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ckedwards/Documents/DataCamp/Mortgage Trading in Power BI/Datasets/Production/"/>
    </mc:Choice>
  </mc:AlternateContent>
  <xr:revisionPtr revIDLastSave="0" documentId="8_{7717A74E-9E7E-9A4F-B65E-2AC5090D71DA}" xr6:coauthVersionLast="47" xr6:coauthVersionMax="47" xr10:uidLastSave="{00000000-0000-0000-0000-000000000000}"/>
  <bookViews>
    <workbookView xWindow="34400" yWindow="500" windowWidth="34400" windowHeight="26600" xr2:uid="{775684B0-7966-6D40-9C58-5EF8600D87F9}"/>
  </bookViews>
  <sheets>
    <sheet name="loan_data" sheetId="1" r:id="rId1"/>
  </sheets>
  <externalReferences>
    <externalReference r:id="rId2"/>
    <externalReference r:id="rId3"/>
  </externalReferences>
  <definedNames>
    <definedName name="_xlnm._FilterDatabase" localSheetId="0" hidden="1">loan_data!$A$1:$AX$5368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P3" i="1" l="1"/>
  <c r="AP4" i="1"/>
  <c r="AP5" i="1"/>
  <c r="AP6" i="1"/>
  <c r="AP7" i="1"/>
  <c r="AP8" i="1"/>
  <c r="AP9" i="1"/>
  <c r="AP10" i="1"/>
  <c r="AP11" i="1"/>
  <c r="AP12" i="1"/>
  <c r="AP13" i="1"/>
  <c r="AP14" i="1"/>
  <c r="AP15" i="1"/>
  <c r="AP16" i="1"/>
  <c r="AP17" i="1"/>
  <c r="AP18" i="1"/>
  <c r="AP19" i="1"/>
  <c r="AP20" i="1"/>
  <c r="AP21" i="1"/>
  <c r="AP22" i="1"/>
  <c r="AP23" i="1"/>
  <c r="AP24" i="1"/>
  <c r="AP25" i="1"/>
  <c r="AP26" i="1"/>
  <c r="AP27" i="1"/>
  <c r="AP28" i="1"/>
  <c r="AP29" i="1"/>
  <c r="AP30" i="1"/>
  <c r="AP31" i="1"/>
  <c r="AP32" i="1"/>
  <c r="AP33" i="1"/>
  <c r="AP34" i="1"/>
  <c r="AP35" i="1"/>
  <c r="AP36" i="1"/>
  <c r="AP37" i="1"/>
  <c r="AP38" i="1"/>
  <c r="AP39" i="1"/>
  <c r="AP40" i="1"/>
  <c r="AP41" i="1"/>
  <c r="AP42" i="1"/>
  <c r="AP43" i="1"/>
  <c r="AP44" i="1"/>
  <c r="AP45" i="1"/>
  <c r="AP46" i="1"/>
  <c r="AP47" i="1"/>
  <c r="AP48" i="1"/>
  <c r="AP49" i="1"/>
  <c r="AP50" i="1"/>
  <c r="AP51" i="1"/>
  <c r="AP52" i="1"/>
  <c r="AP53" i="1"/>
  <c r="AP54" i="1"/>
  <c r="AP55" i="1"/>
  <c r="AP56" i="1"/>
  <c r="AP57" i="1"/>
  <c r="AP58" i="1"/>
  <c r="AP59" i="1"/>
  <c r="AP60" i="1"/>
  <c r="AP61" i="1"/>
  <c r="AP62" i="1"/>
  <c r="AP63" i="1"/>
  <c r="AP64" i="1"/>
  <c r="AP65" i="1"/>
  <c r="AP66" i="1"/>
  <c r="AP67" i="1"/>
  <c r="AP68" i="1"/>
  <c r="AP69" i="1"/>
  <c r="AP70" i="1"/>
  <c r="AP71" i="1"/>
  <c r="AP72" i="1"/>
  <c r="AP73" i="1"/>
  <c r="AP74" i="1"/>
  <c r="AP75" i="1"/>
  <c r="AP76" i="1"/>
  <c r="AP77" i="1"/>
  <c r="AP78" i="1"/>
  <c r="AP79" i="1"/>
  <c r="AP80" i="1"/>
  <c r="AP81" i="1"/>
  <c r="AP82" i="1"/>
  <c r="AP83" i="1"/>
  <c r="AP84" i="1"/>
  <c r="AP85" i="1"/>
  <c r="AP86" i="1"/>
  <c r="AP87" i="1"/>
  <c r="AP88" i="1"/>
  <c r="AP89" i="1"/>
  <c r="AP90" i="1"/>
  <c r="AP91" i="1"/>
  <c r="AP92" i="1"/>
  <c r="AP93" i="1"/>
  <c r="AP94" i="1"/>
  <c r="AP95" i="1"/>
  <c r="AP96" i="1"/>
  <c r="AP97" i="1"/>
  <c r="AP98" i="1"/>
  <c r="AP99" i="1"/>
  <c r="AP100" i="1"/>
  <c r="AP101" i="1"/>
  <c r="AP102" i="1"/>
  <c r="AP103" i="1"/>
  <c r="AP104" i="1"/>
  <c r="AP105" i="1"/>
  <c r="AP106" i="1"/>
  <c r="AP107" i="1"/>
  <c r="AP108" i="1"/>
  <c r="AP109" i="1"/>
  <c r="AP110" i="1"/>
  <c r="AP111" i="1"/>
  <c r="AP112" i="1"/>
  <c r="AP113" i="1"/>
  <c r="AP114" i="1"/>
  <c r="AP115" i="1"/>
  <c r="AP116" i="1"/>
  <c r="AP117" i="1"/>
  <c r="AP118" i="1"/>
  <c r="AP119" i="1"/>
  <c r="AP120" i="1"/>
  <c r="AP121" i="1"/>
  <c r="AP122" i="1"/>
  <c r="AP123" i="1"/>
  <c r="AP124" i="1"/>
  <c r="AP125" i="1"/>
  <c r="AP126" i="1"/>
  <c r="AP127" i="1"/>
  <c r="AP128" i="1"/>
  <c r="AP129" i="1"/>
  <c r="AP130" i="1"/>
  <c r="AP131" i="1"/>
  <c r="AP132" i="1"/>
  <c r="AP133" i="1"/>
  <c r="AP134" i="1"/>
  <c r="AP135" i="1"/>
  <c r="AP136" i="1"/>
  <c r="AP137" i="1"/>
  <c r="AP138" i="1"/>
  <c r="AP139" i="1"/>
  <c r="AP140" i="1"/>
  <c r="AP141" i="1"/>
  <c r="AP142" i="1"/>
  <c r="AP143" i="1"/>
  <c r="AP144" i="1"/>
  <c r="AP145" i="1"/>
  <c r="AP146" i="1"/>
  <c r="AP147" i="1"/>
  <c r="AP148" i="1"/>
  <c r="AP149" i="1"/>
  <c r="AP150" i="1"/>
  <c r="AP151" i="1"/>
  <c r="AP152" i="1"/>
  <c r="AP153" i="1"/>
  <c r="AP154" i="1"/>
  <c r="AP155" i="1"/>
  <c r="AP156" i="1"/>
  <c r="AP157" i="1"/>
  <c r="AP158" i="1"/>
  <c r="AP159" i="1"/>
  <c r="AP160" i="1"/>
  <c r="AP161" i="1"/>
  <c r="AP162" i="1"/>
  <c r="AP163" i="1"/>
  <c r="AP164" i="1"/>
  <c r="AP165" i="1"/>
  <c r="AP166" i="1"/>
  <c r="AP167" i="1"/>
  <c r="AP168" i="1"/>
  <c r="AP169" i="1"/>
  <c r="AP170" i="1"/>
  <c r="AP171" i="1"/>
  <c r="AP172" i="1"/>
  <c r="AP173" i="1"/>
  <c r="AP174" i="1"/>
  <c r="AP175" i="1"/>
  <c r="AP176" i="1"/>
  <c r="AP177" i="1"/>
  <c r="AP178" i="1"/>
  <c r="AP179" i="1"/>
  <c r="AP180" i="1"/>
  <c r="AP181" i="1"/>
  <c r="AP182" i="1"/>
  <c r="AP183" i="1"/>
  <c r="AP184" i="1"/>
  <c r="AP185" i="1"/>
  <c r="AP186" i="1"/>
  <c r="AP187" i="1"/>
  <c r="AP188" i="1"/>
  <c r="AP189" i="1"/>
  <c r="AP190" i="1"/>
  <c r="AP191" i="1"/>
  <c r="AP192" i="1"/>
  <c r="AP193" i="1"/>
  <c r="AP194" i="1"/>
  <c r="AP195" i="1"/>
  <c r="AP196" i="1"/>
  <c r="AP197" i="1"/>
  <c r="AP198" i="1"/>
  <c r="AP199" i="1"/>
  <c r="AP200" i="1"/>
  <c r="AP201" i="1"/>
  <c r="AP202" i="1"/>
  <c r="AP203" i="1"/>
  <c r="AP204" i="1"/>
  <c r="AP205" i="1"/>
  <c r="AP206" i="1"/>
  <c r="AP207" i="1"/>
  <c r="AP208" i="1"/>
  <c r="AP209" i="1"/>
  <c r="AP210" i="1"/>
  <c r="AP211" i="1"/>
  <c r="AP212" i="1"/>
  <c r="AP213" i="1"/>
  <c r="AP214" i="1"/>
  <c r="AP215" i="1"/>
  <c r="AP216" i="1"/>
  <c r="AP217" i="1"/>
  <c r="AP218" i="1"/>
  <c r="AP219" i="1"/>
  <c r="AP220" i="1"/>
  <c r="AP221" i="1"/>
  <c r="AP222" i="1"/>
  <c r="AP223" i="1"/>
  <c r="AP224" i="1"/>
  <c r="AP225" i="1"/>
  <c r="AP226" i="1"/>
  <c r="AP227" i="1"/>
  <c r="AP228" i="1"/>
  <c r="AP229" i="1"/>
  <c r="AP230" i="1"/>
  <c r="AP231" i="1"/>
  <c r="AP232" i="1"/>
  <c r="AP233" i="1"/>
  <c r="AP234" i="1"/>
  <c r="AP235" i="1"/>
  <c r="AP236" i="1"/>
  <c r="AP237" i="1"/>
  <c r="AP238" i="1"/>
  <c r="AP239" i="1"/>
  <c r="AP240" i="1"/>
  <c r="AP241" i="1"/>
  <c r="AP242" i="1"/>
  <c r="AP243" i="1"/>
  <c r="AP244" i="1"/>
  <c r="AP245" i="1"/>
  <c r="AP246" i="1"/>
  <c r="AP247" i="1"/>
  <c r="AP248" i="1"/>
  <c r="AP249" i="1"/>
  <c r="AP250" i="1"/>
  <c r="AP251" i="1"/>
  <c r="AP252" i="1"/>
  <c r="AP253" i="1"/>
  <c r="AP254" i="1"/>
  <c r="AP255" i="1"/>
  <c r="AP256" i="1"/>
  <c r="AP257" i="1"/>
  <c r="AP258" i="1"/>
  <c r="AP259" i="1"/>
  <c r="AP260" i="1"/>
  <c r="AP261" i="1"/>
  <c r="AP262" i="1"/>
  <c r="AP263" i="1"/>
  <c r="AP264" i="1"/>
  <c r="AP265" i="1"/>
  <c r="AP266" i="1"/>
  <c r="AP267" i="1"/>
  <c r="AP268" i="1"/>
  <c r="AP269" i="1"/>
  <c r="AP270" i="1"/>
  <c r="AP271" i="1"/>
  <c r="AP272" i="1"/>
  <c r="AP273" i="1"/>
  <c r="AP274" i="1"/>
  <c r="AP275" i="1"/>
  <c r="AP276" i="1"/>
  <c r="AP277" i="1"/>
  <c r="AP278" i="1"/>
  <c r="AP279" i="1"/>
  <c r="AP280" i="1"/>
  <c r="AP281" i="1"/>
  <c r="AP282" i="1"/>
  <c r="AP283" i="1"/>
  <c r="AP284" i="1"/>
  <c r="AP285" i="1"/>
  <c r="AP286" i="1"/>
  <c r="AP287" i="1"/>
  <c r="AP288" i="1"/>
  <c r="AP289" i="1"/>
  <c r="AP290" i="1"/>
  <c r="AP291" i="1"/>
  <c r="AP292" i="1"/>
  <c r="AP293" i="1"/>
  <c r="AP294" i="1"/>
  <c r="AP295" i="1"/>
  <c r="AP296" i="1"/>
  <c r="AP297" i="1"/>
  <c r="AP298" i="1"/>
  <c r="AP299" i="1"/>
  <c r="AP300" i="1"/>
  <c r="AP301" i="1"/>
  <c r="AP302" i="1"/>
  <c r="AP303" i="1"/>
  <c r="AP304" i="1"/>
  <c r="AP305" i="1"/>
  <c r="AP306" i="1"/>
  <c r="AP307" i="1"/>
  <c r="AP308" i="1"/>
  <c r="AP309" i="1"/>
  <c r="AP310" i="1"/>
  <c r="AP311" i="1"/>
  <c r="AP312" i="1"/>
  <c r="AP313" i="1"/>
  <c r="AP314" i="1"/>
  <c r="AP315" i="1"/>
  <c r="AP316" i="1"/>
  <c r="AP317" i="1"/>
  <c r="AP318" i="1"/>
  <c r="AP319" i="1"/>
  <c r="AP320" i="1"/>
  <c r="AP321" i="1"/>
  <c r="AP322" i="1"/>
  <c r="AP323" i="1"/>
  <c r="AP324" i="1"/>
  <c r="AP325" i="1"/>
  <c r="AP326" i="1"/>
  <c r="AP327" i="1"/>
  <c r="AP328" i="1"/>
  <c r="AP329" i="1"/>
  <c r="AP330" i="1"/>
  <c r="AP331" i="1"/>
  <c r="AP332" i="1"/>
  <c r="AP333" i="1"/>
  <c r="AP334" i="1"/>
  <c r="AP335" i="1"/>
  <c r="AP336" i="1"/>
  <c r="AP337" i="1"/>
  <c r="AP338" i="1"/>
  <c r="AP339" i="1"/>
  <c r="AP340" i="1"/>
  <c r="AP341" i="1"/>
  <c r="AP342" i="1"/>
  <c r="AP343" i="1"/>
  <c r="AP344" i="1"/>
  <c r="AP345" i="1"/>
  <c r="AP346" i="1"/>
  <c r="AP347" i="1"/>
  <c r="AP348" i="1"/>
  <c r="AP349" i="1"/>
  <c r="AP350" i="1"/>
  <c r="AP351" i="1"/>
  <c r="AP352" i="1"/>
  <c r="AP353" i="1"/>
  <c r="AP354" i="1"/>
  <c r="AP355" i="1"/>
  <c r="AP356" i="1"/>
  <c r="AP357" i="1"/>
  <c r="AP358" i="1"/>
  <c r="AP359" i="1"/>
  <c r="AP360" i="1"/>
  <c r="AP361" i="1"/>
  <c r="AP362" i="1"/>
  <c r="AP363" i="1"/>
  <c r="AP364" i="1"/>
  <c r="AP365" i="1"/>
  <c r="AP366" i="1"/>
  <c r="AP367" i="1"/>
  <c r="AP368" i="1"/>
  <c r="AP369" i="1"/>
  <c r="AP370" i="1"/>
  <c r="AP371" i="1"/>
  <c r="AP372" i="1"/>
  <c r="AP373" i="1"/>
  <c r="AP374" i="1"/>
  <c r="AP375" i="1"/>
  <c r="AP376" i="1"/>
  <c r="AP377" i="1"/>
  <c r="AP378" i="1"/>
  <c r="AP379" i="1"/>
  <c r="AP380" i="1"/>
  <c r="AP381" i="1"/>
  <c r="AP382" i="1"/>
  <c r="AP383" i="1"/>
  <c r="AP384" i="1"/>
  <c r="AP385" i="1"/>
  <c r="AP386" i="1"/>
  <c r="AP387" i="1"/>
  <c r="AP388" i="1"/>
  <c r="AP389" i="1"/>
  <c r="AP390" i="1"/>
  <c r="AP391" i="1"/>
  <c r="AP392" i="1"/>
  <c r="AP393" i="1"/>
  <c r="AP394" i="1"/>
  <c r="AP395" i="1"/>
  <c r="AP396" i="1"/>
  <c r="AP397" i="1"/>
  <c r="AP398" i="1"/>
  <c r="AP399" i="1"/>
  <c r="AP400" i="1"/>
  <c r="AP401" i="1"/>
  <c r="AP402" i="1"/>
  <c r="AP403" i="1"/>
  <c r="AP404" i="1"/>
  <c r="AP405" i="1"/>
  <c r="AP406" i="1"/>
  <c r="AP407" i="1"/>
  <c r="AP408" i="1"/>
  <c r="AP409" i="1"/>
  <c r="AP410" i="1"/>
  <c r="AP411" i="1"/>
  <c r="AP412" i="1"/>
  <c r="AP413" i="1"/>
  <c r="AP414" i="1"/>
  <c r="AP415" i="1"/>
  <c r="AP416" i="1"/>
  <c r="AP417" i="1"/>
  <c r="AP418" i="1"/>
  <c r="AP419" i="1"/>
  <c r="AP420" i="1"/>
  <c r="AP421" i="1"/>
  <c r="AP422" i="1"/>
  <c r="AP423" i="1"/>
  <c r="AP424" i="1"/>
  <c r="AP425" i="1"/>
  <c r="AP426" i="1"/>
  <c r="AP427" i="1"/>
  <c r="AP428" i="1"/>
  <c r="AP429" i="1"/>
  <c r="AP430" i="1"/>
  <c r="AP431" i="1"/>
  <c r="AP432" i="1"/>
  <c r="AP433" i="1"/>
  <c r="AP434" i="1"/>
  <c r="AP435" i="1"/>
  <c r="AP436" i="1"/>
  <c r="AP437" i="1"/>
  <c r="AP438" i="1"/>
  <c r="AP439" i="1"/>
  <c r="AP440" i="1"/>
  <c r="AP441" i="1"/>
  <c r="AP442" i="1"/>
  <c r="AP443" i="1"/>
  <c r="AP444" i="1"/>
  <c r="AP445" i="1"/>
  <c r="AP446" i="1"/>
  <c r="AP447" i="1"/>
  <c r="AP448" i="1"/>
  <c r="AP449" i="1"/>
  <c r="AP450" i="1"/>
  <c r="AP451" i="1"/>
  <c r="AP452" i="1"/>
  <c r="AP453" i="1"/>
  <c r="AP454" i="1"/>
  <c r="AP455" i="1"/>
  <c r="AP456" i="1"/>
  <c r="AP457" i="1"/>
  <c r="AP458" i="1"/>
  <c r="AP459" i="1"/>
  <c r="AP460" i="1"/>
  <c r="AP461" i="1"/>
  <c r="AP462" i="1"/>
  <c r="AP463" i="1"/>
  <c r="AP464" i="1"/>
  <c r="AP465" i="1"/>
  <c r="AP466" i="1"/>
  <c r="AP467" i="1"/>
  <c r="AP468" i="1"/>
  <c r="AP469" i="1"/>
  <c r="AP470" i="1"/>
  <c r="AP471" i="1"/>
  <c r="AP472" i="1"/>
  <c r="AP473" i="1"/>
  <c r="AP474" i="1"/>
  <c r="AP475" i="1"/>
  <c r="AP476" i="1"/>
  <c r="AP477" i="1"/>
  <c r="AP478" i="1"/>
  <c r="AP479" i="1"/>
  <c r="AP480" i="1"/>
  <c r="AP481" i="1"/>
  <c r="AP482" i="1"/>
  <c r="AP483" i="1"/>
  <c r="AP484" i="1"/>
  <c r="AP485" i="1"/>
  <c r="AP486" i="1"/>
  <c r="AP487" i="1"/>
  <c r="AP488" i="1"/>
  <c r="AP489" i="1"/>
  <c r="AP490" i="1"/>
  <c r="AP491" i="1"/>
  <c r="AP492" i="1"/>
  <c r="AP493" i="1"/>
  <c r="AP494" i="1"/>
  <c r="AP495" i="1"/>
  <c r="AP496" i="1"/>
  <c r="AP497" i="1"/>
  <c r="AP498" i="1"/>
  <c r="AP499" i="1"/>
  <c r="AP500" i="1"/>
  <c r="AP501" i="1"/>
  <c r="AP502" i="1"/>
  <c r="AP503" i="1"/>
  <c r="AP504" i="1"/>
  <c r="AP505" i="1"/>
  <c r="AP506" i="1"/>
  <c r="AP507" i="1"/>
  <c r="AP508" i="1"/>
  <c r="AP509" i="1"/>
  <c r="AP510" i="1"/>
  <c r="AP511" i="1"/>
  <c r="AP512" i="1"/>
  <c r="AP513" i="1"/>
  <c r="AP514" i="1"/>
  <c r="AP515" i="1"/>
  <c r="AP516" i="1"/>
  <c r="AP517" i="1"/>
  <c r="AP518" i="1"/>
  <c r="AP519" i="1"/>
  <c r="AP520" i="1"/>
  <c r="AP521" i="1"/>
  <c r="AP522" i="1"/>
  <c r="AP523" i="1"/>
  <c r="AP524" i="1"/>
  <c r="AP525" i="1"/>
  <c r="AP526" i="1"/>
  <c r="AP527" i="1"/>
  <c r="AP528" i="1"/>
  <c r="AP529" i="1"/>
  <c r="AP530" i="1"/>
  <c r="AP531" i="1"/>
  <c r="AP532" i="1"/>
  <c r="AP533" i="1"/>
  <c r="AP534" i="1"/>
  <c r="AP535" i="1"/>
  <c r="AP536" i="1"/>
  <c r="AP537" i="1"/>
  <c r="AP538" i="1"/>
  <c r="AP539" i="1"/>
  <c r="AP540" i="1"/>
  <c r="AP541" i="1"/>
  <c r="AP542" i="1"/>
  <c r="AP543" i="1"/>
  <c r="AP544" i="1"/>
  <c r="AP545" i="1"/>
  <c r="AP546" i="1"/>
  <c r="AP547" i="1"/>
  <c r="AP548" i="1"/>
  <c r="AP549" i="1"/>
  <c r="AP550" i="1"/>
  <c r="AP551" i="1"/>
  <c r="AP552" i="1"/>
  <c r="AP553" i="1"/>
  <c r="AP554" i="1"/>
  <c r="AP555" i="1"/>
  <c r="AP556" i="1"/>
  <c r="AP557" i="1"/>
  <c r="AP558" i="1"/>
  <c r="AP559" i="1"/>
  <c r="AP560" i="1"/>
  <c r="AP561" i="1"/>
  <c r="AP562" i="1"/>
  <c r="AP563" i="1"/>
  <c r="AP564" i="1"/>
  <c r="AP565" i="1"/>
  <c r="AP566" i="1"/>
  <c r="AP567" i="1"/>
  <c r="AP568" i="1"/>
  <c r="AP569" i="1"/>
  <c r="AP570" i="1"/>
  <c r="AP571" i="1"/>
  <c r="AP572" i="1"/>
  <c r="AP573" i="1"/>
  <c r="AP574" i="1"/>
  <c r="AP575" i="1"/>
  <c r="AP576" i="1"/>
  <c r="AP577" i="1"/>
  <c r="AP578" i="1"/>
  <c r="AP579" i="1"/>
  <c r="AP580" i="1"/>
  <c r="AP581" i="1"/>
  <c r="AP582" i="1"/>
  <c r="AP583" i="1"/>
  <c r="AP584" i="1"/>
  <c r="AP585" i="1"/>
  <c r="AP586" i="1"/>
  <c r="AP587" i="1"/>
  <c r="AP588" i="1"/>
  <c r="AP589" i="1"/>
  <c r="AP590" i="1"/>
  <c r="AP591" i="1"/>
  <c r="AP592" i="1"/>
  <c r="AP593" i="1"/>
  <c r="AP594" i="1"/>
  <c r="AP595" i="1"/>
  <c r="AP596" i="1"/>
  <c r="AP597" i="1"/>
  <c r="AP598" i="1"/>
  <c r="AP599" i="1"/>
  <c r="AP600" i="1"/>
  <c r="AP601" i="1"/>
  <c r="AP602" i="1"/>
  <c r="AP603" i="1"/>
  <c r="AP604" i="1"/>
  <c r="AP605" i="1"/>
  <c r="AP606" i="1"/>
  <c r="AP607" i="1"/>
  <c r="AP608" i="1"/>
  <c r="AP609" i="1"/>
  <c r="AP610" i="1"/>
  <c r="AP611" i="1"/>
  <c r="AP612" i="1"/>
  <c r="AP613" i="1"/>
  <c r="AP614" i="1"/>
  <c r="AP615" i="1"/>
  <c r="AP616" i="1"/>
  <c r="AP617" i="1"/>
  <c r="AP618" i="1"/>
  <c r="AP619" i="1"/>
  <c r="AP620" i="1"/>
  <c r="AP621" i="1"/>
  <c r="AP622" i="1"/>
  <c r="AP623" i="1"/>
  <c r="AP624" i="1"/>
  <c r="AP625" i="1"/>
  <c r="AP626" i="1"/>
  <c r="AP627" i="1"/>
  <c r="AP628" i="1"/>
  <c r="AP629" i="1"/>
  <c r="AP630" i="1"/>
  <c r="AP631" i="1"/>
  <c r="AP632" i="1"/>
  <c r="AP633" i="1"/>
  <c r="AP634" i="1"/>
  <c r="AP635" i="1"/>
  <c r="AP636" i="1"/>
  <c r="AP637" i="1"/>
  <c r="AP638" i="1"/>
  <c r="AP639" i="1"/>
  <c r="AP640" i="1"/>
  <c r="AP641" i="1"/>
  <c r="AP642" i="1"/>
  <c r="AP643" i="1"/>
  <c r="AP644" i="1"/>
  <c r="AP645" i="1"/>
  <c r="AP646" i="1"/>
  <c r="AP647" i="1"/>
  <c r="AP648" i="1"/>
  <c r="AP649" i="1"/>
  <c r="AP650" i="1"/>
  <c r="AP651" i="1"/>
  <c r="AP652" i="1"/>
  <c r="AP653" i="1"/>
  <c r="AP654" i="1"/>
  <c r="AP655" i="1"/>
  <c r="AP656" i="1"/>
  <c r="AP657" i="1"/>
  <c r="AP658" i="1"/>
  <c r="AP659" i="1"/>
  <c r="AP660" i="1"/>
  <c r="AP661" i="1"/>
  <c r="AP662" i="1"/>
  <c r="AP663" i="1"/>
  <c r="AP664" i="1"/>
  <c r="AP665" i="1"/>
  <c r="AP666" i="1"/>
  <c r="AP667" i="1"/>
  <c r="AP668" i="1"/>
  <c r="AP669" i="1"/>
  <c r="AP670" i="1"/>
  <c r="AP671" i="1"/>
  <c r="AP672" i="1"/>
  <c r="AP673" i="1"/>
  <c r="AP674" i="1"/>
  <c r="AP675" i="1"/>
  <c r="AP676" i="1"/>
  <c r="AP677" i="1"/>
  <c r="AP678" i="1"/>
  <c r="AP679" i="1"/>
  <c r="AP680" i="1"/>
  <c r="AP681" i="1"/>
  <c r="AP682" i="1"/>
  <c r="AP683" i="1"/>
  <c r="AP684" i="1"/>
  <c r="AP685" i="1"/>
  <c r="AP686" i="1"/>
  <c r="AP687" i="1"/>
  <c r="AP688" i="1"/>
  <c r="AP689" i="1"/>
  <c r="AP690" i="1"/>
  <c r="AP691" i="1"/>
  <c r="AP692" i="1"/>
  <c r="AP693" i="1"/>
  <c r="AP694" i="1"/>
  <c r="AP695" i="1"/>
  <c r="AP696" i="1"/>
  <c r="AP697" i="1"/>
  <c r="AP698" i="1"/>
  <c r="AP699" i="1"/>
  <c r="AP700" i="1"/>
  <c r="AP701" i="1"/>
  <c r="AP702" i="1"/>
  <c r="AP703" i="1"/>
  <c r="AP704" i="1"/>
  <c r="AP705" i="1"/>
  <c r="AP706" i="1"/>
  <c r="AP707" i="1"/>
  <c r="AP708" i="1"/>
  <c r="AP709" i="1"/>
  <c r="AP710" i="1"/>
  <c r="AP711" i="1"/>
  <c r="AP712" i="1"/>
  <c r="AP713" i="1"/>
  <c r="AP714" i="1"/>
  <c r="AP715" i="1"/>
  <c r="AP716" i="1"/>
  <c r="AP717" i="1"/>
  <c r="AP718" i="1"/>
  <c r="AP719" i="1"/>
  <c r="AP720" i="1"/>
  <c r="AP721" i="1"/>
  <c r="AP722" i="1"/>
  <c r="AP723" i="1"/>
  <c r="AP724" i="1"/>
  <c r="AP725" i="1"/>
  <c r="AP726" i="1"/>
  <c r="AP727" i="1"/>
  <c r="AP728" i="1"/>
  <c r="AP729" i="1"/>
  <c r="AP730" i="1"/>
  <c r="AP731" i="1"/>
  <c r="AP732" i="1"/>
  <c r="AP733" i="1"/>
  <c r="AP734" i="1"/>
  <c r="AP735" i="1"/>
  <c r="AP736" i="1"/>
  <c r="AP737" i="1"/>
  <c r="AP738" i="1"/>
  <c r="AP739" i="1"/>
  <c r="AP740" i="1"/>
  <c r="AP741" i="1"/>
  <c r="AP742" i="1"/>
  <c r="AP743" i="1"/>
  <c r="AP744" i="1"/>
  <c r="AP745" i="1"/>
  <c r="AP746" i="1"/>
  <c r="AP747" i="1"/>
  <c r="AP748" i="1"/>
  <c r="AP749" i="1"/>
  <c r="AP750" i="1"/>
  <c r="AP751" i="1"/>
  <c r="AP752" i="1"/>
  <c r="AP753" i="1"/>
  <c r="AP754" i="1"/>
  <c r="AP755" i="1"/>
  <c r="AP756" i="1"/>
  <c r="AP757" i="1"/>
  <c r="AP758" i="1"/>
  <c r="AP759" i="1"/>
  <c r="AP760" i="1"/>
  <c r="AP761" i="1"/>
  <c r="AP762" i="1"/>
  <c r="AP763" i="1"/>
  <c r="AP764" i="1"/>
  <c r="AP765" i="1"/>
  <c r="AP766" i="1"/>
  <c r="AP767" i="1"/>
  <c r="AP768" i="1"/>
  <c r="AP769" i="1"/>
  <c r="AP770" i="1"/>
  <c r="AP771" i="1"/>
  <c r="AP772" i="1"/>
  <c r="AP773" i="1"/>
  <c r="AP774" i="1"/>
  <c r="AP775" i="1"/>
  <c r="AP776" i="1"/>
  <c r="AP777" i="1"/>
  <c r="AP778" i="1"/>
  <c r="AP779" i="1"/>
  <c r="AP780" i="1"/>
  <c r="AP781" i="1"/>
  <c r="AP782" i="1"/>
  <c r="AP783" i="1"/>
  <c r="AP784" i="1"/>
  <c r="AP785" i="1"/>
  <c r="AP786" i="1"/>
  <c r="AP787" i="1"/>
  <c r="AP788" i="1"/>
  <c r="AP789" i="1"/>
  <c r="AP790" i="1"/>
  <c r="AP791" i="1"/>
  <c r="AP792" i="1"/>
  <c r="AP793" i="1"/>
  <c r="AP794" i="1"/>
  <c r="AP795" i="1"/>
  <c r="AP796" i="1"/>
  <c r="AP797" i="1"/>
  <c r="AP798" i="1"/>
  <c r="AP799" i="1"/>
  <c r="AP800" i="1"/>
  <c r="AP801" i="1"/>
  <c r="AP802" i="1"/>
  <c r="AP803" i="1"/>
  <c r="AP804" i="1"/>
  <c r="AP805" i="1"/>
  <c r="AP806" i="1"/>
  <c r="AP807" i="1"/>
  <c r="AP808" i="1"/>
  <c r="AP809" i="1"/>
  <c r="AP810" i="1"/>
  <c r="AP811" i="1"/>
  <c r="AP812" i="1"/>
  <c r="AP813" i="1"/>
  <c r="AP814" i="1"/>
  <c r="AP815" i="1"/>
  <c r="AP816" i="1"/>
  <c r="AP817" i="1"/>
  <c r="AP818" i="1"/>
  <c r="AP819" i="1"/>
  <c r="AP820" i="1"/>
  <c r="AP821" i="1"/>
  <c r="AP822" i="1"/>
  <c r="AP823" i="1"/>
  <c r="AP824" i="1"/>
  <c r="AP825" i="1"/>
  <c r="AP826" i="1"/>
  <c r="AP827" i="1"/>
  <c r="AP828" i="1"/>
  <c r="AP829" i="1"/>
  <c r="AP830" i="1"/>
  <c r="AP831" i="1"/>
  <c r="AP832" i="1"/>
  <c r="AP833" i="1"/>
  <c r="AP834" i="1"/>
  <c r="AP835" i="1"/>
  <c r="AP836" i="1"/>
  <c r="AP837" i="1"/>
  <c r="AP838" i="1"/>
  <c r="AP839" i="1"/>
  <c r="AP840" i="1"/>
  <c r="AP841" i="1"/>
  <c r="AP842" i="1"/>
  <c r="AP843" i="1"/>
  <c r="AP844" i="1"/>
  <c r="AP845" i="1"/>
  <c r="AP846" i="1"/>
  <c r="AP847" i="1"/>
  <c r="AP848" i="1"/>
  <c r="AP849" i="1"/>
  <c r="AP850" i="1"/>
  <c r="AP851" i="1"/>
  <c r="AP852" i="1"/>
  <c r="AP853" i="1"/>
  <c r="AP854" i="1"/>
  <c r="AP855" i="1"/>
  <c r="AP856" i="1"/>
  <c r="AP857" i="1"/>
  <c r="AP858" i="1"/>
  <c r="AP859" i="1"/>
  <c r="AP860" i="1"/>
  <c r="AP861" i="1"/>
  <c r="AP862" i="1"/>
  <c r="AP863" i="1"/>
  <c r="AP864" i="1"/>
  <c r="AP865" i="1"/>
  <c r="AP866" i="1"/>
  <c r="AP867" i="1"/>
  <c r="AP868" i="1"/>
  <c r="AP869" i="1"/>
  <c r="AP870" i="1"/>
  <c r="AP871" i="1"/>
  <c r="AP872" i="1"/>
  <c r="AP873" i="1"/>
  <c r="AP874" i="1"/>
  <c r="AP875" i="1"/>
  <c r="AP876" i="1"/>
  <c r="AP877" i="1"/>
  <c r="AP878" i="1"/>
  <c r="AP879" i="1"/>
  <c r="AP880" i="1"/>
  <c r="AP881" i="1"/>
  <c r="AP882" i="1"/>
  <c r="AP883" i="1"/>
  <c r="AP884" i="1"/>
  <c r="AP885" i="1"/>
  <c r="AP886" i="1"/>
  <c r="AP887" i="1"/>
  <c r="AP888" i="1"/>
  <c r="AP889" i="1"/>
  <c r="AP890" i="1"/>
  <c r="AP891" i="1"/>
  <c r="AP892" i="1"/>
  <c r="AP893" i="1"/>
  <c r="AP894" i="1"/>
  <c r="AP895" i="1"/>
  <c r="AP896" i="1"/>
  <c r="AP897" i="1"/>
  <c r="AP898" i="1"/>
  <c r="AP899" i="1"/>
  <c r="AP900" i="1"/>
  <c r="AP901" i="1"/>
  <c r="AP902" i="1"/>
  <c r="AP903" i="1"/>
  <c r="AP904" i="1"/>
  <c r="AP905" i="1"/>
  <c r="AP906" i="1"/>
  <c r="AP907" i="1"/>
  <c r="AP908" i="1"/>
  <c r="AP909" i="1"/>
  <c r="AP910" i="1"/>
  <c r="AP911" i="1"/>
  <c r="AP912" i="1"/>
  <c r="AP913" i="1"/>
  <c r="AP914" i="1"/>
  <c r="AP915" i="1"/>
  <c r="AP916" i="1"/>
  <c r="AP917" i="1"/>
  <c r="AP918" i="1"/>
  <c r="AP919" i="1"/>
  <c r="AP920" i="1"/>
  <c r="AP921" i="1"/>
  <c r="AP922" i="1"/>
  <c r="AP923" i="1"/>
  <c r="AP924" i="1"/>
  <c r="AP925" i="1"/>
  <c r="AP926" i="1"/>
  <c r="AP927" i="1"/>
  <c r="AP928" i="1"/>
  <c r="AP929" i="1"/>
  <c r="AP930" i="1"/>
  <c r="AP931" i="1"/>
  <c r="AP932" i="1"/>
  <c r="AP933" i="1"/>
  <c r="AP934" i="1"/>
  <c r="AP935" i="1"/>
  <c r="AP936" i="1"/>
  <c r="AP937" i="1"/>
  <c r="AP938" i="1"/>
  <c r="AP939" i="1"/>
  <c r="AP940" i="1"/>
  <c r="AP941" i="1"/>
  <c r="AP942" i="1"/>
  <c r="AP943" i="1"/>
  <c r="AP944" i="1"/>
  <c r="AP945" i="1"/>
  <c r="AP946" i="1"/>
  <c r="AP947" i="1"/>
  <c r="AP948" i="1"/>
  <c r="AP949" i="1"/>
  <c r="AP950" i="1"/>
  <c r="AP951" i="1"/>
  <c r="AP952" i="1"/>
  <c r="AP953" i="1"/>
  <c r="AP954" i="1"/>
  <c r="AP955" i="1"/>
  <c r="AP956" i="1"/>
  <c r="AP957" i="1"/>
  <c r="AP958" i="1"/>
  <c r="AP959" i="1"/>
  <c r="AP960" i="1"/>
  <c r="AP961" i="1"/>
  <c r="AP962" i="1"/>
  <c r="AP963" i="1"/>
  <c r="AP964" i="1"/>
  <c r="AP965" i="1"/>
  <c r="AP966" i="1"/>
  <c r="AP967" i="1"/>
  <c r="AP968" i="1"/>
  <c r="AP969" i="1"/>
  <c r="AP970" i="1"/>
  <c r="AP971" i="1"/>
  <c r="AP972" i="1"/>
  <c r="AP973" i="1"/>
  <c r="AP974" i="1"/>
  <c r="AP975" i="1"/>
  <c r="AP976" i="1"/>
  <c r="AP977" i="1"/>
  <c r="AP978" i="1"/>
  <c r="AP979" i="1"/>
  <c r="AP980" i="1"/>
  <c r="AP981" i="1"/>
  <c r="AP982" i="1"/>
  <c r="AP983" i="1"/>
  <c r="AP984" i="1"/>
  <c r="AP985" i="1"/>
  <c r="AP986" i="1"/>
  <c r="AP987" i="1"/>
  <c r="AP988" i="1"/>
  <c r="AP989" i="1"/>
  <c r="AP990" i="1"/>
  <c r="AP991" i="1"/>
  <c r="AP992" i="1"/>
  <c r="AP993" i="1"/>
  <c r="AP994" i="1"/>
  <c r="AP995" i="1"/>
  <c r="AP996" i="1"/>
  <c r="AP997" i="1"/>
  <c r="AP998" i="1"/>
  <c r="AP999" i="1"/>
  <c r="AP1000" i="1"/>
  <c r="AP1001" i="1"/>
  <c r="AP1002" i="1"/>
  <c r="AP1003" i="1"/>
  <c r="AP1004" i="1"/>
  <c r="AP1005" i="1"/>
  <c r="AP1006" i="1"/>
  <c r="AP1007" i="1"/>
  <c r="AP1008" i="1"/>
  <c r="AP1009" i="1"/>
  <c r="AP1010" i="1"/>
  <c r="AP1011" i="1"/>
  <c r="AP1012" i="1"/>
  <c r="AP1013" i="1"/>
  <c r="AP1014" i="1"/>
  <c r="AP1015" i="1"/>
  <c r="AP1016" i="1"/>
  <c r="AP1017" i="1"/>
  <c r="AP1018" i="1"/>
  <c r="AP1019" i="1"/>
  <c r="AP1020" i="1"/>
  <c r="AP1021" i="1"/>
  <c r="AP1022" i="1"/>
  <c r="AP1023" i="1"/>
  <c r="AP1024" i="1"/>
  <c r="AP1025" i="1"/>
  <c r="AP1026" i="1"/>
  <c r="AP1027" i="1"/>
  <c r="AP1028" i="1"/>
  <c r="AP1029" i="1"/>
  <c r="AP1030" i="1"/>
  <c r="AP1031" i="1"/>
  <c r="AP1032" i="1"/>
  <c r="AP1033" i="1"/>
  <c r="AP1034" i="1"/>
  <c r="AP1035" i="1"/>
  <c r="AP1036" i="1"/>
  <c r="AP1037" i="1"/>
  <c r="AP1038" i="1"/>
  <c r="AP1039" i="1"/>
  <c r="AP1040" i="1"/>
  <c r="AP1041" i="1"/>
  <c r="AP1042" i="1"/>
  <c r="AP1043" i="1"/>
  <c r="AP1044" i="1"/>
  <c r="AP1045" i="1"/>
  <c r="AP1046" i="1"/>
  <c r="AP1047" i="1"/>
  <c r="AP1048" i="1"/>
  <c r="AP1049" i="1"/>
  <c r="AP1050" i="1"/>
  <c r="AP1051" i="1"/>
  <c r="AP1052" i="1"/>
  <c r="AP1053" i="1"/>
  <c r="AP1054" i="1"/>
  <c r="AP1055" i="1"/>
  <c r="AP1056" i="1"/>
  <c r="AP1057" i="1"/>
  <c r="AP1058" i="1"/>
  <c r="AP1059" i="1"/>
  <c r="AP1060" i="1"/>
  <c r="AP1061" i="1"/>
  <c r="AP1062" i="1"/>
  <c r="AP1063" i="1"/>
  <c r="AP1064" i="1"/>
  <c r="AP1065" i="1"/>
  <c r="AP1066" i="1"/>
  <c r="AP1067" i="1"/>
  <c r="AP1068" i="1"/>
  <c r="AP1069" i="1"/>
  <c r="AP1070" i="1"/>
  <c r="AP1071" i="1"/>
  <c r="AP1072" i="1"/>
  <c r="AP1073" i="1"/>
  <c r="AP1074" i="1"/>
  <c r="AP1075" i="1"/>
  <c r="AP1076" i="1"/>
  <c r="AP1077" i="1"/>
  <c r="AP1078" i="1"/>
  <c r="AP1079" i="1"/>
  <c r="AP1080" i="1"/>
  <c r="AP1081" i="1"/>
  <c r="AP1082" i="1"/>
  <c r="AP1083" i="1"/>
  <c r="AP1084" i="1"/>
  <c r="AP1085" i="1"/>
  <c r="AP1086" i="1"/>
  <c r="AP1087" i="1"/>
  <c r="AP1088" i="1"/>
  <c r="AP1089" i="1"/>
  <c r="AP1090" i="1"/>
  <c r="AP1091" i="1"/>
  <c r="AP1092" i="1"/>
  <c r="AP1093" i="1"/>
  <c r="AP1094" i="1"/>
  <c r="AP1095" i="1"/>
  <c r="AP1096" i="1"/>
  <c r="AP1097" i="1"/>
  <c r="AP1098" i="1"/>
  <c r="AP1099" i="1"/>
  <c r="AP1100" i="1"/>
  <c r="AP1101" i="1"/>
  <c r="AP1102" i="1"/>
  <c r="AP1103" i="1"/>
  <c r="AP1104" i="1"/>
  <c r="AP1105" i="1"/>
  <c r="AP1106" i="1"/>
  <c r="AP1107" i="1"/>
  <c r="AP1108" i="1"/>
  <c r="AP1109" i="1"/>
  <c r="AP1110" i="1"/>
  <c r="AP1111" i="1"/>
  <c r="AP1112" i="1"/>
  <c r="AP1113" i="1"/>
  <c r="AP1114" i="1"/>
  <c r="AP1115" i="1"/>
  <c r="AP1116" i="1"/>
  <c r="AP1117" i="1"/>
  <c r="AP1118" i="1"/>
  <c r="AP1119" i="1"/>
  <c r="AP1120" i="1"/>
  <c r="AP1121" i="1"/>
  <c r="AP1122" i="1"/>
  <c r="AP1123" i="1"/>
  <c r="AP1124" i="1"/>
  <c r="AP1125" i="1"/>
  <c r="AP1126" i="1"/>
  <c r="AP1127" i="1"/>
  <c r="AP1128" i="1"/>
  <c r="AP1129" i="1"/>
  <c r="AP1130" i="1"/>
  <c r="AP1131" i="1"/>
  <c r="AP1132" i="1"/>
  <c r="AP1133" i="1"/>
  <c r="AP1134" i="1"/>
  <c r="AP1135" i="1"/>
  <c r="AP1136" i="1"/>
  <c r="AP1137" i="1"/>
  <c r="AP1138" i="1"/>
  <c r="AP1139" i="1"/>
  <c r="AP1140" i="1"/>
  <c r="AP1141" i="1"/>
  <c r="AP1142" i="1"/>
  <c r="AP1143" i="1"/>
  <c r="AP1144" i="1"/>
  <c r="AP1145" i="1"/>
  <c r="AP1146" i="1"/>
  <c r="AP1147" i="1"/>
  <c r="AP1148" i="1"/>
  <c r="AP1149" i="1"/>
  <c r="AP1150" i="1"/>
  <c r="AP1151" i="1"/>
  <c r="AP1152" i="1"/>
  <c r="AP1153" i="1"/>
  <c r="AP1154" i="1"/>
  <c r="AP1155" i="1"/>
  <c r="AP1156" i="1"/>
  <c r="AP1157" i="1"/>
  <c r="AP1158" i="1"/>
  <c r="AP1159" i="1"/>
  <c r="AP1160" i="1"/>
  <c r="AP1161" i="1"/>
  <c r="AP1162" i="1"/>
  <c r="AP1163" i="1"/>
  <c r="AP1164" i="1"/>
  <c r="AP1165" i="1"/>
  <c r="AP1166" i="1"/>
  <c r="AP1167" i="1"/>
  <c r="AP1168" i="1"/>
  <c r="AP1169" i="1"/>
  <c r="AP1170" i="1"/>
  <c r="AP1171" i="1"/>
  <c r="AP1172" i="1"/>
  <c r="AP1173" i="1"/>
  <c r="AP1174" i="1"/>
  <c r="AP1175" i="1"/>
  <c r="AP1176" i="1"/>
  <c r="AP1177" i="1"/>
  <c r="AP1178" i="1"/>
  <c r="AP1179" i="1"/>
  <c r="AP1180" i="1"/>
  <c r="AP1181" i="1"/>
  <c r="AP1182" i="1"/>
  <c r="AP1183" i="1"/>
  <c r="AP1184" i="1"/>
  <c r="AP1185" i="1"/>
  <c r="AP1186" i="1"/>
  <c r="AP1187" i="1"/>
  <c r="AP1188" i="1"/>
  <c r="AP1189" i="1"/>
  <c r="AP1190" i="1"/>
  <c r="AP1191" i="1"/>
  <c r="AP1192" i="1"/>
  <c r="AP1193" i="1"/>
  <c r="AP1194" i="1"/>
  <c r="AP1195" i="1"/>
  <c r="AP1196" i="1"/>
  <c r="AP1197" i="1"/>
  <c r="AP1198" i="1"/>
  <c r="AP1199" i="1"/>
  <c r="AP1200" i="1"/>
  <c r="AP1201" i="1"/>
  <c r="AP1202" i="1"/>
  <c r="AP1203" i="1"/>
  <c r="AP1204" i="1"/>
  <c r="AP1205" i="1"/>
  <c r="AP1206" i="1"/>
  <c r="AP1207" i="1"/>
  <c r="AP1208" i="1"/>
  <c r="AP1209" i="1"/>
  <c r="AP1210" i="1"/>
  <c r="AP1211" i="1"/>
  <c r="AP1212" i="1"/>
  <c r="AP1213" i="1"/>
  <c r="AP1214" i="1"/>
  <c r="AP1215" i="1"/>
  <c r="AP1216" i="1"/>
  <c r="AP1217" i="1"/>
  <c r="AP1218" i="1"/>
  <c r="AP1219" i="1"/>
  <c r="AP1220" i="1"/>
  <c r="AP1221" i="1"/>
  <c r="AP1222" i="1"/>
  <c r="AP1223" i="1"/>
  <c r="AP1224" i="1"/>
  <c r="AP1225" i="1"/>
  <c r="AP1226" i="1"/>
  <c r="AP1227" i="1"/>
  <c r="AP1228" i="1"/>
  <c r="AP1229" i="1"/>
  <c r="AP1230" i="1"/>
  <c r="AP1231" i="1"/>
  <c r="AP1232" i="1"/>
  <c r="AP1233" i="1"/>
  <c r="AP1234" i="1"/>
  <c r="AP1235" i="1"/>
  <c r="AP1236" i="1"/>
  <c r="AP1237" i="1"/>
  <c r="AP1238" i="1"/>
  <c r="AP1239" i="1"/>
  <c r="AP1240" i="1"/>
  <c r="AP1241" i="1"/>
  <c r="AP1242" i="1"/>
  <c r="AP1243" i="1"/>
  <c r="AP1244" i="1"/>
  <c r="AP1245" i="1"/>
  <c r="AP1246" i="1"/>
  <c r="AP1247" i="1"/>
  <c r="AP1248" i="1"/>
  <c r="AP1249" i="1"/>
  <c r="AP1250" i="1"/>
  <c r="AP1251" i="1"/>
  <c r="AP1252" i="1"/>
  <c r="AP1253" i="1"/>
  <c r="AP1254" i="1"/>
  <c r="AP1255" i="1"/>
  <c r="AP1256" i="1"/>
  <c r="AP1257" i="1"/>
  <c r="AP1258" i="1"/>
  <c r="AP1259" i="1"/>
  <c r="AP1260" i="1"/>
  <c r="AP1261" i="1"/>
  <c r="AP1262" i="1"/>
  <c r="AP1263" i="1"/>
  <c r="AP1264" i="1"/>
  <c r="AP1265" i="1"/>
  <c r="AP1266" i="1"/>
  <c r="AP1267" i="1"/>
  <c r="AP1268" i="1"/>
  <c r="AP1269" i="1"/>
  <c r="AP1270" i="1"/>
  <c r="AP1271" i="1"/>
  <c r="AP1272" i="1"/>
  <c r="AP1273" i="1"/>
  <c r="AP1274" i="1"/>
  <c r="AP1275" i="1"/>
  <c r="AP1276" i="1"/>
  <c r="AP1277" i="1"/>
  <c r="AP1278" i="1"/>
  <c r="AP1279" i="1"/>
  <c r="AP1280" i="1"/>
  <c r="AP1281" i="1"/>
  <c r="AP1282" i="1"/>
  <c r="AP1283" i="1"/>
  <c r="AP1284" i="1"/>
  <c r="AP1285" i="1"/>
  <c r="AP1286" i="1"/>
  <c r="AP1287" i="1"/>
  <c r="AP1288" i="1"/>
  <c r="AP1289" i="1"/>
  <c r="AP1290" i="1"/>
  <c r="AP1291" i="1"/>
  <c r="AP1292" i="1"/>
  <c r="AP1293" i="1"/>
  <c r="AP1294" i="1"/>
  <c r="AP1295" i="1"/>
  <c r="AP1296" i="1"/>
  <c r="AP1297" i="1"/>
  <c r="AP1298" i="1"/>
  <c r="AP1299" i="1"/>
  <c r="AP1300" i="1"/>
  <c r="AP1301" i="1"/>
  <c r="AP1302" i="1"/>
  <c r="AP1303" i="1"/>
  <c r="AP1304" i="1"/>
  <c r="AP1305" i="1"/>
  <c r="AP1306" i="1"/>
  <c r="AP1307" i="1"/>
  <c r="AP1308" i="1"/>
  <c r="AP1309" i="1"/>
  <c r="AP1310" i="1"/>
  <c r="AP1311" i="1"/>
  <c r="AP1312" i="1"/>
  <c r="AP1313" i="1"/>
  <c r="AP1314" i="1"/>
  <c r="AP1315" i="1"/>
  <c r="AP1316" i="1"/>
  <c r="AP1317" i="1"/>
  <c r="AP1318" i="1"/>
  <c r="AP1319" i="1"/>
  <c r="AP1320" i="1"/>
  <c r="AP1321" i="1"/>
  <c r="AP1322" i="1"/>
  <c r="AP1323" i="1"/>
  <c r="AP1324" i="1"/>
  <c r="AP1325" i="1"/>
  <c r="AP1326" i="1"/>
  <c r="AP1327" i="1"/>
  <c r="AP1328" i="1"/>
  <c r="AP1329" i="1"/>
  <c r="AP1330" i="1"/>
  <c r="AP1331" i="1"/>
  <c r="AP1332" i="1"/>
  <c r="AP1333" i="1"/>
  <c r="AP1334" i="1"/>
  <c r="AP1335" i="1"/>
  <c r="AP1336" i="1"/>
  <c r="AP1337" i="1"/>
  <c r="AP1338" i="1"/>
  <c r="AP1339" i="1"/>
  <c r="AP1340" i="1"/>
  <c r="AP1341" i="1"/>
  <c r="AP1342" i="1"/>
  <c r="AP1343" i="1"/>
  <c r="AP1344" i="1"/>
  <c r="AP1345" i="1"/>
  <c r="AP1346" i="1"/>
  <c r="AP1347" i="1"/>
  <c r="AP1348" i="1"/>
  <c r="AP1349" i="1"/>
  <c r="AP1350" i="1"/>
  <c r="AP1351" i="1"/>
  <c r="AP1352" i="1"/>
  <c r="AP1353" i="1"/>
  <c r="AP1354" i="1"/>
  <c r="AP1355" i="1"/>
  <c r="AP1356" i="1"/>
  <c r="AP1357" i="1"/>
  <c r="AP1358" i="1"/>
  <c r="AP1359" i="1"/>
  <c r="AP1360" i="1"/>
  <c r="AP1361" i="1"/>
  <c r="AP1362" i="1"/>
  <c r="AP1363" i="1"/>
  <c r="AP1364" i="1"/>
  <c r="AP1365" i="1"/>
  <c r="AP1366" i="1"/>
  <c r="AP1367" i="1"/>
  <c r="AP1368" i="1"/>
  <c r="AP1369" i="1"/>
  <c r="AP1370" i="1"/>
  <c r="AP1371" i="1"/>
  <c r="AP1372" i="1"/>
  <c r="AP1373" i="1"/>
  <c r="AP1374" i="1"/>
  <c r="AP1375" i="1"/>
  <c r="AP1376" i="1"/>
  <c r="AP1377" i="1"/>
  <c r="AP1378" i="1"/>
  <c r="AP1379" i="1"/>
  <c r="AP1380" i="1"/>
  <c r="AP1381" i="1"/>
  <c r="AP1382" i="1"/>
  <c r="AP1383" i="1"/>
  <c r="AP1384" i="1"/>
  <c r="AP1385" i="1"/>
  <c r="AP1386" i="1"/>
  <c r="AP1387" i="1"/>
  <c r="AP1388" i="1"/>
  <c r="AP1389" i="1"/>
  <c r="AP1390" i="1"/>
  <c r="AP1391" i="1"/>
  <c r="AP1392" i="1"/>
  <c r="AP1393" i="1"/>
  <c r="AP1394" i="1"/>
  <c r="AP1395" i="1"/>
  <c r="AP1396" i="1"/>
  <c r="AP1397" i="1"/>
  <c r="AP1398" i="1"/>
  <c r="AP1399" i="1"/>
  <c r="AP1400" i="1"/>
  <c r="AP1401" i="1"/>
  <c r="AP1402" i="1"/>
  <c r="AP1403" i="1"/>
  <c r="AP1404" i="1"/>
  <c r="AP1405" i="1"/>
  <c r="AP1406" i="1"/>
  <c r="AP1407" i="1"/>
  <c r="AP1408" i="1"/>
  <c r="AP1409" i="1"/>
  <c r="AP1410" i="1"/>
  <c r="AP1411" i="1"/>
  <c r="AP1412" i="1"/>
  <c r="AP1413" i="1"/>
  <c r="AP1414" i="1"/>
  <c r="AP1415" i="1"/>
  <c r="AP1416" i="1"/>
  <c r="AP1417" i="1"/>
  <c r="AP1418" i="1"/>
  <c r="AP1419" i="1"/>
  <c r="AP1420" i="1"/>
  <c r="AP1421" i="1"/>
  <c r="AP1422" i="1"/>
  <c r="AP1423" i="1"/>
  <c r="AP1424" i="1"/>
  <c r="AP1425" i="1"/>
  <c r="AP1426" i="1"/>
  <c r="AP1427" i="1"/>
  <c r="AP1428" i="1"/>
  <c r="AP1429" i="1"/>
  <c r="AP1430" i="1"/>
  <c r="AP1431" i="1"/>
  <c r="AP1432" i="1"/>
  <c r="AP1433" i="1"/>
  <c r="AP1434" i="1"/>
  <c r="AP1435" i="1"/>
  <c r="AP1436" i="1"/>
  <c r="AP1437" i="1"/>
  <c r="AP1438" i="1"/>
  <c r="AP1439" i="1"/>
  <c r="AP1440" i="1"/>
  <c r="AP1441" i="1"/>
  <c r="AP1442" i="1"/>
  <c r="AP1443" i="1"/>
  <c r="AP1444" i="1"/>
  <c r="AP1445" i="1"/>
  <c r="AP1446" i="1"/>
  <c r="AP1447" i="1"/>
  <c r="AP1448" i="1"/>
  <c r="AP1449" i="1"/>
  <c r="AP1450" i="1"/>
  <c r="AP1451" i="1"/>
  <c r="AP1452" i="1"/>
  <c r="AP1453" i="1"/>
  <c r="AP1454" i="1"/>
  <c r="AP1455" i="1"/>
  <c r="AP1456" i="1"/>
  <c r="AP1457" i="1"/>
  <c r="AP1458" i="1"/>
  <c r="AP1459" i="1"/>
  <c r="AP1460" i="1"/>
  <c r="AP1461" i="1"/>
  <c r="AP1462" i="1"/>
  <c r="AP1463" i="1"/>
  <c r="AP1464" i="1"/>
  <c r="AP1465" i="1"/>
  <c r="AP1466" i="1"/>
  <c r="AP1467" i="1"/>
  <c r="AP1468" i="1"/>
  <c r="AP1469" i="1"/>
  <c r="AP1470" i="1"/>
  <c r="AP1471" i="1"/>
  <c r="AP1472" i="1"/>
  <c r="AP1473" i="1"/>
  <c r="AP1474" i="1"/>
  <c r="AP1475" i="1"/>
  <c r="AP1476" i="1"/>
  <c r="AP1477" i="1"/>
  <c r="AP1478" i="1"/>
  <c r="AP1479" i="1"/>
  <c r="AP1480" i="1"/>
  <c r="AP1481" i="1"/>
  <c r="AP1482" i="1"/>
  <c r="AP1483" i="1"/>
  <c r="AP1484" i="1"/>
  <c r="AP1485" i="1"/>
  <c r="AP1486" i="1"/>
  <c r="AP1487" i="1"/>
  <c r="AP1488" i="1"/>
  <c r="AP1489" i="1"/>
  <c r="AP1490" i="1"/>
  <c r="AP1491" i="1"/>
  <c r="AP1492" i="1"/>
  <c r="AP1493" i="1"/>
  <c r="AP1494" i="1"/>
  <c r="AP1495" i="1"/>
  <c r="AP1496" i="1"/>
  <c r="AP1497" i="1"/>
  <c r="AP1498" i="1"/>
  <c r="AP1499" i="1"/>
  <c r="AP1500" i="1"/>
  <c r="AP1501" i="1"/>
  <c r="AP1502" i="1"/>
  <c r="AP1503" i="1"/>
  <c r="AP1504" i="1"/>
  <c r="AP1505" i="1"/>
  <c r="AP1506" i="1"/>
  <c r="AP1507" i="1"/>
  <c r="AP1508" i="1"/>
  <c r="AP1509" i="1"/>
  <c r="AP1510" i="1"/>
  <c r="AP1511" i="1"/>
  <c r="AP1512" i="1"/>
  <c r="AP1513" i="1"/>
  <c r="AP1514" i="1"/>
  <c r="AP1515" i="1"/>
  <c r="AP1516" i="1"/>
  <c r="AP1517" i="1"/>
  <c r="AP1518" i="1"/>
  <c r="AP1519" i="1"/>
  <c r="AP1520" i="1"/>
  <c r="AP1521" i="1"/>
  <c r="AP1522" i="1"/>
  <c r="AP1523" i="1"/>
  <c r="AP1524" i="1"/>
  <c r="AP1525" i="1"/>
  <c r="AP1526" i="1"/>
  <c r="AP1527" i="1"/>
  <c r="AP1528" i="1"/>
  <c r="AP1529" i="1"/>
  <c r="AP1530" i="1"/>
  <c r="AP1531" i="1"/>
  <c r="AP1532" i="1"/>
  <c r="AP1533" i="1"/>
  <c r="AP1534" i="1"/>
  <c r="AP1535" i="1"/>
  <c r="AP1536" i="1"/>
  <c r="AP1537" i="1"/>
  <c r="AP1538" i="1"/>
  <c r="AP1539" i="1"/>
  <c r="AP1540" i="1"/>
  <c r="AP1541" i="1"/>
  <c r="AP1542" i="1"/>
  <c r="AP1543" i="1"/>
  <c r="AP1544" i="1"/>
  <c r="AP1545" i="1"/>
  <c r="AP1546" i="1"/>
  <c r="AP1547" i="1"/>
  <c r="AP1548" i="1"/>
  <c r="AP1549" i="1"/>
  <c r="AP1550" i="1"/>
  <c r="AP1551" i="1"/>
  <c r="AP1552" i="1"/>
  <c r="AP1553" i="1"/>
  <c r="AP1554" i="1"/>
  <c r="AP1555" i="1"/>
  <c r="AP1556" i="1"/>
  <c r="AP1557" i="1"/>
  <c r="AP1558" i="1"/>
  <c r="AP1559" i="1"/>
  <c r="AP1560" i="1"/>
  <c r="AP1561" i="1"/>
  <c r="AP1562" i="1"/>
  <c r="AP1563" i="1"/>
  <c r="AP1564" i="1"/>
  <c r="AP1565" i="1"/>
  <c r="AP1566" i="1"/>
  <c r="AP1567" i="1"/>
  <c r="AP1568" i="1"/>
  <c r="AP1569" i="1"/>
  <c r="AP1570" i="1"/>
  <c r="AP1571" i="1"/>
  <c r="AP1572" i="1"/>
  <c r="AP1573" i="1"/>
  <c r="AP1574" i="1"/>
  <c r="AP1575" i="1"/>
  <c r="AP1576" i="1"/>
  <c r="AP1577" i="1"/>
  <c r="AP1578" i="1"/>
  <c r="AP1579" i="1"/>
  <c r="AP1580" i="1"/>
  <c r="AP1581" i="1"/>
  <c r="AP1582" i="1"/>
  <c r="AP1583" i="1"/>
  <c r="AP1584" i="1"/>
  <c r="AP1585" i="1"/>
  <c r="AP1586" i="1"/>
  <c r="AP1587" i="1"/>
  <c r="AP1588" i="1"/>
  <c r="AP1589" i="1"/>
  <c r="AP1590" i="1"/>
  <c r="AP1591" i="1"/>
  <c r="AP1592" i="1"/>
  <c r="AP1593" i="1"/>
  <c r="AP1594" i="1"/>
  <c r="AP1595" i="1"/>
  <c r="AP1596" i="1"/>
  <c r="AP1597" i="1"/>
  <c r="AP1598" i="1"/>
  <c r="AP1599" i="1"/>
  <c r="AP1600" i="1"/>
  <c r="AP1601" i="1"/>
  <c r="AP1602" i="1"/>
  <c r="AP1603" i="1"/>
  <c r="AP1604" i="1"/>
  <c r="AP1605" i="1"/>
  <c r="AP1606" i="1"/>
  <c r="AP1607" i="1"/>
  <c r="AP1608" i="1"/>
  <c r="AP1609" i="1"/>
  <c r="AP1610" i="1"/>
  <c r="AP1611" i="1"/>
  <c r="AP1612" i="1"/>
  <c r="AP1613" i="1"/>
  <c r="AP1614" i="1"/>
  <c r="AP1615" i="1"/>
  <c r="AP1616" i="1"/>
  <c r="AP1617" i="1"/>
  <c r="AP1618" i="1"/>
  <c r="AP1619" i="1"/>
  <c r="AP1620" i="1"/>
  <c r="AP1621" i="1"/>
  <c r="AP1622" i="1"/>
  <c r="AP1623" i="1"/>
  <c r="AP1624" i="1"/>
  <c r="AP1625" i="1"/>
  <c r="AP1626" i="1"/>
  <c r="AP1627" i="1"/>
  <c r="AP1628" i="1"/>
  <c r="AP1629" i="1"/>
  <c r="AP1630" i="1"/>
  <c r="AP1631" i="1"/>
  <c r="AP1632" i="1"/>
  <c r="AP1633" i="1"/>
  <c r="AP1634" i="1"/>
  <c r="AP1635" i="1"/>
  <c r="AP1636" i="1"/>
  <c r="AP1637" i="1"/>
  <c r="AP1638" i="1"/>
  <c r="AP1639" i="1"/>
  <c r="AP1640" i="1"/>
  <c r="AP1641" i="1"/>
  <c r="AP1642" i="1"/>
  <c r="AP1643" i="1"/>
  <c r="AP1644" i="1"/>
  <c r="AP1645" i="1"/>
  <c r="AP1646" i="1"/>
  <c r="AP1647" i="1"/>
  <c r="AP1648" i="1"/>
  <c r="AP1649" i="1"/>
  <c r="AP1650" i="1"/>
  <c r="AP1651" i="1"/>
  <c r="AP1652" i="1"/>
  <c r="AP1653" i="1"/>
  <c r="AP1654" i="1"/>
  <c r="AP1655" i="1"/>
  <c r="AP1656" i="1"/>
  <c r="AP1657" i="1"/>
  <c r="AP1658" i="1"/>
  <c r="AP1659" i="1"/>
  <c r="AP1660" i="1"/>
  <c r="AP1661" i="1"/>
  <c r="AP1662" i="1"/>
  <c r="AP1663" i="1"/>
  <c r="AP1664" i="1"/>
  <c r="AP1665" i="1"/>
  <c r="AP1666" i="1"/>
  <c r="AP1667" i="1"/>
  <c r="AP1668" i="1"/>
  <c r="AP1669" i="1"/>
  <c r="AP1670" i="1"/>
  <c r="AP1671" i="1"/>
  <c r="AP1672" i="1"/>
  <c r="AP1673" i="1"/>
  <c r="AP1674" i="1"/>
  <c r="AP1675" i="1"/>
  <c r="AP1676" i="1"/>
  <c r="AP1677" i="1"/>
  <c r="AP1678" i="1"/>
  <c r="AP1679" i="1"/>
  <c r="AP1680" i="1"/>
  <c r="AP1681" i="1"/>
  <c r="AP1682" i="1"/>
  <c r="AP1683" i="1"/>
  <c r="AP1684" i="1"/>
  <c r="AP1685" i="1"/>
  <c r="AP1686" i="1"/>
  <c r="AP1687" i="1"/>
  <c r="AP1688" i="1"/>
  <c r="AP1689" i="1"/>
  <c r="AP1690" i="1"/>
  <c r="AP1691" i="1"/>
  <c r="AP1692" i="1"/>
  <c r="AP1693" i="1"/>
  <c r="AP1694" i="1"/>
  <c r="AP1695" i="1"/>
  <c r="AP1696" i="1"/>
  <c r="AP1697" i="1"/>
  <c r="AP1698" i="1"/>
  <c r="AP1699" i="1"/>
  <c r="AP1700" i="1"/>
  <c r="AP1701" i="1"/>
  <c r="AP1702" i="1"/>
  <c r="AP1703" i="1"/>
  <c r="AP1704" i="1"/>
  <c r="AP1705" i="1"/>
  <c r="AP1706" i="1"/>
  <c r="AP1707" i="1"/>
  <c r="AP1708" i="1"/>
  <c r="AP1709" i="1"/>
  <c r="AP1710" i="1"/>
  <c r="AP1711" i="1"/>
  <c r="AP1712" i="1"/>
  <c r="AP1713" i="1"/>
  <c r="AP1714" i="1"/>
  <c r="AP1715" i="1"/>
  <c r="AP1716" i="1"/>
  <c r="AP1717" i="1"/>
  <c r="AP1718" i="1"/>
  <c r="AP1719" i="1"/>
  <c r="AP1720" i="1"/>
  <c r="AP1721" i="1"/>
  <c r="AP1722" i="1"/>
  <c r="AP1723" i="1"/>
  <c r="AP1724" i="1"/>
  <c r="AP1725" i="1"/>
  <c r="AP1726" i="1"/>
  <c r="AP1727" i="1"/>
  <c r="AP1728" i="1"/>
  <c r="AP1729" i="1"/>
  <c r="AP1730" i="1"/>
  <c r="AP1731" i="1"/>
  <c r="AP1732" i="1"/>
  <c r="AP1733" i="1"/>
  <c r="AP1734" i="1"/>
  <c r="AP1735" i="1"/>
  <c r="AP1736" i="1"/>
  <c r="AP1737" i="1"/>
  <c r="AP1738" i="1"/>
  <c r="AP1739" i="1"/>
  <c r="AP1740" i="1"/>
  <c r="AP1741" i="1"/>
  <c r="AP1742" i="1"/>
  <c r="AP1743" i="1"/>
  <c r="AP1744" i="1"/>
  <c r="AP1745" i="1"/>
  <c r="AP1746" i="1"/>
  <c r="AP1747" i="1"/>
  <c r="AP1748" i="1"/>
  <c r="AP1749" i="1"/>
  <c r="AP1750" i="1"/>
  <c r="AP1751" i="1"/>
  <c r="AP1752" i="1"/>
  <c r="AP1753" i="1"/>
  <c r="AP1754" i="1"/>
  <c r="AP1755" i="1"/>
  <c r="AP1756" i="1"/>
  <c r="AP1757" i="1"/>
  <c r="AP1758" i="1"/>
  <c r="AP1759" i="1"/>
  <c r="AP1760" i="1"/>
  <c r="AP1761" i="1"/>
  <c r="AP1762" i="1"/>
  <c r="AP1763" i="1"/>
  <c r="AP1764" i="1"/>
  <c r="AP1765" i="1"/>
  <c r="AP1766" i="1"/>
  <c r="AP1767" i="1"/>
  <c r="AP1768" i="1"/>
  <c r="AP1769" i="1"/>
  <c r="AP1770" i="1"/>
  <c r="AP1771" i="1"/>
  <c r="AP1772" i="1"/>
  <c r="AP1773" i="1"/>
  <c r="AP1774" i="1"/>
  <c r="AP1775" i="1"/>
  <c r="AP1776" i="1"/>
  <c r="AP1777" i="1"/>
  <c r="AP1778" i="1"/>
  <c r="AP1779" i="1"/>
  <c r="AP1780" i="1"/>
  <c r="AP1781" i="1"/>
  <c r="AP1782" i="1"/>
  <c r="AP1783" i="1"/>
  <c r="AP1784" i="1"/>
  <c r="AP1785" i="1"/>
  <c r="AP1786" i="1"/>
  <c r="AP1787" i="1"/>
  <c r="AP1788" i="1"/>
  <c r="AP1789" i="1"/>
  <c r="AP1790" i="1"/>
  <c r="AP1791" i="1"/>
  <c r="AP1792" i="1"/>
  <c r="AP1793" i="1"/>
  <c r="AP1794" i="1"/>
  <c r="AP1795" i="1"/>
  <c r="AP1796" i="1"/>
  <c r="AP1797" i="1"/>
  <c r="AP1798" i="1"/>
  <c r="AP1799" i="1"/>
  <c r="AP1800" i="1"/>
  <c r="AP1801" i="1"/>
  <c r="AP1802" i="1"/>
  <c r="AP1803" i="1"/>
  <c r="AP1804" i="1"/>
  <c r="AP1805" i="1"/>
  <c r="AP1806" i="1"/>
  <c r="AP1807" i="1"/>
  <c r="AP1808" i="1"/>
  <c r="AP1809" i="1"/>
  <c r="AP1810" i="1"/>
  <c r="AP1811" i="1"/>
  <c r="AP1812" i="1"/>
  <c r="AP1813" i="1"/>
  <c r="AP1814" i="1"/>
  <c r="AP1815" i="1"/>
  <c r="AP1816" i="1"/>
  <c r="AP1817" i="1"/>
  <c r="AP1818" i="1"/>
  <c r="AP1819" i="1"/>
  <c r="AP1820" i="1"/>
  <c r="AP1821" i="1"/>
  <c r="AP1822" i="1"/>
  <c r="AP1823" i="1"/>
  <c r="AP1824" i="1"/>
  <c r="AP1825" i="1"/>
  <c r="AP1826" i="1"/>
  <c r="AP1827" i="1"/>
  <c r="AP1828" i="1"/>
  <c r="AP1829" i="1"/>
  <c r="AP1830" i="1"/>
  <c r="AP1831" i="1"/>
  <c r="AP1832" i="1"/>
  <c r="AP1833" i="1"/>
  <c r="AP1834" i="1"/>
  <c r="AP1835" i="1"/>
  <c r="AP1836" i="1"/>
  <c r="AP1837" i="1"/>
  <c r="AP1838" i="1"/>
  <c r="AP1839" i="1"/>
  <c r="AP1840" i="1"/>
  <c r="AP1841" i="1"/>
  <c r="AP1842" i="1"/>
  <c r="AP1843" i="1"/>
  <c r="AP1844" i="1"/>
  <c r="AP1845" i="1"/>
  <c r="AP1846" i="1"/>
  <c r="AP1847" i="1"/>
  <c r="AP1848" i="1"/>
  <c r="AP1849" i="1"/>
  <c r="AP1850" i="1"/>
  <c r="AP1851" i="1"/>
  <c r="AP1852" i="1"/>
  <c r="AP1853" i="1"/>
  <c r="AP1854" i="1"/>
  <c r="AP1855" i="1"/>
  <c r="AP1856" i="1"/>
  <c r="AP1857" i="1"/>
  <c r="AP1858" i="1"/>
  <c r="AP1859" i="1"/>
  <c r="AP1860" i="1"/>
  <c r="AP1861" i="1"/>
  <c r="AP1862" i="1"/>
  <c r="AP1863" i="1"/>
  <c r="AP1864" i="1"/>
  <c r="AP1865" i="1"/>
  <c r="AP1866" i="1"/>
  <c r="AP1867" i="1"/>
  <c r="AP1868" i="1"/>
  <c r="AP1869" i="1"/>
  <c r="AP1870" i="1"/>
  <c r="AP1871" i="1"/>
  <c r="AP1872" i="1"/>
  <c r="AP1873" i="1"/>
  <c r="AP1874" i="1"/>
  <c r="AP1875" i="1"/>
  <c r="AP1876" i="1"/>
  <c r="AP1877" i="1"/>
  <c r="AP1878" i="1"/>
  <c r="AP1879" i="1"/>
  <c r="AP1880" i="1"/>
  <c r="AP1881" i="1"/>
  <c r="AP1882" i="1"/>
  <c r="AP1883" i="1"/>
  <c r="AP1884" i="1"/>
  <c r="AP1885" i="1"/>
  <c r="AP1886" i="1"/>
  <c r="AP1887" i="1"/>
  <c r="AP1888" i="1"/>
  <c r="AP1889" i="1"/>
  <c r="AP1890" i="1"/>
  <c r="AP1891" i="1"/>
  <c r="AP1892" i="1"/>
  <c r="AP1893" i="1"/>
  <c r="AP1894" i="1"/>
  <c r="AP1895" i="1"/>
  <c r="AP1896" i="1"/>
  <c r="AP1897" i="1"/>
  <c r="AP1898" i="1"/>
  <c r="AP1899" i="1"/>
  <c r="AP1900" i="1"/>
  <c r="AP1901" i="1"/>
  <c r="AP1902" i="1"/>
  <c r="AP1903" i="1"/>
  <c r="AP1904" i="1"/>
  <c r="AP1905" i="1"/>
  <c r="AP1906" i="1"/>
  <c r="AP1907" i="1"/>
  <c r="AP1908" i="1"/>
  <c r="AP1909" i="1"/>
  <c r="AP1910" i="1"/>
  <c r="AP1911" i="1"/>
  <c r="AP1912" i="1"/>
  <c r="AP1913" i="1"/>
  <c r="AP1914" i="1"/>
  <c r="AP1915" i="1"/>
  <c r="AP1916" i="1"/>
  <c r="AP1917" i="1"/>
  <c r="AP1918" i="1"/>
  <c r="AP1919" i="1"/>
  <c r="AP1920" i="1"/>
  <c r="AP1921" i="1"/>
  <c r="AP1922" i="1"/>
  <c r="AP1923" i="1"/>
  <c r="AP1924" i="1"/>
  <c r="AP1925" i="1"/>
  <c r="AP1926" i="1"/>
  <c r="AP1927" i="1"/>
  <c r="AP1928" i="1"/>
  <c r="AP1929" i="1"/>
  <c r="AP1930" i="1"/>
  <c r="AP1931" i="1"/>
  <c r="AP1932" i="1"/>
  <c r="AP1933" i="1"/>
  <c r="AP1934" i="1"/>
  <c r="AP1935" i="1"/>
  <c r="AP1936" i="1"/>
  <c r="AP1937" i="1"/>
  <c r="AP1938" i="1"/>
  <c r="AP1939" i="1"/>
  <c r="AP1940" i="1"/>
  <c r="AP1941" i="1"/>
  <c r="AP1942" i="1"/>
  <c r="AP1943" i="1"/>
  <c r="AP1944" i="1"/>
  <c r="AP1945" i="1"/>
  <c r="AP1946" i="1"/>
  <c r="AP1947" i="1"/>
  <c r="AP1948" i="1"/>
  <c r="AP1949" i="1"/>
  <c r="AP1950" i="1"/>
  <c r="AP1951" i="1"/>
  <c r="AP1952" i="1"/>
  <c r="AP1953" i="1"/>
  <c r="AP1954" i="1"/>
  <c r="AP1955" i="1"/>
  <c r="AP1956" i="1"/>
  <c r="AP1957" i="1"/>
  <c r="AP1958" i="1"/>
  <c r="AP1959" i="1"/>
  <c r="AP1960" i="1"/>
  <c r="AP1961" i="1"/>
  <c r="AP1962" i="1"/>
  <c r="AP1963" i="1"/>
  <c r="AP1964" i="1"/>
  <c r="AP1965" i="1"/>
  <c r="AP1966" i="1"/>
  <c r="AP1967" i="1"/>
  <c r="AP1968" i="1"/>
  <c r="AP1969" i="1"/>
  <c r="AP1970" i="1"/>
  <c r="AP1971" i="1"/>
  <c r="AP1972" i="1"/>
  <c r="AP1973" i="1"/>
  <c r="AP1974" i="1"/>
  <c r="AP1975" i="1"/>
  <c r="AP1976" i="1"/>
  <c r="AP1977" i="1"/>
  <c r="AP1978" i="1"/>
  <c r="AP1979" i="1"/>
  <c r="AP1980" i="1"/>
  <c r="AP1981" i="1"/>
  <c r="AP1982" i="1"/>
  <c r="AP1983" i="1"/>
  <c r="AP1984" i="1"/>
  <c r="AP1985" i="1"/>
  <c r="AP1986" i="1"/>
  <c r="AP1987" i="1"/>
  <c r="AP1988" i="1"/>
  <c r="AP1989" i="1"/>
  <c r="AP1990" i="1"/>
  <c r="AP1991" i="1"/>
  <c r="AP1992" i="1"/>
  <c r="AP1993" i="1"/>
  <c r="AP1994" i="1"/>
  <c r="AP1995" i="1"/>
  <c r="AP1996" i="1"/>
  <c r="AP1997" i="1"/>
  <c r="AP1998" i="1"/>
  <c r="AP1999" i="1"/>
  <c r="AP2000" i="1"/>
  <c r="AP2001" i="1"/>
  <c r="AP2002" i="1"/>
  <c r="AP2003" i="1"/>
  <c r="AP2004" i="1"/>
  <c r="AP2005" i="1"/>
  <c r="AP2006" i="1"/>
  <c r="AP2007" i="1"/>
  <c r="AP2008" i="1"/>
  <c r="AP2009" i="1"/>
  <c r="AP2010" i="1"/>
  <c r="AP2011" i="1"/>
  <c r="AP2012" i="1"/>
  <c r="AP2013" i="1"/>
  <c r="AP2014" i="1"/>
  <c r="AP2015" i="1"/>
  <c r="AP2016" i="1"/>
  <c r="AP2017" i="1"/>
  <c r="AP2018" i="1"/>
  <c r="AP2019" i="1"/>
  <c r="AP2020" i="1"/>
  <c r="AP2021" i="1"/>
  <c r="AP2022" i="1"/>
  <c r="AP2023" i="1"/>
  <c r="AP2024" i="1"/>
  <c r="AP2025" i="1"/>
  <c r="AP2026" i="1"/>
  <c r="AP2027" i="1"/>
  <c r="AP2028" i="1"/>
  <c r="AP2029" i="1"/>
  <c r="AP2030" i="1"/>
  <c r="AP2031" i="1"/>
  <c r="AP2032" i="1"/>
  <c r="AP2033" i="1"/>
  <c r="AP2034" i="1"/>
  <c r="AP2035" i="1"/>
  <c r="AP2036" i="1"/>
  <c r="AP2037" i="1"/>
  <c r="AP2038" i="1"/>
  <c r="AP2039" i="1"/>
  <c r="AP2040" i="1"/>
  <c r="AP2041" i="1"/>
  <c r="AP2042" i="1"/>
  <c r="AP2043" i="1"/>
  <c r="AP2044" i="1"/>
  <c r="AP2045" i="1"/>
  <c r="AP2046" i="1"/>
  <c r="AP2047" i="1"/>
  <c r="AP2048" i="1"/>
  <c r="AP2049" i="1"/>
  <c r="AP2050" i="1"/>
  <c r="AP2051" i="1"/>
  <c r="AP2052" i="1"/>
  <c r="AP2053" i="1"/>
  <c r="AP2054" i="1"/>
  <c r="AP2055" i="1"/>
  <c r="AP2056" i="1"/>
  <c r="AP2057" i="1"/>
  <c r="AP2058" i="1"/>
  <c r="AP2059" i="1"/>
  <c r="AP2060" i="1"/>
  <c r="AP2061" i="1"/>
  <c r="AP2062" i="1"/>
  <c r="AP2063" i="1"/>
  <c r="AP2064" i="1"/>
  <c r="AP2065" i="1"/>
  <c r="AP2066" i="1"/>
  <c r="AP2067" i="1"/>
  <c r="AP2068" i="1"/>
  <c r="AP2069" i="1"/>
  <c r="AP2070" i="1"/>
  <c r="AP2071" i="1"/>
  <c r="AP2072" i="1"/>
  <c r="AP2073" i="1"/>
  <c r="AP2074" i="1"/>
  <c r="AP2075" i="1"/>
  <c r="AP2076" i="1"/>
  <c r="AP2077" i="1"/>
  <c r="AP2078" i="1"/>
  <c r="AP2079" i="1"/>
  <c r="AP2080" i="1"/>
  <c r="AP2081" i="1"/>
  <c r="AP2082" i="1"/>
  <c r="AP2083" i="1"/>
  <c r="AP2084" i="1"/>
  <c r="AP2085" i="1"/>
  <c r="AP2086" i="1"/>
  <c r="AP2087" i="1"/>
  <c r="AP2088" i="1"/>
  <c r="AP2089" i="1"/>
  <c r="AP2090" i="1"/>
  <c r="AP2091" i="1"/>
  <c r="AP2092" i="1"/>
  <c r="AP2093" i="1"/>
  <c r="AP2094" i="1"/>
  <c r="AP2095" i="1"/>
  <c r="AP2096" i="1"/>
  <c r="AP2097" i="1"/>
  <c r="AP2098" i="1"/>
  <c r="AP2099" i="1"/>
  <c r="AP2100" i="1"/>
  <c r="AP2101" i="1"/>
  <c r="AP2102" i="1"/>
  <c r="AP2103" i="1"/>
  <c r="AP2104" i="1"/>
  <c r="AP2105" i="1"/>
  <c r="AP2106" i="1"/>
  <c r="AP2107" i="1"/>
  <c r="AP2108" i="1"/>
  <c r="AP2109" i="1"/>
  <c r="AP2110" i="1"/>
  <c r="AP2111" i="1"/>
  <c r="AP2112" i="1"/>
  <c r="AP2113" i="1"/>
  <c r="AP2114" i="1"/>
  <c r="AP2115" i="1"/>
  <c r="AP2116" i="1"/>
  <c r="AP2117" i="1"/>
  <c r="AP2118" i="1"/>
  <c r="AP2119" i="1"/>
  <c r="AP2120" i="1"/>
  <c r="AP2121" i="1"/>
  <c r="AP2122" i="1"/>
  <c r="AP2123" i="1"/>
  <c r="AP2124" i="1"/>
  <c r="AP2125" i="1"/>
  <c r="AP2126" i="1"/>
  <c r="AP2127" i="1"/>
  <c r="AP2128" i="1"/>
  <c r="AP2129" i="1"/>
  <c r="AP2130" i="1"/>
  <c r="AP2131" i="1"/>
  <c r="AP2132" i="1"/>
  <c r="AP2133" i="1"/>
  <c r="AP2134" i="1"/>
  <c r="AP2135" i="1"/>
  <c r="AP2136" i="1"/>
  <c r="AP2137" i="1"/>
  <c r="AP2138" i="1"/>
  <c r="AP2139" i="1"/>
  <c r="AP2140" i="1"/>
  <c r="AP2141" i="1"/>
  <c r="AP2142" i="1"/>
  <c r="AP2143" i="1"/>
  <c r="AP2144" i="1"/>
  <c r="AP2145" i="1"/>
  <c r="AP2146" i="1"/>
  <c r="AP2147" i="1"/>
  <c r="AP2148" i="1"/>
  <c r="AP2149" i="1"/>
  <c r="AP2150" i="1"/>
  <c r="AP2151" i="1"/>
  <c r="AP2152" i="1"/>
  <c r="AP2153" i="1"/>
  <c r="AP2154" i="1"/>
  <c r="AP2155" i="1"/>
  <c r="AP2156" i="1"/>
  <c r="AP2157" i="1"/>
  <c r="AP2158" i="1"/>
  <c r="AP2159" i="1"/>
  <c r="AP2160" i="1"/>
  <c r="AP2161" i="1"/>
  <c r="AP2162" i="1"/>
  <c r="AP2163" i="1"/>
  <c r="AP2164" i="1"/>
  <c r="AP2165" i="1"/>
  <c r="AP2166" i="1"/>
  <c r="AP2167" i="1"/>
  <c r="AP2168" i="1"/>
  <c r="AP2169" i="1"/>
  <c r="AP2170" i="1"/>
  <c r="AP2171" i="1"/>
  <c r="AP2172" i="1"/>
  <c r="AP2173" i="1"/>
  <c r="AP2174" i="1"/>
  <c r="AP2175" i="1"/>
  <c r="AP2176" i="1"/>
  <c r="AP2177" i="1"/>
  <c r="AP2178" i="1"/>
  <c r="AP2179" i="1"/>
  <c r="AP2180" i="1"/>
  <c r="AP2181" i="1"/>
  <c r="AP2182" i="1"/>
  <c r="AP2183" i="1"/>
  <c r="AP2184" i="1"/>
  <c r="AP2185" i="1"/>
  <c r="AP2186" i="1"/>
  <c r="AP2187" i="1"/>
  <c r="AP2188" i="1"/>
  <c r="AP2189" i="1"/>
  <c r="AP2190" i="1"/>
  <c r="AP2191" i="1"/>
  <c r="AP2192" i="1"/>
  <c r="AP2193" i="1"/>
  <c r="AP2194" i="1"/>
  <c r="AP2195" i="1"/>
  <c r="AP2196" i="1"/>
  <c r="AP2197" i="1"/>
  <c r="AP2198" i="1"/>
  <c r="AP2199" i="1"/>
  <c r="AP2200" i="1"/>
  <c r="AP2201" i="1"/>
  <c r="AP2202" i="1"/>
  <c r="AP2203" i="1"/>
  <c r="AP2204" i="1"/>
  <c r="AP2205" i="1"/>
  <c r="AP2206" i="1"/>
  <c r="AP2207" i="1"/>
  <c r="AP2208" i="1"/>
  <c r="AP2209" i="1"/>
  <c r="AP2210" i="1"/>
  <c r="AP2211" i="1"/>
  <c r="AP2212" i="1"/>
  <c r="AP2213" i="1"/>
  <c r="AP2214" i="1"/>
  <c r="AP2215" i="1"/>
  <c r="AP2216" i="1"/>
  <c r="AP2217" i="1"/>
  <c r="AP2218" i="1"/>
  <c r="AP2219" i="1"/>
  <c r="AP2220" i="1"/>
  <c r="AP2221" i="1"/>
  <c r="AP2222" i="1"/>
  <c r="AP2223" i="1"/>
  <c r="AP2224" i="1"/>
  <c r="AP2225" i="1"/>
  <c r="AP2226" i="1"/>
  <c r="AP2227" i="1"/>
  <c r="AP2228" i="1"/>
  <c r="AP2229" i="1"/>
  <c r="AP2230" i="1"/>
  <c r="AP2231" i="1"/>
  <c r="AP2232" i="1"/>
  <c r="AP2233" i="1"/>
  <c r="AP2234" i="1"/>
  <c r="AP2235" i="1"/>
  <c r="AP2236" i="1"/>
  <c r="AP2237" i="1"/>
  <c r="AP2238" i="1"/>
  <c r="AP2239" i="1"/>
  <c r="AP2240" i="1"/>
  <c r="AP2241" i="1"/>
  <c r="AP2242" i="1"/>
  <c r="AP2243" i="1"/>
  <c r="AP2244" i="1"/>
  <c r="AP2245" i="1"/>
  <c r="AP2246" i="1"/>
  <c r="AP2247" i="1"/>
  <c r="AP2248" i="1"/>
  <c r="AP2249" i="1"/>
  <c r="AP2250" i="1"/>
  <c r="AP2251" i="1"/>
  <c r="AP2252" i="1"/>
  <c r="AP2253" i="1"/>
  <c r="AP2254" i="1"/>
  <c r="AP2255" i="1"/>
  <c r="AP2256" i="1"/>
  <c r="AP2257" i="1"/>
  <c r="AP2258" i="1"/>
  <c r="AP2259" i="1"/>
  <c r="AP2260" i="1"/>
  <c r="AP2261" i="1"/>
  <c r="AP2262" i="1"/>
  <c r="AP2263" i="1"/>
  <c r="AP2264" i="1"/>
  <c r="AP2265" i="1"/>
  <c r="AP2266" i="1"/>
  <c r="AP2267" i="1"/>
  <c r="AP2268" i="1"/>
  <c r="AP2269" i="1"/>
  <c r="AP2270" i="1"/>
  <c r="AP2271" i="1"/>
  <c r="AP2272" i="1"/>
  <c r="AP2273" i="1"/>
  <c r="AP2274" i="1"/>
  <c r="AP2275" i="1"/>
  <c r="AP2276" i="1"/>
  <c r="AP2277" i="1"/>
  <c r="AP2278" i="1"/>
  <c r="AP2279" i="1"/>
  <c r="AP2280" i="1"/>
  <c r="AP2281" i="1"/>
  <c r="AP2282" i="1"/>
  <c r="AP2283" i="1"/>
  <c r="AP2284" i="1"/>
  <c r="AP2285" i="1"/>
  <c r="AP2286" i="1"/>
  <c r="AP2287" i="1"/>
  <c r="AP2288" i="1"/>
  <c r="AP2289" i="1"/>
  <c r="AP2290" i="1"/>
  <c r="AP2291" i="1"/>
  <c r="AP2292" i="1"/>
  <c r="AP2293" i="1"/>
  <c r="AP2294" i="1"/>
  <c r="AP2295" i="1"/>
  <c r="AP2296" i="1"/>
  <c r="AP2297" i="1"/>
  <c r="AP2298" i="1"/>
  <c r="AP2299" i="1"/>
  <c r="AP2300" i="1"/>
  <c r="AP2301" i="1"/>
  <c r="AP2302" i="1"/>
  <c r="AP2303" i="1"/>
  <c r="AP2304" i="1"/>
  <c r="AP2305" i="1"/>
  <c r="AP2306" i="1"/>
  <c r="AP2307" i="1"/>
  <c r="AP2308" i="1"/>
  <c r="AP2309" i="1"/>
  <c r="AP2310" i="1"/>
  <c r="AP2311" i="1"/>
  <c r="AP2312" i="1"/>
  <c r="AP2313" i="1"/>
  <c r="AP2314" i="1"/>
  <c r="AP2315" i="1"/>
  <c r="AP2316" i="1"/>
  <c r="AP2317" i="1"/>
  <c r="AP2318" i="1"/>
  <c r="AP2319" i="1"/>
  <c r="AP2320" i="1"/>
  <c r="AP2321" i="1"/>
  <c r="AP2322" i="1"/>
  <c r="AP2323" i="1"/>
  <c r="AP2324" i="1"/>
  <c r="AP2325" i="1"/>
  <c r="AP2326" i="1"/>
  <c r="AP2327" i="1"/>
  <c r="AP2328" i="1"/>
  <c r="AP2329" i="1"/>
  <c r="AP2330" i="1"/>
  <c r="AP2331" i="1"/>
  <c r="AP2332" i="1"/>
  <c r="AP2333" i="1"/>
  <c r="AP2334" i="1"/>
  <c r="AP2335" i="1"/>
  <c r="AP2336" i="1"/>
  <c r="AP2337" i="1"/>
  <c r="AP2338" i="1"/>
  <c r="AP2339" i="1"/>
  <c r="AP2340" i="1"/>
  <c r="AP2341" i="1"/>
  <c r="AP2342" i="1"/>
  <c r="AP2343" i="1"/>
  <c r="AP2344" i="1"/>
  <c r="AP2345" i="1"/>
  <c r="AP2346" i="1"/>
  <c r="AP2347" i="1"/>
  <c r="AP2348" i="1"/>
  <c r="AP2349" i="1"/>
  <c r="AP2350" i="1"/>
  <c r="AP2351" i="1"/>
  <c r="AP2352" i="1"/>
  <c r="AP2353" i="1"/>
  <c r="AP2354" i="1"/>
  <c r="AP2355" i="1"/>
  <c r="AP2356" i="1"/>
  <c r="AP2357" i="1"/>
  <c r="AP2358" i="1"/>
  <c r="AP2359" i="1"/>
  <c r="AP2360" i="1"/>
  <c r="AP2361" i="1"/>
  <c r="AP2362" i="1"/>
  <c r="AP2363" i="1"/>
  <c r="AP2364" i="1"/>
  <c r="AP2365" i="1"/>
  <c r="AP2366" i="1"/>
  <c r="AP2367" i="1"/>
  <c r="AP2368" i="1"/>
  <c r="AP2369" i="1"/>
  <c r="AP2370" i="1"/>
  <c r="AP2371" i="1"/>
  <c r="AP2372" i="1"/>
  <c r="AP2373" i="1"/>
  <c r="AP2374" i="1"/>
  <c r="AP2375" i="1"/>
  <c r="AP2376" i="1"/>
  <c r="AP2377" i="1"/>
  <c r="AP2378" i="1"/>
  <c r="AP2379" i="1"/>
  <c r="AP2380" i="1"/>
  <c r="AP2381" i="1"/>
  <c r="AP2382" i="1"/>
  <c r="AP2383" i="1"/>
  <c r="AP2384" i="1"/>
  <c r="AP2385" i="1"/>
  <c r="AP2386" i="1"/>
  <c r="AP2387" i="1"/>
  <c r="AP2388" i="1"/>
  <c r="AP2389" i="1"/>
  <c r="AP2390" i="1"/>
  <c r="AP2391" i="1"/>
  <c r="AP2392" i="1"/>
  <c r="AP2393" i="1"/>
  <c r="AP2394" i="1"/>
  <c r="AP2395" i="1"/>
  <c r="AP2396" i="1"/>
  <c r="AP2397" i="1"/>
  <c r="AP2398" i="1"/>
  <c r="AP2399" i="1"/>
  <c r="AP2400" i="1"/>
  <c r="AP2401" i="1"/>
  <c r="AP2402" i="1"/>
  <c r="AP2403" i="1"/>
  <c r="AP2404" i="1"/>
  <c r="AP2405" i="1"/>
  <c r="AP2406" i="1"/>
  <c r="AP2407" i="1"/>
  <c r="AP2408" i="1"/>
  <c r="AP2409" i="1"/>
  <c r="AP2410" i="1"/>
  <c r="AP2411" i="1"/>
  <c r="AP2412" i="1"/>
  <c r="AP2413" i="1"/>
  <c r="AP2414" i="1"/>
  <c r="AP2415" i="1"/>
  <c r="AP2416" i="1"/>
  <c r="AP2417" i="1"/>
  <c r="AP2418" i="1"/>
  <c r="AP2419" i="1"/>
  <c r="AP2420" i="1"/>
  <c r="AP2421" i="1"/>
  <c r="AP2422" i="1"/>
  <c r="AP2423" i="1"/>
  <c r="AP2424" i="1"/>
  <c r="AP2425" i="1"/>
  <c r="AP2426" i="1"/>
  <c r="AP2427" i="1"/>
  <c r="AP2428" i="1"/>
  <c r="AP2429" i="1"/>
  <c r="AP2430" i="1"/>
  <c r="AP2431" i="1"/>
  <c r="AP2432" i="1"/>
  <c r="AP2433" i="1"/>
  <c r="AP2434" i="1"/>
  <c r="AP2435" i="1"/>
  <c r="AP2436" i="1"/>
  <c r="AP2437" i="1"/>
  <c r="AP2438" i="1"/>
  <c r="AP2439" i="1"/>
  <c r="AP2440" i="1"/>
  <c r="AP2441" i="1"/>
  <c r="AP2442" i="1"/>
  <c r="AP2443" i="1"/>
  <c r="AP2444" i="1"/>
  <c r="AP2445" i="1"/>
  <c r="AP2446" i="1"/>
  <c r="AP2447" i="1"/>
  <c r="AP2448" i="1"/>
  <c r="AP2449" i="1"/>
  <c r="AP2450" i="1"/>
  <c r="AP2451" i="1"/>
  <c r="AP2452" i="1"/>
  <c r="AP2453" i="1"/>
  <c r="AP2454" i="1"/>
  <c r="AP2455" i="1"/>
  <c r="AP2456" i="1"/>
  <c r="AP2457" i="1"/>
  <c r="AP2458" i="1"/>
  <c r="AP2459" i="1"/>
  <c r="AP2460" i="1"/>
  <c r="AP2461" i="1"/>
  <c r="AP2462" i="1"/>
  <c r="AP2463" i="1"/>
  <c r="AP2464" i="1"/>
  <c r="AP2465" i="1"/>
  <c r="AP2466" i="1"/>
  <c r="AP2467" i="1"/>
  <c r="AP2468" i="1"/>
  <c r="AP2469" i="1"/>
  <c r="AP2470" i="1"/>
  <c r="AP2471" i="1"/>
  <c r="AP2472" i="1"/>
  <c r="AP2473" i="1"/>
  <c r="AP2474" i="1"/>
  <c r="AP2475" i="1"/>
  <c r="AP2476" i="1"/>
  <c r="AP2477" i="1"/>
  <c r="AP2478" i="1"/>
  <c r="AP2479" i="1"/>
  <c r="AP2480" i="1"/>
  <c r="AP2481" i="1"/>
  <c r="AP2482" i="1"/>
  <c r="AP2483" i="1"/>
  <c r="AP2484" i="1"/>
  <c r="AP2485" i="1"/>
  <c r="AP2486" i="1"/>
  <c r="AP2487" i="1"/>
  <c r="AP2488" i="1"/>
  <c r="AP2489" i="1"/>
  <c r="AP2490" i="1"/>
  <c r="AP2491" i="1"/>
  <c r="AP2492" i="1"/>
  <c r="AP2493" i="1"/>
  <c r="AP2494" i="1"/>
  <c r="AP2495" i="1"/>
  <c r="AP2496" i="1"/>
  <c r="AP2497" i="1"/>
  <c r="AP2498" i="1"/>
  <c r="AP2499" i="1"/>
  <c r="AP2500" i="1"/>
  <c r="AP2501" i="1"/>
  <c r="AP2502" i="1"/>
  <c r="AP2503" i="1"/>
  <c r="AP2504" i="1"/>
  <c r="AP2505" i="1"/>
  <c r="AP2506" i="1"/>
  <c r="AP2507" i="1"/>
  <c r="AP2508" i="1"/>
  <c r="AP2509" i="1"/>
  <c r="AP2510" i="1"/>
  <c r="AP2511" i="1"/>
  <c r="AP2512" i="1"/>
  <c r="AP2513" i="1"/>
  <c r="AP2514" i="1"/>
  <c r="AP2515" i="1"/>
  <c r="AP2516" i="1"/>
  <c r="AP2517" i="1"/>
  <c r="AP2518" i="1"/>
  <c r="AP2519" i="1"/>
  <c r="AP2520" i="1"/>
  <c r="AP2521" i="1"/>
  <c r="AP2522" i="1"/>
  <c r="AP2523" i="1"/>
  <c r="AP2524" i="1"/>
  <c r="AP2525" i="1"/>
  <c r="AP2526" i="1"/>
  <c r="AP2527" i="1"/>
  <c r="AP2528" i="1"/>
  <c r="AP2529" i="1"/>
  <c r="AP2530" i="1"/>
  <c r="AP2531" i="1"/>
  <c r="AP2532" i="1"/>
  <c r="AP2533" i="1"/>
  <c r="AP2534" i="1"/>
  <c r="AP2535" i="1"/>
  <c r="AP2536" i="1"/>
  <c r="AP2537" i="1"/>
  <c r="AP2538" i="1"/>
  <c r="AP2539" i="1"/>
  <c r="AP2540" i="1"/>
  <c r="AP2541" i="1"/>
  <c r="AP2542" i="1"/>
  <c r="AP2543" i="1"/>
  <c r="AP2544" i="1"/>
  <c r="AP2545" i="1"/>
  <c r="AP2546" i="1"/>
  <c r="AP2547" i="1"/>
  <c r="AP2548" i="1"/>
  <c r="AP2549" i="1"/>
  <c r="AP2550" i="1"/>
  <c r="AP2551" i="1"/>
  <c r="AP2552" i="1"/>
  <c r="AP2553" i="1"/>
  <c r="AP2554" i="1"/>
  <c r="AP2555" i="1"/>
  <c r="AP2556" i="1"/>
  <c r="AP2557" i="1"/>
  <c r="AP2558" i="1"/>
  <c r="AP2559" i="1"/>
  <c r="AP2560" i="1"/>
  <c r="AP2561" i="1"/>
  <c r="AP2562" i="1"/>
  <c r="AP2563" i="1"/>
  <c r="AP2564" i="1"/>
  <c r="AP2565" i="1"/>
  <c r="AP2566" i="1"/>
  <c r="AP2567" i="1"/>
  <c r="AP2568" i="1"/>
  <c r="AP2569" i="1"/>
  <c r="AP2570" i="1"/>
  <c r="AP2571" i="1"/>
  <c r="AP2572" i="1"/>
  <c r="AP2573" i="1"/>
  <c r="AP2574" i="1"/>
  <c r="AP2575" i="1"/>
  <c r="AP2576" i="1"/>
  <c r="AP2577" i="1"/>
  <c r="AP2578" i="1"/>
  <c r="AP2579" i="1"/>
  <c r="AP2580" i="1"/>
  <c r="AP2581" i="1"/>
  <c r="AP2582" i="1"/>
  <c r="AP2583" i="1"/>
  <c r="AP2584" i="1"/>
  <c r="AP2585" i="1"/>
  <c r="AP2586" i="1"/>
  <c r="AP2587" i="1"/>
  <c r="AP2588" i="1"/>
  <c r="AP2589" i="1"/>
  <c r="AP2590" i="1"/>
  <c r="AP2591" i="1"/>
  <c r="AP2592" i="1"/>
  <c r="AP2593" i="1"/>
  <c r="AP2594" i="1"/>
  <c r="AP2595" i="1"/>
  <c r="AP2596" i="1"/>
  <c r="AP2597" i="1"/>
  <c r="AP2598" i="1"/>
  <c r="AP2599" i="1"/>
  <c r="AP2600" i="1"/>
  <c r="AP2601" i="1"/>
  <c r="AP2602" i="1"/>
  <c r="AP2603" i="1"/>
  <c r="AP2604" i="1"/>
  <c r="AP2605" i="1"/>
  <c r="AP2606" i="1"/>
  <c r="AP2607" i="1"/>
  <c r="AP2608" i="1"/>
  <c r="AP2609" i="1"/>
  <c r="AP2610" i="1"/>
  <c r="AP2611" i="1"/>
  <c r="AP2612" i="1"/>
  <c r="AP2613" i="1"/>
  <c r="AP2614" i="1"/>
  <c r="AP2615" i="1"/>
  <c r="AP2616" i="1"/>
  <c r="AP2617" i="1"/>
  <c r="AP2618" i="1"/>
  <c r="AP2619" i="1"/>
  <c r="AP2620" i="1"/>
  <c r="AP2621" i="1"/>
  <c r="AP2622" i="1"/>
  <c r="AP2623" i="1"/>
  <c r="AP2624" i="1"/>
  <c r="AP2625" i="1"/>
  <c r="AP2626" i="1"/>
  <c r="AP2627" i="1"/>
  <c r="AP2628" i="1"/>
  <c r="AP2629" i="1"/>
  <c r="AP2630" i="1"/>
  <c r="AP2631" i="1"/>
  <c r="AP2632" i="1"/>
  <c r="AP2633" i="1"/>
  <c r="AP2634" i="1"/>
  <c r="AP2635" i="1"/>
  <c r="AP2636" i="1"/>
  <c r="AP2637" i="1"/>
  <c r="AP2638" i="1"/>
  <c r="AP2639" i="1"/>
  <c r="AP2640" i="1"/>
  <c r="AP2641" i="1"/>
  <c r="AP2642" i="1"/>
  <c r="AP2643" i="1"/>
  <c r="AP2644" i="1"/>
  <c r="AP2645" i="1"/>
  <c r="AP2646" i="1"/>
  <c r="AP2647" i="1"/>
  <c r="AP2648" i="1"/>
  <c r="AP2649" i="1"/>
  <c r="AP2650" i="1"/>
  <c r="AP2651" i="1"/>
  <c r="AP2652" i="1"/>
  <c r="AP2653" i="1"/>
  <c r="AP2654" i="1"/>
  <c r="AP2655" i="1"/>
  <c r="AP2656" i="1"/>
  <c r="AP2657" i="1"/>
  <c r="AP2658" i="1"/>
  <c r="AP2659" i="1"/>
  <c r="AP2660" i="1"/>
  <c r="AP2661" i="1"/>
  <c r="AP2662" i="1"/>
  <c r="AP2663" i="1"/>
  <c r="AP2664" i="1"/>
  <c r="AP2665" i="1"/>
  <c r="AP2666" i="1"/>
  <c r="AP2667" i="1"/>
  <c r="AP2668" i="1"/>
  <c r="AP2669" i="1"/>
  <c r="AP2670" i="1"/>
  <c r="AP2671" i="1"/>
  <c r="AP2672" i="1"/>
  <c r="AP2673" i="1"/>
  <c r="AP2674" i="1"/>
  <c r="AP2675" i="1"/>
  <c r="AP2676" i="1"/>
  <c r="AP2677" i="1"/>
  <c r="AP2678" i="1"/>
  <c r="AP2679" i="1"/>
  <c r="AP2680" i="1"/>
  <c r="AP2681" i="1"/>
  <c r="AP2682" i="1"/>
  <c r="AP2683" i="1"/>
  <c r="AP2684" i="1"/>
  <c r="AP2685" i="1"/>
  <c r="AP2686" i="1"/>
  <c r="AP2687" i="1"/>
  <c r="AP2688" i="1"/>
  <c r="AP2689" i="1"/>
  <c r="AP2690" i="1"/>
  <c r="AP2691" i="1"/>
  <c r="AP2692" i="1"/>
  <c r="AP2693" i="1"/>
  <c r="AP2694" i="1"/>
  <c r="AP2695" i="1"/>
  <c r="AP2696" i="1"/>
  <c r="AP2697" i="1"/>
  <c r="AP2698" i="1"/>
  <c r="AP2699" i="1"/>
  <c r="AP2700" i="1"/>
  <c r="AP2701" i="1"/>
  <c r="AP2702" i="1"/>
  <c r="AP2703" i="1"/>
  <c r="AP2704" i="1"/>
  <c r="AP2705" i="1"/>
  <c r="AP2706" i="1"/>
  <c r="AP2707" i="1"/>
  <c r="AP2708" i="1"/>
  <c r="AP2709" i="1"/>
  <c r="AP2710" i="1"/>
  <c r="AP2711" i="1"/>
  <c r="AP2712" i="1"/>
  <c r="AP2713" i="1"/>
  <c r="AP2714" i="1"/>
  <c r="AP2715" i="1"/>
  <c r="AP2716" i="1"/>
  <c r="AP2717" i="1"/>
  <c r="AP2718" i="1"/>
  <c r="AP2719" i="1"/>
  <c r="AP2720" i="1"/>
  <c r="AP2721" i="1"/>
  <c r="AP2722" i="1"/>
  <c r="AP2723" i="1"/>
  <c r="AP2724" i="1"/>
  <c r="AP2725" i="1"/>
  <c r="AP2726" i="1"/>
  <c r="AP2727" i="1"/>
  <c r="AP2728" i="1"/>
  <c r="AP2729" i="1"/>
  <c r="AP2730" i="1"/>
  <c r="AP2731" i="1"/>
  <c r="AP2732" i="1"/>
  <c r="AP2733" i="1"/>
  <c r="AP2734" i="1"/>
  <c r="AP2735" i="1"/>
  <c r="AP2736" i="1"/>
  <c r="AP2737" i="1"/>
  <c r="AP2738" i="1"/>
  <c r="AP2739" i="1"/>
  <c r="AP2740" i="1"/>
  <c r="AP2741" i="1"/>
  <c r="AP2742" i="1"/>
  <c r="AP2743" i="1"/>
  <c r="AP2744" i="1"/>
  <c r="AP2745" i="1"/>
  <c r="AP2746" i="1"/>
  <c r="AP2747" i="1"/>
  <c r="AP2748" i="1"/>
  <c r="AP2749" i="1"/>
  <c r="AP2750" i="1"/>
  <c r="AP2751" i="1"/>
  <c r="AP2752" i="1"/>
  <c r="AP2753" i="1"/>
  <c r="AP2754" i="1"/>
  <c r="AP2755" i="1"/>
  <c r="AP2756" i="1"/>
  <c r="AP2757" i="1"/>
  <c r="AP2758" i="1"/>
  <c r="AP2759" i="1"/>
  <c r="AP2760" i="1"/>
  <c r="AP2761" i="1"/>
  <c r="AP2762" i="1"/>
  <c r="AP2763" i="1"/>
  <c r="AP2764" i="1"/>
  <c r="AP2765" i="1"/>
  <c r="AP2766" i="1"/>
  <c r="AP2767" i="1"/>
  <c r="AP2768" i="1"/>
  <c r="AP2769" i="1"/>
  <c r="AP2770" i="1"/>
  <c r="AP2771" i="1"/>
  <c r="AP2772" i="1"/>
  <c r="AP2773" i="1"/>
  <c r="AP2774" i="1"/>
  <c r="AP2775" i="1"/>
  <c r="AP2776" i="1"/>
  <c r="AP2777" i="1"/>
  <c r="AP2778" i="1"/>
  <c r="AP2779" i="1"/>
  <c r="AP2780" i="1"/>
  <c r="AP2781" i="1"/>
  <c r="AP2782" i="1"/>
  <c r="AP2783" i="1"/>
  <c r="AP2784" i="1"/>
  <c r="AP2785" i="1"/>
  <c r="AP2786" i="1"/>
  <c r="AP2787" i="1"/>
  <c r="AP2788" i="1"/>
  <c r="AP2789" i="1"/>
  <c r="AP2790" i="1"/>
  <c r="AP2791" i="1"/>
  <c r="AP2792" i="1"/>
  <c r="AP2793" i="1"/>
  <c r="AP2794" i="1"/>
  <c r="AP2795" i="1"/>
  <c r="AP2796" i="1"/>
  <c r="AP2797" i="1"/>
  <c r="AP2798" i="1"/>
  <c r="AP2799" i="1"/>
  <c r="AP2800" i="1"/>
  <c r="AP2801" i="1"/>
  <c r="AP2802" i="1"/>
  <c r="AP2803" i="1"/>
  <c r="AP2804" i="1"/>
  <c r="AP2805" i="1"/>
  <c r="AP2806" i="1"/>
  <c r="AP2807" i="1"/>
  <c r="AP2808" i="1"/>
  <c r="AP2809" i="1"/>
  <c r="AP2810" i="1"/>
  <c r="AP2811" i="1"/>
  <c r="AP2812" i="1"/>
  <c r="AP2813" i="1"/>
  <c r="AP2814" i="1"/>
  <c r="AP2815" i="1"/>
  <c r="AP2816" i="1"/>
  <c r="AP2817" i="1"/>
  <c r="AP2818" i="1"/>
  <c r="AP2819" i="1"/>
  <c r="AP2820" i="1"/>
  <c r="AP2821" i="1"/>
  <c r="AP2822" i="1"/>
  <c r="AP2823" i="1"/>
  <c r="AP2824" i="1"/>
  <c r="AP2825" i="1"/>
  <c r="AP2826" i="1"/>
  <c r="AP2827" i="1"/>
  <c r="AP2828" i="1"/>
  <c r="AP2829" i="1"/>
  <c r="AP2830" i="1"/>
  <c r="AP2831" i="1"/>
  <c r="AP2832" i="1"/>
  <c r="AP2833" i="1"/>
  <c r="AP2834" i="1"/>
  <c r="AP2835" i="1"/>
  <c r="AP2836" i="1"/>
  <c r="AP2837" i="1"/>
  <c r="AP2838" i="1"/>
  <c r="AP2839" i="1"/>
  <c r="AP2840" i="1"/>
  <c r="AP2841" i="1"/>
  <c r="AP2842" i="1"/>
  <c r="AP2843" i="1"/>
  <c r="AP2844" i="1"/>
  <c r="AP2845" i="1"/>
  <c r="AP2846" i="1"/>
  <c r="AP2847" i="1"/>
  <c r="AP2848" i="1"/>
  <c r="AP2849" i="1"/>
  <c r="AP2850" i="1"/>
  <c r="AP2851" i="1"/>
  <c r="AP2852" i="1"/>
  <c r="AP2853" i="1"/>
  <c r="AP2854" i="1"/>
  <c r="AP2855" i="1"/>
  <c r="AP2856" i="1"/>
  <c r="AP2857" i="1"/>
  <c r="AP2858" i="1"/>
  <c r="AP2859" i="1"/>
  <c r="AP2860" i="1"/>
  <c r="AP2861" i="1"/>
  <c r="AP2862" i="1"/>
  <c r="AP2863" i="1"/>
  <c r="AP2864" i="1"/>
  <c r="AP2865" i="1"/>
  <c r="AP2866" i="1"/>
  <c r="AP2867" i="1"/>
  <c r="AP2868" i="1"/>
  <c r="AP2869" i="1"/>
  <c r="AP2870" i="1"/>
  <c r="AP2871" i="1"/>
  <c r="AP2872" i="1"/>
  <c r="AP2873" i="1"/>
  <c r="AP2874" i="1"/>
  <c r="AP2875" i="1"/>
  <c r="AP2876" i="1"/>
  <c r="AP2877" i="1"/>
  <c r="AP2878" i="1"/>
  <c r="AP2879" i="1"/>
  <c r="AP2880" i="1"/>
  <c r="AP2881" i="1"/>
  <c r="AP2882" i="1"/>
  <c r="AP2883" i="1"/>
  <c r="AP2884" i="1"/>
  <c r="AP2885" i="1"/>
  <c r="AP2886" i="1"/>
  <c r="AP2887" i="1"/>
  <c r="AP2888" i="1"/>
  <c r="AP2889" i="1"/>
  <c r="AP2890" i="1"/>
  <c r="AP2891" i="1"/>
  <c r="AP2892" i="1"/>
  <c r="AP2893" i="1"/>
  <c r="AP2894" i="1"/>
  <c r="AP2895" i="1"/>
  <c r="AP2896" i="1"/>
  <c r="AP2897" i="1"/>
  <c r="AP2898" i="1"/>
  <c r="AP2899" i="1"/>
  <c r="AP2900" i="1"/>
  <c r="AP2901" i="1"/>
  <c r="AP2902" i="1"/>
  <c r="AP2903" i="1"/>
  <c r="AP2904" i="1"/>
  <c r="AP2905" i="1"/>
  <c r="AP2906" i="1"/>
  <c r="AP2907" i="1"/>
  <c r="AP2908" i="1"/>
  <c r="AP2909" i="1"/>
  <c r="AP2910" i="1"/>
  <c r="AP2911" i="1"/>
  <c r="AP2912" i="1"/>
  <c r="AP2913" i="1"/>
  <c r="AP2914" i="1"/>
  <c r="AP2915" i="1"/>
  <c r="AP2916" i="1"/>
  <c r="AP2917" i="1"/>
  <c r="AP2918" i="1"/>
  <c r="AP2919" i="1"/>
  <c r="AP2920" i="1"/>
  <c r="AP2921" i="1"/>
  <c r="AP2922" i="1"/>
  <c r="AP2923" i="1"/>
  <c r="AP2924" i="1"/>
  <c r="AP2925" i="1"/>
  <c r="AP2926" i="1"/>
  <c r="AP2927" i="1"/>
  <c r="AP2928" i="1"/>
  <c r="AP2929" i="1"/>
  <c r="AP2930" i="1"/>
  <c r="AP2931" i="1"/>
  <c r="AP2932" i="1"/>
  <c r="AP2933" i="1"/>
  <c r="AP2934" i="1"/>
  <c r="AP2935" i="1"/>
  <c r="AP2936" i="1"/>
  <c r="AP2937" i="1"/>
  <c r="AP2938" i="1"/>
  <c r="AP2939" i="1"/>
  <c r="AP2940" i="1"/>
  <c r="AP2941" i="1"/>
  <c r="AP2942" i="1"/>
  <c r="AP2943" i="1"/>
  <c r="AP2944" i="1"/>
  <c r="AP2945" i="1"/>
  <c r="AP2946" i="1"/>
  <c r="AP2947" i="1"/>
  <c r="AP2948" i="1"/>
  <c r="AP2949" i="1"/>
  <c r="AP2950" i="1"/>
  <c r="AP2951" i="1"/>
  <c r="AP2952" i="1"/>
  <c r="AP2953" i="1"/>
  <c r="AP2954" i="1"/>
  <c r="AP2955" i="1"/>
  <c r="AP2956" i="1"/>
  <c r="AP2957" i="1"/>
  <c r="AP2958" i="1"/>
  <c r="AP2959" i="1"/>
  <c r="AP2960" i="1"/>
  <c r="AP2961" i="1"/>
  <c r="AP2962" i="1"/>
  <c r="AP2963" i="1"/>
  <c r="AP2964" i="1"/>
  <c r="AP2965" i="1"/>
  <c r="AP2966" i="1"/>
  <c r="AP2967" i="1"/>
  <c r="AP2968" i="1"/>
  <c r="AP2969" i="1"/>
  <c r="AP2970" i="1"/>
  <c r="AP2971" i="1"/>
  <c r="AP2972" i="1"/>
  <c r="AP2973" i="1"/>
  <c r="AP2974" i="1"/>
  <c r="AP2975" i="1"/>
  <c r="AP2976" i="1"/>
  <c r="AP2977" i="1"/>
  <c r="AP2978" i="1"/>
  <c r="AP2979" i="1"/>
  <c r="AP2980" i="1"/>
  <c r="AP2981" i="1"/>
  <c r="AP2982" i="1"/>
  <c r="AP2983" i="1"/>
  <c r="AP2984" i="1"/>
  <c r="AP2985" i="1"/>
  <c r="AP2986" i="1"/>
  <c r="AP2987" i="1"/>
  <c r="AP2988" i="1"/>
  <c r="AP2989" i="1"/>
  <c r="AP2990" i="1"/>
  <c r="AP2991" i="1"/>
  <c r="AP2992" i="1"/>
  <c r="AP2993" i="1"/>
  <c r="AP2994" i="1"/>
  <c r="AP2995" i="1"/>
  <c r="AP2996" i="1"/>
  <c r="AP2997" i="1"/>
  <c r="AP2998" i="1"/>
  <c r="AP2999" i="1"/>
  <c r="AP3000" i="1"/>
  <c r="AP3001" i="1"/>
  <c r="AP3002" i="1"/>
  <c r="AP3003" i="1"/>
  <c r="AP3004" i="1"/>
  <c r="AP3005" i="1"/>
  <c r="AP3006" i="1"/>
  <c r="AP3007" i="1"/>
  <c r="AP3008" i="1"/>
  <c r="AP3009" i="1"/>
  <c r="AP3010" i="1"/>
  <c r="AP3011" i="1"/>
  <c r="AP3012" i="1"/>
  <c r="AP3013" i="1"/>
  <c r="AP3014" i="1"/>
  <c r="AP3015" i="1"/>
  <c r="AP3016" i="1"/>
  <c r="AP3017" i="1"/>
  <c r="AP3018" i="1"/>
  <c r="AP3019" i="1"/>
  <c r="AP3020" i="1"/>
  <c r="AP3021" i="1"/>
  <c r="AP3022" i="1"/>
  <c r="AP3023" i="1"/>
  <c r="AP3024" i="1"/>
  <c r="AP3025" i="1"/>
  <c r="AP3026" i="1"/>
  <c r="AP3027" i="1"/>
  <c r="AP3028" i="1"/>
  <c r="AP3029" i="1"/>
  <c r="AP3030" i="1"/>
  <c r="AP3031" i="1"/>
  <c r="AP3032" i="1"/>
  <c r="AP3033" i="1"/>
  <c r="AP3034" i="1"/>
  <c r="AP3035" i="1"/>
  <c r="AP3036" i="1"/>
  <c r="AP3037" i="1"/>
  <c r="AP3038" i="1"/>
  <c r="AP3039" i="1"/>
  <c r="AP3040" i="1"/>
  <c r="AP3041" i="1"/>
  <c r="AP3042" i="1"/>
  <c r="AP3043" i="1"/>
  <c r="AP3044" i="1"/>
  <c r="AP3045" i="1"/>
  <c r="AP3046" i="1"/>
  <c r="AP3047" i="1"/>
  <c r="AP3048" i="1"/>
  <c r="AP3049" i="1"/>
  <c r="AP3050" i="1"/>
  <c r="AP3051" i="1"/>
  <c r="AP3052" i="1"/>
  <c r="AP3053" i="1"/>
  <c r="AP3054" i="1"/>
  <c r="AP3055" i="1"/>
  <c r="AP3056" i="1"/>
  <c r="AP3057" i="1"/>
  <c r="AP3058" i="1"/>
  <c r="AP3059" i="1"/>
  <c r="AP3060" i="1"/>
  <c r="AP3061" i="1"/>
  <c r="AP3062" i="1"/>
  <c r="AP3063" i="1"/>
  <c r="AP3064" i="1"/>
  <c r="AP3065" i="1"/>
  <c r="AP3066" i="1"/>
  <c r="AP3067" i="1"/>
  <c r="AP3068" i="1"/>
  <c r="AP3069" i="1"/>
  <c r="AP3070" i="1"/>
  <c r="AP3071" i="1"/>
  <c r="AP3072" i="1"/>
  <c r="AP3073" i="1"/>
  <c r="AP3074" i="1"/>
  <c r="AP3075" i="1"/>
  <c r="AP3076" i="1"/>
  <c r="AP3077" i="1"/>
  <c r="AP3078" i="1"/>
  <c r="AP3079" i="1"/>
  <c r="AP3080" i="1"/>
  <c r="AP3081" i="1"/>
  <c r="AP3082" i="1"/>
  <c r="AP3083" i="1"/>
  <c r="AP3084" i="1"/>
  <c r="AP3085" i="1"/>
  <c r="AP3086" i="1"/>
  <c r="AP3087" i="1"/>
  <c r="AP3088" i="1"/>
  <c r="AP3089" i="1"/>
  <c r="AP3090" i="1"/>
  <c r="AP3091" i="1"/>
  <c r="AP3092" i="1"/>
  <c r="AP3093" i="1"/>
  <c r="AP3094" i="1"/>
  <c r="AP3095" i="1"/>
  <c r="AP3096" i="1"/>
  <c r="AP3097" i="1"/>
  <c r="AP3098" i="1"/>
  <c r="AP3099" i="1"/>
  <c r="AP3100" i="1"/>
  <c r="AP3101" i="1"/>
  <c r="AP3102" i="1"/>
  <c r="AP3103" i="1"/>
  <c r="AP3104" i="1"/>
  <c r="AP3105" i="1"/>
  <c r="AP3106" i="1"/>
  <c r="AP3107" i="1"/>
  <c r="AP3108" i="1"/>
  <c r="AP3109" i="1"/>
  <c r="AP3110" i="1"/>
  <c r="AP3111" i="1"/>
  <c r="AP3112" i="1"/>
  <c r="AP3113" i="1"/>
  <c r="AP3114" i="1"/>
  <c r="AP3115" i="1"/>
  <c r="AP3116" i="1"/>
  <c r="AP3117" i="1"/>
  <c r="AP3118" i="1"/>
  <c r="AP3119" i="1"/>
  <c r="AP3120" i="1"/>
  <c r="AP3121" i="1"/>
  <c r="AP3122" i="1"/>
  <c r="AP3123" i="1"/>
  <c r="AP3124" i="1"/>
  <c r="AP3125" i="1"/>
  <c r="AP3126" i="1"/>
  <c r="AP3127" i="1"/>
  <c r="AP3128" i="1"/>
  <c r="AP3129" i="1"/>
  <c r="AP3130" i="1"/>
  <c r="AP3131" i="1"/>
  <c r="AP3132" i="1"/>
  <c r="AP3133" i="1"/>
  <c r="AP3134" i="1"/>
  <c r="AP3135" i="1"/>
  <c r="AP3136" i="1"/>
  <c r="AP3137" i="1"/>
  <c r="AP3138" i="1"/>
  <c r="AP3139" i="1"/>
  <c r="AP3140" i="1"/>
  <c r="AP3141" i="1"/>
  <c r="AP3142" i="1"/>
  <c r="AP3143" i="1"/>
  <c r="AP3144" i="1"/>
  <c r="AP3145" i="1"/>
  <c r="AP3146" i="1"/>
  <c r="AP3147" i="1"/>
  <c r="AP3148" i="1"/>
  <c r="AP3149" i="1"/>
  <c r="AP3150" i="1"/>
  <c r="AP3151" i="1"/>
  <c r="AP3152" i="1"/>
  <c r="AP3153" i="1"/>
  <c r="AP3154" i="1"/>
  <c r="AP3155" i="1"/>
  <c r="AP3156" i="1"/>
  <c r="AP3157" i="1"/>
  <c r="AP3158" i="1"/>
  <c r="AP3159" i="1"/>
  <c r="AP3160" i="1"/>
  <c r="AP3161" i="1"/>
  <c r="AP3162" i="1"/>
  <c r="AP3163" i="1"/>
  <c r="AP3164" i="1"/>
  <c r="AP3165" i="1"/>
  <c r="AP3166" i="1"/>
  <c r="AP3167" i="1"/>
  <c r="AP3168" i="1"/>
  <c r="AP3169" i="1"/>
  <c r="AP3170" i="1"/>
  <c r="AP3171" i="1"/>
  <c r="AP3172" i="1"/>
  <c r="AP3173" i="1"/>
  <c r="AP3174" i="1"/>
  <c r="AP3175" i="1"/>
  <c r="AP3176" i="1"/>
  <c r="AP3177" i="1"/>
  <c r="AP3178" i="1"/>
  <c r="AP3179" i="1"/>
  <c r="AP3180" i="1"/>
  <c r="AP3181" i="1"/>
  <c r="AP3182" i="1"/>
  <c r="AP3183" i="1"/>
  <c r="AP3184" i="1"/>
  <c r="AP3185" i="1"/>
  <c r="AP3186" i="1"/>
  <c r="AP3187" i="1"/>
  <c r="AP3188" i="1"/>
  <c r="AP3189" i="1"/>
  <c r="AP3190" i="1"/>
  <c r="AP3191" i="1"/>
  <c r="AP3192" i="1"/>
  <c r="AP3193" i="1"/>
  <c r="AP3194" i="1"/>
  <c r="AP3195" i="1"/>
  <c r="AP3196" i="1"/>
  <c r="AP3197" i="1"/>
  <c r="AP3198" i="1"/>
  <c r="AP3199" i="1"/>
  <c r="AP3200" i="1"/>
  <c r="AP3201" i="1"/>
  <c r="AP3202" i="1"/>
  <c r="AP3203" i="1"/>
  <c r="AP3204" i="1"/>
  <c r="AP3205" i="1"/>
  <c r="AP3206" i="1"/>
  <c r="AP3207" i="1"/>
  <c r="AP3208" i="1"/>
  <c r="AP3209" i="1"/>
  <c r="AP3210" i="1"/>
  <c r="AP3211" i="1"/>
  <c r="AP3212" i="1"/>
  <c r="AP3213" i="1"/>
  <c r="AP3214" i="1"/>
  <c r="AP3215" i="1"/>
  <c r="AP3216" i="1"/>
  <c r="AP3217" i="1"/>
  <c r="AP3218" i="1"/>
  <c r="AP3219" i="1"/>
  <c r="AP3220" i="1"/>
  <c r="AP3221" i="1"/>
  <c r="AP3222" i="1"/>
  <c r="AP3223" i="1"/>
  <c r="AP3224" i="1"/>
  <c r="AP3225" i="1"/>
  <c r="AP3226" i="1"/>
  <c r="AP3227" i="1"/>
  <c r="AP3228" i="1"/>
  <c r="AP3229" i="1"/>
  <c r="AP3230" i="1"/>
  <c r="AP3231" i="1"/>
  <c r="AP3232" i="1"/>
  <c r="AP3233" i="1"/>
  <c r="AP3234" i="1"/>
  <c r="AP3235" i="1"/>
  <c r="AP3236" i="1"/>
  <c r="AP3237" i="1"/>
  <c r="AP3238" i="1"/>
  <c r="AP3239" i="1"/>
  <c r="AP3240" i="1"/>
  <c r="AP3241" i="1"/>
  <c r="AP3242" i="1"/>
  <c r="AP3243" i="1"/>
  <c r="AP3244" i="1"/>
  <c r="AP3245" i="1"/>
  <c r="AP3246" i="1"/>
  <c r="AP3247" i="1"/>
  <c r="AP3248" i="1"/>
  <c r="AP3249" i="1"/>
  <c r="AP3250" i="1"/>
  <c r="AP3251" i="1"/>
  <c r="AP3252" i="1"/>
  <c r="AP3253" i="1"/>
  <c r="AP3254" i="1"/>
  <c r="AP3255" i="1"/>
  <c r="AP3256" i="1"/>
  <c r="AP3257" i="1"/>
  <c r="AP3258" i="1"/>
  <c r="AP3259" i="1"/>
  <c r="AP3260" i="1"/>
  <c r="AP3261" i="1"/>
  <c r="AP3262" i="1"/>
  <c r="AP3263" i="1"/>
  <c r="AP3264" i="1"/>
  <c r="AP3265" i="1"/>
  <c r="AP3266" i="1"/>
  <c r="AP3267" i="1"/>
  <c r="AP3268" i="1"/>
  <c r="AP3269" i="1"/>
  <c r="AP3270" i="1"/>
  <c r="AP3271" i="1"/>
  <c r="AP3272" i="1"/>
  <c r="AP3273" i="1"/>
  <c r="AP3274" i="1"/>
  <c r="AP3275" i="1"/>
  <c r="AP3276" i="1"/>
  <c r="AP3277" i="1"/>
  <c r="AP3278" i="1"/>
  <c r="AP3279" i="1"/>
  <c r="AP3280" i="1"/>
  <c r="AP3281" i="1"/>
  <c r="AP3282" i="1"/>
  <c r="AP3283" i="1"/>
  <c r="AP3284" i="1"/>
  <c r="AP3285" i="1"/>
  <c r="AP3286" i="1"/>
  <c r="AP3287" i="1"/>
  <c r="AP3288" i="1"/>
  <c r="AP3289" i="1"/>
  <c r="AP3290" i="1"/>
  <c r="AP3291" i="1"/>
  <c r="AP3292" i="1"/>
  <c r="AP3293" i="1"/>
  <c r="AP3294" i="1"/>
  <c r="AP3295" i="1"/>
  <c r="AP3296" i="1"/>
  <c r="AP3297" i="1"/>
  <c r="AP3298" i="1"/>
  <c r="AP3299" i="1"/>
  <c r="AP3300" i="1"/>
  <c r="AP3301" i="1"/>
  <c r="AP3302" i="1"/>
  <c r="AP3303" i="1"/>
  <c r="AP3304" i="1"/>
  <c r="AP3305" i="1"/>
  <c r="AP3306" i="1"/>
  <c r="AP3307" i="1"/>
  <c r="AP3308" i="1"/>
  <c r="AP3309" i="1"/>
  <c r="AP3310" i="1"/>
  <c r="AP3311" i="1"/>
  <c r="AP3312" i="1"/>
  <c r="AP3313" i="1"/>
  <c r="AP3314" i="1"/>
  <c r="AP3315" i="1"/>
  <c r="AP3316" i="1"/>
  <c r="AP3317" i="1"/>
  <c r="AP3318" i="1"/>
  <c r="AP3319" i="1"/>
  <c r="AP3320" i="1"/>
  <c r="AP3321" i="1"/>
  <c r="AP3322" i="1"/>
  <c r="AP3323" i="1"/>
  <c r="AP3324" i="1"/>
  <c r="AP3325" i="1"/>
  <c r="AP3326" i="1"/>
  <c r="AP3327" i="1"/>
  <c r="AP3328" i="1"/>
  <c r="AP3329" i="1"/>
  <c r="AP3330" i="1"/>
  <c r="AP3331" i="1"/>
  <c r="AP3332" i="1"/>
  <c r="AP3333" i="1"/>
  <c r="AP3334" i="1"/>
  <c r="AP3335" i="1"/>
  <c r="AP3336" i="1"/>
  <c r="AP3337" i="1"/>
  <c r="AP3338" i="1"/>
  <c r="AP3339" i="1"/>
  <c r="AP3340" i="1"/>
  <c r="AP3341" i="1"/>
  <c r="AP3342" i="1"/>
  <c r="AP3343" i="1"/>
  <c r="AP3344" i="1"/>
  <c r="AP3345" i="1"/>
  <c r="AP3346" i="1"/>
  <c r="AP3347" i="1"/>
  <c r="AP3348" i="1"/>
  <c r="AP3349" i="1"/>
  <c r="AP3350" i="1"/>
  <c r="AP3351" i="1"/>
  <c r="AP3352" i="1"/>
  <c r="AP3353" i="1"/>
  <c r="AP3354" i="1"/>
  <c r="AP3355" i="1"/>
  <c r="AP3356" i="1"/>
  <c r="AP3357" i="1"/>
  <c r="AP3358" i="1"/>
  <c r="AP3359" i="1"/>
  <c r="AP3360" i="1"/>
  <c r="AP3361" i="1"/>
  <c r="AP3362" i="1"/>
  <c r="AP3363" i="1"/>
  <c r="AP3364" i="1"/>
  <c r="AP3365" i="1"/>
  <c r="AP3366" i="1"/>
  <c r="AP3367" i="1"/>
  <c r="AP3368" i="1"/>
  <c r="AP3369" i="1"/>
  <c r="AP3370" i="1"/>
  <c r="AP3371" i="1"/>
  <c r="AP3372" i="1"/>
  <c r="AP3373" i="1"/>
  <c r="AP3374" i="1"/>
  <c r="AP3375" i="1"/>
  <c r="AP3376" i="1"/>
  <c r="AP3377" i="1"/>
  <c r="AP3378" i="1"/>
  <c r="AP3379" i="1"/>
  <c r="AP3380" i="1"/>
  <c r="AP3381" i="1"/>
  <c r="AP3382" i="1"/>
  <c r="AP3383" i="1"/>
  <c r="AP3384" i="1"/>
  <c r="AP3385" i="1"/>
  <c r="AP3386" i="1"/>
  <c r="AP3387" i="1"/>
  <c r="AP3388" i="1"/>
  <c r="AP3389" i="1"/>
  <c r="AP3390" i="1"/>
  <c r="AP3391" i="1"/>
  <c r="AP3392" i="1"/>
  <c r="AP3393" i="1"/>
  <c r="AP3394" i="1"/>
  <c r="AP3395" i="1"/>
  <c r="AP3396" i="1"/>
  <c r="AP3397" i="1"/>
  <c r="AP3398" i="1"/>
  <c r="AP3399" i="1"/>
  <c r="AP3400" i="1"/>
  <c r="AP3401" i="1"/>
  <c r="AP3402" i="1"/>
  <c r="AP3403" i="1"/>
  <c r="AP3404" i="1"/>
  <c r="AP3405" i="1"/>
  <c r="AP3406" i="1"/>
  <c r="AP3407" i="1"/>
  <c r="AP3408" i="1"/>
  <c r="AP3409" i="1"/>
  <c r="AP3410" i="1"/>
  <c r="AP3411" i="1"/>
  <c r="AP3412" i="1"/>
  <c r="AP3413" i="1"/>
  <c r="AP3414" i="1"/>
  <c r="AP3415" i="1"/>
  <c r="AP3416" i="1"/>
  <c r="AP3417" i="1"/>
  <c r="AP3418" i="1"/>
  <c r="AP3419" i="1"/>
  <c r="AP3420" i="1"/>
  <c r="AP3421" i="1"/>
  <c r="AP3422" i="1"/>
  <c r="AP3423" i="1"/>
  <c r="AP3424" i="1"/>
  <c r="AP3425" i="1"/>
  <c r="AP3426" i="1"/>
  <c r="AP3427" i="1"/>
  <c r="AP3428" i="1"/>
  <c r="AP3429" i="1"/>
  <c r="AP3430" i="1"/>
  <c r="AP3431" i="1"/>
  <c r="AP3432" i="1"/>
  <c r="AP3433" i="1"/>
  <c r="AP3434" i="1"/>
  <c r="AP3435" i="1"/>
  <c r="AP3436" i="1"/>
  <c r="AP3437" i="1"/>
  <c r="AP3438" i="1"/>
  <c r="AP3439" i="1"/>
  <c r="AP3440" i="1"/>
  <c r="AP3441" i="1"/>
  <c r="AP3442" i="1"/>
  <c r="AP3443" i="1"/>
  <c r="AP3444" i="1"/>
  <c r="AP3445" i="1"/>
  <c r="AP3446" i="1"/>
  <c r="AP3447" i="1"/>
  <c r="AP3448" i="1"/>
  <c r="AP3449" i="1"/>
  <c r="AP3450" i="1"/>
  <c r="AP3451" i="1"/>
  <c r="AP3452" i="1"/>
  <c r="AP3453" i="1"/>
  <c r="AP3454" i="1"/>
  <c r="AP3455" i="1"/>
  <c r="AP3456" i="1"/>
  <c r="AP3457" i="1"/>
  <c r="AP3458" i="1"/>
  <c r="AP3459" i="1"/>
  <c r="AP3460" i="1"/>
  <c r="AP3461" i="1"/>
  <c r="AP3462" i="1"/>
  <c r="AP3463" i="1"/>
  <c r="AP3464" i="1"/>
  <c r="AP3465" i="1"/>
  <c r="AP3466" i="1"/>
  <c r="AP3467" i="1"/>
  <c r="AP3468" i="1"/>
  <c r="AP3469" i="1"/>
  <c r="AP3470" i="1"/>
  <c r="AP3471" i="1"/>
  <c r="AP3472" i="1"/>
  <c r="AP3473" i="1"/>
  <c r="AP3474" i="1"/>
  <c r="AP3475" i="1"/>
  <c r="AP3476" i="1"/>
  <c r="AP3477" i="1"/>
  <c r="AP3478" i="1"/>
  <c r="AP3479" i="1"/>
  <c r="AP3480" i="1"/>
  <c r="AP3481" i="1"/>
  <c r="AP3482" i="1"/>
  <c r="AP3483" i="1"/>
  <c r="AP3484" i="1"/>
  <c r="AP3485" i="1"/>
  <c r="AP3486" i="1"/>
  <c r="AP3487" i="1"/>
  <c r="AP3488" i="1"/>
  <c r="AP3489" i="1"/>
  <c r="AP3490" i="1"/>
  <c r="AP3491" i="1"/>
  <c r="AP3492" i="1"/>
  <c r="AP3493" i="1"/>
  <c r="AP3494" i="1"/>
  <c r="AP3495" i="1"/>
  <c r="AP3496" i="1"/>
  <c r="AP3497" i="1"/>
  <c r="AP3498" i="1"/>
  <c r="AP3499" i="1"/>
  <c r="AP3500" i="1"/>
  <c r="AP3501" i="1"/>
  <c r="AP3502" i="1"/>
  <c r="AP3503" i="1"/>
  <c r="AP3504" i="1"/>
  <c r="AP3505" i="1"/>
  <c r="AP3506" i="1"/>
  <c r="AP3507" i="1"/>
  <c r="AP3508" i="1"/>
  <c r="AP3509" i="1"/>
  <c r="AP3510" i="1"/>
  <c r="AP3511" i="1"/>
  <c r="AP3512" i="1"/>
  <c r="AP3513" i="1"/>
  <c r="AP3514" i="1"/>
  <c r="AP3515" i="1"/>
  <c r="AP3516" i="1"/>
  <c r="AP3517" i="1"/>
  <c r="AP3518" i="1"/>
  <c r="AP3519" i="1"/>
  <c r="AP3520" i="1"/>
  <c r="AP3521" i="1"/>
  <c r="AP3522" i="1"/>
  <c r="AP3523" i="1"/>
  <c r="AP3524" i="1"/>
  <c r="AP3525" i="1"/>
  <c r="AP3526" i="1"/>
  <c r="AP3527" i="1"/>
  <c r="AP3528" i="1"/>
  <c r="AP3529" i="1"/>
  <c r="AP3530" i="1"/>
  <c r="AP3531" i="1"/>
  <c r="AP3532" i="1"/>
  <c r="AP3533" i="1"/>
  <c r="AP3534" i="1"/>
  <c r="AP3535" i="1"/>
  <c r="AP3536" i="1"/>
  <c r="AP3537" i="1"/>
  <c r="AP3538" i="1"/>
  <c r="AP3539" i="1"/>
  <c r="AP3540" i="1"/>
  <c r="AP3541" i="1"/>
  <c r="AP3542" i="1"/>
  <c r="AP3543" i="1"/>
  <c r="AP3544" i="1"/>
  <c r="AP3545" i="1"/>
  <c r="AP3546" i="1"/>
  <c r="AP3547" i="1"/>
  <c r="AP3548" i="1"/>
  <c r="AP3549" i="1"/>
  <c r="AP3550" i="1"/>
  <c r="AP3551" i="1"/>
  <c r="AP3552" i="1"/>
  <c r="AP3553" i="1"/>
  <c r="AP3554" i="1"/>
  <c r="AP3555" i="1"/>
  <c r="AP3556" i="1"/>
  <c r="AP3557" i="1"/>
  <c r="AP3558" i="1"/>
  <c r="AP3559" i="1"/>
  <c r="AP3560" i="1"/>
  <c r="AP3561" i="1"/>
  <c r="AP3562" i="1"/>
  <c r="AP3563" i="1"/>
  <c r="AP3564" i="1"/>
  <c r="AP3565" i="1"/>
  <c r="AP3566" i="1"/>
  <c r="AP3567" i="1"/>
  <c r="AP3568" i="1"/>
  <c r="AP3569" i="1"/>
  <c r="AP3570" i="1"/>
  <c r="AP3571" i="1"/>
  <c r="AP3572" i="1"/>
  <c r="AP3573" i="1"/>
  <c r="AP3574" i="1"/>
  <c r="AP3575" i="1"/>
  <c r="AP3576" i="1"/>
  <c r="AP3577" i="1"/>
  <c r="AP3578" i="1"/>
  <c r="AP3579" i="1"/>
  <c r="AP3580" i="1"/>
  <c r="AP3581" i="1"/>
  <c r="AP3582" i="1"/>
  <c r="AP3583" i="1"/>
  <c r="AP3584" i="1"/>
  <c r="AP3585" i="1"/>
  <c r="AP3586" i="1"/>
  <c r="AP3587" i="1"/>
  <c r="AP3588" i="1"/>
  <c r="AP3589" i="1"/>
  <c r="AP3590" i="1"/>
  <c r="AP3591" i="1"/>
  <c r="AP3592" i="1"/>
  <c r="AP3593" i="1"/>
  <c r="AP3594" i="1"/>
  <c r="AP3595" i="1"/>
  <c r="AP3596" i="1"/>
  <c r="AP3597" i="1"/>
  <c r="AP3598" i="1"/>
  <c r="AP3599" i="1"/>
  <c r="AP3600" i="1"/>
  <c r="AP3601" i="1"/>
  <c r="AP3602" i="1"/>
  <c r="AP3603" i="1"/>
  <c r="AP3604" i="1"/>
  <c r="AP3605" i="1"/>
  <c r="AP3606" i="1"/>
  <c r="AP3607" i="1"/>
  <c r="AP3608" i="1"/>
  <c r="AP3609" i="1"/>
  <c r="AP3610" i="1"/>
  <c r="AP3611" i="1"/>
  <c r="AP3612" i="1"/>
  <c r="AP3613" i="1"/>
  <c r="AP3614" i="1"/>
  <c r="AP3615" i="1"/>
  <c r="AP3616" i="1"/>
  <c r="AP3617" i="1"/>
  <c r="AP3618" i="1"/>
  <c r="AP3619" i="1"/>
  <c r="AP3620" i="1"/>
  <c r="AP3621" i="1"/>
  <c r="AP3622" i="1"/>
  <c r="AP3623" i="1"/>
  <c r="AP3624" i="1"/>
  <c r="AP3625" i="1"/>
  <c r="AP3626" i="1"/>
  <c r="AP3627" i="1"/>
  <c r="AP3628" i="1"/>
  <c r="AP3629" i="1"/>
  <c r="AP3630" i="1"/>
  <c r="AP3631" i="1"/>
  <c r="AP3632" i="1"/>
  <c r="AP3633" i="1"/>
  <c r="AP3634" i="1"/>
  <c r="AP3635" i="1"/>
  <c r="AP3636" i="1"/>
  <c r="AP3637" i="1"/>
  <c r="AP3638" i="1"/>
  <c r="AP3639" i="1"/>
  <c r="AP3640" i="1"/>
  <c r="AP3641" i="1"/>
  <c r="AP3642" i="1"/>
  <c r="AP3643" i="1"/>
  <c r="AP3644" i="1"/>
  <c r="AP3645" i="1"/>
  <c r="AP3646" i="1"/>
  <c r="AP3647" i="1"/>
  <c r="AP3648" i="1"/>
  <c r="AP3649" i="1"/>
  <c r="AP3650" i="1"/>
  <c r="AP3651" i="1"/>
  <c r="AP3652" i="1"/>
  <c r="AP3653" i="1"/>
  <c r="AP3654" i="1"/>
  <c r="AP3655" i="1"/>
  <c r="AP3656" i="1"/>
  <c r="AP3657" i="1"/>
  <c r="AP3658" i="1"/>
  <c r="AP3659" i="1"/>
  <c r="AP3660" i="1"/>
  <c r="AP3661" i="1"/>
  <c r="AP3662" i="1"/>
  <c r="AP3663" i="1"/>
  <c r="AP3664" i="1"/>
  <c r="AP3665" i="1"/>
  <c r="AP3666" i="1"/>
  <c r="AP3667" i="1"/>
  <c r="AP3668" i="1"/>
  <c r="AP3669" i="1"/>
  <c r="AP3670" i="1"/>
  <c r="AP3671" i="1"/>
  <c r="AP3672" i="1"/>
  <c r="AP3673" i="1"/>
  <c r="AP3674" i="1"/>
  <c r="AP3675" i="1"/>
  <c r="AP3676" i="1"/>
  <c r="AP3677" i="1"/>
  <c r="AP3678" i="1"/>
  <c r="AP3679" i="1"/>
  <c r="AP3680" i="1"/>
  <c r="AP3681" i="1"/>
  <c r="AP3682" i="1"/>
  <c r="AP3683" i="1"/>
  <c r="AP3684" i="1"/>
  <c r="AP3685" i="1"/>
  <c r="AP3686" i="1"/>
  <c r="AP3687" i="1"/>
  <c r="AP3688" i="1"/>
  <c r="AP3689" i="1"/>
  <c r="AP3690" i="1"/>
  <c r="AP3691" i="1"/>
  <c r="AP3692" i="1"/>
  <c r="AP3693" i="1"/>
  <c r="AP3694" i="1"/>
  <c r="AP3695" i="1"/>
  <c r="AP3696" i="1"/>
  <c r="AP3697" i="1"/>
  <c r="AP3698" i="1"/>
  <c r="AP3699" i="1"/>
  <c r="AP3700" i="1"/>
  <c r="AP3701" i="1"/>
  <c r="AP3702" i="1"/>
  <c r="AP3703" i="1"/>
  <c r="AP3704" i="1"/>
  <c r="AP3705" i="1"/>
  <c r="AP3706" i="1"/>
  <c r="AP3707" i="1"/>
  <c r="AP3708" i="1"/>
  <c r="AP3709" i="1"/>
  <c r="AP3710" i="1"/>
  <c r="AP3711" i="1"/>
  <c r="AP3712" i="1"/>
  <c r="AP3713" i="1"/>
  <c r="AP3714" i="1"/>
  <c r="AP3715" i="1"/>
  <c r="AP3716" i="1"/>
  <c r="AP3717" i="1"/>
  <c r="AP3718" i="1"/>
  <c r="AP3719" i="1"/>
  <c r="AP3720" i="1"/>
  <c r="AP3721" i="1"/>
  <c r="AP3722" i="1"/>
  <c r="AP3723" i="1"/>
  <c r="AP3724" i="1"/>
  <c r="AP3725" i="1"/>
  <c r="AP3726" i="1"/>
  <c r="AP3727" i="1"/>
  <c r="AP3728" i="1"/>
  <c r="AP3729" i="1"/>
  <c r="AP3730" i="1"/>
  <c r="AP3731" i="1"/>
  <c r="AP3732" i="1"/>
  <c r="AP3733" i="1"/>
  <c r="AP3734" i="1"/>
  <c r="AP3735" i="1"/>
  <c r="AP3736" i="1"/>
  <c r="AP3737" i="1"/>
  <c r="AP3738" i="1"/>
  <c r="AP3739" i="1"/>
  <c r="AP3740" i="1"/>
  <c r="AP3741" i="1"/>
  <c r="AP3742" i="1"/>
  <c r="AP3743" i="1"/>
  <c r="AP3744" i="1"/>
  <c r="AP3745" i="1"/>
  <c r="AP3746" i="1"/>
  <c r="AP3747" i="1"/>
  <c r="AP3748" i="1"/>
  <c r="AP3749" i="1"/>
  <c r="AP3750" i="1"/>
  <c r="AP3751" i="1"/>
  <c r="AP3752" i="1"/>
  <c r="AP3753" i="1"/>
  <c r="AP3754" i="1"/>
  <c r="AP3755" i="1"/>
  <c r="AP3756" i="1"/>
  <c r="AP3757" i="1"/>
  <c r="AP3758" i="1"/>
  <c r="AP3759" i="1"/>
  <c r="AP3760" i="1"/>
  <c r="AP3761" i="1"/>
  <c r="AP3762" i="1"/>
  <c r="AP3763" i="1"/>
  <c r="AP3764" i="1"/>
  <c r="AP3765" i="1"/>
  <c r="AP3766" i="1"/>
  <c r="AP3767" i="1"/>
  <c r="AP3768" i="1"/>
  <c r="AP3769" i="1"/>
  <c r="AP3770" i="1"/>
  <c r="AP3771" i="1"/>
  <c r="AP3772" i="1"/>
  <c r="AP3773" i="1"/>
  <c r="AP3774" i="1"/>
  <c r="AP3775" i="1"/>
  <c r="AP3776" i="1"/>
  <c r="AP3777" i="1"/>
  <c r="AP3778" i="1"/>
  <c r="AP3779" i="1"/>
  <c r="AP3780" i="1"/>
  <c r="AP3781" i="1"/>
  <c r="AP3782" i="1"/>
  <c r="AP3783" i="1"/>
  <c r="AP3784" i="1"/>
  <c r="AP3785" i="1"/>
  <c r="AP3786" i="1"/>
  <c r="AP3787" i="1"/>
  <c r="AP3788" i="1"/>
  <c r="AP3789" i="1"/>
  <c r="AP3790" i="1"/>
  <c r="AP3791" i="1"/>
  <c r="AP3792" i="1"/>
  <c r="AP3793" i="1"/>
  <c r="AP3794" i="1"/>
  <c r="AP3795" i="1"/>
  <c r="AP3796" i="1"/>
  <c r="AP3797" i="1"/>
  <c r="AP3798" i="1"/>
  <c r="AP3799" i="1"/>
  <c r="AP3800" i="1"/>
  <c r="AP3801" i="1"/>
  <c r="AP3802" i="1"/>
  <c r="AP3803" i="1"/>
  <c r="AP3804" i="1"/>
  <c r="AP3805" i="1"/>
  <c r="AP3806" i="1"/>
  <c r="AP3807" i="1"/>
  <c r="AP3808" i="1"/>
  <c r="AP3809" i="1"/>
  <c r="AP3810" i="1"/>
  <c r="AP3811" i="1"/>
  <c r="AP3812" i="1"/>
  <c r="AP3813" i="1"/>
  <c r="AP3814" i="1"/>
  <c r="AP3815" i="1"/>
  <c r="AP3816" i="1"/>
  <c r="AP3817" i="1"/>
  <c r="AP3818" i="1"/>
  <c r="AP3819" i="1"/>
  <c r="AP3820" i="1"/>
  <c r="AP3821" i="1"/>
  <c r="AP3822" i="1"/>
  <c r="AP3823" i="1"/>
  <c r="AP3824" i="1"/>
  <c r="AP3825" i="1"/>
  <c r="AP3826" i="1"/>
  <c r="AP3827" i="1"/>
  <c r="AP3828" i="1"/>
  <c r="AP3829" i="1"/>
  <c r="AP3830" i="1"/>
  <c r="AP3831" i="1"/>
  <c r="AP3832" i="1"/>
  <c r="AP3833" i="1"/>
  <c r="AP3834" i="1"/>
  <c r="AP3835" i="1"/>
  <c r="AP3836" i="1"/>
  <c r="AP3837" i="1"/>
  <c r="AP3838" i="1"/>
  <c r="AP3839" i="1"/>
  <c r="AP3840" i="1"/>
  <c r="AP3841" i="1"/>
  <c r="AP3842" i="1"/>
  <c r="AP3843" i="1"/>
  <c r="AP3844" i="1"/>
  <c r="AP3845" i="1"/>
  <c r="AP3846" i="1"/>
  <c r="AP3847" i="1"/>
  <c r="AP3848" i="1"/>
  <c r="AP3849" i="1"/>
  <c r="AP3850" i="1"/>
  <c r="AP3851" i="1"/>
  <c r="AP3852" i="1"/>
  <c r="AP3853" i="1"/>
  <c r="AP3854" i="1"/>
  <c r="AP3855" i="1"/>
  <c r="AP3856" i="1"/>
  <c r="AP3857" i="1"/>
  <c r="AP3858" i="1"/>
  <c r="AP3859" i="1"/>
  <c r="AP3860" i="1"/>
  <c r="AP3861" i="1"/>
  <c r="AP3862" i="1"/>
  <c r="AP3863" i="1"/>
  <c r="AP3864" i="1"/>
  <c r="AP3865" i="1"/>
  <c r="AP3866" i="1"/>
  <c r="AP3867" i="1"/>
  <c r="AP3868" i="1"/>
  <c r="AP3869" i="1"/>
  <c r="AP3870" i="1"/>
  <c r="AP3871" i="1"/>
  <c r="AP3872" i="1"/>
  <c r="AP3873" i="1"/>
  <c r="AP3874" i="1"/>
  <c r="AP3875" i="1"/>
  <c r="AP3876" i="1"/>
  <c r="AP3877" i="1"/>
  <c r="AP3878" i="1"/>
  <c r="AP3879" i="1"/>
  <c r="AP3880" i="1"/>
  <c r="AP3881" i="1"/>
  <c r="AP3882" i="1"/>
  <c r="AP3883" i="1"/>
  <c r="AP3884" i="1"/>
  <c r="AP3885" i="1"/>
  <c r="AP3886" i="1"/>
  <c r="AP3887" i="1"/>
  <c r="AP3888" i="1"/>
  <c r="AP3889" i="1"/>
  <c r="AP3890" i="1"/>
  <c r="AP3891" i="1"/>
  <c r="AP3892" i="1"/>
  <c r="AP3893" i="1"/>
  <c r="AP3894" i="1"/>
  <c r="AP3895" i="1"/>
  <c r="AP3896" i="1"/>
  <c r="AP3897" i="1"/>
  <c r="AP3898" i="1"/>
  <c r="AP3899" i="1"/>
  <c r="AP3900" i="1"/>
  <c r="AP3901" i="1"/>
  <c r="AP3902" i="1"/>
  <c r="AP3903" i="1"/>
  <c r="AP3904" i="1"/>
  <c r="AP3905" i="1"/>
  <c r="AP3906" i="1"/>
  <c r="AP3907" i="1"/>
  <c r="AP3908" i="1"/>
  <c r="AP3909" i="1"/>
  <c r="AP3910" i="1"/>
  <c r="AP3911" i="1"/>
  <c r="AP3912" i="1"/>
  <c r="AP3913" i="1"/>
  <c r="AP3914" i="1"/>
  <c r="AP3915" i="1"/>
  <c r="AP3916" i="1"/>
  <c r="AP3917" i="1"/>
  <c r="AP3918" i="1"/>
  <c r="AP3919" i="1"/>
  <c r="AP3920" i="1"/>
  <c r="AP3921" i="1"/>
  <c r="AP3922" i="1"/>
  <c r="AP3923" i="1"/>
  <c r="AP3924" i="1"/>
  <c r="AP3925" i="1"/>
  <c r="AP3926" i="1"/>
  <c r="AP3927" i="1"/>
  <c r="AP3928" i="1"/>
  <c r="AP3929" i="1"/>
  <c r="AP3930" i="1"/>
  <c r="AP3931" i="1"/>
  <c r="AP3932" i="1"/>
  <c r="AP3933" i="1"/>
  <c r="AP3934" i="1"/>
  <c r="AP3935" i="1"/>
  <c r="AP3936" i="1"/>
  <c r="AP3937" i="1"/>
  <c r="AP3938" i="1"/>
  <c r="AP3939" i="1"/>
  <c r="AP3940" i="1"/>
  <c r="AP3941" i="1"/>
  <c r="AP3942" i="1"/>
  <c r="AP3943" i="1"/>
  <c r="AP3944" i="1"/>
  <c r="AP3945" i="1"/>
  <c r="AP3946" i="1"/>
  <c r="AP3947" i="1"/>
  <c r="AP3948" i="1"/>
  <c r="AP3949" i="1"/>
  <c r="AP3950" i="1"/>
  <c r="AP3951" i="1"/>
  <c r="AP3952" i="1"/>
  <c r="AP3953" i="1"/>
  <c r="AP3954" i="1"/>
  <c r="AP3955" i="1"/>
  <c r="AP3956" i="1"/>
  <c r="AP3957" i="1"/>
  <c r="AP3958" i="1"/>
  <c r="AP3959" i="1"/>
  <c r="AP3960" i="1"/>
  <c r="AP3961" i="1"/>
  <c r="AP3962" i="1"/>
  <c r="AP3963" i="1"/>
  <c r="AP3964" i="1"/>
  <c r="AP3965" i="1"/>
  <c r="AP3966" i="1"/>
  <c r="AP3967" i="1"/>
  <c r="AP3968" i="1"/>
  <c r="AP3969" i="1"/>
  <c r="AP3970" i="1"/>
  <c r="AP3971" i="1"/>
  <c r="AP3972" i="1"/>
  <c r="AP3973" i="1"/>
  <c r="AP3974" i="1"/>
  <c r="AP3975" i="1"/>
  <c r="AP3976" i="1"/>
  <c r="AP3977" i="1"/>
  <c r="AP3978" i="1"/>
  <c r="AP3979" i="1"/>
  <c r="AP3980" i="1"/>
  <c r="AP3981" i="1"/>
  <c r="AP3982" i="1"/>
  <c r="AP3983" i="1"/>
  <c r="AP3984" i="1"/>
  <c r="AP3985" i="1"/>
  <c r="AP3986" i="1"/>
  <c r="AP3987" i="1"/>
  <c r="AP3988" i="1"/>
  <c r="AP3989" i="1"/>
  <c r="AP3990" i="1"/>
  <c r="AP3991" i="1"/>
  <c r="AP3992" i="1"/>
  <c r="AP3993" i="1"/>
  <c r="AP3994" i="1"/>
  <c r="AP3995" i="1"/>
  <c r="AP3996" i="1"/>
  <c r="AP3997" i="1"/>
  <c r="AP3998" i="1"/>
  <c r="AP3999" i="1"/>
  <c r="AP4000" i="1"/>
  <c r="AP4001" i="1"/>
  <c r="AP4002" i="1"/>
  <c r="AP4003" i="1"/>
  <c r="AP4004" i="1"/>
  <c r="AP4005" i="1"/>
  <c r="AP4006" i="1"/>
  <c r="AP4007" i="1"/>
  <c r="AP4008" i="1"/>
  <c r="AP4009" i="1"/>
  <c r="AP4010" i="1"/>
  <c r="AP4011" i="1"/>
  <c r="AP4012" i="1"/>
  <c r="AP4013" i="1"/>
  <c r="AP4014" i="1"/>
  <c r="AP4015" i="1"/>
  <c r="AP4016" i="1"/>
  <c r="AP4017" i="1"/>
  <c r="AP4018" i="1"/>
  <c r="AP4019" i="1"/>
  <c r="AP4020" i="1"/>
  <c r="AP4021" i="1"/>
  <c r="AP4022" i="1"/>
  <c r="AP4023" i="1"/>
  <c r="AP4024" i="1"/>
  <c r="AP4025" i="1"/>
  <c r="AP4026" i="1"/>
  <c r="AP4027" i="1"/>
  <c r="AP4028" i="1"/>
  <c r="AP4029" i="1"/>
  <c r="AP4030" i="1"/>
  <c r="AP4031" i="1"/>
  <c r="AP4032" i="1"/>
  <c r="AP4033" i="1"/>
  <c r="AP4034" i="1"/>
  <c r="AP4035" i="1"/>
  <c r="AP4036" i="1"/>
  <c r="AP4037" i="1"/>
  <c r="AP4038" i="1"/>
  <c r="AP4039" i="1"/>
  <c r="AP4040" i="1"/>
  <c r="AP4041" i="1"/>
  <c r="AP4042" i="1"/>
  <c r="AP4043" i="1"/>
  <c r="AP4044" i="1"/>
  <c r="AP4045" i="1"/>
  <c r="AP4046" i="1"/>
  <c r="AP4047" i="1"/>
  <c r="AP4048" i="1"/>
  <c r="AP4049" i="1"/>
  <c r="AP4050" i="1"/>
  <c r="AP4051" i="1"/>
  <c r="AP4052" i="1"/>
  <c r="AP4053" i="1"/>
  <c r="AP4054" i="1"/>
  <c r="AP4055" i="1"/>
  <c r="AP4056" i="1"/>
  <c r="AP4057" i="1"/>
  <c r="AP4058" i="1"/>
  <c r="AP4059" i="1"/>
  <c r="AP4060" i="1"/>
  <c r="AP4061" i="1"/>
  <c r="AP4062" i="1"/>
  <c r="AP4063" i="1"/>
  <c r="AP4064" i="1"/>
  <c r="AP4065" i="1"/>
  <c r="AP4066" i="1"/>
  <c r="AP4067" i="1"/>
  <c r="AP4068" i="1"/>
  <c r="AP4069" i="1"/>
  <c r="AP4070" i="1"/>
  <c r="AP4071" i="1"/>
  <c r="AP4072" i="1"/>
  <c r="AP4073" i="1"/>
  <c r="AP4074" i="1"/>
  <c r="AP4075" i="1"/>
  <c r="AP4076" i="1"/>
  <c r="AP4077" i="1"/>
  <c r="AP4078" i="1"/>
  <c r="AP4079" i="1"/>
  <c r="AP4080" i="1"/>
  <c r="AP4081" i="1"/>
  <c r="AP4082" i="1"/>
  <c r="AP4083" i="1"/>
  <c r="AP4084" i="1"/>
  <c r="AP4085" i="1"/>
  <c r="AP4086" i="1"/>
  <c r="AP4087" i="1"/>
  <c r="AP4088" i="1"/>
  <c r="AP4089" i="1"/>
  <c r="AP4090" i="1"/>
  <c r="AP4091" i="1"/>
  <c r="AP4092" i="1"/>
  <c r="AP4093" i="1"/>
  <c r="AP4094" i="1"/>
  <c r="AP4095" i="1"/>
  <c r="AP4096" i="1"/>
  <c r="AP4097" i="1"/>
  <c r="AP4098" i="1"/>
  <c r="AP4099" i="1"/>
  <c r="AP4100" i="1"/>
  <c r="AP4101" i="1"/>
  <c r="AP4102" i="1"/>
  <c r="AP4103" i="1"/>
  <c r="AP4104" i="1"/>
  <c r="AP4105" i="1"/>
  <c r="AP4106" i="1"/>
  <c r="AP4107" i="1"/>
  <c r="AP4108" i="1"/>
  <c r="AP4109" i="1"/>
  <c r="AP4110" i="1"/>
  <c r="AP4111" i="1"/>
  <c r="AP4112" i="1"/>
  <c r="AP4113" i="1"/>
  <c r="AP4114" i="1"/>
  <c r="AP4115" i="1"/>
  <c r="AP4116" i="1"/>
  <c r="AP4117" i="1"/>
  <c r="AP4118" i="1"/>
  <c r="AP4119" i="1"/>
  <c r="AP4120" i="1"/>
  <c r="AP4121" i="1"/>
  <c r="AP4122" i="1"/>
  <c r="AP4123" i="1"/>
  <c r="AP4124" i="1"/>
  <c r="AP4125" i="1"/>
  <c r="AP4126" i="1"/>
  <c r="AP4127" i="1"/>
  <c r="AP4128" i="1"/>
  <c r="AP4129" i="1"/>
  <c r="AP4130" i="1"/>
  <c r="AP4131" i="1"/>
  <c r="AP4132" i="1"/>
  <c r="AP4133" i="1"/>
  <c r="AP4134" i="1"/>
  <c r="AP4135" i="1"/>
  <c r="AP4136" i="1"/>
  <c r="AP4137" i="1"/>
  <c r="AP4138" i="1"/>
  <c r="AP4139" i="1"/>
  <c r="AP4140" i="1"/>
  <c r="AP4141" i="1"/>
  <c r="AP4142" i="1"/>
  <c r="AP4143" i="1"/>
  <c r="AP4144" i="1"/>
  <c r="AP4145" i="1"/>
  <c r="AP4146" i="1"/>
  <c r="AP4147" i="1"/>
  <c r="AP4148" i="1"/>
  <c r="AP4149" i="1"/>
  <c r="AP4150" i="1"/>
  <c r="AP4151" i="1"/>
  <c r="AP4152" i="1"/>
  <c r="AP4153" i="1"/>
  <c r="AP4154" i="1"/>
  <c r="AP4155" i="1"/>
  <c r="AP4156" i="1"/>
  <c r="AP4157" i="1"/>
  <c r="AP4158" i="1"/>
  <c r="AP4159" i="1"/>
  <c r="AP4160" i="1"/>
  <c r="AP4161" i="1"/>
  <c r="AP4162" i="1"/>
  <c r="AP4163" i="1"/>
  <c r="AP4164" i="1"/>
  <c r="AP4165" i="1"/>
  <c r="AP4166" i="1"/>
  <c r="AP4167" i="1"/>
  <c r="AP4168" i="1"/>
  <c r="AP4169" i="1"/>
  <c r="AP4170" i="1"/>
  <c r="AP4171" i="1"/>
  <c r="AP4172" i="1"/>
  <c r="AP4173" i="1"/>
  <c r="AP4174" i="1"/>
  <c r="AP4175" i="1"/>
  <c r="AP4176" i="1"/>
  <c r="AP4177" i="1"/>
  <c r="AP4178" i="1"/>
  <c r="AP4179" i="1"/>
  <c r="AP4180" i="1"/>
  <c r="AP4181" i="1"/>
  <c r="AP4182" i="1"/>
  <c r="AP4183" i="1"/>
  <c r="AP4184" i="1"/>
  <c r="AP4185" i="1"/>
  <c r="AP4186" i="1"/>
  <c r="AP4187" i="1"/>
  <c r="AP4188" i="1"/>
  <c r="AP4189" i="1"/>
  <c r="AP4190" i="1"/>
  <c r="AP4191" i="1"/>
  <c r="AP4192" i="1"/>
  <c r="AP4193" i="1"/>
  <c r="AP4194" i="1"/>
  <c r="AP4195" i="1"/>
  <c r="AP4196" i="1"/>
  <c r="AP4197" i="1"/>
  <c r="AP4198" i="1"/>
  <c r="AP4199" i="1"/>
  <c r="AP4200" i="1"/>
  <c r="AP4201" i="1"/>
  <c r="AP4202" i="1"/>
  <c r="AP4203" i="1"/>
  <c r="AP4204" i="1"/>
  <c r="AP4205" i="1"/>
  <c r="AP4206" i="1"/>
  <c r="AP4207" i="1"/>
  <c r="AP4208" i="1"/>
  <c r="AP4209" i="1"/>
  <c r="AP4210" i="1"/>
  <c r="AP4211" i="1"/>
  <c r="AP4212" i="1"/>
  <c r="AP4213" i="1"/>
  <c r="AP4214" i="1"/>
  <c r="AP4215" i="1"/>
  <c r="AP4216" i="1"/>
  <c r="AP4217" i="1"/>
  <c r="AP4218" i="1"/>
  <c r="AP4219" i="1"/>
  <c r="AP4220" i="1"/>
  <c r="AP4221" i="1"/>
  <c r="AP4222" i="1"/>
  <c r="AP4223" i="1"/>
  <c r="AP4224" i="1"/>
  <c r="AP4225" i="1"/>
  <c r="AP4226" i="1"/>
  <c r="AP4227" i="1"/>
  <c r="AP4228" i="1"/>
  <c r="AP4229" i="1"/>
  <c r="AP4230" i="1"/>
  <c r="AP4231" i="1"/>
  <c r="AP4232" i="1"/>
  <c r="AP4233" i="1"/>
  <c r="AP4234" i="1"/>
  <c r="AP4235" i="1"/>
  <c r="AP4236" i="1"/>
  <c r="AP4237" i="1"/>
  <c r="AP4238" i="1"/>
  <c r="AP4239" i="1"/>
  <c r="AP4240" i="1"/>
  <c r="AP4241" i="1"/>
  <c r="AP4242" i="1"/>
  <c r="AP4243" i="1"/>
  <c r="AP4244" i="1"/>
  <c r="AP4245" i="1"/>
  <c r="AP4246" i="1"/>
  <c r="AP4247" i="1"/>
  <c r="AP4248" i="1"/>
  <c r="AP4249" i="1"/>
  <c r="AP4250" i="1"/>
  <c r="AP4251" i="1"/>
  <c r="AP4252" i="1"/>
  <c r="AP4253" i="1"/>
  <c r="AP4254" i="1"/>
  <c r="AP4255" i="1"/>
  <c r="AP4256" i="1"/>
  <c r="AP4257" i="1"/>
  <c r="AP4258" i="1"/>
  <c r="AP4259" i="1"/>
  <c r="AP4260" i="1"/>
  <c r="AP4261" i="1"/>
  <c r="AP4262" i="1"/>
  <c r="AP4263" i="1"/>
  <c r="AP4264" i="1"/>
  <c r="AP4265" i="1"/>
  <c r="AP4266" i="1"/>
  <c r="AP4267" i="1"/>
  <c r="AP4268" i="1"/>
  <c r="AP4269" i="1"/>
  <c r="AP4270" i="1"/>
  <c r="AP4271" i="1"/>
  <c r="AP4272" i="1"/>
  <c r="AP4273" i="1"/>
  <c r="AP4274" i="1"/>
  <c r="AP4275" i="1"/>
  <c r="AP4276" i="1"/>
  <c r="AP4277" i="1"/>
  <c r="AP4278" i="1"/>
  <c r="AP4279" i="1"/>
  <c r="AP4280" i="1"/>
  <c r="AP4281" i="1"/>
  <c r="AP4282" i="1"/>
  <c r="AP4283" i="1"/>
  <c r="AP4284" i="1"/>
  <c r="AP4285" i="1"/>
  <c r="AP4286" i="1"/>
  <c r="AP4287" i="1"/>
  <c r="AP4288" i="1"/>
  <c r="AP4289" i="1"/>
  <c r="AP4290" i="1"/>
  <c r="AP4291" i="1"/>
  <c r="AP4292" i="1"/>
  <c r="AP4293" i="1"/>
  <c r="AP4294" i="1"/>
  <c r="AP4295" i="1"/>
  <c r="AP4296" i="1"/>
  <c r="AP4297" i="1"/>
  <c r="AP4298" i="1"/>
  <c r="AP4299" i="1"/>
  <c r="AP4300" i="1"/>
  <c r="AP4301" i="1"/>
  <c r="AP4302" i="1"/>
  <c r="AP4303" i="1"/>
  <c r="AP4304" i="1"/>
  <c r="AP4305" i="1"/>
  <c r="AP4306" i="1"/>
  <c r="AP4307" i="1"/>
  <c r="AP4308" i="1"/>
  <c r="AP4309" i="1"/>
  <c r="AP4310" i="1"/>
  <c r="AP4311" i="1"/>
  <c r="AP4312" i="1"/>
  <c r="AP4313" i="1"/>
  <c r="AP4314" i="1"/>
  <c r="AP4315" i="1"/>
  <c r="AP4316" i="1"/>
  <c r="AP4317" i="1"/>
  <c r="AP4318" i="1"/>
  <c r="AP4319" i="1"/>
  <c r="AP4320" i="1"/>
  <c r="AP4321" i="1"/>
  <c r="AP4322" i="1"/>
  <c r="AP4323" i="1"/>
  <c r="AP4324" i="1"/>
  <c r="AP4325" i="1"/>
  <c r="AP4326" i="1"/>
  <c r="AP4327" i="1"/>
  <c r="AP4328" i="1"/>
  <c r="AP4329" i="1"/>
  <c r="AP4330" i="1"/>
  <c r="AP4331" i="1"/>
  <c r="AP4332" i="1"/>
  <c r="AP4333" i="1"/>
  <c r="AP4334" i="1"/>
  <c r="AP4335" i="1"/>
  <c r="AP4336" i="1"/>
  <c r="AP4337" i="1"/>
  <c r="AP4338" i="1"/>
  <c r="AP4339" i="1"/>
  <c r="AP4340" i="1"/>
  <c r="AP4341" i="1"/>
  <c r="AP4342" i="1"/>
  <c r="AP4343" i="1"/>
  <c r="AP4344" i="1"/>
  <c r="AP4345" i="1"/>
  <c r="AP4346" i="1"/>
  <c r="AP4347" i="1"/>
  <c r="AP4348" i="1"/>
  <c r="AP4349" i="1"/>
  <c r="AP4350" i="1"/>
  <c r="AP4351" i="1"/>
  <c r="AP4352" i="1"/>
  <c r="AP4353" i="1"/>
  <c r="AP4354" i="1"/>
  <c r="AP4355" i="1"/>
  <c r="AP4356" i="1"/>
  <c r="AP4357" i="1"/>
  <c r="AP4358" i="1"/>
  <c r="AP4359" i="1"/>
  <c r="AP4360" i="1"/>
  <c r="AP4361" i="1"/>
  <c r="AP4362" i="1"/>
  <c r="AP4363" i="1"/>
  <c r="AP4364" i="1"/>
  <c r="AP4365" i="1"/>
  <c r="AP4366" i="1"/>
  <c r="AP4367" i="1"/>
  <c r="AP4368" i="1"/>
  <c r="AP4369" i="1"/>
  <c r="AP4370" i="1"/>
  <c r="AP4371" i="1"/>
  <c r="AP4372" i="1"/>
  <c r="AP4373" i="1"/>
  <c r="AP4374" i="1"/>
  <c r="AP4375" i="1"/>
  <c r="AP4376" i="1"/>
  <c r="AP4377" i="1"/>
  <c r="AP4378" i="1"/>
  <c r="AP4379" i="1"/>
  <c r="AP4380" i="1"/>
  <c r="AP4381" i="1"/>
  <c r="AP4382" i="1"/>
  <c r="AP4383" i="1"/>
  <c r="AP4384" i="1"/>
  <c r="AP4385" i="1"/>
  <c r="AP4386" i="1"/>
  <c r="AP4387" i="1"/>
  <c r="AP4388" i="1"/>
  <c r="AP4389" i="1"/>
  <c r="AP4390" i="1"/>
  <c r="AP4391" i="1"/>
  <c r="AP4392" i="1"/>
  <c r="AP4393" i="1"/>
  <c r="AP4394" i="1"/>
  <c r="AP4395" i="1"/>
  <c r="AP4396" i="1"/>
  <c r="AP4397" i="1"/>
  <c r="AP4398" i="1"/>
  <c r="AP4399" i="1"/>
  <c r="AP4400" i="1"/>
  <c r="AP4401" i="1"/>
  <c r="AP4402" i="1"/>
  <c r="AP4403" i="1"/>
  <c r="AP4404" i="1"/>
  <c r="AP4405" i="1"/>
  <c r="AP4406" i="1"/>
  <c r="AP4407" i="1"/>
  <c r="AP4408" i="1"/>
  <c r="AP4409" i="1"/>
  <c r="AP4410" i="1"/>
  <c r="AP4411" i="1"/>
  <c r="AP4412" i="1"/>
  <c r="AP4413" i="1"/>
  <c r="AP4414" i="1"/>
  <c r="AP4415" i="1"/>
  <c r="AP4416" i="1"/>
  <c r="AP4417" i="1"/>
  <c r="AP4418" i="1"/>
  <c r="AP4419" i="1"/>
  <c r="AP4420" i="1"/>
  <c r="AP4421" i="1"/>
  <c r="AP4422" i="1"/>
  <c r="AP4423" i="1"/>
  <c r="AP4424" i="1"/>
  <c r="AP4425" i="1"/>
  <c r="AP4426" i="1"/>
  <c r="AP4427" i="1"/>
  <c r="AP4428" i="1"/>
  <c r="AP4429" i="1"/>
  <c r="AP4430" i="1"/>
  <c r="AP4431" i="1"/>
  <c r="AP4432" i="1"/>
  <c r="AP4433" i="1"/>
  <c r="AP4434" i="1"/>
  <c r="AP4435" i="1"/>
  <c r="AP4436" i="1"/>
  <c r="AP4437" i="1"/>
  <c r="AP4438" i="1"/>
  <c r="AP4439" i="1"/>
  <c r="AP4440" i="1"/>
  <c r="AP4441" i="1"/>
  <c r="AP4442" i="1"/>
  <c r="AP4443" i="1"/>
  <c r="AP4444" i="1"/>
  <c r="AP4445" i="1"/>
  <c r="AP4446" i="1"/>
  <c r="AP4447" i="1"/>
  <c r="AP4448" i="1"/>
  <c r="AP4449" i="1"/>
  <c r="AP4450" i="1"/>
  <c r="AP4451" i="1"/>
  <c r="AP4452" i="1"/>
  <c r="AP4453" i="1"/>
  <c r="AP4454" i="1"/>
  <c r="AP4455" i="1"/>
  <c r="AP4456" i="1"/>
  <c r="AP4457" i="1"/>
  <c r="AP4458" i="1"/>
  <c r="AP4459" i="1"/>
  <c r="AP4460" i="1"/>
  <c r="AP4461" i="1"/>
  <c r="AP4462" i="1"/>
  <c r="AP4463" i="1"/>
  <c r="AP4464" i="1"/>
  <c r="AP4465" i="1"/>
  <c r="AP4466" i="1"/>
  <c r="AP4467" i="1"/>
  <c r="AP4468" i="1"/>
  <c r="AP4469" i="1"/>
  <c r="AP4470" i="1"/>
  <c r="AP4471" i="1"/>
  <c r="AP4472" i="1"/>
  <c r="AP4473" i="1"/>
  <c r="AP4474" i="1"/>
  <c r="AP4475" i="1"/>
  <c r="AP4476" i="1"/>
  <c r="AP4477" i="1"/>
  <c r="AP4478" i="1"/>
  <c r="AP4479" i="1"/>
  <c r="AP4480" i="1"/>
  <c r="AP4481" i="1"/>
  <c r="AP4482" i="1"/>
  <c r="AP4483" i="1"/>
  <c r="AP4484" i="1"/>
  <c r="AP4485" i="1"/>
  <c r="AP4486" i="1"/>
  <c r="AP4487" i="1"/>
  <c r="AP4488" i="1"/>
  <c r="AP4489" i="1"/>
  <c r="AP4490" i="1"/>
  <c r="AP4491" i="1"/>
  <c r="AP4492" i="1"/>
  <c r="AP4493" i="1"/>
  <c r="AP4494" i="1"/>
  <c r="AP4495" i="1"/>
  <c r="AP4496" i="1"/>
  <c r="AP4497" i="1"/>
  <c r="AP4498" i="1"/>
  <c r="AP4499" i="1"/>
  <c r="AP4500" i="1"/>
  <c r="AP4501" i="1"/>
  <c r="AP4502" i="1"/>
  <c r="AP4503" i="1"/>
  <c r="AP4504" i="1"/>
  <c r="AP4505" i="1"/>
  <c r="AP4506" i="1"/>
  <c r="AP4507" i="1"/>
  <c r="AP4508" i="1"/>
  <c r="AP4509" i="1"/>
  <c r="AP4510" i="1"/>
  <c r="AP4511" i="1"/>
  <c r="AP4512" i="1"/>
  <c r="AP4513" i="1"/>
  <c r="AP4514" i="1"/>
  <c r="AP4515" i="1"/>
  <c r="AP4516" i="1"/>
  <c r="AP4517" i="1"/>
  <c r="AP4518" i="1"/>
  <c r="AP4519" i="1"/>
  <c r="AP4520" i="1"/>
  <c r="AP4521" i="1"/>
  <c r="AP4522" i="1"/>
  <c r="AP4523" i="1"/>
  <c r="AP4524" i="1"/>
  <c r="AP4525" i="1"/>
  <c r="AP4526" i="1"/>
  <c r="AP4527" i="1"/>
  <c r="AP4528" i="1"/>
  <c r="AP4529" i="1"/>
  <c r="AP4530" i="1"/>
  <c r="AP4531" i="1"/>
  <c r="AP4532" i="1"/>
  <c r="AP4533" i="1"/>
  <c r="AP4534" i="1"/>
  <c r="AP4535" i="1"/>
  <c r="AP4536" i="1"/>
  <c r="AP4537" i="1"/>
  <c r="AP4538" i="1"/>
  <c r="AP4539" i="1"/>
  <c r="AP4540" i="1"/>
  <c r="AP4541" i="1"/>
  <c r="AP4542" i="1"/>
  <c r="AP4543" i="1"/>
  <c r="AP4544" i="1"/>
  <c r="AP4545" i="1"/>
  <c r="AP4546" i="1"/>
  <c r="AP4547" i="1"/>
  <c r="AP4548" i="1"/>
  <c r="AP4549" i="1"/>
  <c r="AP4550" i="1"/>
  <c r="AP4551" i="1"/>
  <c r="AP4552" i="1"/>
  <c r="AP4553" i="1"/>
  <c r="AP4554" i="1"/>
  <c r="AP4555" i="1"/>
  <c r="AP4556" i="1"/>
  <c r="AP4557" i="1"/>
  <c r="AP4558" i="1"/>
  <c r="AP4559" i="1"/>
  <c r="AP4560" i="1"/>
  <c r="AP4561" i="1"/>
  <c r="AP4562" i="1"/>
  <c r="AP4563" i="1"/>
  <c r="AP4564" i="1"/>
  <c r="AP4565" i="1"/>
  <c r="AP4566" i="1"/>
  <c r="AP4567" i="1"/>
  <c r="AP4568" i="1"/>
  <c r="AP4569" i="1"/>
  <c r="AP4570" i="1"/>
  <c r="AP4571" i="1"/>
  <c r="AP4572" i="1"/>
  <c r="AP4573" i="1"/>
  <c r="AP4574" i="1"/>
  <c r="AP4575" i="1"/>
  <c r="AP4576" i="1"/>
  <c r="AP4577" i="1"/>
  <c r="AP4578" i="1"/>
  <c r="AP4579" i="1"/>
  <c r="AP4580" i="1"/>
  <c r="AP4581" i="1"/>
  <c r="AP4582" i="1"/>
  <c r="AP4583" i="1"/>
  <c r="AP4584" i="1"/>
  <c r="AP4585" i="1"/>
  <c r="AP4586" i="1"/>
  <c r="AP4587" i="1"/>
  <c r="AP4588" i="1"/>
  <c r="AP4589" i="1"/>
  <c r="AP4590" i="1"/>
  <c r="AP4591" i="1"/>
  <c r="AP4592" i="1"/>
  <c r="AP4593" i="1"/>
  <c r="AP4594" i="1"/>
  <c r="AP4595" i="1"/>
  <c r="AP4596" i="1"/>
  <c r="AP4597" i="1"/>
  <c r="AP4598" i="1"/>
  <c r="AP4599" i="1"/>
  <c r="AP4600" i="1"/>
  <c r="AP4601" i="1"/>
  <c r="AP4602" i="1"/>
  <c r="AP4603" i="1"/>
  <c r="AP4604" i="1"/>
  <c r="AP4605" i="1"/>
  <c r="AP4606" i="1"/>
  <c r="AP4607" i="1"/>
  <c r="AP4608" i="1"/>
  <c r="AP4609" i="1"/>
  <c r="AP4610" i="1"/>
  <c r="AP4611" i="1"/>
  <c r="AP4612" i="1"/>
  <c r="AP4613" i="1"/>
  <c r="AP4614" i="1"/>
  <c r="AP4615" i="1"/>
  <c r="AP4616" i="1"/>
  <c r="AP4617" i="1"/>
  <c r="AP4618" i="1"/>
  <c r="AP4619" i="1"/>
  <c r="AP4620" i="1"/>
  <c r="AP4621" i="1"/>
  <c r="AP4622" i="1"/>
  <c r="AP4623" i="1"/>
  <c r="AP4624" i="1"/>
  <c r="AP4625" i="1"/>
  <c r="AP4626" i="1"/>
  <c r="AP4627" i="1"/>
  <c r="AP4628" i="1"/>
  <c r="AP4629" i="1"/>
  <c r="AP4630" i="1"/>
  <c r="AP4631" i="1"/>
  <c r="AP4632" i="1"/>
  <c r="AP4633" i="1"/>
  <c r="AP4634" i="1"/>
  <c r="AP4635" i="1"/>
  <c r="AP4636" i="1"/>
  <c r="AP4637" i="1"/>
  <c r="AP4638" i="1"/>
  <c r="AP4639" i="1"/>
  <c r="AP4640" i="1"/>
  <c r="AP4641" i="1"/>
  <c r="AP4642" i="1"/>
  <c r="AP4643" i="1"/>
  <c r="AP4644" i="1"/>
  <c r="AP4645" i="1"/>
  <c r="AP4646" i="1"/>
  <c r="AP4647" i="1"/>
  <c r="AP4648" i="1"/>
  <c r="AP4649" i="1"/>
  <c r="AP4650" i="1"/>
  <c r="AP4651" i="1"/>
  <c r="AP4652" i="1"/>
  <c r="AP4653" i="1"/>
  <c r="AP4654" i="1"/>
  <c r="AP4655" i="1"/>
  <c r="AP4656" i="1"/>
  <c r="AP4657" i="1"/>
  <c r="AP4658" i="1"/>
  <c r="AP4659" i="1"/>
  <c r="AP4660" i="1"/>
  <c r="AP4661" i="1"/>
  <c r="AP4662" i="1"/>
  <c r="AP4663" i="1"/>
  <c r="AP4664" i="1"/>
  <c r="AP4665" i="1"/>
  <c r="AP4666" i="1"/>
  <c r="AP4667" i="1"/>
  <c r="AP4668" i="1"/>
  <c r="AP4669" i="1"/>
  <c r="AP4670" i="1"/>
  <c r="AP4671" i="1"/>
  <c r="AP4672" i="1"/>
  <c r="AP4673" i="1"/>
  <c r="AP4674" i="1"/>
  <c r="AP4675" i="1"/>
  <c r="AP4676" i="1"/>
  <c r="AP4677" i="1"/>
  <c r="AP4678" i="1"/>
  <c r="AP4679" i="1"/>
  <c r="AP4680" i="1"/>
  <c r="AP4681" i="1"/>
  <c r="AP4682" i="1"/>
  <c r="AP4683" i="1"/>
  <c r="AP4684" i="1"/>
  <c r="AP4685" i="1"/>
  <c r="AP4686" i="1"/>
  <c r="AP4687" i="1"/>
  <c r="AP4688" i="1"/>
  <c r="AP4689" i="1"/>
  <c r="AP4690" i="1"/>
  <c r="AP4691" i="1"/>
  <c r="AP4692" i="1"/>
  <c r="AP4693" i="1"/>
  <c r="AP4694" i="1"/>
  <c r="AP4695" i="1"/>
  <c r="AP4696" i="1"/>
  <c r="AP4697" i="1"/>
  <c r="AP4698" i="1"/>
  <c r="AP4699" i="1"/>
  <c r="AP4700" i="1"/>
  <c r="AP4701" i="1"/>
  <c r="AP4702" i="1"/>
  <c r="AP4703" i="1"/>
  <c r="AP4704" i="1"/>
  <c r="AP4705" i="1"/>
  <c r="AP4706" i="1"/>
  <c r="AP4707" i="1"/>
  <c r="AP4708" i="1"/>
  <c r="AP4709" i="1"/>
  <c r="AP4710" i="1"/>
  <c r="AP4711" i="1"/>
  <c r="AP4712" i="1"/>
  <c r="AP4713" i="1"/>
  <c r="AP4714" i="1"/>
  <c r="AP4715" i="1"/>
  <c r="AP4716" i="1"/>
  <c r="AP4717" i="1"/>
  <c r="AP4718" i="1"/>
  <c r="AP4719" i="1"/>
  <c r="AP4720" i="1"/>
  <c r="AP4721" i="1"/>
  <c r="AP4722" i="1"/>
  <c r="AP4723" i="1"/>
  <c r="AP4724" i="1"/>
  <c r="AP4725" i="1"/>
  <c r="AP4726" i="1"/>
  <c r="AP4727" i="1"/>
  <c r="AP4728" i="1"/>
  <c r="AP4729" i="1"/>
  <c r="AP4730" i="1"/>
  <c r="AP4731" i="1"/>
  <c r="AP4732" i="1"/>
  <c r="AP4733" i="1"/>
  <c r="AP4734" i="1"/>
  <c r="AP4735" i="1"/>
  <c r="AP4736" i="1"/>
  <c r="AP4737" i="1"/>
  <c r="AP4738" i="1"/>
  <c r="AP4739" i="1"/>
  <c r="AP4740" i="1"/>
  <c r="AP4741" i="1"/>
  <c r="AP4742" i="1"/>
  <c r="AP4743" i="1"/>
  <c r="AP4744" i="1"/>
  <c r="AP4745" i="1"/>
  <c r="AP4746" i="1"/>
  <c r="AP4747" i="1"/>
  <c r="AP4748" i="1"/>
  <c r="AP4749" i="1"/>
  <c r="AP4750" i="1"/>
  <c r="AP4751" i="1"/>
  <c r="AP4752" i="1"/>
  <c r="AP4753" i="1"/>
  <c r="AP4754" i="1"/>
  <c r="AP4755" i="1"/>
  <c r="AP4756" i="1"/>
  <c r="AP4757" i="1"/>
  <c r="AP4758" i="1"/>
  <c r="AP4759" i="1"/>
  <c r="AP4760" i="1"/>
  <c r="AP4761" i="1"/>
  <c r="AP4762" i="1"/>
  <c r="AP4763" i="1"/>
  <c r="AP4764" i="1"/>
  <c r="AP4765" i="1"/>
  <c r="AP4766" i="1"/>
  <c r="AP4767" i="1"/>
  <c r="AP4768" i="1"/>
  <c r="AP4769" i="1"/>
  <c r="AP4770" i="1"/>
  <c r="AP4771" i="1"/>
  <c r="AP4772" i="1"/>
  <c r="AP4773" i="1"/>
  <c r="AP4774" i="1"/>
  <c r="AP4775" i="1"/>
  <c r="AP4776" i="1"/>
  <c r="AP4777" i="1"/>
  <c r="AP4778" i="1"/>
  <c r="AP4779" i="1"/>
  <c r="AP4780" i="1"/>
  <c r="AP4781" i="1"/>
  <c r="AP4782" i="1"/>
  <c r="AP4783" i="1"/>
  <c r="AP4784" i="1"/>
  <c r="AP4785" i="1"/>
  <c r="AP4786" i="1"/>
  <c r="AP4787" i="1"/>
  <c r="AP4788" i="1"/>
  <c r="AP4789" i="1"/>
  <c r="AP4790" i="1"/>
  <c r="AP4791" i="1"/>
  <c r="AP4792" i="1"/>
  <c r="AP4793" i="1"/>
  <c r="AP4794" i="1"/>
  <c r="AP4795" i="1"/>
  <c r="AP4796" i="1"/>
  <c r="AP4797" i="1"/>
  <c r="AP4798" i="1"/>
  <c r="AP4799" i="1"/>
  <c r="AP4800" i="1"/>
  <c r="AP4801" i="1"/>
  <c r="AP4802" i="1"/>
  <c r="AP4803" i="1"/>
  <c r="AP4804" i="1"/>
  <c r="AP4805" i="1"/>
  <c r="AP4806" i="1"/>
  <c r="AP4807" i="1"/>
  <c r="AP4808" i="1"/>
  <c r="AP4809" i="1"/>
  <c r="AP4810" i="1"/>
  <c r="AP4811" i="1"/>
  <c r="AP4812" i="1"/>
  <c r="AP4813" i="1"/>
  <c r="AP4814" i="1"/>
  <c r="AP4815" i="1"/>
  <c r="AP4816" i="1"/>
  <c r="AP4817" i="1"/>
  <c r="AP4818" i="1"/>
  <c r="AP4819" i="1"/>
  <c r="AP4820" i="1"/>
  <c r="AP4821" i="1"/>
  <c r="AP4822" i="1"/>
  <c r="AP4823" i="1"/>
  <c r="AP4824" i="1"/>
  <c r="AP4825" i="1"/>
  <c r="AP4826" i="1"/>
  <c r="AP4827" i="1"/>
  <c r="AP4828" i="1"/>
  <c r="AP4829" i="1"/>
  <c r="AP4830" i="1"/>
  <c r="AP4831" i="1"/>
  <c r="AP4832" i="1"/>
  <c r="AP4833" i="1"/>
  <c r="AP4834" i="1"/>
  <c r="AP4835" i="1"/>
  <c r="AP4836" i="1"/>
  <c r="AP4837" i="1"/>
  <c r="AP4838" i="1"/>
  <c r="AP4839" i="1"/>
  <c r="AP4840" i="1"/>
  <c r="AP4841" i="1"/>
  <c r="AP4842" i="1"/>
  <c r="AP4843" i="1"/>
  <c r="AP4844" i="1"/>
  <c r="AP4845" i="1"/>
  <c r="AP4846" i="1"/>
  <c r="AP4847" i="1"/>
  <c r="AP4848" i="1"/>
  <c r="AP4849" i="1"/>
  <c r="AP4850" i="1"/>
  <c r="AP4851" i="1"/>
  <c r="AP4852" i="1"/>
  <c r="AP4853" i="1"/>
  <c r="AP4854" i="1"/>
  <c r="AP4855" i="1"/>
  <c r="AP4856" i="1"/>
  <c r="AP4857" i="1"/>
  <c r="AP4858" i="1"/>
  <c r="AP4859" i="1"/>
  <c r="AP4860" i="1"/>
  <c r="AP4861" i="1"/>
  <c r="AP4862" i="1"/>
  <c r="AP4863" i="1"/>
  <c r="AP4864" i="1"/>
  <c r="AP4865" i="1"/>
  <c r="AP4866" i="1"/>
  <c r="AP4867" i="1"/>
  <c r="AP4868" i="1"/>
  <c r="AP4869" i="1"/>
  <c r="AP4870" i="1"/>
  <c r="AP4871" i="1"/>
  <c r="AP4872" i="1"/>
  <c r="AP4873" i="1"/>
  <c r="AP4874" i="1"/>
  <c r="AP4875" i="1"/>
  <c r="AP4876" i="1"/>
  <c r="AP4877" i="1"/>
  <c r="AP4878" i="1"/>
  <c r="AP4879" i="1"/>
  <c r="AP4880" i="1"/>
  <c r="AP4881" i="1"/>
  <c r="AP4882" i="1"/>
  <c r="AP4883" i="1"/>
  <c r="AP4884" i="1"/>
  <c r="AP4885" i="1"/>
  <c r="AP4886" i="1"/>
  <c r="AP4887" i="1"/>
  <c r="AP4888" i="1"/>
  <c r="AP4889" i="1"/>
  <c r="AP4890" i="1"/>
  <c r="AP4891" i="1"/>
  <c r="AP4892" i="1"/>
  <c r="AP4893" i="1"/>
  <c r="AP4894" i="1"/>
  <c r="AP4895" i="1"/>
  <c r="AP4896" i="1"/>
  <c r="AP4897" i="1"/>
  <c r="AP4898" i="1"/>
  <c r="AP4899" i="1"/>
  <c r="AP4900" i="1"/>
  <c r="AP4901" i="1"/>
  <c r="AP4902" i="1"/>
  <c r="AP4903" i="1"/>
  <c r="AP4904" i="1"/>
  <c r="AP4905" i="1"/>
  <c r="AP4906" i="1"/>
  <c r="AP4907" i="1"/>
  <c r="AP4908" i="1"/>
  <c r="AP4909" i="1"/>
  <c r="AP4910" i="1"/>
  <c r="AP4911" i="1"/>
  <c r="AP4912" i="1"/>
  <c r="AP4913" i="1"/>
  <c r="AP4914" i="1"/>
  <c r="AP4915" i="1"/>
  <c r="AP4916" i="1"/>
  <c r="AP4917" i="1"/>
  <c r="AP4918" i="1"/>
  <c r="AP4919" i="1"/>
  <c r="AP4920" i="1"/>
  <c r="AP4921" i="1"/>
  <c r="AP4922" i="1"/>
  <c r="AP4923" i="1"/>
  <c r="AP4924" i="1"/>
  <c r="AP4925" i="1"/>
  <c r="AP4926" i="1"/>
  <c r="AP4927" i="1"/>
  <c r="AP4928" i="1"/>
  <c r="AP4929" i="1"/>
  <c r="AP4930" i="1"/>
  <c r="AP4931" i="1"/>
  <c r="AP4932" i="1"/>
  <c r="AP4933" i="1"/>
  <c r="AP4934" i="1"/>
  <c r="AP4935" i="1"/>
  <c r="AP4936" i="1"/>
  <c r="AP4937" i="1"/>
  <c r="AP4938" i="1"/>
  <c r="AP4939" i="1"/>
  <c r="AP4940" i="1"/>
  <c r="AP4941" i="1"/>
  <c r="AP4942" i="1"/>
  <c r="AP4943" i="1"/>
  <c r="AP4944" i="1"/>
  <c r="AP4945" i="1"/>
  <c r="AP4946" i="1"/>
  <c r="AP4947" i="1"/>
  <c r="AP4948" i="1"/>
  <c r="AP4949" i="1"/>
  <c r="AP4950" i="1"/>
  <c r="AP4951" i="1"/>
  <c r="AP4952" i="1"/>
  <c r="AP4953" i="1"/>
  <c r="AP4954" i="1"/>
  <c r="AP4955" i="1"/>
  <c r="AP4956" i="1"/>
  <c r="AP4957" i="1"/>
  <c r="AP4958" i="1"/>
  <c r="AP4959" i="1"/>
  <c r="AP4960" i="1"/>
  <c r="AP4961" i="1"/>
  <c r="AP4962" i="1"/>
  <c r="AP4963" i="1"/>
  <c r="AP4964" i="1"/>
  <c r="AP4965" i="1"/>
  <c r="AP4966" i="1"/>
  <c r="AP4967" i="1"/>
  <c r="AP4968" i="1"/>
  <c r="AP4969" i="1"/>
  <c r="AP4970" i="1"/>
  <c r="AP4971" i="1"/>
  <c r="AP4972" i="1"/>
  <c r="AP4973" i="1"/>
  <c r="AP4974" i="1"/>
  <c r="AP4975" i="1"/>
  <c r="AP4976" i="1"/>
  <c r="AP4977" i="1"/>
  <c r="AP4978" i="1"/>
  <c r="AP4979" i="1"/>
  <c r="AP4980" i="1"/>
  <c r="AP4981" i="1"/>
  <c r="AP4982" i="1"/>
  <c r="AP4983" i="1"/>
  <c r="AP4984" i="1"/>
  <c r="AP4985" i="1"/>
  <c r="AP4986" i="1"/>
  <c r="AP4987" i="1"/>
  <c r="AP4988" i="1"/>
  <c r="AP4989" i="1"/>
  <c r="AP4990" i="1"/>
  <c r="AP4991" i="1"/>
  <c r="AP4992" i="1"/>
  <c r="AP4993" i="1"/>
  <c r="AP4994" i="1"/>
  <c r="AP4995" i="1"/>
  <c r="AP4996" i="1"/>
  <c r="AP4997" i="1"/>
  <c r="AP4998" i="1"/>
  <c r="AP4999" i="1"/>
  <c r="AP5000" i="1"/>
  <c r="AP5001" i="1"/>
  <c r="AP5002" i="1"/>
  <c r="AP5003" i="1"/>
  <c r="AP5004" i="1"/>
  <c r="AP5005" i="1"/>
  <c r="AP5006" i="1"/>
  <c r="AP5007" i="1"/>
  <c r="AP5008" i="1"/>
  <c r="AP5009" i="1"/>
  <c r="AP5010" i="1"/>
  <c r="AP5011" i="1"/>
  <c r="AP5012" i="1"/>
  <c r="AP5013" i="1"/>
  <c r="AP5014" i="1"/>
  <c r="AP5015" i="1"/>
  <c r="AP5016" i="1"/>
  <c r="AP5017" i="1"/>
  <c r="AP5018" i="1"/>
  <c r="AP5019" i="1"/>
  <c r="AP5020" i="1"/>
  <c r="AP5021" i="1"/>
  <c r="AP5022" i="1"/>
  <c r="AP5023" i="1"/>
  <c r="AP5024" i="1"/>
  <c r="AP5025" i="1"/>
  <c r="AP5026" i="1"/>
  <c r="AP5027" i="1"/>
  <c r="AP5028" i="1"/>
  <c r="AP5029" i="1"/>
  <c r="AP5030" i="1"/>
  <c r="AP5031" i="1"/>
  <c r="AP5032" i="1"/>
  <c r="AP5033" i="1"/>
  <c r="AP5034" i="1"/>
  <c r="AP5035" i="1"/>
  <c r="AP5036" i="1"/>
  <c r="AP5037" i="1"/>
  <c r="AP5038" i="1"/>
  <c r="AP5039" i="1"/>
  <c r="AP5040" i="1"/>
  <c r="AP5041" i="1"/>
  <c r="AP5042" i="1"/>
  <c r="AP5043" i="1"/>
  <c r="AP5044" i="1"/>
  <c r="AP5045" i="1"/>
  <c r="AP5046" i="1"/>
  <c r="AP5047" i="1"/>
  <c r="AP5048" i="1"/>
  <c r="AP5049" i="1"/>
  <c r="AP5050" i="1"/>
  <c r="AP5051" i="1"/>
  <c r="AP5052" i="1"/>
  <c r="AP5053" i="1"/>
  <c r="AP5054" i="1"/>
  <c r="AP5055" i="1"/>
  <c r="AP5056" i="1"/>
  <c r="AP5057" i="1"/>
  <c r="AP5058" i="1"/>
  <c r="AP5059" i="1"/>
  <c r="AP5060" i="1"/>
  <c r="AP5061" i="1"/>
  <c r="AP5062" i="1"/>
  <c r="AP5063" i="1"/>
  <c r="AP5064" i="1"/>
  <c r="AP5065" i="1"/>
  <c r="AP5066" i="1"/>
  <c r="AP5067" i="1"/>
  <c r="AP5068" i="1"/>
  <c r="AP5069" i="1"/>
  <c r="AP5070" i="1"/>
  <c r="AP5071" i="1"/>
  <c r="AP5072" i="1"/>
  <c r="AP5073" i="1"/>
  <c r="AP5074" i="1"/>
  <c r="AP5075" i="1"/>
  <c r="AP5076" i="1"/>
  <c r="AP5077" i="1"/>
  <c r="AP5078" i="1"/>
  <c r="AP5079" i="1"/>
  <c r="AP5080" i="1"/>
  <c r="AP5081" i="1"/>
  <c r="AP5082" i="1"/>
  <c r="AP5083" i="1"/>
  <c r="AP5084" i="1"/>
  <c r="AP5085" i="1"/>
  <c r="AP5086" i="1"/>
  <c r="AP5087" i="1"/>
  <c r="AP5088" i="1"/>
  <c r="AP5089" i="1"/>
  <c r="AP5090" i="1"/>
  <c r="AP5091" i="1"/>
  <c r="AP5092" i="1"/>
  <c r="AP5093" i="1"/>
  <c r="AP5094" i="1"/>
  <c r="AP5095" i="1"/>
  <c r="AP5096" i="1"/>
  <c r="AP5097" i="1"/>
  <c r="AP5098" i="1"/>
  <c r="AP5099" i="1"/>
  <c r="AP5100" i="1"/>
  <c r="AP5101" i="1"/>
  <c r="AP5102" i="1"/>
  <c r="AP5103" i="1"/>
  <c r="AP5104" i="1"/>
  <c r="AP5105" i="1"/>
  <c r="AP5106" i="1"/>
  <c r="AP5107" i="1"/>
  <c r="AP5108" i="1"/>
  <c r="AP5109" i="1"/>
  <c r="AP5110" i="1"/>
  <c r="AP5111" i="1"/>
  <c r="AP5112" i="1"/>
  <c r="AP5113" i="1"/>
  <c r="AP5114" i="1"/>
  <c r="AP5115" i="1"/>
  <c r="AP5116" i="1"/>
  <c r="AP5117" i="1"/>
  <c r="AP5118" i="1"/>
  <c r="AP5119" i="1"/>
  <c r="AP5120" i="1"/>
  <c r="AP5121" i="1"/>
  <c r="AP5122" i="1"/>
  <c r="AP5123" i="1"/>
  <c r="AP5124" i="1"/>
  <c r="AP5125" i="1"/>
  <c r="AP5126" i="1"/>
  <c r="AP5127" i="1"/>
  <c r="AP5128" i="1"/>
  <c r="AP5129" i="1"/>
  <c r="AP5130" i="1"/>
  <c r="AP5131" i="1"/>
  <c r="AP5132" i="1"/>
  <c r="AP5133" i="1"/>
  <c r="AP5134" i="1"/>
  <c r="AP5135" i="1"/>
  <c r="AP5136" i="1"/>
  <c r="AP5137" i="1"/>
  <c r="AP5138" i="1"/>
  <c r="AP5139" i="1"/>
  <c r="AP5140" i="1"/>
  <c r="AP5141" i="1"/>
  <c r="AP5142" i="1"/>
  <c r="AP5143" i="1"/>
  <c r="AP5144" i="1"/>
  <c r="AP5145" i="1"/>
  <c r="AP5146" i="1"/>
  <c r="AP5147" i="1"/>
  <c r="AP5148" i="1"/>
  <c r="AP5149" i="1"/>
  <c r="AP5150" i="1"/>
  <c r="AP5151" i="1"/>
  <c r="AP5152" i="1"/>
  <c r="AP5153" i="1"/>
  <c r="AP5154" i="1"/>
  <c r="AP5155" i="1"/>
  <c r="AP5156" i="1"/>
  <c r="AP5157" i="1"/>
  <c r="AP5158" i="1"/>
  <c r="AP5159" i="1"/>
  <c r="AP5160" i="1"/>
  <c r="AP5161" i="1"/>
  <c r="AP5162" i="1"/>
  <c r="AP5163" i="1"/>
  <c r="AP5164" i="1"/>
  <c r="AP5165" i="1"/>
  <c r="AP5166" i="1"/>
  <c r="AP5167" i="1"/>
  <c r="AP5168" i="1"/>
  <c r="AP5169" i="1"/>
  <c r="AP5170" i="1"/>
  <c r="AP5171" i="1"/>
  <c r="AP5172" i="1"/>
  <c r="AP5173" i="1"/>
  <c r="AP5174" i="1"/>
  <c r="AP5175" i="1"/>
  <c r="AP5176" i="1"/>
  <c r="AP5177" i="1"/>
  <c r="AP5178" i="1"/>
  <c r="AP5179" i="1"/>
  <c r="AP5180" i="1"/>
  <c r="AP5181" i="1"/>
  <c r="AP5182" i="1"/>
  <c r="AP5183" i="1"/>
  <c r="AP5184" i="1"/>
  <c r="AP5185" i="1"/>
  <c r="AP5186" i="1"/>
  <c r="AP5187" i="1"/>
  <c r="AP5188" i="1"/>
  <c r="AP5189" i="1"/>
  <c r="AP5190" i="1"/>
  <c r="AP5191" i="1"/>
  <c r="AP5192" i="1"/>
  <c r="AP5193" i="1"/>
  <c r="AP5194" i="1"/>
  <c r="AP5195" i="1"/>
  <c r="AP5196" i="1"/>
  <c r="AP5197" i="1"/>
  <c r="AP5198" i="1"/>
  <c r="AP5199" i="1"/>
  <c r="AP5200" i="1"/>
  <c r="AP5201" i="1"/>
  <c r="AP5202" i="1"/>
  <c r="AP5203" i="1"/>
  <c r="AP5204" i="1"/>
  <c r="AP5205" i="1"/>
  <c r="AP5206" i="1"/>
  <c r="AP5207" i="1"/>
  <c r="AP5208" i="1"/>
  <c r="AP5209" i="1"/>
  <c r="AP5210" i="1"/>
  <c r="AP5211" i="1"/>
  <c r="AP5212" i="1"/>
  <c r="AP5213" i="1"/>
  <c r="AP5214" i="1"/>
  <c r="AP5215" i="1"/>
  <c r="AP5216" i="1"/>
  <c r="AP5217" i="1"/>
  <c r="AP5218" i="1"/>
  <c r="AP5219" i="1"/>
  <c r="AP5220" i="1"/>
  <c r="AP5221" i="1"/>
  <c r="AP5222" i="1"/>
  <c r="AP5223" i="1"/>
  <c r="AP5224" i="1"/>
  <c r="AP5225" i="1"/>
  <c r="AP5226" i="1"/>
  <c r="AP5227" i="1"/>
  <c r="AP5228" i="1"/>
  <c r="AP5229" i="1"/>
  <c r="AP5230" i="1"/>
  <c r="AP5231" i="1"/>
  <c r="AP5232" i="1"/>
  <c r="AP5233" i="1"/>
  <c r="AP5234" i="1"/>
  <c r="AP5235" i="1"/>
  <c r="AP5236" i="1"/>
  <c r="AP5237" i="1"/>
  <c r="AP5238" i="1"/>
  <c r="AP5239" i="1"/>
  <c r="AP5240" i="1"/>
  <c r="AP5241" i="1"/>
  <c r="AP5242" i="1"/>
  <c r="AP5243" i="1"/>
  <c r="AP5244" i="1"/>
  <c r="AP5245" i="1"/>
  <c r="AP5246" i="1"/>
  <c r="AP5247" i="1"/>
  <c r="AP5248" i="1"/>
  <c r="AP5249" i="1"/>
  <c r="AP5250" i="1"/>
  <c r="AP5251" i="1"/>
  <c r="AP5252" i="1"/>
  <c r="AP5253" i="1"/>
  <c r="AP5254" i="1"/>
  <c r="AP5255" i="1"/>
  <c r="AP5256" i="1"/>
  <c r="AP5257" i="1"/>
  <c r="AP5258" i="1"/>
  <c r="AP5259" i="1"/>
  <c r="AP5260" i="1"/>
  <c r="AP5261" i="1"/>
  <c r="AP5262" i="1"/>
  <c r="AP5263" i="1"/>
  <c r="AP5264" i="1"/>
  <c r="AP5265" i="1"/>
  <c r="AP5266" i="1"/>
  <c r="AP5267" i="1"/>
  <c r="AP5268" i="1"/>
  <c r="AP5269" i="1"/>
  <c r="AP5270" i="1"/>
  <c r="AP5271" i="1"/>
  <c r="AP5272" i="1"/>
  <c r="AP5273" i="1"/>
  <c r="AP5274" i="1"/>
  <c r="AP5275" i="1"/>
  <c r="AP5276" i="1"/>
  <c r="AP5277" i="1"/>
  <c r="AP5278" i="1"/>
  <c r="AP5279" i="1"/>
  <c r="AP5280" i="1"/>
  <c r="AP5281" i="1"/>
  <c r="AP5282" i="1"/>
  <c r="AP5283" i="1"/>
  <c r="AP5284" i="1"/>
  <c r="AP5285" i="1"/>
  <c r="AP5286" i="1"/>
  <c r="AP5287" i="1"/>
  <c r="AP5288" i="1"/>
  <c r="AP5289" i="1"/>
  <c r="AP5290" i="1"/>
  <c r="AP5291" i="1"/>
  <c r="AP5292" i="1"/>
  <c r="AP5293" i="1"/>
  <c r="AP5294" i="1"/>
  <c r="AP5295" i="1"/>
  <c r="AP5296" i="1"/>
  <c r="AP5297" i="1"/>
  <c r="AP5298" i="1"/>
  <c r="AP5299" i="1"/>
  <c r="AP5300" i="1"/>
  <c r="AP5301" i="1"/>
  <c r="AP5302" i="1"/>
  <c r="AP5303" i="1"/>
  <c r="AP5304" i="1"/>
  <c r="AP5305" i="1"/>
  <c r="AP5306" i="1"/>
  <c r="AP5307" i="1"/>
  <c r="AP5308" i="1"/>
  <c r="AP5309" i="1"/>
  <c r="AP5310" i="1"/>
  <c r="AP5311" i="1"/>
  <c r="AP5312" i="1"/>
  <c r="AP5313" i="1"/>
  <c r="AP5314" i="1"/>
  <c r="AP5315" i="1"/>
  <c r="AP5316" i="1"/>
  <c r="AP5317" i="1"/>
  <c r="AP5318" i="1"/>
  <c r="AP5319" i="1"/>
  <c r="AP5320" i="1"/>
  <c r="AP5321" i="1"/>
  <c r="AP5322" i="1"/>
  <c r="AP5323" i="1"/>
  <c r="AP5324" i="1"/>
  <c r="AP5325" i="1"/>
  <c r="AP5326" i="1"/>
  <c r="AP5327" i="1"/>
  <c r="AP5328" i="1"/>
  <c r="AP5329" i="1"/>
  <c r="AP5330" i="1"/>
  <c r="AP5331" i="1"/>
  <c r="AP5332" i="1"/>
  <c r="AP5333" i="1"/>
  <c r="AP5334" i="1"/>
  <c r="AP5335" i="1"/>
  <c r="AP5336" i="1"/>
  <c r="AP5337" i="1"/>
  <c r="AP5338" i="1"/>
  <c r="AP5339" i="1"/>
  <c r="AP5340" i="1"/>
  <c r="AP5341" i="1"/>
  <c r="AP5342" i="1"/>
  <c r="AP5343" i="1"/>
  <c r="AP5344" i="1"/>
  <c r="AP5345" i="1"/>
  <c r="AP5346" i="1"/>
  <c r="AP5347" i="1"/>
  <c r="AP5348" i="1"/>
  <c r="AP5349" i="1"/>
  <c r="AP5350" i="1"/>
  <c r="AP5351" i="1"/>
  <c r="AP5352" i="1"/>
  <c r="AP5353" i="1"/>
  <c r="AP5354" i="1"/>
  <c r="AP5355" i="1"/>
  <c r="AP5356" i="1"/>
  <c r="AP5357" i="1"/>
  <c r="AP5358" i="1"/>
  <c r="AP5359" i="1"/>
  <c r="AP5360" i="1"/>
  <c r="AP5361" i="1"/>
  <c r="AP5362" i="1"/>
  <c r="AP5363" i="1"/>
  <c r="AP5364" i="1"/>
  <c r="AP5365" i="1"/>
  <c r="AP5366" i="1"/>
  <c r="AP5367" i="1"/>
  <c r="AP5368" i="1"/>
  <c r="AP2" i="1"/>
  <c r="AN3" i="1"/>
  <c r="AO3" i="1" s="1"/>
  <c r="AQ3" i="1" s="1"/>
  <c r="AN4" i="1"/>
  <c r="AO4" i="1" s="1"/>
  <c r="AQ4" i="1" s="1"/>
  <c r="AN5" i="1"/>
  <c r="AO5" i="1" s="1"/>
  <c r="AQ5" i="1" s="1"/>
  <c r="AN6" i="1"/>
  <c r="AO6" i="1" s="1"/>
  <c r="AQ6" i="1" s="1"/>
  <c r="AN7" i="1"/>
  <c r="AO7" i="1" s="1"/>
  <c r="AQ7" i="1" s="1"/>
  <c r="AN8" i="1"/>
  <c r="AO8" i="1" s="1"/>
  <c r="AQ8" i="1" s="1"/>
  <c r="AN9" i="1"/>
  <c r="AO9" i="1" s="1"/>
  <c r="AQ9" i="1" s="1"/>
  <c r="AN10" i="1"/>
  <c r="AO10" i="1" s="1"/>
  <c r="AQ10" i="1" s="1"/>
  <c r="AN11" i="1"/>
  <c r="AO11" i="1" s="1"/>
  <c r="AQ11" i="1" s="1"/>
  <c r="AN12" i="1"/>
  <c r="AO12" i="1" s="1"/>
  <c r="AQ12" i="1" s="1"/>
  <c r="AN13" i="1"/>
  <c r="AO13" i="1" s="1"/>
  <c r="AQ13" i="1" s="1"/>
  <c r="AN14" i="1"/>
  <c r="AO14" i="1" s="1"/>
  <c r="AQ14" i="1" s="1"/>
  <c r="AN15" i="1"/>
  <c r="AO15" i="1" s="1"/>
  <c r="AQ15" i="1" s="1"/>
  <c r="AN16" i="1"/>
  <c r="AO16" i="1" s="1"/>
  <c r="AQ16" i="1" s="1"/>
  <c r="AN17" i="1"/>
  <c r="AO17" i="1" s="1"/>
  <c r="AQ17" i="1" s="1"/>
  <c r="AN18" i="1"/>
  <c r="AO18" i="1" s="1"/>
  <c r="AQ18" i="1" s="1"/>
  <c r="AN19" i="1"/>
  <c r="AO19" i="1" s="1"/>
  <c r="AQ19" i="1" s="1"/>
  <c r="AN20" i="1"/>
  <c r="AO20" i="1" s="1"/>
  <c r="AQ20" i="1" s="1"/>
  <c r="AN21" i="1"/>
  <c r="AO21" i="1" s="1"/>
  <c r="AQ21" i="1" s="1"/>
  <c r="AN22" i="1"/>
  <c r="AO22" i="1" s="1"/>
  <c r="AQ22" i="1" s="1"/>
  <c r="AN23" i="1"/>
  <c r="AO23" i="1" s="1"/>
  <c r="AQ23" i="1" s="1"/>
  <c r="AN24" i="1"/>
  <c r="AO24" i="1" s="1"/>
  <c r="AQ24" i="1" s="1"/>
  <c r="AN25" i="1"/>
  <c r="AO25" i="1" s="1"/>
  <c r="AQ25" i="1" s="1"/>
  <c r="AN26" i="1"/>
  <c r="AO26" i="1" s="1"/>
  <c r="AQ26" i="1" s="1"/>
  <c r="AN27" i="1"/>
  <c r="AO27" i="1" s="1"/>
  <c r="AQ27" i="1" s="1"/>
  <c r="AN28" i="1"/>
  <c r="AO28" i="1" s="1"/>
  <c r="AQ28" i="1" s="1"/>
  <c r="AN29" i="1"/>
  <c r="AO29" i="1" s="1"/>
  <c r="AQ29" i="1" s="1"/>
  <c r="AN30" i="1"/>
  <c r="AO30" i="1" s="1"/>
  <c r="AQ30" i="1" s="1"/>
  <c r="AN31" i="1"/>
  <c r="AO31" i="1" s="1"/>
  <c r="AQ31" i="1" s="1"/>
  <c r="AN32" i="1"/>
  <c r="AO32" i="1" s="1"/>
  <c r="AQ32" i="1" s="1"/>
  <c r="AN33" i="1"/>
  <c r="AO33" i="1" s="1"/>
  <c r="AQ33" i="1" s="1"/>
  <c r="AN34" i="1"/>
  <c r="AO34" i="1" s="1"/>
  <c r="AQ34" i="1" s="1"/>
  <c r="AN35" i="1"/>
  <c r="AO35" i="1" s="1"/>
  <c r="AQ35" i="1" s="1"/>
  <c r="AN36" i="1"/>
  <c r="AO36" i="1" s="1"/>
  <c r="AQ36" i="1" s="1"/>
  <c r="AN37" i="1"/>
  <c r="AO37" i="1" s="1"/>
  <c r="AQ37" i="1" s="1"/>
  <c r="AN38" i="1"/>
  <c r="AO38" i="1" s="1"/>
  <c r="AQ38" i="1" s="1"/>
  <c r="AN39" i="1"/>
  <c r="AO39" i="1" s="1"/>
  <c r="AQ39" i="1" s="1"/>
  <c r="AN40" i="1"/>
  <c r="AO40" i="1" s="1"/>
  <c r="AQ40" i="1" s="1"/>
  <c r="AN41" i="1"/>
  <c r="AO41" i="1" s="1"/>
  <c r="AQ41" i="1" s="1"/>
  <c r="AN42" i="1"/>
  <c r="AO42" i="1" s="1"/>
  <c r="AQ42" i="1" s="1"/>
  <c r="AN43" i="1"/>
  <c r="AO43" i="1" s="1"/>
  <c r="AQ43" i="1" s="1"/>
  <c r="AN44" i="1"/>
  <c r="AO44" i="1" s="1"/>
  <c r="AQ44" i="1" s="1"/>
  <c r="AN45" i="1"/>
  <c r="AO45" i="1" s="1"/>
  <c r="AQ45" i="1" s="1"/>
  <c r="AN46" i="1"/>
  <c r="AO46" i="1" s="1"/>
  <c r="AQ46" i="1" s="1"/>
  <c r="AN47" i="1"/>
  <c r="AO47" i="1" s="1"/>
  <c r="AQ47" i="1" s="1"/>
  <c r="AN48" i="1"/>
  <c r="AO48" i="1" s="1"/>
  <c r="AQ48" i="1" s="1"/>
  <c r="AN49" i="1"/>
  <c r="AO49" i="1" s="1"/>
  <c r="AQ49" i="1" s="1"/>
  <c r="AN50" i="1"/>
  <c r="AO50" i="1" s="1"/>
  <c r="AQ50" i="1" s="1"/>
  <c r="AN51" i="1"/>
  <c r="AO51" i="1" s="1"/>
  <c r="AQ51" i="1" s="1"/>
  <c r="AN52" i="1"/>
  <c r="AO52" i="1" s="1"/>
  <c r="AQ52" i="1" s="1"/>
  <c r="AN53" i="1"/>
  <c r="AO53" i="1" s="1"/>
  <c r="AQ53" i="1" s="1"/>
  <c r="AN54" i="1"/>
  <c r="AO54" i="1" s="1"/>
  <c r="AQ54" i="1" s="1"/>
  <c r="AN55" i="1"/>
  <c r="AO55" i="1" s="1"/>
  <c r="AQ55" i="1" s="1"/>
  <c r="AN56" i="1"/>
  <c r="AO56" i="1" s="1"/>
  <c r="AQ56" i="1" s="1"/>
  <c r="AN57" i="1"/>
  <c r="AO57" i="1" s="1"/>
  <c r="AQ57" i="1" s="1"/>
  <c r="AN58" i="1"/>
  <c r="AO58" i="1" s="1"/>
  <c r="AQ58" i="1" s="1"/>
  <c r="AN59" i="1"/>
  <c r="AO59" i="1" s="1"/>
  <c r="AQ59" i="1" s="1"/>
  <c r="AN60" i="1"/>
  <c r="AO60" i="1" s="1"/>
  <c r="AQ60" i="1" s="1"/>
  <c r="AN61" i="1"/>
  <c r="AO61" i="1" s="1"/>
  <c r="AQ61" i="1" s="1"/>
  <c r="AN62" i="1"/>
  <c r="AO62" i="1" s="1"/>
  <c r="AQ62" i="1" s="1"/>
  <c r="AN63" i="1"/>
  <c r="AO63" i="1" s="1"/>
  <c r="AQ63" i="1" s="1"/>
  <c r="AN64" i="1"/>
  <c r="AO64" i="1" s="1"/>
  <c r="AQ64" i="1" s="1"/>
  <c r="AN65" i="1"/>
  <c r="AO65" i="1" s="1"/>
  <c r="AQ65" i="1" s="1"/>
  <c r="AN66" i="1"/>
  <c r="AO66" i="1" s="1"/>
  <c r="AQ66" i="1" s="1"/>
  <c r="AN67" i="1"/>
  <c r="AO67" i="1" s="1"/>
  <c r="AQ67" i="1" s="1"/>
  <c r="AN68" i="1"/>
  <c r="AO68" i="1" s="1"/>
  <c r="AQ68" i="1" s="1"/>
  <c r="AN69" i="1"/>
  <c r="AO69" i="1" s="1"/>
  <c r="AQ69" i="1" s="1"/>
  <c r="AN70" i="1"/>
  <c r="AO70" i="1" s="1"/>
  <c r="AQ70" i="1" s="1"/>
  <c r="AN71" i="1"/>
  <c r="AO71" i="1" s="1"/>
  <c r="AQ71" i="1" s="1"/>
  <c r="AN72" i="1"/>
  <c r="AO72" i="1" s="1"/>
  <c r="AQ72" i="1" s="1"/>
  <c r="AN73" i="1"/>
  <c r="AO73" i="1" s="1"/>
  <c r="AQ73" i="1" s="1"/>
  <c r="AN74" i="1"/>
  <c r="AO74" i="1" s="1"/>
  <c r="AQ74" i="1" s="1"/>
  <c r="AN75" i="1"/>
  <c r="AO75" i="1" s="1"/>
  <c r="AQ75" i="1" s="1"/>
  <c r="AN76" i="1"/>
  <c r="AO76" i="1" s="1"/>
  <c r="AQ76" i="1" s="1"/>
  <c r="AN77" i="1"/>
  <c r="AO77" i="1" s="1"/>
  <c r="AQ77" i="1" s="1"/>
  <c r="AN78" i="1"/>
  <c r="AO78" i="1" s="1"/>
  <c r="AQ78" i="1" s="1"/>
  <c r="AN79" i="1"/>
  <c r="AO79" i="1" s="1"/>
  <c r="AQ79" i="1" s="1"/>
  <c r="AN80" i="1"/>
  <c r="AO80" i="1" s="1"/>
  <c r="AQ80" i="1" s="1"/>
  <c r="AN81" i="1"/>
  <c r="AO81" i="1" s="1"/>
  <c r="AQ81" i="1" s="1"/>
  <c r="AN82" i="1"/>
  <c r="AO82" i="1" s="1"/>
  <c r="AQ82" i="1" s="1"/>
  <c r="AN83" i="1"/>
  <c r="AO83" i="1" s="1"/>
  <c r="AQ83" i="1" s="1"/>
  <c r="AN84" i="1"/>
  <c r="AO84" i="1" s="1"/>
  <c r="AQ84" i="1" s="1"/>
  <c r="AN85" i="1"/>
  <c r="AO85" i="1" s="1"/>
  <c r="AQ85" i="1" s="1"/>
  <c r="AN86" i="1"/>
  <c r="AO86" i="1" s="1"/>
  <c r="AQ86" i="1" s="1"/>
  <c r="AN87" i="1"/>
  <c r="AO87" i="1" s="1"/>
  <c r="AQ87" i="1" s="1"/>
  <c r="AN88" i="1"/>
  <c r="AO88" i="1" s="1"/>
  <c r="AQ88" i="1" s="1"/>
  <c r="AN89" i="1"/>
  <c r="AO89" i="1" s="1"/>
  <c r="AQ89" i="1" s="1"/>
  <c r="AN90" i="1"/>
  <c r="AO90" i="1" s="1"/>
  <c r="AQ90" i="1" s="1"/>
  <c r="AN91" i="1"/>
  <c r="AO91" i="1" s="1"/>
  <c r="AQ91" i="1" s="1"/>
  <c r="AN92" i="1"/>
  <c r="AO92" i="1" s="1"/>
  <c r="AQ92" i="1" s="1"/>
  <c r="AN93" i="1"/>
  <c r="AO93" i="1" s="1"/>
  <c r="AQ93" i="1" s="1"/>
  <c r="AN94" i="1"/>
  <c r="AO94" i="1" s="1"/>
  <c r="AQ94" i="1" s="1"/>
  <c r="AN95" i="1"/>
  <c r="AO95" i="1" s="1"/>
  <c r="AQ95" i="1" s="1"/>
  <c r="AN96" i="1"/>
  <c r="AO96" i="1" s="1"/>
  <c r="AQ96" i="1" s="1"/>
  <c r="AN97" i="1"/>
  <c r="AO97" i="1" s="1"/>
  <c r="AQ97" i="1" s="1"/>
  <c r="AN98" i="1"/>
  <c r="AO98" i="1" s="1"/>
  <c r="AQ98" i="1" s="1"/>
  <c r="AN99" i="1"/>
  <c r="AO99" i="1" s="1"/>
  <c r="AQ99" i="1" s="1"/>
  <c r="AN100" i="1"/>
  <c r="AO100" i="1" s="1"/>
  <c r="AQ100" i="1" s="1"/>
  <c r="AN101" i="1"/>
  <c r="AO101" i="1" s="1"/>
  <c r="AQ101" i="1" s="1"/>
  <c r="AN102" i="1"/>
  <c r="AO102" i="1" s="1"/>
  <c r="AQ102" i="1" s="1"/>
  <c r="AN103" i="1"/>
  <c r="AO103" i="1" s="1"/>
  <c r="AQ103" i="1" s="1"/>
  <c r="AN104" i="1"/>
  <c r="AO104" i="1" s="1"/>
  <c r="AQ104" i="1" s="1"/>
  <c r="AN105" i="1"/>
  <c r="AO105" i="1" s="1"/>
  <c r="AQ105" i="1" s="1"/>
  <c r="AN106" i="1"/>
  <c r="AO106" i="1" s="1"/>
  <c r="AQ106" i="1" s="1"/>
  <c r="AN107" i="1"/>
  <c r="AO107" i="1" s="1"/>
  <c r="AQ107" i="1" s="1"/>
  <c r="AN108" i="1"/>
  <c r="AO108" i="1" s="1"/>
  <c r="AQ108" i="1" s="1"/>
  <c r="AN109" i="1"/>
  <c r="AO109" i="1" s="1"/>
  <c r="AQ109" i="1" s="1"/>
  <c r="AN110" i="1"/>
  <c r="AO110" i="1" s="1"/>
  <c r="AQ110" i="1" s="1"/>
  <c r="AN111" i="1"/>
  <c r="AO111" i="1" s="1"/>
  <c r="AQ111" i="1" s="1"/>
  <c r="AN112" i="1"/>
  <c r="AO112" i="1" s="1"/>
  <c r="AQ112" i="1" s="1"/>
  <c r="AN113" i="1"/>
  <c r="AO113" i="1" s="1"/>
  <c r="AQ113" i="1" s="1"/>
  <c r="AN114" i="1"/>
  <c r="AO114" i="1" s="1"/>
  <c r="AQ114" i="1" s="1"/>
  <c r="AN115" i="1"/>
  <c r="AO115" i="1" s="1"/>
  <c r="AQ115" i="1" s="1"/>
  <c r="AN116" i="1"/>
  <c r="AO116" i="1" s="1"/>
  <c r="AQ116" i="1" s="1"/>
  <c r="AN117" i="1"/>
  <c r="AO117" i="1" s="1"/>
  <c r="AQ117" i="1" s="1"/>
  <c r="AN118" i="1"/>
  <c r="AO118" i="1" s="1"/>
  <c r="AQ118" i="1" s="1"/>
  <c r="AN119" i="1"/>
  <c r="AO119" i="1" s="1"/>
  <c r="AQ119" i="1" s="1"/>
  <c r="AN120" i="1"/>
  <c r="AO120" i="1" s="1"/>
  <c r="AQ120" i="1" s="1"/>
  <c r="AN121" i="1"/>
  <c r="AO121" i="1" s="1"/>
  <c r="AQ121" i="1" s="1"/>
  <c r="AN122" i="1"/>
  <c r="AO122" i="1" s="1"/>
  <c r="AQ122" i="1" s="1"/>
  <c r="AN123" i="1"/>
  <c r="AO123" i="1" s="1"/>
  <c r="AQ123" i="1" s="1"/>
  <c r="AN124" i="1"/>
  <c r="AO124" i="1" s="1"/>
  <c r="AQ124" i="1" s="1"/>
  <c r="AN125" i="1"/>
  <c r="AO125" i="1" s="1"/>
  <c r="AQ125" i="1" s="1"/>
  <c r="AN126" i="1"/>
  <c r="AO126" i="1" s="1"/>
  <c r="AQ126" i="1" s="1"/>
  <c r="AN127" i="1"/>
  <c r="AO127" i="1" s="1"/>
  <c r="AQ127" i="1" s="1"/>
  <c r="AN128" i="1"/>
  <c r="AO128" i="1" s="1"/>
  <c r="AQ128" i="1" s="1"/>
  <c r="AN129" i="1"/>
  <c r="AO129" i="1" s="1"/>
  <c r="AQ129" i="1" s="1"/>
  <c r="AN130" i="1"/>
  <c r="AO130" i="1" s="1"/>
  <c r="AQ130" i="1" s="1"/>
  <c r="AN131" i="1"/>
  <c r="AO131" i="1" s="1"/>
  <c r="AQ131" i="1" s="1"/>
  <c r="AN132" i="1"/>
  <c r="AO132" i="1" s="1"/>
  <c r="AQ132" i="1" s="1"/>
  <c r="AN133" i="1"/>
  <c r="AO133" i="1" s="1"/>
  <c r="AQ133" i="1" s="1"/>
  <c r="AN134" i="1"/>
  <c r="AO134" i="1" s="1"/>
  <c r="AQ134" i="1" s="1"/>
  <c r="AN135" i="1"/>
  <c r="AO135" i="1" s="1"/>
  <c r="AQ135" i="1" s="1"/>
  <c r="AN136" i="1"/>
  <c r="AO136" i="1" s="1"/>
  <c r="AQ136" i="1" s="1"/>
  <c r="AN137" i="1"/>
  <c r="AO137" i="1" s="1"/>
  <c r="AQ137" i="1" s="1"/>
  <c r="AN138" i="1"/>
  <c r="AO138" i="1" s="1"/>
  <c r="AQ138" i="1" s="1"/>
  <c r="AN139" i="1"/>
  <c r="AO139" i="1" s="1"/>
  <c r="AQ139" i="1" s="1"/>
  <c r="AN140" i="1"/>
  <c r="AO140" i="1" s="1"/>
  <c r="AQ140" i="1" s="1"/>
  <c r="AN141" i="1"/>
  <c r="AO141" i="1" s="1"/>
  <c r="AQ141" i="1" s="1"/>
  <c r="AN142" i="1"/>
  <c r="AO142" i="1" s="1"/>
  <c r="AQ142" i="1" s="1"/>
  <c r="AN143" i="1"/>
  <c r="AO143" i="1" s="1"/>
  <c r="AQ143" i="1" s="1"/>
  <c r="AN144" i="1"/>
  <c r="AO144" i="1" s="1"/>
  <c r="AQ144" i="1" s="1"/>
  <c r="AN145" i="1"/>
  <c r="AO145" i="1" s="1"/>
  <c r="AQ145" i="1" s="1"/>
  <c r="AN146" i="1"/>
  <c r="AO146" i="1" s="1"/>
  <c r="AQ146" i="1" s="1"/>
  <c r="AN147" i="1"/>
  <c r="AO147" i="1" s="1"/>
  <c r="AQ147" i="1" s="1"/>
  <c r="AN148" i="1"/>
  <c r="AO148" i="1" s="1"/>
  <c r="AQ148" i="1" s="1"/>
  <c r="AN149" i="1"/>
  <c r="AO149" i="1" s="1"/>
  <c r="AQ149" i="1" s="1"/>
  <c r="AN150" i="1"/>
  <c r="AO150" i="1" s="1"/>
  <c r="AQ150" i="1" s="1"/>
  <c r="AN151" i="1"/>
  <c r="AO151" i="1" s="1"/>
  <c r="AQ151" i="1" s="1"/>
  <c r="AN152" i="1"/>
  <c r="AO152" i="1" s="1"/>
  <c r="AQ152" i="1" s="1"/>
  <c r="AN153" i="1"/>
  <c r="AO153" i="1" s="1"/>
  <c r="AQ153" i="1" s="1"/>
  <c r="AN154" i="1"/>
  <c r="AO154" i="1" s="1"/>
  <c r="AQ154" i="1" s="1"/>
  <c r="AN155" i="1"/>
  <c r="AO155" i="1" s="1"/>
  <c r="AQ155" i="1" s="1"/>
  <c r="AN156" i="1"/>
  <c r="AO156" i="1" s="1"/>
  <c r="AQ156" i="1" s="1"/>
  <c r="AN157" i="1"/>
  <c r="AO157" i="1" s="1"/>
  <c r="AQ157" i="1" s="1"/>
  <c r="AN158" i="1"/>
  <c r="AO158" i="1" s="1"/>
  <c r="AQ158" i="1" s="1"/>
  <c r="AN159" i="1"/>
  <c r="AO159" i="1" s="1"/>
  <c r="AQ159" i="1" s="1"/>
  <c r="AN160" i="1"/>
  <c r="AO160" i="1" s="1"/>
  <c r="AQ160" i="1" s="1"/>
  <c r="AN161" i="1"/>
  <c r="AO161" i="1" s="1"/>
  <c r="AQ161" i="1" s="1"/>
  <c r="AN162" i="1"/>
  <c r="AO162" i="1" s="1"/>
  <c r="AQ162" i="1" s="1"/>
  <c r="AN163" i="1"/>
  <c r="AO163" i="1" s="1"/>
  <c r="AQ163" i="1" s="1"/>
  <c r="AN164" i="1"/>
  <c r="AO164" i="1" s="1"/>
  <c r="AQ164" i="1" s="1"/>
  <c r="AN165" i="1"/>
  <c r="AO165" i="1" s="1"/>
  <c r="AQ165" i="1" s="1"/>
  <c r="AN166" i="1"/>
  <c r="AO166" i="1" s="1"/>
  <c r="AQ166" i="1" s="1"/>
  <c r="AN167" i="1"/>
  <c r="AO167" i="1" s="1"/>
  <c r="AQ167" i="1" s="1"/>
  <c r="AN168" i="1"/>
  <c r="AO168" i="1" s="1"/>
  <c r="AQ168" i="1" s="1"/>
  <c r="AN169" i="1"/>
  <c r="AO169" i="1" s="1"/>
  <c r="AQ169" i="1" s="1"/>
  <c r="AN170" i="1"/>
  <c r="AO170" i="1" s="1"/>
  <c r="AQ170" i="1" s="1"/>
  <c r="AN171" i="1"/>
  <c r="AO171" i="1" s="1"/>
  <c r="AQ171" i="1" s="1"/>
  <c r="AN172" i="1"/>
  <c r="AO172" i="1" s="1"/>
  <c r="AQ172" i="1" s="1"/>
  <c r="AN173" i="1"/>
  <c r="AO173" i="1" s="1"/>
  <c r="AQ173" i="1" s="1"/>
  <c r="AN174" i="1"/>
  <c r="AO174" i="1" s="1"/>
  <c r="AQ174" i="1" s="1"/>
  <c r="AN175" i="1"/>
  <c r="AO175" i="1" s="1"/>
  <c r="AQ175" i="1" s="1"/>
  <c r="AN176" i="1"/>
  <c r="AO176" i="1" s="1"/>
  <c r="AQ176" i="1" s="1"/>
  <c r="AN177" i="1"/>
  <c r="AO177" i="1" s="1"/>
  <c r="AQ177" i="1" s="1"/>
  <c r="AN178" i="1"/>
  <c r="AO178" i="1" s="1"/>
  <c r="AQ178" i="1" s="1"/>
  <c r="AN179" i="1"/>
  <c r="AO179" i="1" s="1"/>
  <c r="AQ179" i="1" s="1"/>
  <c r="AN180" i="1"/>
  <c r="AO180" i="1" s="1"/>
  <c r="AQ180" i="1" s="1"/>
  <c r="AN181" i="1"/>
  <c r="AO181" i="1" s="1"/>
  <c r="AQ181" i="1" s="1"/>
  <c r="AN182" i="1"/>
  <c r="AO182" i="1" s="1"/>
  <c r="AQ182" i="1" s="1"/>
  <c r="AN183" i="1"/>
  <c r="AO183" i="1" s="1"/>
  <c r="AQ183" i="1" s="1"/>
  <c r="AN184" i="1"/>
  <c r="AO184" i="1" s="1"/>
  <c r="AQ184" i="1" s="1"/>
  <c r="AN185" i="1"/>
  <c r="AO185" i="1" s="1"/>
  <c r="AQ185" i="1" s="1"/>
  <c r="AN186" i="1"/>
  <c r="AO186" i="1" s="1"/>
  <c r="AQ186" i="1" s="1"/>
  <c r="AN187" i="1"/>
  <c r="AO187" i="1" s="1"/>
  <c r="AQ187" i="1" s="1"/>
  <c r="AN188" i="1"/>
  <c r="AO188" i="1" s="1"/>
  <c r="AQ188" i="1" s="1"/>
  <c r="AN189" i="1"/>
  <c r="AO189" i="1" s="1"/>
  <c r="AQ189" i="1" s="1"/>
  <c r="AN190" i="1"/>
  <c r="AO190" i="1" s="1"/>
  <c r="AQ190" i="1" s="1"/>
  <c r="AN191" i="1"/>
  <c r="AO191" i="1" s="1"/>
  <c r="AQ191" i="1" s="1"/>
  <c r="AN192" i="1"/>
  <c r="AO192" i="1" s="1"/>
  <c r="AQ192" i="1" s="1"/>
  <c r="AN193" i="1"/>
  <c r="AO193" i="1" s="1"/>
  <c r="AQ193" i="1" s="1"/>
  <c r="AN194" i="1"/>
  <c r="AO194" i="1" s="1"/>
  <c r="AQ194" i="1" s="1"/>
  <c r="AN195" i="1"/>
  <c r="AO195" i="1" s="1"/>
  <c r="AQ195" i="1" s="1"/>
  <c r="AN196" i="1"/>
  <c r="AO196" i="1" s="1"/>
  <c r="AQ196" i="1" s="1"/>
  <c r="AN197" i="1"/>
  <c r="AO197" i="1" s="1"/>
  <c r="AQ197" i="1" s="1"/>
  <c r="AN198" i="1"/>
  <c r="AO198" i="1" s="1"/>
  <c r="AQ198" i="1" s="1"/>
  <c r="AN199" i="1"/>
  <c r="AO199" i="1" s="1"/>
  <c r="AQ199" i="1" s="1"/>
  <c r="AN200" i="1"/>
  <c r="AO200" i="1" s="1"/>
  <c r="AQ200" i="1" s="1"/>
  <c r="AN201" i="1"/>
  <c r="AO201" i="1" s="1"/>
  <c r="AQ201" i="1" s="1"/>
  <c r="AN202" i="1"/>
  <c r="AO202" i="1" s="1"/>
  <c r="AQ202" i="1" s="1"/>
  <c r="AN203" i="1"/>
  <c r="AO203" i="1" s="1"/>
  <c r="AQ203" i="1" s="1"/>
  <c r="AN204" i="1"/>
  <c r="AO204" i="1" s="1"/>
  <c r="AQ204" i="1" s="1"/>
  <c r="AN205" i="1"/>
  <c r="AO205" i="1" s="1"/>
  <c r="AQ205" i="1" s="1"/>
  <c r="AN206" i="1"/>
  <c r="AO206" i="1" s="1"/>
  <c r="AQ206" i="1" s="1"/>
  <c r="AN207" i="1"/>
  <c r="AO207" i="1" s="1"/>
  <c r="AQ207" i="1" s="1"/>
  <c r="AN208" i="1"/>
  <c r="AO208" i="1" s="1"/>
  <c r="AQ208" i="1" s="1"/>
  <c r="AN209" i="1"/>
  <c r="AO209" i="1" s="1"/>
  <c r="AQ209" i="1" s="1"/>
  <c r="AN210" i="1"/>
  <c r="AO210" i="1" s="1"/>
  <c r="AQ210" i="1" s="1"/>
  <c r="AN211" i="1"/>
  <c r="AO211" i="1" s="1"/>
  <c r="AQ211" i="1" s="1"/>
  <c r="AN212" i="1"/>
  <c r="AO212" i="1" s="1"/>
  <c r="AQ212" i="1" s="1"/>
  <c r="AN213" i="1"/>
  <c r="AO213" i="1" s="1"/>
  <c r="AQ213" i="1" s="1"/>
  <c r="AN214" i="1"/>
  <c r="AO214" i="1" s="1"/>
  <c r="AQ214" i="1" s="1"/>
  <c r="AN215" i="1"/>
  <c r="AO215" i="1" s="1"/>
  <c r="AQ215" i="1" s="1"/>
  <c r="AN216" i="1"/>
  <c r="AO216" i="1" s="1"/>
  <c r="AQ216" i="1" s="1"/>
  <c r="AN217" i="1"/>
  <c r="AO217" i="1" s="1"/>
  <c r="AQ217" i="1" s="1"/>
  <c r="AN218" i="1"/>
  <c r="AO218" i="1" s="1"/>
  <c r="AQ218" i="1" s="1"/>
  <c r="AN219" i="1"/>
  <c r="AO219" i="1" s="1"/>
  <c r="AQ219" i="1" s="1"/>
  <c r="AN220" i="1"/>
  <c r="AO220" i="1" s="1"/>
  <c r="AQ220" i="1" s="1"/>
  <c r="AN221" i="1"/>
  <c r="AO221" i="1" s="1"/>
  <c r="AQ221" i="1" s="1"/>
  <c r="AN222" i="1"/>
  <c r="AO222" i="1" s="1"/>
  <c r="AQ222" i="1" s="1"/>
  <c r="AN223" i="1"/>
  <c r="AO223" i="1" s="1"/>
  <c r="AQ223" i="1" s="1"/>
  <c r="AN224" i="1"/>
  <c r="AO224" i="1" s="1"/>
  <c r="AQ224" i="1" s="1"/>
  <c r="AN225" i="1"/>
  <c r="AO225" i="1" s="1"/>
  <c r="AQ225" i="1" s="1"/>
  <c r="AN226" i="1"/>
  <c r="AO226" i="1" s="1"/>
  <c r="AQ226" i="1" s="1"/>
  <c r="AN227" i="1"/>
  <c r="AO227" i="1" s="1"/>
  <c r="AQ227" i="1" s="1"/>
  <c r="AN228" i="1"/>
  <c r="AO228" i="1" s="1"/>
  <c r="AQ228" i="1" s="1"/>
  <c r="AN229" i="1"/>
  <c r="AO229" i="1" s="1"/>
  <c r="AQ229" i="1" s="1"/>
  <c r="AN230" i="1"/>
  <c r="AO230" i="1" s="1"/>
  <c r="AQ230" i="1" s="1"/>
  <c r="AN231" i="1"/>
  <c r="AO231" i="1" s="1"/>
  <c r="AQ231" i="1" s="1"/>
  <c r="AN232" i="1"/>
  <c r="AO232" i="1" s="1"/>
  <c r="AQ232" i="1" s="1"/>
  <c r="AN233" i="1"/>
  <c r="AO233" i="1" s="1"/>
  <c r="AQ233" i="1" s="1"/>
  <c r="AN234" i="1"/>
  <c r="AO234" i="1" s="1"/>
  <c r="AQ234" i="1" s="1"/>
  <c r="AN235" i="1"/>
  <c r="AO235" i="1" s="1"/>
  <c r="AQ235" i="1" s="1"/>
  <c r="AN236" i="1"/>
  <c r="AO236" i="1" s="1"/>
  <c r="AQ236" i="1" s="1"/>
  <c r="AN237" i="1"/>
  <c r="AO237" i="1" s="1"/>
  <c r="AQ237" i="1" s="1"/>
  <c r="AN238" i="1"/>
  <c r="AO238" i="1" s="1"/>
  <c r="AQ238" i="1" s="1"/>
  <c r="AN239" i="1"/>
  <c r="AO239" i="1" s="1"/>
  <c r="AQ239" i="1" s="1"/>
  <c r="AN240" i="1"/>
  <c r="AO240" i="1" s="1"/>
  <c r="AQ240" i="1" s="1"/>
  <c r="AN241" i="1"/>
  <c r="AO241" i="1" s="1"/>
  <c r="AQ241" i="1" s="1"/>
  <c r="AN242" i="1"/>
  <c r="AO242" i="1" s="1"/>
  <c r="AQ242" i="1" s="1"/>
  <c r="AN243" i="1"/>
  <c r="AO243" i="1" s="1"/>
  <c r="AQ243" i="1" s="1"/>
  <c r="AN244" i="1"/>
  <c r="AO244" i="1" s="1"/>
  <c r="AQ244" i="1" s="1"/>
  <c r="AN245" i="1"/>
  <c r="AO245" i="1" s="1"/>
  <c r="AQ245" i="1" s="1"/>
  <c r="AN246" i="1"/>
  <c r="AO246" i="1" s="1"/>
  <c r="AQ246" i="1" s="1"/>
  <c r="AN247" i="1"/>
  <c r="AO247" i="1" s="1"/>
  <c r="AQ247" i="1" s="1"/>
  <c r="AN248" i="1"/>
  <c r="AO248" i="1" s="1"/>
  <c r="AQ248" i="1" s="1"/>
  <c r="AN249" i="1"/>
  <c r="AO249" i="1" s="1"/>
  <c r="AQ249" i="1" s="1"/>
  <c r="AN250" i="1"/>
  <c r="AO250" i="1" s="1"/>
  <c r="AQ250" i="1" s="1"/>
  <c r="AN251" i="1"/>
  <c r="AO251" i="1" s="1"/>
  <c r="AQ251" i="1" s="1"/>
  <c r="AN252" i="1"/>
  <c r="AO252" i="1" s="1"/>
  <c r="AQ252" i="1" s="1"/>
  <c r="AN253" i="1"/>
  <c r="AO253" i="1" s="1"/>
  <c r="AQ253" i="1" s="1"/>
  <c r="AN254" i="1"/>
  <c r="AO254" i="1" s="1"/>
  <c r="AQ254" i="1" s="1"/>
  <c r="AN255" i="1"/>
  <c r="AO255" i="1" s="1"/>
  <c r="AQ255" i="1" s="1"/>
  <c r="AN256" i="1"/>
  <c r="AO256" i="1" s="1"/>
  <c r="AQ256" i="1" s="1"/>
  <c r="AN257" i="1"/>
  <c r="AO257" i="1" s="1"/>
  <c r="AQ257" i="1" s="1"/>
  <c r="AN258" i="1"/>
  <c r="AO258" i="1" s="1"/>
  <c r="AQ258" i="1" s="1"/>
  <c r="AN259" i="1"/>
  <c r="AO259" i="1" s="1"/>
  <c r="AQ259" i="1" s="1"/>
  <c r="AN260" i="1"/>
  <c r="AO260" i="1" s="1"/>
  <c r="AQ260" i="1" s="1"/>
  <c r="AN261" i="1"/>
  <c r="AO261" i="1" s="1"/>
  <c r="AQ261" i="1" s="1"/>
  <c r="AN262" i="1"/>
  <c r="AO262" i="1" s="1"/>
  <c r="AQ262" i="1" s="1"/>
  <c r="AN263" i="1"/>
  <c r="AO263" i="1" s="1"/>
  <c r="AQ263" i="1" s="1"/>
  <c r="AN264" i="1"/>
  <c r="AO264" i="1" s="1"/>
  <c r="AQ264" i="1" s="1"/>
  <c r="AN265" i="1"/>
  <c r="AO265" i="1" s="1"/>
  <c r="AQ265" i="1" s="1"/>
  <c r="AN266" i="1"/>
  <c r="AO266" i="1" s="1"/>
  <c r="AQ266" i="1" s="1"/>
  <c r="AN267" i="1"/>
  <c r="AO267" i="1" s="1"/>
  <c r="AQ267" i="1" s="1"/>
  <c r="AN268" i="1"/>
  <c r="AO268" i="1" s="1"/>
  <c r="AQ268" i="1" s="1"/>
  <c r="AN269" i="1"/>
  <c r="AO269" i="1" s="1"/>
  <c r="AQ269" i="1" s="1"/>
  <c r="AN270" i="1"/>
  <c r="AO270" i="1" s="1"/>
  <c r="AQ270" i="1" s="1"/>
  <c r="AN271" i="1"/>
  <c r="AO271" i="1" s="1"/>
  <c r="AQ271" i="1" s="1"/>
  <c r="AN272" i="1"/>
  <c r="AO272" i="1" s="1"/>
  <c r="AQ272" i="1" s="1"/>
  <c r="AN273" i="1"/>
  <c r="AO273" i="1" s="1"/>
  <c r="AQ273" i="1" s="1"/>
  <c r="AN274" i="1"/>
  <c r="AO274" i="1" s="1"/>
  <c r="AQ274" i="1" s="1"/>
  <c r="AN275" i="1"/>
  <c r="AO275" i="1" s="1"/>
  <c r="AQ275" i="1" s="1"/>
  <c r="AN276" i="1"/>
  <c r="AO276" i="1" s="1"/>
  <c r="AQ276" i="1" s="1"/>
  <c r="AN277" i="1"/>
  <c r="AO277" i="1" s="1"/>
  <c r="AQ277" i="1" s="1"/>
  <c r="AN278" i="1"/>
  <c r="AO278" i="1" s="1"/>
  <c r="AQ278" i="1" s="1"/>
  <c r="AN279" i="1"/>
  <c r="AO279" i="1" s="1"/>
  <c r="AQ279" i="1" s="1"/>
  <c r="AN280" i="1"/>
  <c r="AO280" i="1" s="1"/>
  <c r="AQ280" i="1" s="1"/>
  <c r="AN281" i="1"/>
  <c r="AO281" i="1" s="1"/>
  <c r="AQ281" i="1" s="1"/>
  <c r="AN282" i="1"/>
  <c r="AO282" i="1" s="1"/>
  <c r="AQ282" i="1" s="1"/>
  <c r="AN283" i="1"/>
  <c r="AO283" i="1" s="1"/>
  <c r="AQ283" i="1" s="1"/>
  <c r="AN284" i="1"/>
  <c r="AO284" i="1" s="1"/>
  <c r="AQ284" i="1" s="1"/>
  <c r="AN285" i="1"/>
  <c r="AO285" i="1" s="1"/>
  <c r="AQ285" i="1" s="1"/>
  <c r="AN286" i="1"/>
  <c r="AO286" i="1" s="1"/>
  <c r="AQ286" i="1" s="1"/>
  <c r="AN287" i="1"/>
  <c r="AO287" i="1" s="1"/>
  <c r="AQ287" i="1" s="1"/>
  <c r="AN288" i="1"/>
  <c r="AO288" i="1" s="1"/>
  <c r="AQ288" i="1" s="1"/>
  <c r="AN289" i="1"/>
  <c r="AO289" i="1" s="1"/>
  <c r="AQ289" i="1" s="1"/>
  <c r="AN290" i="1"/>
  <c r="AO290" i="1" s="1"/>
  <c r="AQ290" i="1" s="1"/>
  <c r="AN291" i="1"/>
  <c r="AO291" i="1" s="1"/>
  <c r="AQ291" i="1" s="1"/>
  <c r="AN292" i="1"/>
  <c r="AO292" i="1" s="1"/>
  <c r="AQ292" i="1" s="1"/>
  <c r="AN293" i="1"/>
  <c r="AO293" i="1" s="1"/>
  <c r="AQ293" i="1" s="1"/>
  <c r="AN294" i="1"/>
  <c r="AO294" i="1" s="1"/>
  <c r="AQ294" i="1" s="1"/>
  <c r="AN295" i="1"/>
  <c r="AO295" i="1" s="1"/>
  <c r="AQ295" i="1" s="1"/>
  <c r="AN296" i="1"/>
  <c r="AO296" i="1" s="1"/>
  <c r="AQ296" i="1" s="1"/>
  <c r="AN297" i="1"/>
  <c r="AO297" i="1" s="1"/>
  <c r="AQ297" i="1" s="1"/>
  <c r="AN298" i="1"/>
  <c r="AO298" i="1" s="1"/>
  <c r="AQ298" i="1" s="1"/>
  <c r="AN299" i="1"/>
  <c r="AO299" i="1" s="1"/>
  <c r="AQ299" i="1" s="1"/>
  <c r="AN300" i="1"/>
  <c r="AO300" i="1" s="1"/>
  <c r="AQ300" i="1" s="1"/>
  <c r="AN301" i="1"/>
  <c r="AO301" i="1" s="1"/>
  <c r="AQ301" i="1" s="1"/>
  <c r="AN302" i="1"/>
  <c r="AO302" i="1" s="1"/>
  <c r="AQ302" i="1" s="1"/>
  <c r="AN303" i="1"/>
  <c r="AO303" i="1" s="1"/>
  <c r="AQ303" i="1" s="1"/>
  <c r="AN304" i="1"/>
  <c r="AO304" i="1" s="1"/>
  <c r="AQ304" i="1" s="1"/>
  <c r="AN305" i="1"/>
  <c r="AO305" i="1" s="1"/>
  <c r="AQ305" i="1" s="1"/>
  <c r="AN306" i="1"/>
  <c r="AO306" i="1" s="1"/>
  <c r="AQ306" i="1" s="1"/>
  <c r="AN307" i="1"/>
  <c r="AO307" i="1" s="1"/>
  <c r="AQ307" i="1" s="1"/>
  <c r="AN308" i="1"/>
  <c r="AO308" i="1" s="1"/>
  <c r="AQ308" i="1" s="1"/>
  <c r="AN309" i="1"/>
  <c r="AO309" i="1" s="1"/>
  <c r="AQ309" i="1" s="1"/>
  <c r="AN310" i="1"/>
  <c r="AO310" i="1" s="1"/>
  <c r="AQ310" i="1" s="1"/>
  <c r="AN311" i="1"/>
  <c r="AO311" i="1" s="1"/>
  <c r="AQ311" i="1" s="1"/>
  <c r="AN312" i="1"/>
  <c r="AO312" i="1" s="1"/>
  <c r="AQ312" i="1" s="1"/>
  <c r="AN313" i="1"/>
  <c r="AO313" i="1" s="1"/>
  <c r="AQ313" i="1" s="1"/>
  <c r="AN314" i="1"/>
  <c r="AO314" i="1" s="1"/>
  <c r="AQ314" i="1" s="1"/>
  <c r="AN315" i="1"/>
  <c r="AO315" i="1" s="1"/>
  <c r="AQ315" i="1" s="1"/>
  <c r="AN316" i="1"/>
  <c r="AO316" i="1" s="1"/>
  <c r="AQ316" i="1" s="1"/>
  <c r="AN317" i="1"/>
  <c r="AO317" i="1" s="1"/>
  <c r="AQ317" i="1" s="1"/>
  <c r="AN318" i="1"/>
  <c r="AO318" i="1" s="1"/>
  <c r="AQ318" i="1" s="1"/>
  <c r="AN319" i="1"/>
  <c r="AO319" i="1" s="1"/>
  <c r="AQ319" i="1" s="1"/>
  <c r="AN320" i="1"/>
  <c r="AO320" i="1" s="1"/>
  <c r="AQ320" i="1" s="1"/>
  <c r="AN321" i="1"/>
  <c r="AO321" i="1" s="1"/>
  <c r="AQ321" i="1" s="1"/>
  <c r="AN322" i="1"/>
  <c r="AO322" i="1" s="1"/>
  <c r="AQ322" i="1" s="1"/>
  <c r="AN323" i="1"/>
  <c r="AO323" i="1" s="1"/>
  <c r="AQ323" i="1" s="1"/>
  <c r="AN324" i="1"/>
  <c r="AO324" i="1" s="1"/>
  <c r="AQ324" i="1" s="1"/>
  <c r="AN325" i="1"/>
  <c r="AO325" i="1" s="1"/>
  <c r="AQ325" i="1" s="1"/>
  <c r="AN326" i="1"/>
  <c r="AO326" i="1" s="1"/>
  <c r="AQ326" i="1" s="1"/>
  <c r="AN327" i="1"/>
  <c r="AO327" i="1" s="1"/>
  <c r="AQ327" i="1" s="1"/>
  <c r="AN328" i="1"/>
  <c r="AO328" i="1" s="1"/>
  <c r="AQ328" i="1" s="1"/>
  <c r="AN329" i="1"/>
  <c r="AO329" i="1" s="1"/>
  <c r="AQ329" i="1" s="1"/>
  <c r="AN330" i="1"/>
  <c r="AO330" i="1" s="1"/>
  <c r="AQ330" i="1" s="1"/>
  <c r="AN331" i="1"/>
  <c r="AO331" i="1" s="1"/>
  <c r="AQ331" i="1" s="1"/>
  <c r="AN332" i="1"/>
  <c r="AO332" i="1" s="1"/>
  <c r="AQ332" i="1" s="1"/>
  <c r="AN333" i="1"/>
  <c r="AO333" i="1" s="1"/>
  <c r="AQ333" i="1" s="1"/>
  <c r="AN334" i="1"/>
  <c r="AO334" i="1" s="1"/>
  <c r="AQ334" i="1" s="1"/>
  <c r="AN335" i="1"/>
  <c r="AO335" i="1" s="1"/>
  <c r="AQ335" i="1" s="1"/>
  <c r="AN336" i="1"/>
  <c r="AO336" i="1" s="1"/>
  <c r="AQ336" i="1" s="1"/>
  <c r="AN337" i="1"/>
  <c r="AO337" i="1" s="1"/>
  <c r="AQ337" i="1" s="1"/>
  <c r="AN338" i="1"/>
  <c r="AO338" i="1" s="1"/>
  <c r="AQ338" i="1" s="1"/>
  <c r="AN339" i="1"/>
  <c r="AO339" i="1" s="1"/>
  <c r="AQ339" i="1" s="1"/>
  <c r="AN340" i="1"/>
  <c r="AO340" i="1" s="1"/>
  <c r="AQ340" i="1" s="1"/>
  <c r="AN341" i="1"/>
  <c r="AO341" i="1" s="1"/>
  <c r="AQ341" i="1" s="1"/>
  <c r="AN342" i="1"/>
  <c r="AO342" i="1" s="1"/>
  <c r="AQ342" i="1" s="1"/>
  <c r="AN343" i="1"/>
  <c r="AO343" i="1" s="1"/>
  <c r="AQ343" i="1" s="1"/>
  <c r="AN344" i="1"/>
  <c r="AO344" i="1" s="1"/>
  <c r="AQ344" i="1" s="1"/>
  <c r="AN345" i="1"/>
  <c r="AO345" i="1" s="1"/>
  <c r="AQ345" i="1" s="1"/>
  <c r="AN346" i="1"/>
  <c r="AO346" i="1" s="1"/>
  <c r="AQ346" i="1" s="1"/>
  <c r="AN347" i="1"/>
  <c r="AO347" i="1" s="1"/>
  <c r="AQ347" i="1" s="1"/>
  <c r="AN348" i="1"/>
  <c r="AO348" i="1" s="1"/>
  <c r="AQ348" i="1" s="1"/>
  <c r="AN349" i="1"/>
  <c r="AO349" i="1" s="1"/>
  <c r="AQ349" i="1" s="1"/>
  <c r="AN350" i="1"/>
  <c r="AO350" i="1" s="1"/>
  <c r="AQ350" i="1" s="1"/>
  <c r="AN351" i="1"/>
  <c r="AO351" i="1" s="1"/>
  <c r="AQ351" i="1" s="1"/>
  <c r="AN352" i="1"/>
  <c r="AO352" i="1" s="1"/>
  <c r="AQ352" i="1" s="1"/>
  <c r="AN353" i="1"/>
  <c r="AO353" i="1" s="1"/>
  <c r="AQ353" i="1" s="1"/>
  <c r="AN354" i="1"/>
  <c r="AO354" i="1" s="1"/>
  <c r="AQ354" i="1" s="1"/>
  <c r="AN355" i="1"/>
  <c r="AO355" i="1" s="1"/>
  <c r="AQ355" i="1" s="1"/>
  <c r="AN356" i="1"/>
  <c r="AO356" i="1" s="1"/>
  <c r="AQ356" i="1" s="1"/>
  <c r="AN357" i="1"/>
  <c r="AO357" i="1" s="1"/>
  <c r="AQ357" i="1" s="1"/>
  <c r="AN358" i="1"/>
  <c r="AO358" i="1" s="1"/>
  <c r="AQ358" i="1" s="1"/>
  <c r="AN359" i="1"/>
  <c r="AO359" i="1" s="1"/>
  <c r="AQ359" i="1" s="1"/>
  <c r="AN360" i="1"/>
  <c r="AO360" i="1" s="1"/>
  <c r="AQ360" i="1" s="1"/>
  <c r="AN361" i="1"/>
  <c r="AO361" i="1" s="1"/>
  <c r="AQ361" i="1" s="1"/>
  <c r="AN362" i="1"/>
  <c r="AO362" i="1" s="1"/>
  <c r="AQ362" i="1" s="1"/>
  <c r="AN363" i="1"/>
  <c r="AO363" i="1" s="1"/>
  <c r="AQ363" i="1" s="1"/>
  <c r="AN364" i="1"/>
  <c r="AO364" i="1" s="1"/>
  <c r="AQ364" i="1" s="1"/>
  <c r="AN365" i="1"/>
  <c r="AO365" i="1" s="1"/>
  <c r="AQ365" i="1" s="1"/>
  <c r="AN366" i="1"/>
  <c r="AO366" i="1" s="1"/>
  <c r="AQ366" i="1" s="1"/>
  <c r="AN367" i="1"/>
  <c r="AO367" i="1" s="1"/>
  <c r="AQ367" i="1" s="1"/>
  <c r="AN368" i="1"/>
  <c r="AO368" i="1" s="1"/>
  <c r="AQ368" i="1" s="1"/>
  <c r="AN369" i="1"/>
  <c r="AO369" i="1" s="1"/>
  <c r="AQ369" i="1" s="1"/>
  <c r="AN370" i="1"/>
  <c r="AO370" i="1" s="1"/>
  <c r="AQ370" i="1" s="1"/>
  <c r="AN371" i="1"/>
  <c r="AO371" i="1" s="1"/>
  <c r="AQ371" i="1" s="1"/>
  <c r="AN372" i="1"/>
  <c r="AO372" i="1" s="1"/>
  <c r="AQ372" i="1" s="1"/>
  <c r="AN373" i="1"/>
  <c r="AO373" i="1" s="1"/>
  <c r="AQ373" i="1" s="1"/>
  <c r="AN374" i="1"/>
  <c r="AO374" i="1" s="1"/>
  <c r="AQ374" i="1" s="1"/>
  <c r="AN375" i="1"/>
  <c r="AO375" i="1" s="1"/>
  <c r="AQ375" i="1" s="1"/>
  <c r="AN376" i="1"/>
  <c r="AO376" i="1" s="1"/>
  <c r="AQ376" i="1" s="1"/>
  <c r="AN377" i="1"/>
  <c r="AO377" i="1" s="1"/>
  <c r="AQ377" i="1" s="1"/>
  <c r="AN378" i="1"/>
  <c r="AO378" i="1" s="1"/>
  <c r="AQ378" i="1" s="1"/>
  <c r="AN379" i="1"/>
  <c r="AO379" i="1" s="1"/>
  <c r="AQ379" i="1" s="1"/>
  <c r="AN380" i="1"/>
  <c r="AO380" i="1" s="1"/>
  <c r="AQ380" i="1" s="1"/>
  <c r="AN381" i="1"/>
  <c r="AO381" i="1" s="1"/>
  <c r="AQ381" i="1" s="1"/>
  <c r="AN382" i="1"/>
  <c r="AO382" i="1" s="1"/>
  <c r="AQ382" i="1" s="1"/>
  <c r="AN383" i="1"/>
  <c r="AO383" i="1" s="1"/>
  <c r="AQ383" i="1" s="1"/>
  <c r="AN384" i="1"/>
  <c r="AO384" i="1" s="1"/>
  <c r="AQ384" i="1" s="1"/>
  <c r="AN385" i="1"/>
  <c r="AO385" i="1" s="1"/>
  <c r="AQ385" i="1" s="1"/>
  <c r="AN386" i="1"/>
  <c r="AO386" i="1" s="1"/>
  <c r="AQ386" i="1" s="1"/>
  <c r="AN387" i="1"/>
  <c r="AO387" i="1" s="1"/>
  <c r="AQ387" i="1" s="1"/>
  <c r="AN388" i="1"/>
  <c r="AO388" i="1" s="1"/>
  <c r="AQ388" i="1" s="1"/>
  <c r="AN389" i="1"/>
  <c r="AO389" i="1" s="1"/>
  <c r="AQ389" i="1" s="1"/>
  <c r="AN390" i="1"/>
  <c r="AO390" i="1" s="1"/>
  <c r="AQ390" i="1" s="1"/>
  <c r="AN391" i="1"/>
  <c r="AO391" i="1" s="1"/>
  <c r="AQ391" i="1" s="1"/>
  <c r="AN392" i="1"/>
  <c r="AO392" i="1" s="1"/>
  <c r="AQ392" i="1" s="1"/>
  <c r="AN393" i="1"/>
  <c r="AO393" i="1" s="1"/>
  <c r="AQ393" i="1" s="1"/>
  <c r="AN394" i="1"/>
  <c r="AO394" i="1" s="1"/>
  <c r="AQ394" i="1" s="1"/>
  <c r="AN395" i="1"/>
  <c r="AO395" i="1" s="1"/>
  <c r="AQ395" i="1" s="1"/>
  <c r="AN396" i="1"/>
  <c r="AO396" i="1" s="1"/>
  <c r="AQ396" i="1" s="1"/>
  <c r="AN397" i="1"/>
  <c r="AO397" i="1" s="1"/>
  <c r="AQ397" i="1" s="1"/>
  <c r="AN398" i="1"/>
  <c r="AO398" i="1" s="1"/>
  <c r="AQ398" i="1" s="1"/>
  <c r="AN399" i="1"/>
  <c r="AO399" i="1" s="1"/>
  <c r="AQ399" i="1" s="1"/>
  <c r="AN400" i="1"/>
  <c r="AO400" i="1" s="1"/>
  <c r="AQ400" i="1" s="1"/>
  <c r="AN401" i="1"/>
  <c r="AO401" i="1" s="1"/>
  <c r="AQ401" i="1" s="1"/>
  <c r="AN402" i="1"/>
  <c r="AO402" i="1" s="1"/>
  <c r="AQ402" i="1" s="1"/>
  <c r="AN403" i="1"/>
  <c r="AO403" i="1" s="1"/>
  <c r="AQ403" i="1" s="1"/>
  <c r="AN404" i="1"/>
  <c r="AO404" i="1" s="1"/>
  <c r="AQ404" i="1" s="1"/>
  <c r="AN405" i="1"/>
  <c r="AO405" i="1" s="1"/>
  <c r="AQ405" i="1" s="1"/>
  <c r="AN406" i="1"/>
  <c r="AO406" i="1" s="1"/>
  <c r="AQ406" i="1" s="1"/>
  <c r="AN407" i="1"/>
  <c r="AO407" i="1" s="1"/>
  <c r="AQ407" i="1" s="1"/>
  <c r="AN408" i="1"/>
  <c r="AO408" i="1" s="1"/>
  <c r="AQ408" i="1" s="1"/>
  <c r="AN409" i="1"/>
  <c r="AO409" i="1" s="1"/>
  <c r="AQ409" i="1" s="1"/>
  <c r="AN410" i="1"/>
  <c r="AO410" i="1" s="1"/>
  <c r="AQ410" i="1" s="1"/>
  <c r="AN411" i="1"/>
  <c r="AO411" i="1" s="1"/>
  <c r="AQ411" i="1" s="1"/>
  <c r="AN412" i="1"/>
  <c r="AO412" i="1" s="1"/>
  <c r="AQ412" i="1" s="1"/>
  <c r="AN413" i="1"/>
  <c r="AO413" i="1" s="1"/>
  <c r="AQ413" i="1" s="1"/>
  <c r="AN414" i="1"/>
  <c r="AO414" i="1" s="1"/>
  <c r="AQ414" i="1" s="1"/>
  <c r="AN415" i="1"/>
  <c r="AO415" i="1" s="1"/>
  <c r="AQ415" i="1" s="1"/>
  <c r="AN416" i="1"/>
  <c r="AO416" i="1" s="1"/>
  <c r="AQ416" i="1" s="1"/>
  <c r="AN417" i="1"/>
  <c r="AO417" i="1" s="1"/>
  <c r="AQ417" i="1" s="1"/>
  <c r="AN418" i="1"/>
  <c r="AO418" i="1" s="1"/>
  <c r="AQ418" i="1" s="1"/>
  <c r="AN419" i="1"/>
  <c r="AO419" i="1" s="1"/>
  <c r="AQ419" i="1" s="1"/>
  <c r="AN420" i="1"/>
  <c r="AO420" i="1" s="1"/>
  <c r="AQ420" i="1" s="1"/>
  <c r="AN421" i="1"/>
  <c r="AO421" i="1" s="1"/>
  <c r="AQ421" i="1" s="1"/>
  <c r="AN422" i="1"/>
  <c r="AO422" i="1" s="1"/>
  <c r="AQ422" i="1" s="1"/>
  <c r="AN423" i="1"/>
  <c r="AO423" i="1" s="1"/>
  <c r="AQ423" i="1" s="1"/>
  <c r="AN424" i="1"/>
  <c r="AO424" i="1" s="1"/>
  <c r="AQ424" i="1" s="1"/>
  <c r="AN425" i="1"/>
  <c r="AO425" i="1" s="1"/>
  <c r="AQ425" i="1" s="1"/>
  <c r="AN426" i="1"/>
  <c r="AO426" i="1" s="1"/>
  <c r="AQ426" i="1" s="1"/>
  <c r="AN427" i="1"/>
  <c r="AO427" i="1" s="1"/>
  <c r="AQ427" i="1" s="1"/>
  <c r="AN428" i="1"/>
  <c r="AO428" i="1" s="1"/>
  <c r="AQ428" i="1" s="1"/>
  <c r="AN429" i="1"/>
  <c r="AO429" i="1" s="1"/>
  <c r="AQ429" i="1" s="1"/>
  <c r="AN430" i="1"/>
  <c r="AO430" i="1" s="1"/>
  <c r="AQ430" i="1" s="1"/>
  <c r="AN431" i="1"/>
  <c r="AO431" i="1" s="1"/>
  <c r="AQ431" i="1" s="1"/>
  <c r="AN432" i="1"/>
  <c r="AO432" i="1" s="1"/>
  <c r="AQ432" i="1" s="1"/>
  <c r="AN433" i="1"/>
  <c r="AO433" i="1" s="1"/>
  <c r="AQ433" i="1" s="1"/>
  <c r="AN434" i="1"/>
  <c r="AO434" i="1" s="1"/>
  <c r="AQ434" i="1" s="1"/>
  <c r="AN435" i="1"/>
  <c r="AO435" i="1" s="1"/>
  <c r="AQ435" i="1" s="1"/>
  <c r="AN436" i="1"/>
  <c r="AO436" i="1" s="1"/>
  <c r="AQ436" i="1" s="1"/>
  <c r="AN437" i="1"/>
  <c r="AO437" i="1" s="1"/>
  <c r="AQ437" i="1" s="1"/>
  <c r="AN438" i="1"/>
  <c r="AO438" i="1" s="1"/>
  <c r="AQ438" i="1" s="1"/>
  <c r="AN439" i="1"/>
  <c r="AO439" i="1" s="1"/>
  <c r="AQ439" i="1" s="1"/>
  <c r="AN440" i="1"/>
  <c r="AO440" i="1" s="1"/>
  <c r="AQ440" i="1" s="1"/>
  <c r="AN441" i="1"/>
  <c r="AO441" i="1" s="1"/>
  <c r="AQ441" i="1" s="1"/>
  <c r="AN442" i="1"/>
  <c r="AO442" i="1" s="1"/>
  <c r="AQ442" i="1" s="1"/>
  <c r="AN443" i="1"/>
  <c r="AO443" i="1" s="1"/>
  <c r="AQ443" i="1" s="1"/>
  <c r="AN444" i="1"/>
  <c r="AO444" i="1" s="1"/>
  <c r="AQ444" i="1" s="1"/>
  <c r="AN445" i="1"/>
  <c r="AO445" i="1" s="1"/>
  <c r="AQ445" i="1" s="1"/>
  <c r="AN446" i="1"/>
  <c r="AO446" i="1" s="1"/>
  <c r="AQ446" i="1" s="1"/>
  <c r="AN447" i="1"/>
  <c r="AO447" i="1" s="1"/>
  <c r="AQ447" i="1" s="1"/>
  <c r="AN448" i="1"/>
  <c r="AO448" i="1" s="1"/>
  <c r="AQ448" i="1" s="1"/>
  <c r="AN449" i="1"/>
  <c r="AO449" i="1" s="1"/>
  <c r="AQ449" i="1" s="1"/>
  <c r="AN450" i="1"/>
  <c r="AO450" i="1" s="1"/>
  <c r="AQ450" i="1" s="1"/>
  <c r="AN451" i="1"/>
  <c r="AO451" i="1" s="1"/>
  <c r="AQ451" i="1" s="1"/>
  <c r="AN452" i="1"/>
  <c r="AO452" i="1" s="1"/>
  <c r="AQ452" i="1" s="1"/>
  <c r="AN453" i="1"/>
  <c r="AO453" i="1" s="1"/>
  <c r="AQ453" i="1" s="1"/>
  <c r="AN454" i="1"/>
  <c r="AO454" i="1" s="1"/>
  <c r="AQ454" i="1" s="1"/>
  <c r="AN455" i="1"/>
  <c r="AO455" i="1" s="1"/>
  <c r="AQ455" i="1" s="1"/>
  <c r="AN456" i="1"/>
  <c r="AO456" i="1" s="1"/>
  <c r="AQ456" i="1" s="1"/>
  <c r="AN457" i="1"/>
  <c r="AO457" i="1" s="1"/>
  <c r="AQ457" i="1" s="1"/>
  <c r="AN458" i="1"/>
  <c r="AO458" i="1" s="1"/>
  <c r="AQ458" i="1" s="1"/>
  <c r="AN459" i="1"/>
  <c r="AO459" i="1" s="1"/>
  <c r="AQ459" i="1" s="1"/>
  <c r="AN460" i="1"/>
  <c r="AO460" i="1" s="1"/>
  <c r="AQ460" i="1" s="1"/>
  <c r="AN461" i="1"/>
  <c r="AO461" i="1" s="1"/>
  <c r="AQ461" i="1" s="1"/>
  <c r="AN462" i="1"/>
  <c r="AO462" i="1" s="1"/>
  <c r="AQ462" i="1" s="1"/>
  <c r="AN463" i="1"/>
  <c r="AO463" i="1" s="1"/>
  <c r="AQ463" i="1" s="1"/>
  <c r="AN464" i="1"/>
  <c r="AO464" i="1" s="1"/>
  <c r="AQ464" i="1" s="1"/>
  <c r="AN465" i="1"/>
  <c r="AO465" i="1" s="1"/>
  <c r="AQ465" i="1" s="1"/>
  <c r="AN466" i="1"/>
  <c r="AO466" i="1" s="1"/>
  <c r="AQ466" i="1" s="1"/>
  <c r="AN467" i="1"/>
  <c r="AO467" i="1" s="1"/>
  <c r="AQ467" i="1" s="1"/>
  <c r="AN468" i="1"/>
  <c r="AO468" i="1" s="1"/>
  <c r="AQ468" i="1" s="1"/>
  <c r="AN469" i="1"/>
  <c r="AO469" i="1" s="1"/>
  <c r="AQ469" i="1" s="1"/>
  <c r="AN470" i="1"/>
  <c r="AO470" i="1" s="1"/>
  <c r="AQ470" i="1" s="1"/>
  <c r="AN471" i="1"/>
  <c r="AO471" i="1" s="1"/>
  <c r="AQ471" i="1" s="1"/>
  <c r="AN472" i="1"/>
  <c r="AO472" i="1" s="1"/>
  <c r="AQ472" i="1" s="1"/>
  <c r="AN473" i="1"/>
  <c r="AO473" i="1" s="1"/>
  <c r="AQ473" i="1" s="1"/>
  <c r="AN474" i="1"/>
  <c r="AO474" i="1" s="1"/>
  <c r="AQ474" i="1" s="1"/>
  <c r="AN475" i="1"/>
  <c r="AO475" i="1" s="1"/>
  <c r="AQ475" i="1" s="1"/>
  <c r="AN476" i="1"/>
  <c r="AO476" i="1" s="1"/>
  <c r="AQ476" i="1" s="1"/>
  <c r="AN477" i="1"/>
  <c r="AO477" i="1" s="1"/>
  <c r="AQ477" i="1" s="1"/>
  <c r="AN478" i="1"/>
  <c r="AO478" i="1" s="1"/>
  <c r="AQ478" i="1" s="1"/>
  <c r="AN479" i="1"/>
  <c r="AO479" i="1" s="1"/>
  <c r="AQ479" i="1" s="1"/>
  <c r="AN480" i="1"/>
  <c r="AO480" i="1" s="1"/>
  <c r="AQ480" i="1" s="1"/>
  <c r="AN481" i="1"/>
  <c r="AO481" i="1" s="1"/>
  <c r="AQ481" i="1" s="1"/>
  <c r="AN482" i="1"/>
  <c r="AO482" i="1" s="1"/>
  <c r="AQ482" i="1" s="1"/>
  <c r="AN483" i="1"/>
  <c r="AO483" i="1" s="1"/>
  <c r="AQ483" i="1" s="1"/>
  <c r="AN484" i="1"/>
  <c r="AO484" i="1" s="1"/>
  <c r="AQ484" i="1" s="1"/>
  <c r="AN485" i="1"/>
  <c r="AO485" i="1" s="1"/>
  <c r="AQ485" i="1" s="1"/>
  <c r="AN486" i="1"/>
  <c r="AO486" i="1" s="1"/>
  <c r="AQ486" i="1" s="1"/>
  <c r="AN487" i="1"/>
  <c r="AO487" i="1" s="1"/>
  <c r="AQ487" i="1" s="1"/>
  <c r="AN488" i="1"/>
  <c r="AO488" i="1" s="1"/>
  <c r="AQ488" i="1" s="1"/>
  <c r="AN489" i="1"/>
  <c r="AO489" i="1" s="1"/>
  <c r="AQ489" i="1" s="1"/>
  <c r="AN490" i="1"/>
  <c r="AO490" i="1" s="1"/>
  <c r="AQ490" i="1" s="1"/>
  <c r="AN491" i="1"/>
  <c r="AO491" i="1" s="1"/>
  <c r="AQ491" i="1" s="1"/>
  <c r="AN492" i="1"/>
  <c r="AO492" i="1" s="1"/>
  <c r="AQ492" i="1" s="1"/>
  <c r="AN493" i="1"/>
  <c r="AO493" i="1" s="1"/>
  <c r="AQ493" i="1" s="1"/>
  <c r="AN494" i="1"/>
  <c r="AO494" i="1" s="1"/>
  <c r="AQ494" i="1" s="1"/>
  <c r="AN495" i="1"/>
  <c r="AO495" i="1" s="1"/>
  <c r="AQ495" i="1" s="1"/>
  <c r="AN496" i="1"/>
  <c r="AO496" i="1" s="1"/>
  <c r="AQ496" i="1" s="1"/>
  <c r="AN497" i="1"/>
  <c r="AO497" i="1" s="1"/>
  <c r="AQ497" i="1" s="1"/>
  <c r="AN498" i="1"/>
  <c r="AO498" i="1" s="1"/>
  <c r="AQ498" i="1" s="1"/>
  <c r="AN499" i="1"/>
  <c r="AO499" i="1" s="1"/>
  <c r="AQ499" i="1" s="1"/>
  <c r="AN500" i="1"/>
  <c r="AO500" i="1" s="1"/>
  <c r="AQ500" i="1" s="1"/>
  <c r="AN501" i="1"/>
  <c r="AO501" i="1" s="1"/>
  <c r="AQ501" i="1" s="1"/>
  <c r="AN502" i="1"/>
  <c r="AO502" i="1" s="1"/>
  <c r="AQ502" i="1" s="1"/>
  <c r="AN503" i="1"/>
  <c r="AO503" i="1" s="1"/>
  <c r="AQ503" i="1" s="1"/>
  <c r="AN504" i="1"/>
  <c r="AO504" i="1" s="1"/>
  <c r="AQ504" i="1" s="1"/>
  <c r="AN505" i="1"/>
  <c r="AO505" i="1" s="1"/>
  <c r="AQ505" i="1" s="1"/>
  <c r="AN506" i="1"/>
  <c r="AO506" i="1" s="1"/>
  <c r="AQ506" i="1" s="1"/>
  <c r="AN507" i="1"/>
  <c r="AO507" i="1" s="1"/>
  <c r="AQ507" i="1" s="1"/>
  <c r="AN508" i="1"/>
  <c r="AO508" i="1" s="1"/>
  <c r="AQ508" i="1" s="1"/>
  <c r="AN509" i="1"/>
  <c r="AO509" i="1" s="1"/>
  <c r="AQ509" i="1" s="1"/>
  <c r="AN510" i="1"/>
  <c r="AO510" i="1" s="1"/>
  <c r="AQ510" i="1" s="1"/>
  <c r="AN511" i="1"/>
  <c r="AO511" i="1" s="1"/>
  <c r="AQ511" i="1" s="1"/>
  <c r="AN512" i="1"/>
  <c r="AO512" i="1" s="1"/>
  <c r="AQ512" i="1" s="1"/>
  <c r="AN513" i="1"/>
  <c r="AO513" i="1" s="1"/>
  <c r="AQ513" i="1" s="1"/>
  <c r="AN514" i="1"/>
  <c r="AO514" i="1" s="1"/>
  <c r="AQ514" i="1" s="1"/>
  <c r="AN515" i="1"/>
  <c r="AO515" i="1" s="1"/>
  <c r="AQ515" i="1" s="1"/>
  <c r="AN516" i="1"/>
  <c r="AO516" i="1" s="1"/>
  <c r="AQ516" i="1" s="1"/>
  <c r="AN517" i="1"/>
  <c r="AO517" i="1" s="1"/>
  <c r="AQ517" i="1" s="1"/>
  <c r="AN518" i="1"/>
  <c r="AO518" i="1" s="1"/>
  <c r="AQ518" i="1" s="1"/>
  <c r="AN519" i="1"/>
  <c r="AO519" i="1" s="1"/>
  <c r="AQ519" i="1" s="1"/>
  <c r="AN520" i="1"/>
  <c r="AO520" i="1" s="1"/>
  <c r="AQ520" i="1" s="1"/>
  <c r="AN521" i="1"/>
  <c r="AO521" i="1" s="1"/>
  <c r="AQ521" i="1" s="1"/>
  <c r="AN522" i="1"/>
  <c r="AO522" i="1" s="1"/>
  <c r="AQ522" i="1" s="1"/>
  <c r="AN523" i="1"/>
  <c r="AO523" i="1" s="1"/>
  <c r="AQ523" i="1" s="1"/>
  <c r="AN524" i="1"/>
  <c r="AO524" i="1" s="1"/>
  <c r="AQ524" i="1" s="1"/>
  <c r="AN525" i="1"/>
  <c r="AO525" i="1" s="1"/>
  <c r="AQ525" i="1" s="1"/>
  <c r="AN526" i="1"/>
  <c r="AO526" i="1" s="1"/>
  <c r="AQ526" i="1" s="1"/>
  <c r="AN527" i="1"/>
  <c r="AO527" i="1" s="1"/>
  <c r="AQ527" i="1" s="1"/>
  <c r="AN528" i="1"/>
  <c r="AO528" i="1" s="1"/>
  <c r="AQ528" i="1" s="1"/>
  <c r="AN529" i="1"/>
  <c r="AO529" i="1" s="1"/>
  <c r="AQ529" i="1" s="1"/>
  <c r="AN530" i="1"/>
  <c r="AO530" i="1" s="1"/>
  <c r="AQ530" i="1" s="1"/>
  <c r="AN531" i="1"/>
  <c r="AO531" i="1" s="1"/>
  <c r="AQ531" i="1" s="1"/>
  <c r="AN532" i="1"/>
  <c r="AO532" i="1" s="1"/>
  <c r="AQ532" i="1" s="1"/>
  <c r="AN533" i="1"/>
  <c r="AO533" i="1" s="1"/>
  <c r="AQ533" i="1" s="1"/>
  <c r="AN534" i="1"/>
  <c r="AO534" i="1" s="1"/>
  <c r="AQ534" i="1" s="1"/>
  <c r="AN535" i="1"/>
  <c r="AO535" i="1" s="1"/>
  <c r="AQ535" i="1" s="1"/>
  <c r="AN536" i="1"/>
  <c r="AO536" i="1" s="1"/>
  <c r="AQ536" i="1" s="1"/>
  <c r="AN537" i="1"/>
  <c r="AO537" i="1" s="1"/>
  <c r="AQ537" i="1" s="1"/>
  <c r="AN538" i="1"/>
  <c r="AO538" i="1" s="1"/>
  <c r="AQ538" i="1" s="1"/>
  <c r="AN539" i="1"/>
  <c r="AO539" i="1" s="1"/>
  <c r="AQ539" i="1" s="1"/>
  <c r="AN540" i="1"/>
  <c r="AO540" i="1" s="1"/>
  <c r="AQ540" i="1" s="1"/>
  <c r="AN541" i="1"/>
  <c r="AO541" i="1" s="1"/>
  <c r="AQ541" i="1" s="1"/>
  <c r="AN542" i="1"/>
  <c r="AO542" i="1" s="1"/>
  <c r="AQ542" i="1" s="1"/>
  <c r="AN543" i="1"/>
  <c r="AO543" i="1" s="1"/>
  <c r="AQ543" i="1" s="1"/>
  <c r="AN544" i="1"/>
  <c r="AO544" i="1" s="1"/>
  <c r="AQ544" i="1" s="1"/>
  <c r="AN545" i="1"/>
  <c r="AO545" i="1" s="1"/>
  <c r="AQ545" i="1" s="1"/>
  <c r="AN546" i="1"/>
  <c r="AO546" i="1" s="1"/>
  <c r="AQ546" i="1" s="1"/>
  <c r="AN547" i="1"/>
  <c r="AO547" i="1" s="1"/>
  <c r="AQ547" i="1" s="1"/>
  <c r="AN548" i="1"/>
  <c r="AO548" i="1" s="1"/>
  <c r="AQ548" i="1" s="1"/>
  <c r="AN549" i="1"/>
  <c r="AO549" i="1" s="1"/>
  <c r="AQ549" i="1" s="1"/>
  <c r="AN550" i="1"/>
  <c r="AO550" i="1" s="1"/>
  <c r="AQ550" i="1" s="1"/>
  <c r="AN551" i="1"/>
  <c r="AO551" i="1" s="1"/>
  <c r="AQ551" i="1" s="1"/>
  <c r="AN552" i="1"/>
  <c r="AO552" i="1" s="1"/>
  <c r="AQ552" i="1" s="1"/>
  <c r="AN553" i="1"/>
  <c r="AO553" i="1" s="1"/>
  <c r="AQ553" i="1" s="1"/>
  <c r="AN554" i="1"/>
  <c r="AO554" i="1" s="1"/>
  <c r="AQ554" i="1" s="1"/>
  <c r="AN555" i="1"/>
  <c r="AO555" i="1" s="1"/>
  <c r="AQ555" i="1" s="1"/>
  <c r="AN556" i="1"/>
  <c r="AO556" i="1" s="1"/>
  <c r="AQ556" i="1" s="1"/>
  <c r="AN557" i="1"/>
  <c r="AO557" i="1" s="1"/>
  <c r="AQ557" i="1" s="1"/>
  <c r="AN558" i="1"/>
  <c r="AO558" i="1" s="1"/>
  <c r="AQ558" i="1" s="1"/>
  <c r="AN559" i="1"/>
  <c r="AO559" i="1" s="1"/>
  <c r="AQ559" i="1" s="1"/>
  <c r="AN560" i="1"/>
  <c r="AO560" i="1" s="1"/>
  <c r="AQ560" i="1" s="1"/>
  <c r="AN561" i="1"/>
  <c r="AO561" i="1" s="1"/>
  <c r="AQ561" i="1" s="1"/>
  <c r="AN562" i="1"/>
  <c r="AO562" i="1" s="1"/>
  <c r="AQ562" i="1" s="1"/>
  <c r="AN563" i="1"/>
  <c r="AO563" i="1" s="1"/>
  <c r="AQ563" i="1" s="1"/>
  <c r="AN564" i="1"/>
  <c r="AO564" i="1" s="1"/>
  <c r="AQ564" i="1" s="1"/>
  <c r="AN565" i="1"/>
  <c r="AO565" i="1" s="1"/>
  <c r="AQ565" i="1" s="1"/>
  <c r="AN566" i="1"/>
  <c r="AO566" i="1" s="1"/>
  <c r="AQ566" i="1" s="1"/>
  <c r="AN567" i="1"/>
  <c r="AO567" i="1" s="1"/>
  <c r="AQ567" i="1" s="1"/>
  <c r="AN568" i="1"/>
  <c r="AO568" i="1" s="1"/>
  <c r="AQ568" i="1" s="1"/>
  <c r="AN569" i="1"/>
  <c r="AO569" i="1" s="1"/>
  <c r="AQ569" i="1" s="1"/>
  <c r="AN570" i="1"/>
  <c r="AO570" i="1" s="1"/>
  <c r="AQ570" i="1" s="1"/>
  <c r="AN571" i="1"/>
  <c r="AO571" i="1" s="1"/>
  <c r="AQ571" i="1" s="1"/>
  <c r="AN572" i="1"/>
  <c r="AO572" i="1" s="1"/>
  <c r="AQ572" i="1" s="1"/>
  <c r="AN573" i="1"/>
  <c r="AO573" i="1" s="1"/>
  <c r="AQ573" i="1" s="1"/>
  <c r="AN574" i="1"/>
  <c r="AO574" i="1" s="1"/>
  <c r="AQ574" i="1" s="1"/>
  <c r="AN575" i="1"/>
  <c r="AO575" i="1" s="1"/>
  <c r="AQ575" i="1" s="1"/>
  <c r="AN576" i="1"/>
  <c r="AO576" i="1" s="1"/>
  <c r="AQ576" i="1" s="1"/>
  <c r="AN577" i="1"/>
  <c r="AO577" i="1" s="1"/>
  <c r="AQ577" i="1" s="1"/>
  <c r="AN578" i="1"/>
  <c r="AO578" i="1" s="1"/>
  <c r="AQ578" i="1" s="1"/>
  <c r="AN579" i="1"/>
  <c r="AO579" i="1" s="1"/>
  <c r="AQ579" i="1" s="1"/>
  <c r="AN580" i="1"/>
  <c r="AO580" i="1" s="1"/>
  <c r="AQ580" i="1" s="1"/>
  <c r="AN581" i="1"/>
  <c r="AO581" i="1" s="1"/>
  <c r="AQ581" i="1" s="1"/>
  <c r="AN582" i="1"/>
  <c r="AO582" i="1" s="1"/>
  <c r="AQ582" i="1" s="1"/>
  <c r="AN583" i="1"/>
  <c r="AO583" i="1" s="1"/>
  <c r="AQ583" i="1" s="1"/>
  <c r="AN584" i="1"/>
  <c r="AO584" i="1" s="1"/>
  <c r="AQ584" i="1" s="1"/>
  <c r="AN585" i="1"/>
  <c r="AO585" i="1" s="1"/>
  <c r="AQ585" i="1" s="1"/>
  <c r="AN586" i="1"/>
  <c r="AO586" i="1" s="1"/>
  <c r="AQ586" i="1" s="1"/>
  <c r="AN587" i="1"/>
  <c r="AO587" i="1" s="1"/>
  <c r="AQ587" i="1" s="1"/>
  <c r="AN588" i="1"/>
  <c r="AO588" i="1" s="1"/>
  <c r="AQ588" i="1" s="1"/>
  <c r="AN589" i="1"/>
  <c r="AO589" i="1" s="1"/>
  <c r="AQ589" i="1" s="1"/>
  <c r="AN590" i="1"/>
  <c r="AO590" i="1" s="1"/>
  <c r="AQ590" i="1" s="1"/>
  <c r="AN591" i="1"/>
  <c r="AO591" i="1" s="1"/>
  <c r="AQ591" i="1" s="1"/>
  <c r="AN592" i="1"/>
  <c r="AO592" i="1" s="1"/>
  <c r="AQ592" i="1" s="1"/>
  <c r="AN593" i="1"/>
  <c r="AO593" i="1" s="1"/>
  <c r="AQ593" i="1" s="1"/>
  <c r="AN594" i="1"/>
  <c r="AO594" i="1" s="1"/>
  <c r="AQ594" i="1" s="1"/>
  <c r="AN595" i="1"/>
  <c r="AO595" i="1" s="1"/>
  <c r="AQ595" i="1" s="1"/>
  <c r="AN596" i="1"/>
  <c r="AO596" i="1" s="1"/>
  <c r="AQ596" i="1" s="1"/>
  <c r="AN597" i="1"/>
  <c r="AO597" i="1" s="1"/>
  <c r="AQ597" i="1" s="1"/>
  <c r="AN598" i="1"/>
  <c r="AO598" i="1" s="1"/>
  <c r="AQ598" i="1" s="1"/>
  <c r="AN599" i="1"/>
  <c r="AO599" i="1" s="1"/>
  <c r="AQ599" i="1" s="1"/>
  <c r="AN600" i="1"/>
  <c r="AO600" i="1" s="1"/>
  <c r="AQ600" i="1" s="1"/>
  <c r="AN601" i="1"/>
  <c r="AO601" i="1" s="1"/>
  <c r="AQ601" i="1" s="1"/>
  <c r="AN602" i="1"/>
  <c r="AO602" i="1" s="1"/>
  <c r="AQ602" i="1" s="1"/>
  <c r="AN603" i="1"/>
  <c r="AO603" i="1" s="1"/>
  <c r="AQ603" i="1" s="1"/>
  <c r="AN604" i="1"/>
  <c r="AO604" i="1" s="1"/>
  <c r="AQ604" i="1" s="1"/>
  <c r="AN605" i="1"/>
  <c r="AO605" i="1" s="1"/>
  <c r="AQ605" i="1" s="1"/>
  <c r="AN606" i="1"/>
  <c r="AO606" i="1" s="1"/>
  <c r="AQ606" i="1" s="1"/>
  <c r="AN607" i="1"/>
  <c r="AO607" i="1" s="1"/>
  <c r="AQ607" i="1" s="1"/>
  <c r="AN608" i="1"/>
  <c r="AO608" i="1" s="1"/>
  <c r="AQ608" i="1" s="1"/>
  <c r="AN609" i="1"/>
  <c r="AO609" i="1" s="1"/>
  <c r="AQ609" i="1" s="1"/>
  <c r="AN610" i="1"/>
  <c r="AO610" i="1" s="1"/>
  <c r="AQ610" i="1" s="1"/>
  <c r="AN611" i="1"/>
  <c r="AO611" i="1" s="1"/>
  <c r="AQ611" i="1" s="1"/>
  <c r="AN612" i="1"/>
  <c r="AO612" i="1" s="1"/>
  <c r="AQ612" i="1" s="1"/>
  <c r="AN613" i="1"/>
  <c r="AO613" i="1" s="1"/>
  <c r="AQ613" i="1" s="1"/>
  <c r="AN614" i="1"/>
  <c r="AO614" i="1" s="1"/>
  <c r="AQ614" i="1" s="1"/>
  <c r="AN615" i="1"/>
  <c r="AO615" i="1" s="1"/>
  <c r="AQ615" i="1" s="1"/>
  <c r="AN616" i="1"/>
  <c r="AO616" i="1" s="1"/>
  <c r="AQ616" i="1" s="1"/>
  <c r="AN617" i="1"/>
  <c r="AO617" i="1" s="1"/>
  <c r="AQ617" i="1" s="1"/>
  <c r="AN618" i="1"/>
  <c r="AO618" i="1" s="1"/>
  <c r="AQ618" i="1" s="1"/>
  <c r="AN619" i="1"/>
  <c r="AO619" i="1" s="1"/>
  <c r="AQ619" i="1" s="1"/>
  <c r="AN620" i="1"/>
  <c r="AO620" i="1" s="1"/>
  <c r="AQ620" i="1" s="1"/>
  <c r="AN621" i="1"/>
  <c r="AO621" i="1" s="1"/>
  <c r="AQ621" i="1" s="1"/>
  <c r="AN622" i="1"/>
  <c r="AO622" i="1" s="1"/>
  <c r="AQ622" i="1" s="1"/>
  <c r="AN623" i="1"/>
  <c r="AO623" i="1" s="1"/>
  <c r="AQ623" i="1" s="1"/>
  <c r="AN624" i="1"/>
  <c r="AO624" i="1" s="1"/>
  <c r="AQ624" i="1" s="1"/>
  <c r="AN625" i="1"/>
  <c r="AO625" i="1" s="1"/>
  <c r="AQ625" i="1" s="1"/>
  <c r="AN626" i="1"/>
  <c r="AO626" i="1" s="1"/>
  <c r="AQ626" i="1" s="1"/>
  <c r="AN627" i="1"/>
  <c r="AO627" i="1" s="1"/>
  <c r="AQ627" i="1" s="1"/>
  <c r="AN628" i="1"/>
  <c r="AO628" i="1" s="1"/>
  <c r="AQ628" i="1" s="1"/>
  <c r="AN629" i="1"/>
  <c r="AO629" i="1" s="1"/>
  <c r="AQ629" i="1" s="1"/>
  <c r="AN630" i="1"/>
  <c r="AO630" i="1" s="1"/>
  <c r="AQ630" i="1" s="1"/>
  <c r="AN631" i="1"/>
  <c r="AO631" i="1" s="1"/>
  <c r="AQ631" i="1" s="1"/>
  <c r="AN632" i="1"/>
  <c r="AO632" i="1" s="1"/>
  <c r="AQ632" i="1" s="1"/>
  <c r="AN633" i="1"/>
  <c r="AO633" i="1" s="1"/>
  <c r="AQ633" i="1" s="1"/>
  <c r="AN634" i="1"/>
  <c r="AO634" i="1" s="1"/>
  <c r="AQ634" i="1" s="1"/>
  <c r="AN635" i="1"/>
  <c r="AO635" i="1" s="1"/>
  <c r="AQ635" i="1" s="1"/>
  <c r="AN636" i="1"/>
  <c r="AO636" i="1" s="1"/>
  <c r="AQ636" i="1" s="1"/>
  <c r="AN637" i="1"/>
  <c r="AO637" i="1" s="1"/>
  <c r="AQ637" i="1" s="1"/>
  <c r="AN638" i="1"/>
  <c r="AO638" i="1" s="1"/>
  <c r="AQ638" i="1" s="1"/>
  <c r="AN639" i="1"/>
  <c r="AO639" i="1" s="1"/>
  <c r="AQ639" i="1" s="1"/>
  <c r="AN640" i="1"/>
  <c r="AO640" i="1" s="1"/>
  <c r="AQ640" i="1" s="1"/>
  <c r="AN641" i="1"/>
  <c r="AO641" i="1" s="1"/>
  <c r="AQ641" i="1" s="1"/>
  <c r="AN642" i="1"/>
  <c r="AO642" i="1" s="1"/>
  <c r="AQ642" i="1" s="1"/>
  <c r="AN643" i="1"/>
  <c r="AO643" i="1" s="1"/>
  <c r="AQ643" i="1" s="1"/>
  <c r="AN644" i="1"/>
  <c r="AO644" i="1" s="1"/>
  <c r="AQ644" i="1" s="1"/>
  <c r="AN645" i="1"/>
  <c r="AO645" i="1" s="1"/>
  <c r="AQ645" i="1" s="1"/>
  <c r="AN646" i="1"/>
  <c r="AO646" i="1" s="1"/>
  <c r="AQ646" i="1" s="1"/>
  <c r="AN647" i="1"/>
  <c r="AO647" i="1" s="1"/>
  <c r="AQ647" i="1" s="1"/>
  <c r="AN648" i="1"/>
  <c r="AO648" i="1" s="1"/>
  <c r="AQ648" i="1" s="1"/>
  <c r="AN649" i="1"/>
  <c r="AO649" i="1" s="1"/>
  <c r="AQ649" i="1" s="1"/>
  <c r="AN650" i="1"/>
  <c r="AO650" i="1" s="1"/>
  <c r="AQ650" i="1" s="1"/>
  <c r="AN651" i="1"/>
  <c r="AO651" i="1" s="1"/>
  <c r="AQ651" i="1" s="1"/>
  <c r="AN652" i="1"/>
  <c r="AO652" i="1" s="1"/>
  <c r="AQ652" i="1" s="1"/>
  <c r="AN653" i="1"/>
  <c r="AO653" i="1" s="1"/>
  <c r="AQ653" i="1" s="1"/>
  <c r="AN654" i="1"/>
  <c r="AO654" i="1" s="1"/>
  <c r="AQ654" i="1" s="1"/>
  <c r="AN655" i="1"/>
  <c r="AO655" i="1" s="1"/>
  <c r="AQ655" i="1" s="1"/>
  <c r="AN656" i="1"/>
  <c r="AO656" i="1" s="1"/>
  <c r="AQ656" i="1" s="1"/>
  <c r="AN657" i="1"/>
  <c r="AO657" i="1" s="1"/>
  <c r="AQ657" i="1" s="1"/>
  <c r="AN658" i="1"/>
  <c r="AO658" i="1" s="1"/>
  <c r="AQ658" i="1" s="1"/>
  <c r="AN659" i="1"/>
  <c r="AO659" i="1" s="1"/>
  <c r="AQ659" i="1" s="1"/>
  <c r="AN660" i="1"/>
  <c r="AO660" i="1" s="1"/>
  <c r="AQ660" i="1" s="1"/>
  <c r="AN661" i="1"/>
  <c r="AO661" i="1" s="1"/>
  <c r="AQ661" i="1" s="1"/>
  <c r="AN662" i="1"/>
  <c r="AO662" i="1" s="1"/>
  <c r="AQ662" i="1" s="1"/>
  <c r="AN663" i="1"/>
  <c r="AO663" i="1" s="1"/>
  <c r="AQ663" i="1" s="1"/>
  <c r="AN664" i="1"/>
  <c r="AO664" i="1" s="1"/>
  <c r="AQ664" i="1" s="1"/>
  <c r="AN665" i="1"/>
  <c r="AO665" i="1" s="1"/>
  <c r="AQ665" i="1" s="1"/>
  <c r="AN666" i="1"/>
  <c r="AO666" i="1" s="1"/>
  <c r="AQ666" i="1" s="1"/>
  <c r="AN667" i="1"/>
  <c r="AO667" i="1" s="1"/>
  <c r="AQ667" i="1" s="1"/>
  <c r="AN668" i="1"/>
  <c r="AO668" i="1" s="1"/>
  <c r="AQ668" i="1" s="1"/>
  <c r="AN669" i="1"/>
  <c r="AO669" i="1" s="1"/>
  <c r="AQ669" i="1" s="1"/>
  <c r="AN670" i="1"/>
  <c r="AO670" i="1" s="1"/>
  <c r="AQ670" i="1" s="1"/>
  <c r="AN671" i="1"/>
  <c r="AO671" i="1" s="1"/>
  <c r="AQ671" i="1" s="1"/>
  <c r="AN672" i="1"/>
  <c r="AO672" i="1" s="1"/>
  <c r="AQ672" i="1" s="1"/>
  <c r="AN673" i="1"/>
  <c r="AO673" i="1" s="1"/>
  <c r="AQ673" i="1" s="1"/>
  <c r="AN674" i="1"/>
  <c r="AO674" i="1" s="1"/>
  <c r="AQ674" i="1" s="1"/>
  <c r="AN675" i="1"/>
  <c r="AO675" i="1" s="1"/>
  <c r="AQ675" i="1" s="1"/>
  <c r="AN676" i="1"/>
  <c r="AO676" i="1" s="1"/>
  <c r="AQ676" i="1" s="1"/>
  <c r="AN677" i="1"/>
  <c r="AO677" i="1" s="1"/>
  <c r="AQ677" i="1" s="1"/>
  <c r="AN678" i="1"/>
  <c r="AO678" i="1" s="1"/>
  <c r="AQ678" i="1" s="1"/>
  <c r="AN679" i="1"/>
  <c r="AO679" i="1" s="1"/>
  <c r="AQ679" i="1" s="1"/>
  <c r="AN680" i="1"/>
  <c r="AO680" i="1" s="1"/>
  <c r="AQ680" i="1" s="1"/>
  <c r="AN681" i="1"/>
  <c r="AO681" i="1" s="1"/>
  <c r="AQ681" i="1" s="1"/>
  <c r="AN682" i="1"/>
  <c r="AO682" i="1" s="1"/>
  <c r="AQ682" i="1" s="1"/>
  <c r="AN683" i="1"/>
  <c r="AO683" i="1" s="1"/>
  <c r="AQ683" i="1" s="1"/>
  <c r="AN684" i="1"/>
  <c r="AO684" i="1" s="1"/>
  <c r="AQ684" i="1" s="1"/>
  <c r="AN685" i="1"/>
  <c r="AO685" i="1" s="1"/>
  <c r="AQ685" i="1" s="1"/>
  <c r="AN686" i="1"/>
  <c r="AO686" i="1" s="1"/>
  <c r="AQ686" i="1" s="1"/>
  <c r="AN687" i="1"/>
  <c r="AO687" i="1" s="1"/>
  <c r="AQ687" i="1" s="1"/>
  <c r="AN688" i="1"/>
  <c r="AO688" i="1" s="1"/>
  <c r="AQ688" i="1" s="1"/>
  <c r="AN689" i="1"/>
  <c r="AO689" i="1" s="1"/>
  <c r="AQ689" i="1" s="1"/>
  <c r="AN690" i="1"/>
  <c r="AO690" i="1" s="1"/>
  <c r="AQ690" i="1" s="1"/>
  <c r="AN691" i="1"/>
  <c r="AO691" i="1" s="1"/>
  <c r="AQ691" i="1" s="1"/>
  <c r="AN692" i="1"/>
  <c r="AO692" i="1" s="1"/>
  <c r="AQ692" i="1" s="1"/>
  <c r="AN693" i="1"/>
  <c r="AO693" i="1" s="1"/>
  <c r="AQ693" i="1" s="1"/>
  <c r="AN694" i="1"/>
  <c r="AO694" i="1" s="1"/>
  <c r="AQ694" i="1" s="1"/>
  <c r="AN695" i="1"/>
  <c r="AO695" i="1" s="1"/>
  <c r="AQ695" i="1" s="1"/>
  <c r="AN696" i="1"/>
  <c r="AO696" i="1" s="1"/>
  <c r="AQ696" i="1" s="1"/>
  <c r="AN697" i="1"/>
  <c r="AO697" i="1" s="1"/>
  <c r="AQ697" i="1" s="1"/>
  <c r="AN698" i="1"/>
  <c r="AO698" i="1" s="1"/>
  <c r="AQ698" i="1" s="1"/>
  <c r="AN699" i="1"/>
  <c r="AO699" i="1" s="1"/>
  <c r="AQ699" i="1" s="1"/>
  <c r="AN700" i="1"/>
  <c r="AO700" i="1" s="1"/>
  <c r="AQ700" i="1" s="1"/>
  <c r="AN701" i="1"/>
  <c r="AO701" i="1" s="1"/>
  <c r="AQ701" i="1" s="1"/>
  <c r="AN702" i="1"/>
  <c r="AO702" i="1" s="1"/>
  <c r="AQ702" i="1" s="1"/>
  <c r="AN703" i="1"/>
  <c r="AO703" i="1" s="1"/>
  <c r="AQ703" i="1" s="1"/>
  <c r="AN704" i="1"/>
  <c r="AO704" i="1" s="1"/>
  <c r="AQ704" i="1" s="1"/>
  <c r="AN705" i="1"/>
  <c r="AO705" i="1" s="1"/>
  <c r="AQ705" i="1" s="1"/>
  <c r="AN706" i="1"/>
  <c r="AO706" i="1" s="1"/>
  <c r="AQ706" i="1" s="1"/>
  <c r="AN707" i="1"/>
  <c r="AO707" i="1" s="1"/>
  <c r="AQ707" i="1" s="1"/>
  <c r="AN708" i="1"/>
  <c r="AO708" i="1" s="1"/>
  <c r="AQ708" i="1" s="1"/>
  <c r="AN709" i="1"/>
  <c r="AO709" i="1" s="1"/>
  <c r="AQ709" i="1" s="1"/>
  <c r="AN710" i="1"/>
  <c r="AO710" i="1" s="1"/>
  <c r="AQ710" i="1" s="1"/>
  <c r="AN711" i="1"/>
  <c r="AO711" i="1" s="1"/>
  <c r="AQ711" i="1" s="1"/>
  <c r="AN712" i="1"/>
  <c r="AO712" i="1" s="1"/>
  <c r="AQ712" i="1" s="1"/>
  <c r="AN713" i="1"/>
  <c r="AO713" i="1" s="1"/>
  <c r="AQ713" i="1" s="1"/>
  <c r="AN714" i="1"/>
  <c r="AO714" i="1" s="1"/>
  <c r="AQ714" i="1" s="1"/>
  <c r="AN715" i="1"/>
  <c r="AO715" i="1" s="1"/>
  <c r="AQ715" i="1" s="1"/>
  <c r="AN716" i="1"/>
  <c r="AO716" i="1" s="1"/>
  <c r="AQ716" i="1" s="1"/>
  <c r="AN717" i="1"/>
  <c r="AO717" i="1" s="1"/>
  <c r="AQ717" i="1" s="1"/>
  <c r="AN718" i="1"/>
  <c r="AO718" i="1" s="1"/>
  <c r="AQ718" i="1" s="1"/>
  <c r="AN719" i="1"/>
  <c r="AO719" i="1" s="1"/>
  <c r="AQ719" i="1" s="1"/>
  <c r="AN720" i="1"/>
  <c r="AO720" i="1" s="1"/>
  <c r="AQ720" i="1" s="1"/>
  <c r="AN721" i="1"/>
  <c r="AO721" i="1" s="1"/>
  <c r="AQ721" i="1" s="1"/>
  <c r="AN722" i="1"/>
  <c r="AO722" i="1" s="1"/>
  <c r="AQ722" i="1" s="1"/>
  <c r="AN723" i="1"/>
  <c r="AO723" i="1" s="1"/>
  <c r="AQ723" i="1" s="1"/>
  <c r="AN724" i="1"/>
  <c r="AO724" i="1" s="1"/>
  <c r="AQ724" i="1" s="1"/>
  <c r="AN725" i="1"/>
  <c r="AO725" i="1" s="1"/>
  <c r="AQ725" i="1" s="1"/>
  <c r="AN726" i="1"/>
  <c r="AO726" i="1" s="1"/>
  <c r="AQ726" i="1" s="1"/>
  <c r="AN727" i="1"/>
  <c r="AO727" i="1" s="1"/>
  <c r="AQ727" i="1" s="1"/>
  <c r="AN728" i="1"/>
  <c r="AO728" i="1" s="1"/>
  <c r="AQ728" i="1" s="1"/>
  <c r="AN729" i="1"/>
  <c r="AO729" i="1" s="1"/>
  <c r="AQ729" i="1" s="1"/>
  <c r="AN730" i="1"/>
  <c r="AO730" i="1" s="1"/>
  <c r="AQ730" i="1" s="1"/>
  <c r="AN731" i="1"/>
  <c r="AO731" i="1" s="1"/>
  <c r="AQ731" i="1" s="1"/>
  <c r="AN732" i="1"/>
  <c r="AO732" i="1" s="1"/>
  <c r="AQ732" i="1" s="1"/>
  <c r="AN733" i="1"/>
  <c r="AO733" i="1" s="1"/>
  <c r="AQ733" i="1" s="1"/>
  <c r="AN734" i="1"/>
  <c r="AO734" i="1" s="1"/>
  <c r="AQ734" i="1" s="1"/>
  <c r="AN735" i="1"/>
  <c r="AO735" i="1" s="1"/>
  <c r="AQ735" i="1" s="1"/>
  <c r="AN736" i="1"/>
  <c r="AO736" i="1" s="1"/>
  <c r="AQ736" i="1" s="1"/>
  <c r="AN737" i="1"/>
  <c r="AO737" i="1" s="1"/>
  <c r="AQ737" i="1" s="1"/>
  <c r="AN738" i="1"/>
  <c r="AO738" i="1" s="1"/>
  <c r="AQ738" i="1" s="1"/>
  <c r="AN739" i="1"/>
  <c r="AO739" i="1" s="1"/>
  <c r="AQ739" i="1" s="1"/>
  <c r="AN740" i="1"/>
  <c r="AO740" i="1" s="1"/>
  <c r="AQ740" i="1" s="1"/>
  <c r="AN741" i="1"/>
  <c r="AO741" i="1" s="1"/>
  <c r="AQ741" i="1" s="1"/>
  <c r="AN742" i="1"/>
  <c r="AO742" i="1" s="1"/>
  <c r="AQ742" i="1" s="1"/>
  <c r="AN743" i="1"/>
  <c r="AO743" i="1" s="1"/>
  <c r="AQ743" i="1" s="1"/>
  <c r="AN744" i="1"/>
  <c r="AO744" i="1" s="1"/>
  <c r="AQ744" i="1" s="1"/>
  <c r="AN745" i="1"/>
  <c r="AO745" i="1" s="1"/>
  <c r="AQ745" i="1" s="1"/>
  <c r="AN746" i="1"/>
  <c r="AO746" i="1" s="1"/>
  <c r="AQ746" i="1" s="1"/>
  <c r="AN747" i="1"/>
  <c r="AO747" i="1" s="1"/>
  <c r="AQ747" i="1" s="1"/>
  <c r="AN748" i="1"/>
  <c r="AO748" i="1" s="1"/>
  <c r="AQ748" i="1" s="1"/>
  <c r="AN749" i="1"/>
  <c r="AO749" i="1" s="1"/>
  <c r="AQ749" i="1" s="1"/>
  <c r="AN750" i="1"/>
  <c r="AO750" i="1" s="1"/>
  <c r="AQ750" i="1" s="1"/>
  <c r="AN751" i="1"/>
  <c r="AO751" i="1" s="1"/>
  <c r="AQ751" i="1" s="1"/>
  <c r="AN752" i="1"/>
  <c r="AO752" i="1" s="1"/>
  <c r="AQ752" i="1" s="1"/>
  <c r="AN753" i="1"/>
  <c r="AO753" i="1" s="1"/>
  <c r="AQ753" i="1" s="1"/>
  <c r="AN754" i="1"/>
  <c r="AO754" i="1" s="1"/>
  <c r="AQ754" i="1" s="1"/>
  <c r="AN755" i="1"/>
  <c r="AO755" i="1" s="1"/>
  <c r="AQ755" i="1" s="1"/>
  <c r="AN756" i="1"/>
  <c r="AO756" i="1" s="1"/>
  <c r="AQ756" i="1" s="1"/>
  <c r="AN757" i="1"/>
  <c r="AO757" i="1" s="1"/>
  <c r="AQ757" i="1" s="1"/>
  <c r="AN758" i="1"/>
  <c r="AO758" i="1" s="1"/>
  <c r="AQ758" i="1" s="1"/>
  <c r="AN759" i="1"/>
  <c r="AO759" i="1" s="1"/>
  <c r="AQ759" i="1" s="1"/>
  <c r="AN760" i="1"/>
  <c r="AO760" i="1" s="1"/>
  <c r="AQ760" i="1" s="1"/>
  <c r="AN761" i="1"/>
  <c r="AO761" i="1" s="1"/>
  <c r="AQ761" i="1" s="1"/>
  <c r="AN762" i="1"/>
  <c r="AO762" i="1" s="1"/>
  <c r="AQ762" i="1" s="1"/>
  <c r="AN763" i="1"/>
  <c r="AO763" i="1" s="1"/>
  <c r="AQ763" i="1" s="1"/>
  <c r="AN764" i="1"/>
  <c r="AO764" i="1" s="1"/>
  <c r="AQ764" i="1" s="1"/>
  <c r="AN765" i="1"/>
  <c r="AO765" i="1" s="1"/>
  <c r="AQ765" i="1" s="1"/>
  <c r="AN766" i="1"/>
  <c r="AO766" i="1" s="1"/>
  <c r="AQ766" i="1" s="1"/>
  <c r="AN767" i="1"/>
  <c r="AO767" i="1" s="1"/>
  <c r="AQ767" i="1" s="1"/>
  <c r="AN768" i="1"/>
  <c r="AO768" i="1" s="1"/>
  <c r="AQ768" i="1" s="1"/>
  <c r="AN769" i="1"/>
  <c r="AO769" i="1" s="1"/>
  <c r="AQ769" i="1" s="1"/>
  <c r="AN770" i="1"/>
  <c r="AO770" i="1" s="1"/>
  <c r="AQ770" i="1" s="1"/>
  <c r="AN771" i="1"/>
  <c r="AO771" i="1" s="1"/>
  <c r="AQ771" i="1" s="1"/>
  <c r="AN772" i="1"/>
  <c r="AO772" i="1" s="1"/>
  <c r="AQ772" i="1" s="1"/>
  <c r="AN773" i="1"/>
  <c r="AO773" i="1" s="1"/>
  <c r="AQ773" i="1" s="1"/>
  <c r="AN774" i="1"/>
  <c r="AO774" i="1" s="1"/>
  <c r="AQ774" i="1" s="1"/>
  <c r="AN775" i="1"/>
  <c r="AO775" i="1" s="1"/>
  <c r="AQ775" i="1" s="1"/>
  <c r="AN776" i="1"/>
  <c r="AO776" i="1" s="1"/>
  <c r="AQ776" i="1" s="1"/>
  <c r="AN777" i="1"/>
  <c r="AO777" i="1" s="1"/>
  <c r="AQ777" i="1" s="1"/>
  <c r="AN778" i="1"/>
  <c r="AO778" i="1" s="1"/>
  <c r="AQ778" i="1" s="1"/>
  <c r="AN779" i="1"/>
  <c r="AO779" i="1" s="1"/>
  <c r="AQ779" i="1" s="1"/>
  <c r="AN780" i="1"/>
  <c r="AO780" i="1" s="1"/>
  <c r="AQ780" i="1" s="1"/>
  <c r="AN781" i="1"/>
  <c r="AO781" i="1" s="1"/>
  <c r="AQ781" i="1" s="1"/>
  <c r="AN782" i="1"/>
  <c r="AO782" i="1" s="1"/>
  <c r="AQ782" i="1" s="1"/>
  <c r="AN783" i="1"/>
  <c r="AO783" i="1" s="1"/>
  <c r="AQ783" i="1" s="1"/>
  <c r="AN784" i="1"/>
  <c r="AO784" i="1" s="1"/>
  <c r="AQ784" i="1" s="1"/>
  <c r="AN785" i="1"/>
  <c r="AO785" i="1" s="1"/>
  <c r="AQ785" i="1" s="1"/>
  <c r="AN786" i="1"/>
  <c r="AO786" i="1" s="1"/>
  <c r="AQ786" i="1" s="1"/>
  <c r="AN787" i="1"/>
  <c r="AO787" i="1" s="1"/>
  <c r="AQ787" i="1" s="1"/>
  <c r="AN788" i="1"/>
  <c r="AO788" i="1" s="1"/>
  <c r="AQ788" i="1" s="1"/>
  <c r="AN789" i="1"/>
  <c r="AO789" i="1" s="1"/>
  <c r="AQ789" i="1" s="1"/>
  <c r="AN790" i="1"/>
  <c r="AO790" i="1" s="1"/>
  <c r="AQ790" i="1" s="1"/>
  <c r="AN791" i="1"/>
  <c r="AO791" i="1" s="1"/>
  <c r="AQ791" i="1" s="1"/>
  <c r="AN792" i="1"/>
  <c r="AO792" i="1" s="1"/>
  <c r="AQ792" i="1" s="1"/>
  <c r="AN793" i="1"/>
  <c r="AO793" i="1" s="1"/>
  <c r="AQ793" i="1" s="1"/>
  <c r="AN794" i="1"/>
  <c r="AO794" i="1" s="1"/>
  <c r="AQ794" i="1" s="1"/>
  <c r="AN795" i="1"/>
  <c r="AO795" i="1" s="1"/>
  <c r="AQ795" i="1" s="1"/>
  <c r="AN796" i="1"/>
  <c r="AO796" i="1" s="1"/>
  <c r="AQ796" i="1" s="1"/>
  <c r="AN797" i="1"/>
  <c r="AO797" i="1" s="1"/>
  <c r="AQ797" i="1" s="1"/>
  <c r="AN798" i="1"/>
  <c r="AO798" i="1" s="1"/>
  <c r="AQ798" i="1" s="1"/>
  <c r="AN799" i="1"/>
  <c r="AO799" i="1" s="1"/>
  <c r="AQ799" i="1" s="1"/>
  <c r="AN800" i="1"/>
  <c r="AO800" i="1" s="1"/>
  <c r="AQ800" i="1" s="1"/>
  <c r="AN801" i="1"/>
  <c r="AO801" i="1" s="1"/>
  <c r="AQ801" i="1" s="1"/>
  <c r="AN802" i="1"/>
  <c r="AO802" i="1" s="1"/>
  <c r="AQ802" i="1" s="1"/>
  <c r="AN803" i="1"/>
  <c r="AO803" i="1" s="1"/>
  <c r="AQ803" i="1" s="1"/>
  <c r="AN804" i="1"/>
  <c r="AO804" i="1" s="1"/>
  <c r="AQ804" i="1" s="1"/>
  <c r="AN805" i="1"/>
  <c r="AO805" i="1" s="1"/>
  <c r="AQ805" i="1" s="1"/>
  <c r="AN806" i="1"/>
  <c r="AO806" i="1" s="1"/>
  <c r="AQ806" i="1" s="1"/>
  <c r="AN807" i="1"/>
  <c r="AO807" i="1" s="1"/>
  <c r="AQ807" i="1" s="1"/>
  <c r="AN808" i="1"/>
  <c r="AO808" i="1" s="1"/>
  <c r="AQ808" i="1" s="1"/>
  <c r="AN809" i="1"/>
  <c r="AO809" i="1" s="1"/>
  <c r="AQ809" i="1" s="1"/>
  <c r="AN810" i="1"/>
  <c r="AO810" i="1" s="1"/>
  <c r="AQ810" i="1" s="1"/>
  <c r="AN811" i="1"/>
  <c r="AO811" i="1" s="1"/>
  <c r="AQ811" i="1" s="1"/>
  <c r="AN812" i="1"/>
  <c r="AO812" i="1" s="1"/>
  <c r="AQ812" i="1" s="1"/>
  <c r="AN813" i="1"/>
  <c r="AO813" i="1" s="1"/>
  <c r="AQ813" i="1" s="1"/>
  <c r="AN814" i="1"/>
  <c r="AO814" i="1" s="1"/>
  <c r="AQ814" i="1" s="1"/>
  <c r="AN815" i="1"/>
  <c r="AO815" i="1" s="1"/>
  <c r="AQ815" i="1" s="1"/>
  <c r="AN816" i="1"/>
  <c r="AO816" i="1" s="1"/>
  <c r="AQ816" i="1" s="1"/>
  <c r="AN817" i="1"/>
  <c r="AO817" i="1" s="1"/>
  <c r="AQ817" i="1" s="1"/>
  <c r="AN818" i="1"/>
  <c r="AO818" i="1" s="1"/>
  <c r="AQ818" i="1" s="1"/>
  <c r="AN819" i="1"/>
  <c r="AO819" i="1" s="1"/>
  <c r="AQ819" i="1" s="1"/>
  <c r="AN820" i="1"/>
  <c r="AO820" i="1" s="1"/>
  <c r="AQ820" i="1" s="1"/>
  <c r="AN821" i="1"/>
  <c r="AO821" i="1" s="1"/>
  <c r="AQ821" i="1" s="1"/>
  <c r="AN822" i="1"/>
  <c r="AO822" i="1" s="1"/>
  <c r="AQ822" i="1" s="1"/>
  <c r="AN823" i="1"/>
  <c r="AO823" i="1" s="1"/>
  <c r="AQ823" i="1" s="1"/>
  <c r="AN824" i="1"/>
  <c r="AO824" i="1" s="1"/>
  <c r="AQ824" i="1" s="1"/>
  <c r="AN825" i="1"/>
  <c r="AO825" i="1" s="1"/>
  <c r="AQ825" i="1" s="1"/>
  <c r="AN826" i="1"/>
  <c r="AO826" i="1" s="1"/>
  <c r="AQ826" i="1" s="1"/>
  <c r="AN827" i="1"/>
  <c r="AO827" i="1" s="1"/>
  <c r="AQ827" i="1" s="1"/>
  <c r="AN828" i="1"/>
  <c r="AO828" i="1" s="1"/>
  <c r="AQ828" i="1" s="1"/>
  <c r="AN829" i="1"/>
  <c r="AO829" i="1" s="1"/>
  <c r="AQ829" i="1" s="1"/>
  <c r="AN830" i="1"/>
  <c r="AO830" i="1" s="1"/>
  <c r="AQ830" i="1" s="1"/>
  <c r="AN831" i="1"/>
  <c r="AO831" i="1" s="1"/>
  <c r="AQ831" i="1" s="1"/>
  <c r="AN832" i="1"/>
  <c r="AO832" i="1" s="1"/>
  <c r="AQ832" i="1" s="1"/>
  <c r="AN833" i="1"/>
  <c r="AO833" i="1" s="1"/>
  <c r="AQ833" i="1" s="1"/>
  <c r="AN834" i="1"/>
  <c r="AO834" i="1" s="1"/>
  <c r="AQ834" i="1" s="1"/>
  <c r="AN835" i="1"/>
  <c r="AO835" i="1" s="1"/>
  <c r="AQ835" i="1" s="1"/>
  <c r="AN836" i="1"/>
  <c r="AO836" i="1" s="1"/>
  <c r="AQ836" i="1" s="1"/>
  <c r="AN837" i="1"/>
  <c r="AO837" i="1" s="1"/>
  <c r="AQ837" i="1" s="1"/>
  <c r="AN838" i="1"/>
  <c r="AO838" i="1" s="1"/>
  <c r="AQ838" i="1" s="1"/>
  <c r="AN839" i="1"/>
  <c r="AO839" i="1" s="1"/>
  <c r="AQ839" i="1" s="1"/>
  <c r="AN840" i="1"/>
  <c r="AO840" i="1" s="1"/>
  <c r="AQ840" i="1" s="1"/>
  <c r="AN841" i="1"/>
  <c r="AO841" i="1" s="1"/>
  <c r="AQ841" i="1" s="1"/>
  <c r="AN842" i="1"/>
  <c r="AO842" i="1" s="1"/>
  <c r="AQ842" i="1" s="1"/>
  <c r="AN843" i="1"/>
  <c r="AO843" i="1" s="1"/>
  <c r="AQ843" i="1" s="1"/>
  <c r="AN844" i="1"/>
  <c r="AO844" i="1" s="1"/>
  <c r="AQ844" i="1" s="1"/>
  <c r="AN845" i="1"/>
  <c r="AO845" i="1" s="1"/>
  <c r="AQ845" i="1" s="1"/>
  <c r="AN846" i="1"/>
  <c r="AO846" i="1" s="1"/>
  <c r="AQ846" i="1" s="1"/>
  <c r="AN847" i="1"/>
  <c r="AO847" i="1" s="1"/>
  <c r="AQ847" i="1" s="1"/>
  <c r="AN848" i="1"/>
  <c r="AO848" i="1" s="1"/>
  <c r="AQ848" i="1" s="1"/>
  <c r="AN849" i="1"/>
  <c r="AO849" i="1" s="1"/>
  <c r="AQ849" i="1" s="1"/>
  <c r="AN850" i="1"/>
  <c r="AO850" i="1" s="1"/>
  <c r="AQ850" i="1" s="1"/>
  <c r="AN851" i="1"/>
  <c r="AO851" i="1" s="1"/>
  <c r="AQ851" i="1" s="1"/>
  <c r="AN852" i="1"/>
  <c r="AO852" i="1" s="1"/>
  <c r="AQ852" i="1" s="1"/>
  <c r="AN853" i="1"/>
  <c r="AO853" i="1" s="1"/>
  <c r="AQ853" i="1" s="1"/>
  <c r="AN854" i="1"/>
  <c r="AO854" i="1" s="1"/>
  <c r="AQ854" i="1" s="1"/>
  <c r="AN855" i="1"/>
  <c r="AO855" i="1" s="1"/>
  <c r="AQ855" i="1" s="1"/>
  <c r="AN856" i="1"/>
  <c r="AO856" i="1" s="1"/>
  <c r="AQ856" i="1" s="1"/>
  <c r="AN857" i="1"/>
  <c r="AO857" i="1" s="1"/>
  <c r="AQ857" i="1" s="1"/>
  <c r="AN858" i="1"/>
  <c r="AO858" i="1" s="1"/>
  <c r="AQ858" i="1" s="1"/>
  <c r="AN859" i="1"/>
  <c r="AO859" i="1" s="1"/>
  <c r="AQ859" i="1" s="1"/>
  <c r="AN860" i="1"/>
  <c r="AO860" i="1" s="1"/>
  <c r="AQ860" i="1" s="1"/>
  <c r="AN861" i="1"/>
  <c r="AO861" i="1" s="1"/>
  <c r="AQ861" i="1" s="1"/>
  <c r="AN862" i="1"/>
  <c r="AO862" i="1" s="1"/>
  <c r="AQ862" i="1" s="1"/>
  <c r="AN863" i="1"/>
  <c r="AO863" i="1" s="1"/>
  <c r="AQ863" i="1" s="1"/>
  <c r="AN864" i="1"/>
  <c r="AO864" i="1" s="1"/>
  <c r="AQ864" i="1" s="1"/>
  <c r="AN865" i="1"/>
  <c r="AO865" i="1" s="1"/>
  <c r="AQ865" i="1" s="1"/>
  <c r="AN866" i="1"/>
  <c r="AO866" i="1" s="1"/>
  <c r="AQ866" i="1" s="1"/>
  <c r="AN867" i="1"/>
  <c r="AO867" i="1" s="1"/>
  <c r="AQ867" i="1" s="1"/>
  <c r="AN868" i="1"/>
  <c r="AO868" i="1" s="1"/>
  <c r="AQ868" i="1" s="1"/>
  <c r="AN869" i="1"/>
  <c r="AO869" i="1" s="1"/>
  <c r="AQ869" i="1" s="1"/>
  <c r="AN870" i="1"/>
  <c r="AO870" i="1" s="1"/>
  <c r="AQ870" i="1" s="1"/>
  <c r="AN871" i="1"/>
  <c r="AO871" i="1" s="1"/>
  <c r="AQ871" i="1" s="1"/>
  <c r="AN872" i="1"/>
  <c r="AO872" i="1" s="1"/>
  <c r="AQ872" i="1" s="1"/>
  <c r="AN873" i="1"/>
  <c r="AO873" i="1" s="1"/>
  <c r="AQ873" i="1" s="1"/>
  <c r="AN874" i="1"/>
  <c r="AO874" i="1" s="1"/>
  <c r="AQ874" i="1" s="1"/>
  <c r="AN875" i="1"/>
  <c r="AO875" i="1" s="1"/>
  <c r="AQ875" i="1" s="1"/>
  <c r="AN876" i="1"/>
  <c r="AO876" i="1" s="1"/>
  <c r="AQ876" i="1" s="1"/>
  <c r="AN877" i="1"/>
  <c r="AO877" i="1" s="1"/>
  <c r="AQ877" i="1" s="1"/>
  <c r="AN878" i="1"/>
  <c r="AO878" i="1" s="1"/>
  <c r="AQ878" i="1" s="1"/>
  <c r="AN879" i="1"/>
  <c r="AO879" i="1" s="1"/>
  <c r="AQ879" i="1" s="1"/>
  <c r="AN880" i="1"/>
  <c r="AO880" i="1" s="1"/>
  <c r="AQ880" i="1" s="1"/>
  <c r="AN881" i="1"/>
  <c r="AO881" i="1" s="1"/>
  <c r="AQ881" i="1" s="1"/>
  <c r="AN882" i="1"/>
  <c r="AO882" i="1" s="1"/>
  <c r="AQ882" i="1" s="1"/>
  <c r="AN883" i="1"/>
  <c r="AO883" i="1" s="1"/>
  <c r="AQ883" i="1" s="1"/>
  <c r="AN884" i="1"/>
  <c r="AO884" i="1" s="1"/>
  <c r="AQ884" i="1" s="1"/>
  <c r="AN885" i="1"/>
  <c r="AO885" i="1" s="1"/>
  <c r="AQ885" i="1" s="1"/>
  <c r="AN886" i="1"/>
  <c r="AO886" i="1" s="1"/>
  <c r="AQ886" i="1" s="1"/>
  <c r="AN887" i="1"/>
  <c r="AO887" i="1" s="1"/>
  <c r="AQ887" i="1" s="1"/>
  <c r="AN888" i="1"/>
  <c r="AO888" i="1" s="1"/>
  <c r="AQ888" i="1" s="1"/>
  <c r="AN889" i="1"/>
  <c r="AO889" i="1" s="1"/>
  <c r="AQ889" i="1" s="1"/>
  <c r="AN890" i="1"/>
  <c r="AO890" i="1" s="1"/>
  <c r="AQ890" i="1" s="1"/>
  <c r="AN891" i="1"/>
  <c r="AO891" i="1" s="1"/>
  <c r="AQ891" i="1" s="1"/>
  <c r="AN892" i="1"/>
  <c r="AO892" i="1" s="1"/>
  <c r="AQ892" i="1" s="1"/>
  <c r="AN893" i="1"/>
  <c r="AO893" i="1" s="1"/>
  <c r="AQ893" i="1" s="1"/>
  <c r="AN894" i="1"/>
  <c r="AO894" i="1" s="1"/>
  <c r="AQ894" i="1" s="1"/>
  <c r="AN895" i="1"/>
  <c r="AO895" i="1" s="1"/>
  <c r="AQ895" i="1" s="1"/>
  <c r="AN896" i="1"/>
  <c r="AO896" i="1" s="1"/>
  <c r="AQ896" i="1" s="1"/>
  <c r="AN897" i="1"/>
  <c r="AO897" i="1" s="1"/>
  <c r="AQ897" i="1" s="1"/>
  <c r="AN898" i="1"/>
  <c r="AO898" i="1" s="1"/>
  <c r="AQ898" i="1" s="1"/>
  <c r="AN899" i="1"/>
  <c r="AO899" i="1" s="1"/>
  <c r="AQ899" i="1" s="1"/>
  <c r="AN900" i="1"/>
  <c r="AO900" i="1" s="1"/>
  <c r="AQ900" i="1" s="1"/>
  <c r="AN901" i="1"/>
  <c r="AO901" i="1" s="1"/>
  <c r="AQ901" i="1" s="1"/>
  <c r="AN902" i="1"/>
  <c r="AO902" i="1" s="1"/>
  <c r="AQ902" i="1" s="1"/>
  <c r="AN903" i="1"/>
  <c r="AO903" i="1" s="1"/>
  <c r="AQ903" i="1" s="1"/>
  <c r="AN904" i="1"/>
  <c r="AO904" i="1" s="1"/>
  <c r="AQ904" i="1" s="1"/>
  <c r="AN905" i="1"/>
  <c r="AO905" i="1" s="1"/>
  <c r="AQ905" i="1" s="1"/>
  <c r="AN906" i="1"/>
  <c r="AO906" i="1" s="1"/>
  <c r="AQ906" i="1" s="1"/>
  <c r="AN907" i="1"/>
  <c r="AO907" i="1" s="1"/>
  <c r="AQ907" i="1" s="1"/>
  <c r="AN908" i="1"/>
  <c r="AO908" i="1" s="1"/>
  <c r="AQ908" i="1" s="1"/>
  <c r="AN909" i="1"/>
  <c r="AO909" i="1" s="1"/>
  <c r="AQ909" i="1" s="1"/>
  <c r="AN910" i="1"/>
  <c r="AO910" i="1" s="1"/>
  <c r="AQ910" i="1" s="1"/>
  <c r="AN911" i="1"/>
  <c r="AO911" i="1" s="1"/>
  <c r="AQ911" i="1" s="1"/>
  <c r="AN912" i="1"/>
  <c r="AO912" i="1" s="1"/>
  <c r="AQ912" i="1" s="1"/>
  <c r="AN913" i="1"/>
  <c r="AO913" i="1" s="1"/>
  <c r="AQ913" i="1" s="1"/>
  <c r="AN914" i="1"/>
  <c r="AO914" i="1" s="1"/>
  <c r="AQ914" i="1" s="1"/>
  <c r="AN915" i="1"/>
  <c r="AO915" i="1" s="1"/>
  <c r="AQ915" i="1" s="1"/>
  <c r="AN916" i="1"/>
  <c r="AO916" i="1" s="1"/>
  <c r="AQ916" i="1" s="1"/>
  <c r="AN917" i="1"/>
  <c r="AO917" i="1" s="1"/>
  <c r="AQ917" i="1" s="1"/>
  <c r="AN918" i="1"/>
  <c r="AO918" i="1" s="1"/>
  <c r="AQ918" i="1" s="1"/>
  <c r="AN919" i="1"/>
  <c r="AO919" i="1" s="1"/>
  <c r="AQ919" i="1" s="1"/>
  <c r="AN920" i="1"/>
  <c r="AO920" i="1" s="1"/>
  <c r="AQ920" i="1" s="1"/>
  <c r="AN921" i="1"/>
  <c r="AO921" i="1" s="1"/>
  <c r="AQ921" i="1" s="1"/>
  <c r="AN922" i="1"/>
  <c r="AO922" i="1" s="1"/>
  <c r="AQ922" i="1" s="1"/>
  <c r="AN923" i="1"/>
  <c r="AO923" i="1" s="1"/>
  <c r="AQ923" i="1" s="1"/>
  <c r="AN924" i="1"/>
  <c r="AO924" i="1" s="1"/>
  <c r="AQ924" i="1" s="1"/>
  <c r="AN925" i="1"/>
  <c r="AO925" i="1" s="1"/>
  <c r="AQ925" i="1" s="1"/>
  <c r="AN926" i="1"/>
  <c r="AO926" i="1" s="1"/>
  <c r="AQ926" i="1" s="1"/>
  <c r="AN927" i="1"/>
  <c r="AO927" i="1" s="1"/>
  <c r="AQ927" i="1" s="1"/>
  <c r="AN928" i="1"/>
  <c r="AO928" i="1" s="1"/>
  <c r="AQ928" i="1" s="1"/>
  <c r="AN929" i="1"/>
  <c r="AO929" i="1" s="1"/>
  <c r="AQ929" i="1" s="1"/>
  <c r="AN930" i="1"/>
  <c r="AO930" i="1" s="1"/>
  <c r="AQ930" i="1" s="1"/>
  <c r="AN931" i="1"/>
  <c r="AO931" i="1" s="1"/>
  <c r="AQ931" i="1" s="1"/>
  <c r="AN932" i="1"/>
  <c r="AO932" i="1" s="1"/>
  <c r="AQ932" i="1" s="1"/>
  <c r="AN933" i="1"/>
  <c r="AO933" i="1" s="1"/>
  <c r="AQ933" i="1" s="1"/>
  <c r="AN934" i="1"/>
  <c r="AO934" i="1" s="1"/>
  <c r="AQ934" i="1" s="1"/>
  <c r="AN935" i="1"/>
  <c r="AO935" i="1" s="1"/>
  <c r="AQ935" i="1" s="1"/>
  <c r="AN936" i="1"/>
  <c r="AO936" i="1" s="1"/>
  <c r="AQ936" i="1" s="1"/>
  <c r="AN937" i="1"/>
  <c r="AO937" i="1" s="1"/>
  <c r="AQ937" i="1" s="1"/>
  <c r="AN938" i="1"/>
  <c r="AO938" i="1" s="1"/>
  <c r="AQ938" i="1" s="1"/>
  <c r="AN939" i="1"/>
  <c r="AO939" i="1" s="1"/>
  <c r="AQ939" i="1" s="1"/>
  <c r="AN940" i="1"/>
  <c r="AO940" i="1" s="1"/>
  <c r="AQ940" i="1" s="1"/>
  <c r="AN941" i="1"/>
  <c r="AO941" i="1" s="1"/>
  <c r="AQ941" i="1" s="1"/>
  <c r="AN942" i="1"/>
  <c r="AO942" i="1" s="1"/>
  <c r="AQ942" i="1" s="1"/>
  <c r="AN943" i="1"/>
  <c r="AO943" i="1" s="1"/>
  <c r="AQ943" i="1" s="1"/>
  <c r="AN944" i="1"/>
  <c r="AO944" i="1" s="1"/>
  <c r="AQ944" i="1" s="1"/>
  <c r="AN945" i="1"/>
  <c r="AO945" i="1" s="1"/>
  <c r="AQ945" i="1" s="1"/>
  <c r="AN946" i="1"/>
  <c r="AO946" i="1" s="1"/>
  <c r="AQ946" i="1" s="1"/>
  <c r="AN947" i="1"/>
  <c r="AO947" i="1" s="1"/>
  <c r="AQ947" i="1" s="1"/>
  <c r="AN948" i="1"/>
  <c r="AO948" i="1" s="1"/>
  <c r="AQ948" i="1" s="1"/>
  <c r="AN949" i="1"/>
  <c r="AO949" i="1" s="1"/>
  <c r="AQ949" i="1" s="1"/>
  <c r="AN950" i="1"/>
  <c r="AO950" i="1" s="1"/>
  <c r="AQ950" i="1" s="1"/>
  <c r="AN951" i="1"/>
  <c r="AO951" i="1" s="1"/>
  <c r="AQ951" i="1" s="1"/>
  <c r="AN952" i="1"/>
  <c r="AO952" i="1" s="1"/>
  <c r="AQ952" i="1" s="1"/>
  <c r="AN953" i="1"/>
  <c r="AO953" i="1" s="1"/>
  <c r="AQ953" i="1" s="1"/>
  <c r="AN954" i="1"/>
  <c r="AO954" i="1" s="1"/>
  <c r="AQ954" i="1" s="1"/>
  <c r="AN955" i="1"/>
  <c r="AO955" i="1" s="1"/>
  <c r="AQ955" i="1" s="1"/>
  <c r="AN956" i="1"/>
  <c r="AO956" i="1" s="1"/>
  <c r="AQ956" i="1" s="1"/>
  <c r="AN957" i="1"/>
  <c r="AO957" i="1" s="1"/>
  <c r="AQ957" i="1" s="1"/>
  <c r="AN958" i="1"/>
  <c r="AO958" i="1" s="1"/>
  <c r="AQ958" i="1" s="1"/>
  <c r="AN959" i="1"/>
  <c r="AO959" i="1" s="1"/>
  <c r="AQ959" i="1" s="1"/>
  <c r="AN960" i="1"/>
  <c r="AO960" i="1" s="1"/>
  <c r="AQ960" i="1" s="1"/>
  <c r="AN961" i="1"/>
  <c r="AO961" i="1" s="1"/>
  <c r="AQ961" i="1" s="1"/>
  <c r="AN962" i="1"/>
  <c r="AO962" i="1" s="1"/>
  <c r="AQ962" i="1" s="1"/>
  <c r="AN963" i="1"/>
  <c r="AO963" i="1" s="1"/>
  <c r="AQ963" i="1" s="1"/>
  <c r="AN964" i="1"/>
  <c r="AO964" i="1" s="1"/>
  <c r="AQ964" i="1" s="1"/>
  <c r="AN965" i="1"/>
  <c r="AO965" i="1" s="1"/>
  <c r="AQ965" i="1" s="1"/>
  <c r="AN966" i="1"/>
  <c r="AO966" i="1" s="1"/>
  <c r="AQ966" i="1" s="1"/>
  <c r="AN967" i="1"/>
  <c r="AO967" i="1" s="1"/>
  <c r="AQ967" i="1" s="1"/>
  <c r="AN968" i="1"/>
  <c r="AO968" i="1" s="1"/>
  <c r="AQ968" i="1" s="1"/>
  <c r="AN969" i="1"/>
  <c r="AO969" i="1" s="1"/>
  <c r="AQ969" i="1" s="1"/>
  <c r="AN970" i="1"/>
  <c r="AO970" i="1" s="1"/>
  <c r="AQ970" i="1" s="1"/>
  <c r="AN971" i="1"/>
  <c r="AO971" i="1" s="1"/>
  <c r="AQ971" i="1" s="1"/>
  <c r="AN972" i="1"/>
  <c r="AO972" i="1" s="1"/>
  <c r="AQ972" i="1" s="1"/>
  <c r="AN973" i="1"/>
  <c r="AO973" i="1" s="1"/>
  <c r="AQ973" i="1" s="1"/>
  <c r="AN974" i="1"/>
  <c r="AO974" i="1" s="1"/>
  <c r="AQ974" i="1" s="1"/>
  <c r="AN975" i="1"/>
  <c r="AO975" i="1" s="1"/>
  <c r="AQ975" i="1" s="1"/>
  <c r="AN976" i="1"/>
  <c r="AO976" i="1" s="1"/>
  <c r="AQ976" i="1" s="1"/>
  <c r="AN977" i="1"/>
  <c r="AO977" i="1" s="1"/>
  <c r="AQ977" i="1" s="1"/>
  <c r="AN978" i="1"/>
  <c r="AO978" i="1" s="1"/>
  <c r="AQ978" i="1" s="1"/>
  <c r="AN979" i="1"/>
  <c r="AO979" i="1" s="1"/>
  <c r="AQ979" i="1" s="1"/>
  <c r="AN980" i="1"/>
  <c r="AO980" i="1" s="1"/>
  <c r="AQ980" i="1" s="1"/>
  <c r="AN981" i="1"/>
  <c r="AO981" i="1" s="1"/>
  <c r="AQ981" i="1" s="1"/>
  <c r="AN982" i="1"/>
  <c r="AO982" i="1" s="1"/>
  <c r="AQ982" i="1" s="1"/>
  <c r="AN983" i="1"/>
  <c r="AO983" i="1" s="1"/>
  <c r="AQ983" i="1" s="1"/>
  <c r="AN984" i="1"/>
  <c r="AO984" i="1" s="1"/>
  <c r="AQ984" i="1" s="1"/>
  <c r="AN985" i="1"/>
  <c r="AO985" i="1" s="1"/>
  <c r="AQ985" i="1" s="1"/>
  <c r="AN986" i="1"/>
  <c r="AO986" i="1" s="1"/>
  <c r="AQ986" i="1" s="1"/>
  <c r="AN987" i="1"/>
  <c r="AO987" i="1" s="1"/>
  <c r="AQ987" i="1" s="1"/>
  <c r="AN988" i="1"/>
  <c r="AO988" i="1" s="1"/>
  <c r="AQ988" i="1" s="1"/>
  <c r="AN989" i="1"/>
  <c r="AO989" i="1" s="1"/>
  <c r="AQ989" i="1" s="1"/>
  <c r="AN990" i="1"/>
  <c r="AO990" i="1" s="1"/>
  <c r="AQ990" i="1" s="1"/>
  <c r="AN991" i="1"/>
  <c r="AO991" i="1" s="1"/>
  <c r="AQ991" i="1" s="1"/>
  <c r="AN992" i="1"/>
  <c r="AO992" i="1" s="1"/>
  <c r="AQ992" i="1" s="1"/>
  <c r="AN993" i="1"/>
  <c r="AO993" i="1" s="1"/>
  <c r="AQ993" i="1" s="1"/>
  <c r="AN994" i="1"/>
  <c r="AO994" i="1" s="1"/>
  <c r="AQ994" i="1" s="1"/>
  <c r="AN995" i="1"/>
  <c r="AO995" i="1" s="1"/>
  <c r="AQ995" i="1" s="1"/>
  <c r="AN996" i="1"/>
  <c r="AO996" i="1" s="1"/>
  <c r="AQ996" i="1" s="1"/>
  <c r="AN997" i="1"/>
  <c r="AO997" i="1" s="1"/>
  <c r="AQ997" i="1" s="1"/>
  <c r="AN998" i="1"/>
  <c r="AO998" i="1" s="1"/>
  <c r="AQ998" i="1" s="1"/>
  <c r="AN999" i="1"/>
  <c r="AO999" i="1" s="1"/>
  <c r="AQ999" i="1" s="1"/>
  <c r="AN1000" i="1"/>
  <c r="AO1000" i="1" s="1"/>
  <c r="AQ1000" i="1" s="1"/>
  <c r="AN1001" i="1"/>
  <c r="AO1001" i="1" s="1"/>
  <c r="AQ1001" i="1" s="1"/>
  <c r="AN1002" i="1"/>
  <c r="AO1002" i="1" s="1"/>
  <c r="AQ1002" i="1" s="1"/>
  <c r="AN1003" i="1"/>
  <c r="AO1003" i="1" s="1"/>
  <c r="AQ1003" i="1" s="1"/>
  <c r="AN1004" i="1"/>
  <c r="AO1004" i="1" s="1"/>
  <c r="AQ1004" i="1" s="1"/>
  <c r="AN1005" i="1"/>
  <c r="AO1005" i="1" s="1"/>
  <c r="AQ1005" i="1" s="1"/>
  <c r="AN1006" i="1"/>
  <c r="AO1006" i="1" s="1"/>
  <c r="AQ1006" i="1" s="1"/>
  <c r="AN1007" i="1"/>
  <c r="AO1007" i="1" s="1"/>
  <c r="AQ1007" i="1" s="1"/>
  <c r="AN1008" i="1"/>
  <c r="AO1008" i="1" s="1"/>
  <c r="AQ1008" i="1" s="1"/>
  <c r="AN1009" i="1"/>
  <c r="AO1009" i="1" s="1"/>
  <c r="AQ1009" i="1" s="1"/>
  <c r="AN1010" i="1"/>
  <c r="AO1010" i="1" s="1"/>
  <c r="AQ1010" i="1" s="1"/>
  <c r="AN1011" i="1"/>
  <c r="AO1011" i="1" s="1"/>
  <c r="AQ1011" i="1" s="1"/>
  <c r="AN1012" i="1"/>
  <c r="AO1012" i="1" s="1"/>
  <c r="AQ1012" i="1" s="1"/>
  <c r="AN1013" i="1"/>
  <c r="AO1013" i="1" s="1"/>
  <c r="AQ1013" i="1" s="1"/>
  <c r="AN1014" i="1"/>
  <c r="AO1014" i="1" s="1"/>
  <c r="AQ1014" i="1" s="1"/>
  <c r="AN1015" i="1"/>
  <c r="AO1015" i="1" s="1"/>
  <c r="AQ1015" i="1" s="1"/>
  <c r="AN1016" i="1"/>
  <c r="AO1016" i="1" s="1"/>
  <c r="AQ1016" i="1" s="1"/>
  <c r="AN1017" i="1"/>
  <c r="AO1017" i="1" s="1"/>
  <c r="AQ1017" i="1" s="1"/>
  <c r="AN1018" i="1"/>
  <c r="AO1018" i="1" s="1"/>
  <c r="AQ1018" i="1" s="1"/>
  <c r="AN1019" i="1"/>
  <c r="AO1019" i="1" s="1"/>
  <c r="AQ1019" i="1" s="1"/>
  <c r="AN1020" i="1"/>
  <c r="AO1020" i="1" s="1"/>
  <c r="AQ1020" i="1" s="1"/>
  <c r="AN1021" i="1"/>
  <c r="AO1021" i="1" s="1"/>
  <c r="AQ1021" i="1" s="1"/>
  <c r="AN1022" i="1"/>
  <c r="AO1022" i="1" s="1"/>
  <c r="AQ1022" i="1" s="1"/>
  <c r="AN1023" i="1"/>
  <c r="AO1023" i="1" s="1"/>
  <c r="AQ1023" i="1" s="1"/>
  <c r="AN1024" i="1"/>
  <c r="AO1024" i="1" s="1"/>
  <c r="AQ1024" i="1" s="1"/>
  <c r="AN1025" i="1"/>
  <c r="AO1025" i="1" s="1"/>
  <c r="AQ1025" i="1" s="1"/>
  <c r="AN1026" i="1"/>
  <c r="AO1026" i="1" s="1"/>
  <c r="AQ1026" i="1" s="1"/>
  <c r="AN1027" i="1"/>
  <c r="AO1027" i="1" s="1"/>
  <c r="AQ1027" i="1" s="1"/>
  <c r="AN1028" i="1"/>
  <c r="AO1028" i="1" s="1"/>
  <c r="AQ1028" i="1" s="1"/>
  <c r="AN1029" i="1"/>
  <c r="AO1029" i="1" s="1"/>
  <c r="AQ1029" i="1" s="1"/>
  <c r="AN1030" i="1"/>
  <c r="AO1030" i="1" s="1"/>
  <c r="AQ1030" i="1" s="1"/>
  <c r="AN1031" i="1"/>
  <c r="AO1031" i="1" s="1"/>
  <c r="AQ1031" i="1" s="1"/>
  <c r="AN1032" i="1"/>
  <c r="AO1032" i="1" s="1"/>
  <c r="AQ1032" i="1" s="1"/>
  <c r="AN1033" i="1"/>
  <c r="AO1033" i="1" s="1"/>
  <c r="AQ1033" i="1" s="1"/>
  <c r="AN1034" i="1"/>
  <c r="AO1034" i="1" s="1"/>
  <c r="AQ1034" i="1" s="1"/>
  <c r="AN1035" i="1"/>
  <c r="AO1035" i="1" s="1"/>
  <c r="AQ1035" i="1" s="1"/>
  <c r="AN1036" i="1"/>
  <c r="AO1036" i="1" s="1"/>
  <c r="AQ1036" i="1" s="1"/>
  <c r="AN1037" i="1"/>
  <c r="AO1037" i="1" s="1"/>
  <c r="AQ1037" i="1" s="1"/>
  <c r="AN1038" i="1"/>
  <c r="AO1038" i="1" s="1"/>
  <c r="AQ1038" i="1" s="1"/>
  <c r="AN1039" i="1"/>
  <c r="AO1039" i="1" s="1"/>
  <c r="AQ1039" i="1" s="1"/>
  <c r="AN1040" i="1"/>
  <c r="AO1040" i="1" s="1"/>
  <c r="AQ1040" i="1" s="1"/>
  <c r="AN1041" i="1"/>
  <c r="AO1041" i="1" s="1"/>
  <c r="AQ1041" i="1" s="1"/>
  <c r="AN1042" i="1"/>
  <c r="AO1042" i="1" s="1"/>
  <c r="AQ1042" i="1" s="1"/>
  <c r="AN1043" i="1"/>
  <c r="AO1043" i="1" s="1"/>
  <c r="AQ1043" i="1" s="1"/>
  <c r="AN1044" i="1"/>
  <c r="AO1044" i="1" s="1"/>
  <c r="AQ1044" i="1" s="1"/>
  <c r="AN1045" i="1"/>
  <c r="AO1045" i="1" s="1"/>
  <c r="AQ1045" i="1" s="1"/>
  <c r="AN1046" i="1"/>
  <c r="AO1046" i="1" s="1"/>
  <c r="AQ1046" i="1" s="1"/>
  <c r="AN1047" i="1"/>
  <c r="AO1047" i="1" s="1"/>
  <c r="AQ1047" i="1" s="1"/>
  <c r="AN1048" i="1"/>
  <c r="AO1048" i="1" s="1"/>
  <c r="AQ1048" i="1" s="1"/>
  <c r="AN1049" i="1"/>
  <c r="AO1049" i="1" s="1"/>
  <c r="AQ1049" i="1" s="1"/>
  <c r="AN1050" i="1"/>
  <c r="AO1050" i="1" s="1"/>
  <c r="AQ1050" i="1" s="1"/>
  <c r="AN1051" i="1"/>
  <c r="AO1051" i="1" s="1"/>
  <c r="AQ1051" i="1" s="1"/>
  <c r="AN1052" i="1"/>
  <c r="AO1052" i="1" s="1"/>
  <c r="AQ1052" i="1" s="1"/>
  <c r="AN1053" i="1"/>
  <c r="AO1053" i="1" s="1"/>
  <c r="AQ1053" i="1" s="1"/>
  <c r="AN1054" i="1"/>
  <c r="AO1054" i="1" s="1"/>
  <c r="AQ1054" i="1" s="1"/>
  <c r="AN1055" i="1"/>
  <c r="AO1055" i="1" s="1"/>
  <c r="AQ1055" i="1" s="1"/>
  <c r="AN1056" i="1"/>
  <c r="AO1056" i="1" s="1"/>
  <c r="AQ1056" i="1" s="1"/>
  <c r="AN1057" i="1"/>
  <c r="AO1057" i="1" s="1"/>
  <c r="AQ1057" i="1" s="1"/>
  <c r="AN1058" i="1"/>
  <c r="AO1058" i="1" s="1"/>
  <c r="AQ1058" i="1" s="1"/>
  <c r="AN1059" i="1"/>
  <c r="AO1059" i="1" s="1"/>
  <c r="AQ1059" i="1" s="1"/>
  <c r="AN1060" i="1"/>
  <c r="AO1060" i="1" s="1"/>
  <c r="AQ1060" i="1" s="1"/>
  <c r="AN1061" i="1"/>
  <c r="AO1061" i="1" s="1"/>
  <c r="AQ1061" i="1" s="1"/>
  <c r="AN1062" i="1"/>
  <c r="AO1062" i="1" s="1"/>
  <c r="AQ1062" i="1" s="1"/>
  <c r="AN1063" i="1"/>
  <c r="AO1063" i="1" s="1"/>
  <c r="AQ1063" i="1" s="1"/>
  <c r="AN1064" i="1"/>
  <c r="AO1064" i="1" s="1"/>
  <c r="AQ1064" i="1" s="1"/>
  <c r="AN1065" i="1"/>
  <c r="AO1065" i="1" s="1"/>
  <c r="AQ1065" i="1" s="1"/>
  <c r="AN1066" i="1"/>
  <c r="AO1066" i="1" s="1"/>
  <c r="AQ1066" i="1" s="1"/>
  <c r="AN1067" i="1"/>
  <c r="AO1067" i="1" s="1"/>
  <c r="AQ1067" i="1" s="1"/>
  <c r="AN1068" i="1"/>
  <c r="AO1068" i="1" s="1"/>
  <c r="AQ1068" i="1" s="1"/>
  <c r="AN1069" i="1"/>
  <c r="AO1069" i="1" s="1"/>
  <c r="AQ1069" i="1" s="1"/>
  <c r="AN1070" i="1"/>
  <c r="AO1070" i="1" s="1"/>
  <c r="AQ1070" i="1" s="1"/>
  <c r="AN1071" i="1"/>
  <c r="AO1071" i="1" s="1"/>
  <c r="AQ1071" i="1" s="1"/>
  <c r="AN1072" i="1"/>
  <c r="AO1072" i="1" s="1"/>
  <c r="AQ1072" i="1" s="1"/>
  <c r="AN1073" i="1"/>
  <c r="AO1073" i="1" s="1"/>
  <c r="AQ1073" i="1" s="1"/>
  <c r="AN1074" i="1"/>
  <c r="AO1074" i="1" s="1"/>
  <c r="AQ1074" i="1" s="1"/>
  <c r="AN1075" i="1"/>
  <c r="AO1075" i="1" s="1"/>
  <c r="AQ1075" i="1" s="1"/>
  <c r="AN1076" i="1"/>
  <c r="AO1076" i="1" s="1"/>
  <c r="AQ1076" i="1" s="1"/>
  <c r="AN1077" i="1"/>
  <c r="AO1077" i="1" s="1"/>
  <c r="AQ1077" i="1" s="1"/>
  <c r="AN1078" i="1"/>
  <c r="AO1078" i="1" s="1"/>
  <c r="AQ1078" i="1" s="1"/>
  <c r="AN1079" i="1"/>
  <c r="AO1079" i="1" s="1"/>
  <c r="AQ1079" i="1" s="1"/>
  <c r="AN1080" i="1"/>
  <c r="AO1080" i="1" s="1"/>
  <c r="AQ1080" i="1" s="1"/>
  <c r="AN1081" i="1"/>
  <c r="AO1081" i="1" s="1"/>
  <c r="AQ1081" i="1" s="1"/>
  <c r="AN1082" i="1"/>
  <c r="AO1082" i="1" s="1"/>
  <c r="AQ1082" i="1" s="1"/>
  <c r="AN1083" i="1"/>
  <c r="AO1083" i="1" s="1"/>
  <c r="AQ1083" i="1" s="1"/>
  <c r="AN1084" i="1"/>
  <c r="AO1084" i="1" s="1"/>
  <c r="AQ1084" i="1" s="1"/>
  <c r="AN1085" i="1"/>
  <c r="AO1085" i="1" s="1"/>
  <c r="AQ1085" i="1" s="1"/>
  <c r="AN1086" i="1"/>
  <c r="AO1086" i="1" s="1"/>
  <c r="AQ1086" i="1" s="1"/>
  <c r="AN1087" i="1"/>
  <c r="AO1087" i="1" s="1"/>
  <c r="AQ1087" i="1" s="1"/>
  <c r="AN1088" i="1"/>
  <c r="AO1088" i="1" s="1"/>
  <c r="AQ1088" i="1" s="1"/>
  <c r="AN1089" i="1"/>
  <c r="AO1089" i="1" s="1"/>
  <c r="AQ1089" i="1" s="1"/>
  <c r="AN1090" i="1"/>
  <c r="AO1090" i="1" s="1"/>
  <c r="AQ1090" i="1" s="1"/>
  <c r="AN1091" i="1"/>
  <c r="AO1091" i="1" s="1"/>
  <c r="AQ1091" i="1" s="1"/>
  <c r="AN1092" i="1"/>
  <c r="AO1092" i="1" s="1"/>
  <c r="AQ1092" i="1" s="1"/>
  <c r="AN1093" i="1"/>
  <c r="AO1093" i="1" s="1"/>
  <c r="AQ1093" i="1" s="1"/>
  <c r="AN1094" i="1"/>
  <c r="AO1094" i="1" s="1"/>
  <c r="AQ1094" i="1" s="1"/>
  <c r="AN1095" i="1"/>
  <c r="AO1095" i="1" s="1"/>
  <c r="AQ1095" i="1" s="1"/>
  <c r="AN1096" i="1"/>
  <c r="AO1096" i="1" s="1"/>
  <c r="AQ1096" i="1" s="1"/>
  <c r="AN1097" i="1"/>
  <c r="AO1097" i="1" s="1"/>
  <c r="AQ1097" i="1" s="1"/>
  <c r="AN1098" i="1"/>
  <c r="AO1098" i="1" s="1"/>
  <c r="AQ1098" i="1" s="1"/>
  <c r="AN1099" i="1"/>
  <c r="AO1099" i="1" s="1"/>
  <c r="AQ1099" i="1" s="1"/>
  <c r="AN1100" i="1"/>
  <c r="AO1100" i="1" s="1"/>
  <c r="AQ1100" i="1" s="1"/>
  <c r="AN1101" i="1"/>
  <c r="AO1101" i="1" s="1"/>
  <c r="AQ1101" i="1" s="1"/>
  <c r="AN1102" i="1"/>
  <c r="AO1102" i="1" s="1"/>
  <c r="AQ1102" i="1" s="1"/>
  <c r="AN1103" i="1"/>
  <c r="AO1103" i="1" s="1"/>
  <c r="AQ1103" i="1" s="1"/>
  <c r="AN1104" i="1"/>
  <c r="AO1104" i="1" s="1"/>
  <c r="AQ1104" i="1" s="1"/>
  <c r="AN1105" i="1"/>
  <c r="AO1105" i="1" s="1"/>
  <c r="AQ1105" i="1" s="1"/>
  <c r="AN1106" i="1"/>
  <c r="AO1106" i="1" s="1"/>
  <c r="AQ1106" i="1" s="1"/>
  <c r="AN1107" i="1"/>
  <c r="AO1107" i="1" s="1"/>
  <c r="AQ1107" i="1" s="1"/>
  <c r="AN1108" i="1"/>
  <c r="AO1108" i="1" s="1"/>
  <c r="AQ1108" i="1" s="1"/>
  <c r="AN1109" i="1"/>
  <c r="AO1109" i="1" s="1"/>
  <c r="AQ1109" i="1" s="1"/>
  <c r="AN1110" i="1"/>
  <c r="AO1110" i="1" s="1"/>
  <c r="AQ1110" i="1" s="1"/>
  <c r="AN1111" i="1"/>
  <c r="AO1111" i="1" s="1"/>
  <c r="AQ1111" i="1" s="1"/>
  <c r="AN1112" i="1"/>
  <c r="AO1112" i="1" s="1"/>
  <c r="AQ1112" i="1" s="1"/>
  <c r="AN1113" i="1"/>
  <c r="AO1113" i="1" s="1"/>
  <c r="AQ1113" i="1" s="1"/>
  <c r="AN1114" i="1"/>
  <c r="AO1114" i="1" s="1"/>
  <c r="AQ1114" i="1" s="1"/>
  <c r="AN1115" i="1"/>
  <c r="AO1115" i="1" s="1"/>
  <c r="AQ1115" i="1" s="1"/>
  <c r="AN1116" i="1"/>
  <c r="AO1116" i="1" s="1"/>
  <c r="AQ1116" i="1" s="1"/>
  <c r="AN1117" i="1"/>
  <c r="AO1117" i="1" s="1"/>
  <c r="AQ1117" i="1" s="1"/>
  <c r="AN1118" i="1"/>
  <c r="AO1118" i="1" s="1"/>
  <c r="AQ1118" i="1" s="1"/>
  <c r="AN1119" i="1"/>
  <c r="AO1119" i="1" s="1"/>
  <c r="AQ1119" i="1" s="1"/>
  <c r="AN1120" i="1"/>
  <c r="AO1120" i="1" s="1"/>
  <c r="AQ1120" i="1" s="1"/>
  <c r="AN1121" i="1"/>
  <c r="AO1121" i="1" s="1"/>
  <c r="AQ1121" i="1" s="1"/>
  <c r="AN1122" i="1"/>
  <c r="AO1122" i="1" s="1"/>
  <c r="AQ1122" i="1" s="1"/>
  <c r="AN1123" i="1"/>
  <c r="AO1123" i="1" s="1"/>
  <c r="AQ1123" i="1" s="1"/>
  <c r="AN1124" i="1"/>
  <c r="AO1124" i="1" s="1"/>
  <c r="AQ1124" i="1" s="1"/>
  <c r="AN1125" i="1"/>
  <c r="AO1125" i="1" s="1"/>
  <c r="AQ1125" i="1" s="1"/>
  <c r="AN1126" i="1"/>
  <c r="AO1126" i="1" s="1"/>
  <c r="AQ1126" i="1" s="1"/>
  <c r="AN1127" i="1"/>
  <c r="AO1127" i="1" s="1"/>
  <c r="AQ1127" i="1" s="1"/>
  <c r="AN1128" i="1"/>
  <c r="AO1128" i="1" s="1"/>
  <c r="AQ1128" i="1" s="1"/>
  <c r="AN1129" i="1"/>
  <c r="AO1129" i="1" s="1"/>
  <c r="AQ1129" i="1" s="1"/>
  <c r="AN1130" i="1"/>
  <c r="AO1130" i="1" s="1"/>
  <c r="AQ1130" i="1" s="1"/>
  <c r="AN1131" i="1"/>
  <c r="AO1131" i="1" s="1"/>
  <c r="AQ1131" i="1" s="1"/>
  <c r="AN1132" i="1"/>
  <c r="AO1132" i="1" s="1"/>
  <c r="AQ1132" i="1" s="1"/>
  <c r="AN1133" i="1"/>
  <c r="AO1133" i="1" s="1"/>
  <c r="AQ1133" i="1" s="1"/>
  <c r="AN1134" i="1"/>
  <c r="AO1134" i="1" s="1"/>
  <c r="AQ1134" i="1" s="1"/>
  <c r="AN1135" i="1"/>
  <c r="AO1135" i="1" s="1"/>
  <c r="AQ1135" i="1" s="1"/>
  <c r="AN1136" i="1"/>
  <c r="AO1136" i="1" s="1"/>
  <c r="AQ1136" i="1" s="1"/>
  <c r="AN1137" i="1"/>
  <c r="AO1137" i="1" s="1"/>
  <c r="AQ1137" i="1" s="1"/>
  <c r="AN1138" i="1"/>
  <c r="AO1138" i="1" s="1"/>
  <c r="AQ1138" i="1" s="1"/>
  <c r="AN1139" i="1"/>
  <c r="AO1139" i="1" s="1"/>
  <c r="AQ1139" i="1" s="1"/>
  <c r="AN1140" i="1"/>
  <c r="AO1140" i="1" s="1"/>
  <c r="AQ1140" i="1" s="1"/>
  <c r="AN1141" i="1"/>
  <c r="AO1141" i="1" s="1"/>
  <c r="AQ1141" i="1" s="1"/>
  <c r="AN1142" i="1"/>
  <c r="AO1142" i="1" s="1"/>
  <c r="AQ1142" i="1" s="1"/>
  <c r="AN1143" i="1"/>
  <c r="AO1143" i="1" s="1"/>
  <c r="AQ1143" i="1" s="1"/>
  <c r="AN1144" i="1"/>
  <c r="AO1144" i="1" s="1"/>
  <c r="AQ1144" i="1" s="1"/>
  <c r="AN1145" i="1"/>
  <c r="AO1145" i="1" s="1"/>
  <c r="AQ1145" i="1" s="1"/>
  <c r="AN1146" i="1"/>
  <c r="AO1146" i="1" s="1"/>
  <c r="AQ1146" i="1" s="1"/>
  <c r="AN1147" i="1"/>
  <c r="AO1147" i="1" s="1"/>
  <c r="AQ1147" i="1" s="1"/>
  <c r="AN1148" i="1"/>
  <c r="AO1148" i="1" s="1"/>
  <c r="AQ1148" i="1" s="1"/>
  <c r="AN1149" i="1"/>
  <c r="AO1149" i="1" s="1"/>
  <c r="AQ1149" i="1" s="1"/>
  <c r="AN1150" i="1"/>
  <c r="AO1150" i="1" s="1"/>
  <c r="AQ1150" i="1" s="1"/>
  <c r="AN1151" i="1"/>
  <c r="AO1151" i="1" s="1"/>
  <c r="AQ1151" i="1" s="1"/>
  <c r="AN1152" i="1"/>
  <c r="AO1152" i="1" s="1"/>
  <c r="AQ1152" i="1" s="1"/>
  <c r="AN1153" i="1"/>
  <c r="AO1153" i="1" s="1"/>
  <c r="AQ1153" i="1" s="1"/>
  <c r="AN1154" i="1"/>
  <c r="AO1154" i="1" s="1"/>
  <c r="AQ1154" i="1" s="1"/>
  <c r="AN1155" i="1"/>
  <c r="AO1155" i="1" s="1"/>
  <c r="AQ1155" i="1" s="1"/>
  <c r="AN1156" i="1"/>
  <c r="AO1156" i="1" s="1"/>
  <c r="AQ1156" i="1" s="1"/>
  <c r="AN1157" i="1"/>
  <c r="AO1157" i="1" s="1"/>
  <c r="AQ1157" i="1" s="1"/>
  <c r="AN1158" i="1"/>
  <c r="AO1158" i="1" s="1"/>
  <c r="AQ1158" i="1" s="1"/>
  <c r="AN1159" i="1"/>
  <c r="AO1159" i="1" s="1"/>
  <c r="AQ1159" i="1" s="1"/>
  <c r="AN1160" i="1"/>
  <c r="AO1160" i="1" s="1"/>
  <c r="AQ1160" i="1" s="1"/>
  <c r="AN1161" i="1"/>
  <c r="AO1161" i="1" s="1"/>
  <c r="AQ1161" i="1" s="1"/>
  <c r="AN1162" i="1"/>
  <c r="AO1162" i="1" s="1"/>
  <c r="AQ1162" i="1" s="1"/>
  <c r="AN1163" i="1"/>
  <c r="AO1163" i="1" s="1"/>
  <c r="AQ1163" i="1" s="1"/>
  <c r="AN1164" i="1"/>
  <c r="AO1164" i="1" s="1"/>
  <c r="AQ1164" i="1" s="1"/>
  <c r="AN1165" i="1"/>
  <c r="AO1165" i="1" s="1"/>
  <c r="AQ1165" i="1" s="1"/>
  <c r="AN1166" i="1"/>
  <c r="AO1166" i="1" s="1"/>
  <c r="AQ1166" i="1" s="1"/>
  <c r="AN1167" i="1"/>
  <c r="AO1167" i="1" s="1"/>
  <c r="AQ1167" i="1" s="1"/>
  <c r="AN1168" i="1"/>
  <c r="AO1168" i="1" s="1"/>
  <c r="AQ1168" i="1" s="1"/>
  <c r="AN1169" i="1"/>
  <c r="AO1169" i="1" s="1"/>
  <c r="AQ1169" i="1" s="1"/>
  <c r="AN1170" i="1"/>
  <c r="AO1170" i="1" s="1"/>
  <c r="AQ1170" i="1" s="1"/>
  <c r="AN1171" i="1"/>
  <c r="AO1171" i="1" s="1"/>
  <c r="AQ1171" i="1" s="1"/>
  <c r="AN1172" i="1"/>
  <c r="AO1172" i="1" s="1"/>
  <c r="AQ1172" i="1" s="1"/>
  <c r="AN1173" i="1"/>
  <c r="AO1173" i="1" s="1"/>
  <c r="AQ1173" i="1" s="1"/>
  <c r="AN1174" i="1"/>
  <c r="AO1174" i="1" s="1"/>
  <c r="AQ1174" i="1" s="1"/>
  <c r="AN1175" i="1"/>
  <c r="AO1175" i="1" s="1"/>
  <c r="AQ1175" i="1" s="1"/>
  <c r="AN1176" i="1"/>
  <c r="AO1176" i="1" s="1"/>
  <c r="AQ1176" i="1" s="1"/>
  <c r="AN1177" i="1"/>
  <c r="AO1177" i="1" s="1"/>
  <c r="AQ1177" i="1" s="1"/>
  <c r="AN1178" i="1"/>
  <c r="AO1178" i="1" s="1"/>
  <c r="AQ1178" i="1" s="1"/>
  <c r="AN1179" i="1"/>
  <c r="AO1179" i="1" s="1"/>
  <c r="AQ1179" i="1" s="1"/>
  <c r="AN1180" i="1"/>
  <c r="AO1180" i="1" s="1"/>
  <c r="AQ1180" i="1" s="1"/>
  <c r="AN1181" i="1"/>
  <c r="AO1181" i="1" s="1"/>
  <c r="AQ1181" i="1" s="1"/>
  <c r="AN1182" i="1"/>
  <c r="AO1182" i="1" s="1"/>
  <c r="AQ1182" i="1" s="1"/>
  <c r="AN1183" i="1"/>
  <c r="AO1183" i="1" s="1"/>
  <c r="AQ1183" i="1" s="1"/>
  <c r="AN1184" i="1"/>
  <c r="AO1184" i="1" s="1"/>
  <c r="AQ1184" i="1" s="1"/>
  <c r="AN1185" i="1"/>
  <c r="AO1185" i="1" s="1"/>
  <c r="AQ1185" i="1" s="1"/>
  <c r="AN1186" i="1"/>
  <c r="AO1186" i="1" s="1"/>
  <c r="AQ1186" i="1" s="1"/>
  <c r="AN1187" i="1"/>
  <c r="AO1187" i="1" s="1"/>
  <c r="AQ1187" i="1" s="1"/>
  <c r="AN1188" i="1"/>
  <c r="AO1188" i="1" s="1"/>
  <c r="AQ1188" i="1" s="1"/>
  <c r="AN1189" i="1"/>
  <c r="AO1189" i="1" s="1"/>
  <c r="AQ1189" i="1" s="1"/>
  <c r="AN1190" i="1"/>
  <c r="AO1190" i="1" s="1"/>
  <c r="AQ1190" i="1" s="1"/>
  <c r="AN1191" i="1"/>
  <c r="AO1191" i="1" s="1"/>
  <c r="AQ1191" i="1" s="1"/>
  <c r="AN1192" i="1"/>
  <c r="AO1192" i="1" s="1"/>
  <c r="AQ1192" i="1" s="1"/>
  <c r="AN1193" i="1"/>
  <c r="AO1193" i="1" s="1"/>
  <c r="AQ1193" i="1" s="1"/>
  <c r="AN1194" i="1"/>
  <c r="AO1194" i="1" s="1"/>
  <c r="AQ1194" i="1" s="1"/>
  <c r="AN1195" i="1"/>
  <c r="AO1195" i="1" s="1"/>
  <c r="AQ1195" i="1" s="1"/>
  <c r="AN1196" i="1"/>
  <c r="AO1196" i="1" s="1"/>
  <c r="AQ1196" i="1" s="1"/>
  <c r="AN1197" i="1"/>
  <c r="AO1197" i="1" s="1"/>
  <c r="AQ1197" i="1" s="1"/>
  <c r="AN1198" i="1"/>
  <c r="AO1198" i="1" s="1"/>
  <c r="AQ1198" i="1" s="1"/>
  <c r="AN1199" i="1"/>
  <c r="AO1199" i="1" s="1"/>
  <c r="AQ1199" i="1" s="1"/>
  <c r="AN1200" i="1"/>
  <c r="AO1200" i="1" s="1"/>
  <c r="AQ1200" i="1" s="1"/>
  <c r="AN1201" i="1"/>
  <c r="AO1201" i="1" s="1"/>
  <c r="AQ1201" i="1" s="1"/>
  <c r="AN1202" i="1"/>
  <c r="AO1202" i="1" s="1"/>
  <c r="AQ1202" i="1" s="1"/>
  <c r="AN1203" i="1"/>
  <c r="AO1203" i="1" s="1"/>
  <c r="AQ1203" i="1" s="1"/>
  <c r="AN1204" i="1"/>
  <c r="AO1204" i="1" s="1"/>
  <c r="AQ1204" i="1" s="1"/>
  <c r="AN1205" i="1"/>
  <c r="AO1205" i="1" s="1"/>
  <c r="AQ1205" i="1" s="1"/>
  <c r="AN1206" i="1"/>
  <c r="AO1206" i="1" s="1"/>
  <c r="AQ1206" i="1" s="1"/>
  <c r="AN1207" i="1"/>
  <c r="AO1207" i="1" s="1"/>
  <c r="AQ1207" i="1" s="1"/>
  <c r="AN1208" i="1"/>
  <c r="AO1208" i="1" s="1"/>
  <c r="AQ1208" i="1" s="1"/>
  <c r="AN1209" i="1"/>
  <c r="AO1209" i="1" s="1"/>
  <c r="AQ1209" i="1" s="1"/>
  <c r="AN1210" i="1"/>
  <c r="AO1210" i="1" s="1"/>
  <c r="AQ1210" i="1" s="1"/>
  <c r="AN1211" i="1"/>
  <c r="AO1211" i="1" s="1"/>
  <c r="AQ1211" i="1" s="1"/>
  <c r="AN1212" i="1"/>
  <c r="AO1212" i="1" s="1"/>
  <c r="AQ1212" i="1" s="1"/>
  <c r="AN1213" i="1"/>
  <c r="AO1213" i="1" s="1"/>
  <c r="AQ1213" i="1" s="1"/>
  <c r="AN1214" i="1"/>
  <c r="AO1214" i="1" s="1"/>
  <c r="AQ1214" i="1" s="1"/>
  <c r="AN1215" i="1"/>
  <c r="AO1215" i="1" s="1"/>
  <c r="AQ1215" i="1" s="1"/>
  <c r="AN1216" i="1"/>
  <c r="AO1216" i="1" s="1"/>
  <c r="AQ1216" i="1" s="1"/>
  <c r="AN1217" i="1"/>
  <c r="AO1217" i="1" s="1"/>
  <c r="AQ1217" i="1" s="1"/>
  <c r="AN1218" i="1"/>
  <c r="AO1218" i="1" s="1"/>
  <c r="AQ1218" i="1" s="1"/>
  <c r="AN1219" i="1"/>
  <c r="AO1219" i="1" s="1"/>
  <c r="AQ1219" i="1" s="1"/>
  <c r="AN1220" i="1"/>
  <c r="AO1220" i="1" s="1"/>
  <c r="AQ1220" i="1" s="1"/>
  <c r="AN1221" i="1"/>
  <c r="AO1221" i="1" s="1"/>
  <c r="AQ1221" i="1" s="1"/>
  <c r="AN1222" i="1"/>
  <c r="AO1222" i="1" s="1"/>
  <c r="AQ1222" i="1" s="1"/>
  <c r="AN1223" i="1"/>
  <c r="AO1223" i="1" s="1"/>
  <c r="AQ1223" i="1" s="1"/>
  <c r="AN1224" i="1"/>
  <c r="AO1224" i="1" s="1"/>
  <c r="AQ1224" i="1" s="1"/>
  <c r="AN1225" i="1"/>
  <c r="AO1225" i="1" s="1"/>
  <c r="AQ1225" i="1" s="1"/>
  <c r="AN1226" i="1"/>
  <c r="AO1226" i="1" s="1"/>
  <c r="AQ1226" i="1" s="1"/>
  <c r="AN1227" i="1"/>
  <c r="AO1227" i="1" s="1"/>
  <c r="AQ1227" i="1" s="1"/>
  <c r="AN1228" i="1"/>
  <c r="AO1228" i="1" s="1"/>
  <c r="AQ1228" i="1" s="1"/>
  <c r="AN1229" i="1"/>
  <c r="AO1229" i="1" s="1"/>
  <c r="AQ1229" i="1" s="1"/>
  <c r="AN1230" i="1"/>
  <c r="AO1230" i="1" s="1"/>
  <c r="AQ1230" i="1" s="1"/>
  <c r="AN1231" i="1"/>
  <c r="AO1231" i="1" s="1"/>
  <c r="AQ1231" i="1" s="1"/>
  <c r="AN1232" i="1"/>
  <c r="AO1232" i="1" s="1"/>
  <c r="AQ1232" i="1" s="1"/>
  <c r="AN1233" i="1"/>
  <c r="AO1233" i="1" s="1"/>
  <c r="AQ1233" i="1" s="1"/>
  <c r="AN1234" i="1"/>
  <c r="AO1234" i="1" s="1"/>
  <c r="AQ1234" i="1" s="1"/>
  <c r="AN1235" i="1"/>
  <c r="AO1235" i="1" s="1"/>
  <c r="AQ1235" i="1" s="1"/>
  <c r="AN1236" i="1"/>
  <c r="AO1236" i="1" s="1"/>
  <c r="AQ1236" i="1" s="1"/>
  <c r="AN1237" i="1"/>
  <c r="AO1237" i="1" s="1"/>
  <c r="AQ1237" i="1" s="1"/>
  <c r="AN1238" i="1"/>
  <c r="AO1238" i="1" s="1"/>
  <c r="AQ1238" i="1" s="1"/>
  <c r="AN1239" i="1"/>
  <c r="AO1239" i="1" s="1"/>
  <c r="AQ1239" i="1" s="1"/>
  <c r="AN1240" i="1"/>
  <c r="AO1240" i="1" s="1"/>
  <c r="AQ1240" i="1" s="1"/>
  <c r="AN1241" i="1"/>
  <c r="AO1241" i="1" s="1"/>
  <c r="AQ1241" i="1" s="1"/>
  <c r="AN1242" i="1"/>
  <c r="AO1242" i="1" s="1"/>
  <c r="AQ1242" i="1" s="1"/>
  <c r="AN1243" i="1"/>
  <c r="AO1243" i="1" s="1"/>
  <c r="AQ1243" i="1" s="1"/>
  <c r="AN1244" i="1"/>
  <c r="AO1244" i="1" s="1"/>
  <c r="AQ1244" i="1" s="1"/>
  <c r="AN1245" i="1"/>
  <c r="AO1245" i="1" s="1"/>
  <c r="AQ1245" i="1" s="1"/>
  <c r="AN1246" i="1"/>
  <c r="AO1246" i="1" s="1"/>
  <c r="AQ1246" i="1" s="1"/>
  <c r="AN1247" i="1"/>
  <c r="AO1247" i="1" s="1"/>
  <c r="AQ1247" i="1" s="1"/>
  <c r="AN1248" i="1"/>
  <c r="AO1248" i="1" s="1"/>
  <c r="AQ1248" i="1" s="1"/>
  <c r="AN1249" i="1"/>
  <c r="AO1249" i="1" s="1"/>
  <c r="AQ1249" i="1" s="1"/>
  <c r="AN1250" i="1"/>
  <c r="AO1250" i="1" s="1"/>
  <c r="AQ1250" i="1" s="1"/>
  <c r="AN1251" i="1"/>
  <c r="AO1251" i="1" s="1"/>
  <c r="AQ1251" i="1" s="1"/>
  <c r="AN1252" i="1"/>
  <c r="AO1252" i="1" s="1"/>
  <c r="AQ1252" i="1" s="1"/>
  <c r="AN1253" i="1"/>
  <c r="AO1253" i="1" s="1"/>
  <c r="AQ1253" i="1" s="1"/>
  <c r="AN1254" i="1"/>
  <c r="AO1254" i="1" s="1"/>
  <c r="AQ1254" i="1" s="1"/>
  <c r="AN1255" i="1"/>
  <c r="AO1255" i="1" s="1"/>
  <c r="AQ1255" i="1" s="1"/>
  <c r="AN1256" i="1"/>
  <c r="AO1256" i="1" s="1"/>
  <c r="AQ1256" i="1" s="1"/>
  <c r="AN1257" i="1"/>
  <c r="AO1257" i="1" s="1"/>
  <c r="AQ1257" i="1" s="1"/>
  <c r="AN1258" i="1"/>
  <c r="AO1258" i="1" s="1"/>
  <c r="AQ1258" i="1" s="1"/>
  <c r="AN1259" i="1"/>
  <c r="AO1259" i="1" s="1"/>
  <c r="AQ1259" i="1" s="1"/>
  <c r="AN1260" i="1"/>
  <c r="AO1260" i="1" s="1"/>
  <c r="AQ1260" i="1" s="1"/>
  <c r="AN1261" i="1"/>
  <c r="AO1261" i="1" s="1"/>
  <c r="AQ1261" i="1" s="1"/>
  <c r="AN1262" i="1"/>
  <c r="AO1262" i="1" s="1"/>
  <c r="AQ1262" i="1" s="1"/>
  <c r="AN1263" i="1"/>
  <c r="AO1263" i="1" s="1"/>
  <c r="AQ1263" i="1" s="1"/>
  <c r="AN1264" i="1"/>
  <c r="AO1264" i="1" s="1"/>
  <c r="AQ1264" i="1" s="1"/>
  <c r="AN1265" i="1"/>
  <c r="AO1265" i="1" s="1"/>
  <c r="AQ1265" i="1" s="1"/>
  <c r="AN1266" i="1"/>
  <c r="AO1266" i="1" s="1"/>
  <c r="AQ1266" i="1" s="1"/>
  <c r="AN1267" i="1"/>
  <c r="AO1267" i="1" s="1"/>
  <c r="AQ1267" i="1" s="1"/>
  <c r="AN1268" i="1"/>
  <c r="AO1268" i="1" s="1"/>
  <c r="AQ1268" i="1" s="1"/>
  <c r="AN1269" i="1"/>
  <c r="AO1269" i="1" s="1"/>
  <c r="AQ1269" i="1" s="1"/>
  <c r="AN1270" i="1"/>
  <c r="AO1270" i="1" s="1"/>
  <c r="AQ1270" i="1" s="1"/>
  <c r="AN1271" i="1"/>
  <c r="AO1271" i="1" s="1"/>
  <c r="AQ1271" i="1" s="1"/>
  <c r="AN1272" i="1"/>
  <c r="AO1272" i="1" s="1"/>
  <c r="AQ1272" i="1" s="1"/>
  <c r="AN1273" i="1"/>
  <c r="AO1273" i="1" s="1"/>
  <c r="AQ1273" i="1" s="1"/>
  <c r="AN1274" i="1"/>
  <c r="AO1274" i="1" s="1"/>
  <c r="AQ1274" i="1" s="1"/>
  <c r="AN1275" i="1"/>
  <c r="AO1275" i="1" s="1"/>
  <c r="AQ1275" i="1" s="1"/>
  <c r="AN1276" i="1"/>
  <c r="AO1276" i="1" s="1"/>
  <c r="AQ1276" i="1" s="1"/>
  <c r="AN1277" i="1"/>
  <c r="AO1277" i="1" s="1"/>
  <c r="AQ1277" i="1" s="1"/>
  <c r="AN1278" i="1"/>
  <c r="AO1278" i="1" s="1"/>
  <c r="AQ1278" i="1" s="1"/>
  <c r="AN1279" i="1"/>
  <c r="AO1279" i="1" s="1"/>
  <c r="AQ1279" i="1" s="1"/>
  <c r="AN1280" i="1"/>
  <c r="AO1280" i="1" s="1"/>
  <c r="AQ1280" i="1" s="1"/>
  <c r="AN1281" i="1"/>
  <c r="AO1281" i="1" s="1"/>
  <c r="AQ1281" i="1" s="1"/>
  <c r="AN1282" i="1"/>
  <c r="AO1282" i="1" s="1"/>
  <c r="AQ1282" i="1" s="1"/>
  <c r="AN1283" i="1"/>
  <c r="AO1283" i="1" s="1"/>
  <c r="AQ1283" i="1" s="1"/>
  <c r="AN1284" i="1"/>
  <c r="AO1284" i="1" s="1"/>
  <c r="AQ1284" i="1" s="1"/>
  <c r="AN1285" i="1"/>
  <c r="AO1285" i="1" s="1"/>
  <c r="AQ1285" i="1" s="1"/>
  <c r="AN1286" i="1"/>
  <c r="AO1286" i="1" s="1"/>
  <c r="AQ1286" i="1" s="1"/>
  <c r="AN1287" i="1"/>
  <c r="AO1287" i="1" s="1"/>
  <c r="AQ1287" i="1" s="1"/>
  <c r="AN1288" i="1"/>
  <c r="AO1288" i="1" s="1"/>
  <c r="AQ1288" i="1" s="1"/>
  <c r="AN1289" i="1"/>
  <c r="AO1289" i="1" s="1"/>
  <c r="AQ1289" i="1" s="1"/>
  <c r="AN1290" i="1"/>
  <c r="AO1290" i="1" s="1"/>
  <c r="AQ1290" i="1" s="1"/>
  <c r="AN1291" i="1"/>
  <c r="AO1291" i="1" s="1"/>
  <c r="AQ1291" i="1" s="1"/>
  <c r="AN1292" i="1"/>
  <c r="AO1292" i="1" s="1"/>
  <c r="AQ1292" i="1" s="1"/>
  <c r="AN1293" i="1"/>
  <c r="AO1293" i="1" s="1"/>
  <c r="AQ1293" i="1" s="1"/>
  <c r="AN1294" i="1"/>
  <c r="AO1294" i="1" s="1"/>
  <c r="AQ1294" i="1" s="1"/>
  <c r="AN1295" i="1"/>
  <c r="AO1295" i="1" s="1"/>
  <c r="AQ1295" i="1" s="1"/>
  <c r="AN1296" i="1"/>
  <c r="AO1296" i="1" s="1"/>
  <c r="AQ1296" i="1" s="1"/>
  <c r="AN1297" i="1"/>
  <c r="AO1297" i="1" s="1"/>
  <c r="AQ1297" i="1" s="1"/>
  <c r="AN1298" i="1"/>
  <c r="AO1298" i="1" s="1"/>
  <c r="AQ1298" i="1" s="1"/>
  <c r="AN1299" i="1"/>
  <c r="AO1299" i="1" s="1"/>
  <c r="AQ1299" i="1" s="1"/>
  <c r="AN1300" i="1"/>
  <c r="AO1300" i="1" s="1"/>
  <c r="AQ1300" i="1" s="1"/>
  <c r="AN1301" i="1"/>
  <c r="AO1301" i="1" s="1"/>
  <c r="AQ1301" i="1" s="1"/>
  <c r="AN1302" i="1"/>
  <c r="AO1302" i="1" s="1"/>
  <c r="AQ1302" i="1" s="1"/>
  <c r="AN1303" i="1"/>
  <c r="AO1303" i="1" s="1"/>
  <c r="AQ1303" i="1" s="1"/>
  <c r="AN1304" i="1"/>
  <c r="AO1304" i="1" s="1"/>
  <c r="AQ1304" i="1" s="1"/>
  <c r="AN1305" i="1"/>
  <c r="AO1305" i="1" s="1"/>
  <c r="AQ1305" i="1" s="1"/>
  <c r="AN1306" i="1"/>
  <c r="AO1306" i="1" s="1"/>
  <c r="AQ1306" i="1" s="1"/>
  <c r="AN1307" i="1"/>
  <c r="AO1307" i="1" s="1"/>
  <c r="AQ1307" i="1" s="1"/>
  <c r="AN1308" i="1"/>
  <c r="AO1308" i="1" s="1"/>
  <c r="AQ1308" i="1" s="1"/>
  <c r="AN1309" i="1"/>
  <c r="AO1309" i="1" s="1"/>
  <c r="AQ1309" i="1" s="1"/>
  <c r="AN1310" i="1"/>
  <c r="AO1310" i="1" s="1"/>
  <c r="AQ1310" i="1" s="1"/>
  <c r="AN1311" i="1"/>
  <c r="AO1311" i="1" s="1"/>
  <c r="AQ1311" i="1" s="1"/>
  <c r="AN1312" i="1"/>
  <c r="AO1312" i="1" s="1"/>
  <c r="AQ1312" i="1" s="1"/>
  <c r="AN1313" i="1"/>
  <c r="AO1313" i="1" s="1"/>
  <c r="AQ1313" i="1" s="1"/>
  <c r="AN1314" i="1"/>
  <c r="AO1314" i="1" s="1"/>
  <c r="AQ1314" i="1" s="1"/>
  <c r="AN1315" i="1"/>
  <c r="AO1315" i="1" s="1"/>
  <c r="AQ1315" i="1" s="1"/>
  <c r="AN1316" i="1"/>
  <c r="AO1316" i="1" s="1"/>
  <c r="AQ1316" i="1" s="1"/>
  <c r="AN1317" i="1"/>
  <c r="AO1317" i="1" s="1"/>
  <c r="AQ1317" i="1" s="1"/>
  <c r="AN1318" i="1"/>
  <c r="AO1318" i="1" s="1"/>
  <c r="AQ1318" i="1" s="1"/>
  <c r="AN1319" i="1"/>
  <c r="AO1319" i="1" s="1"/>
  <c r="AQ1319" i="1" s="1"/>
  <c r="AN1320" i="1"/>
  <c r="AO1320" i="1" s="1"/>
  <c r="AQ1320" i="1" s="1"/>
  <c r="AN1321" i="1"/>
  <c r="AO1321" i="1" s="1"/>
  <c r="AQ1321" i="1" s="1"/>
  <c r="AN1322" i="1"/>
  <c r="AO1322" i="1" s="1"/>
  <c r="AQ1322" i="1" s="1"/>
  <c r="AN1323" i="1"/>
  <c r="AO1323" i="1" s="1"/>
  <c r="AQ1323" i="1" s="1"/>
  <c r="AN1324" i="1"/>
  <c r="AO1324" i="1" s="1"/>
  <c r="AQ1324" i="1" s="1"/>
  <c r="AN1325" i="1"/>
  <c r="AO1325" i="1" s="1"/>
  <c r="AQ1325" i="1" s="1"/>
  <c r="AN1326" i="1"/>
  <c r="AO1326" i="1" s="1"/>
  <c r="AQ1326" i="1" s="1"/>
  <c r="AN1327" i="1"/>
  <c r="AO1327" i="1" s="1"/>
  <c r="AQ1327" i="1" s="1"/>
  <c r="AN1328" i="1"/>
  <c r="AO1328" i="1" s="1"/>
  <c r="AQ1328" i="1" s="1"/>
  <c r="AN1329" i="1"/>
  <c r="AO1329" i="1" s="1"/>
  <c r="AQ1329" i="1" s="1"/>
  <c r="AN1330" i="1"/>
  <c r="AO1330" i="1" s="1"/>
  <c r="AQ1330" i="1" s="1"/>
  <c r="AN1331" i="1"/>
  <c r="AO1331" i="1" s="1"/>
  <c r="AQ1331" i="1" s="1"/>
  <c r="AN1332" i="1"/>
  <c r="AO1332" i="1" s="1"/>
  <c r="AQ1332" i="1" s="1"/>
  <c r="AN1333" i="1"/>
  <c r="AO1333" i="1" s="1"/>
  <c r="AQ1333" i="1" s="1"/>
  <c r="AN1334" i="1"/>
  <c r="AO1334" i="1" s="1"/>
  <c r="AQ1334" i="1" s="1"/>
  <c r="AN1335" i="1"/>
  <c r="AO1335" i="1" s="1"/>
  <c r="AQ1335" i="1" s="1"/>
  <c r="AN1336" i="1"/>
  <c r="AO1336" i="1" s="1"/>
  <c r="AQ1336" i="1" s="1"/>
  <c r="AN1337" i="1"/>
  <c r="AO1337" i="1" s="1"/>
  <c r="AQ1337" i="1" s="1"/>
  <c r="AN1338" i="1"/>
  <c r="AO1338" i="1" s="1"/>
  <c r="AQ1338" i="1" s="1"/>
  <c r="AN1339" i="1"/>
  <c r="AO1339" i="1" s="1"/>
  <c r="AQ1339" i="1" s="1"/>
  <c r="AN1340" i="1"/>
  <c r="AO1340" i="1" s="1"/>
  <c r="AQ1340" i="1" s="1"/>
  <c r="AN1341" i="1"/>
  <c r="AO1341" i="1" s="1"/>
  <c r="AQ1341" i="1" s="1"/>
  <c r="AN1342" i="1"/>
  <c r="AO1342" i="1" s="1"/>
  <c r="AQ1342" i="1" s="1"/>
  <c r="AN1343" i="1"/>
  <c r="AO1343" i="1" s="1"/>
  <c r="AQ1343" i="1" s="1"/>
  <c r="AN1344" i="1"/>
  <c r="AO1344" i="1" s="1"/>
  <c r="AQ1344" i="1" s="1"/>
  <c r="AN1345" i="1"/>
  <c r="AO1345" i="1" s="1"/>
  <c r="AQ1345" i="1" s="1"/>
  <c r="AN1346" i="1"/>
  <c r="AO1346" i="1" s="1"/>
  <c r="AQ1346" i="1" s="1"/>
  <c r="AN1347" i="1"/>
  <c r="AO1347" i="1" s="1"/>
  <c r="AQ1347" i="1" s="1"/>
  <c r="AN1348" i="1"/>
  <c r="AO1348" i="1" s="1"/>
  <c r="AQ1348" i="1" s="1"/>
  <c r="AN1349" i="1"/>
  <c r="AO1349" i="1" s="1"/>
  <c r="AQ1349" i="1" s="1"/>
  <c r="AN1350" i="1"/>
  <c r="AO1350" i="1" s="1"/>
  <c r="AQ1350" i="1" s="1"/>
  <c r="AN1351" i="1"/>
  <c r="AO1351" i="1" s="1"/>
  <c r="AQ1351" i="1" s="1"/>
  <c r="AN1352" i="1"/>
  <c r="AO1352" i="1" s="1"/>
  <c r="AQ1352" i="1" s="1"/>
  <c r="AN1353" i="1"/>
  <c r="AO1353" i="1" s="1"/>
  <c r="AQ1353" i="1" s="1"/>
  <c r="AN1354" i="1"/>
  <c r="AO1354" i="1" s="1"/>
  <c r="AQ1354" i="1" s="1"/>
  <c r="AN1355" i="1"/>
  <c r="AO1355" i="1" s="1"/>
  <c r="AQ1355" i="1" s="1"/>
  <c r="AN1356" i="1"/>
  <c r="AO1356" i="1" s="1"/>
  <c r="AQ1356" i="1" s="1"/>
  <c r="AN1357" i="1"/>
  <c r="AO1357" i="1" s="1"/>
  <c r="AQ1357" i="1" s="1"/>
  <c r="AN1358" i="1"/>
  <c r="AO1358" i="1" s="1"/>
  <c r="AQ1358" i="1" s="1"/>
  <c r="AN1359" i="1"/>
  <c r="AO1359" i="1" s="1"/>
  <c r="AQ1359" i="1" s="1"/>
  <c r="AN1360" i="1"/>
  <c r="AO1360" i="1" s="1"/>
  <c r="AQ1360" i="1" s="1"/>
  <c r="AN1361" i="1"/>
  <c r="AO1361" i="1" s="1"/>
  <c r="AQ1361" i="1" s="1"/>
  <c r="AN1362" i="1"/>
  <c r="AO1362" i="1" s="1"/>
  <c r="AQ1362" i="1" s="1"/>
  <c r="AN1363" i="1"/>
  <c r="AO1363" i="1" s="1"/>
  <c r="AQ1363" i="1" s="1"/>
  <c r="AN1364" i="1"/>
  <c r="AO1364" i="1" s="1"/>
  <c r="AQ1364" i="1" s="1"/>
  <c r="AN1365" i="1"/>
  <c r="AO1365" i="1" s="1"/>
  <c r="AQ1365" i="1" s="1"/>
  <c r="AN1366" i="1"/>
  <c r="AO1366" i="1" s="1"/>
  <c r="AQ1366" i="1" s="1"/>
  <c r="AN1367" i="1"/>
  <c r="AO1367" i="1" s="1"/>
  <c r="AQ1367" i="1" s="1"/>
  <c r="AN1368" i="1"/>
  <c r="AO1368" i="1" s="1"/>
  <c r="AQ1368" i="1" s="1"/>
  <c r="AN1369" i="1"/>
  <c r="AO1369" i="1" s="1"/>
  <c r="AQ1369" i="1" s="1"/>
  <c r="AN1370" i="1"/>
  <c r="AO1370" i="1" s="1"/>
  <c r="AQ1370" i="1" s="1"/>
  <c r="AN1371" i="1"/>
  <c r="AO1371" i="1" s="1"/>
  <c r="AQ1371" i="1" s="1"/>
  <c r="AN1372" i="1"/>
  <c r="AO1372" i="1" s="1"/>
  <c r="AQ1372" i="1" s="1"/>
  <c r="AN1373" i="1"/>
  <c r="AO1373" i="1" s="1"/>
  <c r="AQ1373" i="1" s="1"/>
  <c r="AN1374" i="1"/>
  <c r="AO1374" i="1" s="1"/>
  <c r="AQ1374" i="1" s="1"/>
  <c r="AN1375" i="1"/>
  <c r="AO1375" i="1" s="1"/>
  <c r="AQ1375" i="1" s="1"/>
  <c r="AN1376" i="1"/>
  <c r="AO1376" i="1" s="1"/>
  <c r="AQ1376" i="1" s="1"/>
  <c r="AN1377" i="1"/>
  <c r="AO1377" i="1" s="1"/>
  <c r="AQ1377" i="1" s="1"/>
  <c r="AN1378" i="1"/>
  <c r="AO1378" i="1" s="1"/>
  <c r="AQ1378" i="1" s="1"/>
  <c r="AN1379" i="1"/>
  <c r="AO1379" i="1" s="1"/>
  <c r="AQ1379" i="1" s="1"/>
  <c r="AN1380" i="1"/>
  <c r="AO1380" i="1" s="1"/>
  <c r="AQ1380" i="1" s="1"/>
  <c r="AN1381" i="1"/>
  <c r="AO1381" i="1" s="1"/>
  <c r="AQ1381" i="1" s="1"/>
  <c r="AN1382" i="1"/>
  <c r="AO1382" i="1" s="1"/>
  <c r="AQ1382" i="1" s="1"/>
  <c r="AN1383" i="1"/>
  <c r="AO1383" i="1" s="1"/>
  <c r="AQ1383" i="1" s="1"/>
  <c r="AN1384" i="1"/>
  <c r="AO1384" i="1" s="1"/>
  <c r="AQ1384" i="1" s="1"/>
  <c r="AN1385" i="1"/>
  <c r="AO1385" i="1" s="1"/>
  <c r="AQ1385" i="1" s="1"/>
  <c r="AN1386" i="1"/>
  <c r="AO1386" i="1" s="1"/>
  <c r="AQ1386" i="1" s="1"/>
  <c r="AN1387" i="1"/>
  <c r="AO1387" i="1" s="1"/>
  <c r="AQ1387" i="1" s="1"/>
  <c r="AN1388" i="1"/>
  <c r="AO1388" i="1" s="1"/>
  <c r="AQ1388" i="1" s="1"/>
  <c r="AN1389" i="1"/>
  <c r="AO1389" i="1" s="1"/>
  <c r="AQ1389" i="1" s="1"/>
  <c r="AN1390" i="1"/>
  <c r="AO1390" i="1" s="1"/>
  <c r="AQ1390" i="1" s="1"/>
  <c r="AN1391" i="1"/>
  <c r="AO1391" i="1" s="1"/>
  <c r="AQ1391" i="1" s="1"/>
  <c r="AN1392" i="1"/>
  <c r="AO1392" i="1" s="1"/>
  <c r="AQ1392" i="1" s="1"/>
  <c r="AN1393" i="1"/>
  <c r="AO1393" i="1" s="1"/>
  <c r="AQ1393" i="1" s="1"/>
  <c r="AN1394" i="1"/>
  <c r="AO1394" i="1" s="1"/>
  <c r="AQ1394" i="1" s="1"/>
  <c r="AN1395" i="1"/>
  <c r="AO1395" i="1" s="1"/>
  <c r="AQ1395" i="1" s="1"/>
  <c r="AN1396" i="1"/>
  <c r="AO1396" i="1" s="1"/>
  <c r="AQ1396" i="1" s="1"/>
  <c r="AN1397" i="1"/>
  <c r="AO1397" i="1" s="1"/>
  <c r="AQ1397" i="1" s="1"/>
  <c r="AN1398" i="1"/>
  <c r="AO1398" i="1" s="1"/>
  <c r="AQ1398" i="1" s="1"/>
  <c r="AN1399" i="1"/>
  <c r="AO1399" i="1" s="1"/>
  <c r="AQ1399" i="1" s="1"/>
  <c r="AN1400" i="1"/>
  <c r="AO1400" i="1" s="1"/>
  <c r="AQ1400" i="1" s="1"/>
  <c r="AN1401" i="1"/>
  <c r="AO1401" i="1" s="1"/>
  <c r="AQ1401" i="1" s="1"/>
  <c r="AN1402" i="1"/>
  <c r="AO1402" i="1" s="1"/>
  <c r="AQ1402" i="1" s="1"/>
  <c r="AN1403" i="1"/>
  <c r="AO1403" i="1" s="1"/>
  <c r="AQ1403" i="1" s="1"/>
  <c r="AN1404" i="1"/>
  <c r="AO1404" i="1" s="1"/>
  <c r="AQ1404" i="1" s="1"/>
  <c r="AN1405" i="1"/>
  <c r="AO1405" i="1" s="1"/>
  <c r="AQ1405" i="1" s="1"/>
  <c r="AN1406" i="1"/>
  <c r="AO1406" i="1" s="1"/>
  <c r="AQ1406" i="1" s="1"/>
  <c r="AN1407" i="1"/>
  <c r="AO1407" i="1" s="1"/>
  <c r="AQ1407" i="1" s="1"/>
  <c r="AN1408" i="1"/>
  <c r="AO1408" i="1" s="1"/>
  <c r="AQ1408" i="1" s="1"/>
  <c r="AN1409" i="1"/>
  <c r="AO1409" i="1" s="1"/>
  <c r="AQ1409" i="1" s="1"/>
  <c r="AN1410" i="1"/>
  <c r="AO1410" i="1" s="1"/>
  <c r="AQ1410" i="1" s="1"/>
  <c r="AN1411" i="1"/>
  <c r="AO1411" i="1" s="1"/>
  <c r="AQ1411" i="1" s="1"/>
  <c r="AN1412" i="1"/>
  <c r="AO1412" i="1" s="1"/>
  <c r="AQ1412" i="1" s="1"/>
  <c r="AN1413" i="1"/>
  <c r="AO1413" i="1" s="1"/>
  <c r="AQ1413" i="1" s="1"/>
  <c r="AN1414" i="1"/>
  <c r="AO1414" i="1" s="1"/>
  <c r="AQ1414" i="1" s="1"/>
  <c r="AN1415" i="1"/>
  <c r="AO1415" i="1" s="1"/>
  <c r="AQ1415" i="1" s="1"/>
  <c r="AN1416" i="1"/>
  <c r="AO1416" i="1" s="1"/>
  <c r="AQ1416" i="1" s="1"/>
  <c r="AN1417" i="1"/>
  <c r="AO1417" i="1" s="1"/>
  <c r="AQ1417" i="1" s="1"/>
  <c r="AN1418" i="1"/>
  <c r="AO1418" i="1" s="1"/>
  <c r="AQ1418" i="1" s="1"/>
  <c r="AN1419" i="1"/>
  <c r="AO1419" i="1" s="1"/>
  <c r="AQ1419" i="1" s="1"/>
  <c r="AN1420" i="1"/>
  <c r="AO1420" i="1" s="1"/>
  <c r="AQ1420" i="1" s="1"/>
  <c r="AN1421" i="1"/>
  <c r="AO1421" i="1" s="1"/>
  <c r="AQ1421" i="1" s="1"/>
  <c r="AN1422" i="1"/>
  <c r="AO1422" i="1" s="1"/>
  <c r="AQ1422" i="1" s="1"/>
  <c r="AN1423" i="1"/>
  <c r="AO1423" i="1" s="1"/>
  <c r="AQ1423" i="1" s="1"/>
  <c r="AN1424" i="1"/>
  <c r="AO1424" i="1" s="1"/>
  <c r="AQ1424" i="1" s="1"/>
  <c r="AN1425" i="1"/>
  <c r="AO1425" i="1" s="1"/>
  <c r="AQ1425" i="1" s="1"/>
  <c r="AN1426" i="1"/>
  <c r="AO1426" i="1" s="1"/>
  <c r="AQ1426" i="1" s="1"/>
  <c r="AN1427" i="1"/>
  <c r="AO1427" i="1" s="1"/>
  <c r="AQ1427" i="1" s="1"/>
  <c r="AN1428" i="1"/>
  <c r="AO1428" i="1" s="1"/>
  <c r="AQ1428" i="1" s="1"/>
  <c r="AN1429" i="1"/>
  <c r="AO1429" i="1" s="1"/>
  <c r="AQ1429" i="1" s="1"/>
  <c r="AN1430" i="1"/>
  <c r="AO1430" i="1" s="1"/>
  <c r="AQ1430" i="1" s="1"/>
  <c r="AN1431" i="1"/>
  <c r="AO1431" i="1" s="1"/>
  <c r="AQ1431" i="1" s="1"/>
  <c r="AN1432" i="1"/>
  <c r="AO1432" i="1" s="1"/>
  <c r="AQ1432" i="1" s="1"/>
  <c r="AN1433" i="1"/>
  <c r="AO1433" i="1" s="1"/>
  <c r="AQ1433" i="1" s="1"/>
  <c r="AN1434" i="1"/>
  <c r="AO1434" i="1" s="1"/>
  <c r="AQ1434" i="1" s="1"/>
  <c r="AN1435" i="1"/>
  <c r="AO1435" i="1" s="1"/>
  <c r="AQ1435" i="1" s="1"/>
  <c r="AN1436" i="1"/>
  <c r="AO1436" i="1" s="1"/>
  <c r="AQ1436" i="1" s="1"/>
  <c r="AN1437" i="1"/>
  <c r="AO1437" i="1" s="1"/>
  <c r="AQ1437" i="1" s="1"/>
  <c r="AN1438" i="1"/>
  <c r="AO1438" i="1" s="1"/>
  <c r="AQ1438" i="1" s="1"/>
  <c r="AN1439" i="1"/>
  <c r="AO1439" i="1" s="1"/>
  <c r="AQ1439" i="1" s="1"/>
  <c r="AN1440" i="1"/>
  <c r="AO1440" i="1" s="1"/>
  <c r="AQ1440" i="1" s="1"/>
  <c r="AN1441" i="1"/>
  <c r="AO1441" i="1" s="1"/>
  <c r="AQ1441" i="1" s="1"/>
  <c r="AN1442" i="1"/>
  <c r="AO1442" i="1" s="1"/>
  <c r="AQ1442" i="1" s="1"/>
  <c r="AN1443" i="1"/>
  <c r="AO1443" i="1" s="1"/>
  <c r="AQ1443" i="1" s="1"/>
  <c r="AN1444" i="1"/>
  <c r="AO1444" i="1" s="1"/>
  <c r="AQ1444" i="1" s="1"/>
  <c r="AN1445" i="1"/>
  <c r="AO1445" i="1" s="1"/>
  <c r="AQ1445" i="1" s="1"/>
  <c r="AN1446" i="1"/>
  <c r="AO1446" i="1" s="1"/>
  <c r="AQ1446" i="1" s="1"/>
  <c r="AN1447" i="1"/>
  <c r="AO1447" i="1" s="1"/>
  <c r="AQ1447" i="1" s="1"/>
  <c r="AN1448" i="1"/>
  <c r="AO1448" i="1" s="1"/>
  <c r="AQ1448" i="1" s="1"/>
  <c r="AN1449" i="1"/>
  <c r="AO1449" i="1" s="1"/>
  <c r="AQ1449" i="1" s="1"/>
  <c r="AN1450" i="1"/>
  <c r="AO1450" i="1" s="1"/>
  <c r="AQ1450" i="1" s="1"/>
  <c r="AN1451" i="1"/>
  <c r="AO1451" i="1" s="1"/>
  <c r="AQ1451" i="1" s="1"/>
  <c r="AN1452" i="1"/>
  <c r="AO1452" i="1" s="1"/>
  <c r="AQ1452" i="1" s="1"/>
  <c r="AN1453" i="1"/>
  <c r="AO1453" i="1" s="1"/>
  <c r="AQ1453" i="1" s="1"/>
  <c r="AN1454" i="1"/>
  <c r="AO1454" i="1" s="1"/>
  <c r="AQ1454" i="1" s="1"/>
  <c r="AN1455" i="1"/>
  <c r="AO1455" i="1" s="1"/>
  <c r="AQ1455" i="1" s="1"/>
  <c r="AN1456" i="1"/>
  <c r="AO1456" i="1" s="1"/>
  <c r="AQ1456" i="1" s="1"/>
  <c r="AN1457" i="1"/>
  <c r="AO1457" i="1" s="1"/>
  <c r="AQ1457" i="1" s="1"/>
  <c r="AN1458" i="1"/>
  <c r="AO1458" i="1" s="1"/>
  <c r="AQ1458" i="1" s="1"/>
  <c r="AN1459" i="1"/>
  <c r="AO1459" i="1" s="1"/>
  <c r="AQ1459" i="1" s="1"/>
  <c r="AN1460" i="1"/>
  <c r="AO1460" i="1" s="1"/>
  <c r="AQ1460" i="1" s="1"/>
  <c r="AN1461" i="1"/>
  <c r="AO1461" i="1" s="1"/>
  <c r="AQ1461" i="1" s="1"/>
  <c r="AN1462" i="1"/>
  <c r="AO1462" i="1" s="1"/>
  <c r="AQ1462" i="1" s="1"/>
  <c r="AN1463" i="1"/>
  <c r="AO1463" i="1" s="1"/>
  <c r="AQ1463" i="1" s="1"/>
  <c r="AN1464" i="1"/>
  <c r="AO1464" i="1" s="1"/>
  <c r="AQ1464" i="1" s="1"/>
  <c r="AN1465" i="1"/>
  <c r="AO1465" i="1" s="1"/>
  <c r="AQ1465" i="1" s="1"/>
  <c r="AN1466" i="1"/>
  <c r="AO1466" i="1" s="1"/>
  <c r="AQ1466" i="1" s="1"/>
  <c r="AN1467" i="1"/>
  <c r="AO1467" i="1" s="1"/>
  <c r="AQ1467" i="1" s="1"/>
  <c r="AN1468" i="1"/>
  <c r="AO1468" i="1" s="1"/>
  <c r="AQ1468" i="1" s="1"/>
  <c r="AN1469" i="1"/>
  <c r="AO1469" i="1" s="1"/>
  <c r="AQ1469" i="1" s="1"/>
  <c r="AN1470" i="1"/>
  <c r="AO1470" i="1" s="1"/>
  <c r="AQ1470" i="1" s="1"/>
  <c r="AN1471" i="1"/>
  <c r="AO1471" i="1" s="1"/>
  <c r="AQ1471" i="1" s="1"/>
  <c r="AN1472" i="1"/>
  <c r="AO1472" i="1" s="1"/>
  <c r="AQ1472" i="1" s="1"/>
  <c r="AN1473" i="1"/>
  <c r="AO1473" i="1" s="1"/>
  <c r="AQ1473" i="1" s="1"/>
  <c r="AN1474" i="1"/>
  <c r="AO1474" i="1" s="1"/>
  <c r="AQ1474" i="1" s="1"/>
  <c r="AN1475" i="1"/>
  <c r="AO1475" i="1" s="1"/>
  <c r="AQ1475" i="1" s="1"/>
  <c r="AN1476" i="1"/>
  <c r="AO1476" i="1" s="1"/>
  <c r="AQ1476" i="1" s="1"/>
  <c r="AN1477" i="1"/>
  <c r="AO1477" i="1" s="1"/>
  <c r="AQ1477" i="1" s="1"/>
  <c r="AN1478" i="1"/>
  <c r="AO1478" i="1" s="1"/>
  <c r="AQ1478" i="1" s="1"/>
  <c r="AN1479" i="1"/>
  <c r="AO1479" i="1" s="1"/>
  <c r="AQ1479" i="1" s="1"/>
  <c r="AN1480" i="1"/>
  <c r="AO1480" i="1" s="1"/>
  <c r="AQ1480" i="1" s="1"/>
  <c r="AN1481" i="1"/>
  <c r="AO1481" i="1" s="1"/>
  <c r="AQ1481" i="1" s="1"/>
  <c r="AN1482" i="1"/>
  <c r="AO1482" i="1" s="1"/>
  <c r="AQ1482" i="1" s="1"/>
  <c r="AN1483" i="1"/>
  <c r="AO1483" i="1" s="1"/>
  <c r="AQ1483" i="1" s="1"/>
  <c r="AN1484" i="1"/>
  <c r="AO1484" i="1" s="1"/>
  <c r="AQ1484" i="1" s="1"/>
  <c r="AN1485" i="1"/>
  <c r="AO1485" i="1" s="1"/>
  <c r="AQ1485" i="1" s="1"/>
  <c r="AN1486" i="1"/>
  <c r="AO1486" i="1" s="1"/>
  <c r="AQ1486" i="1" s="1"/>
  <c r="AN1487" i="1"/>
  <c r="AO1487" i="1" s="1"/>
  <c r="AQ1487" i="1" s="1"/>
  <c r="AN1488" i="1"/>
  <c r="AO1488" i="1" s="1"/>
  <c r="AQ1488" i="1" s="1"/>
  <c r="AN1489" i="1"/>
  <c r="AO1489" i="1" s="1"/>
  <c r="AQ1489" i="1" s="1"/>
  <c r="AN1490" i="1"/>
  <c r="AO1490" i="1" s="1"/>
  <c r="AQ1490" i="1" s="1"/>
  <c r="AN1491" i="1"/>
  <c r="AO1491" i="1" s="1"/>
  <c r="AQ1491" i="1" s="1"/>
  <c r="AN1492" i="1"/>
  <c r="AO1492" i="1" s="1"/>
  <c r="AQ1492" i="1" s="1"/>
  <c r="AN1493" i="1"/>
  <c r="AO1493" i="1" s="1"/>
  <c r="AQ1493" i="1" s="1"/>
  <c r="AN1494" i="1"/>
  <c r="AO1494" i="1" s="1"/>
  <c r="AQ1494" i="1" s="1"/>
  <c r="AN1495" i="1"/>
  <c r="AO1495" i="1" s="1"/>
  <c r="AQ1495" i="1" s="1"/>
  <c r="AN1496" i="1"/>
  <c r="AO1496" i="1" s="1"/>
  <c r="AQ1496" i="1" s="1"/>
  <c r="AN1497" i="1"/>
  <c r="AO1497" i="1" s="1"/>
  <c r="AQ1497" i="1" s="1"/>
  <c r="AN1498" i="1"/>
  <c r="AO1498" i="1" s="1"/>
  <c r="AQ1498" i="1" s="1"/>
  <c r="AN1499" i="1"/>
  <c r="AO1499" i="1" s="1"/>
  <c r="AQ1499" i="1" s="1"/>
  <c r="AN1500" i="1"/>
  <c r="AO1500" i="1" s="1"/>
  <c r="AQ1500" i="1" s="1"/>
  <c r="AN1501" i="1"/>
  <c r="AO1501" i="1" s="1"/>
  <c r="AQ1501" i="1" s="1"/>
  <c r="AN1502" i="1"/>
  <c r="AO1502" i="1" s="1"/>
  <c r="AQ1502" i="1" s="1"/>
  <c r="AN1503" i="1"/>
  <c r="AO1503" i="1" s="1"/>
  <c r="AQ1503" i="1" s="1"/>
  <c r="AN1504" i="1"/>
  <c r="AO1504" i="1" s="1"/>
  <c r="AQ1504" i="1" s="1"/>
  <c r="AN1505" i="1"/>
  <c r="AO1505" i="1" s="1"/>
  <c r="AQ1505" i="1" s="1"/>
  <c r="AN1506" i="1"/>
  <c r="AO1506" i="1" s="1"/>
  <c r="AQ1506" i="1" s="1"/>
  <c r="AN1507" i="1"/>
  <c r="AO1507" i="1" s="1"/>
  <c r="AQ1507" i="1" s="1"/>
  <c r="AN1508" i="1"/>
  <c r="AO1508" i="1" s="1"/>
  <c r="AQ1508" i="1" s="1"/>
  <c r="AN1509" i="1"/>
  <c r="AO1509" i="1" s="1"/>
  <c r="AQ1509" i="1" s="1"/>
  <c r="AN1510" i="1"/>
  <c r="AO1510" i="1" s="1"/>
  <c r="AQ1510" i="1" s="1"/>
  <c r="AN1511" i="1"/>
  <c r="AO1511" i="1" s="1"/>
  <c r="AQ1511" i="1" s="1"/>
  <c r="AN1512" i="1"/>
  <c r="AO1512" i="1" s="1"/>
  <c r="AQ1512" i="1" s="1"/>
  <c r="AN1513" i="1"/>
  <c r="AO1513" i="1" s="1"/>
  <c r="AQ1513" i="1" s="1"/>
  <c r="AN1514" i="1"/>
  <c r="AO1514" i="1" s="1"/>
  <c r="AQ1514" i="1" s="1"/>
  <c r="AN1515" i="1"/>
  <c r="AO1515" i="1" s="1"/>
  <c r="AQ1515" i="1" s="1"/>
  <c r="AN1516" i="1"/>
  <c r="AO1516" i="1" s="1"/>
  <c r="AQ1516" i="1" s="1"/>
  <c r="AN1517" i="1"/>
  <c r="AO1517" i="1" s="1"/>
  <c r="AQ1517" i="1" s="1"/>
  <c r="AN1518" i="1"/>
  <c r="AO1518" i="1" s="1"/>
  <c r="AQ1518" i="1" s="1"/>
  <c r="AN1519" i="1"/>
  <c r="AO1519" i="1" s="1"/>
  <c r="AQ1519" i="1" s="1"/>
  <c r="AN1520" i="1"/>
  <c r="AO1520" i="1" s="1"/>
  <c r="AQ1520" i="1" s="1"/>
  <c r="AN1521" i="1"/>
  <c r="AO1521" i="1" s="1"/>
  <c r="AQ1521" i="1" s="1"/>
  <c r="AN1522" i="1"/>
  <c r="AO1522" i="1" s="1"/>
  <c r="AQ1522" i="1" s="1"/>
  <c r="AN1523" i="1"/>
  <c r="AO1523" i="1" s="1"/>
  <c r="AQ1523" i="1" s="1"/>
  <c r="AN1524" i="1"/>
  <c r="AO1524" i="1" s="1"/>
  <c r="AQ1524" i="1" s="1"/>
  <c r="AN1525" i="1"/>
  <c r="AO1525" i="1" s="1"/>
  <c r="AQ1525" i="1" s="1"/>
  <c r="AN1526" i="1"/>
  <c r="AO1526" i="1" s="1"/>
  <c r="AQ1526" i="1" s="1"/>
  <c r="AN1527" i="1"/>
  <c r="AO1527" i="1" s="1"/>
  <c r="AQ1527" i="1" s="1"/>
  <c r="AN1528" i="1"/>
  <c r="AO1528" i="1" s="1"/>
  <c r="AQ1528" i="1" s="1"/>
  <c r="AN1529" i="1"/>
  <c r="AO1529" i="1" s="1"/>
  <c r="AQ1529" i="1" s="1"/>
  <c r="AN1530" i="1"/>
  <c r="AO1530" i="1" s="1"/>
  <c r="AQ1530" i="1" s="1"/>
  <c r="AN1531" i="1"/>
  <c r="AO1531" i="1" s="1"/>
  <c r="AQ1531" i="1" s="1"/>
  <c r="AN1532" i="1"/>
  <c r="AO1532" i="1" s="1"/>
  <c r="AQ1532" i="1" s="1"/>
  <c r="AN1533" i="1"/>
  <c r="AO1533" i="1" s="1"/>
  <c r="AQ1533" i="1" s="1"/>
  <c r="AN1534" i="1"/>
  <c r="AO1534" i="1" s="1"/>
  <c r="AQ1534" i="1" s="1"/>
  <c r="AN1535" i="1"/>
  <c r="AO1535" i="1" s="1"/>
  <c r="AQ1535" i="1" s="1"/>
  <c r="AN1536" i="1"/>
  <c r="AO1536" i="1" s="1"/>
  <c r="AQ1536" i="1" s="1"/>
  <c r="AN1537" i="1"/>
  <c r="AO1537" i="1" s="1"/>
  <c r="AQ1537" i="1" s="1"/>
  <c r="AN1538" i="1"/>
  <c r="AO1538" i="1" s="1"/>
  <c r="AQ1538" i="1" s="1"/>
  <c r="AN1539" i="1"/>
  <c r="AO1539" i="1" s="1"/>
  <c r="AQ1539" i="1" s="1"/>
  <c r="AN1540" i="1"/>
  <c r="AO1540" i="1" s="1"/>
  <c r="AQ1540" i="1" s="1"/>
  <c r="AN1541" i="1"/>
  <c r="AO1541" i="1" s="1"/>
  <c r="AQ1541" i="1" s="1"/>
  <c r="AN1542" i="1"/>
  <c r="AO1542" i="1" s="1"/>
  <c r="AQ1542" i="1" s="1"/>
  <c r="AN1543" i="1"/>
  <c r="AO1543" i="1" s="1"/>
  <c r="AQ1543" i="1" s="1"/>
  <c r="AN1544" i="1"/>
  <c r="AO1544" i="1" s="1"/>
  <c r="AQ1544" i="1" s="1"/>
  <c r="AN1545" i="1"/>
  <c r="AO1545" i="1" s="1"/>
  <c r="AQ1545" i="1" s="1"/>
  <c r="AN1546" i="1"/>
  <c r="AO1546" i="1" s="1"/>
  <c r="AQ1546" i="1" s="1"/>
  <c r="AN1547" i="1"/>
  <c r="AO1547" i="1" s="1"/>
  <c r="AQ1547" i="1" s="1"/>
  <c r="AN1548" i="1"/>
  <c r="AO1548" i="1" s="1"/>
  <c r="AQ1548" i="1" s="1"/>
  <c r="AN1549" i="1"/>
  <c r="AO1549" i="1" s="1"/>
  <c r="AQ1549" i="1" s="1"/>
  <c r="AN1550" i="1"/>
  <c r="AO1550" i="1" s="1"/>
  <c r="AQ1550" i="1" s="1"/>
  <c r="AN1551" i="1"/>
  <c r="AO1551" i="1" s="1"/>
  <c r="AQ1551" i="1" s="1"/>
  <c r="AN1552" i="1"/>
  <c r="AO1552" i="1" s="1"/>
  <c r="AQ1552" i="1" s="1"/>
  <c r="AN1553" i="1"/>
  <c r="AO1553" i="1" s="1"/>
  <c r="AQ1553" i="1" s="1"/>
  <c r="AN1554" i="1"/>
  <c r="AO1554" i="1" s="1"/>
  <c r="AQ1554" i="1" s="1"/>
  <c r="AN1555" i="1"/>
  <c r="AO1555" i="1" s="1"/>
  <c r="AQ1555" i="1" s="1"/>
  <c r="AN1556" i="1"/>
  <c r="AO1556" i="1" s="1"/>
  <c r="AQ1556" i="1" s="1"/>
  <c r="AN1557" i="1"/>
  <c r="AO1557" i="1" s="1"/>
  <c r="AQ1557" i="1" s="1"/>
  <c r="AN1558" i="1"/>
  <c r="AO1558" i="1" s="1"/>
  <c r="AQ1558" i="1" s="1"/>
  <c r="AN1559" i="1"/>
  <c r="AO1559" i="1" s="1"/>
  <c r="AQ1559" i="1" s="1"/>
  <c r="AN1560" i="1"/>
  <c r="AO1560" i="1" s="1"/>
  <c r="AQ1560" i="1" s="1"/>
  <c r="AN1561" i="1"/>
  <c r="AO1561" i="1" s="1"/>
  <c r="AQ1561" i="1" s="1"/>
  <c r="AN1562" i="1"/>
  <c r="AO1562" i="1" s="1"/>
  <c r="AQ1562" i="1" s="1"/>
  <c r="AN1563" i="1"/>
  <c r="AO1563" i="1" s="1"/>
  <c r="AQ1563" i="1" s="1"/>
  <c r="AN1564" i="1"/>
  <c r="AO1564" i="1" s="1"/>
  <c r="AQ1564" i="1" s="1"/>
  <c r="AN1565" i="1"/>
  <c r="AO1565" i="1" s="1"/>
  <c r="AQ1565" i="1" s="1"/>
  <c r="AN1566" i="1"/>
  <c r="AO1566" i="1" s="1"/>
  <c r="AQ1566" i="1" s="1"/>
  <c r="AN1567" i="1"/>
  <c r="AO1567" i="1" s="1"/>
  <c r="AQ1567" i="1" s="1"/>
  <c r="AN1568" i="1"/>
  <c r="AO1568" i="1" s="1"/>
  <c r="AQ1568" i="1" s="1"/>
  <c r="AN1569" i="1"/>
  <c r="AO1569" i="1" s="1"/>
  <c r="AQ1569" i="1" s="1"/>
  <c r="AN1570" i="1"/>
  <c r="AO1570" i="1" s="1"/>
  <c r="AQ1570" i="1" s="1"/>
  <c r="AN1571" i="1"/>
  <c r="AO1571" i="1" s="1"/>
  <c r="AQ1571" i="1" s="1"/>
  <c r="AN1572" i="1"/>
  <c r="AO1572" i="1" s="1"/>
  <c r="AQ1572" i="1" s="1"/>
  <c r="AN1573" i="1"/>
  <c r="AO1573" i="1" s="1"/>
  <c r="AQ1573" i="1" s="1"/>
  <c r="AN1574" i="1"/>
  <c r="AO1574" i="1" s="1"/>
  <c r="AQ1574" i="1" s="1"/>
  <c r="AN1575" i="1"/>
  <c r="AO1575" i="1" s="1"/>
  <c r="AQ1575" i="1" s="1"/>
  <c r="AN1576" i="1"/>
  <c r="AO1576" i="1" s="1"/>
  <c r="AQ1576" i="1" s="1"/>
  <c r="AN1577" i="1"/>
  <c r="AO1577" i="1" s="1"/>
  <c r="AQ1577" i="1" s="1"/>
  <c r="AN1578" i="1"/>
  <c r="AO1578" i="1" s="1"/>
  <c r="AQ1578" i="1" s="1"/>
  <c r="AN1579" i="1"/>
  <c r="AO1579" i="1" s="1"/>
  <c r="AQ1579" i="1" s="1"/>
  <c r="AN1580" i="1"/>
  <c r="AO1580" i="1" s="1"/>
  <c r="AQ1580" i="1" s="1"/>
  <c r="AN1581" i="1"/>
  <c r="AO1581" i="1" s="1"/>
  <c r="AQ1581" i="1" s="1"/>
  <c r="AN1582" i="1"/>
  <c r="AO1582" i="1" s="1"/>
  <c r="AQ1582" i="1" s="1"/>
  <c r="AN1583" i="1"/>
  <c r="AO1583" i="1" s="1"/>
  <c r="AQ1583" i="1" s="1"/>
  <c r="AN1584" i="1"/>
  <c r="AO1584" i="1" s="1"/>
  <c r="AQ1584" i="1" s="1"/>
  <c r="AN1585" i="1"/>
  <c r="AO1585" i="1" s="1"/>
  <c r="AQ1585" i="1" s="1"/>
  <c r="AN1586" i="1"/>
  <c r="AO1586" i="1" s="1"/>
  <c r="AQ1586" i="1" s="1"/>
  <c r="AN1587" i="1"/>
  <c r="AO1587" i="1" s="1"/>
  <c r="AQ1587" i="1" s="1"/>
  <c r="AN1588" i="1"/>
  <c r="AO1588" i="1" s="1"/>
  <c r="AQ1588" i="1" s="1"/>
  <c r="AN1589" i="1"/>
  <c r="AO1589" i="1" s="1"/>
  <c r="AQ1589" i="1" s="1"/>
  <c r="AN1590" i="1"/>
  <c r="AO1590" i="1" s="1"/>
  <c r="AQ1590" i="1" s="1"/>
  <c r="AN1591" i="1"/>
  <c r="AO1591" i="1" s="1"/>
  <c r="AQ1591" i="1" s="1"/>
  <c r="AN1592" i="1"/>
  <c r="AO1592" i="1" s="1"/>
  <c r="AQ1592" i="1" s="1"/>
  <c r="AN1593" i="1"/>
  <c r="AO1593" i="1" s="1"/>
  <c r="AQ1593" i="1" s="1"/>
  <c r="AN1594" i="1"/>
  <c r="AO1594" i="1" s="1"/>
  <c r="AQ1594" i="1" s="1"/>
  <c r="AN1595" i="1"/>
  <c r="AO1595" i="1" s="1"/>
  <c r="AQ1595" i="1" s="1"/>
  <c r="AN1596" i="1"/>
  <c r="AO1596" i="1" s="1"/>
  <c r="AQ1596" i="1" s="1"/>
  <c r="AN1597" i="1"/>
  <c r="AO1597" i="1" s="1"/>
  <c r="AQ1597" i="1" s="1"/>
  <c r="AN1598" i="1"/>
  <c r="AO1598" i="1" s="1"/>
  <c r="AQ1598" i="1" s="1"/>
  <c r="AN1599" i="1"/>
  <c r="AO1599" i="1" s="1"/>
  <c r="AQ1599" i="1" s="1"/>
  <c r="AN1600" i="1"/>
  <c r="AO1600" i="1" s="1"/>
  <c r="AQ1600" i="1" s="1"/>
  <c r="AN1601" i="1"/>
  <c r="AO1601" i="1" s="1"/>
  <c r="AQ1601" i="1" s="1"/>
  <c r="AN1602" i="1"/>
  <c r="AO1602" i="1" s="1"/>
  <c r="AQ1602" i="1" s="1"/>
  <c r="AN1603" i="1"/>
  <c r="AO1603" i="1" s="1"/>
  <c r="AQ1603" i="1" s="1"/>
  <c r="AN1604" i="1"/>
  <c r="AO1604" i="1" s="1"/>
  <c r="AQ1604" i="1" s="1"/>
  <c r="AN1605" i="1"/>
  <c r="AO1605" i="1" s="1"/>
  <c r="AQ1605" i="1" s="1"/>
  <c r="AN1606" i="1"/>
  <c r="AO1606" i="1" s="1"/>
  <c r="AQ1606" i="1" s="1"/>
  <c r="AN1607" i="1"/>
  <c r="AO1607" i="1" s="1"/>
  <c r="AQ1607" i="1" s="1"/>
  <c r="AN1608" i="1"/>
  <c r="AO1608" i="1" s="1"/>
  <c r="AQ1608" i="1" s="1"/>
  <c r="AN1609" i="1"/>
  <c r="AO1609" i="1" s="1"/>
  <c r="AQ1609" i="1" s="1"/>
  <c r="AN1610" i="1"/>
  <c r="AO1610" i="1" s="1"/>
  <c r="AQ1610" i="1" s="1"/>
  <c r="AN1611" i="1"/>
  <c r="AO1611" i="1" s="1"/>
  <c r="AQ1611" i="1" s="1"/>
  <c r="AN1612" i="1"/>
  <c r="AO1612" i="1" s="1"/>
  <c r="AQ1612" i="1" s="1"/>
  <c r="AN1613" i="1"/>
  <c r="AO1613" i="1" s="1"/>
  <c r="AQ1613" i="1" s="1"/>
  <c r="AN1614" i="1"/>
  <c r="AO1614" i="1" s="1"/>
  <c r="AQ1614" i="1" s="1"/>
  <c r="AN1615" i="1"/>
  <c r="AO1615" i="1" s="1"/>
  <c r="AQ1615" i="1" s="1"/>
  <c r="AN1616" i="1"/>
  <c r="AO1616" i="1" s="1"/>
  <c r="AQ1616" i="1" s="1"/>
  <c r="AN1617" i="1"/>
  <c r="AO1617" i="1" s="1"/>
  <c r="AQ1617" i="1" s="1"/>
  <c r="AN1618" i="1"/>
  <c r="AO1618" i="1" s="1"/>
  <c r="AQ1618" i="1" s="1"/>
  <c r="AN1619" i="1"/>
  <c r="AO1619" i="1" s="1"/>
  <c r="AQ1619" i="1" s="1"/>
  <c r="AN1620" i="1"/>
  <c r="AO1620" i="1" s="1"/>
  <c r="AQ1620" i="1" s="1"/>
  <c r="AN1621" i="1"/>
  <c r="AO1621" i="1" s="1"/>
  <c r="AQ1621" i="1" s="1"/>
  <c r="AN1622" i="1"/>
  <c r="AO1622" i="1" s="1"/>
  <c r="AQ1622" i="1" s="1"/>
  <c r="AN1623" i="1"/>
  <c r="AO1623" i="1" s="1"/>
  <c r="AQ1623" i="1" s="1"/>
  <c r="AN1624" i="1"/>
  <c r="AO1624" i="1" s="1"/>
  <c r="AQ1624" i="1" s="1"/>
  <c r="AN1625" i="1"/>
  <c r="AO1625" i="1" s="1"/>
  <c r="AQ1625" i="1" s="1"/>
  <c r="AN1626" i="1"/>
  <c r="AO1626" i="1" s="1"/>
  <c r="AQ1626" i="1" s="1"/>
  <c r="AN1627" i="1"/>
  <c r="AO1627" i="1" s="1"/>
  <c r="AQ1627" i="1" s="1"/>
  <c r="AN1628" i="1"/>
  <c r="AO1628" i="1" s="1"/>
  <c r="AQ1628" i="1" s="1"/>
  <c r="AN1629" i="1"/>
  <c r="AO1629" i="1" s="1"/>
  <c r="AQ1629" i="1" s="1"/>
  <c r="AN1630" i="1"/>
  <c r="AO1630" i="1" s="1"/>
  <c r="AQ1630" i="1" s="1"/>
  <c r="AN1631" i="1"/>
  <c r="AO1631" i="1" s="1"/>
  <c r="AQ1631" i="1" s="1"/>
  <c r="AN1632" i="1"/>
  <c r="AO1632" i="1" s="1"/>
  <c r="AQ1632" i="1" s="1"/>
  <c r="AN1633" i="1"/>
  <c r="AO1633" i="1" s="1"/>
  <c r="AQ1633" i="1" s="1"/>
  <c r="AN1634" i="1"/>
  <c r="AO1634" i="1" s="1"/>
  <c r="AQ1634" i="1" s="1"/>
  <c r="AN1635" i="1"/>
  <c r="AO1635" i="1" s="1"/>
  <c r="AQ1635" i="1" s="1"/>
  <c r="AN1636" i="1"/>
  <c r="AO1636" i="1" s="1"/>
  <c r="AQ1636" i="1" s="1"/>
  <c r="AN1637" i="1"/>
  <c r="AO1637" i="1" s="1"/>
  <c r="AQ1637" i="1" s="1"/>
  <c r="AN1638" i="1"/>
  <c r="AO1638" i="1" s="1"/>
  <c r="AQ1638" i="1" s="1"/>
  <c r="AN1639" i="1"/>
  <c r="AO1639" i="1" s="1"/>
  <c r="AQ1639" i="1" s="1"/>
  <c r="AN1640" i="1"/>
  <c r="AO1640" i="1" s="1"/>
  <c r="AQ1640" i="1" s="1"/>
  <c r="AN1641" i="1"/>
  <c r="AO1641" i="1" s="1"/>
  <c r="AQ1641" i="1" s="1"/>
  <c r="AN1642" i="1"/>
  <c r="AO1642" i="1" s="1"/>
  <c r="AQ1642" i="1" s="1"/>
  <c r="AN1643" i="1"/>
  <c r="AO1643" i="1" s="1"/>
  <c r="AQ1643" i="1" s="1"/>
  <c r="AN1644" i="1"/>
  <c r="AO1644" i="1" s="1"/>
  <c r="AQ1644" i="1" s="1"/>
  <c r="AN1645" i="1"/>
  <c r="AO1645" i="1" s="1"/>
  <c r="AQ1645" i="1" s="1"/>
  <c r="AN1646" i="1"/>
  <c r="AO1646" i="1" s="1"/>
  <c r="AQ1646" i="1" s="1"/>
  <c r="AN1647" i="1"/>
  <c r="AO1647" i="1" s="1"/>
  <c r="AQ1647" i="1" s="1"/>
  <c r="AN1648" i="1"/>
  <c r="AO1648" i="1" s="1"/>
  <c r="AQ1648" i="1" s="1"/>
  <c r="AN1649" i="1"/>
  <c r="AO1649" i="1" s="1"/>
  <c r="AQ1649" i="1" s="1"/>
  <c r="AN1650" i="1"/>
  <c r="AO1650" i="1" s="1"/>
  <c r="AQ1650" i="1" s="1"/>
  <c r="AN1651" i="1"/>
  <c r="AO1651" i="1" s="1"/>
  <c r="AQ1651" i="1" s="1"/>
  <c r="AN1652" i="1"/>
  <c r="AO1652" i="1" s="1"/>
  <c r="AQ1652" i="1" s="1"/>
  <c r="AN1653" i="1"/>
  <c r="AO1653" i="1" s="1"/>
  <c r="AQ1653" i="1" s="1"/>
  <c r="AN1654" i="1"/>
  <c r="AO1654" i="1" s="1"/>
  <c r="AQ1654" i="1" s="1"/>
  <c r="AN1655" i="1"/>
  <c r="AO1655" i="1" s="1"/>
  <c r="AQ1655" i="1" s="1"/>
  <c r="AN1656" i="1"/>
  <c r="AO1656" i="1" s="1"/>
  <c r="AQ1656" i="1" s="1"/>
  <c r="AN1657" i="1"/>
  <c r="AO1657" i="1" s="1"/>
  <c r="AQ1657" i="1" s="1"/>
  <c r="AN1658" i="1"/>
  <c r="AO1658" i="1" s="1"/>
  <c r="AQ1658" i="1" s="1"/>
  <c r="AN1659" i="1"/>
  <c r="AO1659" i="1" s="1"/>
  <c r="AQ1659" i="1" s="1"/>
  <c r="AN1660" i="1"/>
  <c r="AO1660" i="1" s="1"/>
  <c r="AQ1660" i="1" s="1"/>
  <c r="AN1661" i="1"/>
  <c r="AO1661" i="1" s="1"/>
  <c r="AQ1661" i="1" s="1"/>
  <c r="AN1662" i="1"/>
  <c r="AO1662" i="1" s="1"/>
  <c r="AQ1662" i="1" s="1"/>
  <c r="AN1663" i="1"/>
  <c r="AO1663" i="1" s="1"/>
  <c r="AQ1663" i="1" s="1"/>
  <c r="AN1664" i="1"/>
  <c r="AO1664" i="1" s="1"/>
  <c r="AQ1664" i="1" s="1"/>
  <c r="AN1665" i="1"/>
  <c r="AO1665" i="1" s="1"/>
  <c r="AQ1665" i="1" s="1"/>
  <c r="AN1666" i="1"/>
  <c r="AO1666" i="1" s="1"/>
  <c r="AQ1666" i="1" s="1"/>
  <c r="AN1667" i="1"/>
  <c r="AO1667" i="1" s="1"/>
  <c r="AQ1667" i="1" s="1"/>
  <c r="AN1668" i="1"/>
  <c r="AO1668" i="1" s="1"/>
  <c r="AQ1668" i="1" s="1"/>
  <c r="AN1669" i="1"/>
  <c r="AO1669" i="1" s="1"/>
  <c r="AQ1669" i="1" s="1"/>
  <c r="AN1670" i="1"/>
  <c r="AO1670" i="1" s="1"/>
  <c r="AQ1670" i="1" s="1"/>
  <c r="AN1671" i="1"/>
  <c r="AO1671" i="1" s="1"/>
  <c r="AQ1671" i="1" s="1"/>
  <c r="AN1672" i="1"/>
  <c r="AO1672" i="1" s="1"/>
  <c r="AQ1672" i="1" s="1"/>
  <c r="AN1673" i="1"/>
  <c r="AO1673" i="1" s="1"/>
  <c r="AQ1673" i="1" s="1"/>
  <c r="AN1674" i="1"/>
  <c r="AO1674" i="1" s="1"/>
  <c r="AQ1674" i="1" s="1"/>
  <c r="AN1675" i="1"/>
  <c r="AO1675" i="1" s="1"/>
  <c r="AQ1675" i="1" s="1"/>
  <c r="AN1676" i="1"/>
  <c r="AO1676" i="1" s="1"/>
  <c r="AQ1676" i="1" s="1"/>
  <c r="AN1677" i="1"/>
  <c r="AO1677" i="1" s="1"/>
  <c r="AQ1677" i="1" s="1"/>
  <c r="AN1678" i="1"/>
  <c r="AO1678" i="1" s="1"/>
  <c r="AQ1678" i="1" s="1"/>
  <c r="AN1679" i="1"/>
  <c r="AO1679" i="1" s="1"/>
  <c r="AQ1679" i="1" s="1"/>
  <c r="AN1680" i="1"/>
  <c r="AO1680" i="1" s="1"/>
  <c r="AQ1680" i="1" s="1"/>
  <c r="AN1681" i="1"/>
  <c r="AO1681" i="1" s="1"/>
  <c r="AQ1681" i="1" s="1"/>
  <c r="AN1682" i="1"/>
  <c r="AO1682" i="1" s="1"/>
  <c r="AQ1682" i="1" s="1"/>
  <c r="AN1683" i="1"/>
  <c r="AO1683" i="1" s="1"/>
  <c r="AQ1683" i="1" s="1"/>
  <c r="AN1684" i="1"/>
  <c r="AO1684" i="1" s="1"/>
  <c r="AQ1684" i="1" s="1"/>
  <c r="AN1685" i="1"/>
  <c r="AO1685" i="1" s="1"/>
  <c r="AQ1685" i="1" s="1"/>
  <c r="AN1686" i="1"/>
  <c r="AO1686" i="1" s="1"/>
  <c r="AQ1686" i="1" s="1"/>
  <c r="AN1687" i="1"/>
  <c r="AO1687" i="1" s="1"/>
  <c r="AQ1687" i="1" s="1"/>
  <c r="AN1688" i="1"/>
  <c r="AO1688" i="1" s="1"/>
  <c r="AQ1688" i="1" s="1"/>
  <c r="AN1689" i="1"/>
  <c r="AO1689" i="1" s="1"/>
  <c r="AQ1689" i="1" s="1"/>
  <c r="AN1690" i="1"/>
  <c r="AO1690" i="1" s="1"/>
  <c r="AQ1690" i="1" s="1"/>
  <c r="AN1691" i="1"/>
  <c r="AO1691" i="1" s="1"/>
  <c r="AQ1691" i="1" s="1"/>
  <c r="AN1692" i="1"/>
  <c r="AO1692" i="1" s="1"/>
  <c r="AQ1692" i="1" s="1"/>
  <c r="AN1693" i="1"/>
  <c r="AO1693" i="1" s="1"/>
  <c r="AQ1693" i="1" s="1"/>
  <c r="AN1694" i="1"/>
  <c r="AO1694" i="1" s="1"/>
  <c r="AQ1694" i="1" s="1"/>
  <c r="AN1695" i="1"/>
  <c r="AO1695" i="1" s="1"/>
  <c r="AQ1695" i="1" s="1"/>
  <c r="AN1696" i="1"/>
  <c r="AO1696" i="1" s="1"/>
  <c r="AQ1696" i="1" s="1"/>
  <c r="AN1697" i="1"/>
  <c r="AO1697" i="1" s="1"/>
  <c r="AQ1697" i="1" s="1"/>
  <c r="AN1698" i="1"/>
  <c r="AO1698" i="1" s="1"/>
  <c r="AQ1698" i="1" s="1"/>
  <c r="AN1699" i="1"/>
  <c r="AO1699" i="1" s="1"/>
  <c r="AQ1699" i="1" s="1"/>
  <c r="AN1700" i="1"/>
  <c r="AO1700" i="1" s="1"/>
  <c r="AQ1700" i="1" s="1"/>
  <c r="AN1701" i="1"/>
  <c r="AO1701" i="1" s="1"/>
  <c r="AQ1701" i="1" s="1"/>
  <c r="AN1702" i="1"/>
  <c r="AO1702" i="1" s="1"/>
  <c r="AQ1702" i="1" s="1"/>
  <c r="AN1703" i="1"/>
  <c r="AO1703" i="1" s="1"/>
  <c r="AQ1703" i="1" s="1"/>
  <c r="AN1704" i="1"/>
  <c r="AO1704" i="1" s="1"/>
  <c r="AQ1704" i="1" s="1"/>
  <c r="AN1705" i="1"/>
  <c r="AO1705" i="1" s="1"/>
  <c r="AQ1705" i="1" s="1"/>
  <c r="AN1706" i="1"/>
  <c r="AO1706" i="1" s="1"/>
  <c r="AQ1706" i="1" s="1"/>
  <c r="AN1707" i="1"/>
  <c r="AO1707" i="1" s="1"/>
  <c r="AQ1707" i="1" s="1"/>
  <c r="AN1708" i="1"/>
  <c r="AO1708" i="1" s="1"/>
  <c r="AQ1708" i="1" s="1"/>
  <c r="AN1709" i="1"/>
  <c r="AO1709" i="1" s="1"/>
  <c r="AQ1709" i="1" s="1"/>
  <c r="AN1710" i="1"/>
  <c r="AO1710" i="1" s="1"/>
  <c r="AQ1710" i="1" s="1"/>
  <c r="AN1711" i="1"/>
  <c r="AO1711" i="1" s="1"/>
  <c r="AQ1711" i="1" s="1"/>
  <c r="AN1712" i="1"/>
  <c r="AO1712" i="1" s="1"/>
  <c r="AQ1712" i="1" s="1"/>
  <c r="AN1713" i="1"/>
  <c r="AO1713" i="1" s="1"/>
  <c r="AQ1713" i="1" s="1"/>
  <c r="AN1714" i="1"/>
  <c r="AO1714" i="1" s="1"/>
  <c r="AQ1714" i="1" s="1"/>
  <c r="AN1715" i="1"/>
  <c r="AO1715" i="1" s="1"/>
  <c r="AQ1715" i="1" s="1"/>
  <c r="AN1716" i="1"/>
  <c r="AO1716" i="1" s="1"/>
  <c r="AQ1716" i="1" s="1"/>
  <c r="AN1717" i="1"/>
  <c r="AO1717" i="1" s="1"/>
  <c r="AQ1717" i="1" s="1"/>
  <c r="AN1718" i="1"/>
  <c r="AO1718" i="1" s="1"/>
  <c r="AQ1718" i="1" s="1"/>
  <c r="AN1719" i="1"/>
  <c r="AO1719" i="1" s="1"/>
  <c r="AQ1719" i="1" s="1"/>
  <c r="AN1720" i="1"/>
  <c r="AO1720" i="1" s="1"/>
  <c r="AQ1720" i="1" s="1"/>
  <c r="AN1721" i="1"/>
  <c r="AO1721" i="1" s="1"/>
  <c r="AQ1721" i="1" s="1"/>
  <c r="AN1722" i="1"/>
  <c r="AO1722" i="1" s="1"/>
  <c r="AQ1722" i="1" s="1"/>
  <c r="AN1723" i="1"/>
  <c r="AO1723" i="1" s="1"/>
  <c r="AQ1723" i="1" s="1"/>
  <c r="AN1724" i="1"/>
  <c r="AO1724" i="1" s="1"/>
  <c r="AQ1724" i="1" s="1"/>
  <c r="AN1725" i="1"/>
  <c r="AO1725" i="1" s="1"/>
  <c r="AQ1725" i="1" s="1"/>
  <c r="AN1726" i="1"/>
  <c r="AO1726" i="1" s="1"/>
  <c r="AQ1726" i="1" s="1"/>
  <c r="AN1727" i="1"/>
  <c r="AO1727" i="1" s="1"/>
  <c r="AQ1727" i="1" s="1"/>
  <c r="AN1728" i="1"/>
  <c r="AO1728" i="1" s="1"/>
  <c r="AQ1728" i="1" s="1"/>
  <c r="AN1729" i="1"/>
  <c r="AO1729" i="1" s="1"/>
  <c r="AQ1729" i="1" s="1"/>
  <c r="AN1730" i="1"/>
  <c r="AO1730" i="1" s="1"/>
  <c r="AQ1730" i="1" s="1"/>
  <c r="AN1731" i="1"/>
  <c r="AO1731" i="1" s="1"/>
  <c r="AQ1731" i="1" s="1"/>
  <c r="AN1732" i="1"/>
  <c r="AO1732" i="1" s="1"/>
  <c r="AQ1732" i="1" s="1"/>
  <c r="AN1733" i="1"/>
  <c r="AO1733" i="1" s="1"/>
  <c r="AQ1733" i="1" s="1"/>
  <c r="AN1734" i="1"/>
  <c r="AO1734" i="1" s="1"/>
  <c r="AQ1734" i="1" s="1"/>
  <c r="AN1735" i="1"/>
  <c r="AO1735" i="1" s="1"/>
  <c r="AQ1735" i="1" s="1"/>
  <c r="AN1736" i="1"/>
  <c r="AO1736" i="1" s="1"/>
  <c r="AQ1736" i="1" s="1"/>
  <c r="AN1737" i="1"/>
  <c r="AO1737" i="1" s="1"/>
  <c r="AQ1737" i="1" s="1"/>
  <c r="AN1738" i="1"/>
  <c r="AO1738" i="1" s="1"/>
  <c r="AQ1738" i="1" s="1"/>
  <c r="AN1739" i="1"/>
  <c r="AO1739" i="1" s="1"/>
  <c r="AQ1739" i="1" s="1"/>
  <c r="AN1740" i="1"/>
  <c r="AO1740" i="1" s="1"/>
  <c r="AQ1740" i="1" s="1"/>
  <c r="AN1741" i="1"/>
  <c r="AO1741" i="1" s="1"/>
  <c r="AQ1741" i="1" s="1"/>
  <c r="AN1742" i="1"/>
  <c r="AO1742" i="1" s="1"/>
  <c r="AQ1742" i="1" s="1"/>
  <c r="AN1743" i="1"/>
  <c r="AO1743" i="1" s="1"/>
  <c r="AQ1743" i="1" s="1"/>
  <c r="AN1744" i="1"/>
  <c r="AO1744" i="1" s="1"/>
  <c r="AQ1744" i="1" s="1"/>
  <c r="AN1745" i="1"/>
  <c r="AO1745" i="1" s="1"/>
  <c r="AQ1745" i="1" s="1"/>
  <c r="AN1746" i="1"/>
  <c r="AO1746" i="1" s="1"/>
  <c r="AQ1746" i="1" s="1"/>
  <c r="AN1747" i="1"/>
  <c r="AO1747" i="1" s="1"/>
  <c r="AQ1747" i="1" s="1"/>
  <c r="AN1748" i="1"/>
  <c r="AO1748" i="1" s="1"/>
  <c r="AQ1748" i="1" s="1"/>
  <c r="AN1749" i="1"/>
  <c r="AO1749" i="1" s="1"/>
  <c r="AQ1749" i="1" s="1"/>
  <c r="AN1750" i="1"/>
  <c r="AO1750" i="1" s="1"/>
  <c r="AQ1750" i="1" s="1"/>
  <c r="AN1751" i="1"/>
  <c r="AO1751" i="1" s="1"/>
  <c r="AQ1751" i="1" s="1"/>
  <c r="AN1752" i="1"/>
  <c r="AO1752" i="1" s="1"/>
  <c r="AQ1752" i="1" s="1"/>
  <c r="AN1753" i="1"/>
  <c r="AO1753" i="1" s="1"/>
  <c r="AQ1753" i="1" s="1"/>
  <c r="AN1754" i="1"/>
  <c r="AO1754" i="1" s="1"/>
  <c r="AQ1754" i="1" s="1"/>
  <c r="AN1755" i="1"/>
  <c r="AO1755" i="1" s="1"/>
  <c r="AQ1755" i="1" s="1"/>
  <c r="AN1756" i="1"/>
  <c r="AO1756" i="1" s="1"/>
  <c r="AQ1756" i="1" s="1"/>
  <c r="AN1757" i="1"/>
  <c r="AO1757" i="1" s="1"/>
  <c r="AQ1757" i="1" s="1"/>
  <c r="AN1758" i="1"/>
  <c r="AO1758" i="1" s="1"/>
  <c r="AQ1758" i="1" s="1"/>
  <c r="AN1759" i="1"/>
  <c r="AO1759" i="1" s="1"/>
  <c r="AQ1759" i="1" s="1"/>
  <c r="AN1760" i="1"/>
  <c r="AO1760" i="1" s="1"/>
  <c r="AQ1760" i="1" s="1"/>
  <c r="AN1761" i="1"/>
  <c r="AO1761" i="1" s="1"/>
  <c r="AQ1761" i="1" s="1"/>
  <c r="AN1762" i="1"/>
  <c r="AO1762" i="1" s="1"/>
  <c r="AQ1762" i="1" s="1"/>
  <c r="AN1763" i="1"/>
  <c r="AO1763" i="1" s="1"/>
  <c r="AQ1763" i="1" s="1"/>
  <c r="AN1764" i="1"/>
  <c r="AO1764" i="1" s="1"/>
  <c r="AQ1764" i="1" s="1"/>
  <c r="AN1765" i="1"/>
  <c r="AO1765" i="1" s="1"/>
  <c r="AQ1765" i="1" s="1"/>
  <c r="AN1766" i="1"/>
  <c r="AO1766" i="1" s="1"/>
  <c r="AQ1766" i="1" s="1"/>
  <c r="AN1767" i="1"/>
  <c r="AO1767" i="1" s="1"/>
  <c r="AQ1767" i="1" s="1"/>
  <c r="AN1768" i="1"/>
  <c r="AO1768" i="1" s="1"/>
  <c r="AQ1768" i="1" s="1"/>
  <c r="AN1769" i="1"/>
  <c r="AO1769" i="1" s="1"/>
  <c r="AQ1769" i="1" s="1"/>
  <c r="AN1770" i="1"/>
  <c r="AO1770" i="1" s="1"/>
  <c r="AQ1770" i="1" s="1"/>
  <c r="AN1771" i="1"/>
  <c r="AO1771" i="1" s="1"/>
  <c r="AQ1771" i="1" s="1"/>
  <c r="AN1772" i="1"/>
  <c r="AO1772" i="1" s="1"/>
  <c r="AQ1772" i="1" s="1"/>
  <c r="AN1773" i="1"/>
  <c r="AO1773" i="1" s="1"/>
  <c r="AQ1773" i="1" s="1"/>
  <c r="AN1774" i="1"/>
  <c r="AO1774" i="1" s="1"/>
  <c r="AQ1774" i="1" s="1"/>
  <c r="AN1775" i="1"/>
  <c r="AO1775" i="1" s="1"/>
  <c r="AQ1775" i="1" s="1"/>
  <c r="AN1776" i="1"/>
  <c r="AO1776" i="1" s="1"/>
  <c r="AQ1776" i="1" s="1"/>
  <c r="AN1777" i="1"/>
  <c r="AO1777" i="1" s="1"/>
  <c r="AQ1777" i="1" s="1"/>
  <c r="AN1778" i="1"/>
  <c r="AO1778" i="1" s="1"/>
  <c r="AQ1778" i="1" s="1"/>
  <c r="AN1779" i="1"/>
  <c r="AO1779" i="1" s="1"/>
  <c r="AQ1779" i="1" s="1"/>
  <c r="AN1780" i="1"/>
  <c r="AO1780" i="1" s="1"/>
  <c r="AQ1780" i="1" s="1"/>
  <c r="AN1781" i="1"/>
  <c r="AO1781" i="1" s="1"/>
  <c r="AQ1781" i="1" s="1"/>
  <c r="AN1782" i="1"/>
  <c r="AO1782" i="1" s="1"/>
  <c r="AQ1782" i="1" s="1"/>
  <c r="AN1783" i="1"/>
  <c r="AO1783" i="1" s="1"/>
  <c r="AQ1783" i="1" s="1"/>
  <c r="AN1784" i="1"/>
  <c r="AO1784" i="1" s="1"/>
  <c r="AQ1784" i="1" s="1"/>
  <c r="AN1785" i="1"/>
  <c r="AO1785" i="1" s="1"/>
  <c r="AQ1785" i="1" s="1"/>
  <c r="AN1786" i="1"/>
  <c r="AO1786" i="1" s="1"/>
  <c r="AQ1786" i="1" s="1"/>
  <c r="AN1787" i="1"/>
  <c r="AO1787" i="1" s="1"/>
  <c r="AQ1787" i="1" s="1"/>
  <c r="AN1788" i="1"/>
  <c r="AO1788" i="1" s="1"/>
  <c r="AQ1788" i="1" s="1"/>
  <c r="AN1789" i="1"/>
  <c r="AO1789" i="1" s="1"/>
  <c r="AQ1789" i="1" s="1"/>
  <c r="AN1790" i="1"/>
  <c r="AO1790" i="1" s="1"/>
  <c r="AQ1790" i="1" s="1"/>
  <c r="AN1791" i="1"/>
  <c r="AO1791" i="1" s="1"/>
  <c r="AQ1791" i="1" s="1"/>
  <c r="AN1792" i="1"/>
  <c r="AO1792" i="1" s="1"/>
  <c r="AQ1792" i="1" s="1"/>
  <c r="AN1793" i="1"/>
  <c r="AO1793" i="1" s="1"/>
  <c r="AQ1793" i="1" s="1"/>
  <c r="AN1794" i="1"/>
  <c r="AO1794" i="1" s="1"/>
  <c r="AQ1794" i="1" s="1"/>
  <c r="AN1795" i="1"/>
  <c r="AO1795" i="1" s="1"/>
  <c r="AQ1795" i="1" s="1"/>
  <c r="AN1796" i="1"/>
  <c r="AO1796" i="1" s="1"/>
  <c r="AQ1796" i="1" s="1"/>
  <c r="AN1797" i="1"/>
  <c r="AO1797" i="1" s="1"/>
  <c r="AQ1797" i="1" s="1"/>
  <c r="AN1798" i="1"/>
  <c r="AO1798" i="1" s="1"/>
  <c r="AQ1798" i="1" s="1"/>
  <c r="AN1799" i="1"/>
  <c r="AO1799" i="1" s="1"/>
  <c r="AQ1799" i="1" s="1"/>
  <c r="AN1800" i="1"/>
  <c r="AO1800" i="1" s="1"/>
  <c r="AQ1800" i="1" s="1"/>
  <c r="AN1801" i="1"/>
  <c r="AO1801" i="1" s="1"/>
  <c r="AQ1801" i="1" s="1"/>
  <c r="AN1802" i="1"/>
  <c r="AO1802" i="1" s="1"/>
  <c r="AQ1802" i="1" s="1"/>
  <c r="AN1803" i="1"/>
  <c r="AO1803" i="1" s="1"/>
  <c r="AQ1803" i="1" s="1"/>
  <c r="AN1804" i="1"/>
  <c r="AO1804" i="1" s="1"/>
  <c r="AQ1804" i="1" s="1"/>
  <c r="AN1805" i="1"/>
  <c r="AO1805" i="1" s="1"/>
  <c r="AQ1805" i="1" s="1"/>
  <c r="AN1806" i="1"/>
  <c r="AO1806" i="1" s="1"/>
  <c r="AQ1806" i="1" s="1"/>
  <c r="AN1807" i="1"/>
  <c r="AO1807" i="1" s="1"/>
  <c r="AQ1807" i="1" s="1"/>
  <c r="AN1808" i="1"/>
  <c r="AO1808" i="1" s="1"/>
  <c r="AQ1808" i="1" s="1"/>
  <c r="AN1809" i="1"/>
  <c r="AO1809" i="1" s="1"/>
  <c r="AQ1809" i="1" s="1"/>
  <c r="AN1810" i="1"/>
  <c r="AO1810" i="1" s="1"/>
  <c r="AQ1810" i="1" s="1"/>
  <c r="AN1811" i="1"/>
  <c r="AO1811" i="1" s="1"/>
  <c r="AQ1811" i="1" s="1"/>
  <c r="AN1812" i="1"/>
  <c r="AO1812" i="1" s="1"/>
  <c r="AQ1812" i="1" s="1"/>
  <c r="AN1813" i="1"/>
  <c r="AO1813" i="1" s="1"/>
  <c r="AQ1813" i="1" s="1"/>
  <c r="AN1814" i="1"/>
  <c r="AO1814" i="1" s="1"/>
  <c r="AQ1814" i="1" s="1"/>
  <c r="AN1815" i="1"/>
  <c r="AO1815" i="1" s="1"/>
  <c r="AQ1815" i="1" s="1"/>
  <c r="AN1816" i="1"/>
  <c r="AO1816" i="1" s="1"/>
  <c r="AQ1816" i="1" s="1"/>
  <c r="AN1817" i="1"/>
  <c r="AO1817" i="1" s="1"/>
  <c r="AQ1817" i="1" s="1"/>
  <c r="AN1818" i="1"/>
  <c r="AO1818" i="1" s="1"/>
  <c r="AQ1818" i="1" s="1"/>
  <c r="AN1819" i="1"/>
  <c r="AO1819" i="1" s="1"/>
  <c r="AQ1819" i="1" s="1"/>
  <c r="AN1820" i="1"/>
  <c r="AO1820" i="1" s="1"/>
  <c r="AQ1820" i="1" s="1"/>
  <c r="AN1821" i="1"/>
  <c r="AO1821" i="1" s="1"/>
  <c r="AQ1821" i="1" s="1"/>
  <c r="AN1822" i="1"/>
  <c r="AO1822" i="1" s="1"/>
  <c r="AQ1822" i="1" s="1"/>
  <c r="AN1823" i="1"/>
  <c r="AO1823" i="1" s="1"/>
  <c r="AQ1823" i="1" s="1"/>
  <c r="AN1824" i="1"/>
  <c r="AO1824" i="1" s="1"/>
  <c r="AQ1824" i="1" s="1"/>
  <c r="AN1825" i="1"/>
  <c r="AO1825" i="1" s="1"/>
  <c r="AQ1825" i="1" s="1"/>
  <c r="AN1826" i="1"/>
  <c r="AO1826" i="1" s="1"/>
  <c r="AQ1826" i="1" s="1"/>
  <c r="AN1827" i="1"/>
  <c r="AO1827" i="1" s="1"/>
  <c r="AQ1827" i="1" s="1"/>
  <c r="AN1828" i="1"/>
  <c r="AO1828" i="1" s="1"/>
  <c r="AQ1828" i="1" s="1"/>
  <c r="AN1829" i="1"/>
  <c r="AO1829" i="1" s="1"/>
  <c r="AQ1829" i="1" s="1"/>
  <c r="AN1830" i="1"/>
  <c r="AO1830" i="1" s="1"/>
  <c r="AQ1830" i="1" s="1"/>
  <c r="AN1831" i="1"/>
  <c r="AO1831" i="1" s="1"/>
  <c r="AQ1831" i="1" s="1"/>
  <c r="AN1832" i="1"/>
  <c r="AO1832" i="1" s="1"/>
  <c r="AQ1832" i="1" s="1"/>
  <c r="AN1833" i="1"/>
  <c r="AO1833" i="1" s="1"/>
  <c r="AQ1833" i="1" s="1"/>
  <c r="AN1834" i="1"/>
  <c r="AO1834" i="1" s="1"/>
  <c r="AQ1834" i="1" s="1"/>
  <c r="AN1835" i="1"/>
  <c r="AO1835" i="1" s="1"/>
  <c r="AQ1835" i="1" s="1"/>
  <c r="AN1836" i="1"/>
  <c r="AO1836" i="1" s="1"/>
  <c r="AQ1836" i="1" s="1"/>
  <c r="AN1837" i="1"/>
  <c r="AO1837" i="1" s="1"/>
  <c r="AQ1837" i="1" s="1"/>
  <c r="AN1838" i="1"/>
  <c r="AO1838" i="1" s="1"/>
  <c r="AQ1838" i="1" s="1"/>
  <c r="AN1839" i="1"/>
  <c r="AO1839" i="1" s="1"/>
  <c r="AQ1839" i="1" s="1"/>
  <c r="AN1840" i="1"/>
  <c r="AO1840" i="1" s="1"/>
  <c r="AQ1840" i="1" s="1"/>
  <c r="AN1841" i="1"/>
  <c r="AO1841" i="1" s="1"/>
  <c r="AQ1841" i="1" s="1"/>
  <c r="AN1842" i="1"/>
  <c r="AO1842" i="1" s="1"/>
  <c r="AQ1842" i="1" s="1"/>
  <c r="AN1843" i="1"/>
  <c r="AO1843" i="1" s="1"/>
  <c r="AQ1843" i="1" s="1"/>
  <c r="AN1844" i="1"/>
  <c r="AO1844" i="1" s="1"/>
  <c r="AQ1844" i="1" s="1"/>
  <c r="AN1845" i="1"/>
  <c r="AO1845" i="1" s="1"/>
  <c r="AQ1845" i="1" s="1"/>
  <c r="AN1846" i="1"/>
  <c r="AO1846" i="1" s="1"/>
  <c r="AQ1846" i="1" s="1"/>
  <c r="AN1847" i="1"/>
  <c r="AO1847" i="1" s="1"/>
  <c r="AQ1847" i="1" s="1"/>
  <c r="AN1848" i="1"/>
  <c r="AO1848" i="1" s="1"/>
  <c r="AQ1848" i="1" s="1"/>
  <c r="AN1849" i="1"/>
  <c r="AO1849" i="1" s="1"/>
  <c r="AQ1849" i="1" s="1"/>
  <c r="AN1850" i="1"/>
  <c r="AO1850" i="1" s="1"/>
  <c r="AQ1850" i="1" s="1"/>
  <c r="AN1851" i="1"/>
  <c r="AO1851" i="1" s="1"/>
  <c r="AQ1851" i="1" s="1"/>
  <c r="AN1852" i="1"/>
  <c r="AO1852" i="1" s="1"/>
  <c r="AQ1852" i="1" s="1"/>
  <c r="AN1853" i="1"/>
  <c r="AO1853" i="1" s="1"/>
  <c r="AQ1853" i="1" s="1"/>
  <c r="AN1854" i="1"/>
  <c r="AO1854" i="1" s="1"/>
  <c r="AQ1854" i="1" s="1"/>
  <c r="AN1855" i="1"/>
  <c r="AO1855" i="1" s="1"/>
  <c r="AQ1855" i="1" s="1"/>
  <c r="AN1856" i="1"/>
  <c r="AO1856" i="1" s="1"/>
  <c r="AQ1856" i="1" s="1"/>
  <c r="AN1857" i="1"/>
  <c r="AO1857" i="1" s="1"/>
  <c r="AQ1857" i="1" s="1"/>
  <c r="AN1858" i="1"/>
  <c r="AO1858" i="1" s="1"/>
  <c r="AQ1858" i="1" s="1"/>
  <c r="AN1859" i="1"/>
  <c r="AO1859" i="1" s="1"/>
  <c r="AQ1859" i="1" s="1"/>
  <c r="AN1860" i="1"/>
  <c r="AO1860" i="1" s="1"/>
  <c r="AQ1860" i="1" s="1"/>
  <c r="AN1861" i="1"/>
  <c r="AO1861" i="1" s="1"/>
  <c r="AQ1861" i="1" s="1"/>
  <c r="AN1862" i="1"/>
  <c r="AO1862" i="1" s="1"/>
  <c r="AQ1862" i="1" s="1"/>
  <c r="AN1863" i="1"/>
  <c r="AO1863" i="1" s="1"/>
  <c r="AQ1863" i="1" s="1"/>
  <c r="AN1864" i="1"/>
  <c r="AO1864" i="1" s="1"/>
  <c r="AQ1864" i="1" s="1"/>
  <c r="AN1865" i="1"/>
  <c r="AO1865" i="1" s="1"/>
  <c r="AQ1865" i="1" s="1"/>
  <c r="AN1866" i="1"/>
  <c r="AO1866" i="1" s="1"/>
  <c r="AQ1866" i="1" s="1"/>
  <c r="AN1867" i="1"/>
  <c r="AO1867" i="1" s="1"/>
  <c r="AQ1867" i="1" s="1"/>
  <c r="AN1868" i="1"/>
  <c r="AO1868" i="1" s="1"/>
  <c r="AQ1868" i="1" s="1"/>
  <c r="AN1869" i="1"/>
  <c r="AO1869" i="1" s="1"/>
  <c r="AQ1869" i="1" s="1"/>
  <c r="AN1870" i="1"/>
  <c r="AO1870" i="1" s="1"/>
  <c r="AQ1870" i="1" s="1"/>
  <c r="AN1871" i="1"/>
  <c r="AO1871" i="1" s="1"/>
  <c r="AQ1871" i="1" s="1"/>
  <c r="AN1872" i="1"/>
  <c r="AO1872" i="1" s="1"/>
  <c r="AQ1872" i="1" s="1"/>
  <c r="AN1873" i="1"/>
  <c r="AO1873" i="1" s="1"/>
  <c r="AQ1873" i="1" s="1"/>
  <c r="AN1874" i="1"/>
  <c r="AO1874" i="1" s="1"/>
  <c r="AQ1874" i="1" s="1"/>
  <c r="AN1875" i="1"/>
  <c r="AO1875" i="1" s="1"/>
  <c r="AQ1875" i="1" s="1"/>
  <c r="AN1876" i="1"/>
  <c r="AO1876" i="1" s="1"/>
  <c r="AQ1876" i="1" s="1"/>
  <c r="AN1877" i="1"/>
  <c r="AO1877" i="1" s="1"/>
  <c r="AQ1877" i="1" s="1"/>
  <c r="AN1878" i="1"/>
  <c r="AO1878" i="1" s="1"/>
  <c r="AQ1878" i="1" s="1"/>
  <c r="AN1879" i="1"/>
  <c r="AO1879" i="1" s="1"/>
  <c r="AQ1879" i="1" s="1"/>
  <c r="AN1880" i="1"/>
  <c r="AO1880" i="1" s="1"/>
  <c r="AQ1880" i="1" s="1"/>
  <c r="AN1881" i="1"/>
  <c r="AO1881" i="1" s="1"/>
  <c r="AQ1881" i="1" s="1"/>
  <c r="AN1882" i="1"/>
  <c r="AO1882" i="1" s="1"/>
  <c r="AQ1882" i="1" s="1"/>
  <c r="AN1883" i="1"/>
  <c r="AO1883" i="1" s="1"/>
  <c r="AQ1883" i="1" s="1"/>
  <c r="AN1884" i="1"/>
  <c r="AO1884" i="1" s="1"/>
  <c r="AQ1884" i="1" s="1"/>
  <c r="AN1885" i="1"/>
  <c r="AO1885" i="1" s="1"/>
  <c r="AQ1885" i="1" s="1"/>
  <c r="AN1886" i="1"/>
  <c r="AO1886" i="1" s="1"/>
  <c r="AQ1886" i="1" s="1"/>
  <c r="AN1887" i="1"/>
  <c r="AO1887" i="1" s="1"/>
  <c r="AQ1887" i="1" s="1"/>
  <c r="AN1888" i="1"/>
  <c r="AO1888" i="1" s="1"/>
  <c r="AQ1888" i="1" s="1"/>
  <c r="AN1889" i="1"/>
  <c r="AO1889" i="1" s="1"/>
  <c r="AQ1889" i="1" s="1"/>
  <c r="AN1890" i="1"/>
  <c r="AO1890" i="1" s="1"/>
  <c r="AQ1890" i="1" s="1"/>
  <c r="AN1891" i="1"/>
  <c r="AO1891" i="1" s="1"/>
  <c r="AQ1891" i="1" s="1"/>
  <c r="AN1892" i="1"/>
  <c r="AO1892" i="1" s="1"/>
  <c r="AQ1892" i="1" s="1"/>
  <c r="AN1893" i="1"/>
  <c r="AO1893" i="1" s="1"/>
  <c r="AQ1893" i="1" s="1"/>
  <c r="AN1894" i="1"/>
  <c r="AO1894" i="1" s="1"/>
  <c r="AQ1894" i="1" s="1"/>
  <c r="AN1895" i="1"/>
  <c r="AO1895" i="1" s="1"/>
  <c r="AQ1895" i="1" s="1"/>
  <c r="AN1896" i="1"/>
  <c r="AO1896" i="1" s="1"/>
  <c r="AQ1896" i="1" s="1"/>
  <c r="AN1897" i="1"/>
  <c r="AO1897" i="1" s="1"/>
  <c r="AQ1897" i="1" s="1"/>
  <c r="AN1898" i="1"/>
  <c r="AO1898" i="1" s="1"/>
  <c r="AQ1898" i="1" s="1"/>
  <c r="AN1899" i="1"/>
  <c r="AO1899" i="1" s="1"/>
  <c r="AQ1899" i="1" s="1"/>
  <c r="AN1900" i="1"/>
  <c r="AO1900" i="1" s="1"/>
  <c r="AQ1900" i="1" s="1"/>
  <c r="AN1901" i="1"/>
  <c r="AO1901" i="1" s="1"/>
  <c r="AQ1901" i="1" s="1"/>
  <c r="AN1902" i="1"/>
  <c r="AO1902" i="1" s="1"/>
  <c r="AQ1902" i="1" s="1"/>
  <c r="AN1903" i="1"/>
  <c r="AO1903" i="1" s="1"/>
  <c r="AQ1903" i="1" s="1"/>
  <c r="AN1904" i="1"/>
  <c r="AO1904" i="1" s="1"/>
  <c r="AQ1904" i="1" s="1"/>
  <c r="AN1905" i="1"/>
  <c r="AO1905" i="1" s="1"/>
  <c r="AQ1905" i="1" s="1"/>
  <c r="AN1906" i="1"/>
  <c r="AO1906" i="1" s="1"/>
  <c r="AQ1906" i="1" s="1"/>
  <c r="AN1907" i="1"/>
  <c r="AO1907" i="1" s="1"/>
  <c r="AQ1907" i="1" s="1"/>
  <c r="AN1908" i="1"/>
  <c r="AO1908" i="1" s="1"/>
  <c r="AQ1908" i="1" s="1"/>
  <c r="AN1909" i="1"/>
  <c r="AO1909" i="1" s="1"/>
  <c r="AQ1909" i="1" s="1"/>
  <c r="AN1910" i="1"/>
  <c r="AO1910" i="1" s="1"/>
  <c r="AQ1910" i="1" s="1"/>
  <c r="AN1911" i="1"/>
  <c r="AO1911" i="1" s="1"/>
  <c r="AQ1911" i="1" s="1"/>
  <c r="AN1912" i="1"/>
  <c r="AO1912" i="1" s="1"/>
  <c r="AQ1912" i="1" s="1"/>
  <c r="AN1913" i="1"/>
  <c r="AO1913" i="1" s="1"/>
  <c r="AQ1913" i="1" s="1"/>
  <c r="AN1914" i="1"/>
  <c r="AO1914" i="1" s="1"/>
  <c r="AQ1914" i="1" s="1"/>
  <c r="AN1915" i="1"/>
  <c r="AO1915" i="1" s="1"/>
  <c r="AQ1915" i="1" s="1"/>
  <c r="AN1916" i="1"/>
  <c r="AO1916" i="1" s="1"/>
  <c r="AQ1916" i="1" s="1"/>
  <c r="AN1917" i="1"/>
  <c r="AO1917" i="1" s="1"/>
  <c r="AQ1917" i="1" s="1"/>
  <c r="AN1918" i="1"/>
  <c r="AO1918" i="1" s="1"/>
  <c r="AQ1918" i="1" s="1"/>
  <c r="AN1919" i="1"/>
  <c r="AO1919" i="1" s="1"/>
  <c r="AQ1919" i="1" s="1"/>
  <c r="AN1920" i="1"/>
  <c r="AO1920" i="1" s="1"/>
  <c r="AQ1920" i="1" s="1"/>
  <c r="AN1921" i="1"/>
  <c r="AO1921" i="1" s="1"/>
  <c r="AQ1921" i="1" s="1"/>
  <c r="AN1922" i="1"/>
  <c r="AO1922" i="1" s="1"/>
  <c r="AQ1922" i="1" s="1"/>
  <c r="AN1923" i="1"/>
  <c r="AO1923" i="1" s="1"/>
  <c r="AQ1923" i="1" s="1"/>
  <c r="AN1924" i="1"/>
  <c r="AO1924" i="1" s="1"/>
  <c r="AQ1924" i="1" s="1"/>
  <c r="AN1925" i="1"/>
  <c r="AO1925" i="1" s="1"/>
  <c r="AQ1925" i="1" s="1"/>
  <c r="AN1926" i="1"/>
  <c r="AO1926" i="1" s="1"/>
  <c r="AQ1926" i="1" s="1"/>
  <c r="AN1927" i="1"/>
  <c r="AO1927" i="1" s="1"/>
  <c r="AQ1927" i="1" s="1"/>
  <c r="AN1928" i="1"/>
  <c r="AO1928" i="1" s="1"/>
  <c r="AQ1928" i="1" s="1"/>
  <c r="AN1929" i="1"/>
  <c r="AO1929" i="1" s="1"/>
  <c r="AQ1929" i="1" s="1"/>
  <c r="AN1930" i="1"/>
  <c r="AO1930" i="1" s="1"/>
  <c r="AQ1930" i="1" s="1"/>
  <c r="AN1931" i="1"/>
  <c r="AO1931" i="1" s="1"/>
  <c r="AQ1931" i="1" s="1"/>
  <c r="AN1932" i="1"/>
  <c r="AO1932" i="1" s="1"/>
  <c r="AQ1932" i="1" s="1"/>
  <c r="AN1933" i="1"/>
  <c r="AO1933" i="1" s="1"/>
  <c r="AQ1933" i="1" s="1"/>
  <c r="AN1934" i="1"/>
  <c r="AO1934" i="1" s="1"/>
  <c r="AQ1934" i="1" s="1"/>
  <c r="AN1935" i="1"/>
  <c r="AO1935" i="1" s="1"/>
  <c r="AQ1935" i="1" s="1"/>
  <c r="AN1936" i="1"/>
  <c r="AO1936" i="1" s="1"/>
  <c r="AQ1936" i="1" s="1"/>
  <c r="AN1937" i="1"/>
  <c r="AO1937" i="1" s="1"/>
  <c r="AQ1937" i="1" s="1"/>
  <c r="AN1938" i="1"/>
  <c r="AO1938" i="1" s="1"/>
  <c r="AQ1938" i="1" s="1"/>
  <c r="AN1939" i="1"/>
  <c r="AO1939" i="1" s="1"/>
  <c r="AQ1939" i="1" s="1"/>
  <c r="AN1940" i="1"/>
  <c r="AO1940" i="1" s="1"/>
  <c r="AQ1940" i="1" s="1"/>
  <c r="AN1941" i="1"/>
  <c r="AO1941" i="1" s="1"/>
  <c r="AQ1941" i="1" s="1"/>
  <c r="AN1942" i="1"/>
  <c r="AO1942" i="1" s="1"/>
  <c r="AQ1942" i="1" s="1"/>
  <c r="AN1943" i="1"/>
  <c r="AO1943" i="1" s="1"/>
  <c r="AQ1943" i="1" s="1"/>
  <c r="AN1944" i="1"/>
  <c r="AO1944" i="1" s="1"/>
  <c r="AQ1944" i="1" s="1"/>
  <c r="AN1945" i="1"/>
  <c r="AO1945" i="1" s="1"/>
  <c r="AQ1945" i="1" s="1"/>
  <c r="AN1946" i="1"/>
  <c r="AO1946" i="1" s="1"/>
  <c r="AQ1946" i="1" s="1"/>
  <c r="AN1947" i="1"/>
  <c r="AO1947" i="1" s="1"/>
  <c r="AQ1947" i="1" s="1"/>
  <c r="AN1948" i="1"/>
  <c r="AO1948" i="1" s="1"/>
  <c r="AQ1948" i="1" s="1"/>
  <c r="AN1949" i="1"/>
  <c r="AO1949" i="1" s="1"/>
  <c r="AQ1949" i="1" s="1"/>
  <c r="AN1950" i="1"/>
  <c r="AO1950" i="1" s="1"/>
  <c r="AQ1950" i="1" s="1"/>
  <c r="AN1951" i="1"/>
  <c r="AO1951" i="1" s="1"/>
  <c r="AQ1951" i="1" s="1"/>
  <c r="AN1952" i="1"/>
  <c r="AO1952" i="1" s="1"/>
  <c r="AQ1952" i="1" s="1"/>
  <c r="AN1953" i="1"/>
  <c r="AO1953" i="1" s="1"/>
  <c r="AQ1953" i="1" s="1"/>
  <c r="AN1954" i="1"/>
  <c r="AO1954" i="1" s="1"/>
  <c r="AQ1954" i="1" s="1"/>
  <c r="AN1955" i="1"/>
  <c r="AO1955" i="1" s="1"/>
  <c r="AQ1955" i="1" s="1"/>
  <c r="AN1956" i="1"/>
  <c r="AO1956" i="1" s="1"/>
  <c r="AQ1956" i="1" s="1"/>
  <c r="AN1957" i="1"/>
  <c r="AO1957" i="1" s="1"/>
  <c r="AQ1957" i="1" s="1"/>
  <c r="AN1958" i="1"/>
  <c r="AO1958" i="1" s="1"/>
  <c r="AQ1958" i="1" s="1"/>
  <c r="AN1959" i="1"/>
  <c r="AO1959" i="1" s="1"/>
  <c r="AQ1959" i="1" s="1"/>
  <c r="AN1960" i="1"/>
  <c r="AO1960" i="1" s="1"/>
  <c r="AQ1960" i="1" s="1"/>
  <c r="AN1961" i="1"/>
  <c r="AO1961" i="1" s="1"/>
  <c r="AQ1961" i="1" s="1"/>
  <c r="AN1962" i="1"/>
  <c r="AO1962" i="1" s="1"/>
  <c r="AQ1962" i="1" s="1"/>
  <c r="AN1963" i="1"/>
  <c r="AO1963" i="1" s="1"/>
  <c r="AQ1963" i="1" s="1"/>
  <c r="AN1964" i="1"/>
  <c r="AO1964" i="1" s="1"/>
  <c r="AQ1964" i="1" s="1"/>
  <c r="AN1965" i="1"/>
  <c r="AO1965" i="1" s="1"/>
  <c r="AQ1965" i="1" s="1"/>
  <c r="AN1966" i="1"/>
  <c r="AO1966" i="1" s="1"/>
  <c r="AQ1966" i="1" s="1"/>
  <c r="AN1967" i="1"/>
  <c r="AO1967" i="1" s="1"/>
  <c r="AQ1967" i="1" s="1"/>
  <c r="AN1968" i="1"/>
  <c r="AO1968" i="1" s="1"/>
  <c r="AQ1968" i="1" s="1"/>
  <c r="AN1969" i="1"/>
  <c r="AO1969" i="1" s="1"/>
  <c r="AQ1969" i="1" s="1"/>
  <c r="AN1970" i="1"/>
  <c r="AO1970" i="1" s="1"/>
  <c r="AQ1970" i="1" s="1"/>
  <c r="AN1971" i="1"/>
  <c r="AO1971" i="1" s="1"/>
  <c r="AQ1971" i="1" s="1"/>
  <c r="AN1972" i="1"/>
  <c r="AO1972" i="1" s="1"/>
  <c r="AQ1972" i="1" s="1"/>
  <c r="AN1973" i="1"/>
  <c r="AO1973" i="1" s="1"/>
  <c r="AQ1973" i="1" s="1"/>
  <c r="AN1974" i="1"/>
  <c r="AO1974" i="1" s="1"/>
  <c r="AQ1974" i="1" s="1"/>
  <c r="AN1975" i="1"/>
  <c r="AO1975" i="1" s="1"/>
  <c r="AQ1975" i="1" s="1"/>
  <c r="AN1976" i="1"/>
  <c r="AO1976" i="1" s="1"/>
  <c r="AQ1976" i="1" s="1"/>
  <c r="AN1977" i="1"/>
  <c r="AO1977" i="1" s="1"/>
  <c r="AQ1977" i="1" s="1"/>
  <c r="AN1978" i="1"/>
  <c r="AO1978" i="1" s="1"/>
  <c r="AQ1978" i="1" s="1"/>
  <c r="AN1979" i="1"/>
  <c r="AO1979" i="1" s="1"/>
  <c r="AQ1979" i="1" s="1"/>
  <c r="AN1980" i="1"/>
  <c r="AO1980" i="1" s="1"/>
  <c r="AQ1980" i="1" s="1"/>
  <c r="AN1981" i="1"/>
  <c r="AO1981" i="1" s="1"/>
  <c r="AQ1981" i="1" s="1"/>
  <c r="AN1982" i="1"/>
  <c r="AO1982" i="1" s="1"/>
  <c r="AQ1982" i="1" s="1"/>
  <c r="AN1983" i="1"/>
  <c r="AO1983" i="1" s="1"/>
  <c r="AQ1983" i="1" s="1"/>
  <c r="AN1984" i="1"/>
  <c r="AO1984" i="1" s="1"/>
  <c r="AQ1984" i="1" s="1"/>
  <c r="AN1985" i="1"/>
  <c r="AO1985" i="1" s="1"/>
  <c r="AQ1985" i="1" s="1"/>
  <c r="AN1986" i="1"/>
  <c r="AO1986" i="1" s="1"/>
  <c r="AQ1986" i="1" s="1"/>
  <c r="AN1987" i="1"/>
  <c r="AO1987" i="1" s="1"/>
  <c r="AQ1987" i="1" s="1"/>
  <c r="AN1988" i="1"/>
  <c r="AO1988" i="1" s="1"/>
  <c r="AQ1988" i="1" s="1"/>
  <c r="AN1989" i="1"/>
  <c r="AO1989" i="1" s="1"/>
  <c r="AQ1989" i="1" s="1"/>
  <c r="AN1990" i="1"/>
  <c r="AO1990" i="1" s="1"/>
  <c r="AQ1990" i="1" s="1"/>
  <c r="AN1991" i="1"/>
  <c r="AO1991" i="1" s="1"/>
  <c r="AQ1991" i="1" s="1"/>
  <c r="AN1992" i="1"/>
  <c r="AO1992" i="1" s="1"/>
  <c r="AQ1992" i="1" s="1"/>
  <c r="AN1993" i="1"/>
  <c r="AO1993" i="1" s="1"/>
  <c r="AQ1993" i="1" s="1"/>
  <c r="AN1994" i="1"/>
  <c r="AO1994" i="1" s="1"/>
  <c r="AQ1994" i="1" s="1"/>
  <c r="AN1995" i="1"/>
  <c r="AO1995" i="1" s="1"/>
  <c r="AQ1995" i="1" s="1"/>
  <c r="AN1996" i="1"/>
  <c r="AO1996" i="1" s="1"/>
  <c r="AQ1996" i="1" s="1"/>
  <c r="AN1997" i="1"/>
  <c r="AO1997" i="1" s="1"/>
  <c r="AQ1997" i="1" s="1"/>
  <c r="AN1998" i="1"/>
  <c r="AO1998" i="1" s="1"/>
  <c r="AQ1998" i="1" s="1"/>
  <c r="AN1999" i="1"/>
  <c r="AO1999" i="1" s="1"/>
  <c r="AQ1999" i="1" s="1"/>
  <c r="AN2000" i="1"/>
  <c r="AO2000" i="1" s="1"/>
  <c r="AQ2000" i="1" s="1"/>
  <c r="AN2001" i="1"/>
  <c r="AO2001" i="1" s="1"/>
  <c r="AQ2001" i="1" s="1"/>
  <c r="AN2002" i="1"/>
  <c r="AO2002" i="1" s="1"/>
  <c r="AQ2002" i="1" s="1"/>
  <c r="AN2003" i="1"/>
  <c r="AO2003" i="1" s="1"/>
  <c r="AQ2003" i="1" s="1"/>
  <c r="AN2004" i="1"/>
  <c r="AO2004" i="1" s="1"/>
  <c r="AQ2004" i="1" s="1"/>
  <c r="AN2005" i="1"/>
  <c r="AO2005" i="1" s="1"/>
  <c r="AQ2005" i="1" s="1"/>
  <c r="AN2006" i="1"/>
  <c r="AO2006" i="1" s="1"/>
  <c r="AQ2006" i="1" s="1"/>
  <c r="AN2007" i="1"/>
  <c r="AO2007" i="1" s="1"/>
  <c r="AQ2007" i="1" s="1"/>
  <c r="AN2008" i="1"/>
  <c r="AO2008" i="1" s="1"/>
  <c r="AQ2008" i="1" s="1"/>
  <c r="AN2009" i="1"/>
  <c r="AO2009" i="1" s="1"/>
  <c r="AQ2009" i="1" s="1"/>
  <c r="AN2010" i="1"/>
  <c r="AO2010" i="1" s="1"/>
  <c r="AQ2010" i="1" s="1"/>
  <c r="AN2011" i="1"/>
  <c r="AO2011" i="1" s="1"/>
  <c r="AQ2011" i="1" s="1"/>
  <c r="AN2012" i="1"/>
  <c r="AO2012" i="1" s="1"/>
  <c r="AQ2012" i="1" s="1"/>
  <c r="AN2013" i="1"/>
  <c r="AO2013" i="1" s="1"/>
  <c r="AQ2013" i="1" s="1"/>
  <c r="AN2014" i="1"/>
  <c r="AO2014" i="1" s="1"/>
  <c r="AQ2014" i="1" s="1"/>
  <c r="AN2015" i="1"/>
  <c r="AO2015" i="1" s="1"/>
  <c r="AQ2015" i="1" s="1"/>
  <c r="AN2016" i="1"/>
  <c r="AO2016" i="1" s="1"/>
  <c r="AQ2016" i="1" s="1"/>
  <c r="AN2017" i="1"/>
  <c r="AO2017" i="1" s="1"/>
  <c r="AQ2017" i="1" s="1"/>
  <c r="AN2018" i="1"/>
  <c r="AO2018" i="1" s="1"/>
  <c r="AQ2018" i="1" s="1"/>
  <c r="AN2019" i="1"/>
  <c r="AO2019" i="1" s="1"/>
  <c r="AQ2019" i="1" s="1"/>
  <c r="AN2020" i="1"/>
  <c r="AO2020" i="1" s="1"/>
  <c r="AQ2020" i="1" s="1"/>
  <c r="AN2021" i="1"/>
  <c r="AO2021" i="1" s="1"/>
  <c r="AQ2021" i="1" s="1"/>
  <c r="AN2022" i="1"/>
  <c r="AO2022" i="1" s="1"/>
  <c r="AQ2022" i="1" s="1"/>
  <c r="AN2023" i="1"/>
  <c r="AO2023" i="1" s="1"/>
  <c r="AQ2023" i="1" s="1"/>
  <c r="AN2024" i="1"/>
  <c r="AO2024" i="1" s="1"/>
  <c r="AQ2024" i="1" s="1"/>
  <c r="AN2025" i="1"/>
  <c r="AO2025" i="1" s="1"/>
  <c r="AQ2025" i="1" s="1"/>
  <c r="AN2026" i="1"/>
  <c r="AO2026" i="1" s="1"/>
  <c r="AQ2026" i="1" s="1"/>
  <c r="AN2027" i="1"/>
  <c r="AO2027" i="1" s="1"/>
  <c r="AQ2027" i="1" s="1"/>
  <c r="AN2028" i="1"/>
  <c r="AO2028" i="1" s="1"/>
  <c r="AQ2028" i="1" s="1"/>
  <c r="AN2029" i="1"/>
  <c r="AO2029" i="1" s="1"/>
  <c r="AQ2029" i="1" s="1"/>
  <c r="AN2030" i="1"/>
  <c r="AO2030" i="1" s="1"/>
  <c r="AQ2030" i="1" s="1"/>
  <c r="AN2031" i="1"/>
  <c r="AO2031" i="1" s="1"/>
  <c r="AQ2031" i="1" s="1"/>
  <c r="AN2032" i="1"/>
  <c r="AO2032" i="1" s="1"/>
  <c r="AQ2032" i="1" s="1"/>
  <c r="AN2033" i="1"/>
  <c r="AO2033" i="1" s="1"/>
  <c r="AQ2033" i="1" s="1"/>
  <c r="AN2034" i="1"/>
  <c r="AO2034" i="1" s="1"/>
  <c r="AQ2034" i="1" s="1"/>
  <c r="AN2035" i="1"/>
  <c r="AO2035" i="1" s="1"/>
  <c r="AQ2035" i="1" s="1"/>
  <c r="AN2036" i="1"/>
  <c r="AO2036" i="1" s="1"/>
  <c r="AQ2036" i="1" s="1"/>
  <c r="AN2037" i="1"/>
  <c r="AO2037" i="1" s="1"/>
  <c r="AQ2037" i="1" s="1"/>
  <c r="AN2038" i="1"/>
  <c r="AO2038" i="1" s="1"/>
  <c r="AQ2038" i="1" s="1"/>
  <c r="AN2039" i="1"/>
  <c r="AO2039" i="1" s="1"/>
  <c r="AQ2039" i="1" s="1"/>
  <c r="AN2040" i="1"/>
  <c r="AO2040" i="1" s="1"/>
  <c r="AQ2040" i="1" s="1"/>
  <c r="AN2041" i="1"/>
  <c r="AO2041" i="1" s="1"/>
  <c r="AQ2041" i="1" s="1"/>
  <c r="AN2042" i="1"/>
  <c r="AO2042" i="1" s="1"/>
  <c r="AQ2042" i="1" s="1"/>
  <c r="AN2043" i="1"/>
  <c r="AO2043" i="1" s="1"/>
  <c r="AQ2043" i="1" s="1"/>
  <c r="AN2044" i="1"/>
  <c r="AO2044" i="1" s="1"/>
  <c r="AQ2044" i="1" s="1"/>
  <c r="AN2045" i="1"/>
  <c r="AO2045" i="1" s="1"/>
  <c r="AQ2045" i="1" s="1"/>
  <c r="AN2046" i="1"/>
  <c r="AO2046" i="1" s="1"/>
  <c r="AQ2046" i="1" s="1"/>
  <c r="AN2047" i="1"/>
  <c r="AO2047" i="1" s="1"/>
  <c r="AQ2047" i="1" s="1"/>
  <c r="AN2048" i="1"/>
  <c r="AO2048" i="1" s="1"/>
  <c r="AQ2048" i="1" s="1"/>
  <c r="AN2049" i="1"/>
  <c r="AO2049" i="1" s="1"/>
  <c r="AQ2049" i="1" s="1"/>
  <c r="AN2050" i="1"/>
  <c r="AO2050" i="1" s="1"/>
  <c r="AQ2050" i="1" s="1"/>
  <c r="AN2051" i="1"/>
  <c r="AO2051" i="1" s="1"/>
  <c r="AQ2051" i="1" s="1"/>
  <c r="AN2052" i="1"/>
  <c r="AO2052" i="1" s="1"/>
  <c r="AQ2052" i="1" s="1"/>
  <c r="AN2053" i="1"/>
  <c r="AO2053" i="1" s="1"/>
  <c r="AQ2053" i="1" s="1"/>
  <c r="AN2054" i="1"/>
  <c r="AO2054" i="1" s="1"/>
  <c r="AQ2054" i="1" s="1"/>
  <c r="AN2055" i="1"/>
  <c r="AO2055" i="1" s="1"/>
  <c r="AQ2055" i="1" s="1"/>
  <c r="AN2056" i="1"/>
  <c r="AO2056" i="1" s="1"/>
  <c r="AQ2056" i="1" s="1"/>
  <c r="AN2057" i="1"/>
  <c r="AO2057" i="1" s="1"/>
  <c r="AQ2057" i="1" s="1"/>
  <c r="AN2058" i="1"/>
  <c r="AO2058" i="1" s="1"/>
  <c r="AQ2058" i="1" s="1"/>
  <c r="AN2059" i="1"/>
  <c r="AO2059" i="1" s="1"/>
  <c r="AQ2059" i="1" s="1"/>
  <c r="AN2060" i="1"/>
  <c r="AO2060" i="1" s="1"/>
  <c r="AQ2060" i="1" s="1"/>
  <c r="AN2061" i="1"/>
  <c r="AO2061" i="1" s="1"/>
  <c r="AQ2061" i="1" s="1"/>
  <c r="AN2062" i="1"/>
  <c r="AO2062" i="1" s="1"/>
  <c r="AQ2062" i="1" s="1"/>
  <c r="AN2063" i="1"/>
  <c r="AO2063" i="1" s="1"/>
  <c r="AQ2063" i="1" s="1"/>
  <c r="AN2064" i="1"/>
  <c r="AO2064" i="1" s="1"/>
  <c r="AQ2064" i="1" s="1"/>
  <c r="AN2065" i="1"/>
  <c r="AO2065" i="1" s="1"/>
  <c r="AQ2065" i="1" s="1"/>
  <c r="AN2066" i="1"/>
  <c r="AO2066" i="1" s="1"/>
  <c r="AQ2066" i="1" s="1"/>
  <c r="AN2067" i="1"/>
  <c r="AO2067" i="1" s="1"/>
  <c r="AQ2067" i="1" s="1"/>
  <c r="AN2068" i="1"/>
  <c r="AO2068" i="1" s="1"/>
  <c r="AQ2068" i="1" s="1"/>
  <c r="AN2069" i="1"/>
  <c r="AO2069" i="1" s="1"/>
  <c r="AQ2069" i="1" s="1"/>
  <c r="AN2070" i="1"/>
  <c r="AO2070" i="1" s="1"/>
  <c r="AQ2070" i="1" s="1"/>
  <c r="AN2071" i="1"/>
  <c r="AO2071" i="1" s="1"/>
  <c r="AQ2071" i="1" s="1"/>
  <c r="AN2072" i="1"/>
  <c r="AO2072" i="1" s="1"/>
  <c r="AQ2072" i="1" s="1"/>
  <c r="AN2073" i="1"/>
  <c r="AO2073" i="1" s="1"/>
  <c r="AQ2073" i="1" s="1"/>
  <c r="AN2074" i="1"/>
  <c r="AO2074" i="1" s="1"/>
  <c r="AQ2074" i="1" s="1"/>
  <c r="AN2075" i="1"/>
  <c r="AO2075" i="1" s="1"/>
  <c r="AQ2075" i="1" s="1"/>
  <c r="AN2076" i="1"/>
  <c r="AO2076" i="1" s="1"/>
  <c r="AQ2076" i="1" s="1"/>
  <c r="AN2077" i="1"/>
  <c r="AO2077" i="1" s="1"/>
  <c r="AQ2077" i="1" s="1"/>
  <c r="AN2078" i="1"/>
  <c r="AO2078" i="1" s="1"/>
  <c r="AQ2078" i="1" s="1"/>
  <c r="AN2079" i="1"/>
  <c r="AO2079" i="1" s="1"/>
  <c r="AQ2079" i="1" s="1"/>
  <c r="AN2080" i="1"/>
  <c r="AO2080" i="1" s="1"/>
  <c r="AQ2080" i="1" s="1"/>
  <c r="AN2081" i="1"/>
  <c r="AO2081" i="1" s="1"/>
  <c r="AQ2081" i="1" s="1"/>
  <c r="AN2082" i="1"/>
  <c r="AO2082" i="1" s="1"/>
  <c r="AQ2082" i="1" s="1"/>
  <c r="AN2083" i="1"/>
  <c r="AO2083" i="1" s="1"/>
  <c r="AQ2083" i="1" s="1"/>
  <c r="AN2084" i="1"/>
  <c r="AO2084" i="1" s="1"/>
  <c r="AQ2084" i="1" s="1"/>
  <c r="AN2085" i="1"/>
  <c r="AO2085" i="1" s="1"/>
  <c r="AQ2085" i="1" s="1"/>
  <c r="AN2086" i="1"/>
  <c r="AO2086" i="1" s="1"/>
  <c r="AQ2086" i="1" s="1"/>
  <c r="AN2087" i="1"/>
  <c r="AO2087" i="1" s="1"/>
  <c r="AQ2087" i="1" s="1"/>
  <c r="AN2088" i="1"/>
  <c r="AO2088" i="1" s="1"/>
  <c r="AQ2088" i="1" s="1"/>
  <c r="AN2089" i="1"/>
  <c r="AO2089" i="1" s="1"/>
  <c r="AQ2089" i="1" s="1"/>
  <c r="AN2090" i="1"/>
  <c r="AO2090" i="1" s="1"/>
  <c r="AQ2090" i="1" s="1"/>
  <c r="AN2091" i="1"/>
  <c r="AO2091" i="1" s="1"/>
  <c r="AQ2091" i="1" s="1"/>
  <c r="AN2092" i="1"/>
  <c r="AO2092" i="1" s="1"/>
  <c r="AQ2092" i="1" s="1"/>
  <c r="AN2093" i="1"/>
  <c r="AO2093" i="1" s="1"/>
  <c r="AQ2093" i="1" s="1"/>
  <c r="AN2094" i="1"/>
  <c r="AO2094" i="1" s="1"/>
  <c r="AQ2094" i="1" s="1"/>
  <c r="AN2095" i="1"/>
  <c r="AO2095" i="1" s="1"/>
  <c r="AQ2095" i="1" s="1"/>
  <c r="AN2096" i="1"/>
  <c r="AO2096" i="1" s="1"/>
  <c r="AQ2096" i="1" s="1"/>
  <c r="AN2097" i="1"/>
  <c r="AO2097" i="1" s="1"/>
  <c r="AQ2097" i="1" s="1"/>
  <c r="AN2098" i="1"/>
  <c r="AO2098" i="1" s="1"/>
  <c r="AQ2098" i="1" s="1"/>
  <c r="AN2099" i="1"/>
  <c r="AO2099" i="1" s="1"/>
  <c r="AQ2099" i="1" s="1"/>
  <c r="AN2100" i="1"/>
  <c r="AO2100" i="1" s="1"/>
  <c r="AQ2100" i="1" s="1"/>
  <c r="AN2101" i="1"/>
  <c r="AO2101" i="1" s="1"/>
  <c r="AQ2101" i="1" s="1"/>
  <c r="AN2102" i="1"/>
  <c r="AO2102" i="1" s="1"/>
  <c r="AQ2102" i="1" s="1"/>
  <c r="AN2103" i="1"/>
  <c r="AO2103" i="1" s="1"/>
  <c r="AQ2103" i="1" s="1"/>
  <c r="AN2104" i="1"/>
  <c r="AO2104" i="1" s="1"/>
  <c r="AQ2104" i="1" s="1"/>
  <c r="AN2105" i="1"/>
  <c r="AO2105" i="1" s="1"/>
  <c r="AQ2105" i="1" s="1"/>
  <c r="AN2106" i="1"/>
  <c r="AO2106" i="1" s="1"/>
  <c r="AQ2106" i="1" s="1"/>
  <c r="AN2107" i="1"/>
  <c r="AO2107" i="1" s="1"/>
  <c r="AQ2107" i="1" s="1"/>
  <c r="AN2108" i="1"/>
  <c r="AO2108" i="1" s="1"/>
  <c r="AQ2108" i="1" s="1"/>
  <c r="AN2109" i="1"/>
  <c r="AO2109" i="1" s="1"/>
  <c r="AQ2109" i="1" s="1"/>
  <c r="AN2110" i="1"/>
  <c r="AO2110" i="1" s="1"/>
  <c r="AQ2110" i="1" s="1"/>
  <c r="AN2111" i="1"/>
  <c r="AO2111" i="1" s="1"/>
  <c r="AQ2111" i="1" s="1"/>
  <c r="AN2112" i="1"/>
  <c r="AO2112" i="1" s="1"/>
  <c r="AQ2112" i="1" s="1"/>
  <c r="AN2113" i="1"/>
  <c r="AO2113" i="1" s="1"/>
  <c r="AQ2113" i="1" s="1"/>
  <c r="AN2114" i="1"/>
  <c r="AO2114" i="1" s="1"/>
  <c r="AQ2114" i="1" s="1"/>
  <c r="AN2115" i="1"/>
  <c r="AO2115" i="1" s="1"/>
  <c r="AQ2115" i="1" s="1"/>
  <c r="AN2116" i="1"/>
  <c r="AO2116" i="1" s="1"/>
  <c r="AQ2116" i="1" s="1"/>
  <c r="AN2117" i="1"/>
  <c r="AO2117" i="1" s="1"/>
  <c r="AQ2117" i="1" s="1"/>
  <c r="AN2118" i="1"/>
  <c r="AO2118" i="1" s="1"/>
  <c r="AQ2118" i="1" s="1"/>
  <c r="AN2119" i="1"/>
  <c r="AO2119" i="1" s="1"/>
  <c r="AQ2119" i="1" s="1"/>
  <c r="AN2120" i="1"/>
  <c r="AO2120" i="1" s="1"/>
  <c r="AQ2120" i="1" s="1"/>
  <c r="AN2121" i="1"/>
  <c r="AO2121" i="1" s="1"/>
  <c r="AQ2121" i="1" s="1"/>
  <c r="AN2122" i="1"/>
  <c r="AO2122" i="1" s="1"/>
  <c r="AQ2122" i="1" s="1"/>
  <c r="AN2123" i="1"/>
  <c r="AO2123" i="1" s="1"/>
  <c r="AQ2123" i="1" s="1"/>
  <c r="AN2124" i="1"/>
  <c r="AO2124" i="1" s="1"/>
  <c r="AQ2124" i="1" s="1"/>
  <c r="AN2125" i="1"/>
  <c r="AO2125" i="1" s="1"/>
  <c r="AQ2125" i="1" s="1"/>
  <c r="AN2126" i="1"/>
  <c r="AO2126" i="1" s="1"/>
  <c r="AQ2126" i="1" s="1"/>
  <c r="AN2127" i="1"/>
  <c r="AO2127" i="1" s="1"/>
  <c r="AQ2127" i="1" s="1"/>
  <c r="AN2128" i="1"/>
  <c r="AO2128" i="1" s="1"/>
  <c r="AQ2128" i="1" s="1"/>
  <c r="AN2129" i="1"/>
  <c r="AO2129" i="1" s="1"/>
  <c r="AQ2129" i="1" s="1"/>
  <c r="AN2130" i="1"/>
  <c r="AO2130" i="1" s="1"/>
  <c r="AQ2130" i="1" s="1"/>
  <c r="AN2131" i="1"/>
  <c r="AO2131" i="1" s="1"/>
  <c r="AQ2131" i="1" s="1"/>
  <c r="AN2132" i="1"/>
  <c r="AO2132" i="1" s="1"/>
  <c r="AQ2132" i="1" s="1"/>
  <c r="AN2133" i="1"/>
  <c r="AO2133" i="1" s="1"/>
  <c r="AQ2133" i="1" s="1"/>
  <c r="AN2134" i="1"/>
  <c r="AO2134" i="1" s="1"/>
  <c r="AQ2134" i="1" s="1"/>
  <c r="AN2135" i="1"/>
  <c r="AO2135" i="1" s="1"/>
  <c r="AQ2135" i="1" s="1"/>
  <c r="AN2136" i="1"/>
  <c r="AO2136" i="1" s="1"/>
  <c r="AQ2136" i="1" s="1"/>
  <c r="AN2137" i="1"/>
  <c r="AO2137" i="1" s="1"/>
  <c r="AQ2137" i="1" s="1"/>
  <c r="AN2138" i="1"/>
  <c r="AO2138" i="1" s="1"/>
  <c r="AQ2138" i="1" s="1"/>
  <c r="AN2139" i="1"/>
  <c r="AO2139" i="1" s="1"/>
  <c r="AQ2139" i="1" s="1"/>
  <c r="AN2140" i="1"/>
  <c r="AO2140" i="1" s="1"/>
  <c r="AQ2140" i="1" s="1"/>
  <c r="AN2141" i="1"/>
  <c r="AO2141" i="1" s="1"/>
  <c r="AQ2141" i="1" s="1"/>
  <c r="AN2142" i="1"/>
  <c r="AO2142" i="1" s="1"/>
  <c r="AQ2142" i="1" s="1"/>
  <c r="AN2143" i="1"/>
  <c r="AO2143" i="1" s="1"/>
  <c r="AQ2143" i="1" s="1"/>
  <c r="AN2144" i="1"/>
  <c r="AO2144" i="1" s="1"/>
  <c r="AQ2144" i="1" s="1"/>
  <c r="AN2145" i="1"/>
  <c r="AO2145" i="1" s="1"/>
  <c r="AQ2145" i="1" s="1"/>
  <c r="AN2146" i="1"/>
  <c r="AO2146" i="1" s="1"/>
  <c r="AQ2146" i="1" s="1"/>
  <c r="AN2147" i="1"/>
  <c r="AO2147" i="1" s="1"/>
  <c r="AQ2147" i="1" s="1"/>
  <c r="AN2148" i="1"/>
  <c r="AO2148" i="1" s="1"/>
  <c r="AQ2148" i="1" s="1"/>
  <c r="AN2149" i="1"/>
  <c r="AO2149" i="1" s="1"/>
  <c r="AQ2149" i="1" s="1"/>
  <c r="AN2150" i="1"/>
  <c r="AO2150" i="1" s="1"/>
  <c r="AQ2150" i="1" s="1"/>
  <c r="AN2151" i="1"/>
  <c r="AO2151" i="1" s="1"/>
  <c r="AQ2151" i="1" s="1"/>
  <c r="AN2152" i="1"/>
  <c r="AO2152" i="1" s="1"/>
  <c r="AQ2152" i="1" s="1"/>
  <c r="AN2153" i="1"/>
  <c r="AO2153" i="1" s="1"/>
  <c r="AQ2153" i="1" s="1"/>
  <c r="AN2154" i="1"/>
  <c r="AO2154" i="1" s="1"/>
  <c r="AQ2154" i="1" s="1"/>
  <c r="AN2155" i="1"/>
  <c r="AO2155" i="1" s="1"/>
  <c r="AQ2155" i="1" s="1"/>
  <c r="AN2156" i="1"/>
  <c r="AO2156" i="1" s="1"/>
  <c r="AQ2156" i="1" s="1"/>
  <c r="AN2157" i="1"/>
  <c r="AO2157" i="1" s="1"/>
  <c r="AQ2157" i="1" s="1"/>
  <c r="AN2158" i="1"/>
  <c r="AO2158" i="1" s="1"/>
  <c r="AQ2158" i="1" s="1"/>
  <c r="AN2159" i="1"/>
  <c r="AO2159" i="1" s="1"/>
  <c r="AQ2159" i="1" s="1"/>
  <c r="AN2160" i="1"/>
  <c r="AO2160" i="1" s="1"/>
  <c r="AQ2160" i="1" s="1"/>
  <c r="AN2161" i="1"/>
  <c r="AO2161" i="1" s="1"/>
  <c r="AQ2161" i="1" s="1"/>
  <c r="AN2162" i="1"/>
  <c r="AO2162" i="1" s="1"/>
  <c r="AQ2162" i="1" s="1"/>
  <c r="AN2163" i="1"/>
  <c r="AO2163" i="1" s="1"/>
  <c r="AQ2163" i="1" s="1"/>
  <c r="AN2164" i="1"/>
  <c r="AO2164" i="1" s="1"/>
  <c r="AQ2164" i="1" s="1"/>
  <c r="AN2165" i="1"/>
  <c r="AO2165" i="1" s="1"/>
  <c r="AQ2165" i="1" s="1"/>
  <c r="AN2166" i="1"/>
  <c r="AO2166" i="1" s="1"/>
  <c r="AQ2166" i="1" s="1"/>
  <c r="AN2167" i="1"/>
  <c r="AO2167" i="1" s="1"/>
  <c r="AQ2167" i="1" s="1"/>
  <c r="AN2168" i="1"/>
  <c r="AO2168" i="1" s="1"/>
  <c r="AQ2168" i="1" s="1"/>
  <c r="AN2169" i="1"/>
  <c r="AO2169" i="1" s="1"/>
  <c r="AQ2169" i="1" s="1"/>
  <c r="AN2170" i="1"/>
  <c r="AO2170" i="1" s="1"/>
  <c r="AQ2170" i="1" s="1"/>
  <c r="AN2171" i="1"/>
  <c r="AO2171" i="1" s="1"/>
  <c r="AQ2171" i="1" s="1"/>
  <c r="AN2172" i="1"/>
  <c r="AO2172" i="1" s="1"/>
  <c r="AQ2172" i="1" s="1"/>
  <c r="AN2173" i="1"/>
  <c r="AO2173" i="1" s="1"/>
  <c r="AQ2173" i="1" s="1"/>
  <c r="AN2174" i="1"/>
  <c r="AO2174" i="1" s="1"/>
  <c r="AQ2174" i="1" s="1"/>
  <c r="AN2175" i="1"/>
  <c r="AO2175" i="1" s="1"/>
  <c r="AQ2175" i="1" s="1"/>
  <c r="AN2176" i="1"/>
  <c r="AO2176" i="1" s="1"/>
  <c r="AQ2176" i="1" s="1"/>
  <c r="AN2177" i="1"/>
  <c r="AO2177" i="1" s="1"/>
  <c r="AQ2177" i="1" s="1"/>
  <c r="AN2178" i="1"/>
  <c r="AO2178" i="1" s="1"/>
  <c r="AQ2178" i="1" s="1"/>
  <c r="AN2179" i="1"/>
  <c r="AO2179" i="1" s="1"/>
  <c r="AQ2179" i="1" s="1"/>
  <c r="AN2180" i="1"/>
  <c r="AO2180" i="1" s="1"/>
  <c r="AQ2180" i="1" s="1"/>
  <c r="AN2181" i="1"/>
  <c r="AO2181" i="1" s="1"/>
  <c r="AQ2181" i="1" s="1"/>
  <c r="AN2182" i="1"/>
  <c r="AO2182" i="1" s="1"/>
  <c r="AQ2182" i="1" s="1"/>
  <c r="AN2183" i="1"/>
  <c r="AO2183" i="1" s="1"/>
  <c r="AQ2183" i="1" s="1"/>
  <c r="AN2184" i="1"/>
  <c r="AO2184" i="1" s="1"/>
  <c r="AQ2184" i="1" s="1"/>
  <c r="AN2185" i="1"/>
  <c r="AO2185" i="1" s="1"/>
  <c r="AQ2185" i="1" s="1"/>
  <c r="AN2186" i="1"/>
  <c r="AO2186" i="1" s="1"/>
  <c r="AQ2186" i="1" s="1"/>
  <c r="AN2187" i="1"/>
  <c r="AO2187" i="1" s="1"/>
  <c r="AQ2187" i="1" s="1"/>
  <c r="AN2188" i="1"/>
  <c r="AO2188" i="1" s="1"/>
  <c r="AQ2188" i="1" s="1"/>
  <c r="AN2189" i="1"/>
  <c r="AO2189" i="1" s="1"/>
  <c r="AQ2189" i="1" s="1"/>
  <c r="AN2190" i="1"/>
  <c r="AO2190" i="1" s="1"/>
  <c r="AQ2190" i="1" s="1"/>
  <c r="AN2191" i="1"/>
  <c r="AO2191" i="1" s="1"/>
  <c r="AQ2191" i="1" s="1"/>
  <c r="AN2192" i="1"/>
  <c r="AO2192" i="1" s="1"/>
  <c r="AQ2192" i="1" s="1"/>
  <c r="AN2193" i="1"/>
  <c r="AO2193" i="1" s="1"/>
  <c r="AQ2193" i="1" s="1"/>
  <c r="AN2194" i="1"/>
  <c r="AO2194" i="1" s="1"/>
  <c r="AQ2194" i="1" s="1"/>
  <c r="AN2195" i="1"/>
  <c r="AO2195" i="1" s="1"/>
  <c r="AQ2195" i="1" s="1"/>
  <c r="AN2196" i="1"/>
  <c r="AO2196" i="1" s="1"/>
  <c r="AQ2196" i="1" s="1"/>
  <c r="AN2197" i="1"/>
  <c r="AO2197" i="1" s="1"/>
  <c r="AQ2197" i="1" s="1"/>
  <c r="AN2198" i="1"/>
  <c r="AO2198" i="1" s="1"/>
  <c r="AQ2198" i="1" s="1"/>
  <c r="AN2199" i="1"/>
  <c r="AO2199" i="1" s="1"/>
  <c r="AQ2199" i="1" s="1"/>
  <c r="AN2200" i="1"/>
  <c r="AO2200" i="1" s="1"/>
  <c r="AQ2200" i="1" s="1"/>
  <c r="AN2201" i="1"/>
  <c r="AO2201" i="1" s="1"/>
  <c r="AQ2201" i="1" s="1"/>
  <c r="AN2202" i="1"/>
  <c r="AO2202" i="1" s="1"/>
  <c r="AQ2202" i="1" s="1"/>
  <c r="AN2203" i="1"/>
  <c r="AO2203" i="1" s="1"/>
  <c r="AQ2203" i="1" s="1"/>
  <c r="AN2204" i="1"/>
  <c r="AO2204" i="1" s="1"/>
  <c r="AQ2204" i="1" s="1"/>
  <c r="AN2205" i="1"/>
  <c r="AO2205" i="1" s="1"/>
  <c r="AQ2205" i="1" s="1"/>
  <c r="AN2206" i="1"/>
  <c r="AO2206" i="1" s="1"/>
  <c r="AQ2206" i="1" s="1"/>
  <c r="AN2207" i="1"/>
  <c r="AO2207" i="1" s="1"/>
  <c r="AQ2207" i="1" s="1"/>
  <c r="AN2208" i="1"/>
  <c r="AO2208" i="1" s="1"/>
  <c r="AQ2208" i="1" s="1"/>
  <c r="AN2209" i="1"/>
  <c r="AO2209" i="1" s="1"/>
  <c r="AQ2209" i="1" s="1"/>
  <c r="AN2210" i="1"/>
  <c r="AO2210" i="1" s="1"/>
  <c r="AQ2210" i="1" s="1"/>
  <c r="AN2211" i="1"/>
  <c r="AO2211" i="1" s="1"/>
  <c r="AQ2211" i="1" s="1"/>
  <c r="AN2212" i="1"/>
  <c r="AO2212" i="1" s="1"/>
  <c r="AQ2212" i="1" s="1"/>
  <c r="AN2213" i="1"/>
  <c r="AO2213" i="1" s="1"/>
  <c r="AQ2213" i="1" s="1"/>
  <c r="AN2214" i="1"/>
  <c r="AO2214" i="1" s="1"/>
  <c r="AQ2214" i="1" s="1"/>
  <c r="AN2215" i="1"/>
  <c r="AO2215" i="1" s="1"/>
  <c r="AQ2215" i="1" s="1"/>
  <c r="AN2216" i="1"/>
  <c r="AO2216" i="1" s="1"/>
  <c r="AQ2216" i="1" s="1"/>
  <c r="AN2217" i="1"/>
  <c r="AO2217" i="1" s="1"/>
  <c r="AQ2217" i="1" s="1"/>
  <c r="AN2218" i="1"/>
  <c r="AO2218" i="1" s="1"/>
  <c r="AQ2218" i="1" s="1"/>
  <c r="AN2219" i="1"/>
  <c r="AO2219" i="1" s="1"/>
  <c r="AQ2219" i="1" s="1"/>
  <c r="AN2220" i="1"/>
  <c r="AO2220" i="1" s="1"/>
  <c r="AQ2220" i="1" s="1"/>
  <c r="AN2221" i="1"/>
  <c r="AO2221" i="1" s="1"/>
  <c r="AQ2221" i="1" s="1"/>
  <c r="AN2222" i="1"/>
  <c r="AO2222" i="1" s="1"/>
  <c r="AQ2222" i="1" s="1"/>
  <c r="AN2223" i="1"/>
  <c r="AO2223" i="1" s="1"/>
  <c r="AQ2223" i="1" s="1"/>
  <c r="AN2224" i="1"/>
  <c r="AO2224" i="1" s="1"/>
  <c r="AQ2224" i="1" s="1"/>
  <c r="AN2225" i="1"/>
  <c r="AO2225" i="1" s="1"/>
  <c r="AQ2225" i="1" s="1"/>
  <c r="AN2226" i="1"/>
  <c r="AO2226" i="1" s="1"/>
  <c r="AQ2226" i="1" s="1"/>
  <c r="AN2227" i="1"/>
  <c r="AO2227" i="1" s="1"/>
  <c r="AQ2227" i="1" s="1"/>
  <c r="AN2228" i="1"/>
  <c r="AO2228" i="1" s="1"/>
  <c r="AQ2228" i="1" s="1"/>
  <c r="AN2229" i="1"/>
  <c r="AO2229" i="1" s="1"/>
  <c r="AQ2229" i="1" s="1"/>
  <c r="AN2230" i="1"/>
  <c r="AO2230" i="1" s="1"/>
  <c r="AQ2230" i="1" s="1"/>
  <c r="AN2231" i="1"/>
  <c r="AO2231" i="1" s="1"/>
  <c r="AQ2231" i="1" s="1"/>
  <c r="AN2232" i="1"/>
  <c r="AO2232" i="1" s="1"/>
  <c r="AQ2232" i="1" s="1"/>
  <c r="AN2233" i="1"/>
  <c r="AO2233" i="1" s="1"/>
  <c r="AQ2233" i="1" s="1"/>
  <c r="AN2234" i="1"/>
  <c r="AO2234" i="1" s="1"/>
  <c r="AQ2234" i="1" s="1"/>
  <c r="AN2235" i="1"/>
  <c r="AO2235" i="1" s="1"/>
  <c r="AQ2235" i="1" s="1"/>
  <c r="AN2236" i="1"/>
  <c r="AO2236" i="1" s="1"/>
  <c r="AQ2236" i="1" s="1"/>
  <c r="AN2237" i="1"/>
  <c r="AO2237" i="1" s="1"/>
  <c r="AQ2237" i="1" s="1"/>
  <c r="AN2238" i="1"/>
  <c r="AO2238" i="1" s="1"/>
  <c r="AQ2238" i="1" s="1"/>
  <c r="AN2239" i="1"/>
  <c r="AO2239" i="1" s="1"/>
  <c r="AQ2239" i="1" s="1"/>
  <c r="AN2240" i="1"/>
  <c r="AO2240" i="1" s="1"/>
  <c r="AQ2240" i="1" s="1"/>
  <c r="AN2241" i="1"/>
  <c r="AO2241" i="1" s="1"/>
  <c r="AQ2241" i="1" s="1"/>
  <c r="AN2242" i="1"/>
  <c r="AO2242" i="1" s="1"/>
  <c r="AQ2242" i="1" s="1"/>
  <c r="AN2243" i="1"/>
  <c r="AO2243" i="1" s="1"/>
  <c r="AQ2243" i="1" s="1"/>
  <c r="AN2244" i="1"/>
  <c r="AO2244" i="1" s="1"/>
  <c r="AQ2244" i="1" s="1"/>
  <c r="AN2245" i="1"/>
  <c r="AO2245" i="1" s="1"/>
  <c r="AQ2245" i="1" s="1"/>
  <c r="AN2246" i="1"/>
  <c r="AO2246" i="1" s="1"/>
  <c r="AQ2246" i="1" s="1"/>
  <c r="AN2247" i="1"/>
  <c r="AO2247" i="1" s="1"/>
  <c r="AQ2247" i="1" s="1"/>
  <c r="AN2248" i="1"/>
  <c r="AO2248" i="1" s="1"/>
  <c r="AQ2248" i="1" s="1"/>
  <c r="AN2249" i="1"/>
  <c r="AO2249" i="1" s="1"/>
  <c r="AQ2249" i="1" s="1"/>
  <c r="AN2250" i="1"/>
  <c r="AO2250" i="1" s="1"/>
  <c r="AQ2250" i="1" s="1"/>
  <c r="AN2251" i="1"/>
  <c r="AO2251" i="1" s="1"/>
  <c r="AQ2251" i="1" s="1"/>
  <c r="AN2252" i="1"/>
  <c r="AO2252" i="1" s="1"/>
  <c r="AQ2252" i="1" s="1"/>
  <c r="AN2253" i="1"/>
  <c r="AO2253" i="1" s="1"/>
  <c r="AQ2253" i="1" s="1"/>
  <c r="AN2254" i="1"/>
  <c r="AO2254" i="1" s="1"/>
  <c r="AQ2254" i="1" s="1"/>
  <c r="AN2255" i="1"/>
  <c r="AO2255" i="1" s="1"/>
  <c r="AQ2255" i="1" s="1"/>
  <c r="AN2256" i="1"/>
  <c r="AO2256" i="1" s="1"/>
  <c r="AQ2256" i="1" s="1"/>
  <c r="AN2257" i="1"/>
  <c r="AO2257" i="1" s="1"/>
  <c r="AQ2257" i="1" s="1"/>
  <c r="AN2258" i="1"/>
  <c r="AO2258" i="1" s="1"/>
  <c r="AQ2258" i="1" s="1"/>
  <c r="AN2259" i="1"/>
  <c r="AO2259" i="1" s="1"/>
  <c r="AQ2259" i="1" s="1"/>
  <c r="AN2260" i="1"/>
  <c r="AO2260" i="1" s="1"/>
  <c r="AQ2260" i="1" s="1"/>
  <c r="AN2261" i="1"/>
  <c r="AO2261" i="1" s="1"/>
  <c r="AQ2261" i="1" s="1"/>
  <c r="AN2262" i="1"/>
  <c r="AO2262" i="1" s="1"/>
  <c r="AQ2262" i="1" s="1"/>
  <c r="AN2263" i="1"/>
  <c r="AO2263" i="1" s="1"/>
  <c r="AQ2263" i="1" s="1"/>
  <c r="AN2264" i="1"/>
  <c r="AO2264" i="1" s="1"/>
  <c r="AQ2264" i="1" s="1"/>
  <c r="AN2265" i="1"/>
  <c r="AO2265" i="1" s="1"/>
  <c r="AQ2265" i="1" s="1"/>
  <c r="AN2266" i="1"/>
  <c r="AO2266" i="1" s="1"/>
  <c r="AQ2266" i="1" s="1"/>
  <c r="AN2267" i="1"/>
  <c r="AO2267" i="1" s="1"/>
  <c r="AQ2267" i="1" s="1"/>
  <c r="AN2268" i="1"/>
  <c r="AO2268" i="1" s="1"/>
  <c r="AQ2268" i="1" s="1"/>
  <c r="AN2269" i="1"/>
  <c r="AO2269" i="1" s="1"/>
  <c r="AQ2269" i="1" s="1"/>
  <c r="AN2270" i="1"/>
  <c r="AO2270" i="1" s="1"/>
  <c r="AQ2270" i="1" s="1"/>
  <c r="AN2271" i="1"/>
  <c r="AO2271" i="1" s="1"/>
  <c r="AQ2271" i="1" s="1"/>
  <c r="AN2272" i="1"/>
  <c r="AO2272" i="1" s="1"/>
  <c r="AQ2272" i="1" s="1"/>
  <c r="AN2273" i="1"/>
  <c r="AO2273" i="1" s="1"/>
  <c r="AQ2273" i="1" s="1"/>
  <c r="AN2274" i="1"/>
  <c r="AO2274" i="1" s="1"/>
  <c r="AQ2274" i="1" s="1"/>
  <c r="AN2275" i="1"/>
  <c r="AO2275" i="1" s="1"/>
  <c r="AQ2275" i="1" s="1"/>
  <c r="AN2276" i="1"/>
  <c r="AO2276" i="1" s="1"/>
  <c r="AQ2276" i="1" s="1"/>
  <c r="AN2277" i="1"/>
  <c r="AO2277" i="1" s="1"/>
  <c r="AQ2277" i="1" s="1"/>
  <c r="AN2278" i="1"/>
  <c r="AO2278" i="1" s="1"/>
  <c r="AQ2278" i="1" s="1"/>
  <c r="AN2279" i="1"/>
  <c r="AO2279" i="1" s="1"/>
  <c r="AQ2279" i="1" s="1"/>
  <c r="AN2280" i="1"/>
  <c r="AO2280" i="1" s="1"/>
  <c r="AQ2280" i="1" s="1"/>
  <c r="AN2281" i="1"/>
  <c r="AO2281" i="1" s="1"/>
  <c r="AQ2281" i="1" s="1"/>
  <c r="AN2282" i="1"/>
  <c r="AO2282" i="1" s="1"/>
  <c r="AQ2282" i="1" s="1"/>
  <c r="AN2283" i="1"/>
  <c r="AO2283" i="1" s="1"/>
  <c r="AQ2283" i="1" s="1"/>
  <c r="AN2284" i="1"/>
  <c r="AO2284" i="1" s="1"/>
  <c r="AQ2284" i="1" s="1"/>
  <c r="AN2285" i="1"/>
  <c r="AO2285" i="1" s="1"/>
  <c r="AQ2285" i="1" s="1"/>
  <c r="AN2286" i="1"/>
  <c r="AO2286" i="1" s="1"/>
  <c r="AQ2286" i="1" s="1"/>
  <c r="AN2287" i="1"/>
  <c r="AO2287" i="1" s="1"/>
  <c r="AQ2287" i="1" s="1"/>
  <c r="AN2288" i="1"/>
  <c r="AO2288" i="1" s="1"/>
  <c r="AQ2288" i="1" s="1"/>
  <c r="AN2289" i="1"/>
  <c r="AO2289" i="1" s="1"/>
  <c r="AQ2289" i="1" s="1"/>
  <c r="AN2290" i="1"/>
  <c r="AO2290" i="1" s="1"/>
  <c r="AQ2290" i="1" s="1"/>
  <c r="AN2291" i="1"/>
  <c r="AO2291" i="1" s="1"/>
  <c r="AQ2291" i="1" s="1"/>
  <c r="AN2292" i="1"/>
  <c r="AO2292" i="1" s="1"/>
  <c r="AQ2292" i="1" s="1"/>
  <c r="AN2293" i="1"/>
  <c r="AO2293" i="1" s="1"/>
  <c r="AQ2293" i="1" s="1"/>
  <c r="AN2294" i="1"/>
  <c r="AO2294" i="1" s="1"/>
  <c r="AQ2294" i="1" s="1"/>
  <c r="AN2295" i="1"/>
  <c r="AO2295" i="1" s="1"/>
  <c r="AQ2295" i="1" s="1"/>
  <c r="AN2296" i="1"/>
  <c r="AO2296" i="1" s="1"/>
  <c r="AQ2296" i="1" s="1"/>
  <c r="AN2297" i="1"/>
  <c r="AO2297" i="1" s="1"/>
  <c r="AQ2297" i="1" s="1"/>
  <c r="AN2298" i="1"/>
  <c r="AO2298" i="1" s="1"/>
  <c r="AQ2298" i="1" s="1"/>
  <c r="AN2299" i="1"/>
  <c r="AO2299" i="1" s="1"/>
  <c r="AQ2299" i="1" s="1"/>
  <c r="AN2300" i="1"/>
  <c r="AO2300" i="1" s="1"/>
  <c r="AQ2300" i="1" s="1"/>
  <c r="AN2301" i="1"/>
  <c r="AO2301" i="1" s="1"/>
  <c r="AQ2301" i="1" s="1"/>
  <c r="AN2302" i="1"/>
  <c r="AO2302" i="1" s="1"/>
  <c r="AQ2302" i="1" s="1"/>
  <c r="AN2303" i="1"/>
  <c r="AO2303" i="1" s="1"/>
  <c r="AQ2303" i="1" s="1"/>
  <c r="AN2304" i="1"/>
  <c r="AO2304" i="1" s="1"/>
  <c r="AQ2304" i="1" s="1"/>
  <c r="AN2305" i="1"/>
  <c r="AO2305" i="1" s="1"/>
  <c r="AQ2305" i="1" s="1"/>
  <c r="AN2306" i="1"/>
  <c r="AO2306" i="1" s="1"/>
  <c r="AQ2306" i="1" s="1"/>
  <c r="AN2307" i="1"/>
  <c r="AO2307" i="1" s="1"/>
  <c r="AQ2307" i="1" s="1"/>
  <c r="AN2308" i="1"/>
  <c r="AO2308" i="1" s="1"/>
  <c r="AQ2308" i="1" s="1"/>
  <c r="AN2309" i="1"/>
  <c r="AO2309" i="1" s="1"/>
  <c r="AQ2309" i="1" s="1"/>
  <c r="AN2310" i="1"/>
  <c r="AO2310" i="1" s="1"/>
  <c r="AQ2310" i="1" s="1"/>
  <c r="AN2311" i="1"/>
  <c r="AO2311" i="1" s="1"/>
  <c r="AQ2311" i="1" s="1"/>
  <c r="AN2312" i="1"/>
  <c r="AO2312" i="1" s="1"/>
  <c r="AQ2312" i="1" s="1"/>
  <c r="AN2313" i="1"/>
  <c r="AO2313" i="1" s="1"/>
  <c r="AQ2313" i="1" s="1"/>
  <c r="AN2314" i="1"/>
  <c r="AO2314" i="1" s="1"/>
  <c r="AQ2314" i="1" s="1"/>
  <c r="AN2315" i="1"/>
  <c r="AO2315" i="1" s="1"/>
  <c r="AQ2315" i="1" s="1"/>
  <c r="AN2316" i="1"/>
  <c r="AO2316" i="1" s="1"/>
  <c r="AQ2316" i="1" s="1"/>
  <c r="AN2317" i="1"/>
  <c r="AO2317" i="1" s="1"/>
  <c r="AQ2317" i="1" s="1"/>
  <c r="AN2318" i="1"/>
  <c r="AO2318" i="1" s="1"/>
  <c r="AQ2318" i="1" s="1"/>
  <c r="AN2319" i="1"/>
  <c r="AO2319" i="1" s="1"/>
  <c r="AQ2319" i="1" s="1"/>
  <c r="AN2320" i="1"/>
  <c r="AO2320" i="1" s="1"/>
  <c r="AQ2320" i="1" s="1"/>
  <c r="AN2321" i="1"/>
  <c r="AO2321" i="1" s="1"/>
  <c r="AQ2321" i="1" s="1"/>
  <c r="AN2322" i="1"/>
  <c r="AO2322" i="1" s="1"/>
  <c r="AQ2322" i="1" s="1"/>
  <c r="AN2323" i="1"/>
  <c r="AO2323" i="1" s="1"/>
  <c r="AQ2323" i="1" s="1"/>
  <c r="AN2324" i="1"/>
  <c r="AO2324" i="1" s="1"/>
  <c r="AQ2324" i="1" s="1"/>
  <c r="AN2325" i="1"/>
  <c r="AO2325" i="1" s="1"/>
  <c r="AQ2325" i="1" s="1"/>
  <c r="AN2326" i="1"/>
  <c r="AO2326" i="1" s="1"/>
  <c r="AQ2326" i="1" s="1"/>
  <c r="AN2327" i="1"/>
  <c r="AO2327" i="1" s="1"/>
  <c r="AQ2327" i="1" s="1"/>
  <c r="AN2328" i="1"/>
  <c r="AO2328" i="1" s="1"/>
  <c r="AQ2328" i="1" s="1"/>
  <c r="AN2329" i="1"/>
  <c r="AO2329" i="1" s="1"/>
  <c r="AQ2329" i="1" s="1"/>
  <c r="AN2330" i="1"/>
  <c r="AO2330" i="1" s="1"/>
  <c r="AQ2330" i="1" s="1"/>
  <c r="AN2331" i="1"/>
  <c r="AO2331" i="1" s="1"/>
  <c r="AQ2331" i="1" s="1"/>
  <c r="AN2332" i="1"/>
  <c r="AO2332" i="1" s="1"/>
  <c r="AQ2332" i="1" s="1"/>
  <c r="AN2333" i="1"/>
  <c r="AO2333" i="1" s="1"/>
  <c r="AQ2333" i="1" s="1"/>
  <c r="AN2334" i="1"/>
  <c r="AO2334" i="1" s="1"/>
  <c r="AQ2334" i="1" s="1"/>
  <c r="AN2335" i="1"/>
  <c r="AO2335" i="1" s="1"/>
  <c r="AQ2335" i="1" s="1"/>
  <c r="AN2336" i="1"/>
  <c r="AO2336" i="1" s="1"/>
  <c r="AQ2336" i="1" s="1"/>
  <c r="AN2337" i="1"/>
  <c r="AO2337" i="1" s="1"/>
  <c r="AQ2337" i="1" s="1"/>
  <c r="AN2338" i="1"/>
  <c r="AO2338" i="1" s="1"/>
  <c r="AQ2338" i="1" s="1"/>
  <c r="AN2339" i="1"/>
  <c r="AO2339" i="1" s="1"/>
  <c r="AQ2339" i="1" s="1"/>
  <c r="AN2340" i="1"/>
  <c r="AO2340" i="1" s="1"/>
  <c r="AQ2340" i="1" s="1"/>
  <c r="AN2341" i="1"/>
  <c r="AO2341" i="1" s="1"/>
  <c r="AQ2341" i="1" s="1"/>
  <c r="AN2342" i="1"/>
  <c r="AO2342" i="1" s="1"/>
  <c r="AQ2342" i="1" s="1"/>
  <c r="AN2343" i="1"/>
  <c r="AO2343" i="1" s="1"/>
  <c r="AQ2343" i="1" s="1"/>
  <c r="AN2344" i="1"/>
  <c r="AO2344" i="1" s="1"/>
  <c r="AQ2344" i="1" s="1"/>
  <c r="AN2345" i="1"/>
  <c r="AO2345" i="1" s="1"/>
  <c r="AQ2345" i="1" s="1"/>
  <c r="AN2346" i="1"/>
  <c r="AO2346" i="1" s="1"/>
  <c r="AQ2346" i="1" s="1"/>
  <c r="AN2347" i="1"/>
  <c r="AO2347" i="1" s="1"/>
  <c r="AQ2347" i="1" s="1"/>
  <c r="AN2348" i="1"/>
  <c r="AO2348" i="1" s="1"/>
  <c r="AQ2348" i="1" s="1"/>
  <c r="AN2349" i="1"/>
  <c r="AO2349" i="1" s="1"/>
  <c r="AQ2349" i="1" s="1"/>
  <c r="AN2350" i="1"/>
  <c r="AO2350" i="1" s="1"/>
  <c r="AQ2350" i="1" s="1"/>
  <c r="AN2351" i="1"/>
  <c r="AO2351" i="1" s="1"/>
  <c r="AQ2351" i="1" s="1"/>
  <c r="AN2352" i="1"/>
  <c r="AO2352" i="1" s="1"/>
  <c r="AQ2352" i="1" s="1"/>
  <c r="AN2353" i="1"/>
  <c r="AO2353" i="1" s="1"/>
  <c r="AQ2353" i="1" s="1"/>
  <c r="AN2354" i="1"/>
  <c r="AO2354" i="1" s="1"/>
  <c r="AQ2354" i="1" s="1"/>
  <c r="AN2355" i="1"/>
  <c r="AO2355" i="1" s="1"/>
  <c r="AQ2355" i="1" s="1"/>
  <c r="AN2356" i="1"/>
  <c r="AO2356" i="1" s="1"/>
  <c r="AQ2356" i="1" s="1"/>
  <c r="AN2357" i="1"/>
  <c r="AO2357" i="1" s="1"/>
  <c r="AQ2357" i="1" s="1"/>
  <c r="AN2358" i="1"/>
  <c r="AO2358" i="1" s="1"/>
  <c r="AQ2358" i="1" s="1"/>
  <c r="AN2359" i="1"/>
  <c r="AO2359" i="1" s="1"/>
  <c r="AQ2359" i="1" s="1"/>
  <c r="AN2360" i="1"/>
  <c r="AO2360" i="1" s="1"/>
  <c r="AQ2360" i="1" s="1"/>
  <c r="AN2361" i="1"/>
  <c r="AO2361" i="1" s="1"/>
  <c r="AQ2361" i="1" s="1"/>
  <c r="AN2362" i="1"/>
  <c r="AO2362" i="1" s="1"/>
  <c r="AQ2362" i="1" s="1"/>
  <c r="AN2363" i="1"/>
  <c r="AO2363" i="1" s="1"/>
  <c r="AQ2363" i="1" s="1"/>
  <c r="AN2364" i="1"/>
  <c r="AO2364" i="1" s="1"/>
  <c r="AQ2364" i="1" s="1"/>
  <c r="AN2365" i="1"/>
  <c r="AO2365" i="1" s="1"/>
  <c r="AQ2365" i="1" s="1"/>
  <c r="AN2366" i="1"/>
  <c r="AO2366" i="1" s="1"/>
  <c r="AQ2366" i="1" s="1"/>
  <c r="AN2367" i="1"/>
  <c r="AO2367" i="1" s="1"/>
  <c r="AQ2367" i="1" s="1"/>
  <c r="AN2368" i="1"/>
  <c r="AO2368" i="1" s="1"/>
  <c r="AQ2368" i="1" s="1"/>
  <c r="AN2369" i="1"/>
  <c r="AO2369" i="1" s="1"/>
  <c r="AQ2369" i="1" s="1"/>
  <c r="AN2370" i="1"/>
  <c r="AO2370" i="1" s="1"/>
  <c r="AQ2370" i="1" s="1"/>
  <c r="AN2371" i="1"/>
  <c r="AO2371" i="1" s="1"/>
  <c r="AQ2371" i="1" s="1"/>
  <c r="AN2372" i="1"/>
  <c r="AO2372" i="1" s="1"/>
  <c r="AQ2372" i="1" s="1"/>
  <c r="AN2373" i="1"/>
  <c r="AO2373" i="1" s="1"/>
  <c r="AQ2373" i="1" s="1"/>
  <c r="AN2374" i="1"/>
  <c r="AO2374" i="1" s="1"/>
  <c r="AQ2374" i="1" s="1"/>
  <c r="AN2375" i="1"/>
  <c r="AO2375" i="1" s="1"/>
  <c r="AQ2375" i="1" s="1"/>
  <c r="AN2376" i="1"/>
  <c r="AO2376" i="1" s="1"/>
  <c r="AQ2376" i="1" s="1"/>
  <c r="AN2377" i="1"/>
  <c r="AO2377" i="1" s="1"/>
  <c r="AQ2377" i="1" s="1"/>
  <c r="AN2378" i="1"/>
  <c r="AO2378" i="1" s="1"/>
  <c r="AQ2378" i="1" s="1"/>
  <c r="AN2379" i="1"/>
  <c r="AO2379" i="1" s="1"/>
  <c r="AQ2379" i="1" s="1"/>
  <c r="AN2380" i="1"/>
  <c r="AO2380" i="1" s="1"/>
  <c r="AQ2380" i="1" s="1"/>
  <c r="AN2381" i="1"/>
  <c r="AO2381" i="1" s="1"/>
  <c r="AQ2381" i="1" s="1"/>
  <c r="AN2382" i="1"/>
  <c r="AO2382" i="1" s="1"/>
  <c r="AQ2382" i="1" s="1"/>
  <c r="AN2383" i="1"/>
  <c r="AO2383" i="1" s="1"/>
  <c r="AQ2383" i="1" s="1"/>
  <c r="AN2384" i="1"/>
  <c r="AO2384" i="1" s="1"/>
  <c r="AQ2384" i="1" s="1"/>
  <c r="AN2385" i="1"/>
  <c r="AO2385" i="1" s="1"/>
  <c r="AQ2385" i="1" s="1"/>
  <c r="AN2386" i="1"/>
  <c r="AO2386" i="1" s="1"/>
  <c r="AQ2386" i="1" s="1"/>
  <c r="AN2387" i="1"/>
  <c r="AO2387" i="1" s="1"/>
  <c r="AQ2387" i="1" s="1"/>
  <c r="AN2388" i="1"/>
  <c r="AO2388" i="1" s="1"/>
  <c r="AQ2388" i="1" s="1"/>
  <c r="AN2389" i="1"/>
  <c r="AO2389" i="1" s="1"/>
  <c r="AQ2389" i="1" s="1"/>
  <c r="AN2390" i="1"/>
  <c r="AO2390" i="1" s="1"/>
  <c r="AQ2390" i="1" s="1"/>
  <c r="AN2391" i="1"/>
  <c r="AO2391" i="1" s="1"/>
  <c r="AQ2391" i="1" s="1"/>
  <c r="AN2392" i="1"/>
  <c r="AO2392" i="1" s="1"/>
  <c r="AQ2392" i="1" s="1"/>
  <c r="AN2393" i="1"/>
  <c r="AO2393" i="1" s="1"/>
  <c r="AQ2393" i="1" s="1"/>
  <c r="AN2394" i="1"/>
  <c r="AO2394" i="1" s="1"/>
  <c r="AQ2394" i="1" s="1"/>
  <c r="AN2395" i="1"/>
  <c r="AO2395" i="1" s="1"/>
  <c r="AQ2395" i="1" s="1"/>
  <c r="AN2396" i="1"/>
  <c r="AO2396" i="1" s="1"/>
  <c r="AQ2396" i="1" s="1"/>
  <c r="AN2397" i="1"/>
  <c r="AO2397" i="1" s="1"/>
  <c r="AQ2397" i="1" s="1"/>
  <c r="AN2398" i="1"/>
  <c r="AO2398" i="1" s="1"/>
  <c r="AQ2398" i="1" s="1"/>
  <c r="AN2399" i="1"/>
  <c r="AO2399" i="1" s="1"/>
  <c r="AQ2399" i="1" s="1"/>
  <c r="AN2400" i="1"/>
  <c r="AO2400" i="1" s="1"/>
  <c r="AQ2400" i="1" s="1"/>
  <c r="AN2401" i="1"/>
  <c r="AO2401" i="1" s="1"/>
  <c r="AQ2401" i="1" s="1"/>
  <c r="AN2402" i="1"/>
  <c r="AO2402" i="1" s="1"/>
  <c r="AQ2402" i="1" s="1"/>
  <c r="AN2403" i="1"/>
  <c r="AO2403" i="1" s="1"/>
  <c r="AQ2403" i="1" s="1"/>
  <c r="AN2404" i="1"/>
  <c r="AO2404" i="1" s="1"/>
  <c r="AQ2404" i="1" s="1"/>
  <c r="AN2405" i="1"/>
  <c r="AO2405" i="1" s="1"/>
  <c r="AQ2405" i="1" s="1"/>
  <c r="AN2406" i="1"/>
  <c r="AO2406" i="1" s="1"/>
  <c r="AQ2406" i="1" s="1"/>
  <c r="AN2407" i="1"/>
  <c r="AO2407" i="1" s="1"/>
  <c r="AQ2407" i="1" s="1"/>
  <c r="AN2408" i="1"/>
  <c r="AO2408" i="1" s="1"/>
  <c r="AQ2408" i="1" s="1"/>
  <c r="AN2409" i="1"/>
  <c r="AO2409" i="1" s="1"/>
  <c r="AQ2409" i="1" s="1"/>
  <c r="AN2410" i="1"/>
  <c r="AO2410" i="1" s="1"/>
  <c r="AQ2410" i="1" s="1"/>
  <c r="AN2411" i="1"/>
  <c r="AO2411" i="1" s="1"/>
  <c r="AQ2411" i="1" s="1"/>
  <c r="AN2412" i="1"/>
  <c r="AO2412" i="1" s="1"/>
  <c r="AQ2412" i="1" s="1"/>
  <c r="AN2413" i="1"/>
  <c r="AO2413" i="1" s="1"/>
  <c r="AQ2413" i="1" s="1"/>
  <c r="AN2414" i="1"/>
  <c r="AO2414" i="1" s="1"/>
  <c r="AQ2414" i="1" s="1"/>
  <c r="AN2415" i="1"/>
  <c r="AO2415" i="1" s="1"/>
  <c r="AQ2415" i="1" s="1"/>
  <c r="AN2416" i="1"/>
  <c r="AO2416" i="1" s="1"/>
  <c r="AQ2416" i="1" s="1"/>
  <c r="AN2417" i="1"/>
  <c r="AO2417" i="1" s="1"/>
  <c r="AQ2417" i="1" s="1"/>
  <c r="AN2418" i="1"/>
  <c r="AO2418" i="1" s="1"/>
  <c r="AQ2418" i="1" s="1"/>
  <c r="AN2419" i="1"/>
  <c r="AO2419" i="1" s="1"/>
  <c r="AQ2419" i="1" s="1"/>
  <c r="AN2420" i="1"/>
  <c r="AO2420" i="1" s="1"/>
  <c r="AQ2420" i="1" s="1"/>
  <c r="AN2421" i="1"/>
  <c r="AO2421" i="1" s="1"/>
  <c r="AQ2421" i="1" s="1"/>
  <c r="AN2422" i="1"/>
  <c r="AO2422" i="1" s="1"/>
  <c r="AQ2422" i="1" s="1"/>
  <c r="AN2423" i="1"/>
  <c r="AO2423" i="1" s="1"/>
  <c r="AQ2423" i="1" s="1"/>
  <c r="AN2424" i="1"/>
  <c r="AO2424" i="1" s="1"/>
  <c r="AQ2424" i="1" s="1"/>
  <c r="AN2425" i="1"/>
  <c r="AO2425" i="1" s="1"/>
  <c r="AQ2425" i="1" s="1"/>
  <c r="AN2426" i="1"/>
  <c r="AO2426" i="1" s="1"/>
  <c r="AQ2426" i="1" s="1"/>
  <c r="AN2427" i="1"/>
  <c r="AO2427" i="1" s="1"/>
  <c r="AQ2427" i="1" s="1"/>
  <c r="AN2428" i="1"/>
  <c r="AO2428" i="1" s="1"/>
  <c r="AQ2428" i="1" s="1"/>
  <c r="AN2429" i="1"/>
  <c r="AO2429" i="1" s="1"/>
  <c r="AQ2429" i="1" s="1"/>
  <c r="AN2430" i="1"/>
  <c r="AO2430" i="1" s="1"/>
  <c r="AQ2430" i="1" s="1"/>
  <c r="AN2431" i="1"/>
  <c r="AO2431" i="1" s="1"/>
  <c r="AQ2431" i="1" s="1"/>
  <c r="AN2432" i="1"/>
  <c r="AO2432" i="1" s="1"/>
  <c r="AQ2432" i="1" s="1"/>
  <c r="AN2433" i="1"/>
  <c r="AO2433" i="1" s="1"/>
  <c r="AQ2433" i="1" s="1"/>
  <c r="AN2434" i="1"/>
  <c r="AO2434" i="1" s="1"/>
  <c r="AQ2434" i="1" s="1"/>
  <c r="AN2435" i="1"/>
  <c r="AO2435" i="1" s="1"/>
  <c r="AQ2435" i="1" s="1"/>
  <c r="AN2436" i="1"/>
  <c r="AO2436" i="1" s="1"/>
  <c r="AQ2436" i="1" s="1"/>
  <c r="AN2437" i="1"/>
  <c r="AO2437" i="1" s="1"/>
  <c r="AQ2437" i="1" s="1"/>
  <c r="AN2438" i="1"/>
  <c r="AO2438" i="1" s="1"/>
  <c r="AQ2438" i="1" s="1"/>
  <c r="AN2439" i="1"/>
  <c r="AO2439" i="1" s="1"/>
  <c r="AQ2439" i="1" s="1"/>
  <c r="AN2440" i="1"/>
  <c r="AO2440" i="1" s="1"/>
  <c r="AQ2440" i="1" s="1"/>
  <c r="AN2441" i="1"/>
  <c r="AO2441" i="1" s="1"/>
  <c r="AQ2441" i="1" s="1"/>
  <c r="AN2442" i="1"/>
  <c r="AO2442" i="1" s="1"/>
  <c r="AQ2442" i="1" s="1"/>
  <c r="AN2443" i="1"/>
  <c r="AO2443" i="1" s="1"/>
  <c r="AQ2443" i="1" s="1"/>
  <c r="AN2444" i="1"/>
  <c r="AO2444" i="1" s="1"/>
  <c r="AQ2444" i="1" s="1"/>
  <c r="AN2445" i="1"/>
  <c r="AO2445" i="1" s="1"/>
  <c r="AQ2445" i="1" s="1"/>
  <c r="AN2446" i="1"/>
  <c r="AO2446" i="1" s="1"/>
  <c r="AQ2446" i="1" s="1"/>
  <c r="AN2447" i="1"/>
  <c r="AO2447" i="1" s="1"/>
  <c r="AQ2447" i="1" s="1"/>
  <c r="AN2448" i="1"/>
  <c r="AO2448" i="1" s="1"/>
  <c r="AQ2448" i="1" s="1"/>
  <c r="AN2449" i="1"/>
  <c r="AO2449" i="1" s="1"/>
  <c r="AQ2449" i="1" s="1"/>
  <c r="AN2450" i="1"/>
  <c r="AO2450" i="1" s="1"/>
  <c r="AQ2450" i="1" s="1"/>
  <c r="AN2451" i="1"/>
  <c r="AO2451" i="1" s="1"/>
  <c r="AQ2451" i="1" s="1"/>
  <c r="AN2452" i="1"/>
  <c r="AO2452" i="1" s="1"/>
  <c r="AQ2452" i="1" s="1"/>
  <c r="AN2453" i="1"/>
  <c r="AO2453" i="1" s="1"/>
  <c r="AQ2453" i="1" s="1"/>
  <c r="AN2454" i="1"/>
  <c r="AO2454" i="1" s="1"/>
  <c r="AQ2454" i="1" s="1"/>
  <c r="AN2455" i="1"/>
  <c r="AO2455" i="1" s="1"/>
  <c r="AQ2455" i="1" s="1"/>
  <c r="AN2456" i="1"/>
  <c r="AO2456" i="1" s="1"/>
  <c r="AQ2456" i="1" s="1"/>
  <c r="AN2457" i="1"/>
  <c r="AO2457" i="1" s="1"/>
  <c r="AQ2457" i="1" s="1"/>
  <c r="AN2458" i="1"/>
  <c r="AO2458" i="1" s="1"/>
  <c r="AQ2458" i="1" s="1"/>
  <c r="AN2459" i="1"/>
  <c r="AO2459" i="1" s="1"/>
  <c r="AQ2459" i="1" s="1"/>
  <c r="AN2460" i="1"/>
  <c r="AO2460" i="1" s="1"/>
  <c r="AQ2460" i="1" s="1"/>
  <c r="AN2461" i="1"/>
  <c r="AO2461" i="1" s="1"/>
  <c r="AQ2461" i="1" s="1"/>
  <c r="AN2462" i="1"/>
  <c r="AO2462" i="1" s="1"/>
  <c r="AQ2462" i="1" s="1"/>
  <c r="AN2463" i="1"/>
  <c r="AO2463" i="1" s="1"/>
  <c r="AQ2463" i="1" s="1"/>
  <c r="AN2464" i="1"/>
  <c r="AO2464" i="1" s="1"/>
  <c r="AQ2464" i="1" s="1"/>
  <c r="AN2465" i="1"/>
  <c r="AO2465" i="1" s="1"/>
  <c r="AQ2465" i="1" s="1"/>
  <c r="AN2466" i="1"/>
  <c r="AO2466" i="1" s="1"/>
  <c r="AQ2466" i="1" s="1"/>
  <c r="AN2467" i="1"/>
  <c r="AO2467" i="1" s="1"/>
  <c r="AQ2467" i="1" s="1"/>
  <c r="AN2468" i="1"/>
  <c r="AO2468" i="1" s="1"/>
  <c r="AQ2468" i="1" s="1"/>
  <c r="AN2469" i="1"/>
  <c r="AO2469" i="1" s="1"/>
  <c r="AQ2469" i="1" s="1"/>
  <c r="AN2470" i="1"/>
  <c r="AO2470" i="1" s="1"/>
  <c r="AQ2470" i="1" s="1"/>
  <c r="AN2471" i="1"/>
  <c r="AO2471" i="1" s="1"/>
  <c r="AQ2471" i="1" s="1"/>
  <c r="AN2472" i="1"/>
  <c r="AO2472" i="1" s="1"/>
  <c r="AQ2472" i="1" s="1"/>
  <c r="AN2473" i="1"/>
  <c r="AO2473" i="1" s="1"/>
  <c r="AQ2473" i="1" s="1"/>
  <c r="AN2474" i="1"/>
  <c r="AO2474" i="1" s="1"/>
  <c r="AQ2474" i="1" s="1"/>
  <c r="AN2475" i="1"/>
  <c r="AO2475" i="1" s="1"/>
  <c r="AQ2475" i="1" s="1"/>
  <c r="AN2476" i="1"/>
  <c r="AO2476" i="1" s="1"/>
  <c r="AQ2476" i="1" s="1"/>
  <c r="AN2477" i="1"/>
  <c r="AO2477" i="1" s="1"/>
  <c r="AQ2477" i="1" s="1"/>
  <c r="AN2478" i="1"/>
  <c r="AO2478" i="1" s="1"/>
  <c r="AQ2478" i="1" s="1"/>
  <c r="AN2479" i="1"/>
  <c r="AO2479" i="1" s="1"/>
  <c r="AQ2479" i="1" s="1"/>
  <c r="AN2480" i="1"/>
  <c r="AO2480" i="1" s="1"/>
  <c r="AQ2480" i="1" s="1"/>
  <c r="AN2481" i="1"/>
  <c r="AO2481" i="1" s="1"/>
  <c r="AQ2481" i="1" s="1"/>
  <c r="AN2482" i="1"/>
  <c r="AO2482" i="1" s="1"/>
  <c r="AQ2482" i="1" s="1"/>
  <c r="AN2483" i="1"/>
  <c r="AO2483" i="1" s="1"/>
  <c r="AQ2483" i="1" s="1"/>
  <c r="AN2484" i="1"/>
  <c r="AO2484" i="1" s="1"/>
  <c r="AQ2484" i="1" s="1"/>
  <c r="AN2485" i="1"/>
  <c r="AO2485" i="1" s="1"/>
  <c r="AQ2485" i="1" s="1"/>
  <c r="AN2486" i="1"/>
  <c r="AO2486" i="1" s="1"/>
  <c r="AQ2486" i="1" s="1"/>
  <c r="AN2487" i="1"/>
  <c r="AO2487" i="1" s="1"/>
  <c r="AQ2487" i="1" s="1"/>
  <c r="AN2488" i="1"/>
  <c r="AO2488" i="1" s="1"/>
  <c r="AQ2488" i="1" s="1"/>
  <c r="AN2489" i="1"/>
  <c r="AO2489" i="1" s="1"/>
  <c r="AQ2489" i="1" s="1"/>
  <c r="AN2490" i="1"/>
  <c r="AO2490" i="1" s="1"/>
  <c r="AQ2490" i="1" s="1"/>
  <c r="AN2491" i="1"/>
  <c r="AO2491" i="1" s="1"/>
  <c r="AQ2491" i="1" s="1"/>
  <c r="AN2492" i="1"/>
  <c r="AO2492" i="1" s="1"/>
  <c r="AQ2492" i="1" s="1"/>
  <c r="AN2493" i="1"/>
  <c r="AO2493" i="1" s="1"/>
  <c r="AQ2493" i="1" s="1"/>
  <c r="AN2494" i="1"/>
  <c r="AO2494" i="1" s="1"/>
  <c r="AQ2494" i="1" s="1"/>
  <c r="AN2495" i="1"/>
  <c r="AO2495" i="1" s="1"/>
  <c r="AQ2495" i="1" s="1"/>
  <c r="AN2496" i="1"/>
  <c r="AO2496" i="1" s="1"/>
  <c r="AQ2496" i="1" s="1"/>
  <c r="AN2497" i="1"/>
  <c r="AO2497" i="1" s="1"/>
  <c r="AQ2497" i="1" s="1"/>
  <c r="AN2498" i="1"/>
  <c r="AO2498" i="1" s="1"/>
  <c r="AQ2498" i="1" s="1"/>
  <c r="AN2499" i="1"/>
  <c r="AO2499" i="1" s="1"/>
  <c r="AQ2499" i="1" s="1"/>
  <c r="AN2500" i="1"/>
  <c r="AO2500" i="1" s="1"/>
  <c r="AQ2500" i="1" s="1"/>
  <c r="AN2501" i="1"/>
  <c r="AO2501" i="1" s="1"/>
  <c r="AQ2501" i="1" s="1"/>
  <c r="AN2502" i="1"/>
  <c r="AO2502" i="1" s="1"/>
  <c r="AQ2502" i="1" s="1"/>
  <c r="AN2503" i="1"/>
  <c r="AO2503" i="1" s="1"/>
  <c r="AQ2503" i="1" s="1"/>
  <c r="AN2504" i="1"/>
  <c r="AO2504" i="1" s="1"/>
  <c r="AQ2504" i="1" s="1"/>
  <c r="AN2505" i="1"/>
  <c r="AO2505" i="1" s="1"/>
  <c r="AQ2505" i="1" s="1"/>
  <c r="AN2506" i="1"/>
  <c r="AO2506" i="1" s="1"/>
  <c r="AQ2506" i="1" s="1"/>
  <c r="AN2507" i="1"/>
  <c r="AO2507" i="1" s="1"/>
  <c r="AQ2507" i="1" s="1"/>
  <c r="AN2508" i="1"/>
  <c r="AO2508" i="1" s="1"/>
  <c r="AQ2508" i="1" s="1"/>
  <c r="AN2509" i="1"/>
  <c r="AO2509" i="1" s="1"/>
  <c r="AQ2509" i="1" s="1"/>
  <c r="AN2510" i="1"/>
  <c r="AO2510" i="1" s="1"/>
  <c r="AQ2510" i="1" s="1"/>
  <c r="AN2511" i="1"/>
  <c r="AO2511" i="1" s="1"/>
  <c r="AQ2511" i="1" s="1"/>
  <c r="AN2512" i="1"/>
  <c r="AO2512" i="1" s="1"/>
  <c r="AQ2512" i="1" s="1"/>
  <c r="AN2513" i="1"/>
  <c r="AO2513" i="1" s="1"/>
  <c r="AQ2513" i="1" s="1"/>
  <c r="AN2514" i="1"/>
  <c r="AO2514" i="1" s="1"/>
  <c r="AQ2514" i="1" s="1"/>
  <c r="AN2515" i="1"/>
  <c r="AO2515" i="1" s="1"/>
  <c r="AQ2515" i="1" s="1"/>
  <c r="AN2516" i="1"/>
  <c r="AO2516" i="1" s="1"/>
  <c r="AQ2516" i="1" s="1"/>
  <c r="AN2517" i="1"/>
  <c r="AO2517" i="1" s="1"/>
  <c r="AQ2517" i="1" s="1"/>
  <c r="AN2518" i="1"/>
  <c r="AO2518" i="1" s="1"/>
  <c r="AQ2518" i="1" s="1"/>
  <c r="AN2519" i="1"/>
  <c r="AO2519" i="1" s="1"/>
  <c r="AQ2519" i="1" s="1"/>
  <c r="AN2520" i="1"/>
  <c r="AO2520" i="1" s="1"/>
  <c r="AQ2520" i="1" s="1"/>
  <c r="AN2521" i="1"/>
  <c r="AO2521" i="1" s="1"/>
  <c r="AQ2521" i="1" s="1"/>
  <c r="AN2522" i="1"/>
  <c r="AO2522" i="1" s="1"/>
  <c r="AQ2522" i="1" s="1"/>
  <c r="AN2523" i="1"/>
  <c r="AO2523" i="1" s="1"/>
  <c r="AQ2523" i="1" s="1"/>
  <c r="AN2524" i="1"/>
  <c r="AO2524" i="1" s="1"/>
  <c r="AQ2524" i="1" s="1"/>
  <c r="AN2525" i="1"/>
  <c r="AO2525" i="1" s="1"/>
  <c r="AQ2525" i="1" s="1"/>
  <c r="AN2526" i="1"/>
  <c r="AO2526" i="1" s="1"/>
  <c r="AQ2526" i="1" s="1"/>
  <c r="AN2527" i="1"/>
  <c r="AO2527" i="1" s="1"/>
  <c r="AQ2527" i="1" s="1"/>
  <c r="AN2528" i="1"/>
  <c r="AO2528" i="1" s="1"/>
  <c r="AQ2528" i="1" s="1"/>
  <c r="AN2529" i="1"/>
  <c r="AO2529" i="1" s="1"/>
  <c r="AQ2529" i="1" s="1"/>
  <c r="AN2530" i="1"/>
  <c r="AO2530" i="1" s="1"/>
  <c r="AQ2530" i="1" s="1"/>
  <c r="AN2531" i="1"/>
  <c r="AO2531" i="1" s="1"/>
  <c r="AQ2531" i="1" s="1"/>
  <c r="AN2532" i="1"/>
  <c r="AO2532" i="1" s="1"/>
  <c r="AQ2532" i="1" s="1"/>
  <c r="AN2533" i="1"/>
  <c r="AO2533" i="1" s="1"/>
  <c r="AQ2533" i="1" s="1"/>
  <c r="AN2534" i="1"/>
  <c r="AO2534" i="1" s="1"/>
  <c r="AQ2534" i="1" s="1"/>
  <c r="AN2535" i="1"/>
  <c r="AO2535" i="1" s="1"/>
  <c r="AQ2535" i="1" s="1"/>
  <c r="AN2536" i="1"/>
  <c r="AO2536" i="1" s="1"/>
  <c r="AQ2536" i="1" s="1"/>
  <c r="AN2537" i="1"/>
  <c r="AO2537" i="1" s="1"/>
  <c r="AQ2537" i="1" s="1"/>
  <c r="AN2538" i="1"/>
  <c r="AO2538" i="1" s="1"/>
  <c r="AQ2538" i="1" s="1"/>
  <c r="AN2539" i="1"/>
  <c r="AO2539" i="1" s="1"/>
  <c r="AQ2539" i="1" s="1"/>
  <c r="AN2540" i="1"/>
  <c r="AO2540" i="1" s="1"/>
  <c r="AQ2540" i="1" s="1"/>
  <c r="AN2541" i="1"/>
  <c r="AO2541" i="1" s="1"/>
  <c r="AQ2541" i="1" s="1"/>
  <c r="AN2542" i="1"/>
  <c r="AO2542" i="1" s="1"/>
  <c r="AQ2542" i="1" s="1"/>
  <c r="AN2543" i="1"/>
  <c r="AO2543" i="1" s="1"/>
  <c r="AQ2543" i="1" s="1"/>
  <c r="AN2544" i="1"/>
  <c r="AO2544" i="1" s="1"/>
  <c r="AQ2544" i="1" s="1"/>
  <c r="AN2545" i="1"/>
  <c r="AO2545" i="1" s="1"/>
  <c r="AQ2545" i="1" s="1"/>
  <c r="AN2546" i="1"/>
  <c r="AO2546" i="1" s="1"/>
  <c r="AQ2546" i="1" s="1"/>
  <c r="AN2547" i="1"/>
  <c r="AO2547" i="1" s="1"/>
  <c r="AQ2547" i="1" s="1"/>
  <c r="AN2548" i="1"/>
  <c r="AO2548" i="1" s="1"/>
  <c r="AQ2548" i="1" s="1"/>
  <c r="AN2549" i="1"/>
  <c r="AO2549" i="1" s="1"/>
  <c r="AQ2549" i="1" s="1"/>
  <c r="AN2550" i="1"/>
  <c r="AO2550" i="1" s="1"/>
  <c r="AQ2550" i="1" s="1"/>
  <c r="AN2551" i="1"/>
  <c r="AO2551" i="1" s="1"/>
  <c r="AQ2551" i="1" s="1"/>
  <c r="AN2552" i="1"/>
  <c r="AO2552" i="1" s="1"/>
  <c r="AQ2552" i="1" s="1"/>
  <c r="AN2553" i="1"/>
  <c r="AO2553" i="1" s="1"/>
  <c r="AQ2553" i="1" s="1"/>
  <c r="AN2554" i="1"/>
  <c r="AO2554" i="1" s="1"/>
  <c r="AQ2554" i="1" s="1"/>
  <c r="AN2555" i="1"/>
  <c r="AO2555" i="1" s="1"/>
  <c r="AQ2555" i="1" s="1"/>
  <c r="AN2556" i="1"/>
  <c r="AO2556" i="1" s="1"/>
  <c r="AQ2556" i="1" s="1"/>
  <c r="AN2557" i="1"/>
  <c r="AO2557" i="1" s="1"/>
  <c r="AQ2557" i="1" s="1"/>
  <c r="AN2558" i="1"/>
  <c r="AO2558" i="1" s="1"/>
  <c r="AQ2558" i="1" s="1"/>
  <c r="AN2559" i="1"/>
  <c r="AO2559" i="1" s="1"/>
  <c r="AQ2559" i="1" s="1"/>
  <c r="AN2560" i="1"/>
  <c r="AO2560" i="1" s="1"/>
  <c r="AQ2560" i="1" s="1"/>
  <c r="AN2561" i="1"/>
  <c r="AO2561" i="1" s="1"/>
  <c r="AQ2561" i="1" s="1"/>
  <c r="AN2562" i="1"/>
  <c r="AO2562" i="1" s="1"/>
  <c r="AQ2562" i="1" s="1"/>
  <c r="AN2563" i="1"/>
  <c r="AO2563" i="1" s="1"/>
  <c r="AQ2563" i="1" s="1"/>
  <c r="AN2564" i="1"/>
  <c r="AO2564" i="1" s="1"/>
  <c r="AQ2564" i="1" s="1"/>
  <c r="AN2565" i="1"/>
  <c r="AO2565" i="1" s="1"/>
  <c r="AQ2565" i="1" s="1"/>
  <c r="AN2566" i="1"/>
  <c r="AO2566" i="1" s="1"/>
  <c r="AQ2566" i="1" s="1"/>
  <c r="AN2567" i="1"/>
  <c r="AO2567" i="1" s="1"/>
  <c r="AQ2567" i="1" s="1"/>
  <c r="AN2568" i="1"/>
  <c r="AO2568" i="1" s="1"/>
  <c r="AQ2568" i="1" s="1"/>
  <c r="AN2569" i="1"/>
  <c r="AO2569" i="1" s="1"/>
  <c r="AQ2569" i="1" s="1"/>
  <c r="AN2570" i="1"/>
  <c r="AO2570" i="1" s="1"/>
  <c r="AQ2570" i="1" s="1"/>
  <c r="AN2571" i="1"/>
  <c r="AO2571" i="1" s="1"/>
  <c r="AQ2571" i="1" s="1"/>
  <c r="AN2572" i="1"/>
  <c r="AO2572" i="1" s="1"/>
  <c r="AQ2572" i="1" s="1"/>
  <c r="AN2573" i="1"/>
  <c r="AO2573" i="1" s="1"/>
  <c r="AQ2573" i="1" s="1"/>
  <c r="AN2574" i="1"/>
  <c r="AO2574" i="1" s="1"/>
  <c r="AQ2574" i="1" s="1"/>
  <c r="AN2575" i="1"/>
  <c r="AO2575" i="1" s="1"/>
  <c r="AQ2575" i="1" s="1"/>
  <c r="AN2576" i="1"/>
  <c r="AO2576" i="1" s="1"/>
  <c r="AQ2576" i="1" s="1"/>
  <c r="AN2577" i="1"/>
  <c r="AO2577" i="1" s="1"/>
  <c r="AQ2577" i="1" s="1"/>
  <c r="AN2578" i="1"/>
  <c r="AO2578" i="1" s="1"/>
  <c r="AQ2578" i="1" s="1"/>
  <c r="AN2579" i="1"/>
  <c r="AO2579" i="1" s="1"/>
  <c r="AQ2579" i="1" s="1"/>
  <c r="AN2580" i="1"/>
  <c r="AO2580" i="1" s="1"/>
  <c r="AQ2580" i="1" s="1"/>
  <c r="AN2581" i="1"/>
  <c r="AO2581" i="1" s="1"/>
  <c r="AQ2581" i="1" s="1"/>
  <c r="AN2582" i="1"/>
  <c r="AO2582" i="1" s="1"/>
  <c r="AQ2582" i="1" s="1"/>
  <c r="AN2583" i="1"/>
  <c r="AO2583" i="1" s="1"/>
  <c r="AQ2583" i="1" s="1"/>
  <c r="AN2584" i="1"/>
  <c r="AO2584" i="1" s="1"/>
  <c r="AQ2584" i="1" s="1"/>
  <c r="AN2585" i="1"/>
  <c r="AO2585" i="1" s="1"/>
  <c r="AQ2585" i="1" s="1"/>
  <c r="AN2586" i="1"/>
  <c r="AO2586" i="1" s="1"/>
  <c r="AQ2586" i="1" s="1"/>
  <c r="AN2587" i="1"/>
  <c r="AO2587" i="1" s="1"/>
  <c r="AQ2587" i="1" s="1"/>
  <c r="AN2588" i="1"/>
  <c r="AO2588" i="1" s="1"/>
  <c r="AQ2588" i="1" s="1"/>
  <c r="AN2589" i="1"/>
  <c r="AO2589" i="1" s="1"/>
  <c r="AQ2589" i="1" s="1"/>
  <c r="AN2590" i="1"/>
  <c r="AO2590" i="1" s="1"/>
  <c r="AQ2590" i="1" s="1"/>
  <c r="AN2591" i="1"/>
  <c r="AO2591" i="1" s="1"/>
  <c r="AQ2591" i="1" s="1"/>
  <c r="AN2592" i="1"/>
  <c r="AO2592" i="1" s="1"/>
  <c r="AQ2592" i="1" s="1"/>
  <c r="AN2593" i="1"/>
  <c r="AO2593" i="1" s="1"/>
  <c r="AQ2593" i="1" s="1"/>
  <c r="AN2594" i="1"/>
  <c r="AO2594" i="1" s="1"/>
  <c r="AQ2594" i="1" s="1"/>
  <c r="AN2595" i="1"/>
  <c r="AO2595" i="1" s="1"/>
  <c r="AQ2595" i="1" s="1"/>
  <c r="AN2596" i="1"/>
  <c r="AO2596" i="1" s="1"/>
  <c r="AQ2596" i="1" s="1"/>
  <c r="AN2597" i="1"/>
  <c r="AO2597" i="1" s="1"/>
  <c r="AQ2597" i="1" s="1"/>
  <c r="AN2598" i="1"/>
  <c r="AO2598" i="1" s="1"/>
  <c r="AQ2598" i="1" s="1"/>
  <c r="AN2599" i="1"/>
  <c r="AO2599" i="1" s="1"/>
  <c r="AQ2599" i="1" s="1"/>
  <c r="AN2600" i="1"/>
  <c r="AO2600" i="1" s="1"/>
  <c r="AQ2600" i="1" s="1"/>
  <c r="AN2601" i="1"/>
  <c r="AO2601" i="1" s="1"/>
  <c r="AQ2601" i="1" s="1"/>
  <c r="AN2602" i="1"/>
  <c r="AO2602" i="1" s="1"/>
  <c r="AQ2602" i="1" s="1"/>
  <c r="AN2603" i="1"/>
  <c r="AO2603" i="1" s="1"/>
  <c r="AQ2603" i="1" s="1"/>
  <c r="AN2604" i="1"/>
  <c r="AO2604" i="1" s="1"/>
  <c r="AQ2604" i="1" s="1"/>
  <c r="AN2605" i="1"/>
  <c r="AO2605" i="1" s="1"/>
  <c r="AQ2605" i="1" s="1"/>
  <c r="AN2606" i="1"/>
  <c r="AO2606" i="1" s="1"/>
  <c r="AQ2606" i="1" s="1"/>
  <c r="AN2607" i="1"/>
  <c r="AO2607" i="1" s="1"/>
  <c r="AQ2607" i="1" s="1"/>
  <c r="AN2608" i="1"/>
  <c r="AO2608" i="1" s="1"/>
  <c r="AQ2608" i="1" s="1"/>
  <c r="AN2609" i="1"/>
  <c r="AO2609" i="1" s="1"/>
  <c r="AQ2609" i="1" s="1"/>
  <c r="AN2610" i="1"/>
  <c r="AO2610" i="1" s="1"/>
  <c r="AQ2610" i="1" s="1"/>
  <c r="AN2611" i="1"/>
  <c r="AO2611" i="1" s="1"/>
  <c r="AQ2611" i="1" s="1"/>
  <c r="AN2612" i="1"/>
  <c r="AO2612" i="1" s="1"/>
  <c r="AQ2612" i="1" s="1"/>
  <c r="AN2613" i="1"/>
  <c r="AO2613" i="1" s="1"/>
  <c r="AQ2613" i="1" s="1"/>
  <c r="AN2614" i="1"/>
  <c r="AO2614" i="1" s="1"/>
  <c r="AQ2614" i="1" s="1"/>
  <c r="AN2615" i="1"/>
  <c r="AO2615" i="1" s="1"/>
  <c r="AQ2615" i="1" s="1"/>
  <c r="AN2616" i="1"/>
  <c r="AO2616" i="1" s="1"/>
  <c r="AQ2616" i="1" s="1"/>
  <c r="AN2617" i="1"/>
  <c r="AO2617" i="1" s="1"/>
  <c r="AQ2617" i="1" s="1"/>
  <c r="AN2618" i="1"/>
  <c r="AO2618" i="1" s="1"/>
  <c r="AQ2618" i="1" s="1"/>
  <c r="AN2619" i="1"/>
  <c r="AO2619" i="1" s="1"/>
  <c r="AQ2619" i="1" s="1"/>
  <c r="AN2620" i="1"/>
  <c r="AO2620" i="1" s="1"/>
  <c r="AQ2620" i="1" s="1"/>
  <c r="AN2621" i="1"/>
  <c r="AO2621" i="1" s="1"/>
  <c r="AQ2621" i="1" s="1"/>
  <c r="AN2622" i="1"/>
  <c r="AO2622" i="1" s="1"/>
  <c r="AQ2622" i="1" s="1"/>
  <c r="AN2623" i="1"/>
  <c r="AO2623" i="1" s="1"/>
  <c r="AQ2623" i="1" s="1"/>
  <c r="AN2624" i="1"/>
  <c r="AO2624" i="1" s="1"/>
  <c r="AQ2624" i="1" s="1"/>
  <c r="AN2625" i="1"/>
  <c r="AO2625" i="1" s="1"/>
  <c r="AQ2625" i="1" s="1"/>
  <c r="AN2626" i="1"/>
  <c r="AO2626" i="1" s="1"/>
  <c r="AQ2626" i="1" s="1"/>
  <c r="AN2627" i="1"/>
  <c r="AO2627" i="1" s="1"/>
  <c r="AQ2627" i="1" s="1"/>
  <c r="AN2628" i="1"/>
  <c r="AO2628" i="1" s="1"/>
  <c r="AQ2628" i="1" s="1"/>
  <c r="AN2629" i="1"/>
  <c r="AO2629" i="1" s="1"/>
  <c r="AQ2629" i="1" s="1"/>
  <c r="AN2630" i="1"/>
  <c r="AO2630" i="1" s="1"/>
  <c r="AQ2630" i="1" s="1"/>
  <c r="AN2631" i="1"/>
  <c r="AO2631" i="1" s="1"/>
  <c r="AQ2631" i="1" s="1"/>
  <c r="AN2632" i="1"/>
  <c r="AO2632" i="1" s="1"/>
  <c r="AQ2632" i="1" s="1"/>
  <c r="AN2633" i="1"/>
  <c r="AO2633" i="1" s="1"/>
  <c r="AQ2633" i="1" s="1"/>
  <c r="AN2634" i="1"/>
  <c r="AO2634" i="1" s="1"/>
  <c r="AQ2634" i="1" s="1"/>
  <c r="AN2635" i="1"/>
  <c r="AO2635" i="1" s="1"/>
  <c r="AQ2635" i="1" s="1"/>
  <c r="AN2636" i="1"/>
  <c r="AO2636" i="1" s="1"/>
  <c r="AQ2636" i="1" s="1"/>
  <c r="AN2637" i="1"/>
  <c r="AO2637" i="1" s="1"/>
  <c r="AQ2637" i="1" s="1"/>
  <c r="AN2638" i="1"/>
  <c r="AO2638" i="1" s="1"/>
  <c r="AQ2638" i="1" s="1"/>
  <c r="AN2639" i="1"/>
  <c r="AO2639" i="1" s="1"/>
  <c r="AQ2639" i="1" s="1"/>
  <c r="AN2640" i="1"/>
  <c r="AO2640" i="1" s="1"/>
  <c r="AQ2640" i="1" s="1"/>
  <c r="AN2641" i="1"/>
  <c r="AO2641" i="1" s="1"/>
  <c r="AQ2641" i="1" s="1"/>
  <c r="AN2642" i="1"/>
  <c r="AO2642" i="1" s="1"/>
  <c r="AQ2642" i="1" s="1"/>
  <c r="AN2643" i="1"/>
  <c r="AO2643" i="1" s="1"/>
  <c r="AQ2643" i="1" s="1"/>
  <c r="AN2644" i="1"/>
  <c r="AO2644" i="1" s="1"/>
  <c r="AQ2644" i="1" s="1"/>
  <c r="AN2645" i="1"/>
  <c r="AO2645" i="1" s="1"/>
  <c r="AQ2645" i="1" s="1"/>
  <c r="AN2646" i="1"/>
  <c r="AO2646" i="1" s="1"/>
  <c r="AQ2646" i="1" s="1"/>
  <c r="AN2647" i="1"/>
  <c r="AO2647" i="1" s="1"/>
  <c r="AQ2647" i="1" s="1"/>
  <c r="AN2648" i="1"/>
  <c r="AO2648" i="1" s="1"/>
  <c r="AQ2648" i="1" s="1"/>
  <c r="AN2649" i="1"/>
  <c r="AO2649" i="1" s="1"/>
  <c r="AQ2649" i="1" s="1"/>
  <c r="AN2650" i="1"/>
  <c r="AO2650" i="1" s="1"/>
  <c r="AQ2650" i="1" s="1"/>
  <c r="AN2651" i="1"/>
  <c r="AO2651" i="1" s="1"/>
  <c r="AQ2651" i="1" s="1"/>
  <c r="AN2652" i="1"/>
  <c r="AO2652" i="1" s="1"/>
  <c r="AQ2652" i="1" s="1"/>
  <c r="AN2653" i="1"/>
  <c r="AO2653" i="1" s="1"/>
  <c r="AQ2653" i="1" s="1"/>
  <c r="AN2654" i="1"/>
  <c r="AO2654" i="1" s="1"/>
  <c r="AQ2654" i="1" s="1"/>
  <c r="AN2655" i="1"/>
  <c r="AO2655" i="1" s="1"/>
  <c r="AQ2655" i="1" s="1"/>
  <c r="AN2656" i="1"/>
  <c r="AO2656" i="1" s="1"/>
  <c r="AQ2656" i="1" s="1"/>
  <c r="AN2657" i="1"/>
  <c r="AO2657" i="1" s="1"/>
  <c r="AQ2657" i="1" s="1"/>
  <c r="AN2658" i="1"/>
  <c r="AO2658" i="1" s="1"/>
  <c r="AQ2658" i="1" s="1"/>
  <c r="AN2659" i="1"/>
  <c r="AO2659" i="1" s="1"/>
  <c r="AQ2659" i="1" s="1"/>
  <c r="AN2660" i="1"/>
  <c r="AO2660" i="1" s="1"/>
  <c r="AQ2660" i="1" s="1"/>
  <c r="AN2661" i="1"/>
  <c r="AO2661" i="1" s="1"/>
  <c r="AQ2661" i="1" s="1"/>
  <c r="AN2662" i="1"/>
  <c r="AO2662" i="1" s="1"/>
  <c r="AQ2662" i="1" s="1"/>
  <c r="AN2663" i="1"/>
  <c r="AO2663" i="1" s="1"/>
  <c r="AQ2663" i="1" s="1"/>
  <c r="AN2664" i="1"/>
  <c r="AO2664" i="1" s="1"/>
  <c r="AQ2664" i="1" s="1"/>
  <c r="AN2665" i="1"/>
  <c r="AO2665" i="1" s="1"/>
  <c r="AQ2665" i="1" s="1"/>
  <c r="AN2666" i="1"/>
  <c r="AO2666" i="1" s="1"/>
  <c r="AQ2666" i="1" s="1"/>
  <c r="AN2667" i="1"/>
  <c r="AO2667" i="1" s="1"/>
  <c r="AQ2667" i="1" s="1"/>
  <c r="AN2668" i="1"/>
  <c r="AO2668" i="1" s="1"/>
  <c r="AQ2668" i="1" s="1"/>
  <c r="AN2669" i="1"/>
  <c r="AO2669" i="1" s="1"/>
  <c r="AQ2669" i="1" s="1"/>
  <c r="AN2670" i="1"/>
  <c r="AO2670" i="1" s="1"/>
  <c r="AQ2670" i="1" s="1"/>
  <c r="AN2671" i="1"/>
  <c r="AO2671" i="1" s="1"/>
  <c r="AQ2671" i="1" s="1"/>
  <c r="AN2672" i="1"/>
  <c r="AO2672" i="1" s="1"/>
  <c r="AQ2672" i="1" s="1"/>
  <c r="AN2673" i="1"/>
  <c r="AO2673" i="1" s="1"/>
  <c r="AQ2673" i="1" s="1"/>
  <c r="AN2674" i="1"/>
  <c r="AO2674" i="1" s="1"/>
  <c r="AQ2674" i="1" s="1"/>
  <c r="AN2675" i="1"/>
  <c r="AO2675" i="1" s="1"/>
  <c r="AQ2675" i="1" s="1"/>
  <c r="AN2676" i="1"/>
  <c r="AO2676" i="1" s="1"/>
  <c r="AQ2676" i="1" s="1"/>
  <c r="AN2677" i="1"/>
  <c r="AO2677" i="1" s="1"/>
  <c r="AQ2677" i="1" s="1"/>
  <c r="AN2678" i="1"/>
  <c r="AO2678" i="1" s="1"/>
  <c r="AQ2678" i="1" s="1"/>
  <c r="AN2679" i="1"/>
  <c r="AO2679" i="1" s="1"/>
  <c r="AQ2679" i="1" s="1"/>
  <c r="AN2680" i="1"/>
  <c r="AO2680" i="1" s="1"/>
  <c r="AQ2680" i="1" s="1"/>
  <c r="AN2681" i="1"/>
  <c r="AO2681" i="1" s="1"/>
  <c r="AQ2681" i="1" s="1"/>
  <c r="AN2682" i="1"/>
  <c r="AO2682" i="1" s="1"/>
  <c r="AQ2682" i="1" s="1"/>
  <c r="AN2683" i="1"/>
  <c r="AO2683" i="1" s="1"/>
  <c r="AQ2683" i="1" s="1"/>
  <c r="AN2684" i="1"/>
  <c r="AO2684" i="1" s="1"/>
  <c r="AQ2684" i="1" s="1"/>
  <c r="AN2685" i="1"/>
  <c r="AO2685" i="1" s="1"/>
  <c r="AQ2685" i="1" s="1"/>
  <c r="AN2686" i="1"/>
  <c r="AO2686" i="1" s="1"/>
  <c r="AQ2686" i="1" s="1"/>
  <c r="AN2687" i="1"/>
  <c r="AO2687" i="1" s="1"/>
  <c r="AQ2687" i="1" s="1"/>
  <c r="AN2688" i="1"/>
  <c r="AO2688" i="1" s="1"/>
  <c r="AQ2688" i="1" s="1"/>
  <c r="AN2689" i="1"/>
  <c r="AO2689" i="1" s="1"/>
  <c r="AQ2689" i="1" s="1"/>
  <c r="AN2690" i="1"/>
  <c r="AO2690" i="1" s="1"/>
  <c r="AQ2690" i="1" s="1"/>
  <c r="AN2691" i="1"/>
  <c r="AO2691" i="1" s="1"/>
  <c r="AQ2691" i="1" s="1"/>
  <c r="AN2692" i="1"/>
  <c r="AO2692" i="1" s="1"/>
  <c r="AQ2692" i="1" s="1"/>
  <c r="AN2693" i="1"/>
  <c r="AO2693" i="1" s="1"/>
  <c r="AQ2693" i="1" s="1"/>
  <c r="AN2694" i="1"/>
  <c r="AO2694" i="1" s="1"/>
  <c r="AQ2694" i="1" s="1"/>
  <c r="AN2695" i="1"/>
  <c r="AO2695" i="1" s="1"/>
  <c r="AQ2695" i="1" s="1"/>
  <c r="AN2696" i="1"/>
  <c r="AO2696" i="1" s="1"/>
  <c r="AQ2696" i="1" s="1"/>
  <c r="AN2697" i="1"/>
  <c r="AO2697" i="1" s="1"/>
  <c r="AQ2697" i="1" s="1"/>
  <c r="AN2698" i="1"/>
  <c r="AO2698" i="1" s="1"/>
  <c r="AQ2698" i="1" s="1"/>
  <c r="AN2699" i="1"/>
  <c r="AO2699" i="1" s="1"/>
  <c r="AQ2699" i="1" s="1"/>
  <c r="AN2700" i="1"/>
  <c r="AO2700" i="1" s="1"/>
  <c r="AQ2700" i="1" s="1"/>
  <c r="AN2701" i="1"/>
  <c r="AO2701" i="1" s="1"/>
  <c r="AQ2701" i="1" s="1"/>
  <c r="AN2702" i="1"/>
  <c r="AO2702" i="1" s="1"/>
  <c r="AQ2702" i="1" s="1"/>
  <c r="AN2703" i="1"/>
  <c r="AO2703" i="1" s="1"/>
  <c r="AQ2703" i="1" s="1"/>
  <c r="AN2704" i="1"/>
  <c r="AO2704" i="1" s="1"/>
  <c r="AQ2704" i="1" s="1"/>
  <c r="AN2705" i="1"/>
  <c r="AO2705" i="1" s="1"/>
  <c r="AQ2705" i="1" s="1"/>
  <c r="AN2706" i="1"/>
  <c r="AO2706" i="1" s="1"/>
  <c r="AQ2706" i="1" s="1"/>
  <c r="AN2707" i="1"/>
  <c r="AO2707" i="1" s="1"/>
  <c r="AQ2707" i="1" s="1"/>
  <c r="AN2708" i="1"/>
  <c r="AO2708" i="1" s="1"/>
  <c r="AQ2708" i="1" s="1"/>
  <c r="AN2709" i="1"/>
  <c r="AO2709" i="1" s="1"/>
  <c r="AQ2709" i="1" s="1"/>
  <c r="AN2710" i="1"/>
  <c r="AO2710" i="1" s="1"/>
  <c r="AQ2710" i="1" s="1"/>
  <c r="AN2711" i="1"/>
  <c r="AO2711" i="1" s="1"/>
  <c r="AQ2711" i="1" s="1"/>
  <c r="AN2712" i="1"/>
  <c r="AO2712" i="1" s="1"/>
  <c r="AQ2712" i="1" s="1"/>
  <c r="AN2713" i="1"/>
  <c r="AO2713" i="1" s="1"/>
  <c r="AQ2713" i="1" s="1"/>
  <c r="AN2714" i="1"/>
  <c r="AO2714" i="1" s="1"/>
  <c r="AQ2714" i="1" s="1"/>
  <c r="AN2715" i="1"/>
  <c r="AO2715" i="1" s="1"/>
  <c r="AQ2715" i="1" s="1"/>
  <c r="AN2716" i="1"/>
  <c r="AO2716" i="1" s="1"/>
  <c r="AQ2716" i="1" s="1"/>
  <c r="AN2717" i="1"/>
  <c r="AO2717" i="1" s="1"/>
  <c r="AQ2717" i="1" s="1"/>
  <c r="AN2718" i="1"/>
  <c r="AO2718" i="1" s="1"/>
  <c r="AQ2718" i="1" s="1"/>
  <c r="AN2719" i="1"/>
  <c r="AO2719" i="1" s="1"/>
  <c r="AQ2719" i="1" s="1"/>
  <c r="AN2720" i="1"/>
  <c r="AO2720" i="1" s="1"/>
  <c r="AQ2720" i="1" s="1"/>
  <c r="AN2721" i="1"/>
  <c r="AO2721" i="1" s="1"/>
  <c r="AQ2721" i="1" s="1"/>
  <c r="AN2722" i="1"/>
  <c r="AO2722" i="1" s="1"/>
  <c r="AQ2722" i="1" s="1"/>
  <c r="AN2723" i="1"/>
  <c r="AO2723" i="1" s="1"/>
  <c r="AQ2723" i="1" s="1"/>
  <c r="AN2724" i="1"/>
  <c r="AO2724" i="1" s="1"/>
  <c r="AQ2724" i="1" s="1"/>
  <c r="AN2725" i="1"/>
  <c r="AO2725" i="1" s="1"/>
  <c r="AQ2725" i="1" s="1"/>
  <c r="AN2726" i="1"/>
  <c r="AO2726" i="1" s="1"/>
  <c r="AQ2726" i="1" s="1"/>
  <c r="AN2727" i="1"/>
  <c r="AO2727" i="1" s="1"/>
  <c r="AQ2727" i="1" s="1"/>
  <c r="AN2728" i="1"/>
  <c r="AO2728" i="1" s="1"/>
  <c r="AQ2728" i="1" s="1"/>
  <c r="AN2729" i="1"/>
  <c r="AO2729" i="1" s="1"/>
  <c r="AQ2729" i="1" s="1"/>
  <c r="AN2730" i="1"/>
  <c r="AO2730" i="1" s="1"/>
  <c r="AQ2730" i="1" s="1"/>
  <c r="AN2731" i="1"/>
  <c r="AO2731" i="1" s="1"/>
  <c r="AQ2731" i="1" s="1"/>
  <c r="AN2732" i="1"/>
  <c r="AO2732" i="1" s="1"/>
  <c r="AQ2732" i="1" s="1"/>
  <c r="AN2733" i="1"/>
  <c r="AO2733" i="1" s="1"/>
  <c r="AQ2733" i="1" s="1"/>
  <c r="AN2734" i="1"/>
  <c r="AO2734" i="1" s="1"/>
  <c r="AQ2734" i="1" s="1"/>
  <c r="AN2735" i="1"/>
  <c r="AO2735" i="1" s="1"/>
  <c r="AQ2735" i="1" s="1"/>
  <c r="AN2736" i="1"/>
  <c r="AO2736" i="1" s="1"/>
  <c r="AQ2736" i="1" s="1"/>
  <c r="AN2737" i="1"/>
  <c r="AO2737" i="1" s="1"/>
  <c r="AQ2737" i="1" s="1"/>
  <c r="AN2738" i="1"/>
  <c r="AO2738" i="1" s="1"/>
  <c r="AQ2738" i="1" s="1"/>
  <c r="AN2739" i="1"/>
  <c r="AO2739" i="1" s="1"/>
  <c r="AQ2739" i="1" s="1"/>
  <c r="AN2740" i="1"/>
  <c r="AO2740" i="1" s="1"/>
  <c r="AQ2740" i="1" s="1"/>
  <c r="AN2741" i="1"/>
  <c r="AO2741" i="1" s="1"/>
  <c r="AQ2741" i="1" s="1"/>
  <c r="AN2742" i="1"/>
  <c r="AO2742" i="1" s="1"/>
  <c r="AQ2742" i="1" s="1"/>
  <c r="AN2743" i="1"/>
  <c r="AO2743" i="1" s="1"/>
  <c r="AQ2743" i="1" s="1"/>
  <c r="AN2744" i="1"/>
  <c r="AO2744" i="1" s="1"/>
  <c r="AQ2744" i="1" s="1"/>
  <c r="AN2745" i="1"/>
  <c r="AO2745" i="1" s="1"/>
  <c r="AQ2745" i="1" s="1"/>
  <c r="AN2746" i="1"/>
  <c r="AO2746" i="1" s="1"/>
  <c r="AQ2746" i="1" s="1"/>
  <c r="AN2747" i="1"/>
  <c r="AO2747" i="1" s="1"/>
  <c r="AQ2747" i="1" s="1"/>
  <c r="AN2748" i="1"/>
  <c r="AO2748" i="1" s="1"/>
  <c r="AQ2748" i="1" s="1"/>
  <c r="AN2749" i="1"/>
  <c r="AO2749" i="1" s="1"/>
  <c r="AQ2749" i="1" s="1"/>
  <c r="AN2750" i="1"/>
  <c r="AO2750" i="1" s="1"/>
  <c r="AQ2750" i="1" s="1"/>
  <c r="AN2751" i="1"/>
  <c r="AO2751" i="1" s="1"/>
  <c r="AQ2751" i="1" s="1"/>
  <c r="AN2752" i="1"/>
  <c r="AO2752" i="1" s="1"/>
  <c r="AQ2752" i="1" s="1"/>
  <c r="AN2753" i="1"/>
  <c r="AO2753" i="1" s="1"/>
  <c r="AQ2753" i="1" s="1"/>
  <c r="AN2754" i="1"/>
  <c r="AO2754" i="1" s="1"/>
  <c r="AQ2754" i="1" s="1"/>
  <c r="AN2755" i="1"/>
  <c r="AO2755" i="1" s="1"/>
  <c r="AQ2755" i="1" s="1"/>
  <c r="AN2756" i="1"/>
  <c r="AO2756" i="1" s="1"/>
  <c r="AQ2756" i="1" s="1"/>
  <c r="AN2757" i="1"/>
  <c r="AO2757" i="1" s="1"/>
  <c r="AQ2757" i="1" s="1"/>
  <c r="AN2758" i="1"/>
  <c r="AO2758" i="1" s="1"/>
  <c r="AQ2758" i="1" s="1"/>
  <c r="AN2759" i="1"/>
  <c r="AO2759" i="1" s="1"/>
  <c r="AQ2759" i="1" s="1"/>
  <c r="AN2760" i="1"/>
  <c r="AO2760" i="1" s="1"/>
  <c r="AQ2760" i="1" s="1"/>
  <c r="AN2761" i="1"/>
  <c r="AO2761" i="1" s="1"/>
  <c r="AQ2761" i="1" s="1"/>
  <c r="AN2762" i="1"/>
  <c r="AO2762" i="1" s="1"/>
  <c r="AQ2762" i="1" s="1"/>
  <c r="AN2763" i="1"/>
  <c r="AO2763" i="1" s="1"/>
  <c r="AQ2763" i="1" s="1"/>
  <c r="AN2764" i="1"/>
  <c r="AO2764" i="1" s="1"/>
  <c r="AQ2764" i="1" s="1"/>
  <c r="AN2765" i="1"/>
  <c r="AO2765" i="1" s="1"/>
  <c r="AQ2765" i="1" s="1"/>
  <c r="AN2766" i="1"/>
  <c r="AO2766" i="1" s="1"/>
  <c r="AQ2766" i="1" s="1"/>
  <c r="AN2767" i="1"/>
  <c r="AO2767" i="1" s="1"/>
  <c r="AQ2767" i="1" s="1"/>
  <c r="AN2768" i="1"/>
  <c r="AO2768" i="1" s="1"/>
  <c r="AQ2768" i="1" s="1"/>
  <c r="AN2769" i="1"/>
  <c r="AO2769" i="1" s="1"/>
  <c r="AQ2769" i="1" s="1"/>
  <c r="AN2770" i="1"/>
  <c r="AO2770" i="1" s="1"/>
  <c r="AQ2770" i="1" s="1"/>
  <c r="AN2771" i="1"/>
  <c r="AO2771" i="1" s="1"/>
  <c r="AQ2771" i="1" s="1"/>
  <c r="AN2772" i="1"/>
  <c r="AO2772" i="1" s="1"/>
  <c r="AQ2772" i="1" s="1"/>
  <c r="AN2773" i="1"/>
  <c r="AO2773" i="1" s="1"/>
  <c r="AQ2773" i="1" s="1"/>
  <c r="AN2774" i="1"/>
  <c r="AO2774" i="1" s="1"/>
  <c r="AQ2774" i="1" s="1"/>
  <c r="AN2775" i="1"/>
  <c r="AO2775" i="1" s="1"/>
  <c r="AQ2775" i="1" s="1"/>
  <c r="AN2776" i="1"/>
  <c r="AO2776" i="1" s="1"/>
  <c r="AQ2776" i="1" s="1"/>
  <c r="AN2777" i="1"/>
  <c r="AO2777" i="1" s="1"/>
  <c r="AQ2777" i="1" s="1"/>
  <c r="AN2778" i="1"/>
  <c r="AO2778" i="1" s="1"/>
  <c r="AQ2778" i="1" s="1"/>
  <c r="AN2779" i="1"/>
  <c r="AO2779" i="1" s="1"/>
  <c r="AQ2779" i="1" s="1"/>
  <c r="AN2780" i="1"/>
  <c r="AO2780" i="1" s="1"/>
  <c r="AQ2780" i="1" s="1"/>
  <c r="AN2781" i="1"/>
  <c r="AO2781" i="1" s="1"/>
  <c r="AQ2781" i="1" s="1"/>
  <c r="AN2782" i="1"/>
  <c r="AO2782" i="1" s="1"/>
  <c r="AQ2782" i="1" s="1"/>
  <c r="AN2783" i="1"/>
  <c r="AO2783" i="1" s="1"/>
  <c r="AQ2783" i="1" s="1"/>
  <c r="AN2784" i="1"/>
  <c r="AO2784" i="1" s="1"/>
  <c r="AQ2784" i="1" s="1"/>
  <c r="AN2785" i="1"/>
  <c r="AO2785" i="1" s="1"/>
  <c r="AQ2785" i="1" s="1"/>
  <c r="AN2786" i="1"/>
  <c r="AO2786" i="1" s="1"/>
  <c r="AQ2786" i="1" s="1"/>
  <c r="AN2787" i="1"/>
  <c r="AO2787" i="1" s="1"/>
  <c r="AQ2787" i="1" s="1"/>
  <c r="AN2788" i="1"/>
  <c r="AO2788" i="1" s="1"/>
  <c r="AQ2788" i="1" s="1"/>
  <c r="AN2789" i="1"/>
  <c r="AO2789" i="1" s="1"/>
  <c r="AQ2789" i="1" s="1"/>
  <c r="AN2790" i="1"/>
  <c r="AO2790" i="1" s="1"/>
  <c r="AQ2790" i="1" s="1"/>
  <c r="AN2791" i="1"/>
  <c r="AO2791" i="1" s="1"/>
  <c r="AQ2791" i="1" s="1"/>
  <c r="AN2792" i="1"/>
  <c r="AO2792" i="1" s="1"/>
  <c r="AQ2792" i="1" s="1"/>
  <c r="AN2793" i="1"/>
  <c r="AO2793" i="1" s="1"/>
  <c r="AQ2793" i="1" s="1"/>
  <c r="AN2794" i="1"/>
  <c r="AO2794" i="1" s="1"/>
  <c r="AQ2794" i="1" s="1"/>
  <c r="AN2795" i="1"/>
  <c r="AO2795" i="1" s="1"/>
  <c r="AQ2795" i="1" s="1"/>
  <c r="AN2796" i="1"/>
  <c r="AO2796" i="1" s="1"/>
  <c r="AQ2796" i="1" s="1"/>
  <c r="AN2797" i="1"/>
  <c r="AO2797" i="1" s="1"/>
  <c r="AQ2797" i="1" s="1"/>
  <c r="AN2798" i="1"/>
  <c r="AO2798" i="1" s="1"/>
  <c r="AQ2798" i="1" s="1"/>
  <c r="AN2799" i="1"/>
  <c r="AO2799" i="1" s="1"/>
  <c r="AQ2799" i="1" s="1"/>
  <c r="AN2800" i="1"/>
  <c r="AO2800" i="1" s="1"/>
  <c r="AQ2800" i="1" s="1"/>
  <c r="AN2801" i="1"/>
  <c r="AO2801" i="1" s="1"/>
  <c r="AQ2801" i="1" s="1"/>
  <c r="AN2802" i="1"/>
  <c r="AO2802" i="1" s="1"/>
  <c r="AQ2802" i="1" s="1"/>
  <c r="AN2803" i="1"/>
  <c r="AO2803" i="1" s="1"/>
  <c r="AQ2803" i="1" s="1"/>
  <c r="AN2804" i="1"/>
  <c r="AO2804" i="1" s="1"/>
  <c r="AQ2804" i="1" s="1"/>
  <c r="AN2805" i="1"/>
  <c r="AO2805" i="1" s="1"/>
  <c r="AQ2805" i="1" s="1"/>
  <c r="AN2806" i="1"/>
  <c r="AO2806" i="1" s="1"/>
  <c r="AQ2806" i="1" s="1"/>
  <c r="AN2807" i="1"/>
  <c r="AO2807" i="1" s="1"/>
  <c r="AQ2807" i="1" s="1"/>
  <c r="AN2808" i="1"/>
  <c r="AO2808" i="1" s="1"/>
  <c r="AQ2808" i="1" s="1"/>
  <c r="AN2809" i="1"/>
  <c r="AO2809" i="1" s="1"/>
  <c r="AQ2809" i="1" s="1"/>
  <c r="AN2810" i="1"/>
  <c r="AO2810" i="1" s="1"/>
  <c r="AQ2810" i="1" s="1"/>
  <c r="AN2811" i="1"/>
  <c r="AO2811" i="1" s="1"/>
  <c r="AQ2811" i="1" s="1"/>
  <c r="AN2812" i="1"/>
  <c r="AO2812" i="1" s="1"/>
  <c r="AQ2812" i="1" s="1"/>
  <c r="AN2813" i="1"/>
  <c r="AO2813" i="1" s="1"/>
  <c r="AQ2813" i="1" s="1"/>
  <c r="AN2814" i="1"/>
  <c r="AO2814" i="1" s="1"/>
  <c r="AQ2814" i="1" s="1"/>
  <c r="AN2815" i="1"/>
  <c r="AO2815" i="1" s="1"/>
  <c r="AQ2815" i="1" s="1"/>
  <c r="AN2816" i="1"/>
  <c r="AO2816" i="1" s="1"/>
  <c r="AQ2816" i="1" s="1"/>
  <c r="AN2817" i="1"/>
  <c r="AO2817" i="1" s="1"/>
  <c r="AQ2817" i="1" s="1"/>
  <c r="AN2818" i="1"/>
  <c r="AO2818" i="1" s="1"/>
  <c r="AQ2818" i="1" s="1"/>
  <c r="AN2819" i="1"/>
  <c r="AO2819" i="1" s="1"/>
  <c r="AQ2819" i="1" s="1"/>
  <c r="AN2820" i="1"/>
  <c r="AO2820" i="1" s="1"/>
  <c r="AQ2820" i="1" s="1"/>
  <c r="AN2821" i="1"/>
  <c r="AO2821" i="1" s="1"/>
  <c r="AQ2821" i="1" s="1"/>
  <c r="AN2822" i="1"/>
  <c r="AO2822" i="1" s="1"/>
  <c r="AQ2822" i="1" s="1"/>
  <c r="AN2823" i="1"/>
  <c r="AO2823" i="1" s="1"/>
  <c r="AQ2823" i="1" s="1"/>
  <c r="AN2824" i="1"/>
  <c r="AO2824" i="1" s="1"/>
  <c r="AQ2824" i="1" s="1"/>
  <c r="AN2825" i="1"/>
  <c r="AO2825" i="1" s="1"/>
  <c r="AQ2825" i="1" s="1"/>
  <c r="AN2826" i="1"/>
  <c r="AO2826" i="1" s="1"/>
  <c r="AQ2826" i="1" s="1"/>
  <c r="AN2827" i="1"/>
  <c r="AO2827" i="1" s="1"/>
  <c r="AQ2827" i="1" s="1"/>
  <c r="AN2828" i="1"/>
  <c r="AO2828" i="1" s="1"/>
  <c r="AQ2828" i="1" s="1"/>
  <c r="AN2829" i="1"/>
  <c r="AO2829" i="1" s="1"/>
  <c r="AQ2829" i="1" s="1"/>
  <c r="AN2830" i="1"/>
  <c r="AO2830" i="1" s="1"/>
  <c r="AQ2830" i="1" s="1"/>
  <c r="AN2831" i="1"/>
  <c r="AO2831" i="1" s="1"/>
  <c r="AQ2831" i="1" s="1"/>
  <c r="AN2832" i="1"/>
  <c r="AO2832" i="1" s="1"/>
  <c r="AQ2832" i="1" s="1"/>
  <c r="AN2833" i="1"/>
  <c r="AO2833" i="1" s="1"/>
  <c r="AQ2833" i="1" s="1"/>
  <c r="AN2834" i="1"/>
  <c r="AO2834" i="1" s="1"/>
  <c r="AQ2834" i="1" s="1"/>
  <c r="AN2835" i="1"/>
  <c r="AO2835" i="1" s="1"/>
  <c r="AQ2835" i="1" s="1"/>
  <c r="AN2836" i="1"/>
  <c r="AO2836" i="1" s="1"/>
  <c r="AQ2836" i="1" s="1"/>
  <c r="AN2837" i="1"/>
  <c r="AO2837" i="1" s="1"/>
  <c r="AQ2837" i="1" s="1"/>
  <c r="AN2838" i="1"/>
  <c r="AO2838" i="1" s="1"/>
  <c r="AQ2838" i="1" s="1"/>
  <c r="AN2839" i="1"/>
  <c r="AO2839" i="1" s="1"/>
  <c r="AQ2839" i="1" s="1"/>
  <c r="AN2840" i="1"/>
  <c r="AO2840" i="1" s="1"/>
  <c r="AQ2840" i="1" s="1"/>
  <c r="AN2841" i="1"/>
  <c r="AO2841" i="1" s="1"/>
  <c r="AQ2841" i="1" s="1"/>
  <c r="AN2842" i="1"/>
  <c r="AO2842" i="1" s="1"/>
  <c r="AQ2842" i="1" s="1"/>
  <c r="AN2843" i="1"/>
  <c r="AO2843" i="1" s="1"/>
  <c r="AQ2843" i="1" s="1"/>
  <c r="AN2844" i="1"/>
  <c r="AO2844" i="1" s="1"/>
  <c r="AQ2844" i="1" s="1"/>
  <c r="AN2845" i="1"/>
  <c r="AO2845" i="1" s="1"/>
  <c r="AQ2845" i="1" s="1"/>
  <c r="AN2846" i="1"/>
  <c r="AO2846" i="1" s="1"/>
  <c r="AQ2846" i="1" s="1"/>
  <c r="AN2847" i="1"/>
  <c r="AO2847" i="1" s="1"/>
  <c r="AQ2847" i="1" s="1"/>
  <c r="AN2848" i="1"/>
  <c r="AO2848" i="1" s="1"/>
  <c r="AQ2848" i="1" s="1"/>
  <c r="AN2849" i="1"/>
  <c r="AO2849" i="1" s="1"/>
  <c r="AQ2849" i="1" s="1"/>
  <c r="AN2850" i="1"/>
  <c r="AO2850" i="1" s="1"/>
  <c r="AQ2850" i="1" s="1"/>
  <c r="AN2851" i="1"/>
  <c r="AO2851" i="1" s="1"/>
  <c r="AQ2851" i="1" s="1"/>
  <c r="AN2852" i="1"/>
  <c r="AO2852" i="1" s="1"/>
  <c r="AQ2852" i="1" s="1"/>
  <c r="AN2853" i="1"/>
  <c r="AO2853" i="1" s="1"/>
  <c r="AQ2853" i="1" s="1"/>
  <c r="AN2854" i="1"/>
  <c r="AO2854" i="1" s="1"/>
  <c r="AQ2854" i="1" s="1"/>
  <c r="AN2855" i="1"/>
  <c r="AO2855" i="1" s="1"/>
  <c r="AQ2855" i="1" s="1"/>
  <c r="AN2856" i="1"/>
  <c r="AO2856" i="1" s="1"/>
  <c r="AQ2856" i="1" s="1"/>
  <c r="AN2857" i="1"/>
  <c r="AO2857" i="1" s="1"/>
  <c r="AQ2857" i="1" s="1"/>
  <c r="AN2858" i="1"/>
  <c r="AO2858" i="1" s="1"/>
  <c r="AQ2858" i="1" s="1"/>
  <c r="AN2859" i="1"/>
  <c r="AO2859" i="1" s="1"/>
  <c r="AQ2859" i="1" s="1"/>
  <c r="AN2860" i="1"/>
  <c r="AO2860" i="1" s="1"/>
  <c r="AQ2860" i="1" s="1"/>
  <c r="AN2861" i="1"/>
  <c r="AO2861" i="1" s="1"/>
  <c r="AQ2861" i="1" s="1"/>
  <c r="AN2862" i="1"/>
  <c r="AO2862" i="1" s="1"/>
  <c r="AQ2862" i="1" s="1"/>
  <c r="AN2863" i="1"/>
  <c r="AO2863" i="1" s="1"/>
  <c r="AQ2863" i="1" s="1"/>
  <c r="AN2864" i="1"/>
  <c r="AO2864" i="1" s="1"/>
  <c r="AQ2864" i="1" s="1"/>
  <c r="AN2865" i="1"/>
  <c r="AO2865" i="1" s="1"/>
  <c r="AQ2865" i="1" s="1"/>
  <c r="AN2866" i="1"/>
  <c r="AO2866" i="1" s="1"/>
  <c r="AQ2866" i="1" s="1"/>
  <c r="AN2867" i="1"/>
  <c r="AO2867" i="1" s="1"/>
  <c r="AQ2867" i="1" s="1"/>
  <c r="AN2868" i="1"/>
  <c r="AO2868" i="1" s="1"/>
  <c r="AQ2868" i="1" s="1"/>
  <c r="AN2869" i="1"/>
  <c r="AO2869" i="1" s="1"/>
  <c r="AQ2869" i="1" s="1"/>
  <c r="AN2870" i="1"/>
  <c r="AO2870" i="1" s="1"/>
  <c r="AQ2870" i="1" s="1"/>
  <c r="AN2871" i="1"/>
  <c r="AO2871" i="1" s="1"/>
  <c r="AQ2871" i="1" s="1"/>
  <c r="AN2872" i="1"/>
  <c r="AO2872" i="1" s="1"/>
  <c r="AQ2872" i="1" s="1"/>
  <c r="AN2873" i="1"/>
  <c r="AO2873" i="1" s="1"/>
  <c r="AQ2873" i="1" s="1"/>
  <c r="AN2874" i="1"/>
  <c r="AO2874" i="1" s="1"/>
  <c r="AQ2874" i="1" s="1"/>
  <c r="AN2875" i="1"/>
  <c r="AO2875" i="1" s="1"/>
  <c r="AQ2875" i="1" s="1"/>
  <c r="AN2876" i="1"/>
  <c r="AO2876" i="1" s="1"/>
  <c r="AQ2876" i="1" s="1"/>
  <c r="AN2877" i="1"/>
  <c r="AO2877" i="1" s="1"/>
  <c r="AQ2877" i="1" s="1"/>
  <c r="AN2878" i="1"/>
  <c r="AO2878" i="1" s="1"/>
  <c r="AQ2878" i="1" s="1"/>
  <c r="AN2879" i="1"/>
  <c r="AO2879" i="1" s="1"/>
  <c r="AQ2879" i="1" s="1"/>
  <c r="AN2880" i="1"/>
  <c r="AO2880" i="1" s="1"/>
  <c r="AQ2880" i="1" s="1"/>
  <c r="AN2881" i="1"/>
  <c r="AO2881" i="1" s="1"/>
  <c r="AQ2881" i="1" s="1"/>
  <c r="AN2882" i="1"/>
  <c r="AO2882" i="1" s="1"/>
  <c r="AQ2882" i="1" s="1"/>
  <c r="AN2883" i="1"/>
  <c r="AO2883" i="1" s="1"/>
  <c r="AQ2883" i="1" s="1"/>
  <c r="AN2884" i="1"/>
  <c r="AO2884" i="1" s="1"/>
  <c r="AQ2884" i="1" s="1"/>
  <c r="AN2885" i="1"/>
  <c r="AO2885" i="1" s="1"/>
  <c r="AQ2885" i="1" s="1"/>
  <c r="AN2886" i="1"/>
  <c r="AO2886" i="1" s="1"/>
  <c r="AQ2886" i="1" s="1"/>
  <c r="AN2887" i="1"/>
  <c r="AO2887" i="1" s="1"/>
  <c r="AQ2887" i="1" s="1"/>
  <c r="AN2888" i="1"/>
  <c r="AO2888" i="1" s="1"/>
  <c r="AQ2888" i="1" s="1"/>
  <c r="AN2889" i="1"/>
  <c r="AO2889" i="1" s="1"/>
  <c r="AQ2889" i="1" s="1"/>
  <c r="AN2890" i="1"/>
  <c r="AO2890" i="1" s="1"/>
  <c r="AQ2890" i="1" s="1"/>
  <c r="AN2891" i="1"/>
  <c r="AO2891" i="1" s="1"/>
  <c r="AQ2891" i="1" s="1"/>
  <c r="AN2892" i="1"/>
  <c r="AO2892" i="1" s="1"/>
  <c r="AQ2892" i="1" s="1"/>
  <c r="AN2893" i="1"/>
  <c r="AO2893" i="1" s="1"/>
  <c r="AQ2893" i="1" s="1"/>
  <c r="AN2894" i="1"/>
  <c r="AO2894" i="1" s="1"/>
  <c r="AQ2894" i="1" s="1"/>
  <c r="AN2895" i="1"/>
  <c r="AO2895" i="1" s="1"/>
  <c r="AQ2895" i="1" s="1"/>
  <c r="AN2896" i="1"/>
  <c r="AO2896" i="1" s="1"/>
  <c r="AQ2896" i="1" s="1"/>
  <c r="AN2897" i="1"/>
  <c r="AO2897" i="1" s="1"/>
  <c r="AQ2897" i="1" s="1"/>
  <c r="AN2898" i="1"/>
  <c r="AO2898" i="1" s="1"/>
  <c r="AQ2898" i="1" s="1"/>
  <c r="AN2899" i="1"/>
  <c r="AO2899" i="1" s="1"/>
  <c r="AQ2899" i="1" s="1"/>
  <c r="AN2900" i="1"/>
  <c r="AO2900" i="1" s="1"/>
  <c r="AQ2900" i="1" s="1"/>
  <c r="AN2901" i="1"/>
  <c r="AO2901" i="1" s="1"/>
  <c r="AQ2901" i="1" s="1"/>
  <c r="AN2902" i="1"/>
  <c r="AO2902" i="1" s="1"/>
  <c r="AQ2902" i="1" s="1"/>
  <c r="AN2903" i="1"/>
  <c r="AO2903" i="1" s="1"/>
  <c r="AQ2903" i="1" s="1"/>
  <c r="AN2904" i="1"/>
  <c r="AO2904" i="1" s="1"/>
  <c r="AQ2904" i="1" s="1"/>
  <c r="AN2905" i="1"/>
  <c r="AO2905" i="1" s="1"/>
  <c r="AQ2905" i="1" s="1"/>
  <c r="AN2906" i="1"/>
  <c r="AO2906" i="1" s="1"/>
  <c r="AQ2906" i="1" s="1"/>
  <c r="AN2907" i="1"/>
  <c r="AO2907" i="1" s="1"/>
  <c r="AQ2907" i="1" s="1"/>
  <c r="AN2908" i="1"/>
  <c r="AO2908" i="1" s="1"/>
  <c r="AQ2908" i="1" s="1"/>
  <c r="AN2909" i="1"/>
  <c r="AO2909" i="1" s="1"/>
  <c r="AQ2909" i="1" s="1"/>
  <c r="AN2910" i="1"/>
  <c r="AO2910" i="1" s="1"/>
  <c r="AQ2910" i="1" s="1"/>
  <c r="AN2911" i="1"/>
  <c r="AO2911" i="1" s="1"/>
  <c r="AQ2911" i="1" s="1"/>
  <c r="AN2912" i="1"/>
  <c r="AO2912" i="1" s="1"/>
  <c r="AQ2912" i="1" s="1"/>
  <c r="AN2913" i="1"/>
  <c r="AO2913" i="1" s="1"/>
  <c r="AQ2913" i="1" s="1"/>
  <c r="AN2914" i="1"/>
  <c r="AO2914" i="1" s="1"/>
  <c r="AQ2914" i="1" s="1"/>
  <c r="AN2915" i="1"/>
  <c r="AO2915" i="1" s="1"/>
  <c r="AQ2915" i="1" s="1"/>
  <c r="AN2916" i="1"/>
  <c r="AO2916" i="1" s="1"/>
  <c r="AQ2916" i="1" s="1"/>
  <c r="AN2917" i="1"/>
  <c r="AO2917" i="1" s="1"/>
  <c r="AQ2917" i="1" s="1"/>
  <c r="AN2918" i="1"/>
  <c r="AO2918" i="1" s="1"/>
  <c r="AQ2918" i="1" s="1"/>
  <c r="AN2919" i="1"/>
  <c r="AO2919" i="1" s="1"/>
  <c r="AQ2919" i="1" s="1"/>
  <c r="AN2920" i="1"/>
  <c r="AO2920" i="1" s="1"/>
  <c r="AQ2920" i="1" s="1"/>
  <c r="AN2921" i="1"/>
  <c r="AO2921" i="1" s="1"/>
  <c r="AQ2921" i="1" s="1"/>
  <c r="AN2922" i="1"/>
  <c r="AO2922" i="1" s="1"/>
  <c r="AQ2922" i="1" s="1"/>
  <c r="AN2923" i="1"/>
  <c r="AO2923" i="1" s="1"/>
  <c r="AQ2923" i="1" s="1"/>
  <c r="AN2924" i="1"/>
  <c r="AO2924" i="1" s="1"/>
  <c r="AQ2924" i="1" s="1"/>
  <c r="AN2925" i="1"/>
  <c r="AO2925" i="1" s="1"/>
  <c r="AQ2925" i="1" s="1"/>
  <c r="AN2926" i="1"/>
  <c r="AO2926" i="1" s="1"/>
  <c r="AQ2926" i="1" s="1"/>
  <c r="AN2927" i="1"/>
  <c r="AO2927" i="1" s="1"/>
  <c r="AQ2927" i="1" s="1"/>
  <c r="AN2928" i="1"/>
  <c r="AO2928" i="1" s="1"/>
  <c r="AQ2928" i="1" s="1"/>
  <c r="AN2929" i="1"/>
  <c r="AO2929" i="1" s="1"/>
  <c r="AQ2929" i="1" s="1"/>
  <c r="AN2930" i="1"/>
  <c r="AO2930" i="1" s="1"/>
  <c r="AQ2930" i="1" s="1"/>
  <c r="AN2931" i="1"/>
  <c r="AO2931" i="1" s="1"/>
  <c r="AQ2931" i="1" s="1"/>
  <c r="AN2932" i="1"/>
  <c r="AO2932" i="1" s="1"/>
  <c r="AQ2932" i="1" s="1"/>
  <c r="AN2933" i="1"/>
  <c r="AO2933" i="1" s="1"/>
  <c r="AQ2933" i="1" s="1"/>
  <c r="AN2934" i="1"/>
  <c r="AO2934" i="1" s="1"/>
  <c r="AQ2934" i="1" s="1"/>
  <c r="AN2935" i="1"/>
  <c r="AO2935" i="1" s="1"/>
  <c r="AQ2935" i="1" s="1"/>
  <c r="AN2936" i="1"/>
  <c r="AO2936" i="1" s="1"/>
  <c r="AQ2936" i="1" s="1"/>
  <c r="AN2937" i="1"/>
  <c r="AO2937" i="1" s="1"/>
  <c r="AQ2937" i="1" s="1"/>
  <c r="AN2938" i="1"/>
  <c r="AO2938" i="1" s="1"/>
  <c r="AQ2938" i="1" s="1"/>
  <c r="AN2939" i="1"/>
  <c r="AO2939" i="1" s="1"/>
  <c r="AQ2939" i="1" s="1"/>
  <c r="AN2940" i="1"/>
  <c r="AO2940" i="1" s="1"/>
  <c r="AQ2940" i="1" s="1"/>
  <c r="AN2941" i="1"/>
  <c r="AO2941" i="1" s="1"/>
  <c r="AQ2941" i="1" s="1"/>
  <c r="AN2942" i="1"/>
  <c r="AO2942" i="1" s="1"/>
  <c r="AQ2942" i="1" s="1"/>
  <c r="AN2943" i="1"/>
  <c r="AO2943" i="1" s="1"/>
  <c r="AQ2943" i="1" s="1"/>
  <c r="AN2944" i="1"/>
  <c r="AO2944" i="1" s="1"/>
  <c r="AQ2944" i="1" s="1"/>
  <c r="AN2945" i="1"/>
  <c r="AO2945" i="1" s="1"/>
  <c r="AQ2945" i="1" s="1"/>
  <c r="AN2946" i="1"/>
  <c r="AO2946" i="1" s="1"/>
  <c r="AQ2946" i="1" s="1"/>
  <c r="AN2947" i="1"/>
  <c r="AO2947" i="1" s="1"/>
  <c r="AQ2947" i="1" s="1"/>
  <c r="AN2948" i="1"/>
  <c r="AO2948" i="1" s="1"/>
  <c r="AQ2948" i="1" s="1"/>
  <c r="AN2949" i="1"/>
  <c r="AO2949" i="1" s="1"/>
  <c r="AQ2949" i="1" s="1"/>
  <c r="AN2950" i="1"/>
  <c r="AO2950" i="1" s="1"/>
  <c r="AQ2950" i="1" s="1"/>
  <c r="AN2951" i="1"/>
  <c r="AO2951" i="1" s="1"/>
  <c r="AQ2951" i="1" s="1"/>
  <c r="AN2952" i="1"/>
  <c r="AO2952" i="1" s="1"/>
  <c r="AQ2952" i="1" s="1"/>
  <c r="AN2953" i="1"/>
  <c r="AO2953" i="1" s="1"/>
  <c r="AQ2953" i="1" s="1"/>
  <c r="AN2954" i="1"/>
  <c r="AO2954" i="1" s="1"/>
  <c r="AQ2954" i="1" s="1"/>
  <c r="AN2955" i="1"/>
  <c r="AO2955" i="1" s="1"/>
  <c r="AQ2955" i="1" s="1"/>
  <c r="AN2956" i="1"/>
  <c r="AO2956" i="1" s="1"/>
  <c r="AQ2956" i="1" s="1"/>
  <c r="AN2957" i="1"/>
  <c r="AO2957" i="1" s="1"/>
  <c r="AQ2957" i="1" s="1"/>
  <c r="AN2958" i="1"/>
  <c r="AO2958" i="1" s="1"/>
  <c r="AQ2958" i="1" s="1"/>
  <c r="AN2959" i="1"/>
  <c r="AO2959" i="1" s="1"/>
  <c r="AQ2959" i="1" s="1"/>
  <c r="AN2960" i="1"/>
  <c r="AO2960" i="1" s="1"/>
  <c r="AQ2960" i="1" s="1"/>
  <c r="AN2961" i="1"/>
  <c r="AO2961" i="1" s="1"/>
  <c r="AQ2961" i="1" s="1"/>
  <c r="AN2962" i="1"/>
  <c r="AO2962" i="1" s="1"/>
  <c r="AQ2962" i="1" s="1"/>
  <c r="AN2963" i="1"/>
  <c r="AO2963" i="1" s="1"/>
  <c r="AQ2963" i="1" s="1"/>
  <c r="AN2964" i="1"/>
  <c r="AO2964" i="1" s="1"/>
  <c r="AQ2964" i="1" s="1"/>
  <c r="AN2965" i="1"/>
  <c r="AO2965" i="1" s="1"/>
  <c r="AQ2965" i="1" s="1"/>
  <c r="AN2966" i="1"/>
  <c r="AO2966" i="1" s="1"/>
  <c r="AQ2966" i="1" s="1"/>
  <c r="AN2967" i="1"/>
  <c r="AO2967" i="1" s="1"/>
  <c r="AQ2967" i="1" s="1"/>
  <c r="AN2968" i="1"/>
  <c r="AO2968" i="1" s="1"/>
  <c r="AQ2968" i="1" s="1"/>
  <c r="AN2969" i="1"/>
  <c r="AO2969" i="1" s="1"/>
  <c r="AQ2969" i="1" s="1"/>
  <c r="AN2970" i="1"/>
  <c r="AO2970" i="1" s="1"/>
  <c r="AQ2970" i="1" s="1"/>
  <c r="AN2971" i="1"/>
  <c r="AO2971" i="1" s="1"/>
  <c r="AQ2971" i="1" s="1"/>
  <c r="AN2972" i="1"/>
  <c r="AO2972" i="1" s="1"/>
  <c r="AQ2972" i="1" s="1"/>
  <c r="AN2973" i="1"/>
  <c r="AO2973" i="1" s="1"/>
  <c r="AQ2973" i="1" s="1"/>
  <c r="AN2974" i="1"/>
  <c r="AO2974" i="1" s="1"/>
  <c r="AQ2974" i="1" s="1"/>
  <c r="AN2975" i="1"/>
  <c r="AO2975" i="1" s="1"/>
  <c r="AQ2975" i="1" s="1"/>
  <c r="AN2976" i="1"/>
  <c r="AO2976" i="1" s="1"/>
  <c r="AQ2976" i="1" s="1"/>
  <c r="AN2977" i="1"/>
  <c r="AO2977" i="1" s="1"/>
  <c r="AQ2977" i="1" s="1"/>
  <c r="AN2978" i="1"/>
  <c r="AO2978" i="1" s="1"/>
  <c r="AQ2978" i="1" s="1"/>
  <c r="AN2979" i="1"/>
  <c r="AO2979" i="1" s="1"/>
  <c r="AQ2979" i="1" s="1"/>
  <c r="AN2980" i="1"/>
  <c r="AO2980" i="1" s="1"/>
  <c r="AQ2980" i="1" s="1"/>
  <c r="AN2981" i="1"/>
  <c r="AO2981" i="1" s="1"/>
  <c r="AQ2981" i="1" s="1"/>
  <c r="AN2982" i="1"/>
  <c r="AO2982" i="1" s="1"/>
  <c r="AQ2982" i="1" s="1"/>
  <c r="AN2983" i="1"/>
  <c r="AO2983" i="1" s="1"/>
  <c r="AQ2983" i="1" s="1"/>
  <c r="AN2984" i="1"/>
  <c r="AO2984" i="1" s="1"/>
  <c r="AQ2984" i="1" s="1"/>
  <c r="AN2985" i="1"/>
  <c r="AO2985" i="1" s="1"/>
  <c r="AQ2985" i="1" s="1"/>
  <c r="AN2986" i="1"/>
  <c r="AO2986" i="1" s="1"/>
  <c r="AQ2986" i="1" s="1"/>
  <c r="AN2987" i="1"/>
  <c r="AO2987" i="1" s="1"/>
  <c r="AQ2987" i="1" s="1"/>
  <c r="AN2988" i="1"/>
  <c r="AO2988" i="1" s="1"/>
  <c r="AQ2988" i="1" s="1"/>
  <c r="AN2989" i="1"/>
  <c r="AO2989" i="1" s="1"/>
  <c r="AQ2989" i="1" s="1"/>
  <c r="AN2990" i="1"/>
  <c r="AO2990" i="1" s="1"/>
  <c r="AQ2990" i="1" s="1"/>
  <c r="AN2991" i="1"/>
  <c r="AO2991" i="1" s="1"/>
  <c r="AQ2991" i="1" s="1"/>
  <c r="AN2992" i="1"/>
  <c r="AO2992" i="1" s="1"/>
  <c r="AQ2992" i="1" s="1"/>
  <c r="AN2993" i="1"/>
  <c r="AO2993" i="1" s="1"/>
  <c r="AQ2993" i="1" s="1"/>
  <c r="AN2994" i="1"/>
  <c r="AO2994" i="1" s="1"/>
  <c r="AQ2994" i="1" s="1"/>
  <c r="AN2995" i="1"/>
  <c r="AO2995" i="1" s="1"/>
  <c r="AQ2995" i="1" s="1"/>
  <c r="AN2996" i="1"/>
  <c r="AO2996" i="1" s="1"/>
  <c r="AQ2996" i="1" s="1"/>
  <c r="AN2997" i="1"/>
  <c r="AO2997" i="1" s="1"/>
  <c r="AQ2997" i="1" s="1"/>
  <c r="AN2998" i="1"/>
  <c r="AO2998" i="1" s="1"/>
  <c r="AQ2998" i="1" s="1"/>
  <c r="AN2999" i="1"/>
  <c r="AO2999" i="1" s="1"/>
  <c r="AQ2999" i="1" s="1"/>
  <c r="AN3000" i="1"/>
  <c r="AO3000" i="1" s="1"/>
  <c r="AQ3000" i="1" s="1"/>
  <c r="AN3001" i="1"/>
  <c r="AO3001" i="1" s="1"/>
  <c r="AQ3001" i="1" s="1"/>
  <c r="AN3002" i="1"/>
  <c r="AO3002" i="1" s="1"/>
  <c r="AQ3002" i="1" s="1"/>
  <c r="AN3003" i="1"/>
  <c r="AO3003" i="1" s="1"/>
  <c r="AQ3003" i="1" s="1"/>
  <c r="AN3004" i="1"/>
  <c r="AO3004" i="1" s="1"/>
  <c r="AQ3004" i="1" s="1"/>
  <c r="AN3005" i="1"/>
  <c r="AO3005" i="1" s="1"/>
  <c r="AQ3005" i="1" s="1"/>
  <c r="AN3006" i="1"/>
  <c r="AO3006" i="1" s="1"/>
  <c r="AQ3006" i="1" s="1"/>
  <c r="AN3007" i="1"/>
  <c r="AO3007" i="1" s="1"/>
  <c r="AQ3007" i="1" s="1"/>
  <c r="AN3008" i="1"/>
  <c r="AO3008" i="1" s="1"/>
  <c r="AQ3008" i="1" s="1"/>
  <c r="AN3009" i="1"/>
  <c r="AO3009" i="1" s="1"/>
  <c r="AQ3009" i="1" s="1"/>
  <c r="AN3010" i="1"/>
  <c r="AO3010" i="1" s="1"/>
  <c r="AQ3010" i="1" s="1"/>
  <c r="AN3011" i="1"/>
  <c r="AO3011" i="1" s="1"/>
  <c r="AQ3011" i="1" s="1"/>
  <c r="AN3012" i="1"/>
  <c r="AO3012" i="1" s="1"/>
  <c r="AQ3012" i="1" s="1"/>
  <c r="AN3013" i="1"/>
  <c r="AO3013" i="1" s="1"/>
  <c r="AQ3013" i="1" s="1"/>
  <c r="AN3014" i="1"/>
  <c r="AO3014" i="1" s="1"/>
  <c r="AQ3014" i="1" s="1"/>
  <c r="AN3015" i="1"/>
  <c r="AO3015" i="1" s="1"/>
  <c r="AQ3015" i="1" s="1"/>
  <c r="AN3016" i="1"/>
  <c r="AO3016" i="1" s="1"/>
  <c r="AQ3016" i="1" s="1"/>
  <c r="AN3017" i="1"/>
  <c r="AO3017" i="1" s="1"/>
  <c r="AQ3017" i="1" s="1"/>
  <c r="AN3018" i="1"/>
  <c r="AO3018" i="1" s="1"/>
  <c r="AQ3018" i="1" s="1"/>
  <c r="AN3019" i="1"/>
  <c r="AO3019" i="1" s="1"/>
  <c r="AQ3019" i="1" s="1"/>
  <c r="AN3020" i="1"/>
  <c r="AO3020" i="1" s="1"/>
  <c r="AQ3020" i="1" s="1"/>
  <c r="AN3021" i="1"/>
  <c r="AO3021" i="1" s="1"/>
  <c r="AQ3021" i="1" s="1"/>
  <c r="AN3022" i="1"/>
  <c r="AO3022" i="1" s="1"/>
  <c r="AQ3022" i="1" s="1"/>
  <c r="AN3023" i="1"/>
  <c r="AO3023" i="1" s="1"/>
  <c r="AQ3023" i="1" s="1"/>
  <c r="AN3024" i="1"/>
  <c r="AO3024" i="1" s="1"/>
  <c r="AQ3024" i="1" s="1"/>
  <c r="AN3025" i="1"/>
  <c r="AO3025" i="1" s="1"/>
  <c r="AQ3025" i="1" s="1"/>
  <c r="AN3026" i="1"/>
  <c r="AO3026" i="1" s="1"/>
  <c r="AQ3026" i="1" s="1"/>
  <c r="AN3027" i="1"/>
  <c r="AO3027" i="1" s="1"/>
  <c r="AQ3027" i="1" s="1"/>
  <c r="AN3028" i="1"/>
  <c r="AO3028" i="1" s="1"/>
  <c r="AQ3028" i="1" s="1"/>
  <c r="AN3029" i="1"/>
  <c r="AO3029" i="1" s="1"/>
  <c r="AQ3029" i="1" s="1"/>
  <c r="AN3030" i="1"/>
  <c r="AO3030" i="1" s="1"/>
  <c r="AQ3030" i="1" s="1"/>
  <c r="AN3031" i="1"/>
  <c r="AO3031" i="1" s="1"/>
  <c r="AQ3031" i="1" s="1"/>
  <c r="AN3032" i="1"/>
  <c r="AO3032" i="1" s="1"/>
  <c r="AQ3032" i="1" s="1"/>
  <c r="AN3033" i="1"/>
  <c r="AO3033" i="1" s="1"/>
  <c r="AQ3033" i="1" s="1"/>
  <c r="AN3034" i="1"/>
  <c r="AO3034" i="1" s="1"/>
  <c r="AQ3034" i="1" s="1"/>
  <c r="AN3035" i="1"/>
  <c r="AO3035" i="1" s="1"/>
  <c r="AQ3035" i="1" s="1"/>
  <c r="AN3036" i="1"/>
  <c r="AO3036" i="1" s="1"/>
  <c r="AQ3036" i="1" s="1"/>
  <c r="AN3037" i="1"/>
  <c r="AO3037" i="1" s="1"/>
  <c r="AQ3037" i="1" s="1"/>
  <c r="AN3038" i="1"/>
  <c r="AO3038" i="1" s="1"/>
  <c r="AQ3038" i="1" s="1"/>
  <c r="AN3039" i="1"/>
  <c r="AO3039" i="1" s="1"/>
  <c r="AQ3039" i="1" s="1"/>
  <c r="AN3040" i="1"/>
  <c r="AO3040" i="1" s="1"/>
  <c r="AQ3040" i="1" s="1"/>
  <c r="AN3041" i="1"/>
  <c r="AO3041" i="1" s="1"/>
  <c r="AQ3041" i="1" s="1"/>
  <c r="AN3042" i="1"/>
  <c r="AO3042" i="1" s="1"/>
  <c r="AQ3042" i="1" s="1"/>
  <c r="AN3043" i="1"/>
  <c r="AO3043" i="1" s="1"/>
  <c r="AQ3043" i="1" s="1"/>
  <c r="AN3044" i="1"/>
  <c r="AO3044" i="1" s="1"/>
  <c r="AQ3044" i="1" s="1"/>
  <c r="AN3045" i="1"/>
  <c r="AO3045" i="1" s="1"/>
  <c r="AQ3045" i="1" s="1"/>
  <c r="AN3046" i="1"/>
  <c r="AO3046" i="1" s="1"/>
  <c r="AQ3046" i="1" s="1"/>
  <c r="AN3047" i="1"/>
  <c r="AO3047" i="1" s="1"/>
  <c r="AQ3047" i="1" s="1"/>
  <c r="AN3048" i="1"/>
  <c r="AO3048" i="1" s="1"/>
  <c r="AQ3048" i="1" s="1"/>
  <c r="AN3049" i="1"/>
  <c r="AO3049" i="1" s="1"/>
  <c r="AQ3049" i="1" s="1"/>
  <c r="AN3050" i="1"/>
  <c r="AO3050" i="1" s="1"/>
  <c r="AQ3050" i="1" s="1"/>
  <c r="AN3051" i="1"/>
  <c r="AO3051" i="1" s="1"/>
  <c r="AQ3051" i="1" s="1"/>
  <c r="AN3052" i="1"/>
  <c r="AO3052" i="1" s="1"/>
  <c r="AQ3052" i="1" s="1"/>
  <c r="AN3053" i="1"/>
  <c r="AO3053" i="1" s="1"/>
  <c r="AQ3053" i="1" s="1"/>
  <c r="AN3054" i="1"/>
  <c r="AO3054" i="1" s="1"/>
  <c r="AQ3054" i="1" s="1"/>
  <c r="AN3055" i="1"/>
  <c r="AO3055" i="1" s="1"/>
  <c r="AQ3055" i="1" s="1"/>
  <c r="AN3056" i="1"/>
  <c r="AO3056" i="1" s="1"/>
  <c r="AQ3056" i="1" s="1"/>
  <c r="AN3057" i="1"/>
  <c r="AO3057" i="1" s="1"/>
  <c r="AQ3057" i="1" s="1"/>
  <c r="AN3058" i="1"/>
  <c r="AO3058" i="1" s="1"/>
  <c r="AQ3058" i="1" s="1"/>
  <c r="AN3059" i="1"/>
  <c r="AO3059" i="1" s="1"/>
  <c r="AQ3059" i="1" s="1"/>
  <c r="AN3060" i="1"/>
  <c r="AO3060" i="1" s="1"/>
  <c r="AQ3060" i="1" s="1"/>
  <c r="AN3061" i="1"/>
  <c r="AO3061" i="1" s="1"/>
  <c r="AQ3061" i="1" s="1"/>
  <c r="AN3062" i="1"/>
  <c r="AO3062" i="1" s="1"/>
  <c r="AQ3062" i="1" s="1"/>
  <c r="AN3063" i="1"/>
  <c r="AO3063" i="1" s="1"/>
  <c r="AQ3063" i="1" s="1"/>
  <c r="AN3064" i="1"/>
  <c r="AO3064" i="1" s="1"/>
  <c r="AQ3064" i="1" s="1"/>
  <c r="AN3065" i="1"/>
  <c r="AO3065" i="1" s="1"/>
  <c r="AQ3065" i="1" s="1"/>
  <c r="AN3066" i="1"/>
  <c r="AO3066" i="1" s="1"/>
  <c r="AQ3066" i="1" s="1"/>
  <c r="AN3067" i="1"/>
  <c r="AO3067" i="1" s="1"/>
  <c r="AQ3067" i="1" s="1"/>
  <c r="AN3068" i="1"/>
  <c r="AO3068" i="1" s="1"/>
  <c r="AQ3068" i="1" s="1"/>
  <c r="AN3069" i="1"/>
  <c r="AO3069" i="1" s="1"/>
  <c r="AQ3069" i="1" s="1"/>
  <c r="AN3070" i="1"/>
  <c r="AO3070" i="1" s="1"/>
  <c r="AQ3070" i="1" s="1"/>
  <c r="AN3071" i="1"/>
  <c r="AO3071" i="1" s="1"/>
  <c r="AQ3071" i="1" s="1"/>
  <c r="AN3072" i="1"/>
  <c r="AO3072" i="1" s="1"/>
  <c r="AQ3072" i="1" s="1"/>
  <c r="AN3073" i="1"/>
  <c r="AO3073" i="1" s="1"/>
  <c r="AQ3073" i="1" s="1"/>
  <c r="AN3074" i="1"/>
  <c r="AO3074" i="1" s="1"/>
  <c r="AQ3074" i="1" s="1"/>
  <c r="AN3075" i="1"/>
  <c r="AO3075" i="1" s="1"/>
  <c r="AQ3075" i="1" s="1"/>
  <c r="AN3076" i="1"/>
  <c r="AO3076" i="1" s="1"/>
  <c r="AQ3076" i="1" s="1"/>
  <c r="AN3077" i="1"/>
  <c r="AO3077" i="1" s="1"/>
  <c r="AQ3077" i="1" s="1"/>
  <c r="AN3078" i="1"/>
  <c r="AO3078" i="1" s="1"/>
  <c r="AQ3078" i="1" s="1"/>
  <c r="AN3079" i="1"/>
  <c r="AO3079" i="1" s="1"/>
  <c r="AQ3079" i="1" s="1"/>
  <c r="AN3080" i="1"/>
  <c r="AO3080" i="1" s="1"/>
  <c r="AQ3080" i="1" s="1"/>
  <c r="AN3081" i="1"/>
  <c r="AO3081" i="1" s="1"/>
  <c r="AQ3081" i="1" s="1"/>
  <c r="AN3082" i="1"/>
  <c r="AO3082" i="1" s="1"/>
  <c r="AQ3082" i="1" s="1"/>
  <c r="AN3083" i="1"/>
  <c r="AO3083" i="1" s="1"/>
  <c r="AQ3083" i="1" s="1"/>
  <c r="AN3084" i="1"/>
  <c r="AO3084" i="1" s="1"/>
  <c r="AQ3084" i="1" s="1"/>
  <c r="AN3085" i="1"/>
  <c r="AO3085" i="1" s="1"/>
  <c r="AQ3085" i="1" s="1"/>
  <c r="AN3086" i="1"/>
  <c r="AO3086" i="1" s="1"/>
  <c r="AQ3086" i="1" s="1"/>
  <c r="AN3087" i="1"/>
  <c r="AO3087" i="1" s="1"/>
  <c r="AQ3087" i="1" s="1"/>
  <c r="AN3088" i="1"/>
  <c r="AO3088" i="1" s="1"/>
  <c r="AQ3088" i="1" s="1"/>
  <c r="AN3089" i="1"/>
  <c r="AO3089" i="1" s="1"/>
  <c r="AQ3089" i="1" s="1"/>
  <c r="AN3090" i="1"/>
  <c r="AO3090" i="1" s="1"/>
  <c r="AQ3090" i="1" s="1"/>
  <c r="AN3091" i="1"/>
  <c r="AO3091" i="1" s="1"/>
  <c r="AQ3091" i="1" s="1"/>
  <c r="AN3092" i="1"/>
  <c r="AO3092" i="1" s="1"/>
  <c r="AQ3092" i="1" s="1"/>
  <c r="AN3093" i="1"/>
  <c r="AO3093" i="1" s="1"/>
  <c r="AQ3093" i="1" s="1"/>
  <c r="AN3094" i="1"/>
  <c r="AO3094" i="1" s="1"/>
  <c r="AQ3094" i="1" s="1"/>
  <c r="AN3095" i="1"/>
  <c r="AO3095" i="1" s="1"/>
  <c r="AQ3095" i="1" s="1"/>
  <c r="AN3096" i="1"/>
  <c r="AO3096" i="1" s="1"/>
  <c r="AQ3096" i="1" s="1"/>
  <c r="AN3097" i="1"/>
  <c r="AO3097" i="1" s="1"/>
  <c r="AQ3097" i="1" s="1"/>
  <c r="AN3098" i="1"/>
  <c r="AO3098" i="1" s="1"/>
  <c r="AQ3098" i="1" s="1"/>
  <c r="AN3099" i="1"/>
  <c r="AO3099" i="1" s="1"/>
  <c r="AQ3099" i="1" s="1"/>
  <c r="AN3100" i="1"/>
  <c r="AO3100" i="1" s="1"/>
  <c r="AQ3100" i="1" s="1"/>
  <c r="AN3101" i="1"/>
  <c r="AO3101" i="1" s="1"/>
  <c r="AQ3101" i="1" s="1"/>
  <c r="AN3102" i="1"/>
  <c r="AO3102" i="1" s="1"/>
  <c r="AQ3102" i="1" s="1"/>
  <c r="AN3103" i="1"/>
  <c r="AO3103" i="1" s="1"/>
  <c r="AQ3103" i="1" s="1"/>
  <c r="AN3104" i="1"/>
  <c r="AO3104" i="1" s="1"/>
  <c r="AQ3104" i="1" s="1"/>
  <c r="AN3105" i="1"/>
  <c r="AO3105" i="1" s="1"/>
  <c r="AQ3105" i="1" s="1"/>
  <c r="AN3106" i="1"/>
  <c r="AO3106" i="1" s="1"/>
  <c r="AQ3106" i="1" s="1"/>
  <c r="AN3107" i="1"/>
  <c r="AO3107" i="1" s="1"/>
  <c r="AQ3107" i="1" s="1"/>
  <c r="AN3108" i="1"/>
  <c r="AO3108" i="1" s="1"/>
  <c r="AQ3108" i="1" s="1"/>
  <c r="AN3109" i="1"/>
  <c r="AO3109" i="1" s="1"/>
  <c r="AQ3109" i="1" s="1"/>
  <c r="AN3110" i="1"/>
  <c r="AO3110" i="1" s="1"/>
  <c r="AQ3110" i="1" s="1"/>
  <c r="AN3111" i="1"/>
  <c r="AO3111" i="1" s="1"/>
  <c r="AQ3111" i="1" s="1"/>
  <c r="AN3112" i="1"/>
  <c r="AO3112" i="1" s="1"/>
  <c r="AQ3112" i="1" s="1"/>
  <c r="AN3113" i="1"/>
  <c r="AO3113" i="1" s="1"/>
  <c r="AQ3113" i="1" s="1"/>
  <c r="AN3114" i="1"/>
  <c r="AO3114" i="1" s="1"/>
  <c r="AQ3114" i="1" s="1"/>
  <c r="AN3115" i="1"/>
  <c r="AO3115" i="1" s="1"/>
  <c r="AQ3115" i="1" s="1"/>
  <c r="AN3116" i="1"/>
  <c r="AO3116" i="1" s="1"/>
  <c r="AQ3116" i="1" s="1"/>
  <c r="AN3117" i="1"/>
  <c r="AO3117" i="1" s="1"/>
  <c r="AQ3117" i="1" s="1"/>
  <c r="AN3118" i="1"/>
  <c r="AO3118" i="1" s="1"/>
  <c r="AQ3118" i="1" s="1"/>
  <c r="AN3119" i="1"/>
  <c r="AO3119" i="1" s="1"/>
  <c r="AQ3119" i="1" s="1"/>
  <c r="AN3120" i="1"/>
  <c r="AO3120" i="1" s="1"/>
  <c r="AQ3120" i="1" s="1"/>
  <c r="AN3121" i="1"/>
  <c r="AO3121" i="1" s="1"/>
  <c r="AQ3121" i="1" s="1"/>
  <c r="AN3122" i="1"/>
  <c r="AO3122" i="1" s="1"/>
  <c r="AQ3122" i="1" s="1"/>
  <c r="AN3123" i="1"/>
  <c r="AO3123" i="1" s="1"/>
  <c r="AQ3123" i="1" s="1"/>
  <c r="AN3124" i="1"/>
  <c r="AO3124" i="1" s="1"/>
  <c r="AQ3124" i="1" s="1"/>
  <c r="AN3125" i="1"/>
  <c r="AO3125" i="1" s="1"/>
  <c r="AQ3125" i="1" s="1"/>
  <c r="AN3126" i="1"/>
  <c r="AO3126" i="1" s="1"/>
  <c r="AQ3126" i="1" s="1"/>
  <c r="AN3127" i="1"/>
  <c r="AO3127" i="1" s="1"/>
  <c r="AQ3127" i="1" s="1"/>
  <c r="AN3128" i="1"/>
  <c r="AO3128" i="1" s="1"/>
  <c r="AQ3128" i="1" s="1"/>
  <c r="AN3129" i="1"/>
  <c r="AO3129" i="1" s="1"/>
  <c r="AQ3129" i="1" s="1"/>
  <c r="AN3130" i="1"/>
  <c r="AO3130" i="1" s="1"/>
  <c r="AQ3130" i="1" s="1"/>
  <c r="AN3131" i="1"/>
  <c r="AO3131" i="1" s="1"/>
  <c r="AQ3131" i="1" s="1"/>
  <c r="AN3132" i="1"/>
  <c r="AO3132" i="1" s="1"/>
  <c r="AQ3132" i="1" s="1"/>
  <c r="AN3133" i="1"/>
  <c r="AO3133" i="1" s="1"/>
  <c r="AQ3133" i="1" s="1"/>
  <c r="AN3134" i="1"/>
  <c r="AO3134" i="1" s="1"/>
  <c r="AQ3134" i="1" s="1"/>
  <c r="AN3135" i="1"/>
  <c r="AO3135" i="1" s="1"/>
  <c r="AQ3135" i="1" s="1"/>
  <c r="AN3136" i="1"/>
  <c r="AO3136" i="1" s="1"/>
  <c r="AQ3136" i="1" s="1"/>
  <c r="AN3137" i="1"/>
  <c r="AO3137" i="1" s="1"/>
  <c r="AQ3137" i="1" s="1"/>
  <c r="AN3138" i="1"/>
  <c r="AO3138" i="1" s="1"/>
  <c r="AQ3138" i="1" s="1"/>
  <c r="AN3139" i="1"/>
  <c r="AO3139" i="1" s="1"/>
  <c r="AQ3139" i="1" s="1"/>
  <c r="AN3140" i="1"/>
  <c r="AO3140" i="1" s="1"/>
  <c r="AQ3140" i="1" s="1"/>
  <c r="AN3141" i="1"/>
  <c r="AO3141" i="1" s="1"/>
  <c r="AQ3141" i="1" s="1"/>
  <c r="AN3142" i="1"/>
  <c r="AO3142" i="1" s="1"/>
  <c r="AQ3142" i="1" s="1"/>
  <c r="AN3143" i="1"/>
  <c r="AO3143" i="1" s="1"/>
  <c r="AQ3143" i="1" s="1"/>
  <c r="AN3144" i="1"/>
  <c r="AO3144" i="1" s="1"/>
  <c r="AQ3144" i="1" s="1"/>
  <c r="AN3145" i="1"/>
  <c r="AO3145" i="1" s="1"/>
  <c r="AQ3145" i="1" s="1"/>
  <c r="AN3146" i="1"/>
  <c r="AO3146" i="1" s="1"/>
  <c r="AQ3146" i="1" s="1"/>
  <c r="AN3147" i="1"/>
  <c r="AO3147" i="1" s="1"/>
  <c r="AQ3147" i="1" s="1"/>
  <c r="AN3148" i="1"/>
  <c r="AO3148" i="1" s="1"/>
  <c r="AQ3148" i="1" s="1"/>
  <c r="AN3149" i="1"/>
  <c r="AO3149" i="1" s="1"/>
  <c r="AQ3149" i="1" s="1"/>
  <c r="AN3150" i="1"/>
  <c r="AO3150" i="1" s="1"/>
  <c r="AQ3150" i="1" s="1"/>
  <c r="AN3151" i="1"/>
  <c r="AO3151" i="1" s="1"/>
  <c r="AQ3151" i="1" s="1"/>
  <c r="AN3152" i="1"/>
  <c r="AO3152" i="1" s="1"/>
  <c r="AQ3152" i="1" s="1"/>
  <c r="AN3153" i="1"/>
  <c r="AO3153" i="1" s="1"/>
  <c r="AQ3153" i="1" s="1"/>
  <c r="AN3154" i="1"/>
  <c r="AO3154" i="1" s="1"/>
  <c r="AQ3154" i="1" s="1"/>
  <c r="AN3155" i="1"/>
  <c r="AO3155" i="1" s="1"/>
  <c r="AQ3155" i="1" s="1"/>
  <c r="AN3156" i="1"/>
  <c r="AO3156" i="1" s="1"/>
  <c r="AQ3156" i="1" s="1"/>
  <c r="AN3157" i="1"/>
  <c r="AO3157" i="1" s="1"/>
  <c r="AQ3157" i="1" s="1"/>
  <c r="AN3158" i="1"/>
  <c r="AO3158" i="1" s="1"/>
  <c r="AQ3158" i="1" s="1"/>
  <c r="AN3159" i="1"/>
  <c r="AO3159" i="1" s="1"/>
  <c r="AQ3159" i="1" s="1"/>
  <c r="AN3160" i="1"/>
  <c r="AO3160" i="1" s="1"/>
  <c r="AQ3160" i="1" s="1"/>
  <c r="AN3161" i="1"/>
  <c r="AO3161" i="1" s="1"/>
  <c r="AQ3161" i="1" s="1"/>
  <c r="AN3162" i="1"/>
  <c r="AO3162" i="1" s="1"/>
  <c r="AQ3162" i="1" s="1"/>
  <c r="AN3163" i="1"/>
  <c r="AO3163" i="1" s="1"/>
  <c r="AQ3163" i="1" s="1"/>
  <c r="AN3164" i="1"/>
  <c r="AO3164" i="1" s="1"/>
  <c r="AQ3164" i="1" s="1"/>
  <c r="AN3165" i="1"/>
  <c r="AO3165" i="1" s="1"/>
  <c r="AQ3165" i="1" s="1"/>
  <c r="AN3166" i="1"/>
  <c r="AO3166" i="1" s="1"/>
  <c r="AQ3166" i="1" s="1"/>
  <c r="AN3167" i="1"/>
  <c r="AO3167" i="1" s="1"/>
  <c r="AQ3167" i="1" s="1"/>
  <c r="AN3168" i="1"/>
  <c r="AO3168" i="1" s="1"/>
  <c r="AQ3168" i="1" s="1"/>
  <c r="AN3169" i="1"/>
  <c r="AO3169" i="1" s="1"/>
  <c r="AQ3169" i="1" s="1"/>
  <c r="AN3170" i="1"/>
  <c r="AO3170" i="1" s="1"/>
  <c r="AQ3170" i="1" s="1"/>
  <c r="AN3171" i="1"/>
  <c r="AO3171" i="1" s="1"/>
  <c r="AQ3171" i="1" s="1"/>
  <c r="AN3172" i="1"/>
  <c r="AO3172" i="1" s="1"/>
  <c r="AQ3172" i="1" s="1"/>
  <c r="AN3173" i="1"/>
  <c r="AO3173" i="1" s="1"/>
  <c r="AQ3173" i="1" s="1"/>
  <c r="AN3174" i="1"/>
  <c r="AO3174" i="1" s="1"/>
  <c r="AQ3174" i="1" s="1"/>
  <c r="AN3175" i="1"/>
  <c r="AO3175" i="1" s="1"/>
  <c r="AQ3175" i="1" s="1"/>
  <c r="AN3176" i="1"/>
  <c r="AO3176" i="1" s="1"/>
  <c r="AQ3176" i="1" s="1"/>
  <c r="AN3177" i="1"/>
  <c r="AO3177" i="1" s="1"/>
  <c r="AQ3177" i="1" s="1"/>
  <c r="AN3178" i="1"/>
  <c r="AO3178" i="1" s="1"/>
  <c r="AQ3178" i="1" s="1"/>
  <c r="AN3179" i="1"/>
  <c r="AO3179" i="1" s="1"/>
  <c r="AQ3179" i="1" s="1"/>
  <c r="AN3180" i="1"/>
  <c r="AO3180" i="1" s="1"/>
  <c r="AQ3180" i="1" s="1"/>
  <c r="AN3181" i="1"/>
  <c r="AO3181" i="1" s="1"/>
  <c r="AQ3181" i="1" s="1"/>
  <c r="AN3182" i="1"/>
  <c r="AO3182" i="1" s="1"/>
  <c r="AQ3182" i="1" s="1"/>
  <c r="AN3183" i="1"/>
  <c r="AO3183" i="1" s="1"/>
  <c r="AQ3183" i="1" s="1"/>
  <c r="AN3184" i="1"/>
  <c r="AO3184" i="1" s="1"/>
  <c r="AQ3184" i="1" s="1"/>
  <c r="AN3185" i="1"/>
  <c r="AO3185" i="1" s="1"/>
  <c r="AQ3185" i="1" s="1"/>
  <c r="AN3186" i="1"/>
  <c r="AO3186" i="1" s="1"/>
  <c r="AQ3186" i="1" s="1"/>
  <c r="AN3187" i="1"/>
  <c r="AO3187" i="1" s="1"/>
  <c r="AQ3187" i="1" s="1"/>
  <c r="AN3188" i="1"/>
  <c r="AO3188" i="1" s="1"/>
  <c r="AQ3188" i="1" s="1"/>
  <c r="AN3189" i="1"/>
  <c r="AO3189" i="1" s="1"/>
  <c r="AQ3189" i="1" s="1"/>
  <c r="AN3190" i="1"/>
  <c r="AO3190" i="1" s="1"/>
  <c r="AQ3190" i="1" s="1"/>
  <c r="AN3191" i="1"/>
  <c r="AO3191" i="1" s="1"/>
  <c r="AQ3191" i="1" s="1"/>
  <c r="AN3192" i="1"/>
  <c r="AO3192" i="1" s="1"/>
  <c r="AQ3192" i="1" s="1"/>
  <c r="AN3193" i="1"/>
  <c r="AO3193" i="1" s="1"/>
  <c r="AQ3193" i="1" s="1"/>
  <c r="AN3194" i="1"/>
  <c r="AO3194" i="1" s="1"/>
  <c r="AQ3194" i="1" s="1"/>
  <c r="AN3195" i="1"/>
  <c r="AO3195" i="1" s="1"/>
  <c r="AQ3195" i="1" s="1"/>
  <c r="AN3196" i="1"/>
  <c r="AO3196" i="1" s="1"/>
  <c r="AQ3196" i="1" s="1"/>
  <c r="AN3197" i="1"/>
  <c r="AO3197" i="1" s="1"/>
  <c r="AQ3197" i="1" s="1"/>
  <c r="AN3198" i="1"/>
  <c r="AO3198" i="1" s="1"/>
  <c r="AQ3198" i="1" s="1"/>
  <c r="AN3199" i="1"/>
  <c r="AO3199" i="1" s="1"/>
  <c r="AQ3199" i="1" s="1"/>
  <c r="AN3200" i="1"/>
  <c r="AO3200" i="1" s="1"/>
  <c r="AQ3200" i="1" s="1"/>
  <c r="AN3201" i="1"/>
  <c r="AO3201" i="1" s="1"/>
  <c r="AQ3201" i="1" s="1"/>
  <c r="AN3202" i="1"/>
  <c r="AO3202" i="1" s="1"/>
  <c r="AQ3202" i="1" s="1"/>
  <c r="AN3203" i="1"/>
  <c r="AO3203" i="1" s="1"/>
  <c r="AQ3203" i="1" s="1"/>
  <c r="AN3204" i="1"/>
  <c r="AO3204" i="1" s="1"/>
  <c r="AQ3204" i="1" s="1"/>
  <c r="AN3205" i="1"/>
  <c r="AO3205" i="1" s="1"/>
  <c r="AQ3205" i="1" s="1"/>
  <c r="AN3206" i="1"/>
  <c r="AO3206" i="1" s="1"/>
  <c r="AQ3206" i="1" s="1"/>
  <c r="AN3207" i="1"/>
  <c r="AO3207" i="1" s="1"/>
  <c r="AQ3207" i="1" s="1"/>
  <c r="AN3208" i="1"/>
  <c r="AO3208" i="1" s="1"/>
  <c r="AQ3208" i="1" s="1"/>
  <c r="AN3209" i="1"/>
  <c r="AO3209" i="1" s="1"/>
  <c r="AQ3209" i="1" s="1"/>
  <c r="AN3210" i="1"/>
  <c r="AO3210" i="1" s="1"/>
  <c r="AQ3210" i="1" s="1"/>
  <c r="AN3211" i="1"/>
  <c r="AO3211" i="1" s="1"/>
  <c r="AQ3211" i="1" s="1"/>
  <c r="AN3212" i="1"/>
  <c r="AO3212" i="1" s="1"/>
  <c r="AQ3212" i="1" s="1"/>
  <c r="AN3213" i="1"/>
  <c r="AO3213" i="1" s="1"/>
  <c r="AQ3213" i="1" s="1"/>
  <c r="AN3214" i="1"/>
  <c r="AO3214" i="1" s="1"/>
  <c r="AQ3214" i="1" s="1"/>
  <c r="AN3215" i="1"/>
  <c r="AO3215" i="1" s="1"/>
  <c r="AQ3215" i="1" s="1"/>
  <c r="AN3216" i="1"/>
  <c r="AO3216" i="1" s="1"/>
  <c r="AQ3216" i="1" s="1"/>
  <c r="AN3217" i="1"/>
  <c r="AO3217" i="1" s="1"/>
  <c r="AQ3217" i="1" s="1"/>
  <c r="AN3218" i="1"/>
  <c r="AO3218" i="1" s="1"/>
  <c r="AQ3218" i="1" s="1"/>
  <c r="AN3219" i="1"/>
  <c r="AO3219" i="1" s="1"/>
  <c r="AQ3219" i="1" s="1"/>
  <c r="AN3220" i="1"/>
  <c r="AO3220" i="1" s="1"/>
  <c r="AQ3220" i="1" s="1"/>
  <c r="AN3221" i="1"/>
  <c r="AO3221" i="1" s="1"/>
  <c r="AQ3221" i="1" s="1"/>
  <c r="AN3222" i="1"/>
  <c r="AO3222" i="1" s="1"/>
  <c r="AQ3222" i="1" s="1"/>
  <c r="AN3223" i="1"/>
  <c r="AO3223" i="1" s="1"/>
  <c r="AQ3223" i="1" s="1"/>
  <c r="AN3224" i="1"/>
  <c r="AO3224" i="1" s="1"/>
  <c r="AQ3224" i="1" s="1"/>
  <c r="AN3225" i="1"/>
  <c r="AO3225" i="1" s="1"/>
  <c r="AQ3225" i="1" s="1"/>
  <c r="AN3226" i="1"/>
  <c r="AO3226" i="1" s="1"/>
  <c r="AQ3226" i="1" s="1"/>
  <c r="AN3227" i="1"/>
  <c r="AO3227" i="1" s="1"/>
  <c r="AQ3227" i="1" s="1"/>
  <c r="AN3228" i="1"/>
  <c r="AO3228" i="1" s="1"/>
  <c r="AQ3228" i="1" s="1"/>
  <c r="AN3229" i="1"/>
  <c r="AO3229" i="1" s="1"/>
  <c r="AQ3229" i="1" s="1"/>
  <c r="AN3230" i="1"/>
  <c r="AO3230" i="1" s="1"/>
  <c r="AQ3230" i="1" s="1"/>
  <c r="AN3231" i="1"/>
  <c r="AO3231" i="1" s="1"/>
  <c r="AQ3231" i="1" s="1"/>
  <c r="AN3232" i="1"/>
  <c r="AO3232" i="1" s="1"/>
  <c r="AQ3232" i="1" s="1"/>
  <c r="AN3233" i="1"/>
  <c r="AO3233" i="1" s="1"/>
  <c r="AQ3233" i="1" s="1"/>
  <c r="AN3234" i="1"/>
  <c r="AO3234" i="1" s="1"/>
  <c r="AQ3234" i="1" s="1"/>
  <c r="AN3235" i="1"/>
  <c r="AO3235" i="1" s="1"/>
  <c r="AQ3235" i="1" s="1"/>
  <c r="AN3236" i="1"/>
  <c r="AO3236" i="1" s="1"/>
  <c r="AQ3236" i="1" s="1"/>
  <c r="AN3237" i="1"/>
  <c r="AO3237" i="1" s="1"/>
  <c r="AQ3237" i="1" s="1"/>
  <c r="AN3238" i="1"/>
  <c r="AO3238" i="1" s="1"/>
  <c r="AQ3238" i="1" s="1"/>
  <c r="AN3239" i="1"/>
  <c r="AO3239" i="1" s="1"/>
  <c r="AQ3239" i="1" s="1"/>
  <c r="AN3240" i="1"/>
  <c r="AO3240" i="1" s="1"/>
  <c r="AQ3240" i="1" s="1"/>
  <c r="AN3241" i="1"/>
  <c r="AO3241" i="1" s="1"/>
  <c r="AQ3241" i="1" s="1"/>
  <c r="AN3242" i="1"/>
  <c r="AO3242" i="1" s="1"/>
  <c r="AQ3242" i="1" s="1"/>
  <c r="AN3243" i="1"/>
  <c r="AO3243" i="1" s="1"/>
  <c r="AQ3243" i="1" s="1"/>
  <c r="AN3244" i="1"/>
  <c r="AO3244" i="1" s="1"/>
  <c r="AQ3244" i="1" s="1"/>
  <c r="AN3245" i="1"/>
  <c r="AO3245" i="1" s="1"/>
  <c r="AQ3245" i="1" s="1"/>
  <c r="AN3246" i="1"/>
  <c r="AO3246" i="1" s="1"/>
  <c r="AQ3246" i="1" s="1"/>
  <c r="AN3247" i="1"/>
  <c r="AO3247" i="1" s="1"/>
  <c r="AQ3247" i="1" s="1"/>
  <c r="AN3248" i="1"/>
  <c r="AO3248" i="1" s="1"/>
  <c r="AQ3248" i="1" s="1"/>
  <c r="AN3249" i="1"/>
  <c r="AO3249" i="1" s="1"/>
  <c r="AQ3249" i="1" s="1"/>
  <c r="AN3250" i="1"/>
  <c r="AO3250" i="1" s="1"/>
  <c r="AQ3250" i="1" s="1"/>
  <c r="AN3251" i="1"/>
  <c r="AO3251" i="1" s="1"/>
  <c r="AQ3251" i="1" s="1"/>
  <c r="AN3252" i="1"/>
  <c r="AO3252" i="1" s="1"/>
  <c r="AQ3252" i="1" s="1"/>
  <c r="AN3253" i="1"/>
  <c r="AO3253" i="1" s="1"/>
  <c r="AQ3253" i="1" s="1"/>
  <c r="AN3254" i="1"/>
  <c r="AO3254" i="1" s="1"/>
  <c r="AQ3254" i="1" s="1"/>
  <c r="AN3255" i="1"/>
  <c r="AO3255" i="1" s="1"/>
  <c r="AQ3255" i="1" s="1"/>
  <c r="AN3256" i="1"/>
  <c r="AO3256" i="1" s="1"/>
  <c r="AQ3256" i="1" s="1"/>
  <c r="AN3257" i="1"/>
  <c r="AO3257" i="1" s="1"/>
  <c r="AQ3257" i="1" s="1"/>
  <c r="AN3258" i="1"/>
  <c r="AO3258" i="1" s="1"/>
  <c r="AQ3258" i="1" s="1"/>
  <c r="AN3259" i="1"/>
  <c r="AO3259" i="1" s="1"/>
  <c r="AQ3259" i="1" s="1"/>
  <c r="AN3260" i="1"/>
  <c r="AO3260" i="1" s="1"/>
  <c r="AQ3260" i="1" s="1"/>
  <c r="AN3261" i="1"/>
  <c r="AO3261" i="1" s="1"/>
  <c r="AQ3261" i="1" s="1"/>
  <c r="AN3262" i="1"/>
  <c r="AO3262" i="1" s="1"/>
  <c r="AQ3262" i="1" s="1"/>
  <c r="AN3263" i="1"/>
  <c r="AO3263" i="1" s="1"/>
  <c r="AQ3263" i="1" s="1"/>
  <c r="AN3264" i="1"/>
  <c r="AO3264" i="1" s="1"/>
  <c r="AQ3264" i="1" s="1"/>
  <c r="AN3265" i="1"/>
  <c r="AO3265" i="1" s="1"/>
  <c r="AQ3265" i="1" s="1"/>
  <c r="AN3266" i="1"/>
  <c r="AO3266" i="1" s="1"/>
  <c r="AQ3266" i="1" s="1"/>
  <c r="AN3267" i="1"/>
  <c r="AO3267" i="1" s="1"/>
  <c r="AQ3267" i="1" s="1"/>
  <c r="AN3268" i="1"/>
  <c r="AO3268" i="1" s="1"/>
  <c r="AQ3268" i="1" s="1"/>
  <c r="AN3269" i="1"/>
  <c r="AO3269" i="1" s="1"/>
  <c r="AQ3269" i="1" s="1"/>
  <c r="AN3270" i="1"/>
  <c r="AO3270" i="1" s="1"/>
  <c r="AQ3270" i="1" s="1"/>
  <c r="AN3271" i="1"/>
  <c r="AO3271" i="1" s="1"/>
  <c r="AQ3271" i="1" s="1"/>
  <c r="AN3272" i="1"/>
  <c r="AO3272" i="1" s="1"/>
  <c r="AQ3272" i="1" s="1"/>
  <c r="AN3273" i="1"/>
  <c r="AO3273" i="1" s="1"/>
  <c r="AQ3273" i="1" s="1"/>
  <c r="AN3274" i="1"/>
  <c r="AO3274" i="1" s="1"/>
  <c r="AQ3274" i="1" s="1"/>
  <c r="AN3275" i="1"/>
  <c r="AO3275" i="1" s="1"/>
  <c r="AQ3275" i="1" s="1"/>
  <c r="AN3276" i="1"/>
  <c r="AO3276" i="1" s="1"/>
  <c r="AQ3276" i="1" s="1"/>
  <c r="AN3277" i="1"/>
  <c r="AO3277" i="1" s="1"/>
  <c r="AQ3277" i="1" s="1"/>
  <c r="AN3278" i="1"/>
  <c r="AO3278" i="1" s="1"/>
  <c r="AQ3278" i="1" s="1"/>
  <c r="AN3279" i="1"/>
  <c r="AO3279" i="1" s="1"/>
  <c r="AQ3279" i="1" s="1"/>
  <c r="AN3280" i="1"/>
  <c r="AO3280" i="1" s="1"/>
  <c r="AQ3280" i="1" s="1"/>
  <c r="AN3281" i="1"/>
  <c r="AO3281" i="1" s="1"/>
  <c r="AQ3281" i="1" s="1"/>
  <c r="AN3282" i="1"/>
  <c r="AO3282" i="1" s="1"/>
  <c r="AQ3282" i="1" s="1"/>
  <c r="AN3283" i="1"/>
  <c r="AO3283" i="1" s="1"/>
  <c r="AQ3283" i="1" s="1"/>
  <c r="AN3284" i="1"/>
  <c r="AO3284" i="1" s="1"/>
  <c r="AQ3284" i="1" s="1"/>
  <c r="AN3285" i="1"/>
  <c r="AO3285" i="1" s="1"/>
  <c r="AQ3285" i="1" s="1"/>
  <c r="AN3286" i="1"/>
  <c r="AO3286" i="1" s="1"/>
  <c r="AQ3286" i="1" s="1"/>
  <c r="AN3287" i="1"/>
  <c r="AO3287" i="1" s="1"/>
  <c r="AQ3287" i="1" s="1"/>
  <c r="AN3288" i="1"/>
  <c r="AO3288" i="1" s="1"/>
  <c r="AQ3288" i="1" s="1"/>
  <c r="AN3289" i="1"/>
  <c r="AO3289" i="1" s="1"/>
  <c r="AQ3289" i="1" s="1"/>
  <c r="AN3290" i="1"/>
  <c r="AO3290" i="1" s="1"/>
  <c r="AQ3290" i="1" s="1"/>
  <c r="AN3291" i="1"/>
  <c r="AO3291" i="1" s="1"/>
  <c r="AQ3291" i="1" s="1"/>
  <c r="AN3292" i="1"/>
  <c r="AO3292" i="1" s="1"/>
  <c r="AQ3292" i="1" s="1"/>
  <c r="AN3293" i="1"/>
  <c r="AO3293" i="1" s="1"/>
  <c r="AQ3293" i="1" s="1"/>
  <c r="AN3294" i="1"/>
  <c r="AO3294" i="1" s="1"/>
  <c r="AQ3294" i="1" s="1"/>
  <c r="AN3295" i="1"/>
  <c r="AO3295" i="1" s="1"/>
  <c r="AQ3295" i="1" s="1"/>
  <c r="AN3296" i="1"/>
  <c r="AO3296" i="1" s="1"/>
  <c r="AQ3296" i="1" s="1"/>
  <c r="AN3297" i="1"/>
  <c r="AO3297" i="1" s="1"/>
  <c r="AQ3297" i="1" s="1"/>
  <c r="AN3298" i="1"/>
  <c r="AO3298" i="1" s="1"/>
  <c r="AQ3298" i="1" s="1"/>
  <c r="AN3299" i="1"/>
  <c r="AO3299" i="1" s="1"/>
  <c r="AQ3299" i="1" s="1"/>
  <c r="AN3300" i="1"/>
  <c r="AO3300" i="1" s="1"/>
  <c r="AQ3300" i="1" s="1"/>
  <c r="AN3301" i="1"/>
  <c r="AO3301" i="1" s="1"/>
  <c r="AQ3301" i="1" s="1"/>
  <c r="AN3302" i="1"/>
  <c r="AO3302" i="1" s="1"/>
  <c r="AQ3302" i="1" s="1"/>
  <c r="AN3303" i="1"/>
  <c r="AO3303" i="1" s="1"/>
  <c r="AQ3303" i="1" s="1"/>
  <c r="AN3304" i="1"/>
  <c r="AO3304" i="1" s="1"/>
  <c r="AQ3304" i="1" s="1"/>
  <c r="AN3305" i="1"/>
  <c r="AO3305" i="1" s="1"/>
  <c r="AQ3305" i="1" s="1"/>
  <c r="AN3306" i="1"/>
  <c r="AO3306" i="1" s="1"/>
  <c r="AQ3306" i="1" s="1"/>
  <c r="AN3307" i="1"/>
  <c r="AO3307" i="1" s="1"/>
  <c r="AQ3307" i="1" s="1"/>
  <c r="AN3308" i="1"/>
  <c r="AO3308" i="1" s="1"/>
  <c r="AQ3308" i="1" s="1"/>
  <c r="AN3309" i="1"/>
  <c r="AO3309" i="1" s="1"/>
  <c r="AQ3309" i="1" s="1"/>
  <c r="AN3310" i="1"/>
  <c r="AO3310" i="1" s="1"/>
  <c r="AQ3310" i="1" s="1"/>
  <c r="AN3311" i="1"/>
  <c r="AO3311" i="1" s="1"/>
  <c r="AQ3311" i="1" s="1"/>
  <c r="AN3312" i="1"/>
  <c r="AO3312" i="1" s="1"/>
  <c r="AQ3312" i="1" s="1"/>
  <c r="AN3313" i="1"/>
  <c r="AO3313" i="1" s="1"/>
  <c r="AQ3313" i="1" s="1"/>
  <c r="AN3314" i="1"/>
  <c r="AO3314" i="1" s="1"/>
  <c r="AQ3314" i="1" s="1"/>
  <c r="AN3315" i="1"/>
  <c r="AO3315" i="1" s="1"/>
  <c r="AQ3315" i="1" s="1"/>
  <c r="AN3316" i="1"/>
  <c r="AO3316" i="1" s="1"/>
  <c r="AQ3316" i="1" s="1"/>
  <c r="AN3317" i="1"/>
  <c r="AO3317" i="1" s="1"/>
  <c r="AQ3317" i="1" s="1"/>
  <c r="AN3318" i="1"/>
  <c r="AO3318" i="1" s="1"/>
  <c r="AQ3318" i="1" s="1"/>
  <c r="AN3319" i="1"/>
  <c r="AO3319" i="1" s="1"/>
  <c r="AQ3319" i="1" s="1"/>
  <c r="AN3320" i="1"/>
  <c r="AO3320" i="1" s="1"/>
  <c r="AQ3320" i="1" s="1"/>
  <c r="AN3321" i="1"/>
  <c r="AO3321" i="1" s="1"/>
  <c r="AQ3321" i="1" s="1"/>
  <c r="AN3322" i="1"/>
  <c r="AO3322" i="1" s="1"/>
  <c r="AQ3322" i="1" s="1"/>
  <c r="AN3323" i="1"/>
  <c r="AO3323" i="1" s="1"/>
  <c r="AQ3323" i="1" s="1"/>
  <c r="AN3324" i="1"/>
  <c r="AO3324" i="1" s="1"/>
  <c r="AQ3324" i="1" s="1"/>
  <c r="AN3325" i="1"/>
  <c r="AO3325" i="1" s="1"/>
  <c r="AQ3325" i="1" s="1"/>
  <c r="AN3326" i="1"/>
  <c r="AO3326" i="1" s="1"/>
  <c r="AQ3326" i="1" s="1"/>
  <c r="AN3327" i="1"/>
  <c r="AO3327" i="1" s="1"/>
  <c r="AQ3327" i="1" s="1"/>
  <c r="AN3328" i="1"/>
  <c r="AO3328" i="1" s="1"/>
  <c r="AQ3328" i="1" s="1"/>
  <c r="AN3329" i="1"/>
  <c r="AO3329" i="1" s="1"/>
  <c r="AQ3329" i="1" s="1"/>
  <c r="AN3330" i="1"/>
  <c r="AO3330" i="1" s="1"/>
  <c r="AQ3330" i="1" s="1"/>
  <c r="AN3331" i="1"/>
  <c r="AO3331" i="1" s="1"/>
  <c r="AQ3331" i="1" s="1"/>
  <c r="AN3332" i="1"/>
  <c r="AO3332" i="1" s="1"/>
  <c r="AQ3332" i="1" s="1"/>
  <c r="AN3333" i="1"/>
  <c r="AO3333" i="1" s="1"/>
  <c r="AQ3333" i="1" s="1"/>
  <c r="AN3334" i="1"/>
  <c r="AO3334" i="1" s="1"/>
  <c r="AQ3334" i="1" s="1"/>
  <c r="AN3335" i="1"/>
  <c r="AO3335" i="1" s="1"/>
  <c r="AQ3335" i="1" s="1"/>
  <c r="AN3336" i="1"/>
  <c r="AO3336" i="1" s="1"/>
  <c r="AQ3336" i="1" s="1"/>
  <c r="AN3337" i="1"/>
  <c r="AO3337" i="1" s="1"/>
  <c r="AQ3337" i="1" s="1"/>
  <c r="AN3338" i="1"/>
  <c r="AO3338" i="1" s="1"/>
  <c r="AQ3338" i="1" s="1"/>
  <c r="AN3339" i="1"/>
  <c r="AO3339" i="1" s="1"/>
  <c r="AQ3339" i="1" s="1"/>
  <c r="AN3340" i="1"/>
  <c r="AO3340" i="1" s="1"/>
  <c r="AQ3340" i="1" s="1"/>
  <c r="AN3341" i="1"/>
  <c r="AO3341" i="1" s="1"/>
  <c r="AQ3341" i="1" s="1"/>
  <c r="AN3342" i="1"/>
  <c r="AO3342" i="1" s="1"/>
  <c r="AQ3342" i="1" s="1"/>
  <c r="AN3343" i="1"/>
  <c r="AO3343" i="1" s="1"/>
  <c r="AQ3343" i="1" s="1"/>
  <c r="AN3344" i="1"/>
  <c r="AO3344" i="1" s="1"/>
  <c r="AQ3344" i="1" s="1"/>
  <c r="AN3345" i="1"/>
  <c r="AO3345" i="1" s="1"/>
  <c r="AQ3345" i="1" s="1"/>
  <c r="AN3346" i="1"/>
  <c r="AO3346" i="1" s="1"/>
  <c r="AQ3346" i="1" s="1"/>
  <c r="AN3347" i="1"/>
  <c r="AO3347" i="1" s="1"/>
  <c r="AQ3347" i="1" s="1"/>
  <c r="AN3348" i="1"/>
  <c r="AO3348" i="1" s="1"/>
  <c r="AQ3348" i="1" s="1"/>
  <c r="AN3349" i="1"/>
  <c r="AO3349" i="1" s="1"/>
  <c r="AQ3349" i="1" s="1"/>
  <c r="AN3350" i="1"/>
  <c r="AO3350" i="1" s="1"/>
  <c r="AQ3350" i="1" s="1"/>
  <c r="AN3351" i="1"/>
  <c r="AO3351" i="1" s="1"/>
  <c r="AQ3351" i="1" s="1"/>
  <c r="AN3352" i="1"/>
  <c r="AO3352" i="1" s="1"/>
  <c r="AQ3352" i="1" s="1"/>
  <c r="AN3353" i="1"/>
  <c r="AO3353" i="1" s="1"/>
  <c r="AQ3353" i="1" s="1"/>
  <c r="AN3354" i="1"/>
  <c r="AO3354" i="1" s="1"/>
  <c r="AQ3354" i="1" s="1"/>
  <c r="AN3355" i="1"/>
  <c r="AO3355" i="1" s="1"/>
  <c r="AQ3355" i="1" s="1"/>
  <c r="AN3356" i="1"/>
  <c r="AO3356" i="1" s="1"/>
  <c r="AQ3356" i="1" s="1"/>
  <c r="AN3357" i="1"/>
  <c r="AO3357" i="1" s="1"/>
  <c r="AQ3357" i="1" s="1"/>
  <c r="AN3358" i="1"/>
  <c r="AO3358" i="1" s="1"/>
  <c r="AQ3358" i="1" s="1"/>
  <c r="AN3359" i="1"/>
  <c r="AO3359" i="1" s="1"/>
  <c r="AQ3359" i="1" s="1"/>
  <c r="AN3360" i="1"/>
  <c r="AO3360" i="1" s="1"/>
  <c r="AQ3360" i="1" s="1"/>
  <c r="AN3361" i="1"/>
  <c r="AO3361" i="1" s="1"/>
  <c r="AQ3361" i="1" s="1"/>
  <c r="AN3362" i="1"/>
  <c r="AO3362" i="1" s="1"/>
  <c r="AQ3362" i="1" s="1"/>
  <c r="AN3363" i="1"/>
  <c r="AO3363" i="1" s="1"/>
  <c r="AQ3363" i="1" s="1"/>
  <c r="AN3364" i="1"/>
  <c r="AO3364" i="1" s="1"/>
  <c r="AQ3364" i="1" s="1"/>
  <c r="AN3365" i="1"/>
  <c r="AO3365" i="1" s="1"/>
  <c r="AQ3365" i="1" s="1"/>
  <c r="AN3366" i="1"/>
  <c r="AO3366" i="1" s="1"/>
  <c r="AQ3366" i="1" s="1"/>
  <c r="AN3367" i="1"/>
  <c r="AO3367" i="1" s="1"/>
  <c r="AQ3367" i="1" s="1"/>
  <c r="AN3368" i="1"/>
  <c r="AO3368" i="1" s="1"/>
  <c r="AQ3368" i="1" s="1"/>
  <c r="AN3369" i="1"/>
  <c r="AO3369" i="1" s="1"/>
  <c r="AQ3369" i="1" s="1"/>
  <c r="AN3370" i="1"/>
  <c r="AO3370" i="1" s="1"/>
  <c r="AQ3370" i="1" s="1"/>
  <c r="AN3371" i="1"/>
  <c r="AO3371" i="1" s="1"/>
  <c r="AQ3371" i="1" s="1"/>
  <c r="AN3372" i="1"/>
  <c r="AO3372" i="1" s="1"/>
  <c r="AQ3372" i="1" s="1"/>
  <c r="AN3373" i="1"/>
  <c r="AO3373" i="1" s="1"/>
  <c r="AQ3373" i="1" s="1"/>
  <c r="AN3374" i="1"/>
  <c r="AO3374" i="1" s="1"/>
  <c r="AQ3374" i="1" s="1"/>
  <c r="AN3375" i="1"/>
  <c r="AO3375" i="1" s="1"/>
  <c r="AQ3375" i="1" s="1"/>
  <c r="AN3376" i="1"/>
  <c r="AO3376" i="1" s="1"/>
  <c r="AQ3376" i="1" s="1"/>
  <c r="AN3377" i="1"/>
  <c r="AO3377" i="1" s="1"/>
  <c r="AQ3377" i="1" s="1"/>
  <c r="AN3378" i="1"/>
  <c r="AO3378" i="1" s="1"/>
  <c r="AQ3378" i="1" s="1"/>
  <c r="AN3379" i="1"/>
  <c r="AO3379" i="1" s="1"/>
  <c r="AQ3379" i="1" s="1"/>
  <c r="AN3380" i="1"/>
  <c r="AO3380" i="1" s="1"/>
  <c r="AQ3380" i="1" s="1"/>
  <c r="AN3381" i="1"/>
  <c r="AO3381" i="1" s="1"/>
  <c r="AQ3381" i="1" s="1"/>
  <c r="AN3382" i="1"/>
  <c r="AO3382" i="1" s="1"/>
  <c r="AQ3382" i="1" s="1"/>
  <c r="AN3383" i="1"/>
  <c r="AO3383" i="1" s="1"/>
  <c r="AQ3383" i="1" s="1"/>
  <c r="AN3384" i="1"/>
  <c r="AO3384" i="1" s="1"/>
  <c r="AQ3384" i="1" s="1"/>
  <c r="AN3385" i="1"/>
  <c r="AO3385" i="1" s="1"/>
  <c r="AQ3385" i="1" s="1"/>
  <c r="AN3386" i="1"/>
  <c r="AO3386" i="1" s="1"/>
  <c r="AQ3386" i="1" s="1"/>
  <c r="AN3387" i="1"/>
  <c r="AO3387" i="1" s="1"/>
  <c r="AQ3387" i="1" s="1"/>
  <c r="AN3388" i="1"/>
  <c r="AO3388" i="1" s="1"/>
  <c r="AQ3388" i="1" s="1"/>
  <c r="AN3389" i="1"/>
  <c r="AO3389" i="1" s="1"/>
  <c r="AQ3389" i="1" s="1"/>
  <c r="AN3390" i="1"/>
  <c r="AO3390" i="1" s="1"/>
  <c r="AQ3390" i="1" s="1"/>
  <c r="AN3391" i="1"/>
  <c r="AO3391" i="1" s="1"/>
  <c r="AQ3391" i="1" s="1"/>
  <c r="AN3392" i="1"/>
  <c r="AO3392" i="1" s="1"/>
  <c r="AQ3392" i="1" s="1"/>
  <c r="AN3393" i="1"/>
  <c r="AO3393" i="1" s="1"/>
  <c r="AQ3393" i="1" s="1"/>
  <c r="AN3394" i="1"/>
  <c r="AO3394" i="1" s="1"/>
  <c r="AQ3394" i="1" s="1"/>
  <c r="AN3395" i="1"/>
  <c r="AO3395" i="1" s="1"/>
  <c r="AQ3395" i="1" s="1"/>
  <c r="AN3396" i="1"/>
  <c r="AO3396" i="1" s="1"/>
  <c r="AQ3396" i="1" s="1"/>
  <c r="AN3397" i="1"/>
  <c r="AO3397" i="1" s="1"/>
  <c r="AQ3397" i="1" s="1"/>
  <c r="AN3398" i="1"/>
  <c r="AO3398" i="1" s="1"/>
  <c r="AQ3398" i="1" s="1"/>
  <c r="AN3399" i="1"/>
  <c r="AO3399" i="1" s="1"/>
  <c r="AQ3399" i="1" s="1"/>
  <c r="AN3400" i="1"/>
  <c r="AO3400" i="1" s="1"/>
  <c r="AQ3400" i="1" s="1"/>
  <c r="AN3401" i="1"/>
  <c r="AO3401" i="1" s="1"/>
  <c r="AQ3401" i="1" s="1"/>
  <c r="AN3402" i="1"/>
  <c r="AO3402" i="1" s="1"/>
  <c r="AQ3402" i="1" s="1"/>
  <c r="AN3403" i="1"/>
  <c r="AO3403" i="1" s="1"/>
  <c r="AQ3403" i="1" s="1"/>
  <c r="AN3404" i="1"/>
  <c r="AO3404" i="1" s="1"/>
  <c r="AQ3404" i="1" s="1"/>
  <c r="AN3405" i="1"/>
  <c r="AO3405" i="1" s="1"/>
  <c r="AQ3405" i="1" s="1"/>
  <c r="AN3406" i="1"/>
  <c r="AO3406" i="1" s="1"/>
  <c r="AQ3406" i="1" s="1"/>
  <c r="AN3407" i="1"/>
  <c r="AO3407" i="1" s="1"/>
  <c r="AQ3407" i="1" s="1"/>
  <c r="AN3408" i="1"/>
  <c r="AO3408" i="1" s="1"/>
  <c r="AQ3408" i="1" s="1"/>
  <c r="AN3409" i="1"/>
  <c r="AO3409" i="1" s="1"/>
  <c r="AQ3409" i="1" s="1"/>
  <c r="AN3410" i="1"/>
  <c r="AO3410" i="1" s="1"/>
  <c r="AQ3410" i="1" s="1"/>
  <c r="AN3411" i="1"/>
  <c r="AO3411" i="1" s="1"/>
  <c r="AQ3411" i="1" s="1"/>
  <c r="AN3412" i="1"/>
  <c r="AO3412" i="1" s="1"/>
  <c r="AQ3412" i="1" s="1"/>
  <c r="AN3413" i="1"/>
  <c r="AO3413" i="1" s="1"/>
  <c r="AQ3413" i="1" s="1"/>
  <c r="AN3414" i="1"/>
  <c r="AO3414" i="1" s="1"/>
  <c r="AQ3414" i="1" s="1"/>
  <c r="AN3415" i="1"/>
  <c r="AO3415" i="1" s="1"/>
  <c r="AQ3415" i="1" s="1"/>
  <c r="AN3416" i="1"/>
  <c r="AO3416" i="1" s="1"/>
  <c r="AQ3416" i="1" s="1"/>
  <c r="AN3417" i="1"/>
  <c r="AO3417" i="1" s="1"/>
  <c r="AQ3417" i="1" s="1"/>
  <c r="AN3418" i="1"/>
  <c r="AO3418" i="1" s="1"/>
  <c r="AQ3418" i="1" s="1"/>
  <c r="AN3419" i="1"/>
  <c r="AO3419" i="1" s="1"/>
  <c r="AQ3419" i="1" s="1"/>
  <c r="AN3420" i="1"/>
  <c r="AO3420" i="1" s="1"/>
  <c r="AQ3420" i="1" s="1"/>
  <c r="AN3421" i="1"/>
  <c r="AO3421" i="1" s="1"/>
  <c r="AQ3421" i="1" s="1"/>
  <c r="AN3422" i="1"/>
  <c r="AO3422" i="1" s="1"/>
  <c r="AQ3422" i="1" s="1"/>
  <c r="AN3423" i="1"/>
  <c r="AO3423" i="1" s="1"/>
  <c r="AQ3423" i="1" s="1"/>
  <c r="AN3424" i="1"/>
  <c r="AO3424" i="1" s="1"/>
  <c r="AQ3424" i="1" s="1"/>
  <c r="AN3425" i="1"/>
  <c r="AO3425" i="1" s="1"/>
  <c r="AQ3425" i="1" s="1"/>
  <c r="AN3426" i="1"/>
  <c r="AO3426" i="1" s="1"/>
  <c r="AQ3426" i="1" s="1"/>
  <c r="AN3427" i="1"/>
  <c r="AO3427" i="1" s="1"/>
  <c r="AQ3427" i="1" s="1"/>
  <c r="AN3428" i="1"/>
  <c r="AO3428" i="1" s="1"/>
  <c r="AQ3428" i="1" s="1"/>
  <c r="AN3429" i="1"/>
  <c r="AO3429" i="1" s="1"/>
  <c r="AQ3429" i="1" s="1"/>
  <c r="AN3430" i="1"/>
  <c r="AO3430" i="1" s="1"/>
  <c r="AQ3430" i="1" s="1"/>
  <c r="AN3431" i="1"/>
  <c r="AO3431" i="1" s="1"/>
  <c r="AQ3431" i="1" s="1"/>
  <c r="AN3432" i="1"/>
  <c r="AO3432" i="1" s="1"/>
  <c r="AQ3432" i="1" s="1"/>
  <c r="AN3433" i="1"/>
  <c r="AO3433" i="1" s="1"/>
  <c r="AQ3433" i="1" s="1"/>
  <c r="AN3434" i="1"/>
  <c r="AO3434" i="1" s="1"/>
  <c r="AQ3434" i="1" s="1"/>
  <c r="AN3435" i="1"/>
  <c r="AO3435" i="1" s="1"/>
  <c r="AQ3435" i="1" s="1"/>
  <c r="AN3436" i="1"/>
  <c r="AO3436" i="1" s="1"/>
  <c r="AQ3436" i="1" s="1"/>
  <c r="AN3437" i="1"/>
  <c r="AO3437" i="1" s="1"/>
  <c r="AQ3437" i="1" s="1"/>
  <c r="AN3438" i="1"/>
  <c r="AO3438" i="1" s="1"/>
  <c r="AQ3438" i="1" s="1"/>
  <c r="AN3439" i="1"/>
  <c r="AO3439" i="1" s="1"/>
  <c r="AQ3439" i="1" s="1"/>
  <c r="AN3440" i="1"/>
  <c r="AO3440" i="1" s="1"/>
  <c r="AQ3440" i="1" s="1"/>
  <c r="AN3441" i="1"/>
  <c r="AO3441" i="1" s="1"/>
  <c r="AQ3441" i="1" s="1"/>
  <c r="AN3442" i="1"/>
  <c r="AO3442" i="1" s="1"/>
  <c r="AQ3442" i="1" s="1"/>
  <c r="AN3443" i="1"/>
  <c r="AO3443" i="1" s="1"/>
  <c r="AQ3443" i="1" s="1"/>
  <c r="AN3444" i="1"/>
  <c r="AO3444" i="1" s="1"/>
  <c r="AQ3444" i="1" s="1"/>
  <c r="AN3445" i="1"/>
  <c r="AO3445" i="1" s="1"/>
  <c r="AQ3445" i="1" s="1"/>
  <c r="AN3446" i="1"/>
  <c r="AO3446" i="1" s="1"/>
  <c r="AQ3446" i="1" s="1"/>
  <c r="AN3447" i="1"/>
  <c r="AO3447" i="1" s="1"/>
  <c r="AQ3447" i="1" s="1"/>
  <c r="AN3448" i="1"/>
  <c r="AO3448" i="1" s="1"/>
  <c r="AQ3448" i="1" s="1"/>
  <c r="AN3449" i="1"/>
  <c r="AO3449" i="1" s="1"/>
  <c r="AQ3449" i="1" s="1"/>
  <c r="AN3450" i="1"/>
  <c r="AO3450" i="1" s="1"/>
  <c r="AQ3450" i="1" s="1"/>
  <c r="AN3451" i="1"/>
  <c r="AO3451" i="1" s="1"/>
  <c r="AQ3451" i="1" s="1"/>
  <c r="AN3452" i="1"/>
  <c r="AO3452" i="1" s="1"/>
  <c r="AQ3452" i="1" s="1"/>
  <c r="AN3453" i="1"/>
  <c r="AO3453" i="1" s="1"/>
  <c r="AQ3453" i="1" s="1"/>
  <c r="AN3454" i="1"/>
  <c r="AO3454" i="1" s="1"/>
  <c r="AQ3454" i="1" s="1"/>
  <c r="AN3455" i="1"/>
  <c r="AO3455" i="1" s="1"/>
  <c r="AQ3455" i="1" s="1"/>
  <c r="AN3456" i="1"/>
  <c r="AO3456" i="1" s="1"/>
  <c r="AQ3456" i="1" s="1"/>
  <c r="AN3457" i="1"/>
  <c r="AO3457" i="1" s="1"/>
  <c r="AQ3457" i="1" s="1"/>
  <c r="AN3458" i="1"/>
  <c r="AO3458" i="1" s="1"/>
  <c r="AQ3458" i="1" s="1"/>
  <c r="AN3459" i="1"/>
  <c r="AO3459" i="1" s="1"/>
  <c r="AQ3459" i="1" s="1"/>
  <c r="AN3460" i="1"/>
  <c r="AO3460" i="1" s="1"/>
  <c r="AQ3460" i="1" s="1"/>
  <c r="AN3461" i="1"/>
  <c r="AO3461" i="1" s="1"/>
  <c r="AQ3461" i="1" s="1"/>
  <c r="AN3462" i="1"/>
  <c r="AO3462" i="1" s="1"/>
  <c r="AQ3462" i="1" s="1"/>
  <c r="AN3463" i="1"/>
  <c r="AO3463" i="1" s="1"/>
  <c r="AQ3463" i="1" s="1"/>
  <c r="AN3464" i="1"/>
  <c r="AO3464" i="1" s="1"/>
  <c r="AQ3464" i="1" s="1"/>
  <c r="AN3465" i="1"/>
  <c r="AO3465" i="1" s="1"/>
  <c r="AQ3465" i="1" s="1"/>
  <c r="AN3466" i="1"/>
  <c r="AO3466" i="1" s="1"/>
  <c r="AQ3466" i="1" s="1"/>
  <c r="AN3467" i="1"/>
  <c r="AO3467" i="1" s="1"/>
  <c r="AQ3467" i="1" s="1"/>
  <c r="AN3468" i="1"/>
  <c r="AO3468" i="1" s="1"/>
  <c r="AQ3468" i="1" s="1"/>
  <c r="AN3469" i="1"/>
  <c r="AO3469" i="1" s="1"/>
  <c r="AQ3469" i="1" s="1"/>
  <c r="AN3470" i="1"/>
  <c r="AO3470" i="1" s="1"/>
  <c r="AQ3470" i="1" s="1"/>
  <c r="AN3471" i="1"/>
  <c r="AO3471" i="1" s="1"/>
  <c r="AQ3471" i="1" s="1"/>
  <c r="AN3472" i="1"/>
  <c r="AO3472" i="1" s="1"/>
  <c r="AQ3472" i="1" s="1"/>
  <c r="AN3473" i="1"/>
  <c r="AO3473" i="1" s="1"/>
  <c r="AQ3473" i="1" s="1"/>
  <c r="AN3474" i="1"/>
  <c r="AO3474" i="1" s="1"/>
  <c r="AQ3474" i="1" s="1"/>
  <c r="AN3475" i="1"/>
  <c r="AO3475" i="1" s="1"/>
  <c r="AQ3475" i="1" s="1"/>
  <c r="AN3476" i="1"/>
  <c r="AO3476" i="1" s="1"/>
  <c r="AQ3476" i="1" s="1"/>
  <c r="AN3477" i="1"/>
  <c r="AO3477" i="1" s="1"/>
  <c r="AQ3477" i="1" s="1"/>
  <c r="AN3478" i="1"/>
  <c r="AO3478" i="1" s="1"/>
  <c r="AQ3478" i="1" s="1"/>
  <c r="AN3479" i="1"/>
  <c r="AO3479" i="1" s="1"/>
  <c r="AQ3479" i="1" s="1"/>
  <c r="AN3480" i="1"/>
  <c r="AO3480" i="1" s="1"/>
  <c r="AQ3480" i="1" s="1"/>
  <c r="AN3481" i="1"/>
  <c r="AO3481" i="1" s="1"/>
  <c r="AQ3481" i="1" s="1"/>
  <c r="AN3482" i="1"/>
  <c r="AO3482" i="1" s="1"/>
  <c r="AQ3482" i="1" s="1"/>
  <c r="AN3483" i="1"/>
  <c r="AO3483" i="1" s="1"/>
  <c r="AQ3483" i="1" s="1"/>
  <c r="AN3484" i="1"/>
  <c r="AO3484" i="1" s="1"/>
  <c r="AQ3484" i="1" s="1"/>
  <c r="AN3485" i="1"/>
  <c r="AO3485" i="1" s="1"/>
  <c r="AQ3485" i="1" s="1"/>
  <c r="AN3486" i="1"/>
  <c r="AO3486" i="1" s="1"/>
  <c r="AQ3486" i="1" s="1"/>
  <c r="AN3487" i="1"/>
  <c r="AO3487" i="1" s="1"/>
  <c r="AQ3487" i="1" s="1"/>
  <c r="AN3488" i="1"/>
  <c r="AO3488" i="1" s="1"/>
  <c r="AQ3488" i="1" s="1"/>
  <c r="AN3489" i="1"/>
  <c r="AO3489" i="1" s="1"/>
  <c r="AQ3489" i="1" s="1"/>
  <c r="AN3490" i="1"/>
  <c r="AO3490" i="1" s="1"/>
  <c r="AQ3490" i="1" s="1"/>
  <c r="AN3491" i="1"/>
  <c r="AO3491" i="1" s="1"/>
  <c r="AQ3491" i="1" s="1"/>
  <c r="AN3492" i="1"/>
  <c r="AO3492" i="1" s="1"/>
  <c r="AQ3492" i="1" s="1"/>
  <c r="AN3493" i="1"/>
  <c r="AO3493" i="1" s="1"/>
  <c r="AQ3493" i="1" s="1"/>
  <c r="AN3494" i="1"/>
  <c r="AO3494" i="1" s="1"/>
  <c r="AQ3494" i="1" s="1"/>
  <c r="AN3495" i="1"/>
  <c r="AO3495" i="1" s="1"/>
  <c r="AQ3495" i="1" s="1"/>
  <c r="AN3496" i="1"/>
  <c r="AO3496" i="1" s="1"/>
  <c r="AQ3496" i="1" s="1"/>
  <c r="AN3497" i="1"/>
  <c r="AO3497" i="1" s="1"/>
  <c r="AQ3497" i="1" s="1"/>
  <c r="AN3498" i="1"/>
  <c r="AO3498" i="1" s="1"/>
  <c r="AQ3498" i="1" s="1"/>
  <c r="AN3499" i="1"/>
  <c r="AO3499" i="1" s="1"/>
  <c r="AQ3499" i="1" s="1"/>
  <c r="AN3500" i="1"/>
  <c r="AO3500" i="1" s="1"/>
  <c r="AQ3500" i="1" s="1"/>
  <c r="AN3501" i="1"/>
  <c r="AO3501" i="1" s="1"/>
  <c r="AQ3501" i="1" s="1"/>
  <c r="AN3502" i="1"/>
  <c r="AO3502" i="1" s="1"/>
  <c r="AQ3502" i="1" s="1"/>
  <c r="AN3503" i="1"/>
  <c r="AO3503" i="1" s="1"/>
  <c r="AQ3503" i="1" s="1"/>
  <c r="AN3504" i="1"/>
  <c r="AO3504" i="1" s="1"/>
  <c r="AQ3504" i="1" s="1"/>
  <c r="AN3505" i="1"/>
  <c r="AO3505" i="1" s="1"/>
  <c r="AQ3505" i="1" s="1"/>
  <c r="AN3506" i="1"/>
  <c r="AO3506" i="1" s="1"/>
  <c r="AQ3506" i="1" s="1"/>
  <c r="AN3507" i="1"/>
  <c r="AO3507" i="1" s="1"/>
  <c r="AQ3507" i="1" s="1"/>
  <c r="AN3508" i="1"/>
  <c r="AO3508" i="1" s="1"/>
  <c r="AQ3508" i="1" s="1"/>
  <c r="AN3509" i="1"/>
  <c r="AO3509" i="1" s="1"/>
  <c r="AQ3509" i="1" s="1"/>
  <c r="AN3510" i="1"/>
  <c r="AO3510" i="1" s="1"/>
  <c r="AQ3510" i="1" s="1"/>
  <c r="AN3511" i="1"/>
  <c r="AO3511" i="1" s="1"/>
  <c r="AQ3511" i="1" s="1"/>
  <c r="AN3512" i="1"/>
  <c r="AO3512" i="1" s="1"/>
  <c r="AQ3512" i="1" s="1"/>
  <c r="AN3513" i="1"/>
  <c r="AO3513" i="1" s="1"/>
  <c r="AQ3513" i="1" s="1"/>
  <c r="AN3514" i="1"/>
  <c r="AO3514" i="1" s="1"/>
  <c r="AQ3514" i="1" s="1"/>
  <c r="AN3515" i="1"/>
  <c r="AO3515" i="1" s="1"/>
  <c r="AQ3515" i="1" s="1"/>
  <c r="AN3516" i="1"/>
  <c r="AO3516" i="1" s="1"/>
  <c r="AQ3516" i="1" s="1"/>
  <c r="AN3517" i="1"/>
  <c r="AO3517" i="1" s="1"/>
  <c r="AQ3517" i="1" s="1"/>
  <c r="AN3518" i="1"/>
  <c r="AO3518" i="1" s="1"/>
  <c r="AQ3518" i="1" s="1"/>
  <c r="AN3519" i="1"/>
  <c r="AO3519" i="1" s="1"/>
  <c r="AQ3519" i="1" s="1"/>
  <c r="AN3520" i="1"/>
  <c r="AO3520" i="1" s="1"/>
  <c r="AQ3520" i="1" s="1"/>
  <c r="AN3521" i="1"/>
  <c r="AO3521" i="1" s="1"/>
  <c r="AQ3521" i="1" s="1"/>
  <c r="AN3522" i="1"/>
  <c r="AO3522" i="1" s="1"/>
  <c r="AQ3522" i="1" s="1"/>
  <c r="AN3523" i="1"/>
  <c r="AO3523" i="1" s="1"/>
  <c r="AQ3523" i="1" s="1"/>
  <c r="AN3524" i="1"/>
  <c r="AO3524" i="1" s="1"/>
  <c r="AQ3524" i="1" s="1"/>
  <c r="AN3525" i="1"/>
  <c r="AO3525" i="1" s="1"/>
  <c r="AQ3525" i="1" s="1"/>
  <c r="AN3526" i="1"/>
  <c r="AO3526" i="1" s="1"/>
  <c r="AQ3526" i="1" s="1"/>
  <c r="AN3527" i="1"/>
  <c r="AO3527" i="1" s="1"/>
  <c r="AQ3527" i="1" s="1"/>
  <c r="AN3528" i="1"/>
  <c r="AO3528" i="1" s="1"/>
  <c r="AQ3528" i="1" s="1"/>
  <c r="AN3529" i="1"/>
  <c r="AO3529" i="1" s="1"/>
  <c r="AQ3529" i="1" s="1"/>
  <c r="AN3530" i="1"/>
  <c r="AO3530" i="1" s="1"/>
  <c r="AQ3530" i="1" s="1"/>
  <c r="AN3531" i="1"/>
  <c r="AO3531" i="1" s="1"/>
  <c r="AQ3531" i="1" s="1"/>
  <c r="AN3532" i="1"/>
  <c r="AO3532" i="1" s="1"/>
  <c r="AQ3532" i="1" s="1"/>
  <c r="AN3533" i="1"/>
  <c r="AO3533" i="1" s="1"/>
  <c r="AQ3533" i="1" s="1"/>
  <c r="AN3534" i="1"/>
  <c r="AO3534" i="1" s="1"/>
  <c r="AQ3534" i="1" s="1"/>
  <c r="AN3535" i="1"/>
  <c r="AO3535" i="1" s="1"/>
  <c r="AQ3535" i="1" s="1"/>
  <c r="AN3536" i="1"/>
  <c r="AO3536" i="1" s="1"/>
  <c r="AQ3536" i="1" s="1"/>
  <c r="AN3537" i="1"/>
  <c r="AO3537" i="1" s="1"/>
  <c r="AQ3537" i="1" s="1"/>
  <c r="AN3538" i="1"/>
  <c r="AO3538" i="1" s="1"/>
  <c r="AQ3538" i="1" s="1"/>
  <c r="AN3539" i="1"/>
  <c r="AO3539" i="1" s="1"/>
  <c r="AQ3539" i="1" s="1"/>
  <c r="AN3540" i="1"/>
  <c r="AO3540" i="1" s="1"/>
  <c r="AQ3540" i="1" s="1"/>
  <c r="AN3541" i="1"/>
  <c r="AO3541" i="1" s="1"/>
  <c r="AQ3541" i="1" s="1"/>
  <c r="AN3542" i="1"/>
  <c r="AO3542" i="1" s="1"/>
  <c r="AQ3542" i="1" s="1"/>
  <c r="AN3543" i="1"/>
  <c r="AO3543" i="1" s="1"/>
  <c r="AQ3543" i="1" s="1"/>
  <c r="AN3544" i="1"/>
  <c r="AO3544" i="1" s="1"/>
  <c r="AQ3544" i="1" s="1"/>
  <c r="AN3545" i="1"/>
  <c r="AO3545" i="1" s="1"/>
  <c r="AQ3545" i="1" s="1"/>
  <c r="AN3546" i="1"/>
  <c r="AO3546" i="1" s="1"/>
  <c r="AQ3546" i="1" s="1"/>
  <c r="AN3547" i="1"/>
  <c r="AO3547" i="1" s="1"/>
  <c r="AQ3547" i="1" s="1"/>
  <c r="AN3548" i="1"/>
  <c r="AO3548" i="1" s="1"/>
  <c r="AQ3548" i="1" s="1"/>
  <c r="AN3549" i="1"/>
  <c r="AO3549" i="1" s="1"/>
  <c r="AQ3549" i="1" s="1"/>
  <c r="AN3550" i="1"/>
  <c r="AO3550" i="1" s="1"/>
  <c r="AQ3550" i="1" s="1"/>
  <c r="AN3551" i="1"/>
  <c r="AO3551" i="1" s="1"/>
  <c r="AQ3551" i="1" s="1"/>
  <c r="AN3552" i="1"/>
  <c r="AO3552" i="1" s="1"/>
  <c r="AQ3552" i="1" s="1"/>
  <c r="AN3553" i="1"/>
  <c r="AO3553" i="1" s="1"/>
  <c r="AQ3553" i="1" s="1"/>
  <c r="AN3554" i="1"/>
  <c r="AO3554" i="1" s="1"/>
  <c r="AQ3554" i="1" s="1"/>
  <c r="AN3555" i="1"/>
  <c r="AO3555" i="1" s="1"/>
  <c r="AQ3555" i="1" s="1"/>
  <c r="AN3556" i="1"/>
  <c r="AO3556" i="1" s="1"/>
  <c r="AQ3556" i="1" s="1"/>
  <c r="AN3557" i="1"/>
  <c r="AO3557" i="1" s="1"/>
  <c r="AQ3557" i="1" s="1"/>
  <c r="AN3558" i="1"/>
  <c r="AO3558" i="1" s="1"/>
  <c r="AQ3558" i="1" s="1"/>
  <c r="AN3559" i="1"/>
  <c r="AO3559" i="1" s="1"/>
  <c r="AQ3559" i="1" s="1"/>
  <c r="AN3560" i="1"/>
  <c r="AO3560" i="1" s="1"/>
  <c r="AQ3560" i="1" s="1"/>
  <c r="AN3561" i="1"/>
  <c r="AO3561" i="1" s="1"/>
  <c r="AQ3561" i="1" s="1"/>
  <c r="AN3562" i="1"/>
  <c r="AO3562" i="1" s="1"/>
  <c r="AQ3562" i="1" s="1"/>
  <c r="AN3563" i="1"/>
  <c r="AO3563" i="1" s="1"/>
  <c r="AQ3563" i="1" s="1"/>
  <c r="AN3564" i="1"/>
  <c r="AO3564" i="1" s="1"/>
  <c r="AQ3564" i="1" s="1"/>
  <c r="AN3565" i="1"/>
  <c r="AO3565" i="1" s="1"/>
  <c r="AQ3565" i="1" s="1"/>
  <c r="AN3566" i="1"/>
  <c r="AO3566" i="1" s="1"/>
  <c r="AQ3566" i="1" s="1"/>
  <c r="AN3567" i="1"/>
  <c r="AO3567" i="1" s="1"/>
  <c r="AQ3567" i="1" s="1"/>
  <c r="AN3568" i="1"/>
  <c r="AO3568" i="1" s="1"/>
  <c r="AQ3568" i="1" s="1"/>
  <c r="AN3569" i="1"/>
  <c r="AO3569" i="1" s="1"/>
  <c r="AQ3569" i="1" s="1"/>
  <c r="AN3570" i="1"/>
  <c r="AO3570" i="1" s="1"/>
  <c r="AQ3570" i="1" s="1"/>
  <c r="AN3571" i="1"/>
  <c r="AO3571" i="1" s="1"/>
  <c r="AQ3571" i="1" s="1"/>
  <c r="AN3572" i="1"/>
  <c r="AO3572" i="1" s="1"/>
  <c r="AQ3572" i="1" s="1"/>
  <c r="AN3573" i="1"/>
  <c r="AO3573" i="1" s="1"/>
  <c r="AQ3573" i="1" s="1"/>
  <c r="AN3574" i="1"/>
  <c r="AO3574" i="1" s="1"/>
  <c r="AQ3574" i="1" s="1"/>
  <c r="AN3575" i="1"/>
  <c r="AO3575" i="1" s="1"/>
  <c r="AQ3575" i="1" s="1"/>
  <c r="AN3576" i="1"/>
  <c r="AO3576" i="1" s="1"/>
  <c r="AQ3576" i="1" s="1"/>
  <c r="AN3577" i="1"/>
  <c r="AO3577" i="1" s="1"/>
  <c r="AQ3577" i="1" s="1"/>
  <c r="AN3578" i="1"/>
  <c r="AO3578" i="1" s="1"/>
  <c r="AQ3578" i="1" s="1"/>
  <c r="AN3579" i="1"/>
  <c r="AO3579" i="1" s="1"/>
  <c r="AQ3579" i="1" s="1"/>
  <c r="AN3580" i="1"/>
  <c r="AO3580" i="1" s="1"/>
  <c r="AQ3580" i="1" s="1"/>
  <c r="AN3581" i="1"/>
  <c r="AO3581" i="1" s="1"/>
  <c r="AQ3581" i="1" s="1"/>
  <c r="AN3582" i="1"/>
  <c r="AO3582" i="1" s="1"/>
  <c r="AQ3582" i="1" s="1"/>
  <c r="AN3583" i="1"/>
  <c r="AO3583" i="1" s="1"/>
  <c r="AQ3583" i="1" s="1"/>
  <c r="AN3584" i="1"/>
  <c r="AO3584" i="1" s="1"/>
  <c r="AQ3584" i="1" s="1"/>
  <c r="AN3585" i="1"/>
  <c r="AO3585" i="1" s="1"/>
  <c r="AQ3585" i="1" s="1"/>
  <c r="AN3586" i="1"/>
  <c r="AO3586" i="1" s="1"/>
  <c r="AQ3586" i="1" s="1"/>
  <c r="AN3587" i="1"/>
  <c r="AO3587" i="1" s="1"/>
  <c r="AQ3587" i="1" s="1"/>
  <c r="AN3588" i="1"/>
  <c r="AO3588" i="1" s="1"/>
  <c r="AQ3588" i="1" s="1"/>
  <c r="AN3589" i="1"/>
  <c r="AO3589" i="1" s="1"/>
  <c r="AQ3589" i="1" s="1"/>
  <c r="AN3590" i="1"/>
  <c r="AO3590" i="1" s="1"/>
  <c r="AQ3590" i="1" s="1"/>
  <c r="AN3591" i="1"/>
  <c r="AO3591" i="1" s="1"/>
  <c r="AQ3591" i="1" s="1"/>
  <c r="AN3592" i="1"/>
  <c r="AO3592" i="1" s="1"/>
  <c r="AQ3592" i="1" s="1"/>
  <c r="AN3593" i="1"/>
  <c r="AO3593" i="1" s="1"/>
  <c r="AQ3593" i="1" s="1"/>
  <c r="AN3594" i="1"/>
  <c r="AO3594" i="1" s="1"/>
  <c r="AQ3594" i="1" s="1"/>
  <c r="AN3595" i="1"/>
  <c r="AO3595" i="1" s="1"/>
  <c r="AQ3595" i="1" s="1"/>
  <c r="AN3596" i="1"/>
  <c r="AO3596" i="1" s="1"/>
  <c r="AQ3596" i="1" s="1"/>
  <c r="AN3597" i="1"/>
  <c r="AO3597" i="1" s="1"/>
  <c r="AQ3597" i="1" s="1"/>
  <c r="AN3598" i="1"/>
  <c r="AO3598" i="1" s="1"/>
  <c r="AQ3598" i="1" s="1"/>
  <c r="AN3599" i="1"/>
  <c r="AO3599" i="1" s="1"/>
  <c r="AQ3599" i="1" s="1"/>
  <c r="AN3600" i="1"/>
  <c r="AO3600" i="1" s="1"/>
  <c r="AQ3600" i="1" s="1"/>
  <c r="AN3601" i="1"/>
  <c r="AO3601" i="1" s="1"/>
  <c r="AQ3601" i="1" s="1"/>
  <c r="AN3602" i="1"/>
  <c r="AO3602" i="1" s="1"/>
  <c r="AQ3602" i="1" s="1"/>
  <c r="AN3603" i="1"/>
  <c r="AO3603" i="1" s="1"/>
  <c r="AQ3603" i="1" s="1"/>
  <c r="AN3604" i="1"/>
  <c r="AO3604" i="1" s="1"/>
  <c r="AQ3604" i="1" s="1"/>
  <c r="AN3605" i="1"/>
  <c r="AO3605" i="1" s="1"/>
  <c r="AQ3605" i="1" s="1"/>
  <c r="AN3606" i="1"/>
  <c r="AO3606" i="1" s="1"/>
  <c r="AQ3606" i="1" s="1"/>
  <c r="AN3607" i="1"/>
  <c r="AO3607" i="1" s="1"/>
  <c r="AQ3607" i="1" s="1"/>
  <c r="AN3608" i="1"/>
  <c r="AO3608" i="1" s="1"/>
  <c r="AQ3608" i="1" s="1"/>
  <c r="AN3609" i="1"/>
  <c r="AO3609" i="1" s="1"/>
  <c r="AQ3609" i="1" s="1"/>
  <c r="AN3610" i="1"/>
  <c r="AO3610" i="1" s="1"/>
  <c r="AQ3610" i="1" s="1"/>
  <c r="AN3611" i="1"/>
  <c r="AO3611" i="1" s="1"/>
  <c r="AQ3611" i="1" s="1"/>
  <c r="AN3612" i="1"/>
  <c r="AO3612" i="1" s="1"/>
  <c r="AQ3612" i="1" s="1"/>
  <c r="AN3613" i="1"/>
  <c r="AO3613" i="1" s="1"/>
  <c r="AQ3613" i="1" s="1"/>
  <c r="AN3614" i="1"/>
  <c r="AO3614" i="1" s="1"/>
  <c r="AQ3614" i="1" s="1"/>
  <c r="AN3615" i="1"/>
  <c r="AO3615" i="1" s="1"/>
  <c r="AQ3615" i="1" s="1"/>
  <c r="AN3616" i="1"/>
  <c r="AO3616" i="1" s="1"/>
  <c r="AQ3616" i="1" s="1"/>
  <c r="AN3617" i="1"/>
  <c r="AO3617" i="1" s="1"/>
  <c r="AQ3617" i="1" s="1"/>
  <c r="AN3618" i="1"/>
  <c r="AO3618" i="1" s="1"/>
  <c r="AQ3618" i="1" s="1"/>
  <c r="AN3619" i="1"/>
  <c r="AO3619" i="1" s="1"/>
  <c r="AQ3619" i="1" s="1"/>
  <c r="AN3620" i="1"/>
  <c r="AO3620" i="1" s="1"/>
  <c r="AQ3620" i="1" s="1"/>
  <c r="AN3621" i="1"/>
  <c r="AO3621" i="1" s="1"/>
  <c r="AQ3621" i="1" s="1"/>
  <c r="AN3622" i="1"/>
  <c r="AO3622" i="1" s="1"/>
  <c r="AQ3622" i="1" s="1"/>
  <c r="AN3623" i="1"/>
  <c r="AO3623" i="1" s="1"/>
  <c r="AQ3623" i="1" s="1"/>
  <c r="AN3624" i="1"/>
  <c r="AO3624" i="1" s="1"/>
  <c r="AQ3624" i="1" s="1"/>
  <c r="AN3625" i="1"/>
  <c r="AO3625" i="1" s="1"/>
  <c r="AQ3625" i="1" s="1"/>
  <c r="AN3626" i="1"/>
  <c r="AO3626" i="1" s="1"/>
  <c r="AQ3626" i="1" s="1"/>
  <c r="AN3627" i="1"/>
  <c r="AO3627" i="1" s="1"/>
  <c r="AQ3627" i="1" s="1"/>
  <c r="AN3628" i="1"/>
  <c r="AO3628" i="1" s="1"/>
  <c r="AQ3628" i="1" s="1"/>
  <c r="AN3629" i="1"/>
  <c r="AO3629" i="1" s="1"/>
  <c r="AQ3629" i="1" s="1"/>
  <c r="AN3630" i="1"/>
  <c r="AO3630" i="1" s="1"/>
  <c r="AQ3630" i="1" s="1"/>
  <c r="AN3631" i="1"/>
  <c r="AO3631" i="1" s="1"/>
  <c r="AQ3631" i="1" s="1"/>
  <c r="AN3632" i="1"/>
  <c r="AO3632" i="1" s="1"/>
  <c r="AQ3632" i="1" s="1"/>
  <c r="AN3633" i="1"/>
  <c r="AO3633" i="1" s="1"/>
  <c r="AQ3633" i="1" s="1"/>
  <c r="AN3634" i="1"/>
  <c r="AO3634" i="1" s="1"/>
  <c r="AQ3634" i="1" s="1"/>
  <c r="AN3635" i="1"/>
  <c r="AO3635" i="1" s="1"/>
  <c r="AQ3635" i="1" s="1"/>
  <c r="AN3636" i="1"/>
  <c r="AO3636" i="1" s="1"/>
  <c r="AQ3636" i="1" s="1"/>
  <c r="AN3637" i="1"/>
  <c r="AO3637" i="1" s="1"/>
  <c r="AQ3637" i="1" s="1"/>
  <c r="AN3638" i="1"/>
  <c r="AO3638" i="1" s="1"/>
  <c r="AQ3638" i="1" s="1"/>
  <c r="AN3639" i="1"/>
  <c r="AO3639" i="1" s="1"/>
  <c r="AQ3639" i="1" s="1"/>
  <c r="AN3640" i="1"/>
  <c r="AO3640" i="1" s="1"/>
  <c r="AQ3640" i="1" s="1"/>
  <c r="AN3641" i="1"/>
  <c r="AO3641" i="1" s="1"/>
  <c r="AQ3641" i="1" s="1"/>
  <c r="AN3642" i="1"/>
  <c r="AO3642" i="1" s="1"/>
  <c r="AQ3642" i="1" s="1"/>
  <c r="AN3643" i="1"/>
  <c r="AO3643" i="1" s="1"/>
  <c r="AQ3643" i="1" s="1"/>
  <c r="AN3644" i="1"/>
  <c r="AO3644" i="1" s="1"/>
  <c r="AQ3644" i="1" s="1"/>
  <c r="AN3645" i="1"/>
  <c r="AO3645" i="1" s="1"/>
  <c r="AQ3645" i="1" s="1"/>
  <c r="AN3646" i="1"/>
  <c r="AO3646" i="1" s="1"/>
  <c r="AQ3646" i="1" s="1"/>
  <c r="AN3647" i="1"/>
  <c r="AO3647" i="1" s="1"/>
  <c r="AQ3647" i="1" s="1"/>
  <c r="AN3648" i="1"/>
  <c r="AO3648" i="1" s="1"/>
  <c r="AQ3648" i="1" s="1"/>
  <c r="AN3649" i="1"/>
  <c r="AO3649" i="1" s="1"/>
  <c r="AQ3649" i="1" s="1"/>
  <c r="AN3650" i="1"/>
  <c r="AO3650" i="1" s="1"/>
  <c r="AQ3650" i="1" s="1"/>
  <c r="AN3651" i="1"/>
  <c r="AO3651" i="1" s="1"/>
  <c r="AQ3651" i="1" s="1"/>
  <c r="AN3652" i="1"/>
  <c r="AO3652" i="1" s="1"/>
  <c r="AQ3652" i="1" s="1"/>
  <c r="AN3653" i="1"/>
  <c r="AO3653" i="1" s="1"/>
  <c r="AQ3653" i="1" s="1"/>
  <c r="AN3654" i="1"/>
  <c r="AO3654" i="1" s="1"/>
  <c r="AQ3654" i="1" s="1"/>
  <c r="AN3655" i="1"/>
  <c r="AO3655" i="1" s="1"/>
  <c r="AQ3655" i="1" s="1"/>
  <c r="AN3656" i="1"/>
  <c r="AO3656" i="1" s="1"/>
  <c r="AQ3656" i="1" s="1"/>
  <c r="AN3657" i="1"/>
  <c r="AO3657" i="1" s="1"/>
  <c r="AQ3657" i="1" s="1"/>
  <c r="AN3658" i="1"/>
  <c r="AO3658" i="1" s="1"/>
  <c r="AQ3658" i="1" s="1"/>
  <c r="AN3659" i="1"/>
  <c r="AO3659" i="1" s="1"/>
  <c r="AQ3659" i="1" s="1"/>
  <c r="AN3660" i="1"/>
  <c r="AO3660" i="1" s="1"/>
  <c r="AQ3660" i="1" s="1"/>
  <c r="AN3661" i="1"/>
  <c r="AO3661" i="1" s="1"/>
  <c r="AQ3661" i="1" s="1"/>
  <c r="AN3662" i="1"/>
  <c r="AO3662" i="1" s="1"/>
  <c r="AQ3662" i="1" s="1"/>
  <c r="AN3663" i="1"/>
  <c r="AO3663" i="1" s="1"/>
  <c r="AQ3663" i="1" s="1"/>
  <c r="AN3664" i="1"/>
  <c r="AO3664" i="1" s="1"/>
  <c r="AQ3664" i="1" s="1"/>
  <c r="AN3665" i="1"/>
  <c r="AO3665" i="1" s="1"/>
  <c r="AQ3665" i="1" s="1"/>
  <c r="AN3666" i="1"/>
  <c r="AO3666" i="1" s="1"/>
  <c r="AQ3666" i="1" s="1"/>
  <c r="AN3667" i="1"/>
  <c r="AO3667" i="1" s="1"/>
  <c r="AQ3667" i="1" s="1"/>
  <c r="AN3668" i="1"/>
  <c r="AO3668" i="1" s="1"/>
  <c r="AQ3668" i="1" s="1"/>
  <c r="AN3669" i="1"/>
  <c r="AO3669" i="1" s="1"/>
  <c r="AQ3669" i="1" s="1"/>
  <c r="AN3670" i="1"/>
  <c r="AO3670" i="1" s="1"/>
  <c r="AQ3670" i="1" s="1"/>
  <c r="AN3671" i="1"/>
  <c r="AO3671" i="1" s="1"/>
  <c r="AQ3671" i="1" s="1"/>
  <c r="AN3672" i="1"/>
  <c r="AO3672" i="1" s="1"/>
  <c r="AQ3672" i="1" s="1"/>
  <c r="AN3673" i="1"/>
  <c r="AO3673" i="1" s="1"/>
  <c r="AQ3673" i="1" s="1"/>
  <c r="AN3674" i="1"/>
  <c r="AO3674" i="1" s="1"/>
  <c r="AQ3674" i="1" s="1"/>
  <c r="AN3675" i="1"/>
  <c r="AO3675" i="1" s="1"/>
  <c r="AQ3675" i="1" s="1"/>
  <c r="AN3676" i="1"/>
  <c r="AO3676" i="1" s="1"/>
  <c r="AQ3676" i="1" s="1"/>
  <c r="AN3677" i="1"/>
  <c r="AO3677" i="1" s="1"/>
  <c r="AQ3677" i="1" s="1"/>
  <c r="AN3678" i="1"/>
  <c r="AO3678" i="1" s="1"/>
  <c r="AQ3678" i="1" s="1"/>
  <c r="AN3679" i="1"/>
  <c r="AO3679" i="1" s="1"/>
  <c r="AQ3679" i="1" s="1"/>
  <c r="AN3680" i="1"/>
  <c r="AO3680" i="1" s="1"/>
  <c r="AQ3680" i="1" s="1"/>
  <c r="AN3681" i="1"/>
  <c r="AO3681" i="1" s="1"/>
  <c r="AQ3681" i="1" s="1"/>
  <c r="AN3682" i="1"/>
  <c r="AO3682" i="1" s="1"/>
  <c r="AQ3682" i="1" s="1"/>
  <c r="AN3683" i="1"/>
  <c r="AO3683" i="1" s="1"/>
  <c r="AQ3683" i="1" s="1"/>
  <c r="AN3684" i="1"/>
  <c r="AO3684" i="1" s="1"/>
  <c r="AQ3684" i="1" s="1"/>
  <c r="AN3685" i="1"/>
  <c r="AO3685" i="1" s="1"/>
  <c r="AQ3685" i="1" s="1"/>
  <c r="AN3686" i="1"/>
  <c r="AO3686" i="1" s="1"/>
  <c r="AQ3686" i="1" s="1"/>
  <c r="AN3687" i="1"/>
  <c r="AO3687" i="1" s="1"/>
  <c r="AQ3687" i="1" s="1"/>
  <c r="AN3688" i="1"/>
  <c r="AO3688" i="1" s="1"/>
  <c r="AQ3688" i="1" s="1"/>
  <c r="AN3689" i="1"/>
  <c r="AO3689" i="1" s="1"/>
  <c r="AQ3689" i="1" s="1"/>
  <c r="AN3690" i="1"/>
  <c r="AO3690" i="1" s="1"/>
  <c r="AQ3690" i="1" s="1"/>
  <c r="AN3691" i="1"/>
  <c r="AO3691" i="1" s="1"/>
  <c r="AQ3691" i="1" s="1"/>
  <c r="AN3692" i="1"/>
  <c r="AO3692" i="1" s="1"/>
  <c r="AQ3692" i="1" s="1"/>
  <c r="AN3693" i="1"/>
  <c r="AO3693" i="1" s="1"/>
  <c r="AQ3693" i="1" s="1"/>
  <c r="AN3694" i="1"/>
  <c r="AO3694" i="1" s="1"/>
  <c r="AQ3694" i="1" s="1"/>
  <c r="AN3695" i="1"/>
  <c r="AO3695" i="1" s="1"/>
  <c r="AQ3695" i="1" s="1"/>
  <c r="AN3696" i="1"/>
  <c r="AO3696" i="1" s="1"/>
  <c r="AQ3696" i="1" s="1"/>
  <c r="AN3697" i="1"/>
  <c r="AO3697" i="1" s="1"/>
  <c r="AQ3697" i="1" s="1"/>
  <c r="AN3698" i="1"/>
  <c r="AO3698" i="1" s="1"/>
  <c r="AQ3698" i="1" s="1"/>
  <c r="AN3699" i="1"/>
  <c r="AO3699" i="1" s="1"/>
  <c r="AQ3699" i="1" s="1"/>
  <c r="AN3700" i="1"/>
  <c r="AO3700" i="1" s="1"/>
  <c r="AQ3700" i="1" s="1"/>
  <c r="AN3701" i="1"/>
  <c r="AO3701" i="1" s="1"/>
  <c r="AQ3701" i="1" s="1"/>
  <c r="AN3702" i="1"/>
  <c r="AO3702" i="1" s="1"/>
  <c r="AQ3702" i="1" s="1"/>
  <c r="AN3703" i="1"/>
  <c r="AO3703" i="1" s="1"/>
  <c r="AQ3703" i="1" s="1"/>
  <c r="AN3704" i="1"/>
  <c r="AO3704" i="1" s="1"/>
  <c r="AQ3704" i="1" s="1"/>
  <c r="AN3705" i="1"/>
  <c r="AO3705" i="1" s="1"/>
  <c r="AQ3705" i="1" s="1"/>
  <c r="AN3706" i="1"/>
  <c r="AO3706" i="1" s="1"/>
  <c r="AQ3706" i="1" s="1"/>
  <c r="AN3707" i="1"/>
  <c r="AO3707" i="1" s="1"/>
  <c r="AQ3707" i="1" s="1"/>
  <c r="AN3708" i="1"/>
  <c r="AO3708" i="1" s="1"/>
  <c r="AQ3708" i="1" s="1"/>
  <c r="AN3709" i="1"/>
  <c r="AO3709" i="1" s="1"/>
  <c r="AQ3709" i="1" s="1"/>
  <c r="AN3710" i="1"/>
  <c r="AO3710" i="1" s="1"/>
  <c r="AQ3710" i="1" s="1"/>
  <c r="AN3711" i="1"/>
  <c r="AO3711" i="1" s="1"/>
  <c r="AQ3711" i="1" s="1"/>
  <c r="AN3712" i="1"/>
  <c r="AO3712" i="1" s="1"/>
  <c r="AQ3712" i="1" s="1"/>
  <c r="AN3713" i="1"/>
  <c r="AO3713" i="1" s="1"/>
  <c r="AQ3713" i="1" s="1"/>
  <c r="AN3714" i="1"/>
  <c r="AO3714" i="1" s="1"/>
  <c r="AQ3714" i="1" s="1"/>
  <c r="AN3715" i="1"/>
  <c r="AO3715" i="1" s="1"/>
  <c r="AQ3715" i="1" s="1"/>
  <c r="AN3716" i="1"/>
  <c r="AO3716" i="1" s="1"/>
  <c r="AQ3716" i="1" s="1"/>
  <c r="AN3717" i="1"/>
  <c r="AO3717" i="1" s="1"/>
  <c r="AQ3717" i="1" s="1"/>
  <c r="AN3718" i="1"/>
  <c r="AO3718" i="1" s="1"/>
  <c r="AQ3718" i="1" s="1"/>
  <c r="AN3719" i="1"/>
  <c r="AO3719" i="1" s="1"/>
  <c r="AQ3719" i="1" s="1"/>
  <c r="AN3720" i="1"/>
  <c r="AO3720" i="1" s="1"/>
  <c r="AQ3720" i="1" s="1"/>
  <c r="AN3721" i="1"/>
  <c r="AO3721" i="1" s="1"/>
  <c r="AQ3721" i="1" s="1"/>
  <c r="AN3722" i="1"/>
  <c r="AO3722" i="1" s="1"/>
  <c r="AQ3722" i="1" s="1"/>
  <c r="AN3723" i="1"/>
  <c r="AO3723" i="1" s="1"/>
  <c r="AQ3723" i="1" s="1"/>
  <c r="AN3724" i="1"/>
  <c r="AO3724" i="1" s="1"/>
  <c r="AQ3724" i="1" s="1"/>
  <c r="AN3725" i="1"/>
  <c r="AO3725" i="1" s="1"/>
  <c r="AQ3725" i="1" s="1"/>
  <c r="AN3726" i="1"/>
  <c r="AO3726" i="1" s="1"/>
  <c r="AQ3726" i="1" s="1"/>
  <c r="AN3727" i="1"/>
  <c r="AO3727" i="1" s="1"/>
  <c r="AQ3727" i="1" s="1"/>
  <c r="AN3728" i="1"/>
  <c r="AO3728" i="1" s="1"/>
  <c r="AQ3728" i="1" s="1"/>
  <c r="AN3729" i="1"/>
  <c r="AO3729" i="1" s="1"/>
  <c r="AQ3729" i="1" s="1"/>
  <c r="AN3730" i="1"/>
  <c r="AO3730" i="1" s="1"/>
  <c r="AQ3730" i="1" s="1"/>
  <c r="AN3731" i="1"/>
  <c r="AO3731" i="1" s="1"/>
  <c r="AQ3731" i="1" s="1"/>
  <c r="AN3732" i="1"/>
  <c r="AO3732" i="1" s="1"/>
  <c r="AQ3732" i="1" s="1"/>
  <c r="AN3733" i="1"/>
  <c r="AO3733" i="1" s="1"/>
  <c r="AQ3733" i="1" s="1"/>
  <c r="AN3734" i="1"/>
  <c r="AO3734" i="1" s="1"/>
  <c r="AQ3734" i="1" s="1"/>
  <c r="AN3735" i="1"/>
  <c r="AO3735" i="1" s="1"/>
  <c r="AQ3735" i="1" s="1"/>
  <c r="AN3736" i="1"/>
  <c r="AO3736" i="1" s="1"/>
  <c r="AQ3736" i="1" s="1"/>
  <c r="AN3737" i="1"/>
  <c r="AO3737" i="1" s="1"/>
  <c r="AQ3737" i="1" s="1"/>
  <c r="AN3738" i="1"/>
  <c r="AO3738" i="1" s="1"/>
  <c r="AQ3738" i="1" s="1"/>
  <c r="AN3739" i="1"/>
  <c r="AO3739" i="1" s="1"/>
  <c r="AQ3739" i="1" s="1"/>
  <c r="AN3740" i="1"/>
  <c r="AO3740" i="1" s="1"/>
  <c r="AQ3740" i="1" s="1"/>
  <c r="AN3741" i="1"/>
  <c r="AO3741" i="1" s="1"/>
  <c r="AQ3741" i="1" s="1"/>
  <c r="AN3742" i="1"/>
  <c r="AO3742" i="1" s="1"/>
  <c r="AQ3742" i="1" s="1"/>
  <c r="AN3743" i="1"/>
  <c r="AO3743" i="1" s="1"/>
  <c r="AQ3743" i="1" s="1"/>
  <c r="AN3744" i="1"/>
  <c r="AO3744" i="1" s="1"/>
  <c r="AQ3744" i="1" s="1"/>
  <c r="AN3745" i="1"/>
  <c r="AO3745" i="1" s="1"/>
  <c r="AQ3745" i="1" s="1"/>
  <c r="AN3746" i="1"/>
  <c r="AO3746" i="1" s="1"/>
  <c r="AQ3746" i="1" s="1"/>
  <c r="AN3747" i="1"/>
  <c r="AO3747" i="1" s="1"/>
  <c r="AQ3747" i="1" s="1"/>
  <c r="AN3748" i="1"/>
  <c r="AO3748" i="1" s="1"/>
  <c r="AQ3748" i="1" s="1"/>
  <c r="AN3749" i="1"/>
  <c r="AO3749" i="1" s="1"/>
  <c r="AQ3749" i="1" s="1"/>
  <c r="AN3750" i="1"/>
  <c r="AO3750" i="1" s="1"/>
  <c r="AQ3750" i="1" s="1"/>
  <c r="AN3751" i="1"/>
  <c r="AO3751" i="1" s="1"/>
  <c r="AQ3751" i="1" s="1"/>
  <c r="AN3752" i="1"/>
  <c r="AO3752" i="1" s="1"/>
  <c r="AQ3752" i="1" s="1"/>
  <c r="AN3753" i="1"/>
  <c r="AO3753" i="1" s="1"/>
  <c r="AQ3753" i="1" s="1"/>
  <c r="AN3754" i="1"/>
  <c r="AO3754" i="1" s="1"/>
  <c r="AQ3754" i="1" s="1"/>
  <c r="AN3755" i="1"/>
  <c r="AO3755" i="1" s="1"/>
  <c r="AQ3755" i="1" s="1"/>
  <c r="AN3756" i="1"/>
  <c r="AO3756" i="1" s="1"/>
  <c r="AQ3756" i="1" s="1"/>
  <c r="AN3757" i="1"/>
  <c r="AO3757" i="1" s="1"/>
  <c r="AQ3757" i="1" s="1"/>
  <c r="AN3758" i="1"/>
  <c r="AO3758" i="1" s="1"/>
  <c r="AQ3758" i="1" s="1"/>
  <c r="AN3759" i="1"/>
  <c r="AO3759" i="1" s="1"/>
  <c r="AQ3759" i="1" s="1"/>
  <c r="AN3760" i="1"/>
  <c r="AO3760" i="1" s="1"/>
  <c r="AQ3760" i="1" s="1"/>
  <c r="AN3761" i="1"/>
  <c r="AO3761" i="1" s="1"/>
  <c r="AQ3761" i="1" s="1"/>
  <c r="AN3762" i="1"/>
  <c r="AO3762" i="1" s="1"/>
  <c r="AQ3762" i="1" s="1"/>
  <c r="AN3763" i="1"/>
  <c r="AO3763" i="1" s="1"/>
  <c r="AQ3763" i="1" s="1"/>
  <c r="AN3764" i="1"/>
  <c r="AO3764" i="1" s="1"/>
  <c r="AQ3764" i="1" s="1"/>
  <c r="AN3765" i="1"/>
  <c r="AO3765" i="1" s="1"/>
  <c r="AQ3765" i="1" s="1"/>
  <c r="AN3766" i="1"/>
  <c r="AO3766" i="1" s="1"/>
  <c r="AQ3766" i="1" s="1"/>
  <c r="AN3767" i="1"/>
  <c r="AO3767" i="1" s="1"/>
  <c r="AQ3767" i="1" s="1"/>
  <c r="AN3768" i="1"/>
  <c r="AO3768" i="1" s="1"/>
  <c r="AQ3768" i="1" s="1"/>
  <c r="AN3769" i="1"/>
  <c r="AO3769" i="1" s="1"/>
  <c r="AQ3769" i="1" s="1"/>
  <c r="AN3770" i="1"/>
  <c r="AO3770" i="1" s="1"/>
  <c r="AQ3770" i="1" s="1"/>
  <c r="AN3771" i="1"/>
  <c r="AO3771" i="1" s="1"/>
  <c r="AQ3771" i="1" s="1"/>
  <c r="AN3772" i="1"/>
  <c r="AO3772" i="1" s="1"/>
  <c r="AQ3772" i="1" s="1"/>
  <c r="AN3773" i="1"/>
  <c r="AO3773" i="1" s="1"/>
  <c r="AQ3773" i="1" s="1"/>
  <c r="AN3774" i="1"/>
  <c r="AO3774" i="1" s="1"/>
  <c r="AQ3774" i="1" s="1"/>
  <c r="AN3775" i="1"/>
  <c r="AO3775" i="1" s="1"/>
  <c r="AQ3775" i="1" s="1"/>
  <c r="AN3776" i="1"/>
  <c r="AO3776" i="1" s="1"/>
  <c r="AQ3776" i="1" s="1"/>
  <c r="AN3777" i="1"/>
  <c r="AO3777" i="1" s="1"/>
  <c r="AQ3777" i="1" s="1"/>
  <c r="AN3778" i="1"/>
  <c r="AO3778" i="1" s="1"/>
  <c r="AQ3778" i="1" s="1"/>
  <c r="AN3779" i="1"/>
  <c r="AO3779" i="1" s="1"/>
  <c r="AQ3779" i="1" s="1"/>
  <c r="AN3780" i="1"/>
  <c r="AO3780" i="1" s="1"/>
  <c r="AQ3780" i="1" s="1"/>
  <c r="AN3781" i="1"/>
  <c r="AO3781" i="1" s="1"/>
  <c r="AQ3781" i="1" s="1"/>
  <c r="AN3782" i="1"/>
  <c r="AO3782" i="1" s="1"/>
  <c r="AQ3782" i="1" s="1"/>
  <c r="AN3783" i="1"/>
  <c r="AO3783" i="1" s="1"/>
  <c r="AQ3783" i="1" s="1"/>
  <c r="AN3784" i="1"/>
  <c r="AO3784" i="1" s="1"/>
  <c r="AQ3784" i="1" s="1"/>
  <c r="AN3785" i="1"/>
  <c r="AO3785" i="1" s="1"/>
  <c r="AQ3785" i="1" s="1"/>
  <c r="AN3786" i="1"/>
  <c r="AO3786" i="1" s="1"/>
  <c r="AQ3786" i="1" s="1"/>
  <c r="AN3787" i="1"/>
  <c r="AO3787" i="1" s="1"/>
  <c r="AQ3787" i="1" s="1"/>
  <c r="AN3788" i="1"/>
  <c r="AO3788" i="1" s="1"/>
  <c r="AQ3788" i="1" s="1"/>
  <c r="AN3789" i="1"/>
  <c r="AO3789" i="1" s="1"/>
  <c r="AQ3789" i="1" s="1"/>
  <c r="AN3790" i="1"/>
  <c r="AO3790" i="1" s="1"/>
  <c r="AQ3790" i="1" s="1"/>
  <c r="AN3791" i="1"/>
  <c r="AO3791" i="1" s="1"/>
  <c r="AQ3791" i="1" s="1"/>
  <c r="AN3792" i="1"/>
  <c r="AO3792" i="1" s="1"/>
  <c r="AQ3792" i="1" s="1"/>
  <c r="AN3793" i="1"/>
  <c r="AO3793" i="1" s="1"/>
  <c r="AQ3793" i="1" s="1"/>
  <c r="AN3794" i="1"/>
  <c r="AO3794" i="1" s="1"/>
  <c r="AQ3794" i="1" s="1"/>
  <c r="AN3795" i="1"/>
  <c r="AO3795" i="1" s="1"/>
  <c r="AQ3795" i="1" s="1"/>
  <c r="AN3796" i="1"/>
  <c r="AO3796" i="1" s="1"/>
  <c r="AQ3796" i="1" s="1"/>
  <c r="AN3797" i="1"/>
  <c r="AO3797" i="1" s="1"/>
  <c r="AQ3797" i="1" s="1"/>
  <c r="AN3798" i="1"/>
  <c r="AO3798" i="1" s="1"/>
  <c r="AQ3798" i="1" s="1"/>
  <c r="AN3799" i="1"/>
  <c r="AO3799" i="1" s="1"/>
  <c r="AQ3799" i="1" s="1"/>
  <c r="AN3800" i="1"/>
  <c r="AO3800" i="1" s="1"/>
  <c r="AQ3800" i="1" s="1"/>
  <c r="AN3801" i="1"/>
  <c r="AO3801" i="1" s="1"/>
  <c r="AQ3801" i="1" s="1"/>
  <c r="AN3802" i="1"/>
  <c r="AO3802" i="1" s="1"/>
  <c r="AQ3802" i="1" s="1"/>
  <c r="AN3803" i="1"/>
  <c r="AO3803" i="1" s="1"/>
  <c r="AQ3803" i="1" s="1"/>
  <c r="AN3804" i="1"/>
  <c r="AO3804" i="1" s="1"/>
  <c r="AQ3804" i="1" s="1"/>
  <c r="AN3805" i="1"/>
  <c r="AO3805" i="1" s="1"/>
  <c r="AQ3805" i="1" s="1"/>
  <c r="AN3806" i="1"/>
  <c r="AO3806" i="1" s="1"/>
  <c r="AQ3806" i="1" s="1"/>
  <c r="AN3807" i="1"/>
  <c r="AO3807" i="1" s="1"/>
  <c r="AQ3807" i="1" s="1"/>
  <c r="AN3808" i="1"/>
  <c r="AO3808" i="1" s="1"/>
  <c r="AQ3808" i="1" s="1"/>
  <c r="AN3809" i="1"/>
  <c r="AO3809" i="1" s="1"/>
  <c r="AQ3809" i="1" s="1"/>
  <c r="AN3810" i="1"/>
  <c r="AO3810" i="1" s="1"/>
  <c r="AQ3810" i="1" s="1"/>
  <c r="AN3811" i="1"/>
  <c r="AO3811" i="1" s="1"/>
  <c r="AQ3811" i="1" s="1"/>
  <c r="AN3812" i="1"/>
  <c r="AO3812" i="1" s="1"/>
  <c r="AQ3812" i="1" s="1"/>
  <c r="AN3813" i="1"/>
  <c r="AO3813" i="1" s="1"/>
  <c r="AQ3813" i="1" s="1"/>
  <c r="AN3814" i="1"/>
  <c r="AO3814" i="1" s="1"/>
  <c r="AQ3814" i="1" s="1"/>
  <c r="AN3815" i="1"/>
  <c r="AO3815" i="1" s="1"/>
  <c r="AQ3815" i="1" s="1"/>
  <c r="AN3816" i="1"/>
  <c r="AO3816" i="1" s="1"/>
  <c r="AQ3816" i="1" s="1"/>
  <c r="AN3817" i="1"/>
  <c r="AO3817" i="1" s="1"/>
  <c r="AQ3817" i="1" s="1"/>
  <c r="AN3818" i="1"/>
  <c r="AO3818" i="1" s="1"/>
  <c r="AQ3818" i="1" s="1"/>
  <c r="AN3819" i="1"/>
  <c r="AO3819" i="1" s="1"/>
  <c r="AQ3819" i="1" s="1"/>
  <c r="AN3820" i="1"/>
  <c r="AO3820" i="1" s="1"/>
  <c r="AQ3820" i="1" s="1"/>
  <c r="AN3821" i="1"/>
  <c r="AO3821" i="1" s="1"/>
  <c r="AQ3821" i="1" s="1"/>
  <c r="AN3822" i="1"/>
  <c r="AO3822" i="1" s="1"/>
  <c r="AQ3822" i="1" s="1"/>
  <c r="AN3823" i="1"/>
  <c r="AO3823" i="1" s="1"/>
  <c r="AQ3823" i="1" s="1"/>
  <c r="AN3824" i="1"/>
  <c r="AO3824" i="1" s="1"/>
  <c r="AQ3824" i="1" s="1"/>
  <c r="AN3825" i="1"/>
  <c r="AO3825" i="1" s="1"/>
  <c r="AQ3825" i="1" s="1"/>
  <c r="AN3826" i="1"/>
  <c r="AO3826" i="1" s="1"/>
  <c r="AQ3826" i="1" s="1"/>
  <c r="AN3827" i="1"/>
  <c r="AO3827" i="1" s="1"/>
  <c r="AQ3827" i="1" s="1"/>
  <c r="AN3828" i="1"/>
  <c r="AO3828" i="1" s="1"/>
  <c r="AQ3828" i="1" s="1"/>
  <c r="AN3829" i="1"/>
  <c r="AO3829" i="1" s="1"/>
  <c r="AQ3829" i="1" s="1"/>
  <c r="AN3830" i="1"/>
  <c r="AO3830" i="1" s="1"/>
  <c r="AQ3830" i="1" s="1"/>
  <c r="AN3831" i="1"/>
  <c r="AO3831" i="1" s="1"/>
  <c r="AQ3831" i="1" s="1"/>
  <c r="AN3832" i="1"/>
  <c r="AO3832" i="1" s="1"/>
  <c r="AQ3832" i="1" s="1"/>
  <c r="AN3833" i="1"/>
  <c r="AO3833" i="1" s="1"/>
  <c r="AQ3833" i="1" s="1"/>
  <c r="AN3834" i="1"/>
  <c r="AO3834" i="1" s="1"/>
  <c r="AQ3834" i="1" s="1"/>
  <c r="AN3835" i="1"/>
  <c r="AO3835" i="1" s="1"/>
  <c r="AQ3835" i="1" s="1"/>
  <c r="AN3836" i="1"/>
  <c r="AO3836" i="1" s="1"/>
  <c r="AQ3836" i="1" s="1"/>
  <c r="AN3837" i="1"/>
  <c r="AO3837" i="1" s="1"/>
  <c r="AQ3837" i="1" s="1"/>
  <c r="AN3838" i="1"/>
  <c r="AO3838" i="1" s="1"/>
  <c r="AQ3838" i="1" s="1"/>
  <c r="AN3839" i="1"/>
  <c r="AO3839" i="1" s="1"/>
  <c r="AQ3839" i="1" s="1"/>
  <c r="AN3840" i="1"/>
  <c r="AO3840" i="1" s="1"/>
  <c r="AQ3840" i="1" s="1"/>
  <c r="AN3841" i="1"/>
  <c r="AO3841" i="1" s="1"/>
  <c r="AQ3841" i="1" s="1"/>
  <c r="AN3842" i="1"/>
  <c r="AO3842" i="1" s="1"/>
  <c r="AQ3842" i="1" s="1"/>
  <c r="AN3843" i="1"/>
  <c r="AO3843" i="1" s="1"/>
  <c r="AQ3843" i="1" s="1"/>
  <c r="AN3844" i="1"/>
  <c r="AO3844" i="1" s="1"/>
  <c r="AQ3844" i="1" s="1"/>
  <c r="AN3845" i="1"/>
  <c r="AO3845" i="1" s="1"/>
  <c r="AQ3845" i="1" s="1"/>
  <c r="AN3846" i="1"/>
  <c r="AO3846" i="1" s="1"/>
  <c r="AQ3846" i="1" s="1"/>
  <c r="AN3847" i="1"/>
  <c r="AO3847" i="1" s="1"/>
  <c r="AQ3847" i="1" s="1"/>
  <c r="AN3848" i="1"/>
  <c r="AO3848" i="1" s="1"/>
  <c r="AQ3848" i="1" s="1"/>
  <c r="AN3849" i="1"/>
  <c r="AO3849" i="1" s="1"/>
  <c r="AQ3849" i="1" s="1"/>
  <c r="AN3850" i="1"/>
  <c r="AO3850" i="1" s="1"/>
  <c r="AQ3850" i="1" s="1"/>
  <c r="AN3851" i="1"/>
  <c r="AO3851" i="1" s="1"/>
  <c r="AQ3851" i="1" s="1"/>
  <c r="AN3852" i="1"/>
  <c r="AO3852" i="1" s="1"/>
  <c r="AQ3852" i="1" s="1"/>
  <c r="AN3853" i="1"/>
  <c r="AO3853" i="1" s="1"/>
  <c r="AQ3853" i="1" s="1"/>
  <c r="AN3854" i="1"/>
  <c r="AO3854" i="1" s="1"/>
  <c r="AQ3854" i="1" s="1"/>
  <c r="AN3855" i="1"/>
  <c r="AO3855" i="1" s="1"/>
  <c r="AQ3855" i="1" s="1"/>
  <c r="AN3856" i="1"/>
  <c r="AO3856" i="1" s="1"/>
  <c r="AQ3856" i="1" s="1"/>
  <c r="AN3857" i="1"/>
  <c r="AO3857" i="1" s="1"/>
  <c r="AQ3857" i="1" s="1"/>
  <c r="AN3858" i="1"/>
  <c r="AO3858" i="1" s="1"/>
  <c r="AQ3858" i="1" s="1"/>
  <c r="AN3859" i="1"/>
  <c r="AO3859" i="1" s="1"/>
  <c r="AQ3859" i="1" s="1"/>
  <c r="AN3860" i="1"/>
  <c r="AO3860" i="1" s="1"/>
  <c r="AQ3860" i="1" s="1"/>
  <c r="AN3861" i="1"/>
  <c r="AO3861" i="1" s="1"/>
  <c r="AQ3861" i="1" s="1"/>
  <c r="AN3862" i="1"/>
  <c r="AO3862" i="1" s="1"/>
  <c r="AQ3862" i="1" s="1"/>
  <c r="AN3863" i="1"/>
  <c r="AO3863" i="1" s="1"/>
  <c r="AQ3863" i="1" s="1"/>
  <c r="AN3864" i="1"/>
  <c r="AO3864" i="1" s="1"/>
  <c r="AQ3864" i="1" s="1"/>
  <c r="AN3865" i="1"/>
  <c r="AO3865" i="1" s="1"/>
  <c r="AQ3865" i="1" s="1"/>
  <c r="AN3866" i="1"/>
  <c r="AO3866" i="1" s="1"/>
  <c r="AQ3866" i="1" s="1"/>
  <c r="AN3867" i="1"/>
  <c r="AO3867" i="1" s="1"/>
  <c r="AQ3867" i="1" s="1"/>
  <c r="AN3868" i="1"/>
  <c r="AO3868" i="1" s="1"/>
  <c r="AQ3868" i="1" s="1"/>
  <c r="AN3869" i="1"/>
  <c r="AO3869" i="1" s="1"/>
  <c r="AQ3869" i="1" s="1"/>
  <c r="AN3870" i="1"/>
  <c r="AO3870" i="1" s="1"/>
  <c r="AQ3870" i="1" s="1"/>
  <c r="AN3871" i="1"/>
  <c r="AO3871" i="1" s="1"/>
  <c r="AQ3871" i="1" s="1"/>
  <c r="AN3872" i="1"/>
  <c r="AO3872" i="1" s="1"/>
  <c r="AQ3872" i="1" s="1"/>
  <c r="AN3873" i="1"/>
  <c r="AO3873" i="1" s="1"/>
  <c r="AQ3873" i="1" s="1"/>
  <c r="AN3874" i="1"/>
  <c r="AO3874" i="1" s="1"/>
  <c r="AQ3874" i="1" s="1"/>
  <c r="AN3875" i="1"/>
  <c r="AO3875" i="1" s="1"/>
  <c r="AQ3875" i="1" s="1"/>
  <c r="AN3876" i="1"/>
  <c r="AO3876" i="1" s="1"/>
  <c r="AQ3876" i="1" s="1"/>
  <c r="AN3877" i="1"/>
  <c r="AO3877" i="1" s="1"/>
  <c r="AQ3877" i="1" s="1"/>
  <c r="AN3878" i="1"/>
  <c r="AO3878" i="1" s="1"/>
  <c r="AQ3878" i="1" s="1"/>
  <c r="AN3879" i="1"/>
  <c r="AO3879" i="1" s="1"/>
  <c r="AQ3879" i="1" s="1"/>
  <c r="AN3880" i="1"/>
  <c r="AO3880" i="1" s="1"/>
  <c r="AQ3880" i="1" s="1"/>
  <c r="AN3881" i="1"/>
  <c r="AO3881" i="1" s="1"/>
  <c r="AQ3881" i="1" s="1"/>
  <c r="AN3882" i="1"/>
  <c r="AO3882" i="1" s="1"/>
  <c r="AQ3882" i="1" s="1"/>
  <c r="AN3883" i="1"/>
  <c r="AO3883" i="1" s="1"/>
  <c r="AQ3883" i="1" s="1"/>
  <c r="AN3884" i="1"/>
  <c r="AO3884" i="1" s="1"/>
  <c r="AQ3884" i="1" s="1"/>
  <c r="AN3885" i="1"/>
  <c r="AO3885" i="1" s="1"/>
  <c r="AQ3885" i="1" s="1"/>
  <c r="AN3886" i="1"/>
  <c r="AO3886" i="1" s="1"/>
  <c r="AQ3886" i="1" s="1"/>
  <c r="AN3887" i="1"/>
  <c r="AO3887" i="1" s="1"/>
  <c r="AQ3887" i="1" s="1"/>
  <c r="AN3888" i="1"/>
  <c r="AO3888" i="1" s="1"/>
  <c r="AQ3888" i="1" s="1"/>
  <c r="AN3889" i="1"/>
  <c r="AO3889" i="1" s="1"/>
  <c r="AQ3889" i="1" s="1"/>
  <c r="AN3890" i="1"/>
  <c r="AO3890" i="1" s="1"/>
  <c r="AQ3890" i="1" s="1"/>
  <c r="AN3891" i="1"/>
  <c r="AO3891" i="1" s="1"/>
  <c r="AQ3891" i="1" s="1"/>
  <c r="AN3892" i="1"/>
  <c r="AO3892" i="1" s="1"/>
  <c r="AQ3892" i="1" s="1"/>
  <c r="AN3893" i="1"/>
  <c r="AO3893" i="1" s="1"/>
  <c r="AQ3893" i="1" s="1"/>
  <c r="AN3894" i="1"/>
  <c r="AO3894" i="1" s="1"/>
  <c r="AQ3894" i="1" s="1"/>
  <c r="AN3895" i="1"/>
  <c r="AO3895" i="1" s="1"/>
  <c r="AQ3895" i="1" s="1"/>
  <c r="AN3896" i="1"/>
  <c r="AO3896" i="1" s="1"/>
  <c r="AQ3896" i="1" s="1"/>
  <c r="AN3897" i="1"/>
  <c r="AO3897" i="1" s="1"/>
  <c r="AQ3897" i="1" s="1"/>
  <c r="AN3898" i="1"/>
  <c r="AO3898" i="1" s="1"/>
  <c r="AQ3898" i="1" s="1"/>
  <c r="AN3899" i="1"/>
  <c r="AO3899" i="1" s="1"/>
  <c r="AQ3899" i="1" s="1"/>
  <c r="AN3900" i="1"/>
  <c r="AO3900" i="1" s="1"/>
  <c r="AQ3900" i="1" s="1"/>
  <c r="AN3901" i="1"/>
  <c r="AO3901" i="1" s="1"/>
  <c r="AQ3901" i="1" s="1"/>
  <c r="AN3902" i="1"/>
  <c r="AO3902" i="1" s="1"/>
  <c r="AQ3902" i="1" s="1"/>
  <c r="AN3903" i="1"/>
  <c r="AO3903" i="1" s="1"/>
  <c r="AQ3903" i="1" s="1"/>
  <c r="AN3904" i="1"/>
  <c r="AO3904" i="1" s="1"/>
  <c r="AQ3904" i="1" s="1"/>
  <c r="AN3905" i="1"/>
  <c r="AO3905" i="1" s="1"/>
  <c r="AQ3905" i="1" s="1"/>
  <c r="AN3906" i="1"/>
  <c r="AO3906" i="1" s="1"/>
  <c r="AQ3906" i="1" s="1"/>
  <c r="AN3907" i="1"/>
  <c r="AO3907" i="1" s="1"/>
  <c r="AQ3907" i="1" s="1"/>
  <c r="AN3908" i="1"/>
  <c r="AO3908" i="1" s="1"/>
  <c r="AQ3908" i="1" s="1"/>
  <c r="AN3909" i="1"/>
  <c r="AO3909" i="1" s="1"/>
  <c r="AQ3909" i="1" s="1"/>
  <c r="AN3910" i="1"/>
  <c r="AO3910" i="1" s="1"/>
  <c r="AQ3910" i="1" s="1"/>
  <c r="AN3911" i="1"/>
  <c r="AO3911" i="1" s="1"/>
  <c r="AQ3911" i="1" s="1"/>
  <c r="AN3912" i="1"/>
  <c r="AO3912" i="1" s="1"/>
  <c r="AQ3912" i="1" s="1"/>
  <c r="AN3913" i="1"/>
  <c r="AO3913" i="1" s="1"/>
  <c r="AQ3913" i="1" s="1"/>
  <c r="AN3914" i="1"/>
  <c r="AO3914" i="1" s="1"/>
  <c r="AQ3914" i="1" s="1"/>
  <c r="AN3915" i="1"/>
  <c r="AO3915" i="1" s="1"/>
  <c r="AQ3915" i="1" s="1"/>
  <c r="AN3916" i="1"/>
  <c r="AO3916" i="1" s="1"/>
  <c r="AQ3916" i="1" s="1"/>
  <c r="AN3917" i="1"/>
  <c r="AO3917" i="1" s="1"/>
  <c r="AQ3917" i="1" s="1"/>
  <c r="AN3918" i="1"/>
  <c r="AO3918" i="1" s="1"/>
  <c r="AQ3918" i="1" s="1"/>
  <c r="AN3919" i="1"/>
  <c r="AO3919" i="1" s="1"/>
  <c r="AQ3919" i="1" s="1"/>
  <c r="AN3920" i="1"/>
  <c r="AO3920" i="1" s="1"/>
  <c r="AQ3920" i="1" s="1"/>
  <c r="AN3921" i="1"/>
  <c r="AO3921" i="1" s="1"/>
  <c r="AQ3921" i="1" s="1"/>
  <c r="AN3922" i="1"/>
  <c r="AO3922" i="1" s="1"/>
  <c r="AQ3922" i="1" s="1"/>
  <c r="AN3923" i="1"/>
  <c r="AO3923" i="1" s="1"/>
  <c r="AQ3923" i="1" s="1"/>
  <c r="AN3924" i="1"/>
  <c r="AO3924" i="1" s="1"/>
  <c r="AQ3924" i="1" s="1"/>
  <c r="AN3925" i="1"/>
  <c r="AO3925" i="1" s="1"/>
  <c r="AQ3925" i="1" s="1"/>
  <c r="AN3926" i="1"/>
  <c r="AO3926" i="1" s="1"/>
  <c r="AQ3926" i="1" s="1"/>
  <c r="AN3927" i="1"/>
  <c r="AO3927" i="1" s="1"/>
  <c r="AQ3927" i="1" s="1"/>
  <c r="AN3928" i="1"/>
  <c r="AO3928" i="1" s="1"/>
  <c r="AQ3928" i="1" s="1"/>
  <c r="AN3929" i="1"/>
  <c r="AO3929" i="1" s="1"/>
  <c r="AQ3929" i="1" s="1"/>
  <c r="AN3930" i="1"/>
  <c r="AO3930" i="1" s="1"/>
  <c r="AQ3930" i="1" s="1"/>
  <c r="AN3931" i="1"/>
  <c r="AO3931" i="1" s="1"/>
  <c r="AQ3931" i="1" s="1"/>
  <c r="AN3932" i="1"/>
  <c r="AO3932" i="1" s="1"/>
  <c r="AQ3932" i="1" s="1"/>
  <c r="AN3933" i="1"/>
  <c r="AO3933" i="1" s="1"/>
  <c r="AQ3933" i="1" s="1"/>
  <c r="AN3934" i="1"/>
  <c r="AO3934" i="1" s="1"/>
  <c r="AQ3934" i="1" s="1"/>
  <c r="AN3935" i="1"/>
  <c r="AO3935" i="1" s="1"/>
  <c r="AQ3935" i="1" s="1"/>
  <c r="AN3936" i="1"/>
  <c r="AO3936" i="1" s="1"/>
  <c r="AQ3936" i="1" s="1"/>
  <c r="AN3937" i="1"/>
  <c r="AO3937" i="1" s="1"/>
  <c r="AQ3937" i="1" s="1"/>
  <c r="AN3938" i="1"/>
  <c r="AO3938" i="1" s="1"/>
  <c r="AQ3938" i="1" s="1"/>
  <c r="AN3939" i="1"/>
  <c r="AO3939" i="1" s="1"/>
  <c r="AQ3939" i="1" s="1"/>
  <c r="AN3940" i="1"/>
  <c r="AO3940" i="1" s="1"/>
  <c r="AQ3940" i="1" s="1"/>
  <c r="AN3941" i="1"/>
  <c r="AO3941" i="1" s="1"/>
  <c r="AQ3941" i="1" s="1"/>
  <c r="AN3942" i="1"/>
  <c r="AO3942" i="1" s="1"/>
  <c r="AQ3942" i="1" s="1"/>
  <c r="AN3943" i="1"/>
  <c r="AO3943" i="1" s="1"/>
  <c r="AQ3943" i="1" s="1"/>
  <c r="AN3944" i="1"/>
  <c r="AO3944" i="1" s="1"/>
  <c r="AQ3944" i="1" s="1"/>
  <c r="AN3945" i="1"/>
  <c r="AO3945" i="1" s="1"/>
  <c r="AQ3945" i="1" s="1"/>
  <c r="AN3946" i="1"/>
  <c r="AO3946" i="1" s="1"/>
  <c r="AQ3946" i="1" s="1"/>
  <c r="AN3947" i="1"/>
  <c r="AO3947" i="1" s="1"/>
  <c r="AQ3947" i="1" s="1"/>
  <c r="AN3948" i="1"/>
  <c r="AO3948" i="1" s="1"/>
  <c r="AQ3948" i="1" s="1"/>
  <c r="AN3949" i="1"/>
  <c r="AO3949" i="1" s="1"/>
  <c r="AQ3949" i="1" s="1"/>
  <c r="AN3950" i="1"/>
  <c r="AO3950" i="1" s="1"/>
  <c r="AQ3950" i="1" s="1"/>
  <c r="AN3951" i="1"/>
  <c r="AO3951" i="1" s="1"/>
  <c r="AQ3951" i="1" s="1"/>
  <c r="AN3952" i="1"/>
  <c r="AO3952" i="1" s="1"/>
  <c r="AQ3952" i="1" s="1"/>
  <c r="AN3953" i="1"/>
  <c r="AO3953" i="1" s="1"/>
  <c r="AQ3953" i="1" s="1"/>
  <c r="AN3954" i="1"/>
  <c r="AO3954" i="1" s="1"/>
  <c r="AQ3954" i="1" s="1"/>
  <c r="AN3955" i="1"/>
  <c r="AO3955" i="1" s="1"/>
  <c r="AQ3955" i="1" s="1"/>
  <c r="AN3956" i="1"/>
  <c r="AO3956" i="1" s="1"/>
  <c r="AQ3956" i="1" s="1"/>
  <c r="AN3957" i="1"/>
  <c r="AO3957" i="1" s="1"/>
  <c r="AQ3957" i="1" s="1"/>
  <c r="AN3958" i="1"/>
  <c r="AO3958" i="1" s="1"/>
  <c r="AQ3958" i="1" s="1"/>
  <c r="AN3959" i="1"/>
  <c r="AO3959" i="1" s="1"/>
  <c r="AQ3959" i="1" s="1"/>
  <c r="AN3960" i="1"/>
  <c r="AO3960" i="1" s="1"/>
  <c r="AQ3960" i="1" s="1"/>
  <c r="AN3961" i="1"/>
  <c r="AO3961" i="1" s="1"/>
  <c r="AQ3961" i="1" s="1"/>
  <c r="AN3962" i="1"/>
  <c r="AO3962" i="1" s="1"/>
  <c r="AQ3962" i="1" s="1"/>
  <c r="AN3963" i="1"/>
  <c r="AO3963" i="1" s="1"/>
  <c r="AQ3963" i="1" s="1"/>
  <c r="AN3964" i="1"/>
  <c r="AO3964" i="1" s="1"/>
  <c r="AQ3964" i="1" s="1"/>
  <c r="AN3965" i="1"/>
  <c r="AO3965" i="1" s="1"/>
  <c r="AQ3965" i="1" s="1"/>
  <c r="AN3966" i="1"/>
  <c r="AO3966" i="1" s="1"/>
  <c r="AQ3966" i="1" s="1"/>
  <c r="AN3967" i="1"/>
  <c r="AO3967" i="1" s="1"/>
  <c r="AQ3967" i="1" s="1"/>
  <c r="AN3968" i="1"/>
  <c r="AO3968" i="1" s="1"/>
  <c r="AQ3968" i="1" s="1"/>
  <c r="AN3969" i="1"/>
  <c r="AO3969" i="1" s="1"/>
  <c r="AQ3969" i="1" s="1"/>
  <c r="AN3970" i="1"/>
  <c r="AO3970" i="1" s="1"/>
  <c r="AQ3970" i="1" s="1"/>
  <c r="AN3971" i="1"/>
  <c r="AO3971" i="1" s="1"/>
  <c r="AQ3971" i="1" s="1"/>
  <c r="AN3972" i="1"/>
  <c r="AO3972" i="1" s="1"/>
  <c r="AQ3972" i="1" s="1"/>
  <c r="AN3973" i="1"/>
  <c r="AO3973" i="1" s="1"/>
  <c r="AQ3973" i="1" s="1"/>
  <c r="AN3974" i="1"/>
  <c r="AO3974" i="1" s="1"/>
  <c r="AQ3974" i="1" s="1"/>
  <c r="AN3975" i="1"/>
  <c r="AO3975" i="1" s="1"/>
  <c r="AQ3975" i="1" s="1"/>
  <c r="AN3976" i="1"/>
  <c r="AO3976" i="1" s="1"/>
  <c r="AQ3976" i="1" s="1"/>
  <c r="AN3977" i="1"/>
  <c r="AO3977" i="1" s="1"/>
  <c r="AQ3977" i="1" s="1"/>
  <c r="AN3978" i="1"/>
  <c r="AO3978" i="1" s="1"/>
  <c r="AQ3978" i="1" s="1"/>
  <c r="AN3979" i="1"/>
  <c r="AO3979" i="1" s="1"/>
  <c r="AQ3979" i="1" s="1"/>
  <c r="AN3980" i="1"/>
  <c r="AO3980" i="1" s="1"/>
  <c r="AQ3980" i="1" s="1"/>
  <c r="AN3981" i="1"/>
  <c r="AO3981" i="1" s="1"/>
  <c r="AQ3981" i="1" s="1"/>
  <c r="AN3982" i="1"/>
  <c r="AO3982" i="1" s="1"/>
  <c r="AQ3982" i="1" s="1"/>
  <c r="AN3983" i="1"/>
  <c r="AO3983" i="1" s="1"/>
  <c r="AQ3983" i="1" s="1"/>
  <c r="AN3984" i="1"/>
  <c r="AO3984" i="1" s="1"/>
  <c r="AQ3984" i="1" s="1"/>
  <c r="AN3985" i="1"/>
  <c r="AO3985" i="1" s="1"/>
  <c r="AQ3985" i="1" s="1"/>
  <c r="AN3986" i="1"/>
  <c r="AO3986" i="1" s="1"/>
  <c r="AQ3986" i="1" s="1"/>
  <c r="AN3987" i="1"/>
  <c r="AO3987" i="1" s="1"/>
  <c r="AQ3987" i="1" s="1"/>
  <c r="AN3988" i="1"/>
  <c r="AO3988" i="1" s="1"/>
  <c r="AQ3988" i="1" s="1"/>
  <c r="AN3989" i="1"/>
  <c r="AO3989" i="1" s="1"/>
  <c r="AQ3989" i="1" s="1"/>
  <c r="AN3990" i="1"/>
  <c r="AO3990" i="1" s="1"/>
  <c r="AQ3990" i="1" s="1"/>
  <c r="AN3991" i="1"/>
  <c r="AO3991" i="1" s="1"/>
  <c r="AQ3991" i="1" s="1"/>
  <c r="AN3992" i="1"/>
  <c r="AO3992" i="1" s="1"/>
  <c r="AQ3992" i="1" s="1"/>
  <c r="AN3993" i="1"/>
  <c r="AO3993" i="1" s="1"/>
  <c r="AQ3993" i="1" s="1"/>
  <c r="AN3994" i="1"/>
  <c r="AO3994" i="1" s="1"/>
  <c r="AQ3994" i="1" s="1"/>
  <c r="AN3995" i="1"/>
  <c r="AO3995" i="1" s="1"/>
  <c r="AQ3995" i="1" s="1"/>
  <c r="AN3996" i="1"/>
  <c r="AO3996" i="1" s="1"/>
  <c r="AQ3996" i="1" s="1"/>
  <c r="AN3997" i="1"/>
  <c r="AO3997" i="1" s="1"/>
  <c r="AQ3997" i="1" s="1"/>
  <c r="AN3998" i="1"/>
  <c r="AO3998" i="1" s="1"/>
  <c r="AQ3998" i="1" s="1"/>
  <c r="AN3999" i="1"/>
  <c r="AO3999" i="1" s="1"/>
  <c r="AQ3999" i="1" s="1"/>
  <c r="AN4000" i="1"/>
  <c r="AO4000" i="1" s="1"/>
  <c r="AQ4000" i="1" s="1"/>
  <c r="AN4001" i="1"/>
  <c r="AO4001" i="1" s="1"/>
  <c r="AQ4001" i="1" s="1"/>
  <c r="AN4002" i="1"/>
  <c r="AO4002" i="1" s="1"/>
  <c r="AQ4002" i="1" s="1"/>
  <c r="AN4003" i="1"/>
  <c r="AO4003" i="1" s="1"/>
  <c r="AQ4003" i="1" s="1"/>
  <c r="AN4004" i="1"/>
  <c r="AO4004" i="1" s="1"/>
  <c r="AQ4004" i="1" s="1"/>
  <c r="AN4005" i="1"/>
  <c r="AO4005" i="1" s="1"/>
  <c r="AQ4005" i="1" s="1"/>
  <c r="AN4006" i="1"/>
  <c r="AO4006" i="1" s="1"/>
  <c r="AQ4006" i="1" s="1"/>
  <c r="AN4007" i="1"/>
  <c r="AO4007" i="1" s="1"/>
  <c r="AQ4007" i="1" s="1"/>
  <c r="AN4008" i="1"/>
  <c r="AO4008" i="1" s="1"/>
  <c r="AQ4008" i="1" s="1"/>
  <c r="AN4009" i="1"/>
  <c r="AO4009" i="1" s="1"/>
  <c r="AQ4009" i="1" s="1"/>
  <c r="AN4010" i="1"/>
  <c r="AO4010" i="1" s="1"/>
  <c r="AQ4010" i="1" s="1"/>
  <c r="AN4011" i="1"/>
  <c r="AO4011" i="1" s="1"/>
  <c r="AQ4011" i="1" s="1"/>
  <c r="AN4012" i="1"/>
  <c r="AO4012" i="1" s="1"/>
  <c r="AQ4012" i="1" s="1"/>
  <c r="AN4013" i="1"/>
  <c r="AO4013" i="1" s="1"/>
  <c r="AQ4013" i="1" s="1"/>
  <c r="AN4014" i="1"/>
  <c r="AO4014" i="1" s="1"/>
  <c r="AQ4014" i="1" s="1"/>
  <c r="AN4015" i="1"/>
  <c r="AO4015" i="1" s="1"/>
  <c r="AQ4015" i="1" s="1"/>
  <c r="AN4016" i="1"/>
  <c r="AO4016" i="1" s="1"/>
  <c r="AQ4016" i="1" s="1"/>
  <c r="AN4017" i="1"/>
  <c r="AO4017" i="1" s="1"/>
  <c r="AQ4017" i="1" s="1"/>
  <c r="AN4018" i="1"/>
  <c r="AO4018" i="1" s="1"/>
  <c r="AQ4018" i="1" s="1"/>
  <c r="AN4019" i="1"/>
  <c r="AO4019" i="1" s="1"/>
  <c r="AQ4019" i="1" s="1"/>
  <c r="AN4020" i="1"/>
  <c r="AO4020" i="1" s="1"/>
  <c r="AQ4020" i="1" s="1"/>
  <c r="AN4021" i="1"/>
  <c r="AO4021" i="1" s="1"/>
  <c r="AQ4021" i="1" s="1"/>
  <c r="AN4022" i="1"/>
  <c r="AO4022" i="1" s="1"/>
  <c r="AQ4022" i="1" s="1"/>
  <c r="AN4023" i="1"/>
  <c r="AO4023" i="1" s="1"/>
  <c r="AQ4023" i="1" s="1"/>
  <c r="AN4024" i="1"/>
  <c r="AO4024" i="1" s="1"/>
  <c r="AQ4024" i="1" s="1"/>
  <c r="AN4025" i="1"/>
  <c r="AO4025" i="1" s="1"/>
  <c r="AQ4025" i="1" s="1"/>
  <c r="AN4026" i="1"/>
  <c r="AO4026" i="1" s="1"/>
  <c r="AQ4026" i="1" s="1"/>
  <c r="AN4027" i="1"/>
  <c r="AO4027" i="1" s="1"/>
  <c r="AQ4027" i="1" s="1"/>
  <c r="AN4028" i="1"/>
  <c r="AO4028" i="1" s="1"/>
  <c r="AQ4028" i="1" s="1"/>
  <c r="AN4029" i="1"/>
  <c r="AO4029" i="1" s="1"/>
  <c r="AQ4029" i="1" s="1"/>
  <c r="AN4030" i="1"/>
  <c r="AO4030" i="1" s="1"/>
  <c r="AQ4030" i="1" s="1"/>
  <c r="AN4031" i="1"/>
  <c r="AO4031" i="1" s="1"/>
  <c r="AQ4031" i="1" s="1"/>
  <c r="AN4032" i="1"/>
  <c r="AO4032" i="1" s="1"/>
  <c r="AQ4032" i="1" s="1"/>
  <c r="AN4033" i="1"/>
  <c r="AO4033" i="1" s="1"/>
  <c r="AQ4033" i="1" s="1"/>
  <c r="AN4034" i="1"/>
  <c r="AO4034" i="1" s="1"/>
  <c r="AQ4034" i="1" s="1"/>
  <c r="AN4035" i="1"/>
  <c r="AO4035" i="1" s="1"/>
  <c r="AQ4035" i="1" s="1"/>
  <c r="AN4036" i="1"/>
  <c r="AO4036" i="1" s="1"/>
  <c r="AQ4036" i="1" s="1"/>
  <c r="AN4037" i="1"/>
  <c r="AO4037" i="1" s="1"/>
  <c r="AQ4037" i="1" s="1"/>
  <c r="AN4038" i="1"/>
  <c r="AO4038" i="1" s="1"/>
  <c r="AQ4038" i="1" s="1"/>
  <c r="AN4039" i="1"/>
  <c r="AO4039" i="1" s="1"/>
  <c r="AQ4039" i="1" s="1"/>
  <c r="AN4040" i="1"/>
  <c r="AO4040" i="1" s="1"/>
  <c r="AQ4040" i="1" s="1"/>
  <c r="AN4041" i="1"/>
  <c r="AO4041" i="1" s="1"/>
  <c r="AQ4041" i="1" s="1"/>
  <c r="AN4042" i="1"/>
  <c r="AO4042" i="1" s="1"/>
  <c r="AQ4042" i="1" s="1"/>
  <c r="AN4043" i="1"/>
  <c r="AO4043" i="1" s="1"/>
  <c r="AQ4043" i="1" s="1"/>
  <c r="AN4044" i="1"/>
  <c r="AO4044" i="1" s="1"/>
  <c r="AQ4044" i="1" s="1"/>
  <c r="AN4045" i="1"/>
  <c r="AO4045" i="1" s="1"/>
  <c r="AQ4045" i="1" s="1"/>
  <c r="AN4046" i="1"/>
  <c r="AO4046" i="1" s="1"/>
  <c r="AQ4046" i="1" s="1"/>
  <c r="AN4047" i="1"/>
  <c r="AO4047" i="1" s="1"/>
  <c r="AQ4047" i="1" s="1"/>
  <c r="AN4048" i="1"/>
  <c r="AO4048" i="1" s="1"/>
  <c r="AQ4048" i="1" s="1"/>
  <c r="AN4049" i="1"/>
  <c r="AO4049" i="1" s="1"/>
  <c r="AQ4049" i="1" s="1"/>
  <c r="AN4050" i="1"/>
  <c r="AO4050" i="1" s="1"/>
  <c r="AQ4050" i="1" s="1"/>
  <c r="AN4051" i="1"/>
  <c r="AO4051" i="1" s="1"/>
  <c r="AQ4051" i="1" s="1"/>
  <c r="AN4052" i="1"/>
  <c r="AO4052" i="1" s="1"/>
  <c r="AQ4052" i="1" s="1"/>
  <c r="AN4053" i="1"/>
  <c r="AO4053" i="1" s="1"/>
  <c r="AQ4053" i="1" s="1"/>
  <c r="AN4054" i="1"/>
  <c r="AO4054" i="1" s="1"/>
  <c r="AQ4054" i="1" s="1"/>
  <c r="AN4055" i="1"/>
  <c r="AO4055" i="1" s="1"/>
  <c r="AQ4055" i="1" s="1"/>
  <c r="AN4056" i="1"/>
  <c r="AO4056" i="1" s="1"/>
  <c r="AQ4056" i="1" s="1"/>
  <c r="AN4057" i="1"/>
  <c r="AO4057" i="1" s="1"/>
  <c r="AQ4057" i="1" s="1"/>
  <c r="AN4058" i="1"/>
  <c r="AO4058" i="1" s="1"/>
  <c r="AQ4058" i="1" s="1"/>
  <c r="AN4059" i="1"/>
  <c r="AO4059" i="1" s="1"/>
  <c r="AQ4059" i="1" s="1"/>
  <c r="AN4060" i="1"/>
  <c r="AO4060" i="1" s="1"/>
  <c r="AQ4060" i="1" s="1"/>
  <c r="AN4061" i="1"/>
  <c r="AO4061" i="1" s="1"/>
  <c r="AQ4061" i="1" s="1"/>
  <c r="AN4062" i="1"/>
  <c r="AO4062" i="1" s="1"/>
  <c r="AQ4062" i="1" s="1"/>
  <c r="AN4063" i="1"/>
  <c r="AO4063" i="1" s="1"/>
  <c r="AQ4063" i="1" s="1"/>
  <c r="AN4064" i="1"/>
  <c r="AO4064" i="1" s="1"/>
  <c r="AQ4064" i="1" s="1"/>
  <c r="AN4065" i="1"/>
  <c r="AO4065" i="1" s="1"/>
  <c r="AQ4065" i="1" s="1"/>
  <c r="AN4066" i="1"/>
  <c r="AO4066" i="1" s="1"/>
  <c r="AQ4066" i="1" s="1"/>
  <c r="AN4067" i="1"/>
  <c r="AO4067" i="1" s="1"/>
  <c r="AQ4067" i="1" s="1"/>
  <c r="AN4068" i="1"/>
  <c r="AO4068" i="1" s="1"/>
  <c r="AQ4068" i="1" s="1"/>
  <c r="AN4069" i="1"/>
  <c r="AO4069" i="1" s="1"/>
  <c r="AQ4069" i="1" s="1"/>
  <c r="AN4070" i="1"/>
  <c r="AO4070" i="1" s="1"/>
  <c r="AQ4070" i="1" s="1"/>
  <c r="AN4071" i="1"/>
  <c r="AO4071" i="1" s="1"/>
  <c r="AQ4071" i="1" s="1"/>
  <c r="AN4072" i="1"/>
  <c r="AO4072" i="1" s="1"/>
  <c r="AQ4072" i="1" s="1"/>
  <c r="AN4073" i="1"/>
  <c r="AO4073" i="1" s="1"/>
  <c r="AQ4073" i="1" s="1"/>
  <c r="AN4074" i="1"/>
  <c r="AO4074" i="1" s="1"/>
  <c r="AQ4074" i="1" s="1"/>
  <c r="AN4075" i="1"/>
  <c r="AO4075" i="1" s="1"/>
  <c r="AQ4075" i="1" s="1"/>
  <c r="AN4076" i="1"/>
  <c r="AO4076" i="1" s="1"/>
  <c r="AQ4076" i="1" s="1"/>
  <c r="AN4077" i="1"/>
  <c r="AO4077" i="1" s="1"/>
  <c r="AQ4077" i="1" s="1"/>
  <c r="AN4078" i="1"/>
  <c r="AO4078" i="1" s="1"/>
  <c r="AQ4078" i="1" s="1"/>
  <c r="AN4079" i="1"/>
  <c r="AO4079" i="1" s="1"/>
  <c r="AQ4079" i="1" s="1"/>
  <c r="AN4080" i="1"/>
  <c r="AO4080" i="1" s="1"/>
  <c r="AQ4080" i="1" s="1"/>
  <c r="AN4081" i="1"/>
  <c r="AO4081" i="1" s="1"/>
  <c r="AQ4081" i="1" s="1"/>
  <c r="AN4082" i="1"/>
  <c r="AO4082" i="1" s="1"/>
  <c r="AQ4082" i="1" s="1"/>
  <c r="AN4083" i="1"/>
  <c r="AO4083" i="1" s="1"/>
  <c r="AQ4083" i="1" s="1"/>
  <c r="AN4084" i="1"/>
  <c r="AO4084" i="1" s="1"/>
  <c r="AQ4084" i="1" s="1"/>
  <c r="AN4085" i="1"/>
  <c r="AO4085" i="1" s="1"/>
  <c r="AQ4085" i="1" s="1"/>
  <c r="AN4086" i="1"/>
  <c r="AO4086" i="1" s="1"/>
  <c r="AQ4086" i="1" s="1"/>
  <c r="AN4087" i="1"/>
  <c r="AO4087" i="1" s="1"/>
  <c r="AQ4087" i="1" s="1"/>
  <c r="AN4088" i="1"/>
  <c r="AO4088" i="1" s="1"/>
  <c r="AQ4088" i="1" s="1"/>
  <c r="AN4089" i="1"/>
  <c r="AO4089" i="1" s="1"/>
  <c r="AQ4089" i="1" s="1"/>
  <c r="AN4090" i="1"/>
  <c r="AO4090" i="1" s="1"/>
  <c r="AQ4090" i="1" s="1"/>
  <c r="AN4091" i="1"/>
  <c r="AO4091" i="1" s="1"/>
  <c r="AQ4091" i="1" s="1"/>
  <c r="AN4092" i="1"/>
  <c r="AO4092" i="1" s="1"/>
  <c r="AQ4092" i="1" s="1"/>
  <c r="AN4093" i="1"/>
  <c r="AO4093" i="1" s="1"/>
  <c r="AQ4093" i="1" s="1"/>
  <c r="AN4094" i="1"/>
  <c r="AO4094" i="1" s="1"/>
  <c r="AQ4094" i="1" s="1"/>
  <c r="AN4095" i="1"/>
  <c r="AO4095" i="1" s="1"/>
  <c r="AQ4095" i="1" s="1"/>
  <c r="AN4096" i="1"/>
  <c r="AO4096" i="1" s="1"/>
  <c r="AQ4096" i="1" s="1"/>
  <c r="AN4097" i="1"/>
  <c r="AO4097" i="1" s="1"/>
  <c r="AQ4097" i="1" s="1"/>
  <c r="AN4098" i="1"/>
  <c r="AO4098" i="1" s="1"/>
  <c r="AQ4098" i="1" s="1"/>
  <c r="AN4099" i="1"/>
  <c r="AO4099" i="1" s="1"/>
  <c r="AQ4099" i="1" s="1"/>
  <c r="AN4100" i="1"/>
  <c r="AO4100" i="1" s="1"/>
  <c r="AQ4100" i="1" s="1"/>
  <c r="AN4101" i="1"/>
  <c r="AO4101" i="1" s="1"/>
  <c r="AQ4101" i="1" s="1"/>
  <c r="AN4102" i="1"/>
  <c r="AO4102" i="1" s="1"/>
  <c r="AQ4102" i="1" s="1"/>
  <c r="AN4103" i="1"/>
  <c r="AO4103" i="1" s="1"/>
  <c r="AQ4103" i="1" s="1"/>
  <c r="AN4104" i="1"/>
  <c r="AO4104" i="1" s="1"/>
  <c r="AQ4104" i="1" s="1"/>
  <c r="AN4105" i="1"/>
  <c r="AO4105" i="1" s="1"/>
  <c r="AQ4105" i="1" s="1"/>
  <c r="AN4106" i="1"/>
  <c r="AO4106" i="1" s="1"/>
  <c r="AQ4106" i="1" s="1"/>
  <c r="AN4107" i="1"/>
  <c r="AO4107" i="1" s="1"/>
  <c r="AQ4107" i="1" s="1"/>
  <c r="AN4108" i="1"/>
  <c r="AO4108" i="1" s="1"/>
  <c r="AQ4108" i="1" s="1"/>
  <c r="AN4109" i="1"/>
  <c r="AO4109" i="1" s="1"/>
  <c r="AQ4109" i="1" s="1"/>
  <c r="AN4110" i="1"/>
  <c r="AO4110" i="1" s="1"/>
  <c r="AQ4110" i="1" s="1"/>
  <c r="AN4111" i="1"/>
  <c r="AO4111" i="1" s="1"/>
  <c r="AQ4111" i="1" s="1"/>
  <c r="AN4112" i="1"/>
  <c r="AO4112" i="1" s="1"/>
  <c r="AQ4112" i="1" s="1"/>
  <c r="AN4113" i="1"/>
  <c r="AO4113" i="1" s="1"/>
  <c r="AQ4113" i="1" s="1"/>
  <c r="AN4114" i="1"/>
  <c r="AO4114" i="1" s="1"/>
  <c r="AQ4114" i="1" s="1"/>
  <c r="AN4115" i="1"/>
  <c r="AO4115" i="1" s="1"/>
  <c r="AQ4115" i="1" s="1"/>
  <c r="AN4116" i="1"/>
  <c r="AO4116" i="1" s="1"/>
  <c r="AQ4116" i="1" s="1"/>
  <c r="AN4117" i="1"/>
  <c r="AO4117" i="1" s="1"/>
  <c r="AQ4117" i="1" s="1"/>
  <c r="AN4118" i="1"/>
  <c r="AO4118" i="1" s="1"/>
  <c r="AQ4118" i="1" s="1"/>
  <c r="AN4119" i="1"/>
  <c r="AO4119" i="1" s="1"/>
  <c r="AQ4119" i="1" s="1"/>
  <c r="AN4120" i="1"/>
  <c r="AO4120" i="1" s="1"/>
  <c r="AQ4120" i="1" s="1"/>
  <c r="AN4121" i="1"/>
  <c r="AO4121" i="1" s="1"/>
  <c r="AQ4121" i="1" s="1"/>
  <c r="AN4122" i="1"/>
  <c r="AO4122" i="1" s="1"/>
  <c r="AQ4122" i="1" s="1"/>
  <c r="AN4123" i="1"/>
  <c r="AO4123" i="1" s="1"/>
  <c r="AQ4123" i="1" s="1"/>
  <c r="AN4124" i="1"/>
  <c r="AO4124" i="1" s="1"/>
  <c r="AQ4124" i="1" s="1"/>
  <c r="AN4125" i="1"/>
  <c r="AO4125" i="1" s="1"/>
  <c r="AQ4125" i="1" s="1"/>
  <c r="AN4126" i="1"/>
  <c r="AO4126" i="1" s="1"/>
  <c r="AQ4126" i="1" s="1"/>
  <c r="AN4127" i="1"/>
  <c r="AO4127" i="1" s="1"/>
  <c r="AQ4127" i="1" s="1"/>
  <c r="AN4128" i="1"/>
  <c r="AO4128" i="1" s="1"/>
  <c r="AQ4128" i="1" s="1"/>
  <c r="AN4129" i="1"/>
  <c r="AO4129" i="1" s="1"/>
  <c r="AQ4129" i="1" s="1"/>
  <c r="AN4130" i="1"/>
  <c r="AO4130" i="1" s="1"/>
  <c r="AQ4130" i="1" s="1"/>
  <c r="AN4131" i="1"/>
  <c r="AO4131" i="1" s="1"/>
  <c r="AQ4131" i="1" s="1"/>
  <c r="AN4132" i="1"/>
  <c r="AO4132" i="1" s="1"/>
  <c r="AQ4132" i="1" s="1"/>
  <c r="AN4133" i="1"/>
  <c r="AO4133" i="1" s="1"/>
  <c r="AQ4133" i="1" s="1"/>
  <c r="AN4134" i="1"/>
  <c r="AO4134" i="1" s="1"/>
  <c r="AQ4134" i="1" s="1"/>
  <c r="AN4135" i="1"/>
  <c r="AO4135" i="1" s="1"/>
  <c r="AQ4135" i="1" s="1"/>
  <c r="AN4136" i="1"/>
  <c r="AO4136" i="1" s="1"/>
  <c r="AQ4136" i="1" s="1"/>
  <c r="AN4137" i="1"/>
  <c r="AO4137" i="1" s="1"/>
  <c r="AQ4137" i="1" s="1"/>
  <c r="AN4138" i="1"/>
  <c r="AO4138" i="1" s="1"/>
  <c r="AQ4138" i="1" s="1"/>
  <c r="AN4139" i="1"/>
  <c r="AO4139" i="1" s="1"/>
  <c r="AQ4139" i="1" s="1"/>
  <c r="AN4140" i="1"/>
  <c r="AO4140" i="1" s="1"/>
  <c r="AQ4140" i="1" s="1"/>
  <c r="AN4141" i="1"/>
  <c r="AO4141" i="1" s="1"/>
  <c r="AQ4141" i="1" s="1"/>
  <c r="AN4142" i="1"/>
  <c r="AO4142" i="1" s="1"/>
  <c r="AQ4142" i="1" s="1"/>
  <c r="AN4143" i="1"/>
  <c r="AO4143" i="1" s="1"/>
  <c r="AQ4143" i="1" s="1"/>
  <c r="AN4144" i="1"/>
  <c r="AO4144" i="1" s="1"/>
  <c r="AQ4144" i="1" s="1"/>
  <c r="AN4145" i="1"/>
  <c r="AO4145" i="1" s="1"/>
  <c r="AQ4145" i="1" s="1"/>
  <c r="AN4146" i="1"/>
  <c r="AO4146" i="1" s="1"/>
  <c r="AQ4146" i="1" s="1"/>
  <c r="AN4147" i="1"/>
  <c r="AO4147" i="1" s="1"/>
  <c r="AQ4147" i="1" s="1"/>
  <c r="AN4148" i="1"/>
  <c r="AO4148" i="1" s="1"/>
  <c r="AQ4148" i="1" s="1"/>
  <c r="AN4149" i="1"/>
  <c r="AO4149" i="1" s="1"/>
  <c r="AQ4149" i="1" s="1"/>
  <c r="AN4150" i="1"/>
  <c r="AO4150" i="1" s="1"/>
  <c r="AQ4150" i="1" s="1"/>
  <c r="AN4151" i="1"/>
  <c r="AO4151" i="1" s="1"/>
  <c r="AQ4151" i="1" s="1"/>
  <c r="AN4152" i="1"/>
  <c r="AO4152" i="1" s="1"/>
  <c r="AQ4152" i="1" s="1"/>
  <c r="AN4153" i="1"/>
  <c r="AO4153" i="1" s="1"/>
  <c r="AQ4153" i="1" s="1"/>
  <c r="AN4154" i="1"/>
  <c r="AO4154" i="1" s="1"/>
  <c r="AQ4154" i="1" s="1"/>
  <c r="AN4155" i="1"/>
  <c r="AO4155" i="1" s="1"/>
  <c r="AQ4155" i="1" s="1"/>
  <c r="AN4156" i="1"/>
  <c r="AO4156" i="1" s="1"/>
  <c r="AQ4156" i="1" s="1"/>
  <c r="AN4157" i="1"/>
  <c r="AO4157" i="1" s="1"/>
  <c r="AQ4157" i="1" s="1"/>
  <c r="AN4158" i="1"/>
  <c r="AO4158" i="1" s="1"/>
  <c r="AQ4158" i="1" s="1"/>
  <c r="AN4159" i="1"/>
  <c r="AO4159" i="1" s="1"/>
  <c r="AQ4159" i="1" s="1"/>
  <c r="AN4160" i="1"/>
  <c r="AO4160" i="1" s="1"/>
  <c r="AQ4160" i="1" s="1"/>
  <c r="AN4161" i="1"/>
  <c r="AO4161" i="1" s="1"/>
  <c r="AQ4161" i="1" s="1"/>
  <c r="AN4162" i="1"/>
  <c r="AO4162" i="1" s="1"/>
  <c r="AQ4162" i="1" s="1"/>
  <c r="AN4163" i="1"/>
  <c r="AO4163" i="1" s="1"/>
  <c r="AQ4163" i="1" s="1"/>
  <c r="AN4164" i="1"/>
  <c r="AO4164" i="1" s="1"/>
  <c r="AQ4164" i="1" s="1"/>
  <c r="AN4165" i="1"/>
  <c r="AO4165" i="1" s="1"/>
  <c r="AQ4165" i="1" s="1"/>
  <c r="AN4166" i="1"/>
  <c r="AO4166" i="1" s="1"/>
  <c r="AQ4166" i="1" s="1"/>
  <c r="AN4167" i="1"/>
  <c r="AO4167" i="1" s="1"/>
  <c r="AQ4167" i="1" s="1"/>
  <c r="AN4168" i="1"/>
  <c r="AO4168" i="1" s="1"/>
  <c r="AQ4168" i="1" s="1"/>
  <c r="AN4169" i="1"/>
  <c r="AO4169" i="1" s="1"/>
  <c r="AQ4169" i="1" s="1"/>
  <c r="AN4170" i="1"/>
  <c r="AO4170" i="1" s="1"/>
  <c r="AQ4170" i="1" s="1"/>
  <c r="AN4171" i="1"/>
  <c r="AO4171" i="1" s="1"/>
  <c r="AQ4171" i="1" s="1"/>
  <c r="AN4172" i="1"/>
  <c r="AO4172" i="1" s="1"/>
  <c r="AQ4172" i="1" s="1"/>
  <c r="AN4173" i="1"/>
  <c r="AO4173" i="1" s="1"/>
  <c r="AQ4173" i="1" s="1"/>
  <c r="AN4174" i="1"/>
  <c r="AO4174" i="1" s="1"/>
  <c r="AQ4174" i="1" s="1"/>
  <c r="AN4175" i="1"/>
  <c r="AO4175" i="1" s="1"/>
  <c r="AQ4175" i="1" s="1"/>
  <c r="AN4176" i="1"/>
  <c r="AO4176" i="1" s="1"/>
  <c r="AQ4176" i="1" s="1"/>
  <c r="AN4177" i="1"/>
  <c r="AO4177" i="1" s="1"/>
  <c r="AQ4177" i="1" s="1"/>
  <c r="AN4178" i="1"/>
  <c r="AO4178" i="1" s="1"/>
  <c r="AQ4178" i="1" s="1"/>
  <c r="AN4179" i="1"/>
  <c r="AO4179" i="1" s="1"/>
  <c r="AQ4179" i="1" s="1"/>
  <c r="AN4180" i="1"/>
  <c r="AO4180" i="1" s="1"/>
  <c r="AQ4180" i="1" s="1"/>
  <c r="AN4181" i="1"/>
  <c r="AO4181" i="1" s="1"/>
  <c r="AQ4181" i="1" s="1"/>
  <c r="AN4182" i="1"/>
  <c r="AO4182" i="1" s="1"/>
  <c r="AQ4182" i="1" s="1"/>
  <c r="AN4183" i="1"/>
  <c r="AO4183" i="1" s="1"/>
  <c r="AQ4183" i="1" s="1"/>
  <c r="AN4184" i="1"/>
  <c r="AO4184" i="1" s="1"/>
  <c r="AQ4184" i="1" s="1"/>
  <c r="AN4185" i="1"/>
  <c r="AO4185" i="1" s="1"/>
  <c r="AQ4185" i="1" s="1"/>
  <c r="AN4186" i="1"/>
  <c r="AO4186" i="1" s="1"/>
  <c r="AQ4186" i="1" s="1"/>
  <c r="AN4187" i="1"/>
  <c r="AO4187" i="1" s="1"/>
  <c r="AQ4187" i="1" s="1"/>
  <c r="AN4188" i="1"/>
  <c r="AO4188" i="1" s="1"/>
  <c r="AQ4188" i="1" s="1"/>
  <c r="AN4189" i="1"/>
  <c r="AO4189" i="1" s="1"/>
  <c r="AQ4189" i="1" s="1"/>
  <c r="AN4190" i="1"/>
  <c r="AO4190" i="1" s="1"/>
  <c r="AQ4190" i="1" s="1"/>
  <c r="AN4191" i="1"/>
  <c r="AO4191" i="1" s="1"/>
  <c r="AQ4191" i="1" s="1"/>
  <c r="AN4192" i="1"/>
  <c r="AO4192" i="1" s="1"/>
  <c r="AQ4192" i="1" s="1"/>
  <c r="AN4193" i="1"/>
  <c r="AO4193" i="1" s="1"/>
  <c r="AQ4193" i="1" s="1"/>
  <c r="AN4194" i="1"/>
  <c r="AO4194" i="1" s="1"/>
  <c r="AQ4194" i="1" s="1"/>
  <c r="AN4195" i="1"/>
  <c r="AO4195" i="1" s="1"/>
  <c r="AQ4195" i="1" s="1"/>
  <c r="AN4196" i="1"/>
  <c r="AO4196" i="1" s="1"/>
  <c r="AQ4196" i="1" s="1"/>
  <c r="AN4197" i="1"/>
  <c r="AO4197" i="1" s="1"/>
  <c r="AQ4197" i="1" s="1"/>
  <c r="AN4198" i="1"/>
  <c r="AO4198" i="1" s="1"/>
  <c r="AQ4198" i="1" s="1"/>
  <c r="AN4199" i="1"/>
  <c r="AO4199" i="1" s="1"/>
  <c r="AQ4199" i="1" s="1"/>
  <c r="AN4200" i="1"/>
  <c r="AO4200" i="1" s="1"/>
  <c r="AQ4200" i="1" s="1"/>
  <c r="AN4201" i="1"/>
  <c r="AO4201" i="1" s="1"/>
  <c r="AQ4201" i="1" s="1"/>
  <c r="AN4202" i="1"/>
  <c r="AO4202" i="1" s="1"/>
  <c r="AQ4202" i="1" s="1"/>
  <c r="AN4203" i="1"/>
  <c r="AO4203" i="1" s="1"/>
  <c r="AQ4203" i="1" s="1"/>
  <c r="AN4204" i="1"/>
  <c r="AO4204" i="1" s="1"/>
  <c r="AQ4204" i="1" s="1"/>
  <c r="AN4205" i="1"/>
  <c r="AO4205" i="1" s="1"/>
  <c r="AQ4205" i="1" s="1"/>
  <c r="AN4206" i="1"/>
  <c r="AO4206" i="1" s="1"/>
  <c r="AQ4206" i="1" s="1"/>
  <c r="AN4207" i="1"/>
  <c r="AO4207" i="1" s="1"/>
  <c r="AQ4207" i="1" s="1"/>
  <c r="AN4208" i="1"/>
  <c r="AO4208" i="1" s="1"/>
  <c r="AQ4208" i="1" s="1"/>
  <c r="AN4209" i="1"/>
  <c r="AO4209" i="1" s="1"/>
  <c r="AQ4209" i="1" s="1"/>
  <c r="AN4210" i="1"/>
  <c r="AO4210" i="1" s="1"/>
  <c r="AQ4210" i="1" s="1"/>
  <c r="AN4211" i="1"/>
  <c r="AO4211" i="1" s="1"/>
  <c r="AQ4211" i="1" s="1"/>
  <c r="AN4212" i="1"/>
  <c r="AO4212" i="1" s="1"/>
  <c r="AQ4212" i="1" s="1"/>
  <c r="AN4213" i="1"/>
  <c r="AO4213" i="1" s="1"/>
  <c r="AQ4213" i="1" s="1"/>
  <c r="AN4214" i="1"/>
  <c r="AO4214" i="1" s="1"/>
  <c r="AQ4214" i="1" s="1"/>
  <c r="AN4215" i="1"/>
  <c r="AO4215" i="1" s="1"/>
  <c r="AQ4215" i="1" s="1"/>
  <c r="AN4216" i="1"/>
  <c r="AO4216" i="1" s="1"/>
  <c r="AQ4216" i="1" s="1"/>
  <c r="AN4217" i="1"/>
  <c r="AO4217" i="1" s="1"/>
  <c r="AQ4217" i="1" s="1"/>
  <c r="AN4218" i="1"/>
  <c r="AO4218" i="1" s="1"/>
  <c r="AQ4218" i="1" s="1"/>
  <c r="AN4219" i="1"/>
  <c r="AO4219" i="1" s="1"/>
  <c r="AQ4219" i="1" s="1"/>
  <c r="AN4220" i="1"/>
  <c r="AO4220" i="1" s="1"/>
  <c r="AQ4220" i="1" s="1"/>
  <c r="AN4221" i="1"/>
  <c r="AO4221" i="1" s="1"/>
  <c r="AQ4221" i="1" s="1"/>
  <c r="AN4222" i="1"/>
  <c r="AO4222" i="1" s="1"/>
  <c r="AQ4222" i="1" s="1"/>
  <c r="AN4223" i="1"/>
  <c r="AO4223" i="1" s="1"/>
  <c r="AQ4223" i="1" s="1"/>
  <c r="AN4224" i="1"/>
  <c r="AO4224" i="1" s="1"/>
  <c r="AQ4224" i="1" s="1"/>
  <c r="AN4225" i="1"/>
  <c r="AO4225" i="1" s="1"/>
  <c r="AQ4225" i="1" s="1"/>
  <c r="AN4226" i="1"/>
  <c r="AO4226" i="1" s="1"/>
  <c r="AQ4226" i="1" s="1"/>
  <c r="AN4227" i="1"/>
  <c r="AO4227" i="1" s="1"/>
  <c r="AQ4227" i="1" s="1"/>
  <c r="AN4228" i="1"/>
  <c r="AO4228" i="1" s="1"/>
  <c r="AQ4228" i="1" s="1"/>
  <c r="AN4229" i="1"/>
  <c r="AO4229" i="1" s="1"/>
  <c r="AQ4229" i="1" s="1"/>
  <c r="AN4230" i="1"/>
  <c r="AO4230" i="1" s="1"/>
  <c r="AQ4230" i="1" s="1"/>
  <c r="AN4231" i="1"/>
  <c r="AO4231" i="1" s="1"/>
  <c r="AQ4231" i="1" s="1"/>
  <c r="AN4232" i="1"/>
  <c r="AO4232" i="1" s="1"/>
  <c r="AQ4232" i="1" s="1"/>
  <c r="AN4233" i="1"/>
  <c r="AO4233" i="1" s="1"/>
  <c r="AQ4233" i="1" s="1"/>
  <c r="AN4234" i="1"/>
  <c r="AO4234" i="1" s="1"/>
  <c r="AQ4234" i="1" s="1"/>
  <c r="AN4235" i="1"/>
  <c r="AO4235" i="1" s="1"/>
  <c r="AQ4235" i="1" s="1"/>
  <c r="AN4236" i="1"/>
  <c r="AO4236" i="1" s="1"/>
  <c r="AQ4236" i="1" s="1"/>
  <c r="AN4237" i="1"/>
  <c r="AO4237" i="1" s="1"/>
  <c r="AQ4237" i="1" s="1"/>
  <c r="AN4238" i="1"/>
  <c r="AO4238" i="1" s="1"/>
  <c r="AQ4238" i="1" s="1"/>
  <c r="AN4239" i="1"/>
  <c r="AO4239" i="1" s="1"/>
  <c r="AQ4239" i="1" s="1"/>
  <c r="AN4240" i="1"/>
  <c r="AO4240" i="1" s="1"/>
  <c r="AQ4240" i="1" s="1"/>
  <c r="AN4241" i="1"/>
  <c r="AO4241" i="1" s="1"/>
  <c r="AQ4241" i="1" s="1"/>
  <c r="AN4242" i="1"/>
  <c r="AO4242" i="1" s="1"/>
  <c r="AQ4242" i="1" s="1"/>
  <c r="AN4243" i="1"/>
  <c r="AO4243" i="1" s="1"/>
  <c r="AQ4243" i="1" s="1"/>
  <c r="AN4244" i="1"/>
  <c r="AO4244" i="1" s="1"/>
  <c r="AQ4244" i="1" s="1"/>
  <c r="AN4245" i="1"/>
  <c r="AO4245" i="1" s="1"/>
  <c r="AQ4245" i="1" s="1"/>
  <c r="AN4246" i="1"/>
  <c r="AO4246" i="1" s="1"/>
  <c r="AQ4246" i="1" s="1"/>
  <c r="AN4247" i="1"/>
  <c r="AO4247" i="1" s="1"/>
  <c r="AQ4247" i="1" s="1"/>
  <c r="AN4248" i="1"/>
  <c r="AO4248" i="1" s="1"/>
  <c r="AQ4248" i="1" s="1"/>
  <c r="AN4249" i="1"/>
  <c r="AO4249" i="1" s="1"/>
  <c r="AQ4249" i="1" s="1"/>
  <c r="AN4250" i="1"/>
  <c r="AO4250" i="1" s="1"/>
  <c r="AQ4250" i="1" s="1"/>
  <c r="AN4251" i="1"/>
  <c r="AO4251" i="1" s="1"/>
  <c r="AQ4251" i="1" s="1"/>
  <c r="AN4252" i="1"/>
  <c r="AO4252" i="1" s="1"/>
  <c r="AQ4252" i="1" s="1"/>
  <c r="AN4253" i="1"/>
  <c r="AO4253" i="1" s="1"/>
  <c r="AQ4253" i="1" s="1"/>
  <c r="AN4254" i="1"/>
  <c r="AO4254" i="1" s="1"/>
  <c r="AQ4254" i="1" s="1"/>
  <c r="AN4255" i="1"/>
  <c r="AO4255" i="1" s="1"/>
  <c r="AQ4255" i="1" s="1"/>
  <c r="AN4256" i="1"/>
  <c r="AO4256" i="1" s="1"/>
  <c r="AQ4256" i="1" s="1"/>
  <c r="AN4257" i="1"/>
  <c r="AO4257" i="1" s="1"/>
  <c r="AQ4257" i="1" s="1"/>
  <c r="AN4258" i="1"/>
  <c r="AO4258" i="1" s="1"/>
  <c r="AQ4258" i="1" s="1"/>
  <c r="AN4259" i="1"/>
  <c r="AO4259" i="1" s="1"/>
  <c r="AQ4259" i="1" s="1"/>
  <c r="AN4260" i="1"/>
  <c r="AO4260" i="1" s="1"/>
  <c r="AQ4260" i="1" s="1"/>
  <c r="AN4261" i="1"/>
  <c r="AO4261" i="1" s="1"/>
  <c r="AQ4261" i="1" s="1"/>
  <c r="AN4262" i="1"/>
  <c r="AO4262" i="1" s="1"/>
  <c r="AQ4262" i="1" s="1"/>
  <c r="AN4263" i="1"/>
  <c r="AO4263" i="1" s="1"/>
  <c r="AQ4263" i="1" s="1"/>
  <c r="AN4264" i="1"/>
  <c r="AO4264" i="1" s="1"/>
  <c r="AQ4264" i="1" s="1"/>
  <c r="AN4265" i="1"/>
  <c r="AO4265" i="1" s="1"/>
  <c r="AQ4265" i="1" s="1"/>
  <c r="AN4266" i="1"/>
  <c r="AO4266" i="1" s="1"/>
  <c r="AQ4266" i="1" s="1"/>
  <c r="AN4267" i="1"/>
  <c r="AO4267" i="1" s="1"/>
  <c r="AQ4267" i="1" s="1"/>
  <c r="AN4268" i="1"/>
  <c r="AO4268" i="1" s="1"/>
  <c r="AQ4268" i="1" s="1"/>
  <c r="AN4269" i="1"/>
  <c r="AO4269" i="1" s="1"/>
  <c r="AQ4269" i="1" s="1"/>
  <c r="AN4270" i="1"/>
  <c r="AO4270" i="1" s="1"/>
  <c r="AQ4270" i="1" s="1"/>
  <c r="AN4271" i="1"/>
  <c r="AO4271" i="1" s="1"/>
  <c r="AQ4271" i="1" s="1"/>
  <c r="AN4272" i="1"/>
  <c r="AO4272" i="1" s="1"/>
  <c r="AQ4272" i="1" s="1"/>
  <c r="AN4273" i="1"/>
  <c r="AO4273" i="1" s="1"/>
  <c r="AQ4273" i="1" s="1"/>
  <c r="AN4274" i="1"/>
  <c r="AO4274" i="1" s="1"/>
  <c r="AQ4274" i="1" s="1"/>
  <c r="AN4275" i="1"/>
  <c r="AO4275" i="1" s="1"/>
  <c r="AQ4275" i="1" s="1"/>
  <c r="AN4276" i="1"/>
  <c r="AO4276" i="1" s="1"/>
  <c r="AQ4276" i="1" s="1"/>
  <c r="AN4277" i="1"/>
  <c r="AO4277" i="1" s="1"/>
  <c r="AQ4277" i="1" s="1"/>
  <c r="AN4278" i="1"/>
  <c r="AO4278" i="1" s="1"/>
  <c r="AQ4278" i="1" s="1"/>
  <c r="AN4279" i="1"/>
  <c r="AO4279" i="1" s="1"/>
  <c r="AQ4279" i="1" s="1"/>
  <c r="AN4280" i="1"/>
  <c r="AO4280" i="1" s="1"/>
  <c r="AQ4280" i="1" s="1"/>
  <c r="AN4281" i="1"/>
  <c r="AO4281" i="1" s="1"/>
  <c r="AQ4281" i="1" s="1"/>
  <c r="AN4282" i="1"/>
  <c r="AO4282" i="1" s="1"/>
  <c r="AQ4282" i="1" s="1"/>
  <c r="AN4283" i="1"/>
  <c r="AO4283" i="1" s="1"/>
  <c r="AQ4283" i="1" s="1"/>
  <c r="AN4284" i="1"/>
  <c r="AO4284" i="1" s="1"/>
  <c r="AQ4284" i="1" s="1"/>
  <c r="AN4285" i="1"/>
  <c r="AO4285" i="1" s="1"/>
  <c r="AQ4285" i="1" s="1"/>
  <c r="AN4286" i="1"/>
  <c r="AO4286" i="1" s="1"/>
  <c r="AQ4286" i="1" s="1"/>
  <c r="AN4287" i="1"/>
  <c r="AO4287" i="1" s="1"/>
  <c r="AQ4287" i="1" s="1"/>
  <c r="AN4288" i="1"/>
  <c r="AO4288" i="1" s="1"/>
  <c r="AQ4288" i="1" s="1"/>
  <c r="AN4289" i="1"/>
  <c r="AO4289" i="1" s="1"/>
  <c r="AQ4289" i="1" s="1"/>
  <c r="AN4290" i="1"/>
  <c r="AO4290" i="1" s="1"/>
  <c r="AQ4290" i="1" s="1"/>
  <c r="AN4291" i="1"/>
  <c r="AO4291" i="1" s="1"/>
  <c r="AQ4291" i="1" s="1"/>
  <c r="AN4292" i="1"/>
  <c r="AO4292" i="1" s="1"/>
  <c r="AQ4292" i="1" s="1"/>
  <c r="AN4293" i="1"/>
  <c r="AO4293" i="1" s="1"/>
  <c r="AQ4293" i="1" s="1"/>
  <c r="AN4294" i="1"/>
  <c r="AO4294" i="1" s="1"/>
  <c r="AQ4294" i="1" s="1"/>
  <c r="AN4295" i="1"/>
  <c r="AO4295" i="1" s="1"/>
  <c r="AQ4295" i="1" s="1"/>
  <c r="AN4296" i="1"/>
  <c r="AO4296" i="1" s="1"/>
  <c r="AQ4296" i="1" s="1"/>
  <c r="AN4297" i="1"/>
  <c r="AO4297" i="1" s="1"/>
  <c r="AQ4297" i="1" s="1"/>
  <c r="AN4298" i="1"/>
  <c r="AO4298" i="1" s="1"/>
  <c r="AQ4298" i="1" s="1"/>
  <c r="AN4299" i="1"/>
  <c r="AO4299" i="1" s="1"/>
  <c r="AQ4299" i="1" s="1"/>
  <c r="AN4300" i="1"/>
  <c r="AO4300" i="1" s="1"/>
  <c r="AQ4300" i="1" s="1"/>
  <c r="AN4301" i="1"/>
  <c r="AO4301" i="1" s="1"/>
  <c r="AQ4301" i="1" s="1"/>
  <c r="AN4302" i="1"/>
  <c r="AO4302" i="1" s="1"/>
  <c r="AQ4302" i="1" s="1"/>
  <c r="AN4303" i="1"/>
  <c r="AO4303" i="1" s="1"/>
  <c r="AQ4303" i="1" s="1"/>
  <c r="AN4304" i="1"/>
  <c r="AO4304" i="1" s="1"/>
  <c r="AQ4304" i="1" s="1"/>
  <c r="AN4305" i="1"/>
  <c r="AO4305" i="1" s="1"/>
  <c r="AQ4305" i="1" s="1"/>
  <c r="AN4306" i="1"/>
  <c r="AO4306" i="1" s="1"/>
  <c r="AQ4306" i="1" s="1"/>
  <c r="AN4307" i="1"/>
  <c r="AO4307" i="1" s="1"/>
  <c r="AQ4307" i="1" s="1"/>
  <c r="AN4308" i="1"/>
  <c r="AO4308" i="1" s="1"/>
  <c r="AQ4308" i="1" s="1"/>
  <c r="AN4309" i="1"/>
  <c r="AO4309" i="1" s="1"/>
  <c r="AQ4309" i="1" s="1"/>
  <c r="AN4310" i="1"/>
  <c r="AO4310" i="1" s="1"/>
  <c r="AQ4310" i="1" s="1"/>
  <c r="AN4311" i="1"/>
  <c r="AO4311" i="1" s="1"/>
  <c r="AQ4311" i="1" s="1"/>
  <c r="AN4312" i="1"/>
  <c r="AO4312" i="1" s="1"/>
  <c r="AQ4312" i="1" s="1"/>
  <c r="AN4313" i="1"/>
  <c r="AO4313" i="1" s="1"/>
  <c r="AQ4313" i="1" s="1"/>
  <c r="AN4314" i="1"/>
  <c r="AO4314" i="1" s="1"/>
  <c r="AQ4314" i="1" s="1"/>
  <c r="AN4315" i="1"/>
  <c r="AO4315" i="1" s="1"/>
  <c r="AQ4315" i="1" s="1"/>
  <c r="AN4316" i="1"/>
  <c r="AO4316" i="1" s="1"/>
  <c r="AQ4316" i="1" s="1"/>
  <c r="AN4317" i="1"/>
  <c r="AO4317" i="1" s="1"/>
  <c r="AQ4317" i="1" s="1"/>
  <c r="AN4318" i="1"/>
  <c r="AO4318" i="1" s="1"/>
  <c r="AQ4318" i="1" s="1"/>
  <c r="AN4319" i="1"/>
  <c r="AO4319" i="1" s="1"/>
  <c r="AQ4319" i="1" s="1"/>
  <c r="AN4320" i="1"/>
  <c r="AO4320" i="1" s="1"/>
  <c r="AQ4320" i="1" s="1"/>
  <c r="AN4321" i="1"/>
  <c r="AO4321" i="1" s="1"/>
  <c r="AQ4321" i="1" s="1"/>
  <c r="AN4322" i="1"/>
  <c r="AO4322" i="1" s="1"/>
  <c r="AQ4322" i="1" s="1"/>
  <c r="AN4323" i="1"/>
  <c r="AO4323" i="1" s="1"/>
  <c r="AQ4323" i="1" s="1"/>
  <c r="AN4324" i="1"/>
  <c r="AO4324" i="1" s="1"/>
  <c r="AQ4324" i="1" s="1"/>
  <c r="AN4325" i="1"/>
  <c r="AO4325" i="1" s="1"/>
  <c r="AQ4325" i="1" s="1"/>
  <c r="AN4326" i="1"/>
  <c r="AO4326" i="1" s="1"/>
  <c r="AQ4326" i="1" s="1"/>
  <c r="AN4327" i="1"/>
  <c r="AO4327" i="1" s="1"/>
  <c r="AQ4327" i="1" s="1"/>
  <c r="AN4328" i="1"/>
  <c r="AO4328" i="1" s="1"/>
  <c r="AQ4328" i="1" s="1"/>
  <c r="AN4329" i="1"/>
  <c r="AO4329" i="1" s="1"/>
  <c r="AQ4329" i="1" s="1"/>
  <c r="AN4330" i="1"/>
  <c r="AO4330" i="1" s="1"/>
  <c r="AQ4330" i="1" s="1"/>
  <c r="AN4331" i="1"/>
  <c r="AO4331" i="1" s="1"/>
  <c r="AQ4331" i="1" s="1"/>
  <c r="AN4332" i="1"/>
  <c r="AO4332" i="1" s="1"/>
  <c r="AQ4332" i="1" s="1"/>
  <c r="AN4333" i="1"/>
  <c r="AO4333" i="1" s="1"/>
  <c r="AQ4333" i="1" s="1"/>
  <c r="AN4334" i="1"/>
  <c r="AO4334" i="1" s="1"/>
  <c r="AQ4334" i="1" s="1"/>
  <c r="AN4335" i="1"/>
  <c r="AO4335" i="1" s="1"/>
  <c r="AQ4335" i="1" s="1"/>
  <c r="AN4336" i="1"/>
  <c r="AO4336" i="1" s="1"/>
  <c r="AQ4336" i="1" s="1"/>
  <c r="AN4337" i="1"/>
  <c r="AO4337" i="1" s="1"/>
  <c r="AQ4337" i="1" s="1"/>
  <c r="AN4338" i="1"/>
  <c r="AO4338" i="1" s="1"/>
  <c r="AQ4338" i="1" s="1"/>
  <c r="AN4339" i="1"/>
  <c r="AO4339" i="1" s="1"/>
  <c r="AQ4339" i="1" s="1"/>
  <c r="AN4340" i="1"/>
  <c r="AO4340" i="1" s="1"/>
  <c r="AQ4340" i="1" s="1"/>
  <c r="AN4341" i="1"/>
  <c r="AO4341" i="1" s="1"/>
  <c r="AQ4341" i="1" s="1"/>
  <c r="AN4342" i="1"/>
  <c r="AO4342" i="1" s="1"/>
  <c r="AQ4342" i="1" s="1"/>
  <c r="AN4343" i="1"/>
  <c r="AO4343" i="1" s="1"/>
  <c r="AQ4343" i="1" s="1"/>
  <c r="AN4344" i="1"/>
  <c r="AO4344" i="1" s="1"/>
  <c r="AQ4344" i="1" s="1"/>
  <c r="AN4345" i="1"/>
  <c r="AO4345" i="1" s="1"/>
  <c r="AQ4345" i="1" s="1"/>
  <c r="AN4346" i="1"/>
  <c r="AO4346" i="1" s="1"/>
  <c r="AQ4346" i="1" s="1"/>
  <c r="AN4347" i="1"/>
  <c r="AO4347" i="1" s="1"/>
  <c r="AQ4347" i="1" s="1"/>
  <c r="AN4348" i="1"/>
  <c r="AO4348" i="1" s="1"/>
  <c r="AQ4348" i="1" s="1"/>
  <c r="AN4349" i="1"/>
  <c r="AO4349" i="1" s="1"/>
  <c r="AQ4349" i="1" s="1"/>
  <c r="AN4350" i="1"/>
  <c r="AO4350" i="1" s="1"/>
  <c r="AQ4350" i="1" s="1"/>
  <c r="AN4351" i="1"/>
  <c r="AO4351" i="1" s="1"/>
  <c r="AQ4351" i="1" s="1"/>
  <c r="AN4352" i="1"/>
  <c r="AO4352" i="1" s="1"/>
  <c r="AQ4352" i="1" s="1"/>
  <c r="AN4353" i="1"/>
  <c r="AO4353" i="1" s="1"/>
  <c r="AQ4353" i="1" s="1"/>
  <c r="AN4354" i="1"/>
  <c r="AO4354" i="1" s="1"/>
  <c r="AQ4354" i="1" s="1"/>
  <c r="AN4355" i="1"/>
  <c r="AO4355" i="1" s="1"/>
  <c r="AQ4355" i="1" s="1"/>
  <c r="AN4356" i="1"/>
  <c r="AO4356" i="1" s="1"/>
  <c r="AQ4356" i="1" s="1"/>
  <c r="AN4357" i="1"/>
  <c r="AO4357" i="1" s="1"/>
  <c r="AQ4357" i="1" s="1"/>
  <c r="AN4358" i="1"/>
  <c r="AO4358" i="1" s="1"/>
  <c r="AQ4358" i="1" s="1"/>
  <c r="AN4359" i="1"/>
  <c r="AO4359" i="1" s="1"/>
  <c r="AQ4359" i="1" s="1"/>
  <c r="AN4360" i="1"/>
  <c r="AO4360" i="1" s="1"/>
  <c r="AQ4360" i="1" s="1"/>
  <c r="AN4361" i="1"/>
  <c r="AO4361" i="1" s="1"/>
  <c r="AQ4361" i="1" s="1"/>
  <c r="AN4362" i="1"/>
  <c r="AO4362" i="1" s="1"/>
  <c r="AQ4362" i="1" s="1"/>
  <c r="AN4363" i="1"/>
  <c r="AO4363" i="1" s="1"/>
  <c r="AQ4363" i="1" s="1"/>
  <c r="AN4364" i="1"/>
  <c r="AO4364" i="1" s="1"/>
  <c r="AQ4364" i="1" s="1"/>
  <c r="AN4365" i="1"/>
  <c r="AO4365" i="1" s="1"/>
  <c r="AQ4365" i="1" s="1"/>
  <c r="AN4366" i="1"/>
  <c r="AO4366" i="1" s="1"/>
  <c r="AQ4366" i="1" s="1"/>
  <c r="AN4367" i="1"/>
  <c r="AO4367" i="1" s="1"/>
  <c r="AQ4367" i="1" s="1"/>
  <c r="AN4368" i="1"/>
  <c r="AO4368" i="1" s="1"/>
  <c r="AQ4368" i="1" s="1"/>
  <c r="AN4369" i="1"/>
  <c r="AO4369" i="1" s="1"/>
  <c r="AQ4369" i="1" s="1"/>
  <c r="AN4370" i="1"/>
  <c r="AO4370" i="1" s="1"/>
  <c r="AQ4370" i="1" s="1"/>
  <c r="AN4371" i="1"/>
  <c r="AO4371" i="1" s="1"/>
  <c r="AQ4371" i="1" s="1"/>
  <c r="AN4372" i="1"/>
  <c r="AO4372" i="1" s="1"/>
  <c r="AQ4372" i="1" s="1"/>
  <c r="AN4373" i="1"/>
  <c r="AO4373" i="1" s="1"/>
  <c r="AQ4373" i="1" s="1"/>
  <c r="AN4374" i="1"/>
  <c r="AO4374" i="1" s="1"/>
  <c r="AQ4374" i="1" s="1"/>
  <c r="AN4375" i="1"/>
  <c r="AO4375" i="1" s="1"/>
  <c r="AQ4375" i="1" s="1"/>
  <c r="AN4376" i="1"/>
  <c r="AO4376" i="1" s="1"/>
  <c r="AQ4376" i="1" s="1"/>
  <c r="AN4377" i="1"/>
  <c r="AO4377" i="1" s="1"/>
  <c r="AQ4377" i="1" s="1"/>
  <c r="AN4378" i="1"/>
  <c r="AO4378" i="1" s="1"/>
  <c r="AQ4378" i="1" s="1"/>
  <c r="AN4379" i="1"/>
  <c r="AO4379" i="1" s="1"/>
  <c r="AQ4379" i="1" s="1"/>
  <c r="AN4380" i="1"/>
  <c r="AO4380" i="1" s="1"/>
  <c r="AQ4380" i="1" s="1"/>
  <c r="AN4381" i="1"/>
  <c r="AO4381" i="1" s="1"/>
  <c r="AQ4381" i="1" s="1"/>
  <c r="AN4382" i="1"/>
  <c r="AO4382" i="1" s="1"/>
  <c r="AQ4382" i="1" s="1"/>
  <c r="AN4383" i="1"/>
  <c r="AO4383" i="1" s="1"/>
  <c r="AQ4383" i="1" s="1"/>
  <c r="AN4384" i="1"/>
  <c r="AO4384" i="1" s="1"/>
  <c r="AQ4384" i="1" s="1"/>
  <c r="AN4385" i="1"/>
  <c r="AO4385" i="1" s="1"/>
  <c r="AQ4385" i="1" s="1"/>
  <c r="AN4386" i="1"/>
  <c r="AO4386" i="1" s="1"/>
  <c r="AQ4386" i="1" s="1"/>
  <c r="AN4387" i="1"/>
  <c r="AO4387" i="1" s="1"/>
  <c r="AQ4387" i="1" s="1"/>
  <c r="AN4388" i="1"/>
  <c r="AO4388" i="1" s="1"/>
  <c r="AQ4388" i="1" s="1"/>
  <c r="AN4389" i="1"/>
  <c r="AO4389" i="1" s="1"/>
  <c r="AQ4389" i="1" s="1"/>
  <c r="AN4390" i="1"/>
  <c r="AO4390" i="1" s="1"/>
  <c r="AQ4390" i="1" s="1"/>
  <c r="AN4391" i="1"/>
  <c r="AO4391" i="1" s="1"/>
  <c r="AQ4391" i="1" s="1"/>
  <c r="AN4392" i="1"/>
  <c r="AO4392" i="1" s="1"/>
  <c r="AQ4392" i="1" s="1"/>
  <c r="AN4393" i="1"/>
  <c r="AO4393" i="1" s="1"/>
  <c r="AQ4393" i="1" s="1"/>
  <c r="AN4394" i="1"/>
  <c r="AO4394" i="1" s="1"/>
  <c r="AQ4394" i="1" s="1"/>
  <c r="AN4395" i="1"/>
  <c r="AO4395" i="1" s="1"/>
  <c r="AQ4395" i="1" s="1"/>
  <c r="AN4396" i="1"/>
  <c r="AO4396" i="1" s="1"/>
  <c r="AQ4396" i="1" s="1"/>
  <c r="AN4397" i="1"/>
  <c r="AO4397" i="1" s="1"/>
  <c r="AQ4397" i="1" s="1"/>
  <c r="AN4398" i="1"/>
  <c r="AO4398" i="1" s="1"/>
  <c r="AQ4398" i="1" s="1"/>
  <c r="AN4399" i="1"/>
  <c r="AO4399" i="1" s="1"/>
  <c r="AQ4399" i="1" s="1"/>
  <c r="AN4400" i="1"/>
  <c r="AO4400" i="1" s="1"/>
  <c r="AQ4400" i="1" s="1"/>
  <c r="AN4401" i="1"/>
  <c r="AO4401" i="1" s="1"/>
  <c r="AQ4401" i="1" s="1"/>
  <c r="AN4402" i="1"/>
  <c r="AO4402" i="1" s="1"/>
  <c r="AQ4402" i="1" s="1"/>
  <c r="AN4403" i="1"/>
  <c r="AO4403" i="1" s="1"/>
  <c r="AQ4403" i="1" s="1"/>
  <c r="AN4404" i="1"/>
  <c r="AO4404" i="1" s="1"/>
  <c r="AQ4404" i="1" s="1"/>
  <c r="AN4405" i="1"/>
  <c r="AO4405" i="1" s="1"/>
  <c r="AQ4405" i="1" s="1"/>
  <c r="AN4406" i="1"/>
  <c r="AO4406" i="1" s="1"/>
  <c r="AQ4406" i="1" s="1"/>
  <c r="AN4407" i="1"/>
  <c r="AO4407" i="1" s="1"/>
  <c r="AQ4407" i="1" s="1"/>
  <c r="AN4408" i="1"/>
  <c r="AO4408" i="1" s="1"/>
  <c r="AQ4408" i="1" s="1"/>
  <c r="AN4409" i="1"/>
  <c r="AO4409" i="1" s="1"/>
  <c r="AQ4409" i="1" s="1"/>
  <c r="AN4410" i="1"/>
  <c r="AO4410" i="1" s="1"/>
  <c r="AQ4410" i="1" s="1"/>
  <c r="AN4411" i="1"/>
  <c r="AO4411" i="1" s="1"/>
  <c r="AQ4411" i="1" s="1"/>
  <c r="AN4412" i="1"/>
  <c r="AO4412" i="1" s="1"/>
  <c r="AQ4412" i="1" s="1"/>
  <c r="AN4413" i="1"/>
  <c r="AO4413" i="1" s="1"/>
  <c r="AQ4413" i="1" s="1"/>
  <c r="AN4414" i="1"/>
  <c r="AO4414" i="1" s="1"/>
  <c r="AQ4414" i="1" s="1"/>
  <c r="AN4415" i="1"/>
  <c r="AO4415" i="1" s="1"/>
  <c r="AQ4415" i="1" s="1"/>
  <c r="AN4416" i="1"/>
  <c r="AO4416" i="1" s="1"/>
  <c r="AQ4416" i="1" s="1"/>
  <c r="AN4417" i="1"/>
  <c r="AO4417" i="1" s="1"/>
  <c r="AQ4417" i="1" s="1"/>
  <c r="AN4418" i="1"/>
  <c r="AO4418" i="1" s="1"/>
  <c r="AQ4418" i="1" s="1"/>
  <c r="AN4419" i="1"/>
  <c r="AO4419" i="1" s="1"/>
  <c r="AQ4419" i="1" s="1"/>
  <c r="AN4420" i="1"/>
  <c r="AO4420" i="1" s="1"/>
  <c r="AQ4420" i="1" s="1"/>
  <c r="AN4421" i="1"/>
  <c r="AO4421" i="1" s="1"/>
  <c r="AQ4421" i="1" s="1"/>
  <c r="AN4422" i="1"/>
  <c r="AO4422" i="1" s="1"/>
  <c r="AQ4422" i="1" s="1"/>
  <c r="AN4423" i="1"/>
  <c r="AO4423" i="1" s="1"/>
  <c r="AQ4423" i="1" s="1"/>
  <c r="AN4424" i="1"/>
  <c r="AO4424" i="1" s="1"/>
  <c r="AQ4424" i="1" s="1"/>
  <c r="AN4425" i="1"/>
  <c r="AO4425" i="1" s="1"/>
  <c r="AQ4425" i="1" s="1"/>
  <c r="AN4426" i="1"/>
  <c r="AO4426" i="1" s="1"/>
  <c r="AQ4426" i="1" s="1"/>
  <c r="AN4427" i="1"/>
  <c r="AO4427" i="1" s="1"/>
  <c r="AQ4427" i="1" s="1"/>
  <c r="AN4428" i="1"/>
  <c r="AO4428" i="1" s="1"/>
  <c r="AQ4428" i="1" s="1"/>
  <c r="AN4429" i="1"/>
  <c r="AO4429" i="1" s="1"/>
  <c r="AQ4429" i="1" s="1"/>
  <c r="AN4430" i="1"/>
  <c r="AO4430" i="1" s="1"/>
  <c r="AQ4430" i="1" s="1"/>
  <c r="AN4431" i="1"/>
  <c r="AO4431" i="1" s="1"/>
  <c r="AQ4431" i="1" s="1"/>
  <c r="AN4432" i="1"/>
  <c r="AO4432" i="1" s="1"/>
  <c r="AQ4432" i="1" s="1"/>
  <c r="AN4433" i="1"/>
  <c r="AO4433" i="1" s="1"/>
  <c r="AQ4433" i="1" s="1"/>
  <c r="AN4434" i="1"/>
  <c r="AO4434" i="1" s="1"/>
  <c r="AQ4434" i="1" s="1"/>
  <c r="AN4435" i="1"/>
  <c r="AO4435" i="1" s="1"/>
  <c r="AQ4435" i="1" s="1"/>
  <c r="AN4436" i="1"/>
  <c r="AO4436" i="1" s="1"/>
  <c r="AQ4436" i="1" s="1"/>
  <c r="AN4437" i="1"/>
  <c r="AO4437" i="1" s="1"/>
  <c r="AQ4437" i="1" s="1"/>
  <c r="AN4438" i="1"/>
  <c r="AO4438" i="1" s="1"/>
  <c r="AQ4438" i="1" s="1"/>
  <c r="AN4439" i="1"/>
  <c r="AO4439" i="1" s="1"/>
  <c r="AQ4439" i="1" s="1"/>
  <c r="AN4440" i="1"/>
  <c r="AO4440" i="1" s="1"/>
  <c r="AQ4440" i="1" s="1"/>
  <c r="AN4441" i="1"/>
  <c r="AO4441" i="1" s="1"/>
  <c r="AQ4441" i="1" s="1"/>
  <c r="AN4442" i="1"/>
  <c r="AO4442" i="1" s="1"/>
  <c r="AQ4442" i="1" s="1"/>
  <c r="AN4443" i="1"/>
  <c r="AO4443" i="1" s="1"/>
  <c r="AQ4443" i="1" s="1"/>
  <c r="AN4444" i="1"/>
  <c r="AO4444" i="1" s="1"/>
  <c r="AQ4444" i="1" s="1"/>
  <c r="AN4445" i="1"/>
  <c r="AO4445" i="1" s="1"/>
  <c r="AQ4445" i="1" s="1"/>
  <c r="AN4446" i="1"/>
  <c r="AO4446" i="1" s="1"/>
  <c r="AQ4446" i="1" s="1"/>
  <c r="AN4447" i="1"/>
  <c r="AO4447" i="1" s="1"/>
  <c r="AQ4447" i="1" s="1"/>
  <c r="AN4448" i="1"/>
  <c r="AO4448" i="1" s="1"/>
  <c r="AQ4448" i="1" s="1"/>
  <c r="AN4449" i="1"/>
  <c r="AO4449" i="1" s="1"/>
  <c r="AQ4449" i="1" s="1"/>
  <c r="AN4450" i="1"/>
  <c r="AO4450" i="1" s="1"/>
  <c r="AQ4450" i="1" s="1"/>
  <c r="AN4451" i="1"/>
  <c r="AO4451" i="1" s="1"/>
  <c r="AQ4451" i="1" s="1"/>
  <c r="AN4452" i="1"/>
  <c r="AO4452" i="1" s="1"/>
  <c r="AQ4452" i="1" s="1"/>
  <c r="AN4453" i="1"/>
  <c r="AO4453" i="1" s="1"/>
  <c r="AQ4453" i="1" s="1"/>
  <c r="AN4454" i="1"/>
  <c r="AO4454" i="1" s="1"/>
  <c r="AQ4454" i="1" s="1"/>
  <c r="AN4455" i="1"/>
  <c r="AO4455" i="1" s="1"/>
  <c r="AQ4455" i="1" s="1"/>
  <c r="AN4456" i="1"/>
  <c r="AO4456" i="1" s="1"/>
  <c r="AQ4456" i="1" s="1"/>
  <c r="AN4457" i="1"/>
  <c r="AO4457" i="1" s="1"/>
  <c r="AQ4457" i="1" s="1"/>
  <c r="AN4458" i="1"/>
  <c r="AO4458" i="1" s="1"/>
  <c r="AQ4458" i="1" s="1"/>
  <c r="AN4459" i="1"/>
  <c r="AO4459" i="1" s="1"/>
  <c r="AQ4459" i="1" s="1"/>
  <c r="AN4460" i="1"/>
  <c r="AO4460" i="1" s="1"/>
  <c r="AQ4460" i="1" s="1"/>
  <c r="AN4461" i="1"/>
  <c r="AO4461" i="1" s="1"/>
  <c r="AQ4461" i="1" s="1"/>
  <c r="AN4462" i="1"/>
  <c r="AO4462" i="1" s="1"/>
  <c r="AQ4462" i="1" s="1"/>
  <c r="AN4463" i="1"/>
  <c r="AO4463" i="1" s="1"/>
  <c r="AQ4463" i="1" s="1"/>
  <c r="AN4464" i="1"/>
  <c r="AO4464" i="1" s="1"/>
  <c r="AQ4464" i="1" s="1"/>
  <c r="AN4465" i="1"/>
  <c r="AO4465" i="1" s="1"/>
  <c r="AQ4465" i="1" s="1"/>
  <c r="AN4466" i="1"/>
  <c r="AO4466" i="1" s="1"/>
  <c r="AQ4466" i="1" s="1"/>
  <c r="AN4467" i="1"/>
  <c r="AO4467" i="1" s="1"/>
  <c r="AQ4467" i="1" s="1"/>
  <c r="AN4468" i="1"/>
  <c r="AO4468" i="1" s="1"/>
  <c r="AQ4468" i="1" s="1"/>
  <c r="AN4469" i="1"/>
  <c r="AO4469" i="1" s="1"/>
  <c r="AQ4469" i="1" s="1"/>
  <c r="AN4470" i="1"/>
  <c r="AO4470" i="1" s="1"/>
  <c r="AQ4470" i="1" s="1"/>
  <c r="AN4471" i="1"/>
  <c r="AO4471" i="1" s="1"/>
  <c r="AQ4471" i="1" s="1"/>
  <c r="AN4472" i="1"/>
  <c r="AO4472" i="1" s="1"/>
  <c r="AQ4472" i="1" s="1"/>
  <c r="AN4473" i="1"/>
  <c r="AO4473" i="1" s="1"/>
  <c r="AQ4473" i="1" s="1"/>
  <c r="AN4474" i="1"/>
  <c r="AO4474" i="1" s="1"/>
  <c r="AQ4474" i="1" s="1"/>
  <c r="AN4475" i="1"/>
  <c r="AO4475" i="1" s="1"/>
  <c r="AQ4475" i="1" s="1"/>
  <c r="AN4476" i="1"/>
  <c r="AO4476" i="1" s="1"/>
  <c r="AQ4476" i="1" s="1"/>
  <c r="AN4477" i="1"/>
  <c r="AO4477" i="1" s="1"/>
  <c r="AQ4477" i="1" s="1"/>
  <c r="AN4478" i="1"/>
  <c r="AO4478" i="1" s="1"/>
  <c r="AQ4478" i="1" s="1"/>
  <c r="AN4479" i="1"/>
  <c r="AO4479" i="1" s="1"/>
  <c r="AQ4479" i="1" s="1"/>
  <c r="AN4480" i="1"/>
  <c r="AO4480" i="1" s="1"/>
  <c r="AQ4480" i="1" s="1"/>
  <c r="AN4481" i="1"/>
  <c r="AO4481" i="1" s="1"/>
  <c r="AQ4481" i="1" s="1"/>
  <c r="AN4482" i="1"/>
  <c r="AO4482" i="1" s="1"/>
  <c r="AQ4482" i="1" s="1"/>
  <c r="AN4483" i="1"/>
  <c r="AO4483" i="1" s="1"/>
  <c r="AQ4483" i="1" s="1"/>
  <c r="AN4484" i="1"/>
  <c r="AO4484" i="1" s="1"/>
  <c r="AQ4484" i="1" s="1"/>
  <c r="AN4485" i="1"/>
  <c r="AO4485" i="1" s="1"/>
  <c r="AQ4485" i="1" s="1"/>
  <c r="AN4486" i="1"/>
  <c r="AO4486" i="1" s="1"/>
  <c r="AQ4486" i="1" s="1"/>
  <c r="AN4487" i="1"/>
  <c r="AO4487" i="1" s="1"/>
  <c r="AQ4487" i="1" s="1"/>
  <c r="AN4488" i="1"/>
  <c r="AO4488" i="1" s="1"/>
  <c r="AQ4488" i="1" s="1"/>
  <c r="AN4489" i="1"/>
  <c r="AO4489" i="1" s="1"/>
  <c r="AQ4489" i="1" s="1"/>
  <c r="AN4490" i="1"/>
  <c r="AO4490" i="1" s="1"/>
  <c r="AQ4490" i="1" s="1"/>
  <c r="AN4491" i="1"/>
  <c r="AO4491" i="1" s="1"/>
  <c r="AQ4491" i="1" s="1"/>
  <c r="AN4492" i="1"/>
  <c r="AO4492" i="1" s="1"/>
  <c r="AQ4492" i="1" s="1"/>
  <c r="AN4493" i="1"/>
  <c r="AO4493" i="1" s="1"/>
  <c r="AQ4493" i="1" s="1"/>
  <c r="AN4494" i="1"/>
  <c r="AO4494" i="1" s="1"/>
  <c r="AQ4494" i="1" s="1"/>
  <c r="AN4495" i="1"/>
  <c r="AO4495" i="1" s="1"/>
  <c r="AQ4495" i="1" s="1"/>
  <c r="AN4496" i="1"/>
  <c r="AO4496" i="1" s="1"/>
  <c r="AQ4496" i="1" s="1"/>
  <c r="AN4497" i="1"/>
  <c r="AO4497" i="1" s="1"/>
  <c r="AQ4497" i="1" s="1"/>
  <c r="AN4498" i="1"/>
  <c r="AO4498" i="1" s="1"/>
  <c r="AQ4498" i="1" s="1"/>
  <c r="AN4499" i="1"/>
  <c r="AO4499" i="1" s="1"/>
  <c r="AQ4499" i="1" s="1"/>
  <c r="AN4500" i="1"/>
  <c r="AO4500" i="1" s="1"/>
  <c r="AQ4500" i="1" s="1"/>
  <c r="AN4501" i="1"/>
  <c r="AO4501" i="1" s="1"/>
  <c r="AQ4501" i="1" s="1"/>
  <c r="AN4502" i="1"/>
  <c r="AO4502" i="1" s="1"/>
  <c r="AQ4502" i="1" s="1"/>
  <c r="AN4503" i="1"/>
  <c r="AO4503" i="1" s="1"/>
  <c r="AQ4503" i="1" s="1"/>
  <c r="AN4504" i="1"/>
  <c r="AO4504" i="1" s="1"/>
  <c r="AQ4504" i="1" s="1"/>
  <c r="AN4505" i="1"/>
  <c r="AO4505" i="1" s="1"/>
  <c r="AQ4505" i="1" s="1"/>
  <c r="AN4506" i="1"/>
  <c r="AO4506" i="1" s="1"/>
  <c r="AQ4506" i="1" s="1"/>
  <c r="AN4507" i="1"/>
  <c r="AO4507" i="1" s="1"/>
  <c r="AQ4507" i="1" s="1"/>
  <c r="AN4508" i="1"/>
  <c r="AO4508" i="1" s="1"/>
  <c r="AQ4508" i="1" s="1"/>
  <c r="AN4509" i="1"/>
  <c r="AO4509" i="1" s="1"/>
  <c r="AQ4509" i="1" s="1"/>
  <c r="AN4510" i="1"/>
  <c r="AO4510" i="1" s="1"/>
  <c r="AQ4510" i="1" s="1"/>
  <c r="AN4511" i="1"/>
  <c r="AO4511" i="1" s="1"/>
  <c r="AQ4511" i="1" s="1"/>
  <c r="AN4512" i="1"/>
  <c r="AO4512" i="1" s="1"/>
  <c r="AQ4512" i="1" s="1"/>
  <c r="AN4513" i="1"/>
  <c r="AO4513" i="1" s="1"/>
  <c r="AQ4513" i="1" s="1"/>
  <c r="AN4514" i="1"/>
  <c r="AO4514" i="1" s="1"/>
  <c r="AQ4514" i="1" s="1"/>
  <c r="AN4515" i="1"/>
  <c r="AO4515" i="1" s="1"/>
  <c r="AQ4515" i="1" s="1"/>
  <c r="AN4516" i="1"/>
  <c r="AO4516" i="1" s="1"/>
  <c r="AQ4516" i="1" s="1"/>
  <c r="AN4517" i="1"/>
  <c r="AO4517" i="1" s="1"/>
  <c r="AQ4517" i="1" s="1"/>
  <c r="AN4518" i="1"/>
  <c r="AO4518" i="1" s="1"/>
  <c r="AQ4518" i="1" s="1"/>
  <c r="AN4519" i="1"/>
  <c r="AO4519" i="1" s="1"/>
  <c r="AQ4519" i="1" s="1"/>
  <c r="AN4520" i="1"/>
  <c r="AO4520" i="1" s="1"/>
  <c r="AQ4520" i="1" s="1"/>
  <c r="AN4521" i="1"/>
  <c r="AO4521" i="1" s="1"/>
  <c r="AQ4521" i="1" s="1"/>
  <c r="AN4522" i="1"/>
  <c r="AO4522" i="1" s="1"/>
  <c r="AQ4522" i="1" s="1"/>
  <c r="AN4523" i="1"/>
  <c r="AO4523" i="1" s="1"/>
  <c r="AQ4523" i="1" s="1"/>
  <c r="AN4524" i="1"/>
  <c r="AO4524" i="1" s="1"/>
  <c r="AQ4524" i="1" s="1"/>
  <c r="AN4525" i="1"/>
  <c r="AO4525" i="1" s="1"/>
  <c r="AQ4525" i="1" s="1"/>
  <c r="AN4526" i="1"/>
  <c r="AO4526" i="1" s="1"/>
  <c r="AQ4526" i="1" s="1"/>
  <c r="AN4527" i="1"/>
  <c r="AO4527" i="1" s="1"/>
  <c r="AQ4527" i="1" s="1"/>
  <c r="AN4528" i="1"/>
  <c r="AO4528" i="1" s="1"/>
  <c r="AQ4528" i="1" s="1"/>
  <c r="AN4529" i="1"/>
  <c r="AO4529" i="1" s="1"/>
  <c r="AQ4529" i="1" s="1"/>
  <c r="AN4530" i="1"/>
  <c r="AO4530" i="1" s="1"/>
  <c r="AQ4530" i="1" s="1"/>
  <c r="AN4531" i="1"/>
  <c r="AO4531" i="1" s="1"/>
  <c r="AQ4531" i="1" s="1"/>
  <c r="AN4532" i="1"/>
  <c r="AO4532" i="1" s="1"/>
  <c r="AQ4532" i="1" s="1"/>
  <c r="AN4533" i="1"/>
  <c r="AO4533" i="1" s="1"/>
  <c r="AQ4533" i="1" s="1"/>
  <c r="AN4534" i="1"/>
  <c r="AO4534" i="1" s="1"/>
  <c r="AQ4534" i="1" s="1"/>
  <c r="AN4535" i="1"/>
  <c r="AO4535" i="1" s="1"/>
  <c r="AQ4535" i="1" s="1"/>
  <c r="AN4536" i="1"/>
  <c r="AO4536" i="1" s="1"/>
  <c r="AQ4536" i="1" s="1"/>
  <c r="AN4537" i="1"/>
  <c r="AO4537" i="1" s="1"/>
  <c r="AQ4537" i="1" s="1"/>
  <c r="AN4538" i="1"/>
  <c r="AO4538" i="1" s="1"/>
  <c r="AQ4538" i="1" s="1"/>
  <c r="AN4539" i="1"/>
  <c r="AO4539" i="1" s="1"/>
  <c r="AQ4539" i="1" s="1"/>
  <c r="AN4540" i="1"/>
  <c r="AO4540" i="1" s="1"/>
  <c r="AQ4540" i="1" s="1"/>
  <c r="AN4541" i="1"/>
  <c r="AO4541" i="1" s="1"/>
  <c r="AQ4541" i="1" s="1"/>
  <c r="AN4542" i="1"/>
  <c r="AO4542" i="1" s="1"/>
  <c r="AQ4542" i="1" s="1"/>
  <c r="AN4543" i="1"/>
  <c r="AO4543" i="1" s="1"/>
  <c r="AQ4543" i="1" s="1"/>
  <c r="AN4544" i="1"/>
  <c r="AO4544" i="1" s="1"/>
  <c r="AQ4544" i="1" s="1"/>
  <c r="AN4545" i="1"/>
  <c r="AO4545" i="1" s="1"/>
  <c r="AQ4545" i="1" s="1"/>
  <c r="AN4546" i="1"/>
  <c r="AO4546" i="1" s="1"/>
  <c r="AQ4546" i="1" s="1"/>
  <c r="AN4547" i="1"/>
  <c r="AO4547" i="1" s="1"/>
  <c r="AQ4547" i="1" s="1"/>
  <c r="AN4548" i="1"/>
  <c r="AO4548" i="1" s="1"/>
  <c r="AQ4548" i="1" s="1"/>
  <c r="AN4549" i="1"/>
  <c r="AO4549" i="1" s="1"/>
  <c r="AQ4549" i="1" s="1"/>
  <c r="AN4550" i="1"/>
  <c r="AO4550" i="1" s="1"/>
  <c r="AQ4550" i="1" s="1"/>
  <c r="AN4551" i="1"/>
  <c r="AO4551" i="1" s="1"/>
  <c r="AQ4551" i="1" s="1"/>
  <c r="AN4552" i="1"/>
  <c r="AO4552" i="1" s="1"/>
  <c r="AQ4552" i="1" s="1"/>
  <c r="AN4553" i="1"/>
  <c r="AO4553" i="1" s="1"/>
  <c r="AQ4553" i="1" s="1"/>
  <c r="AN4554" i="1"/>
  <c r="AO4554" i="1" s="1"/>
  <c r="AQ4554" i="1" s="1"/>
  <c r="AN4555" i="1"/>
  <c r="AO4555" i="1" s="1"/>
  <c r="AQ4555" i="1" s="1"/>
  <c r="AN4556" i="1"/>
  <c r="AO4556" i="1" s="1"/>
  <c r="AQ4556" i="1" s="1"/>
  <c r="AN4557" i="1"/>
  <c r="AO4557" i="1" s="1"/>
  <c r="AQ4557" i="1" s="1"/>
  <c r="AN4558" i="1"/>
  <c r="AO4558" i="1" s="1"/>
  <c r="AQ4558" i="1" s="1"/>
  <c r="AN4559" i="1"/>
  <c r="AO4559" i="1" s="1"/>
  <c r="AQ4559" i="1" s="1"/>
  <c r="AN4560" i="1"/>
  <c r="AO4560" i="1" s="1"/>
  <c r="AQ4560" i="1" s="1"/>
  <c r="AN4561" i="1"/>
  <c r="AO4561" i="1" s="1"/>
  <c r="AQ4561" i="1" s="1"/>
  <c r="AN4562" i="1"/>
  <c r="AO4562" i="1" s="1"/>
  <c r="AQ4562" i="1" s="1"/>
  <c r="AN4563" i="1"/>
  <c r="AO4563" i="1" s="1"/>
  <c r="AQ4563" i="1" s="1"/>
  <c r="AN4564" i="1"/>
  <c r="AO4564" i="1" s="1"/>
  <c r="AQ4564" i="1" s="1"/>
  <c r="AN4565" i="1"/>
  <c r="AO4565" i="1" s="1"/>
  <c r="AQ4565" i="1" s="1"/>
  <c r="AN4566" i="1"/>
  <c r="AO4566" i="1" s="1"/>
  <c r="AQ4566" i="1" s="1"/>
  <c r="AN4567" i="1"/>
  <c r="AO4567" i="1" s="1"/>
  <c r="AQ4567" i="1" s="1"/>
  <c r="AN4568" i="1"/>
  <c r="AO4568" i="1" s="1"/>
  <c r="AQ4568" i="1" s="1"/>
  <c r="AN4569" i="1"/>
  <c r="AO4569" i="1" s="1"/>
  <c r="AQ4569" i="1" s="1"/>
  <c r="AN4570" i="1"/>
  <c r="AO4570" i="1" s="1"/>
  <c r="AQ4570" i="1" s="1"/>
  <c r="AN4571" i="1"/>
  <c r="AO4571" i="1" s="1"/>
  <c r="AQ4571" i="1" s="1"/>
  <c r="AN4572" i="1"/>
  <c r="AO4572" i="1" s="1"/>
  <c r="AQ4572" i="1" s="1"/>
  <c r="AN4573" i="1"/>
  <c r="AO4573" i="1" s="1"/>
  <c r="AQ4573" i="1" s="1"/>
  <c r="AN4574" i="1"/>
  <c r="AO4574" i="1" s="1"/>
  <c r="AQ4574" i="1" s="1"/>
  <c r="AN4575" i="1"/>
  <c r="AO4575" i="1" s="1"/>
  <c r="AQ4575" i="1" s="1"/>
  <c r="AN4576" i="1"/>
  <c r="AO4576" i="1" s="1"/>
  <c r="AQ4576" i="1" s="1"/>
  <c r="AN4577" i="1"/>
  <c r="AO4577" i="1" s="1"/>
  <c r="AQ4577" i="1" s="1"/>
  <c r="AN4578" i="1"/>
  <c r="AO4578" i="1" s="1"/>
  <c r="AQ4578" i="1" s="1"/>
  <c r="AN4579" i="1"/>
  <c r="AO4579" i="1" s="1"/>
  <c r="AQ4579" i="1" s="1"/>
  <c r="AN4580" i="1"/>
  <c r="AO4580" i="1" s="1"/>
  <c r="AQ4580" i="1" s="1"/>
  <c r="AN4581" i="1"/>
  <c r="AO4581" i="1" s="1"/>
  <c r="AQ4581" i="1" s="1"/>
  <c r="AN4582" i="1"/>
  <c r="AO4582" i="1" s="1"/>
  <c r="AQ4582" i="1" s="1"/>
  <c r="AN4583" i="1"/>
  <c r="AO4583" i="1" s="1"/>
  <c r="AQ4583" i="1" s="1"/>
  <c r="AN4584" i="1"/>
  <c r="AO4584" i="1" s="1"/>
  <c r="AQ4584" i="1" s="1"/>
  <c r="AN4585" i="1"/>
  <c r="AO4585" i="1" s="1"/>
  <c r="AQ4585" i="1" s="1"/>
  <c r="AN4586" i="1"/>
  <c r="AO4586" i="1" s="1"/>
  <c r="AQ4586" i="1" s="1"/>
  <c r="AN4587" i="1"/>
  <c r="AO4587" i="1" s="1"/>
  <c r="AQ4587" i="1" s="1"/>
  <c r="AN4588" i="1"/>
  <c r="AO4588" i="1" s="1"/>
  <c r="AQ4588" i="1" s="1"/>
  <c r="AN4589" i="1"/>
  <c r="AO4589" i="1" s="1"/>
  <c r="AQ4589" i="1" s="1"/>
  <c r="AN4590" i="1"/>
  <c r="AO4590" i="1" s="1"/>
  <c r="AQ4590" i="1" s="1"/>
  <c r="AN4591" i="1"/>
  <c r="AO4591" i="1" s="1"/>
  <c r="AQ4591" i="1" s="1"/>
  <c r="AN4592" i="1"/>
  <c r="AO4592" i="1" s="1"/>
  <c r="AQ4592" i="1" s="1"/>
  <c r="AN4593" i="1"/>
  <c r="AO4593" i="1" s="1"/>
  <c r="AQ4593" i="1" s="1"/>
  <c r="AN4594" i="1"/>
  <c r="AO4594" i="1" s="1"/>
  <c r="AQ4594" i="1" s="1"/>
  <c r="AN4595" i="1"/>
  <c r="AO4595" i="1" s="1"/>
  <c r="AQ4595" i="1" s="1"/>
  <c r="AN4596" i="1"/>
  <c r="AO4596" i="1" s="1"/>
  <c r="AQ4596" i="1" s="1"/>
  <c r="AN4597" i="1"/>
  <c r="AO4597" i="1" s="1"/>
  <c r="AQ4597" i="1" s="1"/>
  <c r="AN4598" i="1"/>
  <c r="AO4598" i="1" s="1"/>
  <c r="AQ4598" i="1" s="1"/>
  <c r="AN4599" i="1"/>
  <c r="AO4599" i="1" s="1"/>
  <c r="AQ4599" i="1" s="1"/>
  <c r="AN4600" i="1"/>
  <c r="AO4600" i="1" s="1"/>
  <c r="AQ4600" i="1" s="1"/>
  <c r="AN4601" i="1"/>
  <c r="AO4601" i="1" s="1"/>
  <c r="AQ4601" i="1" s="1"/>
  <c r="AN4602" i="1"/>
  <c r="AO4602" i="1" s="1"/>
  <c r="AQ4602" i="1" s="1"/>
  <c r="AN4603" i="1"/>
  <c r="AO4603" i="1" s="1"/>
  <c r="AQ4603" i="1" s="1"/>
  <c r="AN4604" i="1"/>
  <c r="AO4604" i="1" s="1"/>
  <c r="AQ4604" i="1" s="1"/>
  <c r="AN4605" i="1"/>
  <c r="AO4605" i="1" s="1"/>
  <c r="AQ4605" i="1" s="1"/>
  <c r="AN4606" i="1"/>
  <c r="AO4606" i="1" s="1"/>
  <c r="AQ4606" i="1" s="1"/>
  <c r="AN4607" i="1"/>
  <c r="AO4607" i="1" s="1"/>
  <c r="AQ4607" i="1" s="1"/>
  <c r="AN4608" i="1"/>
  <c r="AO4608" i="1" s="1"/>
  <c r="AQ4608" i="1" s="1"/>
  <c r="AN4609" i="1"/>
  <c r="AO4609" i="1" s="1"/>
  <c r="AQ4609" i="1" s="1"/>
  <c r="AN4610" i="1"/>
  <c r="AO4610" i="1" s="1"/>
  <c r="AQ4610" i="1" s="1"/>
  <c r="AN4611" i="1"/>
  <c r="AO4611" i="1" s="1"/>
  <c r="AQ4611" i="1" s="1"/>
  <c r="AN4612" i="1"/>
  <c r="AO4612" i="1" s="1"/>
  <c r="AQ4612" i="1" s="1"/>
  <c r="AN4613" i="1"/>
  <c r="AO4613" i="1" s="1"/>
  <c r="AQ4613" i="1" s="1"/>
  <c r="AN4614" i="1"/>
  <c r="AO4614" i="1" s="1"/>
  <c r="AQ4614" i="1" s="1"/>
  <c r="AN4615" i="1"/>
  <c r="AO4615" i="1" s="1"/>
  <c r="AQ4615" i="1" s="1"/>
  <c r="AN4616" i="1"/>
  <c r="AO4616" i="1" s="1"/>
  <c r="AQ4616" i="1" s="1"/>
  <c r="AN4617" i="1"/>
  <c r="AO4617" i="1" s="1"/>
  <c r="AQ4617" i="1" s="1"/>
  <c r="AN4618" i="1"/>
  <c r="AO4618" i="1" s="1"/>
  <c r="AQ4618" i="1" s="1"/>
  <c r="AN4619" i="1"/>
  <c r="AO4619" i="1" s="1"/>
  <c r="AQ4619" i="1" s="1"/>
  <c r="AN4620" i="1"/>
  <c r="AO4620" i="1" s="1"/>
  <c r="AQ4620" i="1" s="1"/>
  <c r="AN4621" i="1"/>
  <c r="AO4621" i="1" s="1"/>
  <c r="AQ4621" i="1" s="1"/>
  <c r="AN4622" i="1"/>
  <c r="AO4622" i="1" s="1"/>
  <c r="AQ4622" i="1" s="1"/>
  <c r="AN4623" i="1"/>
  <c r="AO4623" i="1" s="1"/>
  <c r="AQ4623" i="1" s="1"/>
  <c r="AN4624" i="1"/>
  <c r="AO4624" i="1" s="1"/>
  <c r="AQ4624" i="1" s="1"/>
  <c r="AN4625" i="1"/>
  <c r="AO4625" i="1" s="1"/>
  <c r="AQ4625" i="1" s="1"/>
  <c r="AN4626" i="1"/>
  <c r="AO4626" i="1" s="1"/>
  <c r="AQ4626" i="1" s="1"/>
  <c r="AN4627" i="1"/>
  <c r="AO4627" i="1" s="1"/>
  <c r="AQ4627" i="1" s="1"/>
  <c r="AN4628" i="1"/>
  <c r="AO4628" i="1" s="1"/>
  <c r="AQ4628" i="1" s="1"/>
  <c r="AN4629" i="1"/>
  <c r="AO4629" i="1" s="1"/>
  <c r="AQ4629" i="1" s="1"/>
  <c r="AN4630" i="1"/>
  <c r="AO4630" i="1" s="1"/>
  <c r="AQ4630" i="1" s="1"/>
  <c r="AN4631" i="1"/>
  <c r="AO4631" i="1" s="1"/>
  <c r="AQ4631" i="1" s="1"/>
  <c r="AN4632" i="1"/>
  <c r="AO4632" i="1" s="1"/>
  <c r="AQ4632" i="1" s="1"/>
  <c r="AN4633" i="1"/>
  <c r="AO4633" i="1" s="1"/>
  <c r="AQ4633" i="1" s="1"/>
  <c r="AN4634" i="1"/>
  <c r="AO4634" i="1" s="1"/>
  <c r="AQ4634" i="1" s="1"/>
  <c r="AN4635" i="1"/>
  <c r="AO4635" i="1" s="1"/>
  <c r="AQ4635" i="1" s="1"/>
  <c r="AN4636" i="1"/>
  <c r="AO4636" i="1" s="1"/>
  <c r="AQ4636" i="1" s="1"/>
  <c r="AN4637" i="1"/>
  <c r="AO4637" i="1" s="1"/>
  <c r="AQ4637" i="1" s="1"/>
  <c r="AN4638" i="1"/>
  <c r="AO4638" i="1" s="1"/>
  <c r="AQ4638" i="1" s="1"/>
  <c r="AN4639" i="1"/>
  <c r="AO4639" i="1" s="1"/>
  <c r="AQ4639" i="1" s="1"/>
  <c r="AN4640" i="1"/>
  <c r="AO4640" i="1" s="1"/>
  <c r="AQ4640" i="1" s="1"/>
  <c r="AN4641" i="1"/>
  <c r="AO4641" i="1" s="1"/>
  <c r="AQ4641" i="1" s="1"/>
  <c r="AN4642" i="1"/>
  <c r="AO4642" i="1" s="1"/>
  <c r="AQ4642" i="1" s="1"/>
  <c r="AN4643" i="1"/>
  <c r="AO4643" i="1" s="1"/>
  <c r="AQ4643" i="1" s="1"/>
  <c r="AN4644" i="1"/>
  <c r="AO4644" i="1" s="1"/>
  <c r="AQ4644" i="1" s="1"/>
  <c r="AN4645" i="1"/>
  <c r="AO4645" i="1" s="1"/>
  <c r="AQ4645" i="1" s="1"/>
  <c r="AN4646" i="1"/>
  <c r="AO4646" i="1" s="1"/>
  <c r="AQ4646" i="1" s="1"/>
  <c r="AN4647" i="1"/>
  <c r="AO4647" i="1" s="1"/>
  <c r="AQ4647" i="1" s="1"/>
  <c r="AN4648" i="1"/>
  <c r="AO4648" i="1" s="1"/>
  <c r="AQ4648" i="1" s="1"/>
  <c r="AN4649" i="1"/>
  <c r="AO4649" i="1" s="1"/>
  <c r="AQ4649" i="1" s="1"/>
  <c r="AN4650" i="1"/>
  <c r="AO4650" i="1" s="1"/>
  <c r="AQ4650" i="1" s="1"/>
  <c r="AN4651" i="1"/>
  <c r="AO4651" i="1" s="1"/>
  <c r="AQ4651" i="1" s="1"/>
  <c r="AN4652" i="1"/>
  <c r="AO4652" i="1" s="1"/>
  <c r="AQ4652" i="1" s="1"/>
  <c r="AN4653" i="1"/>
  <c r="AO4653" i="1" s="1"/>
  <c r="AQ4653" i="1" s="1"/>
  <c r="AN4654" i="1"/>
  <c r="AO4654" i="1" s="1"/>
  <c r="AQ4654" i="1" s="1"/>
  <c r="AN4655" i="1"/>
  <c r="AO4655" i="1" s="1"/>
  <c r="AQ4655" i="1" s="1"/>
  <c r="AN4656" i="1"/>
  <c r="AO4656" i="1" s="1"/>
  <c r="AQ4656" i="1" s="1"/>
  <c r="AN4657" i="1"/>
  <c r="AO4657" i="1" s="1"/>
  <c r="AQ4657" i="1" s="1"/>
  <c r="AN4658" i="1"/>
  <c r="AO4658" i="1" s="1"/>
  <c r="AQ4658" i="1" s="1"/>
  <c r="AN4659" i="1"/>
  <c r="AO4659" i="1" s="1"/>
  <c r="AQ4659" i="1" s="1"/>
  <c r="AN4660" i="1"/>
  <c r="AO4660" i="1" s="1"/>
  <c r="AQ4660" i="1" s="1"/>
  <c r="AN4661" i="1"/>
  <c r="AO4661" i="1" s="1"/>
  <c r="AQ4661" i="1" s="1"/>
  <c r="AN4662" i="1"/>
  <c r="AO4662" i="1" s="1"/>
  <c r="AQ4662" i="1" s="1"/>
  <c r="AN4663" i="1"/>
  <c r="AO4663" i="1" s="1"/>
  <c r="AQ4663" i="1" s="1"/>
  <c r="AN4664" i="1"/>
  <c r="AO4664" i="1" s="1"/>
  <c r="AQ4664" i="1" s="1"/>
  <c r="AN4665" i="1"/>
  <c r="AO4665" i="1" s="1"/>
  <c r="AQ4665" i="1" s="1"/>
  <c r="AN4666" i="1"/>
  <c r="AO4666" i="1" s="1"/>
  <c r="AQ4666" i="1" s="1"/>
  <c r="AN4667" i="1"/>
  <c r="AO4667" i="1" s="1"/>
  <c r="AQ4667" i="1" s="1"/>
  <c r="AN4668" i="1"/>
  <c r="AO4668" i="1" s="1"/>
  <c r="AQ4668" i="1" s="1"/>
  <c r="AN4669" i="1"/>
  <c r="AO4669" i="1" s="1"/>
  <c r="AQ4669" i="1" s="1"/>
  <c r="AN4670" i="1"/>
  <c r="AO4670" i="1" s="1"/>
  <c r="AQ4670" i="1" s="1"/>
  <c r="AN4671" i="1"/>
  <c r="AO4671" i="1" s="1"/>
  <c r="AQ4671" i="1" s="1"/>
  <c r="AN4672" i="1"/>
  <c r="AO4672" i="1" s="1"/>
  <c r="AQ4672" i="1" s="1"/>
  <c r="AN4673" i="1"/>
  <c r="AO4673" i="1" s="1"/>
  <c r="AQ4673" i="1" s="1"/>
  <c r="AN4674" i="1"/>
  <c r="AO4674" i="1" s="1"/>
  <c r="AQ4674" i="1" s="1"/>
  <c r="AN4675" i="1"/>
  <c r="AO4675" i="1" s="1"/>
  <c r="AQ4675" i="1" s="1"/>
  <c r="AN4676" i="1"/>
  <c r="AO4676" i="1" s="1"/>
  <c r="AQ4676" i="1" s="1"/>
  <c r="AN4677" i="1"/>
  <c r="AO4677" i="1" s="1"/>
  <c r="AQ4677" i="1" s="1"/>
  <c r="AN4678" i="1"/>
  <c r="AO4678" i="1" s="1"/>
  <c r="AQ4678" i="1" s="1"/>
  <c r="AN4679" i="1"/>
  <c r="AO4679" i="1" s="1"/>
  <c r="AQ4679" i="1" s="1"/>
  <c r="AN4680" i="1"/>
  <c r="AO4680" i="1" s="1"/>
  <c r="AQ4680" i="1" s="1"/>
  <c r="AN4681" i="1"/>
  <c r="AO4681" i="1" s="1"/>
  <c r="AQ4681" i="1" s="1"/>
  <c r="AN4682" i="1"/>
  <c r="AO4682" i="1" s="1"/>
  <c r="AQ4682" i="1" s="1"/>
  <c r="AN4683" i="1"/>
  <c r="AO4683" i="1" s="1"/>
  <c r="AQ4683" i="1" s="1"/>
  <c r="AN4684" i="1"/>
  <c r="AO4684" i="1" s="1"/>
  <c r="AQ4684" i="1" s="1"/>
  <c r="AN4685" i="1"/>
  <c r="AO4685" i="1" s="1"/>
  <c r="AQ4685" i="1" s="1"/>
  <c r="AN4686" i="1"/>
  <c r="AO4686" i="1" s="1"/>
  <c r="AQ4686" i="1" s="1"/>
  <c r="AN4687" i="1"/>
  <c r="AO4687" i="1" s="1"/>
  <c r="AQ4687" i="1" s="1"/>
  <c r="AN4688" i="1"/>
  <c r="AO4688" i="1" s="1"/>
  <c r="AQ4688" i="1" s="1"/>
  <c r="AN4689" i="1"/>
  <c r="AO4689" i="1" s="1"/>
  <c r="AQ4689" i="1" s="1"/>
  <c r="AN4690" i="1"/>
  <c r="AO4690" i="1" s="1"/>
  <c r="AQ4690" i="1" s="1"/>
  <c r="AN4691" i="1"/>
  <c r="AO4691" i="1" s="1"/>
  <c r="AQ4691" i="1" s="1"/>
  <c r="AN4692" i="1"/>
  <c r="AO4692" i="1" s="1"/>
  <c r="AQ4692" i="1" s="1"/>
  <c r="AN4693" i="1"/>
  <c r="AO4693" i="1" s="1"/>
  <c r="AQ4693" i="1" s="1"/>
  <c r="AN4694" i="1"/>
  <c r="AO4694" i="1" s="1"/>
  <c r="AQ4694" i="1" s="1"/>
  <c r="AN4695" i="1"/>
  <c r="AO4695" i="1" s="1"/>
  <c r="AQ4695" i="1" s="1"/>
  <c r="AN4696" i="1"/>
  <c r="AO4696" i="1" s="1"/>
  <c r="AQ4696" i="1" s="1"/>
  <c r="AN4697" i="1"/>
  <c r="AO4697" i="1" s="1"/>
  <c r="AQ4697" i="1" s="1"/>
  <c r="AN4698" i="1"/>
  <c r="AO4698" i="1" s="1"/>
  <c r="AQ4698" i="1" s="1"/>
  <c r="AN4699" i="1"/>
  <c r="AO4699" i="1" s="1"/>
  <c r="AQ4699" i="1" s="1"/>
  <c r="AN4700" i="1"/>
  <c r="AO4700" i="1" s="1"/>
  <c r="AQ4700" i="1" s="1"/>
  <c r="AN4701" i="1"/>
  <c r="AO4701" i="1" s="1"/>
  <c r="AQ4701" i="1" s="1"/>
  <c r="AN4702" i="1"/>
  <c r="AO4702" i="1" s="1"/>
  <c r="AQ4702" i="1" s="1"/>
  <c r="AN4703" i="1"/>
  <c r="AO4703" i="1" s="1"/>
  <c r="AQ4703" i="1" s="1"/>
  <c r="AN4704" i="1"/>
  <c r="AO4704" i="1" s="1"/>
  <c r="AQ4704" i="1" s="1"/>
  <c r="AN4705" i="1"/>
  <c r="AO4705" i="1" s="1"/>
  <c r="AQ4705" i="1" s="1"/>
  <c r="AN4706" i="1"/>
  <c r="AO4706" i="1" s="1"/>
  <c r="AQ4706" i="1" s="1"/>
  <c r="AN4707" i="1"/>
  <c r="AO4707" i="1" s="1"/>
  <c r="AQ4707" i="1" s="1"/>
  <c r="AN4708" i="1"/>
  <c r="AO4708" i="1" s="1"/>
  <c r="AQ4708" i="1" s="1"/>
  <c r="AN4709" i="1"/>
  <c r="AO4709" i="1" s="1"/>
  <c r="AQ4709" i="1" s="1"/>
  <c r="AN4710" i="1"/>
  <c r="AO4710" i="1" s="1"/>
  <c r="AQ4710" i="1" s="1"/>
  <c r="AN4711" i="1"/>
  <c r="AO4711" i="1" s="1"/>
  <c r="AQ4711" i="1" s="1"/>
  <c r="AN4712" i="1"/>
  <c r="AO4712" i="1" s="1"/>
  <c r="AQ4712" i="1" s="1"/>
  <c r="AN4713" i="1"/>
  <c r="AO4713" i="1" s="1"/>
  <c r="AQ4713" i="1" s="1"/>
  <c r="AN4714" i="1"/>
  <c r="AO4714" i="1" s="1"/>
  <c r="AQ4714" i="1" s="1"/>
  <c r="AN4715" i="1"/>
  <c r="AO4715" i="1" s="1"/>
  <c r="AQ4715" i="1" s="1"/>
  <c r="AN4716" i="1"/>
  <c r="AO4716" i="1" s="1"/>
  <c r="AQ4716" i="1" s="1"/>
  <c r="AN4717" i="1"/>
  <c r="AO4717" i="1" s="1"/>
  <c r="AQ4717" i="1" s="1"/>
  <c r="AN4718" i="1"/>
  <c r="AO4718" i="1" s="1"/>
  <c r="AQ4718" i="1" s="1"/>
  <c r="AN4719" i="1"/>
  <c r="AO4719" i="1" s="1"/>
  <c r="AQ4719" i="1" s="1"/>
  <c r="AN4720" i="1"/>
  <c r="AO4720" i="1" s="1"/>
  <c r="AQ4720" i="1" s="1"/>
  <c r="AN4721" i="1"/>
  <c r="AO4721" i="1" s="1"/>
  <c r="AQ4721" i="1" s="1"/>
  <c r="AN4722" i="1"/>
  <c r="AO4722" i="1" s="1"/>
  <c r="AQ4722" i="1" s="1"/>
  <c r="AN4723" i="1"/>
  <c r="AO4723" i="1" s="1"/>
  <c r="AQ4723" i="1" s="1"/>
  <c r="AN4724" i="1"/>
  <c r="AO4724" i="1" s="1"/>
  <c r="AQ4724" i="1" s="1"/>
  <c r="AN4725" i="1"/>
  <c r="AO4725" i="1" s="1"/>
  <c r="AQ4725" i="1" s="1"/>
  <c r="AN4726" i="1"/>
  <c r="AO4726" i="1" s="1"/>
  <c r="AQ4726" i="1" s="1"/>
  <c r="AN4727" i="1"/>
  <c r="AO4727" i="1" s="1"/>
  <c r="AQ4727" i="1" s="1"/>
  <c r="AN4728" i="1"/>
  <c r="AO4728" i="1" s="1"/>
  <c r="AQ4728" i="1" s="1"/>
  <c r="AN4729" i="1"/>
  <c r="AO4729" i="1" s="1"/>
  <c r="AQ4729" i="1" s="1"/>
  <c r="AN4730" i="1"/>
  <c r="AO4730" i="1" s="1"/>
  <c r="AQ4730" i="1" s="1"/>
  <c r="AN4731" i="1"/>
  <c r="AO4731" i="1" s="1"/>
  <c r="AQ4731" i="1" s="1"/>
  <c r="AN4732" i="1"/>
  <c r="AO4732" i="1" s="1"/>
  <c r="AQ4732" i="1" s="1"/>
  <c r="AN4733" i="1"/>
  <c r="AO4733" i="1" s="1"/>
  <c r="AQ4733" i="1" s="1"/>
  <c r="AN4734" i="1"/>
  <c r="AO4734" i="1" s="1"/>
  <c r="AQ4734" i="1" s="1"/>
  <c r="AN4735" i="1"/>
  <c r="AO4735" i="1" s="1"/>
  <c r="AQ4735" i="1" s="1"/>
  <c r="AN4736" i="1"/>
  <c r="AO4736" i="1" s="1"/>
  <c r="AQ4736" i="1" s="1"/>
  <c r="AN4737" i="1"/>
  <c r="AO4737" i="1" s="1"/>
  <c r="AQ4737" i="1" s="1"/>
  <c r="AN4738" i="1"/>
  <c r="AO4738" i="1" s="1"/>
  <c r="AQ4738" i="1" s="1"/>
  <c r="AN4739" i="1"/>
  <c r="AO4739" i="1" s="1"/>
  <c r="AQ4739" i="1" s="1"/>
  <c r="AN4740" i="1"/>
  <c r="AO4740" i="1" s="1"/>
  <c r="AQ4740" i="1" s="1"/>
  <c r="AN4741" i="1"/>
  <c r="AO4741" i="1" s="1"/>
  <c r="AQ4741" i="1" s="1"/>
  <c r="AN4742" i="1"/>
  <c r="AO4742" i="1" s="1"/>
  <c r="AQ4742" i="1" s="1"/>
  <c r="AN4743" i="1"/>
  <c r="AO4743" i="1" s="1"/>
  <c r="AQ4743" i="1" s="1"/>
  <c r="AN4744" i="1"/>
  <c r="AO4744" i="1" s="1"/>
  <c r="AQ4744" i="1" s="1"/>
  <c r="AN4745" i="1"/>
  <c r="AO4745" i="1" s="1"/>
  <c r="AQ4745" i="1" s="1"/>
  <c r="AN4746" i="1"/>
  <c r="AO4746" i="1" s="1"/>
  <c r="AQ4746" i="1" s="1"/>
  <c r="AN4747" i="1"/>
  <c r="AO4747" i="1" s="1"/>
  <c r="AQ4747" i="1" s="1"/>
  <c r="AN4748" i="1"/>
  <c r="AO4748" i="1" s="1"/>
  <c r="AQ4748" i="1" s="1"/>
  <c r="AN4749" i="1"/>
  <c r="AO4749" i="1" s="1"/>
  <c r="AQ4749" i="1" s="1"/>
  <c r="AN4750" i="1"/>
  <c r="AO4750" i="1" s="1"/>
  <c r="AQ4750" i="1" s="1"/>
  <c r="AN4751" i="1"/>
  <c r="AO4751" i="1" s="1"/>
  <c r="AQ4751" i="1" s="1"/>
  <c r="AN4752" i="1"/>
  <c r="AO4752" i="1" s="1"/>
  <c r="AQ4752" i="1" s="1"/>
  <c r="AN4753" i="1"/>
  <c r="AO4753" i="1" s="1"/>
  <c r="AQ4753" i="1" s="1"/>
  <c r="AN4754" i="1"/>
  <c r="AO4754" i="1" s="1"/>
  <c r="AQ4754" i="1" s="1"/>
  <c r="AN4755" i="1"/>
  <c r="AO4755" i="1" s="1"/>
  <c r="AQ4755" i="1" s="1"/>
  <c r="AN4756" i="1"/>
  <c r="AO4756" i="1" s="1"/>
  <c r="AQ4756" i="1" s="1"/>
  <c r="AN4757" i="1"/>
  <c r="AO4757" i="1" s="1"/>
  <c r="AQ4757" i="1" s="1"/>
  <c r="AN4758" i="1"/>
  <c r="AO4758" i="1" s="1"/>
  <c r="AQ4758" i="1" s="1"/>
  <c r="AN4759" i="1"/>
  <c r="AO4759" i="1" s="1"/>
  <c r="AQ4759" i="1" s="1"/>
  <c r="AN4760" i="1"/>
  <c r="AO4760" i="1" s="1"/>
  <c r="AQ4760" i="1" s="1"/>
  <c r="AN4761" i="1"/>
  <c r="AO4761" i="1" s="1"/>
  <c r="AQ4761" i="1" s="1"/>
  <c r="AN4762" i="1"/>
  <c r="AO4762" i="1" s="1"/>
  <c r="AQ4762" i="1" s="1"/>
  <c r="AN4763" i="1"/>
  <c r="AO4763" i="1" s="1"/>
  <c r="AQ4763" i="1" s="1"/>
  <c r="AN4764" i="1"/>
  <c r="AO4764" i="1" s="1"/>
  <c r="AQ4764" i="1" s="1"/>
  <c r="AN4765" i="1"/>
  <c r="AO4765" i="1" s="1"/>
  <c r="AQ4765" i="1" s="1"/>
  <c r="AN4766" i="1"/>
  <c r="AO4766" i="1" s="1"/>
  <c r="AQ4766" i="1" s="1"/>
  <c r="AN4767" i="1"/>
  <c r="AO4767" i="1" s="1"/>
  <c r="AQ4767" i="1" s="1"/>
  <c r="AN4768" i="1"/>
  <c r="AO4768" i="1" s="1"/>
  <c r="AQ4768" i="1" s="1"/>
  <c r="AN4769" i="1"/>
  <c r="AO4769" i="1" s="1"/>
  <c r="AQ4769" i="1" s="1"/>
  <c r="AN4770" i="1"/>
  <c r="AO4770" i="1" s="1"/>
  <c r="AQ4770" i="1" s="1"/>
  <c r="AN4771" i="1"/>
  <c r="AO4771" i="1" s="1"/>
  <c r="AQ4771" i="1" s="1"/>
  <c r="AN4772" i="1"/>
  <c r="AO4772" i="1" s="1"/>
  <c r="AQ4772" i="1" s="1"/>
  <c r="AN4773" i="1"/>
  <c r="AO4773" i="1" s="1"/>
  <c r="AQ4773" i="1" s="1"/>
  <c r="AN4774" i="1"/>
  <c r="AO4774" i="1" s="1"/>
  <c r="AQ4774" i="1" s="1"/>
  <c r="AN4775" i="1"/>
  <c r="AO4775" i="1" s="1"/>
  <c r="AQ4775" i="1" s="1"/>
  <c r="AN4776" i="1"/>
  <c r="AO4776" i="1" s="1"/>
  <c r="AQ4776" i="1" s="1"/>
  <c r="AN4777" i="1"/>
  <c r="AO4777" i="1" s="1"/>
  <c r="AQ4777" i="1" s="1"/>
  <c r="AN4778" i="1"/>
  <c r="AO4778" i="1" s="1"/>
  <c r="AQ4778" i="1" s="1"/>
  <c r="AN4779" i="1"/>
  <c r="AO4779" i="1" s="1"/>
  <c r="AQ4779" i="1" s="1"/>
  <c r="AN4780" i="1"/>
  <c r="AO4780" i="1" s="1"/>
  <c r="AQ4780" i="1" s="1"/>
  <c r="AN4781" i="1"/>
  <c r="AO4781" i="1" s="1"/>
  <c r="AQ4781" i="1" s="1"/>
  <c r="AN4782" i="1"/>
  <c r="AO4782" i="1" s="1"/>
  <c r="AQ4782" i="1" s="1"/>
  <c r="AN4783" i="1"/>
  <c r="AO4783" i="1" s="1"/>
  <c r="AQ4783" i="1" s="1"/>
  <c r="AN4784" i="1"/>
  <c r="AO4784" i="1" s="1"/>
  <c r="AQ4784" i="1" s="1"/>
  <c r="AN4785" i="1"/>
  <c r="AO4785" i="1" s="1"/>
  <c r="AQ4785" i="1" s="1"/>
  <c r="AN4786" i="1"/>
  <c r="AO4786" i="1" s="1"/>
  <c r="AQ4786" i="1" s="1"/>
  <c r="AN4787" i="1"/>
  <c r="AO4787" i="1" s="1"/>
  <c r="AQ4787" i="1" s="1"/>
  <c r="AN4788" i="1"/>
  <c r="AO4788" i="1" s="1"/>
  <c r="AQ4788" i="1" s="1"/>
  <c r="AN4789" i="1"/>
  <c r="AO4789" i="1" s="1"/>
  <c r="AQ4789" i="1" s="1"/>
  <c r="AN4790" i="1"/>
  <c r="AO4790" i="1" s="1"/>
  <c r="AQ4790" i="1" s="1"/>
  <c r="AN4791" i="1"/>
  <c r="AO4791" i="1" s="1"/>
  <c r="AQ4791" i="1" s="1"/>
  <c r="AN4792" i="1"/>
  <c r="AO4792" i="1" s="1"/>
  <c r="AQ4792" i="1" s="1"/>
  <c r="AN4793" i="1"/>
  <c r="AO4793" i="1" s="1"/>
  <c r="AQ4793" i="1" s="1"/>
  <c r="AN4794" i="1"/>
  <c r="AO4794" i="1" s="1"/>
  <c r="AQ4794" i="1" s="1"/>
  <c r="AN4795" i="1"/>
  <c r="AO4795" i="1" s="1"/>
  <c r="AQ4795" i="1" s="1"/>
  <c r="AN4796" i="1"/>
  <c r="AO4796" i="1" s="1"/>
  <c r="AQ4796" i="1" s="1"/>
  <c r="AN4797" i="1"/>
  <c r="AO4797" i="1" s="1"/>
  <c r="AQ4797" i="1" s="1"/>
  <c r="AN4798" i="1"/>
  <c r="AO4798" i="1" s="1"/>
  <c r="AQ4798" i="1" s="1"/>
  <c r="AN4799" i="1"/>
  <c r="AO4799" i="1" s="1"/>
  <c r="AQ4799" i="1" s="1"/>
  <c r="AN4800" i="1"/>
  <c r="AO4800" i="1" s="1"/>
  <c r="AQ4800" i="1" s="1"/>
  <c r="AN4801" i="1"/>
  <c r="AO4801" i="1" s="1"/>
  <c r="AQ4801" i="1" s="1"/>
  <c r="AN4802" i="1"/>
  <c r="AO4802" i="1" s="1"/>
  <c r="AQ4802" i="1" s="1"/>
  <c r="AN4803" i="1"/>
  <c r="AO4803" i="1" s="1"/>
  <c r="AQ4803" i="1" s="1"/>
  <c r="AN4804" i="1"/>
  <c r="AO4804" i="1" s="1"/>
  <c r="AQ4804" i="1" s="1"/>
  <c r="AN4805" i="1"/>
  <c r="AO4805" i="1" s="1"/>
  <c r="AQ4805" i="1" s="1"/>
  <c r="AN4806" i="1"/>
  <c r="AO4806" i="1" s="1"/>
  <c r="AQ4806" i="1" s="1"/>
  <c r="AN4807" i="1"/>
  <c r="AO4807" i="1" s="1"/>
  <c r="AQ4807" i="1" s="1"/>
  <c r="AN4808" i="1"/>
  <c r="AO4808" i="1" s="1"/>
  <c r="AQ4808" i="1" s="1"/>
  <c r="AN4809" i="1"/>
  <c r="AO4809" i="1" s="1"/>
  <c r="AQ4809" i="1" s="1"/>
  <c r="AN4810" i="1"/>
  <c r="AO4810" i="1" s="1"/>
  <c r="AQ4810" i="1" s="1"/>
  <c r="AN4811" i="1"/>
  <c r="AO4811" i="1" s="1"/>
  <c r="AQ4811" i="1" s="1"/>
  <c r="AN4812" i="1"/>
  <c r="AO4812" i="1" s="1"/>
  <c r="AQ4812" i="1" s="1"/>
  <c r="AN4813" i="1"/>
  <c r="AO4813" i="1" s="1"/>
  <c r="AQ4813" i="1" s="1"/>
  <c r="AN4814" i="1"/>
  <c r="AO4814" i="1" s="1"/>
  <c r="AQ4814" i="1" s="1"/>
  <c r="AN4815" i="1"/>
  <c r="AO4815" i="1" s="1"/>
  <c r="AQ4815" i="1" s="1"/>
  <c r="AN4816" i="1"/>
  <c r="AO4816" i="1" s="1"/>
  <c r="AQ4816" i="1" s="1"/>
  <c r="AN4817" i="1"/>
  <c r="AO4817" i="1" s="1"/>
  <c r="AQ4817" i="1" s="1"/>
  <c r="AN4818" i="1"/>
  <c r="AO4818" i="1" s="1"/>
  <c r="AQ4818" i="1" s="1"/>
  <c r="AN4819" i="1"/>
  <c r="AO4819" i="1" s="1"/>
  <c r="AQ4819" i="1" s="1"/>
  <c r="AN4820" i="1"/>
  <c r="AO4820" i="1" s="1"/>
  <c r="AQ4820" i="1" s="1"/>
  <c r="AN4821" i="1"/>
  <c r="AO4821" i="1" s="1"/>
  <c r="AQ4821" i="1" s="1"/>
  <c r="AN4822" i="1"/>
  <c r="AO4822" i="1" s="1"/>
  <c r="AQ4822" i="1" s="1"/>
  <c r="AN4823" i="1"/>
  <c r="AO4823" i="1" s="1"/>
  <c r="AQ4823" i="1" s="1"/>
  <c r="AN4824" i="1"/>
  <c r="AO4824" i="1" s="1"/>
  <c r="AQ4824" i="1" s="1"/>
  <c r="AN4825" i="1"/>
  <c r="AO4825" i="1" s="1"/>
  <c r="AQ4825" i="1" s="1"/>
  <c r="AN4826" i="1"/>
  <c r="AO4826" i="1" s="1"/>
  <c r="AQ4826" i="1" s="1"/>
  <c r="AN4827" i="1"/>
  <c r="AO4827" i="1" s="1"/>
  <c r="AQ4827" i="1" s="1"/>
  <c r="AN4828" i="1"/>
  <c r="AO4828" i="1" s="1"/>
  <c r="AQ4828" i="1" s="1"/>
  <c r="AN4829" i="1"/>
  <c r="AO4829" i="1" s="1"/>
  <c r="AQ4829" i="1" s="1"/>
  <c r="AN4830" i="1"/>
  <c r="AO4830" i="1" s="1"/>
  <c r="AQ4830" i="1" s="1"/>
  <c r="AN4831" i="1"/>
  <c r="AO4831" i="1" s="1"/>
  <c r="AQ4831" i="1" s="1"/>
  <c r="AN4832" i="1"/>
  <c r="AO4832" i="1" s="1"/>
  <c r="AQ4832" i="1" s="1"/>
  <c r="AN4833" i="1"/>
  <c r="AO4833" i="1" s="1"/>
  <c r="AQ4833" i="1" s="1"/>
  <c r="AN4834" i="1"/>
  <c r="AO4834" i="1" s="1"/>
  <c r="AQ4834" i="1" s="1"/>
  <c r="AN4835" i="1"/>
  <c r="AO4835" i="1" s="1"/>
  <c r="AQ4835" i="1" s="1"/>
  <c r="AN4836" i="1"/>
  <c r="AO4836" i="1" s="1"/>
  <c r="AQ4836" i="1" s="1"/>
  <c r="AN4837" i="1"/>
  <c r="AO4837" i="1" s="1"/>
  <c r="AQ4837" i="1" s="1"/>
  <c r="AN4838" i="1"/>
  <c r="AO4838" i="1" s="1"/>
  <c r="AQ4838" i="1" s="1"/>
  <c r="AN4839" i="1"/>
  <c r="AO4839" i="1" s="1"/>
  <c r="AQ4839" i="1" s="1"/>
  <c r="AN4840" i="1"/>
  <c r="AO4840" i="1" s="1"/>
  <c r="AQ4840" i="1" s="1"/>
  <c r="AN4841" i="1"/>
  <c r="AO4841" i="1" s="1"/>
  <c r="AQ4841" i="1" s="1"/>
  <c r="AN4842" i="1"/>
  <c r="AO4842" i="1" s="1"/>
  <c r="AQ4842" i="1" s="1"/>
  <c r="AN4843" i="1"/>
  <c r="AO4843" i="1" s="1"/>
  <c r="AQ4843" i="1" s="1"/>
  <c r="AN4844" i="1"/>
  <c r="AO4844" i="1" s="1"/>
  <c r="AQ4844" i="1" s="1"/>
  <c r="AN4845" i="1"/>
  <c r="AO4845" i="1" s="1"/>
  <c r="AQ4845" i="1" s="1"/>
  <c r="AN4846" i="1"/>
  <c r="AO4846" i="1" s="1"/>
  <c r="AQ4846" i="1" s="1"/>
  <c r="AN4847" i="1"/>
  <c r="AO4847" i="1" s="1"/>
  <c r="AQ4847" i="1" s="1"/>
  <c r="AN4848" i="1"/>
  <c r="AO4848" i="1" s="1"/>
  <c r="AQ4848" i="1" s="1"/>
  <c r="AN4849" i="1"/>
  <c r="AO4849" i="1" s="1"/>
  <c r="AQ4849" i="1" s="1"/>
  <c r="AN4850" i="1"/>
  <c r="AO4850" i="1" s="1"/>
  <c r="AQ4850" i="1" s="1"/>
  <c r="AN4851" i="1"/>
  <c r="AO4851" i="1" s="1"/>
  <c r="AQ4851" i="1" s="1"/>
  <c r="AN4852" i="1"/>
  <c r="AO4852" i="1" s="1"/>
  <c r="AQ4852" i="1" s="1"/>
  <c r="AN4853" i="1"/>
  <c r="AO4853" i="1" s="1"/>
  <c r="AQ4853" i="1" s="1"/>
  <c r="AN4854" i="1"/>
  <c r="AO4854" i="1" s="1"/>
  <c r="AQ4854" i="1" s="1"/>
  <c r="AN4855" i="1"/>
  <c r="AO4855" i="1" s="1"/>
  <c r="AQ4855" i="1" s="1"/>
  <c r="AN4856" i="1"/>
  <c r="AO4856" i="1" s="1"/>
  <c r="AQ4856" i="1" s="1"/>
  <c r="AN4857" i="1"/>
  <c r="AO4857" i="1" s="1"/>
  <c r="AQ4857" i="1" s="1"/>
  <c r="AN4858" i="1"/>
  <c r="AO4858" i="1" s="1"/>
  <c r="AQ4858" i="1" s="1"/>
  <c r="AN4859" i="1"/>
  <c r="AO4859" i="1" s="1"/>
  <c r="AQ4859" i="1" s="1"/>
  <c r="AN4860" i="1"/>
  <c r="AO4860" i="1" s="1"/>
  <c r="AQ4860" i="1" s="1"/>
  <c r="AN4861" i="1"/>
  <c r="AO4861" i="1" s="1"/>
  <c r="AQ4861" i="1" s="1"/>
  <c r="AN4862" i="1"/>
  <c r="AO4862" i="1" s="1"/>
  <c r="AQ4862" i="1" s="1"/>
  <c r="AN4863" i="1"/>
  <c r="AO4863" i="1" s="1"/>
  <c r="AQ4863" i="1" s="1"/>
  <c r="AN4864" i="1"/>
  <c r="AO4864" i="1" s="1"/>
  <c r="AQ4864" i="1" s="1"/>
  <c r="AN4865" i="1"/>
  <c r="AO4865" i="1" s="1"/>
  <c r="AQ4865" i="1" s="1"/>
  <c r="AN4866" i="1"/>
  <c r="AO4866" i="1" s="1"/>
  <c r="AQ4866" i="1" s="1"/>
  <c r="AN4867" i="1"/>
  <c r="AO4867" i="1" s="1"/>
  <c r="AQ4867" i="1" s="1"/>
  <c r="AN4868" i="1"/>
  <c r="AO4868" i="1" s="1"/>
  <c r="AQ4868" i="1" s="1"/>
  <c r="AN4869" i="1"/>
  <c r="AO4869" i="1" s="1"/>
  <c r="AQ4869" i="1" s="1"/>
  <c r="AN4870" i="1"/>
  <c r="AO4870" i="1" s="1"/>
  <c r="AQ4870" i="1" s="1"/>
  <c r="AN4871" i="1"/>
  <c r="AO4871" i="1" s="1"/>
  <c r="AQ4871" i="1" s="1"/>
  <c r="AN4872" i="1"/>
  <c r="AO4872" i="1" s="1"/>
  <c r="AQ4872" i="1" s="1"/>
  <c r="AN4873" i="1"/>
  <c r="AO4873" i="1" s="1"/>
  <c r="AQ4873" i="1" s="1"/>
  <c r="AN4874" i="1"/>
  <c r="AO4874" i="1" s="1"/>
  <c r="AQ4874" i="1" s="1"/>
  <c r="AN4875" i="1"/>
  <c r="AO4875" i="1" s="1"/>
  <c r="AQ4875" i="1" s="1"/>
  <c r="AN4876" i="1"/>
  <c r="AO4876" i="1" s="1"/>
  <c r="AQ4876" i="1" s="1"/>
  <c r="AN4877" i="1"/>
  <c r="AO4877" i="1" s="1"/>
  <c r="AQ4877" i="1" s="1"/>
  <c r="AN4878" i="1"/>
  <c r="AO4878" i="1" s="1"/>
  <c r="AQ4878" i="1" s="1"/>
  <c r="AN4879" i="1"/>
  <c r="AO4879" i="1" s="1"/>
  <c r="AQ4879" i="1" s="1"/>
  <c r="AN4880" i="1"/>
  <c r="AO4880" i="1" s="1"/>
  <c r="AQ4880" i="1" s="1"/>
  <c r="AN4881" i="1"/>
  <c r="AO4881" i="1" s="1"/>
  <c r="AQ4881" i="1" s="1"/>
  <c r="AN4882" i="1"/>
  <c r="AO4882" i="1" s="1"/>
  <c r="AQ4882" i="1" s="1"/>
  <c r="AN4883" i="1"/>
  <c r="AO4883" i="1" s="1"/>
  <c r="AQ4883" i="1" s="1"/>
  <c r="AN4884" i="1"/>
  <c r="AO4884" i="1" s="1"/>
  <c r="AQ4884" i="1" s="1"/>
  <c r="AN4885" i="1"/>
  <c r="AO4885" i="1" s="1"/>
  <c r="AQ4885" i="1" s="1"/>
  <c r="AN4886" i="1"/>
  <c r="AO4886" i="1" s="1"/>
  <c r="AQ4886" i="1" s="1"/>
  <c r="AN4887" i="1"/>
  <c r="AO4887" i="1" s="1"/>
  <c r="AQ4887" i="1" s="1"/>
  <c r="AN4888" i="1"/>
  <c r="AO4888" i="1" s="1"/>
  <c r="AQ4888" i="1" s="1"/>
  <c r="AN4889" i="1"/>
  <c r="AO4889" i="1" s="1"/>
  <c r="AQ4889" i="1" s="1"/>
  <c r="AN4890" i="1"/>
  <c r="AO4890" i="1" s="1"/>
  <c r="AQ4890" i="1" s="1"/>
  <c r="AN4891" i="1"/>
  <c r="AO4891" i="1" s="1"/>
  <c r="AQ4891" i="1" s="1"/>
  <c r="AN4892" i="1"/>
  <c r="AO4892" i="1" s="1"/>
  <c r="AQ4892" i="1" s="1"/>
  <c r="AN4893" i="1"/>
  <c r="AO4893" i="1" s="1"/>
  <c r="AQ4893" i="1" s="1"/>
  <c r="AN4894" i="1"/>
  <c r="AO4894" i="1" s="1"/>
  <c r="AQ4894" i="1" s="1"/>
  <c r="AN4895" i="1"/>
  <c r="AO4895" i="1" s="1"/>
  <c r="AQ4895" i="1" s="1"/>
  <c r="AN4896" i="1"/>
  <c r="AO4896" i="1" s="1"/>
  <c r="AQ4896" i="1" s="1"/>
  <c r="AN4897" i="1"/>
  <c r="AO4897" i="1" s="1"/>
  <c r="AQ4897" i="1" s="1"/>
  <c r="AN4898" i="1"/>
  <c r="AO4898" i="1" s="1"/>
  <c r="AQ4898" i="1" s="1"/>
  <c r="AN4899" i="1"/>
  <c r="AO4899" i="1" s="1"/>
  <c r="AQ4899" i="1" s="1"/>
  <c r="AN4900" i="1"/>
  <c r="AO4900" i="1" s="1"/>
  <c r="AQ4900" i="1" s="1"/>
  <c r="AN4901" i="1"/>
  <c r="AO4901" i="1" s="1"/>
  <c r="AQ4901" i="1" s="1"/>
  <c r="AN4902" i="1"/>
  <c r="AO4902" i="1" s="1"/>
  <c r="AQ4902" i="1" s="1"/>
  <c r="AN4903" i="1"/>
  <c r="AO4903" i="1" s="1"/>
  <c r="AQ4903" i="1" s="1"/>
  <c r="AN4904" i="1"/>
  <c r="AO4904" i="1" s="1"/>
  <c r="AQ4904" i="1" s="1"/>
  <c r="AN4905" i="1"/>
  <c r="AO4905" i="1" s="1"/>
  <c r="AQ4905" i="1" s="1"/>
  <c r="AN4906" i="1"/>
  <c r="AO4906" i="1" s="1"/>
  <c r="AQ4906" i="1" s="1"/>
  <c r="AN4907" i="1"/>
  <c r="AO4907" i="1" s="1"/>
  <c r="AQ4907" i="1" s="1"/>
  <c r="AN4908" i="1"/>
  <c r="AO4908" i="1" s="1"/>
  <c r="AQ4908" i="1" s="1"/>
  <c r="AN4909" i="1"/>
  <c r="AO4909" i="1" s="1"/>
  <c r="AQ4909" i="1" s="1"/>
  <c r="AN4910" i="1"/>
  <c r="AO4910" i="1" s="1"/>
  <c r="AQ4910" i="1" s="1"/>
  <c r="AN4911" i="1"/>
  <c r="AO4911" i="1" s="1"/>
  <c r="AQ4911" i="1" s="1"/>
  <c r="AN4912" i="1"/>
  <c r="AO4912" i="1" s="1"/>
  <c r="AQ4912" i="1" s="1"/>
  <c r="AN4913" i="1"/>
  <c r="AO4913" i="1" s="1"/>
  <c r="AQ4913" i="1" s="1"/>
  <c r="AN4914" i="1"/>
  <c r="AO4914" i="1" s="1"/>
  <c r="AQ4914" i="1" s="1"/>
  <c r="AN4915" i="1"/>
  <c r="AO4915" i="1" s="1"/>
  <c r="AQ4915" i="1" s="1"/>
  <c r="AN4916" i="1"/>
  <c r="AO4916" i="1" s="1"/>
  <c r="AQ4916" i="1" s="1"/>
  <c r="AN4917" i="1"/>
  <c r="AO4917" i="1" s="1"/>
  <c r="AQ4917" i="1" s="1"/>
  <c r="AN4918" i="1"/>
  <c r="AO4918" i="1" s="1"/>
  <c r="AQ4918" i="1" s="1"/>
  <c r="AN4919" i="1"/>
  <c r="AO4919" i="1" s="1"/>
  <c r="AQ4919" i="1" s="1"/>
  <c r="AN4920" i="1"/>
  <c r="AO4920" i="1" s="1"/>
  <c r="AQ4920" i="1" s="1"/>
  <c r="AN4921" i="1"/>
  <c r="AO4921" i="1" s="1"/>
  <c r="AQ4921" i="1" s="1"/>
  <c r="AN4922" i="1"/>
  <c r="AO4922" i="1" s="1"/>
  <c r="AQ4922" i="1" s="1"/>
  <c r="AN4923" i="1"/>
  <c r="AO4923" i="1" s="1"/>
  <c r="AQ4923" i="1" s="1"/>
  <c r="AN4924" i="1"/>
  <c r="AO4924" i="1" s="1"/>
  <c r="AQ4924" i="1" s="1"/>
  <c r="AN4925" i="1"/>
  <c r="AO4925" i="1" s="1"/>
  <c r="AQ4925" i="1" s="1"/>
  <c r="AN4926" i="1"/>
  <c r="AO4926" i="1" s="1"/>
  <c r="AQ4926" i="1" s="1"/>
  <c r="AN4927" i="1"/>
  <c r="AO4927" i="1" s="1"/>
  <c r="AQ4927" i="1" s="1"/>
  <c r="AN4928" i="1"/>
  <c r="AO4928" i="1" s="1"/>
  <c r="AQ4928" i="1" s="1"/>
  <c r="AN4929" i="1"/>
  <c r="AO4929" i="1" s="1"/>
  <c r="AQ4929" i="1" s="1"/>
  <c r="AN4930" i="1"/>
  <c r="AO4930" i="1" s="1"/>
  <c r="AQ4930" i="1" s="1"/>
  <c r="AN4931" i="1"/>
  <c r="AO4931" i="1" s="1"/>
  <c r="AQ4931" i="1" s="1"/>
  <c r="AN4932" i="1"/>
  <c r="AO4932" i="1" s="1"/>
  <c r="AQ4932" i="1" s="1"/>
  <c r="AN4933" i="1"/>
  <c r="AO4933" i="1" s="1"/>
  <c r="AQ4933" i="1" s="1"/>
  <c r="AN4934" i="1"/>
  <c r="AO4934" i="1" s="1"/>
  <c r="AQ4934" i="1" s="1"/>
  <c r="AN4935" i="1"/>
  <c r="AO4935" i="1" s="1"/>
  <c r="AQ4935" i="1" s="1"/>
  <c r="AN4936" i="1"/>
  <c r="AO4936" i="1" s="1"/>
  <c r="AQ4936" i="1" s="1"/>
  <c r="AN4937" i="1"/>
  <c r="AO4937" i="1" s="1"/>
  <c r="AQ4937" i="1" s="1"/>
  <c r="AN4938" i="1"/>
  <c r="AO4938" i="1" s="1"/>
  <c r="AQ4938" i="1" s="1"/>
  <c r="AN4939" i="1"/>
  <c r="AO4939" i="1" s="1"/>
  <c r="AQ4939" i="1" s="1"/>
  <c r="AN4940" i="1"/>
  <c r="AO4940" i="1" s="1"/>
  <c r="AQ4940" i="1" s="1"/>
  <c r="AN4941" i="1"/>
  <c r="AO4941" i="1" s="1"/>
  <c r="AQ4941" i="1" s="1"/>
  <c r="AN4942" i="1"/>
  <c r="AO4942" i="1" s="1"/>
  <c r="AQ4942" i="1" s="1"/>
  <c r="AN4943" i="1"/>
  <c r="AO4943" i="1" s="1"/>
  <c r="AQ4943" i="1" s="1"/>
  <c r="AN4944" i="1"/>
  <c r="AO4944" i="1" s="1"/>
  <c r="AQ4944" i="1" s="1"/>
  <c r="AN4945" i="1"/>
  <c r="AO4945" i="1" s="1"/>
  <c r="AQ4945" i="1" s="1"/>
  <c r="AN4946" i="1"/>
  <c r="AO4946" i="1" s="1"/>
  <c r="AQ4946" i="1" s="1"/>
  <c r="AN4947" i="1"/>
  <c r="AO4947" i="1" s="1"/>
  <c r="AQ4947" i="1" s="1"/>
  <c r="AN4948" i="1"/>
  <c r="AO4948" i="1" s="1"/>
  <c r="AQ4948" i="1" s="1"/>
  <c r="AN4949" i="1"/>
  <c r="AO4949" i="1" s="1"/>
  <c r="AQ4949" i="1" s="1"/>
  <c r="AN4950" i="1"/>
  <c r="AO4950" i="1" s="1"/>
  <c r="AQ4950" i="1" s="1"/>
  <c r="AN4951" i="1"/>
  <c r="AO4951" i="1" s="1"/>
  <c r="AQ4951" i="1" s="1"/>
  <c r="AN4952" i="1"/>
  <c r="AO4952" i="1" s="1"/>
  <c r="AQ4952" i="1" s="1"/>
  <c r="AN4953" i="1"/>
  <c r="AO4953" i="1" s="1"/>
  <c r="AQ4953" i="1" s="1"/>
  <c r="AN4954" i="1"/>
  <c r="AO4954" i="1" s="1"/>
  <c r="AQ4954" i="1" s="1"/>
  <c r="AN4955" i="1"/>
  <c r="AO4955" i="1" s="1"/>
  <c r="AQ4955" i="1" s="1"/>
  <c r="AN4956" i="1"/>
  <c r="AO4956" i="1" s="1"/>
  <c r="AQ4956" i="1" s="1"/>
  <c r="AN4957" i="1"/>
  <c r="AO4957" i="1" s="1"/>
  <c r="AQ4957" i="1" s="1"/>
  <c r="AN4958" i="1"/>
  <c r="AO4958" i="1" s="1"/>
  <c r="AQ4958" i="1" s="1"/>
  <c r="AN4959" i="1"/>
  <c r="AO4959" i="1" s="1"/>
  <c r="AQ4959" i="1" s="1"/>
  <c r="AN4960" i="1"/>
  <c r="AO4960" i="1" s="1"/>
  <c r="AQ4960" i="1" s="1"/>
  <c r="AN4961" i="1"/>
  <c r="AO4961" i="1" s="1"/>
  <c r="AQ4961" i="1" s="1"/>
  <c r="AN4962" i="1"/>
  <c r="AO4962" i="1" s="1"/>
  <c r="AQ4962" i="1" s="1"/>
  <c r="AN4963" i="1"/>
  <c r="AO4963" i="1" s="1"/>
  <c r="AQ4963" i="1" s="1"/>
  <c r="AN4964" i="1"/>
  <c r="AO4964" i="1" s="1"/>
  <c r="AQ4964" i="1" s="1"/>
  <c r="AN4965" i="1"/>
  <c r="AO4965" i="1" s="1"/>
  <c r="AQ4965" i="1" s="1"/>
  <c r="AN4966" i="1"/>
  <c r="AO4966" i="1" s="1"/>
  <c r="AQ4966" i="1" s="1"/>
  <c r="AN4967" i="1"/>
  <c r="AO4967" i="1" s="1"/>
  <c r="AQ4967" i="1" s="1"/>
  <c r="AN4968" i="1"/>
  <c r="AO4968" i="1" s="1"/>
  <c r="AQ4968" i="1" s="1"/>
  <c r="AN4969" i="1"/>
  <c r="AO4969" i="1" s="1"/>
  <c r="AQ4969" i="1" s="1"/>
  <c r="AN4970" i="1"/>
  <c r="AO4970" i="1" s="1"/>
  <c r="AQ4970" i="1" s="1"/>
  <c r="AN4971" i="1"/>
  <c r="AO4971" i="1" s="1"/>
  <c r="AQ4971" i="1" s="1"/>
  <c r="AN4972" i="1"/>
  <c r="AO4972" i="1" s="1"/>
  <c r="AQ4972" i="1" s="1"/>
  <c r="AN4973" i="1"/>
  <c r="AO4973" i="1" s="1"/>
  <c r="AQ4973" i="1" s="1"/>
  <c r="AN4974" i="1"/>
  <c r="AO4974" i="1" s="1"/>
  <c r="AQ4974" i="1" s="1"/>
  <c r="AN4975" i="1"/>
  <c r="AO4975" i="1" s="1"/>
  <c r="AQ4975" i="1" s="1"/>
  <c r="AN4976" i="1"/>
  <c r="AO4976" i="1" s="1"/>
  <c r="AQ4976" i="1" s="1"/>
  <c r="AN4977" i="1"/>
  <c r="AO4977" i="1" s="1"/>
  <c r="AQ4977" i="1" s="1"/>
  <c r="AN4978" i="1"/>
  <c r="AO4978" i="1" s="1"/>
  <c r="AQ4978" i="1" s="1"/>
  <c r="AN4979" i="1"/>
  <c r="AO4979" i="1" s="1"/>
  <c r="AQ4979" i="1" s="1"/>
  <c r="AN4980" i="1"/>
  <c r="AO4980" i="1" s="1"/>
  <c r="AQ4980" i="1" s="1"/>
  <c r="AN4981" i="1"/>
  <c r="AO4981" i="1" s="1"/>
  <c r="AQ4981" i="1" s="1"/>
  <c r="AN4982" i="1"/>
  <c r="AO4982" i="1" s="1"/>
  <c r="AQ4982" i="1" s="1"/>
  <c r="AN4983" i="1"/>
  <c r="AO4983" i="1" s="1"/>
  <c r="AQ4983" i="1" s="1"/>
  <c r="AN4984" i="1"/>
  <c r="AO4984" i="1" s="1"/>
  <c r="AQ4984" i="1" s="1"/>
  <c r="AN4985" i="1"/>
  <c r="AO4985" i="1" s="1"/>
  <c r="AQ4985" i="1" s="1"/>
  <c r="AN4986" i="1"/>
  <c r="AO4986" i="1" s="1"/>
  <c r="AQ4986" i="1" s="1"/>
  <c r="AN4987" i="1"/>
  <c r="AO4987" i="1" s="1"/>
  <c r="AQ4987" i="1" s="1"/>
  <c r="AN4988" i="1"/>
  <c r="AO4988" i="1" s="1"/>
  <c r="AQ4988" i="1" s="1"/>
  <c r="AN4989" i="1"/>
  <c r="AO4989" i="1" s="1"/>
  <c r="AQ4989" i="1" s="1"/>
  <c r="AN4990" i="1"/>
  <c r="AO4990" i="1" s="1"/>
  <c r="AQ4990" i="1" s="1"/>
  <c r="AN4991" i="1"/>
  <c r="AO4991" i="1" s="1"/>
  <c r="AQ4991" i="1" s="1"/>
  <c r="AN4992" i="1"/>
  <c r="AO4992" i="1" s="1"/>
  <c r="AQ4992" i="1" s="1"/>
  <c r="AN4993" i="1"/>
  <c r="AO4993" i="1" s="1"/>
  <c r="AQ4993" i="1" s="1"/>
  <c r="AN4994" i="1"/>
  <c r="AO4994" i="1" s="1"/>
  <c r="AQ4994" i="1" s="1"/>
  <c r="AN4995" i="1"/>
  <c r="AO4995" i="1" s="1"/>
  <c r="AQ4995" i="1" s="1"/>
  <c r="AN4996" i="1"/>
  <c r="AO4996" i="1" s="1"/>
  <c r="AQ4996" i="1" s="1"/>
  <c r="AN4997" i="1"/>
  <c r="AO4997" i="1" s="1"/>
  <c r="AQ4997" i="1" s="1"/>
  <c r="AN4998" i="1"/>
  <c r="AO4998" i="1" s="1"/>
  <c r="AQ4998" i="1" s="1"/>
  <c r="AN4999" i="1"/>
  <c r="AO4999" i="1" s="1"/>
  <c r="AQ4999" i="1" s="1"/>
  <c r="AN5000" i="1"/>
  <c r="AO5000" i="1" s="1"/>
  <c r="AQ5000" i="1" s="1"/>
  <c r="AN5001" i="1"/>
  <c r="AO5001" i="1" s="1"/>
  <c r="AQ5001" i="1" s="1"/>
  <c r="AN5002" i="1"/>
  <c r="AO5002" i="1" s="1"/>
  <c r="AQ5002" i="1" s="1"/>
  <c r="AN5003" i="1"/>
  <c r="AO5003" i="1" s="1"/>
  <c r="AQ5003" i="1" s="1"/>
  <c r="AN5004" i="1"/>
  <c r="AO5004" i="1" s="1"/>
  <c r="AQ5004" i="1" s="1"/>
  <c r="AN5005" i="1"/>
  <c r="AO5005" i="1" s="1"/>
  <c r="AQ5005" i="1" s="1"/>
  <c r="AN5006" i="1"/>
  <c r="AO5006" i="1" s="1"/>
  <c r="AQ5006" i="1" s="1"/>
  <c r="AN5007" i="1"/>
  <c r="AO5007" i="1" s="1"/>
  <c r="AQ5007" i="1" s="1"/>
  <c r="AN5008" i="1"/>
  <c r="AO5008" i="1" s="1"/>
  <c r="AQ5008" i="1" s="1"/>
  <c r="AN5009" i="1"/>
  <c r="AO5009" i="1" s="1"/>
  <c r="AQ5009" i="1" s="1"/>
  <c r="AN5010" i="1"/>
  <c r="AO5010" i="1" s="1"/>
  <c r="AQ5010" i="1" s="1"/>
  <c r="AN5011" i="1"/>
  <c r="AO5011" i="1" s="1"/>
  <c r="AQ5011" i="1" s="1"/>
  <c r="AN5012" i="1"/>
  <c r="AO5012" i="1" s="1"/>
  <c r="AQ5012" i="1" s="1"/>
  <c r="AN5013" i="1"/>
  <c r="AO5013" i="1" s="1"/>
  <c r="AQ5013" i="1" s="1"/>
  <c r="AN5014" i="1"/>
  <c r="AO5014" i="1" s="1"/>
  <c r="AQ5014" i="1" s="1"/>
  <c r="AN5015" i="1"/>
  <c r="AO5015" i="1" s="1"/>
  <c r="AQ5015" i="1" s="1"/>
  <c r="AN5016" i="1"/>
  <c r="AO5016" i="1" s="1"/>
  <c r="AQ5016" i="1" s="1"/>
  <c r="AN5017" i="1"/>
  <c r="AO5017" i="1" s="1"/>
  <c r="AQ5017" i="1" s="1"/>
  <c r="AN5018" i="1"/>
  <c r="AO5018" i="1" s="1"/>
  <c r="AQ5018" i="1" s="1"/>
  <c r="AN5019" i="1"/>
  <c r="AO5019" i="1" s="1"/>
  <c r="AQ5019" i="1" s="1"/>
  <c r="AN5020" i="1"/>
  <c r="AO5020" i="1" s="1"/>
  <c r="AQ5020" i="1" s="1"/>
  <c r="AN5021" i="1"/>
  <c r="AO5021" i="1" s="1"/>
  <c r="AQ5021" i="1" s="1"/>
  <c r="AN5022" i="1"/>
  <c r="AO5022" i="1" s="1"/>
  <c r="AQ5022" i="1" s="1"/>
  <c r="AN5023" i="1"/>
  <c r="AO5023" i="1" s="1"/>
  <c r="AQ5023" i="1" s="1"/>
  <c r="AN5024" i="1"/>
  <c r="AO5024" i="1" s="1"/>
  <c r="AQ5024" i="1" s="1"/>
  <c r="AN5025" i="1"/>
  <c r="AO5025" i="1" s="1"/>
  <c r="AQ5025" i="1" s="1"/>
  <c r="AN5026" i="1"/>
  <c r="AO5026" i="1" s="1"/>
  <c r="AQ5026" i="1" s="1"/>
  <c r="AN5027" i="1"/>
  <c r="AO5027" i="1" s="1"/>
  <c r="AQ5027" i="1" s="1"/>
  <c r="AN5028" i="1"/>
  <c r="AO5028" i="1" s="1"/>
  <c r="AQ5028" i="1" s="1"/>
  <c r="AN5029" i="1"/>
  <c r="AO5029" i="1" s="1"/>
  <c r="AQ5029" i="1" s="1"/>
  <c r="AN5030" i="1"/>
  <c r="AO5030" i="1" s="1"/>
  <c r="AQ5030" i="1" s="1"/>
  <c r="AN5031" i="1"/>
  <c r="AO5031" i="1" s="1"/>
  <c r="AQ5031" i="1" s="1"/>
  <c r="AN5032" i="1"/>
  <c r="AO5032" i="1" s="1"/>
  <c r="AQ5032" i="1" s="1"/>
  <c r="AN5033" i="1"/>
  <c r="AO5033" i="1" s="1"/>
  <c r="AQ5033" i="1" s="1"/>
  <c r="AN5034" i="1"/>
  <c r="AO5034" i="1" s="1"/>
  <c r="AQ5034" i="1" s="1"/>
  <c r="AN5035" i="1"/>
  <c r="AO5035" i="1" s="1"/>
  <c r="AQ5035" i="1" s="1"/>
  <c r="AN5036" i="1"/>
  <c r="AO5036" i="1" s="1"/>
  <c r="AQ5036" i="1" s="1"/>
  <c r="AN5037" i="1"/>
  <c r="AO5037" i="1" s="1"/>
  <c r="AQ5037" i="1" s="1"/>
  <c r="AN5038" i="1"/>
  <c r="AO5038" i="1" s="1"/>
  <c r="AQ5038" i="1" s="1"/>
  <c r="AN5039" i="1"/>
  <c r="AO5039" i="1" s="1"/>
  <c r="AQ5039" i="1" s="1"/>
  <c r="AN5040" i="1"/>
  <c r="AO5040" i="1" s="1"/>
  <c r="AQ5040" i="1" s="1"/>
  <c r="AN5041" i="1"/>
  <c r="AO5041" i="1" s="1"/>
  <c r="AQ5041" i="1" s="1"/>
  <c r="AN5042" i="1"/>
  <c r="AO5042" i="1" s="1"/>
  <c r="AQ5042" i="1" s="1"/>
  <c r="AN5043" i="1"/>
  <c r="AO5043" i="1" s="1"/>
  <c r="AQ5043" i="1" s="1"/>
  <c r="AN5044" i="1"/>
  <c r="AO5044" i="1" s="1"/>
  <c r="AQ5044" i="1" s="1"/>
  <c r="AN5045" i="1"/>
  <c r="AO5045" i="1" s="1"/>
  <c r="AQ5045" i="1" s="1"/>
  <c r="AN5046" i="1"/>
  <c r="AO5046" i="1" s="1"/>
  <c r="AQ5046" i="1" s="1"/>
  <c r="AN5047" i="1"/>
  <c r="AO5047" i="1" s="1"/>
  <c r="AQ5047" i="1" s="1"/>
  <c r="AN5048" i="1"/>
  <c r="AO5048" i="1" s="1"/>
  <c r="AQ5048" i="1" s="1"/>
  <c r="AN5049" i="1"/>
  <c r="AO5049" i="1" s="1"/>
  <c r="AQ5049" i="1" s="1"/>
  <c r="AN5050" i="1"/>
  <c r="AO5050" i="1" s="1"/>
  <c r="AQ5050" i="1" s="1"/>
  <c r="AN5051" i="1"/>
  <c r="AO5051" i="1" s="1"/>
  <c r="AQ5051" i="1" s="1"/>
  <c r="AN5052" i="1"/>
  <c r="AO5052" i="1" s="1"/>
  <c r="AQ5052" i="1" s="1"/>
  <c r="AN5053" i="1"/>
  <c r="AO5053" i="1" s="1"/>
  <c r="AQ5053" i="1" s="1"/>
  <c r="AN5054" i="1"/>
  <c r="AO5054" i="1" s="1"/>
  <c r="AQ5054" i="1" s="1"/>
  <c r="AN5055" i="1"/>
  <c r="AO5055" i="1" s="1"/>
  <c r="AQ5055" i="1" s="1"/>
  <c r="AN5056" i="1"/>
  <c r="AO5056" i="1" s="1"/>
  <c r="AQ5056" i="1" s="1"/>
  <c r="AN5057" i="1"/>
  <c r="AO5057" i="1" s="1"/>
  <c r="AQ5057" i="1" s="1"/>
  <c r="AN5058" i="1"/>
  <c r="AO5058" i="1" s="1"/>
  <c r="AQ5058" i="1" s="1"/>
  <c r="AN5059" i="1"/>
  <c r="AO5059" i="1" s="1"/>
  <c r="AQ5059" i="1" s="1"/>
  <c r="AN5060" i="1"/>
  <c r="AO5060" i="1" s="1"/>
  <c r="AQ5060" i="1" s="1"/>
  <c r="AN5061" i="1"/>
  <c r="AO5061" i="1" s="1"/>
  <c r="AQ5061" i="1" s="1"/>
  <c r="AN5062" i="1"/>
  <c r="AO5062" i="1" s="1"/>
  <c r="AQ5062" i="1" s="1"/>
  <c r="AN5063" i="1"/>
  <c r="AO5063" i="1" s="1"/>
  <c r="AQ5063" i="1" s="1"/>
  <c r="AN5064" i="1"/>
  <c r="AO5064" i="1" s="1"/>
  <c r="AQ5064" i="1" s="1"/>
  <c r="AN5065" i="1"/>
  <c r="AO5065" i="1" s="1"/>
  <c r="AQ5065" i="1" s="1"/>
  <c r="AN5066" i="1"/>
  <c r="AO5066" i="1" s="1"/>
  <c r="AQ5066" i="1" s="1"/>
  <c r="AN5067" i="1"/>
  <c r="AO5067" i="1" s="1"/>
  <c r="AQ5067" i="1" s="1"/>
  <c r="AN5068" i="1"/>
  <c r="AO5068" i="1" s="1"/>
  <c r="AQ5068" i="1" s="1"/>
  <c r="AN5069" i="1"/>
  <c r="AO5069" i="1" s="1"/>
  <c r="AQ5069" i="1" s="1"/>
  <c r="AN5070" i="1"/>
  <c r="AO5070" i="1" s="1"/>
  <c r="AQ5070" i="1" s="1"/>
  <c r="AN5071" i="1"/>
  <c r="AO5071" i="1" s="1"/>
  <c r="AQ5071" i="1" s="1"/>
  <c r="AN5072" i="1"/>
  <c r="AO5072" i="1" s="1"/>
  <c r="AQ5072" i="1" s="1"/>
  <c r="AN5073" i="1"/>
  <c r="AO5073" i="1" s="1"/>
  <c r="AQ5073" i="1" s="1"/>
  <c r="AN5074" i="1"/>
  <c r="AO5074" i="1" s="1"/>
  <c r="AQ5074" i="1" s="1"/>
  <c r="AN5075" i="1"/>
  <c r="AO5075" i="1" s="1"/>
  <c r="AQ5075" i="1" s="1"/>
  <c r="AN5076" i="1"/>
  <c r="AO5076" i="1" s="1"/>
  <c r="AQ5076" i="1" s="1"/>
  <c r="AN5077" i="1"/>
  <c r="AO5077" i="1" s="1"/>
  <c r="AQ5077" i="1" s="1"/>
  <c r="AN5078" i="1"/>
  <c r="AO5078" i="1" s="1"/>
  <c r="AQ5078" i="1" s="1"/>
  <c r="AN5079" i="1"/>
  <c r="AO5079" i="1" s="1"/>
  <c r="AQ5079" i="1" s="1"/>
  <c r="AN5080" i="1"/>
  <c r="AO5080" i="1" s="1"/>
  <c r="AQ5080" i="1" s="1"/>
  <c r="AN5081" i="1"/>
  <c r="AO5081" i="1" s="1"/>
  <c r="AQ5081" i="1" s="1"/>
  <c r="AN5082" i="1"/>
  <c r="AO5082" i="1" s="1"/>
  <c r="AQ5082" i="1" s="1"/>
  <c r="AN5083" i="1"/>
  <c r="AO5083" i="1" s="1"/>
  <c r="AQ5083" i="1" s="1"/>
  <c r="AN5084" i="1"/>
  <c r="AO5084" i="1" s="1"/>
  <c r="AQ5084" i="1" s="1"/>
  <c r="AN5085" i="1"/>
  <c r="AO5085" i="1" s="1"/>
  <c r="AQ5085" i="1" s="1"/>
  <c r="AN5086" i="1"/>
  <c r="AO5086" i="1" s="1"/>
  <c r="AQ5086" i="1" s="1"/>
  <c r="AN5087" i="1"/>
  <c r="AO5087" i="1" s="1"/>
  <c r="AQ5087" i="1" s="1"/>
  <c r="AN5088" i="1"/>
  <c r="AO5088" i="1" s="1"/>
  <c r="AQ5088" i="1" s="1"/>
  <c r="AN5089" i="1"/>
  <c r="AO5089" i="1" s="1"/>
  <c r="AQ5089" i="1" s="1"/>
  <c r="AN5090" i="1"/>
  <c r="AO5090" i="1" s="1"/>
  <c r="AQ5090" i="1" s="1"/>
  <c r="AN5091" i="1"/>
  <c r="AO5091" i="1" s="1"/>
  <c r="AQ5091" i="1" s="1"/>
  <c r="AN5092" i="1"/>
  <c r="AO5092" i="1" s="1"/>
  <c r="AQ5092" i="1" s="1"/>
  <c r="AN5093" i="1"/>
  <c r="AO5093" i="1" s="1"/>
  <c r="AQ5093" i="1" s="1"/>
  <c r="AN5094" i="1"/>
  <c r="AO5094" i="1" s="1"/>
  <c r="AQ5094" i="1" s="1"/>
  <c r="AN5095" i="1"/>
  <c r="AO5095" i="1" s="1"/>
  <c r="AQ5095" i="1" s="1"/>
  <c r="AN5096" i="1"/>
  <c r="AO5096" i="1" s="1"/>
  <c r="AQ5096" i="1" s="1"/>
  <c r="AN5097" i="1"/>
  <c r="AO5097" i="1" s="1"/>
  <c r="AQ5097" i="1" s="1"/>
  <c r="AN5098" i="1"/>
  <c r="AO5098" i="1" s="1"/>
  <c r="AQ5098" i="1" s="1"/>
  <c r="AN5099" i="1"/>
  <c r="AO5099" i="1" s="1"/>
  <c r="AQ5099" i="1" s="1"/>
  <c r="AN5100" i="1"/>
  <c r="AO5100" i="1" s="1"/>
  <c r="AQ5100" i="1" s="1"/>
  <c r="AN5101" i="1"/>
  <c r="AO5101" i="1" s="1"/>
  <c r="AQ5101" i="1" s="1"/>
  <c r="AN5102" i="1"/>
  <c r="AO5102" i="1" s="1"/>
  <c r="AQ5102" i="1" s="1"/>
  <c r="AN5103" i="1"/>
  <c r="AO5103" i="1" s="1"/>
  <c r="AQ5103" i="1" s="1"/>
  <c r="AN5104" i="1"/>
  <c r="AO5104" i="1" s="1"/>
  <c r="AQ5104" i="1" s="1"/>
  <c r="AN5105" i="1"/>
  <c r="AO5105" i="1" s="1"/>
  <c r="AQ5105" i="1" s="1"/>
  <c r="AN5106" i="1"/>
  <c r="AO5106" i="1" s="1"/>
  <c r="AQ5106" i="1" s="1"/>
  <c r="AN5107" i="1"/>
  <c r="AO5107" i="1" s="1"/>
  <c r="AQ5107" i="1" s="1"/>
  <c r="AN5108" i="1"/>
  <c r="AO5108" i="1" s="1"/>
  <c r="AQ5108" i="1" s="1"/>
  <c r="AN5109" i="1"/>
  <c r="AO5109" i="1" s="1"/>
  <c r="AQ5109" i="1" s="1"/>
  <c r="AN5110" i="1"/>
  <c r="AO5110" i="1" s="1"/>
  <c r="AQ5110" i="1" s="1"/>
  <c r="AN5111" i="1"/>
  <c r="AO5111" i="1" s="1"/>
  <c r="AQ5111" i="1" s="1"/>
  <c r="AN5112" i="1"/>
  <c r="AO5112" i="1" s="1"/>
  <c r="AQ5112" i="1" s="1"/>
  <c r="AN5113" i="1"/>
  <c r="AO5113" i="1" s="1"/>
  <c r="AQ5113" i="1" s="1"/>
  <c r="AN5114" i="1"/>
  <c r="AO5114" i="1" s="1"/>
  <c r="AQ5114" i="1" s="1"/>
  <c r="AN5115" i="1"/>
  <c r="AO5115" i="1" s="1"/>
  <c r="AQ5115" i="1" s="1"/>
  <c r="AN5116" i="1"/>
  <c r="AO5116" i="1" s="1"/>
  <c r="AQ5116" i="1" s="1"/>
  <c r="AN5117" i="1"/>
  <c r="AO5117" i="1" s="1"/>
  <c r="AQ5117" i="1" s="1"/>
  <c r="AN5118" i="1"/>
  <c r="AO5118" i="1" s="1"/>
  <c r="AQ5118" i="1" s="1"/>
  <c r="AN5119" i="1"/>
  <c r="AO5119" i="1" s="1"/>
  <c r="AQ5119" i="1" s="1"/>
  <c r="AN5120" i="1"/>
  <c r="AO5120" i="1" s="1"/>
  <c r="AQ5120" i="1" s="1"/>
  <c r="AN5121" i="1"/>
  <c r="AO5121" i="1" s="1"/>
  <c r="AQ5121" i="1" s="1"/>
  <c r="AN5122" i="1"/>
  <c r="AO5122" i="1" s="1"/>
  <c r="AQ5122" i="1" s="1"/>
  <c r="AN5123" i="1"/>
  <c r="AO5123" i="1" s="1"/>
  <c r="AQ5123" i="1" s="1"/>
  <c r="AN5124" i="1"/>
  <c r="AO5124" i="1" s="1"/>
  <c r="AQ5124" i="1" s="1"/>
  <c r="AN5125" i="1"/>
  <c r="AO5125" i="1" s="1"/>
  <c r="AQ5125" i="1" s="1"/>
  <c r="AN5126" i="1"/>
  <c r="AO5126" i="1" s="1"/>
  <c r="AQ5126" i="1" s="1"/>
  <c r="AN5127" i="1"/>
  <c r="AO5127" i="1" s="1"/>
  <c r="AQ5127" i="1" s="1"/>
  <c r="AN5128" i="1"/>
  <c r="AO5128" i="1" s="1"/>
  <c r="AQ5128" i="1" s="1"/>
  <c r="AN5129" i="1"/>
  <c r="AO5129" i="1" s="1"/>
  <c r="AQ5129" i="1" s="1"/>
  <c r="AN5130" i="1"/>
  <c r="AO5130" i="1" s="1"/>
  <c r="AQ5130" i="1" s="1"/>
  <c r="AN5131" i="1"/>
  <c r="AO5131" i="1" s="1"/>
  <c r="AQ5131" i="1" s="1"/>
  <c r="AN5132" i="1"/>
  <c r="AO5132" i="1" s="1"/>
  <c r="AQ5132" i="1" s="1"/>
  <c r="AN5133" i="1"/>
  <c r="AO5133" i="1" s="1"/>
  <c r="AQ5133" i="1" s="1"/>
  <c r="AN5134" i="1"/>
  <c r="AO5134" i="1" s="1"/>
  <c r="AQ5134" i="1" s="1"/>
  <c r="AN5135" i="1"/>
  <c r="AO5135" i="1" s="1"/>
  <c r="AQ5135" i="1" s="1"/>
  <c r="AN5136" i="1"/>
  <c r="AO5136" i="1" s="1"/>
  <c r="AQ5136" i="1" s="1"/>
  <c r="AN5137" i="1"/>
  <c r="AO5137" i="1" s="1"/>
  <c r="AQ5137" i="1" s="1"/>
  <c r="AN5138" i="1"/>
  <c r="AO5138" i="1" s="1"/>
  <c r="AQ5138" i="1" s="1"/>
  <c r="AN5139" i="1"/>
  <c r="AO5139" i="1" s="1"/>
  <c r="AQ5139" i="1" s="1"/>
  <c r="AN5140" i="1"/>
  <c r="AO5140" i="1" s="1"/>
  <c r="AQ5140" i="1" s="1"/>
  <c r="AN5141" i="1"/>
  <c r="AO5141" i="1" s="1"/>
  <c r="AQ5141" i="1" s="1"/>
  <c r="AN5142" i="1"/>
  <c r="AO5142" i="1" s="1"/>
  <c r="AQ5142" i="1" s="1"/>
  <c r="AN5143" i="1"/>
  <c r="AO5143" i="1" s="1"/>
  <c r="AQ5143" i="1" s="1"/>
  <c r="AN5144" i="1"/>
  <c r="AO5144" i="1" s="1"/>
  <c r="AQ5144" i="1" s="1"/>
  <c r="AN5145" i="1"/>
  <c r="AO5145" i="1" s="1"/>
  <c r="AQ5145" i="1" s="1"/>
  <c r="AN5146" i="1"/>
  <c r="AO5146" i="1" s="1"/>
  <c r="AQ5146" i="1" s="1"/>
  <c r="AN5147" i="1"/>
  <c r="AO5147" i="1" s="1"/>
  <c r="AQ5147" i="1" s="1"/>
  <c r="AN5148" i="1"/>
  <c r="AO5148" i="1" s="1"/>
  <c r="AQ5148" i="1" s="1"/>
  <c r="AN5149" i="1"/>
  <c r="AO5149" i="1" s="1"/>
  <c r="AQ5149" i="1" s="1"/>
  <c r="AN5150" i="1"/>
  <c r="AO5150" i="1" s="1"/>
  <c r="AQ5150" i="1" s="1"/>
  <c r="AN5151" i="1"/>
  <c r="AO5151" i="1" s="1"/>
  <c r="AQ5151" i="1" s="1"/>
  <c r="AN5152" i="1"/>
  <c r="AO5152" i="1" s="1"/>
  <c r="AQ5152" i="1" s="1"/>
  <c r="AN5153" i="1"/>
  <c r="AO5153" i="1" s="1"/>
  <c r="AQ5153" i="1" s="1"/>
  <c r="AN5154" i="1"/>
  <c r="AO5154" i="1" s="1"/>
  <c r="AQ5154" i="1" s="1"/>
  <c r="AN5155" i="1"/>
  <c r="AO5155" i="1" s="1"/>
  <c r="AQ5155" i="1" s="1"/>
  <c r="AN5156" i="1"/>
  <c r="AO5156" i="1" s="1"/>
  <c r="AQ5156" i="1" s="1"/>
  <c r="AN5157" i="1"/>
  <c r="AO5157" i="1" s="1"/>
  <c r="AQ5157" i="1" s="1"/>
  <c r="AN5158" i="1"/>
  <c r="AO5158" i="1" s="1"/>
  <c r="AQ5158" i="1" s="1"/>
  <c r="AN5159" i="1"/>
  <c r="AO5159" i="1" s="1"/>
  <c r="AQ5159" i="1" s="1"/>
  <c r="AN5160" i="1"/>
  <c r="AO5160" i="1" s="1"/>
  <c r="AQ5160" i="1" s="1"/>
  <c r="AN5161" i="1"/>
  <c r="AO5161" i="1" s="1"/>
  <c r="AQ5161" i="1" s="1"/>
  <c r="AN5162" i="1"/>
  <c r="AO5162" i="1" s="1"/>
  <c r="AQ5162" i="1" s="1"/>
  <c r="AN5163" i="1"/>
  <c r="AO5163" i="1" s="1"/>
  <c r="AQ5163" i="1" s="1"/>
  <c r="AN5164" i="1"/>
  <c r="AO5164" i="1" s="1"/>
  <c r="AQ5164" i="1" s="1"/>
  <c r="AN5165" i="1"/>
  <c r="AO5165" i="1" s="1"/>
  <c r="AQ5165" i="1" s="1"/>
  <c r="AN5166" i="1"/>
  <c r="AO5166" i="1" s="1"/>
  <c r="AQ5166" i="1" s="1"/>
  <c r="AN5167" i="1"/>
  <c r="AO5167" i="1" s="1"/>
  <c r="AQ5167" i="1" s="1"/>
  <c r="AN5168" i="1"/>
  <c r="AO5168" i="1" s="1"/>
  <c r="AQ5168" i="1" s="1"/>
  <c r="AN5169" i="1"/>
  <c r="AO5169" i="1" s="1"/>
  <c r="AQ5169" i="1" s="1"/>
  <c r="AN5170" i="1"/>
  <c r="AO5170" i="1" s="1"/>
  <c r="AQ5170" i="1" s="1"/>
  <c r="AN5171" i="1"/>
  <c r="AO5171" i="1" s="1"/>
  <c r="AQ5171" i="1" s="1"/>
  <c r="AN5172" i="1"/>
  <c r="AO5172" i="1" s="1"/>
  <c r="AQ5172" i="1" s="1"/>
  <c r="AN5173" i="1"/>
  <c r="AO5173" i="1" s="1"/>
  <c r="AQ5173" i="1" s="1"/>
  <c r="AN5174" i="1"/>
  <c r="AO5174" i="1" s="1"/>
  <c r="AQ5174" i="1" s="1"/>
  <c r="AN5175" i="1"/>
  <c r="AO5175" i="1" s="1"/>
  <c r="AQ5175" i="1" s="1"/>
  <c r="AN5176" i="1"/>
  <c r="AO5176" i="1" s="1"/>
  <c r="AQ5176" i="1" s="1"/>
  <c r="AN5177" i="1"/>
  <c r="AO5177" i="1" s="1"/>
  <c r="AQ5177" i="1" s="1"/>
  <c r="AN5178" i="1"/>
  <c r="AO5178" i="1" s="1"/>
  <c r="AQ5178" i="1" s="1"/>
  <c r="AN5179" i="1"/>
  <c r="AO5179" i="1" s="1"/>
  <c r="AQ5179" i="1" s="1"/>
  <c r="AN5180" i="1"/>
  <c r="AO5180" i="1" s="1"/>
  <c r="AQ5180" i="1" s="1"/>
  <c r="AN5181" i="1"/>
  <c r="AO5181" i="1" s="1"/>
  <c r="AQ5181" i="1" s="1"/>
  <c r="AN5182" i="1"/>
  <c r="AO5182" i="1" s="1"/>
  <c r="AQ5182" i="1" s="1"/>
  <c r="AN5183" i="1"/>
  <c r="AO5183" i="1" s="1"/>
  <c r="AQ5183" i="1" s="1"/>
  <c r="AN5184" i="1"/>
  <c r="AO5184" i="1" s="1"/>
  <c r="AQ5184" i="1" s="1"/>
  <c r="AN5185" i="1"/>
  <c r="AO5185" i="1" s="1"/>
  <c r="AQ5185" i="1" s="1"/>
  <c r="AN5186" i="1"/>
  <c r="AO5186" i="1" s="1"/>
  <c r="AQ5186" i="1" s="1"/>
  <c r="AN5187" i="1"/>
  <c r="AO5187" i="1" s="1"/>
  <c r="AQ5187" i="1" s="1"/>
  <c r="AN5188" i="1"/>
  <c r="AO5188" i="1" s="1"/>
  <c r="AQ5188" i="1" s="1"/>
  <c r="AN5189" i="1"/>
  <c r="AO5189" i="1" s="1"/>
  <c r="AQ5189" i="1" s="1"/>
  <c r="AN5190" i="1"/>
  <c r="AO5190" i="1" s="1"/>
  <c r="AQ5190" i="1" s="1"/>
  <c r="AN5191" i="1"/>
  <c r="AO5191" i="1" s="1"/>
  <c r="AQ5191" i="1" s="1"/>
  <c r="AN5192" i="1"/>
  <c r="AO5192" i="1" s="1"/>
  <c r="AQ5192" i="1" s="1"/>
  <c r="AN5193" i="1"/>
  <c r="AO5193" i="1" s="1"/>
  <c r="AQ5193" i="1" s="1"/>
  <c r="AN5194" i="1"/>
  <c r="AO5194" i="1" s="1"/>
  <c r="AQ5194" i="1" s="1"/>
  <c r="AN5195" i="1"/>
  <c r="AO5195" i="1" s="1"/>
  <c r="AQ5195" i="1" s="1"/>
  <c r="AN5196" i="1"/>
  <c r="AO5196" i="1" s="1"/>
  <c r="AQ5196" i="1" s="1"/>
  <c r="AN5197" i="1"/>
  <c r="AO5197" i="1" s="1"/>
  <c r="AQ5197" i="1" s="1"/>
  <c r="AN5198" i="1"/>
  <c r="AO5198" i="1" s="1"/>
  <c r="AQ5198" i="1" s="1"/>
  <c r="AN5199" i="1"/>
  <c r="AO5199" i="1" s="1"/>
  <c r="AQ5199" i="1" s="1"/>
  <c r="AN5200" i="1"/>
  <c r="AO5200" i="1" s="1"/>
  <c r="AQ5200" i="1" s="1"/>
  <c r="AN5201" i="1"/>
  <c r="AO5201" i="1" s="1"/>
  <c r="AQ5201" i="1" s="1"/>
  <c r="AN5202" i="1"/>
  <c r="AO5202" i="1" s="1"/>
  <c r="AQ5202" i="1" s="1"/>
  <c r="AN5203" i="1"/>
  <c r="AO5203" i="1" s="1"/>
  <c r="AQ5203" i="1" s="1"/>
  <c r="AN5204" i="1"/>
  <c r="AO5204" i="1" s="1"/>
  <c r="AQ5204" i="1" s="1"/>
  <c r="AN5205" i="1"/>
  <c r="AO5205" i="1" s="1"/>
  <c r="AQ5205" i="1" s="1"/>
  <c r="AN5206" i="1"/>
  <c r="AO5206" i="1" s="1"/>
  <c r="AQ5206" i="1" s="1"/>
  <c r="AN5207" i="1"/>
  <c r="AO5207" i="1" s="1"/>
  <c r="AQ5207" i="1" s="1"/>
  <c r="AN5208" i="1"/>
  <c r="AO5208" i="1" s="1"/>
  <c r="AQ5208" i="1" s="1"/>
  <c r="AN5209" i="1"/>
  <c r="AO5209" i="1" s="1"/>
  <c r="AQ5209" i="1" s="1"/>
  <c r="AN5210" i="1"/>
  <c r="AO5210" i="1" s="1"/>
  <c r="AQ5210" i="1" s="1"/>
  <c r="AN5211" i="1"/>
  <c r="AO5211" i="1" s="1"/>
  <c r="AQ5211" i="1" s="1"/>
  <c r="AN5212" i="1"/>
  <c r="AO5212" i="1" s="1"/>
  <c r="AQ5212" i="1" s="1"/>
  <c r="AN5213" i="1"/>
  <c r="AO5213" i="1" s="1"/>
  <c r="AQ5213" i="1" s="1"/>
  <c r="AN5214" i="1"/>
  <c r="AO5214" i="1" s="1"/>
  <c r="AQ5214" i="1" s="1"/>
  <c r="AN5215" i="1"/>
  <c r="AO5215" i="1" s="1"/>
  <c r="AQ5215" i="1" s="1"/>
  <c r="AN5216" i="1"/>
  <c r="AO5216" i="1" s="1"/>
  <c r="AQ5216" i="1" s="1"/>
  <c r="AN5217" i="1"/>
  <c r="AO5217" i="1" s="1"/>
  <c r="AQ5217" i="1" s="1"/>
  <c r="AN5218" i="1"/>
  <c r="AO5218" i="1" s="1"/>
  <c r="AQ5218" i="1" s="1"/>
  <c r="AN5219" i="1"/>
  <c r="AO5219" i="1" s="1"/>
  <c r="AQ5219" i="1" s="1"/>
  <c r="AN5220" i="1"/>
  <c r="AO5220" i="1" s="1"/>
  <c r="AQ5220" i="1" s="1"/>
  <c r="AN5221" i="1"/>
  <c r="AO5221" i="1" s="1"/>
  <c r="AQ5221" i="1" s="1"/>
  <c r="AN5222" i="1"/>
  <c r="AO5222" i="1" s="1"/>
  <c r="AQ5222" i="1" s="1"/>
  <c r="AN5223" i="1"/>
  <c r="AO5223" i="1" s="1"/>
  <c r="AQ5223" i="1" s="1"/>
  <c r="AN5224" i="1"/>
  <c r="AO5224" i="1" s="1"/>
  <c r="AQ5224" i="1" s="1"/>
  <c r="AN5225" i="1"/>
  <c r="AO5225" i="1" s="1"/>
  <c r="AQ5225" i="1" s="1"/>
  <c r="AN5226" i="1"/>
  <c r="AO5226" i="1" s="1"/>
  <c r="AQ5226" i="1" s="1"/>
  <c r="AN5227" i="1"/>
  <c r="AO5227" i="1" s="1"/>
  <c r="AQ5227" i="1" s="1"/>
  <c r="AN5228" i="1"/>
  <c r="AO5228" i="1" s="1"/>
  <c r="AQ5228" i="1" s="1"/>
  <c r="AN5229" i="1"/>
  <c r="AO5229" i="1" s="1"/>
  <c r="AQ5229" i="1" s="1"/>
  <c r="AN5230" i="1"/>
  <c r="AO5230" i="1" s="1"/>
  <c r="AQ5230" i="1" s="1"/>
  <c r="AN5231" i="1"/>
  <c r="AO5231" i="1" s="1"/>
  <c r="AQ5231" i="1" s="1"/>
  <c r="AN5232" i="1"/>
  <c r="AO5232" i="1" s="1"/>
  <c r="AQ5232" i="1" s="1"/>
  <c r="AN5233" i="1"/>
  <c r="AO5233" i="1" s="1"/>
  <c r="AQ5233" i="1" s="1"/>
  <c r="AN5234" i="1"/>
  <c r="AO5234" i="1" s="1"/>
  <c r="AQ5234" i="1" s="1"/>
  <c r="AN5235" i="1"/>
  <c r="AO5235" i="1" s="1"/>
  <c r="AQ5235" i="1" s="1"/>
  <c r="AN5236" i="1"/>
  <c r="AO5236" i="1" s="1"/>
  <c r="AQ5236" i="1" s="1"/>
  <c r="AN5237" i="1"/>
  <c r="AO5237" i="1" s="1"/>
  <c r="AQ5237" i="1" s="1"/>
  <c r="AN5238" i="1"/>
  <c r="AO5238" i="1" s="1"/>
  <c r="AQ5238" i="1" s="1"/>
  <c r="AN5239" i="1"/>
  <c r="AO5239" i="1" s="1"/>
  <c r="AQ5239" i="1" s="1"/>
  <c r="AN5240" i="1"/>
  <c r="AO5240" i="1" s="1"/>
  <c r="AQ5240" i="1" s="1"/>
  <c r="AN5241" i="1"/>
  <c r="AO5241" i="1" s="1"/>
  <c r="AQ5241" i="1" s="1"/>
  <c r="AN5242" i="1"/>
  <c r="AO5242" i="1" s="1"/>
  <c r="AQ5242" i="1" s="1"/>
  <c r="AN5243" i="1"/>
  <c r="AO5243" i="1" s="1"/>
  <c r="AQ5243" i="1" s="1"/>
  <c r="AN5244" i="1"/>
  <c r="AO5244" i="1" s="1"/>
  <c r="AQ5244" i="1" s="1"/>
  <c r="AN5245" i="1"/>
  <c r="AO5245" i="1" s="1"/>
  <c r="AQ5245" i="1" s="1"/>
  <c r="AN5246" i="1"/>
  <c r="AO5246" i="1" s="1"/>
  <c r="AQ5246" i="1" s="1"/>
  <c r="AN5247" i="1"/>
  <c r="AO5247" i="1" s="1"/>
  <c r="AQ5247" i="1" s="1"/>
  <c r="AN5248" i="1"/>
  <c r="AO5248" i="1" s="1"/>
  <c r="AQ5248" i="1" s="1"/>
  <c r="AN5249" i="1"/>
  <c r="AO5249" i="1" s="1"/>
  <c r="AQ5249" i="1" s="1"/>
  <c r="AN5250" i="1"/>
  <c r="AO5250" i="1" s="1"/>
  <c r="AQ5250" i="1" s="1"/>
  <c r="AN5251" i="1"/>
  <c r="AO5251" i="1" s="1"/>
  <c r="AQ5251" i="1" s="1"/>
  <c r="AN5252" i="1"/>
  <c r="AO5252" i="1" s="1"/>
  <c r="AQ5252" i="1" s="1"/>
  <c r="AN5253" i="1"/>
  <c r="AO5253" i="1" s="1"/>
  <c r="AQ5253" i="1" s="1"/>
  <c r="AN5254" i="1"/>
  <c r="AO5254" i="1" s="1"/>
  <c r="AQ5254" i="1" s="1"/>
  <c r="AN5255" i="1"/>
  <c r="AO5255" i="1" s="1"/>
  <c r="AQ5255" i="1" s="1"/>
  <c r="AN5256" i="1"/>
  <c r="AO5256" i="1" s="1"/>
  <c r="AQ5256" i="1" s="1"/>
  <c r="AN5257" i="1"/>
  <c r="AO5257" i="1" s="1"/>
  <c r="AQ5257" i="1" s="1"/>
  <c r="AN5258" i="1"/>
  <c r="AO5258" i="1" s="1"/>
  <c r="AQ5258" i="1" s="1"/>
  <c r="AN5259" i="1"/>
  <c r="AO5259" i="1" s="1"/>
  <c r="AQ5259" i="1" s="1"/>
  <c r="AN5260" i="1"/>
  <c r="AO5260" i="1" s="1"/>
  <c r="AQ5260" i="1" s="1"/>
  <c r="AN5261" i="1"/>
  <c r="AO5261" i="1" s="1"/>
  <c r="AQ5261" i="1" s="1"/>
  <c r="AN5262" i="1"/>
  <c r="AO5262" i="1" s="1"/>
  <c r="AQ5262" i="1" s="1"/>
  <c r="AN5263" i="1"/>
  <c r="AO5263" i="1" s="1"/>
  <c r="AQ5263" i="1" s="1"/>
  <c r="AN5264" i="1"/>
  <c r="AO5264" i="1" s="1"/>
  <c r="AQ5264" i="1" s="1"/>
  <c r="AN5265" i="1"/>
  <c r="AO5265" i="1" s="1"/>
  <c r="AQ5265" i="1" s="1"/>
  <c r="AN5266" i="1"/>
  <c r="AO5266" i="1" s="1"/>
  <c r="AQ5266" i="1" s="1"/>
  <c r="AN5267" i="1"/>
  <c r="AO5267" i="1" s="1"/>
  <c r="AQ5267" i="1" s="1"/>
  <c r="AN5268" i="1"/>
  <c r="AO5268" i="1" s="1"/>
  <c r="AQ5268" i="1" s="1"/>
  <c r="AN5269" i="1"/>
  <c r="AO5269" i="1" s="1"/>
  <c r="AQ5269" i="1" s="1"/>
  <c r="AN5270" i="1"/>
  <c r="AO5270" i="1" s="1"/>
  <c r="AQ5270" i="1" s="1"/>
  <c r="AN5271" i="1"/>
  <c r="AO5271" i="1" s="1"/>
  <c r="AQ5271" i="1" s="1"/>
  <c r="AN5272" i="1"/>
  <c r="AO5272" i="1" s="1"/>
  <c r="AQ5272" i="1" s="1"/>
  <c r="AN5273" i="1"/>
  <c r="AO5273" i="1" s="1"/>
  <c r="AQ5273" i="1" s="1"/>
  <c r="AN5274" i="1"/>
  <c r="AO5274" i="1" s="1"/>
  <c r="AQ5274" i="1" s="1"/>
  <c r="AN5275" i="1"/>
  <c r="AO5275" i="1" s="1"/>
  <c r="AQ5275" i="1" s="1"/>
  <c r="AN5276" i="1"/>
  <c r="AO5276" i="1" s="1"/>
  <c r="AQ5276" i="1" s="1"/>
  <c r="AN5277" i="1"/>
  <c r="AO5277" i="1" s="1"/>
  <c r="AQ5277" i="1" s="1"/>
  <c r="AN5278" i="1"/>
  <c r="AO5278" i="1" s="1"/>
  <c r="AQ5278" i="1" s="1"/>
  <c r="AN5279" i="1"/>
  <c r="AO5279" i="1" s="1"/>
  <c r="AQ5279" i="1" s="1"/>
  <c r="AN5280" i="1"/>
  <c r="AO5280" i="1" s="1"/>
  <c r="AQ5280" i="1" s="1"/>
  <c r="AN5281" i="1"/>
  <c r="AO5281" i="1" s="1"/>
  <c r="AQ5281" i="1" s="1"/>
  <c r="AN5282" i="1"/>
  <c r="AO5282" i="1" s="1"/>
  <c r="AQ5282" i="1" s="1"/>
  <c r="AN5283" i="1"/>
  <c r="AO5283" i="1" s="1"/>
  <c r="AQ5283" i="1" s="1"/>
  <c r="AN5284" i="1"/>
  <c r="AO5284" i="1" s="1"/>
  <c r="AQ5284" i="1" s="1"/>
  <c r="AN5285" i="1"/>
  <c r="AO5285" i="1" s="1"/>
  <c r="AQ5285" i="1" s="1"/>
  <c r="AN5286" i="1"/>
  <c r="AO5286" i="1" s="1"/>
  <c r="AQ5286" i="1" s="1"/>
  <c r="AN5287" i="1"/>
  <c r="AO5287" i="1" s="1"/>
  <c r="AQ5287" i="1" s="1"/>
  <c r="AN5288" i="1"/>
  <c r="AO5288" i="1" s="1"/>
  <c r="AQ5288" i="1" s="1"/>
  <c r="AN5289" i="1"/>
  <c r="AO5289" i="1" s="1"/>
  <c r="AQ5289" i="1" s="1"/>
  <c r="AN5290" i="1"/>
  <c r="AO5290" i="1" s="1"/>
  <c r="AQ5290" i="1" s="1"/>
  <c r="AN5291" i="1"/>
  <c r="AO5291" i="1" s="1"/>
  <c r="AQ5291" i="1" s="1"/>
  <c r="AN5292" i="1"/>
  <c r="AO5292" i="1" s="1"/>
  <c r="AQ5292" i="1" s="1"/>
  <c r="AN5293" i="1"/>
  <c r="AO5293" i="1" s="1"/>
  <c r="AQ5293" i="1" s="1"/>
  <c r="AN5294" i="1"/>
  <c r="AO5294" i="1" s="1"/>
  <c r="AQ5294" i="1" s="1"/>
  <c r="AN5295" i="1"/>
  <c r="AO5295" i="1" s="1"/>
  <c r="AQ5295" i="1" s="1"/>
  <c r="AN5296" i="1"/>
  <c r="AO5296" i="1" s="1"/>
  <c r="AQ5296" i="1" s="1"/>
  <c r="AN5297" i="1"/>
  <c r="AO5297" i="1" s="1"/>
  <c r="AQ5297" i="1" s="1"/>
  <c r="AN5298" i="1"/>
  <c r="AO5298" i="1" s="1"/>
  <c r="AQ5298" i="1" s="1"/>
  <c r="AN5299" i="1"/>
  <c r="AO5299" i="1" s="1"/>
  <c r="AQ5299" i="1" s="1"/>
  <c r="AN5300" i="1"/>
  <c r="AO5300" i="1" s="1"/>
  <c r="AQ5300" i="1" s="1"/>
  <c r="AN5301" i="1"/>
  <c r="AO5301" i="1" s="1"/>
  <c r="AQ5301" i="1" s="1"/>
  <c r="AN5302" i="1"/>
  <c r="AO5302" i="1" s="1"/>
  <c r="AQ5302" i="1" s="1"/>
  <c r="AN5303" i="1"/>
  <c r="AO5303" i="1" s="1"/>
  <c r="AQ5303" i="1" s="1"/>
  <c r="AN5304" i="1"/>
  <c r="AO5304" i="1" s="1"/>
  <c r="AQ5304" i="1" s="1"/>
  <c r="AN5305" i="1"/>
  <c r="AO5305" i="1" s="1"/>
  <c r="AQ5305" i="1" s="1"/>
  <c r="AN5306" i="1"/>
  <c r="AO5306" i="1" s="1"/>
  <c r="AQ5306" i="1" s="1"/>
  <c r="AN5307" i="1"/>
  <c r="AO5307" i="1" s="1"/>
  <c r="AQ5307" i="1" s="1"/>
  <c r="AN5308" i="1"/>
  <c r="AO5308" i="1" s="1"/>
  <c r="AQ5308" i="1" s="1"/>
  <c r="AN5309" i="1"/>
  <c r="AO5309" i="1" s="1"/>
  <c r="AQ5309" i="1" s="1"/>
  <c r="AN5310" i="1"/>
  <c r="AO5310" i="1" s="1"/>
  <c r="AQ5310" i="1" s="1"/>
  <c r="AN5311" i="1"/>
  <c r="AO5311" i="1" s="1"/>
  <c r="AQ5311" i="1" s="1"/>
  <c r="AN5312" i="1"/>
  <c r="AO5312" i="1" s="1"/>
  <c r="AQ5312" i="1" s="1"/>
  <c r="AN5313" i="1"/>
  <c r="AO5313" i="1" s="1"/>
  <c r="AQ5313" i="1" s="1"/>
  <c r="AN5314" i="1"/>
  <c r="AO5314" i="1" s="1"/>
  <c r="AQ5314" i="1" s="1"/>
  <c r="AN5315" i="1"/>
  <c r="AO5315" i="1" s="1"/>
  <c r="AQ5315" i="1" s="1"/>
  <c r="AN5316" i="1"/>
  <c r="AO5316" i="1" s="1"/>
  <c r="AQ5316" i="1" s="1"/>
  <c r="AN5317" i="1"/>
  <c r="AO5317" i="1" s="1"/>
  <c r="AQ5317" i="1" s="1"/>
  <c r="AN5318" i="1"/>
  <c r="AO5318" i="1" s="1"/>
  <c r="AQ5318" i="1" s="1"/>
  <c r="AN5319" i="1"/>
  <c r="AO5319" i="1" s="1"/>
  <c r="AQ5319" i="1" s="1"/>
  <c r="AN5320" i="1"/>
  <c r="AO5320" i="1" s="1"/>
  <c r="AQ5320" i="1" s="1"/>
  <c r="AN5321" i="1"/>
  <c r="AO5321" i="1" s="1"/>
  <c r="AQ5321" i="1" s="1"/>
  <c r="AN5322" i="1"/>
  <c r="AO5322" i="1" s="1"/>
  <c r="AQ5322" i="1" s="1"/>
  <c r="AN5323" i="1"/>
  <c r="AO5323" i="1" s="1"/>
  <c r="AQ5323" i="1" s="1"/>
  <c r="AN5324" i="1"/>
  <c r="AO5324" i="1" s="1"/>
  <c r="AQ5324" i="1" s="1"/>
  <c r="AN5325" i="1"/>
  <c r="AO5325" i="1" s="1"/>
  <c r="AQ5325" i="1" s="1"/>
  <c r="AN5326" i="1"/>
  <c r="AO5326" i="1" s="1"/>
  <c r="AQ5326" i="1" s="1"/>
  <c r="AN5327" i="1"/>
  <c r="AO5327" i="1" s="1"/>
  <c r="AQ5327" i="1" s="1"/>
  <c r="AN5328" i="1"/>
  <c r="AO5328" i="1" s="1"/>
  <c r="AQ5328" i="1" s="1"/>
  <c r="AN5329" i="1"/>
  <c r="AO5329" i="1" s="1"/>
  <c r="AQ5329" i="1" s="1"/>
  <c r="AN5330" i="1"/>
  <c r="AO5330" i="1" s="1"/>
  <c r="AQ5330" i="1" s="1"/>
  <c r="AN5331" i="1"/>
  <c r="AO5331" i="1" s="1"/>
  <c r="AQ5331" i="1" s="1"/>
  <c r="AN5332" i="1"/>
  <c r="AO5332" i="1" s="1"/>
  <c r="AQ5332" i="1" s="1"/>
  <c r="AN5333" i="1"/>
  <c r="AO5333" i="1" s="1"/>
  <c r="AQ5333" i="1" s="1"/>
  <c r="AN5334" i="1"/>
  <c r="AO5334" i="1" s="1"/>
  <c r="AQ5334" i="1" s="1"/>
  <c r="AN5335" i="1"/>
  <c r="AO5335" i="1" s="1"/>
  <c r="AQ5335" i="1" s="1"/>
  <c r="AN5336" i="1"/>
  <c r="AO5336" i="1" s="1"/>
  <c r="AQ5336" i="1" s="1"/>
  <c r="AN5337" i="1"/>
  <c r="AO5337" i="1" s="1"/>
  <c r="AQ5337" i="1" s="1"/>
  <c r="AN5338" i="1"/>
  <c r="AO5338" i="1" s="1"/>
  <c r="AQ5338" i="1" s="1"/>
  <c r="AN5339" i="1"/>
  <c r="AO5339" i="1" s="1"/>
  <c r="AQ5339" i="1" s="1"/>
  <c r="AN5340" i="1"/>
  <c r="AO5340" i="1" s="1"/>
  <c r="AQ5340" i="1" s="1"/>
  <c r="AN5341" i="1"/>
  <c r="AO5341" i="1" s="1"/>
  <c r="AQ5341" i="1" s="1"/>
  <c r="AN5342" i="1"/>
  <c r="AO5342" i="1" s="1"/>
  <c r="AQ5342" i="1" s="1"/>
  <c r="AN5343" i="1"/>
  <c r="AO5343" i="1" s="1"/>
  <c r="AQ5343" i="1" s="1"/>
  <c r="AN5344" i="1"/>
  <c r="AO5344" i="1" s="1"/>
  <c r="AQ5344" i="1" s="1"/>
  <c r="AN5345" i="1"/>
  <c r="AO5345" i="1" s="1"/>
  <c r="AQ5345" i="1" s="1"/>
  <c r="AN5346" i="1"/>
  <c r="AO5346" i="1" s="1"/>
  <c r="AQ5346" i="1" s="1"/>
  <c r="AN5347" i="1"/>
  <c r="AO5347" i="1" s="1"/>
  <c r="AQ5347" i="1" s="1"/>
  <c r="AN5348" i="1"/>
  <c r="AO5348" i="1" s="1"/>
  <c r="AQ5348" i="1" s="1"/>
  <c r="AN5349" i="1"/>
  <c r="AO5349" i="1" s="1"/>
  <c r="AQ5349" i="1" s="1"/>
  <c r="AN5350" i="1"/>
  <c r="AO5350" i="1" s="1"/>
  <c r="AQ5350" i="1" s="1"/>
  <c r="AN5351" i="1"/>
  <c r="AO5351" i="1" s="1"/>
  <c r="AQ5351" i="1" s="1"/>
  <c r="AN5352" i="1"/>
  <c r="AO5352" i="1" s="1"/>
  <c r="AQ5352" i="1" s="1"/>
  <c r="AN5353" i="1"/>
  <c r="AO5353" i="1" s="1"/>
  <c r="AQ5353" i="1" s="1"/>
  <c r="AN5354" i="1"/>
  <c r="AO5354" i="1" s="1"/>
  <c r="AQ5354" i="1" s="1"/>
  <c r="AN5355" i="1"/>
  <c r="AO5355" i="1" s="1"/>
  <c r="AQ5355" i="1" s="1"/>
  <c r="AN5356" i="1"/>
  <c r="AO5356" i="1" s="1"/>
  <c r="AQ5356" i="1" s="1"/>
  <c r="AN5357" i="1"/>
  <c r="AO5357" i="1" s="1"/>
  <c r="AQ5357" i="1" s="1"/>
  <c r="AN5358" i="1"/>
  <c r="AO5358" i="1" s="1"/>
  <c r="AQ5358" i="1" s="1"/>
  <c r="AN5359" i="1"/>
  <c r="AO5359" i="1" s="1"/>
  <c r="AQ5359" i="1" s="1"/>
  <c r="AN5360" i="1"/>
  <c r="AO5360" i="1" s="1"/>
  <c r="AQ5360" i="1" s="1"/>
  <c r="AN5361" i="1"/>
  <c r="AO5361" i="1" s="1"/>
  <c r="AQ5361" i="1" s="1"/>
  <c r="AN5362" i="1"/>
  <c r="AO5362" i="1" s="1"/>
  <c r="AQ5362" i="1" s="1"/>
  <c r="AN5363" i="1"/>
  <c r="AO5363" i="1" s="1"/>
  <c r="AQ5363" i="1" s="1"/>
  <c r="AN5364" i="1"/>
  <c r="AO5364" i="1" s="1"/>
  <c r="AQ5364" i="1" s="1"/>
  <c r="AN5365" i="1"/>
  <c r="AO5365" i="1" s="1"/>
  <c r="AQ5365" i="1" s="1"/>
  <c r="AN5366" i="1"/>
  <c r="AO5366" i="1" s="1"/>
  <c r="AQ5366" i="1" s="1"/>
  <c r="AN5367" i="1"/>
  <c r="AO5367" i="1" s="1"/>
  <c r="AQ5367" i="1" s="1"/>
  <c r="AN5368" i="1"/>
  <c r="AO5368" i="1" s="1"/>
  <c r="AQ5368" i="1" s="1"/>
  <c r="AN2" i="1"/>
  <c r="AO2" i="1" s="1"/>
  <c r="AQ2" i="1" s="1"/>
  <c r="AR5367" i="1" l="1"/>
  <c r="AR5359" i="1"/>
  <c r="AR5351" i="1"/>
  <c r="AR5343" i="1"/>
  <c r="AR5335" i="1"/>
  <c r="AR5327" i="1"/>
  <c r="AR5319" i="1"/>
  <c r="AR5311" i="1"/>
  <c r="AR5303" i="1"/>
  <c r="AR5295" i="1"/>
  <c r="AR5287" i="1"/>
  <c r="AR5279" i="1"/>
  <c r="AR5271" i="1"/>
  <c r="AR5263" i="1"/>
  <c r="AR5255" i="1"/>
  <c r="AR5247" i="1"/>
  <c r="AR5239" i="1"/>
  <c r="AR5231" i="1"/>
  <c r="AR5366" i="1"/>
  <c r="AR5358" i="1"/>
  <c r="AR5350" i="1"/>
  <c r="AR5342" i="1"/>
  <c r="AR5334" i="1"/>
  <c r="AR5326" i="1"/>
  <c r="AR5318" i="1"/>
  <c r="AR5310" i="1"/>
  <c r="AR5302" i="1"/>
  <c r="AR5294" i="1"/>
  <c r="AR5286" i="1"/>
  <c r="AR5278" i="1"/>
  <c r="AR5270" i="1"/>
  <c r="AR5262" i="1"/>
  <c r="AR5254" i="1"/>
  <c r="AR5246" i="1"/>
  <c r="AR5238" i="1"/>
  <c r="AR5230" i="1"/>
  <c r="AR5362" i="1"/>
  <c r="AR5354" i="1"/>
  <c r="AR5346" i="1"/>
  <c r="AR5338" i="1"/>
  <c r="AR5330" i="1"/>
  <c r="AR5322" i="1"/>
  <c r="AR5314" i="1"/>
  <c r="AR5306" i="1"/>
  <c r="AR5298" i="1"/>
  <c r="AR5290" i="1"/>
  <c r="AR5282" i="1"/>
  <c r="AR5274" i="1"/>
  <c r="AR5266" i="1"/>
  <c r="AR5258" i="1"/>
  <c r="AR5250" i="1"/>
  <c r="AR2" i="1"/>
  <c r="AR5361" i="1"/>
  <c r="AR5353" i="1"/>
  <c r="AR5345" i="1"/>
  <c r="AR5337" i="1"/>
  <c r="AR5329" i="1"/>
  <c r="AR5321" i="1"/>
  <c r="AR5313" i="1"/>
  <c r="AR5305" i="1"/>
  <c r="AR5297" i="1"/>
  <c r="AR5289" i="1"/>
  <c r="AR5281" i="1"/>
  <c r="AR5273" i="1"/>
  <c r="AR5265" i="1"/>
  <c r="AR5257" i="1"/>
  <c r="AR5249" i="1"/>
  <c r="AR5241" i="1"/>
  <c r="AR5233" i="1"/>
  <c r="AR5225" i="1"/>
  <c r="AR5217" i="1"/>
  <c r="V5217" i="1" s="1"/>
  <c r="AR5209" i="1"/>
  <c r="AR5201" i="1"/>
  <c r="V5201" i="1" s="1"/>
  <c r="AR5193" i="1"/>
  <c r="AR5185" i="1"/>
  <c r="V5185" i="1" s="1"/>
  <c r="AR5177" i="1"/>
  <c r="AR5169" i="1"/>
  <c r="V5169" i="1" s="1"/>
  <c r="AR5161" i="1"/>
  <c r="AR5153" i="1"/>
  <c r="V5153" i="1" s="1"/>
  <c r="AR5145" i="1"/>
  <c r="AR5137" i="1"/>
  <c r="V5137" i="1" s="1"/>
  <c r="AR5129" i="1"/>
  <c r="AR5121" i="1"/>
  <c r="V5121" i="1" s="1"/>
  <c r="AR5113" i="1"/>
  <c r="AR5105" i="1"/>
  <c r="V5105" i="1" s="1"/>
  <c r="AR5097" i="1"/>
  <c r="AR5089" i="1"/>
  <c r="V5089" i="1" s="1"/>
  <c r="AR5081" i="1"/>
  <c r="AR5073" i="1"/>
  <c r="V5073" i="1" s="1"/>
  <c r="AR5065" i="1"/>
  <c r="AR5368" i="1"/>
  <c r="AR5360" i="1"/>
  <c r="AR5352" i="1"/>
  <c r="AR5344" i="1"/>
  <c r="AR5336" i="1"/>
  <c r="AR5328" i="1"/>
  <c r="AR5320" i="1"/>
  <c r="AR5312" i="1"/>
  <c r="AR5304" i="1"/>
  <c r="AR5296" i="1"/>
  <c r="AR5288" i="1"/>
  <c r="AR5280" i="1"/>
  <c r="AR5272" i="1"/>
  <c r="AR5264" i="1"/>
  <c r="AR5256" i="1"/>
  <c r="AR5248" i="1"/>
  <c r="AR5240" i="1"/>
  <c r="AR5232" i="1"/>
  <c r="AR5224" i="1"/>
  <c r="AR5216" i="1"/>
  <c r="V5216" i="1" s="1"/>
  <c r="AR5208" i="1"/>
  <c r="AR5200" i="1"/>
  <c r="V5200" i="1" s="1"/>
  <c r="AR5192" i="1"/>
  <c r="AR5184" i="1"/>
  <c r="V5184" i="1" s="1"/>
  <c r="AR5176" i="1"/>
  <c r="AR5168" i="1"/>
  <c r="V5168" i="1" s="1"/>
  <c r="AR5160" i="1"/>
  <c r="AR5223" i="1"/>
  <c r="AR5215" i="1"/>
  <c r="AR5207" i="1"/>
  <c r="AR5199" i="1"/>
  <c r="AR5191" i="1"/>
  <c r="AR5183" i="1"/>
  <c r="AR5175" i="1"/>
  <c r="AR5167" i="1"/>
  <c r="AR5159" i="1"/>
  <c r="AR5151" i="1"/>
  <c r="AR5143" i="1"/>
  <c r="AR5135" i="1"/>
  <c r="AR5127" i="1"/>
  <c r="AR5119" i="1"/>
  <c r="AR5111" i="1"/>
  <c r="AR5103" i="1"/>
  <c r="AR5095" i="1"/>
  <c r="AR5087" i="1"/>
  <c r="AR5079" i="1"/>
  <c r="AR5071" i="1"/>
  <c r="AR5063" i="1"/>
  <c r="AR5055" i="1"/>
  <c r="AR5047" i="1"/>
  <c r="AR5039" i="1"/>
  <c r="AR5031" i="1"/>
  <c r="AR5023" i="1"/>
  <c r="AR5015" i="1"/>
  <c r="AR5007" i="1"/>
  <c r="AR4999" i="1"/>
  <c r="AR4991" i="1"/>
  <c r="AR4983" i="1"/>
  <c r="AR4975" i="1"/>
  <c r="AR4967" i="1"/>
  <c r="AR4959" i="1"/>
  <c r="AR4951" i="1"/>
  <c r="AR4943" i="1"/>
  <c r="AR4935" i="1"/>
  <c r="AR4927" i="1"/>
  <c r="AR4919" i="1"/>
  <c r="AR4911" i="1"/>
  <c r="AR4903" i="1"/>
  <c r="AR4895" i="1"/>
  <c r="AR4887" i="1"/>
  <c r="AR4879" i="1"/>
  <c r="AR4871" i="1"/>
  <c r="AR4863" i="1"/>
  <c r="AR4855" i="1"/>
  <c r="AR4847" i="1"/>
  <c r="AR4839" i="1"/>
  <c r="AR4831" i="1"/>
  <c r="AR4823" i="1"/>
  <c r="AR4815" i="1"/>
  <c r="AR4807" i="1"/>
  <c r="AR4799" i="1"/>
  <c r="AR4791" i="1"/>
  <c r="AR4783" i="1"/>
  <c r="AR4775" i="1"/>
  <c r="AR4767" i="1"/>
  <c r="AR4759" i="1"/>
  <c r="AR4751" i="1"/>
  <c r="AR4743" i="1"/>
  <c r="AR4735" i="1"/>
  <c r="AR4727" i="1"/>
  <c r="AR4719" i="1"/>
  <c r="AR4711" i="1"/>
  <c r="AR4703" i="1"/>
  <c r="AR4695" i="1"/>
  <c r="AR4687" i="1"/>
  <c r="AR4679" i="1"/>
  <c r="AR4671" i="1"/>
  <c r="AR4663" i="1"/>
  <c r="AR4655" i="1"/>
  <c r="AR4647" i="1"/>
  <c r="AR4639" i="1"/>
  <c r="AR4631" i="1"/>
  <c r="AR4623" i="1"/>
  <c r="AR4615" i="1"/>
  <c r="AR4607" i="1"/>
  <c r="AR4599" i="1"/>
  <c r="AR4591" i="1"/>
  <c r="AR4583" i="1"/>
  <c r="AR4575" i="1"/>
  <c r="AR4567" i="1"/>
  <c r="AR4559" i="1"/>
  <c r="AR4551" i="1"/>
  <c r="AR4543" i="1"/>
  <c r="AR4535" i="1"/>
  <c r="AR4527" i="1"/>
  <c r="AR4519" i="1"/>
  <c r="AR4511" i="1"/>
  <c r="AR4503" i="1"/>
  <c r="AR4495" i="1"/>
  <c r="AR4487" i="1"/>
  <c r="AR4479" i="1"/>
  <c r="AR4471" i="1"/>
  <c r="AR4463" i="1"/>
  <c r="AR4455" i="1"/>
  <c r="AR4447" i="1"/>
  <c r="AR4439" i="1"/>
  <c r="AR4431" i="1"/>
  <c r="AR4423" i="1"/>
  <c r="V4423" i="1" s="1"/>
  <c r="AR4415" i="1"/>
  <c r="AR4407" i="1"/>
  <c r="V4407" i="1" s="1"/>
  <c r="AR4399" i="1"/>
  <c r="AR4391" i="1"/>
  <c r="V4391" i="1" s="1"/>
  <c r="AR4383" i="1"/>
  <c r="AR4375" i="1"/>
  <c r="V4375" i="1" s="1"/>
  <c r="AR4367" i="1"/>
  <c r="AR4359" i="1"/>
  <c r="V4359" i="1" s="1"/>
  <c r="AR4351" i="1"/>
  <c r="AR4343" i="1"/>
  <c r="V4343" i="1" s="1"/>
  <c r="AR4335" i="1"/>
  <c r="AR4327" i="1"/>
  <c r="V4327" i="1" s="1"/>
  <c r="AR4319" i="1"/>
  <c r="AR4311" i="1"/>
  <c r="V4311" i="1" s="1"/>
  <c r="AR4303" i="1"/>
  <c r="AR4295" i="1"/>
  <c r="V4295" i="1" s="1"/>
  <c r="AR4287" i="1"/>
  <c r="AR4279" i="1"/>
  <c r="V4279" i="1" s="1"/>
  <c r="AR4271" i="1"/>
  <c r="V4271" i="1" s="1"/>
  <c r="AR4263" i="1"/>
  <c r="AR4255" i="1"/>
  <c r="V4255" i="1" s="1"/>
  <c r="AR4247" i="1"/>
  <c r="AR4239" i="1"/>
  <c r="AR4231" i="1"/>
  <c r="AR4223" i="1"/>
  <c r="AR4215" i="1"/>
  <c r="AR4207" i="1"/>
  <c r="V4207" i="1" s="1"/>
  <c r="AR4199" i="1"/>
  <c r="AR4191" i="1"/>
  <c r="V4191" i="1" s="1"/>
  <c r="AR4183" i="1"/>
  <c r="AR4175" i="1"/>
  <c r="AR4167" i="1"/>
  <c r="AR4159" i="1"/>
  <c r="AR4151" i="1"/>
  <c r="AR4143" i="1"/>
  <c r="V4143" i="1" s="1"/>
  <c r="AR4135" i="1"/>
  <c r="AR4127" i="1"/>
  <c r="AR4119" i="1"/>
  <c r="AR4111" i="1"/>
  <c r="V4111" i="1" s="1"/>
  <c r="AR4103" i="1"/>
  <c r="AR4095" i="1"/>
  <c r="V4095" i="1" s="1"/>
  <c r="AR4087" i="1"/>
  <c r="AR4079" i="1"/>
  <c r="AR4071" i="1"/>
  <c r="AR4063" i="1"/>
  <c r="V4063" i="1" s="1"/>
  <c r="AR4055" i="1"/>
  <c r="AR4047" i="1"/>
  <c r="AR4039" i="1"/>
  <c r="AR4031" i="1"/>
  <c r="V4031" i="1" s="1"/>
  <c r="AR4023" i="1"/>
  <c r="AR4015" i="1"/>
  <c r="V4015" i="1" s="1"/>
  <c r="AR4007" i="1"/>
  <c r="AR3999" i="1"/>
  <c r="V3999" i="1" s="1"/>
  <c r="AR3991" i="1"/>
  <c r="AR3983" i="1"/>
  <c r="V3983" i="1" s="1"/>
  <c r="AR3975" i="1"/>
  <c r="V3975" i="1" s="1"/>
  <c r="AR3967" i="1"/>
  <c r="AR3959" i="1"/>
  <c r="V3959" i="1" s="1"/>
  <c r="AR3951" i="1"/>
  <c r="AR3943" i="1"/>
  <c r="V3943" i="1" s="1"/>
  <c r="AR3935" i="1"/>
  <c r="V3935" i="1" s="1"/>
  <c r="AR3927" i="1"/>
  <c r="AR3919" i="1"/>
  <c r="V3919" i="1" s="1"/>
  <c r="AR3911" i="1"/>
  <c r="V3911" i="1" s="1"/>
  <c r="AR3903" i="1"/>
  <c r="AR3895" i="1"/>
  <c r="V3895" i="1" s="1"/>
  <c r="AR3887" i="1"/>
  <c r="AR3879" i="1"/>
  <c r="V3879" i="1" s="1"/>
  <c r="AR3871" i="1"/>
  <c r="AR5222" i="1"/>
  <c r="V5222" i="1" s="1"/>
  <c r="AR5214" i="1"/>
  <c r="V5214" i="1" s="1"/>
  <c r="AR5206" i="1"/>
  <c r="V5206" i="1" s="1"/>
  <c r="AR5198" i="1"/>
  <c r="V5198" i="1" s="1"/>
  <c r="AR5190" i="1"/>
  <c r="V5190" i="1" s="1"/>
  <c r="AR5182" i="1"/>
  <c r="V5182" i="1" s="1"/>
  <c r="AR5174" i="1"/>
  <c r="V5174" i="1" s="1"/>
  <c r="AR5166" i="1"/>
  <c r="V5166" i="1" s="1"/>
  <c r="AR5158" i="1"/>
  <c r="V5158" i="1" s="1"/>
  <c r="AR5150" i="1"/>
  <c r="V5150" i="1" s="1"/>
  <c r="AR5142" i="1"/>
  <c r="V5142" i="1" s="1"/>
  <c r="AR5134" i="1"/>
  <c r="V5134" i="1" s="1"/>
  <c r="AR5126" i="1"/>
  <c r="V5126" i="1" s="1"/>
  <c r="AR5118" i="1"/>
  <c r="V5118" i="1" s="1"/>
  <c r="AR5110" i="1"/>
  <c r="V5110" i="1" s="1"/>
  <c r="AR5102" i="1"/>
  <c r="V5102" i="1" s="1"/>
  <c r="AR5094" i="1"/>
  <c r="V5094" i="1" s="1"/>
  <c r="AR5086" i="1"/>
  <c r="V5086" i="1" s="1"/>
  <c r="AR5078" i="1"/>
  <c r="V5078" i="1" s="1"/>
  <c r="AR5070" i="1"/>
  <c r="V5070" i="1" s="1"/>
  <c r="AR5062" i="1"/>
  <c r="V5062" i="1" s="1"/>
  <c r="AR5054" i="1"/>
  <c r="V5054" i="1" s="1"/>
  <c r="AR5046" i="1"/>
  <c r="V5046" i="1" s="1"/>
  <c r="AR5038" i="1"/>
  <c r="V5038" i="1" s="1"/>
  <c r="AR5030" i="1"/>
  <c r="V5030" i="1" s="1"/>
  <c r="AR5022" i="1"/>
  <c r="V5022" i="1" s="1"/>
  <c r="AR5014" i="1"/>
  <c r="V5014" i="1" s="1"/>
  <c r="AR5006" i="1"/>
  <c r="V5006" i="1" s="1"/>
  <c r="AR4998" i="1"/>
  <c r="V4998" i="1" s="1"/>
  <c r="AR4990" i="1"/>
  <c r="V4990" i="1" s="1"/>
  <c r="AR4982" i="1"/>
  <c r="V4982" i="1" s="1"/>
  <c r="AR4974" i="1"/>
  <c r="V4974" i="1" s="1"/>
  <c r="AR4966" i="1"/>
  <c r="V4966" i="1" s="1"/>
  <c r="AR4958" i="1"/>
  <c r="V4958" i="1" s="1"/>
  <c r="AR4950" i="1"/>
  <c r="V4950" i="1" s="1"/>
  <c r="AR4942" i="1"/>
  <c r="V4942" i="1" s="1"/>
  <c r="AR4934" i="1"/>
  <c r="V4934" i="1" s="1"/>
  <c r="AR4926" i="1"/>
  <c r="V4926" i="1" s="1"/>
  <c r="AR4918" i="1"/>
  <c r="V4918" i="1" s="1"/>
  <c r="AR4910" i="1"/>
  <c r="V4910" i="1" s="1"/>
  <c r="AR4902" i="1"/>
  <c r="V4902" i="1" s="1"/>
  <c r="AR4894" i="1"/>
  <c r="V4894" i="1" s="1"/>
  <c r="AR4886" i="1"/>
  <c r="V4886" i="1" s="1"/>
  <c r="AR4878" i="1"/>
  <c r="V4878" i="1" s="1"/>
  <c r="AR4870" i="1"/>
  <c r="V4870" i="1" s="1"/>
  <c r="AR4862" i="1"/>
  <c r="V4862" i="1" s="1"/>
  <c r="AR4854" i="1"/>
  <c r="V4854" i="1" s="1"/>
  <c r="AR4846" i="1"/>
  <c r="V4846" i="1" s="1"/>
  <c r="AR4838" i="1"/>
  <c r="V4838" i="1" s="1"/>
  <c r="AR4830" i="1"/>
  <c r="V4830" i="1" s="1"/>
  <c r="AR4822" i="1"/>
  <c r="V4822" i="1" s="1"/>
  <c r="AR4814" i="1"/>
  <c r="V4814" i="1" s="1"/>
  <c r="AR4806" i="1"/>
  <c r="V4806" i="1" s="1"/>
  <c r="AR4798" i="1"/>
  <c r="V4798" i="1" s="1"/>
  <c r="AR4790" i="1"/>
  <c r="V4790" i="1" s="1"/>
  <c r="AR4782" i="1"/>
  <c r="V4782" i="1" s="1"/>
  <c r="AR4774" i="1"/>
  <c r="V4774" i="1" s="1"/>
  <c r="AR4766" i="1"/>
  <c r="V4766" i="1" s="1"/>
  <c r="AR4758" i="1"/>
  <c r="V4758" i="1" s="1"/>
  <c r="AR4750" i="1"/>
  <c r="V4750" i="1" s="1"/>
  <c r="AR4742" i="1"/>
  <c r="V4742" i="1" s="1"/>
  <c r="AR4734" i="1"/>
  <c r="V4734" i="1" s="1"/>
  <c r="AR4726" i="1"/>
  <c r="V4726" i="1" s="1"/>
  <c r="AR4718" i="1"/>
  <c r="V4718" i="1" s="1"/>
  <c r="AR4710" i="1"/>
  <c r="V4710" i="1" s="1"/>
  <c r="AR4702" i="1"/>
  <c r="V4702" i="1" s="1"/>
  <c r="AR4694" i="1"/>
  <c r="AR4686" i="1"/>
  <c r="AR4678" i="1"/>
  <c r="AR4670" i="1"/>
  <c r="AR4662" i="1"/>
  <c r="AR4654" i="1"/>
  <c r="AR4646" i="1"/>
  <c r="AR4638" i="1"/>
  <c r="AR4630" i="1"/>
  <c r="AR4622" i="1"/>
  <c r="AR4614" i="1"/>
  <c r="AR4606" i="1"/>
  <c r="AR4598" i="1"/>
  <c r="AR4590" i="1"/>
  <c r="AR4582" i="1"/>
  <c r="AR4574" i="1"/>
  <c r="AR4566" i="1"/>
  <c r="AR4558" i="1"/>
  <c r="AR4550" i="1"/>
  <c r="AR4542" i="1"/>
  <c r="AR4534" i="1"/>
  <c r="AR4526" i="1"/>
  <c r="AR4518" i="1"/>
  <c r="AR4510" i="1"/>
  <c r="AR4502" i="1"/>
  <c r="AR4494" i="1"/>
  <c r="AR4486" i="1"/>
  <c r="AR4478" i="1"/>
  <c r="AR4470" i="1"/>
  <c r="AR4462" i="1"/>
  <c r="AR4454" i="1"/>
  <c r="AR4446" i="1"/>
  <c r="AR4438" i="1"/>
  <c r="AR4430" i="1"/>
  <c r="V4430" i="1" s="1"/>
  <c r="AR4422" i="1"/>
  <c r="AR4414" i="1"/>
  <c r="V4414" i="1" s="1"/>
  <c r="AR4406" i="1"/>
  <c r="AR4398" i="1"/>
  <c r="V4398" i="1" s="1"/>
  <c r="AR4390" i="1"/>
  <c r="AR4382" i="1"/>
  <c r="V4382" i="1" s="1"/>
  <c r="AR4374" i="1"/>
  <c r="AR4366" i="1"/>
  <c r="V4366" i="1" s="1"/>
  <c r="AR4358" i="1"/>
  <c r="AR4350" i="1"/>
  <c r="V4350" i="1" s="1"/>
  <c r="AR4342" i="1"/>
  <c r="AR4334" i="1"/>
  <c r="V4334" i="1" s="1"/>
  <c r="AR4326" i="1"/>
  <c r="AR4318" i="1"/>
  <c r="V4318" i="1" s="1"/>
  <c r="AR4310" i="1"/>
  <c r="AR4302" i="1"/>
  <c r="V4302" i="1" s="1"/>
  <c r="AR4294" i="1"/>
  <c r="AR4286" i="1"/>
  <c r="V4286" i="1" s="1"/>
  <c r="AR4278" i="1"/>
  <c r="AR4270" i="1"/>
  <c r="AR4262" i="1"/>
  <c r="AR4254" i="1"/>
  <c r="AR4246" i="1"/>
  <c r="V4246" i="1" s="1"/>
  <c r="AR4238" i="1"/>
  <c r="AR4230" i="1"/>
  <c r="V4230" i="1" s="1"/>
  <c r="AR4222" i="1"/>
  <c r="AR4214" i="1"/>
  <c r="AR4206" i="1"/>
  <c r="AR4198" i="1"/>
  <c r="AR4190" i="1"/>
  <c r="AR4182" i="1"/>
  <c r="V4182" i="1" s="1"/>
  <c r="AR4174" i="1"/>
  <c r="AR4166" i="1"/>
  <c r="V4166" i="1" s="1"/>
  <c r="AR4158" i="1"/>
  <c r="AR4150" i="1"/>
  <c r="V4150" i="1" s="1"/>
  <c r="AR4142" i="1"/>
  <c r="AR4134" i="1"/>
  <c r="V4134" i="1" s="1"/>
  <c r="AR4126" i="1"/>
  <c r="AR4118" i="1"/>
  <c r="V4118" i="1" s="1"/>
  <c r="AR4110" i="1"/>
  <c r="AR4102" i="1"/>
  <c r="AR4094" i="1"/>
  <c r="AR4086" i="1"/>
  <c r="AR4078" i="1"/>
  <c r="AR4070" i="1"/>
  <c r="V4070" i="1" s="1"/>
  <c r="AR4062" i="1"/>
  <c r="AR4054" i="1"/>
  <c r="AR4046" i="1"/>
  <c r="AR4038" i="1"/>
  <c r="AR4030" i="1"/>
  <c r="AR4022" i="1"/>
  <c r="V4022" i="1" s="1"/>
  <c r="AR4014" i="1"/>
  <c r="AR4006" i="1"/>
  <c r="V4006" i="1" s="1"/>
  <c r="AR3998" i="1"/>
  <c r="V3998" i="1" s="1"/>
  <c r="AR3990" i="1"/>
  <c r="AR3982" i="1"/>
  <c r="AR3974" i="1"/>
  <c r="V3974" i="1" s="1"/>
  <c r="AR3966" i="1"/>
  <c r="V3966" i="1" s="1"/>
  <c r="AR3958" i="1"/>
  <c r="AR3950" i="1"/>
  <c r="AR3942" i="1"/>
  <c r="V3942" i="1" s="1"/>
  <c r="AR3934" i="1"/>
  <c r="AR3926" i="1"/>
  <c r="AR3918" i="1"/>
  <c r="AR3910" i="1"/>
  <c r="AR3902" i="1"/>
  <c r="V3902" i="1" s="1"/>
  <c r="AR3894" i="1"/>
  <c r="AR3886" i="1"/>
  <c r="V3886" i="1" s="1"/>
  <c r="AR3878" i="1"/>
  <c r="V3878" i="1" s="1"/>
  <c r="AR3870" i="1"/>
  <c r="AR3862" i="1"/>
  <c r="AR3854" i="1"/>
  <c r="AR3846" i="1"/>
  <c r="AR3838" i="1"/>
  <c r="V3838" i="1" s="1"/>
  <c r="AR3830" i="1"/>
  <c r="AR3822" i="1"/>
  <c r="AR3814" i="1"/>
  <c r="V3814" i="1" s="1"/>
  <c r="AR3806" i="1"/>
  <c r="AR3798" i="1"/>
  <c r="AR3790" i="1"/>
  <c r="AR3782" i="1"/>
  <c r="AR3774" i="1"/>
  <c r="V3774" i="1" s="1"/>
  <c r="AR3766" i="1"/>
  <c r="AR3758" i="1"/>
  <c r="V3758" i="1" s="1"/>
  <c r="AR3750" i="1"/>
  <c r="AR3742" i="1"/>
  <c r="AR3734" i="1"/>
  <c r="V3734" i="1" s="1"/>
  <c r="AR3726" i="1"/>
  <c r="AR3718" i="1"/>
  <c r="AR5365" i="1"/>
  <c r="AR5357" i="1"/>
  <c r="AR5349" i="1"/>
  <c r="AR5341" i="1"/>
  <c r="AR5333" i="1"/>
  <c r="AR5325" i="1"/>
  <c r="AR5317" i="1"/>
  <c r="AR5309" i="1"/>
  <c r="AR5301" i="1"/>
  <c r="AR5293" i="1"/>
  <c r="AR5285" i="1"/>
  <c r="AR5277" i="1"/>
  <c r="AR5269" i="1"/>
  <c r="AR5261" i="1"/>
  <c r="AR5253" i="1"/>
  <c r="AR5245" i="1"/>
  <c r="AR5237" i="1"/>
  <c r="AR5229" i="1"/>
  <c r="AR5221" i="1"/>
  <c r="AR5213" i="1"/>
  <c r="AR5205" i="1"/>
  <c r="AR5197" i="1"/>
  <c r="AR5189" i="1"/>
  <c r="AR5181" i="1"/>
  <c r="AR5173" i="1"/>
  <c r="AR5165" i="1"/>
  <c r="AR5157" i="1"/>
  <c r="AR5149" i="1"/>
  <c r="AR5141" i="1"/>
  <c r="AR5133" i="1"/>
  <c r="AR5125" i="1"/>
  <c r="AR5117" i="1"/>
  <c r="AR5109" i="1"/>
  <c r="AR5101" i="1"/>
  <c r="AR5093" i="1"/>
  <c r="AR5085" i="1"/>
  <c r="AR5077" i="1"/>
  <c r="AR5069" i="1"/>
  <c r="AR5061" i="1"/>
  <c r="AR5053" i="1"/>
  <c r="AR5045" i="1"/>
  <c r="AR5037" i="1"/>
  <c r="AR5029" i="1"/>
  <c r="AR5021" i="1"/>
  <c r="AR5013" i="1"/>
  <c r="AR5005" i="1"/>
  <c r="AR4997" i="1"/>
  <c r="AR4989" i="1"/>
  <c r="AR4981" i="1"/>
  <c r="AR4973" i="1"/>
  <c r="AR4965" i="1"/>
  <c r="AR4957" i="1"/>
  <c r="AR4949" i="1"/>
  <c r="AR4941" i="1"/>
  <c r="AR4933" i="1"/>
  <c r="AR4925" i="1"/>
  <c r="AR4917" i="1"/>
  <c r="AR4909" i="1"/>
  <c r="AR4901" i="1"/>
  <c r="AR4893" i="1"/>
  <c r="AR4885" i="1"/>
  <c r="AR4877" i="1"/>
  <c r="AR4869" i="1"/>
  <c r="AR4861" i="1"/>
  <c r="AR4853" i="1"/>
  <c r="AR4845" i="1"/>
  <c r="AR4837" i="1"/>
  <c r="AR4829" i="1"/>
  <c r="AR4821" i="1"/>
  <c r="AR4813" i="1"/>
  <c r="AR4805" i="1"/>
  <c r="AR4797" i="1"/>
  <c r="AR4789" i="1"/>
  <c r="AR4781" i="1"/>
  <c r="AR4773" i="1"/>
  <c r="AR4765" i="1"/>
  <c r="AR4757" i="1"/>
  <c r="AR4749" i="1"/>
  <c r="AR4741" i="1"/>
  <c r="AR4733" i="1"/>
  <c r="AR4725" i="1"/>
  <c r="AR4717" i="1"/>
  <c r="AR4709" i="1"/>
  <c r="AR4701" i="1"/>
  <c r="AR4693" i="1"/>
  <c r="AR4685" i="1"/>
  <c r="AR4677" i="1"/>
  <c r="AR4669" i="1"/>
  <c r="AR4661" i="1"/>
  <c r="AR4653" i="1"/>
  <c r="AR4645" i="1"/>
  <c r="AR4637" i="1"/>
  <c r="AR4629" i="1"/>
  <c r="AR4621" i="1"/>
  <c r="AR4613" i="1"/>
  <c r="AR4605" i="1"/>
  <c r="AR4597" i="1"/>
  <c r="AR4589" i="1"/>
  <c r="AR4581" i="1"/>
  <c r="AR4573" i="1"/>
  <c r="AR4565" i="1"/>
  <c r="AR4557" i="1"/>
  <c r="AR4549" i="1"/>
  <c r="AR4541" i="1"/>
  <c r="AR4533" i="1"/>
  <c r="AR4525" i="1"/>
  <c r="AR4517" i="1"/>
  <c r="AR4509" i="1"/>
  <c r="AR4501" i="1"/>
  <c r="AR4493" i="1"/>
  <c r="AR4485" i="1"/>
  <c r="AR4477" i="1"/>
  <c r="AR4469" i="1"/>
  <c r="AR4461" i="1"/>
  <c r="AR4453" i="1"/>
  <c r="AR4445" i="1"/>
  <c r="AR4437" i="1"/>
  <c r="AR4429" i="1"/>
  <c r="AR4421" i="1"/>
  <c r="AR4413" i="1"/>
  <c r="AR4405" i="1"/>
  <c r="AR4397" i="1"/>
  <c r="AR4389" i="1"/>
  <c r="AR4381" i="1"/>
  <c r="AR4373" i="1"/>
  <c r="AR4365" i="1"/>
  <c r="AR4357" i="1"/>
  <c r="AR4349" i="1"/>
  <c r="AR4341" i="1"/>
  <c r="AR4333" i="1"/>
  <c r="AR4325" i="1"/>
  <c r="AR4317" i="1"/>
  <c r="AR4309" i="1"/>
  <c r="AR4301" i="1"/>
  <c r="AR4293" i="1"/>
  <c r="AR4285" i="1"/>
  <c r="AR4277" i="1"/>
  <c r="AR4269" i="1"/>
  <c r="AR4261" i="1"/>
  <c r="AR4253" i="1"/>
  <c r="AR4245" i="1"/>
  <c r="AR4237" i="1"/>
  <c r="AR4229" i="1"/>
  <c r="AR4221" i="1"/>
  <c r="AR4213" i="1"/>
  <c r="AR4205" i="1"/>
  <c r="AR4197" i="1"/>
  <c r="AR4189" i="1"/>
  <c r="AR4181" i="1"/>
  <c r="AR4173" i="1"/>
  <c r="AR4165" i="1"/>
  <c r="AR4157" i="1"/>
  <c r="AR4149" i="1"/>
  <c r="V4149" i="1" s="1"/>
  <c r="AR4141" i="1"/>
  <c r="AR4133" i="1"/>
  <c r="AR4125" i="1"/>
  <c r="AR4117" i="1"/>
  <c r="V4117" i="1" s="1"/>
  <c r="AR4109" i="1"/>
  <c r="AR4101" i="1"/>
  <c r="AR4093" i="1"/>
  <c r="AR4085" i="1"/>
  <c r="V4085" i="1" s="1"/>
  <c r="AR4077" i="1"/>
  <c r="AR4069" i="1"/>
  <c r="V4069" i="1" s="1"/>
  <c r="AR4061" i="1"/>
  <c r="AR4053" i="1"/>
  <c r="V4053" i="1" s="1"/>
  <c r="AR4045" i="1"/>
  <c r="AR4037" i="1"/>
  <c r="AR4029" i="1"/>
  <c r="AR4021" i="1"/>
  <c r="V4021" i="1" s="1"/>
  <c r="AR4013" i="1"/>
  <c r="AR4005" i="1"/>
  <c r="AR3997" i="1"/>
  <c r="AR3989" i="1"/>
  <c r="AR3981" i="1"/>
  <c r="AR3973" i="1"/>
  <c r="V3973" i="1" s="1"/>
  <c r="AR3965" i="1"/>
  <c r="V3965" i="1" s="1"/>
  <c r="AR3957" i="1"/>
  <c r="V3957" i="1" s="1"/>
  <c r="AR3949" i="1"/>
  <c r="AR3941" i="1"/>
  <c r="AR3933" i="1"/>
  <c r="V3933" i="1" s="1"/>
  <c r="AR3925" i="1"/>
  <c r="V3925" i="1" s="1"/>
  <c r="AR3917" i="1"/>
  <c r="AR3909" i="1"/>
  <c r="V3909" i="1" s="1"/>
  <c r="AR3901" i="1"/>
  <c r="V3901" i="1" s="1"/>
  <c r="AR3893" i="1"/>
  <c r="V3893" i="1" s="1"/>
  <c r="AR3885" i="1"/>
  <c r="AR3877" i="1"/>
  <c r="AR3869" i="1"/>
  <c r="V3869" i="1" s="1"/>
  <c r="AR3861" i="1"/>
  <c r="V3861" i="1" s="1"/>
  <c r="AR3853" i="1"/>
  <c r="AR3845" i="1"/>
  <c r="V3845" i="1" s="1"/>
  <c r="AR3837" i="1"/>
  <c r="AR3829" i="1"/>
  <c r="V3829" i="1" s="1"/>
  <c r="AR3821" i="1"/>
  <c r="AR3813" i="1"/>
  <c r="AR3805" i="1"/>
  <c r="V3805" i="1" s="1"/>
  <c r="AR3797" i="1"/>
  <c r="AR3789" i="1"/>
  <c r="AR3781" i="1"/>
  <c r="V3781" i="1" s="1"/>
  <c r="AR3773" i="1"/>
  <c r="V3773" i="1" s="1"/>
  <c r="AR3765" i="1"/>
  <c r="V3765" i="1" s="1"/>
  <c r="AR3757" i="1"/>
  <c r="AR3749" i="1"/>
  <c r="V3749" i="1" s="1"/>
  <c r="AR3741" i="1"/>
  <c r="AR3733" i="1"/>
  <c r="V3733" i="1" s="1"/>
  <c r="AR3725" i="1"/>
  <c r="V3725" i="1" s="1"/>
  <c r="AR3717" i="1"/>
  <c r="V3717" i="1" s="1"/>
  <c r="AR3709" i="1"/>
  <c r="AR3701" i="1"/>
  <c r="V3701" i="1" s="1"/>
  <c r="AR3693" i="1"/>
  <c r="AR3685" i="1"/>
  <c r="V3685" i="1" s="1"/>
  <c r="AR3677" i="1"/>
  <c r="AR3669" i="1"/>
  <c r="V3669" i="1" s="1"/>
  <c r="AR3661" i="1"/>
  <c r="AR3653" i="1"/>
  <c r="V3653" i="1" s="1"/>
  <c r="AR3645" i="1"/>
  <c r="AR3637" i="1"/>
  <c r="V3637" i="1" s="1"/>
  <c r="AR3629" i="1"/>
  <c r="V3629" i="1" s="1"/>
  <c r="AR3621" i="1"/>
  <c r="V3621" i="1" s="1"/>
  <c r="AR3613" i="1"/>
  <c r="AR3605" i="1"/>
  <c r="V3605" i="1" s="1"/>
  <c r="AR3597" i="1"/>
  <c r="AR3589" i="1"/>
  <c r="V3589" i="1" s="1"/>
  <c r="AR3581" i="1"/>
  <c r="AR3573" i="1"/>
  <c r="V3573" i="1" s="1"/>
  <c r="AR3565" i="1"/>
  <c r="V3565" i="1" s="1"/>
  <c r="AR3557" i="1"/>
  <c r="V3557" i="1" s="1"/>
  <c r="AR3549" i="1"/>
  <c r="AR3541" i="1"/>
  <c r="V3541" i="1" s="1"/>
  <c r="AR3533" i="1"/>
  <c r="AR3525" i="1"/>
  <c r="V3525" i="1" s="1"/>
  <c r="AR3517" i="1"/>
  <c r="AR5364" i="1"/>
  <c r="AR5356" i="1"/>
  <c r="AR5348" i="1"/>
  <c r="AR5340" i="1"/>
  <c r="AR5332" i="1"/>
  <c r="AR5324" i="1"/>
  <c r="AR5316" i="1"/>
  <c r="AR5308" i="1"/>
  <c r="AR5300" i="1"/>
  <c r="AR5292" i="1"/>
  <c r="AR5284" i="1"/>
  <c r="AR5276" i="1"/>
  <c r="AR5268" i="1"/>
  <c r="AR5260" i="1"/>
  <c r="AR5252" i="1"/>
  <c r="AR5244" i="1"/>
  <c r="AR5236" i="1"/>
  <c r="AR5228" i="1"/>
  <c r="AR5220" i="1"/>
  <c r="V5220" i="1" s="1"/>
  <c r="AR5212" i="1"/>
  <c r="AR5204" i="1"/>
  <c r="V5204" i="1" s="1"/>
  <c r="AR5196" i="1"/>
  <c r="AR5188" i="1"/>
  <c r="V5188" i="1" s="1"/>
  <c r="AR5180" i="1"/>
  <c r="AR5172" i="1"/>
  <c r="V5172" i="1" s="1"/>
  <c r="AR5164" i="1"/>
  <c r="AR5156" i="1"/>
  <c r="V5156" i="1" s="1"/>
  <c r="AR5148" i="1"/>
  <c r="AR5140" i="1"/>
  <c r="V5140" i="1" s="1"/>
  <c r="AR5132" i="1"/>
  <c r="AR5124" i="1"/>
  <c r="V5124" i="1" s="1"/>
  <c r="AR5116" i="1"/>
  <c r="AR5108" i="1"/>
  <c r="V5108" i="1" s="1"/>
  <c r="AR5100" i="1"/>
  <c r="AR5092" i="1"/>
  <c r="V5092" i="1" s="1"/>
  <c r="AR5084" i="1"/>
  <c r="AR5076" i="1"/>
  <c r="V5076" i="1" s="1"/>
  <c r="AR5068" i="1"/>
  <c r="AR5060" i="1"/>
  <c r="V5060" i="1" s="1"/>
  <c r="AR5052" i="1"/>
  <c r="AR5044" i="1"/>
  <c r="V5044" i="1" s="1"/>
  <c r="AR5036" i="1"/>
  <c r="AR5028" i="1"/>
  <c r="V5028" i="1" s="1"/>
  <c r="AR5020" i="1"/>
  <c r="AR5012" i="1"/>
  <c r="V5012" i="1" s="1"/>
  <c r="AR5004" i="1"/>
  <c r="AR4996" i="1"/>
  <c r="V4996" i="1" s="1"/>
  <c r="AR4988" i="1"/>
  <c r="AR4980" i="1"/>
  <c r="V4980" i="1" s="1"/>
  <c r="AR4972" i="1"/>
  <c r="AR4964" i="1"/>
  <c r="V4964" i="1" s="1"/>
  <c r="AR4956" i="1"/>
  <c r="AR4948" i="1"/>
  <c r="V4948" i="1" s="1"/>
  <c r="AR4940" i="1"/>
  <c r="AR4932" i="1"/>
  <c r="V4932" i="1" s="1"/>
  <c r="AR4924" i="1"/>
  <c r="AR4916" i="1"/>
  <c r="V4916" i="1" s="1"/>
  <c r="AR4908" i="1"/>
  <c r="AR4900" i="1"/>
  <c r="V4900" i="1" s="1"/>
  <c r="AR4892" i="1"/>
  <c r="AR4884" i="1"/>
  <c r="V4884" i="1" s="1"/>
  <c r="AR4876" i="1"/>
  <c r="AR4868" i="1"/>
  <c r="V4868" i="1" s="1"/>
  <c r="AR4860" i="1"/>
  <c r="AR4852" i="1"/>
  <c r="V4852" i="1" s="1"/>
  <c r="AR4844" i="1"/>
  <c r="AR4836" i="1"/>
  <c r="V4836" i="1" s="1"/>
  <c r="AR4828" i="1"/>
  <c r="AR4820" i="1"/>
  <c r="V4820" i="1" s="1"/>
  <c r="AR4812" i="1"/>
  <c r="AR4804" i="1"/>
  <c r="V4804" i="1" s="1"/>
  <c r="AR4796" i="1"/>
  <c r="AR4788" i="1"/>
  <c r="V4788" i="1" s="1"/>
  <c r="AR4780" i="1"/>
  <c r="AR4772" i="1"/>
  <c r="V4772" i="1" s="1"/>
  <c r="AR4764" i="1"/>
  <c r="AR4756" i="1"/>
  <c r="V4756" i="1" s="1"/>
  <c r="AR4748" i="1"/>
  <c r="AR5363" i="1"/>
  <c r="AR5355" i="1"/>
  <c r="AR5347" i="1"/>
  <c r="AR5339" i="1"/>
  <c r="AR5331" i="1"/>
  <c r="AR5323" i="1"/>
  <c r="AR5315" i="1"/>
  <c r="AR5307" i="1"/>
  <c r="AR5299" i="1"/>
  <c r="AR5291" i="1"/>
  <c r="AR5283" i="1"/>
  <c r="AR5275" i="1"/>
  <c r="AR5267" i="1"/>
  <c r="AR5259" i="1"/>
  <c r="AR5251" i="1"/>
  <c r="AR5243" i="1"/>
  <c r="AR5235" i="1"/>
  <c r="AR5227" i="1"/>
  <c r="AR5219" i="1"/>
  <c r="AR5211" i="1"/>
  <c r="AR5203" i="1"/>
  <c r="AR5195" i="1"/>
  <c r="AR5187" i="1"/>
  <c r="AR5179" i="1"/>
  <c r="AR5171" i="1"/>
  <c r="AR5163" i="1"/>
  <c r="AR5155" i="1"/>
  <c r="AR5147" i="1"/>
  <c r="AR5139" i="1"/>
  <c r="AR5131" i="1"/>
  <c r="AR5123" i="1"/>
  <c r="AR5115" i="1"/>
  <c r="AR5107" i="1"/>
  <c r="AR5099" i="1"/>
  <c r="AR5091" i="1"/>
  <c r="AR5083" i="1"/>
  <c r="AR5075" i="1"/>
  <c r="AR5067" i="1"/>
  <c r="AR5059" i="1"/>
  <c r="AR5051" i="1"/>
  <c r="AR5043" i="1"/>
  <c r="AR5035" i="1"/>
  <c r="AR5027" i="1"/>
  <c r="AR5019" i="1"/>
  <c r="AR5011" i="1"/>
  <c r="AR5003" i="1"/>
  <c r="AR4995" i="1"/>
  <c r="AR4987" i="1"/>
  <c r="AR4979" i="1"/>
  <c r="AR4971" i="1"/>
  <c r="AR4963" i="1"/>
  <c r="AR4955" i="1"/>
  <c r="AR4947" i="1"/>
  <c r="AR4939" i="1"/>
  <c r="AR4931" i="1"/>
  <c r="AR4923" i="1"/>
  <c r="AR4915" i="1"/>
  <c r="AR4907" i="1"/>
  <c r="AR4899" i="1"/>
  <c r="AR4891" i="1"/>
  <c r="AR4883" i="1"/>
  <c r="AR4875" i="1"/>
  <c r="AR4867" i="1"/>
  <c r="AR4859" i="1"/>
  <c r="AR4851" i="1"/>
  <c r="AR4843" i="1"/>
  <c r="AR4835" i="1"/>
  <c r="AR4827" i="1"/>
  <c r="AR4819" i="1"/>
  <c r="AR4811" i="1"/>
  <c r="AR4803" i="1"/>
  <c r="AR4795" i="1"/>
  <c r="AR4787" i="1"/>
  <c r="AR4779" i="1"/>
  <c r="AR4771" i="1"/>
  <c r="AR4763" i="1"/>
  <c r="AR4755" i="1"/>
  <c r="AR4747" i="1"/>
  <c r="AR4739" i="1"/>
  <c r="AR4731" i="1"/>
  <c r="AR4723" i="1"/>
  <c r="AR4715" i="1"/>
  <c r="AR4707" i="1"/>
  <c r="AR4699" i="1"/>
  <c r="AR4691" i="1"/>
  <c r="AR4683" i="1"/>
  <c r="AR4675" i="1"/>
  <c r="AR4667" i="1"/>
  <c r="AR4659" i="1"/>
  <c r="AR4651" i="1"/>
  <c r="AR4643" i="1"/>
  <c r="AR4635" i="1"/>
  <c r="AR4627" i="1"/>
  <c r="AR4619" i="1"/>
  <c r="AR4611" i="1"/>
  <c r="AR4603" i="1"/>
  <c r="AR4595" i="1"/>
  <c r="AR4587" i="1"/>
  <c r="AR4579" i="1"/>
  <c r="AR4571" i="1"/>
  <c r="AR4563" i="1"/>
  <c r="AR4555" i="1"/>
  <c r="AR4547" i="1"/>
  <c r="AR4539" i="1"/>
  <c r="AR4531" i="1"/>
  <c r="AR4523" i="1"/>
  <c r="AR4515" i="1"/>
  <c r="AR4507" i="1"/>
  <c r="AR4499" i="1"/>
  <c r="AR4491" i="1"/>
  <c r="AR4483" i="1"/>
  <c r="AR4475" i="1"/>
  <c r="AR4467" i="1"/>
  <c r="AR4459" i="1"/>
  <c r="AR4451" i="1"/>
  <c r="AR4443" i="1"/>
  <c r="AR4435" i="1"/>
  <c r="AR4427" i="1"/>
  <c r="V4427" i="1" s="1"/>
  <c r="AR4419" i="1"/>
  <c r="AR4411" i="1"/>
  <c r="V4411" i="1" s="1"/>
  <c r="AR4403" i="1"/>
  <c r="AR4395" i="1"/>
  <c r="V4395" i="1" s="1"/>
  <c r="AR4387" i="1"/>
  <c r="AR4379" i="1"/>
  <c r="V4379" i="1" s="1"/>
  <c r="AR4371" i="1"/>
  <c r="AR4363" i="1"/>
  <c r="V4363" i="1" s="1"/>
  <c r="AR4355" i="1"/>
  <c r="AR4347" i="1"/>
  <c r="V4347" i="1" s="1"/>
  <c r="AR4339" i="1"/>
  <c r="AR4331" i="1"/>
  <c r="V4331" i="1" s="1"/>
  <c r="AR4323" i="1"/>
  <c r="AR4315" i="1"/>
  <c r="V4315" i="1" s="1"/>
  <c r="AR4307" i="1"/>
  <c r="AR4299" i="1"/>
  <c r="V4299" i="1" s="1"/>
  <c r="AR4291" i="1"/>
  <c r="AR4283" i="1"/>
  <c r="AR4275" i="1"/>
  <c r="AR4267" i="1"/>
  <c r="AR4259" i="1"/>
  <c r="AR4251" i="1"/>
  <c r="AR4243" i="1"/>
  <c r="AR4235" i="1"/>
  <c r="V4235" i="1" s="1"/>
  <c r="AR4227" i="1"/>
  <c r="AR4219" i="1"/>
  <c r="AR4211" i="1"/>
  <c r="AR4203" i="1"/>
  <c r="AR4195" i="1"/>
  <c r="AR4187" i="1"/>
  <c r="AR4179" i="1"/>
  <c r="AR4171" i="1"/>
  <c r="V4171" i="1" s="1"/>
  <c r="AR4163" i="1"/>
  <c r="AR4155" i="1"/>
  <c r="V4155" i="1" s="1"/>
  <c r="AR4147" i="1"/>
  <c r="AR4139" i="1"/>
  <c r="AR4131" i="1"/>
  <c r="AR4123" i="1"/>
  <c r="AR4115" i="1"/>
  <c r="AR4107" i="1"/>
  <c r="AR4099" i="1"/>
  <c r="AR4091" i="1"/>
  <c r="AR4083" i="1"/>
  <c r="AR4075" i="1"/>
  <c r="V4075" i="1" s="1"/>
  <c r="AR4067" i="1"/>
  <c r="AR4059" i="1"/>
  <c r="AR4051" i="1"/>
  <c r="AR4043" i="1"/>
  <c r="AR4035" i="1"/>
  <c r="AR4027" i="1"/>
  <c r="V4027" i="1" s="1"/>
  <c r="AR4019" i="1"/>
  <c r="AR4011" i="1"/>
  <c r="V4011" i="1" s="1"/>
  <c r="AR4003" i="1"/>
  <c r="AR3995" i="1"/>
  <c r="AR3987" i="1"/>
  <c r="V3987" i="1" s="1"/>
  <c r="AR3979" i="1"/>
  <c r="V3979" i="1" s="1"/>
  <c r="AR3971" i="1"/>
  <c r="V3971" i="1" s="1"/>
  <c r="AR3963" i="1"/>
  <c r="V3963" i="1" s="1"/>
  <c r="AR3955" i="1"/>
  <c r="V3955" i="1" s="1"/>
  <c r="AR3947" i="1"/>
  <c r="V3947" i="1" s="1"/>
  <c r="AR3939" i="1"/>
  <c r="AR3931" i="1"/>
  <c r="V3931" i="1" s="1"/>
  <c r="AR3923" i="1"/>
  <c r="V3923" i="1" s="1"/>
  <c r="AR3915" i="1"/>
  <c r="V3915" i="1" s="1"/>
  <c r="AR3907" i="1"/>
  <c r="V3907" i="1" s="1"/>
  <c r="AR3899" i="1"/>
  <c r="V3899" i="1" s="1"/>
  <c r="AR3891" i="1"/>
  <c r="V3891" i="1" s="1"/>
  <c r="AR3883" i="1"/>
  <c r="V3883" i="1" s="1"/>
  <c r="AR3875" i="1"/>
  <c r="AR3867" i="1"/>
  <c r="V3867" i="1" s="1"/>
  <c r="AR3859" i="1"/>
  <c r="V3859" i="1" s="1"/>
  <c r="AR3851" i="1"/>
  <c r="V3851" i="1" s="1"/>
  <c r="AR3843" i="1"/>
  <c r="V3843" i="1" s="1"/>
  <c r="AR3835" i="1"/>
  <c r="V3835" i="1" s="1"/>
  <c r="AR3827" i="1"/>
  <c r="V3827" i="1" s="1"/>
  <c r="AR3819" i="1"/>
  <c r="V3819" i="1" s="1"/>
  <c r="AR3811" i="1"/>
  <c r="AR3803" i="1"/>
  <c r="V3803" i="1" s="1"/>
  <c r="AR3795" i="1"/>
  <c r="V3795" i="1" s="1"/>
  <c r="AR3787" i="1"/>
  <c r="V3787" i="1" s="1"/>
  <c r="AR3779" i="1"/>
  <c r="V3779" i="1" s="1"/>
  <c r="AR3771" i="1"/>
  <c r="V3771" i="1" s="1"/>
  <c r="AR3763" i="1"/>
  <c r="V3763" i="1" s="1"/>
  <c r="AR3755" i="1"/>
  <c r="V3755" i="1" s="1"/>
  <c r="AR3747" i="1"/>
  <c r="AR3739" i="1"/>
  <c r="V3739" i="1" s="1"/>
  <c r="AR3731" i="1"/>
  <c r="V3731" i="1" s="1"/>
  <c r="AR3723" i="1"/>
  <c r="V3723" i="1" s="1"/>
  <c r="AR3715" i="1"/>
  <c r="V3715" i="1" s="1"/>
  <c r="AR3707" i="1"/>
  <c r="V3707" i="1" s="1"/>
  <c r="AR3699" i="1"/>
  <c r="V3699" i="1" s="1"/>
  <c r="AR3691" i="1"/>
  <c r="V3691" i="1" s="1"/>
  <c r="AR3683" i="1"/>
  <c r="AR3675" i="1"/>
  <c r="V3675" i="1" s="1"/>
  <c r="AR3667" i="1"/>
  <c r="V3667" i="1" s="1"/>
  <c r="AR3659" i="1"/>
  <c r="V3659" i="1" s="1"/>
  <c r="AR3651" i="1"/>
  <c r="V3651" i="1" s="1"/>
  <c r="AR3643" i="1"/>
  <c r="V3643" i="1" s="1"/>
  <c r="AR3635" i="1"/>
  <c r="V3635" i="1" s="1"/>
  <c r="AR3627" i="1"/>
  <c r="V3627" i="1" s="1"/>
  <c r="AR3619" i="1"/>
  <c r="AR3611" i="1"/>
  <c r="V3611" i="1" s="1"/>
  <c r="AR3603" i="1"/>
  <c r="V3603" i="1" s="1"/>
  <c r="AR3595" i="1"/>
  <c r="V3595" i="1" s="1"/>
  <c r="AR3587" i="1"/>
  <c r="V3587" i="1" s="1"/>
  <c r="AR3579" i="1"/>
  <c r="V3579" i="1" s="1"/>
  <c r="AR3571" i="1"/>
  <c r="V3571" i="1" s="1"/>
  <c r="AR3563" i="1"/>
  <c r="V3563" i="1" s="1"/>
  <c r="AR3555" i="1"/>
  <c r="AR3547" i="1"/>
  <c r="V3547" i="1" s="1"/>
  <c r="AR3539" i="1"/>
  <c r="V3539" i="1" s="1"/>
  <c r="AR3531" i="1"/>
  <c r="V3531" i="1" s="1"/>
  <c r="AR3523" i="1"/>
  <c r="V3523" i="1" s="1"/>
  <c r="AR3515" i="1"/>
  <c r="V3515" i="1" s="1"/>
  <c r="AR3507" i="1"/>
  <c r="V3507" i="1" s="1"/>
  <c r="AR3499" i="1"/>
  <c r="V3499" i="1" s="1"/>
  <c r="AR3491" i="1"/>
  <c r="AR3483" i="1"/>
  <c r="V3483" i="1" s="1"/>
  <c r="AR3475" i="1"/>
  <c r="V3475" i="1" s="1"/>
  <c r="AR3467" i="1"/>
  <c r="V3467" i="1" s="1"/>
  <c r="AR3459" i="1"/>
  <c r="V3459" i="1" s="1"/>
  <c r="AR3451" i="1"/>
  <c r="V3451" i="1" s="1"/>
  <c r="AR3443" i="1"/>
  <c r="V3443" i="1" s="1"/>
  <c r="AR3435" i="1"/>
  <c r="V3435" i="1" s="1"/>
  <c r="AR3427" i="1"/>
  <c r="AR3419" i="1"/>
  <c r="V3419" i="1" s="1"/>
  <c r="AR3411" i="1"/>
  <c r="V3411" i="1" s="1"/>
  <c r="AR3403" i="1"/>
  <c r="V3403" i="1" s="1"/>
  <c r="AR3395" i="1"/>
  <c r="V3395" i="1" s="1"/>
  <c r="AR3387" i="1"/>
  <c r="V3387" i="1" s="1"/>
  <c r="AR3379" i="1"/>
  <c r="V3379" i="1" s="1"/>
  <c r="AR3371" i="1"/>
  <c r="V3371" i="1" s="1"/>
  <c r="AR3363" i="1"/>
  <c r="AR3355" i="1"/>
  <c r="V3355" i="1" s="1"/>
  <c r="AR3347" i="1"/>
  <c r="V3347" i="1" s="1"/>
  <c r="AR3339" i="1"/>
  <c r="V3339" i="1" s="1"/>
  <c r="AR3331" i="1"/>
  <c r="V3331" i="1" s="1"/>
  <c r="AR3323" i="1"/>
  <c r="V3323" i="1" s="1"/>
  <c r="AR5057" i="1"/>
  <c r="AR5049" i="1"/>
  <c r="AR5041" i="1"/>
  <c r="AR5033" i="1"/>
  <c r="AR5025" i="1"/>
  <c r="V5025" i="1" s="1"/>
  <c r="AR5017" i="1"/>
  <c r="AR5009" i="1"/>
  <c r="V5009" i="1" s="1"/>
  <c r="AR5001" i="1"/>
  <c r="AR4993" i="1"/>
  <c r="V4993" i="1" s="1"/>
  <c r="AR4985" i="1"/>
  <c r="AR4977" i="1"/>
  <c r="V4977" i="1" s="1"/>
  <c r="AR4969" i="1"/>
  <c r="AR4961" i="1"/>
  <c r="V4961" i="1" s="1"/>
  <c r="AR4953" i="1"/>
  <c r="AR4945" i="1"/>
  <c r="V4945" i="1" s="1"/>
  <c r="AR4937" i="1"/>
  <c r="AR4929" i="1"/>
  <c r="V4929" i="1" s="1"/>
  <c r="AR4921" i="1"/>
  <c r="AR4913" i="1"/>
  <c r="V4913" i="1" s="1"/>
  <c r="AR4905" i="1"/>
  <c r="AR4897" i="1"/>
  <c r="V4897" i="1" s="1"/>
  <c r="AR4889" i="1"/>
  <c r="AR4881" i="1"/>
  <c r="V4881" i="1" s="1"/>
  <c r="AR4873" i="1"/>
  <c r="AR4865" i="1"/>
  <c r="V4865" i="1" s="1"/>
  <c r="AR4857" i="1"/>
  <c r="AR4849" i="1"/>
  <c r="AR4841" i="1"/>
  <c r="AR4833" i="1"/>
  <c r="V4833" i="1" s="1"/>
  <c r="AR4825" i="1"/>
  <c r="AR4817" i="1"/>
  <c r="V4817" i="1" s="1"/>
  <c r="AR4809" i="1"/>
  <c r="AR4801" i="1"/>
  <c r="V4801" i="1" s="1"/>
  <c r="AR4793" i="1"/>
  <c r="AR4785" i="1"/>
  <c r="AR4777" i="1"/>
  <c r="AR4769" i="1"/>
  <c r="V4769" i="1" s="1"/>
  <c r="AR4761" i="1"/>
  <c r="AR4753" i="1"/>
  <c r="V4753" i="1" s="1"/>
  <c r="AR4745" i="1"/>
  <c r="AR4737" i="1"/>
  <c r="V4737" i="1" s="1"/>
  <c r="AR4729" i="1"/>
  <c r="AR4721" i="1"/>
  <c r="AR4713" i="1"/>
  <c r="AR4705" i="1"/>
  <c r="V4705" i="1" s="1"/>
  <c r="AR4697" i="1"/>
  <c r="AR4689" i="1"/>
  <c r="AR4681" i="1"/>
  <c r="AR4673" i="1"/>
  <c r="AR4665" i="1"/>
  <c r="AR4657" i="1"/>
  <c r="AR4649" i="1"/>
  <c r="AR4641" i="1"/>
  <c r="AR4633" i="1"/>
  <c r="AR4625" i="1"/>
  <c r="AR4617" i="1"/>
  <c r="AR4609" i="1"/>
  <c r="AR4601" i="1"/>
  <c r="AR4593" i="1"/>
  <c r="AR4585" i="1"/>
  <c r="AR4577" i="1"/>
  <c r="AR4569" i="1"/>
  <c r="AR4561" i="1"/>
  <c r="AR4553" i="1"/>
  <c r="AR4545" i="1"/>
  <c r="AR4537" i="1"/>
  <c r="AR4529" i="1"/>
  <c r="AR4521" i="1"/>
  <c r="AR4513" i="1"/>
  <c r="AR4505" i="1"/>
  <c r="AR4497" i="1"/>
  <c r="AR4489" i="1"/>
  <c r="AR4481" i="1"/>
  <c r="AR4473" i="1"/>
  <c r="AR4465" i="1"/>
  <c r="AR4457" i="1"/>
  <c r="AR4449" i="1"/>
  <c r="AR4441" i="1"/>
  <c r="AR4433" i="1"/>
  <c r="AR4425" i="1"/>
  <c r="V4425" i="1" s="1"/>
  <c r="AR4417" i="1"/>
  <c r="AR4409" i="1"/>
  <c r="V4409" i="1" s="1"/>
  <c r="AR4401" i="1"/>
  <c r="AR4393" i="1"/>
  <c r="V4393" i="1" s="1"/>
  <c r="AR4385" i="1"/>
  <c r="AR4377" i="1"/>
  <c r="V4377" i="1" s="1"/>
  <c r="AR4369" i="1"/>
  <c r="AR4361" i="1"/>
  <c r="V4361" i="1" s="1"/>
  <c r="AR4353" i="1"/>
  <c r="AR4345" i="1"/>
  <c r="AR4337" i="1"/>
  <c r="AR4329" i="1"/>
  <c r="V4329" i="1" s="1"/>
  <c r="AR4321" i="1"/>
  <c r="AR4313" i="1"/>
  <c r="V4313" i="1" s="1"/>
  <c r="AR4305" i="1"/>
  <c r="AR4297" i="1"/>
  <c r="V4297" i="1" s="1"/>
  <c r="AR4289" i="1"/>
  <c r="AR4281" i="1"/>
  <c r="V4281" i="1" s="1"/>
  <c r="AR4273" i="1"/>
  <c r="AR4265" i="1"/>
  <c r="AR4257" i="1"/>
  <c r="AR4249" i="1"/>
  <c r="V4249" i="1" s="1"/>
  <c r="AR4241" i="1"/>
  <c r="V4241" i="1" s="1"/>
  <c r="AR4233" i="1"/>
  <c r="V4233" i="1" s="1"/>
  <c r="AR4225" i="1"/>
  <c r="AR4217" i="1"/>
  <c r="AR4209" i="1"/>
  <c r="AR4201" i="1"/>
  <c r="AR4193" i="1"/>
  <c r="AR4185" i="1"/>
  <c r="V4185" i="1" s="1"/>
  <c r="AR4177" i="1"/>
  <c r="V4177" i="1" s="1"/>
  <c r="AR4169" i="1"/>
  <c r="V4169" i="1" s="1"/>
  <c r="AR4161" i="1"/>
  <c r="AR4153" i="1"/>
  <c r="V4153" i="1" s="1"/>
  <c r="AR4145" i="1"/>
  <c r="AR4137" i="1"/>
  <c r="V4137" i="1" s="1"/>
  <c r="AR4129" i="1"/>
  <c r="V4129" i="1" s="1"/>
  <c r="AR4121" i="1"/>
  <c r="V4121" i="1" s="1"/>
  <c r="AR4113" i="1"/>
  <c r="AR4105" i="1"/>
  <c r="AR4097" i="1"/>
  <c r="AR4089" i="1"/>
  <c r="AR4081" i="1"/>
  <c r="AR4073" i="1"/>
  <c r="V4073" i="1" s="1"/>
  <c r="AR4065" i="1"/>
  <c r="AR4057" i="1"/>
  <c r="AR4049" i="1"/>
  <c r="AR4041" i="1"/>
  <c r="AR4033" i="1"/>
  <c r="AR4025" i="1"/>
  <c r="V4025" i="1" s="1"/>
  <c r="AR4017" i="1"/>
  <c r="AR4009" i="1"/>
  <c r="AR4001" i="1"/>
  <c r="AR3993" i="1"/>
  <c r="AR3985" i="1"/>
  <c r="V3985" i="1" s="1"/>
  <c r="AR3977" i="1"/>
  <c r="V3977" i="1" s="1"/>
  <c r="AR3969" i="1"/>
  <c r="AR3961" i="1"/>
  <c r="V3961" i="1" s="1"/>
  <c r="AR3953" i="1"/>
  <c r="V3953" i="1" s="1"/>
  <c r="AR3945" i="1"/>
  <c r="AR3937" i="1"/>
  <c r="V3937" i="1" s="1"/>
  <c r="AR3929" i="1"/>
  <c r="V3929" i="1" s="1"/>
  <c r="AR3921" i="1"/>
  <c r="V3921" i="1" s="1"/>
  <c r="AR3913" i="1"/>
  <c r="AR3905" i="1"/>
  <c r="AR3897" i="1"/>
  <c r="V3897" i="1" s="1"/>
  <c r="AR3889" i="1"/>
  <c r="AR3881" i="1"/>
  <c r="AR3873" i="1"/>
  <c r="V3873" i="1" s="1"/>
  <c r="AR3865" i="1"/>
  <c r="V3865" i="1" s="1"/>
  <c r="AR3857" i="1"/>
  <c r="V3857" i="1" s="1"/>
  <c r="AR3849" i="1"/>
  <c r="V3849" i="1" s="1"/>
  <c r="AR3841" i="1"/>
  <c r="AR3833" i="1"/>
  <c r="V3833" i="1" s="1"/>
  <c r="AR3825" i="1"/>
  <c r="AR3817" i="1"/>
  <c r="AR3809" i="1"/>
  <c r="V3809" i="1" s="1"/>
  <c r="AR3801" i="1"/>
  <c r="AR3793" i="1"/>
  <c r="V3793" i="1" s="1"/>
  <c r="AR3785" i="1"/>
  <c r="V3785" i="1" s="1"/>
  <c r="AR3777" i="1"/>
  <c r="AR3769" i="1"/>
  <c r="V3769" i="1" s="1"/>
  <c r="AR3761" i="1"/>
  <c r="AR3753" i="1"/>
  <c r="V3753" i="1" s="1"/>
  <c r="AR3745" i="1"/>
  <c r="V3745" i="1" s="1"/>
  <c r="AR3737" i="1"/>
  <c r="AR3729" i="1"/>
  <c r="V3729" i="1" s="1"/>
  <c r="AR3721" i="1"/>
  <c r="V3721" i="1" s="1"/>
  <c r="AR3713" i="1"/>
  <c r="V3713" i="1" s="1"/>
  <c r="AR3705" i="1"/>
  <c r="AR3697" i="1"/>
  <c r="AR3689" i="1"/>
  <c r="V3689" i="1" s="1"/>
  <c r="AR3681" i="1"/>
  <c r="V3681" i="1" s="1"/>
  <c r="AR3673" i="1"/>
  <c r="AR3665" i="1"/>
  <c r="AR3657" i="1"/>
  <c r="V3657" i="1" s="1"/>
  <c r="AR3649" i="1"/>
  <c r="V3649" i="1" s="1"/>
  <c r="AR3641" i="1"/>
  <c r="AR3633" i="1"/>
  <c r="AR3625" i="1"/>
  <c r="V3625" i="1" s="1"/>
  <c r="AR3617" i="1"/>
  <c r="V3617" i="1" s="1"/>
  <c r="AR3609" i="1"/>
  <c r="AR3601" i="1"/>
  <c r="V3601" i="1" s="1"/>
  <c r="AR3593" i="1"/>
  <c r="V3593" i="1" s="1"/>
  <c r="AR3585" i="1"/>
  <c r="V3585" i="1" s="1"/>
  <c r="AR3577" i="1"/>
  <c r="AR3569" i="1"/>
  <c r="AR3561" i="1"/>
  <c r="V3561" i="1" s="1"/>
  <c r="AR3553" i="1"/>
  <c r="V3553" i="1" s="1"/>
  <c r="AR3545" i="1"/>
  <c r="AR3537" i="1"/>
  <c r="V3537" i="1" s="1"/>
  <c r="AR3529" i="1"/>
  <c r="V3529" i="1" s="1"/>
  <c r="AR3521" i="1"/>
  <c r="V3521" i="1" s="1"/>
  <c r="AR3513" i="1"/>
  <c r="AR3505" i="1"/>
  <c r="AR3497" i="1"/>
  <c r="V3497" i="1" s="1"/>
  <c r="AR3489" i="1"/>
  <c r="V3489" i="1" s="1"/>
  <c r="AR3481" i="1"/>
  <c r="AR3473" i="1"/>
  <c r="V3473" i="1" s="1"/>
  <c r="AR3465" i="1"/>
  <c r="AR3457" i="1"/>
  <c r="V3457" i="1" s="1"/>
  <c r="AR3449" i="1"/>
  <c r="AR3441" i="1"/>
  <c r="AR3433" i="1"/>
  <c r="AR3425" i="1"/>
  <c r="AR3417" i="1"/>
  <c r="AR3409" i="1"/>
  <c r="V3409" i="1" s="1"/>
  <c r="AR3401" i="1"/>
  <c r="AR3393" i="1"/>
  <c r="V3393" i="1" s="1"/>
  <c r="AR3385" i="1"/>
  <c r="AR3377" i="1"/>
  <c r="AR3369" i="1"/>
  <c r="AR3361" i="1"/>
  <c r="V3361" i="1" s="1"/>
  <c r="AR3353" i="1"/>
  <c r="AR3345" i="1"/>
  <c r="V3345" i="1" s="1"/>
  <c r="AR3337" i="1"/>
  <c r="AR3329" i="1"/>
  <c r="V3329" i="1" s="1"/>
  <c r="AR3321" i="1"/>
  <c r="AR3313" i="1"/>
  <c r="AR3305" i="1"/>
  <c r="AR3297" i="1"/>
  <c r="V3297" i="1" s="1"/>
  <c r="AR3289" i="1"/>
  <c r="AR3281" i="1"/>
  <c r="AR3273" i="1"/>
  <c r="AR3265" i="1"/>
  <c r="V3265" i="1" s="1"/>
  <c r="AR3257" i="1"/>
  <c r="AR3249" i="1"/>
  <c r="AR3241" i="1"/>
  <c r="AR3233" i="1"/>
  <c r="V3233" i="1" s="1"/>
  <c r="AR3225" i="1"/>
  <c r="AR3217" i="1"/>
  <c r="V3217" i="1" s="1"/>
  <c r="AR3209" i="1"/>
  <c r="AR3201" i="1"/>
  <c r="V3201" i="1" s="1"/>
  <c r="AR3193" i="1"/>
  <c r="V3193" i="1" s="1"/>
  <c r="AR3185" i="1"/>
  <c r="AR3177" i="1"/>
  <c r="V3177" i="1" s="1"/>
  <c r="AR3169" i="1"/>
  <c r="V3169" i="1" s="1"/>
  <c r="AR3161" i="1"/>
  <c r="V3161" i="1" s="1"/>
  <c r="AR3153" i="1"/>
  <c r="V3153" i="1" s="1"/>
  <c r="AR3145" i="1"/>
  <c r="V3145" i="1" s="1"/>
  <c r="AR3137" i="1"/>
  <c r="V3137" i="1" s="1"/>
  <c r="AR3129" i="1"/>
  <c r="V3129" i="1" s="1"/>
  <c r="AR3121" i="1"/>
  <c r="AR3113" i="1"/>
  <c r="V3113" i="1" s="1"/>
  <c r="AR3105" i="1"/>
  <c r="V3105" i="1" s="1"/>
  <c r="AR3097" i="1"/>
  <c r="V3097" i="1" s="1"/>
  <c r="AR3089" i="1"/>
  <c r="V3089" i="1" s="1"/>
  <c r="AR3081" i="1"/>
  <c r="V3081" i="1" s="1"/>
  <c r="AR3073" i="1"/>
  <c r="V3073" i="1" s="1"/>
  <c r="AR3065" i="1"/>
  <c r="AR3057" i="1"/>
  <c r="AR3049" i="1"/>
  <c r="AR3041" i="1"/>
  <c r="AR3033" i="1"/>
  <c r="V3033" i="1" s="1"/>
  <c r="AR3025" i="1"/>
  <c r="AR3017" i="1"/>
  <c r="AR3009" i="1"/>
  <c r="V3009" i="1" s="1"/>
  <c r="AR3001" i="1"/>
  <c r="V3001" i="1" s="1"/>
  <c r="AR2993" i="1"/>
  <c r="AR2985" i="1"/>
  <c r="V2985" i="1" s="1"/>
  <c r="AR2977" i="1"/>
  <c r="V2977" i="1" s="1"/>
  <c r="AR2969" i="1"/>
  <c r="V2969" i="1" s="1"/>
  <c r="AR2961" i="1"/>
  <c r="V2961" i="1" s="1"/>
  <c r="AR2953" i="1"/>
  <c r="V2953" i="1" s="1"/>
  <c r="AR2945" i="1"/>
  <c r="V2945" i="1" s="1"/>
  <c r="AR2937" i="1"/>
  <c r="AR2929" i="1"/>
  <c r="AR2921" i="1"/>
  <c r="V2921" i="1" s="1"/>
  <c r="AR2913" i="1"/>
  <c r="V2913" i="1" s="1"/>
  <c r="AR2905" i="1"/>
  <c r="V2905" i="1" s="1"/>
  <c r="AR2897" i="1"/>
  <c r="V2897" i="1" s="1"/>
  <c r="AR2889" i="1"/>
  <c r="V2889" i="1" s="1"/>
  <c r="AR2881" i="1"/>
  <c r="V2881" i="1" s="1"/>
  <c r="AR2873" i="1"/>
  <c r="V2873" i="1" s="1"/>
  <c r="AR2865" i="1"/>
  <c r="AR2857" i="1"/>
  <c r="V2857" i="1" s="1"/>
  <c r="AR2849" i="1"/>
  <c r="V2849" i="1" s="1"/>
  <c r="AR2841" i="1"/>
  <c r="V2841" i="1" s="1"/>
  <c r="AR2833" i="1"/>
  <c r="V2833" i="1" s="1"/>
  <c r="AR2825" i="1"/>
  <c r="V2825" i="1" s="1"/>
  <c r="AR2817" i="1"/>
  <c r="V2817" i="1" s="1"/>
  <c r="AR2809" i="1"/>
  <c r="AR2801" i="1"/>
  <c r="AR2793" i="1"/>
  <c r="V2793" i="1" s="1"/>
  <c r="AR2785" i="1"/>
  <c r="V2785" i="1" s="1"/>
  <c r="AR2777" i="1"/>
  <c r="V2777" i="1" s="1"/>
  <c r="AR2769" i="1"/>
  <c r="V2769" i="1" s="1"/>
  <c r="AR2761" i="1"/>
  <c r="V2761" i="1" s="1"/>
  <c r="AR2753" i="1"/>
  <c r="V2753" i="1" s="1"/>
  <c r="AR2745" i="1"/>
  <c r="V2745" i="1" s="1"/>
  <c r="AR2737" i="1"/>
  <c r="AR2729" i="1"/>
  <c r="V2729" i="1" s="1"/>
  <c r="AR2721" i="1"/>
  <c r="V2721" i="1" s="1"/>
  <c r="AR2713" i="1"/>
  <c r="V2713" i="1" s="1"/>
  <c r="AR2705" i="1"/>
  <c r="V2705" i="1" s="1"/>
  <c r="AR2697" i="1"/>
  <c r="V2697" i="1" s="1"/>
  <c r="AR2689" i="1"/>
  <c r="V2689" i="1" s="1"/>
  <c r="AR2681" i="1"/>
  <c r="V2681" i="1" s="1"/>
  <c r="AR2673" i="1"/>
  <c r="AR2665" i="1"/>
  <c r="V2665" i="1" s="1"/>
  <c r="AR5152" i="1"/>
  <c r="V5152" i="1" s="1"/>
  <c r="AR5144" i="1"/>
  <c r="AR5136" i="1"/>
  <c r="V5136" i="1" s="1"/>
  <c r="AR5128" i="1"/>
  <c r="AR5120" i="1"/>
  <c r="V5120" i="1" s="1"/>
  <c r="AR5112" i="1"/>
  <c r="AR5104" i="1"/>
  <c r="AR5096" i="1"/>
  <c r="AR5088" i="1"/>
  <c r="V5088" i="1" s="1"/>
  <c r="AR5080" i="1"/>
  <c r="AR5072" i="1"/>
  <c r="V5072" i="1" s="1"/>
  <c r="AR5064" i="1"/>
  <c r="AR5056" i="1"/>
  <c r="V5056" i="1" s="1"/>
  <c r="AR5048" i="1"/>
  <c r="AR5040" i="1"/>
  <c r="AR5032" i="1"/>
  <c r="AR5024" i="1"/>
  <c r="V5024" i="1" s="1"/>
  <c r="AR5016" i="1"/>
  <c r="AR5008" i="1"/>
  <c r="V5008" i="1" s="1"/>
  <c r="AR5000" i="1"/>
  <c r="AR4992" i="1"/>
  <c r="V4992" i="1" s="1"/>
  <c r="AR4984" i="1"/>
  <c r="AR4976" i="1"/>
  <c r="AR4968" i="1"/>
  <c r="AR4960" i="1"/>
  <c r="V4960" i="1" s="1"/>
  <c r="AR4952" i="1"/>
  <c r="AR4944" i="1"/>
  <c r="V4944" i="1" s="1"/>
  <c r="AR4936" i="1"/>
  <c r="AR4928" i="1"/>
  <c r="V4928" i="1" s="1"/>
  <c r="AR4920" i="1"/>
  <c r="AR4912" i="1"/>
  <c r="AR4904" i="1"/>
  <c r="AR4896" i="1"/>
  <c r="V4896" i="1" s="1"/>
  <c r="AR4888" i="1"/>
  <c r="AR4880" i="1"/>
  <c r="V4880" i="1" s="1"/>
  <c r="AR4872" i="1"/>
  <c r="AR4864" i="1"/>
  <c r="V4864" i="1" s="1"/>
  <c r="AR4856" i="1"/>
  <c r="AR4848" i="1"/>
  <c r="AR4840" i="1"/>
  <c r="AR4832" i="1"/>
  <c r="V4832" i="1" s="1"/>
  <c r="AR4824" i="1"/>
  <c r="AR4816" i="1"/>
  <c r="V4816" i="1" s="1"/>
  <c r="AR4808" i="1"/>
  <c r="AR4800" i="1"/>
  <c r="V4800" i="1" s="1"/>
  <c r="AR4792" i="1"/>
  <c r="AR4784" i="1"/>
  <c r="AR4776" i="1"/>
  <c r="AR4768" i="1"/>
  <c r="V4768" i="1" s="1"/>
  <c r="AR4760" i="1"/>
  <c r="AR4752" i="1"/>
  <c r="V4752" i="1" s="1"/>
  <c r="AR3863" i="1"/>
  <c r="AR3855" i="1"/>
  <c r="V3855" i="1" s="1"/>
  <c r="AR3847" i="1"/>
  <c r="V3847" i="1" s="1"/>
  <c r="AR3839" i="1"/>
  <c r="AR3831" i="1"/>
  <c r="V3831" i="1" s="1"/>
  <c r="AR3823" i="1"/>
  <c r="AR3815" i="1"/>
  <c r="V3815" i="1" s="1"/>
  <c r="AR3807" i="1"/>
  <c r="AR3799" i="1"/>
  <c r="AR3791" i="1"/>
  <c r="V3791" i="1" s="1"/>
  <c r="AR3783" i="1"/>
  <c r="AR3775" i="1"/>
  <c r="AR3767" i="1"/>
  <c r="V3767" i="1" s="1"/>
  <c r="AR3759" i="1"/>
  <c r="V3759" i="1" s="1"/>
  <c r="AR3751" i="1"/>
  <c r="V3751" i="1" s="1"/>
  <c r="AR3743" i="1"/>
  <c r="V3743" i="1" s="1"/>
  <c r="AR3735" i="1"/>
  <c r="V3735" i="1" s="1"/>
  <c r="AR3727" i="1"/>
  <c r="V3727" i="1" s="1"/>
  <c r="AR3719" i="1"/>
  <c r="V3719" i="1" s="1"/>
  <c r="AR3711" i="1"/>
  <c r="AR3703" i="1"/>
  <c r="V3703" i="1" s="1"/>
  <c r="AR3695" i="1"/>
  <c r="V3695" i="1" s="1"/>
  <c r="AR3687" i="1"/>
  <c r="V3687" i="1" s="1"/>
  <c r="AR3679" i="1"/>
  <c r="V3679" i="1" s="1"/>
  <c r="AR3671" i="1"/>
  <c r="V3671" i="1" s="1"/>
  <c r="AR3663" i="1"/>
  <c r="V3663" i="1" s="1"/>
  <c r="AR3655" i="1"/>
  <c r="V3655" i="1" s="1"/>
  <c r="AR3647" i="1"/>
  <c r="AR3639" i="1"/>
  <c r="V3639" i="1" s="1"/>
  <c r="AR3631" i="1"/>
  <c r="V3631" i="1" s="1"/>
  <c r="AR3623" i="1"/>
  <c r="V3623" i="1" s="1"/>
  <c r="AR3615" i="1"/>
  <c r="V3615" i="1" s="1"/>
  <c r="AR3607" i="1"/>
  <c r="V3607" i="1" s="1"/>
  <c r="AR3599" i="1"/>
  <c r="V3599" i="1" s="1"/>
  <c r="AR3591" i="1"/>
  <c r="V3591" i="1" s="1"/>
  <c r="AR3583" i="1"/>
  <c r="AR3575" i="1"/>
  <c r="V3575" i="1" s="1"/>
  <c r="AR3567" i="1"/>
  <c r="V3567" i="1" s="1"/>
  <c r="AR3559" i="1"/>
  <c r="V3559" i="1" s="1"/>
  <c r="AR3551" i="1"/>
  <c r="V3551" i="1" s="1"/>
  <c r="AR3543" i="1"/>
  <c r="V3543" i="1" s="1"/>
  <c r="AR3535" i="1"/>
  <c r="V3535" i="1" s="1"/>
  <c r="AR3527" i="1"/>
  <c r="V3527" i="1" s="1"/>
  <c r="AR3519" i="1"/>
  <c r="AR3511" i="1"/>
  <c r="V3511" i="1" s="1"/>
  <c r="AR3503" i="1"/>
  <c r="V3503" i="1" s="1"/>
  <c r="AR3495" i="1"/>
  <c r="V3495" i="1" s="1"/>
  <c r="AR3487" i="1"/>
  <c r="V3487" i="1" s="1"/>
  <c r="AR3479" i="1"/>
  <c r="V3479" i="1" s="1"/>
  <c r="AR3471" i="1"/>
  <c r="V3471" i="1" s="1"/>
  <c r="AR3463" i="1"/>
  <c r="V3463" i="1" s="1"/>
  <c r="AR3455" i="1"/>
  <c r="AR3447" i="1"/>
  <c r="V3447" i="1" s="1"/>
  <c r="AR3439" i="1"/>
  <c r="V3439" i="1" s="1"/>
  <c r="AR3431" i="1"/>
  <c r="V3431" i="1" s="1"/>
  <c r="AR3423" i="1"/>
  <c r="V3423" i="1" s="1"/>
  <c r="AR3415" i="1"/>
  <c r="V3415" i="1" s="1"/>
  <c r="AR3407" i="1"/>
  <c r="V3407" i="1" s="1"/>
  <c r="AR3399" i="1"/>
  <c r="V3399" i="1" s="1"/>
  <c r="AR3391" i="1"/>
  <c r="AR3383" i="1"/>
  <c r="V3383" i="1" s="1"/>
  <c r="AR3375" i="1"/>
  <c r="V3375" i="1" s="1"/>
  <c r="AR3367" i="1"/>
  <c r="V3367" i="1" s="1"/>
  <c r="AR3359" i="1"/>
  <c r="V3359" i="1" s="1"/>
  <c r="AR3710" i="1"/>
  <c r="AR3702" i="1"/>
  <c r="V3702" i="1" s="1"/>
  <c r="AR3694" i="1"/>
  <c r="AR3686" i="1"/>
  <c r="AR3678" i="1"/>
  <c r="AR3670" i="1"/>
  <c r="V3670" i="1" s="1"/>
  <c r="AR3662" i="1"/>
  <c r="AR3654" i="1"/>
  <c r="AR3646" i="1"/>
  <c r="AR3638" i="1"/>
  <c r="V3638" i="1" s="1"/>
  <c r="AR3630" i="1"/>
  <c r="AR3622" i="1"/>
  <c r="AR3614" i="1"/>
  <c r="AR3606" i="1"/>
  <c r="V3606" i="1" s="1"/>
  <c r="AR3598" i="1"/>
  <c r="V3598" i="1" s="1"/>
  <c r="AR3590" i="1"/>
  <c r="AR3582" i="1"/>
  <c r="AR3574" i="1"/>
  <c r="V3574" i="1" s="1"/>
  <c r="AR3566" i="1"/>
  <c r="V3566" i="1" s="1"/>
  <c r="AR3558" i="1"/>
  <c r="AR3550" i="1"/>
  <c r="AR3542" i="1"/>
  <c r="V3542" i="1" s="1"/>
  <c r="AR3534" i="1"/>
  <c r="AR3526" i="1"/>
  <c r="AR3518" i="1"/>
  <c r="AR3510" i="1"/>
  <c r="V3510" i="1" s="1"/>
  <c r="AR3502" i="1"/>
  <c r="V3502" i="1" s="1"/>
  <c r="AR3494" i="1"/>
  <c r="AR3486" i="1"/>
  <c r="AR3478" i="1"/>
  <c r="AR3470" i="1"/>
  <c r="AR3462" i="1"/>
  <c r="AR3454" i="1"/>
  <c r="AR3446" i="1"/>
  <c r="AR3438" i="1"/>
  <c r="AR3430" i="1"/>
  <c r="AR3422" i="1"/>
  <c r="AR3414" i="1"/>
  <c r="AR3406" i="1"/>
  <c r="AR3398" i="1"/>
  <c r="AR3390" i="1"/>
  <c r="AR3382" i="1"/>
  <c r="AR3374" i="1"/>
  <c r="AR3366" i="1"/>
  <c r="AR3358" i="1"/>
  <c r="AR3350" i="1"/>
  <c r="AR3342" i="1"/>
  <c r="AR3334" i="1"/>
  <c r="AR3326" i="1"/>
  <c r="AR3318" i="1"/>
  <c r="AR3310" i="1"/>
  <c r="AR3302" i="1"/>
  <c r="AR3294" i="1"/>
  <c r="AR3286" i="1"/>
  <c r="AR3278" i="1"/>
  <c r="AR3270" i="1"/>
  <c r="AR3262" i="1"/>
  <c r="AR3254" i="1"/>
  <c r="AR3246" i="1"/>
  <c r="AR3238" i="1"/>
  <c r="AR3230" i="1"/>
  <c r="AR3222" i="1"/>
  <c r="AR3214" i="1"/>
  <c r="AR3206" i="1"/>
  <c r="AR3198" i="1"/>
  <c r="AR3190" i="1"/>
  <c r="AR3182" i="1"/>
  <c r="AR3174" i="1"/>
  <c r="AR3166" i="1"/>
  <c r="AR3158" i="1"/>
  <c r="AR3150" i="1"/>
  <c r="AR3142" i="1"/>
  <c r="AR3134" i="1"/>
  <c r="AR3126" i="1"/>
  <c r="AR3118" i="1"/>
  <c r="AR3110" i="1"/>
  <c r="AR3102" i="1"/>
  <c r="AR3094" i="1"/>
  <c r="AR3086" i="1"/>
  <c r="AR3078" i="1"/>
  <c r="AR3070" i="1"/>
  <c r="V3070" i="1" s="1"/>
  <c r="AR3062" i="1"/>
  <c r="V3062" i="1" s="1"/>
  <c r="AR3054" i="1"/>
  <c r="V3054" i="1" s="1"/>
  <c r="AR3509" i="1"/>
  <c r="AR3501" i="1"/>
  <c r="V3501" i="1" s="1"/>
  <c r="AR3493" i="1"/>
  <c r="AR3485" i="1"/>
  <c r="AR3477" i="1"/>
  <c r="AR3469" i="1"/>
  <c r="AR3461" i="1"/>
  <c r="AR3453" i="1"/>
  <c r="AR3445" i="1"/>
  <c r="AR3437" i="1"/>
  <c r="AR3429" i="1"/>
  <c r="AR3421" i="1"/>
  <c r="AR3413" i="1"/>
  <c r="AR3405" i="1"/>
  <c r="AR3397" i="1"/>
  <c r="AR3389" i="1"/>
  <c r="AR3381" i="1"/>
  <c r="AR3373" i="1"/>
  <c r="AR3365" i="1"/>
  <c r="AR3357" i="1"/>
  <c r="AR3349" i="1"/>
  <c r="AR3341" i="1"/>
  <c r="AR3333" i="1"/>
  <c r="AR3325" i="1"/>
  <c r="AR3317" i="1"/>
  <c r="AR3309" i="1"/>
  <c r="AR3301" i="1"/>
  <c r="AR3293" i="1"/>
  <c r="AR3285" i="1"/>
  <c r="AR3277" i="1"/>
  <c r="AR3269" i="1"/>
  <c r="AR3261" i="1"/>
  <c r="AR3253" i="1"/>
  <c r="AR3245" i="1"/>
  <c r="AR3237" i="1"/>
  <c r="AR3229" i="1"/>
  <c r="AR3221" i="1"/>
  <c r="AR3213" i="1"/>
  <c r="AR3205" i="1"/>
  <c r="V3205" i="1" s="1"/>
  <c r="AR3197" i="1"/>
  <c r="V3197" i="1" s="1"/>
  <c r="AR3189" i="1"/>
  <c r="AR3181" i="1"/>
  <c r="V3181" i="1" s="1"/>
  <c r="AR3173" i="1"/>
  <c r="V3173" i="1" s="1"/>
  <c r="AR3165" i="1"/>
  <c r="V3165" i="1" s="1"/>
  <c r="AR3157" i="1"/>
  <c r="V3157" i="1" s="1"/>
  <c r="AR3149" i="1"/>
  <c r="V3149" i="1" s="1"/>
  <c r="AR3141" i="1"/>
  <c r="V3141" i="1" s="1"/>
  <c r="AR3133" i="1"/>
  <c r="AR3125" i="1"/>
  <c r="AR3117" i="1"/>
  <c r="V3117" i="1" s="1"/>
  <c r="AR3109" i="1"/>
  <c r="V3109" i="1" s="1"/>
  <c r="AR3101" i="1"/>
  <c r="V3101" i="1" s="1"/>
  <c r="AR3093" i="1"/>
  <c r="V3093" i="1" s="1"/>
  <c r="AR3085" i="1"/>
  <c r="V3085" i="1" s="1"/>
  <c r="AR3077" i="1"/>
  <c r="V3077" i="1" s="1"/>
  <c r="AR3069" i="1"/>
  <c r="AR3061" i="1"/>
  <c r="AR3053" i="1"/>
  <c r="V3053" i="1" s="1"/>
  <c r="AR3045" i="1"/>
  <c r="V3045" i="1" s="1"/>
  <c r="AR3037" i="1"/>
  <c r="V3037" i="1" s="1"/>
  <c r="AR3029" i="1"/>
  <c r="V3029" i="1" s="1"/>
  <c r="AR3021" i="1"/>
  <c r="V3021" i="1" s="1"/>
  <c r="AR3013" i="1"/>
  <c r="AR3005" i="1"/>
  <c r="AR2997" i="1"/>
  <c r="AR2989" i="1"/>
  <c r="V2989" i="1" s="1"/>
  <c r="AR2981" i="1"/>
  <c r="AR2973" i="1"/>
  <c r="V2973" i="1" s="1"/>
  <c r="AR2965" i="1"/>
  <c r="V2965" i="1" s="1"/>
  <c r="AR2957" i="1"/>
  <c r="AR2949" i="1"/>
  <c r="AR2941" i="1"/>
  <c r="AR2933" i="1"/>
  <c r="AR2925" i="1"/>
  <c r="V2925" i="1" s="1"/>
  <c r="AR2917" i="1"/>
  <c r="AR2909" i="1"/>
  <c r="V2909" i="1" s="1"/>
  <c r="AR2901" i="1"/>
  <c r="V2901" i="1" s="1"/>
  <c r="AR2893" i="1"/>
  <c r="AR2885" i="1"/>
  <c r="AR2877" i="1"/>
  <c r="AR2869" i="1"/>
  <c r="AR2861" i="1"/>
  <c r="V2861" i="1" s="1"/>
  <c r="AR2853" i="1"/>
  <c r="AR2845" i="1"/>
  <c r="V2845" i="1" s="1"/>
  <c r="AR2837" i="1"/>
  <c r="V2837" i="1" s="1"/>
  <c r="AR2829" i="1"/>
  <c r="AR2821" i="1"/>
  <c r="AR2813" i="1"/>
  <c r="AR2805" i="1"/>
  <c r="AR2797" i="1"/>
  <c r="AR4740" i="1"/>
  <c r="V4740" i="1" s="1"/>
  <c r="AR4732" i="1"/>
  <c r="AR4724" i="1"/>
  <c r="V4724" i="1" s="1"/>
  <c r="AR4716" i="1"/>
  <c r="AR4708" i="1"/>
  <c r="V4708" i="1" s="1"/>
  <c r="AR4700" i="1"/>
  <c r="AR4692" i="1"/>
  <c r="AR4684" i="1"/>
  <c r="V4684" i="1" s="1"/>
  <c r="AR4676" i="1"/>
  <c r="V4676" i="1" s="1"/>
  <c r="AR4668" i="1"/>
  <c r="V4668" i="1" s="1"/>
  <c r="AR4660" i="1"/>
  <c r="V4660" i="1" s="1"/>
  <c r="AR4652" i="1"/>
  <c r="V4652" i="1" s="1"/>
  <c r="AR4644" i="1"/>
  <c r="V4644" i="1" s="1"/>
  <c r="AR4636" i="1"/>
  <c r="V4636" i="1" s="1"/>
  <c r="AR4628" i="1"/>
  <c r="AR4620" i="1"/>
  <c r="V4620" i="1" s="1"/>
  <c r="AR4612" i="1"/>
  <c r="V4612" i="1" s="1"/>
  <c r="AR4604" i="1"/>
  <c r="V4604" i="1" s="1"/>
  <c r="AR4596" i="1"/>
  <c r="V4596" i="1" s="1"/>
  <c r="AR4588" i="1"/>
  <c r="V4588" i="1" s="1"/>
  <c r="AR4580" i="1"/>
  <c r="V4580" i="1" s="1"/>
  <c r="AR4572" i="1"/>
  <c r="V4572" i="1" s="1"/>
  <c r="AR4564" i="1"/>
  <c r="AR4556" i="1"/>
  <c r="V4556" i="1" s="1"/>
  <c r="AR4548" i="1"/>
  <c r="V4548" i="1" s="1"/>
  <c r="AR4540" i="1"/>
  <c r="V4540" i="1" s="1"/>
  <c r="AR4532" i="1"/>
  <c r="V4532" i="1" s="1"/>
  <c r="AR4524" i="1"/>
  <c r="V4524" i="1" s="1"/>
  <c r="AR4516" i="1"/>
  <c r="V4516" i="1" s="1"/>
  <c r="AR4508" i="1"/>
  <c r="AR4500" i="1"/>
  <c r="AR4492" i="1"/>
  <c r="V4492" i="1" s="1"/>
  <c r="AR4484" i="1"/>
  <c r="V4484" i="1" s="1"/>
  <c r="AR4476" i="1"/>
  <c r="V4476" i="1" s="1"/>
  <c r="AR4468" i="1"/>
  <c r="V4468" i="1" s="1"/>
  <c r="AR4460" i="1"/>
  <c r="V4460" i="1" s="1"/>
  <c r="AR4452" i="1"/>
  <c r="V4452" i="1" s="1"/>
  <c r="AR4444" i="1"/>
  <c r="AR4436" i="1"/>
  <c r="AR4428" i="1"/>
  <c r="V4428" i="1" s="1"/>
  <c r="AR4420" i="1"/>
  <c r="AR4412" i="1"/>
  <c r="V4412" i="1" s="1"/>
  <c r="AR4404" i="1"/>
  <c r="AR4396" i="1"/>
  <c r="V4396" i="1" s="1"/>
  <c r="AR4388" i="1"/>
  <c r="AR4380" i="1"/>
  <c r="AR4372" i="1"/>
  <c r="AR4364" i="1"/>
  <c r="V4364" i="1" s="1"/>
  <c r="AR4356" i="1"/>
  <c r="AR4348" i="1"/>
  <c r="V4348" i="1" s="1"/>
  <c r="AR4340" i="1"/>
  <c r="AR4332" i="1"/>
  <c r="V4332" i="1" s="1"/>
  <c r="AR4324" i="1"/>
  <c r="AR4316" i="1"/>
  <c r="AR4308" i="1"/>
  <c r="AR4300" i="1"/>
  <c r="V4300" i="1" s="1"/>
  <c r="AR4292" i="1"/>
  <c r="AR4284" i="1"/>
  <c r="V4284" i="1" s="1"/>
  <c r="AR4276" i="1"/>
  <c r="AR4268" i="1"/>
  <c r="AR4260" i="1"/>
  <c r="AR4252" i="1"/>
  <c r="AR4244" i="1"/>
  <c r="AR4236" i="1"/>
  <c r="AR4228" i="1"/>
  <c r="AR4220" i="1"/>
  <c r="AR4212" i="1"/>
  <c r="AR4204" i="1"/>
  <c r="AR4196" i="1"/>
  <c r="AR4188" i="1"/>
  <c r="AR4180" i="1"/>
  <c r="AR4172" i="1"/>
  <c r="AR4164" i="1"/>
  <c r="AR4156" i="1"/>
  <c r="V4156" i="1" s="1"/>
  <c r="AR4148" i="1"/>
  <c r="AR4140" i="1"/>
  <c r="AR4132" i="1"/>
  <c r="AR4124" i="1"/>
  <c r="AR4116" i="1"/>
  <c r="AR4108" i="1"/>
  <c r="AR4100" i="1"/>
  <c r="AR4092" i="1"/>
  <c r="V4092" i="1" s="1"/>
  <c r="AR4084" i="1"/>
  <c r="AR4076" i="1"/>
  <c r="V4076" i="1" s="1"/>
  <c r="AR4068" i="1"/>
  <c r="AR4060" i="1"/>
  <c r="AR4052" i="1"/>
  <c r="AR4044" i="1"/>
  <c r="AR4036" i="1"/>
  <c r="AR4028" i="1"/>
  <c r="V4028" i="1" s="1"/>
  <c r="AR4020" i="1"/>
  <c r="AR4012" i="1"/>
  <c r="AR4004" i="1"/>
  <c r="AR3996" i="1"/>
  <c r="AR3988" i="1"/>
  <c r="AR3980" i="1"/>
  <c r="AR3972" i="1"/>
  <c r="AR3964" i="1"/>
  <c r="AR3956" i="1"/>
  <c r="AR3948" i="1"/>
  <c r="AR3940" i="1"/>
  <c r="V3940" i="1" s="1"/>
  <c r="AR3932" i="1"/>
  <c r="AR3924" i="1"/>
  <c r="AR3916" i="1"/>
  <c r="V3916" i="1" s="1"/>
  <c r="AR3908" i="1"/>
  <c r="AR3900" i="1"/>
  <c r="AR3892" i="1"/>
  <c r="AR3884" i="1"/>
  <c r="AR3876" i="1"/>
  <c r="V3876" i="1" s="1"/>
  <c r="AR3868" i="1"/>
  <c r="AR3860" i="1"/>
  <c r="AR3852" i="1"/>
  <c r="V3852" i="1" s="1"/>
  <c r="AR3844" i="1"/>
  <c r="AR3836" i="1"/>
  <c r="V3836" i="1" s="1"/>
  <c r="AR3828" i="1"/>
  <c r="AR3820" i="1"/>
  <c r="AR3812" i="1"/>
  <c r="V3812" i="1" s="1"/>
  <c r="AR3804" i="1"/>
  <c r="AR3796" i="1"/>
  <c r="AR3788" i="1"/>
  <c r="AR3780" i="1"/>
  <c r="AR3772" i="1"/>
  <c r="V3772" i="1" s="1"/>
  <c r="AR3764" i="1"/>
  <c r="V3764" i="1" s="1"/>
  <c r="AR3756" i="1"/>
  <c r="V3756" i="1" s="1"/>
  <c r="AR3748" i="1"/>
  <c r="V3748" i="1" s="1"/>
  <c r="AR3740" i="1"/>
  <c r="AR3732" i="1"/>
  <c r="AR3724" i="1"/>
  <c r="V3724" i="1" s="1"/>
  <c r="AR3716" i="1"/>
  <c r="V3716" i="1" s="1"/>
  <c r="AR3708" i="1"/>
  <c r="V3708" i="1" s="1"/>
  <c r="AR3700" i="1"/>
  <c r="V3700" i="1" s="1"/>
  <c r="AR3692" i="1"/>
  <c r="V3692" i="1" s="1"/>
  <c r="AR3684" i="1"/>
  <c r="V3684" i="1" s="1"/>
  <c r="AR3676" i="1"/>
  <c r="AR3668" i="1"/>
  <c r="AR3660" i="1"/>
  <c r="V3660" i="1" s="1"/>
  <c r="AR3652" i="1"/>
  <c r="V3652" i="1" s="1"/>
  <c r="AR3644" i="1"/>
  <c r="V3644" i="1" s="1"/>
  <c r="AR3636" i="1"/>
  <c r="V3636" i="1" s="1"/>
  <c r="AR3628" i="1"/>
  <c r="V3628" i="1" s="1"/>
  <c r="AR3620" i="1"/>
  <c r="V3620" i="1" s="1"/>
  <c r="AR3612" i="1"/>
  <c r="AR3604" i="1"/>
  <c r="AR3596" i="1"/>
  <c r="V3596" i="1" s="1"/>
  <c r="AR3588" i="1"/>
  <c r="V3588" i="1" s="1"/>
  <c r="AR3580" i="1"/>
  <c r="V3580" i="1" s="1"/>
  <c r="AR3572" i="1"/>
  <c r="V3572" i="1" s="1"/>
  <c r="AR3564" i="1"/>
  <c r="V3564" i="1" s="1"/>
  <c r="AR3556" i="1"/>
  <c r="V3556" i="1" s="1"/>
  <c r="AR3548" i="1"/>
  <c r="V3548" i="1" s="1"/>
  <c r="AR3540" i="1"/>
  <c r="AR3532" i="1"/>
  <c r="V3532" i="1" s="1"/>
  <c r="AR3524" i="1"/>
  <c r="V3524" i="1" s="1"/>
  <c r="AR3516" i="1"/>
  <c r="V3516" i="1" s="1"/>
  <c r="AR3508" i="1"/>
  <c r="V3508" i="1" s="1"/>
  <c r="AR3500" i="1"/>
  <c r="V3500" i="1" s="1"/>
  <c r="AR3492" i="1"/>
  <c r="V3492" i="1" s="1"/>
  <c r="AR3484" i="1"/>
  <c r="V3484" i="1" s="1"/>
  <c r="AR3476" i="1"/>
  <c r="AR3468" i="1"/>
  <c r="V3468" i="1" s="1"/>
  <c r="AR3460" i="1"/>
  <c r="V3460" i="1" s="1"/>
  <c r="AR3452" i="1"/>
  <c r="V3452" i="1" s="1"/>
  <c r="AR3444" i="1"/>
  <c r="V3444" i="1" s="1"/>
  <c r="AR3436" i="1"/>
  <c r="V3436" i="1" s="1"/>
  <c r="AR3428" i="1"/>
  <c r="V3428" i="1" s="1"/>
  <c r="AR3420" i="1"/>
  <c r="AR3412" i="1"/>
  <c r="AR3404" i="1"/>
  <c r="V3404" i="1" s="1"/>
  <c r="AR3396" i="1"/>
  <c r="V3396" i="1" s="1"/>
  <c r="AR3388" i="1"/>
  <c r="V3388" i="1" s="1"/>
  <c r="AR3380" i="1"/>
  <c r="V3380" i="1" s="1"/>
  <c r="AR3372" i="1"/>
  <c r="V3372" i="1" s="1"/>
  <c r="AR3364" i="1"/>
  <c r="V3364" i="1" s="1"/>
  <c r="AR3356" i="1"/>
  <c r="V3356" i="1" s="1"/>
  <c r="AR3348" i="1"/>
  <c r="AR3340" i="1"/>
  <c r="V3340" i="1" s="1"/>
  <c r="AR3332" i="1"/>
  <c r="V3332" i="1" s="1"/>
  <c r="AR3324" i="1"/>
  <c r="V3324" i="1" s="1"/>
  <c r="AR3316" i="1"/>
  <c r="V3316" i="1" s="1"/>
  <c r="AR3308" i="1"/>
  <c r="V3308" i="1" s="1"/>
  <c r="AR3300" i="1"/>
  <c r="AR3292" i="1"/>
  <c r="AR3284" i="1"/>
  <c r="AR3276" i="1"/>
  <c r="V3276" i="1" s="1"/>
  <c r="AR3268" i="1"/>
  <c r="V3268" i="1" s="1"/>
  <c r="AR3260" i="1"/>
  <c r="V3260" i="1" s="1"/>
  <c r="AR3252" i="1"/>
  <c r="V3252" i="1" s="1"/>
  <c r="AR3244" i="1"/>
  <c r="V3244" i="1" s="1"/>
  <c r="AR3236" i="1"/>
  <c r="V3236" i="1" s="1"/>
  <c r="AR3228" i="1"/>
  <c r="AR3220" i="1"/>
  <c r="AR3212" i="1"/>
  <c r="V3212" i="1" s="1"/>
  <c r="AR3204" i="1"/>
  <c r="V3204" i="1" s="1"/>
  <c r="AR3196" i="1"/>
  <c r="V3196" i="1" s="1"/>
  <c r="AR3188" i="1"/>
  <c r="V3188" i="1" s="1"/>
  <c r="AR3180" i="1"/>
  <c r="V3180" i="1" s="1"/>
  <c r="AR3172" i="1"/>
  <c r="V3172" i="1" s="1"/>
  <c r="AR3164" i="1"/>
  <c r="AR3156" i="1"/>
  <c r="AR3148" i="1"/>
  <c r="V3148" i="1" s="1"/>
  <c r="AR3140" i="1"/>
  <c r="V3140" i="1" s="1"/>
  <c r="AR3132" i="1"/>
  <c r="V3132" i="1" s="1"/>
  <c r="AR3124" i="1"/>
  <c r="V3124" i="1" s="1"/>
  <c r="AR3116" i="1"/>
  <c r="V3116" i="1" s="1"/>
  <c r="AR3108" i="1"/>
  <c r="AR3100" i="1"/>
  <c r="AR3092" i="1"/>
  <c r="AR3084" i="1"/>
  <c r="AR3076" i="1"/>
  <c r="AR3068" i="1"/>
  <c r="AR3060" i="1"/>
  <c r="AR3052" i="1"/>
  <c r="V3052" i="1" s="1"/>
  <c r="AR3044" i="1"/>
  <c r="AR3036" i="1"/>
  <c r="AR3028" i="1"/>
  <c r="AR3020" i="1"/>
  <c r="V3020" i="1" s="1"/>
  <c r="AR3012" i="1"/>
  <c r="V3012" i="1" s="1"/>
  <c r="AR3004" i="1"/>
  <c r="V3004" i="1" s="1"/>
  <c r="AR2996" i="1"/>
  <c r="V2996" i="1" s="1"/>
  <c r="AR2988" i="1"/>
  <c r="V2988" i="1" s="1"/>
  <c r="AR2980" i="1"/>
  <c r="V2980" i="1" s="1"/>
  <c r="AR2972" i="1"/>
  <c r="V2972" i="1" s="1"/>
  <c r="AR2964" i="1"/>
  <c r="V2964" i="1" s="1"/>
  <c r="AR2956" i="1"/>
  <c r="V2956" i="1" s="1"/>
  <c r="AR2948" i="1"/>
  <c r="V2948" i="1" s="1"/>
  <c r="AR2940" i="1"/>
  <c r="V2940" i="1" s="1"/>
  <c r="AR2932" i="1"/>
  <c r="V2932" i="1" s="1"/>
  <c r="AR2924" i="1"/>
  <c r="V2924" i="1" s="1"/>
  <c r="AR2916" i="1"/>
  <c r="V2916" i="1" s="1"/>
  <c r="AR2908" i="1"/>
  <c r="V2908" i="1" s="1"/>
  <c r="AR2900" i="1"/>
  <c r="V2900" i="1" s="1"/>
  <c r="AR2892" i="1"/>
  <c r="V2892" i="1" s="1"/>
  <c r="AR2884" i="1"/>
  <c r="AR2876" i="1"/>
  <c r="AR2868" i="1"/>
  <c r="AR2860" i="1"/>
  <c r="AR2852" i="1"/>
  <c r="AR2844" i="1"/>
  <c r="AR2836" i="1"/>
  <c r="AR2828" i="1"/>
  <c r="AR2820" i="1"/>
  <c r="AR2812" i="1"/>
  <c r="AR2804" i="1"/>
  <c r="AR2796" i="1"/>
  <c r="AR2788" i="1"/>
  <c r="AR2780" i="1"/>
  <c r="AR2772" i="1"/>
  <c r="AR2764" i="1"/>
  <c r="AR2756" i="1"/>
  <c r="AR2748" i="1"/>
  <c r="AR2740" i="1"/>
  <c r="AR2732" i="1"/>
  <c r="AR2724" i="1"/>
  <c r="AR2716" i="1"/>
  <c r="AR2708" i="1"/>
  <c r="AR2700" i="1"/>
  <c r="AR2692" i="1"/>
  <c r="AR2684" i="1"/>
  <c r="AR2676" i="1"/>
  <c r="AR2668" i="1"/>
  <c r="AR2660" i="1"/>
  <c r="AR2652" i="1"/>
  <c r="AR2644" i="1"/>
  <c r="AR2636" i="1"/>
  <c r="AR2628" i="1"/>
  <c r="AR2620" i="1"/>
  <c r="AR2612" i="1"/>
  <c r="AR2604" i="1"/>
  <c r="AR2596" i="1"/>
  <c r="AR2588" i="1"/>
  <c r="AR2580" i="1"/>
  <c r="AR2572" i="1"/>
  <c r="AR2564" i="1"/>
  <c r="AR2556" i="1"/>
  <c r="AR2548" i="1"/>
  <c r="AR2540" i="1"/>
  <c r="AR2532" i="1"/>
  <c r="AR2524" i="1"/>
  <c r="AR2516" i="1"/>
  <c r="AR2508" i="1"/>
  <c r="AR2500" i="1"/>
  <c r="AR2492" i="1"/>
  <c r="AR2484" i="1"/>
  <c r="AR2476" i="1"/>
  <c r="AR2468" i="1"/>
  <c r="AR2460" i="1"/>
  <c r="AR2452" i="1"/>
  <c r="AR2444" i="1"/>
  <c r="AR2436" i="1"/>
  <c r="AR2428" i="1"/>
  <c r="AR2420" i="1"/>
  <c r="AR2412" i="1"/>
  <c r="AR2404" i="1"/>
  <c r="AR2396" i="1"/>
  <c r="AR2388" i="1"/>
  <c r="AR2380" i="1"/>
  <c r="AR2372" i="1"/>
  <c r="AR2364" i="1"/>
  <c r="AR2356" i="1"/>
  <c r="AR2348" i="1"/>
  <c r="AR2340" i="1"/>
  <c r="AR2332" i="1"/>
  <c r="AR2324" i="1"/>
  <c r="AR2316" i="1"/>
  <c r="AR2308" i="1"/>
  <c r="AR2300" i="1"/>
  <c r="AR2292" i="1"/>
  <c r="AR2284" i="1"/>
  <c r="AR2276" i="1"/>
  <c r="AR2268" i="1"/>
  <c r="AR2260" i="1"/>
  <c r="AR2252" i="1"/>
  <c r="AR2244" i="1"/>
  <c r="AR2236" i="1"/>
  <c r="AR2228" i="1"/>
  <c r="AR2220" i="1"/>
  <c r="AR2212" i="1"/>
  <c r="AR2204" i="1"/>
  <c r="AR2196" i="1"/>
  <c r="AR2188" i="1"/>
  <c r="AR2180" i="1"/>
  <c r="AR2172" i="1"/>
  <c r="AR2164" i="1"/>
  <c r="AR2156" i="1"/>
  <c r="AR2148" i="1"/>
  <c r="AR2140" i="1"/>
  <c r="AR2132" i="1"/>
  <c r="AR2124" i="1"/>
  <c r="AR2116" i="1"/>
  <c r="AR2108" i="1"/>
  <c r="AR2100" i="1"/>
  <c r="AR2092" i="1"/>
  <c r="AR2084" i="1"/>
  <c r="AR2076" i="1"/>
  <c r="AR2068" i="1"/>
  <c r="AR2060" i="1"/>
  <c r="AR2052" i="1"/>
  <c r="AR2044" i="1"/>
  <c r="AR2036" i="1"/>
  <c r="AR2028" i="1"/>
  <c r="AR2020" i="1"/>
  <c r="AR3315" i="1"/>
  <c r="AR3307" i="1"/>
  <c r="AR3299" i="1"/>
  <c r="V3299" i="1" s="1"/>
  <c r="AR3291" i="1"/>
  <c r="V3291" i="1" s="1"/>
  <c r="AR3283" i="1"/>
  <c r="V3283" i="1" s="1"/>
  <c r="AR3275" i="1"/>
  <c r="V3275" i="1" s="1"/>
  <c r="AR3267" i="1"/>
  <c r="V3267" i="1" s="1"/>
  <c r="AR3259" i="1"/>
  <c r="V3259" i="1" s="1"/>
  <c r="AR3251" i="1"/>
  <c r="AR3243" i="1"/>
  <c r="AR3235" i="1"/>
  <c r="V3235" i="1" s="1"/>
  <c r="AR3227" i="1"/>
  <c r="V3227" i="1" s="1"/>
  <c r="AR3219" i="1"/>
  <c r="V3219" i="1" s="1"/>
  <c r="AR3211" i="1"/>
  <c r="V3211" i="1" s="1"/>
  <c r="AR3203" i="1"/>
  <c r="V3203" i="1" s="1"/>
  <c r="AR3195" i="1"/>
  <c r="V3195" i="1" s="1"/>
  <c r="AR3187" i="1"/>
  <c r="AR3179" i="1"/>
  <c r="AR3171" i="1"/>
  <c r="V3171" i="1" s="1"/>
  <c r="AR3163" i="1"/>
  <c r="V3163" i="1" s="1"/>
  <c r="AR3155" i="1"/>
  <c r="V3155" i="1" s="1"/>
  <c r="AR3147" i="1"/>
  <c r="V3147" i="1" s="1"/>
  <c r="AR3139" i="1"/>
  <c r="V3139" i="1" s="1"/>
  <c r="AR3131" i="1"/>
  <c r="AR3123" i="1"/>
  <c r="AR3115" i="1"/>
  <c r="AR3107" i="1"/>
  <c r="V3107" i="1" s="1"/>
  <c r="AR3099" i="1"/>
  <c r="V3099" i="1" s="1"/>
  <c r="AR3091" i="1"/>
  <c r="V3091" i="1" s="1"/>
  <c r="AR3083" i="1"/>
  <c r="V3083" i="1" s="1"/>
  <c r="AR3075" i="1"/>
  <c r="V3075" i="1" s="1"/>
  <c r="AR3067" i="1"/>
  <c r="AR3059" i="1"/>
  <c r="AR3051" i="1"/>
  <c r="AR3043" i="1"/>
  <c r="V3043" i="1" s="1"/>
  <c r="AR3035" i="1"/>
  <c r="AR3027" i="1"/>
  <c r="V3027" i="1" s="1"/>
  <c r="AR3019" i="1"/>
  <c r="AR3011" i="1"/>
  <c r="V3011" i="1" s="1"/>
  <c r="AR3003" i="1"/>
  <c r="AR2995" i="1"/>
  <c r="AR2987" i="1"/>
  <c r="AR2979" i="1"/>
  <c r="V2979" i="1" s="1"/>
  <c r="AR2971" i="1"/>
  <c r="AR2963" i="1"/>
  <c r="AR2955" i="1"/>
  <c r="V2955" i="1" s="1"/>
  <c r="AR2947" i="1"/>
  <c r="V2947" i="1" s="1"/>
  <c r="AR2939" i="1"/>
  <c r="V2939" i="1" s="1"/>
  <c r="AR2931" i="1"/>
  <c r="AR2923" i="1"/>
  <c r="AR2915" i="1"/>
  <c r="V2915" i="1" s="1"/>
  <c r="AR2907" i="1"/>
  <c r="AR2899" i="1"/>
  <c r="AR2891" i="1"/>
  <c r="V2891" i="1" s="1"/>
  <c r="AR2883" i="1"/>
  <c r="V2883" i="1" s="1"/>
  <c r="AR2875" i="1"/>
  <c r="V2875" i="1" s="1"/>
  <c r="AR2867" i="1"/>
  <c r="AR2859" i="1"/>
  <c r="AR2851" i="1"/>
  <c r="V2851" i="1" s="1"/>
  <c r="AR2843" i="1"/>
  <c r="AR2835" i="1"/>
  <c r="V2835" i="1" s="1"/>
  <c r="AR2827" i="1"/>
  <c r="AR2819" i="1"/>
  <c r="AR2811" i="1"/>
  <c r="V2811" i="1" s="1"/>
  <c r="AR2803" i="1"/>
  <c r="V2803" i="1" s="1"/>
  <c r="AR2795" i="1"/>
  <c r="AR2787" i="1"/>
  <c r="V2787" i="1" s="1"/>
  <c r="AR2779" i="1"/>
  <c r="V2779" i="1" s="1"/>
  <c r="AR2771" i="1"/>
  <c r="V2771" i="1" s="1"/>
  <c r="AR2763" i="1"/>
  <c r="AR2755" i="1"/>
  <c r="AR2747" i="1"/>
  <c r="AR2739" i="1"/>
  <c r="V2739" i="1" s="1"/>
  <c r="AR2731" i="1"/>
  <c r="AR2723" i="1"/>
  <c r="V2723" i="1" s="1"/>
  <c r="AR2715" i="1"/>
  <c r="V2715" i="1" s="1"/>
  <c r="AR2707" i="1"/>
  <c r="V2707" i="1" s="1"/>
  <c r="AR2699" i="1"/>
  <c r="V2699" i="1" s="1"/>
  <c r="AR2691" i="1"/>
  <c r="V2691" i="1" s="1"/>
  <c r="AR2683" i="1"/>
  <c r="V2683" i="1" s="1"/>
  <c r="AR2675" i="1"/>
  <c r="AR2667" i="1"/>
  <c r="AR2659" i="1"/>
  <c r="V2659" i="1" s="1"/>
  <c r="AR2651" i="1"/>
  <c r="V2651" i="1" s="1"/>
  <c r="AR2643" i="1"/>
  <c r="AR2635" i="1"/>
  <c r="AR2627" i="1"/>
  <c r="AR2619" i="1"/>
  <c r="AR2611" i="1"/>
  <c r="AR2603" i="1"/>
  <c r="AR2595" i="1"/>
  <c r="AR2587" i="1"/>
  <c r="AR2579" i="1"/>
  <c r="AR2571" i="1"/>
  <c r="AR2563" i="1"/>
  <c r="AR2555" i="1"/>
  <c r="AR2547" i="1"/>
  <c r="AR2539" i="1"/>
  <c r="AR2531" i="1"/>
  <c r="AR2523" i="1"/>
  <c r="AR2515" i="1"/>
  <c r="AR2507" i="1"/>
  <c r="AR2499" i="1"/>
  <c r="AR2491" i="1"/>
  <c r="AR2483" i="1"/>
  <c r="AR2475" i="1"/>
  <c r="AR2467" i="1"/>
  <c r="AR2459" i="1"/>
  <c r="AR2451" i="1"/>
  <c r="AR2443" i="1"/>
  <c r="AR2435" i="1"/>
  <c r="AR2427" i="1"/>
  <c r="AR2419" i="1"/>
  <c r="AR2411" i="1"/>
  <c r="AR2403" i="1"/>
  <c r="AR2395" i="1"/>
  <c r="AR2387" i="1"/>
  <c r="AR2379" i="1"/>
  <c r="AR2371" i="1"/>
  <c r="AR2363" i="1"/>
  <c r="AR2355" i="1"/>
  <c r="AR2347" i="1"/>
  <c r="AR2339" i="1"/>
  <c r="AR2331" i="1"/>
  <c r="AR2323" i="1"/>
  <c r="AR2315" i="1"/>
  <c r="AR2307" i="1"/>
  <c r="AR2299" i="1"/>
  <c r="AR2291" i="1"/>
  <c r="AR2283" i="1"/>
  <c r="AR2275" i="1"/>
  <c r="AR2267" i="1"/>
  <c r="AR2259" i="1"/>
  <c r="AR2251" i="1"/>
  <c r="AR2243" i="1"/>
  <c r="AR2235" i="1"/>
  <c r="AR2227" i="1"/>
  <c r="AR2219" i="1"/>
  <c r="AR2211" i="1"/>
  <c r="AR2203" i="1"/>
  <c r="AR2195" i="1"/>
  <c r="AR2187" i="1"/>
  <c r="AR2179" i="1"/>
  <c r="AR2171" i="1"/>
  <c r="AR2163" i="1"/>
  <c r="AR2155" i="1"/>
  <c r="AR2147" i="1"/>
  <c r="AR2139" i="1"/>
  <c r="AR2131" i="1"/>
  <c r="AR2123" i="1"/>
  <c r="AR2115" i="1"/>
  <c r="AR2107" i="1"/>
  <c r="AR2099" i="1"/>
  <c r="AR2091" i="1"/>
  <c r="AR2083" i="1"/>
  <c r="AR2075" i="1"/>
  <c r="AR2067" i="1"/>
  <c r="AR2059" i="1"/>
  <c r="AR2051" i="1"/>
  <c r="AR2043" i="1"/>
  <c r="AR2035" i="1"/>
  <c r="AR2027" i="1"/>
  <c r="AR2019" i="1"/>
  <c r="AR2011" i="1"/>
  <c r="AR2003" i="1"/>
  <c r="AR1995" i="1"/>
  <c r="AR1987" i="1"/>
  <c r="AR1979" i="1"/>
  <c r="AR1971" i="1"/>
  <c r="AR1963" i="1"/>
  <c r="AR1955" i="1"/>
  <c r="AR1947" i="1"/>
  <c r="V1947" i="1" s="1"/>
  <c r="AR1939" i="1"/>
  <c r="AR1931" i="1"/>
  <c r="V1931" i="1" s="1"/>
  <c r="AR1923" i="1"/>
  <c r="AR1915" i="1"/>
  <c r="V1915" i="1" s="1"/>
  <c r="AR1907" i="1"/>
  <c r="AR1899" i="1"/>
  <c r="AR1891" i="1"/>
  <c r="AR1883" i="1"/>
  <c r="V1883" i="1" s="1"/>
  <c r="AR1875" i="1"/>
  <c r="AR1867" i="1"/>
  <c r="V1867" i="1" s="1"/>
  <c r="AR1859" i="1"/>
  <c r="AR1851" i="1"/>
  <c r="AR1843" i="1"/>
  <c r="AR1835" i="1"/>
  <c r="AR1827" i="1"/>
  <c r="AR1819" i="1"/>
  <c r="V1819" i="1" s="1"/>
  <c r="AR1811" i="1"/>
  <c r="AR1803" i="1"/>
  <c r="V1803" i="1" s="1"/>
  <c r="AR1795" i="1"/>
  <c r="AR1787" i="1"/>
  <c r="AR1779" i="1"/>
  <c r="AR1771" i="1"/>
  <c r="AR1763" i="1"/>
  <c r="AR1755" i="1"/>
  <c r="AR1747" i="1"/>
  <c r="AR1739" i="1"/>
  <c r="V1739" i="1" s="1"/>
  <c r="AR1731" i="1"/>
  <c r="AR1723" i="1"/>
  <c r="AR1715" i="1"/>
  <c r="AR1707" i="1"/>
  <c r="AR1699" i="1"/>
  <c r="AR1691" i="1"/>
  <c r="V1691" i="1" s="1"/>
  <c r="AR1683" i="1"/>
  <c r="AR1675" i="1"/>
  <c r="V1675" i="1" s="1"/>
  <c r="AR1667" i="1"/>
  <c r="AR1659" i="1"/>
  <c r="AR1651" i="1"/>
  <c r="AR1643" i="1"/>
  <c r="AR1635" i="1"/>
  <c r="AR1627" i="1"/>
  <c r="AR1619" i="1"/>
  <c r="AR1611" i="1"/>
  <c r="AR1603" i="1"/>
  <c r="AR1595" i="1"/>
  <c r="AR1587" i="1"/>
  <c r="AR1579" i="1"/>
  <c r="AR1571" i="1"/>
  <c r="AR1563" i="1"/>
  <c r="V1563" i="1" s="1"/>
  <c r="AR1555" i="1"/>
  <c r="AR1547" i="1"/>
  <c r="V1547" i="1" s="1"/>
  <c r="AR1539" i="1"/>
  <c r="AR1531" i="1"/>
  <c r="AR1523" i="1"/>
  <c r="AR1515" i="1"/>
  <c r="AR1507" i="1"/>
  <c r="AR1499" i="1"/>
  <c r="V1499" i="1" s="1"/>
  <c r="AR1491" i="1"/>
  <c r="AR1483" i="1"/>
  <c r="V1483" i="1" s="1"/>
  <c r="AR1475" i="1"/>
  <c r="AR1467" i="1"/>
  <c r="V1467" i="1" s="1"/>
  <c r="AR1459" i="1"/>
  <c r="AR1451" i="1"/>
  <c r="AR1443" i="1"/>
  <c r="AR1435" i="1"/>
  <c r="V1435" i="1" s="1"/>
  <c r="AR1427" i="1"/>
  <c r="AR1419" i="1"/>
  <c r="V1419" i="1" s="1"/>
  <c r="AR1411" i="1"/>
  <c r="V1411" i="1" s="1"/>
  <c r="AR1403" i="1"/>
  <c r="V1403" i="1" s="1"/>
  <c r="AR1395" i="1"/>
  <c r="AR1387" i="1"/>
  <c r="AR1379" i="1"/>
  <c r="V1379" i="1" s="1"/>
  <c r="AR1371" i="1"/>
  <c r="V1371" i="1" s="1"/>
  <c r="AR1363" i="1"/>
  <c r="V1363" i="1" s="1"/>
  <c r="AR1355" i="1"/>
  <c r="V1355" i="1" s="1"/>
  <c r="AR1347" i="1"/>
  <c r="V1347" i="1" s="1"/>
  <c r="AR1339" i="1"/>
  <c r="V1339" i="1" s="1"/>
  <c r="AR1331" i="1"/>
  <c r="V1331" i="1" s="1"/>
  <c r="AR1323" i="1"/>
  <c r="AR1315" i="1"/>
  <c r="V1315" i="1" s="1"/>
  <c r="AR1307" i="1"/>
  <c r="V1307" i="1" s="1"/>
  <c r="AR1299" i="1"/>
  <c r="AR1291" i="1"/>
  <c r="V1291" i="1" s="1"/>
  <c r="AR1283" i="1"/>
  <c r="AR1275" i="1"/>
  <c r="V1275" i="1" s="1"/>
  <c r="AR1267" i="1"/>
  <c r="AR1259" i="1"/>
  <c r="AR1251" i="1"/>
  <c r="AR1243" i="1"/>
  <c r="AR1235" i="1"/>
  <c r="V1235" i="1" s="1"/>
  <c r="AR1227" i="1"/>
  <c r="AR1219" i="1"/>
  <c r="AR1211" i="1"/>
  <c r="V1211" i="1" s="1"/>
  <c r="AR1203" i="1"/>
  <c r="AR1195" i="1"/>
  <c r="AR1187" i="1"/>
  <c r="V1187" i="1" s="1"/>
  <c r="AR1179" i="1"/>
  <c r="AR1171" i="1"/>
  <c r="AR1163" i="1"/>
  <c r="V1163" i="1" s="1"/>
  <c r="AR1155" i="1"/>
  <c r="V1155" i="1" s="1"/>
  <c r="AR1147" i="1"/>
  <c r="AR1139" i="1"/>
  <c r="AR1131" i="1"/>
  <c r="AR1123" i="1"/>
  <c r="V1123" i="1" s="1"/>
  <c r="AR1115" i="1"/>
  <c r="AR1107" i="1"/>
  <c r="V1107" i="1" s="1"/>
  <c r="AR1099" i="1"/>
  <c r="V1099" i="1" s="1"/>
  <c r="AR1091" i="1"/>
  <c r="V1091" i="1" s="1"/>
  <c r="AR1083" i="1"/>
  <c r="V1083" i="1" s="1"/>
  <c r="AR1075" i="1"/>
  <c r="AR1067" i="1"/>
  <c r="AR1059" i="1"/>
  <c r="V1059" i="1" s="1"/>
  <c r="AR1051" i="1"/>
  <c r="V1051" i="1" s="1"/>
  <c r="AR1043" i="1"/>
  <c r="AR1035" i="1"/>
  <c r="V1035" i="1" s="1"/>
  <c r="AR1027" i="1"/>
  <c r="V1027" i="1" s="1"/>
  <c r="AR1019" i="1"/>
  <c r="V1019" i="1" s="1"/>
  <c r="AR1011" i="1"/>
  <c r="AR1003" i="1"/>
  <c r="V1003" i="1" s="1"/>
  <c r="AR995" i="1"/>
  <c r="AR987" i="1"/>
  <c r="V987" i="1" s="1"/>
  <c r="AR979" i="1"/>
  <c r="AR971" i="1"/>
  <c r="V971" i="1" s="1"/>
  <c r="AR963" i="1"/>
  <c r="AR955" i="1"/>
  <c r="V955" i="1" s="1"/>
  <c r="AR947" i="1"/>
  <c r="AR939" i="1"/>
  <c r="AR931" i="1"/>
  <c r="AR923" i="1"/>
  <c r="V923" i="1" s="1"/>
  <c r="AR915" i="1"/>
  <c r="AR907" i="1"/>
  <c r="AR899" i="1"/>
  <c r="V899" i="1" s="1"/>
  <c r="AR891" i="1"/>
  <c r="V891" i="1" s="1"/>
  <c r="AR883" i="1"/>
  <c r="AR875" i="1"/>
  <c r="AR867" i="1"/>
  <c r="V867" i="1" s="1"/>
  <c r="AR859" i="1"/>
  <c r="V859" i="1" s="1"/>
  <c r="AR851" i="1"/>
  <c r="AR843" i="1"/>
  <c r="V843" i="1" s="1"/>
  <c r="AR835" i="1"/>
  <c r="AR827" i="1"/>
  <c r="AR819" i="1"/>
  <c r="AR811" i="1"/>
  <c r="AR803" i="1"/>
  <c r="AR795" i="1"/>
  <c r="AR787" i="1"/>
  <c r="V787" i="1" s="1"/>
  <c r="AR779" i="1"/>
  <c r="V779" i="1" s="1"/>
  <c r="AR771" i="1"/>
  <c r="V771" i="1" s="1"/>
  <c r="AR763" i="1"/>
  <c r="AR755" i="1"/>
  <c r="AR747" i="1"/>
  <c r="AR739" i="1"/>
  <c r="AR731" i="1"/>
  <c r="AR723" i="1"/>
  <c r="AR715" i="1"/>
  <c r="AR707" i="1"/>
  <c r="V707" i="1" s="1"/>
  <c r="AR699" i="1"/>
  <c r="V699" i="1" s="1"/>
  <c r="AR691" i="1"/>
  <c r="AR683" i="1"/>
  <c r="AR675" i="1"/>
  <c r="AR667" i="1"/>
  <c r="AR659" i="1"/>
  <c r="V659" i="1" s="1"/>
  <c r="AR651" i="1"/>
  <c r="AR643" i="1"/>
  <c r="AR635" i="1"/>
  <c r="AR627" i="1"/>
  <c r="AR619" i="1"/>
  <c r="AR611" i="1"/>
  <c r="AR603" i="1"/>
  <c r="V603" i="1" s="1"/>
  <c r="AR595" i="1"/>
  <c r="V595" i="1" s="1"/>
  <c r="AR587" i="1"/>
  <c r="V587" i="1" s="1"/>
  <c r="AR579" i="1"/>
  <c r="AR571" i="1"/>
  <c r="AR563" i="1"/>
  <c r="AR555" i="1"/>
  <c r="AR547" i="1"/>
  <c r="V547" i="1" s="1"/>
  <c r="AR539" i="1"/>
  <c r="V539" i="1" s="1"/>
  <c r="AR531" i="1"/>
  <c r="AR523" i="1"/>
  <c r="V523" i="1" s="1"/>
  <c r="AR515" i="1"/>
  <c r="V515" i="1" s="1"/>
  <c r="AR507" i="1"/>
  <c r="V507" i="1" s="1"/>
  <c r="AR499" i="1"/>
  <c r="AR491" i="1"/>
  <c r="AR483" i="1"/>
  <c r="V483" i="1" s="1"/>
  <c r="AR475" i="1"/>
  <c r="V475" i="1" s="1"/>
  <c r="AR467" i="1"/>
  <c r="V467" i="1" s="1"/>
  <c r="AR459" i="1"/>
  <c r="V459" i="1" s="1"/>
  <c r="AR451" i="1"/>
  <c r="AR443" i="1"/>
  <c r="V443" i="1" s="1"/>
  <c r="AR435" i="1"/>
  <c r="AR427" i="1"/>
  <c r="AR419" i="1"/>
  <c r="AR411" i="1"/>
  <c r="AR403" i="1"/>
  <c r="AR395" i="1"/>
  <c r="AR387" i="1"/>
  <c r="AR379" i="1"/>
  <c r="AR371" i="1"/>
  <c r="AR363" i="1"/>
  <c r="AR355" i="1"/>
  <c r="AR347" i="1"/>
  <c r="AR339" i="1"/>
  <c r="AR331" i="1"/>
  <c r="AR323" i="1"/>
  <c r="AR315" i="1"/>
  <c r="AR307" i="1"/>
  <c r="AR299" i="1"/>
  <c r="AR291" i="1"/>
  <c r="AR283" i="1"/>
  <c r="V283" i="1" s="1"/>
  <c r="AR275" i="1"/>
  <c r="AR267" i="1"/>
  <c r="AR259" i="1"/>
  <c r="AR251" i="1"/>
  <c r="V251" i="1" s="1"/>
  <c r="AR243" i="1"/>
  <c r="AR235" i="1"/>
  <c r="AR227" i="1"/>
  <c r="AR219" i="1"/>
  <c r="V219" i="1" s="1"/>
  <c r="AR211" i="1"/>
  <c r="V211" i="1" s="1"/>
  <c r="AR203" i="1"/>
  <c r="V203" i="1" s="1"/>
  <c r="AR195" i="1"/>
  <c r="V195" i="1" s="1"/>
  <c r="AR187" i="1"/>
  <c r="V187" i="1" s="1"/>
  <c r="AR179" i="1"/>
  <c r="AR5242" i="1"/>
  <c r="AR5234" i="1"/>
  <c r="AR5226" i="1"/>
  <c r="V5226" i="1" s="1"/>
  <c r="AR5218" i="1"/>
  <c r="AR5210" i="1"/>
  <c r="V5210" i="1" s="1"/>
  <c r="AR5202" i="1"/>
  <c r="AR5194" i="1"/>
  <c r="V5194" i="1" s="1"/>
  <c r="AR5186" i="1"/>
  <c r="AR5178" i="1"/>
  <c r="AR5170" i="1"/>
  <c r="AR5162" i="1"/>
  <c r="V5162" i="1" s="1"/>
  <c r="AR5154" i="1"/>
  <c r="AR5146" i="1"/>
  <c r="V5146" i="1" s="1"/>
  <c r="AR5138" i="1"/>
  <c r="AR5130" i="1"/>
  <c r="V5130" i="1" s="1"/>
  <c r="AR5122" i="1"/>
  <c r="AR5114" i="1"/>
  <c r="AR5106" i="1"/>
  <c r="AR5098" i="1"/>
  <c r="V5098" i="1" s="1"/>
  <c r="AR5090" i="1"/>
  <c r="AR5082" i="1"/>
  <c r="V5082" i="1" s="1"/>
  <c r="AR5074" i="1"/>
  <c r="AR5066" i="1"/>
  <c r="V5066" i="1" s="1"/>
  <c r="AR5058" i="1"/>
  <c r="AR5050" i="1"/>
  <c r="AR5042" i="1"/>
  <c r="AR5034" i="1"/>
  <c r="V5034" i="1" s="1"/>
  <c r="AR5026" i="1"/>
  <c r="AR5018" i="1"/>
  <c r="V5018" i="1" s="1"/>
  <c r="AR5010" i="1"/>
  <c r="AR5002" i="1"/>
  <c r="V5002" i="1" s="1"/>
  <c r="AR4994" i="1"/>
  <c r="AR4986" i="1"/>
  <c r="AR4978" i="1"/>
  <c r="AR4970" i="1"/>
  <c r="V4970" i="1" s="1"/>
  <c r="AR4962" i="1"/>
  <c r="AR4954" i="1"/>
  <c r="V4954" i="1" s="1"/>
  <c r="AR4946" i="1"/>
  <c r="AR4938" i="1"/>
  <c r="V4938" i="1" s="1"/>
  <c r="AR4930" i="1"/>
  <c r="AR4922" i="1"/>
  <c r="AR4914" i="1"/>
  <c r="AR4906" i="1"/>
  <c r="V4906" i="1" s="1"/>
  <c r="AR4898" i="1"/>
  <c r="AR4890" i="1"/>
  <c r="V4890" i="1" s="1"/>
  <c r="AR4882" i="1"/>
  <c r="AR4874" i="1"/>
  <c r="V4874" i="1" s="1"/>
  <c r="AR4866" i="1"/>
  <c r="AR4858" i="1"/>
  <c r="AR4850" i="1"/>
  <c r="AR4842" i="1"/>
  <c r="V4842" i="1" s="1"/>
  <c r="AR4834" i="1"/>
  <c r="AR4826" i="1"/>
  <c r="V4826" i="1" s="1"/>
  <c r="AR4818" i="1"/>
  <c r="AR4810" i="1"/>
  <c r="V4810" i="1" s="1"/>
  <c r="AR4802" i="1"/>
  <c r="AR4794" i="1"/>
  <c r="AR4786" i="1"/>
  <c r="AR4778" i="1"/>
  <c r="V4778" i="1" s="1"/>
  <c r="AR4770" i="1"/>
  <c r="AR4762" i="1"/>
  <c r="V4762" i="1" s="1"/>
  <c r="AR4754" i="1"/>
  <c r="AR4746" i="1"/>
  <c r="V4746" i="1" s="1"/>
  <c r="AR4738" i="1"/>
  <c r="AR4730" i="1"/>
  <c r="AR4722" i="1"/>
  <c r="AR4714" i="1"/>
  <c r="V4714" i="1" s="1"/>
  <c r="AR4706" i="1"/>
  <c r="AR4698" i="1"/>
  <c r="V4698" i="1" s="1"/>
  <c r="AR4690" i="1"/>
  <c r="V4690" i="1" s="1"/>
  <c r="AR4682" i="1"/>
  <c r="AR4674" i="1"/>
  <c r="AR4666" i="1"/>
  <c r="AR4658" i="1"/>
  <c r="V4658" i="1" s="1"/>
  <c r="AR4650" i="1"/>
  <c r="V4650" i="1" s="1"/>
  <c r="AR4642" i="1"/>
  <c r="V4642" i="1" s="1"/>
  <c r="AR4634" i="1"/>
  <c r="V4634" i="1" s="1"/>
  <c r="AR4626" i="1"/>
  <c r="V4626" i="1" s="1"/>
  <c r="AR4618" i="1"/>
  <c r="AR4610" i="1"/>
  <c r="AR4602" i="1"/>
  <c r="AR4594" i="1"/>
  <c r="V4594" i="1" s="1"/>
  <c r="AR4586" i="1"/>
  <c r="V4586" i="1" s="1"/>
  <c r="AR4578" i="1"/>
  <c r="V4578" i="1" s="1"/>
  <c r="AR4570" i="1"/>
  <c r="V4570" i="1" s="1"/>
  <c r="AR4562" i="1"/>
  <c r="V4562" i="1" s="1"/>
  <c r="AR4554" i="1"/>
  <c r="AR4546" i="1"/>
  <c r="AR4538" i="1"/>
  <c r="AR4530" i="1"/>
  <c r="V4530" i="1" s="1"/>
  <c r="AR4522" i="1"/>
  <c r="V4522" i="1" s="1"/>
  <c r="AR4514" i="1"/>
  <c r="V4514" i="1" s="1"/>
  <c r="AR4506" i="1"/>
  <c r="V4506" i="1" s="1"/>
  <c r="AR4498" i="1"/>
  <c r="V4498" i="1" s="1"/>
  <c r="AR4490" i="1"/>
  <c r="AR4482" i="1"/>
  <c r="AR4474" i="1"/>
  <c r="AR4466" i="1"/>
  <c r="V4466" i="1" s="1"/>
  <c r="AR4458" i="1"/>
  <c r="V4458" i="1" s="1"/>
  <c r="AR4450" i="1"/>
  <c r="V4450" i="1" s="1"/>
  <c r="AR4442" i="1"/>
  <c r="V4442" i="1" s="1"/>
  <c r="AR4434" i="1"/>
  <c r="V4434" i="1" s="1"/>
  <c r="AR4426" i="1"/>
  <c r="V4426" i="1" s="1"/>
  <c r="AR4418" i="1"/>
  <c r="V4418" i="1" s="1"/>
  <c r="AR4410" i="1"/>
  <c r="V4410" i="1" s="1"/>
  <c r="AR4402" i="1"/>
  <c r="V4402" i="1" s="1"/>
  <c r="AR4394" i="1"/>
  <c r="V4394" i="1" s="1"/>
  <c r="AR4386" i="1"/>
  <c r="V4386" i="1" s="1"/>
  <c r="AR4378" i="1"/>
  <c r="V4378" i="1" s="1"/>
  <c r="AR4370" i="1"/>
  <c r="V4370" i="1" s="1"/>
  <c r="AR4362" i="1"/>
  <c r="AR4354" i="1"/>
  <c r="AR4346" i="1"/>
  <c r="AR4338" i="1"/>
  <c r="V4338" i="1" s="1"/>
  <c r="AR4330" i="1"/>
  <c r="V4330" i="1" s="1"/>
  <c r="AR4322" i="1"/>
  <c r="V4322" i="1" s="1"/>
  <c r="AR4314" i="1"/>
  <c r="V4314" i="1" s="1"/>
  <c r="AR4306" i="1"/>
  <c r="V4306" i="1" s="1"/>
  <c r="AR4298" i="1"/>
  <c r="V4298" i="1" s="1"/>
  <c r="AR4290" i="1"/>
  <c r="AR4282" i="1"/>
  <c r="AR4274" i="1"/>
  <c r="V4274" i="1" s="1"/>
  <c r="AR4266" i="1"/>
  <c r="AR4258" i="1"/>
  <c r="AR4250" i="1"/>
  <c r="AR4242" i="1"/>
  <c r="V4242" i="1" s="1"/>
  <c r="AR4234" i="1"/>
  <c r="AR4226" i="1"/>
  <c r="AR4218" i="1"/>
  <c r="AR4210" i="1"/>
  <c r="AR4202" i="1"/>
  <c r="AR4194" i="1"/>
  <c r="AR4186" i="1"/>
  <c r="AR4178" i="1"/>
  <c r="V4178" i="1" s="1"/>
  <c r="AR4170" i="1"/>
  <c r="AR4162" i="1"/>
  <c r="AR4154" i="1"/>
  <c r="AR4146" i="1"/>
  <c r="AR4138" i="1"/>
  <c r="AR4130" i="1"/>
  <c r="V4130" i="1" s="1"/>
  <c r="AR4122" i="1"/>
  <c r="AR4114" i="1"/>
  <c r="AR4106" i="1"/>
  <c r="AR4098" i="1"/>
  <c r="AR4090" i="1"/>
  <c r="AR4082" i="1"/>
  <c r="V4082" i="1" s="1"/>
  <c r="AR4074" i="1"/>
  <c r="AR4066" i="1"/>
  <c r="AR4058" i="1"/>
  <c r="AR4050" i="1"/>
  <c r="V4050" i="1" s="1"/>
  <c r="AR4042" i="1"/>
  <c r="AR4034" i="1"/>
  <c r="AR4026" i="1"/>
  <c r="AR4018" i="1"/>
  <c r="AR4010" i="1"/>
  <c r="V4010" i="1" s="1"/>
  <c r="AR4002" i="1"/>
  <c r="AR3994" i="1"/>
  <c r="V3994" i="1" s="1"/>
  <c r="AR3986" i="1"/>
  <c r="AR3978" i="1"/>
  <c r="AR3970" i="1"/>
  <c r="AR3962" i="1"/>
  <c r="AR3954" i="1"/>
  <c r="AR3946" i="1"/>
  <c r="AR3938" i="1"/>
  <c r="AR3930" i="1"/>
  <c r="AR3922" i="1"/>
  <c r="AR3914" i="1"/>
  <c r="V3914" i="1" s="1"/>
  <c r="AR3906" i="1"/>
  <c r="AR3898" i="1"/>
  <c r="AR3890" i="1"/>
  <c r="V3890" i="1" s="1"/>
  <c r="AR3882" i="1"/>
  <c r="AR3874" i="1"/>
  <c r="V3874" i="1" s="1"/>
  <c r="AR3866" i="1"/>
  <c r="AR3858" i="1"/>
  <c r="AR3850" i="1"/>
  <c r="V3850" i="1" s="1"/>
  <c r="AR3842" i="1"/>
  <c r="AR3834" i="1"/>
  <c r="AR3826" i="1"/>
  <c r="V3826" i="1" s="1"/>
  <c r="AR3818" i="1"/>
  <c r="AR3810" i="1"/>
  <c r="V3810" i="1" s="1"/>
  <c r="AR3802" i="1"/>
  <c r="AR3794" i="1"/>
  <c r="AR3786" i="1"/>
  <c r="AR3778" i="1"/>
  <c r="AR3770" i="1"/>
  <c r="AR3762" i="1"/>
  <c r="AR3754" i="1"/>
  <c r="AR3746" i="1"/>
  <c r="AR3738" i="1"/>
  <c r="V3738" i="1" s="1"/>
  <c r="AR3730" i="1"/>
  <c r="AR3722" i="1"/>
  <c r="AR3714" i="1"/>
  <c r="AR3706" i="1"/>
  <c r="AR3698" i="1"/>
  <c r="AR3690" i="1"/>
  <c r="AR3682" i="1"/>
  <c r="AR3674" i="1"/>
  <c r="V3674" i="1" s="1"/>
  <c r="AR3666" i="1"/>
  <c r="AR3658" i="1"/>
  <c r="AR3650" i="1"/>
  <c r="AR3642" i="1"/>
  <c r="AR3634" i="1"/>
  <c r="AR3626" i="1"/>
  <c r="AR3618" i="1"/>
  <c r="AR3610" i="1"/>
  <c r="V3610" i="1" s="1"/>
  <c r="AR3602" i="1"/>
  <c r="AR3594" i="1"/>
  <c r="AR3586" i="1"/>
  <c r="AR3578" i="1"/>
  <c r="AR3570" i="1"/>
  <c r="AR3562" i="1"/>
  <c r="V3562" i="1" s="1"/>
  <c r="AR3554" i="1"/>
  <c r="AR3546" i="1"/>
  <c r="V3546" i="1" s="1"/>
  <c r="AR3538" i="1"/>
  <c r="AR3530" i="1"/>
  <c r="AR3522" i="1"/>
  <c r="AR3514" i="1"/>
  <c r="AR3506" i="1"/>
  <c r="AR3498" i="1"/>
  <c r="AR3490" i="1"/>
  <c r="V3490" i="1" s="1"/>
  <c r="AR3482" i="1"/>
  <c r="AR3474" i="1"/>
  <c r="V3474" i="1" s="1"/>
  <c r="AR3466" i="1"/>
  <c r="AR3458" i="1"/>
  <c r="AR3450" i="1"/>
  <c r="AR3442" i="1"/>
  <c r="AR3434" i="1"/>
  <c r="AR3426" i="1"/>
  <c r="V3426" i="1" s="1"/>
  <c r="AR3418" i="1"/>
  <c r="AR3410" i="1"/>
  <c r="AR3402" i="1"/>
  <c r="AR3394" i="1"/>
  <c r="AR3386" i="1"/>
  <c r="AR3378" i="1"/>
  <c r="AR3370" i="1"/>
  <c r="AR3362" i="1"/>
  <c r="AR3354" i="1"/>
  <c r="AR3346" i="1"/>
  <c r="V3346" i="1" s="1"/>
  <c r="AR3338" i="1"/>
  <c r="AR3330" i="1"/>
  <c r="AR3322" i="1"/>
  <c r="AR3314" i="1"/>
  <c r="V3314" i="1" s="1"/>
  <c r="AR3306" i="1"/>
  <c r="AR3298" i="1"/>
  <c r="V3298" i="1" s="1"/>
  <c r="AR3290" i="1"/>
  <c r="AR3282" i="1"/>
  <c r="AR3274" i="1"/>
  <c r="AR3266" i="1"/>
  <c r="AR3258" i="1"/>
  <c r="AR3250" i="1"/>
  <c r="V3250" i="1" s="1"/>
  <c r="AR3242" i="1"/>
  <c r="AR3234" i="1"/>
  <c r="AR3226" i="1"/>
  <c r="AR3218" i="1"/>
  <c r="AR3210" i="1"/>
  <c r="AR3202" i="1"/>
  <c r="AR3194" i="1"/>
  <c r="AR3186" i="1"/>
  <c r="AR3178" i="1"/>
  <c r="AR3170" i="1"/>
  <c r="AR3162" i="1"/>
  <c r="AR3154" i="1"/>
  <c r="AR3146" i="1"/>
  <c r="AR3138" i="1"/>
  <c r="V3138" i="1" s="1"/>
  <c r="AR3130" i="1"/>
  <c r="AR3122" i="1"/>
  <c r="AR3114" i="1"/>
  <c r="AR3106" i="1"/>
  <c r="AR3098" i="1"/>
  <c r="AR3090" i="1"/>
  <c r="AR3082" i="1"/>
  <c r="AR3074" i="1"/>
  <c r="AR3066" i="1"/>
  <c r="AR3058" i="1"/>
  <c r="V3058" i="1" s="1"/>
  <c r="AR3050" i="1"/>
  <c r="V3050" i="1" s="1"/>
  <c r="AR3042" i="1"/>
  <c r="V3042" i="1" s="1"/>
  <c r="AR3034" i="1"/>
  <c r="AR3026" i="1"/>
  <c r="V3026" i="1" s="1"/>
  <c r="AR3018" i="1"/>
  <c r="V3018" i="1" s="1"/>
  <c r="AR3010" i="1"/>
  <c r="AR3002" i="1"/>
  <c r="AR2994" i="1"/>
  <c r="AR2986" i="1"/>
  <c r="V2986" i="1" s="1"/>
  <c r="AR2978" i="1"/>
  <c r="AR2970" i="1"/>
  <c r="V2970" i="1" s="1"/>
  <c r="AR2962" i="1"/>
  <c r="AR2954" i="1"/>
  <c r="AR2946" i="1"/>
  <c r="AR2938" i="1"/>
  <c r="AR2930" i="1"/>
  <c r="AR2922" i="1"/>
  <c r="V2922" i="1" s="1"/>
  <c r="AR2914" i="1"/>
  <c r="AR2906" i="1"/>
  <c r="V2906" i="1" s="1"/>
  <c r="AR2898" i="1"/>
  <c r="AR2890" i="1"/>
  <c r="AR2882" i="1"/>
  <c r="AR2874" i="1"/>
  <c r="AR2866" i="1"/>
  <c r="AR2858" i="1"/>
  <c r="AR2850" i="1"/>
  <c r="AR2842" i="1"/>
  <c r="AR2834" i="1"/>
  <c r="AR2826" i="1"/>
  <c r="AR2818" i="1"/>
  <c r="AR2810" i="1"/>
  <c r="AR2802" i="1"/>
  <c r="AR2794" i="1"/>
  <c r="AR2786" i="1"/>
  <c r="AR2778" i="1"/>
  <c r="AR2770" i="1"/>
  <c r="AR2762" i="1"/>
  <c r="AR2754" i="1"/>
  <c r="AR2746" i="1"/>
  <c r="AR2738" i="1"/>
  <c r="AR2730" i="1"/>
  <c r="AR2722" i="1"/>
  <c r="AR2714" i="1"/>
  <c r="AR2706" i="1"/>
  <c r="AR2698" i="1"/>
  <c r="AR2690" i="1"/>
  <c r="AR2682" i="1"/>
  <c r="AR2674" i="1"/>
  <c r="AR2666" i="1"/>
  <c r="AR2658" i="1"/>
  <c r="AR2650" i="1"/>
  <c r="AR2642" i="1"/>
  <c r="AR2634" i="1"/>
  <c r="AR2626" i="1"/>
  <c r="AR2618" i="1"/>
  <c r="AR2610" i="1"/>
  <c r="AR2602" i="1"/>
  <c r="AR2594" i="1"/>
  <c r="AR2586" i="1"/>
  <c r="AR2578" i="1"/>
  <c r="AR2570" i="1"/>
  <c r="AR2562" i="1"/>
  <c r="AR2554" i="1"/>
  <c r="AR2546" i="1"/>
  <c r="AR2538" i="1"/>
  <c r="AR2530" i="1"/>
  <c r="AR2522" i="1"/>
  <c r="AR2514" i="1"/>
  <c r="AR2506" i="1"/>
  <c r="AR2498" i="1"/>
  <c r="AR2490" i="1"/>
  <c r="AR2482" i="1"/>
  <c r="AR2474" i="1"/>
  <c r="AR2466" i="1"/>
  <c r="AR2458" i="1"/>
  <c r="AR2450" i="1"/>
  <c r="AR2442" i="1"/>
  <c r="AR2434" i="1"/>
  <c r="AR2426" i="1"/>
  <c r="AR2418" i="1"/>
  <c r="AR2410" i="1"/>
  <c r="AR2402" i="1"/>
  <c r="AR2394" i="1"/>
  <c r="AR2386" i="1"/>
  <c r="AR2378" i="1"/>
  <c r="AR2370" i="1"/>
  <c r="AR2362" i="1"/>
  <c r="AR2354" i="1"/>
  <c r="AR2346" i="1"/>
  <c r="AR2338" i="1"/>
  <c r="AR2330" i="1"/>
  <c r="AR2322" i="1"/>
  <c r="AR2314" i="1"/>
  <c r="AR2306" i="1"/>
  <c r="AR2298" i="1"/>
  <c r="AR2290" i="1"/>
  <c r="AR2282" i="1"/>
  <c r="AR2274" i="1"/>
  <c r="AR2266" i="1"/>
  <c r="AR2258" i="1"/>
  <c r="AR2250" i="1"/>
  <c r="AR2242" i="1"/>
  <c r="AR2234" i="1"/>
  <c r="AR2226" i="1"/>
  <c r="AR2218" i="1"/>
  <c r="AR2210" i="1"/>
  <c r="AR2202" i="1"/>
  <c r="AR2194" i="1"/>
  <c r="AR2186" i="1"/>
  <c r="AR2178" i="1"/>
  <c r="AR2170" i="1"/>
  <c r="AR2162" i="1"/>
  <c r="AR2154" i="1"/>
  <c r="AR2146" i="1"/>
  <c r="AR2138" i="1"/>
  <c r="AR2130" i="1"/>
  <c r="AR2122" i="1"/>
  <c r="AR2114" i="1"/>
  <c r="AR2106" i="1"/>
  <c r="AR2098" i="1"/>
  <c r="AR2090" i="1"/>
  <c r="AR2082" i="1"/>
  <c r="AR2012" i="1"/>
  <c r="AR2004" i="1"/>
  <c r="AR1996" i="1"/>
  <c r="AR1988" i="1"/>
  <c r="AR1980" i="1"/>
  <c r="AR1972" i="1"/>
  <c r="AR1964" i="1"/>
  <c r="AR1956" i="1"/>
  <c r="AR1948" i="1"/>
  <c r="AR1940" i="1"/>
  <c r="AR1932" i="1"/>
  <c r="AR1924" i="1"/>
  <c r="AR1916" i="1"/>
  <c r="AR1908" i="1"/>
  <c r="AR1900" i="1"/>
  <c r="AR1892" i="1"/>
  <c r="AR1884" i="1"/>
  <c r="AR1876" i="1"/>
  <c r="AR1868" i="1"/>
  <c r="V1868" i="1" s="1"/>
  <c r="AR1860" i="1"/>
  <c r="AR1852" i="1"/>
  <c r="AR1844" i="1"/>
  <c r="V1844" i="1" s="1"/>
  <c r="AR1836" i="1"/>
  <c r="AR1828" i="1"/>
  <c r="AR1820" i="1"/>
  <c r="AR1812" i="1"/>
  <c r="V1812" i="1" s="1"/>
  <c r="AR1804" i="1"/>
  <c r="AR1796" i="1"/>
  <c r="AR1788" i="1"/>
  <c r="AR1780" i="1"/>
  <c r="V1780" i="1" s="1"/>
  <c r="AR1772" i="1"/>
  <c r="AR1764" i="1"/>
  <c r="V1764" i="1" s="1"/>
  <c r="AR1756" i="1"/>
  <c r="AR1748" i="1"/>
  <c r="V1748" i="1" s="1"/>
  <c r="AR1740" i="1"/>
  <c r="AR1732" i="1"/>
  <c r="V1732" i="1" s="1"/>
  <c r="AR1724" i="1"/>
  <c r="AR1716" i="1"/>
  <c r="V1716" i="1" s="1"/>
  <c r="AR1708" i="1"/>
  <c r="AR1700" i="1"/>
  <c r="AR1692" i="1"/>
  <c r="AR1684" i="1"/>
  <c r="V1684" i="1" s="1"/>
  <c r="AR1676" i="1"/>
  <c r="AR1668" i="1"/>
  <c r="AR1660" i="1"/>
  <c r="AR1652" i="1"/>
  <c r="AR1644" i="1"/>
  <c r="AR1636" i="1"/>
  <c r="AR1628" i="1"/>
  <c r="AR1620" i="1"/>
  <c r="AR1612" i="1"/>
  <c r="AR1604" i="1"/>
  <c r="AR1596" i="1"/>
  <c r="AR1588" i="1"/>
  <c r="AR1580" i="1"/>
  <c r="AR1572" i="1"/>
  <c r="AR1564" i="1"/>
  <c r="AR1556" i="1"/>
  <c r="AR1548" i="1"/>
  <c r="AR1540" i="1"/>
  <c r="AR1532" i="1"/>
  <c r="AR1524" i="1"/>
  <c r="AR1516" i="1"/>
  <c r="AR1508" i="1"/>
  <c r="AR1500" i="1"/>
  <c r="AR1492" i="1"/>
  <c r="AR1484" i="1"/>
  <c r="AR1476" i="1"/>
  <c r="AR1468" i="1"/>
  <c r="AR1460" i="1"/>
  <c r="AR1452" i="1"/>
  <c r="AR1444" i="1"/>
  <c r="AR1436" i="1"/>
  <c r="AR1428" i="1"/>
  <c r="AR1420" i="1"/>
  <c r="AR1412" i="1"/>
  <c r="AR1404" i="1"/>
  <c r="AR1396" i="1"/>
  <c r="AR1388" i="1"/>
  <c r="AR1380" i="1"/>
  <c r="AR1372" i="1"/>
  <c r="AR1364" i="1"/>
  <c r="AR1356" i="1"/>
  <c r="AR1348" i="1"/>
  <c r="AR1340" i="1"/>
  <c r="AR1332" i="1"/>
  <c r="AR1324" i="1"/>
  <c r="AR1316" i="1"/>
  <c r="AR1308" i="1"/>
  <c r="AR1300" i="1"/>
  <c r="AR1292" i="1"/>
  <c r="AR1284" i="1"/>
  <c r="AR1276" i="1"/>
  <c r="AR1268" i="1"/>
  <c r="AR1260" i="1"/>
  <c r="AR1252" i="1"/>
  <c r="AR1244" i="1"/>
  <c r="AR1236" i="1"/>
  <c r="AR1228" i="1"/>
  <c r="AR1220" i="1"/>
  <c r="AR1212" i="1"/>
  <c r="AR1204" i="1"/>
  <c r="AR1196" i="1"/>
  <c r="AR1188" i="1"/>
  <c r="AR1180" i="1"/>
  <c r="AR1172" i="1"/>
  <c r="AR1164" i="1"/>
  <c r="AR1156" i="1"/>
  <c r="AR1148" i="1"/>
  <c r="AR1140" i="1"/>
  <c r="AR1132" i="1"/>
  <c r="AR1124" i="1"/>
  <c r="AR1116" i="1"/>
  <c r="AR1108" i="1"/>
  <c r="AR1100" i="1"/>
  <c r="AR1092" i="1"/>
  <c r="AR1084" i="1"/>
  <c r="AR1076" i="1"/>
  <c r="AR1068" i="1"/>
  <c r="AR1060" i="1"/>
  <c r="AR1052" i="1"/>
  <c r="AR1044" i="1"/>
  <c r="AR1036" i="1"/>
  <c r="AR1028" i="1"/>
  <c r="AR1020" i="1"/>
  <c r="AR1012" i="1"/>
  <c r="AR1004" i="1"/>
  <c r="AR996" i="1"/>
  <c r="AR988" i="1"/>
  <c r="AR980" i="1"/>
  <c r="AR972" i="1"/>
  <c r="AR964" i="1"/>
  <c r="AR956" i="1"/>
  <c r="AR948" i="1"/>
  <c r="AR940" i="1"/>
  <c r="AR932" i="1"/>
  <c r="AR924" i="1"/>
  <c r="AR916" i="1"/>
  <c r="V916" i="1" s="1"/>
  <c r="AR908" i="1"/>
  <c r="AR900" i="1"/>
  <c r="V900" i="1" s="1"/>
  <c r="AR892" i="1"/>
  <c r="AR884" i="1"/>
  <c r="V884" i="1" s="1"/>
  <c r="AR876" i="1"/>
  <c r="AR868" i="1"/>
  <c r="V868" i="1" s="1"/>
  <c r="AR860" i="1"/>
  <c r="AR852" i="1"/>
  <c r="AR844" i="1"/>
  <c r="AR836" i="1"/>
  <c r="AR828" i="1"/>
  <c r="AR820" i="1"/>
  <c r="AR812" i="1"/>
  <c r="AR804" i="1"/>
  <c r="AR796" i="1"/>
  <c r="AR788" i="1"/>
  <c r="AR780" i="1"/>
  <c r="AR772" i="1"/>
  <c r="AR764" i="1"/>
  <c r="AR756" i="1"/>
  <c r="V756" i="1" s="1"/>
  <c r="AR748" i="1"/>
  <c r="AR740" i="1"/>
  <c r="AR732" i="1"/>
  <c r="AR724" i="1"/>
  <c r="AR716" i="1"/>
  <c r="AR708" i="1"/>
  <c r="AR700" i="1"/>
  <c r="AR692" i="1"/>
  <c r="AR684" i="1"/>
  <c r="AR676" i="1"/>
  <c r="AR668" i="1"/>
  <c r="AR660" i="1"/>
  <c r="V660" i="1" s="1"/>
  <c r="AR652" i="1"/>
  <c r="V652" i="1" s="1"/>
  <c r="AR644" i="1"/>
  <c r="AR636" i="1"/>
  <c r="AR628" i="1"/>
  <c r="AR620" i="1"/>
  <c r="AR612" i="1"/>
  <c r="AR604" i="1"/>
  <c r="AR596" i="1"/>
  <c r="V596" i="1" s="1"/>
  <c r="AR588" i="1"/>
  <c r="V588" i="1" s="1"/>
  <c r="AR580" i="1"/>
  <c r="AR572" i="1"/>
  <c r="AR564" i="1"/>
  <c r="AR556" i="1"/>
  <c r="AR548" i="1"/>
  <c r="AR540" i="1"/>
  <c r="AR532" i="1"/>
  <c r="AR524" i="1"/>
  <c r="AR516" i="1"/>
  <c r="AR508" i="1"/>
  <c r="AR500" i="1"/>
  <c r="AR492" i="1"/>
  <c r="AR484" i="1"/>
  <c r="AR476" i="1"/>
  <c r="AR468" i="1"/>
  <c r="AR460" i="1"/>
  <c r="AR452" i="1"/>
  <c r="AR444" i="1"/>
  <c r="AR436" i="1"/>
  <c r="AR428" i="1"/>
  <c r="AR420" i="1"/>
  <c r="AR412" i="1"/>
  <c r="AR404" i="1"/>
  <c r="AR396" i="1"/>
  <c r="AR388" i="1"/>
  <c r="AR380" i="1"/>
  <c r="AR372" i="1"/>
  <c r="AR364" i="1"/>
  <c r="AR356" i="1"/>
  <c r="AR348" i="1"/>
  <c r="AR340" i="1"/>
  <c r="AR332" i="1"/>
  <c r="AR324" i="1"/>
  <c r="AR316" i="1"/>
  <c r="V316" i="1" s="1"/>
  <c r="AR308" i="1"/>
  <c r="AR300" i="1"/>
  <c r="V300" i="1" s="1"/>
  <c r="AR292" i="1"/>
  <c r="AR284" i="1"/>
  <c r="V284" i="1" s="1"/>
  <c r="AR276" i="1"/>
  <c r="AR268" i="1"/>
  <c r="V268" i="1" s="1"/>
  <c r="AR260" i="1"/>
  <c r="AR252" i="1"/>
  <c r="AR244" i="1"/>
  <c r="AR236" i="1"/>
  <c r="V236" i="1" s="1"/>
  <c r="AR228" i="1"/>
  <c r="AR220" i="1"/>
  <c r="V220" i="1" s="1"/>
  <c r="AR212" i="1"/>
  <c r="AR204" i="1"/>
  <c r="V204" i="1" s="1"/>
  <c r="AR196" i="1"/>
  <c r="AR188" i="1"/>
  <c r="AR180" i="1"/>
  <c r="AR172" i="1"/>
  <c r="AR164" i="1"/>
  <c r="AR156" i="1"/>
  <c r="AR148" i="1"/>
  <c r="AR140" i="1"/>
  <c r="AR132" i="1"/>
  <c r="AR124" i="1"/>
  <c r="AR116" i="1"/>
  <c r="AR108" i="1"/>
  <c r="AR100" i="1"/>
  <c r="AR92" i="1"/>
  <c r="AR84" i="1"/>
  <c r="V84" i="1" s="1"/>
  <c r="AR76" i="1"/>
  <c r="AR68" i="1"/>
  <c r="AR60" i="1"/>
  <c r="AR52" i="1"/>
  <c r="AR44" i="1"/>
  <c r="AR36" i="1"/>
  <c r="V36" i="1" s="1"/>
  <c r="AR28" i="1"/>
  <c r="AR20" i="1"/>
  <c r="AR2657" i="1"/>
  <c r="V2657" i="1" s="1"/>
  <c r="AR2649" i="1"/>
  <c r="AR2641" i="1"/>
  <c r="AR2633" i="1"/>
  <c r="AR2625" i="1"/>
  <c r="AR2617" i="1"/>
  <c r="AR2609" i="1"/>
  <c r="AR2601" i="1"/>
  <c r="AR2593" i="1"/>
  <c r="AR2585" i="1"/>
  <c r="AR2577" i="1"/>
  <c r="AR2569" i="1"/>
  <c r="AR2561" i="1"/>
  <c r="AR2553" i="1"/>
  <c r="AR2545" i="1"/>
  <c r="AR2537" i="1"/>
  <c r="AR2529" i="1"/>
  <c r="AR2521" i="1"/>
  <c r="AR2513" i="1"/>
  <c r="AR2505" i="1"/>
  <c r="AR2497" i="1"/>
  <c r="AR2489" i="1"/>
  <c r="AR2481" i="1"/>
  <c r="AR2473" i="1"/>
  <c r="AR2465" i="1"/>
  <c r="AR2457" i="1"/>
  <c r="AR2449" i="1"/>
  <c r="AR4744" i="1"/>
  <c r="AR4736" i="1"/>
  <c r="AR4728" i="1"/>
  <c r="AR4720" i="1"/>
  <c r="AR4712" i="1"/>
  <c r="AR4704" i="1"/>
  <c r="V4704" i="1" s="1"/>
  <c r="AR4696" i="1"/>
  <c r="AR4688" i="1"/>
  <c r="AR4680" i="1"/>
  <c r="V4680" i="1" s="1"/>
  <c r="AR4672" i="1"/>
  <c r="AR4664" i="1"/>
  <c r="AR4656" i="1"/>
  <c r="AR4648" i="1"/>
  <c r="AR4640" i="1"/>
  <c r="AR4632" i="1"/>
  <c r="AR4624" i="1"/>
  <c r="AR4616" i="1"/>
  <c r="AR4608" i="1"/>
  <c r="AR4600" i="1"/>
  <c r="V4600" i="1" s="1"/>
  <c r="AR4592" i="1"/>
  <c r="AR4584" i="1"/>
  <c r="AR4576" i="1"/>
  <c r="AR4568" i="1"/>
  <c r="AR4560" i="1"/>
  <c r="AR4552" i="1"/>
  <c r="AR4544" i="1"/>
  <c r="AR4536" i="1"/>
  <c r="AR4528" i="1"/>
  <c r="V4528" i="1" s="1"/>
  <c r="AR4520" i="1"/>
  <c r="V4520" i="1" s="1"/>
  <c r="AR4512" i="1"/>
  <c r="AR4504" i="1"/>
  <c r="AR4496" i="1"/>
  <c r="AR4488" i="1"/>
  <c r="AR4480" i="1"/>
  <c r="AR4472" i="1"/>
  <c r="AR4464" i="1"/>
  <c r="AR4456" i="1"/>
  <c r="AR4448" i="1"/>
  <c r="AR4440" i="1"/>
  <c r="AR4432" i="1"/>
  <c r="AR4424" i="1"/>
  <c r="AR4416" i="1"/>
  <c r="AR4408" i="1"/>
  <c r="AR4400" i="1"/>
  <c r="AR4392" i="1"/>
  <c r="AR4384" i="1"/>
  <c r="AR4376" i="1"/>
  <c r="AR4368" i="1"/>
  <c r="AR4360" i="1"/>
  <c r="AR4352" i="1"/>
  <c r="AR4344" i="1"/>
  <c r="AR4336" i="1"/>
  <c r="AR4328" i="1"/>
  <c r="AR4320" i="1"/>
  <c r="V4320" i="1" s="1"/>
  <c r="AR4312" i="1"/>
  <c r="AR4304" i="1"/>
  <c r="AR4296" i="1"/>
  <c r="AR4288" i="1"/>
  <c r="AR4280" i="1"/>
  <c r="AR4272" i="1"/>
  <c r="AR4264" i="1"/>
  <c r="AR4256" i="1"/>
  <c r="AR4248" i="1"/>
  <c r="AR4240" i="1"/>
  <c r="AR4232" i="1"/>
  <c r="AR4224" i="1"/>
  <c r="V4224" i="1" s="1"/>
  <c r="AR4216" i="1"/>
  <c r="AR4208" i="1"/>
  <c r="V4208" i="1" s="1"/>
  <c r="AR4200" i="1"/>
  <c r="AR4192" i="1"/>
  <c r="AR4184" i="1"/>
  <c r="AR4176" i="1"/>
  <c r="AR4168" i="1"/>
  <c r="AR4160" i="1"/>
  <c r="AR4152" i="1"/>
  <c r="AR4144" i="1"/>
  <c r="AR4136" i="1"/>
  <c r="V4136" i="1" s="1"/>
  <c r="AR4128" i="1"/>
  <c r="AR4120" i="1"/>
  <c r="AR4112" i="1"/>
  <c r="AR4104" i="1"/>
  <c r="V4104" i="1" s="1"/>
  <c r="AR4096" i="1"/>
  <c r="AR4088" i="1"/>
  <c r="AR4080" i="1"/>
  <c r="V4080" i="1" s="1"/>
  <c r="AR4072" i="1"/>
  <c r="AR4064" i="1"/>
  <c r="AR4056" i="1"/>
  <c r="AR4048" i="1"/>
  <c r="AR4040" i="1"/>
  <c r="AR4032" i="1"/>
  <c r="AR4024" i="1"/>
  <c r="AR4016" i="1"/>
  <c r="AR4008" i="1"/>
  <c r="AR4000" i="1"/>
  <c r="AR3992" i="1"/>
  <c r="AR3984" i="1"/>
  <c r="AR3976" i="1"/>
  <c r="V3976" i="1" s="1"/>
  <c r="AR3968" i="1"/>
  <c r="AR3960" i="1"/>
  <c r="AR3952" i="1"/>
  <c r="V3952" i="1" s="1"/>
  <c r="AR3944" i="1"/>
  <c r="AR3936" i="1"/>
  <c r="AR3928" i="1"/>
  <c r="V3928" i="1" s="1"/>
  <c r="AR3920" i="1"/>
  <c r="AR3912" i="1"/>
  <c r="AR3904" i="1"/>
  <c r="AR3896" i="1"/>
  <c r="AR3888" i="1"/>
  <c r="AR3880" i="1"/>
  <c r="AR3872" i="1"/>
  <c r="V3872" i="1" s="1"/>
  <c r="AR3864" i="1"/>
  <c r="AR3856" i="1"/>
  <c r="AR3848" i="1"/>
  <c r="V3848" i="1" s="1"/>
  <c r="AR3840" i="1"/>
  <c r="AR3832" i="1"/>
  <c r="AR3824" i="1"/>
  <c r="AR3816" i="1"/>
  <c r="AR3808" i="1"/>
  <c r="AR3800" i="1"/>
  <c r="AR3792" i="1"/>
  <c r="AR3784" i="1"/>
  <c r="AR3776" i="1"/>
  <c r="AR3768" i="1"/>
  <c r="AR3760" i="1"/>
  <c r="AR3752" i="1"/>
  <c r="AR3744" i="1"/>
  <c r="AR3736" i="1"/>
  <c r="AR3728" i="1"/>
  <c r="AR3720" i="1"/>
  <c r="AR3712" i="1"/>
  <c r="AR3704" i="1"/>
  <c r="AR3696" i="1"/>
  <c r="AR3688" i="1"/>
  <c r="V3688" i="1" s="1"/>
  <c r="AR3680" i="1"/>
  <c r="V3680" i="1" s="1"/>
  <c r="AR3672" i="1"/>
  <c r="AR3664" i="1"/>
  <c r="AR3656" i="1"/>
  <c r="AR3648" i="1"/>
  <c r="AR3640" i="1"/>
  <c r="AR3632" i="1"/>
  <c r="AR3624" i="1"/>
  <c r="AR3616" i="1"/>
  <c r="AR3608" i="1"/>
  <c r="AR3600" i="1"/>
  <c r="AR3592" i="1"/>
  <c r="AR3584" i="1"/>
  <c r="AR3576" i="1"/>
  <c r="V3576" i="1" s="1"/>
  <c r="AR3568" i="1"/>
  <c r="AR3560" i="1"/>
  <c r="AR3552" i="1"/>
  <c r="AR3544" i="1"/>
  <c r="AR3536" i="1"/>
  <c r="AR3528" i="1"/>
  <c r="AR3520" i="1"/>
  <c r="AR3512" i="1"/>
  <c r="AR3504" i="1"/>
  <c r="AR3496" i="1"/>
  <c r="AR3488" i="1"/>
  <c r="V3488" i="1" s="1"/>
  <c r="AR3480" i="1"/>
  <c r="AR3472" i="1"/>
  <c r="AR3464" i="1"/>
  <c r="V3464" i="1" s="1"/>
  <c r="AR3456" i="1"/>
  <c r="AR3448" i="1"/>
  <c r="AR3440" i="1"/>
  <c r="AR3432" i="1"/>
  <c r="AR3424" i="1"/>
  <c r="V3424" i="1" s="1"/>
  <c r="AR3416" i="1"/>
  <c r="AR3408" i="1"/>
  <c r="AR3400" i="1"/>
  <c r="V3400" i="1" s="1"/>
  <c r="AR3351" i="1"/>
  <c r="AR3343" i="1"/>
  <c r="AR3335" i="1"/>
  <c r="AR3327" i="1"/>
  <c r="V3327" i="1" s="1"/>
  <c r="AR3319" i="1"/>
  <c r="AR3311" i="1"/>
  <c r="AR3303" i="1"/>
  <c r="AR3295" i="1"/>
  <c r="V3295" i="1" s="1"/>
  <c r="AR3287" i="1"/>
  <c r="AR3279" i="1"/>
  <c r="V3279" i="1" s="1"/>
  <c r="AR3271" i="1"/>
  <c r="AR3263" i="1"/>
  <c r="V3263" i="1" s="1"/>
  <c r="AR3255" i="1"/>
  <c r="AR3247" i="1"/>
  <c r="AR3239" i="1"/>
  <c r="AR3231" i="1"/>
  <c r="AR3223" i="1"/>
  <c r="AR3215" i="1"/>
  <c r="AR3207" i="1"/>
  <c r="AR3199" i="1"/>
  <c r="AR3191" i="1"/>
  <c r="AR3183" i="1"/>
  <c r="AR3175" i="1"/>
  <c r="AR3167" i="1"/>
  <c r="AR3159" i="1"/>
  <c r="AR3151" i="1"/>
  <c r="AR3143" i="1"/>
  <c r="AR3135" i="1"/>
  <c r="AR3127" i="1"/>
  <c r="V3127" i="1" s="1"/>
  <c r="AR3119" i="1"/>
  <c r="AR3111" i="1"/>
  <c r="AR3103" i="1"/>
  <c r="AR3095" i="1"/>
  <c r="AR3087" i="1"/>
  <c r="AR3079" i="1"/>
  <c r="V3079" i="1" s="1"/>
  <c r="AR3071" i="1"/>
  <c r="AR3063" i="1"/>
  <c r="AR3055" i="1"/>
  <c r="AR3047" i="1"/>
  <c r="AR3039" i="1"/>
  <c r="AR3031" i="1"/>
  <c r="AR3023" i="1"/>
  <c r="AR3015" i="1"/>
  <c r="AR3007" i="1"/>
  <c r="AR2999" i="1"/>
  <c r="AR2991" i="1"/>
  <c r="AR2983" i="1"/>
  <c r="AR2975" i="1"/>
  <c r="AR2967" i="1"/>
  <c r="AR3046" i="1"/>
  <c r="AR3038" i="1"/>
  <c r="V3038" i="1" s="1"/>
  <c r="AR3030" i="1"/>
  <c r="AR3022" i="1"/>
  <c r="AR3014" i="1"/>
  <c r="AR3006" i="1"/>
  <c r="AR2998" i="1"/>
  <c r="AR2990" i="1"/>
  <c r="AR2982" i="1"/>
  <c r="AR2974" i="1"/>
  <c r="AR2966" i="1"/>
  <c r="V2966" i="1" s="1"/>
  <c r="AR2958" i="1"/>
  <c r="AR2950" i="1"/>
  <c r="AR2942" i="1"/>
  <c r="AR2934" i="1"/>
  <c r="AR2926" i="1"/>
  <c r="AR2918" i="1"/>
  <c r="AR2910" i="1"/>
  <c r="V2910" i="1" s="1"/>
  <c r="AR2902" i="1"/>
  <c r="V2902" i="1" s="1"/>
  <c r="AR2894" i="1"/>
  <c r="AR2886" i="1"/>
  <c r="AR2878" i="1"/>
  <c r="AR2870" i="1"/>
  <c r="AR2862" i="1"/>
  <c r="AR2854" i="1"/>
  <c r="AR2846" i="1"/>
  <c r="AR2838" i="1"/>
  <c r="AR2830" i="1"/>
  <c r="AR2822" i="1"/>
  <c r="AR2814" i="1"/>
  <c r="AR2806" i="1"/>
  <c r="AR2798" i="1"/>
  <c r="AR2790" i="1"/>
  <c r="AR2782" i="1"/>
  <c r="AR2774" i="1"/>
  <c r="AR2766" i="1"/>
  <c r="AR2758" i="1"/>
  <c r="AR2750" i="1"/>
  <c r="AR2742" i="1"/>
  <c r="AR2734" i="1"/>
  <c r="AR2726" i="1"/>
  <c r="AR2718" i="1"/>
  <c r="AR2710" i="1"/>
  <c r="AR2702" i="1"/>
  <c r="AR2694" i="1"/>
  <c r="AR2686" i="1"/>
  <c r="AR2678" i="1"/>
  <c r="AR2670" i="1"/>
  <c r="AR2662" i="1"/>
  <c r="AR2654" i="1"/>
  <c r="AR2646" i="1"/>
  <c r="AR2638" i="1"/>
  <c r="AR2630" i="1"/>
  <c r="AR2622" i="1"/>
  <c r="AR2614" i="1"/>
  <c r="AR2606" i="1"/>
  <c r="AR2598" i="1"/>
  <c r="AR2590" i="1"/>
  <c r="AR2582" i="1"/>
  <c r="AR2574" i="1"/>
  <c r="AR2566" i="1"/>
  <c r="AR2558" i="1"/>
  <c r="AR2550" i="1"/>
  <c r="AR2542" i="1"/>
  <c r="AR2534" i="1"/>
  <c r="AR2526" i="1"/>
  <c r="AR2518" i="1"/>
  <c r="AR2510" i="1"/>
  <c r="AR2502" i="1"/>
  <c r="AR2494" i="1"/>
  <c r="AR2486" i="1"/>
  <c r="AR2478" i="1"/>
  <c r="AR2470" i="1"/>
  <c r="AR2462" i="1"/>
  <c r="AR2454" i="1"/>
  <c r="AR2446" i="1"/>
  <c r="AR2438" i="1"/>
  <c r="AR2430" i="1"/>
  <c r="AR2422" i="1"/>
  <c r="AR2414" i="1"/>
  <c r="AR2406" i="1"/>
  <c r="AR2398" i="1"/>
  <c r="AR2390" i="1"/>
  <c r="AR2382" i="1"/>
  <c r="AR2374" i="1"/>
  <c r="AR2366" i="1"/>
  <c r="AR2358" i="1"/>
  <c r="AR2350" i="1"/>
  <c r="AR2342" i="1"/>
  <c r="AR2334" i="1"/>
  <c r="AR2326" i="1"/>
  <c r="AR2318" i="1"/>
  <c r="AR2310" i="1"/>
  <c r="AR2302" i="1"/>
  <c r="AR2294" i="1"/>
  <c r="AR2286" i="1"/>
  <c r="AR2278" i="1"/>
  <c r="AR2270" i="1"/>
  <c r="AR2262" i="1"/>
  <c r="AR2254" i="1"/>
  <c r="AR2246" i="1"/>
  <c r="AR2238" i="1"/>
  <c r="AR2230" i="1"/>
  <c r="AR2222" i="1"/>
  <c r="AR2214" i="1"/>
  <c r="AR2206" i="1"/>
  <c r="AR2198" i="1"/>
  <c r="AR2190" i="1"/>
  <c r="AR2182" i="1"/>
  <c r="AR2174" i="1"/>
  <c r="AR2166" i="1"/>
  <c r="AR2158" i="1"/>
  <c r="AR2150" i="1"/>
  <c r="AR2142" i="1"/>
  <c r="AR2134" i="1"/>
  <c r="AR2126" i="1"/>
  <c r="AR2118" i="1"/>
  <c r="AR2110" i="1"/>
  <c r="AR2102" i="1"/>
  <c r="AR2094" i="1"/>
  <c r="AR2086" i="1"/>
  <c r="AR2078" i="1"/>
  <c r="AR2070" i="1"/>
  <c r="AR2062" i="1"/>
  <c r="AR2054" i="1"/>
  <c r="AR2046" i="1"/>
  <c r="AR2038" i="1"/>
  <c r="AR2030" i="1"/>
  <c r="AR2022" i="1"/>
  <c r="AR2014" i="1"/>
  <c r="AR2006" i="1"/>
  <c r="V2006" i="1" s="1"/>
  <c r="AR1998" i="1"/>
  <c r="AR1990" i="1"/>
  <c r="AR1982" i="1"/>
  <c r="AR1974" i="1"/>
  <c r="AR1966" i="1"/>
  <c r="AR1958" i="1"/>
  <c r="AR1950" i="1"/>
  <c r="AR1942" i="1"/>
  <c r="AR1934" i="1"/>
  <c r="AR1926" i="1"/>
  <c r="AR1918" i="1"/>
  <c r="AR1910" i="1"/>
  <c r="AR1902" i="1"/>
  <c r="AR1894" i="1"/>
  <c r="AR1886" i="1"/>
  <c r="AR1878" i="1"/>
  <c r="AR1870" i="1"/>
  <c r="V1870" i="1" s="1"/>
  <c r="AR1862" i="1"/>
  <c r="AR1854" i="1"/>
  <c r="AR1846" i="1"/>
  <c r="AR1838" i="1"/>
  <c r="AR1830" i="1"/>
  <c r="AR1822" i="1"/>
  <c r="AR1814" i="1"/>
  <c r="AR1806" i="1"/>
  <c r="AR1798" i="1"/>
  <c r="AR1790" i="1"/>
  <c r="AR1782" i="1"/>
  <c r="AR1774" i="1"/>
  <c r="AR1766" i="1"/>
  <c r="AR1758" i="1"/>
  <c r="AR1750" i="1"/>
  <c r="AR1742" i="1"/>
  <c r="AR1734" i="1"/>
  <c r="AR1726" i="1"/>
  <c r="AR1718" i="1"/>
  <c r="AR1710" i="1"/>
  <c r="V1710" i="1" s="1"/>
  <c r="AR1702" i="1"/>
  <c r="AR1694" i="1"/>
  <c r="V1694" i="1" s="1"/>
  <c r="AR1686" i="1"/>
  <c r="AR1678" i="1"/>
  <c r="V1678" i="1" s="1"/>
  <c r="AR1670" i="1"/>
  <c r="AR2789" i="1"/>
  <c r="AR2781" i="1"/>
  <c r="AR2773" i="1"/>
  <c r="AR2765" i="1"/>
  <c r="AR2757" i="1"/>
  <c r="AR2749" i="1"/>
  <c r="AR2741" i="1"/>
  <c r="AR2733" i="1"/>
  <c r="AR2725" i="1"/>
  <c r="AR2717" i="1"/>
  <c r="AR2709" i="1"/>
  <c r="AR2701" i="1"/>
  <c r="AR2693" i="1"/>
  <c r="AR2685" i="1"/>
  <c r="AR2677" i="1"/>
  <c r="AR2669" i="1"/>
  <c r="AR2661" i="1"/>
  <c r="AR2653" i="1"/>
  <c r="AR2645" i="1"/>
  <c r="AR2637" i="1"/>
  <c r="AR2629" i="1"/>
  <c r="AR2621" i="1"/>
  <c r="AR2613" i="1"/>
  <c r="AR2605" i="1"/>
  <c r="AR2597" i="1"/>
  <c r="AR2589" i="1"/>
  <c r="AR2581" i="1"/>
  <c r="AR2573" i="1"/>
  <c r="AR2565" i="1"/>
  <c r="AR2557" i="1"/>
  <c r="AR2549" i="1"/>
  <c r="AR2541" i="1"/>
  <c r="AR2533" i="1"/>
  <c r="AR2525" i="1"/>
  <c r="AR2517" i="1"/>
  <c r="AR2509" i="1"/>
  <c r="AR2501" i="1"/>
  <c r="AR2493" i="1"/>
  <c r="AR2485" i="1"/>
  <c r="AR2477" i="1"/>
  <c r="AR2469" i="1"/>
  <c r="AR2461" i="1"/>
  <c r="AR2453" i="1"/>
  <c r="AR2445" i="1"/>
  <c r="AR2437" i="1"/>
  <c r="AR2429" i="1"/>
  <c r="AR2421" i="1"/>
  <c r="AR2413" i="1"/>
  <c r="AR2405" i="1"/>
  <c r="AR2397" i="1"/>
  <c r="AR2389" i="1"/>
  <c r="AR2381" i="1"/>
  <c r="AR2373" i="1"/>
  <c r="AR2365" i="1"/>
  <c r="AR2357" i="1"/>
  <c r="AR2349" i="1"/>
  <c r="AR2341" i="1"/>
  <c r="AR2333" i="1"/>
  <c r="AR2325" i="1"/>
  <c r="AR2317" i="1"/>
  <c r="AR2309" i="1"/>
  <c r="AR2301" i="1"/>
  <c r="AR2293" i="1"/>
  <c r="AR2285" i="1"/>
  <c r="AR2277" i="1"/>
  <c r="AR2269" i="1"/>
  <c r="AR2261" i="1"/>
  <c r="AR2253" i="1"/>
  <c r="AR2245" i="1"/>
  <c r="AR2237" i="1"/>
  <c r="AR2229" i="1"/>
  <c r="AR2221" i="1"/>
  <c r="AR2213" i="1"/>
  <c r="AR2205" i="1"/>
  <c r="AR2197" i="1"/>
  <c r="AR2189" i="1"/>
  <c r="AR2181" i="1"/>
  <c r="AR2173" i="1"/>
  <c r="AR2165" i="1"/>
  <c r="AR2157" i="1"/>
  <c r="AR2149" i="1"/>
  <c r="AR2141" i="1"/>
  <c r="AR2133" i="1"/>
  <c r="AR2125" i="1"/>
  <c r="AR2117" i="1"/>
  <c r="AR2109" i="1"/>
  <c r="AR2101" i="1"/>
  <c r="AR2093" i="1"/>
  <c r="AR2085" i="1"/>
  <c r="AR2077" i="1"/>
  <c r="AR2069" i="1"/>
  <c r="AR2061" i="1"/>
  <c r="AR2053" i="1"/>
  <c r="AR2045" i="1"/>
  <c r="AR2037" i="1"/>
  <c r="AR2029" i="1"/>
  <c r="AR2021" i="1"/>
  <c r="AR2013" i="1"/>
  <c r="AR2005" i="1"/>
  <c r="AR1997" i="1"/>
  <c r="AR1989" i="1"/>
  <c r="AR1981" i="1"/>
  <c r="AR1973" i="1"/>
  <c r="AR1965" i="1"/>
  <c r="AR1957" i="1"/>
  <c r="AR1949" i="1"/>
  <c r="AR1941" i="1"/>
  <c r="AR1933" i="1"/>
  <c r="AR1925" i="1"/>
  <c r="AR1917" i="1"/>
  <c r="AR1909" i="1"/>
  <c r="AR1901" i="1"/>
  <c r="AR1893" i="1"/>
  <c r="AR1885" i="1"/>
  <c r="AR1877" i="1"/>
  <c r="AR1869" i="1"/>
  <c r="AR1861" i="1"/>
  <c r="AR1853" i="1"/>
  <c r="AR1845" i="1"/>
  <c r="AR1837" i="1"/>
  <c r="AR1829" i="1"/>
  <c r="AR1821" i="1"/>
  <c r="AR1813" i="1"/>
  <c r="AR1805" i="1"/>
  <c r="AR1797" i="1"/>
  <c r="AR1789" i="1"/>
  <c r="AR1781" i="1"/>
  <c r="AR1773" i="1"/>
  <c r="AR1765" i="1"/>
  <c r="AR1757" i="1"/>
  <c r="AR1749" i="1"/>
  <c r="AR1741" i="1"/>
  <c r="AR1733" i="1"/>
  <c r="AR1725" i="1"/>
  <c r="AR1717" i="1"/>
  <c r="AR1709" i="1"/>
  <c r="AR1701" i="1"/>
  <c r="AR1693" i="1"/>
  <c r="AR1685" i="1"/>
  <c r="AR1677" i="1"/>
  <c r="AR1669" i="1"/>
  <c r="AR1661" i="1"/>
  <c r="AR1653" i="1"/>
  <c r="AR1645" i="1"/>
  <c r="AR1637" i="1"/>
  <c r="AR1629" i="1"/>
  <c r="AR1621" i="1"/>
  <c r="AR1613" i="1"/>
  <c r="AR1605" i="1"/>
  <c r="AR1597" i="1"/>
  <c r="V1597" i="1" s="1"/>
  <c r="AR1589" i="1"/>
  <c r="V1589" i="1" s="1"/>
  <c r="AR1581" i="1"/>
  <c r="AR1573" i="1"/>
  <c r="AR1565" i="1"/>
  <c r="AR1557" i="1"/>
  <c r="AR1549" i="1"/>
  <c r="AR1541" i="1"/>
  <c r="AR1533" i="1"/>
  <c r="AR1525" i="1"/>
  <c r="V1525" i="1" s="1"/>
  <c r="AR1517" i="1"/>
  <c r="AR1509" i="1"/>
  <c r="AR1501" i="1"/>
  <c r="AR1493" i="1"/>
  <c r="AR1485" i="1"/>
  <c r="AR1477" i="1"/>
  <c r="AR1469" i="1"/>
  <c r="AR1461" i="1"/>
  <c r="AR1453" i="1"/>
  <c r="AR1445" i="1"/>
  <c r="AR1437" i="1"/>
  <c r="AR1429" i="1"/>
  <c r="AR1421" i="1"/>
  <c r="AR1413" i="1"/>
  <c r="V1413" i="1" s="1"/>
  <c r="AR1405" i="1"/>
  <c r="AR1397" i="1"/>
  <c r="V1397" i="1" s="1"/>
  <c r="AR1389" i="1"/>
  <c r="AR1381" i="1"/>
  <c r="AR1373" i="1"/>
  <c r="AR1365" i="1"/>
  <c r="AR1357" i="1"/>
  <c r="AR1349" i="1"/>
  <c r="AR1341" i="1"/>
  <c r="AR1333" i="1"/>
  <c r="AR1325" i="1"/>
  <c r="AR1317" i="1"/>
  <c r="AR1309" i="1"/>
  <c r="AR1301" i="1"/>
  <c r="AR1293" i="1"/>
  <c r="AR1285" i="1"/>
  <c r="AR1277" i="1"/>
  <c r="AR1269" i="1"/>
  <c r="V1269" i="1" s="1"/>
  <c r="AR1261" i="1"/>
  <c r="AR1253" i="1"/>
  <c r="AR1245" i="1"/>
  <c r="AR1237" i="1"/>
  <c r="AR1229" i="1"/>
  <c r="AR1221" i="1"/>
  <c r="AR1213" i="1"/>
  <c r="AR1205" i="1"/>
  <c r="AR1197" i="1"/>
  <c r="AR1189" i="1"/>
  <c r="AR1181" i="1"/>
  <c r="AR1173" i="1"/>
  <c r="AR1165" i="1"/>
  <c r="AR1157" i="1"/>
  <c r="AR1149" i="1"/>
  <c r="AR1141" i="1"/>
  <c r="AR1133" i="1"/>
  <c r="AR1125" i="1"/>
  <c r="AR1117" i="1"/>
  <c r="V1117" i="1" s="1"/>
  <c r="AR1109" i="1"/>
  <c r="AR1101" i="1"/>
  <c r="AR1093" i="1"/>
  <c r="AR1085" i="1"/>
  <c r="V1085" i="1" s="1"/>
  <c r="AR1077" i="1"/>
  <c r="AR1069" i="1"/>
  <c r="AR1061" i="1"/>
  <c r="AR1053" i="1"/>
  <c r="V1053" i="1" s="1"/>
  <c r="AR1045" i="1"/>
  <c r="AR1037" i="1"/>
  <c r="AR1029" i="1"/>
  <c r="AR1021" i="1"/>
  <c r="AR1013" i="1"/>
  <c r="AR1005" i="1"/>
  <c r="AR997" i="1"/>
  <c r="AR989" i="1"/>
  <c r="AR981" i="1"/>
  <c r="AR973" i="1"/>
  <c r="AR965" i="1"/>
  <c r="AR957" i="1"/>
  <c r="AR949" i="1"/>
  <c r="AR941" i="1"/>
  <c r="AR2959" i="1"/>
  <c r="AR2951" i="1"/>
  <c r="AR2943" i="1"/>
  <c r="AR2935" i="1"/>
  <c r="AR2927" i="1"/>
  <c r="AR2919" i="1"/>
  <c r="AR2911" i="1"/>
  <c r="AR2903" i="1"/>
  <c r="AR2895" i="1"/>
  <c r="AR2887" i="1"/>
  <c r="AR2879" i="1"/>
  <c r="AR2871" i="1"/>
  <c r="AR2863" i="1"/>
  <c r="V2863" i="1" s="1"/>
  <c r="AR2855" i="1"/>
  <c r="V2855" i="1" s="1"/>
  <c r="AR2847" i="1"/>
  <c r="V2847" i="1" s="1"/>
  <c r="AR2839" i="1"/>
  <c r="AR2831" i="1"/>
  <c r="AR2823" i="1"/>
  <c r="AR2815" i="1"/>
  <c r="AR2807" i="1"/>
  <c r="AR2799" i="1"/>
  <c r="AR2791" i="1"/>
  <c r="V2791" i="1" s="1"/>
  <c r="AR2783" i="1"/>
  <c r="V2783" i="1" s="1"/>
  <c r="AR2775" i="1"/>
  <c r="AR2767" i="1"/>
  <c r="AR2759" i="1"/>
  <c r="AR2751" i="1"/>
  <c r="AR2743" i="1"/>
  <c r="AR2735" i="1"/>
  <c r="AR2727" i="1"/>
  <c r="AR2719" i="1"/>
  <c r="AR2711" i="1"/>
  <c r="AR2703" i="1"/>
  <c r="AR2695" i="1"/>
  <c r="AR2687" i="1"/>
  <c r="AR2679" i="1"/>
  <c r="AR2671" i="1"/>
  <c r="AR2663" i="1"/>
  <c r="AR2655" i="1"/>
  <c r="AR2647" i="1"/>
  <c r="AR2639" i="1"/>
  <c r="AR2631" i="1"/>
  <c r="AR2623" i="1"/>
  <c r="AR2615" i="1"/>
  <c r="AR2607" i="1"/>
  <c r="AR2599" i="1"/>
  <c r="AR2591" i="1"/>
  <c r="AR2583" i="1"/>
  <c r="AR2575" i="1"/>
  <c r="AR2567" i="1"/>
  <c r="AR2559" i="1"/>
  <c r="AR2551" i="1"/>
  <c r="AR2543" i="1"/>
  <c r="AR2535" i="1"/>
  <c r="AR2527" i="1"/>
  <c r="AR2519" i="1"/>
  <c r="AR2511" i="1"/>
  <c r="AR2503" i="1"/>
  <c r="AR2495" i="1"/>
  <c r="AR2487" i="1"/>
  <c r="AR2479" i="1"/>
  <c r="AR2471" i="1"/>
  <c r="AR2463" i="1"/>
  <c r="AR2455" i="1"/>
  <c r="AR2447" i="1"/>
  <c r="AR2439" i="1"/>
  <c r="AR2431" i="1"/>
  <c r="AR2423" i="1"/>
  <c r="AR2415" i="1"/>
  <c r="AR2407" i="1"/>
  <c r="AR2399" i="1"/>
  <c r="AR2391" i="1"/>
  <c r="AR2383" i="1"/>
  <c r="AR2375" i="1"/>
  <c r="AR2367" i="1"/>
  <c r="AR2359" i="1"/>
  <c r="AR2351" i="1"/>
  <c r="AR2343" i="1"/>
  <c r="AR2335" i="1"/>
  <c r="AR2327" i="1"/>
  <c r="AR2319" i="1"/>
  <c r="AR2311" i="1"/>
  <c r="AR2303" i="1"/>
  <c r="AR2295" i="1"/>
  <c r="AR2287" i="1"/>
  <c r="AR2279" i="1"/>
  <c r="AR2271" i="1"/>
  <c r="AR2263" i="1"/>
  <c r="AR2255" i="1"/>
  <c r="AR2247" i="1"/>
  <c r="AR2239" i="1"/>
  <c r="AR2231" i="1"/>
  <c r="AR2223" i="1"/>
  <c r="AR2215" i="1"/>
  <c r="AR2207" i="1"/>
  <c r="AR2199" i="1"/>
  <c r="AR2191" i="1"/>
  <c r="AR2183" i="1"/>
  <c r="AR2175" i="1"/>
  <c r="AR2167" i="1"/>
  <c r="AR2159" i="1"/>
  <c r="AR2151" i="1"/>
  <c r="AR2143" i="1"/>
  <c r="AR2135" i="1"/>
  <c r="AR2127" i="1"/>
  <c r="AR2119" i="1"/>
  <c r="AR2111" i="1"/>
  <c r="AR2103" i="1"/>
  <c r="AR2095" i="1"/>
  <c r="AR2087" i="1"/>
  <c r="AR2079" i="1"/>
  <c r="AR2071" i="1"/>
  <c r="AR2063" i="1"/>
  <c r="AR2055" i="1"/>
  <c r="AR2047" i="1"/>
  <c r="AR2039" i="1"/>
  <c r="AR2031" i="1"/>
  <c r="AR2023" i="1"/>
  <c r="AR2015" i="1"/>
  <c r="AR2007" i="1"/>
  <c r="AR1999" i="1"/>
  <c r="AR1991" i="1"/>
  <c r="AR1983" i="1"/>
  <c r="AR1975" i="1"/>
  <c r="AR1967" i="1"/>
  <c r="AR1959" i="1"/>
  <c r="AR1951" i="1"/>
  <c r="AR1943" i="1"/>
  <c r="AR1935" i="1"/>
  <c r="AR1927" i="1"/>
  <c r="AR1919" i="1"/>
  <c r="AR1911" i="1"/>
  <c r="AR1903" i="1"/>
  <c r="AR1895" i="1"/>
  <c r="AR1887" i="1"/>
  <c r="AR1879" i="1"/>
  <c r="AR1871" i="1"/>
  <c r="AR1863" i="1"/>
  <c r="AR1855" i="1"/>
  <c r="AR1847" i="1"/>
  <c r="AR1839" i="1"/>
  <c r="AR1831" i="1"/>
  <c r="AR1823" i="1"/>
  <c r="V1823" i="1" s="1"/>
  <c r="AR1815" i="1"/>
  <c r="AR1807" i="1"/>
  <c r="AR1799" i="1"/>
  <c r="AR1791" i="1"/>
  <c r="AR1783" i="1"/>
  <c r="AR1775" i="1"/>
  <c r="AR1767" i="1"/>
  <c r="AR1759" i="1"/>
  <c r="AR1751" i="1"/>
  <c r="AR1743" i="1"/>
  <c r="AR1735" i="1"/>
  <c r="AR1727" i="1"/>
  <c r="AR1719" i="1"/>
  <c r="AR1711" i="1"/>
  <c r="AR1703" i="1"/>
  <c r="AR1695" i="1"/>
  <c r="AR1687" i="1"/>
  <c r="AR1679" i="1"/>
  <c r="AR1671" i="1"/>
  <c r="AR1663" i="1"/>
  <c r="AR1655" i="1"/>
  <c r="AR1647" i="1"/>
  <c r="AR1639" i="1"/>
  <c r="AR1631" i="1"/>
  <c r="AR1623" i="1"/>
  <c r="AR1615" i="1"/>
  <c r="AR1607" i="1"/>
  <c r="AR1599" i="1"/>
  <c r="AR1591" i="1"/>
  <c r="AR1583" i="1"/>
  <c r="AR1575" i="1"/>
  <c r="AR1567" i="1"/>
  <c r="AR1559" i="1"/>
  <c r="AR1551" i="1"/>
  <c r="AR1543" i="1"/>
  <c r="V1543" i="1" s="1"/>
  <c r="AR1535" i="1"/>
  <c r="AR1527" i="1"/>
  <c r="AR1519" i="1"/>
  <c r="AR1511" i="1"/>
  <c r="AR1503" i="1"/>
  <c r="V1503" i="1" s="1"/>
  <c r="AR1495" i="1"/>
  <c r="AR1487" i="1"/>
  <c r="AR1479" i="1"/>
  <c r="AR1471" i="1"/>
  <c r="AR1463" i="1"/>
  <c r="AR1455" i="1"/>
  <c r="AR1447" i="1"/>
  <c r="AR12" i="1"/>
  <c r="AR4" i="1"/>
  <c r="AR171" i="1"/>
  <c r="AR163" i="1"/>
  <c r="AR155" i="1"/>
  <c r="AR147" i="1"/>
  <c r="AR139" i="1"/>
  <c r="AR131" i="1"/>
  <c r="AR123" i="1"/>
  <c r="AR115" i="1"/>
  <c r="AR107" i="1"/>
  <c r="AR99" i="1"/>
  <c r="AR91" i="1"/>
  <c r="AR83" i="1"/>
  <c r="AR75" i="1"/>
  <c r="AR67" i="1"/>
  <c r="AR59" i="1"/>
  <c r="AR51" i="1"/>
  <c r="AR43" i="1"/>
  <c r="AR35" i="1"/>
  <c r="AR27" i="1"/>
  <c r="AR19" i="1"/>
  <c r="AR11" i="1"/>
  <c r="AR3" i="1"/>
  <c r="AR2074" i="1"/>
  <c r="AR2066" i="1"/>
  <c r="AR2058" i="1"/>
  <c r="AR2050" i="1"/>
  <c r="AR2042" i="1"/>
  <c r="AR2034" i="1"/>
  <c r="AR2026" i="1"/>
  <c r="AR2018" i="1"/>
  <c r="AR2010" i="1"/>
  <c r="AR2002" i="1"/>
  <c r="AR1994" i="1"/>
  <c r="AR1986" i="1"/>
  <c r="AR1978" i="1"/>
  <c r="AR1970" i="1"/>
  <c r="AR1962" i="1"/>
  <c r="AR1954" i="1"/>
  <c r="AR1946" i="1"/>
  <c r="V1946" i="1" s="1"/>
  <c r="AR1938" i="1"/>
  <c r="AR1930" i="1"/>
  <c r="AR1922" i="1"/>
  <c r="AR1914" i="1"/>
  <c r="AR1906" i="1"/>
  <c r="AR1898" i="1"/>
  <c r="AR1890" i="1"/>
  <c r="AR1882" i="1"/>
  <c r="AR1874" i="1"/>
  <c r="AR1866" i="1"/>
  <c r="AR1858" i="1"/>
  <c r="AR1850" i="1"/>
  <c r="AR1842" i="1"/>
  <c r="AR1834" i="1"/>
  <c r="AR1826" i="1"/>
  <c r="AR1818" i="1"/>
  <c r="AR1810" i="1"/>
  <c r="AR1802" i="1"/>
  <c r="AR1794" i="1"/>
  <c r="AR1786" i="1"/>
  <c r="AR1778" i="1"/>
  <c r="AR1770" i="1"/>
  <c r="AR1762" i="1"/>
  <c r="AR1754" i="1"/>
  <c r="V1754" i="1" s="1"/>
  <c r="AR1746" i="1"/>
  <c r="AR1738" i="1"/>
  <c r="AR1730" i="1"/>
  <c r="AR1722" i="1"/>
  <c r="AR1714" i="1"/>
  <c r="AR1706" i="1"/>
  <c r="AR1698" i="1"/>
  <c r="AR1690" i="1"/>
  <c r="AR1682" i="1"/>
  <c r="AR1674" i="1"/>
  <c r="AR1666" i="1"/>
  <c r="AR1658" i="1"/>
  <c r="AR1650" i="1"/>
  <c r="AR1642" i="1"/>
  <c r="AR1634" i="1"/>
  <c r="AR1626" i="1"/>
  <c r="AR1618" i="1"/>
  <c r="AR1610" i="1"/>
  <c r="AR1602" i="1"/>
  <c r="AR1594" i="1"/>
  <c r="AR1586" i="1"/>
  <c r="AR1578" i="1"/>
  <c r="AR1570" i="1"/>
  <c r="V1570" i="1" s="1"/>
  <c r="AR1562" i="1"/>
  <c r="AR1554" i="1"/>
  <c r="AR1546" i="1"/>
  <c r="AR1538" i="1"/>
  <c r="AR1530" i="1"/>
  <c r="AR1522" i="1"/>
  <c r="AR1514" i="1"/>
  <c r="AR1506" i="1"/>
  <c r="AR1498" i="1"/>
  <c r="AR1490" i="1"/>
  <c r="AR1482" i="1"/>
  <c r="AR1474" i="1"/>
  <c r="AR1466" i="1"/>
  <c r="AR1458" i="1"/>
  <c r="AR1450" i="1"/>
  <c r="AR1442" i="1"/>
  <c r="AR1434" i="1"/>
  <c r="AR1426" i="1"/>
  <c r="AR1418" i="1"/>
  <c r="AR1410" i="1"/>
  <c r="AR1402" i="1"/>
  <c r="AR1394" i="1"/>
  <c r="AR1386" i="1"/>
  <c r="AR1378" i="1"/>
  <c r="AR1370" i="1"/>
  <c r="AR1362" i="1"/>
  <c r="AR1354" i="1"/>
  <c r="AR1346" i="1"/>
  <c r="AR1338" i="1"/>
  <c r="AR1330" i="1"/>
  <c r="AR1322" i="1"/>
  <c r="AR1314" i="1"/>
  <c r="AR1306" i="1"/>
  <c r="AR1298" i="1"/>
  <c r="AR1290" i="1"/>
  <c r="AR1282" i="1"/>
  <c r="AR1274" i="1"/>
  <c r="AR1266" i="1"/>
  <c r="AR1258" i="1"/>
  <c r="AR1250" i="1"/>
  <c r="AR1242" i="1"/>
  <c r="V1242" i="1" s="1"/>
  <c r="AR1234" i="1"/>
  <c r="AR1226" i="1"/>
  <c r="AR1218" i="1"/>
  <c r="AR1210" i="1"/>
  <c r="AR1202" i="1"/>
  <c r="AR1194" i="1"/>
  <c r="AR1186" i="1"/>
  <c r="AR1178" i="1"/>
  <c r="V1178" i="1" s="1"/>
  <c r="AR1170" i="1"/>
  <c r="AR1162" i="1"/>
  <c r="AR1154" i="1"/>
  <c r="AR1146" i="1"/>
  <c r="AR1138" i="1"/>
  <c r="AR1130" i="1"/>
  <c r="AR1122" i="1"/>
  <c r="AR1114" i="1"/>
  <c r="AR1106" i="1"/>
  <c r="AR1098" i="1"/>
  <c r="AR1090" i="1"/>
  <c r="AR1082" i="1"/>
  <c r="AR1074" i="1"/>
  <c r="AR1066" i="1"/>
  <c r="AR1058" i="1"/>
  <c r="AR1050" i="1"/>
  <c r="V1050" i="1" s="1"/>
  <c r="AR1042" i="1"/>
  <c r="AR1034" i="1"/>
  <c r="AR1026" i="1"/>
  <c r="V1026" i="1" s="1"/>
  <c r="AR1018" i="1"/>
  <c r="AR1010" i="1"/>
  <c r="AR1002" i="1"/>
  <c r="AR994" i="1"/>
  <c r="AR986" i="1"/>
  <c r="V986" i="1" s="1"/>
  <c r="AR978" i="1"/>
  <c r="AR970" i="1"/>
  <c r="AR962" i="1"/>
  <c r="AR954" i="1"/>
  <c r="AR946" i="1"/>
  <c r="AR938" i="1"/>
  <c r="AR930" i="1"/>
  <c r="AR922" i="1"/>
  <c r="V922" i="1" s="1"/>
  <c r="AR914" i="1"/>
  <c r="AR906" i="1"/>
  <c r="AR898" i="1"/>
  <c r="AR890" i="1"/>
  <c r="AR882" i="1"/>
  <c r="AR874" i="1"/>
  <c r="AR866" i="1"/>
  <c r="AR858" i="1"/>
  <c r="AR850" i="1"/>
  <c r="AR842" i="1"/>
  <c r="AR834" i="1"/>
  <c r="V834" i="1" s="1"/>
  <c r="AR826" i="1"/>
  <c r="AR818" i="1"/>
  <c r="AR810" i="1"/>
  <c r="AR802" i="1"/>
  <c r="AR794" i="1"/>
  <c r="V794" i="1" s="1"/>
  <c r="AR786" i="1"/>
  <c r="AR778" i="1"/>
  <c r="AR770" i="1"/>
  <c r="AR762" i="1"/>
  <c r="AR754" i="1"/>
  <c r="AR746" i="1"/>
  <c r="AR738" i="1"/>
  <c r="AR730" i="1"/>
  <c r="AR722" i="1"/>
  <c r="AR714" i="1"/>
  <c r="AR706" i="1"/>
  <c r="AR698" i="1"/>
  <c r="AR690" i="1"/>
  <c r="AR682" i="1"/>
  <c r="AR674" i="1"/>
  <c r="AR666" i="1"/>
  <c r="AR658" i="1"/>
  <c r="AR650" i="1"/>
  <c r="AR642" i="1"/>
  <c r="AR634" i="1"/>
  <c r="AR626" i="1"/>
  <c r="AR618" i="1"/>
  <c r="AR610" i="1"/>
  <c r="AR602" i="1"/>
  <c r="AR594" i="1"/>
  <c r="AR586" i="1"/>
  <c r="AR578" i="1"/>
  <c r="AR570" i="1"/>
  <c r="AR562" i="1"/>
  <c r="AR554" i="1"/>
  <c r="AR546" i="1"/>
  <c r="AR538" i="1"/>
  <c r="V538" i="1" s="1"/>
  <c r="AR530" i="1"/>
  <c r="AR522" i="1"/>
  <c r="AR514" i="1"/>
  <c r="AR506" i="1"/>
  <c r="AR498" i="1"/>
  <c r="AR490" i="1"/>
  <c r="AR482" i="1"/>
  <c r="AR474" i="1"/>
  <c r="AR466" i="1"/>
  <c r="AR458" i="1"/>
  <c r="AR450" i="1"/>
  <c r="AR442" i="1"/>
  <c r="AR434" i="1"/>
  <c r="AR426" i="1"/>
  <c r="AR418" i="1"/>
  <c r="AR410" i="1"/>
  <c r="AR402" i="1"/>
  <c r="AR394" i="1"/>
  <c r="AR386" i="1"/>
  <c r="AR378" i="1"/>
  <c r="AR370" i="1"/>
  <c r="AR362" i="1"/>
  <c r="AR354" i="1"/>
  <c r="AR346" i="1"/>
  <c r="AR338" i="1"/>
  <c r="AR330" i="1"/>
  <c r="AR322" i="1"/>
  <c r="AR314" i="1"/>
  <c r="AR306" i="1"/>
  <c r="AR298" i="1"/>
  <c r="AR290" i="1"/>
  <c r="AR282" i="1"/>
  <c r="AR274" i="1"/>
  <c r="AR266" i="1"/>
  <c r="AR258" i="1"/>
  <c r="AR250" i="1"/>
  <c r="AR242" i="1"/>
  <c r="AR234" i="1"/>
  <c r="AR226" i="1"/>
  <c r="AR218" i="1"/>
  <c r="V218" i="1" s="1"/>
  <c r="AR210" i="1"/>
  <c r="AR202" i="1"/>
  <c r="AR194" i="1"/>
  <c r="AR186" i="1"/>
  <c r="AR178" i="1"/>
  <c r="AR170" i="1"/>
  <c r="AR162" i="1"/>
  <c r="AR154" i="1"/>
  <c r="V154" i="1" s="1"/>
  <c r="AR146" i="1"/>
  <c r="AR138" i="1"/>
  <c r="AR130" i="1"/>
  <c r="AR122" i="1"/>
  <c r="AR114" i="1"/>
  <c r="AR106" i="1"/>
  <c r="AR98" i="1"/>
  <c r="AR90" i="1"/>
  <c r="V90" i="1" s="1"/>
  <c r="AR82" i="1"/>
  <c r="AR74" i="1"/>
  <c r="AR66" i="1"/>
  <c r="AR58" i="1"/>
  <c r="AR50" i="1"/>
  <c r="AR2441" i="1"/>
  <c r="AR2433" i="1"/>
  <c r="AR2425" i="1"/>
  <c r="AR2417" i="1"/>
  <c r="AR2409" i="1"/>
  <c r="AR2401" i="1"/>
  <c r="AR2393" i="1"/>
  <c r="AR2385" i="1"/>
  <c r="AR2377" i="1"/>
  <c r="AR2369" i="1"/>
  <c r="AR2361" i="1"/>
  <c r="AR2353" i="1"/>
  <c r="AR2345" i="1"/>
  <c r="AR2337" i="1"/>
  <c r="AR2329" i="1"/>
  <c r="AR2321" i="1"/>
  <c r="AR2313" i="1"/>
  <c r="AR2305" i="1"/>
  <c r="AR2297" i="1"/>
  <c r="AR2289" i="1"/>
  <c r="AR2281" i="1"/>
  <c r="AR2273" i="1"/>
  <c r="AR2265" i="1"/>
  <c r="AR2257" i="1"/>
  <c r="AR2249" i="1"/>
  <c r="AR2241" i="1"/>
  <c r="AR2233" i="1"/>
  <c r="AR2225" i="1"/>
  <c r="AR2217" i="1"/>
  <c r="AR2209" i="1"/>
  <c r="AR2201" i="1"/>
  <c r="AR2193" i="1"/>
  <c r="AR2185" i="1"/>
  <c r="AR2177" i="1"/>
  <c r="AR2169" i="1"/>
  <c r="AR2161" i="1"/>
  <c r="AR2153" i="1"/>
  <c r="AR2145" i="1"/>
  <c r="AR2137" i="1"/>
  <c r="AR2129" i="1"/>
  <c r="AR2121" i="1"/>
  <c r="AR2113" i="1"/>
  <c r="AR2105" i="1"/>
  <c r="AR2097" i="1"/>
  <c r="AR2089" i="1"/>
  <c r="AR2081" i="1"/>
  <c r="AR2073" i="1"/>
  <c r="AR2065" i="1"/>
  <c r="AR2057" i="1"/>
  <c r="AR2049" i="1"/>
  <c r="AR2041" i="1"/>
  <c r="AR2033" i="1"/>
  <c r="AR2025" i="1"/>
  <c r="AR2017" i="1"/>
  <c r="AR2009" i="1"/>
  <c r="AR2001" i="1"/>
  <c r="AR1993" i="1"/>
  <c r="AR1985" i="1"/>
  <c r="AR1977" i="1"/>
  <c r="AR1969" i="1"/>
  <c r="AR1961" i="1"/>
  <c r="AR1953" i="1"/>
  <c r="AR1945" i="1"/>
  <c r="AR1937" i="1"/>
  <c r="AR1929" i="1"/>
  <c r="AR1921" i="1"/>
  <c r="AR1913" i="1"/>
  <c r="AR1905" i="1"/>
  <c r="AR1897" i="1"/>
  <c r="AR1889" i="1"/>
  <c r="AR1881" i="1"/>
  <c r="AR1873" i="1"/>
  <c r="AR1865" i="1"/>
  <c r="V1865" i="1" s="1"/>
  <c r="AR1857" i="1"/>
  <c r="V1857" i="1" s="1"/>
  <c r="AR1849" i="1"/>
  <c r="AR1841" i="1"/>
  <c r="AR1833" i="1"/>
  <c r="AR1825" i="1"/>
  <c r="AR1817" i="1"/>
  <c r="AR1809" i="1"/>
  <c r="AR1801" i="1"/>
  <c r="AR1793" i="1"/>
  <c r="AR1785" i="1"/>
  <c r="V1785" i="1" s="1"/>
  <c r="AR1777" i="1"/>
  <c r="AR1769" i="1"/>
  <c r="AR1761" i="1"/>
  <c r="AR1753" i="1"/>
  <c r="AR1745" i="1"/>
  <c r="AR1737" i="1"/>
  <c r="AR1729" i="1"/>
  <c r="AR1721" i="1"/>
  <c r="AR1713" i="1"/>
  <c r="AR1705" i="1"/>
  <c r="AR1697" i="1"/>
  <c r="AR1689" i="1"/>
  <c r="AR1681" i="1"/>
  <c r="AR1673" i="1"/>
  <c r="AR1665" i="1"/>
  <c r="AR1657" i="1"/>
  <c r="AR1649" i="1"/>
  <c r="AR1641" i="1"/>
  <c r="AR1633" i="1"/>
  <c r="AR1625" i="1"/>
  <c r="AR1617" i="1"/>
  <c r="AR1609" i="1"/>
  <c r="AR1601" i="1"/>
  <c r="AR1593" i="1"/>
  <c r="AR1585" i="1"/>
  <c r="AR1577" i="1"/>
  <c r="AR1569" i="1"/>
  <c r="AR1561" i="1"/>
  <c r="AR1553" i="1"/>
  <c r="AR1545" i="1"/>
  <c r="AR1537" i="1"/>
  <c r="AR1529" i="1"/>
  <c r="AR1521" i="1"/>
  <c r="AR1513" i="1"/>
  <c r="AR1505" i="1"/>
  <c r="AR1497" i="1"/>
  <c r="AR1489" i="1"/>
  <c r="AR1481" i="1"/>
  <c r="AR1473" i="1"/>
  <c r="AR1465" i="1"/>
  <c r="AR1457" i="1"/>
  <c r="AR1449" i="1"/>
  <c r="AR1441" i="1"/>
  <c r="AR1433" i="1"/>
  <c r="AR1425" i="1"/>
  <c r="AR1417" i="1"/>
  <c r="AR1409" i="1"/>
  <c r="V1409" i="1" s="1"/>
  <c r="AR1401" i="1"/>
  <c r="AR1393" i="1"/>
  <c r="AR1385" i="1"/>
  <c r="AR1377" i="1"/>
  <c r="AR1369" i="1"/>
  <c r="AR1361" i="1"/>
  <c r="AR1353" i="1"/>
  <c r="V1353" i="1" s="1"/>
  <c r="AR1345" i="1"/>
  <c r="AR1337" i="1"/>
  <c r="V1337" i="1" s="1"/>
  <c r="AR1329" i="1"/>
  <c r="AR1321" i="1"/>
  <c r="AR1313" i="1"/>
  <c r="AR1305" i="1"/>
  <c r="AR1297" i="1"/>
  <c r="AR1289" i="1"/>
  <c r="AR1281" i="1"/>
  <c r="AR1273" i="1"/>
  <c r="AR1265" i="1"/>
  <c r="AR1257" i="1"/>
  <c r="AR1249" i="1"/>
  <c r="AR1241" i="1"/>
  <c r="AR1233" i="1"/>
  <c r="AR1225" i="1"/>
  <c r="AR1217" i="1"/>
  <c r="AR1209" i="1"/>
  <c r="AR1201" i="1"/>
  <c r="AR1193" i="1"/>
  <c r="AR1185" i="1"/>
  <c r="AR1177" i="1"/>
  <c r="AR1169" i="1"/>
  <c r="AR1161" i="1"/>
  <c r="AR1153" i="1"/>
  <c r="AR1145" i="1"/>
  <c r="AR1137" i="1"/>
  <c r="AR1129" i="1"/>
  <c r="AR1121" i="1"/>
  <c r="AR1113" i="1"/>
  <c r="AR1105" i="1"/>
  <c r="AR1097" i="1"/>
  <c r="AR1089" i="1"/>
  <c r="AR1081" i="1"/>
  <c r="AR1073" i="1"/>
  <c r="AR1065" i="1"/>
  <c r="AR1057" i="1"/>
  <c r="AR1049" i="1"/>
  <c r="AR1041" i="1"/>
  <c r="AR1033" i="1"/>
  <c r="AR1025" i="1"/>
  <c r="AR1017" i="1"/>
  <c r="V1017" i="1" s="1"/>
  <c r="AR1009" i="1"/>
  <c r="AR1001" i="1"/>
  <c r="AR993" i="1"/>
  <c r="AR985" i="1"/>
  <c r="AR977" i="1"/>
  <c r="AR969" i="1"/>
  <c r="AR961" i="1"/>
  <c r="AR953" i="1"/>
  <c r="V953" i="1" s="1"/>
  <c r="AR945" i="1"/>
  <c r="AR937" i="1"/>
  <c r="AR929" i="1"/>
  <c r="AR921" i="1"/>
  <c r="AR913" i="1"/>
  <c r="AR905" i="1"/>
  <c r="AR897" i="1"/>
  <c r="AR889" i="1"/>
  <c r="V889" i="1" s="1"/>
  <c r="AR881" i="1"/>
  <c r="AR873" i="1"/>
  <c r="AR865" i="1"/>
  <c r="AR857" i="1"/>
  <c r="AR849" i="1"/>
  <c r="AR841" i="1"/>
  <c r="AR833" i="1"/>
  <c r="AR825" i="1"/>
  <c r="AR817" i="1"/>
  <c r="AR809" i="1"/>
  <c r="AR801" i="1"/>
  <c r="AR793" i="1"/>
  <c r="AR785" i="1"/>
  <c r="AR777" i="1"/>
  <c r="AR769" i="1"/>
  <c r="AR761" i="1"/>
  <c r="AR753" i="1"/>
  <c r="AR745" i="1"/>
  <c r="AR737" i="1"/>
  <c r="AR729" i="1"/>
  <c r="AR721" i="1"/>
  <c r="AR713" i="1"/>
  <c r="AR705" i="1"/>
  <c r="AR697" i="1"/>
  <c r="V697" i="1" s="1"/>
  <c r="AR689" i="1"/>
  <c r="AR681" i="1"/>
  <c r="AR673" i="1"/>
  <c r="AR665" i="1"/>
  <c r="AR657" i="1"/>
  <c r="AR649" i="1"/>
  <c r="AR641" i="1"/>
  <c r="AR633" i="1"/>
  <c r="AR625" i="1"/>
  <c r="AR617" i="1"/>
  <c r="AR609" i="1"/>
  <c r="AR601" i="1"/>
  <c r="AR593" i="1"/>
  <c r="AR585" i="1"/>
  <c r="AR577" i="1"/>
  <c r="AR569" i="1"/>
  <c r="V569" i="1" s="1"/>
  <c r="AR561" i="1"/>
  <c r="AR553" i="1"/>
  <c r="AR545" i="1"/>
  <c r="AR537" i="1"/>
  <c r="AR529" i="1"/>
  <c r="AR521" i="1"/>
  <c r="AR513" i="1"/>
  <c r="AR505" i="1"/>
  <c r="AR497" i="1"/>
  <c r="AR489" i="1"/>
  <c r="AR481" i="1"/>
  <c r="AR473" i="1"/>
  <c r="AR465" i="1"/>
  <c r="AR457" i="1"/>
  <c r="AR449" i="1"/>
  <c r="AR441" i="1"/>
  <c r="V441" i="1" s="1"/>
  <c r="AR433" i="1"/>
  <c r="AR425" i="1"/>
  <c r="AR417" i="1"/>
  <c r="AR409" i="1"/>
  <c r="AR401" i="1"/>
  <c r="AR393" i="1"/>
  <c r="AR385" i="1"/>
  <c r="AR377" i="1"/>
  <c r="AR369" i="1"/>
  <c r="AR361" i="1"/>
  <c r="AR353" i="1"/>
  <c r="AR345" i="1"/>
  <c r="AR337" i="1"/>
  <c r="AR329" i="1"/>
  <c r="AR321" i="1"/>
  <c r="AR313" i="1"/>
  <c r="AR305" i="1"/>
  <c r="AR297" i="1"/>
  <c r="AR289" i="1"/>
  <c r="AR281" i="1"/>
  <c r="AR273" i="1"/>
  <c r="AR265" i="1"/>
  <c r="V265" i="1" s="1"/>
  <c r="AR257" i="1"/>
  <c r="V257" i="1" s="1"/>
  <c r="AR249" i="1"/>
  <c r="AR241" i="1"/>
  <c r="AR233" i="1"/>
  <c r="AR225" i="1"/>
  <c r="AR217" i="1"/>
  <c r="AR209" i="1"/>
  <c r="AR201" i="1"/>
  <c r="AR193" i="1"/>
  <c r="AR185" i="1"/>
  <c r="AR177" i="1"/>
  <c r="AR169" i="1"/>
  <c r="AR161" i="1"/>
  <c r="AR153" i="1"/>
  <c r="AR145" i="1"/>
  <c r="AR137" i="1"/>
  <c r="AR129" i="1"/>
  <c r="AR121" i="1"/>
  <c r="V121" i="1" s="1"/>
  <c r="AR113" i="1"/>
  <c r="AR105" i="1"/>
  <c r="AR97" i="1"/>
  <c r="AR89" i="1"/>
  <c r="AR81" i="1"/>
  <c r="AR73" i="1"/>
  <c r="AR65" i="1"/>
  <c r="AR57" i="1"/>
  <c r="V57" i="1" s="1"/>
  <c r="AR49" i="1"/>
  <c r="AR41" i="1"/>
  <c r="AR33" i="1"/>
  <c r="AR25" i="1"/>
  <c r="AR17" i="1"/>
  <c r="AR9" i="1"/>
  <c r="AR3392" i="1"/>
  <c r="AR3384" i="1"/>
  <c r="AR3376" i="1"/>
  <c r="AR3368" i="1"/>
  <c r="AR3360" i="1"/>
  <c r="AR3352" i="1"/>
  <c r="AR3344" i="1"/>
  <c r="AR3336" i="1"/>
  <c r="AR3328" i="1"/>
  <c r="V3328" i="1" s="1"/>
  <c r="AR3320" i="1"/>
  <c r="AR3312" i="1"/>
  <c r="AR3304" i="1"/>
  <c r="AR3296" i="1"/>
  <c r="AR3288" i="1"/>
  <c r="AR3280" i="1"/>
  <c r="AR3272" i="1"/>
  <c r="AR3264" i="1"/>
  <c r="AR3256" i="1"/>
  <c r="AR3248" i="1"/>
  <c r="AR3240" i="1"/>
  <c r="AR3232" i="1"/>
  <c r="AR3224" i="1"/>
  <c r="AR3216" i="1"/>
  <c r="AR3208" i="1"/>
  <c r="AR3200" i="1"/>
  <c r="V3200" i="1" s="1"/>
  <c r="AR3192" i="1"/>
  <c r="AR3184" i="1"/>
  <c r="AR3176" i="1"/>
  <c r="AR3168" i="1"/>
  <c r="AR3160" i="1"/>
  <c r="AR3152" i="1"/>
  <c r="AR3144" i="1"/>
  <c r="AR3136" i="1"/>
  <c r="AR3128" i="1"/>
  <c r="AR3120" i="1"/>
  <c r="AR3112" i="1"/>
  <c r="AR3104" i="1"/>
  <c r="AR3096" i="1"/>
  <c r="AR3088" i="1"/>
  <c r="AR3080" i="1"/>
  <c r="AR3072" i="1"/>
  <c r="AR3064" i="1"/>
  <c r="V3064" i="1" s="1"/>
  <c r="AR3056" i="1"/>
  <c r="AR3048" i="1"/>
  <c r="AR3040" i="1"/>
  <c r="AR3032" i="1"/>
  <c r="AR3024" i="1"/>
  <c r="AR3016" i="1"/>
  <c r="AR3008" i="1"/>
  <c r="AR3000" i="1"/>
  <c r="AR2992" i="1"/>
  <c r="AR2984" i="1"/>
  <c r="AR2976" i="1"/>
  <c r="AR2968" i="1"/>
  <c r="AR2960" i="1"/>
  <c r="AR2952" i="1"/>
  <c r="AR2944" i="1"/>
  <c r="AR2936" i="1"/>
  <c r="AR2928" i="1"/>
  <c r="AR2920" i="1"/>
  <c r="AR2912" i="1"/>
  <c r="AR2904" i="1"/>
  <c r="AR2896" i="1"/>
  <c r="AR2888" i="1"/>
  <c r="AR2880" i="1"/>
  <c r="AR2872" i="1"/>
  <c r="AR2864" i="1"/>
  <c r="AR2856" i="1"/>
  <c r="AR2848" i="1"/>
  <c r="AR2840" i="1"/>
  <c r="AR2832" i="1"/>
  <c r="AR2824" i="1"/>
  <c r="AR2816" i="1"/>
  <c r="AR2808" i="1"/>
  <c r="AR2800" i="1"/>
  <c r="AR2792" i="1"/>
  <c r="AR2784" i="1"/>
  <c r="AR2776" i="1"/>
  <c r="AR2768" i="1"/>
  <c r="AR2760" i="1"/>
  <c r="AR2752" i="1"/>
  <c r="AR2744" i="1"/>
  <c r="AR2736" i="1"/>
  <c r="AR2728" i="1"/>
  <c r="AR2720" i="1"/>
  <c r="AR2712" i="1"/>
  <c r="AR2704" i="1"/>
  <c r="AR2696" i="1"/>
  <c r="AR2688" i="1"/>
  <c r="AR2680" i="1"/>
  <c r="AR2672" i="1"/>
  <c r="AR2664" i="1"/>
  <c r="AR2656" i="1"/>
  <c r="AR2648" i="1"/>
  <c r="AR2640" i="1"/>
  <c r="AR2632" i="1"/>
  <c r="AR2624" i="1"/>
  <c r="AR2616" i="1"/>
  <c r="AR2608" i="1"/>
  <c r="AR2600" i="1"/>
  <c r="AR2592" i="1"/>
  <c r="AR2584" i="1"/>
  <c r="AR2576" i="1"/>
  <c r="AR2568" i="1"/>
  <c r="AR2560" i="1"/>
  <c r="AR2552" i="1"/>
  <c r="AR2544" i="1"/>
  <c r="AR2536" i="1"/>
  <c r="AR2528" i="1"/>
  <c r="AR2520" i="1"/>
  <c r="AR2512" i="1"/>
  <c r="AR2504" i="1"/>
  <c r="AR2496" i="1"/>
  <c r="AR2488" i="1"/>
  <c r="AR2480" i="1"/>
  <c r="AR2472" i="1"/>
  <c r="AR2464" i="1"/>
  <c r="AR2456" i="1"/>
  <c r="AR2448" i="1"/>
  <c r="AR2440" i="1"/>
  <c r="AR2432" i="1"/>
  <c r="AR2424" i="1"/>
  <c r="AR2416" i="1"/>
  <c r="AR2408" i="1"/>
  <c r="AR2400" i="1"/>
  <c r="AR2392" i="1"/>
  <c r="AR2384" i="1"/>
  <c r="AR2376" i="1"/>
  <c r="AR2368" i="1"/>
  <c r="AR2360" i="1"/>
  <c r="AR2352" i="1"/>
  <c r="AR2344" i="1"/>
  <c r="AR2336" i="1"/>
  <c r="AR2328" i="1"/>
  <c r="AR2320" i="1"/>
  <c r="AR2312" i="1"/>
  <c r="AR2304" i="1"/>
  <c r="AR2296" i="1"/>
  <c r="AR2288" i="1"/>
  <c r="AR2280" i="1"/>
  <c r="AR2272" i="1"/>
  <c r="AR2264" i="1"/>
  <c r="AR2256" i="1"/>
  <c r="AR2248" i="1"/>
  <c r="AR2240" i="1"/>
  <c r="AR2232" i="1"/>
  <c r="AR2224" i="1"/>
  <c r="AR2216" i="1"/>
  <c r="AR2208" i="1"/>
  <c r="AR2200" i="1"/>
  <c r="AR2192" i="1"/>
  <c r="AR2184" i="1"/>
  <c r="AR2176" i="1"/>
  <c r="AR2168" i="1"/>
  <c r="AR2160" i="1"/>
  <c r="AR2152" i="1"/>
  <c r="AR2144" i="1"/>
  <c r="AR2136" i="1"/>
  <c r="AR2128" i="1"/>
  <c r="AR2120" i="1"/>
  <c r="AR2112" i="1"/>
  <c r="AR2104" i="1"/>
  <c r="AR2096" i="1"/>
  <c r="AR2088" i="1"/>
  <c r="AR2080" i="1"/>
  <c r="AR2072" i="1"/>
  <c r="AR2064" i="1"/>
  <c r="AR2056" i="1"/>
  <c r="AR2048" i="1"/>
  <c r="AR2040" i="1"/>
  <c r="AR2032" i="1"/>
  <c r="AR2024" i="1"/>
  <c r="AR2016" i="1"/>
  <c r="AR2008" i="1"/>
  <c r="AR2000" i="1"/>
  <c r="AR1992" i="1"/>
  <c r="AR1984" i="1"/>
  <c r="AR1976" i="1"/>
  <c r="AR1968" i="1"/>
  <c r="AR1960" i="1"/>
  <c r="AR1952" i="1"/>
  <c r="AR1944" i="1"/>
  <c r="AR1936" i="1"/>
  <c r="AR1928" i="1"/>
  <c r="AR1920" i="1"/>
  <c r="AR1912" i="1"/>
  <c r="AR1904" i="1"/>
  <c r="AR1896" i="1"/>
  <c r="AR1888" i="1"/>
  <c r="AR1880" i="1"/>
  <c r="AR1872" i="1"/>
  <c r="AR1864" i="1"/>
  <c r="AR1856" i="1"/>
  <c r="AR1848" i="1"/>
  <c r="AR1840" i="1"/>
  <c r="AR1832" i="1"/>
  <c r="AR1824" i="1"/>
  <c r="AR1816" i="1"/>
  <c r="AR1808" i="1"/>
  <c r="AR1800" i="1"/>
  <c r="AR1792" i="1"/>
  <c r="AR1784" i="1"/>
  <c r="V1784" i="1" s="1"/>
  <c r="AR1776" i="1"/>
  <c r="AR1768" i="1"/>
  <c r="AR1760" i="1"/>
  <c r="AR1752" i="1"/>
  <c r="AR1744" i="1"/>
  <c r="AR1736" i="1"/>
  <c r="AR1728" i="1"/>
  <c r="AR1720" i="1"/>
  <c r="AR1712" i="1"/>
  <c r="AR1704" i="1"/>
  <c r="AR1696" i="1"/>
  <c r="AR1688" i="1"/>
  <c r="AR1680" i="1"/>
  <c r="AR1672" i="1"/>
  <c r="AR1664" i="1"/>
  <c r="AR1656" i="1"/>
  <c r="AR1648" i="1"/>
  <c r="AR1640" i="1"/>
  <c r="AR1632" i="1"/>
  <c r="AR1624" i="1"/>
  <c r="AR1616" i="1"/>
  <c r="AR1608" i="1"/>
  <c r="AR1600" i="1"/>
  <c r="AR1592" i="1"/>
  <c r="AR1584" i="1"/>
  <c r="AR1576" i="1"/>
  <c r="AR1568" i="1"/>
  <c r="AR1560" i="1"/>
  <c r="AR1552" i="1"/>
  <c r="AR1544" i="1"/>
  <c r="AR1536" i="1"/>
  <c r="AR1528" i="1"/>
  <c r="AR1520" i="1"/>
  <c r="AR1512" i="1"/>
  <c r="AR1504" i="1"/>
  <c r="AR1496" i="1"/>
  <c r="AR1488" i="1"/>
  <c r="AR1480" i="1"/>
  <c r="AR1472" i="1"/>
  <c r="AR1464" i="1"/>
  <c r="AR1456" i="1"/>
  <c r="AR1448" i="1"/>
  <c r="AR1440" i="1"/>
  <c r="AR1432" i="1"/>
  <c r="AR1424" i="1"/>
  <c r="AR1416" i="1"/>
  <c r="AR1408" i="1"/>
  <c r="AR1400" i="1"/>
  <c r="AR1392" i="1"/>
  <c r="AR1384" i="1"/>
  <c r="AR1376" i="1"/>
  <c r="AR1368" i="1"/>
  <c r="AR1360" i="1"/>
  <c r="AR1352" i="1"/>
  <c r="AR1344" i="1"/>
  <c r="AR1336" i="1"/>
  <c r="AR1328" i="1"/>
  <c r="AR1320" i="1"/>
  <c r="AR1312" i="1"/>
  <c r="AR1304" i="1"/>
  <c r="AR1296" i="1"/>
  <c r="AR1288" i="1"/>
  <c r="AR1280" i="1"/>
  <c r="AR1272" i="1"/>
  <c r="AR1264" i="1"/>
  <c r="AR1256" i="1"/>
  <c r="AR1248" i="1"/>
  <c r="AR1240" i="1"/>
  <c r="AR1232" i="1"/>
  <c r="AR1224" i="1"/>
  <c r="AR1216" i="1"/>
  <c r="AR1208" i="1"/>
  <c r="AR1200" i="1"/>
  <c r="AR1192" i="1"/>
  <c r="AR1184" i="1"/>
  <c r="AR1176" i="1"/>
  <c r="AR1168" i="1"/>
  <c r="AR1160" i="1"/>
  <c r="AR1152" i="1"/>
  <c r="AR1144" i="1"/>
  <c r="AR1136" i="1"/>
  <c r="AR1128" i="1"/>
  <c r="AR1120" i="1"/>
  <c r="AR1112" i="1"/>
  <c r="AR1104" i="1"/>
  <c r="AR1096" i="1"/>
  <c r="AR1088" i="1"/>
  <c r="AR1080" i="1"/>
  <c r="AR933" i="1"/>
  <c r="AR925" i="1"/>
  <c r="AR917" i="1"/>
  <c r="V917" i="1" s="1"/>
  <c r="AR909" i="1"/>
  <c r="AR901" i="1"/>
  <c r="AR893" i="1"/>
  <c r="V893" i="1" s="1"/>
  <c r="AR885" i="1"/>
  <c r="AR877" i="1"/>
  <c r="AR869" i="1"/>
  <c r="AR861" i="1"/>
  <c r="AR853" i="1"/>
  <c r="V853" i="1" s="1"/>
  <c r="AR845" i="1"/>
  <c r="AR837" i="1"/>
  <c r="AR829" i="1"/>
  <c r="AR821" i="1"/>
  <c r="AR813" i="1"/>
  <c r="V813" i="1" s="1"/>
  <c r="AR805" i="1"/>
  <c r="AR797" i="1"/>
  <c r="AR789" i="1"/>
  <c r="V789" i="1" s="1"/>
  <c r="AR781" i="1"/>
  <c r="AR773" i="1"/>
  <c r="AR765" i="1"/>
  <c r="AR757" i="1"/>
  <c r="AR749" i="1"/>
  <c r="V749" i="1" s="1"/>
  <c r="AR741" i="1"/>
  <c r="AR733" i="1"/>
  <c r="AR725" i="1"/>
  <c r="AR717" i="1"/>
  <c r="AR709" i="1"/>
  <c r="AR701" i="1"/>
  <c r="AR693" i="1"/>
  <c r="AR685" i="1"/>
  <c r="V685" i="1" s="1"/>
  <c r="AR677" i="1"/>
  <c r="AR669" i="1"/>
  <c r="AR661" i="1"/>
  <c r="AR653" i="1"/>
  <c r="AR645" i="1"/>
  <c r="AR637" i="1"/>
  <c r="AR629" i="1"/>
  <c r="AR621" i="1"/>
  <c r="V621" i="1" s="1"/>
  <c r="AR613" i="1"/>
  <c r="AR605" i="1"/>
  <c r="AR597" i="1"/>
  <c r="AR589" i="1"/>
  <c r="AR581" i="1"/>
  <c r="AR573" i="1"/>
  <c r="AR565" i="1"/>
  <c r="AR557" i="1"/>
  <c r="V557" i="1" s="1"/>
  <c r="AR549" i="1"/>
  <c r="AR541" i="1"/>
  <c r="AR533" i="1"/>
  <c r="AR525" i="1"/>
  <c r="AR517" i="1"/>
  <c r="AR509" i="1"/>
  <c r="AR501" i="1"/>
  <c r="AR493" i="1"/>
  <c r="V493" i="1" s="1"/>
  <c r="AR485" i="1"/>
  <c r="AR477" i="1"/>
  <c r="AR469" i="1"/>
  <c r="AR461" i="1"/>
  <c r="AR453" i="1"/>
  <c r="AR445" i="1"/>
  <c r="AR437" i="1"/>
  <c r="AR429" i="1"/>
  <c r="V429" i="1" s="1"/>
  <c r="AR421" i="1"/>
  <c r="AR413" i="1"/>
  <c r="AR405" i="1"/>
  <c r="AR397" i="1"/>
  <c r="AR389" i="1"/>
  <c r="AR381" i="1"/>
  <c r="AR373" i="1"/>
  <c r="AR365" i="1"/>
  <c r="AR357" i="1"/>
  <c r="AR349" i="1"/>
  <c r="AR341" i="1"/>
  <c r="AR333" i="1"/>
  <c r="AR325" i="1"/>
  <c r="AR317" i="1"/>
  <c r="AR309" i="1"/>
  <c r="AR301" i="1"/>
  <c r="AR293" i="1"/>
  <c r="AR285" i="1"/>
  <c r="AR277" i="1"/>
  <c r="AR269" i="1"/>
  <c r="AR261" i="1"/>
  <c r="AR253" i="1"/>
  <c r="AR245" i="1"/>
  <c r="AR237" i="1"/>
  <c r="AR229" i="1"/>
  <c r="AR221" i="1"/>
  <c r="AR213" i="1"/>
  <c r="AR205" i="1"/>
  <c r="AR197" i="1"/>
  <c r="AR189" i="1"/>
  <c r="AR181" i="1"/>
  <c r="AR173" i="1"/>
  <c r="AR165" i="1"/>
  <c r="AR157" i="1"/>
  <c r="AR149" i="1"/>
  <c r="AR141" i="1"/>
  <c r="AR133" i="1"/>
  <c r="AR125" i="1"/>
  <c r="AR117" i="1"/>
  <c r="AR109" i="1"/>
  <c r="AR101" i="1"/>
  <c r="AR93" i="1"/>
  <c r="AR85" i="1"/>
  <c r="AR77" i="1"/>
  <c r="AR69" i="1"/>
  <c r="AR61" i="1"/>
  <c r="AR53" i="1"/>
  <c r="AR45" i="1"/>
  <c r="AR37" i="1"/>
  <c r="AR29" i="1"/>
  <c r="AR21" i="1"/>
  <c r="AR13" i="1"/>
  <c r="AR5" i="1"/>
  <c r="AR1072" i="1"/>
  <c r="AR1064" i="1"/>
  <c r="AR1056" i="1"/>
  <c r="V1056" i="1" s="1"/>
  <c r="AR1048" i="1"/>
  <c r="AR1040" i="1"/>
  <c r="AR1032" i="1"/>
  <c r="AR1024" i="1"/>
  <c r="AR1016" i="1"/>
  <c r="AR1008" i="1"/>
  <c r="AR1000" i="1"/>
  <c r="AR992" i="1"/>
  <c r="AR984" i="1"/>
  <c r="AR976" i="1"/>
  <c r="AR968" i="1"/>
  <c r="AR960" i="1"/>
  <c r="AR952" i="1"/>
  <c r="AR944" i="1"/>
  <c r="AR936" i="1"/>
  <c r="AR928" i="1"/>
  <c r="AR920" i="1"/>
  <c r="AR912" i="1"/>
  <c r="AR904" i="1"/>
  <c r="AR896" i="1"/>
  <c r="AR888" i="1"/>
  <c r="AR880" i="1"/>
  <c r="AR872" i="1"/>
  <c r="AR864" i="1"/>
  <c r="AR856" i="1"/>
  <c r="AR848" i="1"/>
  <c r="AR840" i="1"/>
  <c r="AR832" i="1"/>
  <c r="AR824" i="1"/>
  <c r="AR816" i="1"/>
  <c r="AR808" i="1"/>
  <c r="AR800" i="1"/>
  <c r="AR792" i="1"/>
  <c r="AR784" i="1"/>
  <c r="AR776" i="1"/>
  <c r="AR768" i="1"/>
  <c r="AR760" i="1"/>
  <c r="AR752" i="1"/>
  <c r="AR744" i="1"/>
  <c r="AR736" i="1"/>
  <c r="AR728" i="1"/>
  <c r="AR720" i="1"/>
  <c r="AR712" i="1"/>
  <c r="AR704" i="1"/>
  <c r="AR696" i="1"/>
  <c r="AR688" i="1"/>
  <c r="AR680" i="1"/>
  <c r="AR672" i="1"/>
  <c r="V672" i="1" s="1"/>
  <c r="AR664" i="1"/>
  <c r="AR656" i="1"/>
  <c r="AR648" i="1"/>
  <c r="AR640" i="1"/>
  <c r="AR632" i="1"/>
  <c r="AR624" i="1"/>
  <c r="AR616" i="1"/>
  <c r="V616" i="1" s="1"/>
  <c r="AR608" i="1"/>
  <c r="AR600" i="1"/>
  <c r="AR592" i="1"/>
  <c r="AR584" i="1"/>
  <c r="AR576" i="1"/>
  <c r="AR568" i="1"/>
  <c r="AR560" i="1"/>
  <c r="AR552" i="1"/>
  <c r="AR544" i="1"/>
  <c r="AR536" i="1"/>
  <c r="AR528" i="1"/>
  <c r="AR520" i="1"/>
  <c r="AR512" i="1"/>
  <c r="AR504" i="1"/>
  <c r="AR496" i="1"/>
  <c r="AR488" i="1"/>
  <c r="AR480" i="1"/>
  <c r="V480" i="1" s="1"/>
  <c r="AR472" i="1"/>
  <c r="AR464" i="1"/>
  <c r="AR456" i="1"/>
  <c r="AR448" i="1"/>
  <c r="AR440" i="1"/>
  <c r="AR432" i="1"/>
  <c r="AR424" i="1"/>
  <c r="AR416" i="1"/>
  <c r="AR408" i="1"/>
  <c r="AR400" i="1"/>
  <c r="AR392" i="1"/>
  <c r="AR384" i="1"/>
  <c r="AR376" i="1"/>
  <c r="AR368" i="1"/>
  <c r="AR360" i="1"/>
  <c r="AR352" i="1"/>
  <c r="AR344" i="1"/>
  <c r="AR336" i="1"/>
  <c r="AR328" i="1"/>
  <c r="AR320" i="1"/>
  <c r="AR312" i="1"/>
  <c r="AR304" i="1"/>
  <c r="AR296" i="1"/>
  <c r="AR288" i="1"/>
  <c r="AR280" i="1"/>
  <c r="AR272" i="1"/>
  <c r="AR264" i="1"/>
  <c r="AR256" i="1"/>
  <c r="AR248" i="1"/>
  <c r="AR240" i="1"/>
  <c r="AR232" i="1"/>
  <c r="AR224" i="1"/>
  <c r="AR216" i="1"/>
  <c r="AR208" i="1"/>
  <c r="AR200" i="1"/>
  <c r="AR192" i="1"/>
  <c r="AR184" i="1"/>
  <c r="AR176" i="1"/>
  <c r="AR168" i="1"/>
  <c r="AR160" i="1"/>
  <c r="AR152" i="1"/>
  <c r="AR144" i="1"/>
  <c r="AR136" i="1"/>
  <c r="AR128" i="1"/>
  <c r="AR120" i="1"/>
  <c r="AR112" i="1"/>
  <c r="AR104" i="1"/>
  <c r="AR96" i="1"/>
  <c r="AR88" i="1"/>
  <c r="AR80" i="1"/>
  <c r="AR72" i="1"/>
  <c r="AR64" i="1"/>
  <c r="AR56" i="1"/>
  <c r="AR48" i="1"/>
  <c r="AR40" i="1"/>
  <c r="AR32" i="1"/>
  <c r="AR24" i="1"/>
  <c r="AR16" i="1"/>
  <c r="AR8" i="1"/>
  <c r="AR1439" i="1"/>
  <c r="AR1431" i="1"/>
  <c r="AR1423" i="1"/>
  <c r="AR1415" i="1"/>
  <c r="AR1407" i="1"/>
  <c r="V1407" i="1" s="1"/>
  <c r="AR1399" i="1"/>
  <c r="AR1391" i="1"/>
  <c r="AR1383" i="1"/>
  <c r="AR1375" i="1"/>
  <c r="AR1367" i="1"/>
  <c r="AR1359" i="1"/>
  <c r="AR1351" i="1"/>
  <c r="AR1343" i="1"/>
  <c r="AR1335" i="1"/>
  <c r="AR1327" i="1"/>
  <c r="AR1319" i="1"/>
  <c r="AR1311" i="1"/>
  <c r="AR1303" i="1"/>
  <c r="AR1295" i="1"/>
  <c r="V1295" i="1" s="1"/>
  <c r="AR1287" i="1"/>
  <c r="AR1279" i="1"/>
  <c r="AR1271" i="1"/>
  <c r="AR1263" i="1"/>
  <c r="AR1255" i="1"/>
  <c r="AR1247" i="1"/>
  <c r="AR1239" i="1"/>
  <c r="AR1231" i="1"/>
  <c r="AR1223" i="1"/>
  <c r="AR1215" i="1"/>
  <c r="AR1207" i="1"/>
  <c r="AR1199" i="1"/>
  <c r="AR1191" i="1"/>
  <c r="AR1183" i="1"/>
  <c r="AR1175" i="1"/>
  <c r="AR1167" i="1"/>
  <c r="AR1159" i="1"/>
  <c r="AR1151" i="1"/>
  <c r="V1151" i="1" s="1"/>
  <c r="AR1143" i="1"/>
  <c r="AR1135" i="1"/>
  <c r="AR1127" i="1"/>
  <c r="AR1119" i="1"/>
  <c r="AR1111" i="1"/>
  <c r="AR1103" i="1"/>
  <c r="AR1095" i="1"/>
  <c r="AR1087" i="1"/>
  <c r="AR1079" i="1"/>
  <c r="AR1071" i="1"/>
  <c r="AR1063" i="1"/>
  <c r="AR1055" i="1"/>
  <c r="AR1047" i="1"/>
  <c r="AR1039" i="1"/>
  <c r="AR1031" i="1"/>
  <c r="AR1023" i="1"/>
  <c r="AR1015" i="1"/>
  <c r="AR1007" i="1"/>
  <c r="AR999" i="1"/>
  <c r="AR991" i="1"/>
  <c r="AR983" i="1"/>
  <c r="AR975" i="1"/>
  <c r="AR967" i="1"/>
  <c r="AR959" i="1"/>
  <c r="V959" i="1" s="1"/>
  <c r="AR951" i="1"/>
  <c r="AR943" i="1"/>
  <c r="AR935" i="1"/>
  <c r="AR927" i="1"/>
  <c r="AR919" i="1"/>
  <c r="AR911" i="1"/>
  <c r="AR903" i="1"/>
  <c r="AR895" i="1"/>
  <c r="AR887" i="1"/>
  <c r="AR879" i="1"/>
  <c r="AR871" i="1"/>
  <c r="AR863" i="1"/>
  <c r="AR855" i="1"/>
  <c r="AR847" i="1"/>
  <c r="V847" i="1" s="1"/>
  <c r="AR839" i="1"/>
  <c r="AR831" i="1"/>
  <c r="AR823" i="1"/>
  <c r="AR815" i="1"/>
  <c r="AR807" i="1"/>
  <c r="V807" i="1" s="1"/>
  <c r="AR799" i="1"/>
  <c r="AR791" i="1"/>
  <c r="AR783" i="1"/>
  <c r="AR775" i="1"/>
  <c r="AR767" i="1"/>
  <c r="AR759" i="1"/>
  <c r="AR751" i="1"/>
  <c r="AR743" i="1"/>
  <c r="AR735" i="1"/>
  <c r="AR727" i="1"/>
  <c r="AR719" i="1"/>
  <c r="AR711" i="1"/>
  <c r="AR703" i="1"/>
  <c r="AR695" i="1"/>
  <c r="AR687" i="1"/>
  <c r="AR679" i="1"/>
  <c r="AR671" i="1"/>
  <c r="AR663" i="1"/>
  <c r="AR655" i="1"/>
  <c r="AR647" i="1"/>
  <c r="AR639" i="1"/>
  <c r="AR631" i="1"/>
  <c r="AR623" i="1"/>
  <c r="AR615" i="1"/>
  <c r="AR607" i="1"/>
  <c r="AR599" i="1"/>
  <c r="AR591" i="1"/>
  <c r="AR583" i="1"/>
  <c r="AR575" i="1"/>
  <c r="AR567" i="1"/>
  <c r="AR559" i="1"/>
  <c r="AR551" i="1"/>
  <c r="AR543" i="1"/>
  <c r="AR535" i="1"/>
  <c r="AR527" i="1"/>
  <c r="AR519" i="1"/>
  <c r="AR511" i="1"/>
  <c r="AR503" i="1"/>
  <c r="AR495" i="1"/>
  <c r="AR487" i="1"/>
  <c r="AR479" i="1"/>
  <c r="AR471" i="1"/>
  <c r="AR463" i="1"/>
  <c r="AR455" i="1"/>
  <c r="AR447" i="1"/>
  <c r="AR439" i="1"/>
  <c r="AR431" i="1"/>
  <c r="AR423" i="1"/>
  <c r="AR415" i="1"/>
  <c r="AR407" i="1"/>
  <c r="AR399" i="1"/>
  <c r="AR391" i="1"/>
  <c r="AR383" i="1"/>
  <c r="AR375" i="1"/>
  <c r="AR367" i="1"/>
  <c r="AR359" i="1"/>
  <c r="AR351" i="1"/>
  <c r="AR343" i="1"/>
  <c r="AR335" i="1"/>
  <c r="AR327" i="1"/>
  <c r="AR319" i="1"/>
  <c r="AR311" i="1"/>
  <c r="AR303" i="1"/>
  <c r="AR295" i="1"/>
  <c r="AR287" i="1"/>
  <c r="AR279" i="1"/>
  <c r="AR271" i="1"/>
  <c r="AR263" i="1"/>
  <c r="AR255" i="1"/>
  <c r="AR247" i="1"/>
  <c r="AR239" i="1"/>
  <c r="AR231" i="1"/>
  <c r="AR223" i="1"/>
  <c r="AR215" i="1"/>
  <c r="AR207" i="1"/>
  <c r="AR199" i="1"/>
  <c r="AR191" i="1"/>
  <c r="AR183" i="1"/>
  <c r="AR175" i="1"/>
  <c r="AR167" i="1"/>
  <c r="AR159" i="1"/>
  <c r="AR151" i="1"/>
  <c r="AR143" i="1"/>
  <c r="AR135" i="1"/>
  <c r="AR127" i="1"/>
  <c r="AR119" i="1"/>
  <c r="AR111" i="1"/>
  <c r="AR103" i="1"/>
  <c r="AR95" i="1"/>
  <c r="AR87" i="1"/>
  <c r="AR79" i="1"/>
  <c r="AR71" i="1"/>
  <c r="AR63" i="1"/>
  <c r="AR55" i="1"/>
  <c r="AR47" i="1"/>
  <c r="AR39" i="1"/>
  <c r="AR31" i="1"/>
  <c r="AR23" i="1"/>
  <c r="AR15" i="1"/>
  <c r="AR7" i="1"/>
  <c r="AR1662" i="1"/>
  <c r="AR1654" i="1"/>
  <c r="AR1646" i="1"/>
  <c r="AR1638" i="1"/>
  <c r="AR1630" i="1"/>
  <c r="AR1622" i="1"/>
  <c r="AR1614" i="1"/>
  <c r="AR1606" i="1"/>
  <c r="AR1598" i="1"/>
  <c r="AR1590" i="1"/>
  <c r="AR1582" i="1"/>
  <c r="AR1574" i="1"/>
  <c r="AR1566" i="1"/>
  <c r="AR1558" i="1"/>
  <c r="AR1550" i="1"/>
  <c r="AR1542" i="1"/>
  <c r="AR1534" i="1"/>
  <c r="AR1526" i="1"/>
  <c r="AR1518" i="1"/>
  <c r="AR1510" i="1"/>
  <c r="AR1502" i="1"/>
  <c r="AR1494" i="1"/>
  <c r="AR1486" i="1"/>
  <c r="AR1478" i="1"/>
  <c r="AR1470" i="1"/>
  <c r="AR1462" i="1"/>
  <c r="AR1454" i="1"/>
  <c r="AR1446" i="1"/>
  <c r="AR1438" i="1"/>
  <c r="AR1430" i="1"/>
  <c r="AR1422" i="1"/>
  <c r="AR1414" i="1"/>
  <c r="AR1406" i="1"/>
  <c r="AR1398" i="1"/>
  <c r="AR1390" i="1"/>
  <c r="AR1382" i="1"/>
  <c r="AR1374" i="1"/>
  <c r="AR1366" i="1"/>
  <c r="AR1358" i="1"/>
  <c r="AR1350" i="1"/>
  <c r="AR1342" i="1"/>
  <c r="AR1334" i="1"/>
  <c r="AR1326" i="1"/>
  <c r="AR1318" i="1"/>
  <c r="AR1310" i="1"/>
  <c r="AR1302" i="1"/>
  <c r="AR1294" i="1"/>
  <c r="AR1286" i="1"/>
  <c r="AR1278" i="1"/>
  <c r="AR1270" i="1"/>
  <c r="AR1262" i="1"/>
  <c r="AR1254" i="1"/>
  <c r="AR1246" i="1"/>
  <c r="AR1238" i="1"/>
  <c r="AR1230" i="1"/>
  <c r="AR1222" i="1"/>
  <c r="AR1214" i="1"/>
  <c r="V1214" i="1" s="1"/>
  <c r="AR1206" i="1"/>
  <c r="AR1198" i="1"/>
  <c r="AR1190" i="1"/>
  <c r="AR1182" i="1"/>
  <c r="AR1174" i="1"/>
  <c r="AR1166" i="1"/>
  <c r="AR1158" i="1"/>
  <c r="AR1150" i="1"/>
  <c r="V1150" i="1" s="1"/>
  <c r="AR1142" i="1"/>
  <c r="AR1134" i="1"/>
  <c r="AR1126" i="1"/>
  <c r="AR1118" i="1"/>
  <c r="AR1110" i="1"/>
  <c r="AR1102" i="1"/>
  <c r="AR1094" i="1"/>
  <c r="AR1086" i="1"/>
  <c r="AR1078" i="1"/>
  <c r="AR1070" i="1"/>
  <c r="AR1062" i="1"/>
  <c r="AR1054" i="1"/>
  <c r="AR1046" i="1"/>
  <c r="AR1038" i="1"/>
  <c r="AR1030" i="1"/>
  <c r="AR1022" i="1"/>
  <c r="AR1014" i="1"/>
  <c r="AR1006" i="1"/>
  <c r="AR998" i="1"/>
  <c r="AR990" i="1"/>
  <c r="AR982" i="1"/>
  <c r="AR974" i="1"/>
  <c r="V974" i="1" s="1"/>
  <c r="AR966" i="1"/>
  <c r="AR958" i="1"/>
  <c r="AR950" i="1"/>
  <c r="AR942" i="1"/>
  <c r="AR934" i="1"/>
  <c r="AR926" i="1"/>
  <c r="AR918" i="1"/>
  <c r="AR910" i="1"/>
  <c r="AR902" i="1"/>
  <c r="AR894" i="1"/>
  <c r="AR886" i="1"/>
  <c r="AR878" i="1"/>
  <c r="AR870" i="1"/>
  <c r="AR862" i="1"/>
  <c r="AR854" i="1"/>
  <c r="AR846" i="1"/>
  <c r="AR838" i="1"/>
  <c r="AR830" i="1"/>
  <c r="AR822" i="1"/>
  <c r="AR814" i="1"/>
  <c r="AR806" i="1"/>
  <c r="AR798" i="1"/>
  <c r="AR790" i="1"/>
  <c r="AR782" i="1"/>
  <c r="AR774" i="1"/>
  <c r="AR766" i="1"/>
  <c r="AR758" i="1"/>
  <c r="AR750" i="1"/>
  <c r="AR742" i="1"/>
  <c r="AR734" i="1"/>
  <c r="AR726" i="1"/>
  <c r="AR718" i="1"/>
  <c r="AR710" i="1"/>
  <c r="AR702" i="1"/>
  <c r="AR694" i="1"/>
  <c r="AR686" i="1"/>
  <c r="AR678" i="1"/>
  <c r="AR670" i="1"/>
  <c r="AR662" i="1"/>
  <c r="AR654" i="1"/>
  <c r="AR646" i="1"/>
  <c r="AR638" i="1"/>
  <c r="AR630" i="1"/>
  <c r="AR622" i="1"/>
  <c r="AR614" i="1"/>
  <c r="AR606" i="1"/>
  <c r="AR598" i="1"/>
  <c r="AR590" i="1"/>
  <c r="AR582" i="1"/>
  <c r="AR574" i="1"/>
  <c r="AR566" i="1"/>
  <c r="AR558" i="1"/>
  <c r="AR550" i="1"/>
  <c r="AR542" i="1"/>
  <c r="AR534" i="1"/>
  <c r="AR526" i="1"/>
  <c r="AR518" i="1"/>
  <c r="AR510" i="1"/>
  <c r="AR502" i="1"/>
  <c r="AR494" i="1"/>
  <c r="AR486" i="1"/>
  <c r="AR478" i="1"/>
  <c r="AR470" i="1"/>
  <c r="AR462" i="1"/>
  <c r="AR454" i="1"/>
  <c r="AR446" i="1"/>
  <c r="AR438" i="1"/>
  <c r="AR430" i="1"/>
  <c r="AR422" i="1"/>
  <c r="AR414" i="1"/>
  <c r="AR406" i="1"/>
  <c r="AR398" i="1"/>
  <c r="AR390" i="1"/>
  <c r="AR382" i="1"/>
  <c r="AR374" i="1"/>
  <c r="AR366" i="1"/>
  <c r="AR358" i="1"/>
  <c r="AR350" i="1"/>
  <c r="AR342" i="1"/>
  <c r="AR334" i="1"/>
  <c r="AR326" i="1"/>
  <c r="AR318" i="1"/>
  <c r="AR310" i="1"/>
  <c r="AR302" i="1"/>
  <c r="AR294" i="1"/>
  <c r="AR286" i="1"/>
  <c r="AR278" i="1"/>
  <c r="AR270" i="1"/>
  <c r="AR262" i="1"/>
  <c r="AR254" i="1"/>
  <c r="AR246" i="1"/>
  <c r="AR238" i="1"/>
  <c r="AR230" i="1"/>
  <c r="AR222" i="1"/>
  <c r="AR214" i="1"/>
  <c r="AR206" i="1"/>
  <c r="AR198" i="1"/>
  <c r="AR190" i="1"/>
  <c r="AR182" i="1"/>
  <c r="AR174" i="1"/>
  <c r="AR166" i="1"/>
  <c r="AR158" i="1"/>
  <c r="AR150" i="1"/>
  <c r="AR142" i="1"/>
  <c r="AR134" i="1"/>
  <c r="AR126" i="1"/>
  <c r="V126" i="1" s="1"/>
  <c r="AR118" i="1"/>
  <c r="AR110" i="1"/>
  <c r="AR102" i="1"/>
  <c r="AR94" i="1"/>
  <c r="AR86" i="1"/>
  <c r="AR78" i="1"/>
  <c r="AR70" i="1"/>
  <c r="AR62" i="1"/>
  <c r="AR54" i="1"/>
  <c r="AR46" i="1"/>
  <c r="AR38" i="1"/>
  <c r="AR30" i="1"/>
  <c r="AR22" i="1"/>
  <c r="AR14" i="1"/>
  <c r="AR6" i="1"/>
  <c r="AR42" i="1"/>
  <c r="AR34" i="1"/>
  <c r="AR26" i="1"/>
  <c r="AR18" i="1"/>
  <c r="AR10" i="1"/>
  <c r="AS265" i="1"/>
  <c r="AT265" i="1" s="1"/>
  <c r="AU265" i="1" s="1"/>
  <c r="AS257" i="1"/>
  <c r="AT257" i="1" s="1"/>
  <c r="AU257" i="1" s="1"/>
  <c r="AS121" i="1"/>
  <c r="AT121" i="1" s="1"/>
  <c r="AU121" i="1" s="1"/>
  <c r="AS57" i="1"/>
  <c r="AT57" i="1" s="1"/>
  <c r="AU57" i="1" s="1"/>
  <c r="AS4945" i="1"/>
  <c r="AT4945" i="1" s="1"/>
  <c r="AU4945" i="1" s="1"/>
  <c r="AS5169" i="1"/>
  <c r="AT5169" i="1" s="1"/>
  <c r="AU5169" i="1" s="1"/>
  <c r="AS5217" i="1"/>
  <c r="AT5217" i="1" s="1"/>
  <c r="AU5217" i="1" s="1"/>
  <c r="AS4737" i="1"/>
  <c r="AT4737" i="1" s="1"/>
  <c r="AU4737" i="1" s="1"/>
  <c r="AS4705" i="1"/>
  <c r="AT4705" i="1" s="1"/>
  <c r="AU4705" i="1" s="1"/>
  <c r="AS5137" i="1"/>
  <c r="AT5137" i="1" s="1"/>
  <c r="AU5137" i="1" s="1"/>
  <c r="AS4961" i="1"/>
  <c r="AT4961" i="1" s="1"/>
  <c r="AU4961" i="1" s="1"/>
  <c r="AS3814" i="1"/>
  <c r="AT3814" i="1" s="1"/>
  <c r="AU3814" i="1" s="1"/>
  <c r="AS3610" i="1"/>
  <c r="AT3610" i="1" s="1"/>
  <c r="AU3610" i="1" s="1"/>
  <c r="AS3596" i="1"/>
  <c r="AT3596" i="1" s="1"/>
  <c r="AU3596" i="1" s="1"/>
  <c r="AS3564" i="1"/>
  <c r="AT3564" i="1" s="1"/>
  <c r="AU3564" i="1" s="1"/>
  <c r="AS4156" i="1"/>
  <c r="AT4156" i="1" s="1"/>
  <c r="AU4156" i="1" s="1"/>
  <c r="AS4015" i="1"/>
  <c r="AT4015" i="1" s="1"/>
  <c r="AU4015" i="1" s="1"/>
  <c r="AS3758" i="1"/>
  <c r="AT3758" i="1" s="1"/>
  <c r="AU3758" i="1" s="1"/>
  <c r="AS3684" i="1"/>
  <c r="AT3684" i="1" s="1"/>
  <c r="AU3684" i="1" s="1"/>
  <c r="AS4311" i="1"/>
  <c r="AT4311" i="1" s="1"/>
  <c r="AU4311" i="1" s="1"/>
  <c r="AS4117" i="1"/>
  <c r="AT4117" i="1" s="1"/>
  <c r="AU4117" i="1" s="1"/>
  <c r="AS4085" i="1"/>
  <c r="AT4085" i="1" s="1"/>
  <c r="AU4085" i="1" s="1"/>
  <c r="AS3966" i="1"/>
  <c r="AT3966" i="1" s="1"/>
  <c r="AU3966" i="1" s="1"/>
  <c r="AS3628" i="1"/>
  <c r="AT3628" i="1" s="1"/>
  <c r="AU3628" i="1" s="1"/>
  <c r="AS4391" i="1"/>
  <c r="AT4391" i="1" s="1"/>
  <c r="AU4391" i="1" s="1"/>
  <c r="AS4177" i="1"/>
  <c r="AT4177" i="1" s="1"/>
  <c r="AU4177" i="1" s="1"/>
  <c r="AS4375" i="1"/>
  <c r="AT4375" i="1" s="1"/>
  <c r="AU4375" i="1" s="1"/>
  <c r="AS4359" i="1"/>
  <c r="AT4359" i="1" s="1"/>
  <c r="AU4359" i="1" s="1"/>
  <c r="AS4327" i="1"/>
  <c r="AT4327" i="1" s="1"/>
  <c r="AU4327" i="1" s="1"/>
  <c r="AS3688" i="1"/>
  <c r="AT3688" i="1" s="1"/>
  <c r="AU3688" i="1" s="1"/>
  <c r="AS3606" i="1"/>
  <c r="AT3606" i="1" s="1"/>
  <c r="AU3606" i="1" s="1"/>
  <c r="AS4881" i="1"/>
  <c r="AT4881" i="1" s="1"/>
  <c r="AU4881" i="1" s="1"/>
  <c r="AS4407" i="1"/>
  <c r="AT4407" i="1" s="1"/>
  <c r="AU4407" i="1" s="1"/>
  <c r="AS4315" i="1"/>
  <c r="AT4315" i="1" s="1"/>
  <c r="AU4315" i="1" s="1"/>
  <c r="AS4006" i="1"/>
  <c r="AT4006" i="1" s="1"/>
  <c r="AU4006" i="1" s="1"/>
  <c r="AS3940" i="1"/>
  <c r="AT3940" i="1" s="1"/>
  <c r="AU3940" i="1" s="1"/>
  <c r="AS3810" i="1"/>
  <c r="AT3810" i="1" s="1"/>
  <c r="AU3810" i="1" s="1"/>
  <c r="AS3724" i="1"/>
  <c r="AT3724" i="1" s="1"/>
  <c r="AU3724" i="1" s="1"/>
  <c r="AS5185" i="1"/>
  <c r="AT5185" i="1" s="1"/>
  <c r="AU5185" i="1" s="1"/>
  <c r="AS5089" i="1"/>
  <c r="AT5089" i="1" s="1"/>
  <c r="AU5089" i="1" s="1"/>
  <c r="AS4395" i="1"/>
  <c r="AT4395" i="1" s="1"/>
  <c r="AU4395" i="1" s="1"/>
  <c r="AS4363" i="1"/>
  <c r="AT4363" i="1" s="1"/>
  <c r="AU4363" i="1" s="1"/>
  <c r="AS4331" i="1"/>
  <c r="AT4331" i="1" s="1"/>
  <c r="AU4331" i="1" s="1"/>
  <c r="AS3876" i="1"/>
  <c r="AT3876" i="1" s="1"/>
  <c r="AU3876" i="1" s="1"/>
  <c r="AS3546" i="1"/>
  <c r="AT3546" i="1" s="1"/>
  <c r="AU3546" i="1" s="1"/>
  <c r="AS3474" i="1"/>
  <c r="AT3474" i="1" s="1"/>
  <c r="AU3474" i="1" s="1"/>
  <c r="AS4929" i="1"/>
  <c r="AT4929" i="1" s="1"/>
  <c r="AU4929" i="1" s="1"/>
  <c r="AS4913" i="1"/>
  <c r="AT4913" i="1" s="1"/>
  <c r="AU4913" i="1" s="1"/>
  <c r="AS4865" i="1"/>
  <c r="AT4865" i="1" s="1"/>
  <c r="AU4865" i="1" s="1"/>
  <c r="AS4411" i="1"/>
  <c r="AT4411" i="1" s="1"/>
  <c r="AU4411" i="1" s="1"/>
  <c r="AS4379" i="1"/>
  <c r="AT4379" i="1" s="1"/>
  <c r="AU4379" i="1" s="1"/>
  <c r="AS3692" i="1"/>
  <c r="AT3692" i="1" s="1"/>
  <c r="AU3692" i="1" s="1"/>
  <c r="AS3508" i="1"/>
  <c r="AT3508" i="1" s="1"/>
  <c r="AU3508" i="1" s="1"/>
  <c r="AS5105" i="1"/>
  <c r="AT5105" i="1" s="1"/>
  <c r="AU5105" i="1" s="1"/>
  <c r="AS4977" i="1"/>
  <c r="AT4977" i="1" s="1"/>
  <c r="AU4977" i="1" s="1"/>
  <c r="AS4817" i="1"/>
  <c r="AT4817" i="1" s="1"/>
  <c r="AU4817" i="1" s="1"/>
  <c r="AS4801" i="1"/>
  <c r="AT4801" i="1" s="1"/>
  <c r="AU4801" i="1" s="1"/>
  <c r="AS4753" i="1"/>
  <c r="AT4753" i="1" s="1"/>
  <c r="AU4753" i="1" s="1"/>
  <c r="AS4279" i="1"/>
  <c r="AT4279" i="1" s="1"/>
  <c r="AU4279" i="1" s="1"/>
  <c r="AS4149" i="1"/>
  <c r="AT4149" i="1" s="1"/>
  <c r="AU4149" i="1" s="1"/>
  <c r="AS4021" i="1"/>
  <c r="AT4021" i="1" s="1"/>
  <c r="AU4021" i="1" s="1"/>
  <c r="AS3998" i="1"/>
  <c r="AT3998" i="1" s="1"/>
  <c r="AU3998" i="1" s="1"/>
  <c r="AS3680" i="1"/>
  <c r="AT3680" i="1" s="1"/>
  <c r="AU3680" i="1" s="1"/>
  <c r="AS3674" i="1"/>
  <c r="AT3674" i="1" s="1"/>
  <c r="AU3674" i="1" s="1"/>
  <c r="AS3328" i="1"/>
  <c r="AT3328" i="1" s="1"/>
  <c r="AU3328" i="1" s="1"/>
  <c r="AS3181" i="1"/>
  <c r="AT3181" i="1" s="1"/>
  <c r="AU3181" i="1" s="1"/>
  <c r="AS3075" i="1"/>
  <c r="AT3075" i="1" s="1"/>
  <c r="AU3075" i="1" s="1"/>
  <c r="AS2961" i="1"/>
  <c r="AT2961" i="1" s="1"/>
  <c r="AU2961" i="1" s="1"/>
  <c r="AS2921" i="1"/>
  <c r="AT2921" i="1" s="1"/>
  <c r="AU2921" i="1" s="1"/>
  <c r="AS2825" i="1"/>
  <c r="AT2825" i="1" s="1"/>
  <c r="AU2825" i="1" s="1"/>
  <c r="AS3196" i="1"/>
  <c r="AT3196" i="1" s="1"/>
  <c r="AU3196" i="1" s="1"/>
  <c r="AS3169" i="1"/>
  <c r="AT3169" i="1" s="1"/>
  <c r="AU3169" i="1" s="1"/>
  <c r="AS3153" i="1"/>
  <c r="AT3153" i="1" s="1"/>
  <c r="AU3153" i="1" s="1"/>
  <c r="AS3137" i="1"/>
  <c r="AT3137" i="1" s="1"/>
  <c r="AU3137" i="1" s="1"/>
  <c r="AS2793" i="1"/>
  <c r="AT2793" i="1" s="1"/>
  <c r="AU2793" i="1" s="1"/>
  <c r="AS3180" i="1"/>
  <c r="AT3180" i="1" s="1"/>
  <c r="AU3180" i="1" s="1"/>
  <c r="AS3009" i="1"/>
  <c r="AT3009" i="1" s="1"/>
  <c r="AU3009" i="1" s="1"/>
  <c r="AS2721" i="1"/>
  <c r="AT2721" i="1" s="1"/>
  <c r="AU2721" i="1" s="1"/>
  <c r="AS2697" i="1"/>
  <c r="AT2697" i="1" s="1"/>
  <c r="AU2697" i="1" s="1"/>
  <c r="AS3316" i="1"/>
  <c r="AT3316" i="1" s="1"/>
  <c r="AU3316" i="1" s="1"/>
  <c r="AS3200" i="1"/>
  <c r="AT3200" i="1" s="1"/>
  <c r="AU3200" i="1" s="1"/>
  <c r="AS3157" i="1"/>
  <c r="AT3157" i="1" s="1"/>
  <c r="AU3157" i="1" s="1"/>
  <c r="AS3141" i="1"/>
  <c r="AT3141" i="1" s="1"/>
  <c r="AU3141" i="1" s="1"/>
  <c r="AS3099" i="1"/>
  <c r="AT3099" i="1" s="1"/>
  <c r="AU3099" i="1" s="1"/>
  <c r="AS3029" i="1"/>
  <c r="AT3029" i="1" s="1"/>
  <c r="AU3029" i="1" s="1"/>
  <c r="AS2953" i="1"/>
  <c r="AT2953" i="1" s="1"/>
  <c r="AU2953" i="1" s="1"/>
  <c r="AS2913" i="1"/>
  <c r="AT2913" i="1" s="1"/>
  <c r="AU2913" i="1" s="1"/>
  <c r="AS2683" i="1"/>
  <c r="AT2683" i="1" s="1"/>
  <c r="AU2683" i="1" s="1"/>
  <c r="AS3173" i="1"/>
  <c r="AT3173" i="1" s="1"/>
  <c r="AU3173" i="1" s="1"/>
  <c r="AS3161" i="1"/>
  <c r="AT3161" i="1" s="1"/>
  <c r="AU3161" i="1" s="1"/>
  <c r="AS3109" i="1"/>
  <c r="AT3109" i="1" s="1"/>
  <c r="AU3109" i="1" s="1"/>
  <c r="AS2835" i="1"/>
  <c r="AT2835" i="1" s="1"/>
  <c r="AU2835" i="1" s="1"/>
  <c r="AS2785" i="1"/>
  <c r="AT2785" i="1" s="1"/>
  <c r="AU2785" i="1" s="1"/>
  <c r="AS5121" i="1"/>
  <c r="AT5121" i="1" s="1"/>
  <c r="AU5121" i="1" s="1"/>
  <c r="AS4297" i="1"/>
  <c r="AT4297" i="1" s="1"/>
  <c r="AU4297" i="1" s="1"/>
  <c r="AS4028" i="1"/>
  <c r="AT4028" i="1" s="1"/>
  <c r="AU4028" i="1" s="1"/>
  <c r="AS3974" i="1"/>
  <c r="AT3974" i="1" s="1"/>
  <c r="AU3974" i="1" s="1"/>
  <c r="AS3702" i="1"/>
  <c r="AT3702" i="1" s="1"/>
  <c r="AU3702" i="1" s="1"/>
  <c r="AS3636" i="1"/>
  <c r="AT3636" i="1" s="1"/>
  <c r="AU3636" i="1" s="1"/>
  <c r="AS3572" i="1"/>
  <c r="AT3572" i="1" s="1"/>
  <c r="AU3572" i="1" s="1"/>
  <c r="AS3346" i="1"/>
  <c r="AT3346" i="1" s="1"/>
  <c r="AU3346" i="1" s="1"/>
  <c r="AS3177" i="1"/>
  <c r="AT3177" i="1" s="1"/>
  <c r="AU3177" i="1" s="1"/>
  <c r="AS3172" i="1"/>
  <c r="AT3172" i="1" s="1"/>
  <c r="AU3172" i="1" s="1"/>
  <c r="AS3145" i="1"/>
  <c r="AT3145" i="1" s="1"/>
  <c r="AU3145" i="1" s="1"/>
  <c r="AS3113" i="1"/>
  <c r="AT3113" i="1" s="1"/>
  <c r="AU3113" i="1" s="1"/>
  <c r="AS3083" i="1"/>
  <c r="AT3083" i="1" s="1"/>
  <c r="AU3083" i="1" s="1"/>
  <c r="AS2707" i="1"/>
  <c r="AT2707" i="1" s="1"/>
  <c r="AU2707" i="1" s="1"/>
  <c r="AS5201" i="1"/>
  <c r="AT5201" i="1" s="1"/>
  <c r="AU5201" i="1" s="1"/>
  <c r="AS5073" i="1"/>
  <c r="AT5073" i="1" s="1"/>
  <c r="AU5073" i="1" s="1"/>
  <c r="AS5009" i="1"/>
  <c r="AT5009" i="1" s="1"/>
  <c r="AU5009" i="1" s="1"/>
  <c r="AS4393" i="1"/>
  <c r="AT4393" i="1" s="1"/>
  <c r="AU4393" i="1" s="1"/>
  <c r="AS4377" i="1"/>
  <c r="AT4377" i="1" s="1"/>
  <c r="AU4377" i="1" s="1"/>
  <c r="AS4329" i="1"/>
  <c r="AT4329" i="1" s="1"/>
  <c r="AU4329" i="1" s="1"/>
  <c r="AS4313" i="1"/>
  <c r="AT4313" i="1" s="1"/>
  <c r="AU4313" i="1" s="1"/>
  <c r="AS4130" i="1"/>
  <c r="AT4130" i="1" s="1"/>
  <c r="AU4130" i="1" s="1"/>
  <c r="AS3999" i="1"/>
  <c r="AT3999" i="1" s="1"/>
  <c r="AU3999" i="1" s="1"/>
  <c r="AS3914" i="1"/>
  <c r="AT3914" i="1" s="1"/>
  <c r="AU3914" i="1" s="1"/>
  <c r="AS3772" i="1"/>
  <c r="AT3772" i="1" s="1"/>
  <c r="AU3772" i="1" s="1"/>
  <c r="AS3670" i="1"/>
  <c r="AT3670" i="1" s="1"/>
  <c r="AU3670" i="1" s="1"/>
  <c r="AS3620" i="1"/>
  <c r="AT3620" i="1" s="1"/>
  <c r="AU3620" i="1" s="1"/>
  <c r="AS3598" i="1"/>
  <c r="AT3598" i="1" s="1"/>
  <c r="AU3598" i="1" s="1"/>
  <c r="AS3188" i="1"/>
  <c r="AT3188" i="1" s="1"/>
  <c r="AU3188" i="1" s="1"/>
  <c r="AS3097" i="1"/>
  <c r="AT3097" i="1" s="1"/>
  <c r="AU3097" i="1" s="1"/>
  <c r="AS3033" i="1"/>
  <c r="AT3033" i="1" s="1"/>
  <c r="AU3033" i="1" s="1"/>
  <c r="AS5153" i="1"/>
  <c r="AT5153" i="1" s="1"/>
  <c r="AU5153" i="1" s="1"/>
  <c r="AS4993" i="1"/>
  <c r="AT4993" i="1" s="1"/>
  <c r="AU4993" i="1" s="1"/>
  <c r="AS4833" i="1"/>
  <c r="AT4833" i="1" s="1"/>
  <c r="AU4833" i="1" s="1"/>
  <c r="AS4425" i="1"/>
  <c r="AT4425" i="1" s="1"/>
  <c r="AU4425" i="1" s="1"/>
  <c r="AS4241" i="1"/>
  <c r="AT4241" i="1" s="1"/>
  <c r="AU4241" i="1" s="1"/>
  <c r="AS3308" i="1"/>
  <c r="AT3308" i="1" s="1"/>
  <c r="AU3308" i="1" s="1"/>
  <c r="AS3203" i="1"/>
  <c r="AT3203" i="1" s="1"/>
  <c r="AU3203" i="1" s="1"/>
  <c r="AS3149" i="1"/>
  <c r="AT3149" i="1" s="1"/>
  <c r="AU3149" i="1" s="1"/>
  <c r="AS3138" i="1"/>
  <c r="AT3138" i="1" s="1"/>
  <c r="AU3138" i="1" s="1"/>
  <c r="AS3117" i="1"/>
  <c r="AT3117" i="1" s="1"/>
  <c r="AU3117" i="1" s="1"/>
  <c r="AS3021" i="1"/>
  <c r="AT3021" i="1" s="1"/>
  <c r="AU3021" i="1" s="1"/>
  <c r="AS4075" i="1"/>
  <c r="AT4075" i="1" s="1"/>
  <c r="AU4075" i="1" s="1"/>
  <c r="AS3878" i="1"/>
  <c r="AT3878" i="1" s="1"/>
  <c r="AU3878" i="1" s="1"/>
  <c r="AS3774" i="1"/>
  <c r="AT3774" i="1" s="1"/>
  <c r="AU3774" i="1" s="1"/>
  <c r="AS3708" i="1"/>
  <c r="AT3708" i="1" s="1"/>
  <c r="AU3708" i="1" s="1"/>
  <c r="AS3700" i="1"/>
  <c r="AT3700" i="1" s="1"/>
  <c r="AU3700" i="1" s="1"/>
  <c r="AS3574" i="1"/>
  <c r="AT3574" i="1" s="1"/>
  <c r="AU3574" i="1" s="1"/>
  <c r="AS3566" i="1"/>
  <c r="AT3566" i="1" s="1"/>
  <c r="AU3566" i="1" s="1"/>
  <c r="AS3542" i="1"/>
  <c r="AT3542" i="1" s="1"/>
  <c r="AU3542" i="1" s="1"/>
  <c r="AS3510" i="1"/>
  <c r="AT3510" i="1" s="1"/>
  <c r="AU3510" i="1" s="1"/>
  <c r="AS3502" i="1"/>
  <c r="AT3502" i="1" s="1"/>
  <c r="AU3502" i="1" s="1"/>
  <c r="AS3444" i="1"/>
  <c r="AT3444" i="1" s="1"/>
  <c r="AU3444" i="1" s="1"/>
  <c r="AS3436" i="1"/>
  <c r="AT3436" i="1" s="1"/>
  <c r="AU3436" i="1" s="1"/>
  <c r="AS3332" i="1"/>
  <c r="AT3332" i="1" s="1"/>
  <c r="AU3332" i="1" s="1"/>
  <c r="AS3193" i="1"/>
  <c r="AT3193" i="1" s="1"/>
  <c r="AU3193" i="1" s="1"/>
  <c r="AS3127" i="1"/>
  <c r="AT3127" i="1" s="1"/>
  <c r="AU3127" i="1" s="1"/>
  <c r="AS2989" i="1"/>
  <c r="AT2989" i="1" s="1"/>
  <c r="AU2989" i="1" s="1"/>
  <c r="AS2909" i="1"/>
  <c r="AT2909" i="1" s="1"/>
  <c r="AU2909" i="1" s="1"/>
  <c r="AS2761" i="1"/>
  <c r="AT2761" i="1" s="1"/>
  <c r="AU2761" i="1" s="1"/>
  <c r="AS2689" i="1"/>
  <c r="AT2689" i="1" s="1"/>
  <c r="AU2689" i="1" s="1"/>
  <c r="AS1819" i="1"/>
  <c r="AT1819" i="1" s="1"/>
  <c r="AU1819" i="1" s="1"/>
  <c r="AS1803" i="1"/>
  <c r="AT1803" i="1" s="1"/>
  <c r="AU1803" i="1" s="1"/>
  <c r="AS2657" i="1"/>
  <c r="AT2657" i="1" s="1"/>
  <c r="AU2657" i="1" s="1"/>
  <c r="AS4155" i="1"/>
  <c r="AT4155" i="1" s="1"/>
  <c r="AU4155" i="1" s="1"/>
  <c r="AS4136" i="1"/>
  <c r="AT4136" i="1" s="1"/>
  <c r="AU4136" i="1" s="1"/>
  <c r="AS4050" i="1"/>
  <c r="AT4050" i="1" s="1"/>
  <c r="AU4050" i="1" s="1"/>
  <c r="AS3902" i="1"/>
  <c r="AT3902" i="1" s="1"/>
  <c r="AU3902" i="1" s="1"/>
  <c r="AS3850" i="1"/>
  <c r="AT3850" i="1" s="1"/>
  <c r="AU3850" i="1" s="1"/>
  <c r="AS3588" i="1"/>
  <c r="AT3588" i="1" s="1"/>
  <c r="AU3588" i="1" s="1"/>
  <c r="AS3556" i="1"/>
  <c r="AT3556" i="1" s="1"/>
  <c r="AU3556" i="1" s="1"/>
  <c r="AS3548" i="1"/>
  <c r="AT3548" i="1" s="1"/>
  <c r="AU3548" i="1" s="1"/>
  <c r="AS3524" i="1"/>
  <c r="AT3524" i="1" s="1"/>
  <c r="AU3524" i="1" s="1"/>
  <c r="AS3492" i="1"/>
  <c r="AT3492" i="1" s="1"/>
  <c r="AU3492" i="1" s="1"/>
  <c r="AS3488" i="1"/>
  <c r="AT3488" i="1" s="1"/>
  <c r="AU3488" i="1" s="1"/>
  <c r="AS3380" i="1"/>
  <c r="AT3380" i="1" s="1"/>
  <c r="AU3380" i="1" s="1"/>
  <c r="AS3268" i="1"/>
  <c r="AT3268" i="1" s="1"/>
  <c r="AU3268" i="1" s="1"/>
  <c r="AS3260" i="1"/>
  <c r="AT3260" i="1" s="1"/>
  <c r="AU3260" i="1" s="1"/>
  <c r="AS3116" i="1"/>
  <c r="AT3116" i="1" s="1"/>
  <c r="AU3116" i="1" s="1"/>
  <c r="AS3093" i="1"/>
  <c r="AT3093" i="1" s="1"/>
  <c r="AU3093" i="1" s="1"/>
  <c r="AS2973" i="1"/>
  <c r="AT2973" i="1" s="1"/>
  <c r="AU2973" i="1" s="1"/>
  <c r="AS2969" i="1"/>
  <c r="AT2969" i="1" s="1"/>
  <c r="AU2969" i="1" s="1"/>
  <c r="AS2965" i="1"/>
  <c r="AT2965" i="1" s="1"/>
  <c r="AU2965" i="1" s="1"/>
  <c r="AS2939" i="1"/>
  <c r="AT2939" i="1" s="1"/>
  <c r="AU2939" i="1" s="1"/>
  <c r="AS2925" i="1"/>
  <c r="AT2925" i="1" s="1"/>
  <c r="AU2925" i="1" s="1"/>
  <c r="AS2883" i="1"/>
  <c r="AT2883" i="1" s="1"/>
  <c r="AU2883" i="1" s="1"/>
  <c r="AS2873" i="1"/>
  <c r="AT2873" i="1" s="1"/>
  <c r="AU2873" i="1" s="1"/>
  <c r="AS2847" i="1"/>
  <c r="AT2847" i="1" s="1"/>
  <c r="AU2847" i="1" s="1"/>
  <c r="AS2803" i="1"/>
  <c r="AT2803" i="1" s="1"/>
  <c r="AU2803" i="1" s="1"/>
  <c r="AS2715" i="1"/>
  <c r="AT2715" i="1" s="1"/>
  <c r="AU2715" i="1" s="1"/>
  <c r="AS2651" i="1"/>
  <c r="AT2651" i="1" s="1"/>
  <c r="AU2651" i="1" s="1"/>
  <c r="AS4427" i="1"/>
  <c r="AT4427" i="1" s="1"/>
  <c r="AU4427" i="1" s="1"/>
  <c r="AS4423" i="1"/>
  <c r="AT4423" i="1" s="1"/>
  <c r="AU4423" i="1" s="1"/>
  <c r="AS4361" i="1"/>
  <c r="AT4361" i="1" s="1"/>
  <c r="AU4361" i="1" s="1"/>
  <c r="AS4299" i="1"/>
  <c r="AT4299" i="1" s="1"/>
  <c r="AU4299" i="1" s="1"/>
  <c r="AS4295" i="1"/>
  <c r="AT4295" i="1" s="1"/>
  <c r="AU4295" i="1" s="1"/>
  <c r="AS4129" i="1"/>
  <c r="AT4129" i="1" s="1"/>
  <c r="AU4129" i="1" s="1"/>
  <c r="AS4076" i="1"/>
  <c r="AT4076" i="1" s="1"/>
  <c r="AU4076" i="1" s="1"/>
  <c r="AS4069" i="1"/>
  <c r="AT4069" i="1" s="1"/>
  <c r="AU4069" i="1" s="1"/>
  <c r="AS4053" i="1"/>
  <c r="AT4053" i="1" s="1"/>
  <c r="AU4053" i="1" s="1"/>
  <c r="AS4027" i="1"/>
  <c r="AT4027" i="1" s="1"/>
  <c r="AU4027" i="1" s="1"/>
  <c r="AS3942" i="1"/>
  <c r="AT3942" i="1" s="1"/>
  <c r="AU3942" i="1" s="1"/>
  <c r="AS3812" i="1"/>
  <c r="AT3812" i="1" s="1"/>
  <c r="AU3812" i="1" s="1"/>
  <c r="AS3738" i="1"/>
  <c r="AT3738" i="1" s="1"/>
  <c r="AU3738" i="1" s="1"/>
  <c r="AS3734" i="1"/>
  <c r="AT3734" i="1" s="1"/>
  <c r="AU3734" i="1" s="1"/>
  <c r="AS3716" i="1"/>
  <c r="AT3716" i="1" s="1"/>
  <c r="AU3716" i="1" s="1"/>
  <c r="AS3638" i="1"/>
  <c r="AT3638" i="1" s="1"/>
  <c r="AU3638" i="1" s="1"/>
  <c r="AS3372" i="1"/>
  <c r="AT3372" i="1" s="1"/>
  <c r="AU3372" i="1" s="1"/>
  <c r="AS3298" i="1"/>
  <c r="AT3298" i="1" s="1"/>
  <c r="AU3298" i="1" s="1"/>
  <c r="AS3252" i="1"/>
  <c r="AT3252" i="1" s="1"/>
  <c r="AU3252" i="1" s="1"/>
  <c r="AS3236" i="1"/>
  <c r="AT3236" i="1" s="1"/>
  <c r="AU3236" i="1" s="1"/>
  <c r="AS3124" i="1"/>
  <c r="AT3124" i="1" s="1"/>
  <c r="AU3124" i="1" s="1"/>
  <c r="AS3085" i="1"/>
  <c r="AT3085" i="1" s="1"/>
  <c r="AU3085" i="1" s="1"/>
  <c r="AS3081" i="1"/>
  <c r="AT3081" i="1" s="1"/>
  <c r="AU3081" i="1" s="1"/>
  <c r="AS3053" i="1"/>
  <c r="AT3053" i="1" s="1"/>
  <c r="AU3053" i="1" s="1"/>
  <c r="AS3011" i="1"/>
  <c r="AT3011" i="1" s="1"/>
  <c r="AU3011" i="1" s="1"/>
  <c r="AS2977" i="1"/>
  <c r="AT2977" i="1" s="1"/>
  <c r="AU2977" i="1" s="1"/>
  <c r="AS2947" i="1"/>
  <c r="AT2947" i="1" s="1"/>
  <c r="AU2947" i="1" s="1"/>
  <c r="AS2857" i="1"/>
  <c r="AT2857" i="1" s="1"/>
  <c r="AU2857" i="1" s="1"/>
  <c r="AS2777" i="1"/>
  <c r="AT2777" i="1" s="1"/>
  <c r="AU2777" i="1" s="1"/>
  <c r="AS1870" i="1"/>
  <c r="AT1870" i="1" s="1"/>
  <c r="AU1870" i="1" s="1"/>
  <c r="AS1563" i="1"/>
  <c r="AT1563" i="1" s="1"/>
  <c r="AU1563" i="1" s="1"/>
  <c r="AS5025" i="1"/>
  <c r="AT5025" i="1" s="1"/>
  <c r="AU5025" i="1" s="1"/>
  <c r="AS4897" i="1"/>
  <c r="AT4897" i="1" s="1"/>
  <c r="AU4897" i="1" s="1"/>
  <c r="AS4769" i="1"/>
  <c r="AT4769" i="1" s="1"/>
  <c r="AU4769" i="1" s="1"/>
  <c r="AS4409" i="1"/>
  <c r="AT4409" i="1" s="1"/>
  <c r="AU4409" i="1" s="1"/>
  <c r="AS4347" i="1"/>
  <c r="AT4347" i="1" s="1"/>
  <c r="AU4347" i="1" s="1"/>
  <c r="AS4343" i="1"/>
  <c r="AT4343" i="1" s="1"/>
  <c r="AU4343" i="1" s="1"/>
  <c r="AS4281" i="1"/>
  <c r="AT4281" i="1" s="1"/>
  <c r="AU4281" i="1" s="1"/>
  <c r="AS4242" i="1"/>
  <c r="AT4242" i="1" s="1"/>
  <c r="AU4242" i="1" s="1"/>
  <c r="AS4235" i="1"/>
  <c r="AT4235" i="1" s="1"/>
  <c r="AU4235" i="1" s="1"/>
  <c r="AS4178" i="1"/>
  <c r="AT4178" i="1" s="1"/>
  <c r="AU4178" i="1" s="1"/>
  <c r="AS4171" i="1"/>
  <c r="AT4171" i="1" s="1"/>
  <c r="AU4171" i="1" s="1"/>
  <c r="AS3890" i="1"/>
  <c r="AT3890" i="1" s="1"/>
  <c r="AU3890" i="1" s="1"/>
  <c r="AS3886" i="1"/>
  <c r="AT3886" i="1" s="1"/>
  <c r="AU3886" i="1" s="1"/>
  <c r="AS3838" i="1"/>
  <c r="AT3838" i="1" s="1"/>
  <c r="AU3838" i="1" s="1"/>
  <c r="AS3452" i="1"/>
  <c r="AT3452" i="1" s="1"/>
  <c r="AU3452" i="1" s="1"/>
  <c r="AS3364" i="1"/>
  <c r="AT3364" i="1" s="1"/>
  <c r="AU3364" i="1" s="1"/>
  <c r="AS3356" i="1"/>
  <c r="AT3356" i="1" s="1"/>
  <c r="AU3356" i="1" s="1"/>
  <c r="AS3197" i="1"/>
  <c r="AT3197" i="1" s="1"/>
  <c r="AU3197" i="1" s="1"/>
  <c r="AS3139" i="1"/>
  <c r="AT3139" i="1" s="1"/>
  <c r="AU3139" i="1" s="1"/>
  <c r="AS3077" i="1"/>
  <c r="AT3077" i="1" s="1"/>
  <c r="AU3077" i="1" s="1"/>
  <c r="AS3073" i="1"/>
  <c r="AT3073" i="1" s="1"/>
  <c r="AU3073" i="1" s="1"/>
  <c r="AS3027" i="1"/>
  <c r="AT3027" i="1" s="1"/>
  <c r="AU3027" i="1" s="1"/>
  <c r="AS2985" i="1"/>
  <c r="AT2985" i="1" s="1"/>
  <c r="AU2985" i="1" s="1"/>
  <c r="AS2955" i="1"/>
  <c r="AT2955" i="1" s="1"/>
  <c r="AU2955" i="1" s="1"/>
  <c r="AS2905" i="1"/>
  <c r="AT2905" i="1" s="1"/>
  <c r="AU2905" i="1" s="1"/>
  <c r="AS2891" i="1"/>
  <c r="AT2891" i="1" s="1"/>
  <c r="AU2891" i="1" s="1"/>
  <c r="AS2881" i="1"/>
  <c r="AT2881" i="1" s="1"/>
  <c r="AU2881" i="1" s="1"/>
  <c r="AS2811" i="1"/>
  <c r="AT2811" i="1" s="1"/>
  <c r="AU2811" i="1" s="1"/>
  <c r="AS2771" i="1"/>
  <c r="AT2771" i="1" s="1"/>
  <c r="AU2771" i="1" s="1"/>
  <c r="AS2753" i="1"/>
  <c r="AT2753" i="1" s="1"/>
  <c r="AU2753" i="1" s="1"/>
  <c r="AS2739" i="1"/>
  <c r="AT2739" i="1" s="1"/>
  <c r="AU2739" i="1" s="1"/>
  <c r="AS2729" i="1"/>
  <c r="AT2729" i="1" s="1"/>
  <c r="AU2729" i="1" s="1"/>
  <c r="AS2665" i="1"/>
  <c r="AT2665" i="1" s="1"/>
  <c r="AU2665" i="1" s="1"/>
  <c r="AS2863" i="1"/>
  <c r="AT2863" i="1" s="1"/>
  <c r="AU2863" i="1" s="1"/>
  <c r="AS2855" i="1"/>
  <c r="AT2855" i="1" s="1"/>
  <c r="AU2855" i="1" s="1"/>
  <c r="AS2723" i="1"/>
  <c r="AT2723" i="1" s="1"/>
  <c r="AU2723" i="1" s="1"/>
  <c r="AS2705" i="1"/>
  <c r="AT2705" i="1" s="1"/>
  <c r="AU2705" i="1" s="1"/>
  <c r="AS2691" i="1"/>
  <c r="AT2691" i="1" s="1"/>
  <c r="AU2691" i="1" s="1"/>
  <c r="AS1785" i="1"/>
  <c r="AT1785" i="1" s="1"/>
  <c r="AU1785" i="1" s="1"/>
  <c r="AS1597" i="1"/>
  <c r="AT1597" i="1" s="1"/>
  <c r="AU1597" i="1" s="1"/>
  <c r="AS1407" i="1"/>
  <c r="AT1407" i="1" s="1"/>
  <c r="AU1407" i="1" s="1"/>
  <c r="AS1003" i="1"/>
  <c r="AT1003" i="1" s="1"/>
  <c r="AU1003" i="1" s="1"/>
  <c r="AS1053" i="1"/>
  <c r="AT1053" i="1" s="1"/>
  <c r="AU1053" i="1" s="1"/>
  <c r="AS955" i="1"/>
  <c r="AT955" i="1" s="1"/>
  <c r="AU955" i="1" s="1"/>
  <c r="AS779" i="1"/>
  <c r="AT779" i="1" s="1"/>
  <c r="AU779" i="1" s="1"/>
  <c r="AS1499" i="1"/>
  <c r="AT1499" i="1" s="1"/>
  <c r="AU1499" i="1" s="1"/>
  <c r="AS1411" i="1"/>
  <c r="AT1411" i="1" s="1"/>
  <c r="AU1411" i="1" s="1"/>
  <c r="AS899" i="1"/>
  <c r="AT899" i="1" s="1"/>
  <c r="AU899" i="1" s="1"/>
  <c r="AS889" i="1"/>
  <c r="AT889" i="1" s="1"/>
  <c r="AU889" i="1" s="1"/>
  <c r="AS807" i="1"/>
  <c r="AT807" i="1" s="1"/>
  <c r="AU807" i="1" s="1"/>
  <c r="AS652" i="1"/>
  <c r="AT652" i="1" s="1"/>
  <c r="AU652" i="1" s="1"/>
  <c r="AS1353" i="1"/>
  <c r="AT1353" i="1" s="1"/>
  <c r="AU1353" i="1" s="1"/>
  <c r="AS794" i="1"/>
  <c r="AT794" i="1" s="1"/>
  <c r="AU794" i="1" s="1"/>
  <c r="AS1337" i="1"/>
  <c r="AT1337" i="1" s="1"/>
  <c r="AU1337" i="1" s="1"/>
  <c r="AS1291" i="1"/>
  <c r="AT1291" i="1" s="1"/>
  <c r="AU1291" i="1" s="1"/>
  <c r="AS893" i="1"/>
  <c r="AT893" i="1" s="1"/>
  <c r="AU893" i="1" s="1"/>
  <c r="AS749" i="1"/>
  <c r="AT749" i="1" s="1"/>
  <c r="AU749" i="1" s="1"/>
  <c r="AS2901" i="1"/>
  <c r="AT2901" i="1" s="1"/>
  <c r="AU2901" i="1" s="1"/>
  <c r="AS2849" i="1"/>
  <c r="AT2849" i="1" s="1"/>
  <c r="AU2849" i="1" s="1"/>
  <c r="AS2845" i="1"/>
  <c r="AT2845" i="1" s="1"/>
  <c r="AU2845" i="1" s="1"/>
  <c r="AS2817" i="1"/>
  <c r="AT2817" i="1" s="1"/>
  <c r="AU2817" i="1" s="1"/>
  <c r="AS1675" i="1"/>
  <c r="AT1675" i="1" s="1"/>
  <c r="AU1675" i="1" s="1"/>
  <c r="AS1589" i="1"/>
  <c r="AT1589" i="1" s="1"/>
  <c r="AU1589" i="1" s="1"/>
  <c r="AS1295" i="1"/>
  <c r="AT1295" i="1" s="1"/>
  <c r="AU1295" i="1" s="1"/>
  <c r="AS1026" i="1"/>
  <c r="AT1026" i="1" s="1"/>
  <c r="AU1026" i="1" s="1"/>
  <c r="AS986" i="1"/>
  <c r="AT986" i="1" s="1"/>
  <c r="AU986" i="1" s="1"/>
  <c r="AS672" i="1"/>
  <c r="AT672" i="1" s="1"/>
  <c r="AU672" i="1" s="1"/>
  <c r="AS3105" i="1"/>
  <c r="AT3105" i="1" s="1"/>
  <c r="AU3105" i="1" s="1"/>
  <c r="AS3089" i="1"/>
  <c r="AT3089" i="1" s="1"/>
  <c r="AU3089" i="1" s="1"/>
  <c r="AS3045" i="1"/>
  <c r="AT3045" i="1" s="1"/>
  <c r="AU3045" i="1" s="1"/>
  <c r="AS3001" i="1"/>
  <c r="AT3001" i="1" s="1"/>
  <c r="AU3001" i="1" s="1"/>
  <c r="AS2945" i="1"/>
  <c r="AT2945" i="1" s="1"/>
  <c r="AU2945" i="1" s="1"/>
  <c r="AS2897" i="1"/>
  <c r="AT2897" i="1" s="1"/>
  <c r="AU2897" i="1" s="1"/>
  <c r="AS2875" i="1"/>
  <c r="AT2875" i="1" s="1"/>
  <c r="AU2875" i="1" s="1"/>
  <c r="AS2841" i="1"/>
  <c r="AT2841" i="1" s="1"/>
  <c r="AU2841" i="1" s="1"/>
  <c r="AS2791" i="1"/>
  <c r="AT2791" i="1" s="1"/>
  <c r="AU2791" i="1" s="1"/>
  <c r="AS2769" i="1"/>
  <c r="AT2769" i="1" s="1"/>
  <c r="AU2769" i="1" s="1"/>
  <c r="AS2745" i="1"/>
  <c r="AT2745" i="1" s="1"/>
  <c r="AU2745" i="1" s="1"/>
  <c r="AS2713" i="1"/>
  <c r="AT2713" i="1" s="1"/>
  <c r="AU2713" i="1" s="1"/>
  <c r="AS2699" i="1"/>
  <c r="AT2699" i="1" s="1"/>
  <c r="AU2699" i="1" s="1"/>
  <c r="AS2681" i="1"/>
  <c r="AT2681" i="1" s="1"/>
  <c r="AU2681" i="1" s="1"/>
  <c r="AS1739" i="1"/>
  <c r="AT1739" i="1" s="1"/>
  <c r="AU1739" i="1" s="1"/>
  <c r="AS1419" i="1"/>
  <c r="AT1419" i="1" s="1"/>
  <c r="AU1419" i="1" s="1"/>
  <c r="AS1269" i="1"/>
  <c r="AT1269" i="1" s="1"/>
  <c r="AU1269" i="1" s="1"/>
  <c r="AS1050" i="1"/>
  <c r="AT1050" i="1" s="1"/>
  <c r="AU1050" i="1" s="1"/>
  <c r="AS771" i="1"/>
  <c r="AT771" i="1" s="1"/>
  <c r="AU771" i="1" s="1"/>
  <c r="AS3500" i="1"/>
  <c r="AT3500" i="1" s="1"/>
  <c r="AU3500" i="1" s="1"/>
  <c r="AS3460" i="1"/>
  <c r="AT3460" i="1" s="1"/>
  <c r="AU3460" i="1" s="1"/>
  <c r="AS3428" i="1"/>
  <c r="AT3428" i="1" s="1"/>
  <c r="AU3428" i="1" s="1"/>
  <c r="AS3424" i="1"/>
  <c r="AT3424" i="1" s="1"/>
  <c r="AU3424" i="1" s="1"/>
  <c r="AS3324" i="1"/>
  <c r="AT3324" i="1" s="1"/>
  <c r="AU3324" i="1" s="1"/>
  <c r="AS3244" i="1"/>
  <c r="AT3244" i="1" s="1"/>
  <c r="AU3244" i="1" s="1"/>
  <c r="AS3205" i="1"/>
  <c r="AT3205" i="1" s="1"/>
  <c r="AU3205" i="1" s="1"/>
  <c r="AS3201" i="1"/>
  <c r="AT3201" i="1" s="1"/>
  <c r="AU3201" i="1" s="1"/>
  <c r="AS3165" i="1"/>
  <c r="AT3165" i="1" s="1"/>
  <c r="AU3165" i="1" s="1"/>
  <c r="AS3147" i="1"/>
  <c r="AT3147" i="1" s="1"/>
  <c r="AU3147" i="1" s="1"/>
  <c r="AS3140" i="1"/>
  <c r="AT3140" i="1" s="1"/>
  <c r="AU3140" i="1" s="1"/>
  <c r="AS3129" i="1"/>
  <c r="AT3129" i="1" s="1"/>
  <c r="AU3129" i="1" s="1"/>
  <c r="AS3079" i="1"/>
  <c r="AT3079" i="1" s="1"/>
  <c r="AU3079" i="1" s="1"/>
  <c r="AS3037" i="1"/>
  <c r="AT3037" i="1" s="1"/>
  <c r="AU3037" i="1" s="1"/>
  <c r="AS2889" i="1"/>
  <c r="AT2889" i="1" s="1"/>
  <c r="AU2889" i="1" s="1"/>
  <c r="AS2837" i="1"/>
  <c r="AT2837" i="1" s="1"/>
  <c r="AU2837" i="1" s="1"/>
  <c r="AS2833" i="1"/>
  <c r="AT2833" i="1" s="1"/>
  <c r="AU2833" i="1" s="1"/>
  <c r="AS2783" i="1"/>
  <c r="AT2783" i="1" s="1"/>
  <c r="AU2783" i="1" s="1"/>
  <c r="AS1946" i="1"/>
  <c r="AT1946" i="1" s="1"/>
  <c r="AU1946" i="1" s="1"/>
  <c r="AS1868" i="1"/>
  <c r="AT1868" i="1" s="1"/>
  <c r="AU1868" i="1" s="1"/>
  <c r="AS1691" i="1"/>
  <c r="AT1691" i="1" s="1"/>
  <c r="AU1691" i="1" s="1"/>
  <c r="AS1483" i="1"/>
  <c r="AT1483" i="1" s="1"/>
  <c r="AU1483" i="1" s="1"/>
  <c r="AS1403" i="1"/>
  <c r="AT1403" i="1" s="1"/>
  <c r="AU1403" i="1" s="1"/>
  <c r="AS1019" i="1"/>
  <c r="AT1019" i="1" s="1"/>
  <c r="AU1019" i="1" s="1"/>
  <c r="AS660" i="1"/>
  <c r="AT660" i="1" s="1"/>
  <c r="AU660" i="1" s="1"/>
  <c r="AS1467" i="1"/>
  <c r="AT1467" i="1" s="1"/>
  <c r="AU1467" i="1" s="1"/>
  <c r="AS1397" i="1"/>
  <c r="AT1397" i="1" s="1"/>
  <c r="AU1397" i="1" s="1"/>
  <c r="AS1339" i="1"/>
  <c r="AT1339" i="1" s="1"/>
  <c r="AU1339" i="1" s="1"/>
  <c r="AS1331" i="1"/>
  <c r="AT1331" i="1" s="1"/>
  <c r="AU1331" i="1" s="1"/>
  <c r="AS1051" i="1"/>
  <c r="AT1051" i="1" s="1"/>
  <c r="AU1051" i="1" s="1"/>
  <c r="AS1027" i="1"/>
  <c r="AT1027" i="1" s="1"/>
  <c r="AU1027" i="1" s="1"/>
  <c r="AS959" i="1"/>
  <c r="AT959" i="1" s="1"/>
  <c r="AU959" i="1" s="1"/>
  <c r="AS187" i="1"/>
  <c r="AT187" i="1" s="1"/>
  <c r="AU187" i="1" s="1"/>
  <c r="AS195" i="1"/>
  <c r="AT195" i="1" s="1"/>
  <c r="AU195" i="1" s="1"/>
  <c r="AS1379" i="1"/>
  <c r="AT1379" i="1" s="1"/>
  <c r="AU1379" i="1" s="1"/>
  <c r="AS1214" i="1"/>
  <c r="AT1214" i="1" s="1"/>
  <c r="AU1214" i="1" s="1"/>
  <c r="AS1056" i="1"/>
  <c r="AT1056" i="1" s="1"/>
  <c r="AU1056" i="1" s="1"/>
  <c r="AS1035" i="1"/>
  <c r="AT1035" i="1" s="1"/>
  <c r="AU1035" i="1" s="1"/>
  <c r="AS1017" i="1"/>
  <c r="AT1017" i="1" s="1"/>
  <c r="AU1017" i="1" s="1"/>
  <c r="AS971" i="1"/>
  <c r="AT971" i="1" s="1"/>
  <c r="AU971" i="1" s="1"/>
  <c r="AS923" i="1"/>
  <c r="AT923" i="1" s="1"/>
  <c r="AU923" i="1" s="1"/>
  <c r="AS891" i="1"/>
  <c r="AT891" i="1" s="1"/>
  <c r="AU891" i="1" s="1"/>
  <c r="AS588" i="1"/>
  <c r="AT588" i="1" s="1"/>
  <c r="AU588" i="1" s="1"/>
  <c r="AS1547" i="1"/>
  <c r="AT1547" i="1" s="1"/>
  <c r="AU1547" i="1" s="1"/>
  <c r="AS1275" i="1"/>
  <c r="AT1275" i="1" s="1"/>
  <c r="AU1275" i="1" s="1"/>
  <c r="AS974" i="1"/>
  <c r="AT974" i="1" s="1"/>
  <c r="AU974" i="1" s="1"/>
  <c r="AS90" i="1"/>
  <c r="AT90" i="1" s="1"/>
  <c r="AU90" i="1" s="1"/>
  <c r="AS1543" i="1"/>
  <c r="AT1543" i="1" s="1"/>
  <c r="AU1543" i="1" s="1"/>
  <c r="AS1525" i="1"/>
  <c r="AT1525" i="1" s="1"/>
  <c r="AU1525" i="1" s="1"/>
  <c r="AS1503" i="1"/>
  <c r="AT1503" i="1" s="1"/>
  <c r="AU1503" i="1" s="1"/>
  <c r="AS1413" i="1"/>
  <c r="AT1413" i="1" s="1"/>
  <c r="AU1413" i="1" s="1"/>
  <c r="AS1409" i="1"/>
  <c r="AT1409" i="1" s="1"/>
  <c r="AU1409" i="1" s="1"/>
  <c r="AS1355" i="1"/>
  <c r="AT1355" i="1" s="1"/>
  <c r="AU1355" i="1" s="1"/>
  <c r="AS1347" i="1"/>
  <c r="AT1347" i="1" s="1"/>
  <c r="AU1347" i="1" s="1"/>
  <c r="AS987" i="1"/>
  <c r="AT987" i="1" s="1"/>
  <c r="AU987" i="1" s="1"/>
  <c r="AS953" i="1"/>
  <c r="AT953" i="1" s="1"/>
  <c r="AU953" i="1" s="1"/>
  <c r="AS922" i="1"/>
  <c r="AT922" i="1" s="1"/>
  <c r="AU922" i="1" s="1"/>
  <c r="AS847" i="1"/>
  <c r="AT847" i="1" s="1"/>
  <c r="AU847" i="1" s="1"/>
  <c r="AS843" i="1"/>
  <c r="AT843" i="1" s="1"/>
  <c r="AU843" i="1" s="1"/>
  <c r="AS813" i="1"/>
  <c r="AT813" i="1" s="1"/>
  <c r="AU813" i="1" s="1"/>
  <c r="AS596" i="1"/>
  <c r="AT596" i="1" s="1"/>
  <c r="AU596" i="1" s="1"/>
  <c r="AS203" i="1"/>
  <c r="AT203" i="1" s="1"/>
  <c r="AU203" i="1" s="1"/>
  <c r="AS538" i="1"/>
  <c r="AT538" i="1" s="1"/>
  <c r="AU538" i="1" s="1"/>
  <c r="AS316" i="1"/>
  <c r="AT316" i="1" s="1"/>
  <c r="AU316" i="1" s="1"/>
  <c r="AS480" i="1"/>
  <c r="AT480" i="1" s="1"/>
  <c r="AU480" i="1" s="1"/>
  <c r="AS211" i="1"/>
  <c r="AT211" i="1" s="1"/>
  <c r="AU211" i="1" s="1"/>
  <c r="AS154" i="1"/>
  <c r="AT154" i="1" s="1"/>
  <c r="AU154" i="1" s="1"/>
  <c r="AS3501" i="1"/>
  <c r="AT3501" i="1" s="1"/>
  <c r="AU3501" i="1" s="1"/>
  <c r="AS3393" i="1"/>
  <c r="AT3393" i="1" s="1"/>
  <c r="AU3393" i="1" s="1"/>
  <c r="AS3297" i="1"/>
  <c r="AT3297" i="1" s="1"/>
  <c r="AU3297" i="1" s="1"/>
  <c r="AS5214" i="1"/>
  <c r="AT5214" i="1" s="1"/>
  <c r="AU5214" i="1" s="1"/>
  <c r="AS5198" i="1"/>
  <c r="AT5198" i="1" s="1"/>
  <c r="AU5198" i="1" s="1"/>
  <c r="AS5182" i="1"/>
  <c r="AT5182" i="1" s="1"/>
  <c r="AU5182" i="1" s="1"/>
  <c r="AS5166" i="1"/>
  <c r="AT5166" i="1" s="1"/>
  <c r="AU5166" i="1" s="1"/>
  <c r="AS5150" i="1"/>
  <c r="AT5150" i="1" s="1"/>
  <c r="AU5150" i="1" s="1"/>
  <c r="AS5134" i="1"/>
  <c r="AT5134" i="1" s="1"/>
  <c r="AU5134" i="1" s="1"/>
  <c r="AS5118" i="1"/>
  <c r="AT5118" i="1" s="1"/>
  <c r="AU5118" i="1" s="1"/>
  <c r="AS5102" i="1"/>
  <c r="AT5102" i="1" s="1"/>
  <c r="AU5102" i="1" s="1"/>
  <c r="AS5086" i="1"/>
  <c r="AT5086" i="1" s="1"/>
  <c r="AU5086" i="1" s="1"/>
  <c r="AS5070" i="1"/>
  <c r="AT5070" i="1" s="1"/>
  <c r="AU5070" i="1" s="1"/>
  <c r="AS5054" i="1"/>
  <c r="AT5054" i="1" s="1"/>
  <c r="AU5054" i="1" s="1"/>
  <c r="AS5038" i="1"/>
  <c r="AT5038" i="1" s="1"/>
  <c r="AU5038" i="1" s="1"/>
  <c r="AS5022" i="1"/>
  <c r="AT5022" i="1" s="1"/>
  <c r="AU5022" i="1" s="1"/>
  <c r="AS5006" i="1"/>
  <c r="AT5006" i="1" s="1"/>
  <c r="AU5006" i="1" s="1"/>
  <c r="AS4990" i="1"/>
  <c r="AT4990" i="1" s="1"/>
  <c r="AU4990" i="1" s="1"/>
  <c r="AS4974" i="1"/>
  <c r="AT4974" i="1" s="1"/>
  <c r="AU4974" i="1" s="1"/>
  <c r="AS4958" i="1"/>
  <c r="AT4958" i="1" s="1"/>
  <c r="AU4958" i="1" s="1"/>
  <c r="AS4942" i="1"/>
  <c r="AT4942" i="1" s="1"/>
  <c r="AU4942" i="1" s="1"/>
  <c r="AS4926" i="1"/>
  <c r="AT4926" i="1" s="1"/>
  <c r="AU4926" i="1" s="1"/>
  <c r="AS4910" i="1"/>
  <c r="AT4910" i="1" s="1"/>
  <c r="AU4910" i="1" s="1"/>
  <c r="AS4894" i="1"/>
  <c r="AT4894" i="1" s="1"/>
  <c r="AU4894" i="1" s="1"/>
  <c r="AS4878" i="1"/>
  <c r="AT4878" i="1" s="1"/>
  <c r="AU4878" i="1" s="1"/>
  <c r="AS4862" i="1"/>
  <c r="AT4862" i="1" s="1"/>
  <c r="AU4862" i="1" s="1"/>
  <c r="AS4846" i="1"/>
  <c r="AT4846" i="1" s="1"/>
  <c r="AU4846" i="1" s="1"/>
  <c r="AS4830" i="1"/>
  <c r="AT4830" i="1" s="1"/>
  <c r="AU4830" i="1" s="1"/>
  <c r="AS4814" i="1"/>
  <c r="AT4814" i="1" s="1"/>
  <c r="AU4814" i="1" s="1"/>
  <c r="AS4798" i="1"/>
  <c r="AT4798" i="1" s="1"/>
  <c r="AU4798" i="1" s="1"/>
  <c r="AS4782" i="1"/>
  <c r="AT4782" i="1" s="1"/>
  <c r="AU4782" i="1" s="1"/>
  <c r="AS4766" i="1"/>
  <c r="AT4766" i="1" s="1"/>
  <c r="AU4766" i="1" s="1"/>
  <c r="AS4750" i="1"/>
  <c r="AT4750" i="1" s="1"/>
  <c r="AU4750" i="1" s="1"/>
  <c r="AS4734" i="1"/>
  <c r="AT4734" i="1" s="1"/>
  <c r="AU4734" i="1" s="1"/>
  <c r="AS4718" i="1"/>
  <c r="AT4718" i="1" s="1"/>
  <c r="AU4718" i="1" s="1"/>
  <c r="AS4702" i="1"/>
  <c r="AT4702" i="1" s="1"/>
  <c r="AU4702" i="1" s="1"/>
  <c r="AS4684" i="1"/>
  <c r="AT4684" i="1" s="1"/>
  <c r="AU4684" i="1" s="1"/>
  <c r="AS4676" i="1"/>
  <c r="AT4676" i="1" s="1"/>
  <c r="AU4676" i="1" s="1"/>
  <c r="AS4668" i="1"/>
  <c r="AT4668" i="1" s="1"/>
  <c r="AU4668" i="1" s="1"/>
  <c r="AS4660" i="1"/>
  <c r="AT4660" i="1" s="1"/>
  <c r="AU4660" i="1" s="1"/>
  <c r="AS4652" i="1"/>
  <c r="AT4652" i="1" s="1"/>
  <c r="AU4652" i="1" s="1"/>
  <c r="AS4644" i="1"/>
  <c r="AT4644" i="1" s="1"/>
  <c r="AU4644" i="1" s="1"/>
  <c r="AS4636" i="1"/>
  <c r="AT4636" i="1" s="1"/>
  <c r="AU4636" i="1" s="1"/>
  <c r="AS4620" i="1"/>
  <c r="AT4620" i="1" s="1"/>
  <c r="AU4620" i="1" s="1"/>
  <c r="AS4612" i="1"/>
  <c r="AT4612" i="1" s="1"/>
  <c r="AU4612" i="1" s="1"/>
  <c r="AS4604" i="1"/>
  <c r="AT4604" i="1" s="1"/>
  <c r="AU4604" i="1" s="1"/>
  <c r="AS4596" i="1"/>
  <c r="AT4596" i="1" s="1"/>
  <c r="AU4596" i="1" s="1"/>
  <c r="AS4588" i="1"/>
  <c r="AT4588" i="1" s="1"/>
  <c r="AU4588" i="1" s="1"/>
  <c r="AS4580" i="1"/>
  <c r="AT4580" i="1" s="1"/>
  <c r="AU4580" i="1" s="1"/>
  <c r="AS4572" i="1"/>
  <c r="AT4572" i="1" s="1"/>
  <c r="AU4572" i="1" s="1"/>
  <c r="AS4556" i="1"/>
  <c r="AT4556" i="1" s="1"/>
  <c r="AU4556" i="1" s="1"/>
  <c r="AS4548" i="1"/>
  <c r="AT4548" i="1" s="1"/>
  <c r="AU4548" i="1" s="1"/>
  <c r="AS4540" i="1"/>
  <c r="AT4540" i="1" s="1"/>
  <c r="AU4540" i="1" s="1"/>
  <c r="AS4532" i="1"/>
  <c r="AT4532" i="1" s="1"/>
  <c r="AU4532" i="1" s="1"/>
  <c r="AS4524" i="1"/>
  <c r="AT4524" i="1" s="1"/>
  <c r="AU4524" i="1" s="1"/>
  <c r="AS4516" i="1"/>
  <c r="AT4516" i="1" s="1"/>
  <c r="AU4516" i="1" s="1"/>
  <c r="AS4492" i="1"/>
  <c r="AT4492" i="1" s="1"/>
  <c r="AU4492" i="1" s="1"/>
  <c r="AS4484" i="1"/>
  <c r="AT4484" i="1" s="1"/>
  <c r="AU4484" i="1" s="1"/>
  <c r="AS4476" i="1"/>
  <c r="AT4476" i="1" s="1"/>
  <c r="AU4476" i="1" s="1"/>
  <c r="AS4468" i="1"/>
  <c r="AT4468" i="1" s="1"/>
  <c r="AU4468" i="1" s="1"/>
  <c r="AS4460" i="1"/>
  <c r="AT4460" i="1" s="1"/>
  <c r="AU4460" i="1" s="1"/>
  <c r="AS4452" i="1"/>
  <c r="AT4452" i="1" s="1"/>
  <c r="AU4452" i="1" s="1"/>
  <c r="AS4426" i="1"/>
  <c r="AT4426" i="1" s="1"/>
  <c r="AU4426" i="1" s="1"/>
  <c r="AS4410" i="1"/>
  <c r="AT4410" i="1" s="1"/>
  <c r="AU4410" i="1" s="1"/>
  <c r="AS4394" i="1"/>
  <c r="AT4394" i="1" s="1"/>
  <c r="AU4394" i="1" s="1"/>
  <c r="AS4378" i="1"/>
  <c r="AT4378" i="1" s="1"/>
  <c r="AU4378" i="1" s="1"/>
  <c r="AS4314" i="1"/>
  <c r="AT4314" i="1" s="1"/>
  <c r="AU4314" i="1" s="1"/>
  <c r="AS4298" i="1"/>
  <c r="AT4298" i="1" s="1"/>
  <c r="AU4298" i="1" s="1"/>
  <c r="AS4121" i="1"/>
  <c r="AT4121" i="1" s="1"/>
  <c r="AU4121" i="1" s="1"/>
  <c r="AS4118" i="1"/>
  <c r="AT4118" i="1" s="1"/>
  <c r="AU4118" i="1" s="1"/>
  <c r="AS3994" i="1"/>
  <c r="AT3994" i="1" s="1"/>
  <c r="AU3994" i="1" s="1"/>
  <c r="AS3975" i="1"/>
  <c r="AT3975" i="1" s="1"/>
  <c r="AU3975" i="1" s="1"/>
  <c r="AS3952" i="1"/>
  <c r="AT3952" i="1" s="1"/>
  <c r="AU3952" i="1" s="1"/>
  <c r="AS3849" i="1"/>
  <c r="AT3849" i="1" s="1"/>
  <c r="AU3849" i="1" s="1"/>
  <c r="AS3729" i="1"/>
  <c r="AT3729" i="1" s="1"/>
  <c r="AU3729" i="1" s="1"/>
  <c r="AS5216" i="1"/>
  <c r="AT5216" i="1" s="1"/>
  <c r="AU5216" i="1" s="1"/>
  <c r="AS5200" i="1"/>
  <c r="AT5200" i="1" s="1"/>
  <c r="AU5200" i="1" s="1"/>
  <c r="AS5184" i="1"/>
  <c r="AT5184" i="1" s="1"/>
  <c r="AU5184" i="1" s="1"/>
  <c r="AS5168" i="1"/>
  <c r="AT5168" i="1" s="1"/>
  <c r="AU5168" i="1" s="1"/>
  <c r="AS5152" i="1"/>
  <c r="AT5152" i="1" s="1"/>
  <c r="AU5152" i="1" s="1"/>
  <c r="AS5136" i="1"/>
  <c r="AT5136" i="1" s="1"/>
  <c r="AU5136" i="1" s="1"/>
  <c r="AS5120" i="1"/>
  <c r="AT5120" i="1" s="1"/>
  <c r="AU5120" i="1" s="1"/>
  <c r="AS5088" i="1"/>
  <c r="AT5088" i="1" s="1"/>
  <c r="AU5088" i="1" s="1"/>
  <c r="AS5072" i="1"/>
  <c r="AT5072" i="1" s="1"/>
  <c r="AU5072" i="1" s="1"/>
  <c r="AS5056" i="1"/>
  <c r="AT5056" i="1" s="1"/>
  <c r="AU5056" i="1" s="1"/>
  <c r="AS5024" i="1"/>
  <c r="AT5024" i="1" s="1"/>
  <c r="AU5024" i="1" s="1"/>
  <c r="AS5008" i="1"/>
  <c r="AT5008" i="1" s="1"/>
  <c r="AU5008" i="1" s="1"/>
  <c r="AS4992" i="1"/>
  <c r="AT4992" i="1" s="1"/>
  <c r="AU4992" i="1" s="1"/>
  <c r="AS4960" i="1"/>
  <c r="AT4960" i="1" s="1"/>
  <c r="AU4960" i="1" s="1"/>
  <c r="AS4944" i="1"/>
  <c r="AT4944" i="1" s="1"/>
  <c r="AU4944" i="1" s="1"/>
  <c r="AS4928" i="1"/>
  <c r="AT4928" i="1" s="1"/>
  <c r="AU4928" i="1" s="1"/>
  <c r="AS4896" i="1"/>
  <c r="AT4896" i="1" s="1"/>
  <c r="AU4896" i="1" s="1"/>
  <c r="AS4880" i="1"/>
  <c r="AT4880" i="1" s="1"/>
  <c r="AU4880" i="1" s="1"/>
  <c r="AS4864" i="1"/>
  <c r="AT4864" i="1" s="1"/>
  <c r="AU4864" i="1" s="1"/>
  <c r="AS4832" i="1"/>
  <c r="AT4832" i="1" s="1"/>
  <c r="AU4832" i="1" s="1"/>
  <c r="AS4816" i="1"/>
  <c r="AT4816" i="1" s="1"/>
  <c r="AU4816" i="1" s="1"/>
  <c r="AS4800" i="1"/>
  <c r="AT4800" i="1" s="1"/>
  <c r="AU4800" i="1" s="1"/>
  <c r="AS4768" i="1"/>
  <c r="AT4768" i="1" s="1"/>
  <c r="AU4768" i="1" s="1"/>
  <c r="AS4752" i="1"/>
  <c r="AT4752" i="1" s="1"/>
  <c r="AU4752" i="1" s="1"/>
  <c r="AS4704" i="1"/>
  <c r="AT4704" i="1" s="1"/>
  <c r="AU4704" i="1" s="1"/>
  <c r="AS4320" i="1"/>
  <c r="AT4320" i="1" s="1"/>
  <c r="AU4320" i="1" s="1"/>
  <c r="AS4255" i="1"/>
  <c r="AT4255" i="1" s="1"/>
  <c r="AU4255" i="1" s="1"/>
  <c r="AS4233" i="1"/>
  <c r="AT4233" i="1" s="1"/>
  <c r="AU4233" i="1" s="1"/>
  <c r="AS4230" i="1"/>
  <c r="AT4230" i="1" s="1"/>
  <c r="AU4230" i="1" s="1"/>
  <c r="AS4208" i="1"/>
  <c r="AT4208" i="1" s="1"/>
  <c r="AU4208" i="1" s="1"/>
  <c r="AS4191" i="1"/>
  <c r="AT4191" i="1" s="1"/>
  <c r="AU4191" i="1" s="1"/>
  <c r="AS4169" i="1"/>
  <c r="AT4169" i="1" s="1"/>
  <c r="AU4169" i="1" s="1"/>
  <c r="AS4166" i="1"/>
  <c r="AT4166" i="1" s="1"/>
  <c r="AU4166" i="1" s="1"/>
  <c r="AS4143" i="1"/>
  <c r="AT4143" i="1" s="1"/>
  <c r="AU4143" i="1" s="1"/>
  <c r="AS4095" i="1"/>
  <c r="AT4095" i="1" s="1"/>
  <c r="AU4095" i="1" s="1"/>
  <c r="AS4063" i="1"/>
  <c r="AT4063" i="1" s="1"/>
  <c r="AU4063" i="1" s="1"/>
  <c r="AS4011" i="1"/>
  <c r="AT4011" i="1" s="1"/>
  <c r="AU4011" i="1" s="1"/>
  <c r="AS3935" i="1"/>
  <c r="AT3935" i="1" s="1"/>
  <c r="AU3935" i="1" s="1"/>
  <c r="AS3861" i="1"/>
  <c r="AT3861" i="1" s="1"/>
  <c r="AU3861" i="1" s="1"/>
  <c r="AS3852" i="1"/>
  <c r="AT3852" i="1" s="1"/>
  <c r="AU3852" i="1" s="1"/>
  <c r="AS3764" i="1"/>
  <c r="AT3764" i="1" s="1"/>
  <c r="AU3764" i="1" s="1"/>
  <c r="AS3725" i="1"/>
  <c r="AT3725" i="1" s="1"/>
  <c r="AU3725" i="1" s="1"/>
  <c r="AS3409" i="1"/>
  <c r="AT3409" i="1" s="1"/>
  <c r="AU3409" i="1" s="1"/>
  <c r="AS4948" i="1"/>
  <c r="AT4948" i="1" s="1"/>
  <c r="AU4948" i="1" s="1"/>
  <c r="AS4932" i="1"/>
  <c r="AT4932" i="1" s="1"/>
  <c r="AU4932" i="1" s="1"/>
  <c r="AS4271" i="1"/>
  <c r="AT4271" i="1" s="1"/>
  <c r="AU4271" i="1" s="1"/>
  <c r="AS3217" i="1"/>
  <c r="AT3217" i="1" s="1"/>
  <c r="AU3217" i="1" s="1"/>
  <c r="AS5220" i="1"/>
  <c r="AT5220" i="1" s="1"/>
  <c r="AU5220" i="1" s="1"/>
  <c r="AS5204" i="1"/>
  <c r="AT5204" i="1" s="1"/>
  <c r="AU5204" i="1" s="1"/>
  <c r="AS5188" i="1"/>
  <c r="AT5188" i="1" s="1"/>
  <c r="AU5188" i="1" s="1"/>
  <c r="AS5156" i="1"/>
  <c r="AT5156" i="1" s="1"/>
  <c r="AU5156" i="1" s="1"/>
  <c r="AS5140" i="1"/>
  <c r="AT5140" i="1" s="1"/>
  <c r="AU5140" i="1" s="1"/>
  <c r="AS5124" i="1"/>
  <c r="AT5124" i="1" s="1"/>
  <c r="AU5124" i="1" s="1"/>
  <c r="AS5092" i="1"/>
  <c r="AT5092" i="1" s="1"/>
  <c r="AU5092" i="1" s="1"/>
  <c r="AS5044" i="1"/>
  <c r="AT5044" i="1" s="1"/>
  <c r="AU5044" i="1" s="1"/>
  <c r="AS4916" i="1"/>
  <c r="AT4916" i="1" s="1"/>
  <c r="AU4916" i="1" s="1"/>
  <c r="AS4884" i="1"/>
  <c r="AT4884" i="1" s="1"/>
  <c r="AU4884" i="1" s="1"/>
  <c r="AS4804" i="1"/>
  <c r="AT4804" i="1" s="1"/>
  <c r="AU4804" i="1" s="1"/>
  <c r="AS4788" i="1"/>
  <c r="AT4788" i="1" s="1"/>
  <c r="AU4788" i="1" s="1"/>
  <c r="AS4772" i="1"/>
  <c r="AT4772" i="1" s="1"/>
  <c r="AU4772" i="1" s="1"/>
  <c r="AS4756" i="1"/>
  <c r="AT4756" i="1" s="1"/>
  <c r="AU4756" i="1" s="1"/>
  <c r="AS4428" i="1"/>
  <c r="AT4428" i="1" s="1"/>
  <c r="AU4428" i="1" s="1"/>
  <c r="AS4396" i="1"/>
  <c r="AT4396" i="1" s="1"/>
  <c r="AU4396" i="1" s="1"/>
  <c r="AS4332" i="1"/>
  <c r="AT4332" i="1" s="1"/>
  <c r="AU4332" i="1" s="1"/>
  <c r="AS4284" i="1"/>
  <c r="AT4284" i="1" s="1"/>
  <c r="AU4284" i="1" s="1"/>
  <c r="AS4249" i="1"/>
  <c r="AT4249" i="1" s="1"/>
  <c r="AU4249" i="1" s="1"/>
  <c r="AS4185" i="1"/>
  <c r="AT4185" i="1" s="1"/>
  <c r="AU4185" i="1" s="1"/>
  <c r="AS4134" i="1"/>
  <c r="AT4134" i="1" s="1"/>
  <c r="AU4134" i="1" s="1"/>
  <c r="AS3925" i="1"/>
  <c r="AT3925" i="1" s="1"/>
  <c r="AU3925" i="1" s="1"/>
  <c r="AS5222" i="1"/>
  <c r="AT5222" i="1" s="1"/>
  <c r="AU5222" i="1" s="1"/>
  <c r="AS5206" i="1"/>
  <c r="AT5206" i="1" s="1"/>
  <c r="AU5206" i="1" s="1"/>
  <c r="AS5190" i="1"/>
  <c r="AT5190" i="1" s="1"/>
  <c r="AU5190" i="1" s="1"/>
  <c r="AS5174" i="1"/>
  <c r="AT5174" i="1" s="1"/>
  <c r="AU5174" i="1" s="1"/>
  <c r="AS5158" i="1"/>
  <c r="AT5158" i="1" s="1"/>
  <c r="AU5158" i="1" s="1"/>
  <c r="AS5142" i="1"/>
  <c r="AT5142" i="1" s="1"/>
  <c r="AU5142" i="1" s="1"/>
  <c r="AS5126" i="1"/>
  <c r="AT5126" i="1" s="1"/>
  <c r="AU5126" i="1" s="1"/>
  <c r="AS5110" i="1"/>
  <c r="AT5110" i="1" s="1"/>
  <c r="AU5110" i="1" s="1"/>
  <c r="AS5094" i="1"/>
  <c r="AT5094" i="1" s="1"/>
  <c r="AU5094" i="1" s="1"/>
  <c r="AS5078" i="1"/>
  <c r="AT5078" i="1" s="1"/>
  <c r="AU5078" i="1" s="1"/>
  <c r="AS5062" i="1"/>
  <c r="AT5062" i="1" s="1"/>
  <c r="AU5062" i="1" s="1"/>
  <c r="AS5046" i="1"/>
  <c r="AT5046" i="1" s="1"/>
  <c r="AU5046" i="1" s="1"/>
  <c r="AS5030" i="1"/>
  <c r="AT5030" i="1" s="1"/>
  <c r="AU5030" i="1" s="1"/>
  <c r="AS5014" i="1"/>
  <c r="AT5014" i="1" s="1"/>
  <c r="AU5014" i="1" s="1"/>
  <c r="AS4998" i="1"/>
  <c r="AT4998" i="1" s="1"/>
  <c r="AU4998" i="1" s="1"/>
  <c r="AS4982" i="1"/>
  <c r="AT4982" i="1" s="1"/>
  <c r="AU4982" i="1" s="1"/>
  <c r="AS4966" i="1"/>
  <c r="AT4966" i="1" s="1"/>
  <c r="AU4966" i="1" s="1"/>
  <c r="AS4950" i="1"/>
  <c r="AT4950" i="1" s="1"/>
  <c r="AU4950" i="1" s="1"/>
  <c r="AS4934" i="1"/>
  <c r="AT4934" i="1" s="1"/>
  <c r="AU4934" i="1" s="1"/>
  <c r="AS4918" i="1"/>
  <c r="AT4918" i="1" s="1"/>
  <c r="AU4918" i="1" s="1"/>
  <c r="AS4902" i="1"/>
  <c r="AT4902" i="1" s="1"/>
  <c r="AU4902" i="1" s="1"/>
  <c r="AS4886" i="1"/>
  <c r="AT4886" i="1" s="1"/>
  <c r="AU4886" i="1" s="1"/>
  <c r="AS4870" i="1"/>
  <c r="AT4870" i="1" s="1"/>
  <c r="AU4870" i="1" s="1"/>
  <c r="AS4854" i="1"/>
  <c r="AT4854" i="1" s="1"/>
  <c r="AU4854" i="1" s="1"/>
  <c r="AS4838" i="1"/>
  <c r="AT4838" i="1" s="1"/>
  <c r="AU4838" i="1" s="1"/>
  <c r="AS4822" i="1"/>
  <c r="AT4822" i="1" s="1"/>
  <c r="AU4822" i="1" s="1"/>
  <c r="AS4806" i="1"/>
  <c r="AT4806" i="1" s="1"/>
  <c r="AU4806" i="1" s="1"/>
  <c r="AS4790" i="1"/>
  <c r="AT4790" i="1" s="1"/>
  <c r="AU4790" i="1" s="1"/>
  <c r="AS4774" i="1"/>
  <c r="AT4774" i="1" s="1"/>
  <c r="AU4774" i="1" s="1"/>
  <c r="AS4758" i="1"/>
  <c r="AT4758" i="1" s="1"/>
  <c r="AU4758" i="1" s="1"/>
  <c r="AS4742" i="1"/>
  <c r="AT4742" i="1" s="1"/>
  <c r="AU4742" i="1" s="1"/>
  <c r="AS4726" i="1"/>
  <c r="AT4726" i="1" s="1"/>
  <c r="AU4726" i="1" s="1"/>
  <c r="AS4710" i="1"/>
  <c r="AT4710" i="1" s="1"/>
  <c r="AU4710" i="1" s="1"/>
  <c r="AS4600" i="1"/>
  <c r="AT4600" i="1" s="1"/>
  <c r="AU4600" i="1" s="1"/>
  <c r="AS4528" i="1"/>
  <c r="AT4528" i="1" s="1"/>
  <c r="AU4528" i="1" s="1"/>
  <c r="AS4520" i="1"/>
  <c r="AT4520" i="1" s="1"/>
  <c r="AU4520" i="1" s="1"/>
  <c r="AS4434" i="1"/>
  <c r="AT4434" i="1" s="1"/>
  <c r="AU4434" i="1" s="1"/>
  <c r="AS4418" i="1"/>
  <c r="AT4418" i="1" s="1"/>
  <c r="AU4418" i="1" s="1"/>
  <c r="AS4370" i="1"/>
  <c r="AT4370" i="1" s="1"/>
  <c r="AU4370" i="1" s="1"/>
  <c r="AS4306" i="1"/>
  <c r="AT4306" i="1" s="1"/>
  <c r="AU4306" i="1" s="1"/>
  <c r="AS4025" i="1"/>
  <c r="AT4025" i="1" s="1"/>
  <c r="AU4025" i="1" s="1"/>
  <c r="AS4022" i="1"/>
  <c r="AT4022" i="1" s="1"/>
  <c r="AU4022" i="1" s="1"/>
  <c r="AS3977" i="1"/>
  <c r="AT3977" i="1" s="1"/>
  <c r="AU3977" i="1" s="1"/>
  <c r="AS3847" i="1"/>
  <c r="AT3847" i="1" s="1"/>
  <c r="AU3847" i="1" s="1"/>
  <c r="AS3629" i="1"/>
  <c r="AT3629" i="1" s="1"/>
  <c r="AU3629" i="1" s="1"/>
  <c r="AS3601" i="1"/>
  <c r="AT3601" i="1" s="1"/>
  <c r="AU3601" i="1" s="1"/>
  <c r="AS3457" i="1"/>
  <c r="AT3457" i="1" s="1"/>
  <c r="AU3457" i="1" s="1"/>
  <c r="AS3329" i="1"/>
  <c r="AT3329" i="1" s="1"/>
  <c r="AU3329" i="1" s="1"/>
  <c r="AS3233" i="1"/>
  <c r="AT3233" i="1" s="1"/>
  <c r="AU3233" i="1" s="1"/>
  <c r="AS5012" i="1"/>
  <c r="AT5012" i="1" s="1"/>
  <c r="AU5012" i="1" s="1"/>
  <c r="AS4996" i="1"/>
  <c r="AT4996" i="1" s="1"/>
  <c r="AU4996" i="1" s="1"/>
  <c r="AS4900" i="1"/>
  <c r="AT4900" i="1" s="1"/>
  <c r="AU4900" i="1" s="1"/>
  <c r="AS4820" i="1"/>
  <c r="AT4820" i="1" s="1"/>
  <c r="AU4820" i="1" s="1"/>
  <c r="AS4740" i="1"/>
  <c r="AT4740" i="1" s="1"/>
  <c r="AU4740" i="1" s="1"/>
  <c r="AS4412" i="1"/>
  <c r="AT4412" i="1" s="1"/>
  <c r="AU4412" i="1" s="1"/>
  <c r="AS4364" i="1"/>
  <c r="AT4364" i="1" s="1"/>
  <c r="AU4364" i="1" s="1"/>
  <c r="AS4137" i="1"/>
  <c r="AT4137" i="1" s="1"/>
  <c r="AU4137" i="1" s="1"/>
  <c r="AS4111" i="1"/>
  <c r="AT4111" i="1" s="1"/>
  <c r="AU4111" i="1" s="1"/>
  <c r="AS4080" i="1"/>
  <c r="AT4080" i="1" s="1"/>
  <c r="AU4080" i="1" s="1"/>
  <c r="AS4031" i="1"/>
  <c r="AT4031" i="1" s="1"/>
  <c r="AU4031" i="1" s="1"/>
  <c r="AS3473" i="1"/>
  <c r="AT3473" i="1" s="1"/>
  <c r="AU3473" i="1" s="1"/>
  <c r="AS3345" i="1"/>
  <c r="AT3345" i="1" s="1"/>
  <c r="AU3345" i="1" s="1"/>
  <c r="AS5172" i="1"/>
  <c r="AT5172" i="1" s="1"/>
  <c r="AU5172" i="1" s="1"/>
  <c r="AS5108" i="1"/>
  <c r="AT5108" i="1" s="1"/>
  <c r="AU5108" i="1" s="1"/>
  <c r="AS5076" i="1"/>
  <c r="AT5076" i="1" s="1"/>
  <c r="AU5076" i="1" s="1"/>
  <c r="AS5060" i="1"/>
  <c r="AT5060" i="1" s="1"/>
  <c r="AU5060" i="1" s="1"/>
  <c r="AS5028" i="1"/>
  <c r="AT5028" i="1" s="1"/>
  <c r="AU5028" i="1" s="1"/>
  <c r="AS4980" i="1"/>
  <c r="AT4980" i="1" s="1"/>
  <c r="AU4980" i="1" s="1"/>
  <c r="AS4964" i="1"/>
  <c r="AT4964" i="1" s="1"/>
  <c r="AU4964" i="1" s="1"/>
  <c r="AS4868" i="1"/>
  <c r="AT4868" i="1" s="1"/>
  <c r="AU4868" i="1" s="1"/>
  <c r="AS4852" i="1"/>
  <c r="AT4852" i="1" s="1"/>
  <c r="AU4852" i="1" s="1"/>
  <c r="AS4836" i="1"/>
  <c r="AT4836" i="1" s="1"/>
  <c r="AU4836" i="1" s="1"/>
  <c r="AS4724" i="1"/>
  <c r="AT4724" i="1" s="1"/>
  <c r="AU4724" i="1" s="1"/>
  <c r="AS4708" i="1"/>
  <c r="AT4708" i="1" s="1"/>
  <c r="AU4708" i="1" s="1"/>
  <c r="AS4348" i="1"/>
  <c r="AT4348" i="1" s="1"/>
  <c r="AU4348" i="1" s="1"/>
  <c r="AS4300" i="1"/>
  <c r="AT4300" i="1" s="1"/>
  <c r="AU4300" i="1" s="1"/>
  <c r="AS4246" i="1"/>
  <c r="AT4246" i="1" s="1"/>
  <c r="AU4246" i="1" s="1"/>
  <c r="AS4207" i="1"/>
  <c r="AT4207" i="1" s="1"/>
  <c r="AU4207" i="1" s="1"/>
  <c r="AS4182" i="1"/>
  <c r="AT4182" i="1" s="1"/>
  <c r="AU4182" i="1" s="1"/>
  <c r="AS3916" i="1"/>
  <c r="AT3916" i="1" s="1"/>
  <c r="AU3916" i="1" s="1"/>
  <c r="AS5210" i="1"/>
  <c r="AT5210" i="1" s="1"/>
  <c r="AU5210" i="1" s="1"/>
  <c r="AS5194" i="1"/>
  <c r="AT5194" i="1" s="1"/>
  <c r="AU5194" i="1" s="1"/>
  <c r="AS5162" i="1"/>
  <c r="AT5162" i="1" s="1"/>
  <c r="AU5162" i="1" s="1"/>
  <c r="AS5146" i="1"/>
  <c r="AT5146" i="1" s="1"/>
  <c r="AU5146" i="1" s="1"/>
  <c r="AS5130" i="1"/>
  <c r="AT5130" i="1" s="1"/>
  <c r="AU5130" i="1" s="1"/>
  <c r="AS5082" i="1"/>
  <c r="AT5082" i="1" s="1"/>
  <c r="AU5082" i="1" s="1"/>
  <c r="AS5066" i="1"/>
  <c r="AT5066" i="1" s="1"/>
  <c r="AU5066" i="1" s="1"/>
  <c r="AS5034" i="1"/>
  <c r="AT5034" i="1" s="1"/>
  <c r="AU5034" i="1" s="1"/>
  <c r="AS5018" i="1"/>
  <c r="AT5018" i="1" s="1"/>
  <c r="AU5018" i="1" s="1"/>
  <c r="AS5002" i="1"/>
  <c r="AT5002" i="1" s="1"/>
  <c r="AU5002" i="1" s="1"/>
  <c r="AS4970" i="1"/>
  <c r="AT4970" i="1" s="1"/>
  <c r="AU4970" i="1" s="1"/>
  <c r="AS4954" i="1"/>
  <c r="AT4954" i="1" s="1"/>
  <c r="AU4954" i="1" s="1"/>
  <c r="AS4938" i="1"/>
  <c r="AT4938" i="1" s="1"/>
  <c r="AU4938" i="1" s="1"/>
  <c r="AS4890" i="1"/>
  <c r="AT4890" i="1" s="1"/>
  <c r="AU4890" i="1" s="1"/>
  <c r="AS4874" i="1"/>
  <c r="AT4874" i="1" s="1"/>
  <c r="AU4874" i="1" s="1"/>
  <c r="AS4826" i="1"/>
  <c r="AT4826" i="1" s="1"/>
  <c r="AU4826" i="1" s="1"/>
  <c r="AS4810" i="1"/>
  <c r="AT4810" i="1" s="1"/>
  <c r="AU4810" i="1" s="1"/>
  <c r="AS4778" i="1"/>
  <c r="AT4778" i="1" s="1"/>
  <c r="AU4778" i="1" s="1"/>
  <c r="AS4762" i="1"/>
  <c r="AT4762" i="1" s="1"/>
  <c r="AU4762" i="1" s="1"/>
  <c r="AS4746" i="1"/>
  <c r="AT4746" i="1" s="1"/>
  <c r="AU4746" i="1" s="1"/>
  <c r="AS4698" i="1"/>
  <c r="AT4698" i="1" s="1"/>
  <c r="AU4698" i="1" s="1"/>
  <c r="AS4690" i="1"/>
  <c r="AT4690" i="1" s="1"/>
  <c r="AU4690" i="1" s="1"/>
  <c r="AS4650" i="1"/>
  <c r="AT4650" i="1" s="1"/>
  <c r="AU4650" i="1" s="1"/>
  <c r="AS4642" i="1"/>
  <c r="AT4642" i="1" s="1"/>
  <c r="AU4642" i="1" s="1"/>
  <c r="AS4634" i="1"/>
  <c r="AT4634" i="1" s="1"/>
  <c r="AU4634" i="1" s="1"/>
  <c r="AS4626" i="1"/>
  <c r="AT4626" i="1" s="1"/>
  <c r="AU4626" i="1" s="1"/>
  <c r="AS4586" i="1"/>
  <c r="AT4586" i="1" s="1"/>
  <c r="AU4586" i="1" s="1"/>
  <c r="AS4570" i="1"/>
  <c r="AT4570" i="1" s="1"/>
  <c r="AU4570" i="1" s="1"/>
  <c r="AS4562" i="1"/>
  <c r="AT4562" i="1" s="1"/>
  <c r="AU4562" i="1" s="1"/>
  <c r="AS4506" i="1"/>
  <c r="AT4506" i="1" s="1"/>
  <c r="AU4506" i="1" s="1"/>
  <c r="AS4498" i="1"/>
  <c r="AT4498" i="1" s="1"/>
  <c r="AU4498" i="1" s="1"/>
  <c r="AS4458" i="1"/>
  <c r="AT4458" i="1" s="1"/>
  <c r="AU4458" i="1" s="1"/>
  <c r="AS4450" i="1"/>
  <c r="AT4450" i="1" s="1"/>
  <c r="AU4450" i="1" s="1"/>
  <c r="AS4442" i="1"/>
  <c r="AT4442" i="1" s="1"/>
  <c r="AU4442" i="1" s="1"/>
  <c r="AS4430" i="1"/>
  <c r="AT4430" i="1" s="1"/>
  <c r="AU4430" i="1" s="1"/>
  <c r="AS4414" i="1"/>
  <c r="AT4414" i="1" s="1"/>
  <c r="AU4414" i="1" s="1"/>
  <c r="AS4398" i="1"/>
  <c r="AT4398" i="1" s="1"/>
  <c r="AU4398" i="1" s="1"/>
  <c r="AS4382" i="1"/>
  <c r="AT4382" i="1" s="1"/>
  <c r="AU4382" i="1" s="1"/>
  <c r="AS4366" i="1"/>
  <c r="AT4366" i="1" s="1"/>
  <c r="AU4366" i="1" s="1"/>
  <c r="AS4350" i="1"/>
  <c r="AT4350" i="1" s="1"/>
  <c r="AU4350" i="1" s="1"/>
  <c r="AS4334" i="1"/>
  <c r="AT4334" i="1" s="1"/>
  <c r="AU4334" i="1" s="1"/>
  <c r="AS4318" i="1"/>
  <c r="AT4318" i="1" s="1"/>
  <c r="AU4318" i="1" s="1"/>
  <c r="AS4302" i="1"/>
  <c r="AT4302" i="1" s="1"/>
  <c r="AU4302" i="1" s="1"/>
  <c r="AS4286" i="1"/>
  <c r="AT4286" i="1" s="1"/>
  <c r="AU4286" i="1" s="1"/>
  <c r="AS4153" i="1"/>
  <c r="AT4153" i="1" s="1"/>
  <c r="AU4153" i="1" s="1"/>
  <c r="AS4150" i="1"/>
  <c r="AT4150" i="1" s="1"/>
  <c r="AU4150" i="1" s="1"/>
  <c r="AS4073" i="1"/>
  <c r="AT4073" i="1" s="1"/>
  <c r="AU4073" i="1" s="1"/>
  <c r="AS4070" i="1"/>
  <c r="AT4070" i="1" s="1"/>
  <c r="AU4070" i="1" s="1"/>
  <c r="AS3953" i="1"/>
  <c r="AT3953" i="1" s="1"/>
  <c r="AU3953" i="1" s="1"/>
  <c r="AS3911" i="1"/>
  <c r="AT3911" i="1" s="1"/>
  <c r="AU3911" i="1" s="1"/>
  <c r="AS3785" i="1"/>
  <c r="AT3785" i="1" s="1"/>
  <c r="AU3785" i="1" s="1"/>
  <c r="AS3565" i="1"/>
  <c r="AT3565" i="1" s="1"/>
  <c r="AU3565" i="1" s="1"/>
  <c r="AS3537" i="1"/>
  <c r="AT3537" i="1" s="1"/>
  <c r="AU3537" i="1" s="1"/>
  <c r="AS3489" i="1"/>
  <c r="AT3489" i="1" s="1"/>
  <c r="AU3489" i="1" s="1"/>
  <c r="AS3361" i="1"/>
  <c r="AT3361" i="1" s="1"/>
  <c r="AU3361" i="1" s="1"/>
  <c r="AS3265" i="1"/>
  <c r="AT3265" i="1" s="1"/>
  <c r="AU3265" i="1" s="1"/>
  <c r="AS2986" i="1"/>
  <c r="AT2986" i="1" s="1"/>
  <c r="AU2986" i="1" s="1"/>
  <c r="AS3983" i="1"/>
  <c r="AT3983" i="1" s="1"/>
  <c r="AU3983" i="1" s="1"/>
  <c r="AS3961" i="1"/>
  <c r="AT3961" i="1" s="1"/>
  <c r="AU3961" i="1" s="1"/>
  <c r="AS3933" i="1"/>
  <c r="AT3933" i="1" s="1"/>
  <c r="AU3933" i="1" s="1"/>
  <c r="AS3919" i="1"/>
  <c r="AT3919" i="1" s="1"/>
  <c r="AU3919" i="1" s="1"/>
  <c r="AS3897" i="1"/>
  <c r="AT3897" i="1" s="1"/>
  <c r="AU3897" i="1" s="1"/>
  <c r="AS3872" i="1"/>
  <c r="AT3872" i="1" s="1"/>
  <c r="AU3872" i="1" s="1"/>
  <c r="AS3869" i="1"/>
  <c r="AT3869" i="1" s="1"/>
  <c r="AU3869" i="1" s="1"/>
  <c r="AS3855" i="1"/>
  <c r="AT3855" i="1" s="1"/>
  <c r="AU3855" i="1" s="1"/>
  <c r="AS3833" i="1"/>
  <c r="AT3833" i="1" s="1"/>
  <c r="AU3833" i="1" s="1"/>
  <c r="AS3805" i="1"/>
  <c r="AT3805" i="1" s="1"/>
  <c r="AU3805" i="1" s="1"/>
  <c r="AS3791" i="1"/>
  <c r="AT3791" i="1" s="1"/>
  <c r="AU3791" i="1" s="1"/>
  <c r="AS3769" i="1"/>
  <c r="AT3769" i="1" s="1"/>
  <c r="AU3769" i="1" s="1"/>
  <c r="AS3749" i="1"/>
  <c r="AT3749" i="1" s="1"/>
  <c r="AU3749" i="1" s="1"/>
  <c r="AS3717" i="1"/>
  <c r="AT3717" i="1" s="1"/>
  <c r="AU3717" i="1" s="1"/>
  <c r="AS3685" i="1"/>
  <c r="AT3685" i="1" s="1"/>
  <c r="AU3685" i="1" s="1"/>
  <c r="AS3653" i="1"/>
  <c r="AT3653" i="1" s="1"/>
  <c r="AU3653" i="1" s="1"/>
  <c r="AS3621" i="1"/>
  <c r="AT3621" i="1" s="1"/>
  <c r="AU3621" i="1" s="1"/>
  <c r="AS3589" i="1"/>
  <c r="AT3589" i="1" s="1"/>
  <c r="AU3589" i="1" s="1"/>
  <c r="AS3557" i="1"/>
  <c r="AT3557" i="1" s="1"/>
  <c r="AU3557" i="1" s="1"/>
  <c r="AS3525" i="1"/>
  <c r="AT3525" i="1" s="1"/>
  <c r="AU3525" i="1" s="1"/>
  <c r="AS3985" i="1"/>
  <c r="AT3985" i="1" s="1"/>
  <c r="AU3985" i="1" s="1"/>
  <c r="AS3957" i="1"/>
  <c r="AT3957" i="1" s="1"/>
  <c r="AU3957" i="1" s="1"/>
  <c r="AS3943" i="1"/>
  <c r="AT3943" i="1" s="1"/>
  <c r="AU3943" i="1" s="1"/>
  <c r="AS3921" i="1"/>
  <c r="AT3921" i="1" s="1"/>
  <c r="AU3921" i="1" s="1"/>
  <c r="AS3893" i="1"/>
  <c r="AT3893" i="1" s="1"/>
  <c r="AU3893" i="1" s="1"/>
  <c r="AS3879" i="1"/>
  <c r="AT3879" i="1" s="1"/>
  <c r="AU3879" i="1" s="1"/>
  <c r="AS3857" i="1"/>
  <c r="AT3857" i="1" s="1"/>
  <c r="AU3857" i="1" s="1"/>
  <c r="AS3829" i="1"/>
  <c r="AT3829" i="1" s="1"/>
  <c r="AU3829" i="1" s="1"/>
  <c r="AS3815" i="1"/>
  <c r="AT3815" i="1" s="1"/>
  <c r="AU3815" i="1" s="1"/>
  <c r="AS3793" i="1"/>
  <c r="AT3793" i="1" s="1"/>
  <c r="AU3793" i="1" s="1"/>
  <c r="AS3765" i="1"/>
  <c r="AT3765" i="1" s="1"/>
  <c r="AU3765" i="1" s="1"/>
  <c r="AS3748" i="1"/>
  <c r="AT3748" i="1" s="1"/>
  <c r="AU3748" i="1" s="1"/>
  <c r="AS3745" i="1"/>
  <c r="AT3745" i="1" s="1"/>
  <c r="AU3745" i="1" s="1"/>
  <c r="AS3713" i="1"/>
  <c r="AT3713" i="1" s="1"/>
  <c r="AU3713" i="1" s="1"/>
  <c r="AS3681" i="1"/>
  <c r="AT3681" i="1" s="1"/>
  <c r="AU3681" i="1" s="1"/>
  <c r="AS3649" i="1"/>
  <c r="AT3649" i="1" s="1"/>
  <c r="AU3649" i="1" s="1"/>
  <c r="AS3617" i="1"/>
  <c r="AT3617" i="1" s="1"/>
  <c r="AU3617" i="1" s="1"/>
  <c r="AS3585" i="1"/>
  <c r="AT3585" i="1" s="1"/>
  <c r="AU3585" i="1" s="1"/>
  <c r="AS3553" i="1"/>
  <c r="AT3553" i="1" s="1"/>
  <c r="AU3553" i="1" s="1"/>
  <c r="AS3521" i="1"/>
  <c r="AT3521" i="1" s="1"/>
  <c r="AU3521" i="1" s="1"/>
  <c r="AS3965" i="1"/>
  <c r="AT3965" i="1" s="1"/>
  <c r="AU3965" i="1" s="1"/>
  <c r="AS3929" i="1"/>
  <c r="AT3929" i="1" s="1"/>
  <c r="AU3929" i="1" s="1"/>
  <c r="AS3901" i="1"/>
  <c r="AT3901" i="1" s="1"/>
  <c r="AU3901" i="1" s="1"/>
  <c r="AS3865" i="1"/>
  <c r="AT3865" i="1" s="1"/>
  <c r="AU3865" i="1" s="1"/>
  <c r="AS3773" i="1"/>
  <c r="AT3773" i="1" s="1"/>
  <c r="AU3773" i="1" s="1"/>
  <c r="AS3759" i="1"/>
  <c r="AT3759" i="1" s="1"/>
  <c r="AU3759" i="1" s="1"/>
  <c r="AS3733" i="1"/>
  <c r="AT3733" i="1" s="1"/>
  <c r="AU3733" i="1" s="1"/>
  <c r="AS3701" i="1"/>
  <c r="AT3701" i="1" s="1"/>
  <c r="AU3701" i="1" s="1"/>
  <c r="AS3669" i="1"/>
  <c r="AT3669" i="1" s="1"/>
  <c r="AU3669" i="1" s="1"/>
  <c r="AS3637" i="1"/>
  <c r="AT3637" i="1" s="1"/>
  <c r="AU3637" i="1" s="1"/>
  <c r="AS3605" i="1"/>
  <c r="AT3605" i="1" s="1"/>
  <c r="AU3605" i="1" s="1"/>
  <c r="AS3573" i="1"/>
  <c r="AT3573" i="1" s="1"/>
  <c r="AU3573" i="1" s="1"/>
  <c r="AS3541" i="1"/>
  <c r="AT3541" i="1" s="1"/>
  <c r="AU3541" i="1" s="1"/>
  <c r="AS3973" i="1"/>
  <c r="AT3973" i="1" s="1"/>
  <c r="AU3973" i="1" s="1"/>
  <c r="AS3959" i="1"/>
  <c r="AT3959" i="1" s="1"/>
  <c r="AU3959" i="1" s="1"/>
  <c r="AS3937" i="1"/>
  <c r="AT3937" i="1" s="1"/>
  <c r="AU3937" i="1" s="1"/>
  <c r="AS3909" i="1"/>
  <c r="AT3909" i="1" s="1"/>
  <c r="AU3909" i="1" s="1"/>
  <c r="AS3895" i="1"/>
  <c r="AT3895" i="1" s="1"/>
  <c r="AU3895" i="1" s="1"/>
  <c r="AS3873" i="1"/>
  <c r="AT3873" i="1" s="1"/>
  <c r="AU3873" i="1" s="1"/>
  <c r="AS3845" i="1"/>
  <c r="AT3845" i="1" s="1"/>
  <c r="AU3845" i="1" s="1"/>
  <c r="AS3831" i="1"/>
  <c r="AT3831" i="1" s="1"/>
  <c r="AU3831" i="1" s="1"/>
  <c r="AS3809" i="1"/>
  <c r="AT3809" i="1" s="1"/>
  <c r="AU3809" i="1" s="1"/>
  <c r="AS3781" i="1"/>
  <c r="AT3781" i="1" s="1"/>
  <c r="AU3781" i="1" s="1"/>
  <c r="AS3767" i="1"/>
  <c r="AT3767" i="1" s="1"/>
  <c r="AU3767" i="1" s="1"/>
  <c r="AS3756" i="1"/>
  <c r="AT3756" i="1" s="1"/>
  <c r="AU3756" i="1" s="1"/>
  <c r="AS3753" i="1"/>
  <c r="AT3753" i="1" s="1"/>
  <c r="AU3753" i="1" s="1"/>
  <c r="AS3721" i="1"/>
  <c r="AT3721" i="1" s="1"/>
  <c r="AU3721" i="1" s="1"/>
  <c r="AS3689" i="1"/>
  <c r="AT3689" i="1" s="1"/>
  <c r="AU3689" i="1" s="1"/>
  <c r="AS3657" i="1"/>
  <c r="AT3657" i="1" s="1"/>
  <c r="AU3657" i="1" s="1"/>
  <c r="AS3625" i="1"/>
  <c r="AT3625" i="1" s="1"/>
  <c r="AU3625" i="1" s="1"/>
  <c r="AS3593" i="1"/>
  <c r="AT3593" i="1" s="1"/>
  <c r="AU3593" i="1" s="1"/>
  <c r="AS3561" i="1"/>
  <c r="AT3561" i="1" s="1"/>
  <c r="AU3561" i="1" s="1"/>
  <c r="AS3529" i="1"/>
  <c r="AT3529" i="1" s="1"/>
  <c r="AU3529" i="1" s="1"/>
  <c r="AS3497" i="1"/>
  <c r="AT3497" i="1" s="1"/>
  <c r="AU3497" i="1" s="1"/>
  <c r="AS3062" i="1"/>
  <c r="AT3062" i="1" s="1"/>
  <c r="AU3062" i="1" s="1"/>
  <c r="AS3751" i="1"/>
  <c r="AT3751" i="1" s="1"/>
  <c r="AU3751" i="1" s="1"/>
  <c r="AS3743" i="1"/>
  <c r="AT3743" i="1" s="1"/>
  <c r="AU3743" i="1" s="1"/>
  <c r="AS3735" i="1"/>
  <c r="AT3735" i="1" s="1"/>
  <c r="AU3735" i="1" s="1"/>
  <c r="AS3727" i="1"/>
  <c r="AT3727" i="1" s="1"/>
  <c r="AU3727" i="1" s="1"/>
  <c r="AS3719" i="1"/>
  <c r="AT3719" i="1" s="1"/>
  <c r="AU3719" i="1" s="1"/>
  <c r="AS3703" i="1"/>
  <c r="AT3703" i="1" s="1"/>
  <c r="AU3703" i="1" s="1"/>
  <c r="AS3695" i="1"/>
  <c r="AT3695" i="1" s="1"/>
  <c r="AU3695" i="1" s="1"/>
  <c r="AS3687" i="1"/>
  <c r="AT3687" i="1" s="1"/>
  <c r="AU3687" i="1" s="1"/>
  <c r="AS3679" i="1"/>
  <c r="AT3679" i="1" s="1"/>
  <c r="AU3679" i="1" s="1"/>
  <c r="AS3671" i="1"/>
  <c r="AT3671" i="1" s="1"/>
  <c r="AU3671" i="1" s="1"/>
  <c r="AS3663" i="1"/>
  <c r="AT3663" i="1" s="1"/>
  <c r="AU3663" i="1" s="1"/>
  <c r="AS3655" i="1"/>
  <c r="AT3655" i="1" s="1"/>
  <c r="AU3655" i="1" s="1"/>
  <c r="AS3639" i="1"/>
  <c r="AT3639" i="1" s="1"/>
  <c r="AU3639" i="1" s="1"/>
  <c r="AS3631" i="1"/>
  <c r="AT3631" i="1" s="1"/>
  <c r="AU3631" i="1" s="1"/>
  <c r="AS3623" i="1"/>
  <c r="AT3623" i="1" s="1"/>
  <c r="AU3623" i="1" s="1"/>
  <c r="AS3615" i="1"/>
  <c r="AT3615" i="1" s="1"/>
  <c r="AU3615" i="1" s="1"/>
  <c r="AS3607" i="1"/>
  <c r="AT3607" i="1" s="1"/>
  <c r="AU3607" i="1" s="1"/>
  <c r="AS3599" i="1"/>
  <c r="AT3599" i="1" s="1"/>
  <c r="AU3599" i="1" s="1"/>
  <c r="AS3591" i="1"/>
  <c r="AT3591" i="1" s="1"/>
  <c r="AU3591" i="1" s="1"/>
  <c r="AS3575" i="1"/>
  <c r="AT3575" i="1" s="1"/>
  <c r="AU3575" i="1" s="1"/>
  <c r="AS3567" i="1"/>
  <c r="AT3567" i="1" s="1"/>
  <c r="AU3567" i="1" s="1"/>
  <c r="AS3559" i="1"/>
  <c r="AT3559" i="1" s="1"/>
  <c r="AU3559" i="1" s="1"/>
  <c r="AS3551" i="1"/>
  <c r="AT3551" i="1" s="1"/>
  <c r="AU3551" i="1" s="1"/>
  <c r="AS3543" i="1"/>
  <c r="AT3543" i="1" s="1"/>
  <c r="AU3543" i="1" s="1"/>
  <c r="AS3535" i="1"/>
  <c r="AT3535" i="1" s="1"/>
  <c r="AU3535" i="1" s="1"/>
  <c r="AS3527" i="1"/>
  <c r="AT3527" i="1" s="1"/>
  <c r="AU3527" i="1" s="1"/>
  <c r="AS3511" i="1"/>
  <c r="AT3511" i="1" s="1"/>
  <c r="AU3511" i="1" s="1"/>
  <c r="AS3503" i="1"/>
  <c r="AT3503" i="1" s="1"/>
  <c r="AU3503" i="1" s="1"/>
  <c r="AS3495" i="1"/>
  <c r="AT3495" i="1" s="1"/>
  <c r="AU3495" i="1" s="1"/>
  <c r="AS3487" i="1"/>
  <c r="AT3487" i="1" s="1"/>
  <c r="AU3487" i="1" s="1"/>
  <c r="AS3479" i="1"/>
  <c r="AT3479" i="1" s="1"/>
  <c r="AU3479" i="1" s="1"/>
  <c r="AS3471" i="1"/>
  <c r="AT3471" i="1" s="1"/>
  <c r="AU3471" i="1" s="1"/>
  <c r="AS3463" i="1"/>
  <c r="AT3463" i="1" s="1"/>
  <c r="AU3463" i="1" s="1"/>
  <c r="AS3447" i="1"/>
  <c r="AT3447" i="1" s="1"/>
  <c r="AU3447" i="1" s="1"/>
  <c r="AS3439" i="1"/>
  <c r="AT3439" i="1" s="1"/>
  <c r="AU3439" i="1" s="1"/>
  <c r="AS3431" i="1"/>
  <c r="AT3431" i="1" s="1"/>
  <c r="AU3431" i="1" s="1"/>
  <c r="AS3423" i="1"/>
  <c r="AT3423" i="1" s="1"/>
  <c r="AU3423" i="1" s="1"/>
  <c r="AS3415" i="1"/>
  <c r="AT3415" i="1" s="1"/>
  <c r="AU3415" i="1" s="1"/>
  <c r="AS3407" i="1"/>
  <c r="AT3407" i="1" s="1"/>
  <c r="AU3407" i="1" s="1"/>
  <c r="AS3399" i="1"/>
  <c r="AT3399" i="1" s="1"/>
  <c r="AU3399" i="1" s="1"/>
  <c r="AS3383" i="1"/>
  <c r="AT3383" i="1" s="1"/>
  <c r="AU3383" i="1" s="1"/>
  <c r="AS3375" i="1"/>
  <c r="AT3375" i="1" s="1"/>
  <c r="AU3375" i="1" s="1"/>
  <c r="AS3367" i="1"/>
  <c r="AT3367" i="1" s="1"/>
  <c r="AU3367" i="1" s="1"/>
  <c r="AS3359" i="1"/>
  <c r="AT3359" i="1" s="1"/>
  <c r="AU3359" i="1" s="1"/>
  <c r="AS3327" i="1"/>
  <c r="AT3327" i="1" s="1"/>
  <c r="AU3327" i="1" s="1"/>
  <c r="AS3279" i="1"/>
  <c r="AT3279" i="1" s="1"/>
  <c r="AU3279" i="1" s="1"/>
  <c r="AS3263" i="1"/>
  <c r="AT3263" i="1" s="1"/>
  <c r="AU3263" i="1" s="1"/>
  <c r="AS2966" i="1"/>
  <c r="AT2966" i="1" s="1"/>
  <c r="AU2966" i="1" s="1"/>
  <c r="AS2902" i="1"/>
  <c r="AT2902" i="1" s="1"/>
  <c r="AU2902" i="1" s="1"/>
  <c r="AS3987" i="1"/>
  <c r="AT3987" i="1" s="1"/>
  <c r="AU3987" i="1" s="1"/>
  <c r="AS3979" i="1"/>
  <c r="AT3979" i="1" s="1"/>
  <c r="AU3979" i="1" s="1"/>
  <c r="AS3971" i="1"/>
  <c r="AT3971" i="1" s="1"/>
  <c r="AU3971" i="1" s="1"/>
  <c r="AS3963" i="1"/>
  <c r="AT3963" i="1" s="1"/>
  <c r="AU3963" i="1" s="1"/>
  <c r="AS3955" i="1"/>
  <c r="AT3955" i="1" s="1"/>
  <c r="AU3955" i="1" s="1"/>
  <c r="AS3947" i="1"/>
  <c r="AT3947" i="1" s="1"/>
  <c r="AU3947" i="1" s="1"/>
  <c r="AS3931" i="1"/>
  <c r="AT3931" i="1" s="1"/>
  <c r="AU3931" i="1" s="1"/>
  <c r="AS3923" i="1"/>
  <c r="AT3923" i="1" s="1"/>
  <c r="AU3923" i="1" s="1"/>
  <c r="AS3915" i="1"/>
  <c r="AT3915" i="1" s="1"/>
  <c r="AU3915" i="1" s="1"/>
  <c r="AS3907" i="1"/>
  <c r="AT3907" i="1" s="1"/>
  <c r="AU3907" i="1" s="1"/>
  <c r="AS3899" i="1"/>
  <c r="AT3899" i="1" s="1"/>
  <c r="AU3899" i="1" s="1"/>
  <c r="AS3891" i="1"/>
  <c r="AT3891" i="1" s="1"/>
  <c r="AU3891" i="1" s="1"/>
  <c r="AS3883" i="1"/>
  <c r="AT3883" i="1" s="1"/>
  <c r="AU3883" i="1" s="1"/>
  <c r="AS3867" i="1"/>
  <c r="AT3867" i="1" s="1"/>
  <c r="AU3867" i="1" s="1"/>
  <c r="AS3859" i="1"/>
  <c r="AT3859" i="1" s="1"/>
  <c r="AU3859" i="1" s="1"/>
  <c r="AS3851" i="1"/>
  <c r="AT3851" i="1" s="1"/>
  <c r="AU3851" i="1" s="1"/>
  <c r="AS3843" i="1"/>
  <c r="AT3843" i="1" s="1"/>
  <c r="AU3843" i="1" s="1"/>
  <c r="AS3835" i="1"/>
  <c r="AT3835" i="1" s="1"/>
  <c r="AU3835" i="1" s="1"/>
  <c r="AS3827" i="1"/>
  <c r="AT3827" i="1" s="1"/>
  <c r="AU3827" i="1" s="1"/>
  <c r="AS3819" i="1"/>
  <c r="AT3819" i="1" s="1"/>
  <c r="AU3819" i="1" s="1"/>
  <c r="AS3803" i="1"/>
  <c r="AT3803" i="1" s="1"/>
  <c r="AU3803" i="1" s="1"/>
  <c r="AS3795" i="1"/>
  <c r="AT3795" i="1" s="1"/>
  <c r="AU3795" i="1" s="1"/>
  <c r="AS3787" i="1"/>
  <c r="AT3787" i="1" s="1"/>
  <c r="AU3787" i="1" s="1"/>
  <c r="AS3779" i="1"/>
  <c r="AT3779" i="1" s="1"/>
  <c r="AU3779" i="1" s="1"/>
  <c r="AS3771" i="1"/>
  <c r="AT3771" i="1" s="1"/>
  <c r="AU3771" i="1" s="1"/>
  <c r="AS3763" i="1"/>
  <c r="AT3763" i="1" s="1"/>
  <c r="AU3763" i="1" s="1"/>
  <c r="AS3755" i="1"/>
  <c r="AT3755" i="1" s="1"/>
  <c r="AU3755" i="1" s="1"/>
  <c r="AS3739" i="1"/>
  <c r="AT3739" i="1" s="1"/>
  <c r="AU3739" i="1" s="1"/>
  <c r="AS3731" i="1"/>
  <c r="AT3731" i="1" s="1"/>
  <c r="AU3731" i="1" s="1"/>
  <c r="AS3723" i="1"/>
  <c r="AT3723" i="1" s="1"/>
  <c r="AU3723" i="1" s="1"/>
  <c r="AS3715" i="1"/>
  <c r="AT3715" i="1" s="1"/>
  <c r="AU3715" i="1" s="1"/>
  <c r="AS3707" i="1"/>
  <c r="AT3707" i="1" s="1"/>
  <c r="AU3707" i="1" s="1"/>
  <c r="AS3699" i="1"/>
  <c r="AT3699" i="1" s="1"/>
  <c r="AU3699" i="1" s="1"/>
  <c r="AS3691" i="1"/>
  <c r="AT3691" i="1" s="1"/>
  <c r="AU3691" i="1" s="1"/>
  <c r="AS3675" i="1"/>
  <c r="AT3675" i="1" s="1"/>
  <c r="AU3675" i="1" s="1"/>
  <c r="AS3667" i="1"/>
  <c r="AT3667" i="1" s="1"/>
  <c r="AU3667" i="1" s="1"/>
  <c r="AS3659" i="1"/>
  <c r="AT3659" i="1" s="1"/>
  <c r="AU3659" i="1" s="1"/>
  <c r="AS3651" i="1"/>
  <c r="AT3651" i="1" s="1"/>
  <c r="AU3651" i="1" s="1"/>
  <c r="AS3643" i="1"/>
  <c r="AT3643" i="1" s="1"/>
  <c r="AU3643" i="1" s="1"/>
  <c r="AS3635" i="1"/>
  <c r="AT3635" i="1" s="1"/>
  <c r="AU3635" i="1" s="1"/>
  <c r="AS3627" i="1"/>
  <c r="AT3627" i="1" s="1"/>
  <c r="AU3627" i="1" s="1"/>
  <c r="AS3611" i="1"/>
  <c r="AT3611" i="1" s="1"/>
  <c r="AU3611" i="1" s="1"/>
  <c r="AS3603" i="1"/>
  <c r="AT3603" i="1" s="1"/>
  <c r="AU3603" i="1" s="1"/>
  <c r="AS3595" i="1"/>
  <c r="AT3595" i="1" s="1"/>
  <c r="AU3595" i="1" s="1"/>
  <c r="AS3587" i="1"/>
  <c r="AT3587" i="1" s="1"/>
  <c r="AU3587" i="1" s="1"/>
  <c r="AS3579" i="1"/>
  <c r="AT3579" i="1" s="1"/>
  <c r="AU3579" i="1" s="1"/>
  <c r="AS3571" i="1"/>
  <c r="AT3571" i="1" s="1"/>
  <c r="AU3571" i="1" s="1"/>
  <c r="AS3563" i="1"/>
  <c r="AT3563" i="1" s="1"/>
  <c r="AU3563" i="1" s="1"/>
  <c r="AS3547" i="1"/>
  <c r="AT3547" i="1" s="1"/>
  <c r="AU3547" i="1" s="1"/>
  <c r="AS3539" i="1"/>
  <c r="AT3539" i="1" s="1"/>
  <c r="AU3539" i="1" s="1"/>
  <c r="AS3531" i="1"/>
  <c r="AT3531" i="1" s="1"/>
  <c r="AU3531" i="1" s="1"/>
  <c r="AS3523" i="1"/>
  <c r="AT3523" i="1" s="1"/>
  <c r="AU3523" i="1" s="1"/>
  <c r="AS3515" i="1"/>
  <c r="AT3515" i="1" s="1"/>
  <c r="AU3515" i="1" s="1"/>
  <c r="AS3507" i="1"/>
  <c r="AT3507" i="1" s="1"/>
  <c r="AU3507" i="1" s="1"/>
  <c r="AS3499" i="1"/>
  <c r="AT3499" i="1" s="1"/>
  <c r="AU3499" i="1" s="1"/>
  <c r="AS3483" i="1"/>
  <c r="AT3483" i="1" s="1"/>
  <c r="AU3483" i="1" s="1"/>
  <c r="AS3475" i="1"/>
  <c r="AT3475" i="1" s="1"/>
  <c r="AU3475" i="1" s="1"/>
  <c r="AS3467" i="1"/>
  <c r="AT3467" i="1" s="1"/>
  <c r="AU3467" i="1" s="1"/>
  <c r="AS3459" i="1"/>
  <c r="AT3459" i="1" s="1"/>
  <c r="AU3459" i="1" s="1"/>
  <c r="AS3451" i="1"/>
  <c r="AT3451" i="1" s="1"/>
  <c r="AU3451" i="1" s="1"/>
  <c r="AS3443" i="1"/>
  <c r="AT3443" i="1" s="1"/>
  <c r="AU3443" i="1" s="1"/>
  <c r="AS3435" i="1"/>
  <c r="AT3435" i="1" s="1"/>
  <c r="AU3435" i="1" s="1"/>
  <c r="AS3419" i="1"/>
  <c r="AT3419" i="1" s="1"/>
  <c r="AU3419" i="1" s="1"/>
  <c r="AS3411" i="1"/>
  <c r="AT3411" i="1" s="1"/>
  <c r="AU3411" i="1" s="1"/>
  <c r="AS3403" i="1"/>
  <c r="AT3403" i="1" s="1"/>
  <c r="AU3403" i="1" s="1"/>
  <c r="AS3395" i="1"/>
  <c r="AT3395" i="1" s="1"/>
  <c r="AU3395" i="1" s="1"/>
  <c r="AS3387" i="1"/>
  <c r="AT3387" i="1" s="1"/>
  <c r="AU3387" i="1" s="1"/>
  <c r="AS3379" i="1"/>
  <c r="AT3379" i="1" s="1"/>
  <c r="AU3379" i="1" s="1"/>
  <c r="AS3371" i="1"/>
  <c r="AT3371" i="1" s="1"/>
  <c r="AU3371" i="1" s="1"/>
  <c r="AS3355" i="1"/>
  <c r="AT3355" i="1" s="1"/>
  <c r="AU3355" i="1" s="1"/>
  <c r="AS3347" i="1"/>
  <c r="AT3347" i="1" s="1"/>
  <c r="AU3347" i="1" s="1"/>
  <c r="AS3339" i="1"/>
  <c r="AT3339" i="1" s="1"/>
  <c r="AU3339" i="1" s="1"/>
  <c r="AS3331" i="1"/>
  <c r="AT3331" i="1" s="1"/>
  <c r="AU3331" i="1" s="1"/>
  <c r="AS3323" i="1"/>
  <c r="AT3323" i="1" s="1"/>
  <c r="AU3323" i="1" s="1"/>
  <c r="AS3299" i="1"/>
  <c r="AT3299" i="1" s="1"/>
  <c r="AU3299" i="1" s="1"/>
  <c r="AS3291" i="1"/>
  <c r="AT3291" i="1" s="1"/>
  <c r="AU3291" i="1" s="1"/>
  <c r="AS3283" i="1"/>
  <c r="AT3283" i="1" s="1"/>
  <c r="AU3283" i="1" s="1"/>
  <c r="AS3275" i="1"/>
  <c r="AT3275" i="1" s="1"/>
  <c r="AU3275" i="1" s="1"/>
  <c r="AS3267" i="1"/>
  <c r="AT3267" i="1" s="1"/>
  <c r="AU3267" i="1" s="1"/>
  <c r="AS3259" i="1"/>
  <c r="AT3259" i="1" s="1"/>
  <c r="AU3259" i="1" s="1"/>
  <c r="AS3235" i="1"/>
  <c r="AT3235" i="1" s="1"/>
  <c r="AU3235" i="1" s="1"/>
  <c r="AS3227" i="1"/>
  <c r="AT3227" i="1" s="1"/>
  <c r="AU3227" i="1" s="1"/>
  <c r="AS3219" i="1"/>
  <c r="AT3219" i="1" s="1"/>
  <c r="AU3219" i="1" s="1"/>
  <c r="AS3211" i="1"/>
  <c r="AT3211" i="1" s="1"/>
  <c r="AU3211" i="1" s="1"/>
  <c r="AS3195" i="1"/>
  <c r="AT3195" i="1" s="1"/>
  <c r="AU3195" i="1" s="1"/>
  <c r="AS3052" i="1"/>
  <c r="AT3052" i="1" s="1"/>
  <c r="AU3052" i="1" s="1"/>
  <c r="AS3038" i="1"/>
  <c r="AT3038" i="1" s="1"/>
  <c r="AU3038" i="1" s="1"/>
  <c r="AS3070" i="1"/>
  <c r="AT3070" i="1" s="1"/>
  <c r="AU3070" i="1" s="1"/>
  <c r="AS2970" i="1"/>
  <c r="AT2970" i="1" s="1"/>
  <c r="AU2970" i="1" s="1"/>
  <c r="AS2906" i="1"/>
  <c r="AT2906" i="1" s="1"/>
  <c r="AU2906" i="1" s="1"/>
  <c r="AS1857" i="1"/>
  <c r="AT1857" i="1" s="1"/>
  <c r="AU1857" i="1" s="1"/>
  <c r="AS2006" i="1"/>
  <c r="AT2006" i="1" s="1"/>
  <c r="AU2006" i="1" s="1"/>
  <c r="AS3064" i="1"/>
  <c r="AT3064" i="1" s="1"/>
  <c r="AU3064" i="1" s="1"/>
  <c r="AS3018" i="1"/>
  <c r="AT3018" i="1" s="1"/>
  <c r="AU3018" i="1" s="1"/>
  <c r="AS2910" i="1"/>
  <c r="AT2910" i="1" s="1"/>
  <c r="AU2910" i="1" s="1"/>
  <c r="AS3054" i="1"/>
  <c r="AT3054" i="1" s="1"/>
  <c r="AU3054" i="1" s="1"/>
  <c r="AS3020" i="1"/>
  <c r="AT3020" i="1" s="1"/>
  <c r="AU3020" i="1" s="1"/>
  <c r="AS1710" i="1"/>
  <c r="AT1710" i="1" s="1"/>
  <c r="AU1710" i="1" s="1"/>
  <c r="AS3042" i="1"/>
  <c r="AT3042" i="1" s="1"/>
  <c r="AU3042" i="1" s="1"/>
  <c r="AS3026" i="1"/>
  <c r="AT3026" i="1" s="1"/>
  <c r="AU3026" i="1" s="1"/>
  <c r="AS3012" i="1"/>
  <c r="AT3012" i="1" s="1"/>
  <c r="AU3012" i="1" s="1"/>
  <c r="AS3004" i="1"/>
  <c r="AT3004" i="1" s="1"/>
  <c r="AU3004" i="1" s="1"/>
  <c r="AS2996" i="1"/>
  <c r="AT2996" i="1" s="1"/>
  <c r="AU2996" i="1" s="1"/>
  <c r="AS2988" i="1"/>
  <c r="AT2988" i="1" s="1"/>
  <c r="AU2988" i="1" s="1"/>
  <c r="AS2980" i="1"/>
  <c r="AT2980" i="1" s="1"/>
  <c r="AU2980" i="1" s="1"/>
  <c r="AS2972" i="1"/>
  <c r="AT2972" i="1" s="1"/>
  <c r="AU2972" i="1" s="1"/>
  <c r="AS2964" i="1"/>
  <c r="AT2964" i="1" s="1"/>
  <c r="AU2964" i="1" s="1"/>
  <c r="AS2956" i="1"/>
  <c r="AT2956" i="1" s="1"/>
  <c r="AU2956" i="1" s="1"/>
  <c r="AS2948" i="1"/>
  <c r="AT2948" i="1" s="1"/>
  <c r="AU2948" i="1" s="1"/>
  <c r="AS2940" i="1"/>
  <c r="AT2940" i="1" s="1"/>
  <c r="AU2940" i="1" s="1"/>
  <c r="AS2932" i="1"/>
  <c r="AT2932" i="1" s="1"/>
  <c r="AU2932" i="1" s="1"/>
  <c r="AS2924" i="1"/>
  <c r="AT2924" i="1" s="1"/>
  <c r="AU2924" i="1" s="1"/>
  <c r="AS2916" i="1"/>
  <c r="AT2916" i="1" s="1"/>
  <c r="AU2916" i="1" s="1"/>
  <c r="AS2908" i="1"/>
  <c r="AT2908" i="1" s="1"/>
  <c r="AU2908" i="1" s="1"/>
  <c r="AS2900" i="1"/>
  <c r="AT2900" i="1" s="1"/>
  <c r="AU2900" i="1" s="1"/>
  <c r="AS2892" i="1"/>
  <c r="AT2892" i="1" s="1"/>
  <c r="AU2892" i="1" s="1"/>
  <c r="AS1678" i="1"/>
  <c r="AT1678" i="1" s="1"/>
  <c r="AU1678" i="1" s="1"/>
  <c r="AS1823" i="1"/>
  <c r="AT1823" i="1" s="1"/>
  <c r="AU1823" i="1" s="1"/>
  <c r="AS1865" i="1"/>
  <c r="AT1865" i="1" s="1"/>
  <c r="AU1865" i="1" s="1"/>
  <c r="AS1947" i="1"/>
  <c r="AT1947" i="1" s="1"/>
  <c r="AU1947" i="1" s="1"/>
  <c r="AS1931" i="1"/>
  <c r="AT1931" i="1" s="1"/>
  <c r="AU1931" i="1" s="1"/>
  <c r="AS1915" i="1"/>
  <c r="AT1915" i="1" s="1"/>
  <c r="AU1915" i="1" s="1"/>
  <c r="AS1883" i="1"/>
  <c r="AT1883" i="1" s="1"/>
  <c r="AU1883" i="1" s="1"/>
  <c r="AS1867" i="1"/>
  <c r="AT1867" i="1" s="1"/>
  <c r="AU1867" i="1" s="1"/>
  <c r="AS1694" i="1"/>
  <c r="AT1694" i="1" s="1"/>
  <c r="AU1694" i="1" s="1"/>
  <c r="AS1754" i="1"/>
  <c r="AT1754" i="1" s="1"/>
  <c r="AU1754" i="1" s="1"/>
  <c r="AS1178" i="1"/>
  <c r="AT1178" i="1" s="1"/>
  <c r="AU1178" i="1" s="1"/>
  <c r="AS1812" i="1"/>
  <c r="AT1812" i="1" s="1"/>
  <c r="AU1812" i="1" s="1"/>
  <c r="AS1780" i="1"/>
  <c r="AT1780" i="1" s="1"/>
  <c r="AU1780" i="1" s="1"/>
  <c r="AS1748" i="1"/>
  <c r="AT1748" i="1" s="1"/>
  <c r="AU1748" i="1" s="1"/>
  <c r="AS1716" i="1"/>
  <c r="AT1716" i="1" s="1"/>
  <c r="AU1716" i="1" s="1"/>
  <c r="AS1684" i="1"/>
  <c r="AT1684" i="1" s="1"/>
  <c r="AU1684" i="1" s="1"/>
  <c r="AS1570" i="1"/>
  <c r="AT1570" i="1" s="1"/>
  <c r="AU1570" i="1" s="1"/>
  <c r="AS1784" i="1"/>
  <c r="AT1784" i="1" s="1"/>
  <c r="AU1784" i="1" s="1"/>
  <c r="AS1187" i="1"/>
  <c r="AT1187" i="1" s="1"/>
  <c r="AU1187" i="1" s="1"/>
  <c r="AS1163" i="1"/>
  <c r="AT1163" i="1" s="1"/>
  <c r="AU1163" i="1" s="1"/>
  <c r="AS1083" i="1"/>
  <c r="AT1083" i="1" s="1"/>
  <c r="AU1083" i="1" s="1"/>
  <c r="AS1235" i="1"/>
  <c r="AT1235" i="1" s="1"/>
  <c r="AU1235" i="1" s="1"/>
  <c r="AS1211" i="1"/>
  <c r="AT1211" i="1" s="1"/>
  <c r="AU1211" i="1" s="1"/>
  <c r="AS1150" i="1"/>
  <c r="AT1150" i="1" s="1"/>
  <c r="AU1150" i="1" s="1"/>
  <c r="AS1242" i="1"/>
  <c r="AT1242" i="1" s="1"/>
  <c r="AU1242" i="1" s="1"/>
  <c r="AS1099" i="1"/>
  <c r="AT1099" i="1" s="1"/>
  <c r="AU1099" i="1" s="1"/>
  <c r="AS1085" i="1"/>
  <c r="AT1085" i="1" s="1"/>
  <c r="AU1085" i="1" s="1"/>
  <c r="AS1151" i="1"/>
  <c r="AT1151" i="1" s="1"/>
  <c r="AU1151" i="1" s="1"/>
  <c r="AS547" i="1"/>
  <c r="AT547" i="1" s="1"/>
  <c r="AU547" i="1" s="1"/>
  <c r="AS1155" i="1"/>
  <c r="AT1155" i="1" s="1"/>
  <c r="AU1155" i="1" s="1"/>
  <c r="AS1123" i="1"/>
  <c r="AT1123" i="1" s="1"/>
  <c r="AU1123" i="1" s="1"/>
  <c r="AS1107" i="1"/>
  <c r="AT1107" i="1" s="1"/>
  <c r="AU1107" i="1" s="1"/>
  <c r="AS1091" i="1"/>
  <c r="AT1091" i="1" s="1"/>
  <c r="AU1091" i="1" s="1"/>
  <c r="AS916" i="1"/>
  <c r="AT916" i="1" s="1"/>
  <c r="AU916" i="1" s="1"/>
  <c r="AS84" i="1"/>
  <c r="AT84" i="1" s="1"/>
  <c r="AU84" i="1" s="1"/>
  <c r="AS616" i="1"/>
  <c r="AT616" i="1" s="1"/>
  <c r="AU616" i="1" s="1"/>
  <c r="AS467" i="1"/>
  <c r="AT467" i="1" s="1"/>
  <c r="AU467" i="1" s="1"/>
  <c r="AS659" i="1"/>
  <c r="AT659" i="1" s="1"/>
  <c r="AU659" i="1" s="1"/>
  <c r="AS515" i="1"/>
  <c r="AT515" i="1" s="1"/>
  <c r="AU515" i="1" s="1"/>
  <c r="AS707" i="1"/>
  <c r="AT707" i="1" s="1"/>
  <c r="AU707" i="1" s="1"/>
  <c r="AS595" i="1"/>
  <c r="AT595" i="1" s="1"/>
  <c r="AU595" i="1" s="1"/>
  <c r="AS483" i="1"/>
  <c r="AT483" i="1" s="1"/>
  <c r="AU483" i="1" s="1"/>
  <c r="AS283" i="1"/>
  <c r="AT283" i="1" s="1"/>
  <c r="AU283" i="1" s="1"/>
  <c r="AS697" i="1"/>
  <c r="AT697" i="1" s="1"/>
  <c r="AU697" i="1" s="1"/>
  <c r="AS569" i="1"/>
  <c r="AT569" i="1" s="1"/>
  <c r="AU569" i="1" s="1"/>
  <c r="AS441" i="1"/>
  <c r="AT441" i="1" s="1"/>
  <c r="AU441" i="1" s="1"/>
  <c r="AS699" i="1"/>
  <c r="AT699" i="1" s="1"/>
  <c r="AU699" i="1" s="1"/>
  <c r="AS603" i="1"/>
  <c r="AT603" i="1" s="1"/>
  <c r="AU603" i="1" s="1"/>
  <c r="AS587" i="1"/>
  <c r="AT587" i="1" s="1"/>
  <c r="AU587" i="1" s="1"/>
  <c r="AS539" i="1"/>
  <c r="AT539" i="1" s="1"/>
  <c r="AU539" i="1" s="1"/>
  <c r="AS523" i="1"/>
  <c r="AT523" i="1" s="1"/>
  <c r="AU523" i="1" s="1"/>
  <c r="AS507" i="1"/>
  <c r="AT507" i="1" s="1"/>
  <c r="AU507" i="1" s="1"/>
  <c r="AS475" i="1"/>
  <c r="AT475" i="1" s="1"/>
  <c r="AU475" i="1" s="1"/>
  <c r="AS459" i="1"/>
  <c r="AT459" i="1" s="1"/>
  <c r="AU459" i="1" s="1"/>
  <c r="AS443" i="1"/>
  <c r="AT443" i="1" s="1"/>
  <c r="AU443" i="1" s="1"/>
  <c r="AS126" i="1"/>
  <c r="AT126" i="1" s="1"/>
  <c r="AU126" i="1" s="1"/>
  <c r="AS685" i="1"/>
  <c r="AT685" i="1" s="1"/>
  <c r="AU685" i="1" s="1"/>
  <c r="AS621" i="1"/>
  <c r="AT621" i="1" s="1"/>
  <c r="AU621" i="1" s="1"/>
  <c r="AS557" i="1"/>
  <c r="AT557" i="1" s="1"/>
  <c r="AU557" i="1" s="1"/>
  <c r="AS493" i="1"/>
  <c r="AT493" i="1" s="1"/>
  <c r="AU493" i="1" s="1"/>
  <c r="AS429" i="1"/>
  <c r="AT429" i="1" s="1"/>
  <c r="AU429" i="1" s="1"/>
  <c r="AS36" i="1"/>
  <c r="AT36" i="1" s="1"/>
  <c r="AU36" i="1" s="1"/>
  <c r="AS218" i="1"/>
  <c r="AT218" i="1" s="1"/>
  <c r="AU218" i="1" s="1"/>
  <c r="AS251" i="1"/>
  <c r="AT251" i="1" s="1"/>
  <c r="AU251" i="1" s="1"/>
  <c r="AS220" i="1"/>
  <c r="AT220" i="1" s="1"/>
  <c r="AU220" i="1" s="1"/>
  <c r="AS204" i="1"/>
  <c r="AT204" i="1" s="1"/>
  <c r="AU204" i="1" s="1"/>
  <c r="AS300" i="1"/>
  <c r="AT300" i="1" s="1"/>
  <c r="AU300" i="1" s="1"/>
  <c r="AS284" i="1"/>
  <c r="AT284" i="1" s="1"/>
  <c r="AU284" i="1" s="1"/>
  <c r="AS268" i="1"/>
  <c r="AT268" i="1" s="1"/>
  <c r="AU268" i="1" s="1"/>
  <c r="AS236" i="1"/>
  <c r="AT236" i="1" s="1"/>
  <c r="AU236" i="1" s="1"/>
  <c r="AS4224" i="1" l="1"/>
  <c r="AT4224" i="1" s="1"/>
  <c r="AU4224" i="1" s="1"/>
  <c r="AS4338" i="1"/>
  <c r="AT4338" i="1" s="1"/>
  <c r="AU4338" i="1" s="1"/>
  <c r="AS917" i="1"/>
  <c r="AT917" i="1" s="1"/>
  <c r="AU917" i="1" s="1"/>
  <c r="AS3400" i="1"/>
  <c r="AT3400" i="1" s="1"/>
  <c r="AU3400" i="1" s="1"/>
  <c r="AS1844" i="1"/>
  <c r="AT1844" i="1" s="1"/>
  <c r="AU1844" i="1" s="1"/>
  <c r="AS1059" i="1"/>
  <c r="AT1059" i="1" s="1"/>
  <c r="AU1059" i="1" s="1"/>
  <c r="AS3468" i="1"/>
  <c r="AT3468" i="1" s="1"/>
  <c r="AU3468" i="1" s="1"/>
  <c r="AS3826" i="1"/>
  <c r="AT3826" i="1" s="1"/>
  <c r="AU3826" i="1" s="1"/>
  <c r="AS3276" i="1"/>
  <c r="AT3276" i="1" s="1"/>
  <c r="AU3276" i="1" s="1"/>
  <c r="AS1117" i="1"/>
  <c r="AT1117" i="1" s="1"/>
  <c r="AU1117" i="1" s="1"/>
  <c r="AS3848" i="1"/>
  <c r="AT3848" i="1" s="1"/>
  <c r="AU3848" i="1" s="1"/>
  <c r="AS4530" i="1"/>
  <c r="AT4530" i="1" s="1"/>
  <c r="AU4530" i="1" s="1"/>
  <c r="AS4658" i="1"/>
  <c r="AT4658" i="1" s="1"/>
  <c r="AU4658" i="1" s="1"/>
  <c r="AS4274" i="1"/>
  <c r="AT4274" i="1" s="1"/>
  <c r="AU4274" i="1" s="1"/>
  <c r="AS2915" i="1"/>
  <c r="AT2915" i="1" s="1"/>
  <c r="AU2915" i="1" s="1"/>
  <c r="AS3212" i="1"/>
  <c r="AT3212" i="1" s="1"/>
  <c r="AU3212" i="1" s="1"/>
  <c r="AS2659" i="1"/>
  <c r="AT2659" i="1" s="1"/>
  <c r="AU2659" i="1" s="1"/>
  <c r="AS22" i="1"/>
  <c r="AT22" i="1" s="1"/>
  <c r="AU22" i="1" s="1"/>
  <c r="V22" i="1"/>
  <c r="AS86" i="1"/>
  <c r="AT86" i="1" s="1"/>
  <c r="AU86" i="1" s="1"/>
  <c r="V86" i="1"/>
  <c r="AS150" i="1"/>
  <c r="AT150" i="1" s="1"/>
  <c r="AU150" i="1" s="1"/>
  <c r="V150" i="1"/>
  <c r="AS214" i="1"/>
  <c r="AT214" i="1" s="1"/>
  <c r="AU214" i="1" s="1"/>
  <c r="V214" i="1"/>
  <c r="AS278" i="1"/>
  <c r="AT278" i="1" s="1"/>
  <c r="AU278" i="1" s="1"/>
  <c r="V278" i="1"/>
  <c r="AS342" i="1"/>
  <c r="AT342" i="1" s="1"/>
  <c r="AU342" i="1" s="1"/>
  <c r="V342" i="1"/>
  <c r="AS406" i="1"/>
  <c r="AT406" i="1" s="1"/>
  <c r="AU406" i="1" s="1"/>
  <c r="V406" i="1"/>
  <c r="AS470" i="1"/>
  <c r="AT470" i="1" s="1"/>
  <c r="AU470" i="1" s="1"/>
  <c r="V470" i="1"/>
  <c r="AS534" i="1"/>
  <c r="AT534" i="1" s="1"/>
  <c r="AU534" i="1" s="1"/>
  <c r="V534" i="1"/>
  <c r="AS598" i="1"/>
  <c r="AT598" i="1" s="1"/>
  <c r="AU598" i="1" s="1"/>
  <c r="V598" i="1"/>
  <c r="AS662" i="1"/>
  <c r="AT662" i="1" s="1"/>
  <c r="AU662" i="1" s="1"/>
  <c r="V662" i="1"/>
  <c r="AS726" i="1"/>
  <c r="AT726" i="1" s="1"/>
  <c r="AU726" i="1" s="1"/>
  <c r="V726" i="1"/>
  <c r="AS790" i="1"/>
  <c r="AT790" i="1" s="1"/>
  <c r="AU790" i="1" s="1"/>
  <c r="V790" i="1"/>
  <c r="AS854" i="1"/>
  <c r="AT854" i="1" s="1"/>
  <c r="AU854" i="1" s="1"/>
  <c r="V854" i="1"/>
  <c r="AS918" i="1"/>
  <c r="AT918" i="1" s="1"/>
  <c r="AU918" i="1" s="1"/>
  <c r="V918" i="1"/>
  <c r="AS982" i="1"/>
  <c r="AT982" i="1" s="1"/>
  <c r="AU982" i="1" s="1"/>
  <c r="V982" i="1"/>
  <c r="AS1046" i="1"/>
  <c r="AT1046" i="1" s="1"/>
  <c r="AU1046" i="1" s="1"/>
  <c r="V1046" i="1"/>
  <c r="AS1110" i="1"/>
  <c r="AT1110" i="1" s="1"/>
  <c r="AU1110" i="1" s="1"/>
  <c r="V1110" i="1"/>
  <c r="AS1174" i="1"/>
  <c r="AT1174" i="1" s="1"/>
  <c r="AU1174" i="1" s="1"/>
  <c r="V1174" i="1"/>
  <c r="AS1238" i="1"/>
  <c r="AT1238" i="1" s="1"/>
  <c r="AU1238" i="1" s="1"/>
  <c r="V1238" i="1"/>
  <c r="AS1302" i="1"/>
  <c r="AT1302" i="1" s="1"/>
  <c r="AU1302" i="1" s="1"/>
  <c r="V1302" i="1"/>
  <c r="AS1366" i="1"/>
  <c r="AT1366" i="1" s="1"/>
  <c r="AU1366" i="1" s="1"/>
  <c r="V1366" i="1"/>
  <c r="AS1430" i="1"/>
  <c r="AT1430" i="1" s="1"/>
  <c r="AU1430" i="1" s="1"/>
  <c r="V1430" i="1"/>
  <c r="AS1494" i="1"/>
  <c r="AT1494" i="1" s="1"/>
  <c r="AU1494" i="1" s="1"/>
  <c r="V1494" i="1"/>
  <c r="AS1558" i="1"/>
  <c r="AT1558" i="1" s="1"/>
  <c r="AU1558" i="1" s="1"/>
  <c r="V1558" i="1"/>
  <c r="AS1622" i="1"/>
  <c r="AT1622" i="1" s="1"/>
  <c r="AU1622" i="1" s="1"/>
  <c r="V1622" i="1"/>
  <c r="AS23" i="1"/>
  <c r="AT23" i="1" s="1"/>
  <c r="AU23" i="1" s="1"/>
  <c r="V23" i="1"/>
  <c r="AS87" i="1"/>
  <c r="AT87" i="1" s="1"/>
  <c r="AU87" i="1" s="1"/>
  <c r="V87" i="1"/>
  <c r="AS151" i="1"/>
  <c r="AT151" i="1" s="1"/>
  <c r="AU151" i="1" s="1"/>
  <c r="V151" i="1"/>
  <c r="AS215" i="1"/>
  <c r="AT215" i="1" s="1"/>
  <c r="AU215" i="1" s="1"/>
  <c r="V215" i="1"/>
  <c r="AS279" i="1"/>
  <c r="AT279" i="1" s="1"/>
  <c r="AU279" i="1" s="1"/>
  <c r="V279" i="1"/>
  <c r="AS343" i="1"/>
  <c r="AT343" i="1" s="1"/>
  <c r="AU343" i="1" s="1"/>
  <c r="V343" i="1"/>
  <c r="AS407" i="1"/>
  <c r="AT407" i="1" s="1"/>
  <c r="AU407" i="1" s="1"/>
  <c r="V407" i="1"/>
  <c r="AS471" i="1"/>
  <c r="AT471" i="1" s="1"/>
  <c r="AU471" i="1" s="1"/>
  <c r="V471" i="1"/>
  <c r="AS535" i="1"/>
  <c r="AT535" i="1" s="1"/>
  <c r="AU535" i="1" s="1"/>
  <c r="V535" i="1"/>
  <c r="AS599" i="1"/>
  <c r="AT599" i="1" s="1"/>
  <c r="AU599" i="1" s="1"/>
  <c r="V599" i="1"/>
  <c r="AS663" i="1"/>
  <c r="AT663" i="1" s="1"/>
  <c r="AU663" i="1" s="1"/>
  <c r="V663" i="1"/>
  <c r="AS727" i="1"/>
  <c r="AT727" i="1" s="1"/>
  <c r="AU727" i="1" s="1"/>
  <c r="V727" i="1"/>
  <c r="AS791" i="1"/>
  <c r="AT791" i="1" s="1"/>
  <c r="AU791" i="1" s="1"/>
  <c r="V791" i="1"/>
  <c r="AS855" i="1"/>
  <c r="AT855" i="1" s="1"/>
  <c r="AU855" i="1" s="1"/>
  <c r="V855" i="1"/>
  <c r="AS919" i="1"/>
  <c r="AT919" i="1" s="1"/>
  <c r="AU919" i="1" s="1"/>
  <c r="V919" i="1"/>
  <c r="AS983" i="1"/>
  <c r="AT983" i="1" s="1"/>
  <c r="AU983" i="1" s="1"/>
  <c r="V983" i="1"/>
  <c r="AS1047" i="1"/>
  <c r="AT1047" i="1" s="1"/>
  <c r="AU1047" i="1" s="1"/>
  <c r="V1047" i="1"/>
  <c r="AS1111" i="1"/>
  <c r="AT1111" i="1" s="1"/>
  <c r="AU1111" i="1" s="1"/>
  <c r="V1111" i="1"/>
  <c r="AS1175" i="1"/>
  <c r="AT1175" i="1" s="1"/>
  <c r="AU1175" i="1" s="1"/>
  <c r="V1175" i="1"/>
  <c r="AS1239" i="1"/>
  <c r="AT1239" i="1" s="1"/>
  <c r="AU1239" i="1" s="1"/>
  <c r="V1239" i="1"/>
  <c r="AS1303" i="1"/>
  <c r="AT1303" i="1" s="1"/>
  <c r="AU1303" i="1" s="1"/>
  <c r="V1303" i="1"/>
  <c r="AS1367" i="1"/>
  <c r="AT1367" i="1" s="1"/>
  <c r="AU1367" i="1" s="1"/>
  <c r="V1367" i="1"/>
  <c r="AS1431" i="1"/>
  <c r="AT1431" i="1" s="1"/>
  <c r="AU1431" i="1" s="1"/>
  <c r="V1431" i="1"/>
  <c r="AS56" i="1"/>
  <c r="AT56" i="1" s="1"/>
  <c r="AU56" i="1" s="1"/>
  <c r="V56" i="1"/>
  <c r="AS120" i="1"/>
  <c r="AT120" i="1" s="1"/>
  <c r="AU120" i="1" s="1"/>
  <c r="V120" i="1"/>
  <c r="AS184" i="1"/>
  <c r="AT184" i="1" s="1"/>
  <c r="AU184" i="1" s="1"/>
  <c r="V184" i="1"/>
  <c r="AS248" i="1"/>
  <c r="AT248" i="1" s="1"/>
  <c r="AU248" i="1" s="1"/>
  <c r="V248" i="1"/>
  <c r="AS312" i="1"/>
  <c r="AT312" i="1" s="1"/>
  <c r="AU312" i="1" s="1"/>
  <c r="V312" i="1"/>
  <c r="AS376" i="1"/>
  <c r="AT376" i="1" s="1"/>
  <c r="AU376" i="1" s="1"/>
  <c r="V376" i="1"/>
  <c r="AS440" i="1"/>
  <c r="AT440" i="1" s="1"/>
  <c r="AU440" i="1" s="1"/>
  <c r="V440" i="1"/>
  <c r="AS504" i="1"/>
  <c r="AT504" i="1" s="1"/>
  <c r="AU504" i="1" s="1"/>
  <c r="V504" i="1"/>
  <c r="AS568" i="1"/>
  <c r="AT568" i="1" s="1"/>
  <c r="AU568" i="1" s="1"/>
  <c r="V568" i="1"/>
  <c r="AS632" i="1"/>
  <c r="AT632" i="1" s="1"/>
  <c r="AU632" i="1" s="1"/>
  <c r="V632" i="1"/>
  <c r="AS696" i="1"/>
  <c r="AT696" i="1" s="1"/>
  <c r="AU696" i="1" s="1"/>
  <c r="V696" i="1"/>
  <c r="AS760" i="1"/>
  <c r="AT760" i="1" s="1"/>
  <c r="AU760" i="1" s="1"/>
  <c r="V760" i="1"/>
  <c r="AS824" i="1"/>
  <c r="AT824" i="1" s="1"/>
  <c r="AU824" i="1" s="1"/>
  <c r="V824" i="1"/>
  <c r="AS888" i="1"/>
  <c r="AT888" i="1" s="1"/>
  <c r="AU888" i="1" s="1"/>
  <c r="V888" i="1"/>
  <c r="AS952" i="1"/>
  <c r="AT952" i="1" s="1"/>
  <c r="AU952" i="1" s="1"/>
  <c r="V952" i="1"/>
  <c r="AS1016" i="1"/>
  <c r="AT1016" i="1" s="1"/>
  <c r="AU1016" i="1" s="1"/>
  <c r="V1016" i="1"/>
  <c r="AS5" i="1"/>
  <c r="AT5" i="1" s="1"/>
  <c r="AU5" i="1" s="1"/>
  <c r="V5" i="1"/>
  <c r="AS69" i="1"/>
  <c r="AT69" i="1" s="1"/>
  <c r="AU69" i="1" s="1"/>
  <c r="V69" i="1"/>
  <c r="AS133" i="1"/>
  <c r="AT133" i="1" s="1"/>
  <c r="AU133" i="1" s="1"/>
  <c r="V133" i="1"/>
  <c r="AS197" i="1"/>
  <c r="AT197" i="1" s="1"/>
  <c r="AU197" i="1" s="1"/>
  <c r="V197" i="1"/>
  <c r="AS261" i="1"/>
  <c r="AT261" i="1" s="1"/>
  <c r="AU261" i="1" s="1"/>
  <c r="V261" i="1"/>
  <c r="AS325" i="1"/>
  <c r="AT325" i="1" s="1"/>
  <c r="AU325" i="1" s="1"/>
  <c r="V325" i="1"/>
  <c r="AS389" i="1"/>
  <c r="AT389" i="1" s="1"/>
  <c r="AU389" i="1" s="1"/>
  <c r="V389" i="1"/>
  <c r="AS453" i="1"/>
  <c r="AT453" i="1" s="1"/>
  <c r="AU453" i="1" s="1"/>
  <c r="V453" i="1"/>
  <c r="AS517" i="1"/>
  <c r="AT517" i="1" s="1"/>
  <c r="AU517" i="1" s="1"/>
  <c r="V517" i="1"/>
  <c r="AS581" i="1"/>
  <c r="AT581" i="1" s="1"/>
  <c r="AU581" i="1" s="1"/>
  <c r="V581" i="1"/>
  <c r="AS645" i="1"/>
  <c r="AT645" i="1" s="1"/>
  <c r="AU645" i="1" s="1"/>
  <c r="V645" i="1"/>
  <c r="AS709" i="1"/>
  <c r="AT709" i="1" s="1"/>
  <c r="AU709" i="1" s="1"/>
  <c r="V709" i="1"/>
  <c r="AS773" i="1"/>
  <c r="AT773" i="1" s="1"/>
  <c r="AU773" i="1" s="1"/>
  <c r="V773" i="1"/>
  <c r="AS837" i="1"/>
  <c r="AT837" i="1" s="1"/>
  <c r="AU837" i="1" s="1"/>
  <c r="V837" i="1"/>
  <c r="AS901" i="1"/>
  <c r="AT901" i="1" s="1"/>
  <c r="AU901" i="1" s="1"/>
  <c r="V901" i="1"/>
  <c r="AS1104" i="1"/>
  <c r="AT1104" i="1" s="1"/>
  <c r="AU1104" i="1" s="1"/>
  <c r="V1104" i="1"/>
  <c r="AS1168" i="1"/>
  <c r="AT1168" i="1" s="1"/>
  <c r="AU1168" i="1" s="1"/>
  <c r="V1168" i="1"/>
  <c r="AS1232" i="1"/>
  <c r="AT1232" i="1" s="1"/>
  <c r="AU1232" i="1" s="1"/>
  <c r="V1232" i="1"/>
  <c r="AS1296" i="1"/>
  <c r="AT1296" i="1" s="1"/>
  <c r="AU1296" i="1" s="1"/>
  <c r="V1296" i="1"/>
  <c r="AS1360" i="1"/>
  <c r="AT1360" i="1" s="1"/>
  <c r="AU1360" i="1" s="1"/>
  <c r="V1360" i="1"/>
  <c r="AS1424" i="1"/>
  <c r="AT1424" i="1" s="1"/>
  <c r="AU1424" i="1" s="1"/>
  <c r="V1424" i="1"/>
  <c r="AS1488" i="1"/>
  <c r="AT1488" i="1" s="1"/>
  <c r="AU1488" i="1" s="1"/>
  <c r="V1488" i="1"/>
  <c r="AS1552" i="1"/>
  <c r="AT1552" i="1" s="1"/>
  <c r="AU1552" i="1" s="1"/>
  <c r="V1552" i="1"/>
  <c r="AS1616" i="1"/>
  <c r="AT1616" i="1" s="1"/>
  <c r="AU1616" i="1" s="1"/>
  <c r="V1616" i="1"/>
  <c r="AS1680" i="1"/>
  <c r="AT1680" i="1" s="1"/>
  <c r="AU1680" i="1" s="1"/>
  <c r="V1680" i="1"/>
  <c r="AS1744" i="1"/>
  <c r="AT1744" i="1" s="1"/>
  <c r="AU1744" i="1" s="1"/>
  <c r="V1744" i="1"/>
  <c r="AS1808" i="1"/>
  <c r="AT1808" i="1" s="1"/>
  <c r="AU1808" i="1" s="1"/>
  <c r="V1808" i="1"/>
  <c r="AS1872" i="1"/>
  <c r="AT1872" i="1" s="1"/>
  <c r="AU1872" i="1" s="1"/>
  <c r="V1872" i="1"/>
  <c r="AS1936" i="1"/>
  <c r="AT1936" i="1" s="1"/>
  <c r="AU1936" i="1" s="1"/>
  <c r="V1936" i="1"/>
  <c r="AS2000" i="1"/>
  <c r="AT2000" i="1" s="1"/>
  <c r="AU2000" i="1" s="1"/>
  <c r="V2000" i="1"/>
  <c r="AS2064" i="1"/>
  <c r="AT2064" i="1" s="1"/>
  <c r="AU2064" i="1" s="1"/>
  <c r="V2064" i="1"/>
  <c r="AS2128" i="1"/>
  <c r="AT2128" i="1" s="1"/>
  <c r="AU2128" i="1" s="1"/>
  <c r="V2128" i="1"/>
  <c r="AS2192" i="1"/>
  <c r="AT2192" i="1" s="1"/>
  <c r="AU2192" i="1" s="1"/>
  <c r="V2192" i="1"/>
  <c r="AS2256" i="1"/>
  <c r="AT2256" i="1" s="1"/>
  <c r="AU2256" i="1" s="1"/>
  <c r="V2256" i="1"/>
  <c r="AS2320" i="1"/>
  <c r="AT2320" i="1" s="1"/>
  <c r="AU2320" i="1" s="1"/>
  <c r="V2320" i="1"/>
  <c r="AS2384" i="1"/>
  <c r="AT2384" i="1" s="1"/>
  <c r="AU2384" i="1" s="1"/>
  <c r="V2384" i="1"/>
  <c r="AS2448" i="1"/>
  <c r="AT2448" i="1" s="1"/>
  <c r="AU2448" i="1" s="1"/>
  <c r="V2448" i="1"/>
  <c r="AS2512" i="1"/>
  <c r="AT2512" i="1" s="1"/>
  <c r="AU2512" i="1" s="1"/>
  <c r="V2512" i="1"/>
  <c r="AS2576" i="1"/>
  <c r="AT2576" i="1" s="1"/>
  <c r="AU2576" i="1" s="1"/>
  <c r="V2576" i="1"/>
  <c r="AS2640" i="1"/>
  <c r="AT2640" i="1" s="1"/>
  <c r="AU2640" i="1" s="1"/>
  <c r="V2640" i="1"/>
  <c r="AS2704" i="1"/>
  <c r="AT2704" i="1" s="1"/>
  <c r="AU2704" i="1" s="1"/>
  <c r="V2704" i="1"/>
  <c r="AS2768" i="1"/>
  <c r="AT2768" i="1" s="1"/>
  <c r="AU2768" i="1" s="1"/>
  <c r="V2768" i="1"/>
  <c r="AS2832" i="1"/>
  <c r="AT2832" i="1" s="1"/>
  <c r="AU2832" i="1" s="1"/>
  <c r="V2832" i="1"/>
  <c r="AS2896" i="1"/>
  <c r="AT2896" i="1" s="1"/>
  <c r="AU2896" i="1" s="1"/>
  <c r="V2896" i="1"/>
  <c r="AS2960" i="1"/>
  <c r="AT2960" i="1" s="1"/>
  <c r="AU2960" i="1" s="1"/>
  <c r="V2960" i="1"/>
  <c r="AS3024" i="1"/>
  <c r="AT3024" i="1" s="1"/>
  <c r="AU3024" i="1" s="1"/>
  <c r="V3024" i="1"/>
  <c r="AS3088" i="1"/>
  <c r="AT3088" i="1" s="1"/>
  <c r="AU3088" i="1" s="1"/>
  <c r="V3088" i="1"/>
  <c r="AS3152" i="1"/>
  <c r="AT3152" i="1" s="1"/>
  <c r="AU3152" i="1" s="1"/>
  <c r="V3152" i="1"/>
  <c r="AS3216" i="1"/>
  <c r="AT3216" i="1" s="1"/>
  <c r="AU3216" i="1" s="1"/>
  <c r="V3216" i="1"/>
  <c r="AS3280" i="1"/>
  <c r="AT3280" i="1" s="1"/>
  <c r="AU3280" i="1" s="1"/>
  <c r="V3280" i="1"/>
  <c r="AS3344" i="1"/>
  <c r="AT3344" i="1" s="1"/>
  <c r="AU3344" i="1" s="1"/>
  <c r="V3344" i="1"/>
  <c r="AS17" i="1"/>
  <c r="AT17" i="1" s="1"/>
  <c r="AU17" i="1" s="1"/>
  <c r="V17" i="1"/>
  <c r="AS81" i="1"/>
  <c r="AT81" i="1" s="1"/>
  <c r="AU81" i="1" s="1"/>
  <c r="V81" i="1"/>
  <c r="AS145" i="1"/>
  <c r="AT145" i="1" s="1"/>
  <c r="AU145" i="1" s="1"/>
  <c r="V145" i="1"/>
  <c r="AS209" i="1"/>
  <c r="AT209" i="1" s="1"/>
  <c r="AU209" i="1" s="1"/>
  <c r="V209" i="1"/>
  <c r="AS273" i="1"/>
  <c r="AT273" i="1" s="1"/>
  <c r="AU273" i="1" s="1"/>
  <c r="V273" i="1"/>
  <c r="AS337" i="1"/>
  <c r="AT337" i="1" s="1"/>
  <c r="AU337" i="1" s="1"/>
  <c r="V337" i="1"/>
  <c r="AS401" i="1"/>
  <c r="AT401" i="1" s="1"/>
  <c r="AU401" i="1" s="1"/>
  <c r="V401" i="1"/>
  <c r="AS465" i="1"/>
  <c r="AT465" i="1" s="1"/>
  <c r="AU465" i="1" s="1"/>
  <c r="V465" i="1"/>
  <c r="AS529" i="1"/>
  <c r="AT529" i="1" s="1"/>
  <c r="AU529" i="1" s="1"/>
  <c r="V529" i="1"/>
  <c r="AS593" i="1"/>
  <c r="AT593" i="1" s="1"/>
  <c r="AU593" i="1" s="1"/>
  <c r="V593" i="1"/>
  <c r="AS657" i="1"/>
  <c r="AT657" i="1" s="1"/>
  <c r="AU657" i="1" s="1"/>
  <c r="V657" i="1"/>
  <c r="AS721" i="1"/>
  <c r="AT721" i="1" s="1"/>
  <c r="AU721" i="1" s="1"/>
  <c r="V721" i="1"/>
  <c r="AS785" i="1"/>
  <c r="AT785" i="1" s="1"/>
  <c r="AU785" i="1" s="1"/>
  <c r="V785" i="1"/>
  <c r="AS849" i="1"/>
  <c r="AT849" i="1" s="1"/>
  <c r="AU849" i="1" s="1"/>
  <c r="V849" i="1"/>
  <c r="AS913" i="1"/>
  <c r="AT913" i="1" s="1"/>
  <c r="AU913" i="1" s="1"/>
  <c r="V913" i="1"/>
  <c r="AS977" i="1"/>
  <c r="AT977" i="1" s="1"/>
  <c r="AU977" i="1" s="1"/>
  <c r="V977" i="1"/>
  <c r="AS1041" i="1"/>
  <c r="AT1041" i="1" s="1"/>
  <c r="AU1041" i="1" s="1"/>
  <c r="V1041" i="1"/>
  <c r="AS1105" i="1"/>
  <c r="AT1105" i="1" s="1"/>
  <c r="AU1105" i="1" s="1"/>
  <c r="V1105" i="1"/>
  <c r="AS1169" i="1"/>
  <c r="AT1169" i="1" s="1"/>
  <c r="AU1169" i="1" s="1"/>
  <c r="V1169" i="1"/>
  <c r="AS1233" i="1"/>
  <c r="AT1233" i="1" s="1"/>
  <c r="AU1233" i="1" s="1"/>
  <c r="V1233" i="1"/>
  <c r="AS1297" i="1"/>
  <c r="AT1297" i="1" s="1"/>
  <c r="AU1297" i="1" s="1"/>
  <c r="V1297" i="1"/>
  <c r="AS1361" i="1"/>
  <c r="AT1361" i="1" s="1"/>
  <c r="AU1361" i="1" s="1"/>
  <c r="V1361" i="1"/>
  <c r="AS1425" i="1"/>
  <c r="AT1425" i="1" s="1"/>
  <c r="AU1425" i="1" s="1"/>
  <c r="V1425" i="1"/>
  <c r="AS1489" i="1"/>
  <c r="AT1489" i="1" s="1"/>
  <c r="AU1489" i="1" s="1"/>
  <c r="V1489" i="1"/>
  <c r="AS1553" i="1"/>
  <c r="AT1553" i="1" s="1"/>
  <c r="AU1553" i="1" s="1"/>
  <c r="V1553" i="1"/>
  <c r="AS1617" i="1"/>
  <c r="AT1617" i="1" s="1"/>
  <c r="AU1617" i="1" s="1"/>
  <c r="V1617" i="1"/>
  <c r="AS1681" i="1"/>
  <c r="AT1681" i="1" s="1"/>
  <c r="AU1681" i="1" s="1"/>
  <c r="V1681" i="1"/>
  <c r="AS1745" i="1"/>
  <c r="AT1745" i="1" s="1"/>
  <c r="AU1745" i="1" s="1"/>
  <c r="V1745" i="1"/>
  <c r="AS1809" i="1"/>
  <c r="AT1809" i="1" s="1"/>
  <c r="AU1809" i="1" s="1"/>
  <c r="V1809" i="1"/>
  <c r="AS1873" i="1"/>
  <c r="AT1873" i="1" s="1"/>
  <c r="AU1873" i="1" s="1"/>
  <c r="V1873" i="1"/>
  <c r="AS1937" i="1"/>
  <c r="AT1937" i="1" s="1"/>
  <c r="AU1937" i="1" s="1"/>
  <c r="V1937" i="1"/>
  <c r="AS2001" i="1"/>
  <c r="AT2001" i="1" s="1"/>
  <c r="AU2001" i="1" s="1"/>
  <c r="V2001" i="1"/>
  <c r="AS2065" i="1"/>
  <c r="AT2065" i="1" s="1"/>
  <c r="AU2065" i="1" s="1"/>
  <c r="V2065" i="1"/>
  <c r="AS2129" i="1"/>
  <c r="AT2129" i="1" s="1"/>
  <c r="AU2129" i="1" s="1"/>
  <c r="V2129" i="1"/>
  <c r="AS2193" i="1"/>
  <c r="AT2193" i="1" s="1"/>
  <c r="AU2193" i="1" s="1"/>
  <c r="V2193" i="1"/>
  <c r="AS2257" i="1"/>
  <c r="AT2257" i="1" s="1"/>
  <c r="AU2257" i="1" s="1"/>
  <c r="V2257" i="1"/>
  <c r="AS2321" i="1"/>
  <c r="AT2321" i="1" s="1"/>
  <c r="AU2321" i="1" s="1"/>
  <c r="V2321" i="1"/>
  <c r="AS2385" i="1"/>
  <c r="AT2385" i="1" s="1"/>
  <c r="AU2385" i="1" s="1"/>
  <c r="V2385" i="1"/>
  <c r="AS50" i="1"/>
  <c r="AT50" i="1" s="1"/>
  <c r="AU50" i="1" s="1"/>
  <c r="V50" i="1"/>
  <c r="AS114" i="1"/>
  <c r="AT114" i="1" s="1"/>
  <c r="AU114" i="1" s="1"/>
  <c r="V114" i="1"/>
  <c r="AS178" i="1"/>
  <c r="AT178" i="1" s="1"/>
  <c r="AU178" i="1" s="1"/>
  <c r="V178" i="1"/>
  <c r="AS242" i="1"/>
  <c r="AT242" i="1" s="1"/>
  <c r="AU242" i="1" s="1"/>
  <c r="V242" i="1"/>
  <c r="AS10" i="1"/>
  <c r="AT10" i="1" s="1"/>
  <c r="AU10" i="1" s="1"/>
  <c r="V10" i="1"/>
  <c r="AS30" i="1"/>
  <c r="AT30" i="1" s="1"/>
  <c r="AU30" i="1" s="1"/>
  <c r="V30" i="1"/>
  <c r="AS94" i="1"/>
  <c r="AT94" i="1" s="1"/>
  <c r="AU94" i="1" s="1"/>
  <c r="V94" i="1"/>
  <c r="AS158" i="1"/>
  <c r="AT158" i="1" s="1"/>
  <c r="AU158" i="1" s="1"/>
  <c r="V158" i="1"/>
  <c r="AS222" i="1"/>
  <c r="AT222" i="1" s="1"/>
  <c r="AU222" i="1" s="1"/>
  <c r="V222" i="1"/>
  <c r="AS286" i="1"/>
  <c r="AT286" i="1" s="1"/>
  <c r="AU286" i="1" s="1"/>
  <c r="V286" i="1"/>
  <c r="AS350" i="1"/>
  <c r="AT350" i="1" s="1"/>
  <c r="AU350" i="1" s="1"/>
  <c r="V350" i="1"/>
  <c r="AS414" i="1"/>
  <c r="AT414" i="1" s="1"/>
  <c r="AU414" i="1" s="1"/>
  <c r="V414" i="1"/>
  <c r="AS478" i="1"/>
  <c r="AT478" i="1" s="1"/>
  <c r="AU478" i="1" s="1"/>
  <c r="V478" i="1"/>
  <c r="AS542" i="1"/>
  <c r="AT542" i="1" s="1"/>
  <c r="AU542" i="1" s="1"/>
  <c r="V542" i="1"/>
  <c r="AS606" i="1"/>
  <c r="AT606" i="1" s="1"/>
  <c r="AU606" i="1" s="1"/>
  <c r="V606" i="1"/>
  <c r="AS670" i="1"/>
  <c r="AT670" i="1" s="1"/>
  <c r="AU670" i="1" s="1"/>
  <c r="V670" i="1"/>
  <c r="AS734" i="1"/>
  <c r="AT734" i="1" s="1"/>
  <c r="AU734" i="1" s="1"/>
  <c r="V734" i="1"/>
  <c r="AS798" i="1"/>
  <c r="AT798" i="1" s="1"/>
  <c r="AU798" i="1" s="1"/>
  <c r="V798" i="1"/>
  <c r="AS862" i="1"/>
  <c r="AT862" i="1" s="1"/>
  <c r="AU862" i="1" s="1"/>
  <c r="V862" i="1"/>
  <c r="AS926" i="1"/>
  <c r="AT926" i="1" s="1"/>
  <c r="AU926" i="1" s="1"/>
  <c r="V926" i="1"/>
  <c r="AS990" i="1"/>
  <c r="AT990" i="1" s="1"/>
  <c r="AU990" i="1" s="1"/>
  <c r="V990" i="1"/>
  <c r="AS1054" i="1"/>
  <c r="AT1054" i="1" s="1"/>
  <c r="AU1054" i="1" s="1"/>
  <c r="V1054" i="1"/>
  <c r="AS1118" i="1"/>
  <c r="AT1118" i="1" s="1"/>
  <c r="AU1118" i="1" s="1"/>
  <c r="V1118" i="1"/>
  <c r="AS1182" i="1"/>
  <c r="AT1182" i="1" s="1"/>
  <c r="AU1182" i="1" s="1"/>
  <c r="V1182" i="1"/>
  <c r="AS1246" i="1"/>
  <c r="AT1246" i="1" s="1"/>
  <c r="AU1246" i="1" s="1"/>
  <c r="V1246" i="1"/>
  <c r="AS1310" i="1"/>
  <c r="AT1310" i="1" s="1"/>
  <c r="AU1310" i="1" s="1"/>
  <c r="V1310" i="1"/>
  <c r="AS1374" i="1"/>
  <c r="AT1374" i="1" s="1"/>
  <c r="AU1374" i="1" s="1"/>
  <c r="V1374" i="1"/>
  <c r="AS1438" i="1"/>
  <c r="AT1438" i="1" s="1"/>
  <c r="AU1438" i="1" s="1"/>
  <c r="V1438" i="1"/>
  <c r="AS1502" i="1"/>
  <c r="AT1502" i="1" s="1"/>
  <c r="AU1502" i="1" s="1"/>
  <c r="V1502" i="1"/>
  <c r="AS1566" i="1"/>
  <c r="AT1566" i="1" s="1"/>
  <c r="AU1566" i="1" s="1"/>
  <c r="V1566" i="1"/>
  <c r="AS1630" i="1"/>
  <c r="AT1630" i="1" s="1"/>
  <c r="AU1630" i="1" s="1"/>
  <c r="V1630" i="1"/>
  <c r="AS31" i="1"/>
  <c r="AT31" i="1" s="1"/>
  <c r="AU31" i="1" s="1"/>
  <c r="V31" i="1"/>
  <c r="AS95" i="1"/>
  <c r="AT95" i="1" s="1"/>
  <c r="AU95" i="1" s="1"/>
  <c r="V95" i="1"/>
  <c r="AS159" i="1"/>
  <c r="AT159" i="1" s="1"/>
  <c r="AU159" i="1" s="1"/>
  <c r="V159" i="1"/>
  <c r="AS223" i="1"/>
  <c r="AT223" i="1" s="1"/>
  <c r="AU223" i="1" s="1"/>
  <c r="V223" i="1"/>
  <c r="AS287" i="1"/>
  <c r="AT287" i="1" s="1"/>
  <c r="AU287" i="1" s="1"/>
  <c r="V287" i="1"/>
  <c r="AS351" i="1"/>
  <c r="AT351" i="1" s="1"/>
  <c r="AU351" i="1" s="1"/>
  <c r="V351" i="1"/>
  <c r="AS415" i="1"/>
  <c r="AT415" i="1" s="1"/>
  <c r="AU415" i="1" s="1"/>
  <c r="V415" i="1"/>
  <c r="AS479" i="1"/>
  <c r="AT479" i="1" s="1"/>
  <c r="AU479" i="1" s="1"/>
  <c r="V479" i="1"/>
  <c r="AS543" i="1"/>
  <c r="AT543" i="1" s="1"/>
  <c r="AU543" i="1" s="1"/>
  <c r="V543" i="1"/>
  <c r="AS607" i="1"/>
  <c r="AT607" i="1" s="1"/>
  <c r="AU607" i="1" s="1"/>
  <c r="V607" i="1"/>
  <c r="AS671" i="1"/>
  <c r="AT671" i="1" s="1"/>
  <c r="AU671" i="1" s="1"/>
  <c r="V671" i="1"/>
  <c r="AS735" i="1"/>
  <c r="AT735" i="1" s="1"/>
  <c r="AU735" i="1" s="1"/>
  <c r="V735" i="1"/>
  <c r="AS799" i="1"/>
  <c r="AT799" i="1" s="1"/>
  <c r="AU799" i="1" s="1"/>
  <c r="V799" i="1"/>
  <c r="AS863" i="1"/>
  <c r="AT863" i="1" s="1"/>
  <c r="AU863" i="1" s="1"/>
  <c r="V863" i="1"/>
  <c r="AS927" i="1"/>
  <c r="AT927" i="1" s="1"/>
  <c r="AU927" i="1" s="1"/>
  <c r="V927" i="1"/>
  <c r="AS991" i="1"/>
  <c r="AT991" i="1" s="1"/>
  <c r="AU991" i="1" s="1"/>
  <c r="V991" i="1"/>
  <c r="AS1055" i="1"/>
  <c r="AT1055" i="1" s="1"/>
  <c r="AU1055" i="1" s="1"/>
  <c r="V1055" i="1"/>
  <c r="AS1119" i="1"/>
  <c r="AT1119" i="1" s="1"/>
  <c r="AU1119" i="1" s="1"/>
  <c r="V1119" i="1"/>
  <c r="AS1183" i="1"/>
  <c r="AT1183" i="1" s="1"/>
  <c r="AU1183" i="1" s="1"/>
  <c r="V1183" i="1"/>
  <c r="AS1247" i="1"/>
  <c r="AT1247" i="1" s="1"/>
  <c r="AU1247" i="1" s="1"/>
  <c r="V1247" i="1"/>
  <c r="AS1311" i="1"/>
  <c r="AT1311" i="1" s="1"/>
  <c r="AU1311" i="1" s="1"/>
  <c r="V1311" i="1"/>
  <c r="AS1375" i="1"/>
  <c r="AT1375" i="1" s="1"/>
  <c r="AU1375" i="1" s="1"/>
  <c r="V1375" i="1"/>
  <c r="AS1439" i="1"/>
  <c r="AT1439" i="1" s="1"/>
  <c r="AU1439" i="1" s="1"/>
  <c r="V1439" i="1"/>
  <c r="AS64" i="1"/>
  <c r="AT64" i="1" s="1"/>
  <c r="AU64" i="1" s="1"/>
  <c r="V64" i="1"/>
  <c r="AS128" i="1"/>
  <c r="AT128" i="1" s="1"/>
  <c r="AU128" i="1" s="1"/>
  <c r="V128" i="1"/>
  <c r="AS192" i="1"/>
  <c r="AT192" i="1" s="1"/>
  <c r="AU192" i="1" s="1"/>
  <c r="V192" i="1"/>
  <c r="AS256" i="1"/>
  <c r="AT256" i="1" s="1"/>
  <c r="AU256" i="1" s="1"/>
  <c r="V256" i="1"/>
  <c r="AS320" i="1"/>
  <c r="AT320" i="1" s="1"/>
  <c r="AU320" i="1" s="1"/>
  <c r="V320" i="1"/>
  <c r="AS384" i="1"/>
  <c r="AT384" i="1" s="1"/>
  <c r="AU384" i="1" s="1"/>
  <c r="V384" i="1"/>
  <c r="AS448" i="1"/>
  <c r="AT448" i="1" s="1"/>
  <c r="AU448" i="1" s="1"/>
  <c r="V448" i="1"/>
  <c r="AS512" i="1"/>
  <c r="AT512" i="1" s="1"/>
  <c r="AU512" i="1" s="1"/>
  <c r="V512" i="1"/>
  <c r="AS576" i="1"/>
  <c r="AT576" i="1" s="1"/>
  <c r="AU576" i="1" s="1"/>
  <c r="V576" i="1"/>
  <c r="AS640" i="1"/>
  <c r="AT640" i="1" s="1"/>
  <c r="AU640" i="1" s="1"/>
  <c r="V640" i="1"/>
  <c r="AS704" i="1"/>
  <c r="AT704" i="1" s="1"/>
  <c r="AU704" i="1" s="1"/>
  <c r="V704" i="1"/>
  <c r="AS768" i="1"/>
  <c r="AT768" i="1" s="1"/>
  <c r="AU768" i="1" s="1"/>
  <c r="V768" i="1"/>
  <c r="AS832" i="1"/>
  <c r="AT832" i="1" s="1"/>
  <c r="AU832" i="1" s="1"/>
  <c r="V832" i="1"/>
  <c r="AS896" i="1"/>
  <c r="AT896" i="1" s="1"/>
  <c r="AU896" i="1" s="1"/>
  <c r="V896" i="1"/>
  <c r="AS960" i="1"/>
  <c r="AT960" i="1" s="1"/>
  <c r="AU960" i="1" s="1"/>
  <c r="V960" i="1"/>
  <c r="AS1024" i="1"/>
  <c r="AT1024" i="1" s="1"/>
  <c r="AU1024" i="1" s="1"/>
  <c r="V1024" i="1"/>
  <c r="AS13" i="1"/>
  <c r="AT13" i="1" s="1"/>
  <c r="AU13" i="1" s="1"/>
  <c r="V13" i="1"/>
  <c r="AS77" i="1"/>
  <c r="AT77" i="1" s="1"/>
  <c r="AU77" i="1" s="1"/>
  <c r="V77" i="1"/>
  <c r="AS141" i="1"/>
  <c r="AT141" i="1" s="1"/>
  <c r="AU141" i="1" s="1"/>
  <c r="V141" i="1"/>
  <c r="AS205" i="1"/>
  <c r="AT205" i="1" s="1"/>
  <c r="AU205" i="1" s="1"/>
  <c r="V205" i="1"/>
  <c r="AS269" i="1"/>
  <c r="AT269" i="1" s="1"/>
  <c r="AU269" i="1" s="1"/>
  <c r="V269" i="1"/>
  <c r="AS333" i="1"/>
  <c r="AT333" i="1" s="1"/>
  <c r="AU333" i="1" s="1"/>
  <c r="V333" i="1"/>
  <c r="AS397" i="1"/>
  <c r="AT397" i="1" s="1"/>
  <c r="AU397" i="1" s="1"/>
  <c r="V397" i="1"/>
  <c r="AS461" i="1"/>
  <c r="AT461" i="1" s="1"/>
  <c r="AU461" i="1" s="1"/>
  <c r="V461" i="1"/>
  <c r="AS525" i="1"/>
  <c r="AT525" i="1" s="1"/>
  <c r="AU525" i="1" s="1"/>
  <c r="V525" i="1"/>
  <c r="AS589" i="1"/>
  <c r="AT589" i="1" s="1"/>
  <c r="AU589" i="1" s="1"/>
  <c r="V589" i="1"/>
  <c r="AS653" i="1"/>
  <c r="AT653" i="1" s="1"/>
  <c r="AU653" i="1" s="1"/>
  <c r="V653" i="1"/>
  <c r="AS717" i="1"/>
  <c r="AT717" i="1" s="1"/>
  <c r="AU717" i="1" s="1"/>
  <c r="V717" i="1"/>
  <c r="AS781" i="1"/>
  <c r="AT781" i="1" s="1"/>
  <c r="AU781" i="1" s="1"/>
  <c r="V781" i="1"/>
  <c r="AS845" i="1"/>
  <c r="AT845" i="1" s="1"/>
  <c r="AU845" i="1" s="1"/>
  <c r="V845" i="1"/>
  <c r="AS909" i="1"/>
  <c r="AT909" i="1" s="1"/>
  <c r="AU909" i="1" s="1"/>
  <c r="V909" i="1"/>
  <c r="AS1112" i="1"/>
  <c r="AT1112" i="1" s="1"/>
  <c r="AU1112" i="1" s="1"/>
  <c r="V1112" i="1"/>
  <c r="AS1176" i="1"/>
  <c r="AT1176" i="1" s="1"/>
  <c r="AU1176" i="1" s="1"/>
  <c r="V1176" i="1"/>
  <c r="AS1240" i="1"/>
  <c r="AT1240" i="1" s="1"/>
  <c r="AU1240" i="1" s="1"/>
  <c r="V1240" i="1"/>
  <c r="AS1304" i="1"/>
  <c r="AT1304" i="1" s="1"/>
  <c r="AU1304" i="1" s="1"/>
  <c r="V1304" i="1"/>
  <c r="AS1368" i="1"/>
  <c r="AT1368" i="1" s="1"/>
  <c r="AU1368" i="1" s="1"/>
  <c r="V1368" i="1"/>
  <c r="AS1432" i="1"/>
  <c r="AT1432" i="1" s="1"/>
  <c r="AU1432" i="1" s="1"/>
  <c r="V1432" i="1"/>
  <c r="AS1496" i="1"/>
  <c r="AT1496" i="1" s="1"/>
  <c r="AU1496" i="1" s="1"/>
  <c r="V1496" i="1"/>
  <c r="AS1560" i="1"/>
  <c r="AT1560" i="1" s="1"/>
  <c r="AU1560" i="1" s="1"/>
  <c r="V1560" i="1"/>
  <c r="AS1624" i="1"/>
  <c r="AT1624" i="1" s="1"/>
  <c r="AU1624" i="1" s="1"/>
  <c r="V1624" i="1"/>
  <c r="AS1688" i="1"/>
  <c r="AT1688" i="1" s="1"/>
  <c r="AU1688" i="1" s="1"/>
  <c r="V1688" i="1"/>
  <c r="AS1752" i="1"/>
  <c r="AT1752" i="1" s="1"/>
  <c r="AU1752" i="1" s="1"/>
  <c r="V1752" i="1"/>
  <c r="AS1816" i="1"/>
  <c r="AT1816" i="1" s="1"/>
  <c r="AU1816" i="1" s="1"/>
  <c r="V1816" i="1"/>
  <c r="AS1880" i="1"/>
  <c r="AT1880" i="1" s="1"/>
  <c r="AU1880" i="1" s="1"/>
  <c r="V1880" i="1"/>
  <c r="AS1944" i="1"/>
  <c r="AT1944" i="1" s="1"/>
  <c r="AU1944" i="1" s="1"/>
  <c r="V1944" i="1"/>
  <c r="AS2008" i="1"/>
  <c r="AT2008" i="1" s="1"/>
  <c r="AU2008" i="1" s="1"/>
  <c r="V2008" i="1"/>
  <c r="AS2072" i="1"/>
  <c r="AT2072" i="1" s="1"/>
  <c r="AU2072" i="1" s="1"/>
  <c r="V2072" i="1"/>
  <c r="AS2136" i="1"/>
  <c r="AT2136" i="1" s="1"/>
  <c r="AU2136" i="1" s="1"/>
  <c r="V2136" i="1"/>
  <c r="AS2200" i="1"/>
  <c r="AT2200" i="1" s="1"/>
  <c r="AU2200" i="1" s="1"/>
  <c r="V2200" i="1"/>
  <c r="AS2264" i="1"/>
  <c r="AT2264" i="1" s="1"/>
  <c r="AU2264" i="1" s="1"/>
  <c r="V2264" i="1"/>
  <c r="AS2328" i="1"/>
  <c r="AT2328" i="1" s="1"/>
  <c r="AU2328" i="1" s="1"/>
  <c r="V2328" i="1"/>
  <c r="AS2392" i="1"/>
  <c r="AT2392" i="1" s="1"/>
  <c r="AU2392" i="1" s="1"/>
  <c r="V2392" i="1"/>
  <c r="AS2456" i="1"/>
  <c r="AT2456" i="1" s="1"/>
  <c r="AU2456" i="1" s="1"/>
  <c r="V2456" i="1"/>
  <c r="AS2520" i="1"/>
  <c r="AT2520" i="1" s="1"/>
  <c r="AU2520" i="1" s="1"/>
  <c r="V2520" i="1"/>
  <c r="AS2584" i="1"/>
  <c r="AT2584" i="1" s="1"/>
  <c r="AU2584" i="1" s="1"/>
  <c r="V2584" i="1"/>
  <c r="AS2648" i="1"/>
  <c r="AT2648" i="1" s="1"/>
  <c r="AU2648" i="1" s="1"/>
  <c r="V2648" i="1"/>
  <c r="AS2712" i="1"/>
  <c r="AT2712" i="1" s="1"/>
  <c r="AU2712" i="1" s="1"/>
  <c r="V2712" i="1"/>
  <c r="AS2776" i="1"/>
  <c r="AT2776" i="1" s="1"/>
  <c r="AU2776" i="1" s="1"/>
  <c r="V2776" i="1"/>
  <c r="AS2840" i="1"/>
  <c r="AT2840" i="1" s="1"/>
  <c r="AU2840" i="1" s="1"/>
  <c r="V2840" i="1"/>
  <c r="AS2904" i="1"/>
  <c r="AT2904" i="1" s="1"/>
  <c r="AU2904" i="1" s="1"/>
  <c r="V2904" i="1"/>
  <c r="AS2968" i="1"/>
  <c r="AT2968" i="1" s="1"/>
  <c r="AU2968" i="1" s="1"/>
  <c r="V2968" i="1"/>
  <c r="AS3032" i="1"/>
  <c r="AT3032" i="1" s="1"/>
  <c r="AU3032" i="1" s="1"/>
  <c r="V3032" i="1"/>
  <c r="AS3096" i="1"/>
  <c r="AT3096" i="1" s="1"/>
  <c r="AU3096" i="1" s="1"/>
  <c r="V3096" i="1"/>
  <c r="AS3160" i="1"/>
  <c r="AT3160" i="1" s="1"/>
  <c r="AU3160" i="1" s="1"/>
  <c r="V3160" i="1"/>
  <c r="AS3224" i="1"/>
  <c r="AT3224" i="1" s="1"/>
  <c r="AU3224" i="1" s="1"/>
  <c r="V3224" i="1"/>
  <c r="AS3288" i="1"/>
  <c r="AT3288" i="1" s="1"/>
  <c r="AU3288" i="1" s="1"/>
  <c r="V3288" i="1"/>
  <c r="AS3352" i="1"/>
  <c r="AT3352" i="1" s="1"/>
  <c r="AU3352" i="1" s="1"/>
  <c r="V3352" i="1"/>
  <c r="AS25" i="1"/>
  <c r="AT25" i="1" s="1"/>
  <c r="AU25" i="1" s="1"/>
  <c r="V25" i="1"/>
  <c r="AS89" i="1"/>
  <c r="AT89" i="1" s="1"/>
  <c r="AU89" i="1" s="1"/>
  <c r="V89" i="1"/>
  <c r="AS153" i="1"/>
  <c r="AT153" i="1" s="1"/>
  <c r="AU153" i="1" s="1"/>
  <c r="V153" i="1"/>
  <c r="AS217" i="1"/>
  <c r="AT217" i="1" s="1"/>
  <c r="AU217" i="1" s="1"/>
  <c r="V217" i="1"/>
  <c r="AS281" i="1"/>
  <c r="AT281" i="1" s="1"/>
  <c r="AU281" i="1" s="1"/>
  <c r="V281" i="1"/>
  <c r="AS345" i="1"/>
  <c r="AT345" i="1" s="1"/>
  <c r="AU345" i="1" s="1"/>
  <c r="V345" i="1"/>
  <c r="AS409" i="1"/>
  <c r="AT409" i="1" s="1"/>
  <c r="AU409" i="1" s="1"/>
  <c r="V409" i="1"/>
  <c r="AS473" i="1"/>
  <c r="AT473" i="1" s="1"/>
  <c r="AU473" i="1" s="1"/>
  <c r="V473" i="1"/>
  <c r="AS537" i="1"/>
  <c r="AT537" i="1" s="1"/>
  <c r="AU537" i="1" s="1"/>
  <c r="V537" i="1"/>
  <c r="AS601" i="1"/>
  <c r="AT601" i="1" s="1"/>
  <c r="AU601" i="1" s="1"/>
  <c r="V601" i="1"/>
  <c r="AS665" i="1"/>
  <c r="AT665" i="1" s="1"/>
  <c r="AU665" i="1" s="1"/>
  <c r="V665" i="1"/>
  <c r="AS729" i="1"/>
  <c r="AT729" i="1" s="1"/>
  <c r="AU729" i="1" s="1"/>
  <c r="V729" i="1"/>
  <c r="AS793" i="1"/>
  <c r="AT793" i="1" s="1"/>
  <c r="AU793" i="1" s="1"/>
  <c r="V793" i="1"/>
  <c r="AS857" i="1"/>
  <c r="AT857" i="1" s="1"/>
  <c r="AU857" i="1" s="1"/>
  <c r="V857" i="1"/>
  <c r="AS921" i="1"/>
  <c r="AT921" i="1" s="1"/>
  <c r="AU921" i="1" s="1"/>
  <c r="V921" i="1"/>
  <c r="AS985" i="1"/>
  <c r="AT985" i="1" s="1"/>
  <c r="AU985" i="1" s="1"/>
  <c r="V985" i="1"/>
  <c r="AS1049" i="1"/>
  <c r="AT1049" i="1" s="1"/>
  <c r="AU1049" i="1" s="1"/>
  <c r="V1049" i="1"/>
  <c r="AS1113" i="1"/>
  <c r="AT1113" i="1" s="1"/>
  <c r="AU1113" i="1" s="1"/>
  <c r="V1113" i="1"/>
  <c r="AS1177" i="1"/>
  <c r="AT1177" i="1" s="1"/>
  <c r="AU1177" i="1" s="1"/>
  <c r="V1177" i="1"/>
  <c r="AS1241" i="1"/>
  <c r="AT1241" i="1" s="1"/>
  <c r="AU1241" i="1" s="1"/>
  <c r="V1241" i="1"/>
  <c r="AS1305" i="1"/>
  <c r="AT1305" i="1" s="1"/>
  <c r="AU1305" i="1" s="1"/>
  <c r="V1305" i="1"/>
  <c r="AS1369" i="1"/>
  <c r="AT1369" i="1" s="1"/>
  <c r="AU1369" i="1" s="1"/>
  <c r="V1369" i="1"/>
  <c r="AS1433" i="1"/>
  <c r="AT1433" i="1" s="1"/>
  <c r="AU1433" i="1" s="1"/>
  <c r="V1433" i="1"/>
  <c r="AS1497" i="1"/>
  <c r="AT1497" i="1" s="1"/>
  <c r="AU1497" i="1" s="1"/>
  <c r="V1497" i="1"/>
  <c r="AS1561" i="1"/>
  <c r="AT1561" i="1" s="1"/>
  <c r="AU1561" i="1" s="1"/>
  <c r="V1561" i="1"/>
  <c r="AS1625" i="1"/>
  <c r="AT1625" i="1" s="1"/>
  <c r="AU1625" i="1" s="1"/>
  <c r="V1625" i="1"/>
  <c r="AS1689" i="1"/>
  <c r="AT1689" i="1" s="1"/>
  <c r="AU1689" i="1" s="1"/>
  <c r="V1689" i="1"/>
  <c r="AS1753" i="1"/>
  <c r="AT1753" i="1" s="1"/>
  <c r="AU1753" i="1" s="1"/>
  <c r="V1753" i="1"/>
  <c r="AS1817" i="1"/>
  <c r="AT1817" i="1" s="1"/>
  <c r="AU1817" i="1" s="1"/>
  <c r="V1817" i="1"/>
  <c r="AS1881" i="1"/>
  <c r="AT1881" i="1" s="1"/>
  <c r="AU1881" i="1" s="1"/>
  <c r="V1881" i="1"/>
  <c r="AS1945" i="1"/>
  <c r="AT1945" i="1" s="1"/>
  <c r="AU1945" i="1" s="1"/>
  <c r="V1945" i="1"/>
  <c r="AS2009" i="1"/>
  <c r="AT2009" i="1" s="1"/>
  <c r="AU2009" i="1" s="1"/>
  <c r="V2009" i="1"/>
  <c r="AS2073" i="1"/>
  <c r="AT2073" i="1" s="1"/>
  <c r="AU2073" i="1" s="1"/>
  <c r="V2073" i="1"/>
  <c r="AS2137" i="1"/>
  <c r="AT2137" i="1" s="1"/>
  <c r="AU2137" i="1" s="1"/>
  <c r="V2137" i="1"/>
  <c r="AS2201" i="1"/>
  <c r="AT2201" i="1" s="1"/>
  <c r="AU2201" i="1" s="1"/>
  <c r="V2201" i="1"/>
  <c r="AS2265" i="1"/>
  <c r="AT2265" i="1" s="1"/>
  <c r="AU2265" i="1" s="1"/>
  <c r="V2265" i="1"/>
  <c r="AS2329" i="1"/>
  <c r="AT2329" i="1" s="1"/>
  <c r="AU2329" i="1" s="1"/>
  <c r="V2329" i="1"/>
  <c r="AS2393" i="1"/>
  <c r="AT2393" i="1" s="1"/>
  <c r="AU2393" i="1" s="1"/>
  <c r="V2393" i="1"/>
  <c r="AS58" i="1"/>
  <c r="AT58" i="1" s="1"/>
  <c r="AU58" i="1" s="1"/>
  <c r="V58" i="1"/>
  <c r="AS122" i="1"/>
  <c r="AT122" i="1" s="1"/>
  <c r="AU122" i="1" s="1"/>
  <c r="V122" i="1"/>
  <c r="AS186" i="1"/>
  <c r="AT186" i="1" s="1"/>
  <c r="AU186" i="1" s="1"/>
  <c r="V186" i="1"/>
  <c r="AS250" i="1"/>
  <c r="AT250" i="1" s="1"/>
  <c r="AU250" i="1" s="1"/>
  <c r="V250" i="1"/>
  <c r="AS314" i="1"/>
  <c r="AT314" i="1" s="1"/>
  <c r="AU314" i="1" s="1"/>
  <c r="V314" i="1"/>
  <c r="AS378" i="1"/>
  <c r="AT378" i="1" s="1"/>
  <c r="AU378" i="1" s="1"/>
  <c r="V378" i="1"/>
  <c r="AS18" i="1"/>
  <c r="AT18" i="1" s="1"/>
  <c r="AU18" i="1" s="1"/>
  <c r="V18" i="1"/>
  <c r="AS38" i="1"/>
  <c r="AT38" i="1" s="1"/>
  <c r="AU38" i="1" s="1"/>
  <c r="V38" i="1"/>
  <c r="AS102" i="1"/>
  <c r="AT102" i="1" s="1"/>
  <c r="AU102" i="1" s="1"/>
  <c r="V102" i="1"/>
  <c r="AS166" i="1"/>
  <c r="AT166" i="1" s="1"/>
  <c r="AU166" i="1" s="1"/>
  <c r="V166" i="1"/>
  <c r="AS230" i="1"/>
  <c r="AT230" i="1" s="1"/>
  <c r="AU230" i="1" s="1"/>
  <c r="V230" i="1"/>
  <c r="AS294" i="1"/>
  <c r="AT294" i="1" s="1"/>
  <c r="AU294" i="1" s="1"/>
  <c r="V294" i="1"/>
  <c r="AS358" i="1"/>
  <c r="AT358" i="1" s="1"/>
  <c r="AU358" i="1" s="1"/>
  <c r="V358" i="1"/>
  <c r="AS422" i="1"/>
  <c r="AT422" i="1" s="1"/>
  <c r="AU422" i="1" s="1"/>
  <c r="V422" i="1"/>
  <c r="AS486" i="1"/>
  <c r="AT486" i="1" s="1"/>
  <c r="AU486" i="1" s="1"/>
  <c r="V486" i="1"/>
  <c r="AS550" i="1"/>
  <c r="AT550" i="1" s="1"/>
  <c r="AU550" i="1" s="1"/>
  <c r="V550" i="1"/>
  <c r="AS614" i="1"/>
  <c r="AT614" i="1" s="1"/>
  <c r="AU614" i="1" s="1"/>
  <c r="V614" i="1"/>
  <c r="AS678" i="1"/>
  <c r="AT678" i="1" s="1"/>
  <c r="AU678" i="1" s="1"/>
  <c r="V678" i="1"/>
  <c r="AS742" i="1"/>
  <c r="AT742" i="1" s="1"/>
  <c r="AU742" i="1" s="1"/>
  <c r="V742" i="1"/>
  <c r="AS806" i="1"/>
  <c r="AT806" i="1" s="1"/>
  <c r="AU806" i="1" s="1"/>
  <c r="V806" i="1"/>
  <c r="AS870" i="1"/>
  <c r="AT870" i="1" s="1"/>
  <c r="AU870" i="1" s="1"/>
  <c r="V870" i="1"/>
  <c r="AS934" i="1"/>
  <c r="AT934" i="1" s="1"/>
  <c r="AU934" i="1" s="1"/>
  <c r="V934" i="1"/>
  <c r="AS998" i="1"/>
  <c r="AT998" i="1" s="1"/>
  <c r="AU998" i="1" s="1"/>
  <c r="V998" i="1"/>
  <c r="AS1062" i="1"/>
  <c r="AT1062" i="1" s="1"/>
  <c r="AU1062" i="1" s="1"/>
  <c r="V1062" i="1"/>
  <c r="AS1126" i="1"/>
  <c r="AT1126" i="1" s="1"/>
  <c r="AU1126" i="1" s="1"/>
  <c r="V1126" i="1"/>
  <c r="AS1190" i="1"/>
  <c r="AT1190" i="1" s="1"/>
  <c r="AU1190" i="1" s="1"/>
  <c r="V1190" i="1"/>
  <c r="AS1254" i="1"/>
  <c r="AT1254" i="1" s="1"/>
  <c r="AU1254" i="1" s="1"/>
  <c r="V1254" i="1"/>
  <c r="AS1318" i="1"/>
  <c r="AT1318" i="1" s="1"/>
  <c r="AU1318" i="1" s="1"/>
  <c r="V1318" i="1"/>
  <c r="AS1382" i="1"/>
  <c r="AT1382" i="1" s="1"/>
  <c r="AU1382" i="1" s="1"/>
  <c r="V1382" i="1"/>
  <c r="AS1446" i="1"/>
  <c r="AT1446" i="1" s="1"/>
  <c r="AU1446" i="1" s="1"/>
  <c r="V1446" i="1"/>
  <c r="AS1510" i="1"/>
  <c r="AT1510" i="1" s="1"/>
  <c r="AU1510" i="1" s="1"/>
  <c r="V1510" i="1"/>
  <c r="AS1574" i="1"/>
  <c r="AT1574" i="1" s="1"/>
  <c r="AU1574" i="1" s="1"/>
  <c r="V1574" i="1"/>
  <c r="AS1638" i="1"/>
  <c r="AT1638" i="1" s="1"/>
  <c r="AU1638" i="1" s="1"/>
  <c r="V1638" i="1"/>
  <c r="AS39" i="1"/>
  <c r="AT39" i="1" s="1"/>
  <c r="AU39" i="1" s="1"/>
  <c r="V39" i="1"/>
  <c r="AS103" i="1"/>
  <c r="AT103" i="1" s="1"/>
  <c r="AU103" i="1" s="1"/>
  <c r="V103" i="1"/>
  <c r="AS167" i="1"/>
  <c r="AT167" i="1" s="1"/>
  <c r="AU167" i="1" s="1"/>
  <c r="V167" i="1"/>
  <c r="AS231" i="1"/>
  <c r="AT231" i="1" s="1"/>
  <c r="AU231" i="1" s="1"/>
  <c r="V231" i="1"/>
  <c r="AS295" i="1"/>
  <c r="AT295" i="1" s="1"/>
  <c r="AU295" i="1" s="1"/>
  <c r="V295" i="1"/>
  <c r="AS359" i="1"/>
  <c r="AT359" i="1" s="1"/>
  <c r="AU359" i="1" s="1"/>
  <c r="V359" i="1"/>
  <c r="AS423" i="1"/>
  <c r="AT423" i="1" s="1"/>
  <c r="AU423" i="1" s="1"/>
  <c r="V423" i="1"/>
  <c r="AS487" i="1"/>
  <c r="AT487" i="1" s="1"/>
  <c r="AU487" i="1" s="1"/>
  <c r="V487" i="1"/>
  <c r="AS551" i="1"/>
  <c r="AT551" i="1" s="1"/>
  <c r="AU551" i="1" s="1"/>
  <c r="V551" i="1"/>
  <c r="AS615" i="1"/>
  <c r="AT615" i="1" s="1"/>
  <c r="AU615" i="1" s="1"/>
  <c r="V615" i="1"/>
  <c r="AS679" i="1"/>
  <c r="AT679" i="1" s="1"/>
  <c r="AU679" i="1" s="1"/>
  <c r="V679" i="1"/>
  <c r="AS743" i="1"/>
  <c r="AT743" i="1" s="1"/>
  <c r="AU743" i="1" s="1"/>
  <c r="V743" i="1"/>
  <c r="U807" i="1"/>
  <c r="AS871" i="1"/>
  <c r="AT871" i="1" s="1"/>
  <c r="AU871" i="1" s="1"/>
  <c r="V871" i="1"/>
  <c r="AS935" i="1"/>
  <c r="AT935" i="1" s="1"/>
  <c r="AU935" i="1" s="1"/>
  <c r="V935" i="1"/>
  <c r="AS999" i="1"/>
  <c r="AT999" i="1" s="1"/>
  <c r="AU999" i="1" s="1"/>
  <c r="V999" i="1"/>
  <c r="AS1063" i="1"/>
  <c r="AT1063" i="1" s="1"/>
  <c r="AU1063" i="1" s="1"/>
  <c r="V1063" i="1"/>
  <c r="AS1127" i="1"/>
  <c r="AT1127" i="1" s="1"/>
  <c r="AU1127" i="1" s="1"/>
  <c r="V1127" i="1"/>
  <c r="AS1191" i="1"/>
  <c r="AT1191" i="1" s="1"/>
  <c r="AU1191" i="1" s="1"/>
  <c r="V1191" i="1"/>
  <c r="AS1255" i="1"/>
  <c r="AT1255" i="1" s="1"/>
  <c r="AU1255" i="1" s="1"/>
  <c r="V1255" i="1"/>
  <c r="AS1319" i="1"/>
  <c r="AT1319" i="1" s="1"/>
  <c r="AU1319" i="1" s="1"/>
  <c r="V1319" i="1"/>
  <c r="AS1383" i="1"/>
  <c r="AT1383" i="1" s="1"/>
  <c r="AU1383" i="1" s="1"/>
  <c r="V1383" i="1"/>
  <c r="AS8" i="1"/>
  <c r="AT8" i="1" s="1"/>
  <c r="AU8" i="1" s="1"/>
  <c r="V8" i="1"/>
  <c r="AS72" i="1"/>
  <c r="AT72" i="1" s="1"/>
  <c r="AU72" i="1" s="1"/>
  <c r="V72" i="1"/>
  <c r="AS136" i="1"/>
  <c r="AT136" i="1" s="1"/>
  <c r="AU136" i="1" s="1"/>
  <c r="V136" i="1"/>
  <c r="AS200" i="1"/>
  <c r="AT200" i="1" s="1"/>
  <c r="AU200" i="1" s="1"/>
  <c r="V200" i="1"/>
  <c r="AS264" i="1"/>
  <c r="AT264" i="1" s="1"/>
  <c r="AU264" i="1" s="1"/>
  <c r="V264" i="1"/>
  <c r="AS328" i="1"/>
  <c r="AT328" i="1" s="1"/>
  <c r="AU328" i="1" s="1"/>
  <c r="V328" i="1"/>
  <c r="AS392" i="1"/>
  <c r="AT392" i="1" s="1"/>
  <c r="AU392" i="1" s="1"/>
  <c r="V392" i="1"/>
  <c r="AS456" i="1"/>
  <c r="AT456" i="1" s="1"/>
  <c r="AU456" i="1" s="1"/>
  <c r="V456" i="1"/>
  <c r="AS520" i="1"/>
  <c r="AT520" i="1" s="1"/>
  <c r="AU520" i="1" s="1"/>
  <c r="V520" i="1"/>
  <c r="V584" i="1"/>
  <c r="AS584" i="1"/>
  <c r="AT584" i="1" s="1"/>
  <c r="AU584" i="1" s="1"/>
  <c r="AS648" i="1"/>
  <c r="AT648" i="1" s="1"/>
  <c r="AU648" i="1" s="1"/>
  <c r="V648" i="1"/>
  <c r="AS712" i="1"/>
  <c r="AT712" i="1" s="1"/>
  <c r="AU712" i="1" s="1"/>
  <c r="V712" i="1"/>
  <c r="AS776" i="1"/>
  <c r="AT776" i="1" s="1"/>
  <c r="AU776" i="1" s="1"/>
  <c r="V776" i="1"/>
  <c r="AS840" i="1"/>
  <c r="AT840" i="1" s="1"/>
  <c r="AU840" i="1" s="1"/>
  <c r="V840" i="1"/>
  <c r="AS904" i="1"/>
  <c r="AT904" i="1" s="1"/>
  <c r="AU904" i="1" s="1"/>
  <c r="V904" i="1"/>
  <c r="AS968" i="1"/>
  <c r="AT968" i="1" s="1"/>
  <c r="AU968" i="1" s="1"/>
  <c r="V968" i="1"/>
  <c r="AS1032" i="1"/>
  <c r="AT1032" i="1" s="1"/>
  <c r="AU1032" i="1" s="1"/>
  <c r="V1032" i="1"/>
  <c r="AS21" i="1"/>
  <c r="AT21" i="1" s="1"/>
  <c r="AU21" i="1" s="1"/>
  <c r="V21" i="1"/>
  <c r="AS85" i="1"/>
  <c r="AT85" i="1" s="1"/>
  <c r="AU85" i="1" s="1"/>
  <c r="V85" i="1"/>
  <c r="AS149" i="1"/>
  <c r="AT149" i="1" s="1"/>
  <c r="AU149" i="1" s="1"/>
  <c r="V149" i="1"/>
  <c r="AS213" i="1"/>
  <c r="AT213" i="1" s="1"/>
  <c r="AU213" i="1" s="1"/>
  <c r="V213" i="1"/>
  <c r="AS277" i="1"/>
  <c r="AT277" i="1" s="1"/>
  <c r="AU277" i="1" s="1"/>
  <c r="V277" i="1"/>
  <c r="AS341" i="1"/>
  <c r="AT341" i="1" s="1"/>
  <c r="AU341" i="1" s="1"/>
  <c r="V341" i="1"/>
  <c r="AS405" i="1"/>
  <c r="AT405" i="1" s="1"/>
  <c r="AU405" i="1" s="1"/>
  <c r="V405" i="1"/>
  <c r="AS469" i="1"/>
  <c r="AT469" i="1" s="1"/>
  <c r="AU469" i="1" s="1"/>
  <c r="V469" i="1"/>
  <c r="AS533" i="1"/>
  <c r="AT533" i="1" s="1"/>
  <c r="AU533" i="1" s="1"/>
  <c r="V533" i="1"/>
  <c r="V597" i="1"/>
  <c r="AS597" i="1"/>
  <c r="AT597" i="1" s="1"/>
  <c r="AU597" i="1" s="1"/>
  <c r="AS661" i="1"/>
  <c r="AT661" i="1" s="1"/>
  <c r="AU661" i="1" s="1"/>
  <c r="V661" i="1"/>
  <c r="AS725" i="1"/>
  <c r="AT725" i="1" s="1"/>
  <c r="AU725" i="1" s="1"/>
  <c r="V725" i="1"/>
  <c r="U789" i="1"/>
  <c r="U853" i="1"/>
  <c r="U917" i="1"/>
  <c r="AS1120" i="1"/>
  <c r="AT1120" i="1" s="1"/>
  <c r="AU1120" i="1" s="1"/>
  <c r="V1120" i="1"/>
  <c r="AS1184" i="1"/>
  <c r="AT1184" i="1" s="1"/>
  <c r="AU1184" i="1" s="1"/>
  <c r="V1184" i="1"/>
  <c r="AS1248" i="1"/>
  <c r="AT1248" i="1" s="1"/>
  <c r="AU1248" i="1" s="1"/>
  <c r="V1248" i="1"/>
  <c r="AS1312" i="1"/>
  <c r="AT1312" i="1" s="1"/>
  <c r="AU1312" i="1" s="1"/>
  <c r="V1312" i="1"/>
  <c r="AS1376" i="1"/>
  <c r="AT1376" i="1" s="1"/>
  <c r="AU1376" i="1" s="1"/>
  <c r="V1376" i="1"/>
  <c r="AS1440" i="1"/>
  <c r="AT1440" i="1" s="1"/>
  <c r="AU1440" i="1" s="1"/>
  <c r="V1440" i="1"/>
  <c r="AS1504" i="1"/>
  <c r="AT1504" i="1" s="1"/>
  <c r="AU1504" i="1" s="1"/>
  <c r="V1504" i="1"/>
  <c r="AS1568" i="1"/>
  <c r="AT1568" i="1" s="1"/>
  <c r="AU1568" i="1" s="1"/>
  <c r="V1568" i="1"/>
  <c r="AS1632" i="1"/>
  <c r="AT1632" i="1" s="1"/>
  <c r="AU1632" i="1" s="1"/>
  <c r="V1632" i="1"/>
  <c r="AS1696" i="1"/>
  <c r="AT1696" i="1" s="1"/>
  <c r="AU1696" i="1" s="1"/>
  <c r="V1696" i="1"/>
  <c r="AS1760" i="1"/>
  <c r="AT1760" i="1" s="1"/>
  <c r="AU1760" i="1" s="1"/>
  <c r="V1760" i="1"/>
  <c r="V1824" i="1"/>
  <c r="AS1824" i="1"/>
  <c r="AT1824" i="1" s="1"/>
  <c r="AU1824" i="1" s="1"/>
  <c r="AS1888" i="1"/>
  <c r="AT1888" i="1" s="1"/>
  <c r="AU1888" i="1" s="1"/>
  <c r="V1888" i="1"/>
  <c r="V1952" i="1"/>
  <c r="AS1952" i="1"/>
  <c r="AT1952" i="1" s="1"/>
  <c r="AU1952" i="1" s="1"/>
  <c r="AS2016" i="1"/>
  <c r="AT2016" i="1" s="1"/>
  <c r="AU2016" i="1" s="1"/>
  <c r="V2016" i="1"/>
  <c r="AS2080" i="1"/>
  <c r="AT2080" i="1" s="1"/>
  <c r="AU2080" i="1" s="1"/>
  <c r="V2080" i="1"/>
  <c r="AS2144" i="1"/>
  <c r="AT2144" i="1" s="1"/>
  <c r="AU2144" i="1" s="1"/>
  <c r="V2144" i="1"/>
  <c r="AS2208" i="1"/>
  <c r="AT2208" i="1" s="1"/>
  <c r="AU2208" i="1" s="1"/>
  <c r="V2208" i="1"/>
  <c r="V2272" i="1"/>
  <c r="AS2272" i="1"/>
  <c r="AT2272" i="1" s="1"/>
  <c r="AU2272" i="1" s="1"/>
  <c r="AS2336" i="1"/>
  <c r="AT2336" i="1" s="1"/>
  <c r="AU2336" i="1" s="1"/>
  <c r="V2336" i="1"/>
  <c r="V2400" i="1"/>
  <c r="AS2400" i="1"/>
  <c r="AT2400" i="1" s="1"/>
  <c r="AU2400" i="1" s="1"/>
  <c r="AS2464" i="1"/>
  <c r="AT2464" i="1" s="1"/>
  <c r="AU2464" i="1" s="1"/>
  <c r="V2464" i="1"/>
  <c r="AS2528" i="1"/>
  <c r="AT2528" i="1" s="1"/>
  <c r="AU2528" i="1" s="1"/>
  <c r="V2528" i="1"/>
  <c r="AS2592" i="1"/>
  <c r="AT2592" i="1" s="1"/>
  <c r="AU2592" i="1" s="1"/>
  <c r="V2592" i="1"/>
  <c r="AS2656" i="1"/>
  <c r="AT2656" i="1" s="1"/>
  <c r="AU2656" i="1" s="1"/>
  <c r="V2656" i="1"/>
  <c r="AS2720" i="1"/>
  <c r="AT2720" i="1" s="1"/>
  <c r="AU2720" i="1" s="1"/>
  <c r="V2720" i="1"/>
  <c r="AS2784" i="1"/>
  <c r="AT2784" i="1" s="1"/>
  <c r="AU2784" i="1" s="1"/>
  <c r="V2784" i="1"/>
  <c r="AS2848" i="1"/>
  <c r="AT2848" i="1" s="1"/>
  <c r="AU2848" i="1" s="1"/>
  <c r="V2848" i="1"/>
  <c r="AS2912" i="1"/>
  <c r="AT2912" i="1" s="1"/>
  <c r="AU2912" i="1" s="1"/>
  <c r="V2912" i="1"/>
  <c r="AS2976" i="1"/>
  <c r="AT2976" i="1" s="1"/>
  <c r="AU2976" i="1" s="1"/>
  <c r="V2976" i="1"/>
  <c r="AS3040" i="1"/>
  <c r="AT3040" i="1" s="1"/>
  <c r="AU3040" i="1" s="1"/>
  <c r="V3040" i="1"/>
  <c r="AS3104" i="1"/>
  <c r="AT3104" i="1" s="1"/>
  <c r="AU3104" i="1" s="1"/>
  <c r="V3104" i="1"/>
  <c r="AS3168" i="1"/>
  <c r="AT3168" i="1" s="1"/>
  <c r="AU3168" i="1" s="1"/>
  <c r="V3168" i="1"/>
  <c r="AS3232" i="1"/>
  <c r="AT3232" i="1" s="1"/>
  <c r="AU3232" i="1" s="1"/>
  <c r="V3232" i="1"/>
  <c r="AS3296" i="1"/>
  <c r="AT3296" i="1" s="1"/>
  <c r="AU3296" i="1" s="1"/>
  <c r="V3296" i="1"/>
  <c r="V3360" i="1"/>
  <c r="AS3360" i="1"/>
  <c r="AT3360" i="1" s="1"/>
  <c r="AU3360" i="1" s="1"/>
  <c r="AS33" i="1"/>
  <c r="AT33" i="1" s="1"/>
  <c r="AU33" i="1" s="1"/>
  <c r="V33" i="1"/>
  <c r="V97" i="1"/>
  <c r="AS97" i="1"/>
  <c r="AT97" i="1" s="1"/>
  <c r="AU97" i="1" s="1"/>
  <c r="AS161" i="1"/>
  <c r="AT161" i="1" s="1"/>
  <c r="AU161" i="1" s="1"/>
  <c r="V161" i="1"/>
  <c r="AS225" i="1"/>
  <c r="AT225" i="1" s="1"/>
  <c r="AU225" i="1" s="1"/>
  <c r="V225" i="1"/>
  <c r="AS289" i="1"/>
  <c r="AT289" i="1" s="1"/>
  <c r="AU289" i="1" s="1"/>
  <c r="V289" i="1"/>
  <c r="AS353" i="1"/>
  <c r="AT353" i="1" s="1"/>
  <c r="AU353" i="1" s="1"/>
  <c r="V353" i="1"/>
  <c r="AS417" i="1"/>
  <c r="AT417" i="1" s="1"/>
  <c r="AU417" i="1" s="1"/>
  <c r="V417" i="1"/>
  <c r="AS481" i="1"/>
  <c r="AT481" i="1" s="1"/>
  <c r="AU481" i="1" s="1"/>
  <c r="V481" i="1"/>
  <c r="AS545" i="1"/>
  <c r="AT545" i="1" s="1"/>
  <c r="AU545" i="1" s="1"/>
  <c r="V545" i="1"/>
  <c r="V609" i="1"/>
  <c r="AS609" i="1"/>
  <c r="AT609" i="1" s="1"/>
  <c r="AU609" i="1" s="1"/>
  <c r="AS673" i="1"/>
  <c r="AT673" i="1" s="1"/>
  <c r="AU673" i="1" s="1"/>
  <c r="V673" i="1"/>
  <c r="AS737" i="1"/>
  <c r="AT737" i="1" s="1"/>
  <c r="AU737" i="1" s="1"/>
  <c r="V737" i="1"/>
  <c r="AS801" i="1"/>
  <c r="AT801" i="1" s="1"/>
  <c r="AU801" i="1" s="1"/>
  <c r="V801" i="1"/>
  <c r="AS865" i="1"/>
  <c r="AT865" i="1" s="1"/>
  <c r="AU865" i="1" s="1"/>
  <c r="V865" i="1"/>
  <c r="AS929" i="1"/>
  <c r="AT929" i="1" s="1"/>
  <c r="AU929" i="1" s="1"/>
  <c r="V929" i="1"/>
  <c r="AS993" i="1"/>
  <c r="AT993" i="1" s="1"/>
  <c r="AU993" i="1" s="1"/>
  <c r="V993" i="1"/>
  <c r="AS1057" i="1"/>
  <c r="AT1057" i="1" s="1"/>
  <c r="AU1057" i="1" s="1"/>
  <c r="V1057" i="1"/>
  <c r="AS1121" i="1"/>
  <c r="AT1121" i="1" s="1"/>
  <c r="AU1121" i="1" s="1"/>
  <c r="V1121" i="1"/>
  <c r="AS1185" i="1"/>
  <c r="AT1185" i="1" s="1"/>
  <c r="AU1185" i="1" s="1"/>
  <c r="V1185" i="1"/>
  <c r="AS1249" i="1"/>
  <c r="AT1249" i="1" s="1"/>
  <c r="AU1249" i="1" s="1"/>
  <c r="V1249" i="1"/>
  <c r="AS1313" i="1"/>
  <c r="AT1313" i="1" s="1"/>
  <c r="AU1313" i="1" s="1"/>
  <c r="V1313" i="1"/>
  <c r="AS1377" i="1"/>
  <c r="AT1377" i="1" s="1"/>
  <c r="AU1377" i="1" s="1"/>
  <c r="V1377" i="1"/>
  <c r="AS1441" i="1"/>
  <c r="AT1441" i="1" s="1"/>
  <c r="AU1441" i="1" s="1"/>
  <c r="V1441" i="1"/>
  <c r="AS1505" i="1"/>
  <c r="AT1505" i="1" s="1"/>
  <c r="AU1505" i="1" s="1"/>
  <c r="V1505" i="1"/>
  <c r="AS1569" i="1"/>
  <c r="AT1569" i="1" s="1"/>
  <c r="AU1569" i="1" s="1"/>
  <c r="V1569" i="1"/>
  <c r="AS1633" i="1"/>
  <c r="AT1633" i="1" s="1"/>
  <c r="AU1633" i="1" s="1"/>
  <c r="V1633" i="1"/>
  <c r="V1697" i="1"/>
  <c r="AS1697" i="1"/>
  <c r="AT1697" i="1" s="1"/>
  <c r="AU1697" i="1" s="1"/>
  <c r="AS1761" i="1"/>
  <c r="AT1761" i="1" s="1"/>
  <c r="AU1761" i="1" s="1"/>
  <c r="V1761" i="1"/>
  <c r="AS1825" i="1"/>
  <c r="AT1825" i="1" s="1"/>
  <c r="AU1825" i="1" s="1"/>
  <c r="V1825" i="1"/>
  <c r="AS1889" i="1"/>
  <c r="AT1889" i="1" s="1"/>
  <c r="AU1889" i="1" s="1"/>
  <c r="V1889" i="1"/>
  <c r="AS1953" i="1"/>
  <c r="AT1953" i="1" s="1"/>
  <c r="AU1953" i="1" s="1"/>
  <c r="V1953" i="1"/>
  <c r="AS2017" i="1"/>
  <c r="AT2017" i="1" s="1"/>
  <c r="AU2017" i="1" s="1"/>
  <c r="V2017" i="1"/>
  <c r="AS2081" i="1"/>
  <c r="AT2081" i="1" s="1"/>
  <c r="AU2081" i="1" s="1"/>
  <c r="V2081" i="1"/>
  <c r="AS2145" i="1"/>
  <c r="AT2145" i="1" s="1"/>
  <c r="AU2145" i="1" s="1"/>
  <c r="V2145" i="1"/>
  <c r="AS2209" i="1"/>
  <c r="AT2209" i="1" s="1"/>
  <c r="AU2209" i="1" s="1"/>
  <c r="V2209" i="1"/>
  <c r="AS2273" i="1"/>
  <c r="AT2273" i="1" s="1"/>
  <c r="AU2273" i="1" s="1"/>
  <c r="V2273" i="1"/>
  <c r="AS2337" i="1"/>
  <c r="AT2337" i="1" s="1"/>
  <c r="AU2337" i="1" s="1"/>
  <c r="V2337" i="1"/>
  <c r="AS2401" i="1"/>
  <c r="AT2401" i="1" s="1"/>
  <c r="AU2401" i="1" s="1"/>
  <c r="V2401" i="1"/>
  <c r="AS66" i="1"/>
  <c r="AT66" i="1" s="1"/>
  <c r="AU66" i="1" s="1"/>
  <c r="V66" i="1"/>
  <c r="AS130" i="1"/>
  <c r="AT130" i="1" s="1"/>
  <c r="AU130" i="1" s="1"/>
  <c r="V130" i="1"/>
  <c r="AS194" i="1"/>
  <c r="AT194" i="1" s="1"/>
  <c r="AU194" i="1" s="1"/>
  <c r="V194" i="1"/>
  <c r="AS258" i="1"/>
  <c r="AT258" i="1" s="1"/>
  <c r="AU258" i="1" s="1"/>
  <c r="V258" i="1"/>
  <c r="AS322" i="1"/>
  <c r="AT322" i="1" s="1"/>
  <c r="AU322" i="1" s="1"/>
  <c r="V322" i="1"/>
  <c r="AS853" i="1"/>
  <c r="AT853" i="1" s="1"/>
  <c r="AU853" i="1" s="1"/>
  <c r="AS34" i="1"/>
  <c r="AT34" i="1" s="1"/>
  <c r="AU34" i="1" s="1"/>
  <c r="V34" i="1"/>
  <c r="AS54" i="1"/>
  <c r="AT54" i="1" s="1"/>
  <c r="AU54" i="1" s="1"/>
  <c r="V54" i="1"/>
  <c r="AS118" i="1"/>
  <c r="AT118" i="1" s="1"/>
  <c r="AU118" i="1" s="1"/>
  <c r="V118" i="1"/>
  <c r="AS182" i="1"/>
  <c r="AT182" i="1" s="1"/>
  <c r="AU182" i="1" s="1"/>
  <c r="V182" i="1"/>
  <c r="AS246" i="1"/>
  <c r="AT246" i="1" s="1"/>
  <c r="AU246" i="1" s="1"/>
  <c r="V246" i="1"/>
  <c r="AS310" i="1"/>
  <c r="AT310" i="1" s="1"/>
  <c r="AU310" i="1" s="1"/>
  <c r="V310" i="1"/>
  <c r="AS374" i="1"/>
  <c r="AT374" i="1" s="1"/>
  <c r="AU374" i="1" s="1"/>
  <c r="V374" i="1"/>
  <c r="AS438" i="1"/>
  <c r="AT438" i="1" s="1"/>
  <c r="AU438" i="1" s="1"/>
  <c r="V438" i="1"/>
  <c r="AS502" i="1"/>
  <c r="AT502" i="1" s="1"/>
  <c r="AU502" i="1" s="1"/>
  <c r="V502" i="1"/>
  <c r="AS566" i="1"/>
  <c r="AT566" i="1" s="1"/>
  <c r="AU566" i="1" s="1"/>
  <c r="V566" i="1"/>
  <c r="AS630" i="1"/>
  <c r="AT630" i="1" s="1"/>
  <c r="AU630" i="1" s="1"/>
  <c r="V630" i="1"/>
  <c r="AS694" i="1"/>
  <c r="AT694" i="1" s="1"/>
  <c r="AU694" i="1" s="1"/>
  <c r="V694" i="1"/>
  <c r="AS758" i="1"/>
  <c r="AT758" i="1" s="1"/>
  <c r="AU758" i="1" s="1"/>
  <c r="V758" i="1"/>
  <c r="AS822" i="1"/>
  <c r="AT822" i="1" s="1"/>
  <c r="AU822" i="1" s="1"/>
  <c r="V822" i="1"/>
  <c r="AS886" i="1"/>
  <c r="AT886" i="1" s="1"/>
  <c r="AU886" i="1" s="1"/>
  <c r="V886" i="1"/>
  <c r="AS950" i="1"/>
  <c r="AT950" i="1" s="1"/>
  <c r="AU950" i="1" s="1"/>
  <c r="V950" i="1"/>
  <c r="AS1014" i="1"/>
  <c r="AT1014" i="1" s="1"/>
  <c r="AU1014" i="1" s="1"/>
  <c r="V1014" i="1"/>
  <c r="AS1078" i="1"/>
  <c r="AT1078" i="1" s="1"/>
  <c r="AU1078" i="1" s="1"/>
  <c r="V1078" i="1"/>
  <c r="AS1142" i="1"/>
  <c r="AT1142" i="1" s="1"/>
  <c r="AU1142" i="1" s="1"/>
  <c r="V1142" i="1"/>
  <c r="AS1206" i="1"/>
  <c r="AT1206" i="1" s="1"/>
  <c r="AU1206" i="1" s="1"/>
  <c r="V1206" i="1"/>
  <c r="AS1270" i="1"/>
  <c r="AT1270" i="1" s="1"/>
  <c r="AU1270" i="1" s="1"/>
  <c r="V1270" i="1"/>
  <c r="AS1334" i="1"/>
  <c r="AT1334" i="1" s="1"/>
  <c r="AU1334" i="1" s="1"/>
  <c r="V1334" i="1"/>
  <c r="AS1398" i="1"/>
  <c r="AT1398" i="1" s="1"/>
  <c r="AU1398" i="1" s="1"/>
  <c r="V1398" i="1"/>
  <c r="AS1462" i="1"/>
  <c r="AT1462" i="1" s="1"/>
  <c r="AU1462" i="1" s="1"/>
  <c r="V1462" i="1"/>
  <c r="AS1526" i="1"/>
  <c r="AT1526" i="1" s="1"/>
  <c r="AU1526" i="1" s="1"/>
  <c r="V1526" i="1"/>
  <c r="AS1590" i="1"/>
  <c r="AT1590" i="1" s="1"/>
  <c r="AU1590" i="1" s="1"/>
  <c r="V1590" i="1"/>
  <c r="AS1654" i="1"/>
  <c r="AT1654" i="1" s="1"/>
  <c r="AU1654" i="1" s="1"/>
  <c r="V1654" i="1"/>
  <c r="AS55" i="1"/>
  <c r="AT55" i="1" s="1"/>
  <c r="AU55" i="1" s="1"/>
  <c r="V55" i="1"/>
  <c r="AS119" i="1"/>
  <c r="AT119" i="1" s="1"/>
  <c r="AU119" i="1" s="1"/>
  <c r="V119" i="1"/>
  <c r="AS183" i="1"/>
  <c r="AT183" i="1" s="1"/>
  <c r="AU183" i="1" s="1"/>
  <c r="V183" i="1"/>
  <c r="AS247" i="1"/>
  <c r="AT247" i="1" s="1"/>
  <c r="AU247" i="1" s="1"/>
  <c r="V247" i="1"/>
  <c r="AS311" i="1"/>
  <c r="AT311" i="1" s="1"/>
  <c r="AU311" i="1" s="1"/>
  <c r="V311" i="1"/>
  <c r="AS375" i="1"/>
  <c r="AT375" i="1" s="1"/>
  <c r="AU375" i="1" s="1"/>
  <c r="V375" i="1"/>
  <c r="AS439" i="1"/>
  <c r="AT439" i="1" s="1"/>
  <c r="AU439" i="1" s="1"/>
  <c r="V439" i="1"/>
  <c r="AS503" i="1"/>
  <c r="AT503" i="1" s="1"/>
  <c r="AU503" i="1" s="1"/>
  <c r="V503" i="1"/>
  <c r="AS567" i="1"/>
  <c r="AT567" i="1" s="1"/>
  <c r="AU567" i="1" s="1"/>
  <c r="V567" i="1"/>
  <c r="AS631" i="1"/>
  <c r="AT631" i="1" s="1"/>
  <c r="AU631" i="1" s="1"/>
  <c r="V631" i="1"/>
  <c r="AS695" i="1"/>
  <c r="AT695" i="1" s="1"/>
  <c r="AU695" i="1" s="1"/>
  <c r="V695" i="1"/>
  <c r="AS759" i="1"/>
  <c r="AT759" i="1" s="1"/>
  <c r="AU759" i="1" s="1"/>
  <c r="V759" i="1"/>
  <c r="AS823" i="1"/>
  <c r="AT823" i="1" s="1"/>
  <c r="AU823" i="1" s="1"/>
  <c r="V823" i="1"/>
  <c r="AS887" i="1"/>
  <c r="AT887" i="1" s="1"/>
  <c r="AU887" i="1" s="1"/>
  <c r="V887" i="1"/>
  <c r="AS951" i="1"/>
  <c r="AT951" i="1" s="1"/>
  <c r="AU951" i="1" s="1"/>
  <c r="V951" i="1"/>
  <c r="AS1015" i="1"/>
  <c r="AT1015" i="1" s="1"/>
  <c r="AU1015" i="1" s="1"/>
  <c r="V1015" i="1"/>
  <c r="AS1079" i="1"/>
  <c r="AT1079" i="1" s="1"/>
  <c r="AU1079" i="1" s="1"/>
  <c r="V1079" i="1"/>
  <c r="AS1143" i="1"/>
  <c r="AT1143" i="1" s="1"/>
  <c r="AU1143" i="1" s="1"/>
  <c r="V1143" i="1"/>
  <c r="AS1207" i="1"/>
  <c r="AT1207" i="1" s="1"/>
  <c r="AU1207" i="1" s="1"/>
  <c r="V1207" i="1"/>
  <c r="AS1271" i="1"/>
  <c r="AT1271" i="1" s="1"/>
  <c r="AU1271" i="1" s="1"/>
  <c r="V1271" i="1"/>
  <c r="AS1335" i="1"/>
  <c r="AT1335" i="1" s="1"/>
  <c r="AU1335" i="1" s="1"/>
  <c r="V1335" i="1"/>
  <c r="AS1399" i="1"/>
  <c r="AT1399" i="1" s="1"/>
  <c r="AU1399" i="1" s="1"/>
  <c r="V1399" i="1"/>
  <c r="AS24" i="1"/>
  <c r="AT24" i="1" s="1"/>
  <c r="AU24" i="1" s="1"/>
  <c r="V24" i="1"/>
  <c r="AS88" i="1"/>
  <c r="AT88" i="1" s="1"/>
  <c r="AU88" i="1" s="1"/>
  <c r="V88" i="1"/>
  <c r="AS152" i="1"/>
  <c r="AT152" i="1" s="1"/>
  <c r="AU152" i="1" s="1"/>
  <c r="V152" i="1"/>
  <c r="AS216" i="1"/>
  <c r="AT216" i="1" s="1"/>
  <c r="AU216" i="1" s="1"/>
  <c r="V216" i="1"/>
  <c r="AS280" i="1"/>
  <c r="AT280" i="1" s="1"/>
  <c r="AU280" i="1" s="1"/>
  <c r="V280" i="1"/>
  <c r="AS344" i="1"/>
  <c r="AT344" i="1" s="1"/>
  <c r="AU344" i="1" s="1"/>
  <c r="V344" i="1"/>
  <c r="AS408" i="1"/>
  <c r="AT408" i="1" s="1"/>
  <c r="AU408" i="1" s="1"/>
  <c r="V408" i="1"/>
  <c r="AS472" i="1"/>
  <c r="AT472" i="1" s="1"/>
  <c r="AU472" i="1" s="1"/>
  <c r="V472" i="1"/>
  <c r="AS536" i="1"/>
  <c r="AT536" i="1" s="1"/>
  <c r="AU536" i="1" s="1"/>
  <c r="V536" i="1"/>
  <c r="AS600" i="1"/>
  <c r="AT600" i="1" s="1"/>
  <c r="AU600" i="1" s="1"/>
  <c r="V600" i="1"/>
  <c r="AS664" i="1"/>
  <c r="AT664" i="1" s="1"/>
  <c r="AU664" i="1" s="1"/>
  <c r="V664" i="1"/>
  <c r="AS728" i="1"/>
  <c r="AT728" i="1" s="1"/>
  <c r="AU728" i="1" s="1"/>
  <c r="V728" i="1"/>
  <c r="AS792" i="1"/>
  <c r="AT792" i="1" s="1"/>
  <c r="AU792" i="1" s="1"/>
  <c r="V792" i="1"/>
  <c r="AS856" i="1"/>
  <c r="AT856" i="1" s="1"/>
  <c r="AU856" i="1" s="1"/>
  <c r="V856" i="1"/>
  <c r="AS920" i="1"/>
  <c r="AT920" i="1" s="1"/>
  <c r="AU920" i="1" s="1"/>
  <c r="V920" i="1"/>
  <c r="AS984" i="1"/>
  <c r="AT984" i="1" s="1"/>
  <c r="AU984" i="1" s="1"/>
  <c r="V984" i="1"/>
  <c r="AS1048" i="1"/>
  <c r="AT1048" i="1" s="1"/>
  <c r="AU1048" i="1" s="1"/>
  <c r="V1048" i="1"/>
  <c r="AS37" i="1"/>
  <c r="AT37" i="1" s="1"/>
  <c r="AU37" i="1" s="1"/>
  <c r="V37" i="1"/>
  <c r="AS101" i="1"/>
  <c r="AT101" i="1" s="1"/>
  <c r="AU101" i="1" s="1"/>
  <c r="V101" i="1"/>
  <c r="AS165" i="1"/>
  <c r="AT165" i="1" s="1"/>
  <c r="AU165" i="1" s="1"/>
  <c r="V165" i="1"/>
  <c r="AS229" i="1"/>
  <c r="AT229" i="1" s="1"/>
  <c r="AU229" i="1" s="1"/>
  <c r="V229" i="1"/>
  <c r="AS293" i="1"/>
  <c r="AT293" i="1" s="1"/>
  <c r="AU293" i="1" s="1"/>
  <c r="V293" i="1"/>
  <c r="AS357" i="1"/>
  <c r="AT357" i="1" s="1"/>
  <c r="AU357" i="1" s="1"/>
  <c r="V357" i="1"/>
  <c r="AS421" i="1"/>
  <c r="AT421" i="1" s="1"/>
  <c r="AU421" i="1" s="1"/>
  <c r="V421" i="1"/>
  <c r="AS485" i="1"/>
  <c r="AT485" i="1" s="1"/>
  <c r="AU485" i="1" s="1"/>
  <c r="V485" i="1"/>
  <c r="AS549" i="1"/>
  <c r="AT549" i="1" s="1"/>
  <c r="AU549" i="1" s="1"/>
  <c r="V549" i="1"/>
  <c r="AS613" i="1"/>
  <c r="AT613" i="1" s="1"/>
  <c r="AU613" i="1" s="1"/>
  <c r="V613" i="1"/>
  <c r="AS677" i="1"/>
  <c r="AT677" i="1" s="1"/>
  <c r="AU677" i="1" s="1"/>
  <c r="V677" i="1"/>
  <c r="AS741" i="1"/>
  <c r="AT741" i="1" s="1"/>
  <c r="AU741" i="1" s="1"/>
  <c r="V741" i="1"/>
  <c r="AS805" i="1"/>
  <c r="AT805" i="1" s="1"/>
  <c r="AU805" i="1" s="1"/>
  <c r="V805" i="1"/>
  <c r="AS869" i="1"/>
  <c r="AT869" i="1" s="1"/>
  <c r="AU869" i="1" s="1"/>
  <c r="V869" i="1"/>
  <c r="AS933" i="1"/>
  <c r="AT933" i="1" s="1"/>
  <c r="AU933" i="1" s="1"/>
  <c r="V933" i="1"/>
  <c r="AS1136" i="1"/>
  <c r="AT1136" i="1" s="1"/>
  <c r="AU1136" i="1" s="1"/>
  <c r="V1136" i="1"/>
  <c r="AS1200" i="1"/>
  <c r="AT1200" i="1" s="1"/>
  <c r="AU1200" i="1" s="1"/>
  <c r="V1200" i="1"/>
  <c r="AS1264" i="1"/>
  <c r="AT1264" i="1" s="1"/>
  <c r="AU1264" i="1" s="1"/>
  <c r="V1264" i="1"/>
  <c r="AS1328" i="1"/>
  <c r="AT1328" i="1" s="1"/>
  <c r="AU1328" i="1" s="1"/>
  <c r="V1328" i="1"/>
  <c r="AS1392" i="1"/>
  <c r="AT1392" i="1" s="1"/>
  <c r="AU1392" i="1" s="1"/>
  <c r="V1392" i="1"/>
  <c r="AS1456" i="1"/>
  <c r="AT1456" i="1" s="1"/>
  <c r="AU1456" i="1" s="1"/>
  <c r="V1456" i="1"/>
  <c r="AS1520" i="1"/>
  <c r="AT1520" i="1" s="1"/>
  <c r="AU1520" i="1" s="1"/>
  <c r="V1520" i="1"/>
  <c r="AS1584" i="1"/>
  <c r="AT1584" i="1" s="1"/>
  <c r="AU1584" i="1" s="1"/>
  <c r="V1584" i="1"/>
  <c r="AS1648" i="1"/>
  <c r="AT1648" i="1" s="1"/>
  <c r="AU1648" i="1" s="1"/>
  <c r="V1648" i="1"/>
  <c r="AS1712" i="1"/>
  <c r="AT1712" i="1" s="1"/>
  <c r="AU1712" i="1" s="1"/>
  <c r="V1712" i="1"/>
  <c r="AS1776" i="1"/>
  <c r="AT1776" i="1" s="1"/>
  <c r="AU1776" i="1" s="1"/>
  <c r="V1776" i="1"/>
  <c r="AS1840" i="1"/>
  <c r="AT1840" i="1" s="1"/>
  <c r="AU1840" i="1" s="1"/>
  <c r="V1840" i="1"/>
  <c r="AS1904" i="1"/>
  <c r="AT1904" i="1" s="1"/>
  <c r="AU1904" i="1" s="1"/>
  <c r="V1904" i="1"/>
  <c r="AS1968" i="1"/>
  <c r="AT1968" i="1" s="1"/>
  <c r="AU1968" i="1" s="1"/>
  <c r="V1968" i="1"/>
  <c r="AS2032" i="1"/>
  <c r="AT2032" i="1" s="1"/>
  <c r="AU2032" i="1" s="1"/>
  <c r="V2032" i="1"/>
  <c r="AS2096" i="1"/>
  <c r="AT2096" i="1" s="1"/>
  <c r="AU2096" i="1" s="1"/>
  <c r="V2096" i="1"/>
  <c r="AS2160" i="1"/>
  <c r="AT2160" i="1" s="1"/>
  <c r="AU2160" i="1" s="1"/>
  <c r="V2160" i="1"/>
  <c r="AS2224" i="1"/>
  <c r="AT2224" i="1" s="1"/>
  <c r="AU2224" i="1" s="1"/>
  <c r="V2224" i="1"/>
  <c r="AS2288" i="1"/>
  <c r="AT2288" i="1" s="1"/>
  <c r="AU2288" i="1" s="1"/>
  <c r="V2288" i="1"/>
  <c r="AS2352" i="1"/>
  <c r="AT2352" i="1" s="1"/>
  <c r="AU2352" i="1" s="1"/>
  <c r="V2352" i="1"/>
  <c r="AS2416" i="1"/>
  <c r="AT2416" i="1" s="1"/>
  <c r="AU2416" i="1" s="1"/>
  <c r="V2416" i="1"/>
  <c r="AS2480" i="1"/>
  <c r="AT2480" i="1" s="1"/>
  <c r="AU2480" i="1" s="1"/>
  <c r="V2480" i="1"/>
  <c r="AS2544" i="1"/>
  <c r="AT2544" i="1" s="1"/>
  <c r="AU2544" i="1" s="1"/>
  <c r="V2544" i="1"/>
  <c r="AS2608" i="1"/>
  <c r="AT2608" i="1" s="1"/>
  <c r="AU2608" i="1" s="1"/>
  <c r="V2608" i="1"/>
  <c r="AS2672" i="1"/>
  <c r="AT2672" i="1" s="1"/>
  <c r="AU2672" i="1" s="1"/>
  <c r="V2672" i="1"/>
  <c r="AS2736" i="1"/>
  <c r="AT2736" i="1" s="1"/>
  <c r="AU2736" i="1" s="1"/>
  <c r="V2736" i="1"/>
  <c r="AS2800" i="1"/>
  <c r="AT2800" i="1" s="1"/>
  <c r="AU2800" i="1" s="1"/>
  <c r="V2800" i="1"/>
  <c r="AS2864" i="1"/>
  <c r="AT2864" i="1" s="1"/>
  <c r="AU2864" i="1" s="1"/>
  <c r="V2864" i="1"/>
  <c r="AS2928" i="1"/>
  <c r="AT2928" i="1" s="1"/>
  <c r="AU2928" i="1" s="1"/>
  <c r="V2928" i="1"/>
  <c r="AS2992" i="1"/>
  <c r="AT2992" i="1" s="1"/>
  <c r="AU2992" i="1" s="1"/>
  <c r="V2992" i="1"/>
  <c r="AS3056" i="1"/>
  <c r="AT3056" i="1" s="1"/>
  <c r="AU3056" i="1" s="1"/>
  <c r="V3056" i="1"/>
  <c r="AS3120" i="1"/>
  <c r="AT3120" i="1" s="1"/>
  <c r="AU3120" i="1" s="1"/>
  <c r="V3120" i="1"/>
  <c r="AS3184" i="1"/>
  <c r="AT3184" i="1" s="1"/>
  <c r="AU3184" i="1" s="1"/>
  <c r="V3184" i="1"/>
  <c r="AS3248" i="1"/>
  <c r="AT3248" i="1" s="1"/>
  <c r="AU3248" i="1" s="1"/>
  <c r="V3248" i="1"/>
  <c r="AS3312" i="1"/>
  <c r="AT3312" i="1" s="1"/>
  <c r="AU3312" i="1" s="1"/>
  <c r="V3312" i="1"/>
  <c r="AS3376" i="1"/>
  <c r="AT3376" i="1" s="1"/>
  <c r="AU3376" i="1" s="1"/>
  <c r="V3376" i="1"/>
  <c r="AS49" i="1"/>
  <c r="AT49" i="1" s="1"/>
  <c r="AU49" i="1" s="1"/>
  <c r="V49" i="1"/>
  <c r="AS113" i="1"/>
  <c r="AT113" i="1" s="1"/>
  <c r="AU113" i="1" s="1"/>
  <c r="V113" i="1"/>
  <c r="AS177" i="1"/>
  <c r="AT177" i="1" s="1"/>
  <c r="AU177" i="1" s="1"/>
  <c r="V177" i="1"/>
  <c r="AS241" i="1"/>
  <c r="AT241" i="1" s="1"/>
  <c r="AU241" i="1" s="1"/>
  <c r="V241" i="1"/>
  <c r="AS305" i="1"/>
  <c r="AT305" i="1" s="1"/>
  <c r="AU305" i="1" s="1"/>
  <c r="V305" i="1"/>
  <c r="AS369" i="1"/>
  <c r="AT369" i="1" s="1"/>
  <c r="AU369" i="1" s="1"/>
  <c r="V369" i="1"/>
  <c r="AS433" i="1"/>
  <c r="AT433" i="1" s="1"/>
  <c r="AU433" i="1" s="1"/>
  <c r="V433" i="1"/>
  <c r="AS497" i="1"/>
  <c r="AT497" i="1" s="1"/>
  <c r="AU497" i="1" s="1"/>
  <c r="V497" i="1"/>
  <c r="AS561" i="1"/>
  <c r="AT561" i="1" s="1"/>
  <c r="AU561" i="1" s="1"/>
  <c r="V561" i="1"/>
  <c r="AS625" i="1"/>
  <c r="AT625" i="1" s="1"/>
  <c r="AU625" i="1" s="1"/>
  <c r="V625" i="1"/>
  <c r="AS689" i="1"/>
  <c r="AT689" i="1" s="1"/>
  <c r="AU689" i="1" s="1"/>
  <c r="V689" i="1"/>
  <c r="AS753" i="1"/>
  <c r="AT753" i="1" s="1"/>
  <c r="AU753" i="1" s="1"/>
  <c r="V753" i="1"/>
  <c r="AS817" i="1"/>
  <c r="AT817" i="1" s="1"/>
  <c r="AU817" i="1" s="1"/>
  <c r="V817" i="1"/>
  <c r="AS881" i="1"/>
  <c r="AT881" i="1" s="1"/>
  <c r="AU881" i="1" s="1"/>
  <c r="V881" i="1"/>
  <c r="AS945" i="1"/>
  <c r="AT945" i="1" s="1"/>
  <c r="AU945" i="1" s="1"/>
  <c r="V945" i="1"/>
  <c r="AS1009" i="1"/>
  <c r="AT1009" i="1" s="1"/>
  <c r="AU1009" i="1" s="1"/>
  <c r="V1009" i="1"/>
  <c r="AS1073" i="1"/>
  <c r="AT1073" i="1" s="1"/>
  <c r="AU1073" i="1" s="1"/>
  <c r="V1073" i="1"/>
  <c r="AS1137" i="1"/>
  <c r="AT1137" i="1" s="1"/>
  <c r="AU1137" i="1" s="1"/>
  <c r="V1137" i="1"/>
  <c r="AS1201" i="1"/>
  <c r="AT1201" i="1" s="1"/>
  <c r="AU1201" i="1" s="1"/>
  <c r="V1201" i="1"/>
  <c r="AS1265" i="1"/>
  <c r="AT1265" i="1" s="1"/>
  <c r="AU1265" i="1" s="1"/>
  <c r="V1265" i="1"/>
  <c r="AS1329" i="1"/>
  <c r="AT1329" i="1" s="1"/>
  <c r="AU1329" i="1" s="1"/>
  <c r="V1329" i="1"/>
  <c r="AS1393" i="1"/>
  <c r="AT1393" i="1" s="1"/>
  <c r="AU1393" i="1" s="1"/>
  <c r="V1393" i="1"/>
  <c r="AS1457" i="1"/>
  <c r="AT1457" i="1" s="1"/>
  <c r="AU1457" i="1" s="1"/>
  <c r="V1457" i="1"/>
  <c r="AS1521" i="1"/>
  <c r="AT1521" i="1" s="1"/>
  <c r="AU1521" i="1" s="1"/>
  <c r="V1521" i="1"/>
  <c r="AS1585" i="1"/>
  <c r="AT1585" i="1" s="1"/>
  <c r="AU1585" i="1" s="1"/>
  <c r="V1585" i="1"/>
  <c r="AS1649" i="1"/>
  <c r="AT1649" i="1" s="1"/>
  <c r="AU1649" i="1" s="1"/>
  <c r="V1649" i="1"/>
  <c r="AS1713" i="1"/>
  <c r="AT1713" i="1" s="1"/>
  <c r="AU1713" i="1" s="1"/>
  <c r="V1713" i="1"/>
  <c r="AS1777" i="1"/>
  <c r="AT1777" i="1" s="1"/>
  <c r="AU1777" i="1" s="1"/>
  <c r="V1777" i="1"/>
  <c r="AS1841" i="1"/>
  <c r="AT1841" i="1" s="1"/>
  <c r="AU1841" i="1" s="1"/>
  <c r="V1841" i="1"/>
  <c r="AS1905" i="1"/>
  <c r="AT1905" i="1" s="1"/>
  <c r="AU1905" i="1" s="1"/>
  <c r="V1905" i="1"/>
  <c r="AS1969" i="1"/>
  <c r="AT1969" i="1" s="1"/>
  <c r="AU1969" i="1" s="1"/>
  <c r="V1969" i="1"/>
  <c r="AS2033" i="1"/>
  <c r="AT2033" i="1" s="1"/>
  <c r="AU2033" i="1" s="1"/>
  <c r="V2033" i="1"/>
  <c r="AS2097" i="1"/>
  <c r="AT2097" i="1" s="1"/>
  <c r="AU2097" i="1" s="1"/>
  <c r="V2097" i="1"/>
  <c r="AS2161" i="1"/>
  <c r="AT2161" i="1" s="1"/>
  <c r="AU2161" i="1" s="1"/>
  <c r="V2161" i="1"/>
  <c r="AS2225" i="1"/>
  <c r="AT2225" i="1" s="1"/>
  <c r="AU2225" i="1" s="1"/>
  <c r="V2225" i="1"/>
  <c r="AS2289" i="1"/>
  <c r="AT2289" i="1" s="1"/>
  <c r="AU2289" i="1" s="1"/>
  <c r="V2289" i="1"/>
  <c r="AS2353" i="1"/>
  <c r="AT2353" i="1" s="1"/>
  <c r="AU2353" i="1" s="1"/>
  <c r="V2353" i="1"/>
  <c r="AS2417" i="1"/>
  <c r="AT2417" i="1" s="1"/>
  <c r="AU2417" i="1" s="1"/>
  <c r="V2417" i="1"/>
  <c r="AS82" i="1"/>
  <c r="AT82" i="1" s="1"/>
  <c r="AU82" i="1" s="1"/>
  <c r="V82" i="1"/>
  <c r="AS146" i="1"/>
  <c r="AT146" i="1" s="1"/>
  <c r="AU146" i="1" s="1"/>
  <c r="V146" i="1"/>
  <c r="AS210" i="1"/>
  <c r="AT210" i="1" s="1"/>
  <c r="AU210" i="1" s="1"/>
  <c r="V210" i="1"/>
  <c r="AS274" i="1"/>
  <c r="AT274" i="1" s="1"/>
  <c r="AU274" i="1" s="1"/>
  <c r="V274" i="1"/>
  <c r="AS338" i="1"/>
  <c r="AT338" i="1" s="1"/>
  <c r="AU338" i="1" s="1"/>
  <c r="V338" i="1"/>
  <c r="AS789" i="1"/>
  <c r="AT789" i="1" s="1"/>
  <c r="AU789" i="1" s="1"/>
  <c r="AS306" i="1"/>
  <c r="AT306" i="1" s="1"/>
  <c r="AU306" i="1" s="1"/>
  <c r="V306" i="1"/>
  <c r="AS370" i="1"/>
  <c r="AT370" i="1" s="1"/>
  <c r="AU370" i="1" s="1"/>
  <c r="V370" i="1"/>
  <c r="AS434" i="1"/>
  <c r="AT434" i="1" s="1"/>
  <c r="AU434" i="1" s="1"/>
  <c r="V434" i="1"/>
  <c r="AS498" i="1"/>
  <c r="AT498" i="1" s="1"/>
  <c r="AU498" i="1" s="1"/>
  <c r="V498" i="1"/>
  <c r="AS562" i="1"/>
  <c r="AT562" i="1" s="1"/>
  <c r="AU562" i="1" s="1"/>
  <c r="V562" i="1"/>
  <c r="AS626" i="1"/>
  <c r="AT626" i="1" s="1"/>
  <c r="AU626" i="1" s="1"/>
  <c r="V626" i="1"/>
  <c r="AS690" i="1"/>
  <c r="AT690" i="1" s="1"/>
  <c r="AU690" i="1" s="1"/>
  <c r="V690" i="1"/>
  <c r="AS754" i="1"/>
  <c r="AT754" i="1" s="1"/>
  <c r="AU754" i="1" s="1"/>
  <c r="V754" i="1"/>
  <c r="AS818" i="1"/>
  <c r="AT818" i="1" s="1"/>
  <c r="AU818" i="1" s="1"/>
  <c r="V818" i="1"/>
  <c r="AS882" i="1"/>
  <c r="AT882" i="1" s="1"/>
  <c r="AU882" i="1" s="1"/>
  <c r="V882" i="1"/>
  <c r="AS946" i="1"/>
  <c r="AT946" i="1" s="1"/>
  <c r="AU946" i="1" s="1"/>
  <c r="V946" i="1"/>
  <c r="AS1010" i="1"/>
  <c r="AT1010" i="1" s="1"/>
  <c r="AU1010" i="1" s="1"/>
  <c r="V1010" i="1"/>
  <c r="AS1074" i="1"/>
  <c r="AT1074" i="1" s="1"/>
  <c r="AU1074" i="1" s="1"/>
  <c r="V1074" i="1"/>
  <c r="AS1138" i="1"/>
  <c r="AT1138" i="1" s="1"/>
  <c r="AU1138" i="1" s="1"/>
  <c r="V1138" i="1"/>
  <c r="AS1202" i="1"/>
  <c r="AT1202" i="1" s="1"/>
  <c r="AU1202" i="1" s="1"/>
  <c r="V1202" i="1"/>
  <c r="AS1266" i="1"/>
  <c r="AT1266" i="1" s="1"/>
  <c r="AU1266" i="1" s="1"/>
  <c r="V1266" i="1"/>
  <c r="AS1330" i="1"/>
  <c r="AT1330" i="1" s="1"/>
  <c r="AU1330" i="1" s="1"/>
  <c r="V1330" i="1"/>
  <c r="AS1394" i="1"/>
  <c r="AT1394" i="1" s="1"/>
  <c r="AU1394" i="1" s="1"/>
  <c r="V1394" i="1"/>
  <c r="AS1458" i="1"/>
  <c r="AT1458" i="1" s="1"/>
  <c r="AU1458" i="1" s="1"/>
  <c r="V1458" i="1"/>
  <c r="AS1522" i="1"/>
  <c r="AT1522" i="1" s="1"/>
  <c r="AU1522" i="1" s="1"/>
  <c r="V1522" i="1"/>
  <c r="AS1586" i="1"/>
  <c r="AT1586" i="1" s="1"/>
  <c r="AU1586" i="1" s="1"/>
  <c r="V1586" i="1"/>
  <c r="AS1650" i="1"/>
  <c r="AT1650" i="1" s="1"/>
  <c r="AU1650" i="1" s="1"/>
  <c r="V1650" i="1"/>
  <c r="AS1714" i="1"/>
  <c r="AT1714" i="1" s="1"/>
  <c r="AU1714" i="1" s="1"/>
  <c r="V1714" i="1"/>
  <c r="AS1778" i="1"/>
  <c r="AT1778" i="1" s="1"/>
  <c r="AU1778" i="1" s="1"/>
  <c r="V1778" i="1"/>
  <c r="AS1842" i="1"/>
  <c r="AT1842" i="1" s="1"/>
  <c r="AU1842" i="1" s="1"/>
  <c r="V1842" i="1"/>
  <c r="AS1906" i="1"/>
  <c r="AT1906" i="1" s="1"/>
  <c r="AU1906" i="1" s="1"/>
  <c r="V1906" i="1"/>
  <c r="AS1970" i="1"/>
  <c r="AT1970" i="1" s="1"/>
  <c r="AU1970" i="1" s="1"/>
  <c r="V1970" i="1"/>
  <c r="AS2034" i="1"/>
  <c r="AT2034" i="1" s="1"/>
  <c r="AU2034" i="1" s="1"/>
  <c r="V2034" i="1"/>
  <c r="AS19" i="1"/>
  <c r="AT19" i="1" s="1"/>
  <c r="AU19" i="1" s="1"/>
  <c r="V19" i="1"/>
  <c r="AS83" i="1"/>
  <c r="AT83" i="1" s="1"/>
  <c r="AU83" i="1" s="1"/>
  <c r="V83" i="1"/>
  <c r="AS147" i="1"/>
  <c r="AT147" i="1" s="1"/>
  <c r="AU147" i="1" s="1"/>
  <c r="V147" i="1"/>
  <c r="AS1463" i="1"/>
  <c r="AT1463" i="1" s="1"/>
  <c r="AU1463" i="1" s="1"/>
  <c r="V1463" i="1"/>
  <c r="AS1527" i="1"/>
  <c r="AT1527" i="1" s="1"/>
  <c r="AU1527" i="1" s="1"/>
  <c r="V1527" i="1"/>
  <c r="AS1591" i="1"/>
  <c r="AT1591" i="1" s="1"/>
  <c r="AU1591" i="1" s="1"/>
  <c r="V1591" i="1"/>
  <c r="AS1655" i="1"/>
  <c r="AT1655" i="1" s="1"/>
  <c r="AU1655" i="1" s="1"/>
  <c r="V1655" i="1"/>
  <c r="AS1719" i="1"/>
  <c r="AT1719" i="1" s="1"/>
  <c r="AU1719" i="1" s="1"/>
  <c r="V1719" i="1"/>
  <c r="AS1783" i="1"/>
  <c r="AT1783" i="1" s="1"/>
  <c r="AU1783" i="1" s="1"/>
  <c r="V1783" i="1"/>
  <c r="AS1847" i="1"/>
  <c r="AT1847" i="1" s="1"/>
  <c r="AU1847" i="1" s="1"/>
  <c r="V1847" i="1"/>
  <c r="AS1911" i="1"/>
  <c r="AT1911" i="1" s="1"/>
  <c r="AU1911" i="1" s="1"/>
  <c r="V1911" i="1"/>
  <c r="AS1975" i="1"/>
  <c r="AT1975" i="1" s="1"/>
  <c r="AU1975" i="1" s="1"/>
  <c r="V1975" i="1"/>
  <c r="AS2039" i="1"/>
  <c r="AT2039" i="1" s="1"/>
  <c r="AU2039" i="1" s="1"/>
  <c r="V2039" i="1"/>
  <c r="AS2103" i="1"/>
  <c r="AT2103" i="1" s="1"/>
  <c r="AU2103" i="1" s="1"/>
  <c r="V2103" i="1"/>
  <c r="AS2167" i="1"/>
  <c r="AT2167" i="1" s="1"/>
  <c r="AU2167" i="1" s="1"/>
  <c r="V2167" i="1"/>
  <c r="AS2231" i="1"/>
  <c r="AT2231" i="1" s="1"/>
  <c r="AU2231" i="1" s="1"/>
  <c r="V2231" i="1"/>
  <c r="AS2295" i="1"/>
  <c r="AT2295" i="1" s="1"/>
  <c r="AU2295" i="1" s="1"/>
  <c r="V2295" i="1"/>
  <c r="AS2359" i="1"/>
  <c r="AT2359" i="1" s="1"/>
  <c r="AU2359" i="1" s="1"/>
  <c r="V2359" i="1"/>
  <c r="AS2423" i="1"/>
  <c r="AT2423" i="1" s="1"/>
  <c r="AU2423" i="1" s="1"/>
  <c r="V2423" i="1"/>
  <c r="AS2487" i="1"/>
  <c r="AT2487" i="1" s="1"/>
  <c r="AU2487" i="1" s="1"/>
  <c r="V2487" i="1"/>
  <c r="AS2551" i="1"/>
  <c r="AT2551" i="1" s="1"/>
  <c r="AU2551" i="1" s="1"/>
  <c r="V2551" i="1"/>
  <c r="AS2615" i="1"/>
  <c r="AT2615" i="1" s="1"/>
  <c r="AU2615" i="1" s="1"/>
  <c r="V2615" i="1"/>
  <c r="AS2679" i="1"/>
  <c r="AT2679" i="1" s="1"/>
  <c r="AU2679" i="1" s="1"/>
  <c r="V2679" i="1"/>
  <c r="AS2743" i="1"/>
  <c r="AT2743" i="1" s="1"/>
  <c r="AU2743" i="1" s="1"/>
  <c r="V2743" i="1"/>
  <c r="AS2807" i="1"/>
  <c r="AT2807" i="1" s="1"/>
  <c r="AU2807" i="1" s="1"/>
  <c r="V2807" i="1"/>
  <c r="AS2871" i="1"/>
  <c r="AT2871" i="1" s="1"/>
  <c r="AU2871" i="1" s="1"/>
  <c r="V2871" i="1"/>
  <c r="AS2935" i="1"/>
  <c r="AT2935" i="1" s="1"/>
  <c r="AU2935" i="1" s="1"/>
  <c r="V2935" i="1"/>
  <c r="AS973" i="1"/>
  <c r="AT973" i="1" s="1"/>
  <c r="AU973" i="1" s="1"/>
  <c r="V973" i="1"/>
  <c r="AS1037" i="1"/>
  <c r="AT1037" i="1" s="1"/>
  <c r="AU1037" i="1" s="1"/>
  <c r="V1037" i="1"/>
  <c r="AS1101" i="1"/>
  <c r="AT1101" i="1" s="1"/>
  <c r="AU1101" i="1" s="1"/>
  <c r="V1101" i="1"/>
  <c r="AS1165" i="1"/>
  <c r="AT1165" i="1" s="1"/>
  <c r="AU1165" i="1" s="1"/>
  <c r="V1165" i="1"/>
  <c r="AS1229" i="1"/>
  <c r="AT1229" i="1" s="1"/>
  <c r="AU1229" i="1" s="1"/>
  <c r="V1229" i="1"/>
  <c r="AS1293" i="1"/>
  <c r="AT1293" i="1" s="1"/>
  <c r="AU1293" i="1" s="1"/>
  <c r="V1293" i="1"/>
  <c r="AS1357" i="1"/>
  <c r="AT1357" i="1" s="1"/>
  <c r="AU1357" i="1" s="1"/>
  <c r="V1357" i="1"/>
  <c r="AS1421" i="1"/>
  <c r="AT1421" i="1" s="1"/>
  <c r="AU1421" i="1" s="1"/>
  <c r="V1421" i="1"/>
  <c r="AS1485" i="1"/>
  <c r="AT1485" i="1" s="1"/>
  <c r="AU1485" i="1" s="1"/>
  <c r="V1485" i="1"/>
  <c r="AS1549" i="1"/>
  <c r="AT1549" i="1" s="1"/>
  <c r="AU1549" i="1" s="1"/>
  <c r="V1549" i="1"/>
  <c r="AS1613" i="1"/>
  <c r="AT1613" i="1" s="1"/>
  <c r="AU1613" i="1" s="1"/>
  <c r="V1613" i="1"/>
  <c r="AS1677" i="1"/>
  <c r="AT1677" i="1" s="1"/>
  <c r="AU1677" i="1" s="1"/>
  <c r="V1677" i="1"/>
  <c r="AS1741" i="1"/>
  <c r="AT1741" i="1" s="1"/>
  <c r="AU1741" i="1" s="1"/>
  <c r="V1741" i="1"/>
  <c r="AS1805" i="1"/>
  <c r="AT1805" i="1" s="1"/>
  <c r="AU1805" i="1" s="1"/>
  <c r="V1805" i="1"/>
  <c r="AS1869" i="1"/>
  <c r="AT1869" i="1" s="1"/>
  <c r="AU1869" i="1" s="1"/>
  <c r="V1869" i="1"/>
  <c r="AS1933" i="1"/>
  <c r="AT1933" i="1" s="1"/>
  <c r="AU1933" i="1" s="1"/>
  <c r="V1933" i="1"/>
  <c r="AS1997" i="1"/>
  <c r="AT1997" i="1" s="1"/>
  <c r="AU1997" i="1" s="1"/>
  <c r="V1997" i="1"/>
  <c r="AS2061" i="1"/>
  <c r="AT2061" i="1" s="1"/>
  <c r="AU2061" i="1" s="1"/>
  <c r="V2061" i="1"/>
  <c r="AS2125" i="1"/>
  <c r="AT2125" i="1" s="1"/>
  <c r="AU2125" i="1" s="1"/>
  <c r="V2125" i="1"/>
  <c r="AS2189" i="1"/>
  <c r="AT2189" i="1" s="1"/>
  <c r="AU2189" i="1" s="1"/>
  <c r="V2189" i="1"/>
  <c r="AS2253" i="1"/>
  <c r="AT2253" i="1" s="1"/>
  <c r="AU2253" i="1" s="1"/>
  <c r="V2253" i="1"/>
  <c r="AS2317" i="1"/>
  <c r="AT2317" i="1" s="1"/>
  <c r="AU2317" i="1" s="1"/>
  <c r="V2317" i="1"/>
  <c r="AS2381" i="1"/>
  <c r="AT2381" i="1" s="1"/>
  <c r="AU2381" i="1" s="1"/>
  <c r="V2381" i="1"/>
  <c r="AS2445" i="1"/>
  <c r="AT2445" i="1" s="1"/>
  <c r="AU2445" i="1" s="1"/>
  <c r="V2445" i="1"/>
  <c r="AS2509" i="1"/>
  <c r="AT2509" i="1" s="1"/>
  <c r="AU2509" i="1" s="1"/>
  <c r="V2509" i="1"/>
  <c r="AS2573" i="1"/>
  <c r="AT2573" i="1" s="1"/>
  <c r="AU2573" i="1" s="1"/>
  <c r="V2573" i="1"/>
  <c r="AS2637" i="1"/>
  <c r="AT2637" i="1" s="1"/>
  <c r="AU2637" i="1" s="1"/>
  <c r="V2637" i="1"/>
  <c r="AS2701" i="1"/>
  <c r="AT2701" i="1" s="1"/>
  <c r="AU2701" i="1" s="1"/>
  <c r="V2701" i="1"/>
  <c r="AS2765" i="1"/>
  <c r="AT2765" i="1" s="1"/>
  <c r="AU2765" i="1" s="1"/>
  <c r="V2765" i="1"/>
  <c r="AS1702" i="1"/>
  <c r="AT1702" i="1" s="1"/>
  <c r="AU1702" i="1" s="1"/>
  <c r="V1702" i="1"/>
  <c r="AS1766" i="1"/>
  <c r="AT1766" i="1" s="1"/>
  <c r="AU1766" i="1" s="1"/>
  <c r="V1766" i="1"/>
  <c r="AS1830" i="1"/>
  <c r="AT1830" i="1" s="1"/>
  <c r="AU1830" i="1" s="1"/>
  <c r="V1830" i="1"/>
  <c r="AS1894" i="1"/>
  <c r="AT1894" i="1" s="1"/>
  <c r="AU1894" i="1" s="1"/>
  <c r="V1894" i="1"/>
  <c r="AS1958" i="1"/>
  <c r="AT1958" i="1" s="1"/>
  <c r="AU1958" i="1" s="1"/>
  <c r="V1958" i="1"/>
  <c r="AS2022" i="1"/>
  <c r="AT2022" i="1" s="1"/>
  <c r="AU2022" i="1" s="1"/>
  <c r="V2022" i="1"/>
  <c r="AS2086" i="1"/>
  <c r="AT2086" i="1" s="1"/>
  <c r="AU2086" i="1" s="1"/>
  <c r="V2086" i="1"/>
  <c r="AS2150" i="1"/>
  <c r="AT2150" i="1" s="1"/>
  <c r="AU2150" i="1" s="1"/>
  <c r="V2150" i="1"/>
  <c r="AS2214" i="1"/>
  <c r="AT2214" i="1" s="1"/>
  <c r="AU2214" i="1" s="1"/>
  <c r="V2214" i="1"/>
  <c r="AS2278" i="1"/>
  <c r="AT2278" i="1" s="1"/>
  <c r="AU2278" i="1" s="1"/>
  <c r="V2278" i="1"/>
  <c r="AS2342" i="1"/>
  <c r="AT2342" i="1" s="1"/>
  <c r="AU2342" i="1" s="1"/>
  <c r="V2342" i="1"/>
  <c r="AS2406" i="1"/>
  <c r="AT2406" i="1" s="1"/>
  <c r="AU2406" i="1" s="1"/>
  <c r="V2406" i="1"/>
  <c r="AS2470" i="1"/>
  <c r="AT2470" i="1" s="1"/>
  <c r="AU2470" i="1" s="1"/>
  <c r="V2470" i="1"/>
  <c r="AS2534" i="1"/>
  <c r="AT2534" i="1" s="1"/>
  <c r="AU2534" i="1" s="1"/>
  <c r="V2534" i="1"/>
  <c r="AS2598" i="1"/>
  <c r="AT2598" i="1" s="1"/>
  <c r="AU2598" i="1" s="1"/>
  <c r="V2598" i="1"/>
  <c r="AS2662" i="1"/>
  <c r="AT2662" i="1" s="1"/>
  <c r="AU2662" i="1" s="1"/>
  <c r="V2662" i="1"/>
  <c r="AS2726" i="1"/>
  <c r="AT2726" i="1" s="1"/>
  <c r="AU2726" i="1" s="1"/>
  <c r="V2726" i="1"/>
  <c r="AS2790" i="1"/>
  <c r="AT2790" i="1" s="1"/>
  <c r="AU2790" i="1" s="1"/>
  <c r="V2790" i="1"/>
  <c r="AS2854" i="1"/>
  <c r="AT2854" i="1" s="1"/>
  <c r="AU2854" i="1" s="1"/>
  <c r="V2854" i="1"/>
  <c r="AS2918" i="1"/>
  <c r="AT2918" i="1" s="1"/>
  <c r="AU2918" i="1" s="1"/>
  <c r="V2918" i="1"/>
  <c r="AS2982" i="1"/>
  <c r="AT2982" i="1" s="1"/>
  <c r="AU2982" i="1" s="1"/>
  <c r="V2982" i="1"/>
  <c r="AS3046" i="1"/>
  <c r="AT3046" i="1" s="1"/>
  <c r="AU3046" i="1" s="1"/>
  <c r="V3046" i="1"/>
  <c r="AS3023" i="1"/>
  <c r="AT3023" i="1" s="1"/>
  <c r="AU3023" i="1" s="1"/>
  <c r="V3023" i="1"/>
  <c r="AS3087" i="1"/>
  <c r="AT3087" i="1" s="1"/>
  <c r="AU3087" i="1" s="1"/>
  <c r="V3087" i="1"/>
  <c r="AS3151" i="1"/>
  <c r="AT3151" i="1" s="1"/>
  <c r="AU3151" i="1" s="1"/>
  <c r="V3151" i="1"/>
  <c r="AS3215" i="1"/>
  <c r="AT3215" i="1" s="1"/>
  <c r="AU3215" i="1" s="1"/>
  <c r="V3215" i="1"/>
  <c r="U3279" i="1"/>
  <c r="AS3343" i="1"/>
  <c r="AT3343" i="1" s="1"/>
  <c r="AU3343" i="1" s="1"/>
  <c r="V3343" i="1"/>
  <c r="AS3448" i="1"/>
  <c r="AT3448" i="1" s="1"/>
  <c r="AU3448" i="1" s="1"/>
  <c r="V3448" i="1"/>
  <c r="AS3512" i="1"/>
  <c r="AT3512" i="1" s="1"/>
  <c r="AU3512" i="1" s="1"/>
  <c r="V3512" i="1"/>
  <c r="U3576" i="1"/>
  <c r="AS3640" i="1"/>
  <c r="AT3640" i="1" s="1"/>
  <c r="AU3640" i="1" s="1"/>
  <c r="V3640" i="1"/>
  <c r="AS3704" i="1"/>
  <c r="AT3704" i="1" s="1"/>
  <c r="AU3704" i="1" s="1"/>
  <c r="V3704" i="1"/>
  <c r="AS3768" i="1"/>
  <c r="AT3768" i="1" s="1"/>
  <c r="AU3768" i="1" s="1"/>
  <c r="V3768" i="1"/>
  <c r="AS3832" i="1"/>
  <c r="AT3832" i="1" s="1"/>
  <c r="AU3832" i="1" s="1"/>
  <c r="V3832" i="1"/>
  <c r="AS3896" i="1"/>
  <c r="AT3896" i="1" s="1"/>
  <c r="AU3896" i="1" s="1"/>
  <c r="V3896" i="1"/>
  <c r="AS3960" i="1"/>
  <c r="AT3960" i="1" s="1"/>
  <c r="AU3960" i="1" s="1"/>
  <c r="V3960" i="1"/>
  <c r="AS4024" i="1"/>
  <c r="AT4024" i="1" s="1"/>
  <c r="AU4024" i="1" s="1"/>
  <c r="V4024" i="1"/>
  <c r="AS4088" i="1"/>
  <c r="AT4088" i="1" s="1"/>
  <c r="AU4088" i="1" s="1"/>
  <c r="V4088" i="1"/>
  <c r="AS4152" i="1"/>
  <c r="AT4152" i="1" s="1"/>
  <c r="AU4152" i="1" s="1"/>
  <c r="V4152" i="1"/>
  <c r="AS4216" i="1"/>
  <c r="AT4216" i="1" s="1"/>
  <c r="AU4216" i="1" s="1"/>
  <c r="V4216" i="1"/>
  <c r="AS4280" i="1"/>
  <c r="AT4280" i="1" s="1"/>
  <c r="AU4280" i="1" s="1"/>
  <c r="V4280" i="1"/>
  <c r="AS4344" i="1"/>
  <c r="AT4344" i="1" s="1"/>
  <c r="AU4344" i="1" s="1"/>
  <c r="V4344" i="1"/>
  <c r="AS4408" i="1"/>
  <c r="AT4408" i="1" s="1"/>
  <c r="AU4408" i="1" s="1"/>
  <c r="V4408" i="1"/>
  <c r="AS4472" i="1"/>
  <c r="AT4472" i="1" s="1"/>
  <c r="AU4472" i="1" s="1"/>
  <c r="V4472" i="1"/>
  <c r="AS4536" i="1"/>
  <c r="AT4536" i="1" s="1"/>
  <c r="AU4536" i="1" s="1"/>
  <c r="V4536" i="1"/>
  <c r="U4600" i="1"/>
  <c r="AS4664" i="1"/>
  <c r="AT4664" i="1" s="1"/>
  <c r="AU4664" i="1" s="1"/>
  <c r="V4664" i="1"/>
  <c r="AS4728" i="1"/>
  <c r="AT4728" i="1" s="1"/>
  <c r="AU4728" i="1" s="1"/>
  <c r="V4728" i="1"/>
  <c r="AS2489" i="1"/>
  <c r="AT2489" i="1" s="1"/>
  <c r="AU2489" i="1" s="1"/>
  <c r="V2489" i="1"/>
  <c r="AS2553" i="1"/>
  <c r="AT2553" i="1" s="1"/>
  <c r="AU2553" i="1" s="1"/>
  <c r="V2553" i="1"/>
  <c r="AS2617" i="1"/>
  <c r="AT2617" i="1" s="1"/>
  <c r="AU2617" i="1" s="1"/>
  <c r="V2617" i="1"/>
  <c r="U36" i="1"/>
  <c r="AS100" i="1"/>
  <c r="AT100" i="1" s="1"/>
  <c r="AU100" i="1" s="1"/>
  <c r="V100" i="1"/>
  <c r="AS164" i="1"/>
  <c r="AT164" i="1" s="1"/>
  <c r="AU164" i="1" s="1"/>
  <c r="V164" i="1"/>
  <c r="AS228" i="1"/>
  <c r="AT228" i="1" s="1"/>
  <c r="AU228" i="1" s="1"/>
  <c r="V228" i="1"/>
  <c r="AS292" i="1"/>
  <c r="AT292" i="1" s="1"/>
  <c r="AU292" i="1" s="1"/>
  <c r="V292" i="1"/>
  <c r="AS356" i="1"/>
  <c r="AT356" i="1" s="1"/>
  <c r="AU356" i="1" s="1"/>
  <c r="V356" i="1"/>
  <c r="AS420" i="1"/>
  <c r="AT420" i="1" s="1"/>
  <c r="AU420" i="1" s="1"/>
  <c r="V420" i="1"/>
  <c r="AS484" i="1"/>
  <c r="AT484" i="1" s="1"/>
  <c r="AU484" i="1" s="1"/>
  <c r="V484" i="1"/>
  <c r="AS548" i="1"/>
  <c r="AT548" i="1" s="1"/>
  <c r="AU548" i="1" s="1"/>
  <c r="V548" i="1"/>
  <c r="AS612" i="1"/>
  <c r="AT612" i="1" s="1"/>
  <c r="AU612" i="1" s="1"/>
  <c r="V612" i="1"/>
  <c r="AS676" i="1"/>
  <c r="AT676" i="1" s="1"/>
  <c r="AU676" i="1" s="1"/>
  <c r="V676" i="1"/>
  <c r="AS740" i="1"/>
  <c r="AT740" i="1" s="1"/>
  <c r="AU740" i="1" s="1"/>
  <c r="V740" i="1"/>
  <c r="AS804" i="1"/>
  <c r="AT804" i="1" s="1"/>
  <c r="AU804" i="1" s="1"/>
  <c r="V804" i="1"/>
  <c r="U868" i="1"/>
  <c r="AS932" i="1"/>
  <c r="AT932" i="1" s="1"/>
  <c r="AU932" i="1" s="1"/>
  <c r="V932" i="1"/>
  <c r="AS996" i="1"/>
  <c r="AT996" i="1" s="1"/>
  <c r="AU996" i="1" s="1"/>
  <c r="V996" i="1"/>
  <c r="AS1060" i="1"/>
  <c r="AT1060" i="1" s="1"/>
  <c r="AU1060" i="1" s="1"/>
  <c r="V1060" i="1"/>
  <c r="AS1124" i="1"/>
  <c r="AT1124" i="1" s="1"/>
  <c r="AU1124" i="1" s="1"/>
  <c r="V1124" i="1"/>
  <c r="AS1188" i="1"/>
  <c r="AT1188" i="1" s="1"/>
  <c r="AU1188" i="1" s="1"/>
  <c r="V1188" i="1"/>
  <c r="AS1252" i="1"/>
  <c r="AT1252" i="1" s="1"/>
  <c r="AU1252" i="1" s="1"/>
  <c r="V1252" i="1"/>
  <c r="AS1316" i="1"/>
  <c r="AT1316" i="1" s="1"/>
  <c r="AU1316" i="1" s="1"/>
  <c r="V1316" i="1"/>
  <c r="AS1380" i="1"/>
  <c r="AT1380" i="1" s="1"/>
  <c r="AU1380" i="1" s="1"/>
  <c r="V1380" i="1"/>
  <c r="AS1444" i="1"/>
  <c r="AT1444" i="1" s="1"/>
  <c r="AU1444" i="1" s="1"/>
  <c r="V1444" i="1"/>
  <c r="AS1508" i="1"/>
  <c r="AT1508" i="1" s="1"/>
  <c r="AU1508" i="1" s="1"/>
  <c r="V1508" i="1"/>
  <c r="AS1572" i="1"/>
  <c r="AT1572" i="1" s="1"/>
  <c r="AU1572" i="1" s="1"/>
  <c r="V1572" i="1"/>
  <c r="AS1636" i="1"/>
  <c r="AT1636" i="1" s="1"/>
  <c r="AU1636" i="1" s="1"/>
  <c r="V1636" i="1"/>
  <c r="AS1700" i="1"/>
  <c r="AT1700" i="1" s="1"/>
  <c r="AU1700" i="1" s="1"/>
  <c r="V1700" i="1"/>
  <c r="U1764" i="1"/>
  <c r="AS1828" i="1"/>
  <c r="AT1828" i="1" s="1"/>
  <c r="AU1828" i="1" s="1"/>
  <c r="V1828" i="1"/>
  <c r="AS1892" i="1"/>
  <c r="AT1892" i="1" s="1"/>
  <c r="AU1892" i="1" s="1"/>
  <c r="V1892" i="1"/>
  <c r="AS1956" i="1"/>
  <c r="AT1956" i="1" s="1"/>
  <c r="AU1956" i="1" s="1"/>
  <c r="V1956" i="1"/>
  <c r="AS2082" i="1"/>
  <c r="AT2082" i="1" s="1"/>
  <c r="AU2082" i="1" s="1"/>
  <c r="V2082" i="1"/>
  <c r="AS2146" i="1"/>
  <c r="AT2146" i="1" s="1"/>
  <c r="AU2146" i="1" s="1"/>
  <c r="V2146" i="1"/>
  <c r="AS2210" i="1"/>
  <c r="AT2210" i="1" s="1"/>
  <c r="AU2210" i="1" s="1"/>
  <c r="V2210" i="1"/>
  <c r="AS2274" i="1"/>
  <c r="AT2274" i="1" s="1"/>
  <c r="AU2274" i="1" s="1"/>
  <c r="V2274" i="1"/>
  <c r="AS2338" i="1"/>
  <c r="AT2338" i="1" s="1"/>
  <c r="AU2338" i="1" s="1"/>
  <c r="V2338" i="1"/>
  <c r="AS2402" i="1"/>
  <c r="AT2402" i="1" s="1"/>
  <c r="AU2402" i="1" s="1"/>
  <c r="V2402" i="1"/>
  <c r="AS2466" i="1"/>
  <c r="AT2466" i="1" s="1"/>
  <c r="AU2466" i="1" s="1"/>
  <c r="V2466" i="1"/>
  <c r="AS2530" i="1"/>
  <c r="AT2530" i="1" s="1"/>
  <c r="AU2530" i="1" s="1"/>
  <c r="V2530" i="1"/>
  <c r="AS2594" i="1"/>
  <c r="AT2594" i="1" s="1"/>
  <c r="AU2594" i="1" s="1"/>
  <c r="V2594" i="1"/>
  <c r="AS2658" i="1"/>
  <c r="AT2658" i="1" s="1"/>
  <c r="AU2658" i="1" s="1"/>
  <c r="V2658" i="1"/>
  <c r="AS2722" i="1"/>
  <c r="AT2722" i="1" s="1"/>
  <c r="AU2722" i="1" s="1"/>
  <c r="V2722" i="1"/>
  <c r="AS2786" i="1"/>
  <c r="AT2786" i="1" s="1"/>
  <c r="AU2786" i="1" s="1"/>
  <c r="V2786" i="1"/>
  <c r="AS2850" i="1"/>
  <c r="AT2850" i="1" s="1"/>
  <c r="AU2850" i="1" s="1"/>
  <c r="V2850" i="1"/>
  <c r="AS2914" i="1"/>
  <c r="AT2914" i="1" s="1"/>
  <c r="AU2914" i="1" s="1"/>
  <c r="V2914" i="1"/>
  <c r="AS2978" i="1"/>
  <c r="AT2978" i="1" s="1"/>
  <c r="AU2978" i="1" s="1"/>
  <c r="V2978" i="1"/>
  <c r="U3042" i="1"/>
  <c r="AS3106" i="1"/>
  <c r="AT3106" i="1" s="1"/>
  <c r="AU3106" i="1" s="1"/>
  <c r="V3106" i="1"/>
  <c r="AS3170" i="1"/>
  <c r="AT3170" i="1" s="1"/>
  <c r="AU3170" i="1" s="1"/>
  <c r="V3170" i="1"/>
  <c r="AS3234" i="1"/>
  <c r="AT3234" i="1" s="1"/>
  <c r="AU3234" i="1" s="1"/>
  <c r="V3234" i="1"/>
  <c r="U3298" i="1"/>
  <c r="AS3362" i="1"/>
  <c r="AT3362" i="1" s="1"/>
  <c r="AU3362" i="1" s="1"/>
  <c r="V3362" i="1"/>
  <c r="U3426" i="1"/>
  <c r="U3490" i="1"/>
  <c r="AS3554" i="1"/>
  <c r="AT3554" i="1" s="1"/>
  <c r="AU3554" i="1" s="1"/>
  <c r="V3554" i="1"/>
  <c r="AS3618" i="1"/>
  <c r="AT3618" i="1" s="1"/>
  <c r="AU3618" i="1" s="1"/>
  <c r="V3618" i="1"/>
  <c r="AS3682" i="1"/>
  <c r="AT3682" i="1" s="1"/>
  <c r="AU3682" i="1" s="1"/>
  <c r="V3682" i="1"/>
  <c r="AS3746" i="1"/>
  <c r="AT3746" i="1" s="1"/>
  <c r="AU3746" i="1" s="1"/>
  <c r="V3746" i="1"/>
  <c r="U3810" i="1"/>
  <c r="U3874" i="1"/>
  <c r="AS3938" i="1"/>
  <c r="AT3938" i="1" s="1"/>
  <c r="AU3938" i="1" s="1"/>
  <c r="V3938" i="1"/>
  <c r="AS4002" i="1"/>
  <c r="AT4002" i="1" s="1"/>
  <c r="AU4002" i="1" s="1"/>
  <c r="V4002" i="1"/>
  <c r="AS4066" i="1"/>
  <c r="AT4066" i="1" s="1"/>
  <c r="AU4066" i="1" s="1"/>
  <c r="V4066" i="1"/>
  <c r="U4130" i="1"/>
  <c r="AS4194" i="1"/>
  <c r="AT4194" i="1" s="1"/>
  <c r="AU4194" i="1" s="1"/>
  <c r="V4194" i="1"/>
  <c r="AS4258" i="1"/>
  <c r="AT4258" i="1" s="1"/>
  <c r="AU4258" i="1" s="1"/>
  <c r="V4258" i="1"/>
  <c r="U4322" i="1"/>
  <c r="U4386" i="1"/>
  <c r="U4450" i="1"/>
  <c r="U4514" i="1"/>
  <c r="U4578" i="1"/>
  <c r="U4642" i="1"/>
  <c r="AS4706" i="1"/>
  <c r="AT4706" i="1" s="1"/>
  <c r="AU4706" i="1" s="1"/>
  <c r="V4706" i="1"/>
  <c r="AS4770" i="1"/>
  <c r="AT4770" i="1" s="1"/>
  <c r="AU4770" i="1" s="1"/>
  <c r="V4770" i="1"/>
  <c r="AS4834" i="1"/>
  <c r="AT4834" i="1" s="1"/>
  <c r="AU4834" i="1" s="1"/>
  <c r="V4834" i="1"/>
  <c r="AS4898" i="1"/>
  <c r="AT4898" i="1" s="1"/>
  <c r="AU4898" i="1" s="1"/>
  <c r="V4898" i="1"/>
  <c r="AS4962" i="1"/>
  <c r="AT4962" i="1" s="1"/>
  <c r="AU4962" i="1" s="1"/>
  <c r="V4962" i="1"/>
  <c r="AS5026" i="1"/>
  <c r="AT5026" i="1" s="1"/>
  <c r="AU5026" i="1" s="1"/>
  <c r="V5026" i="1"/>
  <c r="AS5090" i="1"/>
  <c r="AT5090" i="1" s="1"/>
  <c r="AU5090" i="1" s="1"/>
  <c r="V5090" i="1"/>
  <c r="AS5154" i="1"/>
  <c r="AT5154" i="1" s="1"/>
  <c r="AU5154" i="1" s="1"/>
  <c r="V5154" i="1"/>
  <c r="AS5218" i="1"/>
  <c r="AT5218" i="1" s="1"/>
  <c r="AU5218" i="1" s="1"/>
  <c r="V5218" i="1"/>
  <c r="U211" i="1"/>
  <c r="AS275" i="1"/>
  <c r="AT275" i="1" s="1"/>
  <c r="AU275" i="1" s="1"/>
  <c r="V275" i="1"/>
  <c r="AS339" i="1"/>
  <c r="AT339" i="1" s="1"/>
  <c r="AU339" i="1" s="1"/>
  <c r="V339" i="1"/>
  <c r="AS403" i="1"/>
  <c r="AT403" i="1" s="1"/>
  <c r="AU403" i="1" s="1"/>
  <c r="V403" i="1"/>
  <c r="U467" i="1"/>
  <c r="AS531" i="1"/>
  <c r="AT531" i="1" s="1"/>
  <c r="AU531" i="1" s="1"/>
  <c r="V531" i="1"/>
  <c r="U595" i="1"/>
  <c r="U659" i="1"/>
  <c r="AS723" i="1"/>
  <c r="AT723" i="1" s="1"/>
  <c r="AU723" i="1" s="1"/>
  <c r="V723" i="1"/>
  <c r="U787" i="1"/>
  <c r="AS851" i="1"/>
  <c r="AT851" i="1" s="1"/>
  <c r="AU851" i="1" s="1"/>
  <c r="V851" i="1"/>
  <c r="AS915" i="1"/>
  <c r="AT915" i="1" s="1"/>
  <c r="AU915" i="1" s="1"/>
  <c r="V915" i="1"/>
  <c r="AS979" i="1"/>
  <c r="AT979" i="1" s="1"/>
  <c r="AU979" i="1" s="1"/>
  <c r="V979" i="1"/>
  <c r="AS1043" i="1"/>
  <c r="AT1043" i="1" s="1"/>
  <c r="AU1043" i="1" s="1"/>
  <c r="V1043" i="1"/>
  <c r="U1107" i="1"/>
  <c r="AS1171" i="1"/>
  <c r="AT1171" i="1" s="1"/>
  <c r="AU1171" i="1" s="1"/>
  <c r="V1171" i="1"/>
  <c r="U1235" i="1"/>
  <c r="AS1299" i="1"/>
  <c r="AT1299" i="1" s="1"/>
  <c r="AU1299" i="1" s="1"/>
  <c r="V1299" i="1"/>
  <c r="U1363" i="1"/>
  <c r="AS1427" i="1"/>
  <c r="AT1427" i="1" s="1"/>
  <c r="AU1427" i="1" s="1"/>
  <c r="V1427" i="1"/>
  <c r="AS1491" i="1"/>
  <c r="AT1491" i="1" s="1"/>
  <c r="AU1491" i="1" s="1"/>
  <c r="V1491" i="1"/>
  <c r="AS1555" i="1"/>
  <c r="AT1555" i="1" s="1"/>
  <c r="AU1555" i="1" s="1"/>
  <c r="V1555" i="1"/>
  <c r="AS1619" i="1"/>
  <c r="AT1619" i="1" s="1"/>
  <c r="AU1619" i="1" s="1"/>
  <c r="V1619" i="1"/>
  <c r="AS1683" i="1"/>
  <c r="AT1683" i="1" s="1"/>
  <c r="AU1683" i="1" s="1"/>
  <c r="V1683" i="1"/>
  <c r="AS1747" i="1"/>
  <c r="AT1747" i="1" s="1"/>
  <c r="AU1747" i="1" s="1"/>
  <c r="V1747" i="1"/>
  <c r="AS1811" i="1"/>
  <c r="AT1811" i="1" s="1"/>
  <c r="AU1811" i="1" s="1"/>
  <c r="V1811" i="1"/>
  <c r="AS1875" i="1"/>
  <c r="AT1875" i="1" s="1"/>
  <c r="AU1875" i="1" s="1"/>
  <c r="V1875" i="1"/>
  <c r="AS1939" i="1"/>
  <c r="AT1939" i="1" s="1"/>
  <c r="AU1939" i="1" s="1"/>
  <c r="V1939" i="1"/>
  <c r="AS2003" i="1"/>
  <c r="AT2003" i="1" s="1"/>
  <c r="AU2003" i="1" s="1"/>
  <c r="V2003" i="1"/>
  <c r="AS2067" i="1"/>
  <c r="AT2067" i="1" s="1"/>
  <c r="AU2067" i="1" s="1"/>
  <c r="V2067" i="1"/>
  <c r="AS2131" i="1"/>
  <c r="AT2131" i="1" s="1"/>
  <c r="AU2131" i="1" s="1"/>
  <c r="V2131" i="1"/>
  <c r="AS2195" i="1"/>
  <c r="AT2195" i="1" s="1"/>
  <c r="AU2195" i="1" s="1"/>
  <c r="V2195" i="1"/>
  <c r="AS2259" i="1"/>
  <c r="AT2259" i="1" s="1"/>
  <c r="AU2259" i="1" s="1"/>
  <c r="V2259" i="1"/>
  <c r="AS2323" i="1"/>
  <c r="AT2323" i="1" s="1"/>
  <c r="AU2323" i="1" s="1"/>
  <c r="V2323" i="1"/>
  <c r="AS2387" i="1"/>
  <c r="AT2387" i="1" s="1"/>
  <c r="AU2387" i="1" s="1"/>
  <c r="V2387" i="1"/>
  <c r="AS2451" i="1"/>
  <c r="AT2451" i="1" s="1"/>
  <c r="AU2451" i="1" s="1"/>
  <c r="V2451" i="1"/>
  <c r="AS2515" i="1"/>
  <c r="AT2515" i="1" s="1"/>
  <c r="AU2515" i="1" s="1"/>
  <c r="V2515" i="1"/>
  <c r="AS2579" i="1"/>
  <c r="AT2579" i="1" s="1"/>
  <c r="AU2579" i="1" s="1"/>
  <c r="V2579" i="1"/>
  <c r="AS2643" i="1"/>
  <c r="AT2643" i="1" s="1"/>
  <c r="AU2643" i="1" s="1"/>
  <c r="V2643" i="1"/>
  <c r="U2707" i="1"/>
  <c r="U2771" i="1"/>
  <c r="U2835" i="1"/>
  <c r="AS2899" i="1"/>
  <c r="AT2899" i="1" s="1"/>
  <c r="AU2899" i="1" s="1"/>
  <c r="V2899" i="1"/>
  <c r="AS2963" i="1"/>
  <c r="AT2963" i="1" s="1"/>
  <c r="AU2963" i="1" s="1"/>
  <c r="V2963" i="1"/>
  <c r="U3027" i="1"/>
  <c r="U3091" i="1"/>
  <c r="U3155" i="1"/>
  <c r="U3219" i="1"/>
  <c r="U3283" i="1"/>
  <c r="AS2044" i="1"/>
  <c r="AT2044" i="1" s="1"/>
  <c r="AU2044" i="1" s="1"/>
  <c r="V2044" i="1"/>
  <c r="AS2108" i="1"/>
  <c r="AT2108" i="1" s="1"/>
  <c r="AU2108" i="1" s="1"/>
  <c r="V2108" i="1"/>
  <c r="AS2172" i="1"/>
  <c r="AT2172" i="1" s="1"/>
  <c r="AU2172" i="1" s="1"/>
  <c r="V2172" i="1"/>
  <c r="AS2236" i="1"/>
  <c r="AT2236" i="1" s="1"/>
  <c r="AU2236" i="1" s="1"/>
  <c r="V2236" i="1"/>
  <c r="AS2300" i="1"/>
  <c r="AT2300" i="1" s="1"/>
  <c r="AU2300" i="1" s="1"/>
  <c r="V2300" i="1"/>
  <c r="AS2364" i="1"/>
  <c r="AT2364" i="1" s="1"/>
  <c r="AU2364" i="1" s="1"/>
  <c r="V2364" i="1"/>
  <c r="AS2428" i="1"/>
  <c r="AT2428" i="1" s="1"/>
  <c r="AU2428" i="1" s="1"/>
  <c r="V2428" i="1"/>
  <c r="AS2492" i="1"/>
  <c r="AT2492" i="1" s="1"/>
  <c r="AU2492" i="1" s="1"/>
  <c r="V2492" i="1"/>
  <c r="AS2556" i="1"/>
  <c r="AT2556" i="1" s="1"/>
  <c r="AU2556" i="1" s="1"/>
  <c r="V2556" i="1"/>
  <c r="AS2620" i="1"/>
  <c r="AT2620" i="1" s="1"/>
  <c r="AU2620" i="1" s="1"/>
  <c r="V2620" i="1"/>
  <c r="AS2684" i="1"/>
  <c r="AT2684" i="1" s="1"/>
  <c r="AU2684" i="1" s="1"/>
  <c r="V2684" i="1"/>
  <c r="AS2748" i="1"/>
  <c r="AT2748" i="1" s="1"/>
  <c r="AU2748" i="1" s="1"/>
  <c r="V2748" i="1"/>
  <c r="AS2812" i="1"/>
  <c r="AT2812" i="1" s="1"/>
  <c r="AU2812" i="1" s="1"/>
  <c r="V2812" i="1"/>
  <c r="AS2876" i="1"/>
  <c r="AT2876" i="1" s="1"/>
  <c r="AU2876" i="1" s="1"/>
  <c r="V2876" i="1"/>
  <c r="U2940" i="1"/>
  <c r="U3004" i="1"/>
  <c r="AS3068" i="1"/>
  <c r="AT3068" i="1" s="1"/>
  <c r="AU3068" i="1" s="1"/>
  <c r="V3068" i="1"/>
  <c r="U3132" i="1"/>
  <c r="U3196" i="1"/>
  <c r="U3260" i="1"/>
  <c r="U3324" i="1"/>
  <c r="U3388" i="1"/>
  <c r="U3452" i="1"/>
  <c r="U3516" i="1"/>
  <c r="U3580" i="1"/>
  <c r="U3644" i="1"/>
  <c r="U3708" i="1"/>
  <c r="U3772" i="1"/>
  <c r="U3836" i="1"/>
  <c r="AS3900" i="1"/>
  <c r="AT3900" i="1" s="1"/>
  <c r="AU3900" i="1" s="1"/>
  <c r="V3900" i="1"/>
  <c r="AS3964" i="1"/>
  <c r="AT3964" i="1" s="1"/>
  <c r="AU3964" i="1" s="1"/>
  <c r="V3964" i="1"/>
  <c r="U4028" i="1"/>
  <c r="U4092" i="1"/>
  <c r="U4156" i="1"/>
  <c r="AS4220" i="1"/>
  <c r="AT4220" i="1" s="1"/>
  <c r="AU4220" i="1" s="1"/>
  <c r="V4220" i="1"/>
  <c r="U4284" i="1"/>
  <c r="U4348" i="1"/>
  <c r="U4412" i="1"/>
  <c r="U4476" i="1"/>
  <c r="U4540" i="1"/>
  <c r="U4604" i="1"/>
  <c r="U4668" i="1"/>
  <c r="AS4732" i="1"/>
  <c r="AT4732" i="1" s="1"/>
  <c r="AU4732" i="1" s="1"/>
  <c r="V4732" i="1"/>
  <c r="U2845" i="1"/>
  <c r="U2909" i="1"/>
  <c r="U2973" i="1"/>
  <c r="U3037" i="1"/>
  <c r="U3101" i="1"/>
  <c r="U3165" i="1"/>
  <c r="AS3229" i="1"/>
  <c r="AT3229" i="1" s="1"/>
  <c r="AU3229" i="1" s="1"/>
  <c r="V3229" i="1"/>
  <c r="AS3293" i="1"/>
  <c r="AT3293" i="1" s="1"/>
  <c r="AU3293" i="1" s="1"/>
  <c r="V3293" i="1"/>
  <c r="AS3357" i="1"/>
  <c r="AT3357" i="1" s="1"/>
  <c r="AU3357" i="1" s="1"/>
  <c r="V3357" i="1"/>
  <c r="AS3421" i="1"/>
  <c r="AT3421" i="1" s="1"/>
  <c r="AU3421" i="1" s="1"/>
  <c r="V3421" i="1"/>
  <c r="AS3485" i="1"/>
  <c r="AT3485" i="1" s="1"/>
  <c r="AU3485" i="1" s="1"/>
  <c r="V3485" i="1"/>
  <c r="AS3086" i="1"/>
  <c r="AT3086" i="1" s="1"/>
  <c r="AU3086" i="1" s="1"/>
  <c r="V3086" i="1"/>
  <c r="AS3150" i="1"/>
  <c r="AT3150" i="1" s="1"/>
  <c r="AU3150" i="1" s="1"/>
  <c r="V3150" i="1"/>
  <c r="AS3214" i="1"/>
  <c r="AT3214" i="1" s="1"/>
  <c r="AU3214" i="1" s="1"/>
  <c r="V3214" i="1"/>
  <c r="AS3278" i="1"/>
  <c r="AT3278" i="1" s="1"/>
  <c r="AU3278" i="1" s="1"/>
  <c r="V3278" i="1"/>
  <c r="AS3342" i="1"/>
  <c r="AT3342" i="1" s="1"/>
  <c r="AU3342" i="1" s="1"/>
  <c r="V3342" i="1"/>
  <c r="AS3406" i="1"/>
  <c r="AT3406" i="1" s="1"/>
  <c r="AU3406" i="1" s="1"/>
  <c r="V3406" i="1"/>
  <c r="AS3470" i="1"/>
  <c r="AT3470" i="1" s="1"/>
  <c r="AU3470" i="1" s="1"/>
  <c r="V3470" i="1"/>
  <c r="AS3534" i="1"/>
  <c r="AT3534" i="1" s="1"/>
  <c r="AU3534" i="1" s="1"/>
  <c r="V3534" i="1"/>
  <c r="U3598" i="1"/>
  <c r="AS3662" i="1"/>
  <c r="AT3662" i="1" s="1"/>
  <c r="AU3662" i="1" s="1"/>
  <c r="V3662" i="1"/>
  <c r="U3367" i="1"/>
  <c r="U3431" i="1"/>
  <c r="U3495" i="1"/>
  <c r="U3559" i="1"/>
  <c r="U3623" i="1"/>
  <c r="U3687" i="1"/>
  <c r="U3751" i="1"/>
  <c r="U3815" i="1"/>
  <c r="AS4760" i="1"/>
  <c r="AT4760" i="1" s="1"/>
  <c r="AU4760" i="1" s="1"/>
  <c r="V4760" i="1"/>
  <c r="AS4824" i="1"/>
  <c r="AT4824" i="1" s="1"/>
  <c r="AU4824" i="1" s="1"/>
  <c r="V4824" i="1"/>
  <c r="AS4888" i="1"/>
  <c r="AT4888" i="1" s="1"/>
  <c r="AU4888" i="1" s="1"/>
  <c r="V4888" i="1"/>
  <c r="AS4952" i="1"/>
  <c r="AT4952" i="1" s="1"/>
  <c r="AU4952" i="1" s="1"/>
  <c r="V4952" i="1"/>
  <c r="AS5016" i="1"/>
  <c r="AT5016" i="1" s="1"/>
  <c r="AU5016" i="1" s="1"/>
  <c r="V5016" i="1"/>
  <c r="AS5080" i="1"/>
  <c r="AT5080" i="1" s="1"/>
  <c r="AU5080" i="1" s="1"/>
  <c r="V5080" i="1"/>
  <c r="AS5144" i="1"/>
  <c r="AT5144" i="1" s="1"/>
  <c r="AU5144" i="1" s="1"/>
  <c r="V5144" i="1"/>
  <c r="U2713" i="1"/>
  <c r="U2777" i="1"/>
  <c r="U2841" i="1"/>
  <c r="U2905" i="1"/>
  <c r="U2969" i="1"/>
  <c r="U3033" i="1"/>
  <c r="U3097" i="1"/>
  <c r="U3161" i="1"/>
  <c r="AS3225" i="1"/>
  <c r="AT3225" i="1" s="1"/>
  <c r="AU3225" i="1" s="1"/>
  <c r="V3225" i="1"/>
  <c r="AS3289" i="1"/>
  <c r="AT3289" i="1" s="1"/>
  <c r="AU3289" i="1" s="1"/>
  <c r="V3289" i="1"/>
  <c r="AS3353" i="1"/>
  <c r="AT3353" i="1" s="1"/>
  <c r="AU3353" i="1" s="1"/>
  <c r="V3353" i="1"/>
  <c r="AS3417" i="1"/>
  <c r="AT3417" i="1" s="1"/>
  <c r="AU3417" i="1" s="1"/>
  <c r="V3417" i="1"/>
  <c r="AS3481" i="1"/>
  <c r="AT3481" i="1" s="1"/>
  <c r="AU3481" i="1" s="1"/>
  <c r="V3481" i="1"/>
  <c r="AS3545" i="1"/>
  <c r="AT3545" i="1" s="1"/>
  <c r="AU3545" i="1" s="1"/>
  <c r="V3545" i="1"/>
  <c r="AS3609" i="1"/>
  <c r="AT3609" i="1" s="1"/>
  <c r="AU3609" i="1" s="1"/>
  <c r="V3609" i="1"/>
  <c r="AS3673" i="1"/>
  <c r="AT3673" i="1" s="1"/>
  <c r="AU3673" i="1" s="1"/>
  <c r="V3673" i="1"/>
  <c r="AS3737" i="1"/>
  <c r="AT3737" i="1" s="1"/>
  <c r="AU3737" i="1" s="1"/>
  <c r="V3737" i="1"/>
  <c r="AS3801" i="1"/>
  <c r="AT3801" i="1" s="1"/>
  <c r="AU3801" i="1" s="1"/>
  <c r="V3801" i="1"/>
  <c r="U3865" i="1"/>
  <c r="U3929" i="1"/>
  <c r="AS3993" i="1"/>
  <c r="AT3993" i="1" s="1"/>
  <c r="AU3993" i="1" s="1"/>
  <c r="V3993" i="1"/>
  <c r="AS4057" i="1"/>
  <c r="AT4057" i="1" s="1"/>
  <c r="AU4057" i="1" s="1"/>
  <c r="V4057" i="1"/>
  <c r="U4121" i="1"/>
  <c r="U4185" i="1"/>
  <c r="U4249" i="1"/>
  <c r="U4313" i="1"/>
  <c r="U4377" i="1"/>
  <c r="AS4441" i="1"/>
  <c r="AT4441" i="1" s="1"/>
  <c r="AU4441" i="1" s="1"/>
  <c r="V4441" i="1"/>
  <c r="AS4505" i="1"/>
  <c r="AT4505" i="1" s="1"/>
  <c r="AU4505" i="1" s="1"/>
  <c r="V4505" i="1"/>
  <c r="AS4569" i="1"/>
  <c r="AT4569" i="1" s="1"/>
  <c r="AU4569" i="1" s="1"/>
  <c r="V4569" i="1"/>
  <c r="AS4633" i="1"/>
  <c r="AT4633" i="1" s="1"/>
  <c r="AU4633" i="1" s="1"/>
  <c r="V4633" i="1"/>
  <c r="AS4697" i="1"/>
  <c r="AT4697" i="1" s="1"/>
  <c r="AU4697" i="1" s="1"/>
  <c r="V4697" i="1"/>
  <c r="AS4761" i="1"/>
  <c r="AT4761" i="1" s="1"/>
  <c r="AU4761" i="1" s="1"/>
  <c r="V4761" i="1"/>
  <c r="AS4825" i="1"/>
  <c r="AT4825" i="1" s="1"/>
  <c r="AU4825" i="1" s="1"/>
  <c r="V4825" i="1"/>
  <c r="AS4889" i="1"/>
  <c r="AT4889" i="1" s="1"/>
  <c r="AU4889" i="1" s="1"/>
  <c r="V4889" i="1"/>
  <c r="AS4953" i="1"/>
  <c r="AT4953" i="1" s="1"/>
  <c r="AU4953" i="1" s="1"/>
  <c r="V4953" i="1"/>
  <c r="AS5017" i="1"/>
  <c r="AT5017" i="1" s="1"/>
  <c r="AU5017" i="1" s="1"/>
  <c r="V5017" i="1"/>
  <c r="U3339" i="1"/>
  <c r="U3403" i="1"/>
  <c r="U3467" i="1"/>
  <c r="U3531" i="1"/>
  <c r="U3595" i="1"/>
  <c r="U3659" i="1"/>
  <c r="U3723" i="1"/>
  <c r="U3787" i="1"/>
  <c r="U3851" i="1"/>
  <c r="U3915" i="1"/>
  <c r="U3979" i="1"/>
  <c r="AS4043" i="1"/>
  <c r="AT4043" i="1" s="1"/>
  <c r="AU4043" i="1" s="1"/>
  <c r="V4043" i="1"/>
  <c r="AS4107" i="1"/>
  <c r="AT4107" i="1" s="1"/>
  <c r="AU4107" i="1" s="1"/>
  <c r="V4107" i="1"/>
  <c r="U4171" i="1"/>
  <c r="U4235" i="1"/>
  <c r="U4299" i="1"/>
  <c r="U4363" i="1"/>
  <c r="U4427" i="1"/>
  <c r="AS4491" i="1"/>
  <c r="AT4491" i="1" s="1"/>
  <c r="AU4491" i="1" s="1"/>
  <c r="V4491" i="1"/>
  <c r="AS4555" i="1"/>
  <c r="AT4555" i="1" s="1"/>
  <c r="AU4555" i="1" s="1"/>
  <c r="V4555" i="1"/>
  <c r="AS4619" i="1"/>
  <c r="AT4619" i="1" s="1"/>
  <c r="AU4619" i="1" s="1"/>
  <c r="V4619" i="1"/>
  <c r="AS4683" i="1"/>
  <c r="AT4683" i="1" s="1"/>
  <c r="AU4683" i="1" s="1"/>
  <c r="V4683" i="1"/>
  <c r="AS4747" i="1"/>
  <c r="AT4747" i="1" s="1"/>
  <c r="AU4747" i="1" s="1"/>
  <c r="V4747" i="1"/>
  <c r="AS4811" i="1"/>
  <c r="AT4811" i="1" s="1"/>
  <c r="AU4811" i="1" s="1"/>
  <c r="V4811" i="1"/>
  <c r="AS4875" i="1"/>
  <c r="AT4875" i="1" s="1"/>
  <c r="AU4875" i="1" s="1"/>
  <c r="V4875" i="1"/>
  <c r="AS4939" i="1"/>
  <c r="AT4939" i="1" s="1"/>
  <c r="AU4939" i="1" s="1"/>
  <c r="V4939" i="1"/>
  <c r="AS5003" i="1"/>
  <c r="AT5003" i="1" s="1"/>
  <c r="AU5003" i="1" s="1"/>
  <c r="V5003" i="1"/>
  <c r="AS5067" i="1"/>
  <c r="AT5067" i="1" s="1"/>
  <c r="AU5067" i="1" s="1"/>
  <c r="V5067" i="1"/>
  <c r="AS5131" i="1"/>
  <c r="AT5131" i="1" s="1"/>
  <c r="AU5131" i="1" s="1"/>
  <c r="V5131" i="1"/>
  <c r="AS5195" i="1"/>
  <c r="AT5195" i="1" s="1"/>
  <c r="AU5195" i="1" s="1"/>
  <c r="V5195" i="1"/>
  <c r="AS5259" i="1"/>
  <c r="AT5259" i="1" s="1"/>
  <c r="AU5259" i="1" s="1"/>
  <c r="V5259" i="1"/>
  <c r="AS5323" i="1"/>
  <c r="AT5323" i="1" s="1"/>
  <c r="AU5323" i="1" s="1"/>
  <c r="V5323" i="1"/>
  <c r="AS4764" i="1"/>
  <c r="AT4764" i="1" s="1"/>
  <c r="AU4764" i="1" s="1"/>
  <c r="V4764" i="1"/>
  <c r="AS4828" i="1"/>
  <c r="AT4828" i="1" s="1"/>
  <c r="AU4828" i="1" s="1"/>
  <c r="V4828" i="1"/>
  <c r="AS4892" i="1"/>
  <c r="AT4892" i="1" s="1"/>
  <c r="AU4892" i="1" s="1"/>
  <c r="V4892" i="1"/>
  <c r="AS4956" i="1"/>
  <c r="AT4956" i="1" s="1"/>
  <c r="AU4956" i="1" s="1"/>
  <c r="V4956" i="1"/>
  <c r="AS5020" i="1"/>
  <c r="AT5020" i="1" s="1"/>
  <c r="AU5020" i="1" s="1"/>
  <c r="V5020" i="1"/>
  <c r="AS5084" i="1"/>
  <c r="AT5084" i="1" s="1"/>
  <c r="AU5084" i="1" s="1"/>
  <c r="V5084" i="1"/>
  <c r="AS5148" i="1"/>
  <c r="AT5148" i="1" s="1"/>
  <c r="AU5148" i="1" s="1"/>
  <c r="V5148" i="1"/>
  <c r="AS5212" i="1"/>
  <c r="AT5212" i="1" s="1"/>
  <c r="AU5212" i="1" s="1"/>
  <c r="V5212" i="1"/>
  <c r="AS5276" i="1"/>
  <c r="AT5276" i="1" s="1"/>
  <c r="AU5276" i="1" s="1"/>
  <c r="V5276" i="1"/>
  <c r="AS5340" i="1"/>
  <c r="AT5340" i="1" s="1"/>
  <c r="AU5340" i="1" s="1"/>
  <c r="V5340" i="1"/>
  <c r="AS3549" i="1"/>
  <c r="AT3549" i="1" s="1"/>
  <c r="AU3549" i="1" s="1"/>
  <c r="V3549" i="1"/>
  <c r="AS3613" i="1"/>
  <c r="AT3613" i="1" s="1"/>
  <c r="AU3613" i="1" s="1"/>
  <c r="V3613" i="1"/>
  <c r="AS3677" i="1"/>
  <c r="AT3677" i="1" s="1"/>
  <c r="AU3677" i="1" s="1"/>
  <c r="V3677" i="1"/>
  <c r="AS3741" i="1"/>
  <c r="AT3741" i="1" s="1"/>
  <c r="AU3741" i="1" s="1"/>
  <c r="V3741" i="1"/>
  <c r="U3805" i="1"/>
  <c r="U3869" i="1"/>
  <c r="U3933" i="1"/>
  <c r="AS3997" i="1"/>
  <c r="AT3997" i="1" s="1"/>
  <c r="AU3997" i="1" s="1"/>
  <c r="V3997" i="1"/>
  <c r="AS4061" i="1"/>
  <c r="AT4061" i="1" s="1"/>
  <c r="AU4061" i="1" s="1"/>
  <c r="V4061" i="1"/>
  <c r="AS4125" i="1"/>
  <c r="AT4125" i="1" s="1"/>
  <c r="AU4125" i="1" s="1"/>
  <c r="V4125" i="1"/>
  <c r="AS4189" i="1"/>
  <c r="AT4189" i="1" s="1"/>
  <c r="AU4189" i="1" s="1"/>
  <c r="V4189" i="1"/>
  <c r="AS4253" i="1"/>
  <c r="AT4253" i="1" s="1"/>
  <c r="AU4253" i="1" s="1"/>
  <c r="V4253" i="1"/>
  <c r="AS4317" i="1"/>
  <c r="AT4317" i="1" s="1"/>
  <c r="AU4317" i="1" s="1"/>
  <c r="V4317" i="1"/>
  <c r="AS4381" i="1"/>
  <c r="AT4381" i="1" s="1"/>
  <c r="AU4381" i="1" s="1"/>
  <c r="V4381" i="1"/>
  <c r="AS4445" i="1"/>
  <c r="AT4445" i="1" s="1"/>
  <c r="AU4445" i="1" s="1"/>
  <c r="V4445" i="1"/>
  <c r="AS4509" i="1"/>
  <c r="AT4509" i="1" s="1"/>
  <c r="AU4509" i="1" s="1"/>
  <c r="V4509" i="1"/>
  <c r="AS4573" i="1"/>
  <c r="AT4573" i="1" s="1"/>
  <c r="AU4573" i="1" s="1"/>
  <c r="V4573" i="1"/>
  <c r="AS4637" i="1"/>
  <c r="AT4637" i="1" s="1"/>
  <c r="AU4637" i="1" s="1"/>
  <c r="V4637" i="1"/>
  <c r="AS4701" i="1"/>
  <c r="AT4701" i="1" s="1"/>
  <c r="AU4701" i="1" s="1"/>
  <c r="V4701" i="1"/>
  <c r="AS4765" i="1"/>
  <c r="AT4765" i="1" s="1"/>
  <c r="AU4765" i="1" s="1"/>
  <c r="V4765" i="1"/>
  <c r="AS4829" i="1"/>
  <c r="AT4829" i="1" s="1"/>
  <c r="AU4829" i="1" s="1"/>
  <c r="V4829" i="1"/>
  <c r="AS4893" i="1"/>
  <c r="AT4893" i="1" s="1"/>
  <c r="AU4893" i="1" s="1"/>
  <c r="V4893" i="1"/>
  <c r="AS4957" i="1"/>
  <c r="AT4957" i="1" s="1"/>
  <c r="AU4957" i="1" s="1"/>
  <c r="V4957" i="1"/>
  <c r="AS5021" i="1"/>
  <c r="AT5021" i="1" s="1"/>
  <c r="AU5021" i="1" s="1"/>
  <c r="V5021" i="1"/>
  <c r="AS5085" i="1"/>
  <c r="AT5085" i="1" s="1"/>
  <c r="AU5085" i="1" s="1"/>
  <c r="V5085" i="1"/>
  <c r="AS5149" i="1"/>
  <c r="AT5149" i="1" s="1"/>
  <c r="AU5149" i="1" s="1"/>
  <c r="V5149" i="1"/>
  <c r="AS5213" i="1"/>
  <c r="AT5213" i="1" s="1"/>
  <c r="AU5213" i="1" s="1"/>
  <c r="V5213" i="1"/>
  <c r="AS5277" i="1"/>
  <c r="AT5277" i="1" s="1"/>
  <c r="AU5277" i="1" s="1"/>
  <c r="V5277" i="1"/>
  <c r="AS5341" i="1"/>
  <c r="AT5341" i="1" s="1"/>
  <c r="AU5341" i="1" s="1"/>
  <c r="V5341" i="1"/>
  <c r="AS3750" i="1"/>
  <c r="AT3750" i="1" s="1"/>
  <c r="AU3750" i="1" s="1"/>
  <c r="V3750" i="1"/>
  <c r="U3814" i="1"/>
  <c r="U3878" i="1"/>
  <c r="U3942" i="1"/>
  <c r="U4006" i="1"/>
  <c r="U4070" i="1"/>
  <c r="U4134" i="1"/>
  <c r="AS4198" i="1"/>
  <c r="AT4198" i="1" s="1"/>
  <c r="AU4198" i="1" s="1"/>
  <c r="V4198" i="1"/>
  <c r="AS4262" i="1"/>
  <c r="AT4262" i="1" s="1"/>
  <c r="AU4262" i="1" s="1"/>
  <c r="V4262" i="1"/>
  <c r="AS4326" i="1"/>
  <c r="AT4326" i="1" s="1"/>
  <c r="AU4326" i="1" s="1"/>
  <c r="V4326" i="1"/>
  <c r="AS4390" i="1"/>
  <c r="AT4390" i="1" s="1"/>
  <c r="AU4390" i="1" s="1"/>
  <c r="V4390" i="1"/>
  <c r="AS4454" i="1"/>
  <c r="AT4454" i="1" s="1"/>
  <c r="AU4454" i="1" s="1"/>
  <c r="V4454" i="1"/>
  <c r="AS4518" i="1"/>
  <c r="AT4518" i="1" s="1"/>
  <c r="AU4518" i="1" s="1"/>
  <c r="V4518" i="1"/>
  <c r="AS4582" i="1"/>
  <c r="AT4582" i="1" s="1"/>
  <c r="AU4582" i="1" s="1"/>
  <c r="V4582" i="1"/>
  <c r="AS4646" i="1"/>
  <c r="AT4646" i="1" s="1"/>
  <c r="AU4646" i="1" s="1"/>
  <c r="V4646" i="1"/>
  <c r="U4710" i="1"/>
  <c r="U4774" i="1"/>
  <c r="U4838" i="1"/>
  <c r="U4902" i="1"/>
  <c r="U4966" i="1"/>
  <c r="U5030" i="1"/>
  <c r="U5094" i="1"/>
  <c r="U5158" i="1"/>
  <c r="U5222" i="1"/>
  <c r="AS3927" i="1"/>
  <c r="AT3927" i="1" s="1"/>
  <c r="AU3927" i="1" s="1"/>
  <c r="V3927" i="1"/>
  <c r="AS3991" i="1"/>
  <c r="AT3991" i="1" s="1"/>
  <c r="AU3991" i="1" s="1"/>
  <c r="V3991" i="1"/>
  <c r="AS4055" i="1"/>
  <c r="AT4055" i="1" s="1"/>
  <c r="AU4055" i="1" s="1"/>
  <c r="V4055" i="1"/>
  <c r="AS4119" i="1"/>
  <c r="AT4119" i="1" s="1"/>
  <c r="AU4119" i="1" s="1"/>
  <c r="V4119" i="1"/>
  <c r="AS4183" i="1"/>
  <c r="AT4183" i="1" s="1"/>
  <c r="AU4183" i="1" s="1"/>
  <c r="V4183" i="1"/>
  <c r="AS4247" i="1"/>
  <c r="AT4247" i="1" s="1"/>
  <c r="AU4247" i="1" s="1"/>
  <c r="V4247" i="1"/>
  <c r="U4311" i="1"/>
  <c r="U4375" i="1"/>
  <c r="AS4439" i="1"/>
  <c r="AT4439" i="1" s="1"/>
  <c r="AU4439" i="1" s="1"/>
  <c r="V4439" i="1"/>
  <c r="AS4503" i="1"/>
  <c r="AT4503" i="1" s="1"/>
  <c r="AU4503" i="1" s="1"/>
  <c r="V4503" i="1"/>
  <c r="AS4567" i="1"/>
  <c r="AT4567" i="1" s="1"/>
  <c r="AU4567" i="1" s="1"/>
  <c r="V4567" i="1"/>
  <c r="AS4631" i="1"/>
  <c r="AT4631" i="1" s="1"/>
  <c r="AU4631" i="1" s="1"/>
  <c r="V4631" i="1"/>
  <c r="AS4695" i="1"/>
  <c r="AT4695" i="1" s="1"/>
  <c r="AU4695" i="1" s="1"/>
  <c r="V4695" i="1"/>
  <c r="AS4759" i="1"/>
  <c r="AT4759" i="1" s="1"/>
  <c r="AU4759" i="1" s="1"/>
  <c r="V4759" i="1"/>
  <c r="AS4823" i="1"/>
  <c r="AT4823" i="1" s="1"/>
  <c r="AU4823" i="1" s="1"/>
  <c r="V4823" i="1"/>
  <c r="AS4887" i="1"/>
  <c r="AT4887" i="1" s="1"/>
  <c r="AU4887" i="1" s="1"/>
  <c r="V4887" i="1"/>
  <c r="AS4951" i="1"/>
  <c r="AT4951" i="1" s="1"/>
  <c r="AU4951" i="1" s="1"/>
  <c r="V4951" i="1"/>
  <c r="AS5015" i="1"/>
  <c r="AT5015" i="1" s="1"/>
  <c r="AU5015" i="1" s="1"/>
  <c r="V5015" i="1"/>
  <c r="AS5079" i="1"/>
  <c r="AT5079" i="1" s="1"/>
  <c r="AU5079" i="1" s="1"/>
  <c r="V5079" i="1"/>
  <c r="AS5143" i="1"/>
  <c r="AT5143" i="1" s="1"/>
  <c r="AU5143" i="1" s="1"/>
  <c r="V5143" i="1"/>
  <c r="AS5207" i="1"/>
  <c r="AT5207" i="1" s="1"/>
  <c r="AU5207" i="1" s="1"/>
  <c r="V5207" i="1"/>
  <c r="U5200" i="1"/>
  <c r="AS5264" i="1"/>
  <c r="AT5264" i="1" s="1"/>
  <c r="AU5264" i="1" s="1"/>
  <c r="V5264" i="1"/>
  <c r="AS5328" i="1"/>
  <c r="AT5328" i="1" s="1"/>
  <c r="AU5328" i="1" s="1"/>
  <c r="V5328" i="1"/>
  <c r="AS5081" i="1"/>
  <c r="AT5081" i="1" s="1"/>
  <c r="AU5081" i="1" s="1"/>
  <c r="V5081" i="1"/>
  <c r="AS5145" i="1"/>
  <c r="AT5145" i="1" s="1"/>
  <c r="AU5145" i="1" s="1"/>
  <c r="V5145" i="1"/>
  <c r="AS5209" i="1"/>
  <c r="AT5209" i="1" s="1"/>
  <c r="AU5209" i="1" s="1"/>
  <c r="V5209" i="1"/>
  <c r="AS5273" i="1"/>
  <c r="AT5273" i="1" s="1"/>
  <c r="AU5273" i="1" s="1"/>
  <c r="V5273" i="1"/>
  <c r="AS5337" i="1"/>
  <c r="AT5337" i="1" s="1"/>
  <c r="AU5337" i="1" s="1"/>
  <c r="V5337" i="1"/>
  <c r="AS5274" i="1"/>
  <c r="AT5274" i="1" s="1"/>
  <c r="AU5274" i="1" s="1"/>
  <c r="V5274" i="1"/>
  <c r="AS5338" i="1"/>
  <c r="AT5338" i="1" s="1"/>
  <c r="AU5338" i="1" s="1"/>
  <c r="V5338" i="1"/>
  <c r="AS5262" i="1"/>
  <c r="AT5262" i="1" s="1"/>
  <c r="AU5262" i="1" s="1"/>
  <c r="V5262" i="1"/>
  <c r="AS5326" i="1"/>
  <c r="AT5326" i="1" s="1"/>
  <c r="AU5326" i="1" s="1"/>
  <c r="V5326" i="1"/>
  <c r="AS5247" i="1"/>
  <c r="AT5247" i="1" s="1"/>
  <c r="AU5247" i="1" s="1"/>
  <c r="V5247" i="1"/>
  <c r="AS5311" i="1"/>
  <c r="AT5311" i="1" s="1"/>
  <c r="AU5311" i="1" s="1"/>
  <c r="V5311" i="1"/>
  <c r="AS442" i="1"/>
  <c r="AT442" i="1" s="1"/>
  <c r="AU442" i="1" s="1"/>
  <c r="V442" i="1"/>
  <c r="AS506" i="1"/>
  <c r="AT506" i="1" s="1"/>
  <c r="AU506" i="1" s="1"/>
  <c r="V506" i="1"/>
  <c r="AS570" i="1"/>
  <c r="AT570" i="1" s="1"/>
  <c r="AU570" i="1" s="1"/>
  <c r="V570" i="1"/>
  <c r="AS634" i="1"/>
  <c r="AT634" i="1" s="1"/>
  <c r="AU634" i="1" s="1"/>
  <c r="V634" i="1"/>
  <c r="AS698" i="1"/>
  <c r="AT698" i="1" s="1"/>
  <c r="AU698" i="1" s="1"/>
  <c r="V698" i="1"/>
  <c r="AS762" i="1"/>
  <c r="AT762" i="1" s="1"/>
  <c r="AU762" i="1" s="1"/>
  <c r="V762" i="1"/>
  <c r="AS826" i="1"/>
  <c r="AT826" i="1" s="1"/>
  <c r="AU826" i="1" s="1"/>
  <c r="V826" i="1"/>
  <c r="AS890" i="1"/>
  <c r="AT890" i="1" s="1"/>
  <c r="AU890" i="1" s="1"/>
  <c r="V890" i="1"/>
  <c r="AS954" i="1"/>
  <c r="AT954" i="1" s="1"/>
  <c r="AU954" i="1" s="1"/>
  <c r="V954" i="1"/>
  <c r="AS1018" i="1"/>
  <c r="AT1018" i="1" s="1"/>
  <c r="AU1018" i="1" s="1"/>
  <c r="V1018" i="1"/>
  <c r="AS1082" i="1"/>
  <c r="AT1082" i="1" s="1"/>
  <c r="AU1082" i="1" s="1"/>
  <c r="V1082" i="1"/>
  <c r="AS1146" i="1"/>
  <c r="AT1146" i="1" s="1"/>
  <c r="AU1146" i="1" s="1"/>
  <c r="V1146" i="1"/>
  <c r="AS1210" i="1"/>
  <c r="AT1210" i="1" s="1"/>
  <c r="AU1210" i="1" s="1"/>
  <c r="V1210" i="1"/>
  <c r="AS1274" i="1"/>
  <c r="AT1274" i="1" s="1"/>
  <c r="AU1274" i="1" s="1"/>
  <c r="V1274" i="1"/>
  <c r="AS1338" i="1"/>
  <c r="AT1338" i="1" s="1"/>
  <c r="AU1338" i="1" s="1"/>
  <c r="V1338" i="1"/>
  <c r="AS1402" i="1"/>
  <c r="AT1402" i="1" s="1"/>
  <c r="AU1402" i="1" s="1"/>
  <c r="V1402" i="1"/>
  <c r="AS1466" i="1"/>
  <c r="AT1466" i="1" s="1"/>
  <c r="AU1466" i="1" s="1"/>
  <c r="V1466" i="1"/>
  <c r="AS1530" i="1"/>
  <c r="AT1530" i="1" s="1"/>
  <c r="AU1530" i="1" s="1"/>
  <c r="V1530" i="1"/>
  <c r="AS1594" i="1"/>
  <c r="AT1594" i="1" s="1"/>
  <c r="AU1594" i="1" s="1"/>
  <c r="V1594" i="1"/>
  <c r="AS1658" i="1"/>
  <c r="AT1658" i="1" s="1"/>
  <c r="AU1658" i="1" s="1"/>
  <c r="V1658" i="1"/>
  <c r="AS1722" i="1"/>
  <c r="AT1722" i="1" s="1"/>
  <c r="AU1722" i="1" s="1"/>
  <c r="V1722" i="1"/>
  <c r="AS1786" i="1"/>
  <c r="AT1786" i="1" s="1"/>
  <c r="AU1786" i="1" s="1"/>
  <c r="V1786" i="1"/>
  <c r="AS1850" i="1"/>
  <c r="AT1850" i="1" s="1"/>
  <c r="AU1850" i="1" s="1"/>
  <c r="V1850" i="1"/>
  <c r="AS1914" i="1"/>
  <c r="AT1914" i="1" s="1"/>
  <c r="AU1914" i="1" s="1"/>
  <c r="V1914" i="1"/>
  <c r="AS1978" i="1"/>
  <c r="AT1978" i="1" s="1"/>
  <c r="AU1978" i="1" s="1"/>
  <c r="V1978" i="1"/>
  <c r="AS2042" i="1"/>
  <c r="AT2042" i="1" s="1"/>
  <c r="AU2042" i="1" s="1"/>
  <c r="V2042" i="1"/>
  <c r="AS27" i="1"/>
  <c r="AT27" i="1" s="1"/>
  <c r="AU27" i="1" s="1"/>
  <c r="V27" i="1"/>
  <c r="AS91" i="1"/>
  <c r="AT91" i="1" s="1"/>
  <c r="AU91" i="1" s="1"/>
  <c r="V91" i="1"/>
  <c r="AS155" i="1"/>
  <c r="AT155" i="1" s="1"/>
  <c r="AU155" i="1" s="1"/>
  <c r="V155" i="1"/>
  <c r="AS1471" i="1"/>
  <c r="AT1471" i="1" s="1"/>
  <c r="AU1471" i="1" s="1"/>
  <c r="V1471" i="1"/>
  <c r="AS1535" i="1"/>
  <c r="AT1535" i="1" s="1"/>
  <c r="AU1535" i="1" s="1"/>
  <c r="V1535" i="1"/>
  <c r="AS1599" i="1"/>
  <c r="AT1599" i="1" s="1"/>
  <c r="AU1599" i="1" s="1"/>
  <c r="V1599" i="1"/>
  <c r="AS1663" i="1"/>
  <c r="AT1663" i="1" s="1"/>
  <c r="AU1663" i="1" s="1"/>
  <c r="V1663" i="1"/>
  <c r="AS1727" i="1"/>
  <c r="AT1727" i="1" s="1"/>
  <c r="AU1727" i="1" s="1"/>
  <c r="V1727" i="1"/>
  <c r="AS1791" i="1"/>
  <c r="AT1791" i="1" s="1"/>
  <c r="AU1791" i="1" s="1"/>
  <c r="V1791" i="1"/>
  <c r="AS1855" i="1"/>
  <c r="AT1855" i="1" s="1"/>
  <c r="AU1855" i="1" s="1"/>
  <c r="V1855" i="1"/>
  <c r="AS1919" i="1"/>
  <c r="AT1919" i="1" s="1"/>
  <c r="AU1919" i="1" s="1"/>
  <c r="V1919" i="1"/>
  <c r="AS1983" i="1"/>
  <c r="AT1983" i="1" s="1"/>
  <c r="AU1983" i="1" s="1"/>
  <c r="V1983" i="1"/>
  <c r="AS2047" i="1"/>
  <c r="AT2047" i="1" s="1"/>
  <c r="AU2047" i="1" s="1"/>
  <c r="V2047" i="1"/>
  <c r="AS2111" i="1"/>
  <c r="AT2111" i="1" s="1"/>
  <c r="AU2111" i="1" s="1"/>
  <c r="V2111" i="1"/>
  <c r="AS2175" i="1"/>
  <c r="AT2175" i="1" s="1"/>
  <c r="AU2175" i="1" s="1"/>
  <c r="V2175" i="1"/>
  <c r="AS2239" i="1"/>
  <c r="AT2239" i="1" s="1"/>
  <c r="AU2239" i="1" s="1"/>
  <c r="V2239" i="1"/>
  <c r="AS2303" i="1"/>
  <c r="AT2303" i="1" s="1"/>
  <c r="AU2303" i="1" s="1"/>
  <c r="V2303" i="1"/>
  <c r="AS2367" i="1"/>
  <c r="AT2367" i="1" s="1"/>
  <c r="AU2367" i="1" s="1"/>
  <c r="V2367" i="1"/>
  <c r="AS2431" i="1"/>
  <c r="AT2431" i="1" s="1"/>
  <c r="AU2431" i="1" s="1"/>
  <c r="V2431" i="1"/>
  <c r="AS2495" i="1"/>
  <c r="AT2495" i="1" s="1"/>
  <c r="AU2495" i="1" s="1"/>
  <c r="V2495" i="1"/>
  <c r="AS2559" i="1"/>
  <c r="AT2559" i="1" s="1"/>
  <c r="AU2559" i="1" s="1"/>
  <c r="V2559" i="1"/>
  <c r="AS2623" i="1"/>
  <c r="AT2623" i="1" s="1"/>
  <c r="AU2623" i="1" s="1"/>
  <c r="V2623" i="1"/>
  <c r="AS2687" i="1"/>
  <c r="AT2687" i="1" s="1"/>
  <c r="AU2687" i="1" s="1"/>
  <c r="V2687" i="1"/>
  <c r="AS2751" i="1"/>
  <c r="AT2751" i="1" s="1"/>
  <c r="AU2751" i="1" s="1"/>
  <c r="V2751" i="1"/>
  <c r="AS2815" i="1"/>
  <c r="AT2815" i="1" s="1"/>
  <c r="AU2815" i="1" s="1"/>
  <c r="V2815" i="1"/>
  <c r="AS2879" i="1"/>
  <c r="AT2879" i="1" s="1"/>
  <c r="AU2879" i="1" s="1"/>
  <c r="V2879" i="1"/>
  <c r="AS2943" i="1"/>
  <c r="AT2943" i="1" s="1"/>
  <c r="AU2943" i="1" s="1"/>
  <c r="V2943" i="1"/>
  <c r="AS981" i="1"/>
  <c r="AT981" i="1" s="1"/>
  <c r="AU981" i="1" s="1"/>
  <c r="V981" i="1"/>
  <c r="AS1045" i="1"/>
  <c r="AT1045" i="1" s="1"/>
  <c r="AU1045" i="1" s="1"/>
  <c r="V1045" i="1"/>
  <c r="AS1109" i="1"/>
  <c r="AT1109" i="1" s="1"/>
  <c r="AU1109" i="1" s="1"/>
  <c r="V1109" i="1"/>
  <c r="AS1173" i="1"/>
  <c r="AT1173" i="1" s="1"/>
  <c r="AU1173" i="1" s="1"/>
  <c r="V1173" i="1"/>
  <c r="AS1237" i="1"/>
  <c r="AT1237" i="1" s="1"/>
  <c r="AU1237" i="1" s="1"/>
  <c r="V1237" i="1"/>
  <c r="AS1301" i="1"/>
  <c r="AT1301" i="1" s="1"/>
  <c r="AU1301" i="1" s="1"/>
  <c r="V1301" i="1"/>
  <c r="AS1365" i="1"/>
  <c r="AT1365" i="1" s="1"/>
  <c r="AU1365" i="1" s="1"/>
  <c r="V1365" i="1"/>
  <c r="AS1429" i="1"/>
  <c r="AT1429" i="1" s="1"/>
  <c r="AU1429" i="1" s="1"/>
  <c r="V1429" i="1"/>
  <c r="AS1493" i="1"/>
  <c r="AT1493" i="1" s="1"/>
  <c r="AU1493" i="1" s="1"/>
  <c r="V1493" i="1"/>
  <c r="AS1557" i="1"/>
  <c r="AT1557" i="1" s="1"/>
  <c r="AU1557" i="1" s="1"/>
  <c r="V1557" i="1"/>
  <c r="AS1621" i="1"/>
  <c r="AT1621" i="1" s="1"/>
  <c r="AU1621" i="1" s="1"/>
  <c r="V1621" i="1"/>
  <c r="AS1685" i="1"/>
  <c r="AT1685" i="1" s="1"/>
  <c r="AU1685" i="1" s="1"/>
  <c r="V1685" i="1"/>
  <c r="AS1749" i="1"/>
  <c r="AT1749" i="1" s="1"/>
  <c r="AU1749" i="1" s="1"/>
  <c r="V1749" i="1"/>
  <c r="AS1813" i="1"/>
  <c r="AT1813" i="1" s="1"/>
  <c r="AU1813" i="1" s="1"/>
  <c r="V1813" i="1"/>
  <c r="AS1877" i="1"/>
  <c r="AT1877" i="1" s="1"/>
  <c r="AU1877" i="1" s="1"/>
  <c r="V1877" i="1"/>
  <c r="AS1941" i="1"/>
  <c r="AT1941" i="1" s="1"/>
  <c r="AU1941" i="1" s="1"/>
  <c r="V1941" i="1"/>
  <c r="AS2005" i="1"/>
  <c r="AT2005" i="1" s="1"/>
  <c r="AU2005" i="1" s="1"/>
  <c r="V2005" i="1"/>
  <c r="AS2069" i="1"/>
  <c r="AT2069" i="1" s="1"/>
  <c r="AU2069" i="1" s="1"/>
  <c r="V2069" i="1"/>
  <c r="AS2133" i="1"/>
  <c r="AT2133" i="1" s="1"/>
  <c r="AU2133" i="1" s="1"/>
  <c r="V2133" i="1"/>
  <c r="AS2197" i="1"/>
  <c r="AT2197" i="1" s="1"/>
  <c r="AU2197" i="1" s="1"/>
  <c r="V2197" i="1"/>
  <c r="AS2261" i="1"/>
  <c r="AT2261" i="1" s="1"/>
  <c r="AU2261" i="1" s="1"/>
  <c r="V2261" i="1"/>
  <c r="AS2325" i="1"/>
  <c r="AT2325" i="1" s="1"/>
  <c r="AU2325" i="1" s="1"/>
  <c r="V2325" i="1"/>
  <c r="AS2389" i="1"/>
  <c r="AT2389" i="1" s="1"/>
  <c r="AU2389" i="1" s="1"/>
  <c r="V2389" i="1"/>
  <c r="AS2453" i="1"/>
  <c r="AT2453" i="1" s="1"/>
  <c r="AU2453" i="1" s="1"/>
  <c r="V2453" i="1"/>
  <c r="AS2517" i="1"/>
  <c r="AT2517" i="1" s="1"/>
  <c r="AU2517" i="1" s="1"/>
  <c r="V2517" i="1"/>
  <c r="AS2581" i="1"/>
  <c r="AT2581" i="1" s="1"/>
  <c r="AU2581" i="1" s="1"/>
  <c r="V2581" i="1"/>
  <c r="AS2645" i="1"/>
  <c r="AT2645" i="1" s="1"/>
  <c r="AU2645" i="1" s="1"/>
  <c r="V2645" i="1"/>
  <c r="AS2709" i="1"/>
  <c r="AT2709" i="1" s="1"/>
  <c r="AU2709" i="1" s="1"/>
  <c r="V2709" i="1"/>
  <c r="AS2773" i="1"/>
  <c r="AT2773" i="1" s="1"/>
  <c r="AU2773" i="1" s="1"/>
  <c r="V2773" i="1"/>
  <c r="U1710" i="1"/>
  <c r="AS1774" i="1"/>
  <c r="AT1774" i="1" s="1"/>
  <c r="AU1774" i="1" s="1"/>
  <c r="V1774" i="1"/>
  <c r="AS1838" i="1"/>
  <c r="AT1838" i="1" s="1"/>
  <c r="AU1838" i="1" s="1"/>
  <c r="V1838" i="1"/>
  <c r="AS1902" i="1"/>
  <c r="AT1902" i="1" s="1"/>
  <c r="AU1902" i="1" s="1"/>
  <c r="V1902" i="1"/>
  <c r="AS1966" i="1"/>
  <c r="AT1966" i="1" s="1"/>
  <c r="AU1966" i="1" s="1"/>
  <c r="V1966" i="1"/>
  <c r="AS2030" i="1"/>
  <c r="AT2030" i="1" s="1"/>
  <c r="AU2030" i="1" s="1"/>
  <c r="V2030" i="1"/>
  <c r="AS2094" i="1"/>
  <c r="AT2094" i="1" s="1"/>
  <c r="AU2094" i="1" s="1"/>
  <c r="V2094" i="1"/>
  <c r="AS2158" i="1"/>
  <c r="AT2158" i="1" s="1"/>
  <c r="AU2158" i="1" s="1"/>
  <c r="V2158" i="1"/>
  <c r="AS2222" i="1"/>
  <c r="AT2222" i="1" s="1"/>
  <c r="AU2222" i="1" s="1"/>
  <c r="V2222" i="1"/>
  <c r="AS2286" i="1"/>
  <c r="AT2286" i="1" s="1"/>
  <c r="AU2286" i="1" s="1"/>
  <c r="V2286" i="1"/>
  <c r="AS2350" i="1"/>
  <c r="AT2350" i="1" s="1"/>
  <c r="AU2350" i="1" s="1"/>
  <c r="V2350" i="1"/>
  <c r="AS2414" i="1"/>
  <c r="AT2414" i="1" s="1"/>
  <c r="AU2414" i="1" s="1"/>
  <c r="V2414" i="1"/>
  <c r="AS2478" i="1"/>
  <c r="AT2478" i="1" s="1"/>
  <c r="AU2478" i="1" s="1"/>
  <c r="V2478" i="1"/>
  <c r="AS2542" i="1"/>
  <c r="AT2542" i="1" s="1"/>
  <c r="AU2542" i="1" s="1"/>
  <c r="V2542" i="1"/>
  <c r="AS2606" i="1"/>
  <c r="AT2606" i="1" s="1"/>
  <c r="AU2606" i="1" s="1"/>
  <c r="V2606" i="1"/>
  <c r="AS2670" i="1"/>
  <c r="AT2670" i="1" s="1"/>
  <c r="AU2670" i="1" s="1"/>
  <c r="V2670" i="1"/>
  <c r="AS2734" i="1"/>
  <c r="AT2734" i="1" s="1"/>
  <c r="AU2734" i="1" s="1"/>
  <c r="V2734" i="1"/>
  <c r="AS2798" i="1"/>
  <c r="AT2798" i="1" s="1"/>
  <c r="AU2798" i="1" s="1"/>
  <c r="V2798" i="1"/>
  <c r="AS2862" i="1"/>
  <c r="AT2862" i="1" s="1"/>
  <c r="AU2862" i="1" s="1"/>
  <c r="V2862" i="1"/>
  <c r="AS2926" i="1"/>
  <c r="AT2926" i="1" s="1"/>
  <c r="AU2926" i="1" s="1"/>
  <c r="V2926" i="1"/>
  <c r="AS2990" i="1"/>
  <c r="AT2990" i="1" s="1"/>
  <c r="AU2990" i="1" s="1"/>
  <c r="V2990" i="1"/>
  <c r="AS2967" i="1"/>
  <c r="AT2967" i="1" s="1"/>
  <c r="AU2967" i="1" s="1"/>
  <c r="V2967" i="1"/>
  <c r="AS3031" i="1"/>
  <c r="AT3031" i="1" s="1"/>
  <c r="AU3031" i="1" s="1"/>
  <c r="V3031" i="1"/>
  <c r="AS3095" i="1"/>
  <c r="AT3095" i="1" s="1"/>
  <c r="AU3095" i="1" s="1"/>
  <c r="V3095" i="1"/>
  <c r="AS3159" i="1"/>
  <c r="AT3159" i="1" s="1"/>
  <c r="AU3159" i="1" s="1"/>
  <c r="V3159" i="1"/>
  <c r="AS3223" i="1"/>
  <c r="AT3223" i="1" s="1"/>
  <c r="AU3223" i="1" s="1"/>
  <c r="V3223" i="1"/>
  <c r="AS3287" i="1"/>
  <c r="AT3287" i="1" s="1"/>
  <c r="AU3287" i="1" s="1"/>
  <c r="V3287" i="1"/>
  <c r="AS3351" i="1"/>
  <c r="AT3351" i="1" s="1"/>
  <c r="AU3351" i="1" s="1"/>
  <c r="V3351" i="1"/>
  <c r="AS3456" i="1"/>
  <c r="AT3456" i="1" s="1"/>
  <c r="AU3456" i="1" s="1"/>
  <c r="V3456" i="1"/>
  <c r="AS3520" i="1"/>
  <c r="AT3520" i="1" s="1"/>
  <c r="AU3520" i="1" s="1"/>
  <c r="V3520" i="1"/>
  <c r="AS3584" i="1"/>
  <c r="AT3584" i="1" s="1"/>
  <c r="AU3584" i="1" s="1"/>
  <c r="V3584" i="1"/>
  <c r="AS3648" i="1"/>
  <c r="AT3648" i="1" s="1"/>
  <c r="AU3648" i="1" s="1"/>
  <c r="V3648" i="1"/>
  <c r="AS3712" i="1"/>
  <c r="AT3712" i="1" s="1"/>
  <c r="AU3712" i="1" s="1"/>
  <c r="V3712" i="1"/>
  <c r="AS3776" i="1"/>
  <c r="AT3776" i="1" s="1"/>
  <c r="AU3776" i="1" s="1"/>
  <c r="V3776" i="1"/>
  <c r="AS3840" i="1"/>
  <c r="AT3840" i="1" s="1"/>
  <c r="AU3840" i="1" s="1"/>
  <c r="V3840" i="1"/>
  <c r="AS3904" i="1"/>
  <c r="AT3904" i="1" s="1"/>
  <c r="AU3904" i="1" s="1"/>
  <c r="V3904" i="1"/>
  <c r="AS3968" i="1"/>
  <c r="AT3968" i="1" s="1"/>
  <c r="AU3968" i="1" s="1"/>
  <c r="V3968" i="1"/>
  <c r="AS4032" i="1"/>
  <c r="AT4032" i="1" s="1"/>
  <c r="AU4032" i="1" s="1"/>
  <c r="V4032" i="1"/>
  <c r="AS4096" i="1"/>
  <c r="AT4096" i="1" s="1"/>
  <c r="AU4096" i="1" s="1"/>
  <c r="V4096" i="1"/>
  <c r="AS4160" i="1"/>
  <c r="AT4160" i="1" s="1"/>
  <c r="AU4160" i="1" s="1"/>
  <c r="V4160" i="1"/>
  <c r="U4224" i="1"/>
  <c r="AS4288" i="1"/>
  <c r="AT4288" i="1" s="1"/>
  <c r="AU4288" i="1" s="1"/>
  <c r="V4288" i="1"/>
  <c r="AS4352" i="1"/>
  <c r="AT4352" i="1" s="1"/>
  <c r="AU4352" i="1" s="1"/>
  <c r="V4352" i="1"/>
  <c r="AS4416" i="1"/>
  <c r="AT4416" i="1" s="1"/>
  <c r="AU4416" i="1" s="1"/>
  <c r="V4416" i="1"/>
  <c r="AS4480" i="1"/>
  <c r="AT4480" i="1" s="1"/>
  <c r="AU4480" i="1" s="1"/>
  <c r="V4480" i="1"/>
  <c r="AS4544" i="1"/>
  <c r="AT4544" i="1" s="1"/>
  <c r="AU4544" i="1" s="1"/>
  <c r="V4544" i="1"/>
  <c r="AS4608" i="1"/>
  <c r="AT4608" i="1" s="1"/>
  <c r="AU4608" i="1" s="1"/>
  <c r="V4608" i="1"/>
  <c r="AS4672" i="1"/>
  <c r="AT4672" i="1" s="1"/>
  <c r="AU4672" i="1" s="1"/>
  <c r="V4672" i="1"/>
  <c r="AS4736" i="1"/>
  <c r="AT4736" i="1" s="1"/>
  <c r="AU4736" i="1" s="1"/>
  <c r="V4736" i="1"/>
  <c r="AS2497" i="1"/>
  <c r="AT2497" i="1" s="1"/>
  <c r="AU2497" i="1" s="1"/>
  <c r="V2497" i="1"/>
  <c r="AS2561" i="1"/>
  <c r="AT2561" i="1" s="1"/>
  <c r="AU2561" i="1" s="1"/>
  <c r="V2561" i="1"/>
  <c r="AS2625" i="1"/>
  <c r="AT2625" i="1" s="1"/>
  <c r="AU2625" i="1" s="1"/>
  <c r="V2625" i="1"/>
  <c r="AS44" i="1"/>
  <c r="AT44" i="1" s="1"/>
  <c r="AU44" i="1" s="1"/>
  <c r="V44" i="1"/>
  <c r="AS108" i="1"/>
  <c r="AT108" i="1" s="1"/>
  <c r="AU108" i="1" s="1"/>
  <c r="V108" i="1"/>
  <c r="AS172" i="1"/>
  <c r="AT172" i="1" s="1"/>
  <c r="AU172" i="1" s="1"/>
  <c r="V172" i="1"/>
  <c r="U236" i="1"/>
  <c r="U300" i="1"/>
  <c r="AS364" i="1"/>
  <c r="AT364" i="1" s="1"/>
  <c r="AU364" i="1" s="1"/>
  <c r="V364" i="1"/>
  <c r="AS428" i="1"/>
  <c r="AT428" i="1" s="1"/>
  <c r="AU428" i="1" s="1"/>
  <c r="V428" i="1"/>
  <c r="AS492" i="1"/>
  <c r="AT492" i="1" s="1"/>
  <c r="AU492" i="1" s="1"/>
  <c r="V492" i="1"/>
  <c r="AS556" i="1"/>
  <c r="AT556" i="1" s="1"/>
  <c r="AU556" i="1" s="1"/>
  <c r="V556" i="1"/>
  <c r="AS620" i="1"/>
  <c r="AT620" i="1" s="1"/>
  <c r="AU620" i="1" s="1"/>
  <c r="V620" i="1"/>
  <c r="AS684" i="1"/>
  <c r="AT684" i="1" s="1"/>
  <c r="AU684" i="1" s="1"/>
  <c r="V684" i="1"/>
  <c r="AS748" i="1"/>
  <c r="AT748" i="1" s="1"/>
  <c r="AU748" i="1" s="1"/>
  <c r="V748" i="1"/>
  <c r="AS812" i="1"/>
  <c r="AT812" i="1" s="1"/>
  <c r="AU812" i="1" s="1"/>
  <c r="V812" i="1"/>
  <c r="AS876" i="1"/>
  <c r="AT876" i="1" s="1"/>
  <c r="AU876" i="1" s="1"/>
  <c r="V876" i="1"/>
  <c r="AS940" i="1"/>
  <c r="AT940" i="1" s="1"/>
  <c r="AU940" i="1" s="1"/>
  <c r="V940" i="1"/>
  <c r="AS1004" i="1"/>
  <c r="AT1004" i="1" s="1"/>
  <c r="AU1004" i="1" s="1"/>
  <c r="V1004" i="1"/>
  <c r="AS1068" i="1"/>
  <c r="AT1068" i="1" s="1"/>
  <c r="AU1068" i="1" s="1"/>
  <c r="V1068" i="1"/>
  <c r="AS1132" i="1"/>
  <c r="AT1132" i="1" s="1"/>
  <c r="AU1132" i="1" s="1"/>
  <c r="V1132" i="1"/>
  <c r="AS1196" i="1"/>
  <c r="AT1196" i="1" s="1"/>
  <c r="AU1196" i="1" s="1"/>
  <c r="V1196" i="1"/>
  <c r="AS1260" i="1"/>
  <c r="AT1260" i="1" s="1"/>
  <c r="AU1260" i="1" s="1"/>
  <c r="V1260" i="1"/>
  <c r="AS1324" i="1"/>
  <c r="AT1324" i="1" s="1"/>
  <c r="AU1324" i="1" s="1"/>
  <c r="V1324" i="1"/>
  <c r="AS1388" i="1"/>
  <c r="AT1388" i="1" s="1"/>
  <c r="AU1388" i="1" s="1"/>
  <c r="V1388" i="1"/>
  <c r="AS1452" i="1"/>
  <c r="AT1452" i="1" s="1"/>
  <c r="AU1452" i="1" s="1"/>
  <c r="V1452" i="1"/>
  <c r="AS1516" i="1"/>
  <c r="AT1516" i="1" s="1"/>
  <c r="AU1516" i="1" s="1"/>
  <c r="V1516" i="1"/>
  <c r="AS1580" i="1"/>
  <c r="AT1580" i="1" s="1"/>
  <c r="AU1580" i="1" s="1"/>
  <c r="V1580" i="1"/>
  <c r="AS1644" i="1"/>
  <c r="AT1644" i="1" s="1"/>
  <c r="AU1644" i="1" s="1"/>
  <c r="V1644" i="1"/>
  <c r="AS1708" i="1"/>
  <c r="AT1708" i="1" s="1"/>
  <c r="AU1708" i="1" s="1"/>
  <c r="V1708" i="1"/>
  <c r="AS1772" i="1"/>
  <c r="AT1772" i="1" s="1"/>
  <c r="AU1772" i="1" s="1"/>
  <c r="V1772" i="1"/>
  <c r="AS1836" i="1"/>
  <c r="AT1836" i="1" s="1"/>
  <c r="AU1836" i="1" s="1"/>
  <c r="V1836" i="1"/>
  <c r="AS1900" i="1"/>
  <c r="AT1900" i="1" s="1"/>
  <c r="AU1900" i="1" s="1"/>
  <c r="V1900" i="1"/>
  <c r="AS1964" i="1"/>
  <c r="AT1964" i="1" s="1"/>
  <c r="AU1964" i="1" s="1"/>
  <c r="V1964" i="1"/>
  <c r="AS2090" i="1"/>
  <c r="AT2090" i="1" s="1"/>
  <c r="AU2090" i="1" s="1"/>
  <c r="V2090" i="1"/>
  <c r="AS2154" i="1"/>
  <c r="AT2154" i="1" s="1"/>
  <c r="AU2154" i="1" s="1"/>
  <c r="V2154" i="1"/>
  <c r="AS2218" i="1"/>
  <c r="AT2218" i="1" s="1"/>
  <c r="AU2218" i="1" s="1"/>
  <c r="V2218" i="1"/>
  <c r="AS2282" i="1"/>
  <c r="AT2282" i="1" s="1"/>
  <c r="AU2282" i="1" s="1"/>
  <c r="V2282" i="1"/>
  <c r="AS2346" i="1"/>
  <c r="AT2346" i="1" s="1"/>
  <c r="AU2346" i="1" s="1"/>
  <c r="V2346" i="1"/>
  <c r="AS2410" i="1"/>
  <c r="AT2410" i="1" s="1"/>
  <c r="AU2410" i="1" s="1"/>
  <c r="V2410" i="1"/>
  <c r="AS2474" i="1"/>
  <c r="AT2474" i="1" s="1"/>
  <c r="AU2474" i="1" s="1"/>
  <c r="V2474" i="1"/>
  <c r="AS2538" i="1"/>
  <c r="AT2538" i="1" s="1"/>
  <c r="AU2538" i="1" s="1"/>
  <c r="V2538" i="1"/>
  <c r="AS2602" i="1"/>
  <c r="AT2602" i="1" s="1"/>
  <c r="AU2602" i="1" s="1"/>
  <c r="V2602" i="1"/>
  <c r="AS2666" i="1"/>
  <c r="AT2666" i="1" s="1"/>
  <c r="AU2666" i="1" s="1"/>
  <c r="V2666" i="1"/>
  <c r="AS2730" i="1"/>
  <c r="AT2730" i="1" s="1"/>
  <c r="AU2730" i="1" s="1"/>
  <c r="V2730" i="1"/>
  <c r="AS2794" i="1"/>
  <c r="AT2794" i="1" s="1"/>
  <c r="AU2794" i="1" s="1"/>
  <c r="V2794" i="1"/>
  <c r="AS2858" i="1"/>
  <c r="AT2858" i="1" s="1"/>
  <c r="AU2858" i="1" s="1"/>
  <c r="V2858" i="1"/>
  <c r="U2922" i="1"/>
  <c r="U2986" i="1"/>
  <c r="U3050" i="1"/>
  <c r="AS3114" i="1"/>
  <c r="AT3114" i="1" s="1"/>
  <c r="AU3114" i="1" s="1"/>
  <c r="V3114" i="1"/>
  <c r="AS3178" i="1"/>
  <c r="AT3178" i="1" s="1"/>
  <c r="AU3178" i="1" s="1"/>
  <c r="V3178" i="1"/>
  <c r="AS3242" i="1"/>
  <c r="AT3242" i="1" s="1"/>
  <c r="AU3242" i="1" s="1"/>
  <c r="V3242" i="1"/>
  <c r="AS3306" i="1"/>
  <c r="AT3306" i="1" s="1"/>
  <c r="AU3306" i="1" s="1"/>
  <c r="V3306" i="1"/>
  <c r="AS3370" i="1"/>
  <c r="AT3370" i="1" s="1"/>
  <c r="AU3370" i="1" s="1"/>
  <c r="V3370" i="1"/>
  <c r="AS3434" i="1"/>
  <c r="AT3434" i="1" s="1"/>
  <c r="AU3434" i="1" s="1"/>
  <c r="V3434" i="1"/>
  <c r="AS3498" i="1"/>
  <c r="AT3498" i="1" s="1"/>
  <c r="AU3498" i="1" s="1"/>
  <c r="V3498" i="1"/>
  <c r="U3562" i="1"/>
  <c r="AS3626" i="1"/>
  <c r="AT3626" i="1" s="1"/>
  <c r="AU3626" i="1" s="1"/>
  <c r="V3626" i="1"/>
  <c r="AS3690" i="1"/>
  <c r="AT3690" i="1" s="1"/>
  <c r="AU3690" i="1" s="1"/>
  <c r="V3690" i="1"/>
  <c r="AS3754" i="1"/>
  <c r="AT3754" i="1" s="1"/>
  <c r="AU3754" i="1" s="1"/>
  <c r="V3754" i="1"/>
  <c r="AS3818" i="1"/>
  <c r="AT3818" i="1" s="1"/>
  <c r="AU3818" i="1" s="1"/>
  <c r="V3818" i="1"/>
  <c r="AS3882" i="1"/>
  <c r="AT3882" i="1" s="1"/>
  <c r="AU3882" i="1" s="1"/>
  <c r="V3882" i="1"/>
  <c r="AS3946" i="1"/>
  <c r="AT3946" i="1" s="1"/>
  <c r="AU3946" i="1" s="1"/>
  <c r="V3946" i="1"/>
  <c r="U4010" i="1"/>
  <c r="AS4074" i="1"/>
  <c r="AT4074" i="1" s="1"/>
  <c r="AU4074" i="1" s="1"/>
  <c r="V4074" i="1"/>
  <c r="AS4138" i="1"/>
  <c r="AT4138" i="1" s="1"/>
  <c r="AU4138" i="1" s="1"/>
  <c r="V4138" i="1"/>
  <c r="AS4202" i="1"/>
  <c r="AT4202" i="1" s="1"/>
  <c r="AU4202" i="1" s="1"/>
  <c r="V4202" i="1"/>
  <c r="AS4266" i="1"/>
  <c r="AT4266" i="1" s="1"/>
  <c r="AU4266" i="1" s="1"/>
  <c r="V4266" i="1"/>
  <c r="U4330" i="1"/>
  <c r="U4394" i="1"/>
  <c r="U4458" i="1"/>
  <c r="U4522" i="1"/>
  <c r="U4586" i="1"/>
  <c r="U4650" i="1"/>
  <c r="U4714" i="1"/>
  <c r="U4778" i="1"/>
  <c r="U4842" i="1"/>
  <c r="U4906" i="1"/>
  <c r="U4970" i="1"/>
  <c r="U5034" i="1"/>
  <c r="U5098" i="1"/>
  <c r="U5162" i="1"/>
  <c r="U5226" i="1"/>
  <c r="U219" i="1"/>
  <c r="U283" i="1"/>
  <c r="AS347" i="1"/>
  <c r="AT347" i="1" s="1"/>
  <c r="AU347" i="1" s="1"/>
  <c r="V347" i="1"/>
  <c r="AS411" i="1"/>
  <c r="AT411" i="1" s="1"/>
  <c r="AU411" i="1" s="1"/>
  <c r="V411" i="1"/>
  <c r="U475" i="1"/>
  <c r="U539" i="1"/>
  <c r="U603" i="1"/>
  <c r="AS667" i="1"/>
  <c r="AT667" i="1" s="1"/>
  <c r="AU667" i="1" s="1"/>
  <c r="V667" i="1"/>
  <c r="AS731" i="1"/>
  <c r="AT731" i="1" s="1"/>
  <c r="AU731" i="1" s="1"/>
  <c r="V731" i="1"/>
  <c r="AS795" i="1"/>
  <c r="AT795" i="1" s="1"/>
  <c r="AU795" i="1" s="1"/>
  <c r="V795" i="1"/>
  <c r="U859" i="1"/>
  <c r="U923" i="1"/>
  <c r="U987" i="1"/>
  <c r="U1051" i="1"/>
  <c r="AS1115" i="1"/>
  <c r="AT1115" i="1" s="1"/>
  <c r="AU1115" i="1" s="1"/>
  <c r="V1115" i="1"/>
  <c r="AS1179" i="1"/>
  <c r="AT1179" i="1" s="1"/>
  <c r="AU1179" i="1" s="1"/>
  <c r="V1179" i="1"/>
  <c r="AS1243" i="1"/>
  <c r="AT1243" i="1" s="1"/>
  <c r="AU1243" i="1" s="1"/>
  <c r="V1243" i="1"/>
  <c r="U1307" i="1"/>
  <c r="U1371" i="1"/>
  <c r="U1435" i="1"/>
  <c r="U1499" i="1"/>
  <c r="U1563" i="1"/>
  <c r="AS1627" i="1"/>
  <c r="AT1627" i="1" s="1"/>
  <c r="AU1627" i="1" s="1"/>
  <c r="V1627" i="1"/>
  <c r="U1691" i="1"/>
  <c r="AS1755" i="1"/>
  <c r="AT1755" i="1" s="1"/>
  <c r="AU1755" i="1" s="1"/>
  <c r="V1755" i="1"/>
  <c r="U1819" i="1"/>
  <c r="U1883" i="1"/>
  <c r="U1947" i="1"/>
  <c r="AS2011" i="1"/>
  <c r="AT2011" i="1" s="1"/>
  <c r="AU2011" i="1" s="1"/>
  <c r="V2011" i="1"/>
  <c r="AS2075" i="1"/>
  <c r="AT2075" i="1" s="1"/>
  <c r="AU2075" i="1" s="1"/>
  <c r="V2075" i="1"/>
  <c r="AS2139" i="1"/>
  <c r="AT2139" i="1" s="1"/>
  <c r="AU2139" i="1" s="1"/>
  <c r="V2139" i="1"/>
  <c r="AS2203" i="1"/>
  <c r="AT2203" i="1" s="1"/>
  <c r="AU2203" i="1" s="1"/>
  <c r="V2203" i="1"/>
  <c r="AS2267" i="1"/>
  <c r="AT2267" i="1" s="1"/>
  <c r="AU2267" i="1" s="1"/>
  <c r="V2267" i="1"/>
  <c r="AS2331" i="1"/>
  <c r="AT2331" i="1" s="1"/>
  <c r="AU2331" i="1" s="1"/>
  <c r="V2331" i="1"/>
  <c r="AS2395" i="1"/>
  <c r="AT2395" i="1" s="1"/>
  <c r="AU2395" i="1" s="1"/>
  <c r="V2395" i="1"/>
  <c r="AS2459" i="1"/>
  <c r="AT2459" i="1" s="1"/>
  <c r="AU2459" i="1" s="1"/>
  <c r="V2459" i="1"/>
  <c r="AS2523" i="1"/>
  <c r="AT2523" i="1" s="1"/>
  <c r="AU2523" i="1" s="1"/>
  <c r="V2523" i="1"/>
  <c r="AS2587" i="1"/>
  <c r="AT2587" i="1" s="1"/>
  <c r="AU2587" i="1" s="1"/>
  <c r="V2587" i="1"/>
  <c r="U2651" i="1"/>
  <c r="U2715" i="1"/>
  <c r="U2779" i="1"/>
  <c r="AS2843" i="1"/>
  <c r="AT2843" i="1" s="1"/>
  <c r="AU2843" i="1" s="1"/>
  <c r="V2843" i="1"/>
  <c r="AS2907" i="1"/>
  <c r="AT2907" i="1" s="1"/>
  <c r="AU2907" i="1" s="1"/>
  <c r="V2907" i="1"/>
  <c r="AS2971" i="1"/>
  <c r="AT2971" i="1" s="1"/>
  <c r="AU2971" i="1" s="1"/>
  <c r="V2971" i="1"/>
  <c r="AS3035" i="1"/>
  <c r="AT3035" i="1" s="1"/>
  <c r="AU3035" i="1" s="1"/>
  <c r="V3035" i="1"/>
  <c r="U3099" i="1"/>
  <c r="U3163" i="1"/>
  <c r="U3227" i="1"/>
  <c r="U3291" i="1"/>
  <c r="AS2052" i="1"/>
  <c r="AT2052" i="1" s="1"/>
  <c r="AU2052" i="1" s="1"/>
  <c r="V2052" i="1"/>
  <c r="AS2116" i="1"/>
  <c r="AT2116" i="1" s="1"/>
  <c r="AU2116" i="1" s="1"/>
  <c r="V2116" i="1"/>
  <c r="AS2180" i="1"/>
  <c r="AT2180" i="1" s="1"/>
  <c r="AU2180" i="1" s="1"/>
  <c r="V2180" i="1"/>
  <c r="AS2244" i="1"/>
  <c r="AT2244" i="1" s="1"/>
  <c r="AU2244" i="1" s="1"/>
  <c r="V2244" i="1"/>
  <c r="AS2308" i="1"/>
  <c r="AT2308" i="1" s="1"/>
  <c r="AU2308" i="1" s="1"/>
  <c r="V2308" i="1"/>
  <c r="AS2372" i="1"/>
  <c r="AT2372" i="1" s="1"/>
  <c r="AU2372" i="1" s="1"/>
  <c r="V2372" i="1"/>
  <c r="AS2436" i="1"/>
  <c r="AT2436" i="1" s="1"/>
  <c r="AU2436" i="1" s="1"/>
  <c r="V2436" i="1"/>
  <c r="AS2500" i="1"/>
  <c r="AT2500" i="1" s="1"/>
  <c r="AU2500" i="1" s="1"/>
  <c r="V2500" i="1"/>
  <c r="AS2564" i="1"/>
  <c r="AT2564" i="1" s="1"/>
  <c r="AU2564" i="1" s="1"/>
  <c r="V2564" i="1"/>
  <c r="AS2628" i="1"/>
  <c r="AT2628" i="1" s="1"/>
  <c r="AU2628" i="1" s="1"/>
  <c r="V2628" i="1"/>
  <c r="AS2692" i="1"/>
  <c r="AT2692" i="1" s="1"/>
  <c r="AU2692" i="1" s="1"/>
  <c r="V2692" i="1"/>
  <c r="AS2756" i="1"/>
  <c r="AT2756" i="1" s="1"/>
  <c r="AU2756" i="1" s="1"/>
  <c r="V2756" i="1"/>
  <c r="AS2820" i="1"/>
  <c r="AT2820" i="1" s="1"/>
  <c r="AU2820" i="1" s="1"/>
  <c r="V2820" i="1"/>
  <c r="AS2884" i="1"/>
  <c r="AT2884" i="1" s="1"/>
  <c r="AU2884" i="1" s="1"/>
  <c r="V2884" i="1"/>
  <c r="U2948" i="1"/>
  <c r="U3012" i="1"/>
  <c r="AS3076" i="1"/>
  <c r="AT3076" i="1" s="1"/>
  <c r="AU3076" i="1" s="1"/>
  <c r="V3076" i="1"/>
  <c r="U3140" i="1"/>
  <c r="U3204" i="1"/>
  <c r="U3268" i="1"/>
  <c r="U3332" i="1"/>
  <c r="U3396" i="1"/>
  <c r="U3460" i="1"/>
  <c r="U3524" i="1"/>
  <c r="U3588" i="1"/>
  <c r="U3652" i="1"/>
  <c r="U3716" i="1"/>
  <c r="AS3780" i="1"/>
  <c r="AT3780" i="1" s="1"/>
  <c r="AU3780" i="1" s="1"/>
  <c r="V3780" i="1"/>
  <c r="AS3844" i="1"/>
  <c r="AT3844" i="1" s="1"/>
  <c r="AU3844" i="1" s="1"/>
  <c r="V3844" i="1"/>
  <c r="AS3908" i="1"/>
  <c r="AT3908" i="1" s="1"/>
  <c r="AU3908" i="1" s="1"/>
  <c r="V3908" i="1"/>
  <c r="AS3972" i="1"/>
  <c r="AT3972" i="1" s="1"/>
  <c r="AU3972" i="1" s="1"/>
  <c r="V3972" i="1"/>
  <c r="AS4036" i="1"/>
  <c r="AT4036" i="1" s="1"/>
  <c r="AU4036" i="1" s="1"/>
  <c r="V4036" i="1"/>
  <c r="AS4100" i="1"/>
  <c r="AT4100" i="1" s="1"/>
  <c r="AU4100" i="1" s="1"/>
  <c r="V4100" i="1"/>
  <c r="AS4164" i="1"/>
  <c r="AT4164" i="1" s="1"/>
  <c r="AU4164" i="1" s="1"/>
  <c r="V4164" i="1"/>
  <c r="AS4228" i="1"/>
  <c r="AT4228" i="1" s="1"/>
  <c r="AU4228" i="1" s="1"/>
  <c r="V4228" i="1"/>
  <c r="AS4292" i="1"/>
  <c r="AT4292" i="1" s="1"/>
  <c r="AU4292" i="1" s="1"/>
  <c r="V4292" i="1"/>
  <c r="AS4356" i="1"/>
  <c r="AT4356" i="1" s="1"/>
  <c r="AU4356" i="1" s="1"/>
  <c r="V4356" i="1"/>
  <c r="AS4420" i="1"/>
  <c r="AT4420" i="1" s="1"/>
  <c r="AU4420" i="1" s="1"/>
  <c r="V4420" i="1"/>
  <c r="U4484" i="1"/>
  <c r="U4548" i="1"/>
  <c r="U4612" i="1"/>
  <c r="U4676" i="1"/>
  <c r="U4740" i="1"/>
  <c r="AS2853" i="1"/>
  <c r="AT2853" i="1" s="1"/>
  <c r="AU2853" i="1" s="1"/>
  <c r="V2853" i="1"/>
  <c r="AS2917" i="1"/>
  <c r="AT2917" i="1" s="1"/>
  <c r="AU2917" i="1" s="1"/>
  <c r="V2917" i="1"/>
  <c r="AS2981" i="1"/>
  <c r="AT2981" i="1" s="1"/>
  <c r="AU2981" i="1" s="1"/>
  <c r="V2981" i="1"/>
  <c r="U3045" i="1"/>
  <c r="U3109" i="1"/>
  <c r="U3173" i="1"/>
  <c r="AS3237" i="1"/>
  <c r="AT3237" i="1" s="1"/>
  <c r="AU3237" i="1" s="1"/>
  <c r="V3237" i="1"/>
  <c r="AS3301" i="1"/>
  <c r="AT3301" i="1" s="1"/>
  <c r="AU3301" i="1" s="1"/>
  <c r="V3301" i="1"/>
  <c r="AS3365" i="1"/>
  <c r="AT3365" i="1" s="1"/>
  <c r="AU3365" i="1" s="1"/>
  <c r="V3365" i="1"/>
  <c r="AS3429" i="1"/>
  <c r="AT3429" i="1" s="1"/>
  <c r="AU3429" i="1" s="1"/>
  <c r="V3429" i="1"/>
  <c r="AS3493" i="1"/>
  <c r="AT3493" i="1" s="1"/>
  <c r="AU3493" i="1" s="1"/>
  <c r="V3493" i="1"/>
  <c r="AS3094" i="1"/>
  <c r="AT3094" i="1" s="1"/>
  <c r="AU3094" i="1" s="1"/>
  <c r="V3094" i="1"/>
  <c r="AS3158" i="1"/>
  <c r="AT3158" i="1" s="1"/>
  <c r="AU3158" i="1" s="1"/>
  <c r="V3158" i="1"/>
  <c r="AS3222" i="1"/>
  <c r="AT3222" i="1" s="1"/>
  <c r="AU3222" i="1" s="1"/>
  <c r="V3222" i="1"/>
  <c r="AS3286" i="1"/>
  <c r="AT3286" i="1" s="1"/>
  <c r="AU3286" i="1" s="1"/>
  <c r="V3286" i="1"/>
  <c r="AS3350" i="1"/>
  <c r="AT3350" i="1" s="1"/>
  <c r="AU3350" i="1" s="1"/>
  <c r="V3350" i="1"/>
  <c r="AS3414" i="1"/>
  <c r="AT3414" i="1" s="1"/>
  <c r="AU3414" i="1" s="1"/>
  <c r="V3414" i="1"/>
  <c r="AS3478" i="1"/>
  <c r="AT3478" i="1" s="1"/>
  <c r="AU3478" i="1" s="1"/>
  <c r="V3478" i="1"/>
  <c r="U3542" i="1"/>
  <c r="U3606" i="1"/>
  <c r="U3670" i="1"/>
  <c r="U3375" i="1"/>
  <c r="U3439" i="1"/>
  <c r="U3503" i="1"/>
  <c r="U3567" i="1"/>
  <c r="U3631" i="1"/>
  <c r="U3695" i="1"/>
  <c r="U3759" i="1"/>
  <c r="AS3823" i="1"/>
  <c r="AT3823" i="1" s="1"/>
  <c r="AU3823" i="1" s="1"/>
  <c r="V3823" i="1"/>
  <c r="U4768" i="1"/>
  <c r="U4832" i="1"/>
  <c r="U4896" i="1"/>
  <c r="U4960" i="1"/>
  <c r="U5024" i="1"/>
  <c r="U5088" i="1"/>
  <c r="U5152" i="1"/>
  <c r="U2721" i="1"/>
  <c r="U2785" i="1"/>
  <c r="U2849" i="1"/>
  <c r="U2913" i="1"/>
  <c r="U2977" i="1"/>
  <c r="AS3041" i="1"/>
  <c r="AT3041" i="1" s="1"/>
  <c r="AU3041" i="1" s="1"/>
  <c r="V3041" i="1"/>
  <c r="U3105" i="1"/>
  <c r="U3169" i="1"/>
  <c r="U3233" i="1"/>
  <c r="U3297" i="1"/>
  <c r="U3361" i="1"/>
  <c r="AS3425" i="1"/>
  <c r="AT3425" i="1" s="1"/>
  <c r="AU3425" i="1" s="1"/>
  <c r="V3425" i="1"/>
  <c r="U3489" i="1"/>
  <c r="U3553" i="1"/>
  <c r="U3617" i="1"/>
  <c r="U3681" i="1"/>
  <c r="U3745" i="1"/>
  <c r="U3809" i="1"/>
  <c r="U3873" i="1"/>
  <c r="U3937" i="1"/>
  <c r="AS4001" i="1"/>
  <c r="AT4001" i="1" s="1"/>
  <c r="AU4001" i="1" s="1"/>
  <c r="V4001" i="1"/>
  <c r="AS4065" i="1"/>
  <c r="AT4065" i="1" s="1"/>
  <c r="AU4065" i="1" s="1"/>
  <c r="V4065" i="1"/>
  <c r="U4129" i="1"/>
  <c r="AS4193" i="1"/>
  <c r="AT4193" i="1" s="1"/>
  <c r="AU4193" i="1" s="1"/>
  <c r="V4193" i="1"/>
  <c r="AS4257" i="1"/>
  <c r="AT4257" i="1" s="1"/>
  <c r="AU4257" i="1" s="1"/>
  <c r="V4257" i="1"/>
  <c r="AS4321" i="1"/>
  <c r="AT4321" i="1" s="1"/>
  <c r="AU4321" i="1" s="1"/>
  <c r="V4321" i="1"/>
  <c r="AS4385" i="1"/>
  <c r="AT4385" i="1" s="1"/>
  <c r="AU4385" i="1" s="1"/>
  <c r="V4385" i="1"/>
  <c r="AS4449" i="1"/>
  <c r="AT4449" i="1" s="1"/>
  <c r="AU4449" i="1" s="1"/>
  <c r="V4449" i="1"/>
  <c r="AS4513" i="1"/>
  <c r="AT4513" i="1" s="1"/>
  <c r="AU4513" i="1" s="1"/>
  <c r="V4513" i="1"/>
  <c r="AS4577" i="1"/>
  <c r="AT4577" i="1" s="1"/>
  <c r="AU4577" i="1" s="1"/>
  <c r="V4577" i="1"/>
  <c r="AS4641" i="1"/>
  <c r="AT4641" i="1" s="1"/>
  <c r="AU4641" i="1" s="1"/>
  <c r="V4641" i="1"/>
  <c r="U4705" i="1"/>
  <c r="U4769" i="1"/>
  <c r="U4833" i="1"/>
  <c r="U4897" i="1"/>
  <c r="U4961" i="1"/>
  <c r="U5025" i="1"/>
  <c r="U3347" i="1"/>
  <c r="U3411" i="1"/>
  <c r="U3475" i="1"/>
  <c r="U3539" i="1"/>
  <c r="U3603" i="1"/>
  <c r="U3667" i="1"/>
  <c r="U3731" i="1"/>
  <c r="U3795" i="1"/>
  <c r="U3859" i="1"/>
  <c r="U3923" i="1"/>
  <c r="U3987" i="1"/>
  <c r="AS4051" i="1"/>
  <c r="AT4051" i="1" s="1"/>
  <c r="AU4051" i="1" s="1"/>
  <c r="V4051" i="1"/>
  <c r="AS4115" i="1"/>
  <c r="AT4115" i="1" s="1"/>
  <c r="AU4115" i="1" s="1"/>
  <c r="V4115" i="1"/>
  <c r="AS4179" i="1"/>
  <c r="AT4179" i="1" s="1"/>
  <c r="AU4179" i="1" s="1"/>
  <c r="V4179" i="1"/>
  <c r="AS4243" i="1"/>
  <c r="AT4243" i="1" s="1"/>
  <c r="AU4243" i="1" s="1"/>
  <c r="V4243" i="1"/>
  <c r="AS4307" i="1"/>
  <c r="AT4307" i="1" s="1"/>
  <c r="AU4307" i="1" s="1"/>
  <c r="V4307" i="1"/>
  <c r="AS4371" i="1"/>
  <c r="AT4371" i="1" s="1"/>
  <c r="AU4371" i="1" s="1"/>
  <c r="V4371" i="1"/>
  <c r="AS4435" i="1"/>
  <c r="AT4435" i="1" s="1"/>
  <c r="AU4435" i="1" s="1"/>
  <c r="V4435" i="1"/>
  <c r="AS4499" i="1"/>
  <c r="AT4499" i="1" s="1"/>
  <c r="AU4499" i="1" s="1"/>
  <c r="V4499" i="1"/>
  <c r="AS4563" i="1"/>
  <c r="AT4563" i="1" s="1"/>
  <c r="AU4563" i="1" s="1"/>
  <c r="V4563" i="1"/>
  <c r="AS4627" i="1"/>
  <c r="AT4627" i="1" s="1"/>
  <c r="AU4627" i="1" s="1"/>
  <c r="V4627" i="1"/>
  <c r="AS4691" i="1"/>
  <c r="AT4691" i="1" s="1"/>
  <c r="AU4691" i="1" s="1"/>
  <c r="V4691" i="1"/>
  <c r="AS4755" i="1"/>
  <c r="AT4755" i="1" s="1"/>
  <c r="AU4755" i="1" s="1"/>
  <c r="V4755" i="1"/>
  <c r="AS4819" i="1"/>
  <c r="AT4819" i="1" s="1"/>
  <c r="AU4819" i="1" s="1"/>
  <c r="V4819" i="1"/>
  <c r="AS4883" i="1"/>
  <c r="AT4883" i="1" s="1"/>
  <c r="AU4883" i="1" s="1"/>
  <c r="V4883" i="1"/>
  <c r="AS4947" i="1"/>
  <c r="AT4947" i="1" s="1"/>
  <c r="AU4947" i="1" s="1"/>
  <c r="V4947" i="1"/>
  <c r="AS5011" i="1"/>
  <c r="AT5011" i="1" s="1"/>
  <c r="AU5011" i="1" s="1"/>
  <c r="V5011" i="1"/>
  <c r="AS5075" i="1"/>
  <c r="AT5075" i="1" s="1"/>
  <c r="AU5075" i="1" s="1"/>
  <c r="V5075" i="1"/>
  <c r="AS5139" i="1"/>
  <c r="AT5139" i="1" s="1"/>
  <c r="AU5139" i="1" s="1"/>
  <c r="V5139" i="1"/>
  <c r="AS5203" i="1"/>
  <c r="AT5203" i="1" s="1"/>
  <c r="AU5203" i="1" s="1"/>
  <c r="V5203" i="1"/>
  <c r="AS5267" i="1"/>
  <c r="AT5267" i="1" s="1"/>
  <c r="AU5267" i="1" s="1"/>
  <c r="V5267" i="1"/>
  <c r="AS5331" i="1"/>
  <c r="AT5331" i="1" s="1"/>
  <c r="AU5331" i="1" s="1"/>
  <c r="V5331" i="1"/>
  <c r="U4772" i="1"/>
  <c r="U4836" i="1"/>
  <c r="U4900" i="1"/>
  <c r="U4964" i="1"/>
  <c r="U5028" i="1"/>
  <c r="U5092" i="1"/>
  <c r="U5156" i="1"/>
  <c r="U5220" i="1"/>
  <c r="AS5284" i="1"/>
  <c r="AT5284" i="1" s="1"/>
  <c r="AU5284" i="1" s="1"/>
  <c r="V5284" i="1"/>
  <c r="AS5348" i="1"/>
  <c r="AT5348" i="1" s="1"/>
  <c r="AU5348" i="1" s="1"/>
  <c r="V5348" i="1"/>
  <c r="U3557" i="1"/>
  <c r="U3621" i="1"/>
  <c r="U3685" i="1"/>
  <c r="U3749" i="1"/>
  <c r="AS3813" i="1"/>
  <c r="AT3813" i="1" s="1"/>
  <c r="AU3813" i="1" s="1"/>
  <c r="V3813" i="1"/>
  <c r="AS3877" i="1"/>
  <c r="AT3877" i="1" s="1"/>
  <c r="AU3877" i="1" s="1"/>
  <c r="V3877" i="1"/>
  <c r="AS3941" i="1"/>
  <c r="AT3941" i="1" s="1"/>
  <c r="AU3941" i="1" s="1"/>
  <c r="V3941" i="1"/>
  <c r="AS4005" i="1"/>
  <c r="AT4005" i="1" s="1"/>
  <c r="AU4005" i="1" s="1"/>
  <c r="V4005" i="1"/>
  <c r="U4069" i="1"/>
  <c r="AS4133" i="1"/>
  <c r="AT4133" i="1" s="1"/>
  <c r="AU4133" i="1" s="1"/>
  <c r="V4133" i="1"/>
  <c r="AS4197" i="1"/>
  <c r="AT4197" i="1" s="1"/>
  <c r="AU4197" i="1" s="1"/>
  <c r="V4197" i="1"/>
  <c r="AS4261" i="1"/>
  <c r="AT4261" i="1" s="1"/>
  <c r="AU4261" i="1" s="1"/>
  <c r="V4261" i="1"/>
  <c r="AS4325" i="1"/>
  <c r="AT4325" i="1" s="1"/>
  <c r="AU4325" i="1" s="1"/>
  <c r="V4325" i="1"/>
  <c r="AS4389" i="1"/>
  <c r="AT4389" i="1" s="1"/>
  <c r="AU4389" i="1" s="1"/>
  <c r="V4389" i="1"/>
  <c r="AS4453" i="1"/>
  <c r="AT4453" i="1" s="1"/>
  <c r="AU4453" i="1" s="1"/>
  <c r="V4453" i="1"/>
  <c r="AS4517" i="1"/>
  <c r="AT4517" i="1" s="1"/>
  <c r="AU4517" i="1" s="1"/>
  <c r="V4517" i="1"/>
  <c r="AS4581" i="1"/>
  <c r="AT4581" i="1" s="1"/>
  <c r="AU4581" i="1" s="1"/>
  <c r="V4581" i="1"/>
  <c r="AS4645" i="1"/>
  <c r="AT4645" i="1" s="1"/>
  <c r="AU4645" i="1" s="1"/>
  <c r="V4645" i="1"/>
  <c r="AS4709" i="1"/>
  <c r="AT4709" i="1" s="1"/>
  <c r="AU4709" i="1" s="1"/>
  <c r="V4709" i="1"/>
  <c r="AS4773" i="1"/>
  <c r="AT4773" i="1" s="1"/>
  <c r="AU4773" i="1" s="1"/>
  <c r="V4773" i="1"/>
  <c r="AS4837" i="1"/>
  <c r="AT4837" i="1" s="1"/>
  <c r="AU4837" i="1" s="1"/>
  <c r="V4837" i="1"/>
  <c r="AS4901" i="1"/>
  <c r="AT4901" i="1" s="1"/>
  <c r="AU4901" i="1" s="1"/>
  <c r="V4901" i="1"/>
  <c r="AS4965" i="1"/>
  <c r="AT4965" i="1" s="1"/>
  <c r="AU4965" i="1" s="1"/>
  <c r="V4965" i="1"/>
  <c r="AS5029" i="1"/>
  <c r="AT5029" i="1" s="1"/>
  <c r="AU5029" i="1" s="1"/>
  <c r="V5029" i="1"/>
  <c r="AS5093" i="1"/>
  <c r="AT5093" i="1" s="1"/>
  <c r="AU5093" i="1" s="1"/>
  <c r="V5093" i="1"/>
  <c r="AS5157" i="1"/>
  <c r="AT5157" i="1" s="1"/>
  <c r="AU5157" i="1" s="1"/>
  <c r="V5157" i="1"/>
  <c r="AS5221" i="1"/>
  <c r="AT5221" i="1" s="1"/>
  <c r="AU5221" i="1" s="1"/>
  <c r="V5221" i="1"/>
  <c r="AS5285" i="1"/>
  <c r="AT5285" i="1" s="1"/>
  <c r="AU5285" i="1" s="1"/>
  <c r="V5285" i="1"/>
  <c r="AS5349" i="1"/>
  <c r="AT5349" i="1" s="1"/>
  <c r="AU5349" i="1" s="1"/>
  <c r="V5349" i="1"/>
  <c r="U3758" i="1"/>
  <c r="AS3822" i="1"/>
  <c r="AT3822" i="1" s="1"/>
  <c r="AU3822" i="1" s="1"/>
  <c r="V3822" i="1"/>
  <c r="U3886" i="1"/>
  <c r="AS3950" i="1"/>
  <c r="AT3950" i="1" s="1"/>
  <c r="AU3950" i="1" s="1"/>
  <c r="V3950" i="1"/>
  <c r="AS4014" i="1"/>
  <c r="AT4014" i="1" s="1"/>
  <c r="AU4014" i="1" s="1"/>
  <c r="V4014" i="1"/>
  <c r="AS4078" i="1"/>
  <c r="AT4078" i="1" s="1"/>
  <c r="AU4078" i="1" s="1"/>
  <c r="V4078" i="1"/>
  <c r="AS4142" i="1"/>
  <c r="AT4142" i="1" s="1"/>
  <c r="AU4142" i="1" s="1"/>
  <c r="V4142" i="1"/>
  <c r="AS4206" i="1"/>
  <c r="AT4206" i="1" s="1"/>
  <c r="AU4206" i="1" s="1"/>
  <c r="V4206" i="1"/>
  <c r="AS4270" i="1"/>
  <c r="AT4270" i="1" s="1"/>
  <c r="AU4270" i="1" s="1"/>
  <c r="V4270" i="1"/>
  <c r="U4334" i="1"/>
  <c r="U4398" i="1"/>
  <c r="AS4462" i="1"/>
  <c r="AT4462" i="1" s="1"/>
  <c r="AU4462" i="1" s="1"/>
  <c r="V4462" i="1"/>
  <c r="AS4526" i="1"/>
  <c r="AT4526" i="1" s="1"/>
  <c r="AU4526" i="1" s="1"/>
  <c r="V4526" i="1"/>
  <c r="AS4590" i="1"/>
  <c r="AT4590" i="1" s="1"/>
  <c r="AU4590" i="1" s="1"/>
  <c r="V4590" i="1"/>
  <c r="AS4654" i="1"/>
  <c r="AT4654" i="1" s="1"/>
  <c r="AU4654" i="1" s="1"/>
  <c r="V4654" i="1"/>
  <c r="U4718" i="1"/>
  <c r="U4782" i="1"/>
  <c r="U4846" i="1"/>
  <c r="U4910" i="1"/>
  <c r="U4974" i="1"/>
  <c r="U5038" i="1"/>
  <c r="U5102" i="1"/>
  <c r="U5166" i="1"/>
  <c r="AS3871" i="1"/>
  <c r="AT3871" i="1" s="1"/>
  <c r="AU3871" i="1" s="1"/>
  <c r="V3871" i="1"/>
  <c r="U3935" i="1"/>
  <c r="U3999" i="1"/>
  <c r="U4063" i="1"/>
  <c r="AS4127" i="1"/>
  <c r="AT4127" i="1" s="1"/>
  <c r="AU4127" i="1" s="1"/>
  <c r="V4127" i="1"/>
  <c r="U4191" i="1"/>
  <c r="U4255" i="1"/>
  <c r="AS4319" i="1"/>
  <c r="AT4319" i="1" s="1"/>
  <c r="AU4319" i="1" s="1"/>
  <c r="V4319" i="1"/>
  <c r="AS4383" i="1"/>
  <c r="AT4383" i="1" s="1"/>
  <c r="AU4383" i="1" s="1"/>
  <c r="V4383" i="1"/>
  <c r="AS4447" i="1"/>
  <c r="AT4447" i="1" s="1"/>
  <c r="AU4447" i="1" s="1"/>
  <c r="V4447" i="1"/>
  <c r="AS4511" i="1"/>
  <c r="AT4511" i="1" s="1"/>
  <c r="AU4511" i="1" s="1"/>
  <c r="V4511" i="1"/>
  <c r="AS4575" i="1"/>
  <c r="AT4575" i="1" s="1"/>
  <c r="AU4575" i="1" s="1"/>
  <c r="V4575" i="1"/>
  <c r="AS4639" i="1"/>
  <c r="AT4639" i="1" s="1"/>
  <c r="AU4639" i="1" s="1"/>
  <c r="V4639" i="1"/>
  <c r="AS4703" i="1"/>
  <c r="AT4703" i="1" s="1"/>
  <c r="AU4703" i="1" s="1"/>
  <c r="V4703" i="1"/>
  <c r="AS4767" i="1"/>
  <c r="AT4767" i="1" s="1"/>
  <c r="AU4767" i="1" s="1"/>
  <c r="V4767" i="1"/>
  <c r="AS4831" i="1"/>
  <c r="AT4831" i="1" s="1"/>
  <c r="AU4831" i="1" s="1"/>
  <c r="V4831" i="1"/>
  <c r="AS4895" i="1"/>
  <c r="AT4895" i="1" s="1"/>
  <c r="AU4895" i="1" s="1"/>
  <c r="V4895" i="1"/>
  <c r="AS4959" i="1"/>
  <c r="AT4959" i="1" s="1"/>
  <c r="AU4959" i="1" s="1"/>
  <c r="V4959" i="1"/>
  <c r="AS5023" i="1"/>
  <c r="AT5023" i="1" s="1"/>
  <c r="AU5023" i="1" s="1"/>
  <c r="V5023" i="1"/>
  <c r="AS5087" i="1"/>
  <c r="AT5087" i="1" s="1"/>
  <c r="AU5087" i="1" s="1"/>
  <c r="V5087" i="1"/>
  <c r="AS5151" i="1"/>
  <c r="AT5151" i="1" s="1"/>
  <c r="AU5151" i="1" s="1"/>
  <c r="V5151" i="1"/>
  <c r="AS5215" i="1"/>
  <c r="AT5215" i="1" s="1"/>
  <c r="AU5215" i="1" s="1"/>
  <c r="V5215" i="1"/>
  <c r="AS5208" i="1"/>
  <c r="AT5208" i="1" s="1"/>
  <c r="AU5208" i="1" s="1"/>
  <c r="V5208" i="1"/>
  <c r="AS5272" i="1"/>
  <c r="AT5272" i="1" s="1"/>
  <c r="AU5272" i="1" s="1"/>
  <c r="V5272" i="1"/>
  <c r="AS5336" i="1"/>
  <c r="AT5336" i="1" s="1"/>
  <c r="AU5336" i="1" s="1"/>
  <c r="V5336" i="1"/>
  <c r="U5089" i="1"/>
  <c r="U5153" i="1"/>
  <c r="U5217" i="1"/>
  <c r="AS5281" i="1"/>
  <c r="AT5281" i="1" s="1"/>
  <c r="AU5281" i="1" s="1"/>
  <c r="V5281" i="1"/>
  <c r="AS5345" i="1"/>
  <c r="AT5345" i="1" s="1"/>
  <c r="AU5345" i="1" s="1"/>
  <c r="V5345" i="1"/>
  <c r="AS5282" i="1"/>
  <c r="AT5282" i="1" s="1"/>
  <c r="AU5282" i="1" s="1"/>
  <c r="V5282" i="1"/>
  <c r="AS5346" i="1"/>
  <c r="AT5346" i="1" s="1"/>
  <c r="AU5346" i="1" s="1"/>
  <c r="V5346" i="1"/>
  <c r="AS5270" i="1"/>
  <c r="AT5270" i="1" s="1"/>
  <c r="AU5270" i="1" s="1"/>
  <c r="V5270" i="1"/>
  <c r="AS5334" i="1"/>
  <c r="AT5334" i="1" s="1"/>
  <c r="AU5334" i="1" s="1"/>
  <c r="V5334" i="1"/>
  <c r="AS5255" i="1"/>
  <c r="AT5255" i="1" s="1"/>
  <c r="AU5255" i="1" s="1"/>
  <c r="V5255" i="1"/>
  <c r="AS5319" i="1"/>
  <c r="AT5319" i="1" s="1"/>
  <c r="AU5319" i="1" s="1"/>
  <c r="V5319" i="1"/>
  <c r="AS386" i="1"/>
  <c r="AT386" i="1" s="1"/>
  <c r="AU386" i="1" s="1"/>
  <c r="V386" i="1"/>
  <c r="AS450" i="1"/>
  <c r="AT450" i="1" s="1"/>
  <c r="AU450" i="1" s="1"/>
  <c r="V450" i="1"/>
  <c r="AS514" i="1"/>
  <c r="AT514" i="1" s="1"/>
  <c r="AU514" i="1" s="1"/>
  <c r="V514" i="1"/>
  <c r="AS578" i="1"/>
  <c r="AT578" i="1" s="1"/>
  <c r="AU578" i="1" s="1"/>
  <c r="V578" i="1"/>
  <c r="AS642" i="1"/>
  <c r="AT642" i="1" s="1"/>
  <c r="AU642" i="1" s="1"/>
  <c r="V642" i="1"/>
  <c r="AS706" i="1"/>
  <c r="AT706" i="1" s="1"/>
  <c r="AU706" i="1" s="1"/>
  <c r="V706" i="1"/>
  <c r="AS770" i="1"/>
  <c r="AT770" i="1" s="1"/>
  <c r="AU770" i="1" s="1"/>
  <c r="V770" i="1"/>
  <c r="U834" i="1"/>
  <c r="AS898" i="1"/>
  <c r="AT898" i="1" s="1"/>
  <c r="AU898" i="1" s="1"/>
  <c r="V898" i="1"/>
  <c r="AS962" i="1"/>
  <c r="AT962" i="1" s="1"/>
  <c r="AU962" i="1" s="1"/>
  <c r="V962" i="1"/>
  <c r="U1026" i="1"/>
  <c r="AS1090" i="1"/>
  <c r="AT1090" i="1" s="1"/>
  <c r="AU1090" i="1" s="1"/>
  <c r="V1090" i="1"/>
  <c r="AS1154" i="1"/>
  <c r="AT1154" i="1" s="1"/>
  <c r="AU1154" i="1" s="1"/>
  <c r="V1154" i="1"/>
  <c r="AS1218" i="1"/>
  <c r="AT1218" i="1" s="1"/>
  <c r="AU1218" i="1" s="1"/>
  <c r="V1218" i="1"/>
  <c r="AS1282" i="1"/>
  <c r="AT1282" i="1" s="1"/>
  <c r="AU1282" i="1" s="1"/>
  <c r="V1282" i="1"/>
  <c r="AS1346" i="1"/>
  <c r="AT1346" i="1" s="1"/>
  <c r="AU1346" i="1" s="1"/>
  <c r="V1346" i="1"/>
  <c r="AS1410" i="1"/>
  <c r="AT1410" i="1" s="1"/>
  <c r="AU1410" i="1" s="1"/>
  <c r="V1410" i="1"/>
  <c r="AS1474" i="1"/>
  <c r="AT1474" i="1" s="1"/>
  <c r="AU1474" i="1" s="1"/>
  <c r="V1474" i="1"/>
  <c r="AS1538" i="1"/>
  <c r="AT1538" i="1" s="1"/>
  <c r="AU1538" i="1" s="1"/>
  <c r="V1538" i="1"/>
  <c r="AS1602" i="1"/>
  <c r="AT1602" i="1" s="1"/>
  <c r="AU1602" i="1" s="1"/>
  <c r="V1602" i="1"/>
  <c r="AS1666" i="1"/>
  <c r="AT1666" i="1" s="1"/>
  <c r="AU1666" i="1" s="1"/>
  <c r="V1666" i="1"/>
  <c r="AS1730" i="1"/>
  <c r="AT1730" i="1" s="1"/>
  <c r="AU1730" i="1" s="1"/>
  <c r="V1730" i="1"/>
  <c r="AS1794" i="1"/>
  <c r="AT1794" i="1" s="1"/>
  <c r="AU1794" i="1" s="1"/>
  <c r="V1794" i="1"/>
  <c r="AS1858" i="1"/>
  <c r="AT1858" i="1" s="1"/>
  <c r="AU1858" i="1" s="1"/>
  <c r="V1858" i="1"/>
  <c r="AS1922" i="1"/>
  <c r="AT1922" i="1" s="1"/>
  <c r="AU1922" i="1" s="1"/>
  <c r="V1922" i="1"/>
  <c r="AS1986" i="1"/>
  <c r="AT1986" i="1" s="1"/>
  <c r="AU1986" i="1" s="1"/>
  <c r="V1986" i="1"/>
  <c r="AS2050" i="1"/>
  <c r="AT2050" i="1" s="1"/>
  <c r="AU2050" i="1" s="1"/>
  <c r="V2050" i="1"/>
  <c r="AS35" i="1"/>
  <c r="AT35" i="1" s="1"/>
  <c r="AU35" i="1" s="1"/>
  <c r="V35" i="1"/>
  <c r="AS99" i="1"/>
  <c r="AT99" i="1" s="1"/>
  <c r="AU99" i="1" s="1"/>
  <c r="V99" i="1"/>
  <c r="AS163" i="1"/>
  <c r="AT163" i="1" s="1"/>
  <c r="AU163" i="1" s="1"/>
  <c r="V163" i="1"/>
  <c r="AS1479" i="1"/>
  <c r="AT1479" i="1" s="1"/>
  <c r="AU1479" i="1" s="1"/>
  <c r="V1479" i="1"/>
  <c r="U1543" i="1"/>
  <c r="AS1607" i="1"/>
  <c r="AT1607" i="1" s="1"/>
  <c r="AU1607" i="1" s="1"/>
  <c r="V1607" i="1"/>
  <c r="AS1671" i="1"/>
  <c r="AT1671" i="1" s="1"/>
  <c r="AU1671" i="1" s="1"/>
  <c r="V1671" i="1"/>
  <c r="AS1735" i="1"/>
  <c r="AT1735" i="1" s="1"/>
  <c r="AU1735" i="1" s="1"/>
  <c r="V1735" i="1"/>
  <c r="AS1799" i="1"/>
  <c r="AT1799" i="1" s="1"/>
  <c r="AU1799" i="1" s="1"/>
  <c r="V1799" i="1"/>
  <c r="AS1863" i="1"/>
  <c r="AT1863" i="1" s="1"/>
  <c r="AU1863" i="1" s="1"/>
  <c r="V1863" i="1"/>
  <c r="AS1927" i="1"/>
  <c r="AT1927" i="1" s="1"/>
  <c r="AU1927" i="1" s="1"/>
  <c r="V1927" i="1"/>
  <c r="AS1991" i="1"/>
  <c r="AT1991" i="1" s="1"/>
  <c r="AU1991" i="1" s="1"/>
  <c r="V1991" i="1"/>
  <c r="AS2055" i="1"/>
  <c r="AT2055" i="1" s="1"/>
  <c r="AU2055" i="1" s="1"/>
  <c r="V2055" i="1"/>
  <c r="AS2119" i="1"/>
  <c r="AT2119" i="1" s="1"/>
  <c r="AU2119" i="1" s="1"/>
  <c r="V2119" i="1"/>
  <c r="AS2183" i="1"/>
  <c r="AT2183" i="1" s="1"/>
  <c r="AU2183" i="1" s="1"/>
  <c r="V2183" i="1"/>
  <c r="AS2247" i="1"/>
  <c r="AT2247" i="1" s="1"/>
  <c r="AU2247" i="1" s="1"/>
  <c r="V2247" i="1"/>
  <c r="AS2311" i="1"/>
  <c r="AT2311" i="1" s="1"/>
  <c r="AU2311" i="1" s="1"/>
  <c r="V2311" i="1"/>
  <c r="AS2375" i="1"/>
  <c r="AT2375" i="1" s="1"/>
  <c r="AU2375" i="1" s="1"/>
  <c r="V2375" i="1"/>
  <c r="AS2439" i="1"/>
  <c r="AT2439" i="1" s="1"/>
  <c r="AU2439" i="1" s="1"/>
  <c r="V2439" i="1"/>
  <c r="AS2503" i="1"/>
  <c r="AT2503" i="1" s="1"/>
  <c r="AU2503" i="1" s="1"/>
  <c r="V2503" i="1"/>
  <c r="AS2567" i="1"/>
  <c r="AT2567" i="1" s="1"/>
  <c r="AU2567" i="1" s="1"/>
  <c r="V2567" i="1"/>
  <c r="AS2631" i="1"/>
  <c r="AT2631" i="1" s="1"/>
  <c r="AU2631" i="1" s="1"/>
  <c r="V2631" i="1"/>
  <c r="AS2695" i="1"/>
  <c r="AT2695" i="1" s="1"/>
  <c r="AU2695" i="1" s="1"/>
  <c r="V2695" i="1"/>
  <c r="AS2759" i="1"/>
  <c r="AT2759" i="1" s="1"/>
  <c r="AU2759" i="1" s="1"/>
  <c r="V2759" i="1"/>
  <c r="AS2823" i="1"/>
  <c r="AT2823" i="1" s="1"/>
  <c r="AU2823" i="1" s="1"/>
  <c r="V2823" i="1"/>
  <c r="AS2887" i="1"/>
  <c r="AT2887" i="1" s="1"/>
  <c r="AU2887" i="1" s="1"/>
  <c r="V2887" i="1"/>
  <c r="AS2951" i="1"/>
  <c r="AT2951" i="1" s="1"/>
  <c r="AU2951" i="1" s="1"/>
  <c r="V2951" i="1"/>
  <c r="AS989" i="1"/>
  <c r="AT989" i="1" s="1"/>
  <c r="AU989" i="1" s="1"/>
  <c r="V989" i="1"/>
  <c r="U1053" i="1"/>
  <c r="U1117" i="1"/>
  <c r="AS1181" i="1"/>
  <c r="AT1181" i="1" s="1"/>
  <c r="AU1181" i="1" s="1"/>
  <c r="V1181" i="1"/>
  <c r="AS1245" i="1"/>
  <c r="AT1245" i="1" s="1"/>
  <c r="AU1245" i="1" s="1"/>
  <c r="V1245" i="1"/>
  <c r="AS1309" i="1"/>
  <c r="AT1309" i="1" s="1"/>
  <c r="AU1309" i="1" s="1"/>
  <c r="V1309" i="1"/>
  <c r="AS1373" i="1"/>
  <c r="AT1373" i="1" s="1"/>
  <c r="AU1373" i="1" s="1"/>
  <c r="V1373" i="1"/>
  <c r="AS1437" i="1"/>
  <c r="AT1437" i="1" s="1"/>
  <c r="AU1437" i="1" s="1"/>
  <c r="V1437" i="1"/>
  <c r="AS1501" i="1"/>
  <c r="AT1501" i="1" s="1"/>
  <c r="AU1501" i="1" s="1"/>
  <c r="V1501" i="1"/>
  <c r="AS1565" i="1"/>
  <c r="AT1565" i="1" s="1"/>
  <c r="AU1565" i="1" s="1"/>
  <c r="V1565" i="1"/>
  <c r="AS1629" i="1"/>
  <c r="AT1629" i="1" s="1"/>
  <c r="AU1629" i="1" s="1"/>
  <c r="V1629" i="1"/>
  <c r="AS1693" i="1"/>
  <c r="AT1693" i="1" s="1"/>
  <c r="AU1693" i="1" s="1"/>
  <c r="V1693" i="1"/>
  <c r="AS1757" i="1"/>
  <c r="AT1757" i="1" s="1"/>
  <c r="AU1757" i="1" s="1"/>
  <c r="V1757" i="1"/>
  <c r="AS1821" i="1"/>
  <c r="AT1821" i="1" s="1"/>
  <c r="AU1821" i="1" s="1"/>
  <c r="V1821" i="1"/>
  <c r="AS1885" i="1"/>
  <c r="AT1885" i="1" s="1"/>
  <c r="AU1885" i="1" s="1"/>
  <c r="V1885" i="1"/>
  <c r="AS1949" i="1"/>
  <c r="AT1949" i="1" s="1"/>
  <c r="AU1949" i="1" s="1"/>
  <c r="V1949" i="1"/>
  <c r="AS2013" i="1"/>
  <c r="AT2013" i="1" s="1"/>
  <c r="AU2013" i="1" s="1"/>
  <c r="V2013" i="1"/>
  <c r="AS2077" i="1"/>
  <c r="AT2077" i="1" s="1"/>
  <c r="AU2077" i="1" s="1"/>
  <c r="V2077" i="1"/>
  <c r="AS2141" i="1"/>
  <c r="AT2141" i="1" s="1"/>
  <c r="AU2141" i="1" s="1"/>
  <c r="V2141" i="1"/>
  <c r="AS2205" i="1"/>
  <c r="AT2205" i="1" s="1"/>
  <c r="AU2205" i="1" s="1"/>
  <c r="V2205" i="1"/>
  <c r="AS2269" i="1"/>
  <c r="AT2269" i="1" s="1"/>
  <c r="AU2269" i="1" s="1"/>
  <c r="V2269" i="1"/>
  <c r="AS2333" i="1"/>
  <c r="AT2333" i="1" s="1"/>
  <c r="AU2333" i="1" s="1"/>
  <c r="V2333" i="1"/>
  <c r="AS2397" i="1"/>
  <c r="AT2397" i="1" s="1"/>
  <c r="AU2397" i="1" s="1"/>
  <c r="V2397" i="1"/>
  <c r="AS2461" i="1"/>
  <c r="AT2461" i="1" s="1"/>
  <c r="AU2461" i="1" s="1"/>
  <c r="V2461" i="1"/>
  <c r="AS2525" i="1"/>
  <c r="AT2525" i="1" s="1"/>
  <c r="AU2525" i="1" s="1"/>
  <c r="V2525" i="1"/>
  <c r="AS2589" i="1"/>
  <c r="AT2589" i="1" s="1"/>
  <c r="AU2589" i="1" s="1"/>
  <c r="V2589" i="1"/>
  <c r="AS2653" i="1"/>
  <c r="AT2653" i="1" s="1"/>
  <c r="AU2653" i="1" s="1"/>
  <c r="V2653" i="1"/>
  <c r="AS2717" i="1"/>
  <c r="AT2717" i="1" s="1"/>
  <c r="AU2717" i="1" s="1"/>
  <c r="V2717" i="1"/>
  <c r="AS2781" i="1"/>
  <c r="AT2781" i="1" s="1"/>
  <c r="AU2781" i="1" s="1"/>
  <c r="V2781" i="1"/>
  <c r="AS1718" i="1"/>
  <c r="AT1718" i="1" s="1"/>
  <c r="AU1718" i="1" s="1"/>
  <c r="V1718" i="1"/>
  <c r="AS1782" i="1"/>
  <c r="AT1782" i="1" s="1"/>
  <c r="AU1782" i="1" s="1"/>
  <c r="V1782" i="1"/>
  <c r="AS1846" i="1"/>
  <c r="AT1846" i="1" s="1"/>
  <c r="AU1846" i="1" s="1"/>
  <c r="V1846" i="1"/>
  <c r="AS1910" i="1"/>
  <c r="AT1910" i="1" s="1"/>
  <c r="AU1910" i="1" s="1"/>
  <c r="V1910" i="1"/>
  <c r="AS1974" i="1"/>
  <c r="AT1974" i="1" s="1"/>
  <c r="AU1974" i="1" s="1"/>
  <c r="V1974" i="1"/>
  <c r="AS2038" i="1"/>
  <c r="AT2038" i="1" s="1"/>
  <c r="AU2038" i="1" s="1"/>
  <c r="V2038" i="1"/>
  <c r="AS2102" i="1"/>
  <c r="AT2102" i="1" s="1"/>
  <c r="AU2102" i="1" s="1"/>
  <c r="V2102" i="1"/>
  <c r="AS2166" i="1"/>
  <c r="AT2166" i="1" s="1"/>
  <c r="AU2166" i="1" s="1"/>
  <c r="V2166" i="1"/>
  <c r="AS2230" i="1"/>
  <c r="AT2230" i="1" s="1"/>
  <c r="AU2230" i="1" s="1"/>
  <c r="V2230" i="1"/>
  <c r="AS2294" i="1"/>
  <c r="AT2294" i="1" s="1"/>
  <c r="AU2294" i="1" s="1"/>
  <c r="V2294" i="1"/>
  <c r="AS2358" i="1"/>
  <c r="AT2358" i="1" s="1"/>
  <c r="AU2358" i="1" s="1"/>
  <c r="V2358" i="1"/>
  <c r="AS2422" i="1"/>
  <c r="AT2422" i="1" s="1"/>
  <c r="AU2422" i="1" s="1"/>
  <c r="V2422" i="1"/>
  <c r="AS2486" i="1"/>
  <c r="AT2486" i="1" s="1"/>
  <c r="AU2486" i="1" s="1"/>
  <c r="V2486" i="1"/>
  <c r="AS2550" i="1"/>
  <c r="AT2550" i="1" s="1"/>
  <c r="AU2550" i="1" s="1"/>
  <c r="V2550" i="1"/>
  <c r="AS2614" i="1"/>
  <c r="AT2614" i="1" s="1"/>
  <c r="AU2614" i="1" s="1"/>
  <c r="V2614" i="1"/>
  <c r="AS2678" i="1"/>
  <c r="AT2678" i="1" s="1"/>
  <c r="AU2678" i="1" s="1"/>
  <c r="V2678" i="1"/>
  <c r="AS2742" i="1"/>
  <c r="AT2742" i="1" s="1"/>
  <c r="AU2742" i="1" s="1"/>
  <c r="V2742" i="1"/>
  <c r="AS2806" i="1"/>
  <c r="AT2806" i="1" s="1"/>
  <c r="AU2806" i="1" s="1"/>
  <c r="V2806" i="1"/>
  <c r="AS2870" i="1"/>
  <c r="AT2870" i="1" s="1"/>
  <c r="AU2870" i="1" s="1"/>
  <c r="V2870" i="1"/>
  <c r="AS2934" i="1"/>
  <c r="AT2934" i="1" s="1"/>
  <c r="AU2934" i="1" s="1"/>
  <c r="V2934" i="1"/>
  <c r="AS2998" i="1"/>
  <c r="AT2998" i="1" s="1"/>
  <c r="AU2998" i="1" s="1"/>
  <c r="V2998" i="1"/>
  <c r="AS2975" i="1"/>
  <c r="AT2975" i="1" s="1"/>
  <c r="AU2975" i="1" s="1"/>
  <c r="V2975" i="1"/>
  <c r="AS3039" i="1"/>
  <c r="AT3039" i="1" s="1"/>
  <c r="AU3039" i="1" s="1"/>
  <c r="V3039" i="1"/>
  <c r="AS3103" i="1"/>
  <c r="AT3103" i="1" s="1"/>
  <c r="AU3103" i="1" s="1"/>
  <c r="V3103" i="1"/>
  <c r="AS3167" i="1"/>
  <c r="AT3167" i="1" s="1"/>
  <c r="AU3167" i="1" s="1"/>
  <c r="V3167" i="1"/>
  <c r="AS3231" i="1"/>
  <c r="AT3231" i="1" s="1"/>
  <c r="AU3231" i="1" s="1"/>
  <c r="V3231" i="1"/>
  <c r="U3295" i="1"/>
  <c r="U3400" i="1"/>
  <c r="U3464" i="1"/>
  <c r="AS3528" i="1"/>
  <c r="AT3528" i="1" s="1"/>
  <c r="AU3528" i="1" s="1"/>
  <c r="V3528" i="1"/>
  <c r="AS3592" i="1"/>
  <c r="AT3592" i="1" s="1"/>
  <c r="AU3592" i="1" s="1"/>
  <c r="V3592" i="1"/>
  <c r="AS3656" i="1"/>
  <c r="AT3656" i="1" s="1"/>
  <c r="AU3656" i="1" s="1"/>
  <c r="V3656" i="1"/>
  <c r="AS3720" i="1"/>
  <c r="AT3720" i="1" s="1"/>
  <c r="AU3720" i="1" s="1"/>
  <c r="V3720" i="1"/>
  <c r="AS3784" i="1"/>
  <c r="AT3784" i="1" s="1"/>
  <c r="AU3784" i="1" s="1"/>
  <c r="V3784" i="1"/>
  <c r="U3848" i="1"/>
  <c r="AS3912" i="1"/>
  <c r="AT3912" i="1" s="1"/>
  <c r="AU3912" i="1" s="1"/>
  <c r="V3912" i="1"/>
  <c r="U3976" i="1"/>
  <c r="AS4040" i="1"/>
  <c r="AT4040" i="1" s="1"/>
  <c r="AU4040" i="1" s="1"/>
  <c r="V4040" i="1"/>
  <c r="U4104" i="1"/>
  <c r="AS4168" i="1"/>
  <c r="AT4168" i="1" s="1"/>
  <c r="AU4168" i="1" s="1"/>
  <c r="V4168" i="1"/>
  <c r="AS4232" i="1"/>
  <c r="AT4232" i="1" s="1"/>
  <c r="AU4232" i="1" s="1"/>
  <c r="V4232" i="1"/>
  <c r="AS4296" i="1"/>
  <c r="AT4296" i="1" s="1"/>
  <c r="AU4296" i="1" s="1"/>
  <c r="V4296" i="1"/>
  <c r="AS4360" i="1"/>
  <c r="AT4360" i="1" s="1"/>
  <c r="AU4360" i="1" s="1"/>
  <c r="V4360" i="1"/>
  <c r="AS4424" i="1"/>
  <c r="AT4424" i="1" s="1"/>
  <c r="AU4424" i="1" s="1"/>
  <c r="V4424" i="1"/>
  <c r="AS4488" i="1"/>
  <c r="AT4488" i="1" s="1"/>
  <c r="AU4488" i="1" s="1"/>
  <c r="V4488" i="1"/>
  <c r="AS4552" i="1"/>
  <c r="AT4552" i="1" s="1"/>
  <c r="AU4552" i="1" s="1"/>
  <c r="V4552" i="1"/>
  <c r="AS4616" i="1"/>
  <c r="AT4616" i="1" s="1"/>
  <c r="AU4616" i="1" s="1"/>
  <c r="V4616" i="1"/>
  <c r="U4680" i="1"/>
  <c r="AS4744" i="1"/>
  <c r="AT4744" i="1" s="1"/>
  <c r="AU4744" i="1" s="1"/>
  <c r="V4744" i="1"/>
  <c r="AS2505" i="1"/>
  <c r="AT2505" i="1" s="1"/>
  <c r="AU2505" i="1" s="1"/>
  <c r="V2505" i="1"/>
  <c r="AS2569" i="1"/>
  <c r="AT2569" i="1" s="1"/>
  <c r="AU2569" i="1" s="1"/>
  <c r="V2569" i="1"/>
  <c r="AS2633" i="1"/>
  <c r="AT2633" i="1" s="1"/>
  <c r="AU2633" i="1" s="1"/>
  <c r="V2633" i="1"/>
  <c r="AS52" i="1"/>
  <c r="AT52" i="1" s="1"/>
  <c r="AU52" i="1" s="1"/>
  <c r="V52" i="1"/>
  <c r="AS116" i="1"/>
  <c r="AT116" i="1" s="1"/>
  <c r="AU116" i="1" s="1"/>
  <c r="V116" i="1"/>
  <c r="AS180" i="1"/>
  <c r="AT180" i="1" s="1"/>
  <c r="AU180" i="1" s="1"/>
  <c r="V180" i="1"/>
  <c r="AS244" i="1"/>
  <c r="AT244" i="1" s="1"/>
  <c r="AU244" i="1" s="1"/>
  <c r="V244" i="1"/>
  <c r="AS308" i="1"/>
  <c r="AT308" i="1" s="1"/>
  <c r="AU308" i="1" s="1"/>
  <c r="V308" i="1"/>
  <c r="AS372" i="1"/>
  <c r="AT372" i="1" s="1"/>
  <c r="AU372" i="1" s="1"/>
  <c r="V372" i="1"/>
  <c r="AS436" i="1"/>
  <c r="AT436" i="1" s="1"/>
  <c r="AU436" i="1" s="1"/>
  <c r="V436" i="1"/>
  <c r="AS500" i="1"/>
  <c r="AT500" i="1" s="1"/>
  <c r="AU500" i="1" s="1"/>
  <c r="V500" i="1"/>
  <c r="AS564" i="1"/>
  <c r="AT564" i="1" s="1"/>
  <c r="AU564" i="1" s="1"/>
  <c r="V564" i="1"/>
  <c r="AS628" i="1"/>
  <c r="AT628" i="1" s="1"/>
  <c r="AU628" i="1" s="1"/>
  <c r="V628" i="1"/>
  <c r="AS692" i="1"/>
  <c r="AT692" i="1" s="1"/>
  <c r="AU692" i="1" s="1"/>
  <c r="V692" i="1"/>
  <c r="U756" i="1"/>
  <c r="AS820" i="1"/>
  <c r="AT820" i="1" s="1"/>
  <c r="AU820" i="1" s="1"/>
  <c r="V820" i="1"/>
  <c r="U884" i="1"/>
  <c r="AS948" i="1"/>
  <c r="AT948" i="1" s="1"/>
  <c r="AU948" i="1" s="1"/>
  <c r="V948" i="1"/>
  <c r="AS1012" i="1"/>
  <c r="AT1012" i="1" s="1"/>
  <c r="AU1012" i="1" s="1"/>
  <c r="V1012" i="1"/>
  <c r="AS1076" i="1"/>
  <c r="AT1076" i="1" s="1"/>
  <c r="AU1076" i="1" s="1"/>
  <c r="V1076" i="1"/>
  <c r="AS1140" i="1"/>
  <c r="AT1140" i="1" s="1"/>
  <c r="AU1140" i="1" s="1"/>
  <c r="V1140" i="1"/>
  <c r="AS1204" i="1"/>
  <c r="AT1204" i="1" s="1"/>
  <c r="AU1204" i="1" s="1"/>
  <c r="V1204" i="1"/>
  <c r="AS1268" i="1"/>
  <c r="AT1268" i="1" s="1"/>
  <c r="AU1268" i="1" s="1"/>
  <c r="V1268" i="1"/>
  <c r="AS1332" i="1"/>
  <c r="AT1332" i="1" s="1"/>
  <c r="AU1332" i="1" s="1"/>
  <c r="V1332" i="1"/>
  <c r="AS1396" i="1"/>
  <c r="AT1396" i="1" s="1"/>
  <c r="AU1396" i="1" s="1"/>
  <c r="V1396" i="1"/>
  <c r="AS1460" i="1"/>
  <c r="AT1460" i="1" s="1"/>
  <c r="AU1460" i="1" s="1"/>
  <c r="V1460" i="1"/>
  <c r="AS1524" i="1"/>
  <c r="AT1524" i="1" s="1"/>
  <c r="AU1524" i="1" s="1"/>
  <c r="V1524" i="1"/>
  <c r="AS1588" i="1"/>
  <c r="AT1588" i="1" s="1"/>
  <c r="AU1588" i="1" s="1"/>
  <c r="V1588" i="1"/>
  <c r="AS1652" i="1"/>
  <c r="AT1652" i="1" s="1"/>
  <c r="AU1652" i="1" s="1"/>
  <c r="V1652" i="1"/>
  <c r="U1716" i="1"/>
  <c r="U1780" i="1"/>
  <c r="U1844" i="1"/>
  <c r="AS1908" i="1"/>
  <c r="AT1908" i="1" s="1"/>
  <c r="AU1908" i="1" s="1"/>
  <c r="V1908" i="1"/>
  <c r="AS1972" i="1"/>
  <c r="AT1972" i="1" s="1"/>
  <c r="AU1972" i="1" s="1"/>
  <c r="V1972" i="1"/>
  <c r="AS2098" i="1"/>
  <c r="AT2098" i="1" s="1"/>
  <c r="AU2098" i="1" s="1"/>
  <c r="V2098" i="1"/>
  <c r="AS2162" i="1"/>
  <c r="AT2162" i="1" s="1"/>
  <c r="AU2162" i="1" s="1"/>
  <c r="V2162" i="1"/>
  <c r="AS2226" i="1"/>
  <c r="AT2226" i="1" s="1"/>
  <c r="AU2226" i="1" s="1"/>
  <c r="V2226" i="1"/>
  <c r="AS2290" i="1"/>
  <c r="AT2290" i="1" s="1"/>
  <c r="AU2290" i="1" s="1"/>
  <c r="V2290" i="1"/>
  <c r="AS2354" i="1"/>
  <c r="AT2354" i="1" s="1"/>
  <c r="AU2354" i="1" s="1"/>
  <c r="V2354" i="1"/>
  <c r="AS2418" i="1"/>
  <c r="AT2418" i="1" s="1"/>
  <c r="AU2418" i="1" s="1"/>
  <c r="V2418" i="1"/>
  <c r="AS2482" i="1"/>
  <c r="AT2482" i="1" s="1"/>
  <c r="AU2482" i="1" s="1"/>
  <c r="V2482" i="1"/>
  <c r="AS2546" i="1"/>
  <c r="AT2546" i="1" s="1"/>
  <c r="AU2546" i="1" s="1"/>
  <c r="V2546" i="1"/>
  <c r="AS2610" i="1"/>
  <c r="AT2610" i="1" s="1"/>
  <c r="AU2610" i="1" s="1"/>
  <c r="V2610" i="1"/>
  <c r="AS2674" i="1"/>
  <c r="AT2674" i="1" s="1"/>
  <c r="AU2674" i="1" s="1"/>
  <c r="V2674" i="1"/>
  <c r="AS2738" i="1"/>
  <c r="AT2738" i="1" s="1"/>
  <c r="AU2738" i="1" s="1"/>
  <c r="V2738" i="1"/>
  <c r="AS2802" i="1"/>
  <c r="AT2802" i="1" s="1"/>
  <c r="AU2802" i="1" s="1"/>
  <c r="V2802" i="1"/>
  <c r="AS2866" i="1"/>
  <c r="AT2866" i="1" s="1"/>
  <c r="AU2866" i="1" s="1"/>
  <c r="V2866" i="1"/>
  <c r="AS2930" i="1"/>
  <c r="AT2930" i="1" s="1"/>
  <c r="AU2930" i="1" s="1"/>
  <c r="V2930" i="1"/>
  <c r="AS2994" i="1"/>
  <c r="AT2994" i="1" s="1"/>
  <c r="AU2994" i="1" s="1"/>
  <c r="V2994" i="1"/>
  <c r="U3058" i="1"/>
  <c r="AS3122" i="1"/>
  <c r="AT3122" i="1" s="1"/>
  <c r="AU3122" i="1" s="1"/>
  <c r="V3122" i="1"/>
  <c r="AS3186" i="1"/>
  <c r="AT3186" i="1" s="1"/>
  <c r="AU3186" i="1" s="1"/>
  <c r="V3186" i="1"/>
  <c r="U3250" i="1"/>
  <c r="U3314" i="1"/>
  <c r="AS3378" i="1"/>
  <c r="AT3378" i="1" s="1"/>
  <c r="AU3378" i="1" s="1"/>
  <c r="V3378" i="1"/>
  <c r="AS3442" i="1"/>
  <c r="AT3442" i="1" s="1"/>
  <c r="AU3442" i="1" s="1"/>
  <c r="V3442" i="1"/>
  <c r="AS3506" i="1"/>
  <c r="AT3506" i="1" s="1"/>
  <c r="AU3506" i="1" s="1"/>
  <c r="V3506" i="1"/>
  <c r="AS3570" i="1"/>
  <c r="AT3570" i="1" s="1"/>
  <c r="AU3570" i="1" s="1"/>
  <c r="V3570" i="1"/>
  <c r="AS3634" i="1"/>
  <c r="AT3634" i="1" s="1"/>
  <c r="AU3634" i="1" s="1"/>
  <c r="V3634" i="1"/>
  <c r="AS3698" i="1"/>
  <c r="AT3698" i="1" s="1"/>
  <c r="AU3698" i="1" s="1"/>
  <c r="V3698" i="1"/>
  <c r="AS3762" i="1"/>
  <c r="AT3762" i="1" s="1"/>
  <c r="AU3762" i="1" s="1"/>
  <c r="V3762" i="1"/>
  <c r="U3826" i="1"/>
  <c r="U3890" i="1"/>
  <c r="AS3954" i="1"/>
  <c r="AT3954" i="1" s="1"/>
  <c r="AU3954" i="1" s="1"/>
  <c r="V3954" i="1"/>
  <c r="AS4018" i="1"/>
  <c r="AT4018" i="1" s="1"/>
  <c r="AU4018" i="1" s="1"/>
  <c r="V4018" i="1"/>
  <c r="U4082" i="1"/>
  <c r="AS4146" i="1"/>
  <c r="AT4146" i="1" s="1"/>
  <c r="AU4146" i="1" s="1"/>
  <c r="V4146" i="1"/>
  <c r="AS4210" i="1"/>
  <c r="AT4210" i="1" s="1"/>
  <c r="AU4210" i="1" s="1"/>
  <c r="V4210" i="1"/>
  <c r="U4274" i="1"/>
  <c r="U4338" i="1"/>
  <c r="U4402" i="1"/>
  <c r="U4466" i="1"/>
  <c r="U4530" i="1"/>
  <c r="U4594" i="1"/>
  <c r="U4658" i="1"/>
  <c r="AS4722" i="1"/>
  <c r="AT4722" i="1" s="1"/>
  <c r="AU4722" i="1" s="1"/>
  <c r="V4722" i="1"/>
  <c r="AS4786" i="1"/>
  <c r="AT4786" i="1" s="1"/>
  <c r="AU4786" i="1" s="1"/>
  <c r="V4786" i="1"/>
  <c r="AS4850" i="1"/>
  <c r="AT4850" i="1" s="1"/>
  <c r="AU4850" i="1" s="1"/>
  <c r="V4850" i="1"/>
  <c r="AS4914" i="1"/>
  <c r="AT4914" i="1" s="1"/>
  <c r="AU4914" i="1" s="1"/>
  <c r="V4914" i="1"/>
  <c r="AS4978" i="1"/>
  <c r="AT4978" i="1" s="1"/>
  <c r="AU4978" i="1" s="1"/>
  <c r="V4978" i="1"/>
  <c r="AS5042" i="1"/>
  <c r="AT5042" i="1" s="1"/>
  <c r="AU5042" i="1" s="1"/>
  <c r="V5042" i="1"/>
  <c r="AS5106" i="1"/>
  <c r="AT5106" i="1" s="1"/>
  <c r="AU5106" i="1" s="1"/>
  <c r="V5106" i="1"/>
  <c r="AS5170" i="1"/>
  <c r="AT5170" i="1" s="1"/>
  <c r="AU5170" i="1" s="1"/>
  <c r="V5170" i="1"/>
  <c r="AS5234" i="1"/>
  <c r="AT5234" i="1" s="1"/>
  <c r="AU5234" i="1" s="1"/>
  <c r="V5234" i="1"/>
  <c r="AS227" i="1"/>
  <c r="AT227" i="1" s="1"/>
  <c r="AU227" i="1" s="1"/>
  <c r="V227" i="1"/>
  <c r="AS291" i="1"/>
  <c r="AT291" i="1" s="1"/>
  <c r="AU291" i="1" s="1"/>
  <c r="V291" i="1"/>
  <c r="AS355" i="1"/>
  <c r="AT355" i="1" s="1"/>
  <c r="AU355" i="1" s="1"/>
  <c r="V355" i="1"/>
  <c r="AS419" i="1"/>
  <c r="AT419" i="1" s="1"/>
  <c r="AU419" i="1" s="1"/>
  <c r="V419" i="1"/>
  <c r="U483" i="1"/>
  <c r="U547" i="1"/>
  <c r="AS611" i="1"/>
  <c r="AT611" i="1" s="1"/>
  <c r="AU611" i="1" s="1"/>
  <c r="V611" i="1"/>
  <c r="AS675" i="1"/>
  <c r="AT675" i="1" s="1"/>
  <c r="AU675" i="1" s="1"/>
  <c r="V675" i="1"/>
  <c r="AS739" i="1"/>
  <c r="AT739" i="1" s="1"/>
  <c r="AU739" i="1" s="1"/>
  <c r="V739" i="1"/>
  <c r="AS803" i="1"/>
  <c r="AT803" i="1" s="1"/>
  <c r="AU803" i="1" s="1"/>
  <c r="V803" i="1"/>
  <c r="U867" i="1"/>
  <c r="AS931" i="1"/>
  <c r="AT931" i="1" s="1"/>
  <c r="AU931" i="1" s="1"/>
  <c r="V931" i="1"/>
  <c r="AS995" i="1"/>
  <c r="AT995" i="1" s="1"/>
  <c r="AU995" i="1" s="1"/>
  <c r="V995" i="1"/>
  <c r="U1059" i="1"/>
  <c r="U1123" i="1"/>
  <c r="U1187" i="1"/>
  <c r="AS1251" i="1"/>
  <c r="AT1251" i="1" s="1"/>
  <c r="AU1251" i="1" s="1"/>
  <c r="V1251" i="1"/>
  <c r="U1315" i="1"/>
  <c r="U1379" i="1"/>
  <c r="AS1443" i="1"/>
  <c r="AT1443" i="1" s="1"/>
  <c r="AU1443" i="1" s="1"/>
  <c r="V1443" i="1"/>
  <c r="AS1507" i="1"/>
  <c r="AT1507" i="1" s="1"/>
  <c r="AU1507" i="1" s="1"/>
  <c r="V1507" i="1"/>
  <c r="AS1571" i="1"/>
  <c r="AT1571" i="1" s="1"/>
  <c r="AU1571" i="1" s="1"/>
  <c r="V1571" i="1"/>
  <c r="AS1635" i="1"/>
  <c r="AT1635" i="1" s="1"/>
  <c r="AU1635" i="1" s="1"/>
  <c r="V1635" i="1"/>
  <c r="AS1699" i="1"/>
  <c r="AT1699" i="1" s="1"/>
  <c r="AU1699" i="1" s="1"/>
  <c r="V1699" i="1"/>
  <c r="AS1763" i="1"/>
  <c r="AT1763" i="1" s="1"/>
  <c r="AU1763" i="1" s="1"/>
  <c r="V1763" i="1"/>
  <c r="AS1827" i="1"/>
  <c r="AT1827" i="1" s="1"/>
  <c r="AU1827" i="1" s="1"/>
  <c r="V1827" i="1"/>
  <c r="AS1891" i="1"/>
  <c r="AT1891" i="1" s="1"/>
  <c r="AU1891" i="1" s="1"/>
  <c r="V1891" i="1"/>
  <c r="AS1955" i="1"/>
  <c r="AT1955" i="1" s="1"/>
  <c r="AU1955" i="1" s="1"/>
  <c r="V1955" i="1"/>
  <c r="AS2019" i="1"/>
  <c r="AT2019" i="1" s="1"/>
  <c r="AU2019" i="1" s="1"/>
  <c r="V2019" i="1"/>
  <c r="AS2083" i="1"/>
  <c r="AT2083" i="1" s="1"/>
  <c r="AU2083" i="1" s="1"/>
  <c r="V2083" i="1"/>
  <c r="AS2147" i="1"/>
  <c r="AT2147" i="1" s="1"/>
  <c r="AU2147" i="1" s="1"/>
  <c r="V2147" i="1"/>
  <c r="AS2211" i="1"/>
  <c r="AT2211" i="1" s="1"/>
  <c r="AU2211" i="1" s="1"/>
  <c r="V2211" i="1"/>
  <c r="AS2275" i="1"/>
  <c r="AT2275" i="1" s="1"/>
  <c r="AU2275" i="1" s="1"/>
  <c r="V2275" i="1"/>
  <c r="AS2339" i="1"/>
  <c r="AT2339" i="1" s="1"/>
  <c r="AU2339" i="1" s="1"/>
  <c r="V2339" i="1"/>
  <c r="AS2403" i="1"/>
  <c r="AT2403" i="1" s="1"/>
  <c r="AU2403" i="1" s="1"/>
  <c r="V2403" i="1"/>
  <c r="AS2467" i="1"/>
  <c r="AT2467" i="1" s="1"/>
  <c r="AU2467" i="1" s="1"/>
  <c r="V2467" i="1"/>
  <c r="AS2531" i="1"/>
  <c r="AT2531" i="1" s="1"/>
  <c r="AU2531" i="1" s="1"/>
  <c r="V2531" i="1"/>
  <c r="AS2595" i="1"/>
  <c r="AT2595" i="1" s="1"/>
  <c r="AU2595" i="1" s="1"/>
  <c r="V2595" i="1"/>
  <c r="U2659" i="1"/>
  <c r="U2723" i="1"/>
  <c r="U2787" i="1"/>
  <c r="U2851" i="1"/>
  <c r="U2915" i="1"/>
  <c r="U2979" i="1"/>
  <c r="U3043" i="1"/>
  <c r="U3107" i="1"/>
  <c r="U3171" i="1"/>
  <c r="U3235" i="1"/>
  <c r="U3299" i="1"/>
  <c r="AS2060" i="1"/>
  <c r="AT2060" i="1" s="1"/>
  <c r="AU2060" i="1" s="1"/>
  <c r="V2060" i="1"/>
  <c r="AS2124" i="1"/>
  <c r="AT2124" i="1" s="1"/>
  <c r="AU2124" i="1" s="1"/>
  <c r="V2124" i="1"/>
  <c r="AS2188" i="1"/>
  <c r="AT2188" i="1" s="1"/>
  <c r="AU2188" i="1" s="1"/>
  <c r="V2188" i="1"/>
  <c r="AS2252" i="1"/>
  <c r="AT2252" i="1" s="1"/>
  <c r="AU2252" i="1" s="1"/>
  <c r="V2252" i="1"/>
  <c r="AS2316" i="1"/>
  <c r="AT2316" i="1" s="1"/>
  <c r="AU2316" i="1" s="1"/>
  <c r="V2316" i="1"/>
  <c r="AS2380" i="1"/>
  <c r="AT2380" i="1" s="1"/>
  <c r="AU2380" i="1" s="1"/>
  <c r="V2380" i="1"/>
  <c r="AS2444" i="1"/>
  <c r="AT2444" i="1" s="1"/>
  <c r="AU2444" i="1" s="1"/>
  <c r="V2444" i="1"/>
  <c r="AS2508" i="1"/>
  <c r="AT2508" i="1" s="1"/>
  <c r="AU2508" i="1" s="1"/>
  <c r="V2508" i="1"/>
  <c r="AS2572" i="1"/>
  <c r="AT2572" i="1" s="1"/>
  <c r="AU2572" i="1" s="1"/>
  <c r="V2572" i="1"/>
  <c r="AS2636" i="1"/>
  <c r="AT2636" i="1" s="1"/>
  <c r="AU2636" i="1" s="1"/>
  <c r="V2636" i="1"/>
  <c r="AS2700" i="1"/>
  <c r="AT2700" i="1" s="1"/>
  <c r="AU2700" i="1" s="1"/>
  <c r="V2700" i="1"/>
  <c r="AS2764" i="1"/>
  <c r="AT2764" i="1" s="1"/>
  <c r="AU2764" i="1" s="1"/>
  <c r="V2764" i="1"/>
  <c r="AS2828" i="1"/>
  <c r="AT2828" i="1" s="1"/>
  <c r="AU2828" i="1" s="1"/>
  <c r="V2828" i="1"/>
  <c r="U2892" i="1"/>
  <c r="U2956" i="1"/>
  <c r="U3020" i="1"/>
  <c r="AS3084" i="1"/>
  <c r="AT3084" i="1" s="1"/>
  <c r="AU3084" i="1" s="1"/>
  <c r="V3084" i="1"/>
  <c r="U3148" i="1"/>
  <c r="U3212" i="1"/>
  <c r="U3276" i="1"/>
  <c r="U3340" i="1"/>
  <c r="U3404" i="1"/>
  <c r="U3468" i="1"/>
  <c r="U3532" i="1"/>
  <c r="U3596" i="1"/>
  <c r="U3660" i="1"/>
  <c r="U3724" i="1"/>
  <c r="AS3788" i="1"/>
  <c r="AT3788" i="1" s="1"/>
  <c r="AU3788" i="1" s="1"/>
  <c r="V3788" i="1"/>
  <c r="U3852" i="1"/>
  <c r="U3916" i="1"/>
  <c r="AS3980" i="1"/>
  <c r="AT3980" i="1" s="1"/>
  <c r="AU3980" i="1" s="1"/>
  <c r="V3980" i="1"/>
  <c r="AS4044" i="1"/>
  <c r="AT4044" i="1" s="1"/>
  <c r="AU4044" i="1" s="1"/>
  <c r="V4044" i="1"/>
  <c r="AS4108" i="1"/>
  <c r="AT4108" i="1" s="1"/>
  <c r="AU4108" i="1" s="1"/>
  <c r="V4108" i="1"/>
  <c r="AS4172" i="1"/>
  <c r="AT4172" i="1" s="1"/>
  <c r="AU4172" i="1" s="1"/>
  <c r="V4172" i="1"/>
  <c r="AS4236" i="1"/>
  <c r="AT4236" i="1" s="1"/>
  <c r="AU4236" i="1" s="1"/>
  <c r="V4236" i="1"/>
  <c r="U4300" i="1"/>
  <c r="U4364" i="1"/>
  <c r="U4428" i="1"/>
  <c r="U4492" i="1"/>
  <c r="U4556" i="1"/>
  <c r="U4620" i="1"/>
  <c r="U4684" i="1"/>
  <c r="AS2797" i="1"/>
  <c r="AT2797" i="1" s="1"/>
  <c r="AU2797" i="1" s="1"/>
  <c r="V2797" i="1"/>
  <c r="U2861" i="1"/>
  <c r="U2925" i="1"/>
  <c r="U2989" i="1"/>
  <c r="U3053" i="1"/>
  <c r="U3117" i="1"/>
  <c r="U3181" i="1"/>
  <c r="AS3245" i="1"/>
  <c r="AT3245" i="1" s="1"/>
  <c r="AU3245" i="1" s="1"/>
  <c r="V3245" i="1"/>
  <c r="AS3309" i="1"/>
  <c r="AT3309" i="1" s="1"/>
  <c r="AU3309" i="1" s="1"/>
  <c r="V3309" i="1"/>
  <c r="AS3373" i="1"/>
  <c r="AT3373" i="1" s="1"/>
  <c r="AU3373" i="1" s="1"/>
  <c r="V3373" i="1"/>
  <c r="AS3437" i="1"/>
  <c r="AT3437" i="1" s="1"/>
  <c r="AU3437" i="1" s="1"/>
  <c r="V3437" i="1"/>
  <c r="U3501" i="1"/>
  <c r="AS3102" i="1"/>
  <c r="AT3102" i="1" s="1"/>
  <c r="AU3102" i="1" s="1"/>
  <c r="V3102" i="1"/>
  <c r="AS3166" i="1"/>
  <c r="AT3166" i="1" s="1"/>
  <c r="AU3166" i="1" s="1"/>
  <c r="V3166" i="1"/>
  <c r="AS3230" i="1"/>
  <c r="AT3230" i="1" s="1"/>
  <c r="AU3230" i="1" s="1"/>
  <c r="V3230" i="1"/>
  <c r="AS3294" i="1"/>
  <c r="AT3294" i="1" s="1"/>
  <c r="AU3294" i="1" s="1"/>
  <c r="V3294" i="1"/>
  <c r="AS3358" i="1"/>
  <c r="AT3358" i="1" s="1"/>
  <c r="AU3358" i="1" s="1"/>
  <c r="V3358" i="1"/>
  <c r="AS3422" i="1"/>
  <c r="AT3422" i="1" s="1"/>
  <c r="AU3422" i="1" s="1"/>
  <c r="V3422" i="1"/>
  <c r="AS3486" i="1"/>
  <c r="AT3486" i="1" s="1"/>
  <c r="AU3486" i="1" s="1"/>
  <c r="V3486" i="1"/>
  <c r="AS3550" i="1"/>
  <c r="AT3550" i="1" s="1"/>
  <c r="AU3550" i="1" s="1"/>
  <c r="V3550" i="1"/>
  <c r="AS3614" i="1"/>
  <c r="AT3614" i="1" s="1"/>
  <c r="AU3614" i="1" s="1"/>
  <c r="V3614" i="1"/>
  <c r="AS3678" i="1"/>
  <c r="AT3678" i="1" s="1"/>
  <c r="AU3678" i="1" s="1"/>
  <c r="V3678" i="1"/>
  <c r="U3383" i="1"/>
  <c r="U3447" i="1"/>
  <c r="U3511" i="1"/>
  <c r="U3575" i="1"/>
  <c r="U3639" i="1"/>
  <c r="U3703" i="1"/>
  <c r="U3767" i="1"/>
  <c r="U3831" i="1"/>
  <c r="AS4776" i="1"/>
  <c r="AT4776" i="1" s="1"/>
  <c r="AU4776" i="1" s="1"/>
  <c r="V4776" i="1"/>
  <c r="AS4840" i="1"/>
  <c r="AT4840" i="1" s="1"/>
  <c r="AU4840" i="1" s="1"/>
  <c r="V4840" i="1"/>
  <c r="AS4904" i="1"/>
  <c r="AT4904" i="1" s="1"/>
  <c r="AU4904" i="1" s="1"/>
  <c r="V4904" i="1"/>
  <c r="AS4968" i="1"/>
  <c r="AT4968" i="1" s="1"/>
  <c r="AU4968" i="1" s="1"/>
  <c r="V4968" i="1"/>
  <c r="AS5032" i="1"/>
  <c r="AT5032" i="1" s="1"/>
  <c r="AU5032" i="1" s="1"/>
  <c r="V5032" i="1"/>
  <c r="AS5096" i="1"/>
  <c r="AT5096" i="1" s="1"/>
  <c r="AU5096" i="1" s="1"/>
  <c r="V5096" i="1"/>
  <c r="U2665" i="1"/>
  <c r="U2729" i="1"/>
  <c r="U2793" i="1"/>
  <c r="U2857" i="1"/>
  <c r="U2921" i="1"/>
  <c r="U2985" i="1"/>
  <c r="AS3049" i="1"/>
  <c r="AT3049" i="1" s="1"/>
  <c r="AU3049" i="1" s="1"/>
  <c r="V3049" i="1"/>
  <c r="U3113" i="1"/>
  <c r="U3177" i="1"/>
  <c r="AS3241" i="1"/>
  <c r="AT3241" i="1" s="1"/>
  <c r="AU3241" i="1" s="1"/>
  <c r="V3241" i="1"/>
  <c r="AS3305" i="1"/>
  <c r="AT3305" i="1" s="1"/>
  <c r="AU3305" i="1" s="1"/>
  <c r="V3305" i="1"/>
  <c r="AS3369" i="1"/>
  <c r="AT3369" i="1" s="1"/>
  <c r="AU3369" i="1" s="1"/>
  <c r="V3369" i="1"/>
  <c r="AS3433" i="1"/>
  <c r="AT3433" i="1" s="1"/>
  <c r="AU3433" i="1" s="1"/>
  <c r="V3433" i="1"/>
  <c r="U3497" i="1"/>
  <c r="U3561" i="1"/>
  <c r="U3625" i="1"/>
  <c r="U3689" i="1"/>
  <c r="U3753" i="1"/>
  <c r="AS3817" i="1"/>
  <c r="AT3817" i="1" s="1"/>
  <c r="AU3817" i="1" s="1"/>
  <c r="V3817" i="1"/>
  <c r="AS3881" i="1"/>
  <c r="AT3881" i="1" s="1"/>
  <c r="AU3881" i="1" s="1"/>
  <c r="V3881" i="1"/>
  <c r="AS3945" i="1"/>
  <c r="AT3945" i="1" s="1"/>
  <c r="AU3945" i="1" s="1"/>
  <c r="V3945" i="1"/>
  <c r="AS4009" i="1"/>
  <c r="AT4009" i="1" s="1"/>
  <c r="AU4009" i="1" s="1"/>
  <c r="V4009" i="1"/>
  <c r="U4073" i="1"/>
  <c r="U4137" i="1"/>
  <c r="AS4201" i="1"/>
  <c r="AT4201" i="1" s="1"/>
  <c r="AU4201" i="1" s="1"/>
  <c r="V4201" i="1"/>
  <c r="AS4265" i="1"/>
  <c r="AT4265" i="1" s="1"/>
  <c r="AU4265" i="1" s="1"/>
  <c r="V4265" i="1"/>
  <c r="U4329" i="1"/>
  <c r="U4393" i="1"/>
  <c r="AS4457" i="1"/>
  <c r="AT4457" i="1" s="1"/>
  <c r="AU4457" i="1" s="1"/>
  <c r="V4457" i="1"/>
  <c r="AS4521" i="1"/>
  <c r="AT4521" i="1" s="1"/>
  <c r="AU4521" i="1" s="1"/>
  <c r="V4521" i="1"/>
  <c r="AS4585" i="1"/>
  <c r="AT4585" i="1" s="1"/>
  <c r="AU4585" i="1" s="1"/>
  <c r="V4585" i="1"/>
  <c r="AS4649" i="1"/>
  <c r="AT4649" i="1" s="1"/>
  <c r="AU4649" i="1" s="1"/>
  <c r="V4649" i="1"/>
  <c r="AS4713" i="1"/>
  <c r="AT4713" i="1" s="1"/>
  <c r="AU4713" i="1" s="1"/>
  <c r="V4713" i="1"/>
  <c r="AS4777" i="1"/>
  <c r="AT4777" i="1" s="1"/>
  <c r="AU4777" i="1" s="1"/>
  <c r="V4777" i="1"/>
  <c r="AS4841" i="1"/>
  <c r="AT4841" i="1" s="1"/>
  <c r="AU4841" i="1" s="1"/>
  <c r="V4841" i="1"/>
  <c r="AS4905" i="1"/>
  <c r="AT4905" i="1" s="1"/>
  <c r="AU4905" i="1" s="1"/>
  <c r="V4905" i="1"/>
  <c r="AS4969" i="1"/>
  <c r="AT4969" i="1" s="1"/>
  <c r="AU4969" i="1" s="1"/>
  <c r="V4969" i="1"/>
  <c r="AS5033" i="1"/>
  <c r="AT5033" i="1" s="1"/>
  <c r="AU5033" i="1" s="1"/>
  <c r="V5033" i="1"/>
  <c r="U3355" i="1"/>
  <c r="U3419" i="1"/>
  <c r="U3483" i="1"/>
  <c r="U3547" i="1"/>
  <c r="U3611" i="1"/>
  <c r="U3675" i="1"/>
  <c r="U3739" i="1"/>
  <c r="U3803" i="1"/>
  <c r="U3867" i="1"/>
  <c r="U3931" i="1"/>
  <c r="AS3995" i="1"/>
  <c r="AT3995" i="1" s="1"/>
  <c r="AU3995" i="1" s="1"/>
  <c r="V3995" i="1"/>
  <c r="AS4059" i="1"/>
  <c r="AT4059" i="1" s="1"/>
  <c r="AU4059" i="1" s="1"/>
  <c r="V4059" i="1"/>
  <c r="AS4123" i="1"/>
  <c r="AT4123" i="1" s="1"/>
  <c r="AU4123" i="1" s="1"/>
  <c r="V4123" i="1"/>
  <c r="AS4187" i="1"/>
  <c r="AT4187" i="1" s="1"/>
  <c r="AU4187" i="1" s="1"/>
  <c r="V4187" i="1"/>
  <c r="AS4251" i="1"/>
  <c r="AT4251" i="1" s="1"/>
  <c r="AU4251" i="1" s="1"/>
  <c r="V4251" i="1"/>
  <c r="U4315" i="1"/>
  <c r="U4379" i="1"/>
  <c r="AS4443" i="1"/>
  <c r="AT4443" i="1" s="1"/>
  <c r="AU4443" i="1" s="1"/>
  <c r="V4443" i="1"/>
  <c r="AS4507" i="1"/>
  <c r="AT4507" i="1" s="1"/>
  <c r="AU4507" i="1" s="1"/>
  <c r="V4507" i="1"/>
  <c r="AS4571" i="1"/>
  <c r="AT4571" i="1" s="1"/>
  <c r="AU4571" i="1" s="1"/>
  <c r="V4571" i="1"/>
  <c r="AS4635" i="1"/>
  <c r="AT4635" i="1" s="1"/>
  <c r="AU4635" i="1" s="1"/>
  <c r="V4635" i="1"/>
  <c r="AS4699" i="1"/>
  <c r="AT4699" i="1" s="1"/>
  <c r="AU4699" i="1" s="1"/>
  <c r="V4699" i="1"/>
  <c r="AS4763" i="1"/>
  <c r="AT4763" i="1" s="1"/>
  <c r="AU4763" i="1" s="1"/>
  <c r="V4763" i="1"/>
  <c r="AS4827" i="1"/>
  <c r="AT4827" i="1" s="1"/>
  <c r="AU4827" i="1" s="1"/>
  <c r="V4827" i="1"/>
  <c r="AS4891" i="1"/>
  <c r="AT4891" i="1" s="1"/>
  <c r="AU4891" i="1" s="1"/>
  <c r="V4891" i="1"/>
  <c r="AS4955" i="1"/>
  <c r="AT4955" i="1" s="1"/>
  <c r="AU4955" i="1" s="1"/>
  <c r="V4955" i="1"/>
  <c r="AS5019" i="1"/>
  <c r="AT5019" i="1" s="1"/>
  <c r="AU5019" i="1" s="1"/>
  <c r="V5019" i="1"/>
  <c r="AS5083" i="1"/>
  <c r="AT5083" i="1" s="1"/>
  <c r="AU5083" i="1" s="1"/>
  <c r="V5083" i="1"/>
  <c r="AS5147" i="1"/>
  <c r="AT5147" i="1" s="1"/>
  <c r="AU5147" i="1" s="1"/>
  <c r="V5147" i="1"/>
  <c r="AS5211" i="1"/>
  <c r="AT5211" i="1" s="1"/>
  <c r="AU5211" i="1" s="1"/>
  <c r="V5211" i="1"/>
  <c r="AS5275" i="1"/>
  <c r="AT5275" i="1" s="1"/>
  <c r="AU5275" i="1" s="1"/>
  <c r="V5275" i="1"/>
  <c r="AS5339" i="1"/>
  <c r="AT5339" i="1" s="1"/>
  <c r="AU5339" i="1" s="1"/>
  <c r="V5339" i="1"/>
  <c r="AS4780" i="1"/>
  <c r="AT4780" i="1" s="1"/>
  <c r="AU4780" i="1" s="1"/>
  <c r="V4780" i="1"/>
  <c r="AS4844" i="1"/>
  <c r="AT4844" i="1" s="1"/>
  <c r="AU4844" i="1" s="1"/>
  <c r="V4844" i="1"/>
  <c r="AS4908" i="1"/>
  <c r="AT4908" i="1" s="1"/>
  <c r="AU4908" i="1" s="1"/>
  <c r="V4908" i="1"/>
  <c r="AS4972" i="1"/>
  <c r="AT4972" i="1" s="1"/>
  <c r="AU4972" i="1" s="1"/>
  <c r="V4972" i="1"/>
  <c r="AS5036" i="1"/>
  <c r="AT5036" i="1" s="1"/>
  <c r="AU5036" i="1" s="1"/>
  <c r="V5036" i="1"/>
  <c r="AS5100" i="1"/>
  <c r="AT5100" i="1" s="1"/>
  <c r="AU5100" i="1" s="1"/>
  <c r="V5100" i="1"/>
  <c r="AS5164" i="1"/>
  <c r="AT5164" i="1" s="1"/>
  <c r="AU5164" i="1" s="1"/>
  <c r="V5164" i="1"/>
  <c r="AS5228" i="1"/>
  <c r="AT5228" i="1" s="1"/>
  <c r="AU5228" i="1" s="1"/>
  <c r="V5228" i="1"/>
  <c r="AS5292" i="1"/>
  <c r="AT5292" i="1" s="1"/>
  <c r="AU5292" i="1" s="1"/>
  <c r="V5292" i="1"/>
  <c r="AS5356" i="1"/>
  <c r="AT5356" i="1" s="1"/>
  <c r="AU5356" i="1" s="1"/>
  <c r="V5356" i="1"/>
  <c r="U3565" i="1"/>
  <c r="U3629" i="1"/>
  <c r="AS3693" i="1"/>
  <c r="AT3693" i="1" s="1"/>
  <c r="AU3693" i="1" s="1"/>
  <c r="V3693" i="1"/>
  <c r="AS3757" i="1"/>
  <c r="AT3757" i="1" s="1"/>
  <c r="AU3757" i="1" s="1"/>
  <c r="V3757" i="1"/>
  <c r="AS3821" i="1"/>
  <c r="AT3821" i="1" s="1"/>
  <c r="AU3821" i="1" s="1"/>
  <c r="V3821" i="1"/>
  <c r="AS3885" i="1"/>
  <c r="AT3885" i="1" s="1"/>
  <c r="AU3885" i="1" s="1"/>
  <c r="V3885" i="1"/>
  <c r="AS3949" i="1"/>
  <c r="AT3949" i="1" s="1"/>
  <c r="AU3949" i="1" s="1"/>
  <c r="V3949" i="1"/>
  <c r="AS4013" i="1"/>
  <c r="AT4013" i="1" s="1"/>
  <c r="AU4013" i="1" s="1"/>
  <c r="V4013" i="1"/>
  <c r="AS4077" i="1"/>
  <c r="AT4077" i="1" s="1"/>
  <c r="AU4077" i="1" s="1"/>
  <c r="V4077" i="1"/>
  <c r="AS4141" i="1"/>
  <c r="AT4141" i="1" s="1"/>
  <c r="AU4141" i="1" s="1"/>
  <c r="V4141" i="1"/>
  <c r="AS4205" i="1"/>
  <c r="AT4205" i="1" s="1"/>
  <c r="AU4205" i="1" s="1"/>
  <c r="V4205" i="1"/>
  <c r="AS4269" i="1"/>
  <c r="AT4269" i="1" s="1"/>
  <c r="AU4269" i="1" s="1"/>
  <c r="V4269" i="1"/>
  <c r="AS4333" i="1"/>
  <c r="AT4333" i="1" s="1"/>
  <c r="AU4333" i="1" s="1"/>
  <c r="V4333" i="1"/>
  <c r="AS4397" i="1"/>
  <c r="AT4397" i="1" s="1"/>
  <c r="AU4397" i="1" s="1"/>
  <c r="V4397" i="1"/>
  <c r="AS4461" i="1"/>
  <c r="AT4461" i="1" s="1"/>
  <c r="AU4461" i="1" s="1"/>
  <c r="V4461" i="1"/>
  <c r="AS4525" i="1"/>
  <c r="AT4525" i="1" s="1"/>
  <c r="AU4525" i="1" s="1"/>
  <c r="V4525" i="1"/>
  <c r="AS4589" i="1"/>
  <c r="AT4589" i="1" s="1"/>
  <c r="AU4589" i="1" s="1"/>
  <c r="V4589" i="1"/>
  <c r="AS4653" i="1"/>
  <c r="AT4653" i="1" s="1"/>
  <c r="AU4653" i="1" s="1"/>
  <c r="V4653" i="1"/>
  <c r="AS4717" i="1"/>
  <c r="AT4717" i="1" s="1"/>
  <c r="AU4717" i="1" s="1"/>
  <c r="V4717" i="1"/>
  <c r="AS4781" i="1"/>
  <c r="AT4781" i="1" s="1"/>
  <c r="AU4781" i="1" s="1"/>
  <c r="V4781" i="1"/>
  <c r="AS4845" i="1"/>
  <c r="AT4845" i="1" s="1"/>
  <c r="AU4845" i="1" s="1"/>
  <c r="V4845" i="1"/>
  <c r="AS4909" i="1"/>
  <c r="AT4909" i="1" s="1"/>
  <c r="AU4909" i="1" s="1"/>
  <c r="V4909" i="1"/>
  <c r="AS4973" i="1"/>
  <c r="AT4973" i="1" s="1"/>
  <c r="AU4973" i="1" s="1"/>
  <c r="V4973" i="1"/>
  <c r="AS5037" i="1"/>
  <c r="AT5037" i="1" s="1"/>
  <c r="AU5037" i="1" s="1"/>
  <c r="V5037" i="1"/>
  <c r="AS5101" i="1"/>
  <c r="AT5101" i="1" s="1"/>
  <c r="AU5101" i="1" s="1"/>
  <c r="V5101" i="1"/>
  <c r="AS5165" i="1"/>
  <c r="AT5165" i="1" s="1"/>
  <c r="AU5165" i="1" s="1"/>
  <c r="V5165" i="1"/>
  <c r="AS5229" i="1"/>
  <c r="AT5229" i="1" s="1"/>
  <c r="AU5229" i="1" s="1"/>
  <c r="V5229" i="1"/>
  <c r="AS5293" i="1"/>
  <c r="AT5293" i="1" s="1"/>
  <c r="AU5293" i="1" s="1"/>
  <c r="V5293" i="1"/>
  <c r="AS5357" i="1"/>
  <c r="AT5357" i="1" s="1"/>
  <c r="AU5357" i="1" s="1"/>
  <c r="V5357" i="1"/>
  <c r="AS3766" i="1"/>
  <c r="AT3766" i="1" s="1"/>
  <c r="AU3766" i="1" s="1"/>
  <c r="V3766" i="1"/>
  <c r="AS3830" i="1"/>
  <c r="AT3830" i="1" s="1"/>
  <c r="AU3830" i="1" s="1"/>
  <c r="V3830" i="1"/>
  <c r="AS3894" i="1"/>
  <c r="AT3894" i="1" s="1"/>
  <c r="AU3894" i="1" s="1"/>
  <c r="V3894" i="1"/>
  <c r="AS3958" i="1"/>
  <c r="AT3958" i="1" s="1"/>
  <c r="AU3958" i="1" s="1"/>
  <c r="V3958" i="1"/>
  <c r="U4022" i="1"/>
  <c r="AS4086" i="1"/>
  <c r="AT4086" i="1" s="1"/>
  <c r="AU4086" i="1" s="1"/>
  <c r="V4086" i="1"/>
  <c r="U4150" i="1"/>
  <c r="AS4214" i="1"/>
  <c r="AT4214" i="1" s="1"/>
  <c r="AU4214" i="1" s="1"/>
  <c r="V4214" i="1"/>
  <c r="AS4278" i="1"/>
  <c r="AT4278" i="1" s="1"/>
  <c r="AU4278" i="1" s="1"/>
  <c r="V4278" i="1"/>
  <c r="AS4342" i="1"/>
  <c r="AT4342" i="1" s="1"/>
  <c r="AU4342" i="1" s="1"/>
  <c r="V4342" i="1"/>
  <c r="AS4406" i="1"/>
  <c r="AT4406" i="1" s="1"/>
  <c r="AU4406" i="1" s="1"/>
  <c r="V4406" i="1"/>
  <c r="AS4470" i="1"/>
  <c r="AT4470" i="1" s="1"/>
  <c r="AU4470" i="1" s="1"/>
  <c r="V4470" i="1"/>
  <c r="AS4534" i="1"/>
  <c r="AT4534" i="1" s="1"/>
  <c r="AU4534" i="1" s="1"/>
  <c r="V4534" i="1"/>
  <c r="AS4598" i="1"/>
  <c r="AT4598" i="1" s="1"/>
  <c r="AU4598" i="1" s="1"/>
  <c r="V4598" i="1"/>
  <c r="AS4662" i="1"/>
  <c r="AT4662" i="1" s="1"/>
  <c r="AU4662" i="1" s="1"/>
  <c r="V4662" i="1"/>
  <c r="U4726" i="1"/>
  <c r="U4790" i="1"/>
  <c r="U4854" i="1"/>
  <c r="U4918" i="1"/>
  <c r="U4982" i="1"/>
  <c r="U5046" i="1"/>
  <c r="U5110" i="1"/>
  <c r="U5174" i="1"/>
  <c r="U3879" i="1"/>
  <c r="U3943" i="1"/>
  <c r="AS4007" i="1"/>
  <c r="AT4007" i="1" s="1"/>
  <c r="AU4007" i="1" s="1"/>
  <c r="V4007" i="1"/>
  <c r="AS4071" i="1"/>
  <c r="AT4071" i="1" s="1"/>
  <c r="AU4071" i="1" s="1"/>
  <c r="V4071" i="1"/>
  <c r="AS4135" i="1"/>
  <c r="AT4135" i="1" s="1"/>
  <c r="AU4135" i="1" s="1"/>
  <c r="V4135" i="1"/>
  <c r="AS4199" i="1"/>
  <c r="AT4199" i="1" s="1"/>
  <c r="AU4199" i="1" s="1"/>
  <c r="V4199" i="1"/>
  <c r="AS4263" i="1"/>
  <c r="AT4263" i="1" s="1"/>
  <c r="AU4263" i="1" s="1"/>
  <c r="V4263" i="1"/>
  <c r="U4327" i="1"/>
  <c r="U4391" i="1"/>
  <c r="AS4455" i="1"/>
  <c r="AT4455" i="1" s="1"/>
  <c r="AU4455" i="1" s="1"/>
  <c r="V4455" i="1"/>
  <c r="AS4519" i="1"/>
  <c r="AT4519" i="1" s="1"/>
  <c r="AU4519" i="1" s="1"/>
  <c r="V4519" i="1"/>
  <c r="AS4583" i="1"/>
  <c r="AT4583" i="1" s="1"/>
  <c r="AU4583" i="1" s="1"/>
  <c r="V4583" i="1"/>
  <c r="AS4647" i="1"/>
  <c r="AT4647" i="1" s="1"/>
  <c r="AU4647" i="1" s="1"/>
  <c r="V4647" i="1"/>
  <c r="AS4711" i="1"/>
  <c r="AT4711" i="1" s="1"/>
  <c r="AU4711" i="1" s="1"/>
  <c r="V4711" i="1"/>
  <c r="AS4775" i="1"/>
  <c r="AT4775" i="1" s="1"/>
  <c r="AU4775" i="1" s="1"/>
  <c r="V4775" i="1"/>
  <c r="AS4839" i="1"/>
  <c r="AT4839" i="1" s="1"/>
  <c r="AU4839" i="1" s="1"/>
  <c r="V4839" i="1"/>
  <c r="AS4903" i="1"/>
  <c r="AT4903" i="1" s="1"/>
  <c r="AU4903" i="1" s="1"/>
  <c r="V4903" i="1"/>
  <c r="AS4967" i="1"/>
  <c r="AT4967" i="1" s="1"/>
  <c r="AU4967" i="1" s="1"/>
  <c r="V4967" i="1"/>
  <c r="AS5031" i="1"/>
  <c r="AT5031" i="1" s="1"/>
  <c r="AU5031" i="1" s="1"/>
  <c r="V5031" i="1"/>
  <c r="AS5095" i="1"/>
  <c r="AT5095" i="1" s="1"/>
  <c r="AU5095" i="1" s="1"/>
  <c r="V5095" i="1"/>
  <c r="AS5159" i="1"/>
  <c r="AT5159" i="1" s="1"/>
  <c r="AU5159" i="1" s="1"/>
  <c r="V5159" i="1"/>
  <c r="AS5223" i="1"/>
  <c r="AT5223" i="1" s="1"/>
  <c r="AU5223" i="1" s="1"/>
  <c r="V5223" i="1"/>
  <c r="U5216" i="1"/>
  <c r="AS5280" i="1"/>
  <c r="AT5280" i="1" s="1"/>
  <c r="AU5280" i="1" s="1"/>
  <c r="V5280" i="1"/>
  <c r="AS5344" i="1"/>
  <c r="AT5344" i="1" s="1"/>
  <c r="AU5344" i="1" s="1"/>
  <c r="V5344" i="1"/>
  <c r="AS5097" i="1"/>
  <c r="AT5097" i="1" s="1"/>
  <c r="AU5097" i="1" s="1"/>
  <c r="V5097" i="1"/>
  <c r="AS5161" i="1"/>
  <c r="AT5161" i="1" s="1"/>
  <c r="AU5161" i="1" s="1"/>
  <c r="V5161" i="1"/>
  <c r="AS5225" i="1"/>
  <c r="AT5225" i="1" s="1"/>
  <c r="AU5225" i="1" s="1"/>
  <c r="V5225" i="1"/>
  <c r="AS5289" i="1"/>
  <c r="AT5289" i="1" s="1"/>
  <c r="AU5289" i="1" s="1"/>
  <c r="V5289" i="1"/>
  <c r="AS5353" i="1"/>
  <c r="AT5353" i="1" s="1"/>
  <c r="AU5353" i="1" s="1"/>
  <c r="V5353" i="1"/>
  <c r="AS5290" i="1"/>
  <c r="AT5290" i="1" s="1"/>
  <c r="AU5290" i="1" s="1"/>
  <c r="V5290" i="1"/>
  <c r="AS5354" i="1"/>
  <c r="AT5354" i="1" s="1"/>
  <c r="AU5354" i="1" s="1"/>
  <c r="V5354" i="1"/>
  <c r="AS5278" i="1"/>
  <c r="AT5278" i="1" s="1"/>
  <c r="AU5278" i="1" s="1"/>
  <c r="V5278" i="1"/>
  <c r="AS5342" i="1"/>
  <c r="AT5342" i="1" s="1"/>
  <c r="AU5342" i="1" s="1"/>
  <c r="V5342" i="1"/>
  <c r="AS5263" i="1"/>
  <c r="AT5263" i="1" s="1"/>
  <c r="AU5263" i="1" s="1"/>
  <c r="V5263" i="1"/>
  <c r="AS5327" i="1"/>
  <c r="AT5327" i="1" s="1"/>
  <c r="AU5327" i="1" s="1"/>
  <c r="V5327" i="1"/>
  <c r="AS900" i="1"/>
  <c r="AT900" i="1" s="1"/>
  <c r="AU900" i="1" s="1"/>
  <c r="AS3058" i="1"/>
  <c r="AT3058" i="1" s="1"/>
  <c r="AU3058" i="1" s="1"/>
  <c r="AS3050" i="1"/>
  <c r="AT3050" i="1" s="1"/>
  <c r="AU3050" i="1" s="1"/>
  <c r="AS3976" i="1"/>
  <c r="AT3976" i="1" s="1"/>
  <c r="AU3976" i="1" s="1"/>
  <c r="AS4466" i="1"/>
  <c r="AT4466" i="1" s="1"/>
  <c r="AU4466" i="1" s="1"/>
  <c r="AS4578" i="1"/>
  <c r="AT4578" i="1" s="1"/>
  <c r="AU4578" i="1" s="1"/>
  <c r="AS4842" i="1"/>
  <c r="AT4842" i="1" s="1"/>
  <c r="AU4842" i="1" s="1"/>
  <c r="AS4010" i="1"/>
  <c r="AT4010" i="1" s="1"/>
  <c r="AU4010" i="1" s="1"/>
  <c r="AS4322" i="1"/>
  <c r="AT4322" i="1" s="1"/>
  <c r="AU4322" i="1" s="1"/>
  <c r="AS787" i="1"/>
  <c r="AT787" i="1" s="1"/>
  <c r="AU787" i="1" s="1"/>
  <c r="AS756" i="1"/>
  <c r="AT756" i="1" s="1"/>
  <c r="AU756" i="1" s="1"/>
  <c r="AS867" i="1"/>
  <c r="AT867" i="1" s="1"/>
  <c r="AU867" i="1" s="1"/>
  <c r="AS1315" i="1"/>
  <c r="AT1315" i="1" s="1"/>
  <c r="AU1315" i="1" s="1"/>
  <c r="AS859" i="1"/>
  <c r="AT859" i="1" s="1"/>
  <c r="AU859" i="1" s="1"/>
  <c r="AS3314" i="1"/>
  <c r="AT3314" i="1" s="1"/>
  <c r="AU3314" i="1" s="1"/>
  <c r="AS3426" i="1"/>
  <c r="AT3426" i="1" s="1"/>
  <c r="AU3426" i="1" s="1"/>
  <c r="AS3576" i="1"/>
  <c r="AT3576" i="1" s="1"/>
  <c r="AU3576" i="1" s="1"/>
  <c r="AS3562" i="1"/>
  <c r="AT3562" i="1" s="1"/>
  <c r="AU3562" i="1" s="1"/>
  <c r="AS3874" i="1"/>
  <c r="AT3874" i="1" s="1"/>
  <c r="AU3874" i="1" s="1"/>
  <c r="AS3388" i="1"/>
  <c r="AT3388" i="1" s="1"/>
  <c r="AU3388" i="1" s="1"/>
  <c r="AS26" i="1"/>
  <c r="AT26" i="1" s="1"/>
  <c r="AU26" i="1" s="1"/>
  <c r="V26" i="1"/>
  <c r="AS46" i="1"/>
  <c r="AT46" i="1" s="1"/>
  <c r="AU46" i="1" s="1"/>
  <c r="V46" i="1"/>
  <c r="AS110" i="1"/>
  <c r="AT110" i="1" s="1"/>
  <c r="AU110" i="1" s="1"/>
  <c r="V110" i="1"/>
  <c r="AS174" i="1"/>
  <c r="AT174" i="1" s="1"/>
  <c r="AU174" i="1" s="1"/>
  <c r="V174" i="1"/>
  <c r="AS238" i="1"/>
  <c r="AT238" i="1" s="1"/>
  <c r="AU238" i="1" s="1"/>
  <c r="V238" i="1"/>
  <c r="AS302" i="1"/>
  <c r="AT302" i="1" s="1"/>
  <c r="AU302" i="1" s="1"/>
  <c r="V302" i="1"/>
  <c r="AS366" i="1"/>
  <c r="AT366" i="1" s="1"/>
  <c r="AU366" i="1" s="1"/>
  <c r="V366" i="1"/>
  <c r="AS430" i="1"/>
  <c r="AT430" i="1" s="1"/>
  <c r="AU430" i="1" s="1"/>
  <c r="V430" i="1"/>
  <c r="AS494" i="1"/>
  <c r="AT494" i="1" s="1"/>
  <c r="AU494" i="1" s="1"/>
  <c r="V494" i="1"/>
  <c r="AS558" i="1"/>
  <c r="AT558" i="1" s="1"/>
  <c r="AU558" i="1" s="1"/>
  <c r="V558" i="1"/>
  <c r="AS622" i="1"/>
  <c r="AT622" i="1" s="1"/>
  <c r="AU622" i="1" s="1"/>
  <c r="V622" i="1"/>
  <c r="AS686" i="1"/>
  <c r="AT686" i="1" s="1"/>
  <c r="AU686" i="1" s="1"/>
  <c r="V686" i="1"/>
  <c r="AS750" i="1"/>
  <c r="AT750" i="1" s="1"/>
  <c r="AU750" i="1" s="1"/>
  <c r="V750" i="1"/>
  <c r="AS814" i="1"/>
  <c r="AT814" i="1" s="1"/>
  <c r="AU814" i="1" s="1"/>
  <c r="V814" i="1"/>
  <c r="AS878" i="1"/>
  <c r="AT878" i="1" s="1"/>
  <c r="AU878" i="1" s="1"/>
  <c r="V878" i="1"/>
  <c r="AS942" i="1"/>
  <c r="AT942" i="1" s="1"/>
  <c r="AU942" i="1" s="1"/>
  <c r="V942" i="1"/>
  <c r="AS1006" i="1"/>
  <c r="AT1006" i="1" s="1"/>
  <c r="AU1006" i="1" s="1"/>
  <c r="V1006" i="1"/>
  <c r="AS1070" i="1"/>
  <c r="AT1070" i="1" s="1"/>
  <c r="AU1070" i="1" s="1"/>
  <c r="V1070" i="1"/>
  <c r="AS1134" i="1"/>
  <c r="AT1134" i="1" s="1"/>
  <c r="AU1134" i="1" s="1"/>
  <c r="V1134" i="1"/>
  <c r="AS1198" i="1"/>
  <c r="AT1198" i="1" s="1"/>
  <c r="AU1198" i="1" s="1"/>
  <c r="V1198" i="1"/>
  <c r="AS1262" i="1"/>
  <c r="AT1262" i="1" s="1"/>
  <c r="AU1262" i="1" s="1"/>
  <c r="V1262" i="1"/>
  <c r="AS1326" i="1"/>
  <c r="AT1326" i="1" s="1"/>
  <c r="AU1326" i="1" s="1"/>
  <c r="V1326" i="1"/>
  <c r="AS1390" i="1"/>
  <c r="AT1390" i="1" s="1"/>
  <c r="AU1390" i="1" s="1"/>
  <c r="V1390" i="1"/>
  <c r="AS1454" i="1"/>
  <c r="AT1454" i="1" s="1"/>
  <c r="AU1454" i="1" s="1"/>
  <c r="V1454" i="1"/>
  <c r="AS1518" i="1"/>
  <c r="AT1518" i="1" s="1"/>
  <c r="AU1518" i="1" s="1"/>
  <c r="V1518" i="1"/>
  <c r="AS1582" i="1"/>
  <c r="AT1582" i="1" s="1"/>
  <c r="AU1582" i="1" s="1"/>
  <c r="V1582" i="1"/>
  <c r="AS1646" i="1"/>
  <c r="AT1646" i="1" s="1"/>
  <c r="AU1646" i="1" s="1"/>
  <c r="V1646" i="1"/>
  <c r="AS47" i="1"/>
  <c r="AT47" i="1" s="1"/>
  <c r="AU47" i="1" s="1"/>
  <c r="V47" i="1"/>
  <c r="AS111" i="1"/>
  <c r="AT111" i="1" s="1"/>
  <c r="AU111" i="1" s="1"/>
  <c r="V111" i="1"/>
  <c r="AS175" i="1"/>
  <c r="AT175" i="1" s="1"/>
  <c r="AU175" i="1" s="1"/>
  <c r="V175" i="1"/>
  <c r="AS239" i="1"/>
  <c r="AT239" i="1" s="1"/>
  <c r="AU239" i="1" s="1"/>
  <c r="V239" i="1"/>
  <c r="AS303" i="1"/>
  <c r="AT303" i="1" s="1"/>
  <c r="AU303" i="1" s="1"/>
  <c r="V303" i="1"/>
  <c r="AS367" i="1"/>
  <c r="AT367" i="1" s="1"/>
  <c r="AU367" i="1" s="1"/>
  <c r="V367" i="1"/>
  <c r="AS431" i="1"/>
  <c r="AT431" i="1" s="1"/>
  <c r="AU431" i="1" s="1"/>
  <c r="V431" i="1"/>
  <c r="AS495" i="1"/>
  <c r="AT495" i="1" s="1"/>
  <c r="AU495" i="1" s="1"/>
  <c r="V495" i="1"/>
  <c r="AS559" i="1"/>
  <c r="AT559" i="1" s="1"/>
  <c r="AU559" i="1" s="1"/>
  <c r="V559" i="1"/>
  <c r="AS623" i="1"/>
  <c r="AT623" i="1" s="1"/>
  <c r="AU623" i="1" s="1"/>
  <c r="V623" i="1"/>
  <c r="AS687" i="1"/>
  <c r="AT687" i="1" s="1"/>
  <c r="AU687" i="1" s="1"/>
  <c r="V687" i="1"/>
  <c r="AS751" i="1"/>
  <c r="AT751" i="1" s="1"/>
  <c r="AU751" i="1" s="1"/>
  <c r="V751" i="1"/>
  <c r="AS815" i="1"/>
  <c r="AT815" i="1" s="1"/>
  <c r="AU815" i="1" s="1"/>
  <c r="V815" i="1"/>
  <c r="AS879" i="1"/>
  <c r="AT879" i="1" s="1"/>
  <c r="AU879" i="1" s="1"/>
  <c r="V879" i="1"/>
  <c r="AS943" i="1"/>
  <c r="AT943" i="1" s="1"/>
  <c r="AU943" i="1" s="1"/>
  <c r="V943" i="1"/>
  <c r="AS1007" i="1"/>
  <c r="AT1007" i="1" s="1"/>
  <c r="AU1007" i="1" s="1"/>
  <c r="V1007" i="1"/>
  <c r="AS1071" i="1"/>
  <c r="AT1071" i="1" s="1"/>
  <c r="AU1071" i="1" s="1"/>
  <c r="V1071" i="1"/>
  <c r="AS1135" i="1"/>
  <c r="AT1135" i="1" s="1"/>
  <c r="AU1135" i="1" s="1"/>
  <c r="V1135" i="1"/>
  <c r="AS1199" i="1"/>
  <c r="AT1199" i="1" s="1"/>
  <c r="AU1199" i="1" s="1"/>
  <c r="V1199" i="1"/>
  <c r="AS1263" i="1"/>
  <c r="AT1263" i="1" s="1"/>
  <c r="AU1263" i="1" s="1"/>
  <c r="V1263" i="1"/>
  <c r="AS1327" i="1"/>
  <c r="AT1327" i="1" s="1"/>
  <c r="AU1327" i="1" s="1"/>
  <c r="V1327" i="1"/>
  <c r="AS1391" i="1"/>
  <c r="AT1391" i="1" s="1"/>
  <c r="AU1391" i="1" s="1"/>
  <c r="V1391" i="1"/>
  <c r="AS16" i="1"/>
  <c r="AT16" i="1" s="1"/>
  <c r="AU16" i="1" s="1"/>
  <c r="V16" i="1"/>
  <c r="AS80" i="1"/>
  <c r="AT80" i="1" s="1"/>
  <c r="AU80" i="1" s="1"/>
  <c r="V80" i="1"/>
  <c r="AS144" i="1"/>
  <c r="AT144" i="1" s="1"/>
  <c r="AU144" i="1" s="1"/>
  <c r="V144" i="1"/>
  <c r="AS208" i="1"/>
  <c r="AT208" i="1" s="1"/>
  <c r="AU208" i="1" s="1"/>
  <c r="V208" i="1"/>
  <c r="AS272" i="1"/>
  <c r="AT272" i="1" s="1"/>
  <c r="AU272" i="1" s="1"/>
  <c r="V272" i="1"/>
  <c r="AS336" i="1"/>
  <c r="AT336" i="1" s="1"/>
  <c r="AU336" i="1" s="1"/>
  <c r="V336" i="1"/>
  <c r="AS400" i="1"/>
  <c r="AT400" i="1" s="1"/>
  <c r="AU400" i="1" s="1"/>
  <c r="V400" i="1"/>
  <c r="AS464" i="1"/>
  <c r="AT464" i="1" s="1"/>
  <c r="AU464" i="1" s="1"/>
  <c r="V464" i="1"/>
  <c r="AS528" i="1"/>
  <c r="AT528" i="1" s="1"/>
  <c r="AU528" i="1" s="1"/>
  <c r="V528" i="1"/>
  <c r="AS592" i="1"/>
  <c r="AT592" i="1" s="1"/>
  <c r="AU592" i="1" s="1"/>
  <c r="V592" i="1"/>
  <c r="AS656" i="1"/>
  <c r="AT656" i="1" s="1"/>
  <c r="AU656" i="1" s="1"/>
  <c r="V656" i="1"/>
  <c r="AS720" i="1"/>
  <c r="AT720" i="1" s="1"/>
  <c r="AU720" i="1" s="1"/>
  <c r="V720" i="1"/>
  <c r="AS784" i="1"/>
  <c r="AT784" i="1" s="1"/>
  <c r="AU784" i="1" s="1"/>
  <c r="V784" i="1"/>
  <c r="AS848" i="1"/>
  <c r="AT848" i="1" s="1"/>
  <c r="AU848" i="1" s="1"/>
  <c r="V848" i="1"/>
  <c r="AS912" i="1"/>
  <c r="AT912" i="1" s="1"/>
  <c r="AU912" i="1" s="1"/>
  <c r="V912" i="1"/>
  <c r="AS976" i="1"/>
  <c r="AT976" i="1" s="1"/>
  <c r="AU976" i="1" s="1"/>
  <c r="V976" i="1"/>
  <c r="AS1040" i="1"/>
  <c r="AT1040" i="1" s="1"/>
  <c r="AU1040" i="1" s="1"/>
  <c r="V1040" i="1"/>
  <c r="AS29" i="1"/>
  <c r="AT29" i="1" s="1"/>
  <c r="AU29" i="1" s="1"/>
  <c r="V29" i="1"/>
  <c r="AS93" i="1"/>
  <c r="AT93" i="1" s="1"/>
  <c r="AU93" i="1" s="1"/>
  <c r="V93" i="1"/>
  <c r="AS157" i="1"/>
  <c r="AT157" i="1" s="1"/>
  <c r="AU157" i="1" s="1"/>
  <c r="V157" i="1"/>
  <c r="AS221" i="1"/>
  <c r="AT221" i="1" s="1"/>
  <c r="AU221" i="1" s="1"/>
  <c r="V221" i="1"/>
  <c r="AS285" i="1"/>
  <c r="AT285" i="1" s="1"/>
  <c r="AU285" i="1" s="1"/>
  <c r="V285" i="1"/>
  <c r="AS349" i="1"/>
  <c r="AT349" i="1" s="1"/>
  <c r="AU349" i="1" s="1"/>
  <c r="V349" i="1"/>
  <c r="AS413" i="1"/>
  <c r="AT413" i="1" s="1"/>
  <c r="AU413" i="1" s="1"/>
  <c r="V413" i="1"/>
  <c r="AS477" i="1"/>
  <c r="AT477" i="1" s="1"/>
  <c r="AU477" i="1" s="1"/>
  <c r="V477" i="1"/>
  <c r="AS541" i="1"/>
  <c r="AT541" i="1" s="1"/>
  <c r="AU541" i="1" s="1"/>
  <c r="V541" i="1"/>
  <c r="AS605" i="1"/>
  <c r="AT605" i="1" s="1"/>
  <c r="AU605" i="1" s="1"/>
  <c r="V605" i="1"/>
  <c r="AS669" i="1"/>
  <c r="AT669" i="1" s="1"/>
  <c r="AU669" i="1" s="1"/>
  <c r="V669" i="1"/>
  <c r="AS733" i="1"/>
  <c r="AT733" i="1" s="1"/>
  <c r="AU733" i="1" s="1"/>
  <c r="V733" i="1"/>
  <c r="AS797" i="1"/>
  <c r="AT797" i="1" s="1"/>
  <c r="AU797" i="1" s="1"/>
  <c r="V797" i="1"/>
  <c r="AS861" i="1"/>
  <c r="AT861" i="1" s="1"/>
  <c r="AU861" i="1" s="1"/>
  <c r="V861" i="1"/>
  <c r="AS925" i="1"/>
  <c r="AT925" i="1" s="1"/>
  <c r="AU925" i="1" s="1"/>
  <c r="V925" i="1"/>
  <c r="AS1128" i="1"/>
  <c r="AT1128" i="1" s="1"/>
  <c r="AU1128" i="1" s="1"/>
  <c r="V1128" i="1"/>
  <c r="AS1192" i="1"/>
  <c r="AT1192" i="1" s="1"/>
  <c r="AU1192" i="1" s="1"/>
  <c r="V1192" i="1"/>
  <c r="AS1256" i="1"/>
  <c r="AT1256" i="1" s="1"/>
  <c r="AU1256" i="1" s="1"/>
  <c r="V1256" i="1"/>
  <c r="AS1320" i="1"/>
  <c r="AT1320" i="1" s="1"/>
  <c r="AU1320" i="1" s="1"/>
  <c r="V1320" i="1"/>
  <c r="AS1384" i="1"/>
  <c r="AT1384" i="1" s="1"/>
  <c r="AU1384" i="1" s="1"/>
  <c r="V1384" i="1"/>
  <c r="AS1448" i="1"/>
  <c r="AT1448" i="1" s="1"/>
  <c r="AU1448" i="1" s="1"/>
  <c r="V1448" i="1"/>
  <c r="AS1512" i="1"/>
  <c r="AT1512" i="1" s="1"/>
  <c r="AU1512" i="1" s="1"/>
  <c r="V1512" i="1"/>
  <c r="AS1576" i="1"/>
  <c r="AT1576" i="1" s="1"/>
  <c r="AU1576" i="1" s="1"/>
  <c r="V1576" i="1"/>
  <c r="AS1640" i="1"/>
  <c r="AT1640" i="1" s="1"/>
  <c r="AU1640" i="1" s="1"/>
  <c r="V1640" i="1"/>
  <c r="AS1704" i="1"/>
  <c r="AT1704" i="1" s="1"/>
  <c r="AU1704" i="1" s="1"/>
  <c r="V1704" i="1"/>
  <c r="AS1768" i="1"/>
  <c r="AT1768" i="1" s="1"/>
  <c r="AU1768" i="1" s="1"/>
  <c r="V1768" i="1"/>
  <c r="AS1832" i="1"/>
  <c r="AT1832" i="1" s="1"/>
  <c r="AU1832" i="1" s="1"/>
  <c r="V1832" i="1"/>
  <c r="AS1896" i="1"/>
  <c r="AT1896" i="1" s="1"/>
  <c r="AU1896" i="1" s="1"/>
  <c r="V1896" i="1"/>
  <c r="AS1960" i="1"/>
  <c r="AT1960" i="1" s="1"/>
  <c r="AU1960" i="1" s="1"/>
  <c r="V1960" i="1"/>
  <c r="AS2024" i="1"/>
  <c r="AT2024" i="1" s="1"/>
  <c r="AU2024" i="1" s="1"/>
  <c r="V2024" i="1"/>
  <c r="AS2088" i="1"/>
  <c r="AT2088" i="1" s="1"/>
  <c r="AU2088" i="1" s="1"/>
  <c r="V2088" i="1"/>
  <c r="AS2152" i="1"/>
  <c r="AT2152" i="1" s="1"/>
  <c r="AU2152" i="1" s="1"/>
  <c r="V2152" i="1"/>
  <c r="AS2216" i="1"/>
  <c r="AT2216" i="1" s="1"/>
  <c r="AU2216" i="1" s="1"/>
  <c r="V2216" i="1"/>
  <c r="AS2280" i="1"/>
  <c r="AT2280" i="1" s="1"/>
  <c r="AU2280" i="1" s="1"/>
  <c r="V2280" i="1"/>
  <c r="AS2344" i="1"/>
  <c r="AT2344" i="1" s="1"/>
  <c r="AU2344" i="1" s="1"/>
  <c r="V2344" i="1"/>
  <c r="AS2408" i="1"/>
  <c r="AT2408" i="1" s="1"/>
  <c r="AU2408" i="1" s="1"/>
  <c r="V2408" i="1"/>
  <c r="AS2472" i="1"/>
  <c r="AT2472" i="1" s="1"/>
  <c r="AU2472" i="1" s="1"/>
  <c r="V2472" i="1"/>
  <c r="AS2536" i="1"/>
  <c r="AT2536" i="1" s="1"/>
  <c r="AU2536" i="1" s="1"/>
  <c r="V2536" i="1"/>
  <c r="AS2600" i="1"/>
  <c r="AT2600" i="1" s="1"/>
  <c r="AU2600" i="1" s="1"/>
  <c r="V2600" i="1"/>
  <c r="AS2664" i="1"/>
  <c r="AT2664" i="1" s="1"/>
  <c r="AU2664" i="1" s="1"/>
  <c r="V2664" i="1"/>
  <c r="AS2728" i="1"/>
  <c r="AT2728" i="1" s="1"/>
  <c r="AU2728" i="1" s="1"/>
  <c r="V2728" i="1"/>
  <c r="AS2792" i="1"/>
  <c r="AT2792" i="1" s="1"/>
  <c r="AU2792" i="1" s="1"/>
  <c r="V2792" i="1"/>
  <c r="AS2856" i="1"/>
  <c r="AT2856" i="1" s="1"/>
  <c r="AU2856" i="1" s="1"/>
  <c r="V2856" i="1"/>
  <c r="AS2920" i="1"/>
  <c r="AT2920" i="1" s="1"/>
  <c r="AU2920" i="1" s="1"/>
  <c r="V2920" i="1"/>
  <c r="AS2984" i="1"/>
  <c r="AT2984" i="1" s="1"/>
  <c r="AU2984" i="1" s="1"/>
  <c r="V2984" i="1"/>
  <c r="AS3048" i="1"/>
  <c r="AT3048" i="1" s="1"/>
  <c r="AU3048" i="1" s="1"/>
  <c r="V3048" i="1"/>
  <c r="AS3112" i="1"/>
  <c r="AT3112" i="1" s="1"/>
  <c r="AU3112" i="1" s="1"/>
  <c r="V3112" i="1"/>
  <c r="AS3176" i="1"/>
  <c r="AT3176" i="1" s="1"/>
  <c r="AU3176" i="1" s="1"/>
  <c r="V3176" i="1"/>
  <c r="AS3240" i="1"/>
  <c r="AT3240" i="1" s="1"/>
  <c r="AU3240" i="1" s="1"/>
  <c r="V3240" i="1"/>
  <c r="AS3304" i="1"/>
  <c r="AT3304" i="1" s="1"/>
  <c r="AU3304" i="1" s="1"/>
  <c r="V3304" i="1"/>
  <c r="AS3368" i="1"/>
  <c r="AT3368" i="1" s="1"/>
  <c r="AU3368" i="1" s="1"/>
  <c r="V3368" i="1"/>
  <c r="AS41" i="1"/>
  <c r="AT41" i="1" s="1"/>
  <c r="AU41" i="1" s="1"/>
  <c r="V41" i="1"/>
  <c r="AS105" i="1"/>
  <c r="AT105" i="1" s="1"/>
  <c r="AU105" i="1" s="1"/>
  <c r="V105" i="1"/>
  <c r="AS169" i="1"/>
  <c r="AT169" i="1" s="1"/>
  <c r="AU169" i="1" s="1"/>
  <c r="V169" i="1"/>
  <c r="AS233" i="1"/>
  <c r="AT233" i="1" s="1"/>
  <c r="AU233" i="1" s="1"/>
  <c r="V233" i="1"/>
  <c r="AS297" i="1"/>
  <c r="AT297" i="1" s="1"/>
  <c r="AU297" i="1" s="1"/>
  <c r="V297" i="1"/>
  <c r="AS361" i="1"/>
  <c r="AT361" i="1" s="1"/>
  <c r="AU361" i="1" s="1"/>
  <c r="V361" i="1"/>
  <c r="AS425" i="1"/>
  <c r="AT425" i="1" s="1"/>
  <c r="AU425" i="1" s="1"/>
  <c r="V425" i="1"/>
  <c r="AS489" i="1"/>
  <c r="AT489" i="1" s="1"/>
  <c r="AU489" i="1" s="1"/>
  <c r="V489" i="1"/>
  <c r="AS553" i="1"/>
  <c r="AT553" i="1" s="1"/>
  <c r="AU553" i="1" s="1"/>
  <c r="V553" i="1"/>
  <c r="AS617" i="1"/>
  <c r="AT617" i="1" s="1"/>
  <c r="AU617" i="1" s="1"/>
  <c r="V617" i="1"/>
  <c r="AS681" i="1"/>
  <c r="AT681" i="1" s="1"/>
  <c r="AU681" i="1" s="1"/>
  <c r="V681" i="1"/>
  <c r="AS745" i="1"/>
  <c r="AT745" i="1" s="1"/>
  <c r="AU745" i="1" s="1"/>
  <c r="V745" i="1"/>
  <c r="AS809" i="1"/>
  <c r="AT809" i="1" s="1"/>
  <c r="AU809" i="1" s="1"/>
  <c r="V809" i="1"/>
  <c r="AS873" i="1"/>
  <c r="AT873" i="1" s="1"/>
  <c r="AU873" i="1" s="1"/>
  <c r="V873" i="1"/>
  <c r="AS937" i="1"/>
  <c r="AT937" i="1" s="1"/>
  <c r="AU937" i="1" s="1"/>
  <c r="V937" i="1"/>
  <c r="AS1001" i="1"/>
  <c r="AT1001" i="1" s="1"/>
  <c r="AU1001" i="1" s="1"/>
  <c r="V1001" i="1"/>
  <c r="AS1065" i="1"/>
  <c r="AT1065" i="1" s="1"/>
  <c r="AU1065" i="1" s="1"/>
  <c r="V1065" i="1"/>
  <c r="AS1129" i="1"/>
  <c r="AT1129" i="1" s="1"/>
  <c r="AU1129" i="1" s="1"/>
  <c r="V1129" i="1"/>
  <c r="AS1193" i="1"/>
  <c r="AT1193" i="1" s="1"/>
  <c r="AU1193" i="1" s="1"/>
  <c r="V1193" i="1"/>
  <c r="AS1257" i="1"/>
  <c r="AT1257" i="1" s="1"/>
  <c r="AU1257" i="1" s="1"/>
  <c r="V1257" i="1"/>
  <c r="AS1321" i="1"/>
  <c r="AT1321" i="1" s="1"/>
  <c r="AU1321" i="1" s="1"/>
  <c r="V1321" i="1"/>
  <c r="AS1385" i="1"/>
  <c r="AT1385" i="1" s="1"/>
  <c r="AU1385" i="1" s="1"/>
  <c r="V1385" i="1"/>
  <c r="AS1449" i="1"/>
  <c r="AT1449" i="1" s="1"/>
  <c r="AU1449" i="1" s="1"/>
  <c r="V1449" i="1"/>
  <c r="AS1513" i="1"/>
  <c r="AT1513" i="1" s="1"/>
  <c r="AU1513" i="1" s="1"/>
  <c r="V1513" i="1"/>
  <c r="AS1577" i="1"/>
  <c r="AT1577" i="1" s="1"/>
  <c r="AU1577" i="1" s="1"/>
  <c r="V1577" i="1"/>
  <c r="AS1641" i="1"/>
  <c r="AT1641" i="1" s="1"/>
  <c r="AU1641" i="1" s="1"/>
  <c r="V1641" i="1"/>
  <c r="AS1705" i="1"/>
  <c r="AT1705" i="1" s="1"/>
  <c r="AU1705" i="1" s="1"/>
  <c r="V1705" i="1"/>
  <c r="AS1769" i="1"/>
  <c r="AT1769" i="1" s="1"/>
  <c r="AU1769" i="1" s="1"/>
  <c r="V1769" i="1"/>
  <c r="AS1833" i="1"/>
  <c r="AT1833" i="1" s="1"/>
  <c r="AU1833" i="1" s="1"/>
  <c r="V1833" i="1"/>
  <c r="AS1897" i="1"/>
  <c r="AT1897" i="1" s="1"/>
  <c r="AU1897" i="1" s="1"/>
  <c r="V1897" i="1"/>
  <c r="AS1961" i="1"/>
  <c r="AT1961" i="1" s="1"/>
  <c r="AU1961" i="1" s="1"/>
  <c r="V1961" i="1"/>
  <c r="AS2025" i="1"/>
  <c r="AT2025" i="1" s="1"/>
  <c r="AU2025" i="1" s="1"/>
  <c r="V2025" i="1"/>
  <c r="AS2089" i="1"/>
  <c r="AT2089" i="1" s="1"/>
  <c r="AU2089" i="1" s="1"/>
  <c r="V2089" i="1"/>
  <c r="AS2153" i="1"/>
  <c r="AT2153" i="1" s="1"/>
  <c r="AU2153" i="1" s="1"/>
  <c r="V2153" i="1"/>
  <c r="AS2217" i="1"/>
  <c r="AT2217" i="1" s="1"/>
  <c r="AU2217" i="1" s="1"/>
  <c r="V2217" i="1"/>
  <c r="AS2281" i="1"/>
  <c r="AT2281" i="1" s="1"/>
  <c r="AU2281" i="1" s="1"/>
  <c r="V2281" i="1"/>
  <c r="AS2345" i="1"/>
  <c r="AT2345" i="1" s="1"/>
  <c r="AU2345" i="1" s="1"/>
  <c r="V2345" i="1"/>
  <c r="AS2409" i="1"/>
  <c r="AT2409" i="1" s="1"/>
  <c r="AU2409" i="1" s="1"/>
  <c r="V2409" i="1"/>
  <c r="AS74" i="1"/>
  <c r="AT74" i="1" s="1"/>
  <c r="AU74" i="1" s="1"/>
  <c r="V74" i="1"/>
  <c r="AS138" i="1"/>
  <c r="AT138" i="1" s="1"/>
  <c r="AU138" i="1" s="1"/>
  <c r="V138" i="1"/>
  <c r="AS202" i="1"/>
  <c r="AT202" i="1" s="1"/>
  <c r="AU202" i="1" s="1"/>
  <c r="V202" i="1"/>
  <c r="AS266" i="1"/>
  <c r="AT266" i="1" s="1"/>
  <c r="AU266" i="1" s="1"/>
  <c r="V266" i="1"/>
  <c r="AS330" i="1"/>
  <c r="AT330" i="1" s="1"/>
  <c r="AU330" i="1" s="1"/>
  <c r="V330" i="1"/>
  <c r="AS394" i="1"/>
  <c r="AT394" i="1" s="1"/>
  <c r="AU394" i="1" s="1"/>
  <c r="V394" i="1"/>
  <c r="AS458" i="1"/>
  <c r="AT458" i="1" s="1"/>
  <c r="AU458" i="1" s="1"/>
  <c r="V458" i="1"/>
  <c r="AS522" i="1"/>
  <c r="AT522" i="1" s="1"/>
  <c r="AU522" i="1" s="1"/>
  <c r="V522" i="1"/>
  <c r="AS586" i="1"/>
  <c r="AT586" i="1" s="1"/>
  <c r="AU586" i="1" s="1"/>
  <c r="V586" i="1"/>
  <c r="AS650" i="1"/>
  <c r="AT650" i="1" s="1"/>
  <c r="AU650" i="1" s="1"/>
  <c r="V650" i="1"/>
  <c r="AS714" i="1"/>
  <c r="AT714" i="1" s="1"/>
  <c r="AU714" i="1" s="1"/>
  <c r="V714" i="1"/>
  <c r="AS778" i="1"/>
  <c r="AT778" i="1" s="1"/>
  <c r="AU778" i="1" s="1"/>
  <c r="V778" i="1"/>
  <c r="AS842" i="1"/>
  <c r="AT842" i="1" s="1"/>
  <c r="AU842" i="1" s="1"/>
  <c r="V842" i="1"/>
  <c r="AS906" i="1"/>
  <c r="AT906" i="1" s="1"/>
  <c r="AU906" i="1" s="1"/>
  <c r="V906" i="1"/>
  <c r="AS970" i="1"/>
  <c r="AT970" i="1" s="1"/>
  <c r="AU970" i="1" s="1"/>
  <c r="V970" i="1"/>
  <c r="AS1034" i="1"/>
  <c r="AT1034" i="1" s="1"/>
  <c r="AU1034" i="1" s="1"/>
  <c r="V1034" i="1"/>
  <c r="AS1098" i="1"/>
  <c r="AT1098" i="1" s="1"/>
  <c r="AU1098" i="1" s="1"/>
  <c r="V1098" i="1"/>
  <c r="AS1162" i="1"/>
  <c r="AT1162" i="1" s="1"/>
  <c r="AU1162" i="1" s="1"/>
  <c r="V1162" i="1"/>
  <c r="AS1226" i="1"/>
  <c r="AT1226" i="1" s="1"/>
  <c r="AU1226" i="1" s="1"/>
  <c r="V1226" i="1"/>
  <c r="AS1290" i="1"/>
  <c r="AT1290" i="1" s="1"/>
  <c r="AU1290" i="1" s="1"/>
  <c r="V1290" i="1"/>
  <c r="AS1354" i="1"/>
  <c r="AT1354" i="1" s="1"/>
  <c r="AU1354" i="1" s="1"/>
  <c r="V1354" i="1"/>
  <c r="AS1418" i="1"/>
  <c r="AT1418" i="1" s="1"/>
  <c r="AU1418" i="1" s="1"/>
  <c r="V1418" i="1"/>
  <c r="AS1482" i="1"/>
  <c r="AT1482" i="1" s="1"/>
  <c r="AU1482" i="1" s="1"/>
  <c r="V1482" i="1"/>
  <c r="AS1546" i="1"/>
  <c r="AT1546" i="1" s="1"/>
  <c r="AU1546" i="1" s="1"/>
  <c r="V1546" i="1"/>
  <c r="AS1610" i="1"/>
  <c r="AT1610" i="1" s="1"/>
  <c r="AU1610" i="1" s="1"/>
  <c r="V1610" i="1"/>
  <c r="AS1674" i="1"/>
  <c r="AT1674" i="1" s="1"/>
  <c r="AU1674" i="1" s="1"/>
  <c r="V1674" i="1"/>
  <c r="AS1738" i="1"/>
  <c r="AT1738" i="1" s="1"/>
  <c r="AU1738" i="1" s="1"/>
  <c r="V1738" i="1"/>
  <c r="AS1802" i="1"/>
  <c r="AT1802" i="1" s="1"/>
  <c r="AU1802" i="1" s="1"/>
  <c r="V1802" i="1"/>
  <c r="AS1866" i="1"/>
  <c r="AT1866" i="1" s="1"/>
  <c r="AU1866" i="1" s="1"/>
  <c r="V1866" i="1"/>
  <c r="AS1930" i="1"/>
  <c r="AT1930" i="1" s="1"/>
  <c r="AU1930" i="1" s="1"/>
  <c r="V1930" i="1"/>
  <c r="AS1994" i="1"/>
  <c r="AT1994" i="1" s="1"/>
  <c r="AU1994" i="1" s="1"/>
  <c r="V1994" i="1"/>
  <c r="AS2058" i="1"/>
  <c r="AT2058" i="1" s="1"/>
  <c r="AU2058" i="1" s="1"/>
  <c r="V2058" i="1"/>
  <c r="AS43" i="1"/>
  <c r="AT43" i="1" s="1"/>
  <c r="AU43" i="1" s="1"/>
  <c r="V43" i="1"/>
  <c r="AS107" i="1"/>
  <c r="AT107" i="1" s="1"/>
  <c r="AU107" i="1" s="1"/>
  <c r="V107" i="1"/>
  <c r="AS171" i="1"/>
  <c r="AT171" i="1" s="1"/>
  <c r="AU171" i="1" s="1"/>
  <c r="V171" i="1"/>
  <c r="AS1487" i="1"/>
  <c r="AT1487" i="1" s="1"/>
  <c r="AU1487" i="1" s="1"/>
  <c r="V1487" i="1"/>
  <c r="AS1551" i="1"/>
  <c r="AT1551" i="1" s="1"/>
  <c r="AU1551" i="1" s="1"/>
  <c r="V1551" i="1"/>
  <c r="AS1615" i="1"/>
  <c r="AT1615" i="1" s="1"/>
  <c r="AU1615" i="1" s="1"/>
  <c r="V1615" i="1"/>
  <c r="AS1679" i="1"/>
  <c r="AT1679" i="1" s="1"/>
  <c r="AU1679" i="1" s="1"/>
  <c r="V1679" i="1"/>
  <c r="AS1743" i="1"/>
  <c r="AT1743" i="1" s="1"/>
  <c r="AU1743" i="1" s="1"/>
  <c r="V1743" i="1"/>
  <c r="AS1807" i="1"/>
  <c r="AT1807" i="1" s="1"/>
  <c r="AU1807" i="1" s="1"/>
  <c r="V1807" i="1"/>
  <c r="AS1871" i="1"/>
  <c r="AT1871" i="1" s="1"/>
  <c r="AU1871" i="1" s="1"/>
  <c r="V1871" i="1"/>
  <c r="AS1935" i="1"/>
  <c r="AT1935" i="1" s="1"/>
  <c r="AU1935" i="1" s="1"/>
  <c r="V1935" i="1"/>
  <c r="AS1999" i="1"/>
  <c r="AT1999" i="1" s="1"/>
  <c r="AU1999" i="1" s="1"/>
  <c r="V1999" i="1"/>
  <c r="AS2063" i="1"/>
  <c r="AT2063" i="1" s="1"/>
  <c r="AU2063" i="1" s="1"/>
  <c r="V2063" i="1"/>
  <c r="AS2127" i="1"/>
  <c r="AT2127" i="1" s="1"/>
  <c r="AU2127" i="1" s="1"/>
  <c r="V2127" i="1"/>
  <c r="AS2191" i="1"/>
  <c r="AT2191" i="1" s="1"/>
  <c r="AU2191" i="1" s="1"/>
  <c r="V2191" i="1"/>
  <c r="AS2255" i="1"/>
  <c r="AT2255" i="1" s="1"/>
  <c r="AU2255" i="1" s="1"/>
  <c r="V2255" i="1"/>
  <c r="AS2319" i="1"/>
  <c r="AT2319" i="1" s="1"/>
  <c r="AU2319" i="1" s="1"/>
  <c r="V2319" i="1"/>
  <c r="AS2383" i="1"/>
  <c r="AT2383" i="1" s="1"/>
  <c r="AU2383" i="1" s="1"/>
  <c r="V2383" i="1"/>
  <c r="AS2447" i="1"/>
  <c r="AT2447" i="1" s="1"/>
  <c r="AU2447" i="1" s="1"/>
  <c r="V2447" i="1"/>
  <c r="AS2511" i="1"/>
  <c r="AT2511" i="1" s="1"/>
  <c r="AU2511" i="1" s="1"/>
  <c r="V2511" i="1"/>
  <c r="AS2575" i="1"/>
  <c r="AT2575" i="1" s="1"/>
  <c r="AU2575" i="1" s="1"/>
  <c r="V2575" i="1"/>
  <c r="AS2639" i="1"/>
  <c r="AT2639" i="1" s="1"/>
  <c r="AU2639" i="1" s="1"/>
  <c r="V2639" i="1"/>
  <c r="AS2703" i="1"/>
  <c r="AT2703" i="1" s="1"/>
  <c r="AU2703" i="1" s="1"/>
  <c r="V2703" i="1"/>
  <c r="AS2767" i="1"/>
  <c r="AT2767" i="1" s="1"/>
  <c r="AU2767" i="1" s="1"/>
  <c r="V2767" i="1"/>
  <c r="AS2831" i="1"/>
  <c r="AT2831" i="1" s="1"/>
  <c r="AU2831" i="1" s="1"/>
  <c r="V2831" i="1"/>
  <c r="AS2895" i="1"/>
  <c r="AT2895" i="1" s="1"/>
  <c r="AU2895" i="1" s="1"/>
  <c r="V2895" i="1"/>
  <c r="AS2959" i="1"/>
  <c r="AT2959" i="1" s="1"/>
  <c r="AU2959" i="1" s="1"/>
  <c r="V2959" i="1"/>
  <c r="AS997" i="1"/>
  <c r="AT997" i="1" s="1"/>
  <c r="AU997" i="1" s="1"/>
  <c r="V997" i="1"/>
  <c r="AS1061" i="1"/>
  <c r="AT1061" i="1" s="1"/>
  <c r="AU1061" i="1" s="1"/>
  <c r="V1061" i="1"/>
  <c r="AS1125" i="1"/>
  <c r="AT1125" i="1" s="1"/>
  <c r="AU1125" i="1" s="1"/>
  <c r="V1125" i="1"/>
  <c r="AS1189" i="1"/>
  <c r="AT1189" i="1" s="1"/>
  <c r="AU1189" i="1" s="1"/>
  <c r="V1189" i="1"/>
  <c r="AS1253" i="1"/>
  <c r="AT1253" i="1" s="1"/>
  <c r="AU1253" i="1" s="1"/>
  <c r="V1253" i="1"/>
  <c r="AS1317" i="1"/>
  <c r="AT1317" i="1" s="1"/>
  <c r="AU1317" i="1" s="1"/>
  <c r="V1317" i="1"/>
  <c r="AS1381" i="1"/>
  <c r="AT1381" i="1" s="1"/>
  <c r="AU1381" i="1" s="1"/>
  <c r="V1381" i="1"/>
  <c r="AS1445" i="1"/>
  <c r="AT1445" i="1" s="1"/>
  <c r="AU1445" i="1" s="1"/>
  <c r="V1445" i="1"/>
  <c r="AS1509" i="1"/>
  <c r="AT1509" i="1" s="1"/>
  <c r="AU1509" i="1" s="1"/>
  <c r="V1509" i="1"/>
  <c r="AS1573" i="1"/>
  <c r="AT1573" i="1" s="1"/>
  <c r="AU1573" i="1" s="1"/>
  <c r="V1573" i="1"/>
  <c r="AS1637" i="1"/>
  <c r="AT1637" i="1" s="1"/>
  <c r="AU1637" i="1" s="1"/>
  <c r="V1637" i="1"/>
  <c r="AS1701" i="1"/>
  <c r="AT1701" i="1" s="1"/>
  <c r="AU1701" i="1" s="1"/>
  <c r="V1701" i="1"/>
  <c r="AS1765" i="1"/>
  <c r="AT1765" i="1" s="1"/>
  <c r="AU1765" i="1" s="1"/>
  <c r="V1765" i="1"/>
  <c r="AS1829" i="1"/>
  <c r="AT1829" i="1" s="1"/>
  <c r="AU1829" i="1" s="1"/>
  <c r="V1829" i="1"/>
  <c r="AS1893" i="1"/>
  <c r="AT1893" i="1" s="1"/>
  <c r="AU1893" i="1" s="1"/>
  <c r="V1893" i="1"/>
  <c r="AS1957" i="1"/>
  <c r="AT1957" i="1" s="1"/>
  <c r="AU1957" i="1" s="1"/>
  <c r="V1957" i="1"/>
  <c r="AS2021" i="1"/>
  <c r="AT2021" i="1" s="1"/>
  <c r="AU2021" i="1" s="1"/>
  <c r="V2021" i="1"/>
  <c r="AS2085" i="1"/>
  <c r="AT2085" i="1" s="1"/>
  <c r="AU2085" i="1" s="1"/>
  <c r="V2085" i="1"/>
  <c r="AS2149" i="1"/>
  <c r="AT2149" i="1" s="1"/>
  <c r="AU2149" i="1" s="1"/>
  <c r="V2149" i="1"/>
  <c r="AS2213" i="1"/>
  <c r="AT2213" i="1" s="1"/>
  <c r="AU2213" i="1" s="1"/>
  <c r="V2213" i="1"/>
  <c r="AS2277" i="1"/>
  <c r="AT2277" i="1" s="1"/>
  <c r="AU2277" i="1" s="1"/>
  <c r="V2277" i="1"/>
  <c r="AS2341" i="1"/>
  <c r="AT2341" i="1" s="1"/>
  <c r="AU2341" i="1" s="1"/>
  <c r="V2341" i="1"/>
  <c r="AS2405" i="1"/>
  <c r="AT2405" i="1" s="1"/>
  <c r="AU2405" i="1" s="1"/>
  <c r="V2405" i="1"/>
  <c r="AS2469" i="1"/>
  <c r="AT2469" i="1" s="1"/>
  <c r="AU2469" i="1" s="1"/>
  <c r="V2469" i="1"/>
  <c r="AS2533" i="1"/>
  <c r="AT2533" i="1" s="1"/>
  <c r="AU2533" i="1" s="1"/>
  <c r="V2533" i="1"/>
  <c r="AS2597" i="1"/>
  <c r="AT2597" i="1" s="1"/>
  <c r="AU2597" i="1" s="1"/>
  <c r="V2597" i="1"/>
  <c r="AS2661" i="1"/>
  <c r="AT2661" i="1" s="1"/>
  <c r="AU2661" i="1" s="1"/>
  <c r="V2661" i="1"/>
  <c r="AS2725" i="1"/>
  <c r="AT2725" i="1" s="1"/>
  <c r="AU2725" i="1" s="1"/>
  <c r="V2725" i="1"/>
  <c r="AS2789" i="1"/>
  <c r="AT2789" i="1" s="1"/>
  <c r="AU2789" i="1" s="1"/>
  <c r="V2789" i="1"/>
  <c r="AS1726" i="1"/>
  <c r="AT1726" i="1" s="1"/>
  <c r="AU1726" i="1" s="1"/>
  <c r="V1726" i="1"/>
  <c r="AS1790" i="1"/>
  <c r="AT1790" i="1" s="1"/>
  <c r="AU1790" i="1" s="1"/>
  <c r="V1790" i="1"/>
  <c r="AS1854" i="1"/>
  <c r="AT1854" i="1" s="1"/>
  <c r="AU1854" i="1" s="1"/>
  <c r="V1854" i="1"/>
  <c r="AS1918" i="1"/>
  <c r="AT1918" i="1" s="1"/>
  <c r="AU1918" i="1" s="1"/>
  <c r="V1918" i="1"/>
  <c r="AS1982" i="1"/>
  <c r="AT1982" i="1" s="1"/>
  <c r="AU1982" i="1" s="1"/>
  <c r="V1982" i="1"/>
  <c r="AS2046" i="1"/>
  <c r="AT2046" i="1" s="1"/>
  <c r="AU2046" i="1" s="1"/>
  <c r="V2046" i="1"/>
  <c r="AS2110" i="1"/>
  <c r="AT2110" i="1" s="1"/>
  <c r="AU2110" i="1" s="1"/>
  <c r="V2110" i="1"/>
  <c r="AS2174" i="1"/>
  <c r="AT2174" i="1" s="1"/>
  <c r="AU2174" i="1" s="1"/>
  <c r="V2174" i="1"/>
  <c r="AS2238" i="1"/>
  <c r="AT2238" i="1" s="1"/>
  <c r="AU2238" i="1" s="1"/>
  <c r="V2238" i="1"/>
  <c r="AS2302" i="1"/>
  <c r="AT2302" i="1" s="1"/>
  <c r="AU2302" i="1" s="1"/>
  <c r="V2302" i="1"/>
  <c r="AS2366" i="1"/>
  <c r="AT2366" i="1" s="1"/>
  <c r="AU2366" i="1" s="1"/>
  <c r="V2366" i="1"/>
  <c r="AS2430" i="1"/>
  <c r="AT2430" i="1" s="1"/>
  <c r="AU2430" i="1" s="1"/>
  <c r="V2430" i="1"/>
  <c r="AS2494" i="1"/>
  <c r="AT2494" i="1" s="1"/>
  <c r="AU2494" i="1" s="1"/>
  <c r="V2494" i="1"/>
  <c r="AS2558" i="1"/>
  <c r="AT2558" i="1" s="1"/>
  <c r="AU2558" i="1" s="1"/>
  <c r="V2558" i="1"/>
  <c r="AS2622" i="1"/>
  <c r="AT2622" i="1" s="1"/>
  <c r="AU2622" i="1" s="1"/>
  <c r="V2622" i="1"/>
  <c r="AS2686" i="1"/>
  <c r="AT2686" i="1" s="1"/>
  <c r="AU2686" i="1" s="1"/>
  <c r="V2686" i="1"/>
  <c r="AS2750" i="1"/>
  <c r="AT2750" i="1" s="1"/>
  <c r="AU2750" i="1" s="1"/>
  <c r="V2750" i="1"/>
  <c r="AS2814" i="1"/>
  <c r="AT2814" i="1" s="1"/>
  <c r="AU2814" i="1" s="1"/>
  <c r="V2814" i="1"/>
  <c r="AS2878" i="1"/>
  <c r="AT2878" i="1" s="1"/>
  <c r="AU2878" i="1" s="1"/>
  <c r="V2878" i="1"/>
  <c r="AS2942" i="1"/>
  <c r="AT2942" i="1" s="1"/>
  <c r="AU2942" i="1" s="1"/>
  <c r="V2942" i="1"/>
  <c r="AS3006" i="1"/>
  <c r="AT3006" i="1" s="1"/>
  <c r="AU3006" i="1" s="1"/>
  <c r="V3006" i="1"/>
  <c r="AS2983" i="1"/>
  <c r="AT2983" i="1" s="1"/>
  <c r="AU2983" i="1" s="1"/>
  <c r="V2983" i="1"/>
  <c r="AS3047" i="1"/>
  <c r="AT3047" i="1" s="1"/>
  <c r="AU3047" i="1" s="1"/>
  <c r="V3047" i="1"/>
  <c r="AS3111" i="1"/>
  <c r="AT3111" i="1" s="1"/>
  <c r="AU3111" i="1" s="1"/>
  <c r="V3111" i="1"/>
  <c r="AS3175" i="1"/>
  <c r="AT3175" i="1" s="1"/>
  <c r="AU3175" i="1" s="1"/>
  <c r="V3175" i="1"/>
  <c r="AS3239" i="1"/>
  <c r="AT3239" i="1" s="1"/>
  <c r="AU3239" i="1" s="1"/>
  <c r="V3239" i="1"/>
  <c r="AS3303" i="1"/>
  <c r="AT3303" i="1" s="1"/>
  <c r="AU3303" i="1" s="1"/>
  <c r="V3303" i="1"/>
  <c r="AS3408" i="1"/>
  <c r="AT3408" i="1" s="1"/>
  <c r="AU3408" i="1" s="1"/>
  <c r="V3408" i="1"/>
  <c r="AS3472" i="1"/>
  <c r="AT3472" i="1" s="1"/>
  <c r="AU3472" i="1" s="1"/>
  <c r="V3472" i="1"/>
  <c r="AS3536" i="1"/>
  <c r="AT3536" i="1" s="1"/>
  <c r="AU3536" i="1" s="1"/>
  <c r="V3536" i="1"/>
  <c r="AS3600" i="1"/>
  <c r="AT3600" i="1" s="1"/>
  <c r="AU3600" i="1" s="1"/>
  <c r="V3600" i="1"/>
  <c r="AS3664" i="1"/>
  <c r="AT3664" i="1" s="1"/>
  <c r="AU3664" i="1" s="1"/>
  <c r="V3664" i="1"/>
  <c r="AS3728" i="1"/>
  <c r="AT3728" i="1" s="1"/>
  <c r="AU3728" i="1" s="1"/>
  <c r="V3728" i="1"/>
  <c r="AS3792" i="1"/>
  <c r="AT3792" i="1" s="1"/>
  <c r="AU3792" i="1" s="1"/>
  <c r="V3792" i="1"/>
  <c r="AS3856" i="1"/>
  <c r="AT3856" i="1" s="1"/>
  <c r="AU3856" i="1" s="1"/>
  <c r="V3856" i="1"/>
  <c r="AS3920" i="1"/>
  <c r="AT3920" i="1" s="1"/>
  <c r="AU3920" i="1" s="1"/>
  <c r="V3920" i="1"/>
  <c r="AS3984" i="1"/>
  <c r="AT3984" i="1" s="1"/>
  <c r="AU3984" i="1" s="1"/>
  <c r="V3984" i="1"/>
  <c r="AS4048" i="1"/>
  <c r="AT4048" i="1" s="1"/>
  <c r="AU4048" i="1" s="1"/>
  <c r="V4048" i="1"/>
  <c r="AS4112" i="1"/>
  <c r="AT4112" i="1" s="1"/>
  <c r="AU4112" i="1" s="1"/>
  <c r="V4112" i="1"/>
  <c r="AS4176" i="1"/>
  <c r="AT4176" i="1" s="1"/>
  <c r="AU4176" i="1" s="1"/>
  <c r="V4176" i="1"/>
  <c r="AS4240" i="1"/>
  <c r="AT4240" i="1" s="1"/>
  <c r="AU4240" i="1" s="1"/>
  <c r="V4240" i="1"/>
  <c r="AS4304" i="1"/>
  <c r="AT4304" i="1" s="1"/>
  <c r="AU4304" i="1" s="1"/>
  <c r="V4304" i="1"/>
  <c r="AS4368" i="1"/>
  <c r="AT4368" i="1" s="1"/>
  <c r="AU4368" i="1" s="1"/>
  <c r="V4368" i="1"/>
  <c r="AS4432" i="1"/>
  <c r="AT4432" i="1" s="1"/>
  <c r="AU4432" i="1" s="1"/>
  <c r="V4432" i="1"/>
  <c r="AS4496" i="1"/>
  <c r="AT4496" i="1" s="1"/>
  <c r="AU4496" i="1" s="1"/>
  <c r="V4496" i="1"/>
  <c r="AS4560" i="1"/>
  <c r="AT4560" i="1" s="1"/>
  <c r="AU4560" i="1" s="1"/>
  <c r="V4560" i="1"/>
  <c r="AS4624" i="1"/>
  <c r="AT4624" i="1" s="1"/>
  <c r="AU4624" i="1" s="1"/>
  <c r="V4624" i="1"/>
  <c r="AS4688" i="1"/>
  <c r="AT4688" i="1" s="1"/>
  <c r="AU4688" i="1" s="1"/>
  <c r="V4688" i="1"/>
  <c r="AS2449" i="1"/>
  <c r="AT2449" i="1" s="1"/>
  <c r="AU2449" i="1" s="1"/>
  <c r="V2449" i="1"/>
  <c r="AS2513" i="1"/>
  <c r="AT2513" i="1" s="1"/>
  <c r="AU2513" i="1" s="1"/>
  <c r="V2513" i="1"/>
  <c r="AS2577" i="1"/>
  <c r="AT2577" i="1" s="1"/>
  <c r="AU2577" i="1" s="1"/>
  <c r="V2577" i="1"/>
  <c r="AS2641" i="1"/>
  <c r="AT2641" i="1" s="1"/>
  <c r="AU2641" i="1" s="1"/>
  <c r="V2641" i="1"/>
  <c r="AS60" i="1"/>
  <c r="AT60" i="1" s="1"/>
  <c r="AU60" i="1" s="1"/>
  <c r="V60" i="1"/>
  <c r="AS124" i="1"/>
  <c r="AT124" i="1" s="1"/>
  <c r="AU124" i="1" s="1"/>
  <c r="V124" i="1"/>
  <c r="AS188" i="1"/>
  <c r="AT188" i="1" s="1"/>
  <c r="AU188" i="1" s="1"/>
  <c r="V188" i="1"/>
  <c r="AS252" i="1"/>
  <c r="AT252" i="1" s="1"/>
  <c r="AU252" i="1" s="1"/>
  <c r="V252" i="1"/>
  <c r="U316" i="1"/>
  <c r="AS380" i="1"/>
  <c r="AT380" i="1" s="1"/>
  <c r="AU380" i="1" s="1"/>
  <c r="V380" i="1"/>
  <c r="AS444" i="1"/>
  <c r="AT444" i="1" s="1"/>
  <c r="AU444" i="1" s="1"/>
  <c r="V444" i="1"/>
  <c r="AS508" i="1"/>
  <c r="AT508" i="1" s="1"/>
  <c r="AU508" i="1" s="1"/>
  <c r="V508" i="1"/>
  <c r="AS572" i="1"/>
  <c r="AT572" i="1" s="1"/>
  <c r="AU572" i="1" s="1"/>
  <c r="V572" i="1"/>
  <c r="AS636" i="1"/>
  <c r="AT636" i="1" s="1"/>
  <c r="AU636" i="1" s="1"/>
  <c r="V636" i="1"/>
  <c r="AS700" i="1"/>
  <c r="AT700" i="1" s="1"/>
  <c r="AU700" i="1" s="1"/>
  <c r="V700" i="1"/>
  <c r="AS764" i="1"/>
  <c r="AT764" i="1" s="1"/>
  <c r="AU764" i="1" s="1"/>
  <c r="V764" i="1"/>
  <c r="AS828" i="1"/>
  <c r="AT828" i="1" s="1"/>
  <c r="AU828" i="1" s="1"/>
  <c r="V828" i="1"/>
  <c r="AS892" i="1"/>
  <c r="AT892" i="1" s="1"/>
  <c r="AU892" i="1" s="1"/>
  <c r="V892" i="1"/>
  <c r="AS956" i="1"/>
  <c r="AT956" i="1" s="1"/>
  <c r="AU956" i="1" s="1"/>
  <c r="V956" i="1"/>
  <c r="AS1020" i="1"/>
  <c r="AT1020" i="1" s="1"/>
  <c r="AU1020" i="1" s="1"/>
  <c r="V1020" i="1"/>
  <c r="AS1084" i="1"/>
  <c r="AT1084" i="1" s="1"/>
  <c r="AU1084" i="1" s="1"/>
  <c r="V1084" i="1"/>
  <c r="AS1148" i="1"/>
  <c r="AT1148" i="1" s="1"/>
  <c r="AU1148" i="1" s="1"/>
  <c r="V1148" i="1"/>
  <c r="AS1212" i="1"/>
  <c r="AT1212" i="1" s="1"/>
  <c r="AU1212" i="1" s="1"/>
  <c r="V1212" i="1"/>
  <c r="AS1276" i="1"/>
  <c r="AT1276" i="1" s="1"/>
  <c r="AU1276" i="1" s="1"/>
  <c r="V1276" i="1"/>
  <c r="AS1340" i="1"/>
  <c r="AT1340" i="1" s="1"/>
  <c r="AU1340" i="1" s="1"/>
  <c r="V1340" i="1"/>
  <c r="AS1404" i="1"/>
  <c r="AT1404" i="1" s="1"/>
  <c r="AU1404" i="1" s="1"/>
  <c r="V1404" i="1"/>
  <c r="AS1468" i="1"/>
  <c r="AT1468" i="1" s="1"/>
  <c r="AU1468" i="1" s="1"/>
  <c r="V1468" i="1"/>
  <c r="AS1532" i="1"/>
  <c r="AT1532" i="1" s="1"/>
  <c r="AU1532" i="1" s="1"/>
  <c r="V1532" i="1"/>
  <c r="AS1596" i="1"/>
  <c r="AT1596" i="1" s="1"/>
  <c r="AU1596" i="1" s="1"/>
  <c r="V1596" i="1"/>
  <c r="AS1660" i="1"/>
  <c r="AT1660" i="1" s="1"/>
  <c r="AU1660" i="1" s="1"/>
  <c r="V1660" i="1"/>
  <c r="AS1724" i="1"/>
  <c r="AT1724" i="1" s="1"/>
  <c r="AU1724" i="1" s="1"/>
  <c r="V1724" i="1"/>
  <c r="AS1788" i="1"/>
  <c r="AT1788" i="1" s="1"/>
  <c r="AU1788" i="1" s="1"/>
  <c r="V1788" i="1"/>
  <c r="AS1852" i="1"/>
  <c r="AT1852" i="1" s="1"/>
  <c r="AU1852" i="1" s="1"/>
  <c r="V1852" i="1"/>
  <c r="AS1916" i="1"/>
  <c r="AT1916" i="1" s="1"/>
  <c r="AU1916" i="1" s="1"/>
  <c r="V1916" i="1"/>
  <c r="AS1980" i="1"/>
  <c r="AT1980" i="1" s="1"/>
  <c r="AU1980" i="1" s="1"/>
  <c r="V1980" i="1"/>
  <c r="AS2106" i="1"/>
  <c r="AT2106" i="1" s="1"/>
  <c r="AU2106" i="1" s="1"/>
  <c r="V2106" i="1"/>
  <c r="AS2170" i="1"/>
  <c r="AT2170" i="1" s="1"/>
  <c r="AU2170" i="1" s="1"/>
  <c r="V2170" i="1"/>
  <c r="AS2234" i="1"/>
  <c r="AT2234" i="1" s="1"/>
  <c r="AU2234" i="1" s="1"/>
  <c r="V2234" i="1"/>
  <c r="AS2298" i="1"/>
  <c r="AT2298" i="1" s="1"/>
  <c r="AU2298" i="1" s="1"/>
  <c r="V2298" i="1"/>
  <c r="AS2362" i="1"/>
  <c r="AT2362" i="1" s="1"/>
  <c r="AU2362" i="1" s="1"/>
  <c r="V2362" i="1"/>
  <c r="AS2426" i="1"/>
  <c r="AT2426" i="1" s="1"/>
  <c r="AU2426" i="1" s="1"/>
  <c r="V2426" i="1"/>
  <c r="AS2490" i="1"/>
  <c r="AT2490" i="1" s="1"/>
  <c r="AU2490" i="1" s="1"/>
  <c r="V2490" i="1"/>
  <c r="AS2554" i="1"/>
  <c r="AT2554" i="1" s="1"/>
  <c r="AU2554" i="1" s="1"/>
  <c r="V2554" i="1"/>
  <c r="AS2618" i="1"/>
  <c r="AT2618" i="1" s="1"/>
  <c r="AU2618" i="1" s="1"/>
  <c r="V2618" i="1"/>
  <c r="AS2682" i="1"/>
  <c r="AT2682" i="1" s="1"/>
  <c r="AU2682" i="1" s="1"/>
  <c r="V2682" i="1"/>
  <c r="AS2746" i="1"/>
  <c r="AT2746" i="1" s="1"/>
  <c r="AU2746" i="1" s="1"/>
  <c r="V2746" i="1"/>
  <c r="AS2810" i="1"/>
  <c r="AT2810" i="1" s="1"/>
  <c r="AU2810" i="1" s="1"/>
  <c r="V2810" i="1"/>
  <c r="AS2874" i="1"/>
  <c r="AT2874" i="1" s="1"/>
  <c r="AU2874" i="1" s="1"/>
  <c r="V2874" i="1"/>
  <c r="AS2938" i="1"/>
  <c r="AT2938" i="1" s="1"/>
  <c r="AU2938" i="1" s="1"/>
  <c r="V2938" i="1"/>
  <c r="AS3002" i="1"/>
  <c r="AT3002" i="1" s="1"/>
  <c r="AU3002" i="1" s="1"/>
  <c r="V3002" i="1"/>
  <c r="AS3066" i="1"/>
  <c r="AT3066" i="1" s="1"/>
  <c r="AU3066" i="1" s="1"/>
  <c r="V3066" i="1"/>
  <c r="AS3130" i="1"/>
  <c r="AT3130" i="1" s="1"/>
  <c r="AU3130" i="1" s="1"/>
  <c r="V3130" i="1"/>
  <c r="AS3194" i="1"/>
  <c r="AT3194" i="1" s="1"/>
  <c r="AU3194" i="1" s="1"/>
  <c r="V3194" i="1"/>
  <c r="AS3258" i="1"/>
  <c r="AT3258" i="1" s="1"/>
  <c r="AU3258" i="1" s="1"/>
  <c r="V3258" i="1"/>
  <c r="AS3322" i="1"/>
  <c r="AT3322" i="1" s="1"/>
  <c r="AU3322" i="1" s="1"/>
  <c r="V3322" i="1"/>
  <c r="AS3386" i="1"/>
  <c r="AT3386" i="1" s="1"/>
  <c r="AU3386" i="1" s="1"/>
  <c r="V3386" i="1"/>
  <c r="AS3450" i="1"/>
  <c r="AT3450" i="1" s="1"/>
  <c r="AU3450" i="1" s="1"/>
  <c r="V3450" i="1"/>
  <c r="AS3514" i="1"/>
  <c r="AT3514" i="1" s="1"/>
  <c r="AU3514" i="1" s="1"/>
  <c r="V3514" i="1"/>
  <c r="AS3578" i="1"/>
  <c r="AT3578" i="1" s="1"/>
  <c r="AU3578" i="1" s="1"/>
  <c r="V3578" i="1"/>
  <c r="AS3642" i="1"/>
  <c r="AT3642" i="1" s="1"/>
  <c r="AU3642" i="1" s="1"/>
  <c r="V3642" i="1"/>
  <c r="AS3706" i="1"/>
  <c r="AT3706" i="1" s="1"/>
  <c r="AU3706" i="1" s="1"/>
  <c r="V3706" i="1"/>
  <c r="AS3770" i="1"/>
  <c r="AT3770" i="1" s="1"/>
  <c r="AU3770" i="1" s="1"/>
  <c r="V3770" i="1"/>
  <c r="AS3834" i="1"/>
  <c r="AT3834" i="1" s="1"/>
  <c r="AU3834" i="1" s="1"/>
  <c r="V3834" i="1"/>
  <c r="AS3898" i="1"/>
  <c r="AT3898" i="1" s="1"/>
  <c r="AU3898" i="1" s="1"/>
  <c r="V3898" i="1"/>
  <c r="AS3962" i="1"/>
  <c r="AT3962" i="1" s="1"/>
  <c r="AU3962" i="1" s="1"/>
  <c r="V3962" i="1"/>
  <c r="AS4026" i="1"/>
  <c r="AT4026" i="1" s="1"/>
  <c r="AU4026" i="1" s="1"/>
  <c r="V4026" i="1"/>
  <c r="AS4090" i="1"/>
  <c r="AT4090" i="1" s="1"/>
  <c r="AU4090" i="1" s="1"/>
  <c r="V4090" i="1"/>
  <c r="AS4154" i="1"/>
  <c r="AT4154" i="1" s="1"/>
  <c r="AU4154" i="1" s="1"/>
  <c r="V4154" i="1"/>
  <c r="AS4218" i="1"/>
  <c r="AT4218" i="1" s="1"/>
  <c r="AU4218" i="1" s="1"/>
  <c r="V4218" i="1"/>
  <c r="AS4282" i="1"/>
  <c r="AT4282" i="1" s="1"/>
  <c r="AU4282" i="1" s="1"/>
  <c r="V4282" i="1"/>
  <c r="AS4346" i="1"/>
  <c r="AT4346" i="1" s="1"/>
  <c r="AU4346" i="1" s="1"/>
  <c r="V4346" i="1"/>
  <c r="U4410" i="1"/>
  <c r="AS4474" i="1"/>
  <c r="AT4474" i="1" s="1"/>
  <c r="AU4474" i="1" s="1"/>
  <c r="V4474" i="1"/>
  <c r="AS4538" i="1"/>
  <c r="AT4538" i="1" s="1"/>
  <c r="AU4538" i="1" s="1"/>
  <c r="V4538" i="1"/>
  <c r="AS4602" i="1"/>
  <c r="AT4602" i="1" s="1"/>
  <c r="AU4602" i="1" s="1"/>
  <c r="V4602" i="1"/>
  <c r="AS4666" i="1"/>
  <c r="AT4666" i="1" s="1"/>
  <c r="AU4666" i="1" s="1"/>
  <c r="V4666" i="1"/>
  <c r="AS4730" i="1"/>
  <c r="AT4730" i="1" s="1"/>
  <c r="AU4730" i="1" s="1"/>
  <c r="V4730" i="1"/>
  <c r="AS4794" i="1"/>
  <c r="AT4794" i="1" s="1"/>
  <c r="AU4794" i="1" s="1"/>
  <c r="V4794" i="1"/>
  <c r="AS4858" i="1"/>
  <c r="AT4858" i="1" s="1"/>
  <c r="AU4858" i="1" s="1"/>
  <c r="V4858" i="1"/>
  <c r="AS4922" i="1"/>
  <c r="AT4922" i="1" s="1"/>
  <c r="AU4922" i="1" s="1"/>
  <c r="V4922" i="1"/>
  <c r="AS4986" i="1"/>
  <c r="AT4986" i="1" s="1"/>
  <c r="AU4986" i="1" s="1"/>
  <c r="V4986" i="1"/>
  <c r="AS5050" i="1"/>
  <c r="AT5050" i="1" s="1"/>
  <c r="AU5050" i="1" s="1"/>
  <c r="V5050" i="1"/>
  <c r="AS5114" i="1"/>
  <c r="AT5114" i="1" s="1"/>
  <c r="AU5114" i="1" s="1"/>
  <c r="V5114" i="1"/>
  <c r="AS5178" i="1"/>
  <c r="AT5178" i="1" s="1"/>
  <c r="AU5178" i="1" s="1"/>
  <c r="V5178" i="1"/>
  <c r="AS5242" i="1"/>
  <c r="AT5242" i="1" s="1"/>
  <c r="AU5242" i="1" s="1"/>
  <c r="V5242" i="1"/>
  <c r="AS235" i="1"/>
  <c r="AT235" i="1" s="1"/>
  <c r="AU235" i="1" s="1"/>
  <c r="V235" i="1"/>
  <c r="AS299" i="1"/>
  <c r="AT299" i="1" s="1"/>
  <c r="AU299" i="1" s="1"/>
  <c r="V299" i="1"/>
  <c r="AS363" i="1"/>
  <c r="AT363" i="1" s="1"/>
  <c r="AU363" i="1" s="1"/>
  <c r="V363" i="1"/>
  <c r="AS427" i="1"/>
  <c r="AT427" i="1" s="1"/>
  <c r="AU427" i="1" s="1"/>
  <c r="V427" i="1"/>
  <c r="AS491" i="1"/>
  <c r="AT491" i="1" s="1"/>
  <c r="AU491" i="1" s="1"/>
  <c r="V491" i="1"/>
  <c r="AS555" i="1"/>
  <c r="AT555" i="1" s="1"/>
  <c r="AU555" i="1" s="1"/>
  <c r="V555" i="1"/>
  <c r="AS619" i="1"/>
  <c r="AT619" i="1" s="1"/>
  <c r="AU619" i="1" s="1"/>
  <c r="V619" i="1"/>
  <c r="AS683" i="1"/>
  <c r="AT683" i="1" s="1"/>
  <c r="AU683" i="1" s="1"/>
  <c r="V683" i="1"/>
  <c r="AS747" i="1"/>
  <c r="AT747" i="1" s="1"/>
  <c r="AU747" i="1" s="1"/>
  <c r="V747" i="1"/>
  <c r="AS811" i="1"/>
  <c r="AT811" i="1" s="1"/>
  <c r="AU811" i="1" s="1"/>
  <c r="V811" i="1"/>
  <c r="AS875" i="1"/>
  <c r="AT875" i="1" s="1"/>
  <c r="AU875" i="1" s="1"/>
  <c r="V875" i="1"/>
  <c r="AS939" i="1"/>
  <c r="AT939" i="1" s="1"/>
  <c r="AU939" i="1" s="1"/>
  <c r="V939" i="1"/>
  <c r="U1003" i="1"/>
  <c r="AS1067" i="1"/>
  <c r="AT1067" i="1" s="1"/>
  <c r="AU1067" i="1" s="1"/>
  <c r="V1067" i="1"/>
  <c r="AS1131" i="1"/>
  <c r="AT1131" i="1" s="1"/>
  <c r="AU1131" i="1" s="1"/>
  <c r="V1131" i="1"/>
  <c r="AS1195" i="1"/>
  <c r="AT1195" i="1" s="1"/>
  <c r="AU1195" i="1" s="1"/>
  <c r="V1195" i="1"/>
  <c r="AS1259" i="1"/>
  <c r="AT1259" i="1" s="1"/>
  <c r="AU1259" i="1" s="1"/>
  <c r="V1259" i="1"/>
  <c r="AS1323" i="1"/>
  <c r="AT1323" i="1" s="1"/>
  <c r="AU1323" i="1" s="1"/>
  <c r="V1323" i="1"/>
  <c r="AS1387" i="1"/>
  <c r="AT1387" i="1" s="1"/>
  <c r="AU1387" i="1" s="1"/>
  <c r="V1387" i="1"/>
  <c r="AS1451" i="1"/>
  <c r="AT1451" i="1" s="1"/>
  <c r="AU1451" i="1" s="1"/>
  <c r="V1451" i="1"/>
  <c r="AS1515" i="1"/>
  <c r="AT1515" i="1" s="1"/>
  <c r="AU1515" i="1" s="1"/>
  <c r="V1515" i="1"/>
  <c r="AS1579" i="1"/>
  <c r="AT1579" i="1" s="1"/>
  <c r="AU1579" i="1" s="1"/>
  <c r="V1579" i="1"/>
  <c r="AS1643" i="1"/>
  <c r="AT1643" i="1" s="1"/>
  <c r="AU1643" i="1" s="1"/>
  <c r="V1643" i="1"/>
  <c r="AS1707" i="1"/>
  <c r="AT1707" i="1" s="1"/>
  <c r="AU1707" i="1" s="1"/>
  <c r="V1707" i="1"/>
  <c r="AS1771" i="1"/>
  <c r="AT1771" i="1" s="1"/>
  <c r="AU1771" i="1" s="1"/>
  <c r="V1771" i="1"/>
  <c r="AS1835" i="1"/>
  <c r="AT1835" i="1" s="1"/>
  <c r="AU1835" i="1" s="1"/>
  <c r="V1835" i="1"/>
  <c r="AS1899" i="1"/>
  <c r="AT1899" i="1" s="1"/>
  <c r="AU1899" i="1" s="1"/>
  <c r="V1899" i="1"/>
  <c r="AS1963" i="1"/>
  <c r="AT1963" i="1" s="1"/>
  <c r="AU1963" i="1" s="1"/>
  <c r="V1963" i="1"/>
  <c r="AS2027" i="1"/>
  <c r="AT2027" i="1" s="1"/>
  <c r="AU2027" i="1" s="1"/>
  <c r="V2027" i="1"/>
  <c r="AS2091" i="1"/>
  <c r="AT2091" i="1" s="1"/>
  <c r="AU2091" i="1" s="1"/>
  <c r="V2091" i="1"/>
  <c r="AS2155" i="1"/>
  <c r="AT2155" i="1" s="1"/>
  <c r="AU2155" i="1" s="1"/>
  <c r="V2155" i="1"/>
  <c r="AS2219" i="1"/>
  <c r="AT2219" i="1" s="1"/>
  <c r="AU2219" i="1" s="1"/>
  <c r="V2219" i="1"/>
  <c r="AS2283" i="1"/>
  <c r="AT2283" i="1" s="1"/>
  <c r="AU2283" i="1" s="1"/>
  <c r="V2283" i="1"/>
  <c r="AS2347" i="1"/>
  <c r="AT2347" i="1" s="1"/>
  <c r="AU2347" i="1" s="1"/>
  <c r="V2347" i="1"/>
  <c r="AS2411" i="1"/>
  <c r="AT2411" i="1" s="1"/>
  <c r="AU2411" i="1" s="1"/>
  <c r="V2411" i="1"/>
  <c r="AS2475" i="1"/>
  <c r="AT2475" i="1" s="1"/>
  <c r="AU2475" i="1" s="1"/>
  <c r="V2475" i="1"/>
  <c r="AS2539" i="1"/>
  <c r="AT2539" i="1" s="1"/>
  <c r="AU2539" i="1" s="1"/>
  <c r="V2539" i="1"/>
  <c r="AS2603" i="1"/>
  <c r="AT2603" i="1" s="1"/>
  <c r="AU2603" i="1" s="1"/>
  <c r="V2603" i="1"/>
  <c r="AS2667" i="1"/>
  <c r="AT2667" i="1" s="1"/>
  <c r="AU2667" i="1" s="1"/>
  <c r="V2667" i="1"/>
  <c r="AS2731" i="1"/>
  <c r="AT2731" i="1" s="1"/>
  <c r="AU2731" i="1" s="1"/>
  <c r="V2731" i="1"/>
  <c r="AS2795" i="1"/>
  <c r="AT2795" i="1" s="1"/>
  <c r="AU2795" i="1" s="1"/>
  <c r="V2795" i="1"/>
  <c r="AS2859" i="1"/>
  <c r="AT2859" i="1" s="1"/>
  <c r="AU2859" i="1" s="1"/>
  <c r="V2859" i="1"/>
  <c r="AS2923" i="1"/>
  <c r="AT2923" i="1" s="1"/>
  <c r="AU2923" i="1" s="1"/>
  <c r="V2923" i="1"/>
  <c r="AS2987" i="1"/>
  <c r="AT2987" i="1" s="1"/>
  <c r="AU2987" i="1" s="1"/>
  <c r="V2987" i="1"/>
  <c r="AS3051" i="1"/>
  <c r="AT3051" i="1" s="1"/>
  <c r="AU3051" i="1" s="1"/>
  <c r="V3051" i="1"/>
  <c r="AS3115" i="1"/>
  <c r="AT3115" i="1" s="1"/>
  <c r="AU3115" i="1" s="1"/>
  <c r="V3115" i="1"/>
  <c r="AS3179" i="1"/>
  <c r="AT3179" i="1" s="1"/>
  <c r="AU3179" i="1" s="1"/>
  <c r="V3179" i="1"/>
  <c r="AS3243" i="1"/>
  <c r="AT3243" i="1" s="1"/>
  <c r="AU3243" i="1" s="1"/>
  <c r="V3243" i="1"/>
  <c r="AS3307" i="1"/>
  <c r="AT3307" i="1" s="1"/>
  <c r="AU3307" i="1" s="1"/>
  <c r="V3307" i="1"/>
  <c r="AS2068" i="1"/>
  <c r="AT2068" i="1" s="1"/>
  <c r="AU2068" i="1" s="1"/>
  <c r="V2068" i="1"/>
  <c r="AS2132" i="1"/>
  <c r="AT2132" i="1" s="1"/>
  <c r="AU2132" i="1" s="1"/>
  <c r="V2132" i="1"/>
  <c r="AS2196" i="1"/>
  <c r="AT2196" i="1" s="1"/>
  <c r="AU2196" i="1" s="1"/>
  <c r="V2196" i="1"/>
  <c r="AS2260" i="1"/>
  <c r="AT2260" i="1" s="1"/>
  <c r="AU2260" i="1" s="1"/>
  <c r="V2260" i="1"/>
  <c r="AS2324" i="1"/>
  <c r="AT2324" i="1" s="1"/>
  <c r="AU2324" i="1" s="1"/>
  <c r="V2324" i="1"/>
  <c r="AS2388" i="1"/>
  <c r="AT2388" i="1" s="1"/>
  <c r="AU2388" i="1" s="1"/>
  <c r="V2388" i="1"/>
  <c r="AS2452" i="1"/>
  <c r="AT2452" i="1" s="1"/>
  <c r="AU2452" i="1" s="1"/>
  <c r="V2452" i="1"/>
  <c r="AS2516" i="1"/>
  <c r="AT2516" i="1" s="1"/>
  <c r="AU2516" i="1" s="1"/>
  <c r="V2516" i="1"/>
  <c r="AS2580" i="1"/>
  <c r="AT2580" i="1" s="1"/>
  <c r="AU2580" i="1" s="1"/>
  <c r="V2580" i="1"/>
  <c r="AS2644" i="1"/>
  <c r="AT2644" i="1" s="1"/>
  <c r="AU2644" i="1" s="1"/>
  <c r="V2644" i="1"/>
  <c r="AS2708" i="1"/>
  <c r="AT2708" i="1" s="1"/>
  <c r="AU2708" i="1" s="1"/>
  <c r="V2708" i="1"/>
  <c r="AS2772" i="1"/>
  <c r="AT2772" i="1" s="1"/>
  <c r="AU2772" i="1" s="1"/>
  <c r="V2772" i="1"/>
  <c r="AS2836" i="1"/>
  <c r="AT2836" i="1" s="1"/>
  <c r="AU2836" i="1" s="1"/>
  <c r="V2836" i="1"/>
  <c r="U2900" i="1"/>
  <c r="U2964" i="1"/>
  <c r="AS3028" i="1"/>
  <c r="AT3028" i="1" s="1"/>
  <c r="AU3028" i="1" s="1"/>
  <c r="V3028" i="1"/>
  <c r="AS3092" i="1"/>
  <c r="AT3092" i="1" s="1"/>
  <c r="AU3092" i="1" s="1"/>
  <c r="V3092" i="1"/>
  <c r="AS3156" i="1"/>
  <c r="AT3156" i="1" s="1"/>
  <c r="AU3156" i="1" s="1"/>
  <c r="V3156" i="1"/>
  <c r="AS3220" i="1"/>
  <c r="AT3220" i="1" s="1"/>
  <c r="AU3220" i="1" s="1"/>
  <c r="V3220" i="1"/>
  <c r="AS3284" i="1"/>
  <c r="AT3284" i="1" s="1"/>
  <c r="AU3284" i="1" s="1"/>
  <c r="V3284" i="1"/>
  <c r="AS3348" i="1"/>
  <c r="AT3348" i="1" s="1"/>
  <c r="AU3348" i="1" s="1"/>
  <c r="V3348" i="1"/>
  <c r="AS3412" i="1"/>
  <c r="AT3412" i="1" s="1"/>
  <c r="AU3412" i="1" s="1"/>
  <c r="V3412" i="1"/>
  <c r="AS3476" i="1"/>
  <c r="AT3476" i="1" s="1"/>
  <c r="AU3476" i="1" s="1"/>
  <c r="V3476" i="1"/>
  <c r="AS3540" i="1"/>
  <c r="AT3540" i="1" s="1"/>
  <c r="AU3540" i="1" s="1"/>
  <c r="V3540" i="1"/>
  <c r="AS3604" i="1"/>
  <c r="AT3604" i="1" s="1"/>
  <c r="AU3604" i="1" s="1"/>
  <c r="V3604" i="1"/>
  <c r="AS3668" i="1"/>
  <c r="AT3668" i="1" s="1"/>
  <c r="AU3668" i="1" s="1"/>
  <c r="V3668" i="1"/>
  <c r="AS3732" i="1"/>
  <c r="AT3732" i="1" s="1"/>
  <c r="AU3732" i="1" s="1"/>
  <c r="V3732" i="1"/>
  <c r="AS3796" i="1"/>
  <c r="AT3796" i="1" s="1"/>
  <c r="AU3796" i="1" s="1"/>
  <c r="V3796" i="1"/>
  <c r="AS3860" i="1"/>
  <c r="AT3860" i="1" s="1"/>
  <c r="AU3860" i="1" s="1"/>
  <c r="V3860" i="1"/>
  <c r="AS3924" i="1"/>
  <c r="AT3924" i="1" s="1"/>
  <c r="AU3924" i="1" s="1"/>
  <c r="V3924" i="1"/>
  <c r="AS3988" i="1"/>
  <c r="AT3988" i="1" s="1"/>
  <c r="AU3988" i="1" s="1"/>
  <c r="V3988" i="1"/>
  <c r="AS4052" i="1"/>
  <c r="AT4052" i="1" s="1"/>
  <c r="AU4052" i="1" s="1"/>
  <c r="V4052" i="1"/>
  <c r="AS4116" i="1"/>
  <c r="AT4116" i="1" s="1"/>
  <c r="AU4116" i="1" s="1"/>
  <c r="V4116" i="1"/>
  <c r="AS4180" i="1"/>
  <c r="AT4180" i="1" s="1"/>
  <c r="AU4180" i="1" s="1"/>
  <c r="V4180" i="1"/>
  <c r="AS4244" i="1"/>
  <c r="AT4244" i="1" s="1"/>
  <c r="AU4244" i="1" s="1"/>
  <c r="V4244" i="1"/>
  <c r="AS4308" i="1"/>
  <c r="AT4308" i="1" s="1"/>
  <c r="AU4308" i="1" s="1"/>
  <c r="V4308" i="1"/>
  <c r="AS4372" i="1"/>
  <c r="AT4372" i="1" s="1"/>
  <c r="AU4372" i="1" s="1"/>
  <c r="V4372" i="1"/>
  <c r="AS4436" i="1"/>
  <c r="AT4436" i="1" s="1"/>
  <c r="AU4436" i="1" s="1"/>
  <c r="V4436" i="1"/>
  <c r="AS4500" i="1"/>
  <c r="AT4500" i="1" s="1"/>
  <c r="AU4500" i="1" s="1"/>
  <c r="V4500" i="1"/>
  <c r="AS4564" i="1"/>
  <c r="AT4564" i="1" s="1"/>
  <c r="AU4564" i="1" s="1"/>
  <c r="V4564" i="1"/>
  <c r="AS4628" i="1"/>
  <c r="AT4628" i="1" s="1"/>
  <c r="AU4628" i="1" s="1"/>
  <c r="V4628" i="1"/>
  <c r="AS4692" i="1"/>
  <c r="AT4692" i="1" s="1"/>
  <c r="AU4692" i="1" s="1"/>
  <c r="V4692" i="1"/>
  <c r="AS2805" i="1"/>
  <c r="AT2805" i="1" s="1"/>
  <c r="AU2805" i="1" s="1"/>
  <c r="V2805" i="1"/>
  <c r="AS2869" i="1"/>
  <c r="AT2869" i="1" s="1"/>
  <c r="AU2869" i="1" s="1"/>
  <c r="V2869" i="1"/>
  <c r="AS2933" i="1"/>
  <c r="AT2933" i="1" s="1"/>
  <c r="AU2933" i="1" s="1"/>
  <c r="V2933" i="1"/>
  <c r="AS2997" i="1"/>
  <c r="AT2997" i="1" s="1"/>
  <c r="AU2997" i="1" s="1"/>
  <c r="V2997" i="1"/>
  <c r="AS3061" i="1"/>
  <c r="AT3061" i="1" s="1"/>
  <c r="AU3061" i="1" s="1"/>
  <c r="V3061" i="1"/>
  <c r="AS3125" i="1"/>
  <c r="AT3125" i="1" s="1"/>
  <c r="AU3125" i="1" s="1"/>
  <c r="V3125" i="1"/>
  <c r="AS3189" i="1"/>
  <c r="AT3189" i="1" s="1"/>
  <c r="AU3189" i="1" s="1"/>
  <c r="V3189" i="1"/>
  <c r="AS3253" i="1"/>
  <c r="AT3253" i="1" s="1"/>
  <c r="AU3253" i="1" s="1"/>
  <c r="V3253" i="1"/>
  <c r="AS3317" i="1"/>
  <c r="AT3317" i="1" s="1"/>
  <c r="AU3317" i="1" s="1"/>
  <c r="V3317" i="1"/>
  <c r="AS3381" i="1"/>
  <c r="AT3381" i="1" s="1"/>
  <c r="AU3381" i="1" s="1"/>
  <c r="V3381" i="1"/>
  <c r="AS3445" i="1"/>
  <c r="AT3445" i="1" s="1"/>
  <c r="AU3445" i="1" s="1"/>
  <c r="V3445" i="1"/>
  <c r="AS3509" i="1"/>
  <c r="AT3509" i="1" s="1"/>
  <c r="AU3509" i="1" s="1"/>
  <c r="V3509" i="1"/>
  <c r="AS3110" i="1"/>
  <c r="AT3110" i="1" s="1"/>
  <c r="AU3110" i="1" s="1"/>
  <c r="V3110" i="1"/>
  <c r="AS3174" i="1"/>
  <c r="AT3174" i="1" s="1"/>
  <c r="AU3174" i="1" s="1"/>
  <c r="V3174" i="1"/>
  <c r="AS3238" i="1"/>
  <c r="AT3238" i="1" s="1"/>
  <c r="AU3238" i="1" s="1"/>
  <c r="V3238" i="1"/>
  <c r="AS3302" i="1"/>
  <c r="AT3302" i="1" s="1"/>
  <c r="AU3302" i="1" s="1"/>
  <c r="V3302" i="1"/>
  <c r="AS3366" i="1"/>
  <c r="AT3366" i="1" s="1"/>
  <c r="AU3366" i="1" s="1"/>
  <c r="V3366" i="1"/>
  <c r="AS3430" i="1"/>
  <c r="AT3430" i="1" s="1"/>
  <c r="AU3430" i="1" s="1"/>
  <c r="V3430" i="1"/>
  <c r="AS3494" i="1"/>
  <c r="AT3494" i="1" s="1"/>
  <c r="AU3494" i="1" s="1"/>
  <c r="V3494" i="1"/>
  <c r="AS3558" i="1"/>
  <c r="AT3558" i="1" s="1"/>
  <c r="AU3558" i="1" s="1"/>
  <c r="V3558" i="1"/>
  <c r="AS3622" i="1"/>
  <c r="AT3622" i="1" s="1"/>
  <c r="AU3622" i="1" s="1"/>
  <c r="V3622" i="1"/>
  <c r="AS3686" i="1"/>
  <c r="AT3686" i="1" s="1"/>
  <c r="AU3686" i="1" s="1"/>
  <c r="V3686" i="1"/>
  <c r="AS3391" i="1"/>
  <c r="AT3391" i="1" s="1"/>
  <c r="AU3391" i="1" s="1"/>
  <c r="V3391" i="1"/>
  <c r="AS3455" i="1"/>
  <c r="AT3455" i="1" s="1"/>
  <c r="AU3455" i="1" s="1"/>
  <c r="V3455" i="1"/>
  <c r="AS3519" i="1"/>
  <c r="AT3519" i="1" s="1"/>
  <c r="AU3519" i="1" s="1"/>
  <c r="V3519" i="1"/>
  <c r="AS3583" i="1"/>
  <c r="AT3583" i="1" s="1"/>
  <c r="AU3583" i="1" s="1"/>
  <c r="V3583" i="1"/>
  <c r="AS3647" i="1"/>
  <c r="AT3647" i="1" s="1"/>
  <c r="AU3647" i="1" s="1"/>
  <c r="V3647" i="1"/>
  <c r="AS3711" i="1"/>
  <c r="AT3711" i="1" s="1"/>
  <c r="AU3711" i="1" s="1"/>
  <c r="V3711" i="1"/>
  <c r="AS3775" i="1"/>
  <c r="AT3775" i="1" s="1"/>
  <c r="AU3775" i="1" s="1"/>
  <c r="V3775" i="1"/>
  <c r="AS3839" i="1"/>
  <c r="AT3839" i="1" s="1"/>
  <c r="AU3839" i="1" s="1"/>
  <c r="V3839" i="1"/>
  <c r="AS4784" i="1"/>
  <c r="AT4784" i="1" s="1"/>
  <c r="AU4784" i="1" s="1"/>
  <c r="V4784" i="1"/>
  <c r="AS4848" i="1"/>
  <c r="AT4848" i="1" s="1"/>
  <c r="AU4848" i="1" s="1"/>
  <c r="V4848" i="1"/>
  <c r="AS4912" i="1"/>
  <c r="AT4912" i="1" s="1"/>
  <c r="AU4912" i="1" s="1"/>
  <c r="V4912" i="1"/>
  <c r="AS4976" i="1"/>
  <c r="AT4976" i="1" s="1"/>
  <c r="AU4976" i="1" s="1"/>
  <c r="V4976" i="1"/>
  <c r="AS5040" i="1"/>
  <c r="AT5040" i="1" s="1"/>
  <c r="AU5040" i="1" s="1"/>
  <c r="V5040" i="1"/>
  <c r="AS5104" i="1"/>
  <c r="AT5104" i="1" s="1"/>
  <c r="AU5104" i="1" s="1"/>
  <c r="V5104" i="1"/>
  <c r="AS2673" i="1"/>
  <c r="AT2673" i="1" s="1"/>
  <c r="AU2673" i="1" s="1"/>
  <c r="V2673" i="1"/>
  <c r="AS2737" i="1"/>
  <c r="AT2737" i="1" s="1"/>
  <c r="AU2737" i="1" s="1"/>
  <c r="V2737" i="1"/>
  <c r="AS2801" i="1"/>
  <c r="AT2801" i="1" s="1"/>
  <c r="AU2801" i="1" s="1"/>
  <c r="V2801" i="1"/>
  <c r="AS2865" i="1"/>
  <c r="AT2865" i="1" s="1"/>
  <c r="AU2865" i="1" s="1"/>
  <c r="V2865" i="1"/>
  <c r="AS2929" i="1"/>
  <c r="AT2929" i="1" s="1"/>
  <c r="AU2929" i="1" s="1"/>
  <c r="V2929" i="1"/>
  <c r="AS2993" i="1"/>
  <c r="AT2993" i="1" s="1"/>
  <c r="AU2993" i="1" s="1"/>
  <c r="V2993" i="1"/>
  <c r="AS3057" i="1"/>
  <c r="AT3057" i="1" s="1"/>
  <c r="AU3057" i="1" s="1"/>
  <c r="V3057" i="1"/>
  <c r="AS3121" i="1"/>
  <c r="AT3121" i="1" s="1"/>
  <c r="AU3121" i="1" s="1"/>
  <c r="V3121" i="1"/>
  <c r="AS3185" i="1"/>
  <c r="AT3185" i="1" s="1"/>
  <c r="AU3185" i="1" s="1"/>
  <c r="V3185" i="1"/>
  <c r="AS3249" i="1"/>
  <c r="AT3249" i="1" s="1"/>
  <c r="AU3249" i="1" s="1"/>
  <c r="V3249" i="1"/>
  <c r="AS3313" i="1"/>
  <c r="AT3313" i="1" s="1"/>
  <c r="AU3313" i="1" s="1"/>
  <c r="V3313" i="1"/>
  <c r="AS3377" i="1"/>
  <c r="AT3377" i="1" s="1"/>
  <c r="AU3377" i="1" s="1"/>
  <c r="V3377" i="1"/>
  <c r="AS3441" i="1"/>
  <c r="AT3441" i="1" s="1"/>
  <c r="AU3441" i="1" s="1"/>
  <c r="V3441" i="1"/>
  <c r="AS3505" i="1"/>
  <c r="AT3505" i="1" s="1"/>
  <c r="AU3505" i="1" s="1"/>
  <c r="V3505" i="1"/>
  <c r="AS3569" i="1"/>
  <c r="AT3569" i="1" s="1"/>
  <c r="AU3569" i="1" s="1"/>
  <c r="V3569" i="1"/>
  <c r="AS3633" i="1"/>
  <c r="AT3633" i="1" s="1"/>
  <c r="AU3633" i="1" s="1"/>
  <c r="V3633" i="1"/>
  <c r="AS3697" i="1"/>
  <c r="AT3697" i="1" s="1"/>
  <c r="AU3697" i="1" s="1"/>
  <c r="V3697" i="1"/>
  <c r="AS3761" i="1"/>
  <c r="AT3761" i="1" s="1"/>
  <c r="AU3761" i="1" s="1"/>
  <c r="V3761" i="1"/>
  <c r="AS3825" i="1"/>
  <c r="AT3825" i="1" s="1"/>
  <c r="AU3825" i="1" s="1"/>
  <c r="V3825" i="1"/>
  <c r="AS3889" i="1"/>
  <c r="AT3889" i="1" s="1"/>
  <c r="AU3889" i="1" s="1"/>
  <c r="V3889" i="1"/>
  <c r="U3953" i="1"/>
  <c r="AS4017" i="1"/>
  <c r="AT4017" i="1" s="1"/>
  <c r="AU4017" i="1" s="1"/>
  <c r="V4017" i="1"/>
  <c r="AS4081" i="1"/>
  <c r="AT4081" i="1" s="1"/>
  <c r="AU4081" i="1" s="1"/>
  <c r="V4081" i="1"/>
  <c r="AS4145" i="1"/>
  <c r="AT4145" i="1" s="1"/>
  <c r="AU4145" i="1" s="1"/>
  <c r="V4145" i="1"/>
  <c r="AS4209" i="1"/>
  <c r="AT4209" i="1" s="1"/>
  <c r="AU4209" i="1" s="1"/>
  <c r="V4209" i="1"/>
  <c r="AS4273" i="1"/>
  <c r="AT4273" i="1" s="1"/>
  <c r="AU4273" i="1" s="1"/>
  <c r="V4273" i="1"/>
  <c r="AS4337" i="1"/>
  <c r="AT4337" i="1" s="1"/>
  <c r="AU4337" i="1" s="1"/>
  <c r="V4337" i="1"/>
  <c r="AS4401" i="1"/>
  <c r="AT4401" i="1" s="1"/>
  <c r="AU4401" i="1" s="1"/>
  <c r="V4401" i="1"/>
  <c r="AS4465" i="1"/>
  <c r="AT4465" i="1" s="1"/>
  <c r="AU4465" i="1" s="1"/>
  <c r="V4465" i="1"/>
  <c r="AS4529" i="1"/>
  <c r="AT4529" i="1" s="1"/>
  <c r="AU4529" i="1" s="1"/>
  <c r="V4529" i="1"/>
  <c r="AS4593" i="1"/>
  <c r="AT4593" i="1" s="1"/>
  <c r="AU4593" i="1" s="1"/>
  <c r="V4593" i="1"/>
  <c r="AS4657" i="1"/>
  <c r="AT4657" i="1" s="1"/>
  <c r="AU4657" i="1" s="1"/>
  <c r="V4657" i="1"/>
  <c r="AS4721" i="1"/>
  <c r="AT4721" i="1" s="1"/>
  <c r="AU4721" i="1" s="1"/>
  <c r="V4721" i="1"/>
  <c r="AS4785" i="1"/>
  <c r="AT4785" i="1" s="1"/>
  <c r="AU4785" i="1" s="1"/>
  <c r="V4785" i="1"/>
  <c r="AS4849" i="1"/>
  <c r="AT4849" i="1" s="1"/>
  <c r="AU4849" i="1" s="1"/>
  <c r="V4849" i="1"/>
  <c r="U4913" i="1"/>
  <c r="U4977" i="1"/>
  <c r="AS5041" i="1"/>
  <c r="AT5041" i="1" s="1"/>
  <c r="AU5041" i="1" s="1"/>
  <c r="V5041" i="1"/>
  <c r="AS3363" i="1"/>
  <c r="AT3363" i="1" s="1"/>
  <c r="AU3363" i="1" s="1"/>
  <c r="V3363" i="1"/>
  <c r="AS3427" i="1"/>
  <c r="AT3427" i="1" s="1"/>
  <c r="AU3427" i="1" s="1"/>
  <c r="V3427" i="1"/>
  <c r="AS3491" i="1"/>
  <c r="AT3491" i="1" s="1"/>
  <c r="AU3491" i="1" s="1"/>
  <c r="V3491" i="1"/>
  <c r="AS3555" i="1"/>
  <c r="AT3555" i="1" s="1"/>
  <c r="AU3555" i="1" s="1"/>
  <c r="V3555" i="1"/>
  <c r="AS3619" i="1"/>
  <c r="AT3619" i="1" s="1"/>
  <c r="AU3619" i="1" s="1"/>
  <c r="V3619" i="1"/>
  <c r="AS3683" i="1"/>
  <c r="AT3683" i="1" s="1"/>
  <c r="AU3683" i="1" s="1"/>
  <c r="V3683" i="1"/>
  <c r="AS3747" i="1"/>
  <c r="AT3747" i="1" s="1"/>
  <c r="AU3747" i="1" s="1"/>
  <c r="V3747" i="1"/>
  <c r="AS3811" i="1"/>
  <c r="AT3811" i="1" s="1"/>
  <c r="AU3811" i="1" s="1"/>
  <c r="V3811" i="1"/>
  <c r="AS3875" i="1"/>
  <c r="AT3875" i="1" s="1"/>
  <c r="AU3875" i="1" s="1"/>
  <c r="V3875" i="1"/>
  <c r="AS3939" i="1"/>
  <c r="AT3939" i="1" s="1"/>
  <c r="AU3939" i="1" s="1"/>
  <c r="V3939" i="1"/>
  <c r="AS4003" i="1"/>
  <c r="AT4003" i="1" s="1"/>
  <c r="AU4003" i="1" s="1"/>
  <c r="V4003" i="1"/>
  <c r="AS4067" i="1"/>
  <c r="AT4067" i="1" s="1"/>
  <c r="AU4067" i="1" s="1"/>
  <c r="V4067" i="1"/>
  <c r="AS4131" i="1"/>
  <c r="AT4131" i="1" s="1"/>
  <c r="AU4131" i="1" s="1"/>
  <c r="V4131" i="1"/>
  <c r="AS4195" i="1"/>
  <c r="AT4195" i="1" s="1"/>
  <c r="AU4195" i="1" s="1"/>
  <c r="V4195" i="1"/>
  <c r="AS4259" i="1"/>
  <c r="AT4259" i="1" s="1"/>
  <c r="AU4259" i="1" s="1"/>
  <c r="V4259" i="1"/>
  <c r="AS4323" i="1"/>
  <c r="AT4323" i="1" s="1"/>
  <c r="AU4323" i="1" s="1"/>
  <c r="V4323" i="1"/>
  <c r="AS4387" i="1"/>
  <c r="AT4387" i="1" s="1"/>
  <c r="AU4387" i="1" s="1"/>
  <c r="V4387" i="1"/>
  <c r="AS4451" i="1"/>
  <c r="AT4451" i="1" s="1"/>
  <c r="AU4451" i="1" s="1"/>
  <c r="V4451" i="1"/>
  <c r="AS4515" i="1"/>
  <c r="AT4515" i="1" s="1"/>
  <c r="AU4515" i="1" s="1"/>
  <c r="V4515" i="1"/>
  <c r="AS4579" i="1"/>
  <c r="AT4579" i="1" s="1"/>
  <c r="AU4579" i="1" s="1"/>
  <c r="V4579" i="1"/>
  <c r="AS4643" i="1"/>
  <c r="AT4643" i="1" s="1"/>
  <c r="AU4643" i="1" s="1"/>
  <c r="V4643" i="1"/>
  <c r="AS4707" i="1"/>
  <c r="AT4707" i="1" s="1"/>
  <c r="AU4707" i="1" s="1"/>
  <c r="V4707" i="1"/>
  <c r="AS4771" i="1"/>
  <c r="AT4771" i="1" s="1"/>
  <c r="AU4771" i="1" s="1"/>
  <c r="V4771" i="1"/>
  <c r="AS4835" i="1"/>
  <c r="AT4835" i="1" s="1"/>
  <c r="AU4835" i="1" s="1"/>
  <c r="V4835" i="1"/>
  <c r="AS4899" i="1"/>
  <c r="AT4899" i="1" s="1"/>
  <c r="AU4899" i="1" s="1"/>
  <c r="V4899" i="1"/>
  <c r="AS4963" i="1"/>
  <c r="AT4963" i="1" s="1"/>
  <c r="AU4963" i="1" s="1"/>
  <c r="V4963" i="1"/>
  <c r="AS5027" i="1"/>
  <c r="AT5027" i="1" s="1"/>
  <c r="AU5027" i="1" s="1"/>
  <c r="V5027" i="1"/>
  <c r="AS5091" i="1"/>
  <c r="AT5091" i="1" s="1"/>
  <c r="AU5091" i="1" s="1"/>
  <c r="V5091" i="1"/>
  <c r="AS5155" i="1"/>
  <c r="AT5155" i="1" s="1"/>
  <c r="AU5155" i="1" s="1"/>
  <c r="V5155" i="1"/>
  <c r="AS5219" i="1"/>
  <c r="AT5219" i="1" s="1"/>
  <c r="AU5219" i="1" s="1"/>
  <c r="V5219" i="1"/>
  <c r="AS5283" i="1"/>
  <c r="AT5283" i="1" s="1"/>
  <c r="AU5283" i="1" s="1"/>
  <c r="V5283" i="1"/>
  <c r="AS5347" i="1"/>
  <c r="AT5347" i="1" s="1"/>
  <c r="AU5347" i="1" s="1"/>
  <c r="V5347" i="1"/>
  <c r="U4788" i="1"/>
  <c r="U4852" i="1"/>
  <c r="U4916" i="1"/>
  <c r="U4980" i="1"/>
  <c r="U5044" i="1"/>
  <c r="U5108" i="1"/>
  <c r="U5172" i="1"/>
  <c r="AS5236" i="1"/>
  <c r="AT5236" i="1" s="1"/>
  <c r="AU5236" i="1" s="1"/>
  <c r="V5236" i="1"/>
  <c r="AS5300" i="1"/>
  <c r="AT5300" i="1" s="1"/>
  <c r="AU5300" i="1" s="1"/>
  <c r="V5300" i="1"/>
  <c r="AS5364" i="1"/>
  <c r="AT5364" i="1" s="1"/>
  <c r="AU5364" i="1" s="1"/>
  <c r="V5364" i="1"/>
  <c r="U3573" i="1"/>
  <c r="U3637" i="1"/>
  <c r="U3701" i="1"/>
  <c r="U3765" i="1"/>
  <c r="U3829" i="1"/>
  <c r="U3893" i="1"/>
  <c r="U3957" i="1"/>
  <c r="U4021" i="1"/>
  <c r="U4085" i="1"/>
  <c r="U4149" i="1"/>
  <c r="AS4213" i="1"/>
  <c r="AT4213" i="1" s="1"/>
  <c r="AU4213" i="1" s="1"/>
  <c r="V4213" i="1"/>
  <c r="AS4277" i="1"/>
  <c r="AT4277" i="1" s="1"/>
  <c r="AU4277" i="1" s="1"/>
  <c r="V4277" i="1"/>
  <c r="AS4341" i="1"/>
  <c r="AT4341" i="1" s="1"/>
  <c r="AU4341" i="1" s="1"/>
  <c r="V4341" i="1"/>
  <c r="AS4405" i="1"/>
  <c r="AT4405" i="1" s="1"/>
  <c r="AU4405" i="1" s="1"/>
  <c r="V4405" i="1"/>
  <c r="AS4469" i="1"/>
  <c r="AT4469" i="1" s="1"/>
  <c r="AU4469" i="1" s="1"/>
  <c r="V4469" i="1"/>
  <c r="AS4533" i="1"/>
  <c r="AT4533" i="1" s="1"/>
  <c r="AU4533" i="1" s="1"/>
  <c r="V4533" i="1"/>
  <c r="AS4597" i="1"/>
  <c r="AT4597" i="1" s="1"/>
  <c r="AU4597" i="1" s="1"/>
  <c r="V4597" i="1"/>
  <c r="AS4661" i="1"/>
  <c r="AT4661" i="1" s="1"/>
  <c r="AU4661" i="1" s="1"/>
  <c r="V4661" i="1"/>
  <c r="AS4725" i="1"/>
  <c r="AT4725" i="1" s="1"/>
  <c r="AU4725" i="1" s="1"/>
  <c r="V4725" i="1"/>
  <c r="AS4789" i="1"/>
  <c r="AT4789" i="1" s="1"/>
  <c r="AU4789" i="1" s="1"/>
  <c r="V4789" i="1"/>
  <c r="AS4853" i="1"/>
  <c r="AT4853" i="1" s="1"/>
  <c r="AU4853" i="1" s="1"/>
  <c r="V4853" i="1"/>
  <c r="AS4917" i="1"/>
  <c r="AT4917" i="1" s="1"/>
  <c r="AU4917" i="1" s="1"/>
  <c r="V4917" i="1"/>
  <c r="AS4981" i="1"/>
  <c r="AT4981" i="1" s="1"/>
  <c r="AU4981" i="1" s="1"/>
  <c r="V4981" i="1"/>
  <c r="AS5045" i="1"/>
  <c r="AT5045" i="1" s="1"/>
  <c r="AU5045" i="1" s="1"/>
  <c r="V5045" i="1"/>
  <c r="AS5109" i="1"/>
  <c r="AT5109" i="1" s="1"/>
  <c r="AU5109" i="1" s="1"/>
  <c r="V5109" i="1"/>
  <c r="AS5173" i="1"/>
  <c r="AT5173" i="1" s="1"/>
  <c r="AU5173" i="1" s="1"/>
  <c r="V5173" i="1"/>
  <c r="AS5237" i="1"/>
  <c r="AT5237" i="1" s="1"/>
  <c r="AU5237" i="1" s="1"/>
  <c r="V5237" i="1"/>
  <c r="AS5301" i="1"/>
  <c r="AT5301" i="1" s="1"/>
  <c r="AU5301" i="1" s="1"/>
  <c r="V5301" i="1"/>
  <c r="AS5365" i="1"/>
  <c r="AT5365" i="1" s="1"/>
  <c r="AU5365" i="1" s="1"/>
  <c r="V5365" i="1"/>
  <c r="U3774" i="1"/>
  <c r="U3838" i="1"/>
  <c r="U3902" i="1"/>
  <c r="U3966" i="1"/>
  <c r="AS4030" i="1"/>
  <c r="AT4030" i="1" s="1"/>
  <c r="AU4030" i="1" s="1"/>
  <c r="V4030" i="1"/>
  <c r="AS4094" i="1"/>
  <c r="AT4094" i="1" s="1"/>
  <c r="AU4094" i="1" s="1"/>
  <c r="V4094" i="1"/>
  <c r="AS4158" i="1"/>
  <c r="AT4158" i="1" s="1"/>
  <c r="AU4158" i="1" s="1"/>
  <c r="V4158" i="1"/>
  <c r="AS4222" i="1"/>
  <c r="AT4222" i="1" s="1"/>
  <c r="AU4222" i="1" s="1"/>
  <c r="V4222" i="1"/>
  <c r="U4286" i="1"/>
  <c r="U4350" i="1"/>
  <c r="U4414" i="1"/>
  <c r="AS4478" i="1"/>
  <c r="AT4478" i="1" s="1"/>
  <c r="AU4478" i="1" s="1"/>
  <c r="V4478" i="1"/>
  <c r="AS4542" i="1"/>
  <c r="AT4542" i="1" s="1"/>
  <c r="AU4542" i="1" s="1"/>
  <c r="V4542" i="1"/>
  <c r="AS4606" i="1"/>
  <c r="AT4606" i="1" s="1"/>
  <c r="AU4606" i="1" s="1"/>
  <c r="V4606" i="1"/>
  <c r="AS4670" i="1"/>
  <c r="AT4670" i="1" s="1"/>
  <c r="AU4670" i="1" s="1"/>
  <c r="V4670" i="1"/>
  <c r="U4734" i="1"/>
  <c r="U4798" i="1"/>
  <c r="U4862" i="1"/>
  <c r="U4926" i="1"/>
  <c r="U4990" i="1"/>
  <c r="U5054" i="1"/>
  <c r="U5118" i="1"/>
  <c r="U5182" i="1"/>
  <c r="AS3887" i="1"/>
  <c r="AT3887" i="1" s="1"/>
  <c r="AU3887" i="1" s="1"/>
  <c r="V3887" i="1"/>
  <c r="AS3951" i="1"/>
  <c r="AT3951" i="1" s="1"/>
  <c r="AU3951" i="1" s="1"/>
  <c r="V3951" i="1"/>
  <c r="U4015" i="1"/>
  <c r="AS4079" i="1"/>
  <c r="AT4079" i="1" s="1"/>
  <c r="AU4079" i="1" s="1"/>
  <c r="V4079" i="1"/>
  <c r="U4143" i="1"/>
  <c r="U4207" i="1"/>
  <c r="U4271" i="1"/>
  <c r="AS4335" i="1"/>
  <c r="AT4335" i="1" s="1"/>
  <c r="AU4335" i="1" s="1"/>
  <c r="V4335" i="1"/>
  <c r="AS4399" i="1"/>
  <c r="AT4399" i="1" s="1"/>
  <c r="AU4399" i="1" s="1"/>
  <c r="V4399" i="1"/>
  <c r="AS4463" i="1"/>
  <c r="AT4463" i="1" s="1"/>
  <c r="AU4463" i="1" s="1"/>
  <c r="V4463" i="1"/>
  <c r="AS4527" i="1"/>
  <c r="AT4527" i="1" s="1"/>
  <c r="AU4527" i="1" s="1"/>
  <c r="V4527" i="1"/>
  <c r="AS4591" i="1"/>
  <c r="AT4591" i="1" s="1"/>
  <c r="AU4591" i="1" s="1"/>
  <c r="V4591" i="1"/>
  <c r="AS4655" i="1"/>
  <c r="AT4655" i="1" s="1"/>
  <c r="AU4655" i="1" s="1"/>
  <c r="V4655" i="1"/>
  <c r="AS4719" i="1"/>
  <c r="AT4719" i="1" s="1"/>
  <c r="AU4719" i="1" s="1"/>
  <c r="V4719" i="1"/>
  <c r="AS4783" i="1"/>
  <c r="AT4783" i="1" s="1"/>
  <c r="AU4783" i="1" s="1"/>
  <c r="V4783" i="1"/>
  <c r="AS4847" i="1"/>
  <c r="AT4847" i="1" s="1"/>
  <c r="AU4847" i="1" s="1"/>
  <c r="V4847" i="1"/>
  <c r="AS4911" i="1"/>
  <c r="AT4911" i="1" s="1"/>
  <c r="AU4911" i="1" s="1"/>
  <c r="V4911" i="1"/>
  <c r="AS4975" i="1"/>
  <c r="AT4975" i="1" s="1"/>
  <c r="AU4975" i="1" s="1"/>
  <c r="V4975" i="1"/>
  <c r="AS5039" i="1"/>
  <c r="AT5039" i="1" s="1"/>
  <c r="AU5039" i="1" s="1"/>
  <c r="V5039" i="1"/>
  <c r="AS5103" i="1"/>
  <c r="AT5103" i="1" s="1"/>
  <c r="AU5103" i="1" s="1"/>
  <c r="V5103" i="1"/>
  <c r="AS5167" i="1"/>
  <c r="AT5167" i="1" s="1"/>
  <c r="AU5167" i="1" s="1"/>
  <c r="V5167" i="1"/>
  <c r="AS5160" i="1"/>
  <c r="AT5160" i="1" s="1"/>
  <c r="AU5160" i="1" s="1"/>
  <c r="V5160" i="1"/>
  <c r="AS5224" i="1"/>
  <c r="AT5224" i="1" s="1"/>
  <c r="AU5224" i="1" s="1"/>
  <c r="V5224" i="1"/>
  <c r="AS5288" i="1"/>
  <c r="AT5288" i="1" s="1"/>
  <c r="AU5288" i="1" s="1"/>
  <c r="V5288" i="1"/>
  <c r="AS5352" i="1"/>
  <c r="AT5352" i="1" s="1"/>
  <c r="AU5352" i="1" s="1"/>
  <c r="V5352" i="1"/>
  <c r="U5105" i="1"/>
  <c r="U5169" i="1"/>
  <c r="AS5233" i="1"/>
  <c r="AT5233" i="1" s="1"/>
  <c r="AU5233" i="1" s="1"/>
  <c r="V5233" i="1"/>
  <c r="AS5297" i="1"/>
  <c r="AT5297" i="1" s="1"/>
  <c r="AU5297" i="1" s="1"/>
  <c r="V5297" i="1"/>
  <c r="AS5361" i="1"/>
  <c r="AT5361" i="1" s="1"/>
  <c r="AU5361" i="1" s="1"/>
  <c r="V5361" i="1"/>
  <c r="AS5298" i="1"/>
  <c r="AT5298" i="1" s="1"/>
  <c r="AU5298" i="1" s="1"/>
  <c r="V5298" i="1"/>
  <c r="AS5362" i="1"/>
  <c r="AT5362" i="1" s="1"/>
  <c r="AU5362" i="1" s="1"/>
  <c r="V5362" i="1"/>
  <c r="AS5286" i="1"/>
  <c r="AT5286" i="1" s="1"/>
  <c r="AU5286" i="1" s="1"/>
  <c r="V5286" i="1"/>
  <c r="AS5350" i="1"/>
  <c r="AT5350" i="1" s="1"/>
  <c r="AU5350" i="1" s="1"/>
  <c r="V5350" i="1"/>
  <c r="AS5271" i="1"/>
  <c r="AT5271" i="1" s="1"/>
  <c r="AU5271" i="1" s="1"/>
  <c r="V5271" i="1"/>
  <c r="AS5335" i="1"/>
  <c r="AT5335" i="1" s="1"/>
  <c r="AU5335" i="1" s="1"/>
  <c r="V5335" i="1"/>
  <c r="AS402" i="1"/>
  <c r="AT402" i="1" s="1"/>
  <c r="AU402" i="1" s="1"/>
  <c r="V402" i="1"/>
  <c r="AS466" i="1"/>
  <c r="AT466" i="1" s="1"/>
  <c r="AU466" i="1" s="1"/>
  <c r="V466" i="1"/>
  <c r="AS530" i="1"/>
  <c r="AT530" i="1" s="1"/>
  <c r="AU530" i="1" s="1"/>
  <c r="V530" i="1"/>
  <c r="AS594" i="1"/>
  <c r="AT594" i="1" s="1"/>
  <c r="AU594" i="1" s="1"/>
  <c r="V594" i="1"/>
  <c r="AS658" i="1"/>
  <c r="AT658" i="1" s="1"/>
  <c r="AU658" i="1" s="1"/>
  <c r="V658" i="1"/>
  <c r="AS722" i="1"/>
  <c r="AT722" i="1" s="1"/>
  <c r="AU722" i="1" s="1"/>
  <c r="V722" i="1"/>
  <c r="AS786" i="1"/>
  <c r="AT786" i="1" s="1"/>
  <c r="AU786" i="1" s="1"/>
  <c r="V786" i="1"/>
  <c r="AS850" i="1"/>
  <c r="AT850" i="1" s="1"/>
  <c r="AU850" i="1" s="1"/>
  <c r="V850" i="1"/>
  <c r="AS914" i="1"/>
  <c r="AT914" i="1" s="1"/>
  <c r="AU914" i="1" s="1"/>
  <c r="V914" i="1"/>
  <c r="AS978" i="1"/>
  <c r="AT978" i="1" s="1"/>
  <c r="AU978" i="1" s="1"/>
  <c r="V978" i="1"/>
  <c r="AS1042" i="1"/>
  <c r="AT1042" i="1" s="1"/>
  <c r="AU1042" i="1" s="1"/>
  <c r="V1042" i="1"/>
  <c r="AS1106" i="1"/>
  <c r="AT1106" i="1" s="1"/>
  <c r="AU1106" i="1" s="1"/>
  <c r="V1106" i="1"/>
  <c r="AS1170" i="1"/>
  <c r="AT1170" i="1" s="1"/>
  <c r="AU1170" i="1" s="1"/>
  <c r="V1170" i="1"/>
  <c r="AS1234" i="1"/>
  <c r="AT1234" i="1" s="1"/>
  <c r="AU1234" i="1" s="1"/>
  <c r="V1234" i="1"/>
  <c r="AS1298" i="1"/>
  <c r="AT1298" i="1" s="1"/>
  <c r="AU1298" i="1" s="1"/>
  <c r="V1298" i="1"/>
  <c r="AS1362" i="1"/>
  <c r="AT1362" i="1" s="1"/>
  <c r="AU1362" i="1" s="1"/>
  <c r="V1362" i="1"/>
  <c r="AS1426" i="1"/>
  <c r="AT1426" i="1" s="1"/>
  <c r="AU1426" i="1" s="1"/>
  <c r="V1426" i="1"/>
  <c r="AS1490" i="1"/>
  <c r="AT1490" i="1" s="1"/>
  <c r="AU1490" i="1" s="1"/>
  <c r="V1490" i="1"/>
  <c r="AS1554" i="1"/>
  <c r="AT1554" i="1" s="1"/>
  <c r="AU1554" i="1" s="1"/>
  <c r="V1554" i="1"/>
  <c r="AS1618" i="1"/>
  <c r="AT1618" i="1" s="1"/>
  <c r="AU1618" i="1" s="1"/>
  <c r="V1618" i="1"/>
  <c r="AS1682" i="1"/>
  <c r="AT1682" i="1" s="1"/>
  <c r="AU1682" i="1" s="1"/>
  <c r="V1682" i="1"/>
  <c r="AS1746" i="1"/>
  <c r="AT1746" i="1" s="1"/>
  <c r="AU1746" i="1" s="1"/>
  <c r="V1746" i="1"/>
  <c r="AS1810" i="1"/>
  <c r="AT1810" i="1" s="1"/>
  <c r="AU1810" i="1" s="1"/>
  <c r="V1810" i="1"/>
  <c r="AS1874" i="1"/>
  <c r="AT1874" i="1" s="1"/>
  <c r="AU1874" i="1" s="1"/>
  <c r="V1874" i="1"/>
  <c r="AS1938" i="1"/>
  <c r="AT1938" i="1" s="1"/>
  <c r="AU1938" i="1" s="1"/>
  <c r="V1938" i="1"/>
  <c r="AS2002" i="1"/>
  <c r="AT2002" i="1" s="1"/>
  <c r="AU2002" i="1" s="1"/>
  <c r="V2002" i="1"/>
  <c r="AS2066" i="1"/>
  <c r="AT2066" i="1" s="1"/>
  <c r="AU2066" i="1" s="1"/>
  <c r="V2066" i="1"/>
  <c r="AS51" i="1"/>
  <c r="AT51" i="1" s="1"/>
  <c r="AU51" i="1" s="1"/>
  <c r="V51" i="1"/>
  <c r="AS115" i="1"/>
  <c r="AT115" i="1" s="1"/>
  <c r="AU115" i="1" s="1"/>
  <c r="V115" i="1"/>
  <c r="AS4" i="1"/>
  <c r="AT4" i="1" s="1"/>
  <c r="AU4" i="1" s="1"/>
  <c r="V4" i="1"/>
  <c r="AS1495" i="1"/>
  <c r="AT1495" i="1" s="1"/>
  <c r="AU1495" i="1" s="1"/>
  <c r="V1495" i="1"/>
  <c r="AS1559" i="1"/>
  <c r="AT1559" i="1" s="1"/>
  <c r="AU1559" i="1" s="1"/>
  <c r="V1559" i="1"/>
  <c r="AS1623" i="1"/>
  <c r="AT1623" i="1" s="1"/>
  <c r="AU1623" i="1" s="1"/>
  <c r="V1623" i="1"/>
  <c r="AS1687" i="1"/>
  <c r="AT1687" i="1" s="1"/>
  <c r="AU1687" i="1" s="1"/>
  <c r="V1687" i="1"/>
  <c r="AS1751" i="1"/>
  <c r="AT1751" i="1" s="1"/>
  <c r="AU1751" i="1" s="1"/>
  <c r="V1751" i="1"/>
  <c r="AS1815" i="1"/>
  <c r="AT1815" i="1" s="1"/>
  <c r="AU1815" i="1" s="1"/>
  <c r="V1815" i="1"/>
  <c r="AS1879" i="1"/>
  <c r="AT1879" i="1" s="1"/>
  <c r="AU1879" i="1" s="1"/>
  <c r="V1879" i="1"/>
  <c r="AS1943" i="1"/>
  <c r="AT1943" i="1" s="1"/>
  <c r="AU1943" i="1" s="1"/>
  <c r="V1943" i="1"/>
  <c r="AS2007" i="1"/>
  <c r="AT2007" i="1" s="1"/>
  <c r="AU2007" i="1" s="1"/>
  <c r="V2007" i="1"/>
  <c r="AS2071" i="1"/>
  <c r="AT2071" i="1" s="1"/>
  <c r="AU2071" i="1" s="1"/>
  <c r="V2071" i="1"/>
  <c r="AS2135" i="1"/>
  <c r="AT2135" i="1" s="1"/>
  <c r="AU2135" i="1" s="1"/>
  <c r="V2135" i="1"/>
  <c r="AS2199" i="1"/>
  <c r="AT2199" i="1" s="1"/>
  <c r="AU2199" i="1" s="1"/>
  <c r="V2199" i="1"/>
  <c r="AS2263" i="1"/>
  <c r="AT2263" i="1" s="1"/>
  <c r="AU2263" i="1" s="1"/>
  <c r="V2263" i="1"/>
  <c r="AS2327" i="1"/>
  <c r="AT2327" i="1" s="1"/>
  <c r="AU2327" i="1" s="1"/>
  <c r="V2327" i="1"/>
  <c r="AS2391" i="1"/>
  <c r="AT2391" i="1" s="1"/>
  <c r="AU2391" i="1" s="1"/>
  <c r="V2391" i="1"/>
  <c r="AS2455" i="1"/>
  <c r="AT2455" i="1" s="1"/>
  <c r="AU2455" i="1" s="1"/>
  <c r="V2455" i="1"/>
  <c r="AS2519" i="1"/>
  <c r="AT2519" i="1" s="1"/>
  <c r="AU2519" i="1" s="1"/>
  <c r="V2519" i="1"/>
  <c r="AS2583" i="1"/>
  <c r="AT2583" i="1" s="1"/>
  <c r="AU2583" i="1" s="1"/>
  <c r="V2583" i="1"/>
  <c r="AS2647" i="1"/>
  <c r="AT2647" i="1" s="1"/>
  <c r="AU2647" i="1" s="1"/>
  <c r="V2647" i="1"/>
  <c r="AS2711" i="1"/>
  <c r="AT2711" i="1" s="1"/>
  <c r="AU2711" i="1" s="1"/>
  <c r="V2711" i="1"/>
  <c r="AS2775" i="1"/>
  <c r="AT2775" i="1" s="1"/>
  <c r="AU2775" i="1" s="1"/>
  <c r="V2775" i="1"/>
  <c r="AS2839" i="1"/>
  <c r="AT2839" i="1" s="1"/>
  <c r="AU2839" i="1" s="1"/>
  <c r="V2839" i="1"/>
  <c r="AS2903" i="1"/>
  <c r="AT2903" i="1" s="1"/>
  <c r="AU2903" i="1" s="1"/>
  <c r="V2903" i="1"/>
  <c r="AS941" i="1"/>
  <c r="AT941" i="1" s="1"/>
  <c r="AU941" i="1" s="1"/>
  <c r="V941" i="1"/>
  <c r="AS1005" i="1"/>
  <c r="AT1005" i="1" s="1"/>
  <c r="AU1005" i="1" s="1"/>
  <c r="V1005" i="1"/>
  <c r="AS1069" i="1"/>
  <c r="AT1069" i="1" s="1"/>
  <c r="AU1069" i="1" s="1"/>
  <c r="V1069" i="1"/>
  <c r="AS1133" i="1"/>
  <c r="AT1133" i="1" s="1"/>
  <c r="AU1133" i="1" s="1"/>
  <c r="V1133" i="1"/>
  <c r="AS1197" i="1"/>
  <c r="AT1197" i="1" s="1"/>
  <c r="AU1197" i="1" s="1"/>
  <c r="V1197" i="1"/>
  <c r="AS1261" i="1"/>
  <c r="AT1261" i="1" s="1"/>
  <c r="AU1261" i="1" s="1"/>
  <c r="V1261" i="1"/>
  <c r="AS1325" i="1"/>
  <c r="AT1325" i="1" s="1"/>
  <c r="AU1325" i="1" s="1"/>
  <c r="V1325" i="1"/>
  <c r="AS1389" i="1"/>
  <c r="AT1389" i="1" s="1"/>
  <c r="AU1389" i="1" s="1"/>
  <c r="V1389" i="1"/>
  <c r="AS1453" i="1"/>
  <c r="AT1453" i="1" s="1"/>
  <c r="AU1453" i="1" s="1"/>
  <c r="V1453" i="1"/>
  <c r="AS1517" i="1"/>
  <c r="AT1517" i="1" s="1"/>
  <c r="AU1517" i="1" s="1"/>
  <c r="V1517" i="1"/>
  <c r="AS1581" i="1"/>
  <c r="AT1581" i="1" s="1"/>
  <c r="AU1581" i="1" s="1"/>
  <c r="V1581" i="1"/>
  <c r="AS1645" i="1"/>
  <c r="AT1645" i="1" s="1"/>
  <c r="AU1645" i="1" s="1"/>
  <c r="V1645" i="1"/>
  <c r="AS1709" i="1"/>
  <c r="AT1709" i="1" s="1"/>
  <c r="AU1709" i="1" s="1"/>
  <c r="V1709" i="1"/>
  <c r="AS1773" i="1"/>
  <c r="AT1773" i="1" s="1"/>
  <c r="AU1773" i="1" s="1"/>
  <c r="V1773" i="1"/>
  <c r="AS1837" i="1"/>
  <c r="AT1837" i="1" s="1"/>
  <c r="AU1837" i="1" s="1"/>
  <c r="V1837" i="1"/>
  <c r="AS1901" i="1"/>
  <c r="AT1901" i="1" s="1"/>
  <c r="AU1901" i="1" s="1"/>
  <c r="V1901" i="1"/>
  <c r="AS1965" i="1"/>
  <c r="AT1965" i="1" s="1"/>
  <c r="AU1965" i="1" s="1"/>
  <c r="V1965" i="1"/>
  <c r="AS2029" i="1"/>
  <c r="AT2029" i="1" s="1"/>
  <c r="AU2029" i="1" s="1"/>
  <c r="V2029" i="1"/>
  <c r="AS2093" i="1"/>
  <c r="AT2093" i="1" s="1"/>
  <c r="AU2093" i="1" s="1"/>
  <c r="V2093" i="1"/>
  <c r="AS2157" i="1"/>
  <c r="AT2157" i="1" s="1"/>
  <c r="AU2157" i="1" s="1"/>
  <c r="V2157" i="1"/>
  <c r="AS2221" i="1"/>
  <c r="AT2221" i="1" s="1"/>
  <c r="AU2221" i="1" s="1"/>
  <c r="V2221" i="1"/>
  <c r="AS2285" i="1"/>
  <c r="AT2285" i="1" s="1"/>
  <c r="AU2285" i="1" s="1"/>
  <c r="V2285" i="1"/>
  <c r="AS2349" i="1"/>
  <c r="AT2349" i="1" s="1"/>
  <c r="AU2349" i="1" s="1"/>
  <c r="V2349" i="1"/>
  <c r="AS2413" i="1"/>
  <c r="AT2413" i="1" s="1"/>
  <c r="AU2413" i="1" s="1"/>
  <c r="V2413" i="1"/>
  <c r="AS2477" i="1"/>
  <c r="AT2477" i="1" s="1"/>
  <c r="AU2477" i="1" s="1"/>
  <c r="V2477" i="1"/>
  <c r="AS2541" i="1"/>
  <c r="AT2541" i="1" s="1"/>
  <c r="AU2541" i="1" s="1"/>
  <c r="V2541" i="1"/>
  <c r="AS2605" i="1"/>
  <c r="AT2605" i="1" s="1"/>
  <c r="AU2605" i="1" s="1"/>
  <c r="V2605" i="1"/>
  <c r="AS2669" i="1"/>
  <c r="AT2669" i="1" s="1"/>
  <c r="AU2669" i="1" s="1"/>
  <c r="V2669" i="1"/>
  <c r="AS2733" i="1"/>
  <c r="AT2733" i="1" s="1"/>
  <c r="AU2733" i="1" s="1"/>
  <c r="V2733" i="1"/>
  <c r="AS1670" i="1"/>
  <c r="AT1670" i="1" s="1"/>
  <c r="AU1670" i="1" s="1"/>
  <c r="V1670" i="1"/>
  <c r="AS1734" i="1"/>
  <c r="AT1734" i="1" s="1"/>
  <c r="AU1734" i="1" s="1"/>
  <c r="V1734" i="1"/>
  <c r="AS1798" i="1"/>
  <c r="AT1798" i="1" s="1"/>
  <c r="AU1798" i="1" s="1"/>
  <c r="V1798" i="1"/>
  <c r="AS1862" i="1"/>
  <c r="AT1862" i="1" s="1"/>
  <c r="AU1862" i="1" s="1"/>
  <c r="V1862" i="1"/>
  <c r="AS1926" i="1"/>
  <c r="AT1926" i="1" s="1"/>
  <c r="AU1926" i="1" s="1"/>
  <c r="V1926" i="1"/>
  <c r="AS1990" i="1"/>
  <c r="AT1990" i="1" s="1"/>
  <c r="AU1990" i="1" s="1"/>
  <c r="V1990" i="1"/>
  <c r="AS2054" i="1"/>
  <c r="AT2054" i="1" s="1"/>
  <c r="AU2054" i="1" s="1"/>
  <c r="V2054" i="1"/>
  <c r="AS2118" i="1"/>
  <c r="AT2118" i="1" s="1"/>
  <c r="AU2118" i="1" s="1"/>
  <c r="V2118" i="1"/>
  <c r="AS2182" i="1"/>
  <c r="AT2182" i="1" s="1"/>
  <c r="AU2182" i="1" s="1"/>
  <c r="V2182" i="1"/>
  <c r="AS2246" i="1"/>
  <c r="AT2246" i="1" s="1"/>
  <c r="AU2246" i="1" s="1"/>
  <c r="V2246" i="1"/>
  <c r="AS2310" i="1"/>
  <c r="AT2310" i="1" s="1"/>
  <c r="AU2310" i="1" s="1"/>
  <c r="V2310" i="1"/>
  <c r="AS2374" i="1"/>
  <c r="AT2374" i="1" s="1"/>
  <c r="AU2374" i="1" s="1"/>
  <c r="V2374" i="1"/>
  <c r="AS2438" i="1"/>
  <c r="AT2438" i="1" s="1"/>
  <c r="AU2438" i="1" s="1"/>
  <c r="V2438" i="1"/>
  <c r="AS2502" i="1"/>
  <c r="AT2502" i="1" s="1"/>
  <c r="AU2502" i="1" s="1"/>
  <c r="V2502" i="1"/>
  <c r="AS2566" i="1"/>
  <c r="AT2566" i="1" s="1"/>
  <c r="AU2566" i="1" s="1"/>
  <c r="V2566" i="1"/>
  <c r="AS2630" i="1"/>
  <c r="AT2630" i="1" s="1"/>
  <c r="AU2630" i="1" s="1"/>
  <c r="V2630" i="1"/>
  <c r="AS2694" i="1"/>
  <c r="AT2694" i="1" s="1"/>
  <c r="AU2694" i="1" s="1"/>
  <c r="V2694" i="1"/>
  <c r="AS2758" i="1"/>
  <c r="AT2758" i="1" s="1"/>
  <c r="AU2758" i="1" s="1"/>
  <c r="V2758" i="1"/>
  <c r="AS2822" i="1"/>
  <c r="AT2822" i="1" s="1"/>
  <c r="AU2822" i="1" s="1"/>
  <c r="V2822" i="1"/>
  <c r="AS2886" i="1"/>
  <c r="AT2886" i="1" s="1"/>
  <c r="AU2886" i="1" s="1"/>
  <c r="V2886" i="1"/>
  <c r="AS2950" i="1"/>
  <c r="AT2950" i="1" s="1"/>
  <c r="AU2950" i="1" s="1"/>
  <c r="V2950" i="1"/>
  <c r="AS3014" i="1"/>
  <c r="AT3014" i="1" s="1"/>
  <c r="AU3014" i="1" s="1"/>
  <c r="V3014" i="1"/>
  <c r="AS2991" i="1"/>
  <c r="AT2991" i="1" s="1"/>
  <c r="AU2991" i="1" s="1"/>
  <c r="V2991" i="1"/>
  <c r="AS3055" i="1"/>
  <c r="AT3055" i="1" s="1"/>
  <c r="AU3055" i="1" s="1"/>
  <c r="V3055" i="1"/>
  <c r="AS3119" i="1"/>
  <c r="AT3119" i="1" s="1"/>
  <c r="AU3119" i="1" s="1"/>
  <c r="V3119" i="1"/>
  <c r="AS3183" i="1"/>
  <c r="AT3183" i="1" s="1"/>
  <c r="AU3183" i="1" s="1"/>
  <c r="V3183" i="1"/>
  <c r="AS3247" i="1"/>
  <c r="AT3247" i="1" s="1"/>
  <c r="AU3247" i="1" s="1"/>
  <c r="V3247" i="1"/>
  <c r="AS3311" i="1"/>
  <c r="AT3311" i="1" s="1"/>
  <c r="AU3311" i="1" s="1"/>
  <c r="V3311" i="1"/>
  <c r="AS3416" i="1"/>
  <c r="AT3416" i="1" s="1"/>
  <c r="AU3416" i="1" s="1"/>
  <c r="V3416" i="1"/>
  <c r="AS3480" i="1"/>
  <c r="AT3480" i="1" s="1"/>
  <c r="AU3480" i="1" s="1"/>
  <c r="V3480" i="1"/>
  <c r="AS3544" i="1"/>
  <c r="AT3544" i="1" s="1"/>
  <c r="AU3544" i="1" s="1"/>
  <c r="V3544" i="1"/>
  <c r="AS3608" i="1"/>
  <c r="AT3608" i="1" s="1"/>
  <c r="AU3608" i="1" s="1"/>
  <c r="V3608" i="1"/>
  <c r="AS3672" i="1"/>
  <c r="AT3672" i="1" s="1"/>
  <c r="AU3672" i="1" s="1"/>
  <c r="V3672" i="1"/>
  <c r="AS3736" i="1"/>
  <c r="AT3736" i="1" s="1"/>
  <c r="AU3736" i="1" s="1"/>
  <c r="V3736" i="1"/>
  <c r="AS3800" i="1"/>
  <c r="AT3800" i="1" s="1"/>
  <c r="AU3800" i="1" s="1"/>
  <c r="V3800" i="1"/>
  <c r="AS3864" i="1"/>
  <c r="AT3864" i="1" s="1"/>
  <c r="AU3864" i="1" s="1"/>
  <c r="V3864" i="1"/>
  <c r="U3928" i="1"/>
  <c r="AS3992" i="1"/>
  <c r="AT3992" i="1" s="1"/>
  <c r="AU3992" i="1" s="1"/>
  <c r="V3992" i="1"/>
  <c r="AS4056" i="1"/>
  <c r="AT4056" i="1" s="1"/>
  <c r="AU4056" i="1" s="1"/>
  <c r="V4056" i="1"/>
  <c r="AS4120" i="1"/>
  <c r="AT4120" i="1" s="1"/>
  <c r="AU4120" i="1" s="1"/>
  <c r="V4120" i="1"/>
  <c r="AS4184" i="1"/>
  <c r="AT4184" i="1" s="1"/>
  <c r="AU4184" i="1" s="1"/>
  <c r="V4184" i="1"/>
  <c r="AS4248" i="1"/>
  <c r="AT4248" i="1" s="1"/>
  <c r="AU4248" i="1" s="1"/>
  <c r="V4248" i="1"/>
  <c r="AS4312" i="1"/>
  <c r="AT4312" i="1" s="1"/>
  <c r="AU4312" i="1" s="1"/>
  <c r="V4312" i="1"/>
  <c r="AS4376" i="1"/>
  <c r="AT4376" i="1" s="1"/>
  <c r="AU4376" i="1" s="1"/>
  <c r="V4376" i="1"/>
  <c r="AS4440" i="1"/>
  <c r="AT4440" i="1" s="1"/>
  <c r="AU4440" i="1" s="1"/>
  <c r="V4440" i="1"/>
  <c r="AS4504" i="1"/>
  <c r="AT4504" i="1" s="1"/>
  <c r="AU4504" i="1" s="1"/>
  <c r="V4504" i="1"/>
  <c r="AS4568" i="1"/>
  <c r="AT4568" i="1" s="1"/>
  <c r="AU4568" i="1" s="1"/>
  <c r="V4568" i="1"/>
  <c r="AS4632" i="1"/>
  <c r="AT4632" i="1" s="1"/>
  <c r="AU4632" i="1" s="1"/>
  <c r="V4632" i="1"/>
  <c r="AS4696" i="1"/>
  <c r="AT4696" i="1" s="1"/>
  <c r="AU4696" i="1" s="1"/>
  <c r="V4696" i="1"/>
  <c r="AS2457" i="1"/>
  <c r="AT2457" i="1" s="1"/>
  <c r="AU2457" i="1" s="1"/>
  <c r="V2457" i="1"/>
  <c r="AS2521" i="1"/>
  <c r="AT2521" i="1" s="1"/>
  <c r="AU2521" i="1" s="1"/>
  <c r="V2521" i="1"/>
  <c r="AS2585" i="1"/>
  <c r="AT2585" i="1" s="1"/>
  <c r="AU2585" i="1" s="1"/>
  <c r="V2585" i="1"/>
  <c r="AS2649" i="1"/>
  <c r="AT2649" i="1" s="1"/>
  <c r="AU2649" i="1" s="1"/>
  <c r="V2649" i="1"/>
  <c r="AS68" i="1"/>
  <c r="AT68" i="1" s="1"/>
  <c r="AU68" i="1" s="1"/>
  <c r="V68" i="1"/>
  <c r="AS132" i="1"/>
  <c r="AT132" i="1" s="1"/>
  <c r="AU132" i="1" s="1"/>
  <c r="V132" i="1"/>
  <c r="AS196" i="1"/>
  <c r="AT196" i="1" s="1"/>
  <c r="AU196" i="1" s="1"/>
  <c r="V196" i="1"/>
  <c r="AS260" i="1"/>
  <c r="AT260" i="1" s="1"/>
  <c r="AU260" i="1" s="1"/>
  <c r="V260" i="1"/>
  <c r="AS324" i="1"/>
  <c r="AT324" i="1" s="1"/>
  <c r="AU324" i="1" s="1"/>
  <c r="V324" i="1"/>
  <c r="AS388" i="1"/>
  <c r="AT388" i="1" s="1"/>
  <c r="AU388" i="1" s="1"/>
  <c r="V388" i="1"/>
  <c r="AS452" i="1"/>
  <c r="AT452" i="1" s="1"/>
  <c r="AU452" i="1" s="1"/>
  <c r="V452" i="1"/>
  <c r="AS516" i="1"/>
  <c r="AT516" i="1" s="1"/>
  <c r="AU516" i="1" s="1"/>
  <c r="V516" i="1"/>
  <c r="AS580" i="1"/>
  <c r="AT580" i="1" s="1"/>
  <c r="AU580" i="1" s="1"/>
  <c r="V580" i="1"/>
  <c r="AS644" i="1"/>
  <c r="AT644" i="1" s="1"/>
  <c r="AU644" i="1" s="1"/>
  <c r="V644" i="1"/>
  <c r="AS708" i="1"/>
  <c r="AT708" i="1" s="1"/>
  <c r="AU708" i="1" s="1"/>
  <c r="V708" i="1"/>
  <c r="AS772" i="1"/>
  <c r="AT772" i="1" s="1"/>
  <c r="AU772" i="1" s="1"/>
  <c r="V772" i="1"/>
  <c r="AS836" i="1"/>
  <c r="AT836" i="1" s="1"/>
  <c r="AU836" i="1" s="1"/>
  <c r="V836" i="1"/>
  <c r="U900" i="1"/>
  <c r="AS964" i="1"/>
  <c r="AT964" i="1" s="1"/>
  <c r="AU964" i="1" s="1"/>
  <c r="V964" i="1"/>
  <c r="AS1028" i="1"/>
  <c r="AT1028" i="1" s="1"/>
  <c r="AU1028" i="1" s="1"/>
  <c r="V1028" i="1"/>
  <c r="AS1092" i="1"/>
  <c r="AT1092" i="1" s="1"/>
  <c r="AU1092" i="1" s="1"/>
  <c r="V1092" i="1"/>
  <c r="AS1156" i="1"/>
  <c r="AT1156" i="1" s="1"/>
  <c r="AU1156" i="1" s="1"/>
  <c r="V1156" i="1"/>
  <c r="AS1220" i="1"/>
  <c r="AT1220" i="1" s="1"/>
  <c r="AU1220" i="1" s="1"/>
  <c r="V1220" i="1"/>
  <c r="AS1284" i="1"/>
  <c r="AT1284" i="1" s="1"/>
  <c r="AU1284" i="1" s="1"/>
  <c r="V1284" i="1"/>
  <c r="AS1348" i="1"/>
  <c r="AT1348" i="1" s="1"/>
  <c r="AU1348" i="1" s="1"/>
  <c r="V1348" i="1"/>
  <c r="AS1412" i="1"/>
  <c r="AT1412" i="1" s="1"/>
  <c r="AU1412" i="1" s="1"/>
  <c r="V1412" i="1"/>
  <c r="AS1476" i="1"/>
  <c r="AT1476" i="1" s="1"/>
  <c r="AU1476" i="1" s="1"/>
  <c r="V1476" i="1"/>
  <c r="AS1540" i="1"/>
  <c r="AT1540" i="1" s="1"/>
  <c r="AU1540" i="1" s="1"/>
  <c r="V1540" i="1"/>
  <c r="AS1604" i="1"/>
  <c r="AT1604" i="1" s="1"/>
  <c r="AU1604" i="1" s="1"/>
  <c r="V1604" i="1"/>
  <c r="AS1668" i="1"/>
  <c r="AT1668" i="1" s="1"/>
  <c r="AU1668" i="1" s="1"/>
  <c r="V1668" i="1"/>
  <c r="U1732" i="1"/>
  <c r="AS1796" i="1"/>
  <c r="AT1796" i="1" s="1"/>
  <c r="AU1796" i="1" s="1"/>
  <c r="V1796" i="1"/>
  <c r="AS1860" i="1"/>
  <c r="AT1860" i="1" s="1"/>
  <c r="AU1860" i="1" s="1"/>
  <c r="V1860" i="1"/>
  <c r="AS1924" i="1"/>
  <c r="AT1924" i="1" s="1"/>
  <c r="AU1924" i="1" s="1"/>
  <c r="V1924" i="1"/>
  <c r="AS1988" i="1"/>
  <c r="AT1988" i="1" s="1"/>
  <c r="AU1988" i="1" s="1"/>
  <c r="V1988" i="1"/>
  <c r="AS2114" i="1"/>
  <c r="AT2114" i="1" s="1"/>
  <c r="AU2114" i="1" s="1"/>
  <c r="V2114" i="1"/>
  <c r="AS2178" i="1"/>
  <c r="AT2178" i="1" s="1"/>
  <c r="AU2178" i="1" s="1"/>
  <c r="V2178" i="1"/>
  <c r="AS2242" i="1"/>
  <c r="AT2242" i="1" s="1"/>
  <c r="AU2242" i="1" s="1"/>
  <c r="V2242" i="1"/>
  <c r="AS2306" i="1"/>
  <c r="AT2306" i="1" s="1"/>
  <c r="AU2306" i="1" s="1"/>
  <c r="V2306" i="1"/>
  <c r="AS2370" i="1"/>
  <c r="AT2370" i="1" s="1"/>
  <c r="AU2370" i="1" s="1"/>
  <c r="V2370" i="1"/>
  <c r="AS2434" i="1"/>
  <c r="AT2434" i="1" s="1"/>
  <c r="AU2434" i="1" s="1"/>
  <c r="V2434" i="1"/>
  <c r="AS2498" i="1"/>
  <c r="AT2498" i="1" s="1"/>
  <c r="AU2498" i="1" s="1"/>
  <c r="V2498" i="1"/>
  <c r="AS2562" i="1"/>
  <c r="AT2562" i="1" s="1"/>
  <c r="AU2562" i="1" s="1"/>
  <c r="V2562" i="1"/>
  <c r="AS2626" i="1"/>
  <c r="AT2626" i="1" s="1"/>
  <c r="AU2626" i="1" s="1"/>
  <c r="V2626" i="1"/>
  <c r="AS2690" i="1"/>
  <c r="AT2690" i="1" s="1"/>
  <c r="AU2690" i="1" s="1"/>
  <c r="V2690" i="1"/>
  <c r="AS2754" i="1"/>
  <c r="AT2754" i="1" s="1"/>
  <c r="AU2754" i="1" s="1"/>
  <c r="V2754" i="1"/>
  <c r="AS2818" i="1"/>
  <c r="AT2818" i="1" s="1"/>
  <c r="AU2818" i="1" s="1"/>
  <c r="V2818" i="1"/>
  <c r="AS2882" i="1"/>
  <c r="AT2882" i="1" s="1"/>
  <c r="AU2882" i="1" s="1"/>
  <c r="V2882" i="1"/>
  <c r="AS2946" i="1"/>
  <c r="AT2946" i="1" s="1"/>
  <c r="AU2946" i="1" s="1"/>
  <c r="V2946" i="1"/>
  <c r="AS3010" i="1"/>
  <c r="AT3010" i="1" s="1"/>
  <c r="AU3010" i="1" s="1"/>
  <c r="V3010" i="1"/>
  <c r="AS3074" i="1"/>
  <c r="AT3074" i="1" s="1"/>
  <c r="AU3074" i="1" s="1"/>
  <c r="V3074" i="1"/>
  <c r="U3138" i="1"/>
  <c r="AS3202" i="1"/>
  <c r="AT3202" i="1" s="1"/>
  <c r="AU3202" i="1" s="1"/>
  <c r="V3202" i="1"/>
  <c r="AS3266" i="1"/>
  <c r="AT3266" i="1" s="1"/>
  <c r="AU3266" i="1" s="1"/>
  <c r="V3266" i="1"/>
  <c r="AS3330" i="1"/>
  <c r="AT3330" i="1" s="1"/>
  <c r="AU3330" i="1" s="1"/>
  <c r="V3330" i="1"/>
  <c r="AS3394" i="1"/>
  <c r="AT3394" i="1" s="1"/>
  <c r="AU3394" i="1" s="1"/>
  <c r="V3394" i="1"/>
  <c r="AS3458" i="1"/>
  <c r="AT3458" i="1" s="1"/>
  <c r="AU3458" i="1" s="1"/>
  <c r="V3458" i="1"/>
  <c r="AS3522" i="1"/>
  <c r="AT3522" i="1" s="1"/>
  <c r="AU3522" i="1" s="1"/>
  <c r="V3522" i="1"/>
  <c r="AS3586" i="1"/>
  <c r="AT3586" i="1" s="1"/>
  <c r="AU3586" i="1" s="1"/>
  <c r="V3586" i="1"/>
  <c r="AS3650" i="1"/>
  <c r="AT3650" i="1" s="1"/>
  <c r="AU3650" i="1" s="1"/>
  <c r="V3650" i="1"/>
  <c r="AS3714" i="1"/>
  <c r="AT3714" i="1" s="1"/>
  <c r="AU3714" i="1" s="1"/>
  <c r="V3714" i="1"/>
  <c r="AS3778" i="1"/>
  <c r="AT3778" i="1" s="1"/>
  <c r="AU3778" i="1" s="1"/>
  <c r="V3778" i="1"/>
  <c r="AS3842" i="1"/>
  <c r="AT3842" i="1" s="1"/>
  <c r="AU3842" i="1" s="1"/>
  <c r="V3842" i="1"/>
  <c r="AS3906" i="1"/>
  <c r="AT3906" i="1" s="1"/>
  <c r="AU3906" i="1" s="1"/>
  <c r="V3906" i="1"/>
  <c r="AS3970" i="1"/>
  <c r="AT3970" i="1" s="1"/>
  <c r="AU3970" i="1" s="1"/>
  <c r="V3970" i="1"/>
  <c r="AS4034" i="1"/>
  <c r="AT4034" i="1" s="1"/>
  <c r="AU4034" i="1" s="1"/>
  <c r="V4034" i="1"/>
  <c r="AS4098" i="1"/>
  <c r="AT4098" i="1" s="1"/>
  <c r="AU4098" i="1" s="1"/>
  <c r="V4098" i="1"/>
  <c r="AS4162" i="1"/>
  <c r="AT4162" i="1" s="1"/>
  <c r="AU4162" i="1" s="1"/>
  <c r="V4162" i="1"/>
  <c r="AS4226" i="1"/>
  <c r="AT4226" i="1" s="1"/>
  <c r="AU4226" i="1" s="1"/>
  <c r="V4226" i="1"/>
  <c r="AS4290" i="1"/>
  <c r="AT4290" i="1" s="1"/>
  <c r="AU4290" i="1" s="1"/>
  <c r="V4290" i="1"/>
  <c r="AS4354" i="1"/>
  <c r="AT4354" i="1" s="1"/>
  <c r="AU4354" i="1" s="1"/>
  <c r="V4354" i="1"/>
  <c r="U4418" i="1"/>
  <c r="AS4482" i="1"/>
  <c r="AT4482" i="1" s="1"/>
  <c r="AU4482" i="1" s="1"/>
  <c r="V4482" i="1"/>
  <c r="AS4546" i="1"/>
  <c r="AT4546" i="1" s="1"/>
  <c r="AU4546" i="1" s="1"/>
  <c r="V4546" i="1"/>
  <c r="AS4610" i="1"/>
  <c r="AT4610" i="1" s="1"/>
  <c r="AU4610" i="1" s="1"/>
  <c r="V4610" i="1"/>
  <c r="AS4674" i="1"/>
  <c r="AT4674" i="1" s="1"/>
  <c r="AU4674" i="1" s="1"/>
  <c r="V4674" i="1"/>
  <c r="AS4738" i="1"/>
  <c r="AT4738" i="1" s="1"/>
  <c r="AU4738" i="1" s="1"/>
  <c r="V4738" i="1"/>
  <c r="AS4802" i="1"/>
  <c r="AT4802" i="1" s="1"/>
  <c r="AU4802" i="1" s="1"/>
  <c r="V4802" i="1"/>
  <c r="AS4866" i="1"/>
  <c r="AT4866" i="1" s="1"/>
  <c r="AU4866" i="1" s="1"/>
  <c r="V4866" i="1"/>
  <c r="AS4930" i="1"/>
  <c r="AT4930" i="1" s="1"/>
  <c r="AU4930" i="1" s="1"/>
  <c r="V4930" i="1"/>
  <c r="AS4994" i="1"/>
  <c r="AT4994" i="1" s="1"/>
  <c r="AU4994" i="1" s="1"/>
  <c r="V4994" i="1"/>
  <c r="AS5058" i="1"/>
  <c r="AT5058" i="1" s="1"/>
  <c r="AU5058" i="1" s="1"/>
  <c r="V5058" i="1"/>
  <c r="AS5122" i="1"/>
  <c r="AT5122" i="1" s="1"/>
  <c r="AU5122" i="1" s="1"/>
  <c r="V5122" i="1"/>
  <c r="AS5186" i="1"/>
  <c r="AT5186" i="1" s="1"/>
  <c r="AU5186" i="1" s="1"/>
  <c r="V5186" i="1"/>
  <c r="AS179" i="1"/>
  <c r="AT179" i="1" s="1"/>
  <c r="AU179" i="1" s="1"/>
  <c r="V179" i="1"/>
  <c r="AS243" i="1"/>
  <c r="AT243" i="1" s="1"/>
  <c r="AU243" i="1" s="1"/>
  <c r="V243" i="1"/>
  <c r="AS307" i="1"/>
  <c r="AT307" i="1" s="1"/>
  <c r="AU307" i="1" s="1"/>
  <c r="V307" i="1"/>
  <c r="AS371" i="1"/>
  <c r="AT371" i="1" s="1"/>
  <c r="AU371" i="1" s="1"/>
  <c r="V371" i="1"/>
  <c r="AS435" i="1"/>
  <c r="AT435" i="1" s="1"/>
  <c r="AU435" i="1" s="1"/>
  <c r="V435" i="1"/>
  <c r="AS499" i="1"/>
  <c r="AT499" i="1" s="1"/>
  <c r="AU499" i="1" s="1"/>
  <c r="V499" i="1"/>
  <c r="AS563" i="1"/>
  <c r="AT563" i="1" s="1"/>
  <c r="AU563" i="1" s="1"/>
  <c r="V563" i="1"/>
  <c r="AS627" i="1"/>
  <c r="AT627" i="1" s="1"/>
  <c r="AU627" i="1" s="1"/>
  <c r="V627" i="1"/>
  <c r="AS691" i="1"/>
  <c r="AT691" i="1" s="1"/>
  <c r="AU691" i="1" s="1"/>
  <c r="V691" i="1"/>
  <c r="AS755" i="1"/>
  <c r="AT755" i="1" s="1"/>
  <c r="AU755" i="1" s="1"/>
  <c r="V755" i="1"/>
  <c r="AS819" i="1"/>
  <c r="AT819" i="1" s="1"/>
  <c r="AU819" i="1" s="1"/>
  <c r="V819" i="1"/>
  <c r="AS883" i="1"/>
  <c r="AT883" i="1" s="1"/>
  <c r="AU883" i="1" s="1"/>
  <c r="V883" i="1"/>
  <c r="AS947" i="1"/>
  <c r="AT947" i="1" s="1"/>
  <c r="AU947" i="1" s="1"/>
  <c r="V947" i="1"/>
  <c r="AS1011" i="1"/>
  <c r="AT1011" i="1" s="1"/>
  <c r="AU1011" i="1" s="1"/>
  <c r="V1011" i="1"/>
  <c r="AS1075" i="1"/>
  <c r="AT1075" i="1" s="1"/>
  <c r="AU1075" i="1" s="1"/>
  <c r="V1075" i="1"/>
  <c r="AS1139" i="1"/>
  <c r="AT1139" i="1" s="1"/>
  <c r="AU1139" i="1" s="1"/>
  <c r="V1139" i="1"/>
  <c r="AS1203" i="1"/>
  <c r="AT1203" i="1" s="1"/>
  <c r="AU1203" i="1" s="1"/>
  <c r="V1203" i="1"/>
  <c r="AS1267" i="1"/>
  <c r="AT1267" i="1" s="1"/>
  <c r="AU1267" i="1" s="1"/>
  <c r="V1267" i="1"/>
  <c r="U1331" i="1"/>
  <c r="AS1395" i="1"/>
  <c r="AT1395" i="1" s="1"/>
  <c r="AU1395" i="1" s="1"/>
  <c r="V1395" i="1"/>
  <c r="AS1459" i="1"/>
  <c r="AT1459" i="1" s="1"/>
  <c r="AU1459" i="1" s="1"/>
  <c r="V1459" i="1"/>
  <c r="AS1523" i="1"/>
  <c r="AT1523" i="1" s="1"/>
  <c r="AU1523" i="1" s="1"/>
  <c r="V1523" i="1"/>
  <c r="AS1587" i="1"/>
  <c r="AT1587" i="1" s="1"/>
  <c r="AU1587" i="1" s="1"/>
  <c r="V1587" i="1"/>
  <c r="AS1651" i="1"/>
  <c r="AT1651" i="1" s="1"/>
  <c r="AU1651" i="1" s="1"/>
  <c r="V1651" i="1"/>
  <c r="AS1715" i="1"/>
  <c r="AT1715" i="1" s="1"/>
  <c r="AU1715" i="1" s="1"/>
  <c r="V1715" i="1"/>
  <c r="AS1779" i="1"/>
  <c r="AT1779" i="1" s="1"/>
  <c r="AU1779" i="1" s="1"/>
  <c r="V1779" i="1"/>
  <c r="AS1843" i="1"/>
  <c r="AT1843" i="1" s="1"/>
  <c r="AU1843" i="1" s="1"/>
  <c r="V1843" i="1"/>
  <c r="AS1907" i="1"/>
  <c r="AT1907" i="1" s="1"/>
  <c r="AU1907" i="1" s="1"/>
  <c r="V1907" i="1"/>
  <c r="AS1971" i="1"/>
  <c r="AT1971" i="1" s="1"/>
  <c r="AU1971" i="1" s="1"/>
  <c r="V1971" i="1"/>
  <c r="AS2035" i="1"/>
  <c r="AT2035" i="1" s="1"/>
  <c r="AU2035" i="1" s="1"/>
  <c r="V2035" i="1"/>
  <c r="AS2099" i="1"/>
  <c r="AT2099" i="1" s="1"/>
  <c r="AU2099" i="1" s="1"/>
  <c r="V2099" i="1"/>
  <c r="AS2163" i="1"/>
  <c r="AT2163" i="1" s="1"/>
  <c r="AU2163" i="1" s="1"/>
  <c r="V2163" i="1"/>
  <c r="AS2227" i="1"/>
  <c r="AT2227" i="1" s="1"/>
  <c r="AU2227" i="1" s="1"/>
  <c r="V2227" i="1"/>
  <c r="AS2291" i="1"/>
  <c r="AT2291" i="1" s="1"/>
  <c r="AU2291" i="1" s="1"/>
  <c r="V2291" i="1"/>
  <c r="AS2355" i="1"/>
  <c r="AT2355" i="1" s="1"/>
  <c r="AU2355" i="1" s="1"/>
  <c r="V2355" i="1"/>
  <c r="AS2419" i="1"/>
  <c r="AT2419" i="1" s="1"/>
  <c r="AU2419" i="1" s="1"/>
  <c r="V2419" i="1"/>
  <c r="AS2483" i="1"/>
  <c r="AT2483" i="1" s="1"/>
  <c r="AU2483" i="1" s="1"/>
  <c r="V2483" i="1"/>
  <c r="AS2547" i="1"/>
  <c r="AT2547" i="1" s="1"/>
  <c r="AU2547" i="1" s="1"/>
  <c r="V2547" i="1"/>
  <c r="AS2611" i="1"/>
  <c r="AT2611" i="1" s="1"/>
  <c r="AU2611" i="1" s="1"/>
  <c r="V2611" i="1"/>
  <c r="AS2675" i="1"/>
  <c r="AT2675" i="1" s="1"/>
  <c r="AU2675" i="1" s="1"/>
  <c r="V2675" i="1"/>
  <c r="U2739" i="1"/>
  <c r="U2803" i="1"/>
  <c r="AS2867" i="1"/>
  <c r="AT2867" i="1" s="1"/>
  <c r="AU2867" i="1" s="1"/>
  <c r="V2867" i="1"/>
  <c r="AS2931" i="1"/>
  <c r="AT2931" i="1" s="1"/>
  <c r="AU2931" i="1" s="1"/>
  <c r="V2931" i="1"/>
  <c r="AS2995" i="1"/>
  <c r="AT2995" i="1" s="1"/>
  <c r="AU2995" i="1" s="1"/>
  <c r="V2995" i="1"/>
  <c r="AS3059" i="1"/>
  <c r="AT3059" i="1" s="1"/>
  <c r="AU3059" i="1" s="1"/>
  <c r="V3059" i="1"/>
  <c r="AS3123" i="1"/>
  <c r="AT3123" i="1" s="1"/>
  <c r="AU3123" i="1" s="1"/>
  <c r="V3123" i="1"/>
  <c r="AS3187" i="1"/>
  <c r="AT3187" i="1" s="1"/>
  <c r="AU3187" i="1" s="1"/>
  <c r="V3187" i="1"/>
  <c r="AS3251" i="1"/>
  <c r="AT3251" i="1" s="1"/>
  <c r="AU3251" i="1" s="1"/>
  <c r="V3251" i="1"/>
  <c r="AS3315" i="1"/>
  <c r="AT3315" i="1" s="1"/>
  <c r="AU3315" i="1" s="1"/>
  <c r="V3315" i="1"/>
  <c r="AS2076" i="1"/>
  <c r="AT2076" i="1" s="1"/>
  <c r="AU2076" i="1" s="1"/>
  <c r="V2076" i="1"/>
  <c r="AS2140" i="1"/>
  <c r="AT2140" i="1" s="1"/>
  <c r="AU2140" i="1" s="1"/>
  <c r="V2140" i="1"/>
  <c r="AS2204" i="1"/>
  <c r="AT2204" i="1" s="1"/>
  <c r="AU2204" i="1" s="1"/>
  <c r="V2204" i="1"/>
  <c r="AS2268" i="1"/>
  <c r="AT2268" i="1" s="1"/>
  <c r="AU2268" i="1" s="1"/>
  <c r="V2268" i="1"/>
  <c r="AS2332" i="1"/>
  <c r="AT2332" i="1" s="1"/>
  <c r="AU2332" i="1" s="1"/>
  <c r="V2332" i="1"/>
  <c r="AS2396" i="1"/>
  <c r="AT2396" i="1" s="1"/>
  <c r="AU2396" i="1" s="1"/>
  <c r="V2396" i="1"/>
  <c r="AS2460" i="1"/>
  <c r="AT2460" i="1" s="1"/>
  <c r="AU2460" i="1" s="1"/>
  <c r="V2460" i="1"/>
  <c r="AS2524" i="1"/>
  <c r="AT2524" i="1" s="1"/>
  <c r="AU2524" i="1" s="1"/>
  <c r="V2524" i="1"/>
  <c r="AS2588" i="1"/>
  <c r="AT2588" i="1" s="1"/>
  <c r="AU2588" i="1" s="1"/>
  <c r="V2588" i="1"/>
  <c r="AS2652" i="1"/>
  <c r="AT2652" i="1" s="1"/>
  <c r="AU2652" i="1" s="1"/>
  <c r="V2652" i="1"/>
  <c r="AS2716" i="1"/>
  <c r="AT2716" i="1" s="1"/>
  <c r="AU2716" i="1" s="1"/>
  <c r="V2716" i="1"/>
  <c r="AS2780" i="1"/>
  <c r="AT2780" i="1" s="1"/>
  <c r="AU2780" i="1" s="1"/>
  <c r="V2780" i="1"/>
  <c r="AS2844" i="1"/>
  <c r="AT2844" i="1" s="1"/>
  <c r="AU2844" i="1" s="1"/>
  <c r="V2844" i="1"/>
  <c r="U2908" i="1"/>
  <c r="U2972" i="1"/>
  <c r="AS3036" i="1"/>
  <c r="AT3036" i="1" s="1"/>
  <c r="AU3036" i="1" s="1"/>
  <c r="V3036" i="1"/>
  <c r="AS3100" i="1"/>
  <c r="AT3100" i="1" s="1"/>
  <c r="AU3100" i="1" s="1"/>
  <c r="V3100" i="1"/>
  <c r="AS3164" i="1"/>
  <c r="AT3164" i="1" s="1"/>
  <c r="AU3164" i="1" s="1"/>
  <c r="V3164" i="1"/>
  <c r="AS3228" i="1"/>
  <c r="AT3228" i="1" s="1"/>
  <c r="AU3228" i="1" s="1"/>
  <c r="V3228" i="1"/>
  <c r="AS3292" i="1"/>
  <c r="AT3292" i="1" s="1"/>
  <c r="AU3292" i="1" s="1"/>
  <c r="V3292" i="1"/>
  <c r="U3356" i="1"/>
  <c r="AS3420" i="1"/>
  <c r="AT3420" i="1" s="1"/>
  <c r="AU3420" i="1" s="1"/>
  <c r="V3420" i="1"/>
  <c r="U3484" i="1"/>
  <c r="U3548" i="1"/>
  <c r="AS3612" i="1"/>
  <c r="AT3612" i="1" s="1"/>
  <c r="AU3612" i="1" s="1"/>
  <c r="V3612" i="1"/>
  <c r="AS3676" i="1"/>
  <c r="AT3676" i="1" s="1"/>
  <c r="AU3676" i="1" s="1"/>
  <c r="V3676" i="1"/>
  <c r="AS3740" i="1"/>
  <c r="AT3740" i="1" s="1"/>
  <c r="AU3740" i="1" s="1"/>
  <c r="V3740" i="1"/>
  <c r="AS3804" i="1"/>
  <c r="AT3804" i="1" s="1"/>
  <c r="AU3804" i="1" s="1"/>
  <c r="V3804" i="1"/>
  <c r="AS3868" i="1"/>
  <c r="AT3868" i="1" s="1"/>
  <c r="AU3868" i="1" s="1"/>
  <c r="V3868" i="1"/>
  <c r="AS3932" i="1"/>
  <c r="AT3932" i="1" s="1"/>
  <c r="AU3932" i="1" s="1"/>
  <c r="V3932" i="1"/>
  <c r="AS3996" i="1"/>
  <c r="AT3996" i="1" s="1"/>
  <c r="AU3996" i="1" s="1"/>
  <c r="V3996" i="1"/>
  <c r="AS4060" i="1"/>
  <c r="AT4060" i="1" s="1"/>
  <c r="AU4060" i="1" s="1"/>
  <c r="V4060" i="1"/>
  <c r="AS4124" i="1"/>
  <c r="AT4124" i="1" s="1"/>
  <c r="AU4124" i="1" s="1"/>
  <c r="V4124" i="1"/>
  <c r="AS4188" i="1"/>
  <c r="AT4188" i="1" s="1"/>
  <c r="AU4188" i="1" s="1"/>
  <c r="V4188" i="1"/>
  <c r="AS4252" i="1"/>
  <c r="AT4252" i="1" s="1"/>
  <c r="AU4252" i="1" s="1"/>
  <c r="V4252" i="1"/>
  <c r="AS4316" i="1"/>
  <c r="AT4316" i="1" s="1"/>
  <c r="AU4316" i="1" s="1"/>
  <c r="V4316" i="1"/>
  <c r="AS4380" i="1"/>
  <c r="AT4380" i="1" s="1"/>
  <c r="AU4380" i="1" s="1"/>
  <c r="V4380" i="1"/>
  <c r="AS4444" i="1"/>
  <c r="AT4444" i="1" s="1"/>
  <c r="AU4444" i="1" s="1"/>
  <c r="V4444" i="1"/>
  <c r="AS4508" i="1"/>
  <c r="AT4508" i="1" s="1"/>
  <c r="AU4508" i="1" s="1"/>
  <c r="V4508" i="1"/>
  <c r="U4572" i="1"/>
  <c r="U4636" i="1"/>
  <c r="AS4700" i="1"/>
  <c r="AT4700" i="1" s="1"/>
  <c r="AU4700" i="1" s="1"/>
  <c r="V4700" i="1"/>
  <c r="AS2813" i="1"/>
  <c r="AT2813" i="1" s="1"/>
  <c r="AU2813" i="1" s="1"/>
  <c r="V2813" i="1"/>
  <c r="AS2877" i="1"/>
  <c r="AT2877" i="1" s="1"/>
  <c r="AU2877" i="1" s="1"/>
  <c r="V2877" i="1"/>
  <c r="AS2941" i="1"/>
  <c r="AT2941" i="1" s="1"/>
  <c r="AU2941" i="1" s="1"/>
  <c r="V2941" i="1"/>
  <c r="AS3005" i="1"/>
  <c r="AT3005" i="1" s="1"/>
  <c r="AU3005" i="1" s="1"/>
  <c r="V3005" i="1"/>
  <c r="AS3069" i="1"/>
  <c r="AT3069" i="1" s="1"/>
  <c r="AU3069" i="1" s="1"/>
  <c r="V3069" i="1"/>
  <c r="AS3133" i="1"/>
  <c r="AT3133" i="1" s="1"/>
  <c r="AU3133" i="1" s="1"/>
  <c r="V3133" i="1"/>
  <c r="U3197" i="1"/>
  <c r="AS3261" i="1"/>
  <c r="AT3261" i="1" s="1"/>
  <c r="AU3261" i="1" s="1"/>
  <c r="V3261" i="1"/>
  <c r="AS3325" i="1"/>
  <c r="AT3325" i="1" s="1"/>
  <c r="AU3325" i="1" s="1"/>
  <c r="V3325" i="1"/>
  <c r="AS3389" i="1"/>
  <c r="AT3389" i="1" s="1"/>
  <c r="AU3389" i="1" s="1"/>
  <c r="V3389" i="1"/>
  <c r="AS3453" i="1"/>
  <c r="AT3453" i="1" s="1"/>
  <c r="AU3453" i="1" s="1"/>
  <c r="V3453" i="1"/>
  <c r="U3054" i="1"/>
  <c r="AS3118" i="1"/>
  <c r="AT3118" i="1" s="1"/>
  <c r="AU3118" i="1" s="1"/>
  <c r="V3118" i="1"/>
  <c r="AS3182" i="1"/>
  <c r="AT3182" i="1" s="1"/>
  <c r="AU3182" i="1" s="1"/>
  <c r="V3182" i="1"/>
  <c r="AS3246" i="1"/>
  <c r="AT3246" i="1" s="1"/>
  <c r="AU3246" i="1" s="1"/>
  <c r="V3246" i="1"/>
  <c r="AS3310" i="1"/>
  <c r="AT3310" i="1" s="1"/>
  <c r="AU3310" i="1" s="1"/>
  <c r="V3310" i="1"/>
  <c r="AS3374" i="1"/>
  <c r="AT3374" i="1" s="1"/>
  <c r="AU3374" i="1" s="1"/>
  <c r="V3374" i="1"/>
  <c r="AS3438" i="1"/>
  <c r="AT3438" i="1" s="1"/>
  <c r="AU3438" i="1" s="1"/>
  <c r="V3438" i="1"/>
  <c r="U3502" i="1"/>
  <c r="U3566" i="1"/>
  <c r="AS3630" i="1"/>
  <c r="AT3630" i="1" s="1"/>
  <c r="AU3630" i="1" s="1"/>
  <c r="V3630" i="1"/>
  <c r="AS3694" i="1"/>
  <c r="AT3694" i="1" s="1"/>
  <c r="AU3694" i="1" s="1"/>
  <c r="V3694" i="1"/>
  <c r="U3399" i="1"/>
  <c r="U3463" i="1"/>
  <c r="U3527" i="1"/>
  <c r="U3591" i="1"/>
  <c r="U3655" i="1"/>
  <c r="U3719" i="1"/>
  <c r="AS3783" i="1"/>
  <c r="AT3783" i="1" s="1"/>
  <c r="AU3783" i="1" s="1"/>
  <c r="V3783" i="1"/>
  <c r="U3847" i="1"/>
  <c r="AS4792" i="1"/>
  <c r="AT4792" i="1" s="1"/>
  <c r="AU4792" i="1" s="1"/>
  <c r="V4792" i="1"/>
  <c r="AS4856" i="1"/>
  <c r="AT4856" i="1" s="1"/>
  <c r="AU4856" i="1" s="1"/>
  <c r="V4856" i="1"/>
  <c r="AS4920" i="1"/>
  <c r="AT4920" i="1" s="1"/>
  <c r="AU4920" i="1" s="1"/>
  <c r="V4920" i="1"/>
  <c r="AS4984" i="1"/>
  <c r="AT4984" i="1" s="1"/>
  <c r="AU4984" i="1" s="1"/>
  <c r="V4984" i="1"/>
  <c r="AS5048" i="1"/>
  <c r="AT5048" i="1" s="1"/>
  <c r="AU5048" i="1" s="1"/>
  <c r="V5048" i="1"/>
  <c r="AS5112" i="1"/>
  <c r="AT5112" i="1" s="1"/>
  <c r="AU5112" i="1" s="1"/>
  <c r="V5112" i="1"/>
  <c r="U2681" i="1"/>
  <c r="U2745" i="1"/>
  <c r="AS2809" i="1"/>
  <c r="AT2809" i="1" s="1"/>
  <c r="AU2809" i="1" s="1"/>
  <c r="V2809" i="1"/>
  <c r="U2873" i="1"/>
  <c r="AS2937" i="1"/>
  <c r="AT2937" i="1" s="1"/>
  <c r="AU2937" i="1" s="1"/>
  <c r="V2937" i="1"/>
  <c r="U3001" i="1"/>
  <c r="AS3065" i="1"/>
  <c r="AT3065" i="1" s="1"/>
  <c r="AU3065" i="1" s="1"/>
  <c r="V3065" i="1"/>
  <c r="U3129" i="1"/>
  <c r="U3193" i="1"/>
  <c r="AS3257" i="1"/>
  <c r="AT3257" i="1" s="1"/>
  <c r="AU3257" i="1" s="1"/>
  <c r="V3257" i="1"/>
  <c r="AS3321" i="1"/>
  <c r="AT3321" i="1" s="1"/>
  <c r="AU3321" i="1" s="1"/>
  <c r="V3321" i="1"/>
  <c r="AS3385" i="1"/>
  <c r="AT3385" i="1" s="1"/>
  <c r="AU3385" i="1" s="1"/>
  <c r="V3385" i="1"/>
  <c r="AS3449" i="1"/>
  <c r="AT3449" i="1" s="1"/>
  <c r="AU3449" i="1" s="1"/>
  <c r="V3449" i="1"/>
  <c r="AS3513" i="1"/>
  <c r="AT3513" i="1" s="1"/>
  <c r="AU3513" i="1" s="1"/>
  <c r="V3513" i="1"/>
  <c r="AS3577" i="1"/>
  <c r="AT3577" i="1" s="1"/>
  <c r="AU3577" i="1" s="1"/>
  <c r="V3577" i="1"/>
  <c r="AS3641" i="1"/>
  <c r="AT3641" i="1" s="1"/>
  <c r="AU3641" i="1" s="1"/>
  <c r="V3641" i="1"/>
  <c r="AS3705" i="1"/>
  <c r="AT3705" i="1" s="1"/>
  <c r="AU3705" i="1" s="1"/>
  <c r="V3705" i="1"/>
  <c r="U3769" i="1"/>
  <c r="U3833" i="1"/>
  <c r="U3897" i="1"/>
  <c r="U3961" i="1"/>
  <c r="U4025" i="1"/>
  <c r="AS4089" i="1"/>
  <c r="AT4089" i="1" s="1"/>
  <c r="AU4089" i="1" s="1"/>
  <c r="V4089" i="1"/>
  <c r="U4153" i="1"/>
  <c r="AS4217" i="1"/>
  <c r="AT4217" i="1" s="1"/>
  <c r="AU4217" i="1" s="1"/>
  <c r="V4217" i="1"/>
  <c r="U4281" i="1"/>
  <c r="AS4345" i="1"/>
  <c r="AT4345" i="1" s="1"/>
  <c r="AU4345" i="1" s="1"/>
  <c r="V4345" i="1"/>
  <c r="U4409" i="1"/>
  <c r="AS4473" i="1"/>
  <c r="AT4473" i="1" s="1"/>
  <c r="AU4473" i="1" s="1"/>
  <c r="V4473" i="1"/>
  <c r="AS4537" i="1"/>
  <c r="AT4537" i="1" s="1"/>
  <c r="AU4537" i="1" s="1"/>
  <c r="V4537" i="1"/>
  <c r="AS4601" i="1"/>
  <c r="AT4601" i="1" s="1"/>
  <c r="AU4601" i="1" s="1"/>
  <c r="V4601" i="1"/>
  <c r="AS4665" i="1"/>
  <c r="AT4665" i="1" s="1"/>
  <c r="AU4665" i="1" s="1"/>
  <c r="V4665" i="1"/>
  <c r="AS4729" i="1"/>
  <c r="AT4729" i="1" s="1"/>
  <c r="AU4729" i="1" s="1"/>
  <c r="V4729" i="1"/>
  <c r="AS4793" i="1"/>
  <c r="AT4793" i="1" s="1"/>
  <c r="AU4793" i="1" s="1"/>
  <c r="V4793" i="1"/>
  <c r="AS4857" i="1"/>
  <c r="AT4857" i="1" s="1"/>
  <c r="AU4857" i="1" s="1"/>
  <c r="V4857" i="1"/>
  <c r="AS4921" i="1"/>
  <c r="AT4921" i="1" s="1"/>
  <c r="AU4921" i="1" s="1"/>
  <c r="V4921" i="1"/>
  <c r="AS4985" i="1"/>
  <c r="AT4985" i="1" s="1"/>
  <c r="AU4985" i="1" s="1"/>
  <c r="V4985" i="1"/>
  <c r="AS5049" i="1"/>
  <c r="AT5049" i="1" s="1"/>
  <c r="AU5049" i="1" s="1"/>
  <c r="V5049" i="1"/>
  <c r="U3371" i="1"/>
  <c r="U3435" i="1"/>
  <c r="U3499" i="1"/>
  <c r="U3563" i="1"/>
  <c r="U3627" i="1"/>
  <c r="U3691" i="1"/>
  <c r="U3755" i="1"/>
  <c r="U3819" i="1"/>
  <c r="U3883" i="1"/>
  <c r="U3947" i="1"/>
  <c r="U4011" i="1"/>
  <c r="U4075" i="1"/>
  <c r="AS4139" i="1"/>
  <c r="AT4139" i="1" s="1"/>
  <c r="AU4139" i="1" s="1"/>
  <c r="V4139" i="1"/>
  <c r="AS4203" i="1"/>
  <c r="AT4203" i="1" s="1"/>
  <c r="AU4203" i="1" s="1"/>
  <c r="V4203" i="1"/>
  <c r="AS4267" i="1"/>
  <c r="AT4267" i="1" s="1"/>
  <c r="AU4267" i="1" s="1"/>
  <c r="V4267" i="1"/>
  <c r="U4331" i="1"/>
  <c r="U4395" i="1"/>
  <c r="AS4459" i="1"/>
  <c r="AT4459" i="1" s="1"/>
  <c r="AU4459" i="1" s="1"/>
  <c r="V4459" i="1"/>
  <c r="AS4523" i="1"/>
  <c r="AT4523" i="1" s="1"/>
  <c r="AU4523" i="1" s="1"/>
  <c r="V4523" i="1"/>
  <c r="AS4587" i="1"/>
  <c r="AT4587" i="1" s="1"/>
  <c r="AU4587" i="1" s="1"/>
  <c r="V4587" i="1"/>
  <c r="AS4651" i="1"/>
  <c r="AT4651" i="1" s="1"/>
  <c r="AU4651" i="1" s="1"/>
  <c r="V4651" i="1"/>
  <c r="AS4715" i="1"/>
  <c r="AT4715" i="1" s="1"/>
  <c r="AU4715" i="1" s="1"/>
  <c r="V4715" i="1"/>
  <c r="AS4779" i="1"/>
  <c r="AT4779" i="1" s="1"/>
  <c r="AU4779" i="1" s="1"/>
  <c r="V4779" i="1"/>
  <c r="AS4843" i="1"/>
  <c r="AT4843" i="1" s="1"/>
  <c r="AU4843" i="1" s="1"/>
  <c r="V4843" i="1"/>
  <c r="AS4907" i="1"/>
  <c r="AT4907" i="1" s="1"/>
  <c r="AU4907" i="1" s="1"/>
  <c r="V4907" i="1"/>
  <c r="AS4971" i="1"/>
  <c r="AT4971" i="1" s="1"/>
  <c r="AU4971" i="1" s="1"/>
  <c r="V4971" i="1"/>
  <c r="AS5035" i="1"/>
  <c r="AT5035" i="1" s="1"/>
  <c r="AU5035" i="1" s="1"/>
  <c r="V5035" i="1"/>
  <c r="AS5099" i="1"/>
  <c r="AT5099" i="1" s="1"/>
  <c r="AU5099" i="1" s="1"/>
  <c r="V5099" i="1"/>
  <c r="AS5163" i="1"/>
  <c r="AT5163" i="1" s="1"/>
  <c r="AU5163" i="1" s="1"/>
  <c r="V5163" i="1"/>
  <c r="AS5227" i="1"/>
  <c r="AT5227" i="1" s="1"/>
  <c r="AU5227" i="1" s="1"/>
  <c r="V5227" i="1"/>
  <c r="AS5291" i="1"/>
  <c r="AT5291" i="1" s="1"/>
  <c r="AU5291" i="1" s="1"/>
  <c r="V5291" i="1"/>
  <c r="AS5355" i="1"/>
  <c r="AT5355" i="1" s="1"/>
  <c r="AU5355" i="1" s="1"/>
  <c r="V5355" i="1"/>
  <c r="AS4796" i="1"/>
  <c r="AT4796" i="1" s="1"/>
  <c r="AU4796" i="1" s="1"/>
  <c r="V4796" i="1"/>
  <c r="AS4860" i="1"/>
  <c r="AT4860" i="1" s="1"/>
  <c r="AU4860" i="1" s="1"/>
  <c r="V4860" i="1"/>
  <c r="AS4924" i="1"/>
  <c r="AT4924" i="1" s="1"/>
  <c r="AU4924" i="1" s="1"/>
  <c r="V4924" i="1"/>
  <c r="AS4988" i="1"/>
  <c r="AT4988" i="1" s="1"/>
  <c r="AU4988" i="1" s="1"/>
  <c r="V4988" i="1"/>
  <c r="AS5052" i="1"/>
  <c r="AT5052" i="1" s="1"/>
  <c r="AU5052" i="1" s="1"/>
  <c r="V5052" i="1"/>
  <c r="AS5116" i="1"/>
  <c r="AT5116" i="1" s="1"/>
  <c r="AU5116" i="1" s="1"/>
  <c r="V5116" i="1"/>
  <c r="AS5180" i="1"/>
  <c r="AT5180" i="1" s="1"/>
  <c r="AU5180" i="1" s="1"/>
  <c r="V5180" i="1"/>
  <c r="AS5244" i="1"/>
  <c r="AT5244" i="1" s="1"/>
  <c r="AU5244" i="1" s="1"/>
  <c r="V5244" i="1"/>
  <c r="AS5308" i="1"/>
  <c r="AT5308" i="1" s="1"/>
  <c r="AU5308" i="1" s="1"/>
  <c r="V5308" i="1"/>
  <c r="AS3517" i="1"/>
  <c r="AT3517" i="1" s="1"/>
  <c r="AU3517" i="1" s="1"/>
  <c r="V3517" i="1"/>
  <c r="AS3581" i="1"/>
  <c r="AT3581" i="1" s="1"/>
  <c r="AU3581" i="1" s="1"/>
  <c r="V3581" i="1"/>
  <c r="AS3645" i="1"/>
  <c r="AT3645" i="1" s="1"/>
  <c r="AU3645" i="1" s="1"/>
  <c r="V3645" i="1"/>
  <c r="AS3709" i="1"/>
  <c r="AT3709" i="1" s="1"/>
  <c r="AU3709" i="1" s="1"/>
  <c r="V3709" i="1"/>
  <c r="U3773" i="1"/>
  <c r="AS3837" i="1"/>
  <c r="AT3837" i="1" s="1"/>
  <c r="AU3837" i="1" s="1"/>
  <c r="V3837" i="1"/>
  <c r="U3901" i="1"/>
  <c r="U3965" i="1"/>
  <c r="AS4029" i="1"/>
  <c r="AT4029" i="1" s="1"/>
  <c r="AU4029" i="1" s="1"/>
  <c r="V4029" i="1"/>
  <c r="AS4093" i="1"/>
  <c r="AT4093" i="1" s="1"/>
  <c r="AU4093" i="1" s="1"/>
  <c r="V4093" i="1"/>
  <c r="AS4157" i="1"/>
  <c r="AT4157" i="1" s="1"/>
  <c r="AU4157" i="1" s="1"/>
  <c r="V4157" i="1"/>
  <c r="AS4221" i="1"/>
  <c r="AT4221" i="1" s="1"/>
  <c r="AU4221" i="1" s="1"/>
  <c r="V4221" i="1"/>
  <c r="AS4285" i="1"/>
  <c r="AT4285" i="1" s="1"/>
  <c r="AU4285" i="1" s="1"/>
  <c r="V4285" i="1"/>
  <c r="AS4349" i="1"/>
  <c r="AT4349" i="1" s="1"/>
  <c r="AU4349" i="1" s="1"/>
  <c r="V4349" i="1"/>
  <c r="AS4413" i="1"/>
  <c r="AT4413" i="1" s="1"/>
  <c r="AU4413" i="1" s="1"/>
  <c r="V4413" i="1"/>
  <c r="AS4477" i="1"/>
  <c r="AT4477" i="1" s="1"/>
  <c r="AU4477" i="1" s="1"/>
  <c r="V4477" i="1"/>
  <c r="AS4541" i="1"/>
  <c r="AT4541" i="1" s="1"/>
  <c r="AU4541" i="1" s="1"/>
  <c r="V4541" i="1"/>
  <c r="AS4605" i="1"/>
  <c r="AT4605" i="1" s="1"/>
  <c r="AU4605" i="1" s="1"/>
  <c r="V4605" i="1"/>
  <c r="AS4669" i="1"/>
  <c r="AT4669" i="1" s="1"/>
  <c r="AU4669" i="1" s="1"/>
  <c r="V4669" i="1"/>
  <c r="AS4733" i="1"/>
  <c r="AT4733" i="1" s="1"/>
  <c r="AU4733" i="1" s="1"/>
  <c r="V4733" i="1"/>
  <c r="AS4797" i="1"/>
  <c r="AT4797" i="1" s="1"/>
  <c r="AU4797" i="1" s="1"/>
  <c r="V4797" i="1"/>
  <c r="AS4861" i="1"/>
  <c r="AT4861" i="1" s="1"/>
  <c r="AU4861" i="1" s="1"/>
  <c r="V4861" i="1"/>
  <c r="AS4925" i="1"/>
  <c r="AT4925" i="1" s="1"/>
  <c r="AU4925" i="1" s="1"/>
  <c r="V4925" i="1"/>
  <c r="AS4989" i="1"/>
  <c r="AT4989" i="1" s="1"/>
  <c r="AU4989" i="1" s="1"/>
  <c r="V4989" i="1"/>
  <c r="AS5053" i="1"/>
  <c r="AT5053" i="1" s="1"/>
  <c r="AU5053" i="1" s="1"/>
  <c r="V5053" i="1"/>
  <c r="AS5117" i="1"/>
  <c r="AT5117" i="1" s="1"/>
  <c r="AU5117" i="1" s="1"/>
  <c r="V5117" i="1"/>
  <c r="AS5181" i="1"/>
  <c r="AT5181" i="1" s="1"/>
  <c r="AU5181" i="1" s="1"/>
  <c r="V5181" i="1"/>
  <c r="AS5245" i="1"/>
  <c r="AT5245" i="1" s="1"/>
  <c r="AU5245" i="1" s="1"/>
  <c r="V5245" i="1"/>
  <c r="AS5309" i="1"/>
  <c r="AT5309" i="1" s="1"/>
  <c r="AU5309" i="1" s="1"/>
  <c r="V5309" i="1"/>
  <c r="AS3718" i="1"/>
  <c r="AT3718" i="1" s="1"/>
  <c r="AU3718" i="1" s="1"/>
  <c r="V3718" i="1"/>
  <c r="AS3782" i="1"/>
  <c r="AT3782" i="1" s="1"/>
  <c r="AU3782" i="1" s="1"/>
  <c r="V3782" i="1"/>
  <c r="AS3846" i="1"/>
  <c r="AT3846" i="1" s="1"/>
  <c r="AU3846" i="1" s="1"/>
  <c r="V3846" i="1"/>
  <c r="AS3910" i="1"/>
  <c r="AT3910" i="1" s="1"/>
  <c r="AU3910" i="1" s="1"/>
  <c r="V3910" i="1"/>
  <c r="U3974" i="1"/>
  <c r="AS4038" i="1"/>
  <c r="AT4038" i="1" s="1"/>
  <c r="AU4038" i="1" s="1"/>
  <c r="V4038" i="1"/>
  <c r="AS4102" i="1"/>
  <c r="AT4102" i="1" s="1"/>
  <c r="AU4102" i="1" s="1"/>
  <c r="V4102" i="1"/>
  <c r="U4166" i="1"/>
  <c r="U4230" i="1"/>
  <c r="AS4294" i="1"/>
  <c r="AT4294" i="1" s="1"/>
  <c r="AU4294" i="1" s="1"/>
  <c r="V4294" i="1"/>
  <c r="AS4358" i="1"/>
  <c r="AT4358" i="1" s="1"/>
  <c r="AU4358" i="1" s="1"/>
  <c r="V4358" i="1"/>
  <c r="AS4422" i="1"/>
  <c r="AT4422" i="1" s="1"/>
  <c r="AU4422" i="1" s="1"/>
  <c r="V4422" i="1"/>
  <c r="AS4486" i="1"/>
  <c r="AT4486" i="1" s="1"/>
  <c r="AU4486" i="1" s="1"/>
  <c r="V4486" i="1"/>
  <c r="AS4550" i="1"/>
  <c r="AT4550" i="1" s="1"/>
  <c r="AU4550" i="1" s="1"/>
  <c r="V4550" i="1"/>
  <c r="AS4614" i="1"/>
  <c r="AT4614" i="1" s="1"/>
  <c r="AU4614" i="1" s="1"/>
  <c r="V4614" i="1"/>
  <c r="AS4678" i="1"/>
  <c r="AT4678" i="1" s="1"/>
  <c r="AU4678" i="1" s="1"/>
  <c r="V4678" i="1"/>
  <c r="U4742" i="1"/>
  <c r="U4806" i="1"/>
  <c r="U4870" i="1"/>
  <c r="U4934" i="1"/>
  <c r="U4998" i="1"/>
  <c r="U5062" i="1"/>
  <c r="U5126" i="1"/>
  <c r="U5190" i="1"/>
  <c r="U3895" i="1"/>
  <c r="U3959" i="1"/>
  <c r="AS4023" i="1"/>
  <c r="AT4023" i="1" s="1"/>
  <c r="AU4023" i="1" s="1"/>
  <c r="V4023" i="1"/>
  <c r="AS4087" i="1"/>
  <c r="AT4087" i="1" s="1"/>
  <c r="AU4087" i="1" s="1"/>
  <c r="V4087" i="1"/>
  <c r="AS4151" i="1"/>
  <c r="AT4151" i="1" s="1"/>
  <c r="AU4151" i="1" s="1"/>
  <c r="V4151" i="1"/>
  <c r="AS4215" i="1"/>
  <c r="AT4215" i="1" s="1"/>
  <c r="AU4215" i="1" s="1"/>
  <c r="V4215" i="1"/>
  <c r="U4279" i="1"/>
  <c r="U4343" i="1"/>
  <c r="U4407" i="1"/>
  <c r="AS4471" i="1"/>
  <c r="AT4471" i="1" s="1"/>
  <c r="AU4471" i="1" s="1"/>
  <c r="V4471" i="1"/>
  <c r="AS4535" i="1"/>
  <c r="AT4535" i="1" s="1"/>
  <c r="AU4535" i="1" s="1"/>
  <c r="V4535" i="1"/>
  <c r="AS4599" i="1"/>
  <c r="AT4599" i="1" s="1"/>
  <c r="AU4599" i="1" s="1"/>
  <c r="V4599" i="1"/>
  <c r="AS4663" i="1"/>
  <c r="AT4663" i="1" s="1"/>
  <c r="AU4663" i="1" s="1"/>
  <c r="V4663" i="1"/>
  <c r="AS4727" i="1"/>
  <c r="AT4727" i="1" s="1"/>
  <c r="AU4727" i="1" s="1"/>
  <c r="V4727" i="1"/>
  <c r="AS4791" i="1"/>
  <c r="AT4791" i="1" s="1"/>
  <c r="AU4791" i="1" s="1"/>
  <c r="V4791" i="1"/>
  <c r="AS4855" i="1"/>
  <c r="AT4855" i="1" s="1"/>
  <c r="AU4855" i="1" s="1"/>
  <c r="V4855" i="1"/>
  <c r="AS4919" i="1"/>
  <c r="AT4919" i="1" s="1"/>
  <c r="AU4919" i="1" s="1"/>
  <c r="V4919" i="1"/>
  <c r="AS4983" i="1"/>
  <c r="AT4983" i="1" s="1"/>
  <c r="AU4983" i="1" s="1"/>
  <c r="V4983" i="1"/>
  <c r="AS5047" i="1"/>
  <c r="AT5047" i="1" s="1"/>
  <c r="AU5047" i="1" s="1"/>
  <c r="V5047" i="1"/>
  <c r="AS5111" i="1"/>
  <c r="AT5111" i="1" s="1"/>
  <c r="AU5111" i="1" s="1"/>
  <c r="V5111" i="1"/>
  <c r="AS5175" i="1"/>
  <c r="AT5175" i="1" s="1"/>
  <c r="AU5175" i="1" s="1"/>
  <c r="V5175" i="1"/>
  <c r="U5168" i="1"/>
  <c r="AS5232" i="1"/>
  <c r="AT5232" i="1" s="1"/>
  <c r="AU5232" i="1" s="1"/>
  <c r="V5232" i="1"/>
  <c r="AS5296" i="1"/>
  <c r="AT5296" i="1" s="1"/>
  <c r="AU5296" i="1" s="1"/>
  <c r="V5296" i="1"/>
  <c r="AS5360" i="1"/>
  <c r="AT5360" i="1" s="1"/>
  <c r="AU5360" i="1" s="1"/>
  <c r="V5360" i="1"/>
  <c r="AS5113" i="1"/>
  <c r="AT5113" i="1" s="1"/>
  <c r="AU5113" i="1" s="1"/>
  <c r="V5113" i="1"/>
  <c r="AS5177" i="1"/>
  <c r="AT5177" i="1" s="1"/>
  <c r="AU5177" i="1" s="1"/>
  <c r="V5177" i="1"/>
  <c r="AS5241" i="1"/>
  <c r="AT5241" i="1" s="1"/>
  <c r="AU5241" i="1" s="1"/>
  <c r="V5241" i="1"/>
  <c r="AS5305" i="1"/>
  <c r="AT5305" i="1" s="1"/>
  <c r="AU5305" i="1" s="1"/>
  <c r="V5305" i="1"/>
  <c r="AS2" i="1"/>
  <c r="AT2" i="1" s="1"/>
  <c r="AU2" i="1" s="1"/>
  <c r="V2" i="1"/>
  <c r="AS5306" i="1"/>
  <c r="AT5306" i="1" s="1"/>
  <c r="AU5306" i="1" s="1"/>
  <c r="V5306" i="1"/>
  <c r="AS5230" i="1"/>
  <c r="AT5230" i="1" s="1"/>
  <c r="AU5230" i="1" s="1"/>
  <c r="V5230" i="1"/>
  <c r="AS5294" i="1"/>
  <c r="AT5294" i="1" s="1"/>
  <c r="AU5294" i="1" s="1"/>
  <c r="V5294" i="1"/>
  <c r="AS5358" i="1"/>
  <c r="AT5358" i="1" s="1"/>
  <c r="AU5358" i="1" s="1"/>
  <c r="V5358" i="1"/>
  <c r="AS5279" i="1"/>
  <c r="AT5279" i="1" s="1"/>
  <c r="AU5279" i="1" s="1"/>
  <c r="V5279" i="1"/>
  <c r="AS5343" i="1"/>
  <c r="AT5343" i="1" s="1"/>
  <c r="AU5343" i="1" s="1"/>
  <c r="V5343" i="1"/>
  <c r="AS1732" i="1"/>
  <c r="AT1732" i="1" s="1"/>
  <c r="AU1732" i="1" s="1"/>
  <c r="AS3295" i="1"/>
  <c r="AT3295" i="1" s="1"/>
  <c r="AU3295" i="1" s="1"/>
  <c r="AS4594" i="1"/>
  <c r="AT4594" i="1" s="1"/>
  <c r="AU4594" i="1" s="1"/>
  <c r="AS4714" i="1"/>
  <c r="AT4714" i="1" s="1"/>
  <c r="AU4714" i="1" s="1"/>
  <c r="AS5226" i="1"/>
  <c r="AT5226" i="1" s="1"/>
  <c r="AU5226" i="1" s="1"/>
  <c r="AS4680" i="1"/>
  <c r="AT4680" i="1" s="1"/>
  <c r="AU4680" i="1" s="1"/>
  <c r="AS219" i="1"/>
  <c r="AT219" i="1" s="1"/>
  <c r="AU219" i="1" s="1"/>
  <c r="AS1363" i="1"/>
  <c r="AT1363" i="1" s="1"/>
  <c r="AU1363" i="1" s="1"/>
  <c r="AS868" i="1"/>
  <c r="AT868" i="1" s="1"/>
  <c r="AU868" i="1" s="1"/>
  <c r="AS2787" i="1"/>
  <c r="AT2787" i="1" s="1"/>
  <c r="AU2787" i="1" s="1"/>
  <c r="AS2779" i="1"/>
  <c r="AT2779" i="1" s="1"/>
  <c r="AU2779" i="1" s="1"/>
  <c r="AS3660" i="1"/>
  <c r="AT3660" i="1" s="1"/>
  <c r="AU3660" i="1" s="1"/>
  <c r="AS3464" i="1"/>
  <c r="AT3464" i="1" s="1"/>
  <c r="AU3464" i="1" s="1"/>
  <c r="AS3132" i="1"/>
  <c r="AT3132" i="1" s="1"/>
  <c r="AU3132" i="1" s="1"/>
  <c r="AS3484" i="1"/>
  <c r="AT3484" i="1" s="1"/>
  <c r="AU3484" i="1" s="1"/>
  <c r="AS3340" i="1"/>
  <c r="AT3340" i="1" s="1"/>
  <c r="AU3340" i="1" s="1"/>
  <c r="AS2979" i="1"/>
  <c r="AT2979" i="1" s="1"/>
  <c r="AU2979" i="1" s="1"/>
  <c r="AS4092" i="1"/>
  <c r="AT4092" i="1" s="1"/>
  <c r="AU4092" i="1" s="1"/>
  <c r="AS3250" i="1"/>
  <c r="AT3250" i="1" s="1"/>
  <c r="AU3250" i="1" s="1"/>
  <c r="AS3101" i="1"/>
  <c r="AT3101" i="1" s="1"/>
  <c r="AU3101" i="1" s="1"/>
  <c r="AS3836" i="1"/>
  <c r="AT3836" i="1" s="1"/>
  <c r="AU3836" i="1" s="1"/>
  <c r="AS42" i="1"/>
  <c r="AT42" i="1" s="1"/>
  <c r="AU42" i="1" s="1"/>
  <c r="V42" i="1"/>
  <c r="AS62" i="1"/>
  <c r="AT62" i="1" s="1"/>
  <c r="AU62" i="1" s="1"/>
  <c r="V62" i="1"/>
  <c r="U126" i="1"/>
  <c r="AS190" i="1"/>
  <c r="AT190" i="1" s="1"/>
  <c r="AU190" i="1" s="1"/>
  <c r="V190" i="1"/>
  <c r="AS254" i="1"/>
  <c r="AT254" i="1" s="1"/>
  <c r="AU254" i="1" s="1"/>
  <c r="V254" i="1"/>
  <c r="AS318" i="1"/>
  <c r="AT318" i="1" s="1"/>
  <c r="AU318" i="1" s="1"/>
  <c r="V318" i="1"/>
  <c r="AS382" i="1"/>
  <c r="AT382" i="1" s="1"/>
  <c r="AU382" i="1" s="1"/>
  <c r="V382" i="1"/>
  <c r="AS446" i="1"/>
  <c r="AT446" i="1" s="1"/>
  <c r="AU446" i="1" s="1"/>
  <c r="V446" i="1"/>
  <c r="AS510" i="1"/>
  <c r="AT510" i="1" s="1"/>
  <c r="AU510" i="1" s="1"/>
  <c r="V510" i="1"/>
  <c r="AS574" i="1"/>
  <c r="AT574" i="1" s="1"/>
  <c r="AU574" i="1" s="1"/>
  <c r="V574" i="1"/>
  <c r="AS638" i="1"/>
  <c r="AT638" i="1" s="1"/>
  <c r="AU638" i="1" s="1"/>
  <c r="V638" i="1"/>
  <c r="AS702" i="1"/>
  <c r="AT702" i="1" s="1"/>
  <c r="AU702" i="1" s="1"/>
  <c r="V702" i="1"/>
  <c r="AS766" i="1"/>
  <c r="AT766" i="1" s="1"/>
  <c r="AU766" i="1" s="1"/>
  <c r="V766" i="1"/>
  <c r="AS830" i="1"/>
  <c r="AT830" i="1" s="1"/>
  <c r="AU830" i="1" s="1"/>
  <c r="V830" i="1"/>
  <c r="AS894" i="1"/>
  <c r="AT894" i="1" s="1"/>
  <c r="AU894" i="1" s="1"/>
  <c r="V894" i="1"/>
  <c r="AS958" i="1"/>
  <c r="AT958" i="1" s="1"/>
  <c r="AU958" i="1" s="1"/>
  <c r="V958" i="1"/>
  <c r="AS1022" i="1"/>
  <c r="AT1022" i="1" s="1"/>
  <c r="AU1022" i="1" s="1"/>
  <c r="V1022" i="1"/>
  <c r="AS1086" i="1"/>
  <c r="AT1086" i="1" s="1"/>
  <c r="AU1086" i="1" s="1"/>
  <c r="V1086" i="1"/>
  <c r="U1150" i="1"/>
  <c r="U1214" i="1"/>
  <c r="AS1278" i="1"/>
  <c r="AT1278" i="1" s="1"/>
  <c r="AU1278" i="1" s="1"/>
  <c r="V1278" i="1"/>
  <c r="AS1342" i="1"/>
  <c r="AT1342" i="1" s="1"/>
  <c r="AU1342" i="1" s="1"/>
  <c r="V1342" i="1"/>
  <c r="AS1406" i="1"/>
  <c r="AT1406" i="1" s="1"/>
  <c r="AU1406" i="1" s="1"/>
  <c r="V1406" i="1"/>
  <c r="AS1470" i="1"/>
  <c r="AT1470" i="1" s="1"/>
  <c r="AU1470" i="1" s="1"/>
  <c r="V1470" i="1"/>
  <c r="AS1534" i="1"/>
  <c r="AT1534" i="1" s="1"/>
  <c r="AU1534" i="1" s="1"/>
  <c r="V1534" i="1"/>
  <c r="AS1598" i="1"/>
  <c r="AT1598" i="1" s="1"/>
  <c r="AU1598" i="1" s="1"/>
  <c r="V1598" i="1"/>
  <c r="AS1662" i="1"/>
  <c r="AT1662" i="1" s="1"/>
  <c r="AU1662" i="1" s="1"/>
  <c r="V1662" i="1"/>
  <c r="AS63" i="1"/>
  <c r="AT63" i="1" s="1"/>
  <c r="AU63" i="1" s="1"/>
  <c r="V63" i="1"/>
  <c r="AS127" i="1"/>
  <c r="AT127" i="1" s="1"/>
  <c r="AU127" i="1" s="1"/>
  <c r="V127" i="1"/>
  <c r="AS191" i="1"/>
  <c r="AT191" i="1" s="1"/>
  <c r="AU191" i="1" s="1"/>
  <c r="V191" i="1"/>
  <c r="AS255" i="1"/>
  <c r="AT255" i="1" s="1"/>
  <c r="AU255" i="1" s="1"/>
  <c r="V255" i="1"/>
  <c r="AS319" i="1"/>
  <c r="AT319" i="1" s="1"/>
  <c r="AU319" i="1" s="1"/>
  <c r="V319" i="1"/>
  <c r="AS383" i="1"/>
  <c r="AT383" i="1" s="1"/>
  <c r="AU383" i="1" s="1"/>
  <c r="V383" i="1"/>
  <c r="AS447" i="1"/>
  <c r="AT447" i="1" s="1"/>
  <c r="AU447" i="1" s="1"/>
  <c r="V447" i="1"/>
  <c r="AS511" i="1"/>
  <c r="AT511" i="1" s="1"/>
  <c r="AU511" i="1" s="1"/>
  <c r="V511" i="1"/>
  <c r="AS575" i="1"/>
  <c r="AT575" i="1" s="1"/>
  <c r="AU575" i="1" s="1"/>
  <c r="V575" i="1"/>
  <c r="AS639" i="1"/>
  <c r="AT639" i="1" s="1"/>
  <c r="AU639" i="1" s="1"/>
  <c r="V639" i="1"/>
  <c r="AS703" i="1"/>
  <c r="AT703" i="1" s="1"/>
  <c r="AU703" i="1" s="1"/>
  <c r="V703" i="1"/>
  <c r="AS767" i="1"/>
  <c r="AT767" i="1" s="1"/>
  <c r="AU767" i="1" s="1"/>
  <c r="V767" i="1"/>
  <c r="AS831" i="1"/>
  <c r="AT831" i="1" s="1"/>
  <c r="AU831" i="1" s="1"/>
  <c r="V831" i="1"/>
  <c r="AS895" i="1"/>
  <c r="AT895" i="1" s="1"/>
  <c r="AU895" i="1" s="1"/>
  <c r="V895" i="1"/>
  <c r="U959" i="1"/>
  <c r="AS1023" i="1"/>
  <c r="AT1023" i="1" s="1"/>
  <c r="AU1023" i="1" s="1"/>
  <c r="V1023" i="1"/>
  <c r="AS1087" i="1"/>
  <c r="AT1087" i="1" s="1"/>
  <c r="AU1087" i="1" s="1"/>
  <c r="V1087" i="1"/>
  <c r="U1151" i="1"/>
  <c r="AS1215" i="1"/>
  <c r="AT1215" i="1" s="1"/>
  <c r="AU1215" i="1" s="1"/>
  <c r="V1215" i="1"/>
  <c r="AS1279" i="1"/>
  <c r="AT1279" i="1" s="1"/>
  <c r="AU1279" i="1" s="1"/>
  <c r="V1279" i="1"/>
  <c r="AS1343" i="1"/>
  <c r="AT1343" i="1" s="1"/>
  <c r="AU1343" i="1" s="1"/>
  <c r="V1343" i="1"/>
  <c r="U1407" i="1"/>
  <c r="AS32" i="1"/>
  <c r="AT32" i="1" s="1"/>
  <c r="AU32" i="1" s="1"/>
  <c r="V32" i="1"/>
  <c r="AS96" i="1"/>
  <c r="AT96" i="1" s="1"/>
  <c r="AU96" i="1" s="1"/>
  <c r="V96" i="1"/>
  <c r="AS160" i="1"/>
  <c r="AT160" i="1" s="1"/>
  <c r="AU160" i="1" s="1"/>
  <c r="V160" i="1"/>
  <c r="AS224" i="1"/>
  <c r="AT224" i="1" s="1"/>
  <c r="AU224" i="1" s="1"/>
  <c r="V224" i="1"/>
  <c r="AS288" i="1"/>
  <c r="AT288" i="1" s="1"/>
  <c r="AU288" i="1" s="1"/>
  <c r="V288" i="1"/>
  <c r="AS352" i="1"/>
  <c r="AT352" i="1" s="1"/>
  <c r="AU352" i="1" s="1"/>
  <c r="V352" i="1"/>
  <c r="AS416" i="1"/>
  <c r="AT416" i="1" s="1"/>
  <c r="AU416" i="1" s="1"/>
  <c r="V416" i="1"/>
  <c r="U480" i="1"/>
  <c r="AS544" i="1"/>
  <c r="AT544" i="1" s="1"/>
  <c r="AU544" i="1" s="1"/>
  <c r="V544" i="1"/>
  <c r="AS608" i="1"/>
  <c r="AT608" i="1" s="1"/>
  <c r="AU608" i="1" s="1"/>
  <c r="V608" i="1"/>
  <c r="U672" i="1"/>
  <c r="AS736" i="1"/>
  <c r="AT736" i="1" s="1"/>
  <c r="AU736" i="1" s="1"/>
  <c r="V736" i="1"/>
  <c r="AS800" i="1"/>
  <c r="AT800" i="1" s="1"/>
  <c r="AU800" i="1" s="1"/>
  <c r="V800" i="1"/>
  <c r="AS864" i="1"/>
  <c r="AT864" i="1" s="1"/>
  <c r="AU864" i="1" s="1"/>
  <c r="V864" i="1"/>
  <c r="AS928" i="1"/>
  <c r="AT928" i="1" s="1"/>
  <c r="AU928" i="1" s="1"/>
  <c r="V928" i="1"/>
  <c r="AS992" i="1"/>
  <c r="AT992" i="1" s="1"/>
  <c r="AU992" i="1" s="1"/>
  <c r="V992" i="1"/>
  <c r="U1056" i="1"/>
  <c r="AS45" i="1"/>
  <c r="AT45" i="1" s="1"/>
  <c r="AU45" i="1" s="1"/>
  <c r="V45" i="1"/>
  <c r="AS109" i="1"/>
  <c r="AT109" i="1" s="1"/>
  <c r="AU109" i="1" s="1"/>
  <c r="V109" i="1"/>
  <c r="AS173" i="1"/>
  <c r="AT173" i="1" s="1"/>
  <c r="AU173" i="1" s="1"/>
  <c r="V173" i="1"/>
  <c r="AS237" i="1"/>
  <c r="AT237" i="1" s="1"/>
  <c r="AU237" i="1" s="1"/>
  <c r="V237" i="1"/>
  <c r="AS301" i="1"/>
  <c r="AT301" i="1" s="1"/>
  <c r="AU301" i="1" s="1"/>
  <c r="V301" i="1"/>
  <c r="AS365" i="1"/>
  <c r="AT365" i="1" s="1"/>
  <c r="AU365" i="1" s="1"/>
  <c r="V365" i="1"/>
  <c r="U429" i="1"/>
  <c r="U493" i="1"/>
  <c r="U557" i="1"/>
  <c r="U621" i="1"/>
  <c r="U685" i="1"/>
  <c r="U749" i="1"/>
  <c r="U813" i="1"/>
  <c r="AS877" i="1"/>
  <c r="AT877" i="1" s="1"/>
  <c r="AU877" i="1" s="1"/>
  <c r="V877" i="1"/>
  <c r="AS1080" i="1"/>
  <c r="AT1080" i="1" s="1"/>
  <c r="AU1080" i="1" s="1"/>
  <c r="V1080" i="1"/>
  <c r="AS1144" i="1"/>
  <c r="AT1144" i="1" s="1"/>
  <c r="AU1144" i="1" s="1"/>
  <c r="V1144" i="1"/>
  <c r="AS1208" i="1"/>
  <c r="AT1208" i="1" s="1"/>
  <c r="AU1208" i="1" s="1"/>
  <c r="V1208" i="1"/>
  <c r="AS1272" i="1"/>
  <c r="AT1272" i="1" s="1"/>
  <c r="AU1272" i="1" s="1"/>
  <c r="V1272" i="1"/>
  <c r="AS1336" i="1"/>
  <c r="AT1336" i="1" s="1"/>
  <c r="AU1336" i="1" s="1"/>
  <c r="V1336" i="1"/>
  <c r="AS1400" i="1"/>
  <c r="AT1400" i="1" s="1"/>
  <c r="AU1400" i="1" s="1"/>
  <c r="V1400" i="1"/>
  <c r="AS1464" i="1"/>
  <c r="AT1464" i="1" s="1"/>
  <c r="AU1464" i="1" s="1"/>
  <c r="V1464" i="1"/>
  <c r="AS1528" i="1"/>
  <c r="AT1528" i="1" s="1"/>
  <c r="AU1528" i="1" s="1"/>
  <c r="V1528" i="1"/>
  <c r="AS1592" i="1"/>
  <c r="AT1592" i="1" s="1"/>
  <c r="AU1592" i="1" s="1"/>
  <c r="V1592" i="1"/>
  <c r="AS1656" i="1"/>
  <c r="AT1656" i="1" s="1"/>
  <c r="AU1656" i="1" s="1"/>
  <c r="V1656" i="1"/>
  <c r="AS1720" i="1"/>
  <c r="AT1720" i="1" s="1"/>
  <c r="AU1720" i="1" s="1"/>
  <c r="V1720" i="1"/>
  <c r="U1784" i="1"/>
  <c r="AS1848" i="1"/>
  <c r="AT1848" i="1" s="1"/>
  <c r="AU1848" i="1" s="1"/>
  <c r="V1848" i="1"/>
  <c r="AS1912" i="1"/>
  <c r="AT1912" i="1" s="1"/>
  <c r="AU1912" i="1" s="1"/>
  <c r="V1912" i="1"/>
  <c r="AS1976" i="1"/>
  <c r="AT1976" i="1" s="1"/>
  <c r="AU1976" i="1" s="1"/>
  <c r="V1976" i="1"/>
  <c r="AS2040" i="1"/>
  <c r="AT2040" i="1" s="1"/>
  <c r="AU2040" i="1" s="1"/>
  <c r="V2040" i="1"/>
  <c r="AS2104" i="1"/>
  <c r="AT2104" i="1" s="1"/>
  <c r="AU2104" i="1" s="1"/>
  <c r="V2104" i="1"/>
  <c r="AS2168" i="1"/>
  <c r="AT2168" i="1" s="1"/>
  <c r="AU2168" i="1" s="1"/>
  <c r="V2168" i="1"/>
  <c r="AS2232" i="1"/>
  <c r="AT2232" i="1" s="1"/>
  <c r="AU2232" i="1" s="1"/>
  <c r="V2232" i="1"/>
  <c r="AS2296" i="1"/>
  <c r="AT2296" i="1" s="1"/>
  <c r="AU2296" i="1" s="1"/>
  <c r="V2296" i="1"/>
  <c r="AS2360" i="1"/>
  <c r="AT2360" i="1" s="1"/>
  <c r="AU2360" i="1" s="1"/>
  <c r="V2360" i="1"/>
  <c r="AS2424" i="1"/>
  <c r="AT2424" i="1" s="1"/>
  <c r="AU2424" i="1" s="1"/>
  <c r="V2424" i="1"/>
  <c r="AS2488" i="1"/>
  <c r="AT2488" i="1" s="1"/>
  <c r="AU2488" i="1" s="1"/>
  <c r="V2488" i="1"/>
  <c r="AS2552" i="1"/>
  <c r="AT2552" i="1" s="1"/>
  <c r="AU2552" i="1" s="1"/>
  <c r="V2552" i="1"/>
  <c r="AS2616" i="1"/>
  <c r="AT2616" i="1" s="1"/>
  <c r="AU2616" i="1" s="1"/>
  <c r="V2616" i="1"/>
  <c r="AS2680" i="1"/>
  <c r="AT2680" i="1" s="1"/>
  <c r="AU2680" i="1" s="1"/>
  <c r="V2680" i="1"/>
  <c r="AS2744" i="1"/>
  <c r="AT2744" i="1" s="1"/>
  <c r="AU2744" i="1" s="1"/>
  <c r="V2744" i="1"/>
  <c r="AS2808" i="1"/>
  <c r="AT2808" i="1" s="1"/>
  <c r="AU2808" i="1" s="1"/>
  <c r="V2808" i="1"/>
  <c r="AS2872" i="1"/>
  <c r="AT2872" i="1" s="1"/>
  <c r="AU2872" i="1" s="1"/>
  <c r="V2872" i="1"/>
  <c r="AS2936" i="1"/>
  <c r="AT2936" i="1" s="1"/>
  <c r="AU2936" i="1" s="1"/>
  <c r="V2936" i="1"/>
  <c r="AS3000" i="1"/>
  <c r="AT3000" i="1" s="1"/>
  <c r="AU3000" i="1" s="1"/>
  <c r="V3000" i="1"/>
  <c r="U3064" i="1"/>
  <c r="AS3128" i="1"/>
  <c r="AT3128" i="1" s="1"/>
  <c r="AU3128" i="1" s="1"/>
  <c r="V3128" i="1"/>
  <c r="AS3192" i="1"/>
  <c r="AT3192" i="1" s="1"/>
  <c r="AU3192" i="1" s="1"/>
  <c r="V3192" i="1"/>
  <c r="AS3256" i="1"/>
  <c r="AT3256" i="1" s="1"/>
  <c r="AU3256" i="1" s="1"/>
  <c r="V3256" i="1"/>
  <c r="AS3320" i="1"/>
  <c r="AT3320" i="1" s="1"/>
  <c r="AU3320" i="1" s="1"/>
  <c r="V3320" i="1"/>
  <c r="AS3384" i="1"/>
  <c r="AT3384" i="1" s="1"/>
  <c r="AU3384" i="1" s="1"/>
  <c r="V3384" i="1"/>
  <c r="U57" i="1"/>
  <c r="U121" i="1"/>
  <c r="AS185" i="1"/>
  <c r="AT185" i="1" s="1"/>
  <c r="AU185" i="1" s="1"/>
  <c r="V185" i="1"/>
  <c r="AS249" i="1"/>
  <c r="AT249" i="1" s="1"/>
  <c r="AU249" i="1" s="1"/>
  <c r="V249" i="1"/>
  <c r="AS313" i="1"/>
  <c r="AT313" i="1" s="1"/>
  <c r="AU313" i="1" s="1"/>
  <c r="V313" i="1"/>
  <c r="AS377" i="1"/>
  <c r="AT377" i="1" s="1"/>
  <c r="AU377" i="1" s="1"/>
  <c r="V377" i="1"/>
  <c r="U441" i="1"/>
  <c r="AS505" i="1"/>
  <c r="AT505" i="1" s="1"/>
  <c r="AU505" i="1" s="1"/>
  <c r="V505" i="1"/>
  <c r="U569" i="1"/>
  <c r="AS633" i="1"/>
  <c r="AT633" i="1" s="1"/>
  <c r="AU633" i="1" s="1"/>
  <c r="V633" i="1"/>
  <c r="U697" i="1"/>
  <c r="AS761" i="1"/>
  <c r="AT761" i="1" s="1"/>
  <c r="AU761" i="1" s="1"/>
  <c r="V761" i="1"/>
  <c r="AS825" i="1"/>
  <c r="AT825" i="1" s="1"/>
  <c r="AU825" i="1" s="1"/>
  <c r="V825" i="1"/>
  <c r="U889" i="1"/>
  <c r="U953" i="1"/>
  <c r="U1017" i="1"/>
  <c r="AS1081" i="1"/>
  <c r="AT1081" i="1" s="1"/>
  <c r="AU1081" i="1" s="1"/>
  <c r="V1081" i="1"/>
  <c r="AS1145" i="1"/>
  <c r="AT1145" i="1" s="1"/>
  <c r="AU1145" i="1" s="1"/>
  <c r="V1145" i="1"/>
  <c r="AS1209" i="1"/>
  <c r="AT1209" i="1" s="1"/>
  <c r="AU1209" i="1" s="1"/>
  <c r="V1209" i="1"/>
  <c r="AS1273" i="1"/>
  <c r="AT1273" i="1" s="1"/>
  <c r="AU1273" i="1" s="1"/>
  <c r="V1273" i="1"/>
  <c r="U1337" i="1"/>
  <c r="AS1401" i="1"/>
  <c r="AT1401" i="1" s="1"/>
  <c r="AU1401" i="1" s="1"/>
  <c r="V1401" i="1"/>
  <c r="AS1465" i="1"/>
  <c r="AT1465" i="1" s="1"/>
  <c r="AU1465" i="1" s="1"/>
  <c r="V1465" i="1"/>
  <c r="AS1529" i="1"/>
  <c r="AT1529" i="1" s="1"/>
  <c r="AU1529" i="1" s="1"/>
  <c r="V1529" i="1"/>
  <c r="AS1593" i="1"/>
  <c r="AT1593" i="1" s="1"/>
  <c r="AU1593" i="1" s="1"/>
  <c r="V1593" i="1"/>
  <c r="AS1657" i="1"/>
  <c r="AT1657" i="1" s="1"/>
  <c r="AU1657" i="1" s="1"/>
  <c r="V1657" i="1"/>
  <c r="AS1721" i="1"/>
  <c r="AT1721" i="1" s="1"/>
  <c r="AU1721" i="1" s="1"/>
  <c r="V1721" i="1"/>
  <c r="U1785" i="1"/>
  <c r="AS1849" i="1"/>
  <c r="AT1849" i="1" s="1"/>
  <c r="AU1849" i="1" s="1"/>
  <c r="V1849" i="1"/>
  <c r="AS1913" i="1"/>
  <c r="AT1913" i="1" s="1"/>
  <c r="AU1913" i="1" s="1"/>
  <c r="V1913" i="1"/>
  <c r="AS1977" i="1"/>
  <c r="AT1977" i="1" s="1"/>
  <c r="AU1977" i="1" s="1"/>
  <c r="V1977" i="1"/>
  <c r="AS2041" i="1"/>
  <c r="AT2041" i="1" s="1"/>
  <c r="AU2041" i="1" s="1"/>
  <c r="V2041" i="1"/>
  <c r="AS2105" i="1"/>
  <c r="AT2105" i="1" s="1"/>
  <c r="AU2105" i="1" s="1"/>
  <c r="V2105" i="1"/>
  <c r="AS2169" i="1"/>
  <c r="AT2169" i="1" s="1"/>
  <c r="AU2169" i="1" s="1"/>
  <c r="V2169" i="1"/>
  <c r="AS2233" i="1"/>
  <c r="AT2233" i="1" s="1"/>
  <c r="AU2233" i="1" s="1"/>
  <c r="V2233" i="1"/>
  <c r="AS2297" i="1"/>
  <c r="AT2297" i="1" s="1"/>
  <c r="AU2297" i="1" s="1"/>
  <c r="V2297" i="1"/>
  <c r="AS2361" i="1"/>
  <c r="AT2361" i="1" s="1"/>
  <c r="AU2361" i="1" s="1"/>
  <c r="V2361" i="1"/>
  <c r="AS2425" i="1"/>
  <c r="AT2425" i="1" s="1"/>
  <c r="AU2425" i="1" s="1"/>
  <c r="V2425" i="1"/>
  <c r="U90" i="1"/>
  <c r="U154" i="1"/>
  <c r="U218" i="1"/>
  <c r="AS282" i="1"/>
  <c r="AT282" i="1" s="1"/>
  <c r="AU282" i="1" s="1"/>
  <c r="V282" i="1"/>
  <c r="AS346" i="1"/>
  <c r="AT346" i="1" s="1"/>
  <c r="AU346" i="1" s="1"/>
  <c r="V346" i="1"/>
  <c r="AS410" i="1"/>
  <c r="AT410" i="1" s="1"/>
  <c r="AU410" i="1" s="1"/>
  <c r="V410" i="1"/>
  <c r="AS474" i="1"/>
  <c r="AT474" i="1" s="1"/>
  <c r="AU474" i="1" s="1"/>
  <c r="V474" i="1"/>
  <c r="U538" i="1"/>
  <c r="AS602" i="1"/>
  <c r="AT602" i="1" s="1"/>
  <c r="AU602" i="1" s="1"/>
  <c r="V602" i="1"/>
  <c r="AS666" i="1"/>
  <c r="AT666" i="1" s="1"/>
  <c r="AU666" i="1" s="1"/>
  <c r="V666" i="1"/>
  <c r="AS730" i="1"/>
  <c r="AT730" i="1" s="1"/>
  <c r="AU730" i="1" s="1"/>
  <c r="V730" i="1"/>
  <c r="U794" i="1"/>
  <c r="AS858" i="1"/>
  <c r="AT858" i="1" s="1"/>
  <c r="AU858" i="1" s="1"/>
  <c r="V858" i="1"/>
  <c r="U922" i="1"/>
  <c r="U986" i="1"/>
  <c r="U1050" i="1"/>
  <c r="AS1114" i="1"/>
  <c r="AT1114" i="1" s="1"/>
  <c r="AU1114" i="1" s="1"/>
  <c r="V1114" i="1"/>
  <c r="U1178" i="1"/>
  <c r="U1242" i="1"/>
  <c r="AS1306" i="1"/>
  <c r="AT1306" i="1" s="1"/>
  <c r="AU1306" i="1" s="1"/>
  <c r="V1306" i="1"/>
  <c r="AS1370" i="1"/>
  <c r="AT1370" i="1" s="1"/>
  <c r="AU1370" i="1" s="1"/>
  <c r="V1370" i="1"/>
  <c r="AS1434" i="1"/>
  <c r="AT1434" i="1" s="1"/>
  <c r="AU1434" i="1" s="1"/>
  <c r="V1434" i="1"/>
  <c r="AS1498" i="1"/>
  <c r="AT1498" i="1" s="1"/>
  <c r="AU1498" i="1" s="1"/>
  <c r="V1498" i="1"/>
  <c r="AS1562" i="1"/>
  <c r="AT1562" i="1" s="1"/>
  <c r="AU1562" i="1" s="1"/>
  <c r="V1562" i="1"/>
  <c r="AS1626" i="1"/>
  <c r="AT1626" i="1" s="1"/>
  <c r="AU1626" i="1" s="1"/>
  <c r="V1626" i="1"/>
  <c r="AS1690" i="1"/>
  <c r="AT1690" i="1" s="1"/>
  <c r="AU1690" i="1" s="1"/>
  <c r="V1690" i="1"/>
  <c r="U1754" i="1"/>
  <c r="AS1818" i="1"/>
  <c r="AT1818" i="1" s="1"/>
  <c r="AU1818" i="1" s="1"/>
  <c r="V1818" i="1"/>
  <c r="AS1882" i="1"/>
  <c r="AT1882" i="1" s="1"/>
  <c r="AU1882" i="1" s="1"/>
  <c r="V1882" i="1"/>
  <c r="U1946" i="1"/>
  <c r="AS2010" i="1"/>
  <c r="AT2010" i="1" s="1"/>
  <c r="AU2010" i="1" s="1"/>
  <c r="V2010" i="1"/>
  <c r="AS2074" i="1"/>
  <c r="AT2074" i="1" s="1"/>
  <c r="AU2074" i="1" s="1"/>
  <c r="V2074" i="1"/>
  <c r="AS59" i="1"/>
  <c r="AT59" i="1" s="1"/>
  <c r="AU59" i="1" s="1"/>
  <c r="V59" i="1"/>
  <c r="AS123" i="1"/>
  <c r="AT123" i="1" s="1"/>
  <c r="AU123" i="1" s="1"/>
  <c r="V123" i="1"/>
  <c r="AS12" i="1"/>
  <c r="AT12" i="1" s="1"/>
  <c r="AU12" i="1" s="1"/>
  <c r="V12" i="1"/>
  <c r="U1503" i="1"/>
  <c r="AS1567" i="1"/>
  <c r="AT1567" i="1" s="1"/>
  <c r="AU1567" i="1" s="1"/>
  <c r="V1567" i="1"/>
  <c r="AS1631" i="1"/>
  <c r="AT1631" i="1" s="1"/>
  <c r="AU1631" i="1" s="1"/>
  <c r="V1631" i="1"/>
  <c r="AS1695" i="1"/>
  <c r="AT1695" i="1" s="1"/>
  <c r="AU1695" i="1" s="1"/>
  <c r="V1695" i="1"/>
  <c r="AS1759" i="1"/>
  <c r="AT1759" i="1" s="1"/>
  <c r="AU1759" i="1" s="1"/>
  <c r="V1759" i="1"/>
  <c r="U1823" i="1"/>
  <c r="AS1887" i="1"/>
  <c r="AT1887" i="1" s="1"/>
  <c r="AU1887" i="1" s="1"/>
  <c r="V1887" i="1"/>
  <c r="AS1951" i="1"/>
  <c r="AT1951" i="1" s="1"/>
  <c r="AU1951" i="1" s="1"/>
  <c r="V1951" i="1"/>
  <c r="AS2015" i="1"/>
  <c r="AT2015" i="1" s="1"/>
  <c r="AU2015" i="1" s="1"/>
  <c r="V2015" i="1"/>
  <c r="AS2079" i="1"/>
  <c r="AT2079" i="1" s="1"/>
  <c r="AU2079" i="1" s="1"/>
  <c r="V2079" i="1"/>
  <c r="AS2143" i="1"/>
  <c r="AT2143" i="1" s="1"/>
  <c r="AU2143" i="1" s="1"/>
  <c r="V2143" i="1"/>
  <c r="AS2207" i="1"/>
  <c r="AT2207" i="1" s="1"/>
  <c r="AU2207" i="1" s="1"/>
  <c r="V2207" i="1"/>
  <c r="AS2271" i="1"/>
  <c r="AT2271" i="1" s="1"/>
  <c r="AU2271" i="1" s="1"/>
  <c r="V2271" i="1"/>
  <c r="AS2335" i="1"/>
  <c r="AT2335" i="1" s="1"/>
  <c r="AU2335" i="1" s="1"/>
  <c r="V2335" i="1"/>
  <c r="AS2399" i="1"/>
  <c r="AT2399" i="1" s="1"/>
  <c r="AU2399" i="1" s="1"/>
  <c r="V2399" i="1"/>
  <c r="AS2463" i="1"/>
  <c r="AT2463" i="1" s="1"/>
  <c r="AU2463" i="1" s="1"/>
  <c r="V2463" i="1"/>
  <c r="AS2527" i="1"/>
  <c r="AT2527" i="1" s="1"/>
  <c r="AU2527" i="1" s="1"/>
  <c r="V2527" i="1"/>
  <c r="AS2591" i="1"/>
  <c r="AT2591" i="1" s="1"/>
  <c r="AU2591" i="1" s="1"/>
  <c r="V2591" i="1"/>
  <c r="AS2655" i="1"/>
  <c r="AT2655" i="1" s="1"/>
  <c r="AU2655" i="1" s="1"/>
  <c r="V2655" i="1"/>
  <c r="AS2719" i="1"/>
  <c r="AT2719" i="1" s="1"/>
  <c r="AU2719" i="1" s="1"/>
  <c r="V2719" i="1"/>
  <c r="U2783" i="1"/>
  <c r="U2847" i="1"/>
  <c r="AS2911" i="1"/>
  <c r="AT2911" i="1" s="1"/>
  <c r="AU2911" i="1" s="1"/>
  <c r="V2911" i="1"/>
  <c r="AS949" i="1"/>
  <c r="AT949" i="1" s="1"/>
  <c r="AU949" i="1" s="1"/>
  <c r="V949" i="1"/>
  <c r="AS1013" i="1"/>
  <c r="AT1013" i="1" s="1"/>
  <c r="AU1013" i="1" s="1"/>
  <c r="V1013" i="1"/>
  <c r="AS1077" i="1"/>
  <c r="AT1077" i="1" s="1"/>
  <c r="AU1077" i="1" s="1"/>
  <c r="V1077" i="1"/>
  <c r="AS1141" i="1"/>
  <c r="AT1141" i="1" s="1"/>
  <c r="AU1141" i="1" s="1"/>
  <c r="V1141" i="1"/>
  <c r="AS1205" i="1"/>
  <c r="AT1205" i="1" s="1"/>
  <c r="AU1205" i="1" s="1"/>
  <c r="V1205" i="1"/>
  <c r="U1269" i="1"/>
  <c r="AS1333" i="1"/>
  <c r="AT1333" i="1" s="1"/>
  <c r="AU1333" i="1" s="1"/>
  <c r="V1333" i="1"/>
  <c r="U1397" i="1"/>
  <c r="AS1461" i="1"/>
  <c r="AT1461" i="1" s="1"/>
  <c r="AU1461" i="1" s="1"/>
  <c r="V1461" i="1"/>
  <c r="U1525" i="1"/>
  <c r="U1589" i="1"/>
  <c r="AS1653" i="1"/>
  <c r="AT1653" i="1" s="1"/>
  <c r="AU1653" i="1" s="1"/>
  <c r="V1653" i="1"/>
  <c r="AS1717" i="1"/>
  <c r="AT1717" i="1" s="1"/>
  <c r="AU1717" i="1" s="1"/>
  <c r="V1717" i="1"/>
  <c r="AS1781" i="1"/>
  <c r="AT1781" i="1" s="1"/>
  <c r="AU1781" i="1" s="1"/>
  <c r="V1781" i="1"/>
  <c r="AS1845" i="1"/>
  <c r="AT1845" i="1" s="1"/>
  <c r="AU1845" i="1" s="1"/>
  <c r="V1845" i="1"/>
  <c r="AS1909" i="1"/>
  <c r="AT1909" i="1" s="1"/>
  <c r="AU1909" i="1" s="1"/>
  <c r="V1909" i="1"/>
  <c r="AS1973" i="1"/>
  <c r="AT1973" i="1" s="1"/>
  <c r="AU1973" i="1" s="1"/>
  <c r="V1973" i="1"/>
  <c r="AS2037" i="1"/>
  <c r="AT2037" i="1" s="1"/>
  <c r="AU2037" i="1" s="1"/>
  <c r="V2037" i="1"/>
  <c r="AS2101" i="1"/>
  <c r="AT2101" i="1" s="1"/>
  <c r="AU2101" i="1" s="1"/>
  <c r="V2101" i="1"/>
  <c r="AS2165" i="1"/>
  <c r="AT2165" i="1" s="1"/>
  <c r="AU2165" i="1" s="1"/>
  <c r="V2165" i="1"/>
  <c r="AS2229" i="1"/>
  <c r="AT2229" i="1" s="1"/>
  <c r="AU2229" i="1" s="1"/>
  <c r="V2229" i="1"/>
  <c r="AS2293" i="1"/>
  <c r="AT2293" i="1" s="1"/>
  <c r="AU2293" i="1" s="1"/>
  <c r="V2293" i="1"/>
  <c r="AS2357" i="1"/>
  <c r="AT2357" i="1" s="1"/>
  <c r="AU2357" i="1" s="1"/>
  <c r="V2357" i="1"/>
  <c r="AS2421" i="1"/>
  <c r="AT2421" i="1" s="1"/>
  <c r="AU2421" i="1" s="1"/>
  <c r="V2421" i="1"/>
  <c r="AS2485" i="1"/>
  <c r="AT2485" i="1" s="1"/>
  <c r="AU2485" i="1" s="1"/>
  <c r="V2485" i="1"/>
  <c r="AS2549" i="1"/>
  <c r="AT2549" i="1" s="1"/>
  <c r="AU2549" i="1" s="1"/>
  <c r="V2549" i="1"/>
  <c r="AS2613" i="1"/>
  <c r="AT2613" i="1" s="1"/>
  <c r="AU2613" i="1" s="1"/>
  <c r="V2613" i="1"/>
  <c r="AS2677" i="1"/>
  <c r="AT2677" i="1" s="1"/>
  <c r="AU2677" i="1" s="1"/>
  <c r="V2677" i="1"/>
  <c r="AS2741" i="1"/>
  <c r="AT2741" i="1" s="1"/>
  <c r="AU2741" i="1" s="1"/>
  <c r="V2741" i="1"/>
  <c r="U1678" i="1"/>
  <c r="AS1742" i="1"/>
  <c r="AT1742" i="1" s="1"/>
  <c r="AU1742" i="1" s="1"/>
  <c r="V1742" i="1"/>
  <c r="AS1806" i="1"/>
  <c r="AT1806" i="1" s="1"/>
  <c r="AU1806" i="1" s="1"/>
  <c r="V1806" i="1"/>
  <c r="U1870" i="1"/>
  <c r="AS1934" i="1"/>
  <c r="AT1934" i="1" s="1"/>
  <c r="AU1934" i="1" s="1"/>
  <c r="V1934" i="1"/>
  <c r="AS1998" i="1"/>
  <c r="AT1998" i="1" s="1"/>
  <c r="AU1998" i="1" s="1"/>
  <c r="V1998" i="1"/>
  <c r="AS2062" i="1"/>
  <c r="AT2062" i="1" s="1"/>
  <c r="AU2062" i="1" s="1"/>
  <c r="V2062" i="1"/>
  <c r="AS2126" i="1"/>
  <c r="AT2126" i="1" s="1"/>
  <c r="AU2126" i="1" s="1"/>
  <c r="V2126" i="1"/>
  <c r="AS2190" i="1"/>
  <c r="AT2190" i="1" s="1"/>
  <c r="AU2190" i="1" s="1"/>
  <c r="V2190" i="1"/>
  <c r="AS2254" i="1"/>
  <c r="AT2254" i="1" s="1"/>
  <c r="AU2254" i="1" s="1"/>
  <c r="V2254" i="1"/>
  <c r="AS2318" i="1"/>
  <c r="AT2318" i="1" s="1"/>
  <c r="AU2318" i="1" s="1"/>
  <c r="V2318" i="1"/>
  <c r="AS2382" i="1"/>
  <c r="AT2382" i="1" s="1"/>
  <c r="AU2382" i="1" s="1"/>
  <c r="V2382" i="1"/>
  <c r="AS2446" i="1"/>
  <c r="AT2446" i="1" s="1"/>
  <c r="AU2446" i="1" s="1"/>
  <c r="V2446" i="1"/>
  <c r="AS2510" i="1"/>
  <c r="AT2510" i="1" s="1"/>
  <c r="AU2510" i="1" s="1"/>
  <c r="V2510" i="1"/>
  <c r="AS2574" i="1"/>
  <c r="AT2574" i="1" s="1"/>
  <c r="AU2574" i="1" s="1"/>
  <c r="V2574" i="1"/>
  <c r="AS2638" i="1"/>
  <c r="AT2638" i="1" s="1"/>
  <c r="AU2638" i="1" s="1"/>
  <c r="V2638" i="1"/>
  <c r="AS2702" i="1"/>
  <c r="AT2702" i="1" s="1"/>
  <c r="AU2702" i="1" s="1"/>
  <c r="V2702" i="1"/>
  <c r="AS2766" i="1"/>
  <c r="AT2766" i="1" s="1"/>
  <c r="AU2766" i="1" s="1"/>
  <c r="V2766" i="1"/>
  <c r="AS2830" i="1"/>
  <c r="AT2830" i="1" s="1"/>
  <c r="AU2830" i="1" s="1"/>
  <c r="V2830" i="1"/>
  <c r="AS2894" i="1"/>
  <c r="AT2894" i="1" s="1"/>
  <c r="AU2894" i="1" s="1"/>
  <c r="V2894" i="1"/>
  <c r="AS2958" i="1"/>
  <c r="AT2958" i="1" s="1"/>
  <c r="AU2958" i="1" s="1"/>
  <c r="V2958" i="1"/>
  <c r="AS3022" i="1"/>
  <c r="AT3022" i="1" s="1"/>
  <c r="AU3022" i="1" s="1"/>
  <c r="V3022" i="1"/>
  <c r="AS2999" i="1"/>
  <c r="AT2999" i="1" s="1"/>
  <c r="AU2999" i="1" s="1"/>
  <c r="V2999" i="1"/>
  <c r="AS3063" i="1"/>
  <c r="AT3063" i="1" s="1"/>
  <c r="AU3063" i="1" s="1"/>
  <c r="V3063" i="1"/>
  <c r="U3127" i="1"/>
  <c r="AS3191" i="1"/>
  <c r="AT3191" i="1" s="1"/>
  <c r="AU3191" i="1" s="1"/>
  <c r="V3191" i="1"/>
  <c r="AS3255" i="1"/>
  <c r="AT3255" i="1" s="1"/>
  <c r="AU3255" i="1" s="1"/>
  <c r="V3255" i="1"/>
  <c r="AS3319" i="1"/>
  <c r="AT3319" i="1" s="1"/>
  <c r="AU3319" i="1" s="1"/>
  <c r="V3319" i="1"/>
  <c r="U3424" i="1"/>
  <c r="U3488" i="1"/>
  <c r="AS3552" i="1"/>
  <c r="AT3552" i="1" s="1"/>
  <c r="AU3552" i="1" s="1"/>
  <c r="V3552" i="1"/>
  <c r="AS3616" i="1"/>
  <c r="AT3616" i="1" s="1"/>
  <c r="AU3616" i="1" s="1"/>
  <c r="V3616" i="1"/>
  <c r="U3680" i="1"/>
  <c r="AS3744" i="1"/>
  <c r="AT3744" i="1" s="1"/>
  <c r="AU3744" i="1" s="1"/>
  <c r="V3744" i="1"/>
  <c r="AS3808" i="1"/>
  <c r="AT3808" i="1" s="1"/>
  <c r="AU3808" i="1" s="1"/>
  <c r="V3808" i="1"/>
  <c r="U3872" i="1"/>
  <c r="AS3936" i="1"/>
  <c r="AT3936" i="1" s="1"/>
  <c r="AU3936" i="1" s="1"/>
  <c r="V3936" i="1"/>
  <c r="AS4000" i="1"/>
  <c r="AT4000" i="1" s="1"/>
  <c r="AU4000" i="1" s="1"/>
  <c r="V4000" i="1"/>
  <c r="AS4064" i="1"/>
  <c r="AT4064" i="1" s="1"/>
  <c r="AU4064" i="1" s="1"/>
  <c r="V4064" i="1"/>
  <c r="AS4128" i="1"/>
  <c r="AT4128" i="1" s="1"/>
  <c r="AU4128" i="1" s="1"/>
  <c r="V4128" i="1"/>
  <c r="AS4192" i="1"/>
  <c r="AT4192" i="1" s="1"/>
  <c r="AU4192" i="1" s="1"/>
  <c r="V4192" i="1"/>
  <c r="AS4256" i="1"/>
  <c r="AT4256" i="1" s="1"/>
  <c r="AU4256" i="1" s="1"/>
  <c r="V4256" i="1"/>
  <c r="U4320" i="1"/>
  <c r="AS4384" i="1"/>
  <c r="AT4384" i="1" s="1"/>
  <c r="AU4384" i="1" s="1"/>
  <c r="V4384" i="1"/>
  <c r="AS4448" i="1"/>
  <c r="AT4448" i="1" s="1"/>
  <c r="AU4448" i="1" s="1"/>
  <c r="V4448" i="1"/>
  <c r="AS4512" i="1"/>
  <c r="AT4512" i="1" s="1"/>
  <c r="AU4512" i="1" s="1"/>
  <c r="V4512" i="1"/>
  <c r="AS4576" i="1"/>
  <c r="AT4576" i="1" s="1"/>
  <c r="AU4576" i="1" s="1"/>
  <c r="V4576" i="1"/>
  <c r="AS4640" i="1"/>
  <c r="AT4640" i="1" s="1"/>
  <c r="AU4640" i="1" s="1"/>
  <c r="V4640" i="1"/>
  <c r="U4704" i="1"/>
  <c r="AS2465" i="1"/>
  <c r="AT2465" i="1" s="1"/>
  <c r="AU2465" i="1" s="1"/>
  <c r="V2465" i="1"/>
  <c r="AS2529" i="1"/>
  <c r="AT2529" i="1" s="1"/>
  <c r="AU2529" i="1" s="1"/>
  <c r="V2529" i="1"/>
  <c r="AS2593" i="1"/>
  <c r="AT2593" i="1" s="1"/>
  <c r="AU2593" i="1" s="1"/>
  <c r="V2593" i="1"/>
  <c r="U2657" i="1"/>
  <c r="AS76" i="1"/>
  <c r="AT76" i="1" s="1"/>
  <c r="AU76" i="1" s="1"/>
  <c r="V76" i="1"/>
  <c r="AS140" i="1"/>
  <c r="AT140" i="1" s="1"/>
  <c r="AU140" i="1" s="1"/>
  <c r="V140" i="1"/>
  <c r="U204" i="1"/>
  <c r="U268" i="1"/>
  <c r="AS332" i="1"/>
  <c r="AT332" i="1" s="1"/>
  <c r="AU332" i="1" s="1"/>
  <c r="V332" i="1"/>
  <c r="AS396" i="1"/>
  <c r="AT396" i="1" s="1"/>
  <c r="AU396" i="1" s="1"/>
  <c r="V396" i="1"/>
  <c r="AS460" i="1"/>
  <c r="AT460" i="1" s="1"/>
  <c r="AU460" i="1" s="1"/>
  <c r="V460" i="1"/>
  <c r="AS524" i="1"/>
  <c r="AT524" i="1" s="1"/>
  <c r="AU524" i="1" s="1"/>
  <c r="V524" i="1"/>
  <c r="U588" i="1"/>
  <c r="U652" i="1"/>
  <c r="AS716" i="1"/>
  <c r="AT716" i="1" s="1"/>
  <c r="AU716" i="1" s="1"/>
  <c r="V716" i="1"/>
  <c r="AS780" i="1"/>
  <c r="AT780" i="1" s="1"/>
  <c r="AU780" i="1" s="1"/>
  <c r="V780" i="1"/>
  <c r="AS844" i="1"/>
  <c r="AT844" i="1" s="1"/>
  <c r="AU844" i="1" s="1"/>
  <c r="V844" i="1"/>
  <c r="AS908" i="1"/>
  <c r="AT908" i="1" s="1"/>
  <c r="AU908" i="1" s="1"/>
  <c r="V908" i="1"/>
  <c r="AS972" i="1"/>
  <c r="AT972" i="1" s="1"/>
  <c r="AU972" i="1" s="1"/>
  <c r="V972" i="1"/>
  <c r="AS1036" i="1"/>
  <c r="AT1036" i="1" s="1"/>
  <c r="AU1036" i="1" s="1"/>
  <c r="V1036" i="1"/>
  <c r="AS1100" i="1"/>
  <c r="AT1100" i="1" s="1"/>
  <c r="AU1100" i="1" s="1"/>
  <c r="V1100" i="1"/>
  <c r="AS1164" i="1"/>
  <c r="AT1164" i="1" s="1"/>
  <c r="AU1164" i="1" s="1"/>
  <c r="V1164" i="1"/>
  <c r="AS1228" i="1"/>
  <c r="AT1228" i="1" s="1"/>
  <c r="AU1228" i="1" s="1"/>
  <c r="V1228" i="1"/>
  <c r="AS1292" i="1"/>
  <c r="AT1292" i="1" s="1"/>
  <c r="AU1292" i="1" s="1"/>
  <c r="V1292" i="1"/>
  <c r="AS1356" i="1"/>
  <c r="AT1356" i="1" s="1"/>
  <c r="AU1356" i="1" s="1"/>
  <c r="V1356" i="1"/>
  <c r="AS1420" i="1"/>
  <c r="AT1420" i="1" s="1"/>
  <c r="AU1420" i="1" s="1"/>
  <c r="V1420" i="1"/>
  <c r="AS1484" i="1"/>
  <c r="AT1484" i="1" s="1"/>
  <c r="AU1484" i="1" s="1"/>
  <c r="V1484" i="1"/>
  <c r="AS1548" i="1"/>
  <c r="AT1548" i="1" s="1"/>
  <c r="AU1548" i="1" s="1"/>
  <c r="V1548" i="1"/>
  <c r="AS1612" i="1"/>
  <c r="AT1612" i="1" s="1"/>
  <c r="AU1612" i="1" s="1"/>
  <c r="V1612" i="1"/>
  <c r="AS1676" i="1"/>
  <c r="AT1676" i="1" s="1"/>
  <c r="AU1676" i="1" s="1"/>
  <c r="V1676" i="1"/>
  <c r="AS1740" i="1"/>
  <c r="AT1740" i="1" s="1"/>
  <c r="AU1740" i="1" s="1"/>
  <c r="V1740" i="1"/>
  <c r="AS1804" i="1"/>
  <c r="AT1804" i="1" s="1"/>
  <c r="AU1804" i="1" s="1"/>
  <c r="V1804" i="1"/>
  <c r="U1868" i="1"/>
  <c r="AS1932" i="1"/>
  <c r="AT1932" i="1" s="1"/>
  <c r="AU1932" i="1" s="1"/>
  <c r="V1932" i="1"/>
  <c r="AS1996" i="1"/>
  <c r="AT1996" i="1" s="1"/>
  <c r="AU1996" i="1" s="1"/>
  <c r="V1996" i="1"/>
  <c r="AS2122" i="1"/>
  <c r="AT2122" i="1" s="1"/>
  <c r="AU2122" i="1" s="1"/>
  <c r="V2122" i="1"/>
  <c r="AS2186" i="1"/>
  <c r="AT2186" i="1" s="1"/>
  <c r="AU2186" i="1" s="1"/>
  <c r="V2186" i="1"/>
  <c r="AS2250" i="1"/>
  <c r="AT2250" i="1" s="1"/>
  <c r="AU2250" i="1" s="1"/>
  <c r="V2250" i="1"/>
  <c r="AS2314" i="1"/>
  <c r="AT2314" i="1" s="1"/>
  <c r="AU2314" i="1" s="1"/>
  <c r="V2314" i="1"/>
  <c r="AS2378" i="1"/>
  <c r="AT2378" i="1" s="1"/>
  <c r="AU2378" i="1" s="1"/>
  <c r="V2378" i="1"/>
  <c r="AS2442" i="1"/>
  <c r="AT2442" i="1" s="1"/>
  <c r="AU2442" i="1" s="1"/>
  <c r="V2442" i="1"/>
  <c r="AS2506" i="1"/>
  <c r="AT2506" i="1" s="1"/>
  <c r="AU2506" i="1" s="1"/>
  <c r="V2506" i="1"/>
  <c r="AS2570" i="1"/>
  <c r="AT2570" i="1" s="1"/>
  <c r="AU2570" i="1" s="1"/>
  <c r="V2570" i="1"/>
  <c r="AS2634" i="1"/>
  <c r="AT2634" i="1" s="1"/>
  <c r="AU2634" i="1" s="1"/>
  <c r="V2634" i="1"/>
  <c r="AS2698" i="1"/>
  <c r="AT2698" i="1" s="1"/>
  <c r="AU2698" i="1" s="1"/>
  <c r="V2698" i="1"/>
  <c r="AS2762" i="1"/>
  <c r="AT2762" i="1" s="1"/>
  <c r="AU2762" i="1" s="1"/>
  <c r="V2762" i="1"/>
  <c r="AS2826" i="1"/>
  <c r="AT2826" i="1" s="1"/>
  <c r="AU2826" i="1" s="1"/>
  <c r="V2826" i="1"/>
  <c r="AS2890" i="1"/>
  <c r="AT2890" i="1" s="1"/>
  <c r="AU2890" i="1" s="1"/>
  <c r="V2890" i="1"/>
  <c r="AS2954" i="1"/>
  <c r="AT2954" i="1" s="1"/>
  <c r="AU2954" i="1" s="1"/>
  <c r="V2954" i="1"/>
  <c r="U3018" i="1"/>
  <c r="AS3082" i="1"/>
  <c r="AT3082" i="1" s="1"/>
  <c r="AU3082" i="1" s="1"/>
  <c r="V3082" i="1"/>
  <c r="AS3146" i="1"/>
  <c r="AT3146" i="1" s="1"/>
  <c r="AU3146" i="1" s="1"/>
  <c r="V3146" i="1"/>
  <c r="AS3210" i="1"/>
  <c r="AT3210" i="1" s="1"/>
  <c r="AU3210" i="1" s="1"/>
  <c r="V3210" i="1"/>
  <c r="AS3274" i="1"/>
  <c r="AT3274" i="1" s="1"/>
  <c r="AU3274" i="1" s="1"/>
  <c r="V3274" i="1"/>
  <c r="AS3338" i="1"/>
  <c r="AT3338" i="1" s="1"/>
  <c r="AU3338" i="1" s="1"/>
  <c r="V3338" i="1"/>
  <c r="AS3402" i="1"/>
  <c r="AT3402" i="1" s="1"/>
  <c r="AU3402" i="1" s="1"/>
  <c r="V3402" i="1"/>
  <c r="AS3466" i="1"/>
  <c r="AT3466" i="1" s="1"/>
  <c r="AU3466" i="1" s="1"/>
  <c r="V3466" i="1"/>
  <c r="AS3530" i="1"/>
  <c r="AT3530" i="1" s="1"/>
  <c r="AU3530" i="1" s="1"/>
  <c r="V3530" i="1"/>
  <c r="AS3594" i="1"/>
  <c r="AT3594" i="1" s="1"/>
  <c r="AU3594" i="1" s="1"/>
  <c r="V3594" i="1"/>
  <c r="AS3658" i="1"/>
  <c r="AT3658" i="1" s="1"/>
  <c r="AU3658" i="1" s="1"/>
  <c r="V3658" i="1"/>
  <c r="AS3722" i="1"/>
  <c r="AT3722" i="1" s="1"/>
  <c r="AU3722" i="1" s="1"/>
  <c r="V3722" i="1"/>
  <c r="AS3786" i="1"/>
  <c r="AT3786" i="1" s="1"/>
  <c r="AU3786" i="1" s="1"/>
  <c r="V3786" i="1"/>
  <c r="U3850" i="1"/>
  <c r="U3914" i="1"/>
  <c r="AS3978" i="1"/>
  <c r="AT3978" i="1" s="1"/>
  <c r="AU3978" i="1" s="1"/>
  <c r="V3978" i="1"/>
  <c r="AS4042" i="1"/>
  <c r="AT4042" i="1" s="1"/>
  <c r="AU4042" i="1" s="1"/>
  <c r="V4042" i="1"/>
  <c r="AS4106" i="1"/>
  <c r="AT4106" i="1" s="1"/>
  <c r="AU4106" i="1" s="1"/>
  <c r="V4106" i="1"/>
  <c r="AS4170" i="1"/>
  <c r="AT4170" i="1" s="1"/>
  <c r="AU4170" i="1" s="1"/>
  <c r="V4170" i="1"/>
  <c r="AS4234" i="1"/>
  <c r="AT4234" i="1" s="1"/>
  <c r="AU4234" i="1" s="1"/>
  <c r="V4234" i="1"/>
  <c r="U4298" i="1"/>
  <c r="AS4362" i="1"/>
  <c r="AT4362" i="1" s="1"/>
  <c r="AU4362" i="1" s="1"/>
  <c r="V4362" i="1"/>
  <c r="U4426" i="1"/>
  <c r="AS4490" i="1"/>
  <c r="AT4490" i="1" s="1"/>
  <c r="AU4490" i="1" s="1"/>
  <c r="V4490" i="1"/>
  <c r="AS4554" i="1"/>
  <c r="AT4554" i="1" s="1"/>
  <c r="AU4554" i="1" s="1"/>
  <c r="V4554" i="1"/>
  <c r="AS4618" i="1"/>
  <c r="AT4618" i="1" s="1"/>
  <c r="AU4618" i="1" s="1"/>
  <c r="V4618" i="1"/>
  <c r="AS4682" i="1"/>
  <c r="AT4682" i="1" s="1"/>
  <c r="AU4682" i="1" s="1"/>
  <c r="V4682" i="1"/>
  <c r="U4746" i="1"/>
  <c r="U4810" i="1"/>
  <c r="U4874" i="1"/>
  <c r="U4938" i="1"/>
  <c r="U5002" i="1"/>
  <c r="U5066" i="1"/>
  <c r="U5130" i="1"/>
  <c r="U5194" i="1"/>
  <c r="U187" i="1"/>
  <c r="U251" i="1"/>
  <c r="AS315" i="1"/>
  <c r="AT315" i="1" s="1"/>
  <c r="AU315" i="1" s="1"/>
  <c r="V315" i="1"/>
  <c r="AS379" i="1"/>
  <c r="AT379" i="1" s="1"/>
  <c r="AU379" i="1" s="1"/>
  <c r="V379" i="1"/>
  <c r="U443" i="1"/>
  <c r="U507" i="1"/>
  <c r="AS571" i="1"/>
  <c r="AT571" i="1" s="1"/>
  <c r="AU571" i="1" s="1"/>
  <c r="V571" i="1"/>
  <c r="AS635" i="1"/>
  <c r="AT635" i="1" s="1"/>
  <c r="AU635" i="1" s="1"/>
  <c r="V635" i="1"/>
  <c r="U699" i="1"/>
  <c r="AS763" i="1"/>
  <c r="AT763" i="1" s="1"/>
  <c r="AU763" i="1" s="1"/>
  <c r="V763" i="1"/>
  <c r="AS827" i="1"/>
  <c r="AT827" i="1" s="1"/>
  <c r="AU827" i="1" s="1"/>
  <c r="V827" i="1"/>
  <c r="U891" i="1"/>
  <c r="U955" i="1"/>
  <c r="U1019" i="1"/>
  <c r="U1083" i="1"/>
  <c r="AS1147" i="1"/>
  <c r="AT1147" i="1" s="1"/>
  <c r="AU1147" i="1" s="1"/>
  <c r="V1147" i="1"/>
  <c r="U1211" i="1"/>
  <c r="U1275" i="1"/>
  <c r="U1339" i="1"/>
  <c r="U1403" i="1"/>
  <c r="U1467" i="1"/>
  <c r="AS1531" i="1"/>
  <c r="AT1531" i="1" s="1"/>
  <c r="AU1531" i="1" s="1"/>
  <c r="V1531" i="1"/>
  <c r="AS1595" i="1"/>
  <c r="AT1595" i="1" s="1"/>
  <c r="AU1595" i="1" s="1"/>
  <c r="V1595" i="1"/>
  <c r="AS1659" i="1"/>
  <c r="AT1659" i="1" s="1"/>
  <c r="AU1659" i="1" s="1"/>
  <c r="V1659" i="1"/>
  <c r="AS1723" i="1"/>
  <c r="AT1723" i="1" s="1"/>
  <c r="AU1723" i="1" s="1"/>
  <c r="V1723" i="1"/>
  <c r="AS1787" i="1"/>
  <c r="AT1787" i="1" s="1"/>
  <c r="AU1787" i="1" s="1"/>
  <c r="V1787" i="1"/>
  <c r="AS1851" i="1"/>
  <c r="AT1851" i="1" s="1"/>
  <c r="AU1851" i="1" s="1"/>
  <c r="V1851" i="1"/>
  <c r="U1915" i="1"/>
  <c r="AS1979" i="1"/>
  <c r="AT1979" i="1" s="1"/>
  <c r="AU1979" i="1" s="1"/>
  <c r="V1979" i="1"/>
  <c r="AS2043" i="1"/>
  <c r="AT2043" i="1" s="1"/>
  <c r="AU2043" i="1" s="1"/>
  <c r="V2043" i="1"/>
  <c r="AS2107" i="1"/>
  <c r="AT2107" i="1" s="1"/>
  <c r="AU2107" i="1" s="1"/>
  <c r="V2107" i="1"/>
  <c r="AS2171" i="1"/>
  <c r="AT2171" i="1" s="1"/>
  <c r="AU2171" i="1" s="1"/>
  <c r="V2171" i="1"/>
  <c r="AS2235" i="1"/>
  <c r="AT2235" i="1" s="1"/>
  <c r="AU2235" i="1" s="1"/>
  <c r="V2235" i="1"/>
  <c r="AS2299" i="1"/>
  <c r="AT2299" i="1" s="1"/>
  <c r="AU2299" i="1" s="1"/>
  <c r="V2299" i="1"/>
  <c r="AS2363" i="1"/>
  <c r="AT2363" i="1" s="1"/>
  <c r="AU2363" i="1" s="1"/>
  <c r="V2363" i="1"/>
  <c r="AS2427" i="1"/>
  <c r="AT2427" i="1" s="1"/>
  <c r="AU2427" i="1" s="1"/>
  <c r="V2427" i="1"/>
  <c r="AS2491" i="1"/>
  <c r="AT2491" i="1" s="1"/>
  <c r="AU2491" i="1" s="1"/>
  <c r="V2491" i="1"/>
  <c r="AS2555" i="1"/>
  <c r="AT2555" i="1" s="1"/>
  <c r="AU2555" i="1" s="1"/>
  <c r="V2555" i="1"/>
  <c r="AS2619" i="1"/>
  <c r="AT2619" i="1" s="1"/>
  <c r="AU2619" i="1" s="1"/>
  <c r="V2619" i="1"/>
  <c r="U2683" i="1"/>
  <c r="AS2747" i="1"/>
  <c r="AT2747" i="1" s="1"/>
  <c r="AU2747" i="1" s="1"/>
  <c r="V2747" i="1"/>
  <c r="U2811" i="1"/>
  <c r="U2875" i="1"/>
  <c r="U2939" i="1"/>
  <c r="AS3003" i="1"/>
  <c r="AT3003" i="1" s="1"/>
  <c r="AU3003" i="1" s="1"/>
  <c r="V3003" i="1"/>
  <c r="AS3067" i="1"/>
  <c r="AT3067" i="1" s="1"/>
  <c r="AU3067" i="1" s="1"/>
  <c r="V3067" i="1"/>
  <c r="AS3131" i="1"/>
  <c r="AT3131" i="1" s="1"/>
  <c r="AU3131" i="1" s="1"/>
  <c r="V3131" i="1"/>
  <c r="U3195" i="1"/>
  <c r="U3259" i="1"/>
  <c r="AS2020" i="1"/>
  <c r="AT2020" i="1" s="1"/>
  <c r="AU2020" i="1" s="1"/>
  <c r="V2020" i="1"/>
  <c r="AS2084" i="1"/>
  <c r="AT2084" i="1" s="1"/>
  <c r="AU2084" i="1" s="1"/>
  <c r="V2084" i="1"/>
  <c r="AS2148" i="1"/>
  <c r="AT2148" i="1" s="1"/>
  <c r="AU2148" i="1" s="1"/>
  <c r="V2148" i="1"/>
  <c r="AS2212" i="1"/>
  <c r="AT2212" i="1" s="1"/>
  <c r="AU2212" i="1" s="1"/>
  <c r="V2212" i="1"/>
  <c r="AS2276" i="1"/>
  <c r="AT2276" i="1" s="1"/>
  <c r="AU2276" i="1" s="1"/>
  <c r="V2276" i="1"/>
  <c r="AS2340" i="1"/>
  <c r="AT2340" i="1" s="1"/>
  <c r="AU2340" i="1" s="1"/>
  <c r="V2340" i="1"/>
  <c r="AS2404" i="1"/>
  <c r="AT2404" i="1" s="1"/>
  <c r="AU2404" i="1" s="1"/>
  <c r="V2404" i="1"/>
  <c r="AS2468" i="1"/>
  <c r="AT2468" i="1" s="1"/>
  <c r="AU2468" i="1" s="1"/>
  <c r="V2468" i="1"/>
  <c r="AS2532" i="1"/>
  <c r="AT2532" i="1" s="1"/>
  <c r="AU2532" i="1" s="1"/>
  <c r="V2532" i="1"/>
  <c r="AS2596" i="1"/>
  <c r="AT2596" i="1" s="1"/>
  <c r="AU2596" i="1" s="1"/>
  <c r="V2596" i="1"/>
  <c r="AS2660" i="1"/>
  <c r="AT2660" i="1" s="1"/>
  <c r="AU2660" i="1" s="1"/>
  <c r="V2660" i="1"/>
  <c r="AS2724" i="1"/>
  <c r="AT2724" i="1" s="1"/>
  <c r="AU2724" i="1" s="1"/>
  <c r="V2724" i="1"/>
  <c r="AS2788" i="1"/>
  <c r="AT2788" i="1" s="1"/>
  <c r="AU2788" i="1" s="1"/>
  <c r="V2788" i="1"/>
  <c r="AS2852" i="1"/>
  <c r="AT2852" i="1" s="1"/>
  <c r="AU2852" i="1" s="1"/>
  <c r="V2852" i="1"/>
  <c r="U2916" i="1"/>
  <c r="U2980" i="1"/>
  <c r="AS3044" i="1"/>
  <c r="AT3044" i="1" s="1"/>
  <c r="AU3044" i="1" s="1"/>
  <c r="V3044" i="1"/>
  <c r="AS3108" i="1"/>
  <c r="AT3108" i="1" s="1"/>
  <c r="AU3108" i="1" s="1"/>
  <c r="V3108" i="1"/>
  <c r="U3172" i="1"/>
  <c r="U3236" i="1"/>
  <c r="AS3300" i="1"/>
  <c r="AT3300" i="1" s="1"/>
  <c r="AU3300" i="1" s="1"/>
  <c r="V3300" i="1"/>
  <c r="U3364" i="1"/>
  <c r="U3428" i="1"/>
  <c r="U3492" i="1"/>
  <c r="U3556" i="1"/>
  <c r="U3620" i="1"/>
  <c r="U3684" i="1"/>
  <c r="U3748" i="1"/>
  <c r="U3812" i="1"/>
  <c r="U3876" i="1"/>
  <c r="U3940" i="1"/>
  <c r="AS4004" i="1"/>
  <c r="AT4004" i="1" s="1"/>
  <c r="AU4004" i="1" s="1"/>
  <c r="V4004" i="1"/>
  <c r="AS4068" i="1"/>
  <c r="AT4068" i="1" s="1"/>
  <c r="AU4068" i="1" s="1"/>
  <c r="V4068" i="1"/>
  <c r="AS4132" i="1"/>
  <c r="AT4132" i="1" s="1"/>
  <c r="AU4132" i="1" s="1"/>
  <c r="V4132" i="1"/>
  <c r="AS4196" i="1"/>
  <c r="AT4196" i="1" s="1"/>
  <c r="AU4196" i="1" s="1"/>
  <c r="V4196" i="1"/>
  <c r="AS4260" i="1"/>
  <c r="AT4260" i="1" s="1"/>
  <c r="AU4260" i="1" s="1"/>
  <c r="V4260" i="1"/>
  <c r="AS4324" i="1"/>
  <c r="AT4324" i="1" s="1"/>
  <c r="AU4324" i="1" s="1"/>
  <c r="V4324" i="1"/>
  <c r="AS4388" i="1"/>
  <c r="AT4388" i="1" s="1"/>
  <c r="AU4388" i="1" s="1"/>
  <c r="V4388" i="1"/>
  <c r="U4452" i="1"/>
  <c r="U4516" i="1"/>
  <c r="U4580" i="1"/>
  <c r="U4644" i="1"/>
  <c r="U4708" i="1"/>
  <c r="AS2821" i="1"/>
  <c r="AT2821" i="1" s="1"/>
  <c r="AU2821" i="1" s="1"/>
  <c r="V2821" i="1"/>
  <c r="AS2885" i="1"/>
  <c r="AT2885" i="1" s="1"/>
  <c r="AU2885" i="1" s="1"/>
  <c r="V2885" i="1"/>
  <c r="AS2949" i="1"/>
  <c r="AT2949" i="1" s="1"/>
  <c r="AU2949" i="1" s="1"/>
  <c r="V2949" i="1"/>
  <c r="AS3013" i="1"/>
  <c r="AT3013" i="1" s="1"/>
  <c r="AU3013" i="1" s="1"/>
  <c r="V3013" i="1"/>
  <c r="U3077" i="1"/>
  <c r="U3141" i="1"/>
  <c r="U3205" i="1"/>
  <c r="AS3269" i="1"/>
  <c r="AT3269" i="1" s="1"/>
  <c r="AU3269" i="1" s="1"/>
  <c r="V3269" i="1"/>
  <c r="AS3333" i="1"/>
  <c r="AT3333" i="1" s="1"/>
  <c r="AU3333" i="1" s="1"/>
  <c r="V3333" i="1"/>
  <c r="AS3397" i="1"/>
  <c r="AT3397" i="1" s="1"/>
  <c r="AU3397" i="1" s="1"/>
  <c r="V3397" i="1"/>
  <c r="AS3461" i="1"/>
  <c r="AT3461" i="1" s="1"/>
  <c r="AU3461" i="1" s="1"/>
  <c r="V3461" i="1"/>
  <c r="U3062" i="1"/>
  <c r="AS3126" i="1"/>
  <c r="AT3126" i="1" s="1"/>
  <c r="AU3126" i="1" s="1"/>
  <c r="V3126" i="1"/>
  <c r="AS3190" i="1"/>
  <c r="AT3190" i="1" s="1"/>
  <c r="AU3190" i="1" s="1"/>
  <c r="V3190" i="1"/>
  <c r="AS3254" i="1"/>
  <c r="AT3254" i="1" s="1"/>
  <c r="AU3254" i="1" s="1"/>
  <c r="V3254" i="1"/>
  <c r="AS3318" i="1"/>
  <c r="AT3318" i="1" s="1"/>
  <c r="AU3318" i="1" s="1"/>
  <c r="V3318" i="1"/>
  <c r="AS3382" i="1"/>
  <c r="AT3382" i="1" s="1"/>
  <c r="AU3382" i="1" s="1"/>
  <c r="V3382" i="1"/>
  <c r="AS3446" i="1"/>
  <c r="AT3446" i="1" s="1"/>
  <c r="AU3446" i="1" s="1"/>
  <c r="V3446" i="1"/>
  <c r="U3510" i="1"/>
  <c r="U3574" i="1"/>
  <c r="U3638" i="1"/>
  <c r="U3702" i="1"/>
  <c r="U3407" i="1"/>
  <c r="U3471" i="1"/>
  <c r="U3535" i="1"/>
  <c r="U3599" i="1"/>
  <c r="U3663" i="1"/>
  <c r="U3727" i="1"/>
  <c r="U3791" i="1"/>
  <c r="U3855" i="1"/>
  <c r="U4800" i="1"/>
  <c r="U4864" i="1"/>
  <c r="U4928" i="1"/>
  <c r="U4992" i="1"/>
  <c r="U5056" i="1"/>
  <c r="U5120" i="1"/>
  <c r="U2689" i="1"/>
  <c r="U2753" i="1"/>
  <c r="U2817" i="1"/>
  <c r="U2881" i="1"/>
  <c r="U2945" i="1"/>
  <c r="U3009" i="1"/>
  <c r="U3073" i="1"/>
  <c r="U3137" i="1"/>
  <c r="U3201" i="1"/>
  <c r="U3265" i="1"/>
  <c r="U3329" i="1"/>
  <c r="U3393" i="1"/>
  <c r="U3457" i="1"/>
  <c r="U3521" i="1"/>
  <c r="U3585" i="1"/>
  <c r="U3649" i="1"/>
  <c r="U3713" i="1"/>
  <c r="AS3777" i="1"/>
  <c r="AT3777" i="1" s="1"/>
  <c r="AU3777" i="1" s="1"/>
  <c r="V3777" i="1"/>
  <c r="AS3841" i="1"/>
  <c r="AT3841" i="1" s="1"/>
  <c r="AU3841" i="1" s="1"/>
  <c r="V3841" i="1"/>
  <c r="AS3905" i="1"/>
  <c r="AT3905" i="1" s="1"/>
  <c r="AU3905" i="1" s="1"/>
  <c r="V3905" i="1"/>
  <c r="AS3969" i="1"/>
  <c r="AT3969" i="1" s="1"/>
  <c r="AU3969" i="1" s="1"/>
  <c r="V3969" i="1"/>
  <c r="AS4033" i="1"/>
  <c r="AT4033" i="1" s="1"/>
  <c r="AU4033" i="1" s="1"/>
  <c r="V4033" i="1"/>
  <c r="AS4097" i="1"/>
  <c r="AT4097" i="1" s="1"/>
  <c r="AU4097" i="1" s="1"/>
  <c r="V4097" i="1"/>
  <c r="AS4161" i="1"/>
  <c r="AT4161" i="1" s="1"/>
  <c r="AU4161" i="1" s="1"/>
  <c r="V4161" i="1"/>
  <c r="AS4225" i="1"/>
  <c r="AT4225" i="1" s="1"/>
  <c r="AU4225" i="1" s="1"/>
  <c r="V4225" i="1"/>
  <c r="AS4289" i="1"/>
  <c r="AT4289" i="1" s="1"/>
  <c r="AU4289" i="1" s="1"/>
  <c r="V4289" i="1"/>
  <c r="AS4353" i="1"/>
  <c r="AT4353" i="1" s="1"/>
  <c r="AU4353" i="1" s="1"/>
  <c r="V4353" i="1"/>
  <c r="AS4417" i="1"/>
  <c r="AT4417" i="1" s="1"/>
  <c r="AU4417" i="1" s="1"/>
  <c r="V4417" i="1"/>
  <c r="AS4481" i="1"/>
  <c r="AT4481" i="1" s="1"/>
  <c r="AU4481" i="1" s="1"/>
  <c r="V4481" i="1"/>
  <c r="AS4545" i="1"/>
  <c r="AT4545" i="1" s="1"/>
  <c r="AU4545" i="1" s="1"/>
  <c r="V4545" i="1"/>
  <c r="AS4609" i="1"/>
  <c r="AT4609" i="1" s="1"/>
  <c r="AU4609" i="1" s="1"/>
  <c r="V4609" i="1"/>
  <c r="AS4673" i="1"/>
  <c r="AT4673" i="1" s="1"/>
  <c r="AU4673" i="1" s="1"/>
  <c r="V4673" i="1"/>
  <c r="U4737" i="1"/>
  <c r="U4801" i="1"/>
  <c r="U4865" i="1"/>
  <c r="U4929" i="1"/>
  <c r="U4993" i="1"/>
  <c r="AS5057" i="1"/>
  <c r="AT5057" i="1" s="1"/>
  <c r="AU5057" i="1" s="1"/>
  <c r="V5057" i="1"/>
  <c r="U3379" i="1"/>
  <c r="U3443" i="1"/>
  <c r="U3507" i="1"/>
  <c r="U3571" i="1"/>
  <c r="U3635" i="1"/>
  <c r="U3699" i="1"/>
  <c r="U3763" i="1"/>
  <c r="U3827" i="1"/>
  <c r="U3891" i="1"/>
  <c r="U3955" i="1"/>
  <c r="AS4019" i="1"/>
  <c r="AT4019" i="1" s="1"/>
  <c r="AU4019" i="1" s="1"/>
  <c r="V4019" i="1"/>
  <c r="AS4083" i="1"/>
  <c r="AT4083" i="1" s="1"/>
  <c r="AU4083" i="1" s="1"/>
  <c r="V4083" i="1"/>
  <c r="AS4147" i="1"/>
  <c r="AT4147" i="1" s="1"/>
  <c r="AU4147" i="1" s="1"/>
  <c r="V4147" i="1"/>
  <c r="AS4211" i="1"/>
  <c r="AT4211" i="1" s="1"/>
  <c r="AU4211" i="1" s="1"/>
  <c r="V4211" i="1"/>
  <c r="AS4275" i="1"/>
  <c r="AT4275" i="1" s="1"/>
  <c r="AU4275" i="1" s="1"/>
  <c r="V4275" i="1"/>
  <c r="AS4339" i="1"/>
  <c r="AT4339" i="1" s="1"/>
  <c r="AU4339" i="1" s="1"/>
  <c r="V4339" i="1"/>
  <c r="AS4403" i="1"/>
  <c r="AT4403" i="1" s="1"/>
  <c r="AU4403" i="1" s="1"/>
  <c r="V4403" i="1"/>
  <c r="AS4467" i="1"/>
  <c r="AT4467" i="1" s="1"/>
  <c r="AU4467" i="1" s="1"/>
  <c r="V4467" i="1"/>
  <c r="AS4531" i="1"/>
  <c r="AT4531" i="1" s="1"/>
  <c r="AU4531" i="1" s="1"/>
  <c r="V4531" i="1"/>
  <c r="AS4595" i="1"/>
  <c r="AT4595" i="1" s="1"/>
  <c r="AU4595" i="1" s="1"/>
  <c r="V4595" i="1"/>
  <c r="AS4659" i="1"/>
  <c r="AT4659" i="1" s="1"/>
  <c r="AU4659" i="1" s="1"/>
  <c r="V4659" i="1"/>
  <c r="AS4723" i="1"/>
  <c r="AT4723" i="1" s="1"/>
  <c r="AU4723" i="1" s="1"/>
  <c r="V4723" i="1"/>
  <c r="AS4787" i="1"/>
  <c r="AT4787" i="1" s="1"/>
  <c r="AU4787" i="1" s="1"/>
  <c r="V4787" i="1"/>
  <c r="AS4851" i="1"/>
  <c r="AT4851" i="1" s="1"/>
  <c r="AU4851" i="1" s="1"/>
  <c r="V4851" i="1"/>
  <c r="AS4915" i="1"/>
  <c r="AT4915" i="1" s="1"/>
  <c r="AU4915" i="1" s="1"/>
  <c r="V4915" i="1"/>
  <c r="AS4979" i="1"/>
  <c r="AT4979" i="1" s="1"/>
  <c r="AU4979" i="1" s="1"/>
  <c r="V4979" i="1"/>
  <c r="AS5043" i="1"/>
  <c r="AT5043" i="1" s="1"/>
  <c r="AU5043" i="1" s="1"/>
  <c r="V5043" i="1"/>
  <c r="AS5107" i="1"/>
  <c r="AT5107" i="1" s="1"/>
  <c r="AU5107" i="1" s="1"/>
  <c r="V5107" i="1"/>
  <c r="AS5171" i="1"/>
  <c r="AT5171" i="1" s="1"/>
  <c r="AU5171" i="1" s="1"/>
  <c r="V5171" i="1"/>
  <c r="AS5235" i="1"/>
  <c r="AT5235" i="1" s="1"/>
  <c r="AU5235" i="1" s="1"/>
  <c r="V5235" i="1"/>
  <c r="AS5299" i="1"/>
  <c r="AT5299" i="1" s="1"/>
  <c r="AU5299" i="1" s="1"/>
  <c r="V5299" i="1"/>
  <c r="AS5363" i="1"/>
  <c r="AT5363" i="1" s="1"/>
  <c r="AU5363" i="1" s="1"/>
  <c r="V5363" i="1"/>
  <c r="U4804" i="1"/>
  <c r="U4868" i="1"/>
  <c r="U4932" i="1"/>
  <c r="U4996" i="1"/>
  <c r="U5060" i="1"/>
  <c r="U5124" i="1"/>
  <c r="U5188" i="1"/>
  <c r="AS5252" i="1"/>
  <c r="AT5252" i="1" s="1"/>
  <c r="AU5252" i="1" s="1"/>
  <c r="V5252" i="1"/>
  <c r="AS5316" i="1"/>
  <c r="AT5316" i="1" s="1"/>
  <c r="AU5316" i="1" s="1"/>
  <c r="V5316" i="1"/>
  <c r="U3525" i="1"/>
  <c r="U3589" i="1"/>
  <c r="U3653" i="1"/>
  <c r="U3717" i="1"/>
  <c r="U3781" i="1"/>
  <c r="U3845" i="1"/>
  <c r="U3909" i="1"/>
  <c r="U3973" i="1"/>
  <c r="AS4037" i="1"/>
  <c r="AT4037" i="1" s="1"/>
  <c r="AU4037" i="1" s="1"/>
  <c r="V4037" i="1"/>
  <c r="AS4101" i="1"/>
  <c r="AT4101" i="1" s="1"/>
  <c r="AU4101" i="1" s="1"/>
  <c r="V4101" i="1"/>
  <c r="AS4165" i="1"/>
  <c r="AT4165" i="1" s="1"/>
  <c r="AU4165" i="1" s="1"/>
  <c r="V4165" i="1"/>
  <c r="AS4229" i="1"/>
  <c r="AT4229" i="1" s="1"/>
  <c r="AU4229" i="1" s="1"/>
  <c r="V4229" i="1"/>
  <c r="AS4293" i="1"/>
  <c r="AT4293" i="1" s="1"/>
  <c r="AU4293" i="1" s="1"/>
  <c r="V4293" i="1"/>
  <c r="AS4357" i="1"/>
  <c r="AT4357" i="1" s="1"/>
  <c r="AU4357" i="1" s="1"/>
  <c r="V4357" i="1"/>
  <c r="AS4421" i="1"/>
  <c r="AT4421" i="1" s="1"/>
  <c r="AU4421" i="1" s="1"/>
  <c r="V4421" i="1"/>
  <c r="AS4485" i="1"/>
  <c r="AT4485" i="1" s="1"/>
  <c r="AU4485" i="1" s="1"/>
  <c r="V4485" i="1"/>
  <c r="AS4549" i="1"/>
  <c r="AT4549" i="1" s="1"/>
  <c r="AU4549" i="1" s="1"/>
  <c r="V4549" i="1"/>
  <c r="AS4613" i="1"/>
  <c r="AT4613" i="1" s="1"/>
  <c r="AU4613" i="1" s="1"/>
  <c r="V4613" i="1"/>
  <c r="AS4677" i="1"/>
  <c r="AT4677" i="1" s="1"/>
  <c r="AU4677" i="1" s="1"/>
  <c r="V4677" i="1"/>
  <c r="AS4741" i="1"/>
  <c r="AT4741" i="1" s="1"/>
  <c r="AU4741" i="1" s="1"/>
  <c r="V4741" i="1"/>
  <c r="AS4805" i="1"/>
  <c r="AT4805" i="1" s="1"/>
  <c r="AU4805" i="1" s="1"/>
  <c r="V4805" i="1"/>
  <c r="AS4869" i="1"/>
  <c r="AT4869" i="1" s="1"/>
  <c r="AU4869" i="1" s="1"/>
  <c r="V4869" i="1"/>
  <c r="AS4933" i="1"/>
  <c r="AT4933" i="1" s="1"/>
  <c r="AU4933" i="1" s="1"/>
  <c r="V4933" i="1"/>
  <c r="AS4997" i="1"/>
  <c r="AT4997" i="1" s="1"/>
  <c r="AU4997" i="1" s="1"/>
  <c r="V4997" i="1"/>
  <c r="AS5061" i="1"/>
  <c r="AT5061" i="1" s="1"/>
  <c r="AU5061" i="1" s="1"/>
  <c r="V5061" i="1"/>
  <c r="AS5125" i="1"/>
  <c r="AT5125" i="1" s="1"/>
  <c r="AU5125" i="1" s="1"/>
  <c r="V5125" i="1"/>
  <c r="AS5189" i="1"/>
  <c r="AT5189" i="1" s="1"/>
  <c r="AU5189" i="1" s="1"/>
  <c r="V5189" i="1"/>
  <c r="AS5253" i="1"/>
  <c r="AT5253" i="1" s="1"/>
  <c r="AU5253" i="1" s="1"/>
  <c r="V5253" i="1"/>
  <c r="AS5317" i="1"/>
  <c r="AT5317" i="1" s="1"/>
  <c r="AU5317" i="1" s="1"/>
  <c r="V5317" i="1"/>
  <c r="AS3726" i="1"/>
  <c r="AT3726" i="1" s="1"/>
  <c r="AU3726" i="1" s="1"/>
  <c r="V3726" i="1"/>
  <c r="AS3790" i="1"/>
  <c r="AT3790" i="1" s="1"/>
  <c r="AU3790" i="1" s="1"/>
  <c r="V3790" i="1"/>
  <c r="AS3854" i="1"/>
  <c r="AT3854" i="1" s="1"/>
  <c r="AU3854" i="1" s="1"/>
  <c r="V3854" i="1"/>
  <c r="AS3918" i="1"/>
  <c r="AT3918" i="1" s="1"/>
  <c r="AU3918" i="1" s="1"/>
  <c r="V3918" i="1"/>
  <c r="AS3982" i="1"/>
  <c r="AT3982" i="1" s="1"/>
  <c r="AU3982" i="1" s="1"/>
  <c r="V3982" i="1"/>
  <c r="AS4046" i="1"/>
  <c r="AT4046" i="1" s="1"/>
  <c r="AU4046" i="1" s="1"/>
  <c r="V4046" i="1"/>
  <c r="AS4110" i="1"/>
  <c r="AT4110" i="1" s="1"/>
  <c r="AU4110" i="1" s="1"/>
  <c r="V4110" i="1"/>
  <c r="AS4174" i="1"/>
  <c r="AT4174" i="1" s="1"/>
  <c r="AU4174" i="1" s="1"/>
  <c r="V4174" i="1"/>
  <c r="AS4238" i="1"/>
  <c r="AT4238" i="1" s="1"/>
  <c r="AU4238" i="1" s="1"/>
  <c r="V4238" i="1"/>
  <c r="U4302" i="1"/>
  <c r="U4366" i="1"/>
  <c r="U4430" i="1"/>
  <c r="AS4494" i="1"/>
  <c r="AT4494" i="1" s="1"/>
  <c r="AU4494" i="1" s="1"/>
  <c r="V4494" i="1"/>
  <c r="AS4558" i="1"/>
  <c r="AT4558" i="1" s="1"/>
  <c r="AU4558" i="1" s="1"/>
  <c r="V4558" i="1"/>
  <c r="AS4622" i="1"/>
  <c r="AT4622" i="1" s="1"/>
  <c r="AU4622" i="1" s="1"/>
  <c r="V4622" i="1"/>
  <c r="AS4686" i="1"/>
  <c r="AT4686" i="1" s="1"/>
  <c r="AU4686" i="1" s="1"/>
  <c r="V4686" i="1"/>
  <c r="U4750" i="1"/>
  <c r="U4814" i="1"/>
  <c r="U4878" i="1"/>
  <c r="U4942" i="1"/>
  <c r="U5006" i="1"/>
  <c r="U5070" i="1"/>
  <c r="U5134" i="1"/>
  <c r="U5198" i="1"/>
  <c r="AS3903" i="1"/>
  <c r="AT3903" i="1" s="1"/>
  <c r="AU3903" i="1" s="1"/>
  <c r="V3903" i="1"/>
  <c r="AS3967" i="1"/>
  <c r="AT3967" i="1" s="1"/>
  <c r="AU3967" i="1" s="1"/>
  <c r="V3967" i="1"/>
  <c r="U4031" i="1"/>
  <c r="U4095" i="1"/>
  <c r="AS4159" i="1"/>
  <c r="AT4159" i="1" s="1"/>
  <c r="AU4159" i="1" s="1"/>
  <c r="V4159" i="1"/>
  <c r="AS4223" i="1"/>
  <c r="AT4223" i="1" s="1"/>
  <c r="AU4223" i="1" s="1"/>
  <c r="V4223" i="1"/>
  <c r="AS4287" i="1"/>
  <c r="AT4287" i="1" s="1"/>
  <c r="AU4287" i="1" s="1"/>
  <c r="V4287" i="1"/>
  <c r="AS4351" i="1"/>
  <c r="AT4351" i="1" s="1"/>
  <c r="AU4351" i="1" s="1"/>
  <c r="V4351" i="1"/>
  <c r="AS4415" i="1"/>
  <c r="AT4415" i="1" s="1"/>
  <c r="AU4415" i="1" s="1"/>
  <c r="V4415" i="1"/>
  <c r="AS4479" i="1"/>
  <c r="AT4479" i="1" s="1"/>
  <c r="AU4479" i="1" s="1"/>
  <c r="V4479" i="1"/>
  <c r="AS4543" i="1"/>
  <c r="AT4543" i="1" s="1"/>
  <c r="AU4543" i="1" s="1"/>
  <c r="V4543" i="1"/>
  <c r="AS4607" i="1"/>
  <c r="AT4607" i="1" s="1"/>
  <c r="AU4607" i="1" s="1"/>
  <c r="V4607" i="1"/>
  <c r="AS4671" i="1"/>
  <c r="AT4671" i="1" s="1"/>
  <c r="AU4671" i="1" s="1"/>
  <c r="V4671" i="1"/>
  <c r="AS4735" i="1"/>
  <c r="AT4735" i="1" s="1"/>
  <c r="AU4735" i="1" s="1"/>
  <c r="V4735" i="1"/>
  <c r="AS4799" i="1"/>
  <c r="AT4799" i="1" s="1"/>
  <c r="AU4799" i="1" s="1"/>
  <c r="V4799" i="1"/>
  <c r="AS4863" i="1"/>
  <c r="AT4863" i="1" s="1"/>
  <c r="AU4863" i="1" s="1"/>
  <c r="V4863" i="1"/>
  <c r="AS4927" i="1"/>
  <c r="AT4927" i="1" s="1"/>
  <c r="AU4927" i="1" s="1"/>
  <c r="V4927" i="1"/>
  <c r="AS4991" i="1"/>
  <c r="AT4991" i="1" s="1"/>
  <c r="AU4991" i="1" s="1"/>
  <c r="V4991" i="1"/>
  <c r="AS5055" i="1"/>
  <c r="AT5055" i="1" s="1"/>
  <c r="AU5055" i="1" s="1"/>
  <c r="V5055" i="1"/>
  <c r="AS5119" i="1"/>
  <c r="AT5119" i="1" s="1"/>
  <c r="AU5119" i="1" s="1"/>
  <c r="V5119" i="1"/>
  <c r="AS5183" i="1"/>
  <c r="AT5183" i="1" s="1"/>
  <c r="AU5183" i="1" s="1"/>
  <c r="V5183" i="1"/>
  <c r="AS5176" i="1"/>
  <c r="AT5176" i="1" s="1"/>
  <c r="AU5176" i="1" s="1"/>
  <c r="V5176" i="1"/>
  <c r="AS5240" i="1"/>
  <c r="AT5240" i="1" s="1"/>
  <c r="AU5240" i="1" s="1"/>
  <c r="V5240" i="1"/>
  <c r="AS5304" i="1"/>
  <c r="AT5304" i="1" s="1"/>
  <c r="AU5304" i="1" s="1"/>
  <c r="V5304" i="1"/>
  <c r="AS5368" i="1"/>
  <c r="AT5368" i="1" s="1"/>
  <c r="AU5368" i="1" s="1"/>
  <c r="V5368" i="1"/>
  <c r="U5121" i="1"/>
  <c r="U5185" i="1"/>
  <c r="AS5249" i="1"/>
  <c r="AT5249" i="1" s="1"/>
  <c r="AU5249" i="1" s="1"/>
  <c r="V5249" i="1"/>
  <c r="AS5313" i="1"/>
  <c r="AT5313" i="1" s="1"/>
  <c r="AU5313" i="1" s="1"/>
  <c r="V5313" i="1"/>
  <c r="AS5250" i="1"/>
  <c r="AT5250" i="1" s="1"/>
  <c r="AU5250" i="1" s="1"/>
  <c r="V5250" i="1"/>
  <c r="AS5314" i="1"/>
  <c r="AT5314" i="1" s="1"/>
  <c r="AU5314" i="1" s="1"/>
  <c r="V5314" i="1"/>
  <c r="AS5238" i="1"/>
  <c r="AT5238" i="1" s="1"/>
  <c r="AU5238" i="1" s="1"/>
  <c r="V5238" i="1"/>
  <c r="AS5302" i="1"/>
  <c r="AT5302" i="1" s="1"/>
  <c r="AU5302" i="1" s="1"/>
  <c r="V5302" i="1"/>
  <c r="AS5366" i="1"/>
  <c r="AT5366" i="1" s="1"/>
  <c r="AU5366" i="1" s="1"/>
  <c r="V5366" i="1"/>
  <c r="AS5287" i="1"/>
  <c r="AT5287" i="1" s="1"/>
  <c r="AU5287" i="1" s="1"/>
  <c r="V5287" i="1"/>
  <c r="AS5351" i="1"/>
  <c r="AT5351" i="1" s="1"/>
  <c r="AU5351" i="1" s="1"/>
  <c r="V5351" i="1"/>
  <c r="AS884" i="1"/>
  <c r="AT884" i="1" s="1"/>
  <c r="AU884" i="1" s="1"/>
  <c r="AS4514" i="1"/>
  <c r="AT4514" i="1" s="1"/>
  <c r="AU4514" i="1" s="1"/>
  <c r="AS4906" i="1"/>
  <c r="AT4906" i="1" s="1"/>
  <c r="AU4906" i="1" s="1"/>
  <c r="AS4386" i="1"/>
  <c r="AT4386" i="1" s="1"/>
  <c r="AU4386" i="1" s="1"/>
  <c r="AS3928" i="1"/>
  <c r="AT3928" i="1" s="1"/>
  <c r="AU3928" i="1" s="1"/>
  <c r="AS4330" i="1"/>
  <c r="AT4330" i="1" s="1"/>
  <c r="AU4330" i="1" s="1"/>
  <c r="AS1435" i="1"/>
  <c r="AT1435" i="1" s="1"/>
  <c r="AU1435" i="1" s="1"/>
  <c r="AS1371" i="1"/>
  <c r="AT1371" i="1" s="1"/>
  <c r="AU1371" i="1" s="1"/>
  <c r="AS1307" i="1"/>
  <c r="AT1307" i="1" s="1"/>
  <c r="AU1307" i="1" s="1"/>
  <c r="AS2851" i="1"/>
  <c r="AT2851" i="1" s="1"/>
  <c r="AU2851" i="1" s="1"/>
  <c r="AS3516" i="1"/>
  <c r="AT3516" i="1" s="1"/>
  <c r="AU3516" i="1" s="1"/>
  <c r="AS3163" i="1"/>
  <c r="AT3163" i="1" s="1"/>
  <c r="AU3163" i="1" s="1"/>
  <c r="AS3652" i="1"/>
  <c r="AT3652" i="1" s="1"/>
  <c r="AU3652" i="1" s="1"/>
  <c r="AS3396" i="1"/>
  <c r="AT3396" i="1" s="1"/>
  <c r="AU3396" i="1" s="1"/>
  <c r="AS3204" i="1"/>
  <c r="AT3204" i="1" s="1"/>
  <c r="AU3204" i="1" s="1"/>
  <c r="AS3043" i="1"/>
  <c r="AT3043" i="1" s="1"/>
  <c r="AU3043" i="1" s="1"/>
  <c r="AS3404" i="1"/>
  <c r="AT3404" i="1" s="1"/>
  <c r="AU3404" i="1" s="1"/>
  <c r="AS6" i="1"/>
  <c r="AT6" i="1" s="1"/>
  <c r="AU6" i="1" s="1"/>
  <c r="V6" i="1"/>
  <c r="AS70" i="1"/>
  <c r="AT70" i="1" s="1"/>
  <c r="AU70" i="1" s="1"/>
  <c r="V70" i="1"/>
  <c r="AS134" i="1"/>
  <c r="AT134" i="1" s="1"/>
  <c r="AU134" i="1" s="1"/>
  <c r="V134" i="1"/>
  <c r="AS198" i="1"/>
  <c r="AT198" i="1" s="1"/>
  <c r="AU198" i="1" s="1"/>
  <c r="V198" i="1"/>
  <c r="AS262" i="1"/>
  <c r="AT262" i="1" s="1"/>
  <c r="AU262" i="1" s="1"/>
  <c r="V262" i="1"/>
  <c r="AS326" i="1"/>
  <c r="AT326" i="1" s="1"/>
  <c r="AU326" i="1" s="1"/>
  <c r="V326" i="1"/>
  <c r="AS390" i="1"/>
  <c r="AT390" i="1" s="1"/>
  <c r="AU390" i="1" s="1"/>
  <c r="V390" i="1"/>
  <c r="AS454" i="1"/>
  <c r="AT454" i="1" s="1"/>
  <c r="AU454" i="1" s="1"/>
  <c r="V454" i="1"/>
  <c r="AS518" i="1"/>
  <c r="AT518" i="1" s="1"/>
  <c r="AU518" i="1" s="1"/>
  <c r="V518" i="1"/>
  <c r="AS582" i="1"/>
  <c r="AT582" i="1" s="1"/>
  <c r="AU582" i="1" s="1"/>
  <c r="V582" i="1"/>
  <c r="AS646" i="1"/>
  <c r="AT646" i="1" s="1"/>
  <c r="AU646" i="1" s="1"/>
  <c r="V646" i="1"/>
  <c r="AS710" i="1"/>
  <c r="AT710" i="1" s="1"/>
  <c r="AU710" i="1" s="1"/>
  <c r="V710" i="1"/>
  <c r="AS774" i="1"/>
  <c r="AT774" i="1" s="1"/>
  <c r="AU774" i="1" s="1"/>
  <c r="V774" i="1"/>
  <c r="AS838" i="1"/>
  <c r="AT838" i="1" s="1"/>
  <c r="AU838" i="1" s="1"/>
  <c r="V838" i="1"/>
  <c r="AS902" i="1"/>
  <c r="AT902" i="1" s="1"/>
  <c r="AU902" i="1" s="1"/>
  <c r="V902" i="1"/>
  <c r="AS966" i="1"/>
  <c r="AT966" i="1" s="1"/>
  <c r="AU966" i="1" s="1"/>
  <c r="V966" i="1"/>
  <c r="AS1030" i="1"/>
  <c r="AT1030" i="1" s="1"/>
  <c r="AU1030" i="1" s="1"/>
  <c r="V1030" i="1"/>
  <c r="AS1094" i="1"/>
  <c r="AT1094" i="1" s="1"/>
  <c r="AU1094" i="1" s="1"/>
  <c r="V1094" i="1"/>
  <c r="AS1158" i="1"/>
  <c r="AT1158" i="1" s="1"/>
  <c r="AU1158" i="1" s="1"/>
  <c r="V1158" i="1"/>
  <c r="AS1222" i="1"/>
  <c r="AT1222" i="1" s="1"/>
  <c r="AU1222" i="1" s="1"/>
  <c r="V1222" i="1"/>
  <c r="AS1286" i="1"/>
  <c r="AT1286" i="1" s="1"/>
  <c r="AU1286" i="1" s="1"/>
  <c r="V1286" i="1"/>
  <c r="AS1350" i="1"/>
  <c r="AT1350" i="1" s="1"/>
  <c r="AU1350" i="1" s="1"/>
  <c r="V1350" i="1"/>
  <c r="AS1414" i="1"/>
  <c r="AT1414" i="1" s="1"/>
  <c r="AU1414" i="1" s="1"/>
  <c r="V1414" i="1"/>
  <c r="AS1478" i="1"/>
  <c r="AT1478" i="1" s="1"/>
  <c r="AU1478" i="1" s="1"/>
  <c r="V1478" i="1"/>
  <c r="AS1542" i="1"/>
  <c r="AT1542" i="1" s="1"/>
  <c r="AU1542" i="1" s="1"/>
  <c r="V1542" i="1"/>
  <c r="AS1606" i="1"/>
  <c r="AT1606" i="1" s="1"/>
  <c r="AU1606" i="1" s="1"/>
  <c r="V1606" i="1"/>
  <c r="AS7" i="1"/>
  <c r="AT7" i="1" s="1"/>
  <c r="AU7" i="1" s="1"/>
  <c r="V7" i="1"/>
  <c r="AS71" i="1"/>
  <c r="AT71" i="1" s="1"/>
  <c r="AU71" i="1" s="1"/>
  <c r="V71" i="1"/>
  <c r="AS135" i="1"/>
  <c r="AT135" i="1" s="1"/>
  <c r="AU135" i="1" s="1"/>
  <c r="V135" i="1"/>
  <c r="AS199" i="1"/>
  <c r="AT199" i="1" s="1"/>
  <c r="AU199" i="1" s="1"/>
  <c r="V199" i="1"/>
  <c r="AS263" i="1"/>
  <c r="AT263" i="1" s="1"/>
  <c r="AU263" i="1" s="1"/>
  <c r="V263" i="1"/>
  <c r="AS327" i="1"/>
  <c r="AT327" i="1" s="1"/>
  <c r="AU327" i="1" s="1"/>
  <c r="V327" i="1"/>
  <c r="AS391" i="1"/>
  <c r="AT391" i="1" s="1"/>
  <c r="AU391" i="1" s="1"/>
  <c r="V391" i="1"/>
  <c r="AS455" i="1"/>
  <c r="AT455" i="1" s="1"/>
  <c r="AU455" i="1" s="1"/>
  <c r="V455" i="1"/>
  <c r="AS519" i="1"/>
  <c r="AT519" i="1" s="1"/>
  <c r="AU519" i="1" s="1"/>
  <c r="V519" i="1"/>
  <c r="AS583" i="1"/>
  <c r="AT583" i="1" s="1"/>
  <c r="AU583" i="1" s="1"/>
  <c r="V583" i="1"/>
  <c r="AS647" i="1"/>
  <c r="AT647" i="1" s="1"/>
  <c r="AU647" i="1" s="1"/>
  <c r="V647" i="1"/>
  <c r="AS711" i="1"/>
  <c r="AT711" i="1" s="1"/>
  <c r="AU711" i="1" s="1"/>
  <c r="V711" i="1"/>
  <c r="AS775" i="1"/>
  <c r="AT775" i="1" s="1"/>
  <c r="AU775" i="1" s="1"/>
  <c r="V775" i="1"/>
  <c r="AS839" i="1"/>
  <c r="AT839" i="1" s="1"/>
  <c r="AU839" i="1" s="1"/>
  <c r="V839" i="1"/>
  <c r="AS903" i="1"/>
  <c r="AT903" i="1" s="1"/>
  <c r="AU903" i="1" s="1"/>
  <c r="V903" i="1"/>
  <c r="AS967" i="1"/>
  <c r="AT967" i="1" s="1"/>
  <c r="AU967" i="1" s="1"/>
  <c r="V967" i="1"/>
  <c r="AS1031" i="1"/>
  <c r="AT1031" i="1" s="1"/>
  <c r="AU1031" i="1" s="1"/>
  <c r="V1031" i="1"/>
  <c r="AS1095" i="1"/>
  <c r="AT1095" i="1" s="1"/>
  <c r="AU1095" i="1" s="1"/>
  <c r="V1095" i="1"/>
  <c r="AS1159" i="1"/>
  <c r="AT1159" i="1" s="1"/>
  <c r="AU1159" i="1" s="1"/>
  <c r="V1159" i="1"/>
  <c r="AS1223" i="1"/>
  <c r="AT1223" i="1" s="1"/>
  <c r="AU1223" i="1" s="1"/>
  <c r="V1223" i="1"/>
  <c r="AS1287" i="1"/>
  <c r="AT1287" i="1" s="1"/>
  <c r="AU1287" i="1" s="1"/>
  <c r="V1287" i="1"/>
  <c r="AS1351" i="1"/>
  <c r="AT1351" i="1" s="1"/>
  <c r="AU1351" i="1" s="1"/>
  <c r="V1351" i="1"/>
  <c r="AS1415" i="1"/>
  <c r="AT1415" i="1" s="1"/>
  <c r="AU1415" i="1" s="1"/>
  <c r="V1415" i="1"/>
  <c r="AS40" i="1"/>
  <c r="AT40" i="1" s="1"/>
  <c r="AU40" i="1" s="1"/>
  <c r="V40" i="1"/>
  <c r="AS104" i="1"/>
  <c r="AT104" i="1" s="1"/>
  <c r="AU104" i="1" s="1"/>
  <c r="V104" i="1"/>
  <c r="AS168" i="1"/>
  <c r="AT168" i="1" s="1"/>
  <c r="AU168" i="1" s="1"/>
  <c r="V168" i="1"/>
  <c r="AS232" i="1"/>
  <c r="AT232" i="1" s="1"/>
  <c r="AU232" i="1" s="1"/>
  <c r="V232" i="1"/>
  <c r="AS296" i="1"/>
  <c r="AT296" i="1" s="1"/>
  <c r="AU296" i="1" s="1"/>
  <c r="V296" i="1"/>
  <c r="AS360" i="1"/>
  <c r="AT360" i="1" s="1"/>
  <c r="AU360" i="1" s="1"/>
  <c r="V360" i="1"/>
  <c r="AS424" i="1"/>
  <c r="AT424" i="1" s="1"/>
  <c r="AU424" i="1" s="1"/>
  <c r="V424" i="1"/>
  <c r="AS488" i="1"/>
  <c r="AT488" i="1" s="1"/>
  <c r="AU488" i="1" s="1"/>
  <c r="V488" i="1"/>
  <c r="AS552" i="1"/>
  <c r="AT552" i="1" s="1"/>
  <c r="AU552" i="1" s="1"/>
  <c r="V552" i="1"/>
  <c r="U616" i="1"/>
  <c r="AS680" i="1"/>
  <c r="AT680" i="1" s="1"/>
  <c r="AU680" i="1" s="1"/>
  <c r="V680" i="1"/>
  <c r="AS744" i="1"/>
  <c r="AT744" i="1" s="1"/>
  <c r="AU744" i="1" s="1"/>
  <c r="V744" i="1"/>
  <c r="AS808" i="1"/>
  <c r="AT808" i="1" s="1"/>
  <c r="AU808" i="1" s="1"/>
  <c r="V808" i="1"/>
  <c r="AS872" i="1"/>
  <c r="AT872" i="1" s="1"/>
  <c r="AU872" i="1" s="1"/>
  <c r="V872" i="1"/>
  <c r="AS936" i="1"/>
  <c r="AT936" i="1" s="1"/>
  <c r="AU936" i="1" s="1"/>
  <c r="V936" i="1"/>
  <c r="AS1000" i="1"/>
  <c r="AT1000" i="1" s="1"/>
  <c r="AU1000" i="1" s="1"/>
  <c r="V1000" i="1"/>
  <c r="AS1064" i="1"/>
  <c r="AT1064" i="1" s="1"/>
  <c r="AU1064" i="1" s="1"/>
  <c r="V1064" i="1"/>
  <c r="AS53" i="1"/>
  <c r="AT53" i="1" s="1"/>
  <c r="AU53" i="1" s="1"/>
  <c r="V53" i="1"/>
  <c r="AS117" i="1"/>
  <c r="AT117" i="1" s="1"/>
  <c r="AU117" i="1" s="1"/>
  <c r="V117" i="1"/>
  <c r="AS181" i="1"/>
  <c r="AT181" i="1" s="1"/>
  <c r="AU181" i="1" s="1"/>
  <c r="V181" i="1"/>
  <c r="AS245" i="1"/>
  <c r="AT245" i="1" s="1"/>
  <c r="AU245" i="1" s="1"/>
  <c r="V245" i="1"/>
  <c r="AS309" i="1"/>
  <c r="AT309" i="1" s="1"/>
  <c r="AU309" i="1" s="1"/>
  <c r="V309" i="1"/>
  <c r="AS373" i="1"/>
  <c r="AT373" i="1" s="1"/>
  <c r="AU373" i="1" s="1"/>
  <c r="V373" i="1"/>
  <c r="AS437" i="1"/>
  <c r="AT437" i="1" s="1"/>
  <c r="AU437" i="1" s="1"/>
  <c r="V437" i="1"/>
  <c r="AS501" i="1"/>
  <c r="AT501" i="1" s="1"/>
  <c r="AU501" i="1" s="1"/>
  <c r="V501" i="1"/>
  <c r="AS565" i="1"/>
  <c r="AT565" i="1" s="1"/>
  <c r="AU565" i="1" s="1"/>
  <c r="V565" i="1"/>
  <c r="AS629" i="1"/>
  <c r="AT629" i="1" s="1"/>
  <c r="AU629" i="1" s="1"/>
  <c r="V629" i="1"/>
  <c r="AS693" i="1"/>
  <c r="AT693" i="1" s="1"/>
  <c r="AU693" i="1" s="1"/>
  <c r="V693" i="1"/>
  <c r="AS757" i="1"/>
  <c r="AT757" i="1" s="1"/>
  <c r="AU757" i="1" s="1"/>
  <c r="V757" i="1"/>
  <c r="AS821" i="1"/>
  <c r="AT821" i="1" s="1"/>
  <c r="AU821" i="1" s="1"/>
  <c r="V821" i="1"/>
  <c r="AS885" i="1"/>
  <c r="AT885" i="1" s="1"/>
  <c r="AU885" i="1" s="1"/>
  <c r="V885" i="1"/>
  <c r="AS1088" i="1"/>
  <c r="AT1088" i="1" s="1"/>
  <c r="AU1088" i="1" s="1"/>
  <c r="V1088" i="1"/>
  <c r="AS1152" i="1"/>
  <c r="AT1152" i="1" s="1"/>
  <c r="AU1152" i="1" s="1"/>
  <c r="V1152" i="1"/>
  <c r="AS1216" i="1"/>
  <c r="AT1216" i="1" s="1"/>
  <c r="AU1216" i="1" s="1"/>
  <c r="V1216" i="1"/>
  <c r="AS1280" i="1"/>
  <c r="AT1280" i="1" s="1"/>
  <c r="AU1280" i="1" s="1"/>
  <c r="V1280" i="1"/>
  <c r="AS1344" i="1"/>
  <c r="AT1344" i="1" s="1"/>
  <c r="AU1344" i="1" s="1"/>
  <c r="V1344" i="1"/>
  <c r="AS1408" i="1"/>
  <c r="AT1408" i="1" s="1"/>
  <c r="AU1408" i="1" s="1"/>
  <c r="V1408" i="1"/>
  <c r="AS1472" i="1"/>
  <c r="AT1472" i="1" s="1"/>
  <c r="AU1472" i="1" s="1"/>
  <c r="V1472" i="1"/>
  <c r="AS1536" i="1"/>
  <c r="AT1536" i="1" s="1"/>
  <c r="AU1536" i="1" s="1"/>
  <c r="V1536" i="1"/>
  <c r="AS1600" i="1"/>
  <c r="AT1600" i="1" s="1"/>
  <c r="AU1600" i="1" s="1"/>
  <c r="V1600" i="1"/>
  <c r="AS1664" i="1"/>
  <c r="AT1664" i="1" s="1"/>
  <c r="AU1664" i="1" s="1"/>
  <c r="V1664" i="1"/>
  <c r="AS1728" i="1"/>
  <c r="AT1728" i="1" s="1"/>
  <c r="AU1728" i="1" s="1"/>
  <c r="V1728" i="1"/>
  <c r="AS1792" i="1"/>
  <c r="AT1792" i="1" s="1"/>
  <c r="AU1792" i="1" s="1"/>
  <c r="V1792" i="1"/>
  <c r="AS1856" i="1"/>
  <c r="AT1856" i="1" s="1"/>
  <c r="AU1856" i="1" s="1"/>
  <c r="V1856" i="1"/>
  <c r="AS1920" i="1"/>
  <c r="AT1920" i="1" s="1"/>
  <c r="AU1920" i="1" s="1"/>
  <c r="V1920" i="1"/>
  <c r="AS1984" i="1"/>
  <c r="AT1984" i="1" s="1"/>
  <c r="AU1984" i="1" s="1"/>
  <c r="V1984" i="1"/>
  <c r="AS2048" i="1"/>
  <c r="AT2048" i="1" s="1"/>
  <c r="AU2048" i="1" s="1"/>
  <c r="V2048" i="1"/>
  <c r="AS2112" i="1"/>
  <c r="AT2112" i="1" s="1"/>
  <c r="AU2112" i="1" s="1"/>
  <c r="V2112" i="1"/>
  <c r="AS2176" i="1"/>
  <c r="AT2176" i="1" s="1"/>
  <c r="AU2176" i="1" s="1"/>
  <c r="V2176" i="1"/>
  <c r="AS2240" i="1"/>
  <c r="AT2240" i="1" s="1"/>
  <c r="AU2240" i="1" s="1"/>
  <c r="V2240" i="1"/>
  <c r="AS2304" i="1"/>
  <c r="AT2304" i="1" s="1"/>
  <c r="AU2304" i="1" s="1"/>
  <c r="V2304" i="1"/>
  <c r="AS2368" i="1"/>
  <c r="AT2368" i="1" s="1"/>
  <c r="AU2368" i="1" s="1"/>
  <c r="V2368" i="1"/>
  <c r="AS2432" i="1"/>
  <c r="AT2432" i="1" s="1"/>
  <c r="AU2432" i="1" s="1"/>
  <c r="V2432" i="1"/>
  <c r="AS2496" i="1"/>
  <c r="AT2496" i="1" s="1"/>
  <c r="AU2496" i="1" s="1"/>
  <c r="V2496" i="1"/>
  <c r="AS2560" i="1"/>
  <c r="AT2560" i="1" s="1"/>
  <c r="AU2560" i="1" s="1"/>
  <c r="V2560" i="1"/>
  <c r="AS2624" i="1"/>
  <c r="AT2624" i="1" s="1"/>
  <c r="AU2624" i="1" s="1"/>
  <c r="V2624" i="1"/>
  <c r="AS2688" i="1"/>
  <c r="AT2688" i="1" s="1"/>
  <c r="AU2688" i="1" s="1"/>
  <c r="V2688" i="1"/>
  <c r="AS2752" i="1"/>
  <c r="AT2752" i="1" s="1"/>
  <c r="AU2752" i="1" s="1"/>
  <c r="V2752" i="1"/>
  <c r="AS2816" i="1"/>
  <c r="AT2816" i="1" s="1"/>
  <c r="AU2816" i="1" s="1"/>
  <c r="V2816" i="1"/>
  <c r="AS2880" i="1"/>
  <c r="AT2880" i="1" s="1"/>
  <c r="AU2880" i="1" s="1"/>
  <c r="V2880" i="1"/>
  <c r="AS2944" i="1"/>
  <c r="AT2944" i="1" s="1"/>
  <c r="AU2944" i="1" s="1"/>
  <c r="V2944" i="1"/>
  <c r="AS3008" i="1"/>
  <c r="AT3008" i="1" s="1"/>
  <c r="AU3008" i="1" s="1"/>
  <c r="V3008" i="1"/>
  <c r="AS3072" i="1"/>
  <c r="AT3072" i="1" s="1"/>
  <c r="AU3072" i="1" s="1"/>
  <c r="V3072" i="1"/>
  <c r="AS3136" i="1"/>
  <c r="AT3136" i="1" s="1"/>
  <c r="AU3136" i="1" s="1"/>
  <c r="V3136" i="1"/>
  <c r="U3200" i="1"/>
  <c r="AS3264" i="1"/>
  <c r="AT3264" i="1" s="1"/>
  <c r="AU3264" i="1" s="1"/>
  <c r="V3264" i="1"/>
  <c r="U3328" i="1"/>
  <c r="AS3392" i="1"/>
  <c r="AT3392" i="1" s="1"/>
  <c r="AU3392" i="1" s="1"/>
  <c r="V3392" i="1"/>
  <c r="AS65" i="1"/>
  <c r="AT65" i="1" s="1"/>
  <c r="AU65" i="1" s="1"/>
  <c r="V65" i="1"/>
  <c r="AS129" i="1"/>
  <c r="AT129" i="1" s="1"/>
  <c r="AU129" i="1" s="1"/>
  <c r="V129" i="1"/>
  <c r="AS193" i="1"/>
  <c r="AT193" i="1" s="1"/>
  <c r="AU193" i="1" s="1"/>
  <c r="V193" i="1"/>
  <c r="U257" i="1"/>
  <c r="AS321" i="1"/>
  <c r="AT321" i="1" s="1"/>
  <c r="AU321" i="1" s="1"/>
  <c r="V321" i="1"/>
  <c r="AS385" i="1"/>
  <c r="AT385" i="1" s="1"/>
  <c r="AU385" i="1" s="1"/>
  <c r="V385" i="1"/>
  <c r="AS449" i="1"/>
  <c r="AT449" i="1" s="1"/>
  <c r="AU449" i="1" s="1"/>
  <c r="V449" i="1"/>
  <c r="AS513" i="1"/>
  <c r="AT513" i="1" s="1"/>
  <c r="AU513" i="1" s="1"/>
  <c r="V513" i="1"/>
  <c r="AS577" i="1"/>
  <c r="AT577" i="1" s="1"/>
  <c r="AU577" i="1" s="1"/>
  <c r="V577" i="1"/>
  <c r="AS641" i="1"/>
  <c r="AT641" i="1" s="1"/>
  <c r="AU641" i="1" s="1"/>
  <c r="V641" i="1"/>
  <c r="AS705" i="1"/>
  <c r="AT705" i="1" s="1"/>
  <c r="AU705" i="1" s="1"/>
  <c r="V705" i="1"/>
  <c r="AS769" i="1"/>
  <c r="AT769" i="1" s="1"/>
  <c r="AU769" i="1" s="1"/>
  <c r="V769" i="1"/>
  <c r="AS833" i="1"/>
  <c r="AT833" i="1" s="1"/>
  <c r="AU833" i="1" s="1"/>
  <c r="V833" i="1"/>
  <c r="AS897" i="1"/>
  <c r="AT897" i="1" s="1"/>
  <c r="AU897" i="1" s="1"/>
  <c r="V897" i="1"/>
  <c r="AS961" i="1"/>
  <c r="AT961" i="1" s="1"/>
  <c r="AU961" i="1" s="1"/>
  <c r="V961" i="1"/>
  <c r="AS1025" i="1"/>
  <c r="AT1025" i="1" s="1"/>
  <c r="AU1025" i="1" s="1"/>
  <c r="V1025" i="1"/>
  <c r="AS1089" i="1"/>
  <c r="AT1089" i="1" s="1"/>
  <c r="AU1089" i="1" s="1"/>
  <c r="V1089" i="1"/>
  <c r="AS1153" i="1"/>
  <c r="AT1153" i="1" s="1"/>
  <c r="AU1153" i="1" s="1"/>
  <c r="V1153" i="1"/>
  <c r="AS1217" i="1"/>
  <c r="AT1217" i="1" s="1"/>
  <c r="AU1217" i="1" s="1"/>
  <c r="V1217" i="1"/>
  <c r="AS1281" i="1"/>
  <c r="AT1281" i="1" s="1"/>
  <c r="AU1281" i="1" s="1"/>
  <c r="V1281" i="1"/>
  <c r="AS1345" i="1"/>
  <c r="AT1345" i="1" s="1"/>
  <c r="AU1345" i="1" s="1"/>
  <c r="V1345" i="1"/>
  <c r="U1409" i="1"/>
  <c r="AS1473" i="1"/>
  <c r="AT1473" i="1" s="1"/>
  <c r="AU1473" i="1" s="1"/>
  <c r="V1473" i="1"/>
  <c r="AS1537" i="1"/>
  <c r="AT1537" i="1" s="1"/>
  <c r="AU1537" i="1" s="1"/>
  <c r="V1537" i="1"/>
  <c r="AS1601" i="1"/>
  <c r="AT1601" i="1" s="1"/>
  <c r="AU1601" i="1" s="1"/>
  <c r="V1601" i="1"/>
  <c r="AS1665" i="1"/>
  <c r="AT1665" i="1" s="1"/>
  <c r="AU1665" i="1" s="1"/>
  <c r="V1665" i="1"/>
  <c r="AS1729" i="1"/>
  <c r="AT1729" i="1" s="1"/>
  <c r="AU1729" i="1" s="1"/>
  <c r="V1729" i="1"/>
  <c r="AS1793" i="1"/>
  <c r="AT1793" i="1" s="1"/>
  <c r="AU1793" i="1" s="1"/>
  <c r="V1793" i="1"/>
  <c r="U1857" i="1"/>
  <c r="AS1921" i="1"/>
  <c r="AT1921" i="1" s="1"/>
  <c r="AU1921" i="1" s="1"/>
  <c r="V1921" i="1"/>
  <c r="AS1985" i="1"/>
  <c r="AT1985" i="1" s="1"/>
  <c r="AU1985" i="1" s="1"/>
  <c r="V1985" i="1"/>
  <c r="AS2049" i="1"/>
  <c r="AT2049" i="1" s="1"/>
  <c r="AU2049" i="1" s="1"/>
  <c r="V2049" i="1"/>
  <c r="AS2113" i="1"/>
  <c r="AT2113" i="1" s="1"/>
  <c r="AU2113" i="1" s="1"/>
  <c r="V2113" i="1"/>
  <c r="AS2177" i="1"/>
  <c r="AT2177" i="1" s="1"/>
  <c r="AU2177" i="1" s="1"/>
  <c r="V2177" i="1"/>
  <c r="AS2241" i="1"/>
  <c r="AT2241" i="1" s="1"/>
  <c r="AU2241" i="1" s="1"/>
  <c r="V2241" i="1"/>
  <c r="AS2305" i="1"/>
  <c r="AT2305" i="1" s="1"/>
  <c r="AU2305" i="1" s="1"/>
  <c r="V2305" i="1"/>
  <c r="AS2369" i="1"/>
  <c r="AT2369" i="1" s="1"/>
  <c r="AU2369" i="1" s="1"/>
  <c r="V2369" i="1"/>
  <c r="AS2433" i="1"/>
  <c r="AT2433" i="1" s="1"/>
  <c r="AU2433" i="1" s="1"/>
  <c r="V2433" i="1"/>
  <c r="AS98" i="1"/>
  <c r="AT98" i="1" s="1"/>
  <c r="AU98" i="1" s="1"/>
  <c r="V98" i="1"/>
  <c r="AS162" i="1"/>
  <c r="AT162" i="1" s="1"/>
  <c r="AU162" i="1" s="1"/>
  <c r="V162" i="1"/>
  <c r="AS226" i="1"/>
  <c r="AT226" i="1" s="1"/>
  <c r="AU226" i="1" s="1"/>
  <c r="V226" i="1"/>
  <c r="AS290" i="1"/>
  <c r="AT290" i="1" s="1"/>
  <c r="AU290" i="1" s="1"/>
  <c r="V290" i="1"/>
  <c r="AS354" i="1"/>
  <c r="AT354" i="1" s="1"/>
  <c r="AU354" i="1" s="1"/>
  <c r="V354" i="1"/>
  <c r="AS418" i="1"/>
  <c r="AT418" i="1" s="1"/>
  <c r="AU418" i="1" s="1"/>
  <c r="V418" i="1"/>
  <c r="AS482" i="1"/>
  <c r="AT482" i="1" s="1"/>
  <c r="AU482" i="1" s="1"/>
  <c r="V482" i="1"/>
  <c r="AS546" i="1"/>
  <c r="AT546" i="1" s="1"/>
  <c r="AU546" i="1" s="1"/>
  <c r="V546" i="1"/>
  <c r="AS610" i="1"/>
  <c r="AT610" i="1" s="1"/>
  <c r="AU610" i="1" s="1"/>
  <c r="V610" i="1"/>
  <c r="AS674" i="1"/>
  <c r="AT674" i="1" s="1"/>
  <c r="AU674" i="1" s="1"/>
  <c r="V674" i="1"/>
  <c r="AS738" i="1"/>
  <c r="AT738" i="1" s="1"/>
  <c r="AU738" i="1" s="1"/>
  <c r="V738" i="1"/>
  <c r="AS802" i="1"/>
  <c r="AT802" i="1" s="1"/>
  <c r="AU802" i="1" s="1"/>
  <c r="V802" i="1"/>
  <c r="AS866" i="1"/>
  <c r="AT866" i="1" s="1"/>
  <c r="AU866" i="1" s="1"/>
  <c r="V866" i="1"/>
  <c r="AS930" i="1"/>
  <c r="AT930" i="1" s="1"/>
  <c r="AU930" i="1" s="1"/>
  <c r="V930" i="1"/>
  <c r="AS994" i="1"/>
  <c r="AT994" i="1" s="1"/>
  <c r="AU994" i="1" s="1"/>
  <c r="V994" i="1"/>
  <c r="AS1058" i="1"/>
  <c r="AT1058" i="1" s="1"/>
  <c r="AU1058" i="1" s="1"/>
  <c r="V1058" i="1"/>
  <c r="AS1122" i="1"/>
  <c r="AT1122" i="1" s="1"/>
  <c r="AU1122" i="1" s="1"/>
  <c r="V1122" i="1"/>
  <c r="AS1186" i="1"/>
  <c r="AT1186" i="1" s="1"/>
  <c r="AU1186" i="1" s="1"/>
  <c r="V1186" i="1"/>
  <c r="AS1250" i="1"/>
  <c r="AT1250" i="1" s="1"/>
  <c r="AU1250" i="1" s="1"/>
  <c r="V1250" i="1"/>
  <c r="AS1314" i="1"/>
  <c r="AT1314" i="1" s="1"/>
  <c r="AU1314" i="1" s="1"/>
  <c r="V1314" i="1"/>
  <c r="AS1378" i="1"/>
  <c r="AT1378" i="1" s="1"/>
  <c r="AU1378" i="1" s="1"/>
  <c r="V1378" i="1"/>
  <c r="AS1442" i="1"/>
  <c r="AT1442" i="1" s="1"/>
  <c r="AU1442" i="1" s="1"/>
  <c r="V1442" i="1"/>
  <c r="AS1506" i="1"/>
  <c r="AT1506" i="1" s="1"/>
  <c r="AU1506" i="1" s="1"/>
  <c r="V1506" i="1"/>
  <c r="U1570" i="1"/>
  <c r="AS1634" i="1"/>
  <c r="AT1634" i="1" s="1"/>
  <c r="AU1634" i="1" s="1"/>
  <c r="V1634" i="1"/>
  <c r="AS1698" i="1"/>
  <c r="AT1698" i="1" s="1"/>
  <c r="AU1698" i="1" s="1"/>
  <c r="V1698" i="1"/>
  <c r="AS1762" i="1"/>
  <c r="AT1762" i="1" s="1"/>
  <c r="AU1762" i="1" s="1"/>
  <c r="V1762" i="1"/>
  <c r="AS1826" i="1"/>
  <c r="AT1826" i="1" s="1"/>
  <c r="AU1826" i="1" s="1"/>
  <c r="V1826" i="1"/>
  <c r="AS1890" i="1"/>
  <c r="AT1890" i="1" s="1"/>
  <c r="AU1890" i="1" s="1"/>
  <c r="V1890" i="1"/>
  <c r="AS1954" i="1"/>
  <c r="AT1954" i="1" s="1"/>
  <c r="AU1954" i="1" s="1"/>
  <c r="V1954" i="1"/>
  <c r="AS2018" i="1"/>
  <c r="AT2018" i="1" s="1"/>
  <c r="AU2018" i="1" s="1"/>
  <c r="V2018" i="1"/>
  <c r="AS3" i="1"/>
  <c r="AT3" i="1" s="1"/>
  <c r="AU3" i="1" s="1"/>
  <c r="V3" i="1"/>
  <c r="AS67" i="1"/>
  <c r="AT67" i="1" s="1"/>
  <c r="AU67" i="1" s="1"/>
  <c r="V67" i="1"/>
  <c r="AS131" i="1"/>
  <c r="AT131" i="1" s="1"/>
  <c r="AU131" i="1" s="1"/>
  <c r="V131" i="1"/>
  <c r="AS1447" i="1"/>
  <c r="AT1447" i="1" s="1"/>
  <c r="AU1447" i="1" s="1"/>
  <c r="V1447" i="1"/>
  <c r="AS1511" i="1"/>
  <c r="AT1511" i="1" s="1"/>
  <c r="AU1511" i="1" s="1"/>
  <c r="V1511" i="1"/>
  <c r="AS1575" i="1"/>
  <c r="AT1575" i="1" s="1"/>
  <c r="AU1575" i="1" s="1"/>
  <c r="V1575" i="1"/>
  <c r="AS1639" i="1"/>
  <c r="AT1639" i="1" s="1"/>
  <c r="AU1639" i="1" s="1"/>
  <c r="V1639" i="1"/>
  <c r="AS1703" i="1"/>
  <c r="AT1703" i="1" s="1"/>
  <c r="AU1703" i="1" s="1"/>
  <c r="V1703" i="1"/>
  <c r="AS1767" i="1"/>
  <c r="AT1767" i="1" s="1"/>
  <c r="AU1767" i="1" s="1"/>
  <c r="V1767" i="1"/>
  <c r="AS1831" i="1"/>
  <c r="AT1831" i="1" s="1"/>
  <c r="AU1831" i="1" s="1"/>
  <c r="V1831" i="1"/>
  <c r="AS1895" i="1"/>
  <c r="AT1895" i="1" s="1"/>
  <c r="AU1895" i="1" s="1"/>
  <c r="V1895" i="1"/>
  <c r="AS1959" i="1"/>
  <c r="AT1959" i="1" s="1"/>
  <c r="AU1959" i="1" s="1"/>
  <c r="V1959" i="1"/>
  <c r="AS2023" i="1"/>
  <c r="AT2023" i="1" s="1"/>
  <c r="AU2023" i="1" s="1"/>
  <c r="V2023" i="1"/>
  <c r="AS2087" i="1"/>
  <c r="AT2087" i="1" s="1"/>
  <c r="AU2087" i="1" s="1"/>
  <c r="V2087" i="1"/>
  <c r="AS2151" i="1"/>
  <c r="AT2151" i="1" s="1"/>
  <c r="AU2151" i="1" s="1"/>
  <c r="V2151" i="1"/>
  <c r="AS2215" i="1"/>
  <c r="AT2215" i="1" s="1"/>
  <c r="AU2215" i="1" s="1"/>
  <c r="V2215" i="1"/>
  <c r="AS2279" i="1"/>
  <c r="AT2279" i="1" s="1"/>
  <c r="AU2279" i="1" s="1"/>
  <c r="V2279" i="1"/>
  <c r="AS2343" i="1"/>
  <c r="AT2343" i="1" s="1"/>
  <c r="AU2343" i="1" s="1"/>
  <c r="V2343" i="1"/>
  <c r="AS2407" i="1"/>
  <c r="AT2407" i="1" s="1"/>
  <c r="AU2407" i="1" s="1"/>
  <c r="V2407" i="1"/>
  <c r="AS2471" i="1"/>
  <c r="AT2471" i="1" s="1"/>
  <c r="AU2471" i="1" s="1"/>
  <c r="V2471" i="1"/>
  <c r="AS2535" i="1"/>
  <c r="AT2535" i="1" s="1"/>
  <c r="AU2535" i="1" s="1"/>
  <c r="V2535" i="1"/>
  <c r="AS2599" i="1"/>
  <c r="AT2599" i="1" s="1"/>
  <c r="AU2599" i="1" s="1"/>
  <c r="V2599" i="1"/>
  <c r="AS2663" i="1"/>
  <c r="AT2663" i="1" s="1"/>
  <c r="AU2663" i="1" s="1"/>
  <c r="V2663" i="1"/>
  <c r="AS2727" i="1"/>
  <c r="AT2727" i="1" s="1"/>
  <c r="AU2727" i="1" s="1"/>
  <c r="V2727" i="1"/>
  <c r="U2791" i="1"/>
  <c r="U2855" i="1"/>
  <c r="AS2919" i="1"/>
  <c r="AT2919" i="1" s="1"/>
  <c r="AU2919" i="1" s="1"/>
  <c r="V2919" i="1"/>
  <c r="AS957" i="1"/>
  <c r="AT957" i="1" s="1"/>
  <c r="AU957" i="1" s="1"/>
  <c r="V957" i="1"/>
  <c r="AS1021" i="1"/>
  <c r="AT1021" i="1" s="1"/>
  <c r="AU1021" i="1" s="1"/>
  <c r="V1021" i="1"/>
  <c r="U1085" i="1"/>
  <c r="AS1149" i="1"/>
  <c r="AT1149" i="1" s="1"/>
  <c r="AU1149" i="1" s="1"/>
  <c r="V1149" i="1"/>
  <c r="AS1213" i="1"/>
  <c r="AT1213" i="1" s="1"/>
  <c r="AU1213" i="1" s="1"/>
  <c r="V1213" i="1"/>
  <c r="AS1277" i="1"/>
  <c r="AT1277" i="1" s="1"/>
  <c r="AU1277" i="1" s="1"/>
  <c r="V1277" i="1"/>
  <c r="AS1341" i="1"/>
  <c r="AT1341" i="1" s="1"/>
  <c r="AU1341" i="1" s="1"/>
  <c r="V1341" i="1"/>
  <c r="AS1405" i="1"/>
  <c r="AT1405" i="1" s="1"/>
  <c r="AU1405" i="1" s="1"/>
  <c r="V1405" i="1"/>
  <c r="AS1469" i="1"/>
  <c r="AT1469" i="1" s="1"/>
  <c r="AU1469" i="1" s="1"/>
  <c r="V1469" i="1"/>
  <c r="AS1533" i="1"/>
  <c r="AT1533" i="1" s="1"/>
  <c r="AU1533" i="1" s="1"/>
  <c r="V1533" i="1"/>
  <c r="U1597" i="1"/>
  <c r="AS1661" i="1"/>
  <c r="AT1661" i="1" s="1"/>
  <c r="AU1661" i="1" s="1"/>
  <c r="V1661" i="1"/>
  <c r="AS1725" i="1"/>
  <c r="AT1725" i="1" s="1"/>
  <c r="AU1725" i="1" s="1"/>
  <c r="V1725" i="1"/>
  <c r="AS1789" i="1"/>
  <c r="AT1789" i="1" s="1"/>
  <c r="AU1789" i="1" s="1"/>
  <c r="V1789" i="1"/>
  <c r="AS1853" i="1"/>
  <c r="AT1853" i="1" s="1"/>
  <c r="AU1853" i="1" s="1"/>
  <c r="V1853" i="1"/>
  <c r="AS1917" i="1"/>
  <c r="AT1917" i="1" s="1"/>
  <c r="AU1917" i="1" s="1"/>
  <c r="V1917" i="1"/>
  <c r="AS1981" i="1"/>
  <c r="AT1981" i="1" s="1"/>
  <c r="AU1981" i="1" s="1"/>
  <c r="V1981" i="1"/>
  <c r="AS2045" i="1"/>
  <c r="AT2045" i="1" s="1"/>
  <c r="AU2045" i="1" s="1"/>
  <c r="V2045" i="1"/>
  <c r="AS2109" i="1"/>
  <c r="AT2109" i="1" s="1"/>
  <c r="AU2109" i="1" s="1"/>
  <c r="V2109" i="1"/>
  <c r="AS2173" i="1"/>
  <c r="AT2173" i="1" s="1"/>
  <c r="AU2173" i="1" s="1"/>
  <c r="V2173" i="1"/>
  <c r="AS2237" i="1"/>
  <c r="AT2237" i="1" s="1"/>
  <c r="AU2237" i="1" s="1"/>
  <c r="V2237" i="1"/>
  <c r="AS2301" i="1"/>
  <c r="AT2301" i="1" s="1"/>
  <c r="AU2301" i="1" s="1"/>
  <c r="V2301" i="1"/>
  <c r="AS2365" i="1"/>
  <c r="AT2365" i="1" s="1"/>
  <c r="AU2365" i="1" s="1"/>
  <c r="V2365" i="1"/>
  <c r="AS2429" i="1"/>
  <c r="AT2429" i="1" s="1"/>
  <c r="AU2429" i="1" s="1"/>
  <c r="V2429" i="1"/>
  <c r="AS2493" i="1"/>
  <c r="AT2493" i="1" s="1"/>
  <c r="AU2493" i="1" s="1"/>
  <c r="V2493" i="1"/>
  <c r="AS2557" i="1"/>
  <c r="AT2557" i="1" s="1"/>
  <c r="AU2557" i="1" s="1"/>
  <c r="V2557" i="1"/>
  <c r="AS2621" i="1"/>
  <c r="AT2621" i="1" s="1"/>
  <c r="AU2621" i="1" s="1"/>
  <c r="V2621" i="1"/>
  <c r="AS2685" i="1"/>
  <c r="AT2685" i="1" s="1"/>
  <c r="AU2685" i="1" s="1"/>
  <c r="V2685" i="1"/>
  <c r="AS2749" i="1"/>
  <c r="AT2749" i="1" s="1"/>
  <c r="AU2749" i="1" s="1"/>
  <c r="V2749" i="1"/>
  <c r="AS1686" i="1"/>
  <c r="AT1686" i="1" s="1"/>
  <c r="AU1686" i="1" s="1"/>
  <c r="V1686" i="1"/>
  <c r="AS1750" i="1"/>
  <c r="AT1750" i="1" s="1"/>
  <c r="AU1750" i="1" s="1"/>
  <c r="V1750" i="1"/>
  <c r="AS1814" i="1"/>
  <c r="AT1814" i="1" s="1"/>
  <c r="AU1814" i="1" s="1"/>
  <c r="V1814" i="1"/>
  <c r="AS1878" i="1"/>
  <c r="AT1878" i="1" s="1"/>
  <c r="AU1878" i="1" s="1"/>
  <c r="V1878" i="1"/>
  <c r="AS1942" i="1"/>
  <c r="AT1942" i="1" s="1"/>
  <c r="AU1942" i="1" s="1"/>
  <c r="V1942" i="1"/>
  <c r="U2006" i="1"/>
  <c r="AS2070" i="1"/>
  <c r="AT2070" i="1" s="1"/>
  <c r="AU2070" i="1" s="1"/>
  <c r="V2070" i="1"/>
  <c r="AS2134" i="1"/>
  <c r="AT2134" i="1" s="1"/>
  <c r="AU2134" i="1" s="1"/>
  <c r="V2134" i="1"/>
  <c r="AS2198" i="1"/>
  <c r="AT2198" i="1" s="1"/>
  <c r="AU2198" i="1" s="1"/>
  <c r="V2198" i="1"/>
  <c r="AS2262" i="1"/>
  <c r="AT2262" i="1" s="1"/>
  <c r="AU2262" i="1" s="1"/>
  <c r="V2262" i="1"/>
  <c r="AS2326" i="1"/>
  <c r="AT2326" i="1" s="1"/>
  <c r="AU2326" i="1" s="1"/>
  <c r="V2326" i="1"/>
  <c r="AS2390" i="1"/>
  <c r="AT2390" i="1" s="1"/>
  <c r="AU2390" i="1" s="1"/>
  <c r="V2390" i="1"/>
  <c r="AS2454" i="1"/>
  <c r="AT2454" i="1" s="1"/>
  <c r="AU2454" i="1" s="1"/>
  <c r="V2454" i="1"/>
  <c r="AS2518" i="1"/>
  <c r="AT2518" i="1" s="1"/>
  <c r="AU2518" i="1" s="1"/>
  <c r="V2518" i="1"/>
  <c r="AS2582" i="1"/>
  <c r="AT2582" i="1" s="1"/>
  <c r="AU2582" i="1" s="1"/>
  <c r="V2582" i="1"/>
  <c r="AS2646" i="1"/>
  <c r="AT2646" i="1" s="1"/>
  <c r="AU2646" i="1" s="1"/>
  <c r="V2646" i="1"/>
  <c r="AS2710" i="1"/>
  <c r="AT2710" i="1" s="1"/>
  <c r="AU2710" i="1" s="1"/>
  <c r="V2710" i="1"/>
  <c r="AS2774" i="1"/>
  <c r="AT2774" i="1" s="1"/>
  <c r="AU2774" i="1" s="1"/>
  <c r="V2774" i="1"/>
  <c r="AS2838" i="1"/>
  <c r="AT2838" i="1" s="1"/>
  <c r="AU2838" i="1" s="1"/>
  <c r="V2838" i="1"/>
  <c r="U2902" i="1"/>
  <c r="U2966" i="1"/>
  <c r="AS3030" i="1"/>
  <c r="AT3030" i="1" s="1"/>
  <c r="AU3030" i="1" s="1"/>
  <c r="V3030" i="1"/>
  <c r="AS3007" i="1"/>
  <c r="AT3007" i="1" s="1"/>
  <c r="AU3007" i="1" s="1"/>
  <c r="V3007" i="1"/>
  <c r="AS3071" i="1"/>
  <c r="AT3071" i="1" s="1"/>
  <c r="AU3071" i="1" s="1"/>
  <c r="V3071" i="1"/>
  <c r="AS3135" i="1"/>
  <c r="AT3135" i="1" s="1"/>
  <c r="AU3135" i="1" s="1"/>
  <c r="V3135" i="1"/>
  <c r="AS3199" i="1"/>
  <c r="AT3199" i="1" s="1"/>
  <c r="AU3199" i="1" s="1"/>
  <c r="V3199" i="1"/>
  <c r="U3263" i="1"/>
  <c r="U3327" i="1"/>
  <c r="AS3432" i="1"/>
  <c r="AT3432" i="1" s="1"/>
  <c r="AU3432" i="1" s="1"/>
  <c r="V3432" i="1"/>
  <c r="AS3496" i="1"/>
  <c r="AT3496" i="1" s="1"/>
  <c r="AU3496" i="1" s="1"/>
  <c r="V3496" i="1"/>
  <c r="AS3560" i="1"/>
  <c r="AT3560" i="1" s="1"/>
  <c r="AU3560" i="1" s="1"/>
  <c r="V3560" i="1"/>
  <c r="AS3624" i="1"/>
  <c r="AT3624" i="1" s="1"/>
  <c r="AU3624" i="1" s="1"/>
  <c r="V3624" i="1"/>
  <c r="U3688" i="1"/>
  <c r="AS3752" i="1"/>
  <c r="AT3752" i="1" s="1"/>
  <c r="AU3752" i="1" s="1"/>
  <c r="V3752" i="1"/>
  <c r="AS3816" i="1"/>
  <c r="AT3816" i="1" s="1"/>
  <c r="AU3816" i="1" s="1"/>
  <c r="V3816" i="1"/>
  <c r="AS3880" i="1"/>
  <c r="AT3880" i="1" s="1"/>
  <c r="AU3880" i="1" s="1"/>
  <c r="V3880" i="1"/>
  <c r="AS3944" i="1"/>
  <c r="AT3944" i="1" s="1"/>
  <c r="AU3944" i="1" s="1"/>
  <c r="V3944" i="1"/>
  <c r="AS4008" i="1"/>
  <c r="AT4008" i="1" s="1"/>
  <c r="AU4008" i="1" s="1"/>
  <c r="V4008" i="1"/>
  <c r="AS4072" i="1"/>
  <c r="AT4072" i="1" s="1"/>
  <c r="AU4072" i="1" s="1"/>
  <c r="V4072" i="1"/>
  <c r="U4136" i="1"/>
  <c r="AS4200" i="1"/>
  <c r="AT4200" i="1" s="1"/>
  <c r="AU4200" i="1" s="1"/>
  <c r="V4200" i="1"/>
  <c r="AS4264" i="1"/>
  <c r="AT4264" i="1" s="1"/>
  <c r="AU4264" i="1" s="1"/>
  <c r="V4264" i="1"/>
  <c r="AS4328" i="1"/>
  <c r="AT4328" i="1" s="1"/>
  <c r="AU4328" i="1" s="1"/>
  <c r="V4328" i="1"/>
  <c r="AS4392" i="1"/>
  <c r="AT4392" i="1" s="1"/>
  <c r="AU4392" i="1" s="1"/>
  <c r="V4392" i="1"/>
  <c r="AS4456" i="1"/>
  <c r="AT4456" i="1" s="1"/>
  <c r="AU4456" i="1" s="1"/>
  <c r="V4456" i="1"/>
  <c r="U4520" i="1"/>
  <c r="AS4584" i="1"/>
  <c r="AT4584" i="1" s="1"/>
  <c r="AU4584" i="1" s="1"/>
  <c r="V4584" i="1"/>
  <c r="AS4648" i="1"/>
  <c r="AT4648" i="1" s="1"/>
  <c r="AU4648" i="1" s="1"/>
  <c r="V4648" i="1"/>
  <c r="AS4712" i="1"/>
  <c r="AT4712" i="1" s="1"/>
  <c r="AU4712" i="1" s="1"/>
  <c r="V4712" i="1"/>
  <c r="AS2473" i="1"/>
  <c r="AT2473" i="1" s="1"/>
  <c r="AU2473" i="1" s="1"/>
  <c r="V2473" i="1"/>
  <c r="AS2537" i="1"/>
  <c r="AT2537" i="1" s="1"/>
  <c r="AU2537" i="1" s="1"/>
  <c r="V2537" i="1"/>
  <c r="AS2601" i="1"/>
  <c r="AT2601" i="1" s="1"/>
  <c r="AU2601" i="1" s="1"/>
  <c r="V2601" i="1"/>
  <c r="AS20" i="1"/>
  <c r="AT20" i="1" s="1"/>
  <c r="AU20" i="1" s="1"/>
  <c r="V20" i="1"/>
  <c r="U84" i="1"/>
  <c r="AS148" i="1"/>
  <c r="AT148" i="1" s="1"/>
  <c r="AU148" i="1" s="1"/>
  <c r="V148" i="1"/>
  <c r="AS212" i="1"/>
  <c r="AT212" i="1" s="1"/>
  <c r="AU212" i="1" s="1"/>
  <c r="V212" i="1"/>
  <c r="AS276" i="1"/>
  <c r="AT276" i="1" s="1"/>
  <c r="AU276" i="1" s="1"/>
  <c r="V276" i="1"/>
  <c r="AS340" i="1"/>
  <c r="AT340" i="1" s="1"/>
  <c r="AU340" i="1" s="1"/>
  <c r="V340" i="1"/>
  <c r="AS404" i="1"/>
  <c r="AT404" i="1" s="1"/>
  <c r="AU404" i="1" s="1"/>
  <c r="V404" i="1"/>
  <c r="AS468" i="1"/>
  <c r="AT468" i="1" s="1"/>
  <c r="AU468" i="1" s="1"/>
  <c r="V468" i="1"/>
  <c r="AS532" i="1"/>
  <c r="AT532" i="1" s="1"/>
  <c r="AU532" i="1" s="1"/>
  <c r="V532" i="1"/>
  <c r="U596" i="1"/>
  <c r="U660" i="1"/>
  <c r="AS724" i="1"/>
  <c r="AT724" i="1" s="1"/>
  <c r="AU724" i="1" s="1"/>
  <c r="V724" i="1"/>
  <c r="AS788" i="1"/>
  <c r="AT788" i="1" s="1"/>
  <c r="AU788" i="1" s="1"/>
  <c r="V788" i="1"/>
  <c r="AS852" i="1"/>
  <c r="AT852" i="1" s="1"/>
  <c r="AU852" i="1" s="1"/>
  <c r="V852" i="1"/>
  <c r="U916" i="1"/>
  <c r="AS980" i="1"/>
  <c r="AT980" i="1" s="1"/>
  <c r="AU980" i="1" s="1"/>
  <c r="V980" i="1"/>
  <c r="AS1044" i="1"/>
  <c r="AT1044" i="1" s="1"/>
  <c r="AU1044" i="1" s="1"/>
  <c r="V1044" i="1"/>
  <c r="AS1108" i="1"/>
  <c r="AT1108" i="1" s="1"/>
  <c r="AU1108" i="1" s="1"/>
  <c r="V1108" i="1"/>
  <c r="AS1172" i="1"/>
  <c r="AT1172" i="1" s="1"/>
  <c r="AU1172" i="1" s="1"/>
  <c r="V1172" i="1"/>
  <c r="AS1236" i="1"/>
  <c r="AT1236" i="1" s="1"/>
  <c r="AU1236" i="1" s="1"/>
  <c r="V1236" i="1"/>
  <c r="AS1300" i="1"/>
  <c r="AT1300" i="1" s="1"/>
  <c r="AU1300" i="1" s="1"/>
  <c r="V1300" i="1"/>
  <c r="AS1364" i="1"/>
  <c r="AT1364" i="1" s="1"/>
  <c r="AU1364" i="1" s="1"/>
  <c r="V1364" i="1"/>
  <c r="AS1428" i="1"/>
  <c r="AT1428" i="1" s="1"/>
  <c r="AU1428" i="1" s="1"/>
  <c r="V1428" i="1"/>
  <c r="AS1492" i="1"/>
  <c r="AT1492" i="1" s="1"/>
  <c r="AU1492" i="1" s="1"/>
  <c r="V1492" i="1"/>
  <c r="AS1556" i="1"/>
  <c r="AT1556" i="1" s="1"/>
  <c r="AU1556" i="1" s="1"/>
  <c r="V1556" i="1"/>
  <c r="AS1620" i="1"/>
  <c r="AT1620" i="1" s="1"/>
  <c r="AU1620" i="1" s="1"/>
  <c r="V1620" i="1"/>
  <c r="U1684" i="1"/>
  <c r="U1748" i="1"/>
  <c r="U1812" i="1"/>
  <c r="AS1876" i="1"/>
  <c r="AT1876" i="1" s="1"/>
  <c r="AU1876" i="1" s="1"/>
  <c r="V1876" i="1"/>
  <c r="AS1940" i="1"/>
  <c r="AT1940" i="1" s="1"/>
  <c r="AU1940" i="1" s="1"/>
  <c r="V1940" i="1"/>
  <c r="AS2004" i="1"/>
  <c r="AT2004" i="1" s="1"/>
  <c r="AU2004" i="1" s="1"/>
  <c r="V2004" i="1"/>
  <c r="AS2130" i="1"/>
  <c r="AT2130" i="1" s="1"/>
  <c r="AU2130" i="1" s="1"/>
  <c r="V2130" i="1"/>
  <c r="AS2194" i="1"/>
  <c r="AT2194" i="1" s="1"/>
  <c r="AU2194" i="1" s="1"/>
  <c r="V2194" i="1"/>
  <c r="AS2258" i="1"/>
  <c r="AT2258" i="1" s="1"/>
  <c r="AU2258" i="1" s="1"/>
  <c r="V2258" i="1"/>
  <c r="AS2322" i="1"/>
  <c r="AT2322" i="1" s="1"/>
  <c r="AU2322" i="1" s="1"/>
  <c r="V2322" i="1"/>
  <c r="AS2386" i="1"/>
  <c r="AT2386" i="1" s="1"/>
  <c r="AU2386" i="1" s="1"/>
  <c r="V2386" i="1"/>
  <c r="AS2450" i="1"/>
  <c r="AT2450" i="1" s="1"/>
  <c r="AU2450" i="1" s="1"/>
  <c r="V2450" i="1"/>
  <c r="AS2514" i="1"/>
  <c r="AT2514" i="1" s="1"/>
  <c r="AU2514" i="1" s="1"/>
  <c r="V2514" i="1"/>
  <c r="AS2578" i="1"/>
  <c r="AT2578" i="1" s="1"/>
  <c r="AU2578" i="1" s="1"/>
  <c r="V2578" i="1"/>
  <c r="AS2642" i="1"/>
  <c r="AT2642" i="1" s="1"/>
  <c r="AU2642" i="1" s="1"/>
  <c r="V2642" i="1"/>
  <c r="AS2706" i="1"/>
  <c r="AT2706" i="1" s="1"/>
  <c r="AU2706" i="1" s="1"/>
  <c r="V2706" i="1"/>
  <c r="AS2770" i="1"/>
  <c r="AT2770" i="1" s="1"/>
  <c r="AU2770" i="1" s="1"/>
  <c r="V2770" i="1"/>
  <c r="AS2834" i="1"/>
  <c r="AT2834" i="1" s="1"/>
  <c r="AU2834" i="1" s="1"/>
  <c r="V2834" i="1"/>
  <c r="AS2898" i="1"/>
  <c r="AT2898" i="1" s="1"/>
  <c r="AU2898" i="1" s="1"/>
  <c r="V2898" i="1"/>
  <c r="AS2962" i="1"/>
  <c r="AT2962" i="1" s="1"/>
  <c r="AU2962" i="1" s="1"/>
  <c r="V2962" i="1"/>
  <c r="U3026" i="1"/>
  <c r="AS3090" i="1"/>
  <c r="AT3090" i="1" s="1"/>
  <c r="AU3090" i="1" s="1"/>
  <c r="V3090" i="1"/>
  <c r="AS3154" i="1"/>
  <c r="AT3154" i="1" s="1"/>
  <c r="AU3154" i="1" s="1"/>
  <c r="V3154" i="1"/>
  <c r="AS3218" i="1"/>
  <c r="AT3218" i="1" s="1"/>
  <c r="AU3218" i="1" s="1"/>
  <c r="V3218" i="1"/>
  <c r="AS3282" i="1"/>
  <c r="AT3282" i="1" s="1"/>
  <c r="AU3282" i="1" s="1"/>
  <c r="V3282" i="1"/>
  <c r="U3346" i="1"/>
  <c r="AS3410" i="1"/>
  <c r="AT3410" i="1" s="1"/>
  <c r="AU3410" i="1" s="1"/>
  <c r="V3410" i="1"/>
  <c r="U3474" i="1"/>
  <c r="AS3538" i="1"/>
  <c r="AT3538" i="1" s="1"/>
  <c r="AU3538" i="1" s="1"/>
  <c r="V3538" i="1"/>
  <c r="AS3602" i="1"/>
  <c r="AT3602" i="1" s="1"/>
  <c r="AU3602" i="1" s="1"/>
  <c r="V3602" i="1"/>
  <c r="AS3666" i="1"/>
  <c r="AT3666" i="1" s="1"/>
  <c r="AU3666" i="1" s="1"/>
  <c r="V3666" i="1"/>
  <c r="AS3730" i="1"/>
  <c r="AT3730" i="1" s="1"/>
  <c r="AU3730" i="1" s="1"/>
  <c r="V3730" i="1"/>
  <c r="AS3794" i="1"/>
  <c r="AT3794" i="1" s="1"/>
  <c r="AU3794" i="1" s="1"/>
  <c r="V3794" i="1"/>
  <c r="AS3858" i="1"/>
  <c r="AT3858" i="1" s="1"/>
  <c r="AU3858" i="1" s="1"/>
  <c r="V3858" i="1"/>
  <c r="AS3922" i="1"/>
  <c r="AT3922" i="1" s="1"/>
  <c r="AU3922" i="1" s="1"/>
  <c r="V3922" i="1"/>
  <c r="AS3986" i="1"/>
  <c r="AT3986" i="1" s="1"/>
  <c r="AU3986" i="1" s="1"/>
  <c r="V3986" i="1"/>
  <c r="U4050" i="1"/>
  <c r="AS4114" i="1"/>
  <c r="AT4114" i="1" s="1"/>
  <c r="AU4114" i="1" s="1"/>
  <c r="V4114" i="1"/>
  <c r="U4178" i="1"/>
  <c r="U4242" i="1"/>
  <c r="U4306" i="1"/>
  <c r="U4370" i="1"/>
  <c r="U4434" i="1"/>
  <c r="U4498" i="1"/>
  <c r="U4562" i="1"/>
  <c r="U4626" i="1"/>
  <c r="U4690" i="1"/>
  <c r="AS4754" i="1"/>
  <c r="AT4754" i="1" s="1"/>
  <c r="AU4754" i="1" s="1"/>
  <c r="V4754" i="1"/>
  <c r="AS4818" i="1"/>
  <c r="AT4818" i="1" s="1"/>
  <c r="AU4818" i="1" s="1"/>
  <c r="V4818" i="1"/>
  <c r="AS4882" i="1"/>
  <c r="AT4882" i="1" s="1"/>
  <c r="AU4882" i="1" s="1"/>
  <c r="V4882" i="1"/>
  <c r="AS4946" i="1"/>
  <c r="AT4946" i="1" s="1"/>
  <c r="AU4946" i="1" s="1"/>
  <c r="V4946" i="1"/>
  <c r="AS5010" i="1"/>
  <c r="AT5010" i="1" s="1"/>
  <c r="AU5010" i="1" s="1"/>
  <c r="V5010" i="1"/>
  <c r="AS5074" i="1"/>
  <c r="AT5074" i="1" s="1"/>
  <c r="AU5074" i="1" s="1"/>
  <c r="V5074" i="1"/>
  <c r="AS5138" i="1"/>
  <c r="AT5138" i="1" s="1"/>
  <c r="AU5138" i="1" s="1"/>
  <c r="V5138" i="1"/>
  <c r="AS5202" i="1"/>
  <c r="AT5202" i="1" s="1"/>
  <c r="AU5202" i="1" s="1"/>
  <c r="V5202" i="1"/>
  <c r="U195" i="1"/>
  <c r="AS259" i="1"/>
  <c r="AT259" i="1" s="1"/>
  <c r="AU259" i="1" s="1"/>
  <c r="V259" i="1"/>
  <c r="AS323" i="1"/>
  <c r="AT323" i="1" s="1"/>
  <c r="AU323" i="1" s="1"/>
  <c r="V323" i="1"/>
  <c r="AS387" i="1"/>
  <c r="AT387" i="1" s="1"/>
  <c r="AU387" i="1" s="1"/>
  <c r="V387" i="1"/>
  <c r="AS451" i="1"/>
  <c r="AT451" i="1" s="1"/>
  <c r="AU451" i="1" s="1"/>
  <c r="V451" i="1"/>
  <c r="U515" i="1"/>
  <c r="AS579" i="1"/>
  <c r="AT579" i="1" s="1"/>
  <c r="AU579" i="1" s="1"/>
  <c r="V579" i="1"/>
  <c r="AS643" i="1"/>
  <c r="AT643" i="1" s="1"/>
  <c r="AU643" i="1" s="1"/>
  <c r="V643" i="1"/>
  <c r="U707" i="1"/>
  <c r="U771" i="1"/>
  <c r="AS835" i="1"/>
  <c r="AT835" i="1" s="1"/>
  <c r="AU835" i="1" s="1"/>
  <c r="V835" i="1"/>
  <c r="U899" i="1"/>
  <c r="AS963" i="1"/>
  <c r="AT963" i="1" s="1"/>
  <c r="AU963" i="1" s="1"/>
  <c r="V963" i="1"/>
  <c r="U1027" i="1"/>
  <c r="U1091" i="1"/>
  <c r="U1155" i="1"/>
  <c r="AS1219" i="1"/>
  <c r="AT1219" i="1" s="1"/>
  <c r="AU1219" i="1" s="1"/>
  <c r="V1219" i="1"/>
  <c r="AS1283" i="1"/>
  <c r="AT1283" i="1" s="1"/>
  <c r="AU1283" i="1" s="1"/>
  <c r="V1283" i="1"/>
  <c r="U1347" i="1"/>
  <c r="U1411" i="1"/>
  <c r="AS1475" i="1"/>
  <c r="AT1475" i="1" s="1"/>
  <c r="AU1475" i="1" s="1"/>
  <c r="V1475" i="1"/>
  <c r="AS1539" i="1"/>
  <c r="AT1539" i="1" s="1"/>
  <c r="AU1539" i="1" s="1"/>
  <c r="V1539" i="1"/>
  <c r="AS1603" i="1"/>
  <c r="AT1603" i="1" s="1"/>
  <c r="AU1603" i="1" s="1"/>
  <c r="V1603" i="1"/>
  <c r="AS1667" i="1"/>
  <c r="AT1667" i="1" s="1"/>
  <c r="AU1667" i="1" s="1"/>
  <c r="V1667" i="1"/>
  <c r="AS1731" i="1"/>
  <c r="AT1731" i="1" s="1"/>
  <c r="AU1731" i="1" s="1"/>
  <c r="V1731" i="1"/>
  <c r="AS1795" i="1"/>
  <c r="AT1795" i="1" s="1"/>
  <c r="AU1795" i="1" s="1"/>
  <c r="V1795" i="1"/>
  <c r="AS1859" i="1"/>
  <c r="AT1859" i="1" s="1"/>
  <c r="AU1859" i="1" s="1"/>
  <c r="V1859" i="1"/>
  <c r="AS1923" i="1"/>
  <c r="AT1923" i="1" s="1"/>
  <c r="AU1923" i="1" s="1"/>
  <c r="V1923" i="1"/>
  <c r="AS1987" i="1"/>
  <c r="AT1987" i="1" s="1"/>
  <c r="AU1987" i="1" s="1"/>
  <c r="V1987" i="1"/>
  <c r="AS2051" i="1"/>
  <c r="AT2051" i="1" s="1"/>
  <c r="AU2051" i="1" s="1"/>
  <c r="V2051" i="1"/>
  <c r="AS2115" i="1"/>
  <c r="AT2115" i="1" s="1"/>
  <c r="AU2115" i="1" s="1"/>
  <c r="V2115" i="1"/>
  <c r="AS2179" i="1"/>
  <c r="AT2179" i="1" s="1"/>
  <c r="AU2179" i="1" s="1"/>
  <c r="V2179" i="1"/>
  <c r="AS2243" i="1"/>
  <c r="AT2243" i="1" s="1"/>
  <c r="AU2243" i="1" s="1"/>
  <c r="V2243" i="1"/>
  <c r="AS2307" i="1"/>
  <c r="AT2307" i="1" s="1"/>
  <c r="AU2307" i="1" s="1"/>
  <c r="V2307" i="1"/>
  <c r="AS2371" i="1"/>
  <c r="AT2371" i="1" s="1"/>
  <c r="AU2371" i="1" s="1"/>
  <c r="V2371" i="1"/>
  <c r="AS2435" i="1"/>
  <c r="AT2435" i="1" s="1"/>
  <c r="AU2435" i="1" s="1"/>
  <c r="V2435" i="1"/>
  <c r="AS2499" i="1"/>
  <c r="AT2499" i="1" s="1"/>
  <c r="AU2499" i="1" s="1"/>
  <c r="V2499" i="1"/>
  <c r="AS2563" i="1"/>
  <c r="AT2563" i="1" s="1"/>
  <c r="AU2563" i="1" s="1"/>
  <c r="V2563" i="1"/>
  <c r="AS2627" i="1"/>
  <c r="AT2627" i="1" s="1"/>
  <c r="AU2627" i="1" s="1"/>
  <c r="V2627" i="1"/>
  <c r="U2691" i="1"/>
  <c r="AS2755" i="1"/>
  <c r="AT2755" i="1" s="1"/>
  <c r="AU2755" i="1" s="1"/>
  <c r="V2755" i="1"/>
  <c r="AS2819" i="1"/>
  <c r="AT2819" i="1" s="1"/>
  <c r="AU2819" i="1" s="1"/>
  <c r="V2819" i="1"/>
  <c r="U2883" i="1"/>
  <c r="U2947" i="1"/>
  <c r="U3011" i="1"/>
  <c r="U3075" i="1"/>
  <c r="U3139" i="1"/>
  <c r="U3203" i="1"/>
  <c r="U3267" i="1"/>
  <c r="AS2028" i="1"/>
  <c r="AT2028" i="1" s="1"/>
  <c r="AU2028" i="1" s="1"/>
  <c r="V2028" i="1"/>
  <c r="AS2092" i="1"/>
  <c r="AT2092" i="1" s="1"/>
  <c r="AU2092" i="1" s="1"/>
  <c r="V2092" i="1"/>
  <c r="AS2156" i="1"/>
  <c r="AT2156" i="1" s="1"/>
  <c r="AU2156" i="1" s="1"/>
  <c r="V2156" i="1"/>
  <c r="AS2220" i="1"/>
  <c r="AT2220" i="1" s="1"/>
  <c r="AU2220" i="1" s="1"/>
  <c r="V2220" i="1"/>
  <c r="AS2284" i="1"/>
  <c r="AT2284" i="1" s="1"/>
  <c r="AU2284" i="1" s="1"/>
  <c r="V2284" i="1"/>
  <c r="AS2348" i="1"/>
  <c r="AT2348" i="1" s="1"/>
  <c r="AU2348" i="1" s="1"/>
  <c r="V2348" i="1"/>
  <c r="AS2412" i="1"/>
  <c r="AT2412" i="1" s="1"/>
  <c r="AU2412" i="1" s="1"/>
  <c r="V2412" i="1"/>
  <c r="AS2476" i="1"/>
  <c r="AT2476" i="1" s="1"/>
  <c r="AU2476" i="1" s="1"/>
  <c r="V2476" i="1"/>
  <c r="AS2540" i="1"/>
  <c r="AT2540" i="1" s="1"/>
  <c r="AU2540" i="1" s="1"/>
  <c r="V2540" i="1"/>
  <c r="AS2604" i="1"/>
  <c r="AT2604" i="1" s="1"/>
  <c r="AU2604" i="1" s="1"/>
  <c r="V2604" i="1"/>
  <c r="AS2668" i="1"/>
  <c r="AT2668" i="1" s="1"/>
  <c r="AU2668" i="1" s="1"/>
  <c r="V2668" i="1"/>
  <c r="AS2732" i="1"/>
  <c r="AT2732" i="1" s="1"/>
  <c r="AU2732" i="1" s="1"/>
  <c r="V2732" i="1"/>
  <c r="AS2796" i="1"/>
  <c r="AT2796" i="1" s="1"/>
  <c r="AU2796" i="1" s="1"/>
  <c r="V2796" i="1"/>
  <c r="AS2860" i="1"/>
  <c r="AT2860" i="1" s="1"/>
  <c r="AU2860" i="1" s="1"/>
  <c r="V2860" i="1"/>
  <c r="U2924" i="1"/>
  <c r="U2988" i="1"/>
  <c r="U3052" i="1"/>
  <c r="U3116" i="1"/>
  <c r="U3180" i="1"/>
  <c r="U3244" i="1"/>
  <c r="U3308" i="1"/>
  <c r="U3372" i="1"/>
  <c r="U3436" i="1"/>
  <c r="U3500" i="1"/>
  <c r="U3564" i="1"/>
  <c r="U3628" i="1"/>
  <c r="U3692" i="1"/>
  <c r="U3756" i="1"/>
  <c r="AS3820" i="1"/>
  <c r="AT3820" i="1" s="1"/>
  <c r="AU3820" i="1" s="1"/>
  <c r="V3820" i="1"/>
  <c r="AS3884" i="1"/>
  <c r="AT3884" i="1" s="1"/>
  <c r="AU3884" i="1" s="1"/>
  <c r="V3884" i="1"/>
  <c r="AS3948" i="1"/>
  <c r="AT3948" i="1" s="1"/>
  <c r="AU3948" i="1" s="1"/>
  <c r="V3948" i="1"/>
  <c r="AS4012" i="1"/>
  <c r="AT4012" i="1" s="1"/>
  <c r="AU4012" i="1" s="1"/>
  <c r="V4012" i="1"/>
  <c r="U4076" i="1"/>
  <c r="AS4140" i="1"/>
  <c r="AT4140" i="1" s="1"/>
  <c r="AU4140" i="1" s="1"/>
  <c r="V4140" i="1"/>
  <c r="AS4204" i="1"/>
  <c r="AT4204" i="1" s="1"/>
  <c r="AU4204" i="1" s="1"/>
  <c r="V4204" i="1"/>
  <c r="AS4268" i="1"/>
  <c r="AT4268" i="1" s="1"/>
  <c r="AU4268" i="1" s="1"/>
  <c r="V4268" i="1"/>
  <c r="U4332" i="1"/>
  <c r="U4396" i="1"/>
  <c r="U4460" i="1"/>
  <c r="U4524" i="1"/>
  <c r="U4588" i="1"/>
  <c r="U4652" i="1"/>
  <c r="AS4716" i="1"/>
  <c r="AT4716" i="1" s="1"/>
  <c r="AU4716" i="1" s="1"/>
  <c r="V4716" i="1"/>
  <c r="AS2829" i="1"/>
  <c r="AT2829" i="1" s="1"/>
  <c r="AU2829" i="1" s="1"/>
  <c r="V2829" i="1"/>
  <c r="AS2893" i="1"/>
  <c r="AT2893" i="1" s="1"/>
  <c r="AU2893" i="1" s="1"/>
  <c r="V2893" i="1"/>
  <c r="AS2957" i="1"/>
  <c r="AT2957" i="1" s="1"/>
  <c r="AU2957" i="1" s="1"/>
  <c r="V2957" i="1"/>
  <c r="U3021" i="1"/>
  <c r="U3085" i="1"/>
  <c r="U3149" i="1"/>
  <c r="AS3213" i="1"/>
  <c r="AT3213" i="1" s="1"/>
  <c r="AU3213" i="1" s="1"/>
  <c r="V3213" i="1"/>
  <c r="AS3277" i="1"/>
  <c r="AT3277" i="1" s="1"/>
  <c r="AU3277" i="1" s="1"/>
  <c r="V3277" i="1"/>
  <c r="AS3341" i="1"/>
  <c r="AT3341" i="1" s="1"/>
  <c r="AU3341" i="1" s="1"/>
  <c r="V3341" i="1"/>
  <c r="AS3405" i="1"/>
  <c r="AT3405" i="1" s="1"/>
  <c r="AU3405" i="1" s="1"/>
  <c r="V3405" i="1"/>
  <c r="AS3469" i="1"/>
  <c r="AT3469" i="1" s="1"/>
  <c r="AU3469" i="1" s="1"/>
  <c r="V3469" i="1"/>
  <c r="U3070" i="1"/>
  <c r="AS3134" i="1"/>
  <c r="AT3134" i="1" s="1"/>
  <c r="AU3134" i="1" s="1"/>
  <c r="V3134" i="1"/>
  <c r="AS3198" i="1"/>
  <c r="AT3198" i="1" s="1"/>
  <c r="AU3198" i="1" s="1"/>
  <c r="V3198" i="1"/>
  <c r="AS3262" i="1"/>
  <c r="AT3262" i="1" s="1"/>
  <c r="AU3262" i="1" s="1"/>
  <c r="V3262" i="1"/>
  <c r="AS3326" i="1"/>
  <c r="AT3326" i="1" s="1"/>
  <c r="AU3326" i="1" s="1"/>
  <c r="V3326" i="1"/>
  <c r="AS3390" i="1"/>
  <c r="AT3390" i="1" s="1"/>
  <c r="AU3390" i="1" s="1"/>
  <c r="V3390" i="1"/>
  <c r="AS3454" i="1"/>
  <c r="AT3454" i="1" s="1"/>
  <c r="AU3454" i="1" s="1"/>
  <c r="V3454" i="1"/>
  <c r="AS3518" i="1"/>
  <c r="AT3518" i="1" s="1"/>
  <c r="AU3518" i="1" s="1"/>
  <c r="V3518" i="1"/>
  <c r="AS3582" i="1"/>
  <c r="AT3582" i="1" s="1"/>
  <c r="AU3582" i="1" s="1"/>
  <c r="V3582" i="1"/>
  <c r="AS3646" i="1"/>
  <c r="AT3646" i="1" s="1"/>
  <c r="AU3646" i="1" s="1"/>
  <c r="V3646" i="1"/>
  <c r="AS3710" i="1"/>
  <c r="AT3710" i="1" s="1"/>
  <c r="AU3710" i="1" s="1"/>
  <c r="V3710" i="1"/>
  <c r="U3415" i="1"/>
  <c r="U3479" i="1"/>
  <c r="U3543" i="1"/>
  <c r="U3607" i="1"/>
  <c r="U3671" i="1"/>
  <c r="U3735" i="1"/>
  <c r="AS3799" i="1"/>
  <c r="AT3799" i="1" s="1"/>
  <c r="AU3799" i="1" s="1"/>
  <c r="V3799" i="1"/>
  <c r="AS3863" i="1"/>
  <c r="AT3863" i="1" s="1"/>
  <c r="AU3863" i="1" s="1"/>
  <c r="V3863" i="1"/>
  <c r="AS4808" i="1"/>
  <c r="AT4808" i="1" s="1"/>
  <c r="AU4808" i="1" s="1"/>
  <c r="V4808" i="1"/>
  <c r="AS4872" i="1"/>
  <c r="AT4872" i="1" s="1"/>
  <c r="AU4872" i="1" s="1"/>
  <c r="V4872" i="1"/>
  <c r="AS4936" i="1"/>
  <c r="AT4936" i="1" s="1"/>
  <c r="AU4936" i="1" s="1"/>
  <c r="V4936" i="1"/>
  <c r="AS5000" i="1"/>
  <c r="AT5000" i="1" s="1"/>
  <c r="AU5000" i="1" s="1"/>
  <c r="V5000" i="1"/>
  <c r="AS5064" i="1"/>
  <c r="AT5064" i="1" s="1"/>
  <c r="AU5064" i="1" s="1"/>
  <c r="V5064" i="1"/>
  <c r="AS5128" i="1"/>
  <c r="AT5128" i="1" s="1"/>
  <c r="AU5128" i="1" s="1"/>
  <c r="V5128" i="1"/>
  <c r="U2697" i="1"/>
  <c r="U2761" i="1"/>
  <c r="U2825" i="1"/>
  <c r="U2889" i="1"/>
  <c r="U2953" i="1"/>
  <c r="AS3017" i="1"/>
  <c r="AT3017" i="1" s="1"/>
  <c r="AU3017" i="1" s="1"/>
  <c r="V3017" i="1"/>
  <c r="U3081" i="1"/>
  <c r="U3145" i="1"/>
  <c r="AS3209" i="1"/>
  <c r="AT3209" i="1" s="1"/>
  <c r="AU3209" i="1" s="1"/>
  <c r="V3209" i="1"/>
  <c r="AS3273" i="1"/>
  <c r="AT3273" i="1" s="1"/>
  <c r="AU3273" i="1" s="1"/>
  <c r="V3273" i="1"/>
  <c r="AS3337" i="1"/>
  <c r="AT3337" i="1" s="1"/>
  <c r="AU3337" i="1" s="1"/>
  <c r="V3337" i="1"/>
  <c r="AS3401" i="1"/>
  <c r="AT3401" i="1" s="1"/>
  <c r="AU3401" i="1" s="1"/>
  <c r="V3401" i="1"/>
  <c r="AS3465" i="1"/>
  <c r="AT3465" i="1" s="1"/>
  <c r="AU3465" i="1" s="1"/>
  <c r="V3465" i="1"/>
  <c r="U3529" i="1"/>
  <c r="U3593" i="1"/>
  <c r="U3657" i="1"/>
  <c r="U3721" i="1"/>
  <c r="U3785" i="1"/>
  <c r="U3849" i="1"/>
  <c r="AS3913" i="1"/>
  <c r="AT3913" i="1" s="1"/>
  <c r="AU3913" i="1" s="1"/>
  <c r="V3913" i="1"/>
  <c r="U3977" i="1"/>
  <c r="AS4041" i="1"/>
  <c r="AT4041" i="1" s="1"/>
  <c r="AU4041" i="1" s="1"/>
  <c r="V4041" i="1"/>
  <c r="AS4105" i="1"/>
  <c r="AT4105" i="1" s="1"/>
  <c r="AU4105" i="1" s="1"/>
  <c r="V4105" i="1"/>
  <c r="U4169" i="1"/>
  <c r="U4233" i="1"/>
  <c r="U4297" i="1"/>
  <c r="U4361" i="1"/>
  <c r="U4425" i="1"/>
  <c r="AS4489" i="1"/>
  <c r="AT4489" i="1" s="1"/>
  <c r="AU4489" i="1" s="1"/>
  <c r="V4489" i="1"/>
  <c r="AS4553" i="1"/>
  <c r="AT4553" i="1" s="1"/>
  <c r="AU4553" i="1" s="1"/>
  <c r="V4553" i="1"/>
  <c r="AS4617" i="1"/>
  <c r="AT4617" i="1" s="1"/>
  <c r="AU4617" i="1" s="1"/>
  <c r="V4617" i="1"/>
  <c r="AS4681" i="1"/>
  <c r="AT4681" i="1" s="1"/>
  <c r="AU4681" i="1" s="1"/>
  <c r="V4681" i="1"/>
  <c r="AS4745" i="1"/>
  <c r="AT4745" i="1" s="1"/>
  <c r="AU4745" i="1" s="1"/>
  <c r="V4745" i="1"/>
  <c r="AS4809" i="1"/>
  <c r="AT4809" i="1" s="1"/>
  <c r="AU4809" i="1" s="1"/>
  <c r="V4809" i="1"/>
  <c r="AS4873" i="1"/>
  <c r="AT4873" i="1" s="1"/>
  <c r="AU4873" i="1" s="1"/>
  <c r="V4873" i="1"/>
  <c r="AS4937" i="1"/>
  <c r="AT4937" i="1" s="1"/>
  <c r="AU4937" i="1" s="1"/>
  <c r="V4937" i="1"/>
  <c r="AS5001" i="1"/>
  <c r="AT5001" i="1" s="1"/>
  <c r="AU5001" i="1" s="1"/>
  <c r="V5001" i="1"/>
  <c r="U3323" i="1"/>
  <c r="U3387" i="1"/>
  <c r="U3451" i="1"/>
  <c r="U3515" i="1"/>
  <c r="U3579" i="1"/>
  <c r="U3643" i="1"/>
  <c r="U3707" i="1"/>
  <c r="U3771" i="1"/>
  <c r="U3835" i="1"/>
  <c r="U3899" i="1"/>
  <c r="U3963" i="1"/>
  <c r="U4027" i="1"/>
  <c r="AS4091" i="1"/>
  <c r="AT4091" i="1" s="1"/>
  <c r="AU4091" i="1" s="1"/>
  <c r="V4091" i="1"/>
  <c r="U4155" i="1"/>
  <c r="AS4219" i="1"/>
  <c r="AT4219" i="1" s="1"/>
  <c r="AU4219" i="1" s="1"/>
  <c r="V4219" i="1"/>
  <c r="AS4283" i="1"/>
  <c r="AT4283" i="1" s="1"/>
  <c r="AU4283" i="1" s="1"/>
  <c r="V4283" i="1"/>
  <c r="U4347" i="1"/>
  <c r="U4411" i="1"/>
  <c r="AS4475" i="1"/>
  <c r="AT4475" i="1" s="1"/>
  <c r="AU4475" i="1" s="1"/>
  <c r="V4475" i="1"/>
  <c r="AS4539" i="1"/>
  <c r="AT4539" i="1" s="1"/>
  <c r="AU4539" i="1" s="1"/>
  <c r="V4539" i="1"/>
  <c r="AS4603" i="1"/>
  <c r="AT4603" i="1" s="1"/>
  <c r="AU4603" i="1" s="1"/>
  <c r="V4603" i="1"/>
  <c r="AS4667" i="1"/>
  <c r="AT4667" i="1" s="1"/>
  <c r="AU4667" i="1" s="1"/>
  <c r="V4667" i="1"/>
  <c r="AS4731" i="1"/>
  <c r="AT4731" i="1" s="1"/>
  <c r="AU4731" i="1" s="1"/>
  <c r="V4731" i="1"/>
  <c r="AS4795" i="1"/>
  <c r="AT4795" i="1" s="1"/>
  <c r="AU4795" i="1" s="1"/>
  <c r="V4795" i="1"/>
  <c r="AS4859" i="1"/>
  <c r="AT4859" i="1" s="1"/>
  <c r="AU4859" i="1" s="1"/>
  <c r="V4859" i="1"/>
  <c r="AS4923" i="1"/>
  <c r="AT4923" i="1" s="1"/>
  <c r="AU4923" i="1" s="1"/>
  <c r="V4923" i="1"/>
  <c r="AS4987" i="1"/>
  <c r="AT4987" i="1" s="1"/>
  <c r="AU4987" i="1" s="1"/>
  <c r="V4987" i="1"/>
  <c r="AS5051" i="1"/>
  <c r="AT5051" i="1" s="1"/>
  <c r="AU5051" i="1" s="1"/>
  <c r="V5051" i="1"/>
  <c r="AS5115" i="1"/>
  <c r="AT5115" i="1" s="1"/>
  <c r="AU5115" i="1" s="1"/>
  <c r="V5115" i="1"/>
  <c r="AS5179" i="1"/>
  <c r="AT5179" i="1" s="1"/>
  <c r="AU5179" i="1" s="1"/>
  <c r="V5179" i="1"/>
  <c r="AS5243" i="1"/>
  <c r="AT5243" i="1" s="1"/>
  <c r="AU5243" i="1" s="1"/>
  <c r="V5243" i="1"/>
  <c r="AS5307" i="1"/>
  <c r="AT5307" i="1" s="1"/>
  <c r="AU5307" i="1" s="1"/>
  <c r="V5307" i="1"/>
  <c r="AS4748" i="1"/>
  <c r="AT4748" i="1" s="1"/>
  <c r="AU4748" i="1" s="1"/>
  <c r="V4748" i="1"/>
  <c r="AS4812" i="1"/>
  <c r="AT4812" i="1" s="1"/>
  <c r="AU4812" i="1" s="1"/>
  <c r="V4812" i="1"/>
  <c r="AS4876" i="1"/>
  <c r="AT4876" i="1" s="1"/>
  <c r="AU4876" i="1" s="1"/>
  <c r="V4876" i="1"/>
  <c r="AS4940" i="1"/>
  <c r="AT4940" i="1" s="1"/>
  <c r="AU4940" i="1" s="1"/>
  <c r="V4940" i="1"/>
  <c r="AS5004" i="1"/>
  <c r="AT5004" i="1" s="1"/>
  <c r="AU5004" i="1" s="1"/>
  <c r="V5004" i="1"/>
  <c r="AS5068" i="1"/>
  <c r="AT5068" i="1" s="1"/>
  <c r="AU5068" i="1" s="1"/>
  <c r="V5068" i="1"/>
  <c r="AS5132" i="1"/>
  <c r="AT5132" i="1" s="1"/>
  <c r="AU5132" i="1" s="1"/>
  <c r="V5132" i="1"/>
  <c r="AS5196" i="1"/>
  <c r="AT5196" i="1" s="1"/>
  <c r="AU5196" i="1" s="1"/>
  <c r="V5196" i="1"/>
  <c r="AS5260" i="1"/>
  <c r="AT5260" i="1" s="1"/>
  <c r="AU5260" i="1" s="1"/>
  <c r="V5260" i="1"/>
  <c r="AS5324" i="1"/>
  <c r="AT5324" i="1" s="1"/>
  <c r="AU5324" i="1" s="1"/>
  <c r="V5324" i="1"/>
  <c r="AS3533" i="1"/>
  <c r="AT3533" i="1" s="1"/>
  <c r="AU3533" i="1" s="1"/>
  <c r="V3533" i="1"/>
  <c r="AS3597" i="1"/>
  <c r="AT3597" i="1" s="1"/>
  <c r="AU3597" i="1" s="1"/>
  <c r="V3597" i="1"/>
  <c r="AS3661" i="1"/>
  <c r="AT3661" i="1" s="1"/>
  <c r="AU3661" i="1" s="1"/>
  <c r="V3661" i="1"/>
  <c r="U3725" i="1"/>
  <c r="AS3789" i="1"/>
  <c r="AT3789" i="1" s="1"/>
  <c r="AU3789" i="1" s="1"/>
  <c r="V3789" i="1"/>
  <c r="AS3853" i="1"/>
  <c r="AT3853" i="1" s="1"/>
  <c r="AU3853" i="1" s="1"/>
  <c r="V3853" i="1"/>
  <c r="AS3917" i="1"/>
  <c r="AT3917" i="1" s="1"/>
  <c r="AU3917" i="1" s="1"/>
  <c r="V3917" i="1"/>
  <c r="AS3981" i="1"/>
  <c r="AT3981" i="1" s="1"/>
  <c r="AU3981" i="1" s="1"/>
  <c r="V3981" i="1"/>
  <c r="AS4045" i="1"/>
  <c r="AT4045" i="1" s="1"/>
  <c r="AU4045" i="1" s="1"/>
  <c r="V4045" i="1"/>
  <c r="AS4109" i="1"/>
  <c r="AT4109" i="1" s="1"/>
  <c r="AU4109" i="1" s="1"/>
  <c r="V4109" i="1"/>
  <c r="AS4173" i="1"/>
  <c r="AT4173" i="1" s="1"/>
  <c r="AU4173" i="1" s="1"/>
  <c r="V4173" i="1"/>
  <c r="AS4237" i="1"/>
  <c r="AT4237" i="1" s="1"/>
  <c r="AU4237" i="1" s="1"/>
  <c r="V4237" i="1"/>
  <c r="AS4301" i="1"/>
  <c r="AT4301" i="1" s="1"/>
  <c r="AU4301" i="1" s="1"/>
  <c r="V4301" i="1"/>
  <c r="AS4365" i="1"/>
  <c r="AT4365" i="1" s="1"/>
  <c r="AU4365" i="1" s="1"/>
  <c r="V4365" i="1"/>
  <c r="AS4429" i="1"/>
  <c r="AT4429" i="1" s="1"/>
  <c r="AU4429" i="1" s="1"/>
  <c r="V4429" i="1"/>
  <c r="AS4493" i="1"/>
  <c r="AT4493" i="1" s="1"/>
  <c r="AU4493" i="1" s="1"/>
  <c r="V4493" i="1"/>
  <c r="AS4557" i="1"/>
  <c r="AT4557" i="1" s="1"/>
  <c r="AU4557" i="1" s="1"/>
  <c r="V4557" i="1"/>
  <c r="AS4621" i="1"/>
  <c r="AT4621" i="1" s="1"/>
  <c r="AU4621" i="1" s="1"/>
  <c r="V4621" i="1"/>
  <c r="AS4685" i="1"/>
  <c r="AT4685" i="1" s="1"/>
  <c r="AU4685" i="1" s="1"/>
  <c r="V4685" i="1"/>
  <c r="AS4749" i="1"/>
  <c r="AT4749" i="1" s="1"/>
  <c r="AU4749" i="1" s="1"/>
  <c r="V4749" i="1"/>
  <c r="AS4813" i="1"/>
  <c r="AT4813" i="1" s="1"/>
  <c r="AU4813" i="1" s="1"/>
  <c r="V4813" i="1"/>
  <c r="AS4877" i="1"/>
  <c r="AT4877" i="1" s="1"/>
  <c r="AU4877" i="1" s="1"/>
  <c r="V4877" i="1"/>
  <c r="AS4941" i="1"/>
  <c r="AT4941" i="1" s="1"/>
  <c r="AU4941" i="1" s="1"/>
  <c r="V4941" i="1"/>
  <c r="AS5005" i="1"/>
  <c r="AT5005" i="1" s="1"/>
  <c r="AU5005" i="1" s="1"/>
  <c r="V5005" i="1"/>
  <c r="AS5069" i="1"/>
  <c r="AT5069" i="1" s="1"/>
  <c r="AU5069" i="1" s="1"/>
  <c r="V5069" i="1"/>
  <c r="AS5133" i="1"/>
  <c r="AT5133" i="1" s="1"/>
  <c r="AU5133" i="1" s="1"/>
  <c r="V5133" i="1"/>
  <c r="AS5197" i="1"/>
  <c r="AT5197" i="1" s="1"/>
  <c r="AU5197" i="1" s="1"/>
  <c r="V5197" i="1"/>
  <c r="AS5261" i="1"/>
  <c r="AT5261" i="1" s="1"/>
  <c r="AU5261" i="1" s="1"/>
  <c r="V5261" i="1"/>
  <c r="AS5325" i="1"/>
  <c r="AT5325" i="1" s="1"/>
  <c r="AU5325" i="1" s="1"/>
  <c r="V5325" i="1"/>
  <c r="U3734" i="1"/>
  <c r="AS3798" i="1"/>
  <c r="AT3798" i="1" s="1"/>
  <c r="AU3798" i="1" s="1"/>
  <c r="V3798" i="1"/>
  <c r="AS3862" i="1"/>
  <c r="AT3862" i="1" s="1"/>
  <c r="AU3862" i="1" s="1"/>
  <c r="V3862" i="1"/>
  <c r="AS3926" i="1"/>
  <c r="AT3926" i="1" s="1"/>
  <c r="AU3926" i="1" s="1"/>
  <c r="V3926" i="1"/>
  <c r="AS3990" i="1"/>
  <c r="AT3990" i="1" s="1"/>
  <c r="AU3990" i="1" s="1"/>
  <c r="V3990" i="1"/>
  <c r="AS4054" i="1"/>
  <c r="AT4054" i="1" s="1"/>
  <c r="AU4054" i="1" s="1"/>
  <c r="V4054" i="1"/>
  <c r="U4118" i="1"/>
  <c r="U4182" i="1"/>
  <c r="U4246" i="1"/>
  <c r="AS4310" i="1"/>
  <c r="AT4310" i="1" s="1"/>
  <c r="AU4310" i="1" s="1"/>
  <c r="V4310" i="1"/>
  <c r="AS4374" i="1"/>
  <c r="AT4374" i="1" s="1"/>
  <c r="AU4374" i="1" s="1"/>
  <c r="V4374" i="1"/>
  <c r="AS4438" i="1"/>
  <c r="AT4438" i="1" s="1"/>
  <c r="AU4438" i="1" s="1"/>
  <c r="V4438" i="1"/>
  <c r="AS4502" i="1"/>
  <c r="AT4502" i="1" s="1"/>
  <c r="AU4502" i="1" s="1"/>
  <c r="V4502" i="1"/>
  <c r="AS4566" i="1"/>
  <c r="AT4566" i="1" s="1"/>
  <c r="AU4566" i="1" s="1"/>
  <c r="V4566" i="1"/>
  <c r="AS4630" i="1"/>
  <c r="AT4630" i="1" s="1"/>
  <c r="AU4630" i="1" s="1"/>
  <c r="V4630" i="1"/>
  <c r="AS4694" i="1"/>
  <c r="AT4694" i="1" s="1"/>
  <c r="AU4694" i="1" s="1"/>
  <c r="V4694" i="1"/>
  <c r="U4758" i="1"/>
  <c r="U4822" i="1"/>
  <c r="U4886" i="1"/>
  <c r="U4950" i="1"/>
  <c r="U5014" i="1"/>
  <c r="U5078" i="1"/>
  <c r="U5142" i="1"/>
  <c r="U5206" i="1"/>
  <c r="U3911" i="1"/>
  <c r="U3975" i="1"/>
  <c r="AS4039" i="1"/>
  <c r="AT4039" i="1" s="1"/>
  <c r="AU4039" i="1" s="1"/>
  <c r="V4039" i="1"/>
  <c r="AS4103" i="1"/>
  <c r="AT4103" i="1" s="1"/>
  <c r="AU4103" i="1" s="1"/>
  <c r="V4103" i="1"/>
  <c r="AS4167" i="1"/>
  <c r="AT4167" i="1" s="1"/>
  <c r="AU4167" i="1" s="1"/>
  <c r="V4167" i="1"/>
  <c r="AS4231" i="1"/>
  <c r="AT4231" i="1" s="1"/>
  <c r="AU4231" i="1" s="1"/>
  <c r="V4231" i="1"/>
  <c r="U4295" i="1"/>
  <c r="U4359" i="1"/>
  <c r="U4423" i="1"/>
  <c r="AS4487" i="1"/>
  <c r="AT4487" i="1" s="1"/>
  <c r="AU4487" i="1" s="1"/>
  <c r="V4487" i="1"/>
  <c r="AS4551" i="1"/>
  <c r="AT4551" i="1" s="1"/>
  <c r="AU4551" i="1" s="1"/>
  <c r="V4551" i="1"/>
  <c r="AS4615" i="1"/>
  <c r="AT4615" i="1" s="1"/>
  <c r="AU4615" i="1" s="1"/>
  <c r="V4615" i="1"/>
  <c r="AS4679" i="1"/>
  <c r="AT4679" i="1" s="1"/>
  <c r="AU4679" i="1" s="1"/>
  <c r="V4679" i="1"/>
  <c r="AS4743" i="1"/>
  <c r="AT4743" i="1" s="1"/>
  <c r="AU4743" i="1" s="1"/>
  <c r="V4743" i="1"/>
  <c r="AS4807" i="1"/>
  <c r="AT4807" i="1" s="1"/>
  <c r="AU4807" i="1" s="1"/>
  <c r="V4807" i="1"/>
  <c r="AS4871" i="1"/>
  <c r="AT4871" i="1" s="1"/>
  <c r="AU4871" i="1" s="1"/>
  <c r="V4871" i="1"/>
  <c r="AS4935" i="1"/>
  <c r="AT4935" i="1" s="1"/>
  <c r="AU4935" i="1" s="1"/>
  <c r="V4935" i="1"/>
  <c r="AS4999" i="1"/>
  <c r="AT4999" i="1" s="1"/>
  <c r="AU4999" i="1" s="1"/>
  <c r="V4999" i="1"/>
  <c r="AS5063" i="1"/>
  <c r="AT5063" i="1" s="1"/>
  <c r="AU5063" i="1" s="1"/>
  <c r="V5063" i="1"/>
  <c r="AS5127" i="1"/>
  <c r="AT5127" i="1" s="1"/>
  <c r="AU5127" i="1" s="1"/>
  <c r="V5127" i="1"/>
  <c r="AS5191" i="1"/>
  <c r="AT5191" i="1" s="1"/>
  <c r="AU5191" i="1" s="1"/>
  <c r="V5191" i="1"/>
  <c r="U5184" i="1"/>
  <c r="AS5248" i="1"/>
  <c r="AT5248" i="1" s="1"/>
  <c r="AU5248" i="1" s="1"/>
  <c r="V5248" i="1"/>
  <c r="AS5312" i="1"/>
  <c r="AT5312" i="1" s="1"/>
  <c r="AU5312" i="1" s="1"/>
  <c r="V5312" i="1"/>
  <c r="AS5065" i="1"/>
  <c r="AT5065" i="1" s="1"/>
  <c r="AU5065" i="1" s="1"/>
  <c r="V5065" i="1"/>
  <c r="AS5129" i="1"/>
  <c r="AT5129" i="1" s="1"/>
  <c r="AU5129" i="1" s="1"/>
  <c r="V5129" i="1"/>
  <c r="AS5193" i="1"/>
  <c r="AT5193" i="1" s="1"/>
  <c r="AU5193" i="1" s="1"/>
  <c r="V5193" i="1"/>
  <c r="AS5257" i="1"/>
  <c r="AT5257" i="1" s="1"/>
  <c r="AU5257" i="1" s="1"/>
  <c r="V5257" i="1"/>
  <c r="AS5321" i="1"/>
  <c r="AT5321" i="1" s="1"/>
  <c r="AU5321" i="1" s="1"/>
  <c r="V5321" i="1"/>
  <c r="AS5258" i="1"/>
  <c r="AT5258" i="1" s="1"/>
  <c r="AU5258" i="1" s="1"/>
  <c r="V5258" i="1"/>
  <c r="AS5322" i="1"/>
  <c r="AT5322" i="1" s="1"/>
  <c r="AU5322" i="1" s="1"/>
  <c r="V5322" i="1"/>
  <c r="AS5246" i="1"/>
  <c r="AT5246" i="1" s="1"/>
  <c r="AU5246" i="1" s="1"/>
  <c r="V5246" i="1"/>
  <c r="AS5310" i="1"/>
  <c r="AT5310" i="1" s="1"/>
  <c r="AU5310" i="1" s="1"/>
  <c r="V5310" i="1"/>
  <c r="AS5231" i="1"/>
  <c r="AT5231" i="1" s="1"/>
  <c r="AU5231" i="1" s="1"/>
  <c r="V5231" i="1"/>
  <c r="AS5295" i="1"/>
  <c r="AT5295" i="1" s="1"/>
  <c r="AU5295" i="1" s="1"/>
  <c r="V5295" i="1"/>
  <c r="AS5359" i="1"/>
  <c r="AT5359" i="1" s="1"/>
  <c r="AU5359" i="1" s="1"/>
  <c r="V5359" i="1"/>
  <c r="AS1764" i="1"/>
  <c r="AT1764" i="1" s="1"/>
  <c r="AU1764" i="1" s="1"/>
  <c r="AS4522" i="1"/>
  <c r="AT4522" i="1" s="1"/>
  <c r="AU4522" i="1" s="1"/>
  <c r="AS5098" i="1"/>
  <c r="AT5098" i="1" s="1"/>
  <c r="AU5098" i="1" s="1"/>
  <c r="AS2922" i="1"/>
  <c r="AT2922" i="1" s="1"/>
  <c r="AU2922" i="1" s="1"/>
  <c r="AS4402" i="1"/>
  <c r="AT4402" i="1" s="1"/>
  <c r="AU4402" i="1" s="1"/>
  <c r="AS834" i="1"/>
  <c r="AT834" i="1" s="1"/>
  <c r="AU834" i="1" s="1"/>
  <c r="AS3107" i="1"/>
  <c r="AT3107" i="1" s="1"/>
  <c r="AU3107" i="1" s="1"/>
  <c r="AS3155" i="1"/>
  <c r="AT3155" i="1" s="1"/>
  <c r="AU3155" i="1" s="1"/>
  <c r="AS3580" i="1"/>
  <c r="AT3580" i="1" s="1"/>
  <c r="AU3580" i="1" s="1"/>
  <c r="AS3171" i="1"/>
  <c r="AT3171" i="1" s="1"/>
  <c r="AU3171" i="1" s="1"/>
  <c r="AS2861" i="1"/>
  <c r="AT2861" i="1" s="1"/>
  <c r="AU2861" i="1" s="1"/>
  <c r="AS3091" i="1"/>
  <c r="AT3091" i="1" s="1"/>
  <c r="AU3091" i="1" s="1"/>
  <c r="AS3532" i="1"/>
  <c r="AT3532" i="1" s="1"/>
  <c r="AU3532" i="1" s="1"/>
  <c r="AS4104" i="1"/>
  <c r="AT4104" i="1" s="1"/>
  <c r="AU4104" i="1" s="1"/>
  <c r="AS3148" i="1"/>
  <c r="AT3148" i="1" s="1"/>
  <c r="AU3148" i="1" s="1"/>
  <c r="AS4082" i="1"/>
  <c r="AT4082" i="1" s="1"/>
  <c r="AU4082" i="1" s="1"/>
  <c r="AS3644" i="1"/>
  <c r="AT3644" i="1" s="1"/>
  <c r="AU3644" i="1" s="1"/>
  <c r="AS3490" i="1"/>
  <c r="AT3490" i="1" s="1"/>
  <c r="AU3490" i="1" s="1"/>
  <c r="AS14" i="1"/>
  <c r="AT14" i="1" s="1"/>
  <c r="AU14" i="1" s="1"/>
  <c r="V14" i="1"/>
  <c r="AS78" i="1"/>
  <c r="AT78" i="1" s="1"/>
  <c r="AU78" i="1" s="1"/>
  <c r="V78" i="1"/>
  <c r="AS142" i="1"/>
  <c r="AT142" i="1" s="1"/>
  <c r="AU142" i="1" s="1"/>
  <c r="V142" i="1"/>
  <c r="AS206" i="1"/>
  <c r="AT206" i="1" s="1"/>
  <c r="AU206" i="1" s="1"/>
  <c r="V206" i="1"/>
  <c r="AS270" i="1"/>
  <c r="AT270" i="1" s="1"/>
  <c r="AU270" i="1" s="1"/>
  <c r="V270" i="1"/>
  <c r="AS334" i="1"/>
  <c r="AT334" i="1" s="1"/>
  <c r="AU334" i="1" s="1"/>
  <c r="V334" i="1"/>
  <c r="AS398" i="1"/>
  <c r="AT398" i="1" s="1"/>
  <c r="AU398" i="1" s="1"/>
  <c r="V398" i="1"/>
  <c r="AS462" i="1"/>
  <c r="AT462" i="1" s="1"/>
  <c r="AU462" i="1" s="1"/>
  <c r="V462" i="1"/>
  <c r="AS526" i="1"/>
  <c r="AT526" i="1" s="1"/>
  <c r="AU526" i="1" s="1"/>
  <c r="V526" i="1"/>
  <c r="AS590" i="1"/>
  <c r="AT590" i="1" s="1"/>
  <c r="AU590" i="1" s="1"/>
  <c r="V590" i="1"/>
  <c r="AS654" i="1"/>
  <c r="AT654" i="1" s="1"/>
  <c r="AU654" i="1" s="1"/>
  <c r="V654" i="1"/>
  <c r="AS718" i="1"/>
  <c r="AT718" i="1" s="1"/>
  <c r="AU718" i="1" s="1"/>
  <c r="V718" i="1"/>
  <c r="AS782" i="1"/>
  <c r="AT782" i="1" s="1"/>
  <c r="AU782" i="1" s="1"/>
  <c r="V782" i="1"/>
  <c r="AS846" i="1"/>
  <c r="AT846" i="1" s="1"/>
  <c r="AU846" i="1" s="1"/>
  <c r="V846" i="1"/>
  <c r="AS910" i="1"/>
  <c r="AT910" i="1" s="1"/>
  <c r="AU910" i="1" s="1"/>
  <c r="V910" i="1"/>
  <c r="U974" i="1"/>
  <c r="AS1038" i="1"/>
  <c r="AT1038" i="1" s="1"/>
  <c r="AU1038" i="1" s="1"/>
  <c r="V1038" i="1"/>
  <c r="AS1102" i="1"/>
  <c r="AT1102" i="1" s="1"/>
  <c r="AU1102" i="1" s="1"/>
  <c r="V1102" i="1"/>
  <c r="AS1166" i="1"/>
  <c r="AT1166" i="1" s="1"/>
  <c r="AU1166" i="1" s="1"/>
  <c r="V1166" i="1"/>
  <c r="AS1230" i="1"/>
  <c r="AT1230" i="1" s="1"/>
  <c r="AU1230" i="1" s="1"/>
  <c r="V1230" i="1"/>
  <c r="AS1294" i="1"/>
  <c r="AT1294" i="1" s="1"/>
  <c r="AU1294" i="1" s="1"/>
  <c r="V1294" i="1"/>
  <c r="AS1358" i="1"/>
  <c r="AT1358" i="1" s="1"/>
  <c r="AU1358" i="1" s="1"/>
  <c r="V1358" i="1"/>
  <c r="AS1422" i="1"/>
  <c r="AT1422" i="1" s="1"/>
  <c r="AU1422" i="1" s="1"/>
  <c r="V1422" i="1"/>
  <c r="AS1486" i="1"/>
  <c r="AT1486" i="1" s="1"/>
  <c r="AU1486" i="1" s="1"/>
  <c r="V1486" i="1"/>
  <c r="AS1550" i="1"/>
  <c r="AT1550" i="1" s="1"/>
  <c r="AU1550" i="1" s="1"/>
  <c r="V1550" i="1"/>
  <c r="AS1614" i="1"/>
  <c r="AT1614" i="1" s="1"/>
  <c r="AU1614" i="1" s="1"/>
  <c r="V1614" i="1"/>
  <c r="AS15" i="1"/>
  <c r="AT15" i="1" s="1"/>
  <c r="AU15" i="1" s="1"/>
  <c r="V15" i="1"/>
  <c r="AS79" i="1"/>
  <c r="AT79" i="1" s="1"/>
  <c r="AU79" i="1" s="1"/>
  <c r="V79" i="1"/>
  <c r="AS143" i="1"/>
  <c r="AT143" i="1" s="1"/>
  <c r="AU143" i="1" s="1"/>
  <c r="V143" i="1"/>
  <c r="AS207" i="1"/>
  <c r="AT207" i="1" s="1"/>
  <c r="AU207" i="1" s="1"/>
  <c r="V207" i="1"/>
  <c r="AS271" i="1"/>
  <c r="AT271" i="1" s="1"/>
  <c r="AU271" i="1" s="1"/>
  <c r="V271" i="1"/>
  <c r="AS335" i="1"/>
  <c r="AT335" i="1" s="1"/>
  <c r="AU335" i="1" s="1"/>
  <c r="V335" i="1"/>
  <c r="AS399" i="1"/>
  <c r="AT399" i="1" s="1"/>
  <c r="AU399" i="1" s="1"/>
  <c r="V399" i="1"/>
  <c r="AS463" i="1"/>
  <c r="AT463" i="1" s="1"/>
  <c r="AU463" i="1" s="1"/>
  <c r="V463" i="1"/>
  <c r="AS527" i="1"/>
  <c r="AT527" i="1" s="1"/>
  <c r="AU527" i="1" s="1"/>
  <c r="V527" i="1"/>
  <c r="AS591" i="1"/>
  <c r="AT591" i="1" s="1"/>
  <c r="AU591" i="1" s="1"/>
  <c r="V591" i="1"/>
  <c r="AS655" i="1"/>
  <c r="AT655" i="1" s="1"/>
  <c r="AU655" i="1" s="1"/>
  <c r="V655" i="1"/>
  <c r="AS719" i="1"/>
  <c r="AT719" i="1" s="1"/>
  <c r="AU719" i="1" s="1"/>
  <c r="V719" i="1"/>
  <c r="AS783" i="1"/>
  <c r="AT783" i="1" s="1"/>
  <c r="AU783" i="1" s="1"/>
  <c r="V783" i="1"/>
  <c r="U847" i="1"/>
  <c r="AS911" i="1"/>
  <c r="AT911" i="1" s="1"/>
  <c r="AU911" i="1" s="1"/>
  <c r="V911" i="1"/>
  <c r="AS975" i="1"/>
  <c r="AT975" i="1" s="1"/>
  <c r="AU975" i="1" s="1"/>
  <c r="V975" i="1"/>
  <c r="AS1039" i="1"/>
  <c r="AT1039" i="1" s="1"/>
  <c r="AU1039" i="1" s="1"/>
  <c r="V1039" i="1"/>
  <c r="AS1103" i="1"/>
  <c r="AT1103" i="1" s="1"/>
  <c r="AU1103" i="1" s="1"/>
  <c r="V1103" i="1"/>
  <c r="AS1167" i="1"/>
  <c r="AT1167" i="1" s="1"/>
  <c r="AU1167" i="1" s="1"/>
  <c r="V1167" i="1"/>
  <c r="AS1231" i="1"/>
  <c r="AT1231" i="1" s="1"/>
  <c r="AU1231" i="1" s="1"/>
  <c r="V1231" i="1"/>
  <c r="U1295" i="1"/>
  <c r="AS1359" i="1"/>
  <c r="AT1359" i="1" s="1"/>
  <c r="AU1359" i="1" s="1"/>
  <c r="V1359" i="1"/>
  <c r="AS1423" i="1"/>
  <c r="AT1423" i="1" s="1"/>
  <c r="AU1423" i="1" s="1"/>
  <c r="V1423" i="1"/>
  <c r="AS48" i="1"/>
  <c r="AT48" i="1" s="1"/>
  <c r="AU48" i="1" s="1"/>
  <c r="V48" i="1"/>
  <c r="AS112" i="1"/>
  <c r="AT112" i="1" s="1"/>
  <c r="AU112" i="1" s="1"/>
  <c r="V112" i="1"/>
  <c r="AS176" i="1"/>
  <c r="AT176" i="1" s="1"/>
  <c r="AU176" i="1" s="1"/>
  <c r="V176" i="1"/>
  <c r="AS240" i="1"/>
  <c r="AT240" i="1" s="1"/>
  <c r="AU240" i="1" s="1"/>
  <c r="V240" i="1"/>
  <c r="AS304" i="1"/>
  <c r="AT304" i="1" s="1"/>
  <c r="AU304" i="1" s="1"/>
  <c r="V304" i="1"/>
  <c r="AS368" i="1"/>
  <c r="AT368" i="1" s="1"/>
  <c r="AU368" i="1" s="1"/>
  <c r="V368" i="1"/>
  <c r="AS432" i="1"/>
  <c r="AT432" i="1" s="1"/>
  <c r="AU432" i="1" s="1"/>
  <c r="V432" i="1"/>
  <c r="AS496" i="1"/>
  <c r="AT496" i="1" s="1"/>
  <c r="AU496" i="1" s="1"/>
  <c r="V496" i="1"/>
  <c r="AS560" i="1"/>
  <c r="AT560" i="1" s="1"/>
  <c r="AU560" i="1" s="1"/>
  <c r="V560" i="1"/>
  <c r="AS624" i="1"/>
  <c r="AT624" i="1" s="1"/>
  <c r="AU624" i="1" s="1"/>
  <c r="V624" i="1"/>
  <c r="AS688" i="1"/>
  <c r="AT688" i="1" s="1"/>
  <c r="AU688" i="1" s="1"/>
  <c r="V688" i="1"/>
  <c r="AS752" i="1"/>
  <c r="AT752" i="1" s="1"/>
  <c r="AU752" i="1" s="1"/>
  <c r="V752" i="1"/>
  <c r="AS816" i="1"/>
  <c r="AT816" i="1" s="1"/>
  <c r="AU816" i="1" s="1"/>
  <c r="V816" i="1"/>
  <c r="AS880" i="1"/>
  <c r="AT880" i="1" s="1"/>
  <c r="AU880" i="1" s="1"/>
  <c r="V880" i="1"/>
  <c r="AS944" i="1"/>
  <c r="AT944" i="1" s="1"/>
  <c r="AU944" i="1" s="1"/>
  <c r="V944" i="1"/>
  <c r="AS1008" i="1"/>
  <c r="AT1008" i="1" s="1"/>
  <c r="AU1008" i="1" s="1"/>
  <c r="V1008" i="1"/>
  <c r="AS1072" i="1"/>
  <c r="AT1072" i="1" s="1"/>
  <c r="AU1072" i="1" s="1"/>
  <c r="V1072" i="1"/>
  <c r="AS61" i="1"/>
  <c r="AT61" i="1" s="1"/>
  <c r="AU61" i="1" s="1"/>
  <c r="V61" i="1"/>
  <c r="AS125" i="1"/>
  <c r="AT125" i="1" s="1"/>
  <c r="AU125" i="1" s="1"/>
  <c r="V125" i="1"/>
  <c r="AS189" i="1"/>
  <c r="AT189" i="1" s="1"/>
  <c r="AU189" i="1" s="1"/>
  <c r="V189" i="1"/>
  <c r="AS253" i="1"/>
  <c r="AT253" i="1" s="1"/>
  <c r="AU253" i="1" s="1"/>
  <c r="V253" i="1"/>
  <c r="AS317" i="1"/>
  <c r="AT317" i="1" s="1"/>
  <c r="AU317" i="1" s="1"/>
  <c r="V317" i="1"/>
  <c r="AS381" i="1"/>
  <c r="AT381" i="1" s="1"/>
  <c r="AU381" i="1" s="1"/>
  <c r="V381" i="1"/>
  <c r="AS445" i="1"/>
  <c r="AT445" i="1" s="1"/>
  <c r="AU445" i="1" s="1"/>
  <c r="V445" i="1"/>
  <c r="AS509" i="1"/>
  <c r="AT509" i="1" s="1"/>
  <c r="AU509" i="1" s="1"/>
  <c r="V509" i="1"/>
  <c r="AS573" i="1"/>
  <c r="AT573" i="1" s="1"/>
  <c r="AU573" i="1" s="1"/>
  <c r="V573" i="1"/>
  <c r="AS637" i="1"/>
  <c r="AT637" i="1" s="1"/>
  <c r="AU637" i="1" s="1"/>
  <c r="V637" i="1"/>
  <c r="AS701" i="1"/>
  <c r="AT701" i="1" s="1"/>
  <c r="AU701" i="1" s="1"/>
  <c r="V701" i="1"/>
  <c r="AS765" i="1"/>
  <c r="AT765" i="1" s="1"/>
  <c r="AU765" i="1" s="1"/>
  <c r="V765" i="1"/>
  <c r="AS829" i="1"/>
  <c r="AT829" i="1" s="1"/>
  <c r="AU829" i="1" s="1"/>
  <c r="V829" i="1"/>
  <c r="U893" i="1"/>
  <c r="AS1096" i="1"/>
  <c r="AT1096" i="1" s="1"/>
  <c r="AU1096" i="1" s="1"/>
  <c r="V1096" i="1"/>
  <c r="AS1160" i="1"/>
  <c r="AT1160" i="1" s="1"/>
  <c r="AU1160" i="1" s="1"/>
  <c r="V1160" i="1"/>
  <c r="AS1224" i="1"/>
  <c r="AT1224" i="1" s="1"/>
  <c r="AU1224" i="1" s="1"/>
  <c r="V1224" i="1"/>
  <c r="AS1288" i="1"/>
  <c r="AT1288" i="1" s="1"/>
  <c r="AU1288" i="1" s="1"/>
  <c r="V1288" i="1"/>
  <c r="AS1352" i="1"/>
  <c r="AT1352" i="1" s="1"/>
  <c r="AU1352" i="1" s="1"/>
  <c r="V1352" i="1"/>
  <c r="AS1416" i="1"/>
  <c r="AT1416" i="1" s="1"/>
  <c r="AU1416" i="1" s="1"/>
  <c r="V1416" i="1"/>
  <c r="AS1480" i="1"/>
  <c r="AT1480" i="1" s="1"/>
  <c r="AU1480" i="1" s="1"/>
  <c r="V1480" i="1"/>
  <c r="AS1544" i="1"/>
  <c r="AT1544" i="1" s="1"/>
  <c r="AU1544" i="1" s="1"/>
  <c r="V1544" i="1"/>
  <c r="AS1608" i="1"/>
  <c r="AT1608" i="1" s="1"/>
  <c r="AU1608" i="1" s="1"/>
  <c r="V1608" i="1"/>
  <c r="AS1672" i="1"/>
  <c r="AT1672" i="1" s="1"/>
  <c r="AU1672" i="1" s="1"/>
  <c r="V1672" i="1"/>
  <c r="AS1736" i="1"/>
  <c r="AT1736" i="1" s="1"/>
  <c r="AU1736" i="1" s="1"/>
  <c r="V1736" i="1"/>
  <c r="AS1800" i="1"/>
  <c r="AT1800" i="1" s="1"/>
  <c r="AU1800" i="1" s="1"/>
  <c r="V1800" i="1"/>
  <c r="AS1864" i="1"/>
  <c r="AT1864" i="1" s="1"/>
  <c r="AU1864" i="1" s="1"/>
  <c r="V1864" i="1"/>
  <c r="AS1928" i="1"/>
  <c r="AT1928" i="1" s="1"/>
  <c r="AU1928" i="1" s="1"/>
  <c r="V1928" i="1"/>
  <c r="AS1992" i="1"/>
  <c r="AT1992" i="1" s="1"/>
  <c r="AU1992" i="1" s="1"/>
  <c r="V1992" i="1"/>
  <c r="AS2056" i="1"/>
  <c r="AT2056" i="1" s="1"/>
  <c r="AU2056" i="1" s="1"/>
  <c r="V2056" i="1"/>
  <c r="AS2120" i="1"/>
  <c r="AT2120" i="1" s="1"/>
  <c r="AU2120" i="1" s="1"/>
  <c r="V2120" i="1"/>
  <c r="AS2184" i="1"/>
  <c r="AT2184" i="1" s="1"/>
  <c r="AU2184" i="1" s="1"/>
  <c r="V2184" i="1"/>
  <c r="AS2248" i="1"/>
  <c r="AT2248" i="1" s="1"/>
  <c r="AU2248" i="1" s="1"/>
  <c r="V2248" i="1"/>
  <c r="AS2312" i="1"/>
  <c r="AT2312" i="1" s="1"/>
  <c r="AU2312" i="1" s="1"/>
  <c r="V2312" i="1"/>
  <c r="AS2376" i="1"/>
  <c r="AT2376" i="1" s="1"/>
  <c r="AU2376" i="1" s="1"/>
  <c r="V2376" i="1"/>
  <c r="AS2440" i="1"/>
  <c r="AT2440" i="1" s="1"/>
  <c r="AU2440" i="1" s="1"/>
  <c r="V2440" i="1"/>
  <c r="AS2504" i="1"/>
  <c r="AT2504" i="1" s="1"/>
  <c r="AU2504" i="1" s="1"/>
  <c r="V2504" i="1"/>
  <c r="AS2568" i="1"/>
  <c r="AT2568" i="1" s="1"/>
  <c r="AU2568" i="1" s="1"/>
  <c r="V2568" i="1"/>
  <c r="AS2632" i="1"/>
  <c r="AT2632" i="1" s="1"/>
  <c r="AU2632" i="1" s="1"/>
  <c r="V2632" i="1"/>
  <c r="AS2696" i="1"/>
  <c r="AT2696" i="1" s="1"/>
  <c r="AU2696" i="1" s="1"/>
  <c r="V2696" i="1"/>
  <c r="AS2760" i="1"/>
  <c r="AT2760" i="1" s="1"/>
  <c r="AU2760" i="1" s="1"/>
  <c r="V2760" i="1"/>
  <c r="AS2824" i="1"/>
  <c r="AT2824" i="1" s="1"/>
  <c r="AU2824" i="1" s="1"/>
  <c r="V2824" i="1"/>
  <c r="AS2888" i="1"/>
  <c r="AT2888" i="1" s="1"/>
  <c r="AU2888" i="1" s="1"/>
  <c r="V2888" i="1"/>
  <c r="AS2952" i="1"/>
  <c r="AT2952" i="1" s="1"/>
  <c r="AU2952" i="1" s="1"/>
  <c r="V2952" i="1"/>
  <c r="AS3016" i="1"/>
  <c r="AT3016" i="1" s="1"/>
  <c r="AU3016" i="1" s="1"/>
  <c r="V3016" i="1"/>
  <c r="AS3080" i="1"/>
  <c r="AT3080" i="1" s="1"/>
  <c r="AU3080" i="1" s="1"/>
  <c r="V3080" i="1"/>
  <c r="AS3144" i="1"/>
  <c r="AT3144" i="1" s="1"/>
  <c r="AU3144" i="1" s="1"/>
  <c r="V3144" i="1"/>
  <c r="AS3208" i="1"/>
  <c r="AT3208" i="1" s="1"/>
  <c r="AU3208" i="1" s="1"/>
  <c r="V3208" i="1"/>
  <c r="AS3272" i="1"/>
  <c r="AT3272" i="1" s="1"/>
  <c r="AU3272" i="1" s="1"/>
  <c r="V3272" i="1"/>
  <c r="AS3336" i="1"/>
  <c r="AT3336" i="1" s="1"/>
  <c r="AU3336" i="1" s="1"/>
  <c r="V3336" i="1"/>
  <c r="AS9" i="1"/>
  <c r="AT9" i="1" s="1"/>
  <c r="AU9" i="1" s="1"/>
  <c r="V9" i="1"/>
  <c r="AS73" i="1"/>
  <c r="AT73" i="1" s="1"/>
  <c r="AU73" i="1" s="1"/>
  <c r="V73" i="1"/>
  <c r="AS137" i="1"/>
  <c r="AT137" i="1" s="1"/>
  <c r="AU137" i="1" s="1"/>
  <c r="V137" i="1"/>
  <c r="AS201" i="1"/>
  <c r="AT201" i="1" s="1"/>
  <c r="AU201" i="1" s="1"/>
  <c r="V201" i="1"/>
  <c r="U265" i="1"/>
  <c r="AS329" i="1"/>
  <c r="AT329" i="1" s="1"/>
  <c r="AU329" i="1" s="1"/>
  <c r="V329" i="1"/>
  <c r="AS393" i="1"/>
  <c r="AT393" i="1" s="1"/>
  <c r="AU393" i="1" s="1"/>
  <c r="V393" i="1"/>
  <c r="AS457" i="1"/>
  <c r="AT457" i="1" s="1"/>
  <c r="AU457" i="1" s="1"/>
  <c r="V457" i="1"/>
  <c r="AS521" i="1"/>
  <c r="AT521" i="1" s="1"/>
  <c r="AU521" i="1" s="1"/>
  <c r="V521" i="1"/>
  <c r="AS585" i="1"/>
  <c r="AT585" i="1" s="1"/>
  <c r="AU585" i="1" s="1"/>
  <c r="V585" i="1"/>
  <c r="AS649" i="1"/>
  <c r="AT649" i="1" s="1"/>
  <c r="AU649" i="1" s="1"/>
  <c r="V649" i="1"/>
  <c r="AS713" i="1"/>
  <c r="AT713" i="1" s="1"/>
  <c r="AU713" i="1" s="1"/>
  <c r="V713" i="1"/>
  <c r="AS777" i="1"/>
  <c r="AT777" i="1" s="1"/>
  <c r="AU777" i="1" s="1"/>
  <c r="V777" i="1"/>
  <c r="AS841" i="1"/>
  <c r="AT841" i="1" s="1"/>
  <c r="AU841" i="1" s="1"/>
  <c r="V841" i="1"/>
  <c r="AS905" i="1"/>
  <c r="AT905" i="1" s="1"/>
  <c r="AU905" i="1" s="1"/>
  <c r="V905" i="1"/>
  <c r="AS969" i="1"/>
  <c r="AT969" i="1" s="1"/>
  <c r="AU969" i="1" s="1"/>
  <c r="V969" i="1"/>
  <c r="AS1033" i="1"/>
  <c r="AT1033" i="1" s="1"/>
  <c r="AU1033" i="1" s="1"/>
  <c r="V1033" i="1"/>
  <c r="AS1097" i="1"/>
  <c r="AT1097" i="1" s="1"/>
  <c r="AU1097" i="1" s="1"/>
  <c r="V1097" i="1"/>
  <c r="AS1161" i="1"/>
  <c r="AT1161" i="1" s="1"/>
  <c r="AU1161" i="1" s="1"/>
  <c r="V1161" i="1"/>
  <c r="AS1225" i="1"/>
  <c r="AT1225" i="1" s="1"/>
  <c r="AU1225" i="1" s="1"/>
  <c r="V1225" i="1"/>
  <c r="AS1289" i="1"/>
  <c r="AT1289" i="1" s="1"/>
  <c r="AU1289" i="1" s="1"/>
  <c r="V1289" i="1"/>
  <c r="U1353" i="1"/>
  <c r="AS1417" i="1"/>
  <c r="AT1417" i="1" s="1"/>
  <c r="AU1417" i="1" s="1"/>
  <c r="V1417" i="1"/>
  <c r="AS1481" i="1"/>
  <c r="AT1481" i="1" s="1"/>
  <c r="AU1481" i="1" s="1"/>
  <c r="V1481" i="1"/>
  <c r="AS1545" i="1"/>
  <c r="AT1545" i="1" s="1"/>
  <c r="AU1545" i="1" s="1"/>
  <c r="V1545" i="1"/>
  <c r="AS1609" i="1"/>
  <c r="AT1609" i="1" s="1"/>
  <c r="AU1609" i="1" s="1"/>
  <c r="V1609" i="1"/>
  <c r="AS1673" i="1"/>
  <c r="AT1673" i="1" s="1"/>
  <c r="AU1673" i="1" s="1"/>
  <c r="V1673" i="1"/>
  <c r="AS1737" i="1"/>
  <c r="AT1737" i="1" s="1"/>
  <c r="AU1737" i="1" s="1"/>
  <c r="V1737" i="1"/>
  <c r="AS1801" i="1"/>
  <c r="AT1801" i="1" s="1"/>
  <c r="AU1801" i="1" s="1"/>
  <c r="V1801" i="1"/>
  <c r="U1865" i="1"/>
  <c r="AS1929" i="1"/>
  <c r="AT1929" i="1" s="1"/>
  <c r="AU1929" i="1" s="1"/>
  <c r="V1929" i="1"/>
  <c r="AS1993" i="1"/>
  <c r="AT1993" i="1" s="1"/>
  <c r="AU1993" i="1" s="1"/>
  <c r="V1993" i="1"/>
  <c r="AS2057" i="1"/>
  <c r="AT2057" i="1" s="1"/>
  <c r="AU2057" i="1" s="1"/>
  <c r="V2057" i="1"/>
  <c r="AS2121" i="1"/>
  <c r="AT2121" i="1" s="1"/>
  <c r="AU2121" i="1" s="1"/>
  <c r="V2121" i="1"/>
  <c r="AS2185" i="1"/>
  <c r="AT2185" i="1" s="1"/>
  <c r="AU2185" i="1" s="1"/>
  <c r="V2185" i="1"/>
  <c r="AS2249" i="1"/>
  <c r="AT2249" i="1" s="1"/>
  <c r="AU2249" i="1" s="1"/>
  <c r="V2249" i="1"/>
  <c r="AS2313" i="1"/>
  <c r="AT2313" i="1" s="1"/>
  <c r="AU2313" i="1" s="1"/>
  <c r="V2313" i="1"/>
  <c r="AS2377" i="1"/>
  <c r="AT2377" i="1" s="1"/>
  <c r="AU2377" i="1" s="1"/>
  <c r="V2377" i="1"/>
  <c r="AS2441" i="1"/>
  <c r="AT2441" i="1" s="1"/>
  <c r="AU2441" i="1" s="1"/>
  <c r="V2441" i="1"/>
  <c r="AS106" i="1"/>
  <c r="AT106" i="1" s="1"/>
  <c r="AU106" i="1" s="1"/>
  <c r="V106" i="1"/>
  <c r="AS170" i="1"/>
  <c r="AT170" i="1" s="1"/>
  <c r="AU170" i="1" s="1"/>
  <c r="V170" i="1"/>
  <c r="AS234" i="1"/>
  <c r="AT234" i="1" s="1"/>
  <c r="AU234" i="1" s="1"/>
  <c r="V234" i="1"/>
  <c r="AS298" i="1"/>
  <c r="AT298" i="1" s="1"/>
  <c r="AU298" i="1" s="1"/>
  <c r="V298" i="1"/>
  <c r="AS362" i="1"/>
  <c r="AT362" i="1" s="1"/>
  <c r="AU362" i="1" s="1"/>
  <c r="V362" i="1"/>
  <c r="AS426" i="1"/>
  <c r="AT426" i="1" s="1"/>
  <c r="AU426" i="1" s="1"/>
  <c r="V426" i="1"/>
  <c r="AS490" i="1"/>
  <c r="AT490" i="1" s="1"/>
  <c r="AU490" i="1" s="1"/>
  <c r="V490" i="1"/>
  <c r="AS554" i="1"/>
  <c r="AT554" i="1" s="1"/>
  <c r="AU554" i="1" s="1"/>
  <c r="V554" i="1"/>
  <c r="AS618" i="1"/>
  <c r="AT618" i="1" s="1"/>
  <c r="AU618" i="1" s="1"/>
  <c r="V618" i="1"/>
  <c r="AS682" i="1"/>
  <c r="AT682" i="1" s="1"/>
  <c r="AU682" i="1" s="1"/>
  <c r="V682" i="1"/>
  <c r="AS746" i="1"/>
  <c r="AT746" i="1" s="1"/>
  <c r="AU746" i="1" s="1"/>
  <c r="V746" i="1"/>
  <c r="AS810" i="1"/>
  <c r="AT810" i="1" s="1"/>
  <c r="AU810" i="1" s="1"/>
  <c r="V810" i="1"/>
  <c r="AS874" i="1"/>
  <c r="AT874" i="1" s="1"/>
  <c r="AU874" i="1" s="1"/>
  <c r="V874" i="1"/>
  <c r="AS938" i="1"/>
  <c r="AT938" i="1" s="1"/>
  <c r="AU938" i="1" s="1"/>
  <c r="V938" i="1"/>
  <c r="AS1002" i="1"/>
  <c r="AT1002" i="1" s="1"/>
  <c r="AU1002" i="1" s="1"/>
  <c r="V1002" i="1"/>
  <c r="AS1066" i="1"/>
  <c r="AT1066" i="1" s="1"/>
  <c r="AU1066" i="1" s="1"/>
  <c r="V1066" i="1"/>
  <c r="AS1130" i="1"/>
  <c r="AT1130" i="1" s="1"/>
  <c r="AU1130" i="1" s="1"/>
  <c r="V1130" i="1"/>
  <c r="AS1194" i="1"/>
  <c r="AT1194" i="1" s="1"/>
  <c r="AU1194" i="1" s="1"/>
  <c r="V1194" i="1"/>
  <c r="AS1258" i="1"/>
  <c r="AT1258" i="1" s="1"/>
  <c r="AU1258" i="1" s="1"/>
  <c r="V1258" i="1"/>
  <c r="AS1322" i="1"/>
  <c r="AT1322" i="1" s="1"/>
  <c r="AU1322" i="1" s="1"/>
  <c r="V1322" i="1"/>
  <c r="AS1386" i="1"/>
  <c r="AT1386" i="1" s="1"/>
  <c r="AU1386" i="1" s="1"/>
  <c r="V1386" i="1"/>
  <c r="AS1450" i="1"/>
  <c r="AT1450" i="1" s="1"/>
  <c r="AU1450" i="1" s="1"/>
  <c r="V1450" i="1"/>
  <c r="AS1514" i="1"/>
  <c r="AT1514" i="1" s="1"/>
  <c r="AU1514" i="1" s="1"/>
  <c r="V1514" i="1"/>
  <c r="AS1578" i="1"/>
  <c r="AT1578" i="1" s="1"/>
  <c r="AU1578" i="1" s="1"/>
  <c r="V1578" i="1"/>
  <c r="AS1642" i="1"/>
  <c r="AT1642" i="1" s="1"/>
  <c r="AU1642" i="1" s="1"/>
  <c r="V1642" i="1"/>
  <c r="AS1706" i="1"/>
  <c r="AT1706" i="1" s="1"/>
  <c r="AU1706" i="1" s="1"/>
  <c r="V1706" i="1"/>
  <c r="AS1770" i="1"/>
  <c r="AT1770" i="1" s="1"/>
  <c r="AU1770" i="1" s="1"/>
  <c r="V1770" i="1"/>
  <c r="AS1834" i="1"/>
  <c r="AT1834" i="1" s="1"/>
  <c r="AU1834" i="1" s="1"/>
  <c r="V1834" i="1"/>
  <c r="AS1898" i="1"/>
  <c r="AT1898" i="1" s="1"/>
  <c r="AU1898" i="1" s="1"/>
  <c r="V1898" i="1"/>
  <c r="AS1962" i="1"/>
  <c r="AT1962" i="1" s="1"/>
  <c r="AU1962" i="1" s="1"/>
  <c r="V1962" i="1"/>
  <c r="AS2026" i="1"/>
  <c r="AT2026" i="1" s="1"/>
  <c r="AU2026" i="1" s="1"/>
  <c r="V2026" i="1"/>
  <c r="AS11" i="1"/>
  <c r="AT11" i="1" s="1"/>
  <c r="AU11" i="1" s="1"/>
  <c r="V11" i="1"/>
  <c r="AS75" i="1"/>
  <c r="AT75" i="1" s="1"/>
  <c r="AU75" i="1" s="1"/>
  <c r="V75" i="1"/>
  <c r="AS139" i="1"/>
  <c r="AT139" i="1" s="1"/>
  <c r="AU139" i="1" s="1"/>
  <c r="V139" i="1"/>
  <c r="AS1455" i="1"/>
  <c r="AT1455" i="1" s="1"/>
  <c r="AU1455" i="1" s="1"/>
  <c r="V1455" i="1"/>
  <c r="AS1519" i="1"/>
  <c r="AT1519" i="1" s="1"/>
  <c r="AU1519" i="1" s="1"/>
  <c r="V1519" i="1"/>
  <c r="AS1583" i="1"/>
  <c r="AT1583" i="1" s="1"/>
  <c r="AU1583" i="1" s="1"/>
  <c r="V1583" i="1"/>
  <c r="AS1647" i="1"/>
  <c r="AT1647" i="1" s="1"/>
  <c r="AU1647" i="1" s="1"/>
  <c r="V1647" i="1"/>
  <c r="AS1711" i="1"/>
  <c r="AT1711" i="1" s="1"/>
  <c r="AU1711" i="1" s="1"/>
  <c r="V1711" i="1"/>
  <c r="AS1775" i="1"/>
  <c r="AT1775" i="1" s="1"/>
  <c r="AU1775" i="1" s="1"/>
  <c r="V1775" i="1"/>
  <c r="AS1839" i="1"/>
  <c r="AT1839" i="1" s="1"/>
  <c r="AU1839" i="1" s="1"/>
  <c r="V1839" i="1"/>
  <c r="AS1903" i="1"/>
  <c r="AT1903" i="1" s="1"/>
  <c r="AU1903" i="1" s="1"/>
  <c r="V1903" i="1"/>
  <c r="AS1967" i="1"/>
  <c r="AT1967" i="1" s="1"/>
  <c r="AU1967" i="1" s="1"/>
  <c r="V1967" i="1"/>
  <c r="AS2031" i="1"/>
  <c r="AT2031" i="1" s="1"/>
  <c r="AU2031" i="1" s="1"/>
  <c r="V2031" i="1"/>
  <c r="AS2095" i="1"/>
  <c r="AT2095" i="1" s="1"/>
  <c r="AU2095" i="1" s="1"/>
  <c r="V2095" i="1"/>
  <c r="AS2159" i="1"/>
  <c r="AT2159" i="1" s="1"/>
  <c r="AU2159" i="1" s="1"/>
  <c r="V2159" i="1"/>
  <c r="AS2223" i="1"/>
  <c r="AT2223" i="1" s="1"/>
  <c r="AU2223" i="1" s="1"/>
  <c r="V2223" i="1"/>
  <c r="AS2287" i="1"/>
  <c r="AT2287" i="1" s="1"/>
  <c r="AU2287" i="1" s="1"/>
  <c r="V2287" i="1"/>
  <c r="AS2351" i="1"/>
  <c r="AT2351" i="1" s="1"/>
  <c r="AU2351" i="1" s="1"/>
  <c r="V2351" i="1"/>
  <c r="AS2415" i="1"/>
  <c r="AT2415" i="1" s="1"/>
  <c r="AU2415" i="1" s="1"/>
  <c r="V2415" i="1"/>
  <c r="AS2479" i="1"/>
  <c r="AT2479" i="1" s="1"/>
  <c r="AU2479" i="1" s="1"/>
  <c r="V2479" i="1"/>
  <c r="AS2543" i="1"/>
  <c r="AT2543" i="1" s="1"/>
  <c r="AU2543" i="1" s="1"/>
  <c r="V2543" i="1"/>
  <c r="AS2607" i="1"/>
  <c r="AT2607" i="1" s="1"/>
  <c r="AU2607" i="1" s="1"/>
  <c r="V2607" i="1"/>
  <c r="AS2671" i="1"/>
  <c r="AT2671" i="1" s="1"/>
  <c r="AU2671" i="1" s="1"/>
  <c r="V2671" i="1"/>
  <c r="AS2735" i="1"/>
  <c r="AT2735" i="1" s="1"/>
  <c r="AU2735" i="1" s="1"/>
  <c r="V2735" i="1"/>
  <c r="AS2799" i="1"/>
  <c r="AT2799" i="1" s="1"/>
  <c r="AU2799" i="1" s="1"/>
  <c r="V2799" i="1"/>
  <c r="U2863" i="1"/>
  <c r="AS2927" i="1"/>
  <c r="AT2927" i="1" s="1"/>
  <c r="AU2927" i="1" s="1"/>
  <c r="V2927" i="1"/>
  <c r="AS965" i="1"/>
  <c r="AT965" i="1" s="1"/>
  <c r="AU965" i="1" s="1"/>
  <c r="V965" i="1"/>
  <c r="AS1029" i="1"/>
  <c r="AT1029" i="1" s="1"/>
  <c r="AU1029" i="1" s="1"/>
  <c r="V1029" i="1"/>
  <c r="AS1093" i="1"/>
  <c r="AT1093" i="1" s="1"/>
  <c r="AU1093" i="1" s="1"/>
  <c r="V1093" i="1"/>
  <c r="AS1157" i="1"/>
  <c r="AT1157" i="1" s="1"/>
  <c r="AU1157" i="1" s="1"/>
  <c r="V1157" i="1"/>
  <c r="AS1221" i="1"/>
  <c r="AT1221" i="1" s="1"/>
  <c r="AU1221" i="1" s="1"/>
  <c r="V1221" i="1"/>
  <c r="AS1285" i="1"/>
  <c r="AT1285" i="1" s="1"/>
  <c r="AU1285" i="1" s="1"/>
  <c r="V1285" i="1"/>
  <c r="AS1349" i="1"/>
  <c r="AT1349" i="1" s="1"/>
  <c r="AU1349" i="1" s="1"/>
  <c r="V1349" i="1"/>
  <c r="U1413" i="1"/>
  <c r="AS1477" i="1"/>
  <c r="AT1477" i="1" s="1"/>
  <c r="AU1477" i="1" s="1"/>
  <c r="V1477" i="1"/>
  <c r="AS1541" i="1"/>
  <c r="AT1541" i="1" s="1"/>
  <c r="AU1541" i="1" s="1"/>
  <c r="V1541" i="1"/>
  <c r="AS1605" i="1"/>
  <c r="AT1605" i="1" s="1"/>
  <c r="AU1605" i="1" s="1"/>
  <c r="V1605" i="1"/>
  <c r="AS1669" i="1"/>
  <c r="AT1669" i="1" s="1"/>
  <c r="AU1669" i="1" s="1"/>
  <c r="V1669" i="1"/>
  <c r="AS1733" i="1"/>
  <c r="AT1733" i="1" s="1"/>
  <c r="AU1733" i="1" s="1"/>
  <c r="V1733" i="1"/>
  <c r="AS1797" i="1"/>
  <c r="AT1797" i="1" s="1"/>
  <c r="AU1797" i="1" s="1"/>
  <c r="V1797" i="1"/>
  <c r="AS1861" i="1"/>
  <c r="AT1861" i="1" s="1"/>
  <c r="AU1861" i="1" s="1"/>
  <c r="V1861" i="1"/>
  <c r="AS1925" i="1"/>
  <c r="AT1925" i="1" s="1"/>
  <c r="AU1925" i="1" s="1"/>
  <c r="V1925" i="1"/>
  <c r="AS1989" i="1"/>
  <c r="AT1989" i="1" s="1"/>
  <c r="AU1989" i="1" s="1"/>
  <c r="V1989" i="1"/>
  <c r="AS2053" i="1"/>
  <c r="AT2053" i="1" s="1"/>
  <c r="AU2053" i="1" s="1"/>
  <c r="V2053" i="1"/>
  <c r="AS2117" i="1"/>
  <c r="AT2117" i="1" s="1"/>
  <c r="AU2117" i="1" s="1"/>
  <c r="V2117" i="1"/>
  <c r="AS2181" i="1"/>
  <c r="AT2181" i="1" s="1"/>
  <c r="AU2181" i="1" s="1"/>
  <c r="V2181" i="1"/>
  <c r="AS2245" i="1"/>
  <c r="AT2245" i="1" s="1"/>
  <c r="AU2245" i="1" s="1"/>
  <c r="V2245" i="1"/>
  <c r="AS2309" i="1"/>
  <c r="AT2309" i="1" s="1"/>
  <c r="AU2309" i="1" s="1"/>
  <c r="V2309" i="1"/>
  <c r="AS2373" i="1"/>
  <c r="AT2373" i="1" s="1"/>
  <c r="AU2373" i="1" s="1"/>
  <c r="V2373" i="1"/>
  <c r="AS2437" i="1"/>
  <c r="AT2437" i="1" s="1"/>
  <c r="AU2437" i="1" s="1"/>
  <c r="V2437" i="1"/>
  <c r="AS2501" i="1"/>
  <c r="AT2501" i="1" s="1"/>
  <c r="AU2501" i="1" s="1"/>
  <c r="V2501" i="1"/>
  <c r="AS2565" i="1"/>
  <c r="AT2565" i="1" s="1"/>
  <c r="AU2565" i="1" s="1"/>
  <c r="V2565" i="1"/>
  <c r="AS2629" i="1"/>
  <c r="AT2629" i="1" s="1"/>
  <c r="AU2629" i="1" s="1"/>
  <c r="V2629" i="1"/>
  <c r="AS2693" i="1"/>
  <c r="AT2693" i="1" s="1"/>
  <c r="AU2693" i="1" s="1"/>
  <c r="V2693" i="1"/>
  <c r="AS2757" i="1"/>
  <c r="AT2757" i="1" s="1"/>
  <c r="AU2757" i="1" s="1"/>
  <c r="V2757" i="1"/>
  <c r="U1694" i="1"/>
  <c r="AS1758" i="1"/>
  <c r="AT1758" i="1" s="1"/>
  <c r="AU1758" i="1" s="1"/>
  <c r="V1758" i="1"/>
  <c r="AS1822" i="1"/>
  <c r="AT1822" i="1" s="1"/>
  <c r="AU1822" i="1" s="1"/>
  <c r="V1822" i="1"/>
  <c r="AS1886" i="1"/>
  <c r="AT1886" i="1" s="1"/>
  <c r="AU1886" i="1" s="1"/>
  <c r="V1886" i="1"/>
  <c r="AS1950" i="1"/>
  <c r="AT1950" i="1" s="1"/>
  <c r="AU1950" i="1" s="1"/>
  <c r="V1950" i="1"/>
  <c r="AS2014" i="1"/>
  <c r="AT2014" i="1" s="1"/>
  <c r="AU2014" i="1" s="1"/>
  <c r="V2014" i="1"/>
  <c r="AS2078" i="1"/>
  <c r="AT2078" i="1" s="1"/>
  <c r="AU2078" i="1" s="1"/>
  <c r="V2078" i="1"/>
  <c r="AS2142" i="1"/>
  <c r="AT2142" i="1" s="1"/>
  <c r="AU2142" i="1" s="1"/>
  <c r="V2142" i="1"/>
  <c r="AS2206" i="1"/>
  <c r="AT2206" i="1" s="1"/>
  <c r="AU2206" i="1" s="1"/>
  <c r="V2206" i="1"/>
  <c r="AS2270" i="1"/>
  <c r="AT2270" i="1" s="1"/>
  <c r="AU2270" i="1" s="1"/>
  <c r="V2270" i="1"/>
  <c r="AS2334" i="1"/>
  <c r="AT2334" i="1" s="1"/>
  <c r="AU2334" i="1" s="1"/>
  <c r="V2334" i="1"/>
  <c r="AS2398" i="1"/>
  <c r="AT2398" i="1" s="1"/>
  <c r="AU2398" i="1" s="1"/>
  <c r="V2398" i="1"/>
  <c r="AS2462" i="1"/>
  <c r="AT2462" i="1" s="1"/>
  <c r="AU2462" i="1" s="1"/>
  <c r="V2462" i="1"/>
  <c r="AS2526" i="1"/>
  <c r="AT2526" i="1" s="1"/>
  <c r="AU2526" i="1" s="1"/>
  <c r="V2526" i="1"/>
  <c r="AS2590" i="1"/>
  <c r="AT2590" i="1" s="1"/>
  <c r="AU2590" i="1" s="1"/>
  <c r="V2590" i="1"/>
  <c r="AS2654" i="1"/>
  <c r="AT2654" i="1" s="1"/>
  <c r="AU2654" i="1" s="1"/>
  <c r="V2654" i="1"/>
  <c r="AS2718" i="1"/>
  <c r="AT2718" i="1" s="1"/>
  <c r="AU2718" i="1" s="1"/>
  <c r="V2718" i="1"/>
  <c r="AS2782" i="1"/>
  <c r="AT2782" i="1" s="1"/>
  <c r="AU2782" i="1" s="1"/>
  <c r="V2782" i="1"/>
  <c r="AS2846" i="1"/>
  <c r="AT2846" i="1" s="1"/>
  <c r="AU2846" i="1" s="1"/>
  <c r="V2846" i="1"/>
  <c r="U2910" i="1"/>
  <c r="AS2974" i="1"/>
  <c r="AT2974" i="1" s="1"/>
  <c r="AU2974" i="1" s="1"/>
  <c r="V2974" i="1"/>
  <c r="U3038" i="1"/>
  <c r="AS3015" i="1"/>
  <c r="AT3015" i="1" s="1"/>
  <c r="AU3015" i="1" s="1"/>
  <c r="V3015" i="1"/>
  <c r="U3079" i="1"/>
  <c r="AS3143" i="1"/>
  <c r="AT3143" i="1" s="1"/>
  <c r="AU3143" i="1" s="1"/>
  <c r="V3143" i="1"/>
  <c r="AS3207" i="1"/>
  <c r="AT3207" i="1" s="1"/>
  <c r="AU3207" i="1" s="1"/>
  <c r="V3207" i="1"/>
  <c r="AS3271" i="1"/>
  <c r="AT3271" i="1" s="1"/>
  <c r="AU3271" i="1" s="1"/>
  <c r="V3271" i="1"/>
  <c r="AS3335" i="1"/>
  <c r="AT3335" i="1" s="1"/>
  <c r="AU3335" i="1" s="1"/>
  <c r="V3335" i="1"/>
  <c r="AS3440" i="1"/>
  <c r="AT3440" i="1" s="1"/>
  <c r="AU3440" i="1" s="1"/>
  <c r="V3440" i="1"/>
  <c r="AS3504" i="1"/>
  <c r="AT3504" i="1" s="1"/>
  <c r="AU3504" i="1" s="1"/>
  <c r="V3504" i="1"/>
  <c r="AS3568" i="1"/>
  <c r="AT3568" i="1" s="1"/>
  <c r="AU3568" i="1" s="1"/>
  <c r="V3568" i="1"/>
  <c r="AS3632" i="1"/>
  <c r="AT3632" i="1" s="1"/>
  <c r="AU3632" i="1" s="1"/>
  <c r="V3632" i="1"/>
  <c r="AS3696" i="1"/>
  <c r="AT3696" i="1" s="1"/>
  <c r="AU3696" i="1" s="1"/>
  <c r="V3696" i="1"/>
  <c r="AS3760" i="1"/>
  <c r="AT3760" i="1" s="1"/>
  <c r="AU3760" i="1" s="1"/>
  <c r="V3760" i="1"/>
  <c r="AS3824" i="1"/>
  <c r="AT3824" i="1" s="1"/>
  <c r="AU3824" i="1" s="1"/>
  <c r="V3824" i="1"/>
  <c r="AS3888" i="1"/>
  <c r="AT3888" i="1" s="1"/>
  <c r="AU3888" i="1" s="1"/>
  <c r="V3888" i="1"/>
  <c r="U3952" i="1"/>
  <c r="AS4016" i="1"/>
  <c r="AT4016" i="1" s="1"/>
  <c r="AU4016" i="1" s="1"/>
  <c r="V4016" i="1"/>
  <c r="U4080" i="1"/>
  <c r="AS4144" i="1"/>
  <c r="AT4144" i="1" s="1"/>
  <c r="AU4144" i="1" s="1"/>
  <c r="V4144" i="1"/>
  <c r="U4208" i="1"/>
  <c r="AS4272" i="1"/>
  <c r="AT4272" i="1" s="1"/>
  <c r="AU4272" i="1" s="1"/>
  <c r="V4272" i="1"/>
  <c r="AS4336" i="1"/>
  <c r="AT4336" i="1" s="1"/>
  <c r="AU4336" i="1" s="1"/>
  <c r="V4336" i="1"/>
  <c r="AS4400" i="1"/>
  <c r="AT4400" i="1" s="1"/>
  <c r="AU4400" i="1" s="1"/>
  <c r="V4400" i="1"/>
  <c r="AS4464" i="1"/>
  <c r="AT4464" i="1" s="1"/>
  <c r="AU4464" i="1" s="1"/>
  <c r="V4464" i="1"/>
  <c r="U4528" i="1"/>
  <c r="AS4592" i="1"/>
  <c r="AT4592" i="1" s="1"/>
  <c r="AU4592" i="1" s="1"/>
  <c r="V4592" i="1"/>
  <c r="AS4656" i="1"/>
  <c r="AT4656" i="1" s="1"/>
  <c r="AU4656" i="1" s="1"/>
  <c r="V4656" i="1"/>
  <c r="AS4720" i="1"/>
  <c r="AT4720" i="1" s="1"/>
  <c r="AU4720" i="1" s="1"/>
  <c r="V4720" i="1"/>
  <c r="AS2481" i="1"/>
  <c r="AT2481" i="1" s="1"/>
  <c r="AU2481" i="1" s="1"/>
  <c r="V2481" i="1"/>
  <c r="AS2545" i="1"/>
  <c r="AT2545" i="1" s="1"/>
  <c r="AU2545" i="1" s="1"/>
  <c r="V2545" i="1"/>
  <c r="AS2609" i="1"/>
  <c r="AT2609" i="1" s="1"/>
  <c r="AU2609" i="1" s="1"/>
  <c r="V2609" i="1"/>
  <c r="AS28" i="1"/>
  <c r="AT28" i="1" s="1"/>
  <c r="AU28" i="1" s="1"/>
  <c r="V28" i="1"/>
  <c r="AS92" i="1"/>
  <c r="AT92" i="1" s="1"/>
  <c r="AU92" i="1" s="1"/>
  <c r="V92" i="1"/>
  <c r="AS156" i="1"/>
  <c r="AT156" i="1" s="1"/>
  <c r="AU156" i="1" s="1"/>
  <c r="V156" i="1"/>
  <c r="U220" i="1"/>
  <c r="U284" i="1"/>
  <c r="AS348" i="1"/>
  <c r="AT348" i="1" s="1"/>
  <c r="AU348" i="1" s="1"/>
  <c r="V348" i="1"/>
  <c r="AS412" i="1"/>
  <c r="AT412" i="1" s="1"/>
  <c r="AU412" i="1" s="1"/>
  <c r="V412" i="1"/>
  <c r="AS476" i="1"/>
  <c r="AT476" i="1" s="1"/>
  <c r="AU476" i="1" s="1"/>
  <c r="V476" i="1"/>
  <c r="AS540" i="1"/>
  <c r="AT540" i="1" s="1"/>
  <c r="AU540" i="1" s="1"/>
  <c r="V540" i="1"/>
  <c r="AS604" i="1"/>
  <c r="AT604" i="1" s="1"/>
  <c r="AU604" i="1" s="1"/>
  <c r="V604" i="1"/>
  <c r="AS668" i="1"/>
  <c r="AT668" i="1" s="1"/>
  <c r="AU668" i="1" s="1"/>
  <c r="V668" i="1"/>
  <c r="AS732" i="1"/>
  <c r="AT732" i="1" s="1"/>
  <c r="AU732" i="1" s="1"/>
  <c r="V732" i="1"/>
  <c r="AS796" i="1"/>
  <c r="AT796" i="1" s="1"/>
  <c r="AU796" i="1" s="1"/>
  <c r="V796" i="1"/>
  <c r="AS860" i="1"/>
  <c r="AT860" i="1" s="1"/>
  <c r="AU860" i="1" s="1"/>
  <c r="V860" i="1"/>
  <c r="AS924" i="1"/>
  <c r="AT924" i="1" s="1"/>
  <c r="AU924" i="1" s="1"/>
  <c r="V924" i="1"/>
  <c r="AS988" i="1"/>
  <c r="AT988" i="1" s="1"/>
  <c r="AU988" i="1" s="1"/>
  <c r="V988" i="1"/>
  <c r="AS1052" i="1"/>
  <c r="AT1052" i="1" s="1"/>
  <c r="AU1052" i="1" s="1"/>
  <c r="V1052" i="1"/>
  <c r="AS1116" i="1"/>
  <c r="AT1116" i="1" s="1"/>
  <c r="AU1116" i="1" s="1"/>
  <c r="V1116" i="1"/>
  <c r="AS1180" i="1"/>
  <c r="AT1180" i="1" s="1"/>
  <c r="AU1180" i="1" s="1"/>
  <c r="V1180" i="1"/>
  <c r="AS1244" i="1"/>
  <c r="AT1244" i="1" s="1"/>
  <c r="AU1244" i="1" s="1"/>
  <c r="V1244" i="1"/>
  <c r="AS1308" i="1"/>
  <c r="AT1308" i="1" s="1"/>
  <c r="AU1308" i="1" s="1"/>
  <c r="V1308" i="1"/>
  <c r="AS1372" i="1"/>
  <c r="AT1372" i="1" s="1"/>
  <c r="AU1372" i="1" s="1"/>
  <c r="V1372" i="1"/>
  <c r="AS1436" i="1"/>
  <c r="AT1436" i="1" s="1"/>
  <c r="AU1436" i="1" s="1"/>
  <c r="V1436" i="1"/>
  <c r="AS1500" i="1"/>
  <c r="AT1500" i="1" s="1"/>
  <c r="AU1500" i="1" s="1"/>
  <c r="V1500" i="1"/>
  <c r="AS1564" i="1"/>
  <c r="AT1564" i="1" s="1"/>
  <c r="AU1564" i="1" s="1"/>
  <c r="V1564" i="1"/>
  <c r="AS1628" i="1"/>
  <c r="AT1628" i="1" s="1"/>
  <c r="AU1628" i="1" s="1"/>
  <c r="V1628" i="1"/>
  <c r="AS1692" i="1"/>
  <c r="AT1692" i="1" s="1"/>
  <c r="AU1692" i="1" s="1"/>
  <c r="V1692" i="1"/>
  <c r="AS1756" i="1"/>
  <c r="AT1756" i="1" s="1"/>
  <c r="AU1756" i="1" s="1"/>
  <c r="V1756" i="1"/>
  <c r="AS1820" i="1"/>
  <c r="AT1820" i="1" s="1"/>
  <c r="AU1820" i="1" s="1"/>
  <c r="V1820" i="1"/>
  <c r="AS1884" i="1"/>
  <c r="AT1884" i="1" s="1"/>
  <c r="AU1884" i="1" s="1"/>
  <c r="V1884" i="1"/>
  <c r="AS1948" i="1"/>
  <c r="AT1948" i="1" s="1"/>
  <c r="AU1948" i="1" s="1"/>
  <c r="V1948" i="1"/>
  <c r="AS2012" i="1"/>
  <c r="AT2012" i="1" s="1"/>
  <c r="AU2012" i="1" s="1"/>
  <c r="V2012" i="1"/>
  <c r="AS2138" i="1"/>
  <c r="AT2138" i="1" s="1"/>
  <c r="AU2138" i="1" s="1"/>
  <c r="V2138" i="1"/>
  <c r="AS2202" i="1"/>
  <c r="AT2202" i="1" s="1"/>
  <c r="AU2202" i="1" s="1"/>
  <c r="V2202" i="1"/>
  <c r="AS2266" i="1"/>
  <c r="AT2266" i="1" s="1"/>
  <c r="AU2266" i="1" s="1"/>
  <c r="V2266" i="1"/>
  <c r="AS2330" i="1"/>
  <c r="AT2330" i="1" s="1"/>
  <c r="AU2330" i="1" s="1"/>
  <c r="V2330" i="1"/>
  <c r="AS2394" i="1"/>
  <c r="AT2394" i="1" s="1"/>
  <c r="AU2394" i="1" s="1"/>
  <c r="V2394" i="1"/>
  <c r="AS2458" i="1"/>
  <c r="AT2458" i="1" s="1"/>
  <c r="AU2458" i="1" s="1"/>
  <c r="V2458" i="1"/>
  <c r="AS2522" i="1"/>
  <c r="AT2522" i="1" s="1"/>
  <c r="AU2522" i="1" s="1"/>
  <c r="V2522" i="1"/>
  <c r="AS2586" i="1"/>
  <c r="AT2586" i="1" s="1"/>
  <c r="AU2586" i="1" s="1"/>
  <c r="V2586" i="1"/>
  <c r="AS2650" i="1"/>
  <c r="AT2650" i="1" s="1"/>
  <c r="AU2650" i="1" s="1"/>
  <c r="V2650" i="1"/>
  <c r="AS2714" i="1"/>
  <c r="AT2714" i="1" s="1"/>
  <c r="AU2714" i="1" s="1"/>
  <c r="V2714" i="1"/>
  <c r="AS2778" i="1"/>
  <c r="AT2778" i="1" s="1"/>
  <c r="AU2778" i="1" s="1"/>
  <c r="V2778" i="1"/>
  <c r="AS2842" i="1"/>
  <c r="AT2842" i="1" s="1"/>
  <c r="AU2842" i="1" s="1"/>
  <c r="V2842" i="1"/>
  <c r="U2906" i="1"/>
  <c r="U2970" i="1"/>
  <c r="AS3034" i="1"/>
  <c r="AT3034" i="1" s="1"/>
  <c r="AU3034" i="1" s="1"/>
  <c r="V3034" i="1"/>
  <c r="AS3098" i="1"/>
  <c r="AT3098" i="1" s="1"/>
  <c r="AU3098" i="1" s="1"/>
  <c r="V3098" i="1"/>
  <c r="AS3162" i="1"/>
  <c r="AT3162" i="1" s="1"/>
  <c r="AU3162" i="1" s="1"/>
  <c r="V3162" i="1"/>
  <c r="AS3226" i="1"/>
  <c r="AT3226" i="1" s="1"/>
  <c r="AU3226" i="1" s="1"/>
  <c r="V3226" i="1"/>
  <c r="AS3290" i="1"/>
  <c r="AT3290" i="1" s="1"/>
  <c r="AU3290" i="1" s="1"/>
  <c r="V3290" i="1"/>
  <c r="AS3354" i="1"/>
  <c r="AT3354" i="1" s="1"/>
  <c r="AU3354" i="1" s="1"/>
  <c r="V3354" i="1"/>
  <c r="AS3418" i="1"/>
  <c r="AT3418" i="1" s="1"/>
  <c r="AU3418" i="1" s="1"/>
  <c r="V3418" i="1"/>
  <c r="AS3482" i="1"/>
  <c r="AT3482" i="1" s="1"/>
  <c r="AU3482" i="1" s="1"/>
  <c r="V3482" i="1"/>
  <c r="U3546" i="1"/>
  <c r="U3610" i="1"/>
  <c r="U3674" i="1"/>
  <c r="U3738" i="1"/>
  <c r="AS3802" i="1"/>
  <c r="AT3802" i="1" s="1"/>
  <c r="AU3802" i="1" s="1"/>
  <c r="V3802" i="1"/>
  <c r="AS3866" i="1"/>
  <c r="AT3866" i="1" s="1"/>
  <c r="AU3866" i="1" s="1"/>
  <c r="V3866" i="1"/>
  <c r="AS3930" i="1"/>
  <c r="AT3930" i="1" s="1"/>
  <c r="AU3930" i="1" s="1"/>
  <c r="V3930" i="1"/>
  <c r="U3994" i="1"/>
  <c r="AS4058" i="1"/>
  <c r="AT4058" i="1" s="1"/>
  <c r="AU4058" i="1" s="1"/>
  <c r="V4058" i="1"/>
  <c r="AS4122" i="1"/>
  <c r="AT4122" i="1" s="1"/>
  <c r="AU4122" i="1" s="1"/>
  <c r="V4122" i="1"/>
  <c r="AS4186" i="1"/>
  <c r="AT4186" i="1" s="1"/>
  <c r="AU4186" i="1" s="1"/>
  <c r="V4186" i="1"/>
  <c r="AS4250" i="1"/>
  <c r="AT4250" i="1" s="1"/>
  <c r="AU4250" i="1" s="1"/>
  <c r="V4250" i="1"/>
  <c r="U4314" i="1"/>
  <c r="U4378" i="1"/>
  <c r="U4442" i="1"/>
  <c r="U4506" i="1"/>
  <c r="U4570" i="1"/>
  <c r="U4634" i="1"/>
  <c r="U4698" i="1"/>
  <c r="U4762" i="1"/>
  <c r="U4826" i="1"/>
  <c r="U4890" i="1"/>
  <c r="U4954" i="1"/>
  <c r="U5018" i="1"/>
  <c r="U5082" i="1"/>
  <c r="U5146" i="1"/>
  <c r="U5210" i="1"/>
  <c r="U203" i="1"/>
  <c r="AS267" i="1"/>
  <c r="AT267" i="1" s="1"/>
  <c r="AU267" i="1" s="1"/>
  <c r="V267" i="1"/>
  <c r="AS331" i="1"/>
  <c r="AT331" i="1" s="1"/>
  <c r="AU331" i="1" s="1"/>
  <c r="V331" i="1"/>
  <c r="AS395" i="1"/>
  <c r="AT395" i="1" s="1"/>
  <c r="AU395" i="1" s="1"/>
  <c r="V395" i="1"/>
  <c r="U459" i="1"/>
  <c r="U523" i="1"/>
  <c r="U587" i="1"/>
  <c r="AS651" i="1"/>
  <c r="AT651" i="1" s="1"/>
  <c r="AU651" i="1" s="1"/>
  <c r="V651" i="1"/>
  <c r="AS715" i="1"/>
  <c r="AT715" i="1" s="1"/>
  <c r="AU715" i="1" s="1"/>
  <c r="V715" i="1"/>
  <c r="U779" i="1"/>
  <c r="U843" i="1"/>
  <c r="AS907" i="1"/>
  <c r="AT907" i="1" s="1"/>
  <c r="AU907" i="1" s="1"/>
  <c r="V907" i="1"/>
  <c r="U971" i="1"/>
  <c r="U1035" i="1"/>
  <c r="U1099" i="1"/>
  <c r="U1163" i="1"/>
  <c r="AS1227" i="1"/>
  <c r="AT1227" i="1" s="1"/>
  <c r="AU1227" i="1" s="1"/>
  <c r="V1227" i="1"/>
  <c r="U1291" i="1"/>
  <c r="U1355" i="1"/>
  <c r="U1419" i="1"/>
  <c r="U1483" i="1"/>
  <c r="U1547" i="1"/>
  <c r="AS1611" i="1"/>
  <c r="AT1611" i="1" s="1"/>
  <c r="AU1611" i="1" s="1"/>
  <c r="V1611" i="1"/>
  <c r="U1675" i="1"/>
  <c r="U1739" i="1"/>
  <c r="U1803" i="1"/>
  <c r="U1867" i="1"/>
  <c r="U1931" i="1"/>
  <c r="AS1995" i="1"/>
  <c r="AT1995" i="1" s="1"/>
  <c r="AU1995" i="1" s="1"/>
  <c r="V1995" i="1"/>
  <c r="AS2059" i="1"/>
  <c r="AT2059" i="1" s="1"/>
  <c r="AU2059" i="1" s="1"/>
  <c r="V2059" i="1"/>
  <c r="AS2123" i="1"/>
  <c r="AT2123" i="1" s="1"/>
  <c r="AU2123" i="1" s="1"/>
  <c r="V2123" i="1"/>
  <c r="AS2187" i="1"/>
  <c r="AT2187" i="1" s="1"/>
  <c r="AU2187" i="1" s="1"/>
  <c r="V2187" i="1"/>
  <c r="AS2251" i="1"/>
  <c r="AT2251" i="1" s="1"/>
  <c r="AU2251" i="1" s="1"/>
  <c r="V2251" i="1"/>
  <c r="AS2315" i="1"/>
  <c r="AT2315" i="1" s="1"/>
  <c r="AU2315" i="1" s="1"/>
  <c r="V2315" i="1"/>
  <c r="AS2379" i="1"/>
  <c r="AT2379" i="1" s="1"/>
  <c r="AU2379" i="1" s="1"/>
  <c r="V2379" i="1"/>
  <c r="AS2443" i="1"/>
  <c r="AT2443" i="1" s="1"/>
  <c r="AU2443" i="1" s="1"/>
  <c r="V2443" i="1"/>
  <c r="AS2507" i="1"/>
  <c r="AT2507" i="1" s="1"/>
  <c r="AU2507" i="1" s="1"/>
  <c r="V2507" i="1"/>
  <c r="AS2571" i="1"/>
  <c r="AT2571" i="1" s="1"/>
  <c r="AU2571" i="1" s="1"/>
  <c r="V2571" i="1"/>
  <c r="AS2635" i="1"/>
  <c r="AT2635" i="1" s="1"/>
  <c r="AU2635" i="1" s="1"/>
  <c r="V2635" i="1"/>
  <c r="U2699" i="1"/>
  <c r="AS2763" i="1"/>
  <c r="AT2763" i="1" s="1"/>
  <c r="AU2763" i="1" s="1"/>
  <c r="V2763" i="1"/>
  <c r="AS2827" i="1"/>
  <c r="AT2827" i="1" s="1"/>
  <c r="AU2827" i="1" s="1"/>
  <c r="V2827" i="1"/>
  <c r="U2891" i="1"/>
  <c r="U2955" i="1"/>
  <c r="AS3019" i="1"/>
  <c r="AT3019" i="1" s="1"/>
  <c r="AU3019" i="1" s="1"/>
  <c r="V3019" i="1"/>
  <c r="U3083" i="1"/>
  <c r="U3147" i="1"/>
  <c r="U3211" i="1"/>
  <c r="U3275" i="1"/>
  <c r="AS2036" i="1"/>
  <c r="AT2036" i="1" s="1"/>
  <c r="AU2036" i="1" s="1"/>
  <c r="V2036" i="1"/>
  <c r="AS2100" i="1"/>
  <c r="AT2100" i="1" s="1"/>
  <c r="AU2100" i="1" s="1"/>
  <c r="V2100" i="1"/>
  <c r="AS2164" i="1"/>
  <c r="AT2164" i="1" s="1"/>
  <c r="AU2164" i="1" s="1"/>
  <c r="V2164" i="1"/>
  <c r="AS2228" i="1"/>
  <c r="AT2228" i="1" s="1"/>
  <c r="AU2228" i="1" s="1"/>
  <c r="V2228" i="1"/>
  <c r="AS2292" i="1"/>
  <c r="AT2292" i="1" s="1"/>
  <c r="AU2292" i="1" s="1"/>
  <c r="V2292" i="1"/>
  <c r="AS2356" i="1"/>
  <c r="AT2356" i="1" s="1"/>
  <c r="AU2356" i="1" s="1"/>
  <c r="V2356" i="1"/>
  <c r="AS2420" i="1"/>
  <c r="AT2420" i="1" s="1"/>
  <c r="AU2420" i="1" s="1"/>
  <c r="V2420" i="1"/>
  <c r="AS2484" i="1"/>
  <c r="AT2484" i="1" s="1"/>
  <c r="AU2484" i="1" s="1"/>
  <c r="V2484" i="1"/>
  <c r="AS2548" i="1"/>
  <c r="AT2548" i="1" s="1"/>
  <c r="AU2548" i="1" s="1"/>
  <c r="V2548" i="1"/>
  <c r="AS2612" i="1"/>
  <c r="AT2612" i="1" s="1"/>
  <c r="AU2612" i="1" s="1"/>
  <c r="V2612" i="1"/>
  <c r="AS2676" i="1"/>
  <c r="AT2676" i="1" s="1"/>
  <c r="AU2676" i="1" s="1"/>
  <c r="V2676" i="1"/>
  <c r="AS2740" i="1"/>
  <c r="AT2740" i="1" s="1"/>
  <c r="AU2740" i="1" s="1"/>
  <c r="V2740" i="1"/>
  <c r="AS2804" i="1"/>
  <c r="AT2804" i="1" s="1"/>
  <c r="AU2804" i="1" s="1"/>
  <c r="V2804" i="1"/>
  <c r="AS2868" i="1"/>
  <c r="AT2868" i="1" s="1"/>
  <c r="AU2868" i="1" s="1"/>
  <c r="V2868" i="1"/>
  <c r="U2932" i="1"/>
  <c r="U2996" i="1"/>
  <c r="AS3060" i="1"/>
  <c r="AT3060" i="1" s="1"/>
  <c r="AU3060" i="1" s="1"/>
  <c r="V3060" i="1"/>
  <c r="U3124" i="1"/>
  <c r="U3188" i="1"/>
  <c r="U3252" i="1"/>
  <c r="U3316" i="1"/>
  <c r="U3380" i="1"/>
  <c r="U3444" i="1"/>
  <c r="U3508" i="1"/>
  <c r="U3572" i="1"/>
  <c r="U3636" i="1"/>
  <c r="U3700" i="1"/>
  <c r="U3764" i="1"/>
  <c r="AS3828" i="1"/>
  <c r="AT3828" i="1" s="1"/>
  <c r="AU3828" i="1" s="1"/>
  <c r="V3828" i="1"/>
  <c r="AS3892" i="1"/>
  <c r="AT3892" i="1" s="1"/>
  <c r="AU3892" i="1" s="1"/>
  <c r="V3892" i="1"/>
  <c r="AS3956" i="1"/>
  <c r="AT3956" i="1" s="1"/>
  <c r="AU3956" i="1" s="1"/>
  <c r="V3956" i="1"/>
  <c r="AS4020" i="1"/>
  <c r="AT4020" i="1" s="1"/>
  <c r="AU4020" i="1" s="1"/>
  <c r="V4020" i="1"/>
  <c r="AS4084" i="1"/>
  <c r="AT4084" i="1" s="1"/>
  <c r="AU4084" i="1" s="1"/>
  <c r="V4084" i="1"/>
  <c r="AS4148" i="1"/>
  <c r="AT4148" i="1" s="1"/>
  <c r="AU4148" i="1" s="1"/>
  <c r="V4148" i="1"/>
  <c r="AS4212" i="1"/>
  <c r="AT4212" i="1" s="1"/>
  <c r="AU4212" i="1" s="1"/>
  <c r="V4212" i="1"/>
  <c r="AS4276" i="1"/>
  <c r="AT4276" i="1" s="1"/>
  <c r="AU4276" i="1" s="1"/>
  <c r="V4276" i="1"/>
  <c r="AS4340" i="1"/>
  <c r="AT4340" i="1" s="1"/>
  <c r="AU4340" i="1" s="1"/>
  <c r="V4340" i="1"/>
  <c r="AS4404" i="1"/>
  <c r="AT4404" i="1" s="1"/>
  <c r="AU4404" i="1" s="1"/>
  <c r="V4404" i="1"/>
  <c r="U4468" i="1"/>
  <c r="U4532" i="1"/>
  <c r="U4596" i="1"/>
  <c r="U4660" i="1"/>
  <c r="U4724" i="1"/>
  <c r="U2837" i="1"/>
  <c r="U2901" i="1"/>
  <c r="U2965" i="1"/>
  <c r="U3029" i="1"/>
  <c r="U3093" i="1"/>
  <c r="U3157" i="1"/>
  <c r="AS3221" i="1"/>
  <c r="AT3221" i="1" s="1"/>
  <c r="AU3221" i="1" s="1"/>
  <c r="V3221" i="1"/>
  <c r="AS3285" i="1"/>
  <c r="AT3285" i="1" s="1"/>
  <c r="AU3285" i="1" s="1"/>
  <c r="V3285" i="1"/>
  <c r="AS3349" i="1"/>
  <c r="AT3349" i="1" s="1"/>
  <c r="AU3349" i="1" s="1"/>
  <c r="V3349" i="1"/>
  <c r="AS3413" i="1"/>
  <c r="AT3413" i="1" s="1"/>
  <c r="AU3413" i="1" s="1"/>
  <c r="V3413" i="1"/>
  <c r="AS3477" i="1"/>
  <c r="AT3477" i="1" s="1"/>
  <c r="AU3477" i="1" s="1"/>
  <c r="V3477" i="1"/>
  <c r="AS3078" i="1"/>
  <c r="AT3078" i="1" s="1"/>
  <c r="AU3078" i="1" s="1"/>
  <c r="V3078" i="1"/>
  <c r="AS3142" i="1"/>
  <c r="AT3142" i="1" s="1"/>
  <c r="AU3142" i="1" s="1"/>
  <c r="V3142" i="1"/>
  <c r="AS3206" i="1"/>
  <c r="AT3206" i="1" s="1"/>
  <c r="AU3206" i="1" s="1"/>
  <c r="V3206" i="1"/>
  <c r="AS3270" i="1"/>
  <c r="AT3270" i="1" s="1"/>
  <c r="AU3270" i="1" s="1"/>
  <c r="V3270" i="1"/>
  <c r="AS3334" i="1"/>
  <c r="AT3334" i="1" s="1"/>
  <c r="AU3334" i="1" s="1"/>
  <c r="V3334" i="1"/>
  <c r="AS3398" i="1"/>
  <c r="AT3398" i="1" s="1"/>
  <c r="AU3398" i="1" s="1"/>
  <c r="V3398" i="1"/>
  <c r="AS3462" i="1"/>
  <c r="AT3462" i="1" s="1"/>
  <c r="AU3462" i="1" s="1"/>
  <c r="V3462" i="1"/>
  <c r="AS3526" i="1"/>
  <c r="AT3526" i="1" s="1"/>
  <c r="AU3526" i="1" s="1"/>
  <c r="V3526" i="1"/>
  <c r="AS3590" i="1"/>
  <c r="AT3590" i="1" s="1"/>
  <c r="AU3590" i="1" s="1"/>
  <c r="V3590" i="1"/>
  <c r="AS3654" i="1"/>
  <c r="AT3654" i="1" s="1"/>
  <c r="AU3654" i="1" s="1"/>
  <c r="V3654" i="1"/>
  <c r="U3359" i="1"/>
  <c r="U3423" i="1"/>
  <c r="U3487" i="1"/>
  <c r="U3551" i="1"/>
  <c r="U3615" i="1"/>
  <c r="U3679" i="1"/>
  <c r="U3743" i="1"/>
  <c r="AS3807" i="1"/>
  <c r="AT3807" i="1" s="1"/>
  <c r="AU3807" i="1" s="1"/>
  <c r="V3807" i="1"/>
  <c r="U4752" i="1"/>
  <c r="U4816" i="1"/>
  <c r="U4880" i="1"/>
  <c r="U4944" i="1"/>
  <c r="U5008" i="1"/>
  <c r="U5072" i="1"/>
  <c r="U5136" i="1"/>
  <c r="U2705" i="1"/>
  <c r="U2769" i="1"/>
  <c r="U2833" i="1"/>
  <c r="U2897" i="1"/>
  <c r="U2961" i="1"/>
  <c r="AS3025" i="1"/>
  <c r="AT3025" i="1" s="1"/>
  <c r="AU3025" i="1" s="1"/>
  <c r="V3025" i="1"/>
  <c r="U3089" i="1"/>
  <c r="U3153" i="1"/>
  <c r="U3217" i="1"/>
  <c r="AS3281" i="1"/>
  <c r="AT3281" i="1" s="1"/>
  <c r="AU3281" i="1" s="1"/>
  <c r="V3281" i="1"/>
  <c r="U3345" i="1"/>
  <c r="U3409" i="1"/>
  <c r="U3473" i="1"/>
  <c r="U3537" i="1"/>
  <c r="U3601" i="1"/>
  <c r="AS3665" i="1"/>
  <c r="AT3665" i="1" s="1"/>
  <c r="AU3665" i="1" s="1"/>
  <c r="V3665" i="1"/>
  <c r="U3729" i="1"/>
  <c r="U3793" i="1"/>
  <c r="U3857" i="1"/>
  <c r="U3921" i="1"/>
  <c r="U3985" i="1"/>
  <c r="AS4049" i="1"/>
  <c r="AT4049" i="1" s="1"/>
  <c r="AU4049" i="1" s="1"/>
  <c r="V4049" i="1"/>
  <c r="AS4113" i="1"/>
  <c r="AT4113" i="1" s="1"/>
  <c r="AU4113" i="1" s="1"/>
  <c r="V4113" i="1"/>
  <c r="U4177" i="1"/>
  <c r="U4241" i="1"/>
  <c r="AS4305" i="1"/>
  <c r="AT4305" i="1" s="1"/>
  <c r="AU4305" i="1" s="1"/>
  <c r="V4305" i="1"/>
  <c r="AS4369" i="1"/>
  <c r="AT4369" i="1" s="1"/>
  <c r="AU4369" i="1" s="1"/>
  <c r="V4369" i="1"/>
  <c r="AS4433" i="1"/>
  <c r="AT4433" i="1" s="1"/>
  <c r="AU4433" i="1" s="1"/>
  <c r="V4433" i="1"/>
  <c r="AS4497" i="1"/>
  <c r="AT4497" i="1" s="1"/>
  <c r="AU4497" i="1" s="1"/>
  <c r="V4497" i="1"/>
  <c r="AS4561" i="1"/>
  <c r="AT4561" i="1" s="1"/>
  <c r="AU4561" i="1" s="1"/>
  <c r="V4561" i="1"/>
  <c r="AS4625" i="1"/>
  <c r="AT4625" i="1" s="1"/>
  <c r="AU4625" i="1" s="1"/>
  <c r="V4625" i="1"/>
  <c r="AS4689" i="1"/>
  <c r="AT4689" i="1" s="1"/>
  <c r="AU4689" i="1" s="1"/>
  <c r="V4689" i="1"/>
  <c r="U4753" i="1"/>
  <c r="U4817" i="1"/>
  <c r="U4881" i="1"/>
  <c r="U4945" i="1"/>
  <c r="U5009" i="1"/>
  <c r="U3331" i="1"/>
  <c r="U3395" i="1"/>
  <c r="U3459" i="1"/>
  <c r="U3523" i="1"/>
  <c r="U3587" i="1"/>
  <c r="U3651" i="1"/>
  <c r="U3715" i="1"/>
  <c r="U3779" i="1"/>
  <c r="U3843" i="1"/>
  <c r="U3907" i="1"/>
  <c r="U3971" i="1"/>
  <c r="AS4035" i="1"/>
  <c r="AT4035" i="1" s="1"/>
  <c r="AU4035" i="1" s="1"/>
  <c r="V4035" i="1"/>
  <c r="AS4099" i="1"/>
  <c r="AT4099" i="1" s="1"/>
  <c r="AU4099" i="1" s="1"/>
  <c r="V4099" i="1"/>
  <c r="AS4163" i="1"/>
  <c r="AT4163" i="1" s="1"/>
  <c r="AU4163" i="1" s="1"/>
  <c r="V4163" i="1"/>
  <c r="AS4227" i="1"/>
  <c r="AT4227" i="1" s="1"/>
  <c r="AU4227" i="1" s="1"/>
  <c r="V4227" i="1"/>
  <c r="AS4291" i="1"/>
  <c r="AT4291" i="1" s="1"/>
  <c r="AU4291" i="1" s="1"/>
  <c r="V4291" i="1"/>
  <c r="AS4355" i="1"/>
  <c r="AT4355" i="1" s="1"/>
  <c r="AU4355" i="1" s="1"/>
  <c r="V4355" i="1"/>
  <c r="AS4419" i="1"/>
  <c r="AT4419" i="1" s="1"/>
  <c r="AU4419" i="1" s="1"/>
  <c r="V4419" i="1"/>
  <c r="AS4483" i="1"/>
  <c r="AT4483" i="1" s="1"/>
  <c r="AU4483" i="1" s="1"/>
  <c r="V4483" i="1"/>
  <c r="AS4547" i="1"/>
  <c r="AT4547" i="1" s="1"/>
  <c r="AU4547" i="1" s="1"/>
  <c r="V4547" i="1"/>
  <c r="AS4611" i="1"/>
  <c r="AT4611" i="1" s="1"/>
  <c r="AU4611" i="1" s="1"/>
  <c r="V4611" i="1"/>
  <c r="AS4675" i="1"/>
  <c r="AT4675" i="1" s="1"/>
  <c r="AU4675" i="1" s="1"/>
  <c r="V4675" i="1"/>
  <c r="AS4739" i="1"/>
  <c r="AT4739" i="1" s="1"/>
  <c r="AU4739" i="1" s="1"/>
  <c r="V4739" i="1"/>
  <c r="AS4803" i="1"/>
  <c r="AT4803" i="1" s="1"/>
  <c r="AU4803" i="1" s="1"/>
  <c r="V4803" i="1"/>
  <c r="AS4867" i="1"/>
  <c r="AT4867" i="1" s="1"/>
  <c r="AU4867" i="1" s="1"/>
  <c r="V4867" i="1"/>
  <c r="AS4931" i="1"/>
  <c r="AT4931" i="1" s="1"/>
  <c r="AU4931" i="1" s="1"/>
  <c r="V4931" i="1"/>
  <c r="AS4995" i="1"/>
  <c r="AT4995" i="1" s="1"/>
  <c r="AU4995" i="1" s="1"/>
  <c r="V4995" i="1"/>
  <c r="AS5059" i="1"/>
  <c r="AT5059" i="1" s="1"/>
  <c r="AU5059" i="1" s="1"/>
  <c r="V5059" i="1"/>
  <c r="AS5123" i="1"/>
  <c r="AT5123" i="1" s="1"/>
  <c r="AU5123" i="1" s="1"/>
  <c r="V5123" i="1"/>
  <c r="AS5187" i="1"/>
  <c r="AT5187" i="1" s="1"/>
  <c r="AU5187" i="1" s="1"/>
  <c r="V5187" i="1"/>
  <c r="AS5251" i="1"/>
  <c r="AT5251" i="1" s="1"/>
  <c r="AU5251" i="1" s="1"/>
  <c r="V5251" i="1"/>
  <c r="AS5315" i="1"/>
  <c r="AT5315" i="1" s="1"/>
  <c r="AU5315" i="1" s="1"/>
  <c r="V5315" i="1"/>
  <c r="U4756" i="1"/>
  <c r="U4820" i="1"/>
  <c r="U4884" i="1"/>
  <c r="U4948" i="1"/>
  <c r="U5012" i="1"/>
  <c r="U5076" i="1"/>
  <c r="U5140" i="1"/>
  <c r="U5204" i="1"/>
  <c r="AS5268" i="1"/>
  <c r="AT5268" i="1" s="1"/>
  <c r="AU5268" i="1" s="1"/>
  <c r="V5268" i="1"/>
  <c r="AS5332" i="1"/>
  <c r="AT5332" i="1" s="1"/>
  <c r="AU5332" i="1" s="1"/>
  <c r="V5332" i="1"/>
  <c r="U3541" i="1"/>
  <c r="U3605" i="1"/>
  <c r="U3669" i="1"/>
  <c r="U3733" i="1"/>
  <c r="AS3797" i="1"/>
  <c r="AT3797" i="1" s="1"/>
  <c r="AU3797" i="1" s="1"/>
  <c r="V3797" i="1"/>
  <c r="U3861" i="1"/>
  <c r="U3925" i="1"/>
  <c r="AS3989" i="1"/>
  <c r="AT3989" i="1" s="1"/>
  <c r="AU3989" i="1" s="1"/>
  <c r="V3989" i="1"/>
  <c r="U4053" i="1"/>
  <c r="U4117" i="1"/>
  <c r="AS4181" i="1"/>
  <c r="AT4181" i="1" s="1"/>
  <c r="AU4181" i="1" s="1"/>
  <c r="V4181" i="1"/>
  <c r="AS4245" i="1"/>
  <c r="AT4245" i="1" s="1"/>
  <c r="AU4245" i="1" s="1"/>
  <c r="V4245" i="1"/>
  <c r="AS4309" i="1"/>
  <c r="AT4309" i="1" s="1"/>
  <c r="AU4309" i="1" s="1"/>
  <c r="V4309" i="1"/>
  <c r="AS4373" i="1"/>
  <c r="AT4373" i="1" s="1"/>
  <c r="AU4373" i="1" s="1"/>
  <c r="V4373" i="1"/>
  <c r="AS4437" i="1"/>
  <c r="AT4437" i="1" s="1"/>
  <c r="AU4437" i="1" s="1"/>
  <c r="V4437" i="1"/>
  <c r="AS4501" i="1"/>
  <c r="AT4501" i="1" s="1"/>
  <c r="AU4501" i="1" s="1"/>
  <c r="V4501" i="1"/>
  <c r="AS4565" i="1"/>
  <c r="AT4565" i="1" s="1"/>
  <c r="AU4565" i="1" s="1"/>
  <c r="V4565" i="1"/>
  <c r="AS4629" i="1"/>
  <c r="AT4629" i="1" s="1"/>
  <c r="AU4629" i="1" s="1"/>
  <c r="V4629" i="1"/>
  <c r="AS4693" i="1"/>
  <c r="AT4693" i="1" s="1"/>
  <c r="AU4693" i="1" s="1"/>
  <c r="V4693" i="1"/>
  <c r="AS4757" i="1"/>
  <c r="AT4757" i="1" s="1"/>
  <c r="AU4757" i="1" s="1"/>
  <c r="V4757" i="1"/>
  <c r="AS4821" i="1"/>
  <c r="AT4821" i="1" s="1"/>
  <c r="AU4821" i="1" s="1"/>
  <c r="V4821" i="1"/>
  <c r="AS4885" i="1"/>
  <c r="AT4885" i="1" s="1"/>
  <c r="AU4885" i="1" s="1"/>
  <c r="V4885" i="1"/>
  <c r="AS4949" i="1"/>
  <c r="AT4949" i="1" s="1"/>
  <c r="AU4949" i="1" s="1"/>
  <c r="V4949" i="1"/>
  <c r="AS5013" i="1"/>
  <c r="AT5013" i="1" s="1"/>
  <c r="AU5013" i="1" s="1"/>
  <c r="V5013" i="1"/>
  <c r="AS5077" i="1"/>
  <c r="AT5077" i="1" s="1"/>
  <c r="AU5077" i="1" s="1"/>
  <c r="V5077" i="1"/>
  <c r="AS5141" i="1"/>
  <c r="AT5141" i="1" s="1"/>
  <c r="AU5141" i="1" s="1"/>
  <c r="V5141" i="1"/>
  <c r="AS5205" i="1"/>
  <c r="AT5205" i="1" s="1"/>
  <c r="AU5205" i="1" s="1"/>
  <c r="V5205" i="1"/>
  <c r="AS5269" i="1"/>
  <c r="AT5269" i="1" s="1"/>
  <c r="AU5269" i="1" s="1"/>
  <c r="V5269" i="1"/>
  <c r="AS5333" i="1"/>
  <c r="AT5333" i="1" s="1"/>
  <c r="AU5333" i="1" s="1"/>
  <c r="V5333" i="1"/>
  <c r="AS3742" i="1"/>
  <c r="AT3742" i="1" s="1"/>
  <c r="AU3742" i="1" s="1"/>
  <c r="V3742" i="1"/>
  <c r="AS3806" i="1"/>
  <c r="AT3806" i="1" s="1"/>
  <c r="AU3806" i="1" s="1"/>
  <c r="V3806" i="1"/>
  <c r="AS3870" i="1"/>
  <c r="AT3870" i="1" s="1"/>
  <c r="AU3870" i="1" s="1"/>
  <c r="V3870" i="1"/>
  <c r="AS3934" i="1"/>
  <c r="AT3934" i="1" s="1"/>
  <c r="AU3934" i="1" s="1"/>
  <c r="V3934" i="1"/>
  <c r="U3998" i="1"/>
  <c r="AS4062" i="1"/>
  <c r="AT4062" i="1" s="1"/>
  <c r="AU4062" i="1" s="1"/>
  <c r="V4062" i="1"/>
  <c r="AS4126" i="1"/>
  <c r="AT4126" i="1" s="1"/>
  <c r="AU4126" i="1" s="1"/>
  <c r="V4126" i="1"/>
  <c r="AS4190" i="1"/>
  <c r="AT4190" i="1" s="1"/>
  <c r="AU4190" i="1" s="1"/>
  <c r="V4190" i="1"/>
  <c r="AS4254" i="1"/>
  <c r="AT4254" i="1" s="1"/>
  <c r="AU4254" i="1" s="1"/>
  <c r="V4254" i="1"/>
  <c r="U4318" i="1"/>
  <c r="U4382" i="1"/>
  <c r="AS4446" i="1"/>
  <c r="AT4446" i="1" s="1"/>
  <c r="AU4446" i="1" s="1"/>
  <c r="V4446" i="1"/>
  <c r="AS4510" i="1"/>
  <c r="AT4510" i="1" s="1"/>
  <c r="AU4510" i="1" s="1"/>
  <c r="V4510" i="1"/>
  <c r="AS4574" i="1"/>
  <c r="AT4574" i="1" s="1"/>
  <c r="AU4574" i="1" s="1"/>
  <c r="V4574" i="1"/>
  <c r="AS4638" i="1"/>
  <c r="AT4638" i="1" s="1"/>
  <c r="AU4638" i="1" s="1"/>
  <c r="V4638" i="1"/>
  <c r="U4702" i="1"/>
  <c r="U4766" i="1"/>
  <c r="U4830" i="1"/>
  <c r="U4894" i="1"/>
  <c r="U4958" i="1"/>
  <c r="U5022" i="1"/>
  <c r="U5086" i="1"/>
  <c r="U5150" i="1"/>
  <c r="U5214" i="1"/>
  <c r="U3919" i="1"/>
  <c r="U3983" i="1"/>
  <c r="AS4047" i="1"/>
  <c r="AT4047" i="1" s="1"/>
  <c r="AU4047" i="1" s="1"/>
  <c r="V4047" i="1"/>
  <c r="U4111" i="1"/>
  <c r="AS4175" i="1"/>
  <c r="AT4175" i="1" s="1"/>
  <c r="AU4175" i="1" s="1"/>
  <c r="V4175" i="1"/>
  <c r="AS4239" i="1"/>
  <c r="AT4239" i="1" s="1"/>
  <c r="AU4239" i="1" s="1"/>
  <c r="V4239" i="1"/>
  <c r="AS4303" i="1"/>
  <c r="AT4303" i="1" s="1"/>
  <c r="AU4303" i="1" s="1"/>
  <c r="V4303" i="1"/>
  <c r="AS4367" i="1"/>
  <c r="AT4367" i="1" s="1"/>
  <c r="AU4367" i="1" s="1"/>
  <c r="V4367" i="1"/>
  <c r="AS4431" i="1"/>
  <c r="AT4431" i="1" s="1"/>
  <c r="AU4431" i="1" s="1"/>
  <c r="V4431" i="1"/>
  <c r="AS4495" i="1"/>
  <c r="AT4495" i="1" s="1"/>
  <c r="AU4495" i="1" s="1"/>
  <c r="V4495" i="1"/>
  <c r="AS4559" i="1"/>
  <c r="AT4559" i="1" s="1"/>
  <c r="AU4559" i="1" s="1"/>
  <c r="V4559" i="1"/>
  <c r="AS4623" i="1"/>
  <c r="AT4623" i="1" s="1"/>
  <c r="AU4623" i="1" s="1"/>
  <c r="V4623" i="1"/>
  <c r="AS4687" i="1"/>
  <c r="AT4687" i="1" s="1"/>
  <c r="AU4687" i="1" s="1"/>
  <c r="V4687" i="1"/>
  <c r="AS4751" i="1"/>
  <c r="AT4751" i="1" s="1"/>
  <c r="AU4751" i="1" s="1"/>
  <c r="V4751" i="1"/>
  <c r="AS4815" i="1"/>
  <c r="AT4815" i="1" s="1"/>
  <c r="AU4815" i="1" s="1"/>
  <c r="V4815" i="1"/>
  <c r="AS4879" i="1"/>
  <c r="AT4879" i="1" s="1"/>
  <c r="AU4879" i="1" s="1"/>
  <c r="V4879" i="1"/>
  <c r="AS4943" i="1"/>
  <c r="AT4943" i="1" s="1"/>
  <c r="AU4943" i="1" s="1"/>
  <c r="V4943" i="1"/>
  <c r="AS5007" i="1"/>
  <c r="AT5007" i="1" s="1"/>
  <c r="AU5007" i="1" s="1"/>
  <c r="V5007" i="1"/>
  <c r="AS5071" i="1"/>
  <c r="AT5071" i="1" s="1"/>
  <c r="AU5071" i="1" s="1"/>
  <c r="V5071" i="1"/>
  <c r="AS5135" i="1"/>
  <c r="AT5135" i="1" s="1"/>
  <c r="AU5135" i="1" s="1"/>
  <c r="V5135" i="1"/>
  <c r="AS5199" i="1"/>
  <c r="AT5199" i="1" s="1"/>
  <c r="AU5199" i="1" s="1"/>
  <c r="V5199" i="1"/>
  <c r="AS5192" i="1"/>
  <c r="AT5192" i="1" s="1"/>
  <c r="AU5192" i="1" s="1"/>
  <c r="V5192" i="1"/>
  <c r="AS5256" i="1"/>
  <c r="AT5256" i="1" s="1"/>
  <c r="AU5256" i="1" s="1"/>
  <c r="V5256" i="1"/>
  <c r="AS5320" i="1"/>
  <c r="AT5320" i="1" s="1"/>
  <c r="AU5320" i="1" s="1"/>
  <c r="V5320" i="1"/>
  <c r="U5073" i="1"/>
  <c r="U5137" i="1"/>
  <c r="U5201" i="1"/>
  <c r="AS5265" i="1"/>
  <c r="AT5265" i="1" s="1"/>
  <c r="AU5265" i="1" s="1"/>
  <c r="V5265" i="1"/>
  <c r="AS5329" i="1"/>
  <c r="AT5329" i="1" s="1"/>
  <c r="AU5329" i="1" s="1"/>
  <c r="V5329" i="1"/>
  <c r="AS5266" i="1"/>
  <c r="AT5266" i="1" s="1"/>
  <c r="AU5266" i="1" s="1"/>
  <c r="V5266" i="1"/>
  <c r="AS5330" i="1"/>
  <c r="AT5330" i="1" s="1"/>
  <c r="AU5330" i="1" s="1"/>
  <c r="V5330" i="1"/>
  <c r="AS5254" i="1"/>
  <c r="AT5254" i="1" s="1"/>
  <c r="AU5254" i="1" s="1"/>
  <c r="V5254" i="1"/>
  <c r="AS5318" i="1"/>
  <c r="AT5318" i="1" s="1"/>
  <c r="AU5318" i="1" s="1"/>
  <c r="V5318" i="1"/>
  <c r="AS5239" i="1"/>
  <c r="AT5239" i="1" s="1"/>
  <c r="AU5239" i="1" s="1"/>
  <c r="V5239" i="1"/>
  <c r="AS5303" i="1"/>
  <c r="AT5303" i="1" s="1"/>
  <c r="AU5303" i="1" s="1"/>
  <c r="V5303" i="1"/>
  <c r="AS5367" i="1"/>
  <c r="AT5367" i="1" s="1"/>
  <c r="AU5367" i="1" s="1"/>
  <c r="V5367" i="1"/>
  <c r="U2266" i="1" l="1"/>
  <c r="U4487" i="1"/>
  <c r="U3710" i="1"/>
  <c r="U3405" i="1"/>
  <c r="U2893" i="1"/>
  <c r="U3820" i="1"/>
  <c r="U2796" i="1"/>
  <c r="U2540" i="1"/>
  <c r="U2284" i="1"/>
  <c r="U2028" i="1"/>
  <c r="U2819" i="1"/>
  <c r="U2563" i="1"/>
  <c r="U2307" i="1"/>
  <c r="U2051" i="1"/>
  <c r="U1795" i="1"/>
  <c r="U1539" i="1"/>
  <c r="U1283" i="1"/>
  <c r="U259" i="1"/>
  <c r="U5074" i="1"/>
  <c r="U4818" i="1"/>
  <c r="U3282" i="1"/>
  <c r="U2770" i="1"/>
  <c r="U2514" i="1"/>
  <c r="U2258" i="1"/>
  <c r="U1940" i="1"/>
  <c r="U1428" i="1"/>
  <c r="U1172" i="1"/>
  <c r="U404" i="1"/>
  <c r="U148" i="1"/>
  <c r="U2537" i="1"/>
  <c r="U4584" i="1"/>
  <c r="U4328" i="1"/>
  <c r="U4072" i="1"/>
  <c r="U3816" i="1"/>
  <c r="U3560" i="1"/>
  <c r="U3007" i="1"/>
  <c r="U2838" i="1"/>
  <c r="U2582" i="1"/>
  <c r="U2326" i="1"/>
  <c r="U2070" i="1"/>
  <c r="U1814" i="1"/>
  <c r="U2685" i="1"/>
  <c r="U2429" i="1"/>
  <c r="U2173" i="1"/>
  <c r="U1917" i="1"/>
  <c r="U1661" i="1"/>
  <c r="U1405" i="1"/>
  <c r="U1149" i="1"/>
  <c r="U2919" i="1"/>
  <c r="U2663" i="1"/>
  <c r="U2407" i="1"/>
  <c r="U2151" i="1"/>
  <c r="U1895" i="1"/>
  <c r="U1639" i="1"/>
  <c r="U131" i="1"/>
  <c r="U1954" i="1"/>
  <c r="U1698" i="1"/>
  <c r="U1442" i="1"/>
  <c r="U1186" i="1"/>
  <c r="U930" i="1"/>
  <c r="U674" i="1"/>
  <c r="U418" i="1"/>
  <c r="U162" i="1"/>
  <c r="U2305" i="1"/>
  <c r="U2049" i="1"/>
  <c r="U1793" i="1"/>
  <c r="U1537" i="1"/>
  <c r="U1281" i="1"/>
  <c r="U1025" i="1"/>
  <c r="U769" i="1"/>
  <c r="U513" i="1"/>
  <c r="U3392" i="1"/>
  <c r="U3136" i="1"/>
  <c r="U2880" i="1"/>
  <c r="U2624" i="1"/>
  <c r="U2368" i="1"/>
  <c r="U2112" i="1"/>
  <c r="U1856" i="1"/>
  <c r="U1600" i="1"/>
  <c r="U1344" i="1"/>
  <c r="U1088" i="1"/>
  <c r="U693" i="1"/>
  <c r="U437" i="1"/>
  <c r="U181" i="1"/>
  <c r="U1000" i="1"/>
  <c r="U744" i="1"/>
  <c r="U488" i="1"/>
  <c r="U232" i="1"/>
  <c r="U1415" i="1"/>
  <c r="U1159" i="1"/>
  <c r="U903" i="1"/>
  <c r="U647" i="1"/>
  <c r="U391" i="1"/>
  <c r="U135" i="1"/>
  <c r="U1542" i="1"/>
  <c r="U1286" i="1"/>
  <c r="U1030" i="1"/>
  <c r="U774" i="1"/>
  <c r="U518" i="1"/>
  <c r="U262" i="1"/>
  <c r="U6" i="1"/>
  <c r="U1087" i="1"/>
  <c r="U1343" i="1"/>
  <c r="U4949" i="1"/>
  <c r="U5268" i="1"/>
  <c r="U4355" i="1"/>
  <c r="U4049" i="1"/>
  <c r="U3413" i="1"/>
  <c r="U4084" i="1"/>
  <c r="U2292" i="1"/>
  <c r="U3290" i="1"/>
  <c r="U1948" i="1"/>
  <c r="U668" i="1"/>
  <c r="U4336" i="1"/>
  <c r="U2846" i="1"/>
  <c r="U2693" i="1"/>
  <c r="U2159" i="1"/>
  <c r="U1706" i="1"/>
  <c r="U170" i="1"/>
  <c r="U1289" i="1"/>
  <c r="U9" i="1"/>
  <c r="U2120" i="1"/>
  <c r="U1096" i="1"/>
  <c r="U1008" i="1"/>
  <c r="U1423" i="1"/>
  <c r="U399" i="1"/>
  <c r="U1038" i="1"/>
  <c r="U526" i="1"/>
  <c r="U14" i="1"/>
  <c r="U5231" i="1"/>
  <c r="U4999" i="1"/>
  <c r="U4566" i="1"/>
  <c r="U5197" i="1"/>
  <c r="U4173" i="1"/>
  <c r="U3661" i="1"/>
  <c r="U5004" i="1"/>
  <c r="U4859" i="1"/>
  <c r="U4809" i="1"/>
  <c r="U4553" i="1"/>
  <c r="U4041" i="1"/>
  <c r="U3017" i="1"/>
  <c r="U5000" i="1"/>
  <c r="U3863" i="1"/>
  <c r="U3454" i="1"/>
  <c r="U3198" i="1"/>
  <c r="U3794" i="1"/>
  <c r="U5239" i="1"/>
  <c r="U4239" i="1"/>
  <c r="U4062" i="1"/>
  <c r="U4867" i="1"/>
  <c r="U3025" i="1"/>
  <c r="U3206" i="1"/>
  <c r="U4340" i="1"/>
  <c r="U2804" i="1"/>
  <c r="U2315" i="1"/>
  <c r="U2522" i="1"/>
  <c r="U1692" i="1"/>
  <c r="U1180" i="1"/>
  <c r="U412" i="1"/>
  <c r="U2545" i="1"/>
  <c r="U3568" i="1"/>
  <c r="U3015" i="1"/>
  <c r="U2334" i="1"/>
  <c r="U1822" i="1"/>
  <c r="U2181" i="1"/>
  <c r="U1669" i="1"/>
  <c r="U2927" i="1"/>
  <c r="U2415" i="1"/>
  <c r="U1647" i="1"/>
  <c r="U1962" i="1"/>
  <c r="U1194" i="1"/>
  <c r="U938" i="1"/>
  <c r="U426" i="1"/>
  <c r="U2057" i="1"/>
  <c r="U1545" i="1"/>
  <c r="U1033" i="1"/>
  <c r="U3144" i="1"/>
  <c r="U2376" i="1"/>
  <c r="U1608" i="1"/>
  <c r="U445" i="1"/>
  <c r="U240" i="1"/>
  <c r="U1550" i="1"/>
  <c r="U3798" i="1"/>
  <c r="U4429" i="1"/>
  <c r="U4748" i="1"/>
  <c r="U3273" i="1"/>
  <c r="U5313" i="1"/>
  <c r="U4671" i="1"/>
  <c r="U5125" i="1"/>
  <c r="U5043" i="1"/>
  <c r="U4225" i="1"/>
  <c r="U3333" i="1"/>
  <c r="U4260" i="1"/>
  <c r="U1979" i="1"/>
  <c r="U3978" i="1"/>
  <c r="U2954" i="1"/>
  <c r="U4512" i="1"/>
  <c r="U3744" i="1"/>
  <c r="U3022" i="1"/>
  <c r="U2254" i="1"/>
  <c r="U2613" i="1"/>
  <c r="U1845" i="1"/>
  <c r="U1077" i="1"/>
  <c r="U2335" i="1"/>
  <c r="U1567" i="1"/>
  <c r="U858" i="1"/>
  <c r="U1977" i="1"/>
  <c r="U831" i="1"/>
  <c r="U4751" i="1"/>
  <c r="U4574" i="1"/>
  <c r="U4437" i="1"/>
  <c r="U4058" i="1"/>
  <c r="U2778" i="1"/>
  <c r="U924" i="1"/>
  <c r="U4592" i="1"/>
  <c r="U3271" i="1"/>
  <c r="U2078" i="1"/>
  <c r="U1925" i="1"/>
  <c r="U2671" i="1"/>
  <c r="U139" i="1"/>
  <c r="U682" i="1"/>
  <c r="U1801" i="1"/>
  <c r="U521" i="1"/>
  <c r="U2632" i="1"/>
  <c r="U1352" i="1"/>
  <c r="U189" i="1"/>
  <c r="U496" i="1"/>
  <c r="U1167" i="1"/>
  <c r="U655" i="1"/>
  <c r="U143" i="1"/>
  <c r="U782" i="1"/>
  <c r="U270" i="1"/>
  <c r="U5129" i="1"/>
  <c r="U4054" i="1"/>
  <c r="U4941" i="1"/>
  <c r="U3917" i="1"/>
  <c r="U5115" i="1"/>
  <c r="U4091" i="1"/>
  <c r="U3538" i="1"/>
  <c r="U5183" i="1"/>
  <c r="U3903" i="1"/>
  <c r="U3982" i="1"/>
  <c r="U4357" i="1"/>
  <c r="U4531" i="1"/>
  <c r="U3382" i="1"/>
  <c r="U2821" i="1"/>
  <c r="U2468" i="1"/>
  <c r="U2491" i="1"/>
  <c r="U4234" i="1"/>
  <c r="U3210" i="1"/>
  <c r="U2186" i="1"/>
  <c r="U1100" i="1"/>
  <c r="U76" i="1"/>
  <c r="U2766" i="1"/>
  <c r="U1998" i="1"/>
  <c r="U2357" i="1"/>
  <c r="U2079" i="1"/>
  <c r="U59" i="1"/>
  <c r="U1370" i="1"/>
  <c r="U1465" i="1"/>
  <c r="U2808" i="1"/>
  <c r="U319" i="1"/>
  <c r="U5266" i="1"/>
  <c r="U5192" i="1"/>
  <c r="U5007" i="1"/>
  <c r="U4495" i="1"/>
  <c r="U3806" i="1"/>
  <c r="U5205" i="1"/>
  <c r="U4693" i="1"/>
  <c r="U4181" i="1"/>
  <c r="U5123" i="1"/>
  <c r="U4611" i="1"/>
  <c r="U4099" i="1"/>
  <c r="U4561" i="1"/>
  <c r="U4305" i="1"/>
  <c r="U3281" i="1"/>
  <c r="U3462" i="1"/>
  <c r="U3828" i="1"/>
  <c r="U3060" i="1"/>
  <c r="U2548" i="1"/>
  <c r="U2036" i="1"/>
  <c r="U2827" i="1"/>
  <c r="U2571" i="1"/>
  <c r="U2059" i="1"/>
  <c r="U267" i="1"/>
  <c r="U3802" i="1"/>
  <c r="U3034" i="1"/>
  <c r="U1436" i="1"/>
  <c r="U156" i="1"/>
  <c r="U3824" i="1"/>
  <c r="U2590" i="1"/>
  <c r="U2437" i="1"/>
  <c r="U1157" i="1"/>
  <c r="U1903" i="1"/>
  <c r="U1450" i="1"/>
  <c r="U2313" i="1"/>
  <c r="U777" i="1"/>
  <c r="U2888" i="1"/>
  <c r="U1864" i="1"/>
  <c r="U701" i="1"/>
  <c r="U752" i="1"/>
  <c r="U911" i="1"/>
  <c r="U1294" i="1"/>
  <c r="U5258" i="1"/>
  <c r="U4743" i="1"/>
  <c r="U4231" i="1"/>
  <c r="U4310" i="1"/>
  <c r="U4685" i="1"/>
  <c r="U5260" i="1"/>
  <c r="U4603" i="1"/>
  <c r="U5302" i="1"/>
  <c r="U5368" i="1"/>
  <c r="U4927" i="1"/>
  <c r="U4415" i="1"/>
  <c r="U4159" i="1"/>
  <c r="U4494" i="1"/>
  <c r="U4238" i="1"/>
  <c r="U3726" i="1"/>
  <c r="U4869" i="1"/>
  <c r="U4613" i="1"/>
  <c r="U4101" i="1"/>
  <c r="U5299" i="1"/>
  <c r="U4787" i="1"/>
  <c r="U4275" i="1"/>
  <c r="U4019" i="1"/>
  <c r="U4481" i="1"/>
  <c r="U3969" i="1"/>
  <c r="U3126" i="1"/>
  <c r="U4004" i="1"/>
  <c r="U2724" i="1"/>
  <c r="U2212" i="1"/>
  <c r="U3003" i="1"/>
  <c r="U2747" i="1"/>
  <c r="U2235" i="1"/>
  <c r="U1723" i="1"/>
  <c r="U4490" i="1"/>
  <c r="U3722" i="1"/>
  <c r="U3466" i="1"/>
  <c r="U2698" i="1"/>
  <c r="U2442" i="1"/>
  <c r="U1612" i="1"/>
  <c r="U1356" i="1"/>
  <c r="U844" i="1"/>
  <c r="U332" i="1"/>
  <c r="U2465" i="1"/>
  <c r="U4256" i="1"/>
  <c r="U4000" i="1"/>
  <c r="U3191" i="1"/>
  <c r="U2510" i="1"/>
  <c r="U1742" i="1"/>
  <c r="U2101" i="1"/>
  <c r="U1333" i="1"/>
  <c r="U2591" i="1"/>
  <c r="U1882" i="1"/>
  <c r="U1626" i="1"/>
  <c r="U1114" i="1"/>
  <c r="U602" i="1"/>
  <c r="U346" i="1"/>
  <c r="U2233" i="1"/>
  <c r="U1721" i="1"/>
  <c r="U1209" i="1"/>
  <c r="U185" i="1"/>
  <c r="U3320" i="1"/>
  <c r="U2552" i="1"/>
  <c r="U2296" i="1"/>
  <c r="U2040" i="1"/>
  <c r="U1528" i="1"/>
  <c r="U1272" i="1"/>
  <c r="U877" i="1"/>
  <c r="U365" i="1"/>
  <c r="U109" i="1"/>
  <c r="U928" i="1"/>
  <c r="U416" i="1"/>
  <c r="U160" i="1"/>
  <c r="U575" i="1"/>
  <c r="U5279" i="1"/>
  <c r="U5306" i="1"/>
  <c r="U5177" i="1"/>
  <c r="U5232" i="1"/>
  <c r="U5047" i="1"/>
  <c r="U4791" i="1"/>
  <c r="U4535" i="1"/>
  <c r="U4023" i="1"/>
  <c r="U4614" i="1"/>
  <c r="U4358" i="1"/>
  <c r="U4102" i="1"/>
  <c r="U3846" i="1"/>
  <c r="U5245" i="1"/>
  <c r="U4989" i="1"/>
  <c r="U4733" i="1"/>
  <c r="U4477" i="1"/>
  <c r="U4221" i="1"/>
  <c r="U3709" i="1"/>
  <c r="U5308" i="1"/>
  <c r="U5052" i="1"/>
  <c r="U4796" i="1"/>
  <c r="U5163" i="1"/>
  <c r="U4907" i="1"/>
  <c r="U4651" i="1"/>
  <c r="U4139" i="1"/>
  <c r="U4857" i="1"/>
  <c r="U4601" i="1"/>
  <c r="U4345" i="1"/>
  <c r="U4089" i="1"/>
  <c r="U3577" i="1"/>
  <c r="U3321" i="1"/>
  <c r="U3065" i="1"/>
  <c r="U2809" i="1"/>
  <c r="U5048" i="1"/>
  <c r="U4792" i="1"/>
  <c r="U3246" i="1"/>
  <c r="U3453" i="1"/>
  <c r="U2941" i="1"/>
  <c r="U4380" i="1"/>
  <c r="U4124" i="1"/>
  <c r="U3868" i="1"/>
  <c r="U3612" i="1"/>
  <c r="U3100" i="1"/>
  <c r="U2844" i="1"/>
  <c r="U2588" i="1"/>
  <c r="U2332" i="1"/>
  <c r="U2076" i="1"/>
  <c r="U3123" i="1"/>
  <c r="U2867" i="1"/>
  <c r="U2611" i="1"/>
  <c r="U2355" i="1"/>
  <c r="U2099" i="1"/>
  <c r="U1843" i="1"/>
  <c r="U1587" i="1"/>
  <c r="U1075" i="1"/>
  <c r="U819" i="1"/>
  <c r="U563" i="1"/>
  <c r="U307" i="1"/>
  <c r="U5122" i="1"/>
  <c r="U4866" i="1"/>
  <c r="U4610" i="1"/>
  <c r="U4354" i="1"/>
  <c r="U4098" i="1"/>
  <c r="U3842" i="1"/>
  <c r="U3586" i="1"/>
  <c r="U3330" i="1"/>
  <c r="U3074" i="1"/>
  <c r="U2818" i="1"/>
  <c r="U2562" i="1"/>
  <c r="U2306" i="1"/>
  <c r="U1988" i="1"/>
  <c r="U1476" i="1"/>
  <c r="U1220" i="1"/>
  <c r="U964" i="1"/>
  <c r="U708" i="1"/>
  <c r="U452" i="1"/>
  <c r="U196" i="1"/>
  <c r="U2585" i="1"/>
  <c r="U4632" i="1"/>
  <c r="U4376" i="1"/>
  <c r="U4120" i="1"/>
  <c r="U3864" i="1"/>
  <c r="U3608" i="1"/>
  <c r="U3311" i="1"/>
  <c r="U3055" i="1"/>
  <c r="U2886" i="1"/>
  <c r="U2630" i="1"/>
  <c r="U2374" i="1"/>
  <c r="U2118" i="1"/>
  <c r="U1862" i="1"/>
  <c r="U2733" i="1"/>
  <c r="U2477" i="1"/>
  <c r="U2221" i="1"/>
  <c r="U1965" i="1"/>
  <c r="U1709" i="1"/>
  <c r="U1453" i="1"/>
  <c r="U1197" i="1"/>
  <c r="U941" i="1"/>
  <c r="U2711" i="1"/>
  <c r="U2455" i="1"/>
  <c r="U2199" i="1"/>
  <c r="U1943" i="1"/>
  <c r="U1687" i="1"/>
  <c r="U4" i="1"/>
  <c r="U2002" i="1"/>
  <c r="U1746" i="1"/>
  <c r="U1490" i="1"/>
  <c r="U1234" i="1"/>
  <c r="U978" i="1"/>
  <c r="U722" i="1"/>
  <c r="U466" i="1"/>
  <c r="U5350" i="1"/>
  <c r="U5361" i="1"/>
  <c r="U5160" i="1"/>
  <c r="U4975" i="1"/>
  <c r="U4719" i="1"/>
  <c r="U4463" i="1"/>
  <c r="U3951" i="1"/>
  <c r="U4542" i="1"/>
  <c r="U4030" i="1"/>
  <c r="U5173" i="1"/>
  <c r="U4917" i="1"/>
  <c r="U4661" i="1"/>
  <c r="U4405" i="1"/>
  <c r="U5236" i="1"/>
  <c r="U5347" i="1"/>
  <c r="U5091" i="1"/>
  <c r="U4835" i="1"/>
  <c r="U4579" i="1"/>
  <c r="U4323" i="1"/>
  <c r="U4067" i="1"/>
  <c r="U3811" i="1"/>
  <c r="U3555" i="1"/>
  <c r="U5041" i="1"/>
  <c r="U4785" i="1"/>
  <c r="U4529" i="1"/>
  <c r="U4273" i="1"/>
  <c r="U4017" i="1"/>
  <c r="U3761" i="1"/>
  <c r="U3505" i="1"/>
  <c r="U3249" i="1"/>
  <c r="U2993" i="1"/>
  <c r="U2737" i="1"/>
  <c r="U4976" i="1"/>
  <c r="U3839" i="1"/>
  <c r="U3583" i="1"/>
  <c r="U3686" i="1"/>
  <c r="U3430" i="1"/>
  <c r="U3174" i="1"/>
  <c r="U3381" i="1"/>
  <c r="U3125" i="1"/>
  <c r="U2869" i="1"/>
  <c r="U4564" i="1"/>
  <c r="U4308" i="1"/>
  <c r="U4052" i="1"/>
  <c r="U3796" i="1"/>
  <c r="U3540" i="1"/>
  <c r="U3284" i="1"/>
  <c r="U3028" i="1"/>
  <c r="U2772" i="1"/>
  <c r="U2516" i="1"/>
  <c r="U2260" i="1"/>
  <c r="U3307" i="1"/>
  <c r="U3051" i="1"/>
  <c r="U2795" i="1"/>
  <c r="U2539" i="1"/>
  <c r="U2283" i="1"/>
  <c r="U2027" i="1"/>
  <c r="U1771" i="1"/>
  <c r="U1515" i="1"/>
  <c r="U1259" i="1"/>
  <c r="U747" i="1"/>
  <c r="U491" i="1"/>
  <c r="U235" i="1"/>
  <c r="U5050" i="1"/>
  <c r="U4794" i="1"/>
  <c r="U4538" i="1"/>
  <c r="U4282" i="1"/>
  <c r="U4026" i="1"/>
  <c r="U3770" i="1"/>
  <c r="U3514" i="1"/>
  <c r="U3258" i="1"/>
  <c r="U3002" i="1"/>
  <c r="U2746" i="1"/>
  <c r="U2490" i="1"/>
  <c r="U2234" i="1"/>
  <c r="U1916" i="1"/>
  <c r="U1660" i="1"/>
  <c r="U1404" i="1"/>
  <c r="U1148" i="1"/>
  <c r="U892" i="1"/>
  <c r="U636" i="1"/>
  <c r="U380" i="1"/>
  <c r="U124" i="1"/>
  <c r="U2513" i="1"/>
  <c r="U4560" i="1"/>
  <c r="U4304" i="1"/>
  <c r="U4048" i="1"/>
  <c r="U3792" i="1"/>
  <c r="U3536" i="1"/>
  <c r="U3239" i="1"/>
  <c r="U2983" i="1"/>
  <c r="U2814" i="1"/>
  <c r="U2558" i="1"/>
  <c r="U2302" i="1"/>
  <c r="U2046" i="1"/>
  <c r="U1790" i="1"/>
  <c r="U2661" i="1"/>
  <c r="U2405" i="1"/>
  <c r="U2149" i="1"/>
  <c r="U1893" i="1"/>
  <c r="U1637" i="1"/>
  <c r="U1381" i="1"/>
  <c r="U1125" i="1"/>
  <c r="U2895" i="1"/>
  <c r="U2639" i="1"/>
  <c r="U2383" i="1"/>
  <c r="U2127" i="1"/>
  <c r="U1871" i="1"/>
  <c r="U1615" i="1"/>
  <c r="U107" i="1"/>
  <c r="U1930" i="1"/>
  <c r="U1674" i="1"/>
  <c r="U1418" i="1"/>
  <c r="U1162" i="1"/>
  <c r="U906" i="1"/>
  <c r="U650" i="1"/>
  <c r="U394" i="1"/>
  <c r="U138" i="1"/>
  <c r="U2281" i="1"/>
  <c r="U2025" i="1"/>
  <c r="U1769" i="1"/>
  <c r="U1513" i="1"/>
  <c r="U1257" i="1"/>
  <c r="U1001" i="1"/>
  <c r="U745" i="1"/>
  <c r="U489" i="1"/>
  <c r="U233" i="1"/>
  <c r="U3368" i="1"/>
  <c r="U3112" i="1"/>
  <c r="U2856" i="1"/>
  <c r="U2600" i="1"/>
  <c r="U2344" i="1"/>
  <c r="U2088" i="1"/>
  <c r="U1832" i="1"/>
  <c r="U1576" i="1"/>
  <c r="U1320" i="1"/>
  <c r="U925" i="1"/>
  <c r="U669" i="1"/>
  <c r="U413" i="1"/>
  <c r="U157" i="1"/>
  <c r="U976" i="1"/>
  <c r="U720" i="1"/>
  <c r="U464" i="1"/>
  <c r="U208" i="1"/>
  <c r="U1391" i="1"/>
  <c r="U1135" i="1"/>
  <c r="U879" i="1"/>
  <c r="U623" i="1"/>
  <c r="U367" i="1"/>
  <c r="U111" i="1"/>
  <c r="U1518" i="1"/>
  <c r="U1262" i="1"/>
  <c r="U1006" i="1"/>
  <c r="U750" i="1"/>
  <c r="U494" i="1"/>
  <c r="U238" i="1"/>
  <c r="U26" i="1"/>
  <c r="U5263" i="1"/>
  <c r="U5290" i="1"/>
  <c r="U5161" i="1"/>
  <c r="U5031" i="1"/>
  <c r="U4775" i="1"/>
  <c r="U4519" i="1"/>
  <c r="U4263" i="1"/>
  <c r="U4007" i="1"/>
  <c r="U4598" i="1"/>
  <c r="U4342" i="1"/>
  <c r="U4086" i="1"/>
  <c r="U3830" i="1"/>
  <c r="U5229" i="1"/>
  <c r="U4973" i="1"/>
  <c r="U4717" i="1"/>
  <c r="U4461" i="1"/>
  <c r="U4205" i="1"/>
  <c r="U3949" i="1"/>
  <c r="U3693" i="1"/>
  <c r="U5292" i="1"/>
  <c r="U5036" i="1"/>
  <c r="U4780" i="1"/>
  <c r="U5147" i="1"/>
  <c r="U4891" i="1"/>
  <c r="U4635" i="1"/>
  <c r="U4123" i="1"/>
  <c r="U4841" i="1"/>
  <c r="U4585" i="1"/>
  <c r="U3817" i="1"/>
  <c r="U3305" i="1"/>
  <c r="U3049" i="1"/>
  <c r="U5032" i="1"/>
  <c r="U4776" i="1"/>
  <c r="U3486" i="1"/>
  <c r="U3230" i="1"/>
  <c r="U3437" i="1"/>
  <c r="U4108" i="1"/>
  <c r="U3084" i="1"/>
  <c r="U2828" i="1"/>
  <c r="U2572" i="1"/>
  <c r="U2316" i="1"/>
  <c r="U2060" i="1"/>
  <c r="U2595" i="1"/>
  <c r="U2339" i="1"/>
  <c r="U2083" i="1"/>
  <c r="U1827" i="1"/>
  <c r="U1571" i="1"/>
  <c r="U803" i="1"/>
  <c r="U291" i="1"/>
  <c r="U5106" i="1"/>
  <c r="U4850" i="1"/>
  <c r="U3570" i="1"/>
  <c r="U2802" i="1"/>
  <c r="U2546" i="1"/>
  <c r="U2290" i="1"/>
  <c r="U1972" i="1"/>
  <c r="U1460" i="1"/>
  <c r="U1204" i="1"/>
  <c r="U948" i="1"/>
  <c r="U692" i="1"/>
  <c r="U436" i="1"/>
  <c r="U180" i="1"/>
  <c r="U2569" i="1"/>
  <c r="U4616" i="1"/>
  <c r="U4360" i="1"/>
  <c r="U3592" i="1"/>
  <c r="U3039" i="1"/>
  <c r="U2870" i="1"/>
  <c r="U2614" i="1"/>
  <c r="U2358" i="1"/>
  <c r="U2102" i="1"/>
  <c r="U1846" i="1"/>
  <c r="U2717" i="1"/>
  <c r="U2461" i="1"/>
  <c r="U2205" i="1"/>
  <c r="U1949" i="1"/>
  <c r="U1693" i="1"/>
  <c r="U1437" i="1"/>
  <c r="U1181" i="1"/>
  <c r="U2951" i="1"/>
  <c r="U2695" i="1"/>
  <c r="U2439" i="1"/>
  <c r="U2183" i="1"/>
  <c r="U1927" i="1"/>
  <c r="U1671" i="1"/>
  <c r="U163" i="1"/>
  <c r="U1986" i="1"/>
  <c r="U1730" i="1"/>
  <c r="U1474" i="1"/>
  <c r="U1218" i="1"/>
  <c r="U962" i="1"/>
  <c r="U706" i="1"/>
  <c r="U450" i="1"/>
  <c r="U5334" i="1"/>
  <c r="U5345" i="1"/>
  <c r="U5215" i="1"/>
  <c r="U4959" i="1"/>
  <c r="U4703" i="1"/>
  <c r="U4447" i="1"/>
  <c r="U4526" i="1"/>
  <c r="U4270" i="1"/>
  <c r="U4014" i="1"/>
  <c r="U5157" i="1"/>
  <c r="U4901" i="1"/>
  <c r="U4645" i="1"/>
  <c r="U4389" i="1"/>
  <c r="U4133" i="1"/>
  <c r="U3877" i="1"/>
  <c r="U5331" i="1"/>
  <c r="U5075" i="1"/>
  <c r="U4819" i="1"/>
  <c r="U4563" i="1"/>
  <c r="U4307" i="1"/>
  <c r="U4051" i="1"/>
  <c r="U4513" i="1"/>
  <c r="U4257" i="1"/>
  <c r="U4001" i="1"/>
  <c r="U3823" i="1"/>
  <c r="U3414" i="1"/>
  <c r="U3158" i="1"/>
  <c r="U3365" i="1"/>
  <c r="U2853" i="1"/>
  <c r="U4292" i="1"/>
  <c r="U4036" i="1"/>
  <c r="U3780" i="1"/>
  <c r="U2756" i="1"/>
  <c r="U2500" i="1"/>
  <c r="U2244" i="1"/>
  <c r="U3035" i="1"/>
  <c r="U2523" i="1"/>
  <c r="U2267" i="1"/>
  <c r="U2011" i="1"/>
  <c r="U1755" i="1"/>
  <c r="U1243" i="1"/>
  <c r="U731" i="1"/>
  <c r="U4266" i="1"/>
  <c r="U3754" i="1"/>
  <c r="U3498" i="1"/>
  <c r="U3242" i="1"/>
  <c r="U2730" i="1"/>
  <c r="U2474" i="1"/>
  <c r="U2218" i="1"/>
  <c r="U1900" i="1"/>
  <c r="U1644" i="1"/>
  <c r="U1388" i="1"/>
  <c r="U1132" i="1"/>
  <c r="U876" i="1"/>
  <c r="U620" i="1"/>
  <c r="U364" i="1"/>
  <c r="U108" i="1"/>
  <c r="U2497" i="1"/>
  <c r="U4544" i="1"/>
  <c r="U4288" i="1"/>
  <c r="U4032" i="1"/>
  <c r="U3776" i="1"/>
  <c r="U3520" i="1"/>
  <c r="U3223" i="1"/>
  <c r="U2967" i="1"/>
  <c r="U2798" i="1"/>
  <c r="U2542" i="1"/>
  <c r="U2286" i="1"/>
  <c r="U2030" i="1"/>
  <c r="U1774" i="1"/>
  <c r="U2645" i="1"/>
  <c r="U2389" i="1"/>
  <c r="U2133" i="1"/>
  <c r="U1877" i="1"/>
  <c r="U1621" i="1"/>
  <c r="U1365" i="1"/>
  <c r="U1109" i="1"/>
  <c r="U2879" i="1"/>
  <c r="U2623" i="1"/>
  <c r="U2367" i="1"/>
  <c r="U2111" i="1"/>
  <c r="U1855" i="1"/>
  <c r="U1599" i="1"/>
  <c r="U91" i="1"/>
  <c r="U1914" i="1"/>
  <c r="U1658" i="1"/>
  <c r="U1402" i="1"/>
  <c r="U1146" i="1"/>
  <c r="U890" i="1"/>
  <c r="U634" i="1"/>
  <c r="U5311" i="1"/>
  <c r="U5338" i="1"/>
  <c r="U5209" i="1"/>
  <c r="U5264" i="1"/>
  <c r="U5079" i="1"/>
  <c r="U4823" i="1"/>
  <c r="U4567" i="1"/>
  <c r="U4055" i="1"/>
  <c r="U4646" i="1"/>
  <c r="U4390" i="1"/>
  <c r="U5277" i="1"/>
  <c r="U5021" i="1"/>
  <c r="U4765" i="1"/>
  <c r="U4509" i="1"/>
  <c r="U4253" i="1"/>
  <c r="U3997" i="1"/>
  <c r="U3741" i="1"/>
  <c r="U5340" i="1"/>
  <c r="U5084" i="1"/>
  <c r="U4828" i="1"/>
  <c r="U5195" i="1"/>
  <c r="U4939" i="1"/>
  <c r="U4683" i="1"/>
  <c r="U4889" i="1"/>
  <c r="U4633" i="1"/>
  <c r="U3609" i="1"/>
  <c r="U3353" i="1"/>
  <c r="U5080" i="1"/>
  <c r="U4824" i="1"/>
  <c r="U3534" i="1"/>
  <c r="U3278" i="1"/>
  <c r="U3485" i="1"/>
  <c r="U3229" i="1"/>
  <c r="U3900" i="1"/>
  <c r="U2876" i="1"/>
  <c r="U2620" i="1"/>
  <c r="U2364" i="1"/>
  <c r="U2108" i="1"/>
  <c r="U2899" i="1"/>
  <c r="U2643" i="1"/>
  <c r="U2387" i="1"/>
  <c r="U2131" i="1"/>
  <c r="U1875" i="1"/>
  <c r="U1619" i="1"/>
  <c r="U851" i="1"/>
  <c r="U339" i="1"/>
  <c r="U5154" i="1"/>
  <c r="U4898" i="1"/>
  <c r="U3618" i="1"/>
  <c r="U3362" i="1"/>
  <c r="U3106" i="1"/>
  <c r="U2850" i="1"/>
  <c r="U2594" i="1"/>
  <c r="U2338" i="1"/>
  <c r="U2082" i="1"/>
  <c r="U1508" i="1"/>
  <c r="U1252" i="1"/>
  <c r="U996" i="1"/>
  <c r="U740" i="1"/>
  <c r="U484" i="1"/>
  <c r="U228" i="1"/>
  <c r="U2617" i="1"/>
  <c r="U4664" i="1"/>
  <c r="U4408" i="1"/>
  <c r="U4152" i="1"/>
  <c r="U3896" i="1"/>
  <c r="U3640" i="1"/>
  <c r="U3343" i="1"/>
  <c r="U3087" i="1"/>
  <c r="U2918" i="1"/>
  <c r="U2662" i="1"/>
  <c r="U2406" i="1"/>
  <c r="U2150" i="1"/>
  <c r="U1894" i="1"/>
  <c r="U2765" i="1"/>
  <c r="U2509" i="1"/>
  <c r="U2253" i="1"/>
  <c r="U1997" i="1"/>
  <c r="U1741" i="1"/>
  <c r="U1485" i="1"/>
  <c r="U1229" i="1"/>
  <c r="U973" i="1"/>
  <c r="U2743" i="1"/>
  <c r="U2487" i="1"/>
  <c r="U2231" i="1"/>
  <c r="U1975" i="1"/>
  <c r="U1719" i="1"/>
  <c r="U1463" i="1"/>
  <c r="U2034" i="1"/>
  <c r="U1778" i="1"/>
  <c r="U1522" i="1"/>
  <c r="U1266" i="1"/>
  <c r="U1010" i="1"/>
  <c r="U754" i="1"/>
  <c r="U498" i="1"/>
  <c r="U130" i="1"/>
  <c r="U2273" i="1"/>
  <c r="U2017" i="1"/>
  <c r="U1761" i="1"/>
  <c r="U1505" i="1"/>
  <c r="U1249" i="1"/>
  <c r="U993" i="1"/>
  <c r="U737" i="1"/>
  <c r="U481" i="1"/>
  <c r="U225" i="1"/>
  <c r="U3104" i="1"/>
  <c r="U2848" i="1"/>
  <c r="U2592" i="1"/>
  <c r="U2336" i="1"/>
  <c r="U2080" i="1"/>
  <c r="U1568" i="1"/>
  <c r="U1312" i="1"/>
  <c r="U661" i="1"/>
  <c r="U405" i="1"/>
  <c r="U149" i="1"/>
  <c r="U968" i="1"/>
  <c r="U712" i="1"/>
  <c r="U456" i="1"/>
  <c r="U200" i="1"/>
  <c r="U1383" i="1"/>
  <c r="U1127" i="1"/>
  <c r="U871" i="1"/>
  <c r="U615" i="1"/>
  <c r="U359" i="1"/>
  <c r="U103" i="1"/>
  <c r="U1510" i="1"/>
  <c r="U1254" i="1"/>
  <c r="U998" i="1"/>
  <c r="U742" i="1"/>
  <c r="U486" i="1"/>
  <c r="U230" i="1"/>
  <c r="U18" i="1"/>
  <c r="U186" i="1"/>
  <c r="U2329" i="1"/>
  <c r="U2073" i="1"/>
  <c r="U1817" i="1"/>
  <c r="U1561" i="1"/>
  <c r="U1305" i="1"/>
  <c r="U1049" i="1"/>
  <c r="U793" i="1"/>
  <c r="U537" i="1"/>
  <c r="U281" i="1"/>
  <c r="U25" i="1"/>
  <c r="U3160" i="1"/>
  <c r="U2904" i="1"/>
  <c r="U2648" i="1"/>
  <c r="U2392" i="1"/>
  <c r="U2136" i="1"/>
  <c r="U1880" i="1"/>
  <c r="U1624" i="1"/>
  <c r="U1368" i="1"/>
  <c r="U1112" i="1"/>
  <c r="U717" i="1"/>
  <c r="U461" i="1"/>
  <c r="U205" i="1"/>
  <c r="U1024" i="1"/>
  <c r="U768" i="1"/>
  <c r="U512" i="1"/>
  <c r="U256" i="1"/>
  <c r="U1439" i="1"/>
  <c r="U1183" i="1"/>
  <c r="U927" i="1"/>
  <c r="U671" i="1"/>
  <c r="U415" i="1"/>
  <c r="U159" i="1"/>
  <c r="U1566" i="1"/>
  <c r="U1310" i="1"/>
  <c r="U1054" i="1"/>
  <c r="U798" i="1"/>
  <c r="U542" i="1"/>
  <c r="U286" i="1"/>
  <c r="U30" i="1"/>
  <c r="U114" i="1"/>
  <c r="U2257" i="1"/>
  <c r="U2001" i="1"/>
  <c r="U1745" i="1"/>
  <c r="U1489" i="1"/>
  <c r="U1233" i="1"/>
  <c r="U977" i="1"/>
  <c r="U721" i="1"/>
  <c r="U465" i="1"/>
  <c r="U209" i="1"/>
  <c r="U3344" i="1"/>
  <c r="U3088" i="1"/>
  <c r="U2832" i="1"/>
  <c r="U2576" i="1"/>
  <c r="U2320" i="1"/>
  <c r="U2064" i="1"/>
  <c r="U1808" i="1"/>
  <c r="U1552" i="1"/>
  <c r="U1296" i="1"/>
  <c r="U901" i="1"/>
  <c r="U645" i="1"/>
  <c r="U389" i="1"/>
  <c r="U133" i="1"/>
  <c r="U952" i="1"/>
  <c r="U696" i="1"/>
  <c r="U440" i="1"/>
  <c r="U184" i="1"/>
  <c r="U1367" i="1"/>
  <c r="U1111" i="1"/>
  <c r="U855" i="1"/>
  <c r="U599" i="1"/>
  <c r="U343" i="1"/>
  <c r="U87" i="1"/>
  <c r="U1494" i="1"/>
  <c r="U1238" i="1"/>
  <c r="U982" i="1"/>
  <c r="U726" i="1"/>
  <c r="U470" i="1"/>
  <c r="U214" i="1"/>
  <c r="U338" i="1"/>
  <c r="U82" i="1"/>
  <c r="U2225" i="1"/>
  <c r="U1969" i="1"/>
  <c r="U1713" i="1"/>
  <c r="U1457" i="1"/>
  <c r="U1201" i="1"/>
  <c r="U945" i="1"/>
  <c r="U689" i="1"/>
  <c r="U433" i="1"/>
  <c r="U177" i="1"/>
  <c r="U3312" i="1"/>
  <c r="U3056" i="1"/>
  <c r="U2800" i="1"/>
  <c r="U2544" i="1"/>
  <c r="U2288" i="1"/>
  <c r="U2032" i="1"/>
  <c r="U1776" i="1"/>
  <c r="U1520" i="1"/>
  <c r="U1264" i="1"/>
  <c r="U869" i="1"/>
  <c r="U613" i="1"/>
  <c r="U357" i="1"/>
  <c r="U101" i="1"/>
  <c r="U920" i="1"/>
  <c r="U664" i="1"/>
  <c r="U408" i="1"/>
  <c r="U152" i="1"/>
  <c r="U1335" i="1"/>
  <c r="U1079" i="1"/>
  <c r="U823" i="1"/>
  <c r="U567" i="1"/>
  <c r="U311" i="1"/>
  <c r="U55" i="1"/>
  <c r="U1462" i="1"/>
  <c r="U1206" i="1"/>
  <c r="U950" i="1"/>
  <c r="U694" i="1"/>
  <c r="U438" i="1"/>
  <c r="U182" i="1"/>
  <c r="U3360" i="1"/>
  <c r="U1824" i="1"/>
  <c r="U1993" i="1"/>
  <c r="U1378" i="1"/>
  <c r="U5358" i="1"/>
  <c r="U2" i="1"/>
  <c r="U5113" i="1"/>
  <c r="U4983" i="1"/>
  <c r="U4727" i="1"/>
  <c r="U4471" i="1"/>
  <c r="U4215" i="1"/>
  <c r="U4550" i="1"/>
  <c r="U4294" i="1"/>
  <c r="U4038" i="1"/>
  <c r="U3782" i="1"/>
  <c r="U5181" i="1"/>
  <c r="U4925" i="1"/>
  <c r="U4669" i="1"/>
  <c r="U4413" i="1"/>
  <c r="U4157" i="1"/>
  <c r="U3645" i="1"/>
  <c r="U5244" i="1"/>
  <c r="U4988" i="1"/>
  <c r="U5355" i="1"/>
  <c r="U5099" i="1"/>
  <c r="U4843" i="1"/>
  <c r="U4587" i="1"/>
  <c r="U5049" i="1"/>
  <c r="U4793" i="1"/>
  <c r="U4537" i="1"/>
  <c r="U3513" i="1"/>
  <c r="U3257" i="1"/>
  <c r="U4984" i="1"/>
  <c r="U3694" i="1"/>
  <c r="U3438" i="1"/>
  <c r="U3182" i="1"/>
  <c r="U3389" i="1"/>
  <c r="U3133" i="1"/>
  <c r="U2877" i="1"/>
  <c r="U4316" i="1"/>
  <c r="U4060" i="1"/>
  <c r="U3804" i="1"/>
  <c r="U3292" i="1"/>
  <c r="U3036" i="1"/>
  <c r="U2780" i="1"/>
  <c r="U2524" i="1"/>
  <c r="U2268" i="1"/>
  <c r="U3315" i="1"/>
  <c r="U3059" i="1"/>
  <c r="U2547" i="1"/>
  <c r="U2291" i="1"/>
  <c r="U2035" i="1"/>
  <c r="U1779" i="1"/>
  <c r="U1523" i="1"/>
  <c r="U1267" i="1"/>
  <c r="U1011" i="1"/>
  <c r="U755" i="1"/>
  <c r="U499" i="1"/>
  <c r="U243" i="1"/>
  <c r="U5058" i="1"/>
  <c r="U4802" i="1"/>
  <c r="U4546" i="1"/>
  <c r="U4290" i="1"/>
  <c r="U4034" i="1"/>
  <c r="U3778" i="1"/>
  <c r="U3522" i="1"/>
  <c r="U3266" i="1"/>
  <c r="U3010" i="1"/>
  <c r="U2754" i="1"/>
  <c r="U2498" i="1"/>
  <c r="U2242" i="1"/>
  <c r="U1924" i="1"/>
  <c r="U1668" i="1"/>
  <c r="U1412" i="1"/>
  <c r="U1156" i="1"/>
  <c r="U644" i="1"/>
  <c r="U388" i="1"/>
  <c r="U132" i="1"/>
  <c r="U2521" i="1"/>
  <c r="U4568" i="1"/>
  <c r="U4312" i="1"/>
  <c r="U4056" i="1"/>
  <c r="U3800" i="1"/>
  <c r="U3544" i="1"/>
  <c r="U3247" i="1"/>
  <c r="U2991" i="1"/>
  <c r="U2822" i="1"/>
  <c r="U2566" i="1"/>
  <c r="U2310" i="1"/>
  <c r="U2054" i="1"/>
  <c r="U1798" i="1"/>
  <c r="U2669" i="1"/>
  <c r="U2413" i="1"/>
  <c r="U2157" i="1"/>
  <c r="U1901" i="1"/>
  <c r="U1645" i="1"/>
  <c r="U1389" i="1"/>
  <c r="U1133" i="1"/>
  <c r="U2903" i="1"/>
  <c r="U2647" i="1"/>
  <c r="U2391" i="1"/>
  <c r="U2135" i="1"/>
  <c r="U1879" i="1"/>
  <c r="U1623" i="1"/>
  <c r="U115" i="1"/>
  <c r="U1938" i="1"/>
  <c r="U1682" i="1"/>
  <c r="U1426" i="1"/>
  <c r="U1170" i="1"/>
  <c r="U914" i="1"/>
  <c r="U658" i="1"/>
  <c r="U402" i="1"/>
  <c r="U5286" i="1"/>
  <c r="U5297" i="1"/>
  <c r="U5352" i="1"/>
  <c r="U5167" i="1"/>
  <c r="U4911" i="1"/>
  <c r="U4655" i="1"/>
  <c r="U4399" i="1"/>
  <c r="U3887" i="1"/>
  <c r="U4478" i="1"/>
  <c r="U4222" i="1"/>
  <c r="U5365" i="1"/>
  <c r="U5109" i="1"/>
  <c r="U4853" i="1"/>
  <c r="U4597" i="1"/>
  <c r="U4341" i="1"/>
  <c r="U5283" i="1"/>
  <c r="U5027" i="1"/>
  <c r="U4771" i="1"/>
  <c r="U4515" i="1"/>
  <c r="U4259" i="1"/>
  <c r="U4003" i="1"/>
  <c r="U3747" i="1"/>
  <c r="U3491" i="1"/>
  <c r="U4721" i="1"/>
  <c r="U4465" i="1"/>
  <c r="U4209" i="1"/>
  <c r="U3697" i="1"/>
  <c r="U3441" i="1"/>
  <c r="U3185" i="1"/>
  <c r="U2929" i="1"/>
  <c r="U2673" i="1"/>
  <c r="U4912" i="1"/>
  <c r="U3775" i="1"/>
  <c r="U3519" i="1"/>
  <c r="U3622" i="1"/>
  <c r="U3366" i="1"/>
  <c r="U3110" i="1"/>
  <c r="U3317" i="1"/>
  <c r="U3061" i="1"/>
  <c r="U2805" i="1"/>
  <c r="U4500" i="1"/>
  <c r="U4244" i="1"/>
  <c r="U3988" i="1"/>
  <c r="U3732" i="1"/>
  <c r="U3476" i="1"/>
  <c r="U3220" i="1"/>
  <c r="U2708" i="1"/>
  <c r="U2452" i="1"/>
  <c r="U2196" i="1"/>
  <c r="U3243" i="1"/>
  <c r="U2987" i="1"/>
  <c r="U2731" i="1"/>
  <c r="U2475" i="1"/>
  <c r="U2219" i="1"/>
  <c r="U1963" i="1"/>
  <c r="U1707" i="1"/>
  <c r="U1451" i="1"/>
  <c r="U1195" i="1"/>
  <c r="U939" i="1"/>
  <c r="U683" i="1"/>
  <c r="U427" i="1"/>
  <c r="U5242" i="1"/>
  <c r="U4986" i="1"/>
  <c r="U4730" i="1"/>
  <c r="U4474" i="1"/>
  <c r="U4218" i="1"/>
  <c r="U3962" i="1"/>
  <c r="U3706" i="1"/>
  <c r="U3450" i="1"/>
  <c r="U3194" i="1"/>
  <c r="U2938" i="1"/>
  <c r="U2682" i="1"/>
  <c r="U2426" i="1"/>
  <c r="U2170" i="1"/>
  <c r="U1852" i="1"/>
  <c r="U1596" i="1"/>
  <c r="U1340" i="1"/>
  <c r="U1084" i="1"/>
  <c r="U828" i="1"/>
  <c r="U572" i="1"/>
  <c r="U60" i="1"/>
  <c r="U2449" i="1"/>
  <c r="U4496" i="1"/>
  <c r="U4240" i="1"/>
  <c r="U3984" i="1"/>
  <c r="U3728" i="1"/>
  <c r="U3472" i="1"/>
  <c r="U3175" i="1"/>
  <c r="U3006" i="1"/>
  <c r="U2750" i="1"/>
  <c r="U2494" i="1"/>
  <c r="U2238" i="1"/>
  <c r="U1982" i="1"/>
  <c r="U1726" i="1"/>
  <c r="U2597" i="1"/>
  <c r="U2341" i="1"/>
  <c r="U2085" i="1"/>
  <c r="U1829" i="1"/>
  <c r="U1573" i="1"/>
  <c r="U1317" i="1"/>
  <c r="U1061" i="1"/>
  <c r="U2831" i="1"/>
  <c r="U2575" i="1"/>
  <c r="U2319" i="1"/>
  <c r="U2063" i="1"/>
  <c r="U1807" i="1"/>
  <c r="U1551" i="1"/>
  <c r="U43" i="1"/>
  <c r="U1866" i="1"/>
  <c r="U1610" i="1"/>
  <c r="U1354" i="1"/>
  <c r="U1098" i="1"/>
  <c r="U842" i="1"/>
  <c r="U586" i="1"/>
  <c r="U330" i="1"/>
  <c r="U74" i="1"/>
  <c r="U2217" i="1"/>
  <c r="U1961" i="1"/>
  <c r="U1705" i="1"/>
  <c r="U1449" i="1"/>
  <c r="U1193" i="1"/>
  <c r="U937" i="1"/>
  <c r="U681" i="1"/>
  <c r="U425" i="1"/>
  <c r="U169" i="1"/>
  <c r="U3304" i="1"/>
  <c r="U3048" i="1"/>
  <c r="U2792" i="1"/>
  <c r="U2536" i="1"/>
  <c r="U2280" i="1"/>
  <c r="U2024" i="1"/>
  <c r="U1768" i="1"/>
  <c r="U1512" i="1"/>
  <c r="U1256" i="1"/>
  <c r="U861" i="1"/>
  <c r="U605" i="1"/>
  <c r="U349" i="1"/>
  <c r="U93" i="1"/>
  <c r="U912" i="1"/>
  <c r="U656" i="1"/>
  <c r="U400" i="1"/>
  <c r="U144" i="1"/>
  <c r="U1327" i="1"/>
  <c r="U1071" i="1"/>
  <c r="U815" i="1"/>
  <c r="U559" i="1"/>
  <c r="U303" i="1"/>
  <c r="U47" i="1"/>
  <c r="U1454" i="1"/>
  <c r="U1198" i="1"/>
  <c r="U942" i="1"/>
  <c r="U686" i="1"/>
  <c r="U430" i="1"/>
  <c r="U174" i="1"/>
  <c r="U5342" i="1"/>
  <c r="U5353" i="1"/>
  <c r="U5097" i="1"/>
  <c r="U5223" i="1"/>
  <c r="U4967" i="1"/>
  <c r="U4711" i="1"/>
  <c r="U4455" i="1"/>
  <c r="U4199" i="1"/>
  <c r="U4534" i="1"/>
  <c r="U4278" i="1"/>
  <c r="U3766" i="1"/>
  <c r="U5165" i="1"/>
  <c r="U4909" i="1"/>
  <c r="U4653" i="1"/>
  <c r="U4397" i="1"/>
  <c r="U4141" i="1"/>
  <c r="U3885" i="1"/>
  <c r="U5228" i="1"/>
  <c r="U4972" i="1"/>
  <c r="U5339" i="1"/>
  <c r="U5083" i="1"/>
  <c r="U4827" i="1"/>
  <c r="U4571" i="1"/>
  <c r="U4059" i="1"/>
  <c r="U5033" i="1"/>
  <c r="U4777" i="1"/>
  <c r="U4521" i="1"/>
  <c r="U4265" i="1"/>
  <c r="U4009" i="1"/>
  <c r="U3241" i="1"/>
  <c r="U4968" i="1"/>
  <c r="U3678" i="1"/>
  <c r="U3422" i="1"/>
  <c r="U3166" i="1"/>
  <c r="U3373" i="1"/>
  <c r="U4044" i="1"/>
  <c r="U3788" i="1"/>
  <c r="U2764" i="1"/>
  <c r="U2508" i="1"/>
  <c r="U2252" i="1"/>
  <c r="U2531" i="1"/>
  <c r="U2275" i="1"/>
  <c r="U2019" i="1"/>
  <c r="U1763" i="1"/>
  <c r="U1507" i="1"/>
  <c r="U1251" i="1"/>
  <c r="U995" i="1"/>
  <c r="U739" i="1"/>
  <c r="U227" i="1"/>
  <c r="U5042" i="1"/>
  <c r="U4786" i="1"/>
  <c r="U4018" i="1"/>
  <c r="U3762" i="1"/>
  <c r="U3506" i="1"/>
  <c r="U2994" i="1"/>
  <c r="U2738" i="1"/>
  <c r="U2482" i="1"/>
  <c r="U2226" i="1"/>
  <c r="U1908" i="1"/>
  <c r="U1652" i="1"/>
  <c r="U1396" i="1"/>
  <c r="U1140" i="1"/>
  <c r="U628" i="1"/>
  <c r="U372" i="1"/>
  <c r="U116" i="1"/>
  <c r="U2505" i="1"/>
  <c r="U4552" i="1"/>
  <c r="U4296" i="1"/>
  <c r="U4040" i="1"/>
  <c r="U3784" i="1"/>
  <c r="U3528" i="1"/>
  <c r="U3231" i="1"/>
  <c r="U2975" i="1"/>
  <c r="U2806" i="1"/>
  <c r="U2550" i="1"/>
  <c r="U2294" i="1"/>
  <c r="U2038" i="1"/>
  <c r="U1782" i="1"/>
  <c r="U2653" i="1"/>
  <c r="U2397" i="1"/>
  <c r="U2141" i="1"/>
  <c r="U1885" i="1"/>
  <c r="U1629" i="1"/>
  <c r="U1373" i="1"/>
  <c r="U2887" i="1"/>
  <c r="U2631" i="1"/>
  <c r="U2375" i="1"/>
  <c r="U2119" i="1"/>
  <c r="U1863" i="1"/>
  <c r="U1607" i="1"/>
  <c r="U99" i="1"/>
  <c r="U1922" i="1"/>
  <c r="U1666" i="1"/>
  <c r="U1410" i="1"/>
  <c r="U1154" i="1"/>
  <c r="U898" i="1"/>
  <c r="U642" i="1"/>
  <c r="U386" i="1"/>
  <c r="U5270" i="1"/>
  <c r="U5281" i="1"/>
  <c r="U5336" i="1"/>
  <c r="U5151" i="1"/>
  <c r="U4895" i="1"/>
  <c r="U4639" i="1"/>
  <c r="U4383" i="1"/>
  <c r="U4127" i="1"/>
  <c r="U3871" i="1"/>
  <c r="U4462" i="1"/>
  <c r="U4206" i="1"/>
  <c r="U3950" i="1"/>
  <c r="U5349" i="1"/>
  <c r="U5093" i="1"/>
  <c r="U4837" i="1"/>
  <c r="U4581" i="1"/>
  <c r="U4325" i="1"/>
  <c r="U3813" i="1"/>
  <c r="U5267" i="1"/>
  <c r="U5011" i="1"/>
  <c r="U4755" i="1"/>
  <c r="U4499" i="1"/>
  <c r="U4243" i="1"/>
  <c r="U4449" i="1"/>
  <c r="U4193" i="1"/>
  <c r="U3425" i="1"/>
  <c r="U3350" i="1"/>
  <c r="U3094" i="1"/>
  <c r="U3301" i="1"/>
  <c r="U4228" i="1"/>
  <c r="U3972" i="1"/>
  <c r="U2692" i="1"/>
  <c r="U2436" i="1"/>
  <c r="U2180" i="1"/>
  <c r="U2971" i="1"/>
  <c r="U2459" i="1"/>
  <c r="U2203" i="1"/>
  <c r="U1179" i="1"/>
  <c r="U667" i="1"/>
  <c r="U411" i="1"/>
  <c r="U4202" i="1"/>
  <c r="U3946" i="1"/>
  <c r="U3690" i="1"/>
  <c r="U3434" i="1"/>
  <c r="U3178" i="1"/>
  <c r="U2666" i="1"/>
  <c r="U2410" i="1"/>
  <c r="U2154" i="1"/>
  <c r="U1836" i="1"/>
  <c r="U1580" i="1"/>
  <c r="U1324" i="1"/>
  <c r="U1068" i="1"/>
  <c r="U812" i="1"/>
  <c r="U556" i="1"/>
  <c r="U44" i="1"/>
  <c r="U4736" i="1"/>
  <c r="U4480" i="1"/>
  <c r="U3968" i="1"/>
  <c r="U3712" i="1"/>
  <c r="U3456" i="1"/>
  <c r="U3159" i="1"/>
  <c r="U2990" i="1"/>
  <c r="U2734" i="1"/>
  <c r="U2478" i="1"/>
  <c r="U2222" i="1"/>
  <c r="U1966" i="1"/>
  <c r="U2581" i="1"/>
  <c r="U2325" i="1"/>
  <c r="U2069" i="1"/>
  <c r="U1813" i="1"/>
  <c r="U1557" i="1"/>
  <c r="U1301" i="1"/>
  <c r="U1045" i="1"/>
  <c r="U2815" i="1"/>
  <c r="U2559" i="1"/>
  <c r="U2303" i="1"/>
  <c r="U2047" i="1"/>
  <c r="U1791" i="1"/>
  <c r="U1535" i="1"/>
  <c r="U27" i="1"/>
  <c r="U1850" i="1"/>
  <c r="U1594" i="1"/>
  <c r="U1338" i="1"/>
  <c r="U1082" i="1"/>
  <c r="U826" i="1"/>
  <c r="U570" i="1"/>
  <c r="U5247" i="1"/>
  <c r="U5274" i="1"/>
  <c r="U5145" i="1"/>
  <c r="U5015" i="1"/>
  <c r="U4759" i="1"/>
  <c r="U4503" i="1"/>
  <c r="U4247" i="1"/>
  <c r="U3991" i="1"/>
  <c r="U4582" i="1"/>
  <c r="U4326" i="1"/>
  <c r="U5213" i="1"/>
  <c r="U4957" i="1"/>
  <c r="U4701" i="1"/>
  <c r="U4445" i="1"/>
  <c r="U4189" i="1"/>
  <c r="U3677" i="1"/>
  <c r="U5276" i="1"/>
  <c r="U5020" i="1"/>
  <c r="U4764" i="1"/>
  <c r="U5131" i="1"/>
  <c r="U4875" i="1"/>
  <c r="U4619" i="1"/>
  <c r="U4107" i="1"/>
  <c r="U4825" i="1"/>
  <c r="U4569" i="1"/>
  <c r="U4057" i="1"/>
  <c r="U3801" i="1"/>
  <c r="U3545" i="1"/>
  <c r="U3289" i="1"/>
  <c r="U5016" i="1"/>
  <c r="U4760" i="1"/>
  <c r="U3470" i="1"/>
  <c r="U3214" i="1"/>
  <c r="U3421" i="1"/>
  <c r="U3068" i="1"/>
  <c r="U2812" i="1"/>
  <c r="U2556" i="1"/>
  <c r="U2300" i="1"/>
  <c r="U2044" i="1"/>
  <c r="U2579" i="1"/>
  <c r="U2323" i="1"/>
  <c r="U2067" i="1"/>
  <c r="U1811" i="1"/>
  <c r="U1555" i="1"/>
  <c r="U1299" i="1"/>
  <c r="U1043" i="1"/>
  <c r="U531" i="1"/>
  <c r="U275" i="1"/>
  <c r="U5090" i="1"/>
  <c r="U4834" i="1"/>
  <c r="U4066" i="1"/>
  <c r="U3554" i="1"/>
  <c r="U2786" i="1"/>
  <c r="U2530" i="1"/>
  <c r="U2274" i="1"/>
  <c r="U1956" i="1"/>
  <c r="U1700" i="1"/>
  <c r="U1444" i="1"/>
  <c r="U1188" i="1"/>
  <c r="U932" i="1"/>
  <c r="U676" i="1"/>
  <c r="U420" i="1"/>
  <c r="U164" i="1"/>
  <c r="U2553" i="1"/>
  <c r="U4344" i="1"/>
  <c r="U4088" i="1"/>
  <c r="U3832" i="1"/>
  <c r="U3023" i="1"/>
  <c r="U2854" i="1"/>
  <c r="U2598" i="1"/>
  <c r="U2342" i="1"/>
  <c r="U2086" i="1"/>
  <c r="U1830" i="1"/>
  <c r="U2701" i="1"/>
  <c r="U2445" i="1"/>
  <c r="U2189" i="1"/>
  <c r="U1933" i="1"/>
  <c r="U1677" i="1"/>
  <c r="U1421" i="1"/>
  <c r="U1165" i="1"/>
  <c r="U2935" i="1"/>
  <c r="U2679" i="1"/>
  <c r="U2423" i="1"/>
  <c r="U2167" i="1"/>
  <c r="U1911" i="1"/>
  <c r="U1655" i="1"/>
  <c r="U147" i="1"/>
  <c r="U1970" i="1"/>
  <c r="U1714" i="1"/>
  <c r="U1458" i="1"/>
  <c r="U1202" i="1"/>
  <c r="U946" i="1"/>
  <c r="U690" i="1"/>
  <c r="U434" i="1"/>
  <c r="U322" i="1"/>
  <c r="U66" i="1"/>
  <c r="U2209" i="1"/>
  <c r="U1953" i="1"/>
  <c r="U1441" i="1"/>
  <c r="U1185" i="1"/>
  <c r="U929" i="1"/>
  <c r="U673" i="1"/>
  <c r="U417" i="1"/>
  <c r="U161" i="1"/>
  <c r="U3296" i="1"/>
  <c r="U3040" i="1"/>
  <c r="U2784" i="1"/>
  <c r="U2528" i="1"/>
  <c r="U2016" i="1"/>
  <c r="U1760" i="1"/>
  <c r="U1504" i="1"/>
  <c r="U1248" i="1"/>
  <c r="U341" i="1"/>
  <c r="U85" i="1"/>
  <c r="U904" i="1"/>
  <c r="U648" i="1"/>
  <c r="U392" i="1"/>
  <c r="U136" i="1"/>
  <c r="U1319" i="1"/>
  <c r="U1063" i="1"/>
  <c r="U551" i="1"/>
  <c r="U295" i="1"/>
  <c r="U39" i="1"/>
  <c r="U1446" i="1"/>
  <c r="U1190" i="1"/>
  <c r="U934" i="1"/>
  <c r="U678" i="1"/>
  <c r="U422" i="1"/>
  <c r="U166" i="1"/>
  <c r="U378" i="1"/>
  <c r="U122" i="1"/>
  <c r="U2265" i="1"/>
  <c r="U2009" i="1"/>
  <c r="U1753" i="1"/>
  <c r="U1497" i="1"/>
  <c r="U1241" i="1"/>
  <c r="U985" i="1"/>
  <c r="U729" i="1"/>
  <c r="U473" i="1"/>
  <c r="U217" i="1"/>
  <c r="U3352" i="1"/>
  <c r="U3096" i="1"/>
  <c r="U2840" i="1"/>
  <c r="U2584" i="1"/>
  <c r="U2328" i="1"/>
  <c r="U2072" i="1"/>
  <c r="U1816" i="1"/>
  <c r="U1560" i="1"/>
  <c r="U1304" i="1"/>
  <c r="U909" i="1"/>
  <c r="U653" i="1"/>
  <c r="U397" i="1"/>
  <c r="U141" i="1"/>
  <c r="U960" i="1"/>
  <c r="U704" i="1"/>
  <c r="U448" i="1"/>
  <c r="U192" i="1"/>
  <c r="U1375" i="1"/>
  <c r="U1119" i="1"/>
  <c r="U863" i="1"/>
  <c r="U607" i="1"/>
  <c r="U351" i="1"/>
  <c r="U95" i="1"/>
  <c r="U1502" i="1"/>
  <c r="U1246" i="1"/>
  <c r="U990" i="1"/>
  <c r="U734" i="1"/>
  <c r="U478" i="1"/>
  <c r="U222" i="1"/>
  <c r="U10" i="1"/>
  <c r="U50" i="1"/>
  <c r="U2193" i="1"/>
  <c r="U1937" i="1"/>
  <c r="U1681" i="1"/>
  <c r="U1425" i="1"/>
  <c r="U1169" i="1"/>
  <c r="U913" i="1"/>
  <c r="U657" i="1"/>
  <c r="U401" i="1"/>
  <c r="U145" i="1"/>
  <c r="U3280" i="1"/>
  <c r="U3024" i="1"/>
  <c r="U2768" i="1"/>
  <c r="U2512" i="1"/>
  <c r="U2256" i="1"/>
  <c r="U2000" i="1"/>
  <c r="U1744" i="1"/>
  <c r="U1488" i="1"/>
  <c r="U1232" i="1"/>
  <c r="U837" i="1"/>
  <c r="U581" i="1"/>
  <c r="U325" i="1"/>
  <c r="U69" i="1"/>
  <c r="U888" i="1"/>
  <c r="U632" i="1"/>
  <c r="U376" i="1"/>
  <c r="U120" i="1"/>
  <c r="U1303" i="1"/>
  <c r="U1047" i="1"/>
  <c r="U791" i="1"/>
  <c r="U535" i="1"/>
  <c r="U279" i="1"/>
  <c r="U23" i="1"/>
  <c r="U1430" i="1"/>
  <c r="U1174" i="1"/>
  <c r="U918" i="1"/>
  <c r="U662" i="1"/>
  <c r="U406" i="1"/>
  <c r="U150" i="1"/>
  <c r="U2271" i="1"/>
  <c r="U274" i="1"/>
  <c r="U2417" i="1"/>
  <c r="U2161" i="1"/>
  <c r="U1905" i="1"/>
  <c r="U1649" i="1"/>
  <c r="U1393" i="1"/>
  <c r="U1137" i="1"/>
  <c r="U881" i="1"/>
  <c r="U625" i="1"/>
  <c r="U369" i="1"/>
  <c r="U113" i="1"/>
  <c r="U3248" i="1"/>
  <c r="U2992" i="1"/>
  <c r="U2736" i="1"/>
  <c r="U2480" i="1"/>
  <c r="U2224" i="1"/>
  <c r="U1968" i="1"/>
  <c r="U1712" i="1"/>
  <c r="U1456" i="1"/>
  <c r="U1200" i="1"/>
  <c r="U805" i="1"/>
  <c r="U549" i="1"/>
  <c r="U293" i="1"/>
  <c r="U37" i="1"/>
  <c r="U856" i="1"/>
  <c r="U600" i="1"/>
  <c r="U344" i="1"/>
  <c r="U88" i="1"/>
  <c r="U1271" i="1"/>
  <c r="U1015" i="1"/>
  <c r="U759" i="1"/>
  <c r="U503" i="1"/>
  <c r="U247" i="1"/>
  <c r="U1654" i="1"/>
  <c r="U1398" i="1"/>
  <c r="U1142" i="1"/>
  <c r="U886" i="1"/>
  <c r="U630" i="1"/>
  <c r="U374" i="1"/>
  <c r="U118" i="1"/>
  <c r="U1697" i="1"/>
  <c r="U2272" i="1"/>
  <c r="U597" i="1"/>
  <c r="U190" i="1"/>
  <c r="U5329" i="1"/>
  <c r="U4175" i="1"/>
  <c r="U5059" i="1"/>
  <c r="U3807" i="1"/>
  <c r="U2228" i="1"/>
  <c r="U1995" i="1"/>
  <c r="U860" i="1"/>
  <c r="U4272" i="1"/>
  <c r="U2270" i="1"/>
  <c r="U1093" i="1"/>
  <c r="U1583" i="1"/>
  <c r="U106" i="1"/>
  <c r="U201" i="1"/>
  <c r="U1800" i="1"/>
  <c r="U944" i="1"/>
  <c r="U591" i="1"/>
  <c r="U718" i="1"/>
  <c r="U5310" i="1"/>
  <c r="U3853" i="1"/>
  <c r="U5051" i="1"/>
  <c r="U3209" i="1"/>
  <c r="U3799" i="1"/>
  <c r="U3134" i="1"/>
  <c r="U2476" i="1"/>
  <c r="U2755" i="1"/>
  <c r="U2243" i="1"/>
  <c r="U1475" i="1"/>
  <c r="U451" i="1"/>
  <c r="U2962" i="1"/>
  <c r="U1620" i="1"/>
  <c r="U340" i="1"/>
  <c r="U4264" i="1"/>
  <c r="U3030" i="1"/>
  <c r="U2599" i="1"/>
  <c r="U1575" i="1"/>
  <c r="U1122" i="1"/>
  <c r="U98" i="1"/>
  <c r="U1473" i="1"/>
  <c r="U449" i="1"/>
  <c r="U3072" i="1"/>
  <c r="U2304" i="1"/>
  <c r="U1280" i="1"/>
  <c r="U117" i="1"/>
  <c r="U1351" i="1"/>
  <c r="U327" i="1"/>
  <c r="U966" i="1"/>
  <c r="U5249" i="1"/>
  <c r="U4607" i="1"/>
  <c r="U4174" i="1"/>
  <c r="U5061" i="1"/>
  <c r="U4549" i="1"/>
  <c r="U4293" i="1"/>
  <c r="U5235" i="1"/>
  <c r="U4979" i="1"/>
  <c r="U4467" i="1"/>
  <c r="U4673" i="1"/>
  <c r="U4417" i="1"/>
  <c r="U3905" i="1"/>
  <c r="U3013" i="1"/>
  <c r="U2404" i="1"/>
  <c r="U2148" i="1"/>
  <c r="U2427" i="1"/>
  <c r="U2171" i="1"/>
  <c r="U1659" i="1"/>
  <c r="U1147" i="1"/>
  <c r="U379" i="1"/>
  <c r="U3402" i="1"/>
  <c r="U2890" i="1"/>
  <c r="U2634" i="1"/>
  <c r="U2122" i="1"/>
  <c r="U1548" i="1"/>
  <c r="U1292" i="1"/>
  <c r="U524" i="1"/>
  <c r="U4192" i="1"/>
  <c r="U2702" i="1"/>
  <c r="U2190" i="1"/>
  <c r="U2293" i="1"/>
  <c r="U1781" i="1"/>
  <c r="U2527" i="1"/>
  <c r="U1759" i="1"/>
  <c r="U1818" i="1"/>
  <c r="U1306" i="1"/>
  <c r="U2425" i="1"/>
  <c r="U1913" i="1"/>
  <c r="U1145" i="1"/>
  <c r="U377" i="1"/>
  <c r="U3256" i="1"/>
  <c r="U2744" i="1"/>
  <c r="U2488" i="1"/>
  <c r="U1720" i="1"/>
  <c r="U1464" i="1"/>
  <c r="U301" i="1"/>
  <c r="U608" i="1"/>
  <c r="U352" i="1"/>
  <c r="U96" i="1"/>
  <c r="U767" i="1"/>
  <c r="U511" i="1"/>
  <c r="U255" i="1"/>
  <c r="U1406" i="1"/>
  <c r="U894" i="1"/>
  <c r="U382" i="1"/>
  <c r="U5367" i="1"/>
  <c r="U5254" i="1"/>
  <c r="U5265" i="1"/>
  <c r="U5320" i="1"/>
  <c r="U5135" i="1"/>
  <c r="U4879" i="1"/>
  <c r="U4623" i="1"/>
  <c r="U4367" i="1"/>
  <c r="U4446" i="1"/>
  <c r="U4190" i="1"/>
  <c r="U3934" i="1"/>
  <c r="U5333" i="1"/>
  <c r="U5077" i="1"/>
  <c r="U4821" i="1"/>
  <c r="U4565" i="1"/>
  <c r="U4309" i="1"/>
  <c r="U3797" i="1"/>
  <c r="U5251" i="1"/>
  <c r="U4995" i="1"/>
  <c r="U4739" i="1"/>
  <c r="U4483" i="1"/>
  <c r="U4227" i="1"/>
  <c r="U4689" i="1"/>
  <c r="U4433" i="1"/>
  <c r="U3665" i="1"/>
  <c r="U3590" i="1"/>
  <c r="U3334" i="1"/>
  <c r="U3078" i="1"/>
  <c r="U3285" i="1"/>
  <c r="U4212" i="1"/>
  <c r="U3956" i="1"/>
  <c r="U2676" i="1"/>
  <c r="U2420" i="1"/>
  <c r="U2164" i="1"/>
  <c r="U2443" i="1"/>
  <c r="U2187" i="1"/>
  <c r="U907" i="1"/>
  <c r="U651" i="1"/>
  <c r="U395" i="1"/>
  <c r="U4186" i="1"/>
  <c r="U3930" i="1"/>
  <c r="U3418" i="1"/>
  <c r="U3162" i="1"/>
  <c r="U2650" i="1"/>
  <c r="U2394" i="1"/>
  <c r="U2138" i="1"/>
  <c r="U1820" i="1"/>
  <c r="U1564" i="1"/>
  <c r="U1308" i="1"/>
  <c r="U1052" i="1"/>
  <c r="U796" i="1"/>
  <c r="U540" i="1"/>
  <c r="U28" i="1"/>
  <c r="U4720" i="1"/>
  <c r="U4464" i="1"/>
  <c r="U3696" i="1"/>
  <c r="U3440" i="1"/>
  <c r="U3143" i="1"/>
  <c r="U2974" i="1"/>
  <c r="U2718" i="1"/>
  <c r="U2462" i="1"/>
  <c r="U2206" i="1"/>
  <c r="U1950" i="1"/>
  <c r="U2565" i="1"/>
  <c r="U2309" i="1"/>
  <c r="U2053" i="1"/>
  <c r="U1797" i="1"/>
  <c r="U1541" i="1"/>
  <c r="U1285" i="1"/>
  <c r="U1029" i="1"/>
  <c r="U2799" i="1"/>
  <c r="U2543" i="1"/>
  <c r="U2287" i="1"/>
  <c r="U2031" i="1"/>
  <c r="U1775" i="1"/>
  <c r="U1519" i="1"/>
  <c r="U11" i="1"/>
  <c r="U1834" i="1"/>
  <c r="U1578" i="1"/>
  <c r="U1322" i="1"/>
  <c r="U1066" i="1"/>
  <c r="U810" i="1"/>
  <c r="U554" i="1"/>
  <c r="U298" i="1"/>
  <c r="U2441" i="1"/>
  <c r="U2185" i="1"/>
  <c r="U1929" i="1"/>
  <c r="U1673" i="1"/>
  <c r="U1417" i="1"/>
  <c r="U1161" i="1"/>
  <c r="U905" i="1"/>
  <c r="U649" i="1"/>
  <c r="U393" i="1"/>
  <c r="U137" i="1"/>
  <c r="U3272" i="1"/>
  <c r="U3016" i="1"/>
  <c r="U2760" i="1"/>
  <c r="U2504" i="1"/>
  <c r="U2248" i="1"/>
  <c r="U1992" i="1"/>
  <c r="U1736" i="1"/>
  <c r="U1480" i="1"/>
  <c r="U1224" i="1"/>
  <c r="U829" i="1"/>
  <c r="U573" i="1"/>
  <c r="U317" i="1"/>
  <c r="U61" i="1"/>
  <c r="U880" i="1"/>
  <c r="U624" i="1"/>
  <c r="U368" i="1"/>
  <c r="U112" i="1"/>
  <c r="U1039" i="1"/>
  <c r="U783" i="1"/>
  <c r="U527" i="1"/>
  <c r="U271" i="1"/>
  <c r="U15" i="1"/>
  <c r="U1422" i="1"/>
  <c r="U1166" i="1"/>
  <c r="U910" i="1"/>
  <c r="U654" i="1"/>
  <c r="U398" i="1"/>
  <c r="U142" i="1"/>
  <c r="U5359" i="1"/>
  <c r="U5246" i="1"/>
  <c r="U5257" i="1"/>
  <c r="U5312" i="1"/>
  <c r="U5127" i="1"/>
  <c r="U4871" i="1"/>
  <c r="U4615" i="1"/>
  <c r="U4103" i="1"/>
  <c r="U4694" i="1"/>
  <c r="U4438" i="1"/>
  <c r="U3926" i="1"/>
  <c r="U5325" i="1"/>
  <c r="U5069" i="1"/>
  <c r="U4813" i="1"/>
  <c r="U4557" i="1"/>
  <c r="U4301" i="1"/>
  <c r="U4045" i="1"/>
  <c r="U3789" i="1"/>
  <c r="U3533" i="1"/>
  <c r="U5132" i="1"/>
  <c r="U4876" i="1"/>
  <c r="U5243" i="1"/>
  <c r="U4987" i="1"/>
  <c r="U4731" i="1"/>
  <c r="U4475" i="1"/>
  <c r="U4219" i="1"/>
  <c r="U4937" i="1"/>
  <c r="U4681" i="1"/>
  <c r="U3913" i="1"/>
  <c r="U3401" i="1"/>
  <c r="U5128" i="1"/>
  <c r="U4872" i="1"/>
  <c r="U3582" i="1"/>
  <c r="U3326" i="1"/>
  <c r="U3277" i="1"/>
  <c r="U4716" i="1"/>
  <c r="U4204" i="1"/>
  <c r="U3948" i="1"/>
  <c r="U2668" i="1"/>
  <c r="U2412" i="1"/>
  <c r="U2156" i="1"/>
  <c r="U2435" i="1"/>
  <c r="U2179" i="1"/>
  <c r="U1923" i="1"/>
  <c r="U1667" i="1"/>
  <c r="U643" i="1"/>
  <c r="U387" i="1"/>
  <c r="U5202" i="1"/>
  <c r="U4946" i="1"/>
  <c r="U3922" i="1"/>
  <c r="U3666" i="1"/>
  <c r="U3410" i="1"/>
  <c r="U3154" i="1"/>
  <c r="U2898" i="1"/>
  <c r="U2642" i="1"/>
  <c r="U2386" i="1"/>
  <c r="U2130" i="1"/>
  <c r="U1556" i="1"/>
  <c r="U1300" i="1"/>
  <c r="U1044" i="1"/>
  <c r="U788" i="1"/>
  <c r="U532" i="1"/>
  <c r="U276" i="1"/>
  <c r="U20" i="1"/>
  <c r="U4712" i="1"/>
  <c r="U4456" i="1"/>
  <c r="U4200" i="1"/>
  <c r="U3944" i="1"/>
  <c r="U3432" i="1"/>
  <c r="U3135" i="1"/>
  <c r="U2710" i="1"/>
  <c r="U2454" i="1"/>
  <c r="U2198" i="1"/>
  <c r="U1942" i="1"/>
  <c r="U1686" i="1"/>
  <c r="U2557" i="1"/>
  <c r="U2301" i="1"/>
  <c r="U2045" i="1"/>
  <c r="U1789" i="1"/>
  <c r="U1533" i="1"/>
  <c r="U1277" i="1"/>
  <c r="U1021" i="1"/>
  <c r="U2535" i="1"/>
  <c r="U2279" i="1"/>
  <c r="U2023" i="1"/>
  <c r="U1767" i="1"/>
  <c r="U1511" i="1"/>
  <c r="U3" i="1"/>
  <c r="U1826" i="1"/>
  <c r="U1314" i="1"/>
  <c r="U1058" i="1"/>
  <c r="U802" i="1"/>
  <c r="U546" i="1"/>
  <c r="U290" i="1"/>
  <c r="U2433" i="1"/>
  <c r="U2177" i="1"/>
  <c r="U1921" i="1"/>
  <c r="U1665" i="1"/>
  <c r="U1153" i="1"/>
  <c r="U897" i="1"/>
  <c r="U641" i="1"/>
  <c r="U385" i="1"/>
  <c r="U129" i="1"/>
  <c r="U3264" i="1"/>
  <c r="U3008" i="1"/>
  <c r="U2752" i="1"/>
  <c r="U2496" i="1"/>
  <c r="U2240" i="1"/>
  <c r="U1984" i="1"/>
  <c r="U1728" i="1"/>
  <c r="U1472" i="1"/>
  <c r="U1216" i="1"/>
  <c r="U821" i="1"/>
  <c r="U565" i="1"/>
  <c r="U309" i="1"/>
  <c r="U53" i="1"/>
  <c r="U872" i="1"/>
  <c r="U360" i="1"/>
  <c r="U104" i="1"/>
  <c r="U1287" i="1"/>
  <c r="U1031" i="1"/>
  <c r="U775" i="1"/>
  <c r="U519" i="1"/>
  <c r="U263" i="1"/>
  <c r="U7" i="1"/>
  <c r="U1414" i="1"/>
  <c r="U1158" i="1"/>
  <c r="U902" i="1"/>
  <c r="U646" i="1"/>
  <c r="U390" i="1"/>
  <c r="U134" i="1"/>
  <c r="U5294" i="1"/>
  <c r="U5305" i="1"/>
  <c r="U5360" i="1"/>
  <c r="U5175" i="1"/>
  <c r="U4919" i="1"/>
  <c r="U4663" i="1"/>
  <c r="U4151" i="1"/>
  <c r="U4486" i="1"/>
  <c r="U3718" i="1"/>
  <c r="U5117" i="1"/>
  <c r="U4861" i="1"/>
  <c r="U4605" i="1"/>
  <c r="U4349" i="1"/>
  <c r="U4093" i="1"/>
  <c r="U3837" i="1"/>
  <c r="U3581" i="1"/>
  <c r="U5180" i="1"/>
  <c r="U4924" i="1"/>
  <c r="U5291" i="1"/>
  <c r="U5035" i="1"/>
  <c r="U4779" i="1"/>
  <c r="U4523" i="1"/>
  <c r="U4267" i="1"/>
  <c r="U4985" i="1"/>
  <c r="U4729" i="1"/>
  <c r="U4473" i="1"/>
  <c r="U4217" i="1"/>
  <c r="U3705" i="1"/>
  <c r="U3449" i="1"/>
  <c r="U2937" i="1"/>
  <c r="U4920" i="1"/>
  <c r="U3783" i="1"/>
  <c r="U3630" i="1"/>
  <c r="U3374" i="1"/>
  <c r="U3118" i="1"/>
  <c r="U3325" i="1"/>
  <c r="U3069" i="1"/>
  <c r="U2813" i="1"/>
  <c r="U4508" i="1"/>
  <c r="U4252" i="1"/>
  <c r="U3996" i="1"/>
  <c r="U3740" i="1"/>
  <c r="U3228" i="1"/>
  <c r="U2716" i="1"/>
  <c r="U2460" i="1"/>
  <c r="U2204" i="1"/>
  <c r="U3251" i="1"/>
  <c r="U2995" i="1"/>
  <c r="U2483" i="1"/>
  <c r="U2227" i="1"/>
  <c r="U1971" i="1"/>
  <c r="U1715" i="1"/>
  <c r="U1459" i="1"/>
  <c r="U1203" i="1"/>
  <c r="U947" i="1"/>
  <c r="U691" i="1"/>
  <c r="U435" i="1"/>
  <c r="U179" i="1"/>
  <c r="U4994" i="1"/>
  <c r="U4738" i="1"/>
  <c r="U4482" i="1"/>
  <c r="U4226" i="1"/>
  <c r="U3970" i="1"/>
  <c r="U3714" i="1"/>
  <c r="U3458" i="1"/>
  <c r="U3202" i="1"/>
  <c r="U2946" i="1"/>
  <c r="U2690" i="1"/>
  <c r="U2434" i="1"/>
  <c r="U2178" i="1"/>
  <c r="U1860" i="1"/>
  <c r="U1604" i="1"/>
  <c r="U1348" i="1"/>
  <c r="U1092" i="1"/>
  <c r="U836" i="1"/>
  <c r="U580" i="1"/>
  <c r="U324" i="1"/>
  <c r="U68" i="1"/>
  <c r="U2457" i="1"/>
  <c r="U4504" i="1"/>
  <c r="U4248" i="1"/>
  <c r="U3992" i="1"/>
  <c r="U3736" i="1"/>
  <c r="U3480" i="1"/>
  <c r="U3183" i="1"/>
  <c r="U3014" i="1"/>
  <c r="U2758" i="1"/>
  <c r="U2502" i="1"/>
  <c r="U2246" i="1"/>
  <c r="U1990" i="1"/>
  <c r="U1734" i="1"/>
  <c r="U2605" i="1"/>
  <c r="U2349" i="1"/>
  <c r="U2093" i="1"/>
  <c r="U1837" i="1"/>
  <c r="U1581" i="1"/>
  <c r="U1325" i="1"/>
  <c r="U1069" i="1"/>
  <c r="U2839" i="1"/>
  <c r="U2583" i="1"/>
  <c r="U2327" i="1"/>
  <c r="U2071" i="1"/>
  <c r="U1815" i="1"/>
  <c r="U1559" i="1"/>
  <c r="U51" i="1"/>
  <c r="U1874" i="1"/>
  <c r="U1618" i="1"/>
  <c r="U1362" i="1"/>
  <c r="U1106" i="1"/>
  <c r="U850" i="1"/>
  <c r="U594" i="1"/>
  <c r="U5335" i="1"/>
  <c r="U5362" i="1"/>
  <c r="U5233" i="1"/>
  <c r="U5288" i="1"/>
  <c r="U5103" i="1"/>
  <c r="U4847" i="1"/>
  <c r="U4591" i="1"/>
  <c r="U4335" i="1"/>
  <c r="U4079" i="1"/>
  <c r="U4670" i="1"/>
  <c r="U4158" i="1"/>
  <c r="U5301" i="1"/>
  <c r="U5045" i="1"/>
  <c r="U4789" i="1"/>
  <c r="U4533" i="1"/>
  <c r="U4277" i="1"/>
  <c r="U5364" i="1"/>
  <c r="U5219" i="1"/>
  <c r="U4963" i="1"/>
  <c r="U4707" i="1"/>
  <c r="U4451" i="1"/>
  <c r="U4195" i="1"/>
  <c r="U3939" i="1"/>
  <c r="U3683" i="1"/>
  <c r="U3427" i="1"/>
  <c r="U4657" i="1"/>
  <c r="U4401" i="1"/>
  <c r="U4145" i="1"/>
  <c r="U3889" i="1"/>
  <c r="U3633" i="1"/>
  <c r="U3377" i="1"/>
  <c r="U3121" i="1"/>
  <c r="U2865" i="1"/>
  <c r="U5104" i="1"/>
  <c r="U4848" i="1"/>
  <c r="U3711" i="1"/>
  <c r="U3455" i="1"/>
  <c r="U3558" i="1"/>
  <c r="U3302" i="1"/>
  <c r="U3509" i="1"/>
  <c r="U3253" i="1"/>
  <c r="U2997" i="1"/>
  <c r="U4692" i="1"/>
  <c r="U4436" i="1"/>
  <c r="U4180" i="1"/>
  <c r="U3924" i="1"/>
  <c r="U3668" i="1"/>
  <c r="U3412" i="1"/>
  <c r="U3156" i="1"/>
  <c r="U2644" i="1"/>
  <c r="U2388" i="1"/>
  <c r="U2132" i="1"/>
  <c r="U3179" i="1"/>
  <c r="U2923" i="1"/>
  <c r="U2667" i="1"/>
  <c r="U2411" i="1"/>
  <c r="U2155" i="1"/>
  <c r="U1899" i="1"/>
  <c r="U1643" i="1"/>
  <c r="U1387" i="1"/>
  <c r="U1131" i="1"/>
  <c r="U875" i="1"/>
  <c r="U619" i="1"/>
  <c r="U363" i="1"/>
  <c r="U5178" i="1"/>
  <c r="U4922" i="1"/>
  <c r="U4666" i="1"/>
  <c r="U4154" i="1"/>
  <c r="U3898" i="1"/>
  <c r="U3642" i="1"/>
  <c r="U3386" i="1"/>
  <c r="U3130" i="1"/>
  <c r="U2874" i="1"/>
  <c r="U2618" i="1"/>
  <c r="U2362" i="1"/>
  <c r="U2106" i="1"/>
  <c r="U1788" i="1"/>
  <c r="U1532" i="1"/>
  <c r="U1276" i="1"/>
  <c r="U1020" i="1"/>
  <c r="U764" i="1"/>
  <c r="U508" i="1"/>
  <c r="U252" i="1"/>
  <c r="U2641" i="1"/>
  <c r="U4688" i="1"/>
  <c r="U4432" i="1"/>
  <c r="U4176" i="1"/>
  <c r="U3920" i="1"/>
  <c r="U3664" i="1"/>
  <c r="U3408" i="1"/>
  <c r="U3111" i="1"/>
  <c r="U2942" i="1"/>
  <c r="U2686" i="1"/>
  <c r="U2430" i="1"/>
  <c r="U2174" i="1"/>
  <c r="U1918" i="1"/>
  <c r="U2789" i="1"/>
  <c r="U2533" i="1"/>
  <c r="U2277" i="1"/>
  <c r="U2021" i="1"/>
  <c r="U1765" i="1"/>
  <c r="U1509" i="1"/>
  <c r="U1253" i="1"/>
  <c r="U997" i="1"/>
  <c r="U2767" i="1"/>
  <c r="U2511" i="1"/>
  <c r="U2255" i="1"/>
  <c r="U1999" i="1"/>
  <c r="U1743" i="1"/>
  <c r="U1487" i="1"/>
  <c r="U2058" i="1"/>
  <c r="U1802" i="1"/>
  <c r="U1546" i="1"/>
  <c r="U1290" i="1"/>
  <c r="U1034" i="1"/>
  <c r="U778" i="1"/>
  <c r="U522" i="1"/>
  <c r="U266" i="1"/>
  <c r="U2409" i="1"/>
  <c r="U2153" i="1"/>
  <c r="U1897" i="1"/>
  <c r="U1641" i="1"/>
  <c r="U1385" i="1"/>
  <c r="U1129" i="1"/>
  <c r="U873" i="1"/>
  <c r="U617" i="1"/>
  <c r="U361" i="1"/>
  <c r="U105" i="1"/>
  <c r="U3240" i="1"/>
  <c r="U2984" i="1"/>
  <c r="U2728" i="1"/>
  <c r="U2472" i="1"/>
  <c r="U2216" i="1"/>
  <c r="U1960" i="1"/>
  <c r="U1704" i="1"/>
  <c r="U1448" i="1"/>
  <c r="U1192" i="1"/>
  <c r="U797" i="1"/>
  <c r="U541" i="1"/>
  <c r="U285" i="1"/>
  <c r="U29" i="1"/>
  <c r="U848" i="1"/>
  <c r="U592" i="1"/>
  <c r="U336" i="1"/>
  <c r="U80" i="1"/>
  <c r="U1263" i="1"/>
  <c r="U1007" i="1"/>
  <c r="U751" i="1"/>
  <c r="U495" i="1"/>
  <c r="U239" i="1"/>
  <c r="U1646" i="1"/>
  <c r="U1390" i="1"/>
  <c r="U1134" i="1"/>
  <c r="U878" i="1"/>
  <c r="U622" i="1"/>
  <c r="U366" i="1"/>
  <c r="U110" i="1"/>
  <c r="U5278" i="1"/>
  <c r="U5289" i="1"/>
  <c r="U5344" i="1"/>
  <c r="U5159" i="1"/>
  <c r="U4903" i="1"/>
  <c r="U4647" i="1"/>
  <c r="U4135" i="1"/>
  <c r="U4470" i="1"/>
  <c r="U4214" i="1"/>
  <c r="U3958" i="1"/>
  <c r="U5357" i="1"/>
  <c r="U5101" i="1"/>
  <c r="U4845" i="1"/>
  <c r="U4589" i="1"/>
  <c r="U4333" i="1"/>
  <c r="U4077" i="1"/>
  <c r="U3821" i="1"/>
  <c r="U5164" i="1"/>
  <c r="U4908" i="1"/>
  <c r="U5275" i="1"/>
  <c r="U5019" i="1"/>
  <c r="U4763" i="1"/>
  <c r="U4507" i="1"/>
  <c r="U4251" i="1"/>
  <c r="U3995" i="1"/>
  <c r="U4969" i="1"/>
  <c r="U4713" i="1"/>
  <c r="U4457" i="1"/>
  <c r="U4201" i="1"/>
  <c r="U3945" i="1"/>
  <c r="U3433" i="1"/>
  <c r="U4904" i="1"/>
  <c r="U3614" i="1"/>
  <c r="U3358" i="1"/>
  <c r="U3102" i="1"/>
  <c r="U3309" i="1"/>
  <c r="U2797" i="1"/>
  <c r="U4236" i="1"/>
  <c r="U3980" i="1"/>
  <c r="U2700" i="1"/>
  <c r="U2444" i="1"/>
  <c r="U2188" i="1"/>
  <c r="U2467" i="1"/>
  <c r="U2211" i="1"/>
  <c r="U1955" i="1"/>
  <c r="U1699" i="1"/>
  <c r="U1443" i="1"/>
  <c r="U931" i="1"/>
  <c r="U675" i="1"/>
  <c r="U419" i="1"/>
  <c r="U5234" i="1"/>
  <c r="U4978" i="1"/>
  <c r="U4722" i="1"/>
  <c r="U4210" i="1"/>
  <c r="U3954" i="1"/>
  <c r="U3698" i="1"/>
  <c r="U3442" i="1"/>
  <c r="U3186" i="1"/>
  <c r="U2930" i="1"/>
  <c r="U2674" i="1"/>
  <c r="U2418" i="1"/>
  <c r="U2162" i="1"/>
  <c r="U1588" i="1"/>
  <c r="U1332" i="1"/>
  <c r="U1076" i="1"/>
  <c r="U820" i="1"/>
  <c r="U564" i="1"/>
  <c r="U308" i="1"/>
  <c r="U52" i="1"/>
  <c r="U4744" i="1"/>
  <c r="U4488" i="1"/>
  <c r="U4232" i="1"/>
  <c r="U3720" i="1"/>
  <c r="U3167" i="1"/>
  <c r="U2998" i="1"/>
  <c r="U2742" i="1"/>
  <c r="U2486" i="1"/>
  <c r="U2230" i="1"/>
  <c r="U1974" i="1"/>
  <c r="U1718" i="1"/>
  <c r="U2589" i="1"/>
  <c r="U2333" i="1"/>
  <c r="U2077" i="1"/>
  <c r="U1821" i="1"/>
  <c r="U1565" i="1"/>
  <c r="U1309" i="1"/>
  <c r="U2823" i="1"/>
  <c r="U2567" i="1"/>
  <c r="U2311" i="1"/>
  <c r="U2055" i="1"/>
  <c r="U1799" i="1"/>
  <c r="U35" i="1"/>
  <c r="U1858" i="1"/>
  <c r="U1602" i="1"/>
  <c r="U1346" i="1"/>
  <c r="U1090" i="1"/>
  <c r="U578" i="1"/>
  <c r="U5319" i="1"/>
  <c r="U5346" i="1"/>
  <c r="U5272" i="1"/>
  <c r="U5087" i="1"/>
  <c r="U4831" i="1"/>
  <c r="U4575" i="1"/>
  <c r="U4319" i="1"/>
  <c r="U4654" i="1"/>
  <c r="U4142" i="1"/>
  <c r="U5285" i="1"/>
  <c r="U5029" i="1"/>
  <c r="U4773" i="1"/>
  <c r="U4517" i="1"/>
  <c r="U4261" i="1"/>
  <c r="U4005" i="1"/>
  <c r="U5348" i="1"/>
  <c r="U5203" i="1"/>
  <c r="U4947" i="1"/>
  <c r="U4691" i="1"/>
  <c r="U4435" i="1"/>
  <c r="U4179" i="1"/>
  <c r="U4641" i="1"/>
  <c r="U4385" i="1"/>
  <c r="U3286" i="1"/>
  <c r="U3493" i="1"/>
  <c r="U3237" i="1"/>
  <c r="U2981" i="1"/>
  <c r="U4420" i="1"/>
  <c r="U4164" i="1"/>
  <c r="U3908" i="1"/>
  <c r="U2884" i="1"/>
  <c r="U2628" i="1"/>
  <c r="U2372" i="1"/>
  <c r="U2116" i="1"/>
  <c r="U2907" i="1"/>
  <c r="U2395" i="1"/>
  <c r="U2139" i="1"/>
  <c r="U1627" i="1"/>
  <c r="U1115" i="1"/>
  <c r="U347" i="1"/>
  <c r="U4138" i="1"/>
  <c r="U3882" i="1"/>
  <c r="U3626" i="1"/>
  <c r="U3370" i="1"/>
  <c r="U3114" i="1"/>
  <c r="U2858" i="1"/>
  <c r="U2602" i="1"/>
  <c r="U2346" i="1"/>
  <c r="U2090" i="1"/>
  <c r="U1772" i="1"/>
  <c r="U1516" i="1"/>
  <c r="U1260" i="1"/>
  <c r="U1004" i="1"/>
  <c r="U748" i="1"/>
  <c r="U492" i="1"/>
  <c r="U2625" i="1"/>
  <c r="U4672" i="1"/>
  <c r="U4416" i="1"/>
  <c r="U4160" i="1"/>
  <c r="U3904" i="1"/>
  <c r="U3648" i="1"/>
  <c r="U3351" i="1"/>
  <c r="U3095" i="1"/>
  <c r="U2926" i="1"/>
  <c r="U2670" i="1"/>
  <c r="U2414" i="1"/>
  <c r="U2158" i="1"/>
  <c r="U1902" i="1"/>
  <c r="U2773" i="1"/>
  <c r="U2517" i="1"/>
  <c r="U2261" i="1"/>
  <c r="U2005" i="1"/>
  <c r="U1749" i="1"/>
  <c r="U1493" i="1"/>
  <c r="U1237" i="1"/>
  <c r="U981" i="1"/>
  <c r="U2751" i="1"/>
  <c r="U2495" i="1"/>
  <c r="U2239" i="1"/>
  <c r="U1983" i="1"/>
  <c r="U1727" i="1"/>
  <c r="U1471" i="1"/>
  <c r="U2042" i="1"/>
  <c r="U1786" i="1"/>
  <c r="U1530" i="1"/>
  <c r="U1274" i="1"/>
  <c r="U1018" i="1"/>
  <c r="U762" i="1"/>
  <c r="U506" i="1"/>
  <c r="U5326" i="1"/>
  <c r="U5337" i="1"/>
  <c r="U5081" i="1"/>
  <c r="U5207" i="1"/>
  <c r="U4951" i="1"/>
  <c r="U4695" i="1"/>
  <c r="U4439" i="1"/>
  <c r="U4183" i="1"/>
  <c r="U3927" i="1"/>
  <c r="U4518" i="1"/>
  <c r="U4262" i="1"/>
  <c r="U3750" i="1"/>
  <c r="U5149" i="1"/>
  <c r="U4893" i="1"/>
  <c r="U4637" i="1"/>
  <c r="U4381" i="1"/>
  <c r="U4125" i="1"/>
  <c r="U3613" i="1"/>
  <c r="U5212" i="1"/>
  <c r="U4956" i="1"/>
  <c r="U5323" i="1"/>
  <c r="U5067" i="1"/>
  <c r="U4811" i="1"/>
  <c r="U4555" i="1"/>
  <c r="U4043" i="1"/>
  <c r="U5017" i="1"/>
  <c r="U4761" i="1"/>
  <c r="U4505" i="1"/>
  <c r="U3993" i="1"/>
  <c r="U3737" i="1"/>
  <c r="U3481" i="1"/>
  <c r="U3225" i="1"/>
  <c r="U4952" i="1"/>
  <c r="U3662" i="1"/>
  <c r="U3406" i="1"/>
  <c r="U3150" i="1"/>
  <c r="U3357" i="1"/>
  <c r="U2748" i="1"/>
  <c r="U2492" i="1"/>
  <c r="U2236" i="1"/>
  <c r="U2515" i="1"/>
  <c r="U2259" i="1"/>
  <c r="U2003" i="1"/>
  <c r="U1747" i="1"/>
  <c r="U1491" i="1"/>
  <c r="U979" i="1"/>
  <c r="U723" i="1"/>
  <c r="U5026" i="1"/>
  <c r="U4770" i="1"/>
  <c r="U4258" i="1"/>
  <c r="U4002" i="1"/>
  <c r="U3746" i="1"/>
  <c r="U3234" i="1"/>
  <c r="U2978" i="1"/>
  <c r="U2722" i="1"/>
  <c r="U2466" i="1"/>
  <c r="U2210" i="1"/>
  <c r="U1892" i="1"/>
  <c r="U1636" i="1"/>
  <c r="U1380" i="1"/>
  <c r="U1124" i="1"/>
  <c r="U612" i="1"/>
  <c r="U356" i="1"/>
  <c r="U100" i="1"/>
  <c r="U2489" i="1"/>
  <c r="U4536" i="1"/>
  <c r="U4280" i="1"/>
  <c r="U4024" i="1"/>
  <c r="U3768" i="1"/>
  <c r="U3512" i="1"/>
  <c r="U3215" i="1"/>
  <c r="U3046" i="1"/>
  <c r="U2790" i="1"/>
  <c r="U2534" i="1"/>
  <c r="U2278" i="1"/>
  <c r="U2022" i="1"/>
  <c r="U1766" i="1"/>
  <c r="U2637" i="1"/>
  <c r="U2381" i="1"/>
  <c r="U2125" i="1"/>
  <c r="U1869" i="1"/>
  <c r="U1613" i="1"/>
  <c r="U1357" i="1"/>
  <c r="U1101" i="1"/>
  <c r="U2871" i="1"/>
  <c r="U2615" i="1"/>
  <c r="U2359" i="1"/>
  <c r="U2103" i="1"/>
  <c r="U1847" i="1"/>
  <c r="U1591" i="1"/>
  <c r="U83" i="1"/>
  <c r="U1906" i="1"/>
  <c r="U1650" i="1"/>
  <c r="U1394" i="1"/>
  <c r="U1138" i="1"/>
  <c r="U882" i="1"/>
  <c r="U626" i="1"/>
  <c r="U370" i="1"/>
  <c r="U258" i="1"/>
  <c r="U2401" i="1"/>
  <c r="U2145" i="1"/>
  <c r="U1889" i="1"/>
  <c r="U1633" i="1"/>
  <c r="U1377" i="1"/>
  <c r="U1121" i="1"/>
  <c r="U865" i="1"/>
  <c r="U353" i="1"/>
  <c r="U3232" i="1"/>
  <c r="U2976" i="1"/>
  <c r="U2720" i="1"/>
  <c r="U2464" i="1"/>
  <c r="U2208" i="1"/>
  <c r="U1696" i="1"/>
  <c r="U1440" i="1"/>
  <c r="U1184" i="1"/>
  <c r="U533" i="1"/>
  <c r="U277" i="1"/>
  <c r="U21" i="1"/>
  <c r="U840" i="1"/>
  <c r="U328" i="1"/>
  <c r="U72" i="1"/>
  <c r="U1255" i="1"/>
  <c r="U999" i="1"/>
  <c r="U743" i="1"/>
  <c r="U487" i="1"/>
  <c r="U231" i="1"/>
  <c r="U1638" i="1"/>
  <c r="U1382" i="1"/>
  <c r="U1126" i="1"/>
  <c r="U870" i="1"/>
  <c r="U614" i="1"/>
  <c r="U358" i="1"/>
  <c r="U102" i="1"/>
  <c r="U314" i="1"/>
  <c r="U58" i="1"/>
  <c r="U2201" i="1"/>
  <c r="U1945" i="1"/>
  <c r="U1689" i="1"/>
  <c r="U1433" i="1"/>
  <c r="U1177" i="1"/>
  <c r="U921" i="1"/>
  <c r="U665" i="1"/>
  <c r="U409" i="1"/>
  <c r="U153" i="1"/>
  <c r="U3288" i="1"/>
  <c r="U3032" i="1"/>
  <c r="U2776" i="1"/>
  <c r="U2520" i="1"/>
  <c r="U2264" i="1"/>
  <c r="U2008" i="1"/>
  <c r="U1752" i="1"/>
  <c r="U1496" i="1"/>
  <c r="U1240" i="1"/>
  <c r="U845" i="1"/>
  <c r="U589" i="1"/>
  <c r="U333" i="1"/>
  <c r="U77" i="1"/>
  <c r="U896" i="1"/>
  <c r="U640" i="1"/>
  <c r="U384" i="1"/>
  <c r="U128" i="1"/>
  <c r="U1311" i="1"/>
  <c r="U1055" i="1"/>
  <c r="U799" i="1"/>
  <c r="U543" i="1"/>
  <c r="U287" i="1"/>
  <c r="U31" i="1"/>
  <c r="U1438" i="1"/>
  <c r="U1182" i="1"/>
  <c r="U926" i="1"/>
  <c r="U670" i="1"/>
  <c r="U414" i="1"/>
  <c r="U158" i="1"/>
  <c r="U242" i="1"/>
  <c r="U2385" i="1"/>
  <c r="U2129" i="1"/>
  <c r="U1873" i="1"/>
  <c r="U1617" i="1"/>
  <c r="U1361" i="1"/>
  <c r="U1105" i="1"/>
  <c r="U849" i="1"/>
  <c r="U593" i="1"/>
  <c r="U337" i="1"/>
  <c r="U81" i="1"/>
  <c r="U3216" i="1"/>
  <c r="U2960" i="1"/>
  <c r="U2704" i="1"/>
  <c r="U2448" i="1"/>
  <c r="U2192" i="1"/>
  <c r="U1936" i="1"/>
  <c r="U1680" i="1"/>
  <c r="U1424" i="1"/>
  <c r="U1168" i="1"/>
  <c r="U773" i="1"/>
  <c r="U517" i="1"/>
  <c r="U261" i="1"/>
  <c r="U5" i="1"/>
  <c r="U824" i="1"/>
  <c r="U568" i="1"/>
  <c r="U312" i="1"/>
  <c r="U56" i="1"/>
  <c r="U1239" i="1"/>
  <c r="U983" i="1"/>
  <c r="U727" i="1"/>
  <c r="U471" i="1"/>
  <c r="U215" i="1"/>
  <c r="U1622" i="1"/>
  <c r="U1366" i="1"/>
  <c r="U1110" i="1"/>
  <c r="U854" i="1"/>
  <c r="U598" i="1"/>
  <c r="U342" i="1"/>
  <c r="U86" i="1"/>
  <c r="U63" i="1"/>
  <c r="U702" i="1"/>
  <c r="U5199" i="1"/>
  <c r="U5141" i="1"/>
  <c r="U4547" i="1"/>
  <c r="U3654" i="1"/>
  <c r="U2763" i="1"/>
  <c r="U1227" i="1"/>
  <c r="U2202" i="1"/>
  <c r="U348" i="1"/>
  <c r="U3504" i="1"/>
  <c r="U2629" i="1"/>
  <c r="U2607" i="1"/>
  <c r="U1386" i="1"/>
  <c r="U1737" i="1"/>
  <c r="U3080" i="1"/>
  <c r="U1288" i="1"/>
  <c r="U432" i="1"/>
  <c r="U335" i="1"/>
  <c r="U4621" i="1"/>
  <c r="U5196" i="1"/>
  <c r="U4539" i="1"/>
  <c r="U3341" i="1"/>
  <c r="U4012" i="1"/>
  <c r="U2732" i="1"/>
  <c r="U1731" i="1"/>
  <c r="U963" i="1"/>
  <c r="U3730" i="1"/>
  <c r="U2706" i="1"/>
  <c r="U1876" i="1"/>
  <c r="U1108" i="1"/>
  <c r="U2473" i="1"/>
  <c r="U3752" i="1"/>
  <c r="U2518" i="1"/>
  <c r="U2621" i="1"/>
  <c r="U1853" i="1"/>
  <c r="U2087" i="1"/>
  <c r="U1890" i="1"/>
  <c r="U610" i="1"/>
  <c r="U2241" i="1"/>
  <c r="U1729" i="1"/>
  <c r="U961" i="1"/>
  <c r="U193" i="1"/>
  <c r="U2560" i="1"/>
  <c r="U1792" i="1"/>
  <c r="U629" i="1"/>
  <c r="U936" i="1"/>
  <c r="U168" i="1"/>
  <c r="U583" i="1"/>
  <c r="U710" i="1"/>
  <c r="U5304" i="1"/>
  <c r="U4686" i="1"/>
  <c r="U3918" i="1"/>
  <c r="U4805" i="1"/>
  <c r="U4723" i="1"/>
  <c r="U4161" i="1"/>
  <c r="U3318" i="1"/>
  <c r="U2660" i="1"/>
  <c r="U4170" i="1"/>
  <c r="U3146" i="1"/>
  <c r="U1804" i="1"/>
  <c r="U780" i="1"/>
  <c r="U4448" i="1"/>
  <c r="U2446" i="1"/>
  <c r="U2549" i="1"/>
  <c r="U1013" i="1"/>
  <c r="U2015" i="1"/>
  <c r="U2074" i="1"/>
  <c r="U282" i="1"/>
  <c r="U1657" i="1"/>
  <c r="U633" i="1"/>
  <c r="U3000" i="1"/>
  <c r="U1976" i="1"/>
  <c r="U864" i="1"/>
  <c r="U1023" i="1"/>
  <c r="U5287" i="1"/>
  <c r="U5240" i="1"/>
  <c r="U5055" i="1"/>
  <c r="U4799" i="1"/>
  <c r="U4543" i="1"/>
  <c r="U4287" i="1"/>
  <c r="U4622" i="1"/>
  <c r="U4110" i="1"/>
  <c r="U5253" i="1"/>
  <c r="U4997" i="1"/>
  <c r="U4741" i="1"/>
  <c r="U4485" i="1"/>
  <c r="U4229" i="1"/>
  <c r="U5316" i="1"/>
  <c r="U4915" i="1"/>
  <c r="U4659" i="1"/>
  <c r="U4403" i="1"/>
  <c r="U4147" i="1"/>
  <c r="U4609" i="1"/>
  <c r="U4353" i="1"/>
  <c r="U4097" i="1"/>
  <c r="U3841" i="1"/>
  <c r="U3254" i="1"/>
  <c r="U3461" i="1"/>
  <c r="U2949" i="1"/>
  <c r="U4388" i="1"/>
  <c r="U2852" i="1"/>
  <c r="U2596" i="1"/>
  <c r="U2340" i="1"/>
  <c r="U2084" i="1"/>
  <c r="U2619" i="1"/>
  <c r="U2363" i="1"/>
  <c r="U2107" i="1"/>
  <c r="U1851" i="1"/>
  <c r="U827" i="1"/>
  <c r="U315" i="1"/>
  <c r="U4362" i="1"/>
  <c r="U4106" i="1"/>
  <c r="U3338" i="1"/>
  <c r="U3082" i="1"/>
  <c r="U2826" i="1"/>
  <c r="U2314" i="1"/>
  <c r="U1996" i="1"/>
  <c r="U1740" i="1"/>
  <c r="U1228" i="1"/>
  <c r="U972" i="1"/>
  <c r="U460" i="1"/>
  <c r="U4640" i="1"/>
  <c r="U4384" i="1"/>
  <c r="U3616" i="1"/>
  <c r="U3319" i="1"/>
  <c r="U2894" i="1"/>
  <c r="U2638" i="1"/>
  <c r="U2382" i="1"/>
  <c r="U2741" i="1"/>
  <c r="U2485" i="1"/>
  <c r="U1973" i="1"/>
  <c r="U1717" i="1"/>
  <c r="U1205" i="1"/>
  <c r="U949" i="1"/>
  <c r="U2463" i="1"/>
  <c r="U2207" i="1"/>
  <c r="U1695" i="1"/>
  <c r="U2010" i="1"/>
  <c r="U1498" i="1"/>
  <c r="U474" i="1"/>
  <c r="U2361" i="1"/>
  <c r="U1593" i="1"/>
  <c r="U825" i="1"/>
  <c r="U313" i="1"/>
  <c r="U3192" i="1"/>
  <c r="U2168" i="1"/>
  <c r="U1400" i="1"/>
  <c r="U800" i="1"/>
  <c r="U1598" i="1"/>
  <c r="U574" i="1"/>
  <c r="U210" i="1"/>
  <c r="U2353" i="1"/>
  <c r="U2097" i="1"/>
  <c r="U1841" i="1"/>
  <c r="U1585" i="1"/>
  <c r="U1329" i="1"/>
  <c r="U1073" i="1"/>
  <c r="U817" i="1"/>
  <c r="U561" i="1"/>
  <c r="U305" i="1"/>
  <c r="U49" i="1"/>
  <c r="U3184" i="1"/>
  <c r="U2928" i="1"/>
  <c r="U2672" i="1"/>
  <c r="U2416" i="1"/>
  <c r="U2160" i="1"/>
  <c r="U1904" i="1"/>
  <c r="U1648" i="1"/>
  <c r="U1392" i="1"/>
  <c r="U1136" i="1"/>
  <c r="U741" i="1"/>
  <c r="U485" i="1"/>
  <c r="U229" i="1"/>
  <c r="U1048" i="1"/>
  <c r="U792" i="1"/>
  <c r="U536" i="1"/>
  <c r="U280" i="1"/>
  <c r="U24" i="1"/>
  <c r="U1207" i="1"/>
  <c r="U951" i="1"/>
  <c r="U695" i="1"/>
  <c r="U439" i="1"/>
  <c r="U183" i="1"/>
  <c r="U1590" i="1"/>
  <c r="U1334" i="1"/>
  <c r="U1078" i="1"/>
  <c r="U822" i="1"/>
  <c r="U566" i="1"/>
  <c r="U310" i="1"/>
  <c r="U54" i="1"/>
  <c r="U609" i="1"/>
  <c r="U97" i="1"/>
  <c r="U1952" i="1"/>
  <c r="U584" i="1"/>
  <c r="U958" i="1"/>
  <c r="U5318" i="1"/>
  <c r="U4943" i="1"/>
  <c r="U4431" i="1"/>
  <c r="U4254" i="1"/>
  <c r="U3742" i="1"/>
  <c r="U4885" i="1"/>
  <c r="U4373" i="1"/>
  <c r="U5315" i="1"/>
  <c r="U4803" i="1"/>
  <c r="U4291" i="1"/>
  <c r="U4497" i="1"/>
  <c r="U3398" i="1"/>
  <c r="U3349" i="1"/>
  <c r="U4020" i="1"/>
  <c r="U2484" i="1"/>
  <c r="U3019" i="1"/>
  <c r="U2251" i="1"/>
  <c r="U4250" i="1"/>
  <c r="U3482" i="1"/>
  <c r="U3226" i="1"/>
  <c r="U2714" i="1"/>
  <c r="U2458" i="1"/>
  <c r="U1884" i="1"/>
  <c r="U1628" i="1"/>
  <c r="U1116" i="1"/>
  <c r="U604" i="1"/>
  <c r="U92" i="1"/>
  <c r="U4016" i="1"/>
  <c r="U3760" i="1"/>
  <c r="U3207" i="1"/>
  <c r="U2526" i="1"/>
  <c r="U2014" i="1"/>
  <c r="U1758" i="1"/>
  <c r="U2373" i="1"/>
  <c r="U2117" i="1"/>
  <c r="U1861" i="1"/>
  <c r="U1349" i="1"/>
  <c r="U2351" i="1"/>
  <c r="U2095" i="1"/>
  <c r="U75" i="1"/>
  <c r="U1898" i="1"/>
  <c r="U1642" i="1"/>
  <c r="U1130" i="1"/>
  <c r="U874" i="1"/>
  <c r="U618" i="1"/>
  <c r="U2249" i="1"/>
  <c r="U1481" i="1"/>
  <c r="U1225" i="1"/>
  <c r="U969" i="1"/>
  <c r="U457" i="1"/>
  <c r="U3336" i="1"/>
  <c r="U2824" i="1"/>
  <c r="U2568" i="1"/>
  <c r="U2056" i="1"/>
  <c r="U1544" i="1"/>
  <c r="U637" i="1"/>
  <c r="U125" i="1"/>
  <c r="U688" i="1"/>
  <c r="U176" i="1"/>
  <c r="U1359" i="1"/>
  <c r="U79" i="1"/>
  <c r="U1486" i="1"/>
  <c r="U1230" i="1"/>
  <c r="U462" i="1"/>
  <c r="U206" i="1"/>
  <c r="U5321" i="1"/>
  <c r="U5065" i="1"/>
  <c r="U5191" i="1"/>
  <c r="U4679" i="1"/>
  <c r="U4167" i="1"/>
  <c r="U3990" i="1"/>
  <c r="U5133" i="1"/>
  <c r="U4877" i="1"/>
  <c r="U4109" i="1"/>
  <c r="U3597" i="1"/>
  <c r="U5307" i="1"/>
  <c r="U4795" i="1"/>
  <c r="U4283" i="1"/>
  <c r="U5001" i="1"/>
  <c r="U4489" i="1"/>
  <c r="U3646" i="1"/>
  <c r="U2829" i="1"/>
  <c r="U1987" i="1"/>
  <c r="U4754" i="1"/>
  <c r="U2450" i="1"/>
  <c r="U1364" i="1"/>
  <c r="U4008" i="1"/>
  <c r="U3199" i="1"/>
  <c r="U2262" i="1"/>
  <c r="U2365" i="1"/>
  <c r="U1341" i="1"/>
  <c r="U1831" i="1"/>
  <c r="U1634" i="1"/>
  <c r="U354" i="1"/>
  <c r="U1217" i="1"/>
  <c r="U2048" i="1"/>
  <c r="U885" i="1"/>
  <c r="U680" i="1"/>
  <c r="U1095" i="1"/>
  <c r="U1478" i="1"/>
  <c r="U5351" i="1"/>
  <c r="U5238" i="1"/>
  <c r="U5119" i="1"/>
  <c r="U4863" i="1"/>
  <c r="U4351" i="1"/>
  <c r="U5317" i="1"/>
  <c r="U4037" i="1"/>
  <c r="U4211" i="1"/>
  <c r="U3269" i="1"/>
  <c r="U4196" i="1"/>
  <c r="U635" i="1"/>
  <c r="U4682" i="1"/>
  <c r="U3658" i="1"/>
  <c r="U2378" i="1"/>
  <c r="U1036" i="1"/>
  <c r="U3936" i="1"/>
  <c r="U2958" i="1"/>
  <c r="U1934" i="1"/>
  <c r="U2037" i="1"/>
  <c r="U1562" i="1"/>
  <c r="U2169" i="1"/>
  <c r="U1401" i="1"/>
  <c r="U2232" i="1"/>
  <c r="U1208" i="1"/>
  <c r="U45" i="1"/>
  <c r="U1279" i="1"/>
  <c r="U1662" i="1"/>
  <c r="U638" i="1"/>
  <c r="U5314" i="1"/>
  <c r="U3854" i="1"/>
  <c r="U5171" i="1"/>
  <c r="U4132" i="1"/>
  <c r="U3108" i="1"/>
  <c r="U3131" i="1"/>
  <c r="U1595" i="1"/>
  <c r="U571" i="1"/>
  <c r="U4618" i="1"/>
  <c r="U3594" i="1"/>
  <c r="U2570" i="1"/>
  <c r="U1484" i="1"/>
  <c r="U716" i="1"/>
  <c r="U2593" i="1"/>
  <c r="U4128" i="1"/>
  <c r="U3063" i="1"/>
  <c r="U2126" i="1"/>
  <c r="U2229" i="1"/>
  <c r="U1461" i="1"/>
  <c r="U2719" i="1"/>
  <c r="U1951" i="1"/>
  <c r="U12" i="1"/>
  <c r="U730" i="1"/>
  <c r="U2105" i="1"/>
  <c r="U1849" i="1"/>
  <c r="U1081" i="1"/>
  <c r="U2936" i="1"/>
  <c r="U2680" i="1"/>
  <c r="U2424" i="1"/>
  <c r="U1912" i="1"/>
  <c r="U1656" i="1"/>
  <c r="U1144" i="1"/>
  <c r="U237" i="1"/>
  <c r="U544" i="1"/>
  <c r="U288" i="1"/>
  <c r="U32" i="1"/>
  <c r="U1215" i="1"/>
  <c r="U703" i="1"/>
  <c r="U447" i="1"/>
  <c r="U191" i="1"/>
  <c r="U1342" i="1"/>
  <c r="U1086" i="1"/>
  <c r="U830" i="1"/>
  <c r="U318" i="1"/>
  <c r="U62" i="1"/>
  <c r="U5303" i="1"/>
  <c r="U5330" i="1"/>
  <c r="U5256" i="1"/>
  <c r="U5071" i="1"/>
  <c r="U4815" i="1"/>
  <c r="U4559" i="1"/>
  <c r="U4303" i="1"/>
  <c r="U4047" i="1"/>
  <c r="U4638" i="1"/>
  <c r="U4126" i="1"/>
  <c r="U3870" i="1"/>
  <c r="U5269" i="1"/>
  <c r="U5013" i="1"/>
  <c r="U4757" i="1"/>
  <c r="U4501" i="1"/>
  <c r="U4245" i="1"/>
  <c r="U3989" i="1"/>
  <c r="U5332" i="1"/>
  <c r="U5187" i="1"/>
  <c r="U4931" i="1"/>
  <c r="U4675" i="1"/>
  <c r="U4419" i="1"/>
  <c r="U4163" i="1"/>
  <c r="U4625" i="1"/>
  <c r="U4369" i="1"/>
  <c r="U4113" i="1"/>
  <c r="U3526" i="1"/>
  <c r="U3270" i="1"/>
  <c r="U3477" i="1"/>
  <c r="U3221" i="1"/>
  <c r="U4404" i="1"/>
  <c r="U4148" i="1"/>
  <c r="U3892" i="1"/>
  <c r="U2868" i="1"/>
  <c r="U2612" i="1"/>
  <c r="U2356" i="1"/>
  <c r="U2100" i="1"/>
  <c r="U2635" i="1"/>
  <c r="U2379" i="1"/>
  <c r="U2123" i="1"/>
  <c r="U1611" i="1"/>
  <c r="U331" i="1"/>
  <c r="U4122" i="1"/>
  <c r="U3866" i="1"/>
  <c r="U3354" i="1"/>
  <c r="U3098" i="1"/>
  <c r="U2842" i="1"/>
  <c r="U2586" i="1"/>
  <c r="U2330" i="1"/>
  <c r="U2012" i="1"/>
  <c r="U1756" i="1"/>
  <c r="U1500" i="1"/>
  <c r="U1244" i="1"/>
  <c r="U988" i="1"/>
  <c r="U732" i="1"/>
  <c r="U476" i="1"/>
  <c r="U2609" i="1"/>
  <c r="U4656" i="1"/>
  <c r="U4400" i="1"/>
  <c r="U4144" i="1"/>
  <c r="U3888" i="1"/>
  <c r="U3632" i="1"/>
  <c r="U3335" i="1"/>
  <c r="U2654" i="1"/>
  <c r="U2398" i="1"/>
  <c r="U2142" i="1"/>
  <c r="U1886" i="1"/>
  <c r="U2757" i="1"/>
  <c r="U2501" i="1"/>
  <c r="U2245" i="1"/>
  <c r="U1989" i="1"/>
  <c r="U1733" i="1"/>
  <c r="U1477" i="1"/>
  <c r="U1221" i="1"/>
  <c r="U965" i="1"/>
  <c r="U2735" i="1"/>
  <c r="U2479" i="1"/>
  <c r="U2223" i="1"/>
  <c r="U1967" i="1"/>
  <c r="U1711" i="1"/>
  <c r="U1455" i="1"/>
  <c r="U2026" i="1"/>
  <c r="U1770" i="1"/>
  <c r="U1514" i="1"/>
  <c r="U1258" i="1"/>
  <c r="U1002" i="1"/>
  <c r="U746" i="1"/>
  <c r="U490" i="1"/>
  <c r="U234" i="1"/>
  <c r="U2377" i="1"/>
  <c r="U2121" i="1"/>
  <c r="U1609" i="1"/>
  <c r="U1097" i="1"/>
  <c r="U841" i="1"/>
  <c r="U585" i="1"/>
  <c r="U329" i="1"/>
  <c r="U73" i="1"/>
  <c r="U3208" i="1"/>
  <c r="U2952" i="1"/>
  <c r="U2696" i="1"/>
  <c r="U2440" i="1"/>
  <c r="U2184" i="1"/>
  <c r="U1928" i="1"/>
  <c r="U1672" i="1"/>
  <c r="U1416" i="1"/>
  <c r="U1160" i="1"/>
  <c r="U765" i="1"/>
  <c r="U509" i="1"/>
  <c r="U253" i="1"/>
  <c r="U1072" i="1"/>
  <c r="U816" i="1"/>
  <c r="U560" i="1"/>
  <c r="U304" i="1"/>
  <c r="U48" i="1"/>
  <c r="U1231" i="1"/>
  <c r="U975" i="1"/>
  <c r="U719" i="1"/>
  <c r="U463" i="1"/>
  <c r="U207" i="1"/>
  <c r="U1614" i="1"/>
  <c r="U1358" i="1"/>
  <c r="U1102" i="1"/>
  <c r="U846" i="1"/>
  <c r="U590" i="1"/>
  <c r="U334" i="1"/>
  <c r="U78" i="1"/>
  <c r="U5295" i="1"/>
  <c r="U5322" i="1"/>
  <c r="U5193" i="1"/>
  <c r="U5248" i="1"/>
  <c r="U5063" i="1"/>
  <c r="U4807" i="1"/>
  <c r="U4551" i="1"/>
  <c r="U4039" i="1"/>
  <c r="U4630" i="1"/>
  <c r="U4374" i="1"/>
  <c r="U3862" i="1"/>
  <c r="U5261" i="1"/>
  <c r="U5005" i="1"/>
  <c r="U4749" i="1"/>
  <c r="U4493" i="1"/>
  <c r="U4237" i="1"/>
  <c r="U3981" i="1"/>
  <c r="U5324" i="1"/>
  <c r="U5068" i="1"/>
  <c r="U4812" i="1"/>
  <c r="U5179" i="1"/>
  <c r="U4923" i="1"/>
  <c r="U4667" i="1"/>
  <c r="U4873" i="1"/>
  <c r="U4617" i="1"/>
  <c r="U4105" i="1"/>
  <c r="U3337" i="1"/>
  <c r="U5064" i="1"/>
  <c r="U4808" i="1"/>
  <c r="U3518" i="1"/>
  <c r="U3262" i="1"/>
  <c r="U3469" i="1"/>
  <c r="U3213" i="1"/>
  <c r="U2957" i="1"/>
  <c r="U4140" i="1"/>
  <c r="U3884" i="1"/>
  <c r="U2860" i="1"/>
  <c r="U2604" i="1"/>
  <c r="U2348" i="1"/>
  <c r="U2092" i="1"/>
  <c r="U2627" i="1"/>
  <c r="U2371" i="1"/>
  <c r="U2115" i="1"/>
  <c r="U1859" i="1"/>
  <c r="U1603" i="1"/>
  <c r="U835" i="1"/>
  <c r="U579" i="1"/>
  <c r="U323" i="1"/>
  <c r="U5138" i="1"/>
  <c r="U4882" i="1"/>
  <c r="U4114" i="1"/>
  <c r="U3858" i="1"/>
  <c r="U3602" i="1"/>
  <c r="U3090" i="1"/>
  <c r="U2834" i="1"/>
  <c r="U2578" i="1"/>
  <c r="U2322" i="1"/>
  <c r="U2004" i="1"/>
  <c r="U1492" i="1"/>
  <c r="U1236" i="1"/>
  <c r="U980" i="1"/>
  <c r="U724" i="1"/>
  <c r="U468" i="1"/>
  <c r="U212" i="1"/>
  <c r="U2601" i="1"/>
  <c r="U4648" i="1"/>
  <c r="U4392" i="1"/>
  <c r="U3880" i="1"/>
  <c r="U3624" i="1"/>
  <c r="U3071" i="1"/>
  <c r="U2646" i="1"/>
  <c r="U2390" i="1"/>
  <c r="U2134" i="1"/>
  <c r="U1878" i="1"/>
  <c r="U2749" i="1"/>
  <c r="U2493" i="1"/>
  <c r="U2237" i="1"/>
  <c r="U1981" i="1"/>
  <c r="U1725" i="1"/>
  <c r="U1469" i="1"/>
  <c r="U1213" i="1"/>
  <c r="U957" i="1"/>
  <c r="U2727" i="1"/>
  <c r="U2471" i="1"/>
  <c r="U2215" i="1"/>
  <c r="U1959" i="1"/>
  <c r="U1703" i="1"/>
  <c r="U1447" i="1"/>
  <c r="U2018" i="1"/>
  <c r="U1762" i="1"/>
  <c r="U1506" i="1"/>
  <c r="U1250" i="1"/>
  <c r="U994" i="1"/>
  <c r="U738" i="1"/>
  <c r="U482" i="1"/>
  <c r="U226" i="1"/>
  <c r="U2369" i="1"/>
  <c r="U2113" i="1"/>
  <c r="U1601" i="1"/>
  <c r="U1345" i="1"/>
  <c r="U1089" i="1"/>
  <c r="U833" i="1"/>
  <c r="U577" i="1"/>
  <c r="U321" i="1"/>
  <c r="U65" i="1"/>
  <c r="U2944" i="1"/>
  <c r="U2688" i="1"/>
  <c r="U2432" i="1"/>
  <c r="U2176" i="1"/>
  <c r="U1920" i="1"/>
  <c r="U1664" i="1"/>
  <c r="U1408" i="1"/>
  <c r="U1152" i="1"/>
  <c r="U757" i="1"/>
  <c r="U501" i="1"/>
  <c r="U245" i="1"/>
  <c r="U1064" i="1"/>
  <c r="U808" i="1"/>
  <c r="U552" i="1"/>
  <c r="U296" i="1"/>
  <c r="U40" i="1"/>
  <c r="U1223" i="1"/>
  <c r="U967" i="1"/>
  <c r="U711" i="1"/>
  <c r="U455" i="1"/>
  <c r="U199" i="1"/>
  <c r="U1606" i="1"/>
  <c r="U1350" i="1"/>
  <c r="U1094" i="1"/>
  <c r="U838" i="1"/>
  <c r="U582" i="1"/>
  <c r="U326" i="1"/>
  <c r="U70" i="1"/>
  <c r="U5343" i="1"/>
  <c r="U5230" i="1"/>
  <c r="U5241" i="1"/>
  <c r="U5296" i="1"/>
  <c r="U5111" i="1"/>
  <c r="U4855" i="1"/>
  <c r="U4599" i="1"/>
  <c r="U4087" i="1"/>
  <c r="U4678" i="1"/>
  <c r="U4422" i="1"/>
  <c r="U3910" i="1"/>
  <c r="U5309" i="1"/>
  <c r="U5053" i="1"/>
  <c r="U4797" i="1"/>
  <c r="U4541" i="1"/>
  <c r="U4285" i="1"/>
  <c r="U4029" i="1"/>
  <c r="U3517" i="1"/>
  <c r="U5116" i="1"/>
  <c r="U4860" i="1"/>
  <c r="U5227" i="1"/>
  <c r="U4971" i="1"/>
  <c r="U4715" i="1"/>
  <c r="U4459" i="1"/>
  <c r="U4203" i="1"/>
  <c r="U4921" i="1"/>
  <c r="U4665" i="1"/>
  <c r="U3641" i="1"/>
  <c r="U3385" i="1"/>
  <c r="U5112" i="1"/>
  <c r="U4856" i="1"/>
  <c r="U3310" i="1"/>
  <c r="U3261" i="1"/>
  <c r="U3005" i="1"/>
  <c r="U4700" i="1"/>
  <c r="U4444" i="1"/>
  <c r="U4188" i="1"/>
  <c r="U3932" i="1"/>
  <c r="U3676" i="1"/>
  <c r="U3420" i="1"/>
  <c r="U3164" i="1"/>
  <c r="U2652" i="1"/>
  <c r="U2396" i="1"/>
  <c r="U2140" i="1"/>
  <c r="U3187" i="1"/>
  <c r="U2931" i="1"/>
  <c r="U2675" i="1"/>
  <c r="U2419" i="1"/>
  <c r="U2163" i="1"/>
  <c r="U1907" i="1"/>
  <c r="U1651" i="1"/>
  <c r="U1395" i="1"/>
  <c r="U1139" i="1"/>
  <c r="U883" i="1"/>
  <c r="U627" i="1"/>
  <c r="U371" i="1"/>
  <c r="U5186" i="1"/>
  <c r="U4930" i="1"/>
  <c r="U4674" i="1"/>
  <c r="U4162" i="1"/>
  <c r="U3906" i="1"/>
  <c r="U3650" i="1"/>
  <c r="U3394" i="1"/>
  <c r="U2882" i="1"/>
  <c r="U2626" i="1"/>
  <c r="U2370" i="1"/>
  <c r="U2114" i="1"/>
  <c r="U1796" i="1"/>
  <c r="U1540" i="1"/>
  <c r="U1284" i="1"/>
  <c r="U1028" i="1"/>
  <c r="U772" i="1"/>
  <c r="U516" i="1"/>
  <c r="U260" i="1"/>
  <c r="U2649" i="1"/>
  <c r="U4696" i="1"/>
  <c r="U4440" i="1"/>
  <c r="U4184" i="1"/>
  <c r="U3672" i="1"/>
  <c r="U3416" i="1"/>
  <c r="U3119" i="1"/>
  <c r="U2950" i="1"/>
  <c r="U2694" i="1"/>
  <c r="U2438" i="1"/>
  <c r="U2182" i="1"/>
  <c r="U1926" i="1"/>
  <c r="U1670" i="1"/>
  <c r="U2541" i="1"/>
  <c r="U2285" i="1"/>
  <c r="U2029" i="1"/>
  <c r="U1773" i="1"/>
  <c r="U1517" i="1"/>
  <c r="U1261" i="1"/>
  <c r="U1005" i="1"/>
  <c r="U2775" i="1"/>
  <c r="U2519" i="1"/>
  <c r="U2263" i="1"/>
  <c r="U2007" i="1"/>
  <c r="U1751" i="1"/>
  <c r="U1495" i="1"/>
  <c r="U2066" i="1"/>
  <c r="U1810" i="1"/>
  <c r="U1554" i="1"/>
  <c r="U1298" i="1"/>
  <c r="U1042" i="1"/>
  <c r="U786" i="1"/>
  <c r="U530" i="1"/>
  <c r="U5271" i="1"/>
  <c r="U5298" i="1"/>
  <c r="U5224" i="1"/>
  <c r="U5039" i="1"/>
  <c r="U4783" i="1"/>
  <c r="U4527" i="1"/>
  <c r="U4606" i="1"/>
  <c r="U4094" i="1"/>
  <c r="U5237" i="1"/>
  <c r="U4981" i="1"/>
  <c r="U4725" i="1"/>
  <c r="U4469" i="1"/>
  <c r="U4213" i="1"/>
  <c r="U5300" i="1"/>
  <c r="U5155" i="1"/>
  <c r="U4899" i="1"/>
  <c r="U4643" i="1"/>
  <c r="U4387" i="1"/>
  <c r="U4131" i="1"/>
  <c r="U3875" i="1"/>
  <c r="U3619" i="1"/>
  <c r="U3363" i="1"/>
  <c r="U4849" i="1"/>
  <c r="U4593" i="1"/>
  <c r="U4337" i="1"/>
  <c r="U4081" i="1"/>
  <c r="U3825" i="1"/>
  <c r="U3569" i="1"/>
  <c r="U3313" i="1"/>
  <c r="U3057" i="1"/>
  <c r="U2801" i="1"/>
  <c r="U5040" i="1"/>
  <c r="U4784" i="1"/>
  <c r="U3647" i="1"/>
  <c r="U3391" i="1"/>
  <c r="U3494" i="1"/>
  <c r="U3238" i="1"/>
  <c r="U3445" i="1"/>
  <c r="U3189" i="1"/>
  <c r="U2933" i="1"/>
  <c r="U4628" i="1"/>
  <c r="U4372" i="1"/>
  <c r="U4116" i="1"/>
  <c r="U3860" i="1"/>
  <c r="U3604" i="1"/>
  <c r="U3348" i="1"/>
  <c r="U3092" i="1"/>
  <c r="U2836" i="1"/>
  <c r="U2580" i="1"/>
  <c r="U2324" i="1"/>
  <c r="U2068" i="1"/>
  <c r="U3115" i="1"/>
  <c r="U2859" i="1"/>
  <c r="U2603" i="1"/>
  <c r="U2347" i="1"/>
  <c r="U2091" i="1"/>
  <c r="U1835" i="1"/>
  <c r="U1579" i="1"/>
  <c r="U1323" i="1"/>
  <c r="U1067" i="1"/>
  <c r="U811" i="1"/>
  <c r="U555" i="1"/>
  <c r="U299" i="1"/>
  <c r="U5114" i="1"/>
  <c r="U4858" i="1"/>
  <c r="U4602" i="1"/>
  <c r="U4346" i="1"/>
  <c r="U4090" i="1"/>
  <c r="U3834" i="1"/>
  <c r="U3578" i="1"/>
  <c r="U3322" i="1"/>
  <c r="U3066" i="1"/>
  <c r="U2810" i="1"/>
  <c r="U2554" i="1"/>
  <c r="U2298" i="1"/>
  <c r="U1980" i="1"/>
  <c r="U1724" i="1"/>
  <c r="U1468" i="1"/>
  <c r="U1212" i="1"/>
  <c r="U956" i="1"/>
  <c r="U700" i="1"/>
  <c r="U444" i="1"/>
  <c r="U188" i="1"/>
  <c r="U2577" i="1"/>
  <c r="U4624" i="1"/>
  <c r="U4368" i="1"/>
  <c r="U4112" i="1"/>
  <c r="U3856" i="1"/>
  <c r="U3600" i="1"/>
  <c r="U3303" i="1"/>
  <c r="U3047" i="1"/>
  <c r="U2878" i="1"/>
  <c r="U2622" i="1"/>
  <c r="U2366" i="1"/>
  <c r="U2110" i="1"/>
  <c r="U1854" i="1"/>
  <c r="U2725" i="1"/>
  <c r="U2469" i="1"/>
  <c r="U2213" i="1"/>
  <c r="U1957" i="1"/>
  <c r="U1701" i="1"/>
  <c r="U1445" i="1"/>
  <c r="U1189" i="1"/>
  <c r="U2959" i="1"/>
  <c r="U2703" i="1"/>
  <c r="U2447" i="1"/>
  <c r="U2191" i="1"/>
  <c r="U1935" i="1"/>
  <c r="U1679" i="1"/>
  <c r="U171" i="1"/>
  <c r="U1994" i="1"/>
  <c r="U1738" i="1"/>
  <c r="U1482" i="1"/>
  <c r="U1226" i="1"/>
  <c r="U970" i="1"/>
  <c r="U714" i="1"/>
  <c r="U458" i="1"/>
  <c r="U202" i="1"/>
  <c r="U2345" i="1"/>
  <c r="U2089" i="1"/>
  <c r="U1833" i="1"/>
  <c r="U1577" i="1"/>
  <c r="U1321" i="1"/>
  <c r="U1065" i="1"/>
  <c r="U809" i="1"/>
  <c r="U553" i="1"/>
  <c r="U297" i="1"/>
  <c r="U41" i="1"/>
  <c r="U3176" i="1"/>
  <c r="U2920" i="1"/>
  <c r="U2664" i="1"/>
  <c r="U2408" i="1"/>
  <c r="U2152" i="1"/>
  <c r="U1896" i="1"/>
  <c r="U1640" i="1"/>
  <c r="U1384" i="1"/>
  <c r="U1128" i="1"/>
  <c r="U733" i="1"/>
  <c r="U477" i="1"/>
  <c r="U221" i="1"/>
  <c r="U1040" i="1"/>
  <c r="U784" i="1"/>
  <c r="U528" i="1"/>
  <c r="U272" i="1"/>
  <c r="U16" i="1"/>
  <c r="U1199" i="1"/>
  <c r="U943" i="1"/>
  <c r="U687" i="1"/>
  <c r="U431" i="1"/>
  <c r="U175" i="1"/>
  <c r="U1582" i="1"/>
  <c r="U1326" i="1"/>
  <c r="U1070" i="1"/>
  <c r="U814" i="1"/>
  <c r="U558" i="1"/>
  <c r="U302" i="1"/>
  <c r="U46" i="1"/>
  <c r="U5327" i="1"/>
  <c r="U5354" i="1"/>
  <c r="U5225" i="1"/>
  <c r="U5280" i="1"/>
  <c r="U5095" i="1"/>
  <c r="U4839" i="1"/>
  <c r="U4583" i="1"/>
  <c r="U4071" i="1"/>
  <c r="U4662" i="1"/>
  <c r="U4406" i="1"/>
  <c r="U3894" i="1"/>
  <c r="U5293" i="1"/>
  <c r="U5037" i="1"/>
  <c r="U4781" i="1"/>
  <c r="U4525" i="1"/>
  <c r="U4269" i="1"/>
  <c r="U4013" i="1"/>
  <c r="U3757" i="1"/>
  <c r="U5356" i="1"/>
  <c r="U5100" i="1"/>
  <c r="U4844" i="1"/>
  <c r="U5211" i="1"/>
  <c r="U4955" i="1"/>
  <c r="U4699" i="1"/>
  <c r="U4443" i="1"/>
  <c r="U4187" i="1"/>
  <c r="U4905" i="1"/>
  <c r="U4649" i="1"/>
  <c r="U3881" i="1"/>
  <c r="U3369" i="1"/>
  <c r="U5096" i="1"/>
  <c r="U4840" i="1"/>
  <c r="U3550" i="1"/>
  <c r="U3294" i="1"/>
  <c r="U3245" i="1"/>
  <c r="U4172" i="1"/>
  <c r="U2636" i="1"/>
  <c r="U2380" i="1"/>
  <c r="U2124" i="1"/>
  <c r="U2403" i="1"/>
  <c r="U2147" i="1"/>
  <c r="U1891" i="1"/>
  <c r="U1635" i="1"/>
  <c r="U611" i="1"/>
  <c r="U355" i="1"/>
  <c r="U5170" i="1"/>
  <c r="U4914" i="1"/>
  <c r="U4146" i="1"/>
  <c r="U3634" i="1"/>
  <c r="U3378" i="1"/>
  <c r="U3122" i="1"/>
  <c r="U2866" i="1"/>
  <c r="U2610" i="1"/>
  <c r="U2354" i="1"/>
  <c r="U2098" i="1"/>
  <c r="U1524" i="1"/>
  <c r="U1268" i="1"/>
  <c r="U1012" i="1"/>
  <c r="U500" i="1"/>
  <c r="U244" i="1"/>
  <c r="U2633" i="1"/>
  <c r="U4424" i="1"/>
  <c r="U4168" i="1"/>
  <c r="U3912" i="1"/>
  <c r="U3656" i="1"/>
  <c r="U3103" i="1"/>
  <c r="U2934" i="1"/>
  <c r="U2678" i="1"/>
  <c r="U2422" i="1"/>
  <c r="U2166" i="1"/>
  <c r="U1910" i="1"/>
  <c r="U2781" i="1"/>
  <c r="U2525" i="1"/>
  <c r="U2269" i="1"/>
  <c r="U2013" i="1"/>
  <c r="U1757" i="1"/>
  <c r="U1501" i="1"/>
  <c r="U1245" i="1"/>
  <c r="U989" i="1"/>
  <c r="U2759" i="1"/>
  <c r="U2503" i="1"/>
  <c r="U2247" i="1"/>
  <c r="U1991" i="1"/>
  <c r="U1735" i="1"/>
  <c r="U1479" i="1"/>
  <c r="U2050" i="1"/>
  <c r="U1794" i="1"/>
  <c r="U1538" i="1"/>
  <c r="U1282" i="1"/>
  <c r="U770" i="1"/>
  <c r="U514" i="1"/>
  <c r="U5255" i="1"/>
  <c r="U5282" i="1"/>
  <c r="U5208" i="1"/>
  <c r="U5023" i="1"/>
  <c r="U4767" i="1"/>
  <c r="U4511" i="1"/>
  <c r="U4590" i="1"/>
  <c r="U4078" i="1"/>
  <c r="U3822" i="1"/>
  <c r="U5221" i="1"/>
  <c r="U4965" i="1"/>
  <c r="U4709" i="1"/>
  <c r="U4453" i="1"/>
  <c r="U4197" i="1"/>
  <c r="U3941" i="1"/>
  <c r="U5284" i="1"/>
  <c r="U5139" i="1"/>
  <c r="U4883" i="1"/>
  <c r="U4627" i="1"/>
  <c r="U4371" i="1"/>
  <c r="U4115" i="1"/>
  <c r="U4577" i="1"/>
  <c r="U4321" i="1"/>
  <c r="U4065" i="1"/>
  <c r="U3041" i="1"/>
  <c r="U3478" i="1"/>
  <c r="U3222" i="1"/>
  <c r="U3429" i="1"/>
  <c r="U2917" i="1"/>
  <c r="U4356" i="1"/>
  <c r="U4100" i="1"/>
  <c r="U3844" i="1"/>
  <c r="U3076" i="1"/>
  <c r="U2820" i="1"/>
  <c r="U2564" i="1"/>
  <c r="U2308" i="1"/>
  <c r="U2052" i="1"/>
  <c r="U2843" i="1"/>
  <c r="U2587" i="1"/>
  <c r="U2331" i="1"/>
  <c r="U2075" i="1"/>
  <c r="U795" i="1"/>
  <c r="U4074" i="1"/>
  <c r="U3818" i="1"/>
  <c r="U3306" i="1"/>
  <c r="U2794" i="1"/>
  <c r="U2538" i="1"/>
  <c r="U2282" i="1"/>
  <c r="U1964" i="1"/>
  <c r="U1708" i="1"/>
  <c r="U1452" i="1"/>
  <c r="U1196" i="1"/>
  <c r="U940" i="1"/>
  <c r="U684" i="1"/>
  <c r="U428" i="1"/>
  <c r="U172" i="1"/>
  <c r="U2561" i="1"/>
  <c r="U4608" i="1"/>
  <c r="U4352" i="1"/>
  <c r="U4096" i="1"/>
  <c r="U3840" i="1"/>
  <c r="U3584" i="1"/>
  <c r="U3287" i="1"/>
  <c r="U3031" i="1"/>
  <c r="U2862" i="1"/>
  <c r="U2606" i="1"/>
  <c r="U2350" i="1"/>
  <c r="U2094" i="1"/>
  <c r="U1838" i="1"/>
  <c r="U2709" i="1"/>
  <c r="U2453" i="1"/>
  <c r="U2197" i="1"/>
  <c r="U1941" i="1"/>
  <c r="U1685" i="1"/>
  <c r="U1429" i="1"/>
  <c r="U1173" i="1"/>
  <c r="U2943" i="1"/>
  <c r="U2687" i="1"/>
  <c r="U2431" i="1"/>
  <c r="U2175" i="1"/>
  <c r="U1919" i="1"/>
  <c r="U1663" i="1"/>
  <c r="U155" i="1"/>
  <c r="U1978" i="1"/>
  <c r="U1722" i="1"/>
  <c r="U1466" i="1"/>
  <c r="U1210" i="1"/>
  <c r="U954" i="1"/>
  <c r="U698" i="1"/>
  <c r="U442" i="1"/>
  <c r="U5262" i="1"/>
  <c r="U5273" i="1"/>
  <c r="U5328" i="1"/>
  <c r="U5143" i="1"/>
  <c r="U4887" i="1"/>
  <c r="U4631" i="1"/>
  <c r="U4119" i="1"/>
  <c r="U4454" i="1"/>
  <c r="U4198" i="1"/>
  <c r="U5341" i="1"/>
  <c r="U5085" i="1"/>
  <c r="U4829" i="1"/>
  <c r="U4573" i="1"/>
  <c r="U4317" i="1"/>
  <c r="U4061" i="1"/>
  <c r="U3549" i="1"/>
  <c r="U5148" i="1"/>
  <c r="U4892" i="1"/>
  <c r="U5259" i="1"/>
  <c r="U5003" i="1"/>
  <c r="U4747" i="1"/>
  <c r="U4491" i="1"/>
  <c r="U4953" i="1"/>
  <c r="U4697" i="1"/>
  <c r="U4441" i="1"/>
  <c r="U3673" i="1"/>
  <c r="U3417" i="1"/>
  <c r="U5144" i="1"/>
  <c r="U4888" i="1"/>
  <c r="U3342" i="1"/>
  <c r="U3086" i="1"/>
  <c r="U3293" i="1"/>
  <c r="U4732" i="1"/>
  <c r="U4220" i="1"/>
  <c r="U3964" i="1"/>
  <c r="U2684" i="1"/>
  <c r="U2428" i="1"/>
  <c r="U2172" i="1"/>
  <c r="U2963" i="1"/>
  <c r="U2451" i="1"/>
  <c r="U2195" i="1"/>
  <c r="U1939" i="1"/>
  <c r="U1683" i="1"/>
  <c r="U1427" i="1"/>
  <c r="U1171" i="1"/>
  <c r="U915" i="1"/>
  <c r="U403" i="1"/>
  <c r="U5218" i="1"/>
  <c r="U4962" i="1"/>
  <c r="U4706" i="1"/>
  <c r="U4194" i="1"/>
  <c r="U3938" i="1"/>
  <c r="U3682" i="1"/>
  <c r="U3170" i="1"/>
  <c r="U2914" i="1"/>
  <c r="U2658" i="1"/>
  <c r="U2402" i="1"/>
  <c r="U2146" i="1"/>
  <c r="U1828" i="1"/>
  <c r="U1572" i="1"/>
  <c r="U1316" i="1"/>
  <c r="U1060" i="1"/>
  <c r="U804" i="1"/>
  <c r="U548" i="1"/>
  <c r="U292" i="1"/>
  <c r="U4728" i="1"/>
  <c r="U4472" i="1"/>
  <c r="U4216" i="1"/>
  <c r="U3960" i="1"/>
  <c r="U3704" i="1"/>
  <c r="U3448" i="1"/>
  <c r="U3151" i="1"/>
  <c r="U2982" i="1"/>
  <c r="U2726" i="1"/>
  <c r="U2470" i="1"/>
  <c r="U2214" i="1"/>
  <c r="U1958" i="1"/>
  <c r="U1702" i="1"/>
  <c r="U2573" i="1"/>
  <c r="U2317" i="1"/>
  <c r="U2061" i="1"/>
  <c r="U1805" i="1"/>
  <c r="U1549" i="1"/>
  <c r="U1293" i="1"/>
  <c r="U1037" i="1"/>
  <c r="U2807" i="1"/>
  <c r="U2551" i="1"/>
  <c r="U2295" i="1"/>
  <c r="U2039" i="1"/>
  <c r="U1783" i="1"/>
  <c r="U1527" i="1"/>
  <c r="U19" i="1"/>
  <c r="U1842" i="1"/>
  <c r="U1586" i="1"/>
  <c r="U1330" i="1"/>
  <c r="U1074" i="1"/>
  <c r="U818" i="1"/>
  <c r="U562" i="1"/>
  <c r="U306" i="1"/>
  <c r="U194" i="1"/>
  <c r="U2337" i="1"/>
  <c r="U2081" i="1"/>
  <c r="U1825" i="1"/>
  <c r="U1569" i="1"/>
  <c r="U1313" i="1"/>
  <c r="U1057" i="1"/>
  <c r="U801" i="1"/>
  <c r="U545" i="1"/>
  <c r="U289" i="1"/>
  <c r="U33" i="1"/>
  <c r="U3168" i="1"/>
  <c r="U2912" i="1"/>
  <c r="U2656" i="1"/>
  <c r="U2144" i="1"/>
  <c r="U1888" i="1"/>
  <c r="U1632" i="1"/>
  <c r="U1376" i="1"/>
  <c r="U1120" i="1"/>
  <c r="U725" i="1"/>
  <c r="U469" i="1"/>
  <c r="U213" i="1"/>
  <c r="U1032" i="1"/>
  <c r="U776" i="1"/>
  <c r="U520" i="1"/>
  <c r="U264" i="1"/>
  <c r="U8" i="1"/>
  <c r="U1191" i="1"/>
  <c r="U935" i="1"/>
  <c r="U679" i="1"/>
  <c r="U423" i="1"/>
  <c r="U167" i="1"/>
  <c r="U1574" i="1"/>
  <c r="U1318" i="1"/>
  <c r="U1062" i="1"/>
  <c r="U806" i="1"/>
  <c r="U550" i="1"/>
  <c r="U294" i="1"/>
  <c r="U38" i="1"/>
  <c r="U250" i="1"/>
  <c r="U2393" i="1"/>
  <c r="U2137" i="1"/>
  <c r="U1881" i="1"/>
  <c r="U1625" i="1"/>
  <c r="U1369" i="1"/>
  <c r="U1113" i="1"/>
  <c r="U857" i="1"/>
  <c r="U601" i="1"/>
  <c r="U345" i="1"/>
  <c r="U89" i="1"/>
  <c r="U3224" i="1"/>
  <c r="U2968" i="1"/>
  <c r="U2712" i="1"/>
  <c r="U2456" i="1"/>
  <c r="U2200" i="1"/>
  <c r="U1944" i="1"/>
  <c r="U1688" i="1"/>
  <c r="U1432" i="1"/>
  <c r="U1176" i="1"/>
  <c r="U781" i="1"/>
  <c r="U525" i="1"/>
  <c r="U269" i="1"/>
  <c r="U13" i="1"/>
  <c r="U832" i="1"/>
  <c r="U576" i="1"/>
  <c r="U320" i="1"/>
  <c r="U64" i="1"/>
  <c r="U1247" i="1"/>
  <c r="U991" i="1"/>
  <c r="U735" i="1"/>
  <c r="U479" i="1"/>
  <c r="U223" i="1"/>
  <c r="U1630" i="1"/>
  <c r="U1374" i="1"/>
  <c r="U1118" i="1"/>
  <c r="U862" i="1"/>
  <c r="U606" i="1"/>
  <c r="U350" i="1"/>
  <c r="U94" i="1"/>
  <c r="U178" i="1"/>
  <c r="U2321" i="1"/>
  <c r="U2065" i="1"/>
  <c r="U1809" i="1"/>
  <c r="U1553" i="1"/>
  <c r="U1297" i="1"/>
  <c r="U1041" i="1"/>
  <c r="U785" i="1"/>
  <c r="U529" i="1"/>
  <c r="U273" i="1"/>
  <c r="U17" i="1"/>
  <c r="U3152" i="1"/>
  <c r="U2896" i="1"/>
  <c r="U2640" i="1"/>
  <c r="U2384" i="1"/>
  <c r="U2128" i="1"/>
  <c r="U1872" i="1"/>
  <c r="U1616" i="1"/>
  <c r="U1360" i="1"/>
  <c r="U1104" i="1"/>
  <c r="U709" i="1"/>
  <c r="U453" i="1"/>
  <c r="U197" i="1"/>
  <c r="U1016" i="1"/>
  <c r="U760" i="1"/>
  <c r="U504" i="1"/>
  <c r="U248" i="1"/>
  <c r="U1431" i="1"/>
  <c r="U1175" i="1"/>
  <c r="U919" i="1"/>
  <c r="U663" i="1"/>
  <c r="U407" i="1"/>
  <c r="U151" i="1"/>
  <c r="U1558" i="1"/>
  <c r="U1302" i="1"/>
  <c r="U1046" i="1"/>
  <c r="U790" i="1"/>
  <c r="U534" i="1"/>
  <c r="U278" i="1"/>
  <c r="U22" i="1"/>
  <c r="U1470" i="1"/>
  <c r="U446" i="1"/>
  <c r="U4687" i="1"/>
  <c r="U4510" i="1"/>
  <c r="U4629" i="1"/>
  <c r="U4035" i="1"/>
  <c r="U3142" i="1"/>
  <c r="U4276" i="1"/>
  <c r="U2740" i="1"/>
  <c r="U2507" i="1"/>
  <c r="U715" i="1"/>
  <c r="U1372" i="1"/>
  <c r="U2481" i="1"/>
  <c r="U2782" i="1"/>
  <c r="U1605" i="1"/>
  <c r="U1839" i="1"/>
  <c r="U362" i="1"/>
  <c r="U713" i="1"/>
  <c r="U2312" i="1"/>
  <c r="U381" i="1"/>
  <c r="U1103" i="1"/>
  <c r="U4935" i="1"/>
  <c r="U4502" i="1"/>
  <c r="U4365" i="1"/>
  <c r="U4940" i="1"/>
  <c r="U4745" i="1"/>
  <c r="U3465" i="1"/>
  <c r="U4936" i="1"/>
  <c r="U3390" i="1"/>
  <c r="U4268" i="1"/>
  <c r="U2220" i="1"/>
  <c r="U2499" i="1"/>
  <c r="U1219" i="1"/>
  <c r="U5010" i="1"/>
  <c r="U3986" i="1"/>
  <c r="U3218" i="1"/>
  <c r="U2194" i="1"/>
  <c r="U852" i="1"/>
  <c r="U3496" i="1"/>
  <c r="U2774" i="1"/>
  <c r="U1750" i="1"/>
  <c r="U2109" i="1"/>
  <c r="U2343" i="1"/>
  <c r="U67" i="1"/>
  <c r="U866" i="1"/>
  <c r="U1985" i="1"/>
  <c r="U705" i="1"/>
  <c r="U2816" i="1"/>
  <c r="U1536" i="1"/>
  <c r="U373" i="1"/>
  <c r="U424" i="1"/>
  <c r="U839" i="1"/>
  <c r="U71" i="1"/>
  <c r="U1222" i="1"/>
  <c r="U454" i="1"/>
  <c r="U198" i="1"/>
  <c r="U5366" i="1"/>
  <c r="U5250" i="1"/>
  <c r="U5176" i="1"/>
  <c r="U4991" i="1"/>
  <c r="U4735" i="1"/>
  <c r="U4479" i="1"/>
  <c r="U4223" i="1"/>
  <c r="U3967" i="1"/>
  <c r="U4558" i="1"/>
  <c r="U4046" i="1"/>
  <c r="U3790" i="1"/>
  <c r="U5189" i="1"/>
  <c r="U4933" i="1"/>
  <c r="U4677" i="1"/>
  <c r="U4421" i="1"/>
  <c r="U4165" i="1"/>
  <c r="U5252" i="1"/>
  <c r="U5363" i="1"/>
  <c r="U5107" i="1"/>
  <c r="U4851" i="1"/>
  <c r="U4595" i="1"/>
  <c r="U4339" i="1"/>
  <c r="U4083" i="1"/>
  <c r="U5057" i="1"/>
  <c r="U4545" i="1"/>
  <c r="U4289" i="1"/>
  <c r="U4033" i="1"/>
  <c r="U3777" i="1"/>
  <c r="U3446" i="1"/>
  <c r="U3190" i="1"/>
  <c r="U3397" i="1"/>
  <c r="U2885" i="1"/>
  <c r="U4324" i="1"/>
  <c r="U4068" i="1"/>
  <c r="U3300" i="1"/>
  <c r="U3044" i="1"/>
  <c r="U2788" i="1"/>
  <c r="U2532" i="1"/>
  <c r="U2276" i="1"/>
  <c r="U2020" i="1"/>
  <c r="U3067" i="1"/>
  <c r="U2555" i="1"/>
  <c r="U2299" i="1"/>
  <c r="U2043" i="1"/>
  <c r="U1787" i="1"/>
  <c r="U1531" i="1"/>
  <c r="U763" i="1"/>
  <c r="U4554" i="1"/>
  <c r="U4042" i="1"/>
  <c r="U3786" i="1"/>
  <c r="U3530" i="1"/>
  <c r="U3274" i="1"/>
  <c r="U2762" i="1"/>
  <c r="U2506" i="1"/>
  <c r="U2250" i="1"/>
  <c r="U1932" i="1"/>
  <c r="U1676" i="1"/>
  <c r="U1420" i="1"/>
  <c r="U1164" i="1"/>
  <c r="U908" i="1"/>
  <c r="U396" i="1"/>
  <c r="U140" i="1"/>
  <c r="U2529" i="1"/>
  <c r="U4576" i="1"/>
  <c r="U4064" i="1"/>
  <c r="U3808" i="1"/>
  <c r="U3552" i="1"/>
  <c r="U3255" i="1"/>
  <c r="U2999" i="1"/>
  <c r="U2830" i="1"/>
  <c r="U2574" i="1"/>
  <c r="U2318" i="1"/>
  <c r="U2062" i="1"/>
  <c r="U1806" i="1"/>
  <c r="U2677" i="1"/>
  <c r="U2421" i="1"/>
  <c r="U2165" i="1"/>
  <c r="U1909" i="1"/>
  <c r="U1653" i="1"/>
  <c r="U1141" i="1"/>
  <c r="U2911" i="1"/>
  <c r="U2655" i="1"/>
  <c r="U2399" i="1"/>
  <c r="U2143" i="1"/>
  <c r="U1887" i="1"/>
  <c r="U1631" i="1"/>
  <c r="U123" i="1"/>
  <c r="U1690" i="1"/>
  <c r="U1434" i="1"/>
  <c r="U666" i="1"/>
  <c r="U410" i="1"/>
  <c r="U2297" i="1"/>
  <c r="U2041" i="1"/>
  <c r="U1529" i="1"/>
  <c r="U1273" i="1"/>
  <c r="U761" i="1"/>
  <c r="U505" i="1"/>
  <c r="U249" i="1"/>
  <c r="U3384" i="1"/>
  <c r="U3128" i="1"/>
  <c r="U2872" i="1"/>
  <c r="U2616" i="1"/>
  <c r="U2360" i="1"/>
  <c r="U2104" i="1"/>
  <c r="U1848" i="1"/>
  <c r="U1592" i="1"/>
  <c r="U1336" i="1"/>
  <c r="U1080" i="1"/>
  <c r="U173" i="1"/>
  <c r="U992" i="1"/>
  <c r="U736" i="1"/>
  <c r="U224" i="1"/>
  <c r="U895" i="1"/>
  <c r="U639" i="1"/>
  <c r="U383" i="1"/>
  <c r="U127" i="1"/>
  <c r="U1534" i="1"/>
  <c r="U1278" i="1"/>
  <c r="U1022" i="1"/>
  <c r="U766" i="1"/>
  <c r="U510" i="1"/>
  <c r="U254" i="1"/>
  <c r="U42" i="1"/>
  <c r="U146" i="1"/>
  <c r="U2289" i="1"/>
  <c r="U2033" i="1"/>
  <c r="U1777" i="1"/>
  <c r="U1521" i="1"/>
  <c r="U1265" i="1"/>
  <c r="U1009" i="1"/>
  <c r="U753" i="1"/>
  <c r="U497" i="1"/>
  <c r="U241" i="1"/>
  <c r="U3376" i="1"/>
  <c r="U3120" i="1"/>
  <c r="U2864" i="1"/>
  <c r="U2608" i="1"/>
  <c r="U2352" i="1"/>
  <c r="U2096" i="1"/>
  <c r="U1840" i="1"/>
  <c r="U1584" i="1"/>
  <c r="U1328" i="1"/>
  <c r="U933" i="1"/>
  <c r="U677" i="1"/>
  <c r="U421" i="1"/>
  <c r="U165" i="1"/>
  <c r="U984" i="1"/>
  <c r="U728" i="1"/>
  <c r="U472" i="1"/>
  <c r="U216" i="1"/>
  <c r="U1399" i="1"/>
  <c r="U1143" i="1"/>
  <c r="U887" i="1"/>
  <c r="U631" i="1"/>
  <c r="U375" i="1"/>
  <c r="U119" i="1"/>
  <c r="U1526" i="1"/>
  <c r="U1270" i="1"/>
  <c r="U1014" i="1"/>
  <c r="U758" i="1"/>
  <c r="U502" i="1"/>
  <c r="U246" i="1"/>
  <c r="U34" i="1"/>
  <c r="U2400" i="1"/>
  <c r="AV234" i="1" l="1"/>
  <c r="AX234" i="1" s="1"/>
  <c r="AV1051" i="1"/>
  <c r="AX1051" i="1" s="1"/>
  <c r="AV1053" i="1"/>
  <c r="AX1053" i="1" s="1"/>
  <c r="AV2351" i="1"/>
  <c r="AX2351" i="1" s="1"/>
  <c r="AV1054" i="1"/>
  <c r="AX1054" i="1" s="1"/>
  <c r="AV2052" i="1"/>
  <c r="AX2052" i="1" s="1"/>
  <c r="AV1766" i="1"/>
  <c r="AX1766" i="1" s="1"/>
  <c r="AV2913" i="1"/>
  <c r="AX2913" i="1" s="1"/>
  <c r="AV1991" i="1"/>
  <c r="AX1991" i="1" s="1"/>
  <c r="AV1052" i="1"/>
  <c r="AX1052" i="1" s="1"/>
  <c r="AV2333" i="1"/>
  <c r="AX2333" i="1" s="1"/>
  <c r="AV1767" i="1"/>
  <c r="AX1767" i="1" s="1"/>
  <c r="AV2498" i="1"/>
  <c r="AX2498" i="1" s="1"/>
  <c r="AV1063" i="1"/>
  <c r="AX1063" i="1" s="1"/>
  <c r="AV1050" i="1"/>
  <c r="AX1050" i="1" s="1"/>
  <c r="AV1055" i="1"/>
  <c r="AX1055" i="1" s="1"/>
  <c r="AV2327" i="1"/>
  <c r="AX2327" i="1" s="1"/>
  <c r="AV2628" i="1"/>
  <c r="AX2628" i="1" s="1"/>
  <c r="AV4727" i="1" l="1"/>
  <c r="AX4727" i="1" s="1"/>
  <c r="AV4176" i="1"/>
  <c r="AX4176" i="1" s="1"/>
  <c r="AV4432" i="1"/>
  <c r="AX4432" i="1" s="1"/>
  <c r="AV3452" i="1"/>
  <c r="AX3452" i="1" s="1"/>
  <c r="AV4640" i="1"/>
  <c r="AX4640" i="1" s="1"/>
  <c r="AV4007" i="1"/>
  <c r="AX4007" i="1" s="1"/>
  <c r="AV5052" i="1"/>
  <c r="AX5052" i="1" s="1"/>
  <c r="AV3842" i="1"/>
  <c r="AX3842" i="1" s="1"/>
  <c r="AV3408" i="1"/>
  <c r="AX3408" i="1" s="1"/>
  <c r="AW2498" i="1"/>
  <c r="AW1055" i="1"/>
  <c r="AW2628" i="1"/>
  <c r="AW2913" i="1"/>
  <c r="AW2327" i="1"/>
  <c r="AW1063" i="1"/>
  <c r="AW1767" i="1"/>
  <c r="AW1054" i="1"/>
  <c r="AW2351" i="1"/>
  <c r="AW1052" i="1"/>
  <c r="AW1991" i="1"/>
  <c r="AW1766" i="1"/>
  <c r="AW1050" i="1"/>
  <c r="AW2333" i="1"/>
  <c r="AW1051" i="1"/>
  <c r="AW234" i="1"/>
  <c r="AW2052" i="1"/>
  <c r="AW1053" i="1"/>
  <c r="AW4796" i="1" l="1"/>
  <c r="AV4796" i="1"/>
  <c r="AX4796" i="1" s="1"/>
  <c r="AW4640" i="1"/>
  <c r="AW4727" i="1"/>
  <c r="AW4432" i="1"/>
  <c r="AW4007" i="1"/>
  <c r="AW3452" i="1"/>
  <c r="AW5052" i="1"/>
  <c r="AW4176" i="1"/>
  <c r="AW3842" i="1"/>
  <c r="AW3408" i="1"/>
  <c r="AV1136" i="1" l="1"/>
  <c r="AX1136" i="1" s="1"/>
  <c r="AV4096" i="1"/>
  <c r="AX4096" i="1" s="1"/>
  <c r="AV1235" i="1"/>
  <c r="AX1235" i="1" s="1"/>
  <c r="AV1416" i="1"/>
  <c r="AX1416" i="1" s="1"/>
  <c r="AV1383" i="1"/>
  <c r="AX1383" i="1" s="1"/>
  <c r="AV4151" i="1"/>
  <c r="AX4151" i="1" s="1"/>
  <c r="AV1034" i="1"/>
  <c r="AX1034" i="1" s="1"/>
  <c r="AV1043" i="1"/>
  <c r="AX1043" i="1" s="1"/>
  <c r="AV3999" i="1"/>
  <c r="AX3999" i="1" s="1"/>
  <c r="AV1609" i="1"/>
  <c r="AX1609" i="1" s="1"/>
  <c r="AV1166" i="1"/>
  <c r="AX1166" i="1" s="1"/>
  <c r="AV1035" i="1"/>
  <c r="AX1035" i="1" s="1"/>
  <c r="AV5209" i="1"/>
  <c r="AX5209" i="1" s="1"/>
  <c r="AV1117" i="1"/>
  <c r="AX1117" i="1" s="1"/>
  <c r="AV2214" i="1"/>
  <c r="AX2214" i="1" s="1"/>
  <c r="AV4465" i="1"/>
  <c r="AX4465" i="1" s="1"/>
  <c r="AV3226" i="1"/>
  <c r="AX3226" i="1" s="1"/>
  <c r="AV3546" i="1"/>
  <c r="AX3546" i="1" s="1"/>
  <c r="AV1002" i="1"/>
  <c r="AX1002" i="1" s="1"/>
  <c r="AV1044" i="1"/>
  <c r="AX1044" i="1" s="1"/>
  <c r="AV3624" i="1"/>
  <c r="AX3624" i="1" s="1"/>
  <c r="AV4531" i="1"/>
  <c r="AX4531" i="1" s="1"/>
  <c r="AV3989" i="1"/>
  <c r="AX3989" i="1" s="1"/>
  <c r="AV3701" i="1"/>
  <c r="AX3701" i="1" s="1"/>
  <c r="AV3336" i="1"/>
  <c r="AX3336" i="1" s="1"/>
  <c r="AV2691" i="1"/>
  <c r="AX2691" i="1" s="1"/>
  <c r="AV1606" i="1"/>
  <c r="AX1606" i="1" s="1"/>
  <c r="AV5333" i="1"/>
  <c r="AX5333" i="1" s="1"/>
  <c r="AV5073" i="1"/>
  <c r="AX5073" i="1" s="1"/>
  <c r="AV3898" i="1"/>
  <c r="AX3898" i="1" s="1"/>
  <c r="AV3544" i="1"/>
  <c r="AX3544" i="1" s="1"/>
  <c r="AV4183" i="1"/>
  <c r="AX4183" i="1" s="1"/>
  <c r="AV3142" i="1"/>
  <c r="AX3142" i="1" s="1"/>
  <c r="AV2870" i="1"/>
  <c r="AX2870" i="1" s="1"/>
  <c r="AV4460" i="1"/>
  <c r="AX4460" i="1" s="1"/>
  <c r="AV2793" i="1"/>
  <c r="AX2793" i="1" s="1"/>
  <c r="AV221" i="1"/>
  <c r="AX221" i="1" s="1"/>
  <c r="AV1025" i="1"/>
  <c r="AX1025" i="1" s="1"/>
  <c r="AV3179" i="1"/>
  <c r="AX3179" i="1" s="1"/>
  <c r="AV5222" i="1"/>
  <c r="AX5222" i="1" s="1"/>
  <c r="AV4006" i="1"/>
  <c r="AX4006" i="1" s="1"/>
  <c r="AV216" i="1"/>
  <c r="AX216" i="1" s="1"/>
  <c r="AV2715" i="1"/>
  <c r="AX2715" i="1" s="1"/>
  <c r="AV2770" i="1"/>
  <c r="AX2770" i="1" s="1"/>
  <c r="AV2183" i="1"/>
  <c r="AX2183" i="1" s="1"/>
  <c r="AV2779" i="1"/>
  <c r="AX2779" i="1" s="1"/>
  <c r="AV1959" i="1"/>
  <c r="AX1959" i="1" s="1"/>
  <c r="AV4822" i="1"/>
  <c r="AX4822" i="1" s="1"/>
  <c r="AV3609" i="1"/>
  <c r="AX3609" i="1" s="1"/>
  <c r="AV5012" i="1"/>
  <c r="AX5012" i="1" s="1"/>
  <c r="AV2769" i="1"/>
  <c r="AX2769" i="1" s="1"/>
  <c r="AV1003" i="1"/>
  <c r="AX1003" i="1" s="1"/>
  <c r="AV1719" i="1"/>
  <c r="AX1719" i="1" s="1"/>
  <c r="AV1616" i="1"/>
  <c r="AX1616" i="1" s="1"/>
  <c r="AV1411" i="1"/>
  <c r="AX1411" i="1" s="1"/>
  <c r="AV4932" i="1"/>
  <c r="AX4932" i="1" s="1"/>
  <c r="AY4932" i="1" s="1"/>
  <c r="AZ4932" i="1" s="1"/>
  <c r="AV3645" i="1"/>
  <c r="AX3645" i="1" s="1"/>
  <c r="AV4621" i="1"/>
  <c r="AX4621" i="1" s="1"/>
  <c r="AV4840" i="1"/>
  <c r="AX4840" i="1" s="1"/>
  <c r="AV1320" i="1"/>
  <c r="AX1320" i="1" s="1"/>
  <c r="AV5071" i="1"/>
  <c r="AX5071" i="1" s="1"/>
  <c r="AV5328" i="1"/>
  <c r="AX5328" i="1" s="1"/>
  <c r="AV61" i="1"/>
  <c r="AX61" i="1" s="1"/>
  <c r="AV3502" i="1"/>
  <c r="AX3502" i="1" s="1"/>
  <c r="AV2212" i="1"/>
  <c r="AX2212" i="1" s="1"/>
  <c r="AV3601" i="1"/>
  <c r="AX3601" i="1" s="1"/>
  <c r="AV445" i="1"/>
  <c r="AX445" i="1" s="1"/>
  <c r="AV2186" i="1"/>
  <c r="AX2186" i="1" s="1"/>
  <c r="AV1006" i="1"/>
  <c r="AX1006" i="1" s="1"/>
  <c r="AV1082" i="1"/>
  <c r="AX1082" i="1" s="1"/>
  <c r="AV4601" i="1"/>
  <c r="AX4601" i="1" s="1"/>
  <c r="AV376" i="1"/>
  <c r="AX376" i="1" s="1"/>
  <c r="AV5304" i="1"/>
  <c r="AX5304" i="1" s="1"/>
  <c r="AV4534" i="1"/>
  <c r="AX4534" i="1" s="1"/>
  <c r="AV1005" i="1"/>
  <c r="AX1005" i="1" s="1"/>
  <c r="AV4726" i="1"/>
  <c r="AX4726" i="1" s="1"/>
  <c r="AV267" i="1"/>
  <c r="AX267" i="1" s="1"/>
  <c r="AV354" i="1"/>
  <c r="AX354" i="1" s="1"/>
  <c r="AV2185" i="1"/>
  <c r="AX2185" i="1" s="1"/>
  <c r="AV3084" i="1"/>
  <c r="AX3084" i="1" s="1"/>
  <c r="AV3991" i="1"/>
  <c r="AX3991" i="1" s="1"/>
  <c r="AV2663" i="1"/>
  <c r="AX2663" i="1" s="1"/>
  <c r="AV1024" i="1"/>
  <c r="AX1024" i="1" s="1"/>
  <c r="AV4952" i="1"/>
  <c r="AX4952" i="1" s="1"/>
  <c r="AV5290" i="1"/>
  <c r="AX5290" i="1" s="1"/>
  <c r="AV632" i="1"/>
  <c r="AX632" i="1" s="1"/>
  <c r="AV4725" i="1"/>
  <c r="AX4725" i="1" s="1"/>
  <c r="AV1435" i="1"/>
  <c r="AX1435" i="1" s="1"/>
  <c r="AV4749" i="1"/>
  <c r="AX4749" i="1" s="1"/>
  <c r="AV436" i="1"/>
  <c r="AX436" i="1" s="1"/>
  <c r="AV2874" i="1"/>
  <c r="AX2874" i="1" s="1"/>
  <c r="AV358" i="1"/>
  <c r="AX358" i="1" s="1"/>
  <c r="AV2847" i="1"/>
  <c r="AX2847" i="1" s="1"/>
  <c r="AV3007" i="1"/>
  <c r="AX3007" i="1" s="1"/>
  <c r="AV3639" i="1"/>
  <c r="AX3639" i="1" s="1"/>
  <c r="AV1321" i="1"/>
  <c r="AX1321" i="1" s="1"/>
  <c r="AV3367" i="1"/>
  <c r="AX3367" i="1" s="1"/>
  <c r="AV1387" i="1"/>
  <c r="AX1387" i="1" s="1"/>
  <c r="AV3938" i="1"/>
  <c r="AX3938" i="1" s="1"/>
  <c r="AY3938" i="1" s="1"/>
  <c r="AZ3938" i="1" s="1"/>
  <c r="AV1894" i="1"/>
  <c r="AX1894" i="1" s="1"/>
  <c r="AV1008" i="1"/>
  <c r="AX1008" i="1" s="1"/>
  <c r="AV4535" i="1"/>
  <c r="AX4535" i="1" s="1"/>
  <c r="AV4678" i="1"/>
  <c r="AX4678" i="1" s="1"/>
  <c r="AV4676" i="1"/>
  <c r="AX4676" i="1" s="1"/>
  <c r="AV1619" i="1"/>
  <c r="AX1619" i="1" s="1"/>
  <c r="AV4733" i="1"/>
  <c r="AX4733" i="1" s="1"/>
  <c r="AV3498" i="1"/>
  <c r="AX3498" i="1" s="1"/>
  <c r="AY3498" i="1" s="1"/>
  <c r="AZ3498" i="1" s="1"/>
  <c r="AV356" i="1"/>
  <c r="AX356" i="1" s="1"/>
  <c r="AV4453" i="1"/>
  <c r="AX4453" i="1" s="1"/>
  <c r="AV5207" i="1"/>
  <c r="AX5207" i="1" s="1"/>
  <c r="AV4298" i="1"/>
  <c r="AX4298" i="1" s="1"/>
  <c r="AV224" i="1"/>
  <c r="AX224" i="1" s="1"/>
  <c r="AV4146" i="1"/>
  <c r="AX4146" i="1" s="1"/>
  <c r="AV363" i="1"/>
  <c r="AX363" i="1" s="1"/>
  <c r="AV2356" i="1"/>
  <c r="AX2356" i="1" s="1"/>
  <c r="AV3754" i="1"/>
  <c r="AX3754" i="1" s="1"/>
  <c r="AV4386" i="1"/>
  <c r="AX4386" i="1" s="1"/>
  <c r="AV4745" i="1"/>
  <c r="AX4745" i="1" s="1"/>
  <c r="AV549" i="1"/>
  <c r="AX549" i="1" s="1"/>
  <c r="AV2774" i="1"/>
  <c r="AX2774" i="1" s="1"/>
  <c r="AV5180" i="1"/>
  <c r="AX5180" i="1" s="1"/>
  <c r="AV5338" i="1"/>
  <c r="AX5338" i="1" s="1"/>
  <c r="AY5338" i="1" s="1"/>
  <c r="AZ5338" i="1" s="1"/>
  <c r="AV1013" i="1"/>
  <c r="AX1013" i="1" s="1"/>
  <c r="AV1047" i="1"/>
  <c r="AX1047" i="1" s="1"/>
  <c r="AV1167" i="1"/>
  <c r="AX1167" i="1" s="1"/>
  <c r="AV2603" i="1"/>
  <c r="AX2603" i="1" s="1"/>
  <c r="AV543" i="1"/>
  <c r="AX543" i="1" s="1"/>
  <c r="AV1900" i="1"/>
  <c r="AX1900" i="1" s="1"/>
  <c r="AV2189" i="1"/>
  <c r="AX2189" i="1" s="1"/>
  <c r="AV2718" i="1"/>
  <c r="AX2718" i="1" s="1"/>
  <c r="AV3614" i="1"/>
  <c r="AX3614" i="1" s="1"/>
  <c r="AV2674" i="1"/>
  <c r="AX2674" i="1" s="1"/>
  <c r="AV60" i="1"/>
  <c r="AX60" i="1" s="1"/>
  <c r="AV3083" i="1"/>
  <c r="AX3083" i="1" s="1"/>
  <c r="AV4147" i="1"/>
  <c r="AX4147" i="1" s="1"/>
  <c r="AV2425" i="1"/>
  <c r="AX2425" i="1" s="1"/>
  <c r="AV2247" i="1"/>
  <c r="AX2247" i="1" s="1"/>
  <c r="AV4299" i="1"/>
  <c r="AX4299" i="1" s="1"/>
  <c r="AV353" i="1"/>
  <c r="AX353" i="1" s="1"/>
  <c r="AV1787" i="1"/>
  <c r="AX1787" i="1" s="1"/>
  <c r="AV1040" i="1"/>
  <c r="AX1040" i="1" s="1"/>
  <c r="AV1825" i="1"/>
  <c r="AX1825" i="1" s="1"/>
  <c r="AV3740" i="1"/>
  <c r="AX3740" i="1" s="1"/>
  <c r="AV3399" i="1"/>
  <c r="AX3399" i="1" s="1"/>
  <c r="AV4181" i="1"/>
  <c r="AX4181" i="1" s="1"/>
  <c r="AV1715" i="1"/>
  <c r="AX1715" i="1" s="1"/>
  <c r="AV1692" i="1"/>
  <c r="AX1692" i="1" s="1"/>
  <c r="AV2424" i="1"/>
  <c r="AX2424" i="1" s="1"/>
  <c r="AV2003" i="1"/>
  <c r="AX2003" i="1" s="1"/>
  <c r="AV215" i="1"/>
  <c r="AX215" i="1" s="1"/>
  <c r="AV2187" i="1"/>
  <c r="AX2187" i="1" s="1"/>
  <c r="AV441" i="1"/>
  <c r="AX441" i="1" s="1"/>
  <c r="AV5066" i="1"/>
  <c r="AX5066" i="1" s="1"/>
  <c r="AV2477" i="1"/>
  <c r="AX2477" i="1" s="1"/>
  <c r="AV1853" i="1"/>
  <c r="AX1853" i="1" s="1"/>
  <c r="AV1030" i="1"/>
  <c r="AX1030" i="1" s="1"/>
  <c r="AV2951" i="1"/>
  <c r="AX2951" i="1" s="1"/>
  <c r="AV2804" i="1"/>
  <c r="AX2804" i="1" s="1"/>
  <c r="AV4383" i="1"/>
  <c r="AX4383" i="1" s="1"/>
  <c r="AV2206" i="1"/>
  <c r="AX2206" i="1" s="1"/>
  <c r="AV4779" i="1"/>
  <c r="AX4779" i="1" s="1"/>
  <c r="AV1430" i="1"/>
  <c r="AX1430" i="1" s="1"/>
  <c r="AV1018" i="1"/>
  <c r="AX1018" i="1" s="1"/>
  <c r="AV2690" i="1"/>
  <c r="AX2690" i="1" s="1"/>
  <c r="AV4175" i="1"/>
  <c r="AX4175" i="1" s="1"/>
  <c r="AV2597" i="1"/>
  <c r="AX2597" i="1" s="1"/>
  <c r="AV2602" i="1"/>
  <c r="AX2602" i="1" s="1"/>
  <c r="AV4521" i="1"/>
  <c r="AX4521" i="1" s="1"/>
  <c r="AV2617" i="1"/>
  <c r="AX2617" i="1" s="1"/>
  <c r="AV2658" i="1"/>
  <c r="AX2658" i="1" s="1"/>
  <c r="AV1038" i="1"/>
  <c r="AX1038" i="1" s="1"/>
  <c r="AV1028" i="1"/>
  <c r="AX1028" i="1" s="1"/>
  <c r="AV5312" i="1"/>
  <c r="AX5312" i="1" s="1"/>
  <c r="AV1775" i="1"/>
  <c r="AX1775" i="1" s="1"/>
  <c r="AV370" i="1"/>
  <c r="AX370" i="1" s="1"/>
  <c r="AV2841" i="1"/>
  <c r="AX2841" i="1" s="1"/>
  <c r="AV2309" i="1"/>
  <c r="AX2309" i="1" s="1"/>
  <c r="AV1701" i="1"/>
  <c r="AX1701" i="1" s="1"/>
  <c r="AV1169" i="1"/>
  <c r="AX1169" i="1" s="1"/>
  <c r="AV3563" i="1"/>
  <c r="AX3563" i="1" s="1"/>
  <c r="AV2716" i="1"/>
  <c r="AX2716" i="1" s="1"/>
  <c r="AV2849" i="1"/>
  <c r="AX2849" i="1" s="1"/>
  <c r="AV2480" i="1"/>
  <c r="AX2480" i="1" s="1"/>
  <c r="AV4235" i="1"/>
  <c r="AX4235" i="1" s="1"/>
  <c r="AV1022" i="1"/>
  <c r="AX1022" i="1" s="1"/>
  <c r="AV3632" i="1"/>
  <c r="AX3632" i="1" s="1"/>
  <c r="AY3632" i="1" s="1"/>
  <c r="AZ3632" i="1" s="1"/>
  <c r="AV3454" i="1"/>
  <c r="AX3454" i="1" s="1"/>
  <c r="AV5205" i="1"/>
  <c r="AX5205" i="1" s="1"/>
  <c r="AV5163" i="1"/>
  <c r="AX5163" i="1" s="1"/>
  <c r="AV1790" i="1"/>
  <c r="AX1790" i="1" s="1"/>
  <c r="AV4426" i="1"/>
  <c r="AX4426" i="1" s="1"/>
  <c r="AV3159" i="1"/>
  <c r="AX3159" i="1" s="1"/>
  <c r="AV1603" i="1"/>
  <c r="AX1603" i="1" s="1"/>
  <c r="AV1618" i="1"/>
  <c r="AX1618" i="1" s="1"/>
  <c r="AV2225" i="1"/>
  <c r="AX2225" i="1" s="1"/>
  <c r="AV1251" i="1"/>
  <c r="AX1251" i="1" s="1"/>
  <c r="AV4817" i="1"/>
  <c r="AX4817" i="1" s="1"/>
  <c r="AV3685" i="1"/>
  <c r="AX3685" i="1" s="1"/>
  <c r="AV3501" i="1"/>
  <c r="AX3501" i="1" s="1"/>
  <c r="AV2601" i="1"/>
  <c r="AX2601" i="1" s="1"/>
  <c r="AV3922" i="1"/>
  <c r="AX3922" i="1" s="1"/>
  <c r="AV3908" i="1"/>
  <c r="AX3908" i="1" s="1"/>
  <c r="AV3386" i="1"/>
  <c r="AX3386" i="1" s="1"/>
  <c r="AY3386" i="1" s="1"/>
  <c r="AZ3386" i="1" s="1"/>
  <c r="AV3031" i="1"/>
  <c r="AX3031" i="1" s="1"/>
  <c r="AV4233" i="1"/>
  <c r="AX4233" i="1" s="1"/>
  <c r="AV2048" i="1"/>
  <c r="AX2048" i="1" s="1"/>
  <c r="AV2790" i="1"/>
  <c r="AX2790" i="1" s="1"/>
  <c r="AV5058" i="1"/>
  <c r="AX5058" i="1" s="1"/>
  <c r="AV1326" i="1"/>
  <c r="AX1326" i="1" s="1"/>
  <c r="AV3727" i="1"/>
  <c r="AX3727" i="1" s="1"/>
  <c r="AV1139" i="1"/>
  <c r="AX1139" i="1" s="1"/>
  <c r="AV1029" i="1"/>
  <c r="AX1029" i="1" s="1"/>
  <c r="AV3211" i="1"/>
  <c r="AX3211" i="1" s="1"/>
  <c r="AV1612" i="1"/>
  <c r="AX1612" i="1" s="1"/>
  <c r="AV1764" i="1"/>
  <c r="AX1764" i="1" s="1"/>
  <c r="AV2598" i="1"/>
  <c r="AX2598" i="1" s="1"/>
  <c r="AV3997" i="1"/>
  <c r="AX3997" i="1" s="1"/>
  <c r="AV4275" i="1"/>
  <c r="AX4275" i="1" s="1"/>
  <c r="AV4392" i="1"/>
  <c r="AX4392" i="1" s="1"/>
  <c r="AV1392" i="1"/>
  <c r="AX1392" i="1" s="1"/>
  <c r="AV4570" i="1"/>
  <c r="AX4570" i="1" s="1"/>
  <c r="AV1168" i="1"/>
  <c r="AX1168" i="1" s="1"/>
  <c r="AV4389" i="1"/>
  <c r="AX4389" i="1" s="1"/>
  <c r="AV220" i="1"/>
  <c r="AX220" i="1" s="1"/>
  <c r="AV355" i="1"/>
  <c r="AX355" i="1" s="1"/>
  <c r="AV2057" i="1"/>
  <c r="AX2057" i="1" s="1"/>
  <c r="AV2339" i="1"/>
  <c r="AX2339" i="1" s="1"/>
  <c r="AV4620" i="1"/>
  <c r="AX4620" i="1" s="1"/>
  <c r="AV2310" i="1"/>
  <c r="AX2310" i="1" s="1"/>
  <c r="AV2044" i="1"/>
  <c r="AX2044" i="1" s="1"/>
  <c r="AV2873" i="1"/>
  <c r="AX2873" i="1" s="1"/>
  <c r="AV4427" i="1"/>
  <c r="AX4427" i="1" s="1"/>
  <c r="AV1607" i="1"/>
  <c r="AX1607" i="1" s="1"/>
  <c r="AV536" i="1"/>
  <c r="AX536" i="1" s="1"/>
  <c r="AV1011" i="1"/>
  <c r="AX1011" i="1" s="1"/>
  <c r="AV5226" i="1"/>
  <c r="AX5226" i="1" s="1"/>
  <c r="AV2383" i="1"/>
  <c r="AX2383" i="1" s="1"/>
  <c r="AV3335" i="1"/>
  <c r="AX3335" i="1" s="1"/>
  <c r="AV1016" i="1"/>
  <c r="AX1016" i="1" s="1"/>
  <c r="AV449" i="1"/>
  <c r="AX449" i="1" s="1"/>
  <c r="AV5004" i="1"/>
  <c r="AX5004" i="1" s="1"/>
  <c r="AV3813" i="1"/>
  <c r="AX3813" i="1" s="1"/>
  <c r="AY3813" i="1" s="1"/>
  <c r="AZ3813" i="1" s="1"/>
  <c r="AV4156" i="1"/>
  <c r="AX4156" i="1" s="1"/>
  <c r="AV3210" i="1"/>
  <c r="AX3210" i="1" s="1"/>
  <c r="AV1877" i="1"/>
  <c r="AX1877" i="1" s="1"/>
  <c r="AV5015" i="1"/>
  <c r="AX5015" i="1" s="1"/>
  <c r="AV2979" i="1"/>
  <c r="AX2979" i="1" s="1"/>
  <c r="AV3821" i="1"/>
  <c r="AX3821" i="1" s="1"/>
  <c r="AV1032" i="1"/>
  <c r="AX1032" i="1" s="1"/>
  <c r="AV1924" i="1"/>
  <c r="AX1924" i="1" s="1"/>
  <c r="AV2422" i="1"/>
  <c r="AX2422" i="1" s="1"/>
  <c r="AV4417" i="1"/>
  <c r="AX4417" i="1" s="1"/>
  <c r="AY4417" i="1" s="1"/>
  <c r="AZ4417" i="1" s="1"/>
  <c r="AV3545" i="1"/>
  <c r="AX3545" i="1" s="1"/>
  <c r="AV3337" i="1"/>
  <c r="AX3337" i="1" s="1"/>
  <c r="AV1129" i="1"/>
  <c r="AX1129" i="1" s="1"/>
  <c r="AV1271" i="1"/>
  <c r="AX1271" i="1" s="1"/>
  <c r="AV2717" i="1"/>
  <c r="AX2717" i="1" s="1"/>
  <c r="AV3654" i="1"/>
  <c r="AX3654" i="1" s="1"/>
  <c r="AV1765" i="1"/>
  <c r="AX1765" i="1" s="1"/>
  <c r="AV4911" i="1"/>
  <c r="AX4911" i="1" s="1"/>
  <c r="AV4903" i="1"/>
  <c r="AX4903" i="1" s="1"/>
  <c r="AV3505" i="1"/>
  <c r="AX3505" i="1" s="1"/>
  <c r="AV3728" i="1"/>
  <c r="AX3728" i="1" s="1"/>
  <c r="AV3344" i="1"/>
  <c r="AX3344" i="1" s="1"/>
  <c r="AV4949" i="1"/>
  <c r="AX4949" i="1" s="1"/>
  <c r="AV1598" i="1"/>
  <c r="AX1598" i="1" s="1"/>
  <c r="AV3504" i="1"/>
  <c r="AX3504" i="1" s="1"/>
  <c r="AV4025" i="1"/>
  <c r="AX4025" i="1" s="1"/>
  <c r="AV2910" i="1"/>
  <c r="AX2910" i="1" s="1"/>
  <c r="AV5295" i="1"/>
  <c r="AX5295" i="1" s="1"/>
  <c r="AV1213" i="1"/>
  <c r="AX1213" i="1" s="1"/>
  <c r="AV1622" i="1"/>
  <c r="AX1622" i="1" s="1"/>
  <c r="AV4084" i="1"/>
  <c r="AX4084" i="1" s="1"/>
  <c r="AV4939" i="1"/>
  <c r="AX4939" i="1" s="1"/>
  <c r="AV5264" i="1"/>
  <c r="AX5264" i="1" s="1"/>
  <c r="AV2832" i="1"/>
  <c r="AX2832" i="1" s="1"/>
  <c r="AV2638" i="1"/>
  <c r="AX2638" i="1" s="1"/>
  <c r="AV1273" i="1"/>
  <c r="AX1273" i="1" s="1"/>
  <c r="AV3603" i="1"/>
  <c r="AX3603" i="1" s="1"/>
  <c r="AV1608" i="1"/>
  <c r="AX1608" i="1" s="1"/>
  <c r="AV1215" i="1"/>
  <c r="AX1215" i="1" s="1"/>
  <c r="AV3823" i="1"/>
  <c r="AX3823" i="1" s="1"/>
  <c r="AV3953" i="1"/>
  <c r="AX3953" i="1" s="1"/>
  <c r="AV3230" i="1"/>
  <c r="AX3230" i="1" s="1"/>
  <c r="AV4451" i="1"/>
  <c r="AX4451" i="1" s="1"/>
  <c r="AV4385" i="1"/>
  <c r="AX4385" i="1" s="1"/>
  <c r="AV3789" i="1"/>
  <c r="AX3789" i="1" s="1"/>
  <c r="AV5063" i="1"/>
  <c r="AX5063" i="1" s="1"/>
  <c r="AV1004" i="1"/>
  <c r="AX1004" i="1" s="1"/>
  <c r="AV3605" i="1"/>
  <c r="AX3605" i="1" s="1"/>
  <c r="AV4429" i="1"/>
  <c r="AX4429" i="1" s="1"/>
  <c r="AV1601" i="1"/>
  <c r="AX1601" i="1" s="1"/>
  <c r="AV3619" i="1"/>
  <c r="AX3619" i="1" s="1"/>
  <c r="AV3341" i="1"/>
  <c r="AX3341" i="1" s="1"/>
  <c r="AV5060" i="1"/>
  <c r="AX5060" i="1" s="1"/>
  <c r="AV2599" i="1"/>
  <c r="AX2599" i="1" s="1"/>
  <c r="AV2313" i="1"/>
  <c r="AX2313" i="1" s="1"/>
  <c r="AV501" i="1"/>
  <c r="AX501" i="1" s="1"/>
  <c r="AV1602" i="1"/>
  <c r="AX1602" i="1" s="1"/>
  <c r="AV2673" i="1"/>
  <c r="AX2673" i="1" s="1"/>
  <c r="AV4271" i="1"/>
  <c r="AX4271" i="1" s="1"/>
  <c r="AV531" i="1"/>
  <c r="AX531" i="1" s="1"/>
  <c r="AV228" i="1"/>
  <c r="AX228" i="1" s="1"/>
  <c r="AV2801" i="1"/>
  <c r="AX2801" i="1" s="1"/>
  <c r="AV1927" i="1"/>
  <c r="AX1927" i="1" s="1"/>
  <c r="AV2241" i="1"/>
  <c r="AX2241" i="1" s="1"/>
  <c r="AV242" i="1"/>
  <c r="AX242" i="1" s="1"/>
  <c r="AV1361" i="1"/>
  <c r="AX1361" i="1" s="1"/>
  <c r="AV1666" i="1"/>
  <c r="AX1666" i="1" s="1"/>
  <c r="AV3585" i="1"/>
  <c r="AX3585" i="1" s="1"/>
  <c r="AV2042" i="1"/>
  <c r="AX2042" i="1" s="1"/>
  <c r="AV2911" i="1"/>
  <c r="AX2911" i="1" s="1"/>
  <c r="AV1786" i="1"/>
  <c r="AX1786" i="1" s="1"/>
  <c r="AV4439" i="1"/>
  <c r="AX4439" i="1" s="1"/>
  <c r="AY4439" i="1" s="1"/>
  <c r="AZ4439" i="1" s="1"/>
  <c r="AV2531" i="1"/>
  <c r="AX2531" i="1" s="1"/>
  <c r="AV430" i="1"/>
  <c r="AX430" i="1" s="1"/>
  <c r="AV1702" i="1"/>
  <c r="AX1702" i="1" s="1"/>
  <c r="AV542" i="1"/>
  <c r="AX542" i="1" s="1"/>
  <c r="AV1994" i="1"/>
  <c r="AX1994" i="1" s="1"/>
  <c r="AV4422" i="1"/>
  <c r="AX4422" i="1" s="1"/>
  <c r="AV5122" i="1"/>
  <c r="AX5122" i="1" s="1"/>
  <c r="AV4955" i="1"/>
  <c r="AX4955" i="1" s="1"/>
  <c r="AV4201" i="1"/>
  <c r="AX4201" i="1" s="1"/>
  <c r="AV5175" i="1"/>
  <c r="AX5175" i="1" s="1"/>
  <c r="AV2934" i="1"/>
  <c r="AX2934" i="1" s="1"/>
  <c r="AV1988" i="1"/>
  <c r="AX1988" i="1" s="1"/>
  <c r="AV2423" i="1"/>
  <c r="AX2423" i="1" s="1"/>
  <c r="AV1961" i="1"/>
  <c r="AX1961" i="1" s="1"/>
  <c r="AV2184" i="1"/>
  <c r="AX2184" i="1" s="1"/>
  <c r="AV1272" i="1"/>
  <c r="AX1272" i="1" s="1"/>
  <c r="AV4951" i="1"/>
  <c r="AX4951" i="1" s="1"/>
  <c r="AV2912" i="1"/>
  <c r="AX2912" i="1" s="1"/>
  <c r="AV3054" i="1"/>
  <c r="AX3054" i="1" s="1"/>
  <c r="AV5289" i="1"/>
  <c r="AX5289" i="1" s="1"/>
  <c r="AV2319" i="1"/>
  <c r="AX2319" i="1" s="1"/>
  <c r="AV1432" i="1"/>
  <c r="AX1432" i="1" s="1"/>
  <c r="AV2947" i="1"/>
  <c r="AX2947" i="1" s="1"/>
  <c r="AV1033" i="1"/>
  <c r="AX1033" i="1" s="1"/>
  <c r="AV548" i="1"/>
  <c r="AX548" i="1" s="1"/>
  <c r="AV2714" i="1"/>
  <c r="AX2714" i="1" s="1"/>
  <c r="AV3052" i="1"/>
  <c r="AX3052" i="1" s="1"/>
  <c r="AV3651" i="1"/>
  <c r="AX3651" i="1" s="1"/>
  <c r="AV2457" i="1"/>
  <c r="AX2457" i="1" s="1"/>
  <c r="AV4988" i="1"/>
  <c r="AX4988" i="1" s="1"/>
  <c r="AV3946" i="1"/>
  <c r="AX3946" i="1" s="1"/>
  <c r="AV1685" i="1"/>
  <c r="AX1685" i="1" s="1"/>
  <c r="AV2937" i="1"/>
  <c r="AX2937" i="1" s="1"/>
  <c r="AV1878" i="1"/>
  <c r="AX1878" i="1" s="1"/>
  <c r="AV5361" i="1"/>
  <c r="AX5361" i="1" s="1"/>
  <c r="AV5150" i="1"/>
  <c r="AX5150" i="1" s="1"/>
  <c r="AV2731" i="1"/>
  <c r="AX2731" i="1" s="1"/>
  <c r="AV3899" i="1"/>
  <c r="AX3899" i="1" s="1"/>
  <c r="AV2829" i="1"/>
  <c r="AX2829" i="1" s="1"/>
  <c r="AV1023" i="1"/>
  <c r="AX1023" i="1" s="1"/>
  <c r="AV3809" i="1"/>
  <c r="AX3809" i="1" s="1"/>
  <c r="AY3809" i="1" s="1"/>
  <c r="AZ3809" i="1" s="1"/>
  <c r="AV4249" i="1"/>
  <c r="AX4249" i="1" s="1"/>
  <c r="AY4249" i="1" s="1"/>
  <c r="AZ4249" i="1" s="1"/>
  <c r="AV3184" i="1"/>
  <c r="AX3184" i="1" s="1"/>
  <c r="AV1960" i="1"/>
  <c r="AX1960" i="1" s="1"/>
  <c r="AV3723" i="1"/>
  <c r="AX3723" i="1" s="1"/>
  <c r="AY3723" i="1" s="1"/>
  <c r="AZ3723" i="1" s="1"/>
  <c r="AV4313" i="1"/>
  <c r="AX4313" i="1" s="1"/>
  <c r="AV4444" i="1"/>
  <c r="AX4444" i="1" s="1"/>
  <c r="AV1295" i="1"/>
  <c r="AX1295" i="1" s="1"/>
  <c r="AV2506" i="1"/>
  <c r="AX2506" i="1" s="1"/>
  <c r="AV2723" i="1"/>
  <c r="AX2723" i="1" s="1"/>
  <c r="AV2235" i="1"/>
  <c r="AX2235" i="1" s="1"/>
  <c r="AV1039" i="1"/>
  <c r="AX1039" i="1" s="1"/>
  <c r="AV1026" i="1"/>
  <c r="AX1026" i="1" s="1"/>
  <c r="AV1614" i="1"/>
  <c r="AX1614" i="1" s="1"/>
  <c r="AV2029" i="1"/>
  <c r="AX2029" i="1" s="1"/>
  <c r="AV3347" i="1"/>
  <c r="AX3347" i="1" s="1"/>
  <c r="AY3347" i="1" s="1"/>
  <c r="AZ3347" i="1" s="1"/>
  <c r="AV2066" i="1"/>
  <c r="AX2066" i="1" s="1"/>
  <c r="AV1240" i="1"/>
  <c r="AX1240" i="1" s="1"/>
  <c r="AV2523" i="1"/>
  <c r="AX2523" i="1" s="1"/>
  <c r="AV5005" i="1"/>
  <c r="AX5005" i="1" s="1"/>
  <c r="AV2201" i="1"/>
  <c r="AX2201" i="1" s="1"/>
  <c r="AV2719" i="1"/>
  <c r="AX2719" i="1" s="1"/>
  <c r="AV1637" i="1"/>
  <c r="AX1637" i="1" s="1"/>
  <c r="AV1831" i="1"/>
  <c r="AX1831" i="1" s="1"/>
  <c r="AV3709" i="1"/>
  <c r="AX3709" i="1" s="1"/>
  <c r="AV1918" i="1"/>
  <c r="AX1918" i="1" s="1"/>
  <c r="AV5026" i="1"/>
  <c r="AX5026" i="1" s="1"/>
  <c r="AV217" i="1"/>
  <c r="AX217" i="1" s="1"/>
  <c r="AV5329" i="1"/>
  <c r="AX5329" i="1" s="1"/>
  <c r="AV1623" i="1"/>
  <c r="AX1623" i="1" s="1"/>
  <c r="AV3339" i="1"/>
  <c r="AX3339" i="1" s="1"/>
  <c r="AV2248" i="1"/>
  <c r="AX2248" i="1" s="1"/>
  <c r="AV3769" i="1"/>
  <c r="AX3769" i="1" s="1"/>
  <c r="AV3921" i="1"/>
  <c r="AX3921" i="1" s="1"/>
  <c r="AV1333" i="1"/>
  <c r="AX1333" i="1" s="1"/>
  <c r="AV1120" i="1"/>
  <c r="AX1120" i="1" s="1"/>
  <c r="AV3547" i="1"/>
  <c r="AX3547" i="1" s="1"/>
  <c r="AV4728" i="1"/>
  <c r="AX4728" i="1" s="1"/>
  <c r="AV364" i="1"/>
  <c r="AX364" i="1" s="1"/>
  <c r="AV1293" i="1"/>
  <c r="AX1293" i="1" s="1"/>
  <c r="AV4342" i="1"/>
  <c r="AX4342" i="1" s="1"/>
  <c r="AY4342" i="1" s="1"/>
  <c r="AZ4342" i="1" s="1"/>
  <c r="AV1037" i="1"/>
  <c r="AX1037" i="1" s="1"/>
  <c r="AV2830" i="1"/>
  <c r="AX2830" i="1" s="1"/>
  <c r="AV1605" i="1"/>
  <c r="AX1605" i="1" s="1"/>
  <c r="AV2472" i="1"/>
  <c r="AX2472" i="1" s="1"/>
  <c r="AV1798" i="1"/>
  <c r="AX1798" i="1" s="1"/>
  <c r="AV4199" i="1"/>
  <c r="AX4199" i="1" s="1"/>
  <c r="AV1354" i="1"/>
  <c r="AX1354" i="1" s="1"/>
  <c r="AV223" i="1"/>
  <c r="AX223" i="1" s="1"/>
  <c r="AV4123" i="1"/>
  <c r="AX4123" i="1" s="1"/>
  <c r="AV1045" i="1"/>
  <c r="AX1045" i="1" s="1"/>
  <c r="AV226" i="1"/>
  <c r="AX226" i="1" s="1"/>
  <c r="AV4437" i="1"/>
  <c r="AX4437" i="1" s="1"/>
  <c r="AV4074" i="1"/>
  <c r="AX4074" i="1" s="1"/>
  <c r="AV3548" i="1"/>
  <c r="AX3548" i="1" s="1"/>
  <c r="AY3548" i="1" s="1"/>
  <c r="AZ3548" i="1" s="1"/>
  <c r="AV4452" i="1"/>
  <c r="AX4452" i="1" s="1"/>
  <c r="AV2453" i="1"/>
  <c r="AX2453" i="1" s="1"/>
  <c r="AV3992" i="1"/>
  <c r="AX3992" i="1" s="1"/>
  <c r="AY3992" i="1" s="1"/>
  <c r="AZ3992" i="1" s="1"/>
  <c r="AV5241" i="1"/>
  <c r="AX5241" i="1" s="1"/>
  <c r="AV1021" i="1"/>
  <c r="AX1021" i="1" s="1"/>
  <c r="AV1830" i="1"/>
  <c r="AX1830" i="1" s="1"/>
  <c r="AV4131" i="1"/>
  <c r="AX4131" i="1" s="1"/>
  <c r="AV4655" i="1"/>
  <c r="AX4655" i="1" s="1"/>
  <c r="AY4655" i="1" s="1"/>
  <c r="AZ4655" i="1" s="1"/>
  <c r="AV5310" i="1"/>
  <c r="AX5310" i="1" s="1"/>
  <c r="AV3343" i="1"/>
  <c r="AX3343" i="1" s="1"/>
  <c r="AV4242" i="1"/>
  <c r="AX4242" i="1" s="1"/>
  <c r="AV1049" i="1"/>
  <c r="AX1049" i="1" s="1"/>
  <c r="AV232" i="1"/>
  <c r="AX232" i="1" s="1"/>
  <c r="AV4512" i="1"/>
  <c r="AX4512" i="1" s="1"/>
  <c r="AV1620" i="1"/>
  <c r="AX1620" i="1" s="1"/>
  <c r="AV360" i="1"/>
  <c r="AX360" i="1" s="1"/>
  <c r="AV1621" i="1"/>
  <c r="AX1621" i="1" s="1"/>
  <c r="AV4748" i="1"/>
  <c r="AX4748" i="1" s="1"/>
  <c r="AV5108" i="1"/>
  <c r="AX5108" i="1" s="1"/>
  <c r="AV3575" i="1"/>
  <c r="AX3575" i="1" s="1"/>
  <c r="AV218" i="1"/>
  <c r="AX218" i="1" s="1"/>
  <c r="AV574" i="1"/>
  <c r="AX574" i="1" s="1"/>
  <c r="AV4387" i="1"/>
  <c r="AX4387" i="1" s="1"/>
  <c r="AV2188" i="1"/>
  <c r="AX2188" i="1" s="1"/>
  <c r="AV5189" i="1"/>
  <c r="AX5189" i="1" s="1"/>
  <c r="AV3214" i="1"/>
  <c r="AX3214" i="1" s="1"/>
  <c r="AV2191" i="1"/>
  <c r="AX2191" i="1" s="1"/>
  <c r="AV3688" i="1"/>
  <c r="AX3688" i="1" s="1"/>
  <c r="AV231" i="1"/>
  <c r="AX231" i="1" s="1"/>
  <c r="AV227" i="1"/>
  <c r="AX227" i="1" s="1"/>
  <c r="AV3687" i="1"/>
  <c r="AX3687" i="1" s="1"/>
  <c r="AV1348" i="1"/>
  <c r="AX1348" i="1" s="1"/>
  <c r="AV3338" i="1"/>
  <c r="AX3338" i="1" s="1"/>
  <c r="AV359" i="1"/>
  <c r="AX359" i="1" s="1"/>
  <c r="AV5219" i="1"/>
  <c r="AX5219" i="1" s="1"/>
  <c r="AV5314" i="1"/>
  <c r="AX5314" i="1" s="1"/>
  <c r="AY5314" i="1" s="1"/>
  <c r="AZ5314" i="1" s="1"/>
  <c r="AV5049" i="1"/>
  <c r="AX5049" i="1" s="1"/>
  <c r="AV5074" i="1"/>
  <c r="AX5074" i="1" s="1"/>
  <c r="AV4466" i="1"/>
  <c r="AX4466" i="1" s="1"/>
  <c r="AV4900" i="1"/>
  <c r="AX4900" i="1" s="1"/>
  <c r="AV5195" i="1"/>
  <c r="AX5195" i="1" s="1"/>
  <c r="AV2676" i="1"/>
  <c r="AX2676" i="1" s="1"/>
  <c r="AV2558" i="1"/>
  <c r="AX2558" i="1" s="1"/>
  <c r="AV1073" i="1"/>
  <c r="AX1073" i="1" s="1"/>
  <c r="AV4899" i="1"/>
  <c r="AX4899" i="1" s="1"/>
  <c r="AV1711" i="1"/>
  <c r="AX1711" i="1" s="1"/>
  <c r="AV4205" i="1"/>
  <c r="AX4205" i="1" s="1"/>
  <c r="AY4205" i="1" s="1"/>
  <c r="AZ4205" i="1" s="1"/>
  <c r="AV3365" i="1"/>
  <c r="AX3365" i="1" s="1"/>
  <c r="AV2047" i="1"/>
  <c r="AX2047" i="1" s="1"/>
  <c r="AV2671" i="1"/>
  <c r="AX2671" i="1" s="1"/>
  <c r="AV3449" i="1"/>
  <c r="AX3449" i="1" s="1"/>
  <c r="AV2366" i="1"/>
  <c r="AX2366" i="1" s="1"/>
  <c r="AV4775" i="1"/>
  <c r="AX4775" i="1" s="1"/>
  <c r="AV1599" i="1"/>
  <c r="AX1599" i="1" s="1"/>
  <c r="AV229" i="1"/>
  <c r="AX229" i="1" s="1"/>
  <c r="AV2997" i="1"/>
  <c r="AX2997" i="1" s="1"/>
  <c r="AV2812" i="1"/>
  <c r="AX2812" i="1" s="1"/>
  <c r="AV3559" i="1"/>
  <c r="AX3559" i="1" s="1"/>
  <c r="AY3559" i="1" s="1"/>
  <c r="AZ3559" i="1" s="1"/>
  <c r="AV1611" i="1"/>
  <c r="AX1611" i="1" s="1"/>
  <c r="AV3950" i="1"/>
  <c r="AX3950" i="1" s="1"/>
  <c r="AV5206" i="1"/>
  <c r="AX5206" i="1" s="1"/>
  <c r="AV1901" i="1"/>
  <c r="AX1901" i="1" s="1"/>
  <c r="AV1323" i="1"/>
  <c r="AX1323" i="1" s="1"/>
  <c r="AV1014" i="1"/>
  <c r="AX1014" i="1" s="1"/>
  <c r="AV230" i="1"/>
  <c r="AX230" i="1" s="1"/>
  <c r="AV1031" i="1"/>
  <c r="AX1031" i="1" s="1"/>
  <c r="AV625" i="1"/>
  <c r="AX625" i="1" s="1"/>
  <c r="AV5348" i="1"/>
  <c r="AX5348" i="1" s="1"/>
  <c r="AV1347" i="1"/>
  <c r="AX1347" i="1" s="1"/>
  <c r="AV1410" i="1"/>
  <c r="AX1410" i="1" s="1"/>
  <c r="AV5172" i="1"/>
  <c r="AX5172" i="1" s="1"/>
  <c r="AV1077" i="1"/>
  <c r="AX1077" i="1" s="1"/>
  <c r="AV222" i="1"/>
  <c r="AX222" i="1" s="1"/>
  <c r="AV2853" i="1"/>
  <c r="AX2853" i="1" s="1"/>
  <c r="AV636" i="1"/>
  <c r="AX636" i="1" s="1"/>
  <c r="AV1042" i="1"/>
  <c r="AX1042" i="1" s="1"/>
  <c r="AV2860" i="1"/>
  <c r="AX2860" i="1" s="1"/>
  <c r="AV1027" i="1"/>
  <c r="AX1027" i="1" s="1"/>
  <c r="AV1848" i="1"/>
  <c r="AX1848" i="1" s="1"/>
  <c r="AV1007" i="1"/>
  <c r="AX1007" i="1" s="1"/>
  <c r="AV2377" i="1"/>
  <c r="AX2377" i="1" s="1"/>
  <c r="AV3444" i="1"/>
  <c r="AX3444" i="1" s="1"/>
  <c r="AV643" i="1"/>
  <c r="AX643" i="1" s="1"/>
  <c r="AV3215" i="1"/>
  <c r="AX3215" i="1" s="1"/>
  <c r="AV4011" i="1"/>
  <c r="AX4011" i="1" s="1"/>
  <c r="AV281" i="1"/>
  <c r="AX281" i="1" s="1"/>
  <c r="AV1009" i="1"/>
  <c r="AX1009" i="1" s="1"/>
  <c r="AV4339" i="1"/>
  <c r="AX4339" i="1" s="1"/>
  <c r="AV219" i="1"/>
  <c r="AX219" i="1" s="1"/>
  <c r="AV225" i="1"/>
  <c r="AX225" i="1" s="1"/>
  <c r="AV1613" i="1"/>
  <c r="AX1613" i="1" s="1"/>
  <c r="AV5045" i="1"/>
  <c r="AX5045" i="1" s="1"/>
  <c r="AV2648" i="1"/>
  <c r="AX2648" i="1" s="1"/>
  <c r="AV3737" i="1"/>
  <c r="AX3737" i="1" s="1"/>
  <c r="AV3417" i="1"/>
  <c r="AX3417" i="1" s="1"/>
  <c r="AV63" i="1"/>
  <c r="AX63" i="1" s="1"/>
  <c r="AV3927" i="1"/>
  <c r="AX3927" i="1" s="1"/>
  <c r="AV2266" i="1"/>
  <c r="AX2266" i="1" s="1"/>
  <c r="AV362" i="1"/>
  <c r="AX362" i="1" s="1"/>
  <c r="AV1036" i="1"/>
  <c r="AX1036" i="1" s="1"/>
  <c r="AV1250" i="1"/>
  <c r="AX1250" i="1" s="1"/>
  <c r="AV573" i="1"/>
  <c r="AX573" i="1" s="1"/>
  <c r="AV4327" i="1"/>
  <c r="AX4327" i="1" s="1"/>
  <c r="AV4234" i="1"/>
  <c r="AX4234" i="1" s="1"/>
  <c r="AV1219" i="1"/>
  <c r="AX1219" i="1" s="1"/>
  <c r="AV5141" i="1"/>
  <c r="AX5141" i="1" s="1"/>
  <c r="AV3340" i="1"/>
  <c r="AX3340" i="1" s="1"/>
  <c r="AV264" i="1"/>
  <c r="AX264" i="1" s="1"/>
  <c r="AV4236" i="1"/>
  <c r="AX4236" i="1" s="1"/>
  <c r="AY4236" i="1" s="1"/>
  <c r="AZ4236" i="1" s="1"/>
  <c r="AV1067" i="1"/>
  <c r="AX1067" i="1" s="1"/>
  <c r="AV3586" i="1"/>
  <c r="AX3586" i="1" s="1"/>
  <c r="AV4483" i="1"/>
  <c r="AX4483" i="1" s="1"/>
  <c r="AV418" i="1"/>
  <c r="AX418" i="1" s="1"/>
  <c r="AV3213" i="1"/>
  <c r="AX3213" i="1" s="1"/>
  <c r="AV3154" i="1"/>
  <c r="AX3154" i="1" s="1"/>
  <c r="AV1020" i="1"/>
  <c r="AX1020" i="1" s="1"/>
  <c r="AV214" i="1"/>
  <c r="AX214" i="1" s="1"/>
  <c r="AV611" i="1"/>
  <c r="AX611" i="1" s="1"/>
  <c r="AV1604" i="1"/>
  <c r="AX1604" i="1" s="1"/>
  <c r="AV3925" i="1"/>
  <c r="AX3925" i="1" s="1"/>
  <c r="AV5227" i="1"/>
  <c r="AX5227" i="1" s="1"/>
  <c r="AY5227" i="1" s="1"/>
  <c r="AZ5227" i="1" s="1"/>
  <c r="AV3366" i="1"/>
  <c r="AX3366" i="1" s="1"/>
  <c r="AV3472" i="1"/>
  <c r="AX3472" i="1" s="1"/>
  <c r="AV1019" i="1"/>
  <c r="AX1019" i="1" s="1"/>
  <c r="AV500" i="1"/>
  <c r="AX500" i="1" s="1"/>
  <c r="AV4420" i="1"/>
  <c r="AX4420" i="1" s="1"/>
  <c r="AV276" i="1"/>
  <c r="AX276" i="1" s="1"/>
  <c r="AV1600" i="1"/>
  <c r="AX1600" i="1" s="1"/>
  <c r="AV2346" i="1"/>
  <c r="AX2346" i="1" s="1"/>
  <c r="AV3998" i="1"/>
  <c r="AX3998" i="1" s="1"/>
  <c r="AV593" i="1"/>
  <c r="AX593" i="1" s="1"/>
  <c r="AV3128" i="1"/>
  <c r="AX3128" i="1" s="1"/>
  <c r="AV3628" i="1"/>
  <c r="AX3628" i="1" s="1"/>
  <c r="AY3628" i="1" s="1"/>
  <c r="AZ3628" i="1" s="1"/>
  <c r="AV2831" i="1"/>
  <c r="AX2831" i="1" s="1"/>
  <c r="AV3990" i="1"/>
  <c r="AX3990" i="1" s="1"/>
  <c r="AY3990" i="1" s="1"/>
  <c r="AZ3990" i="1" s="1"/>
  <c r="AV253" i="1"/>
  <c r="AX253" i="1" s="1"/>
  <c r="AV3345" i="1"/>
  <c r="AX3345" i="1" s="1"/>
  <c r="AV3384" i="1"/>
  <c r="AX3384" i="1" s="1"/>
  <c r="AV3625" i="1"/>
  <c r="AX3625" i="1" s="1"/>
  <c r="AV4528" i="1"/>
  <c r="AX4528" i="1" s="1"/>
  <c r="AV3010" i="1"/>
  <c r="AX3010" i="1" s="1"/>
  <c r="AV968" i="1"/>
  <c r="AX968" i="1" s="1"/>
  <c r="AV1291" i="1"/>
  <c r="AX1291" i="1" s="1"/>
  <c r="AV1617" i="1"/>
  <c r="AX1617" i="1" s="1"/>
  <c r="AV2348" i="1"/>
  <c r="AX2348" i="1" s="1"/>
  <c r="AV1995" i="1"/>
  <c r="AX1995" i="1" s="1"/>
  <c r="AV1012" i="1"/>
  <c r="AX1012" i="1" s="1"/>
  <c r="AV978" i="1"/>
  <c r="AX978" i="1" s="1"/>
  <c r="AV62" i="1"/>
  <c r="AX62" i="1" s="1"/>
  <c r="AV3825" i="1"/>
  <c r="AX3825" i="1" s="1"/>
  <c r="AV4402" i="1"/>
  <c r="AX4402" i="1" s="1"/>
  <c r="AV4040" i="1"/>
  <c r="AX4040" i="1" s="1"/>
  <c r="AV4677" i="1"/>
  <c r="AX4677" i="1" s="1"/>
  <c r="AV1810" i="1"/>
  <c r="AX1810" i="1" s="1"/>
  <c r="AV2863" i="1"/>
  <c r="AX2863" i="1" s="1"/>
  <c r="AV1165" i="1"/>
  <c r="AX1165" i="1" s="1"/>
  <c r="AV518" i="1"/>
  <c r="AX518" i="1" s="1"/>
  <c r="AV1771" i="1"/>
  <c r="AX1771" i="1" s="1"/>
  <c r="AV3627" i="1"/>
  <c r="AX3627" i="1" s="1"/>
  <c r="AV2611" i="1"/>
  <c r="AX2611" i="1" s="1"/>
  <c r="AV4191" i="1"/>
  <c r="AX4191" i="1" s="1"/>
  <c r="AV2939" i="1"/>
  <c r="AX2939" i="1" s="1"/>
  <c r="AV3684" i="1"/>
  <c r="AX3684" i="1" s="1"/>
  <c r="AV2651" i="1"/>
  <c r="AX2651" i="1" s="1"/>
  <c r="AV938" i="1"/>
  <c r="AX938" i="1" s="1"/>
  <c r="AV3377" i="1"/>
  <c r="AX3377" i="1" s="1"/>
  <c r="AV2190" i="1"/>
  <c r="AX2190" i="1" s="1"/>
  <c r="AV1820" i="1"/>
  <c r="AX1820" i="1" s="1"/>
  <c r="AV1610" i="1"/>
  <c r="AX1610" i="1" s="1"/>
  <c r="AV527" i="1"/>
  <c r="AX527" i="1" s="1"/>
  <c r="AV4051" i="1"/>
  <c r="AX4051" i="1" s="1"/>
  <c r="AV1010" i="1"/>
  <c r="AX1010" i="1" s="1"/>
  <c r="AV5225" i="1"/>
  <c r="AX5225" i="1" s="1"/>
  <c r="AV2307" i="1"/>
  <c r="AX2307" i="1" s="1"/>
  <c r="AV1875" i="1"/>
  <c r="AX1875" i="1" s="1"/>
  <c r="AV5306" i="1"/>
  <c r="AX5306" i="1" s="1"/>
  <c r="AV2748" i="1"/>
  <c r="AX2748" i="1" s="1"/>
  <c r="AV509" i="1"/>
  <c r="AX509" i="1" s="1"/>
  <c r="AV3995" i="1"/>
  <c r="AX3995" i="1" s="1"/>
  <c r="AV64" i="1"/>
  <c r="AX64" i="1" s="1"/>
  <c r="AV1736" i="1"/>
  <c r="AX1736" i="1" s="1"/>
  <c r="AV179" i="1"/>
  <c r="AX179" i="1" s="1"/>
  <c r="AV334" i="1"/>
  <c r="AX334" i="1" s="1"/>
  <c r="AV4680" i="1"/>
  <c r="AX4680" i="1" s="1"/>
  <c r="AV3648" i="1"/>
  <c r="AX3648" i="1" s="1"/>
  <c r="AV233" i="1"/>
  <c r="AX233" i="1" s="1"/>
  <c r="AV3482" i="1"/>
  <c r="AX3482" i="1" s="1"/>
  <c r="AV4117" i="1"/>
  <c r="AX4117" i="1" s="1"/>
  <c r="AV1640" i="1"/>
  <c r="AX1640" i="1" s="1"/>
  <c r="AV1564" i="1"/>
  <c r="AX1564" i="1" s="1"/>
  <c r="AV5214" i="1"/>
  <c r="AX5214" i="1" s="1"/>
  <c r="AY5214" i="1" s="1"/>
  <c r="AZ5214" i="1" s="1"/>
  <c r="AV1017" i="1"/>
  <c r="AX1017" i="1" s="1"/>
  <c r="AV1041" i="1"/>
  <c r="AX1041" i="1" s="1"/>
  <c r="AV379" i="1"/>
  <c r="AX379" i="1" s="1"/>
  <c r="AV4978" i="1"/>
  <c r="AX4978" i="1" s="1"/>
  <c r="AV2666" i="1"/>
  <c r="AX2666" i="1" s="1"/>
  <c r="AV3028" i="1"/>
  <c r="AX3028" i="1" s="1"/>
  <c r="AV3944" i="1"/>
  <c r="AX3944" i="1" s="1"/>
  <c r="AV4405" i="1"/>
  <c r="AX4405" i="1" s="1"/>
  <c r="AV1048" i="1"/>
  <c r="AX1048" i="1" s="1"/>
  <c r="AV4514" i="1"/>
  <c r="AX4514" i="1" s="1"/>
  <c r="AV949" i="1"/>
  <c r="AX949" i="1" s="1"/>
  <c r="AV1368" i="1"/>
  <c r="AX1368" i="1" s="1"/>
  <c r="AV3123" i="1"/>
  <c r="AX3123" i="1" s="1"/>
  <c r="AV1876" i="1"/>
  <c r="AX1876" i="1" s="1"/>
  <c r="AV3342" i="1"/>
  <c r="AX3342" i="1" s="1"/>
  <c r="AV1446" i="1"/>
  <c r="AX1446" i="1" s="1"/>
  <c r="AV206" i="1"/>
  <c r="AX206" i="1" s="1"/>
  <c r="AV4807" i="1"/>
  <c r="AX4807" i="1" s="1"/>
  <c r="AV3242" i="1"/>
  <c r="AX3242" i="1" s="1"/>
  <c r="AV3346" i="1"/>
  <c r="AX3346" i="1" s="1"/>
  <c r="AV1122" i="1"/>
  <c r="AX1122" i="1" s="1"/>
  <c r="AV3865" i="1"/>
  <c r="AX3865" i="1" s="1"/>
  <c r="AV185" i="1"/>
  <c r="AX185" i="1" s="1"/>
  <c r="AV4384" i="1"/>
  <c r="AX4384" i="1" s="1"/>
  <c r="AV4963" i="1"/>
  <c r="AX4963" i="1" s="1"/>
  <c r="AV347" i="1"/>
  <c r="AX347" i="1" s="1"/>
  <c r="AV2600" i="1"/>
  <c r="AX2600" i="1" s="1"/>
  <c r="AV502" i="1"/>
  <c r="AX502" i="1" s="1"/>
  <c r="AV5276" i="1"/>
  <c r="AX5276" i="1" s="1"/>
  <c r="AV2834" i="1"/>
  <c r="AX2834" i="1" s="1"/>
  <c r="AV3362" i="1"/>
  <c r="AX3362" i="1" s="1"/>
  <c r="AV5028" i="1"/>
  <c r="AX5028" i="1" s="1"/>
  <c r="AV4388" i="1"/>
  <c r="AX4388" i="1" s="1"/>
  <c r="AV4296" i="1"/>
  <c r="AX4296" i="1" s="1"/>
  <c r="AV357" i="1"/>
  <c r="AX357" i="1" s="1"/>
  <c r="AV5363" i="1"/>
  <c r="AX5363" i="1" s="1"/>
  <c r="AV2182" i="1"/>
  <c r="AX2182" i="1" s="1"/>
  <c r="AV1992" i="1"/>
  <c r="AX1992" i="1" s="1"/>
  <c r="AV2482" i="1"/>
  <c r="AX2482" i="1" s="1"/>
  <c r="AV3081" i="1"/>
  <c r="AX3081" i="1" s="1"/>
  <c r="AV2421" i="1"/>
  <c r="AX2421" i="1" s="1"/>
  <c r="AV3348" i="1"/>
  <c r="AX3348" i="1" s="1"/>
  <c r="AV2930" i="1"/>
  <c r="AX2930" i="1" s="1"/>
  <c r="AV919" i="1"/>
  <c r="AX919" i="1" s="1"/>
  <c r="AV922" i="1"/>
  <c r="AX922" i="1" s="1"/>
  <c r="AV335" i="1"/>
  <c r="AX335" i="1" s="1"/>
  <c r="AV3636" i="1"/>
  <c r="AX3636" i="1" s="1"/>
  <c r="AV5236" i="1"/>
  <c r="AX5236" i="1" s="1"/>
  <c r="AY5236" i="1" s="1"/>
  <c r="AZ5236" i="1" s="1"/>
  <c r="AV3948" i="1"/>
  <c r="AX3948" i="1" s="1"/>
  <c r="AY3948" i="1" s="1"/>
  <c r="AZ3948" i="1" s="1"/>
  <c r="AV1090" i="1"/>
  <c r="AX1090" i="1" s="1"/>
  <c r="AV3022" i="1"/>
  <c r="AX3022" i="1" s="1"/>
  <c r="AV1276" i="1"/>
  <c r="AX1276" i="1" s="1"/>
  <c r="AV361" i="1"/>
  <c r="AX361" i="1" s="1"/>
  <c r="AV4244" i="1"/>
  <c r="AX4244" i="1" s="1"/>
  <c r="AV1855" i="1"/>
  <c r="AX1855" i="1" s="1"/>
  <c r="AV4679" i="1"/>
  <c r="AX4679" i="1" s="1"/>
  <c r="AV1847" i="1"/>
  <c r="AX1847" i="1" s="1"/>
  <c r="AV1093" i="1"/>
  <c r="AX1093" i="1" s="1"/>
  <c r="AV4647" i="1"/>
  <c r="AX4647" i="1" s="1"/>
  <c r="AV2192" i="1"/>
  <c r="AX2192" i="1" s="1"/>
  <c r="AV2375" i="1"/>
  <c r="AX2375" i="1" s="1"/>
  <c r="AV365" i="1"/>
  <c r="AX365" i="1" s="1"/>
  <c r="AV2493" i="1"/>
  <c r="AX2493" i="1" s="1"/>
  <c r="AV2355" i="1"/>
  <c r="AX2355" i="1" s="1"/>
  <c r="AV1615" i="1"/>
  <c r="AX1615" i="1" s="1"/>
  <c r="AV3996" i="1"/>
  <c r="AX3996" i="1" s="1"/>
  <c r="AV952" i="1"/>
  <c r="AX952" i="1" s="1"/>
  <c r="AV1357" i="1"/>
  <c r="AX1357" i="1" s="1"/>
  <c r="AV65" i="1"/>
  <c r="AX65" i="1" s="1"/>
  <c r="AV1346" i="1"/>
  <c r="AX1346" i="1" s="1"/>
  <c r="AV1121" i="1"/>
  <c r="AX1121" i="1" s="1"/>
  <c r="AV3589" i="1"/>
  <c r="AX3589" i="1" s="1"/>
  <c r="AV1046" i="1"/>
  <c r="AX1046" i="1" s="1"/>
  <c r="AV1161" i="1"/>
  <c r="AX1161" i="1" s="1"/>
  <c r="AV1015" i="1"/>
  <c r="AX1015" i="1" s="1"/>
  <c r="AV200" i="1"/>
  <c r="AX200" i="1" s="1"/>
  <c r="AV1001" i="1"/>
  <c r="AX1001" i="1" s="1"/>
  <c r="AV2765" i="1"/>
  <c r="AX2765" i="1" s="1"/>
  <c r="AV1809" i="1"/>
  <c r="AX1809" i="1" s="1"/>
  <c r="AW4647" i="1" l="1"/>
  <c r="AW3214" i="1"/>
  <c r="AW4201" i="1"/>
  <c r="AW3242" i="1"/>
  <c r="AW1602" i="1"/>
  <c r="AW1715" i="1"/>
  <c r="AW5338" i="1"/>
  <c r="AW2870" i="1"/>
  <c r="AW4096" i="1"/>
  <c r="AW3348" i="1"/>
  <c r="AW3338" i="1"/>
  <c r="AW5004" i="1"/>
  <c r="AW5066" i="1"/>
  <c r="AW4181" i="1"/>
  <c r="AW5180" i="1"/>
  <c r="AW3609" i="1"/>
  <c r="AW357" i="1"/>
  <c r="AW3769" i="1"/>
  <c r="AW1093" i="1"/>
  <c r="AW2248" i="1"/>
  <c r="AW1295" i="1"/>
  <c r="AW4439" i="1"/>
  <c r="AW1607" i="1"/>
  <c r="AW276" i="1"/>
  <c r="AW1604" i="1"/>
  <c r="AW229" i="1"/>
  <c r="AW4387" i="1"/>
  <c r="AW4074" i="1"/>
  <c r="AW2911" i="1"/>
  <c r="AW449" i="1"/>
  <c r="AW4342" i="1"/>
  <c r="AW2241" i="1"/>
  <c r="AW3823" i="1"/>
  <c r="AW1847" i="1"/>
  <c r="AW4483" i="1"/>
  <c r="AW1348" i="1"/>
  <c r="AW3636" i="1"/>
  <c r="AW2831" i="1"/>
  <c r="AW3737" i="1"/>
  <c r="AW1901" i="1"/>
  <c r="AW227" i="1"/>
  <c r="AW3547" i="1"/>
  <c r="AW2201" i="1"/>
  <c r="AW3603" i="1"/>
  <c r="AW1129" i="1"/>
  <c r="AW1764" i="1"/>
  <c r="AW2790" i="1"/>
  <c r="AW2480" i="1"/>
  <c r="AW370" i="1"/>
  <c r="AW549" i="1"/>
  <c r="AW1034" i="1"/>
  <c r="AW1621" i="1"/>
  <c r="AW1992" i="1"/>
  <c r="AW5049" i="1"/>
  <c r="AW1612" i="1"/>
  <c r="AW1775" i="1"/>
  <c r="AW2779" i="1"/>
  <c r="AW1025" i="1"/>
  <c r="AW4531" i="1"/>
  <c r="AW1117" i="1"/>
  <c r="AW3809" i="1"/>
  <c r="AW1346" i="1"/>
  <c r="AW2860" i="1"/>
  <c r="AW231" i="1"/>
  <c r="AW1988" i="1"/>
  <c r="AW542" i="1"/>
  <c r="AW922" i="1"/>
  <c r="AW4117" i="1"/>
  <c r="AW264" i="1"/>
  <c r="AW3950" i="1"/>
  <c r="AW5314" i="1"/>
  <c r="AW3575" i="1"/>
  <c r="AW5361" i="1"/>
  <c r="AW2310" i="1"/>
  <c r="AW2716" i="1"/>
  <c r="AW4175" i="1"/>
  <c r="AW2183" i="1"/>
  <c r="AW3953" i="1"/>
  <c r="AW365" i="1"/>
  <c r="AW3028" i="1"/>
  <c r="AW1250" i="1"/>
  <c r="AW1273" i="1"/>
  <c r="AW3340" i="1"/>
  <c r="AW643" i="1"/>
  <c r="AW2558" i="1"/>
  <c r="AW2191" i="1"/>
  <c r="AW5175" i="1"/>
  <c r="AW430" i="1"/>
  <c r="AW2424" i="1"/>
  <c r="AW1894" i="1"/>
  <c r="AW4726" i="1"/>
  <c r="AW2506" i="1"/>
  <c r="AW548" i="1"/>
  <c r="AW1326" i="1"/>
  <c r="AW919" i="1"/>
  <c r="AW2182" i="1"/>
  <c r="AW1122" i="1"/>
  <c r="AW4903" i="1"/>
  <c r="AW1446" i="1"/>
  <c r="AW233" i="1"/>
  <c r="AW3723" i="1"/>
  <c r="AW2186" i="1"/>
  <c r="AW1622" i="1"/>
  <c r="AW3084" i="1"/>
  <c r="AW1026" i="1"/>
  <c r="AW4932" i="1"/>
  <c r="AW1240" i="1"/>
  <c r="AW2355" i="1"/>
  <c r="AW2192" i="1"/>
  <c r="AW5071" i="1"/>
  <c r="AW2066" i="1"/>
  <c r="AW3341" i="1"/>
  <c r="AW1809" i="1"/>
  <c r="AW1820" i="1"/>
  <c r="AW2184" i="1"/>
  <c r="AW359" i="1"/>
  <c r="AW4570" i="1"/>
  <c r="AW3154" i="1"/>
  <c r="AW1009" i="1"/>
  <c r="AW5241" i="1"/>
  <c r="AW4451" i="1"/>
  <c r="AW1033" i="1"/>
  <c r="AW5122" i="1"/>
  <c r="AW1598" i="1"/>
  <c r="AW3022" i="1"/>
  <c r="AW2812" i="1"/>
  <c r="AW1599" i="1"/>
  <c r="AW2472" i="1"/>
  <c r="AW3339" i="1"/>
  <c r="AW2042" i="1"/>
  <c r="AW3546" i="1"/>
  <c r="AW2190" i="1"/>
  <c r="AW3628" i="1"/>
  <c r="AW2377" i="1"/>
  <c r="AW1830" i="1"/>
  <c r="AW2830" i="1"/>
  <c r="AW4233" i="1"/>
  <c r="AW632" i="1"/>
  <c r="AW1615" i="1"/>
  <c r="AW2493" i="1"/>
  <c r="AW445" i="1"/>
  <c r="AW4514" i="1"/>
  <c r="AW3444" i="1"/>
  <c r="AW230" i="1"/>
  <c r="AW218" i="1"/>
  <c r="AW531" i="1"/>
  <c r="AW4939" i="1"/>
  <c r="AW4620" i="1"/>
  <c r="AW65" i="1"/>
  <c r="AW3346" i="1"/>
  <c r="AW4978" i="1"/>
  <c r="AW5214" i="1"/>
  <c r="AW4955" i="1"/>
  <c r="AW4422" i="1"/>
  <c r="AW1877" i="1"/>
  <c r="AW2383" i="1"/>
  <c r="AW1168" i="1"/>
  <c r="AW353" i="1"/>
  <c r="AW4298" i="1"/>
  <c r="AW3601" i="1"/>
  <c r="AW501" i="1"/>
  <c r="AW3386" i="1"/>
  <c r="AW3685" i="1"/>
  <c r="AW1047" i="1"/>
  <c r="AW4822" i="1"/>
  <c r="AW3654" i="1"/>
  <c r="AW363" i="1"/>
  <c r="AW2187" i="1"/>
  <c r="AW1008" i="1"/>
  <c r="AW2847" i="1"/>
  <c r="AW1005" i="1"/>
  <c r="AW1411" i="1"/>
  <c r="AW2793" i="1"/>
  <c r="AW1090" i="1"/>
  <c r="AW3335" i="1"/>
  <c r="AW358" i="1"/>
  <c r="AW5073" i="1"/>
  <c r="AW952" i="1"/>
  <c r="AW5045" i="1"/>
  <c r="AW5108" i="1"/>
  <c r="AW3548" i="1"/>
  <c r="AW2531" i="1"/>
  <c r="AW1032" i="1"/>
  <c r="AW3399" i="1"/>
  <c r="AW4725" i="1"/>
  <c r="AW1219" i="1"/>
  <c r="AW1601" i="1"/>
  <c r="AW3989" i="1"/>
  <c r="AW2375" i="1"/>
  <c r="AW502" i="1"/>
  <c r="AW185" i="1"/>
  <c r="AW3865" i="1"/>
  <c r="AW949" i="1"/>
  <c r="AW2600" i="1"/>
  <c r="AW4680" i="1"/>
  <c r="AW2421" i="1"/>
  <c r="AW5225" i="1"/>
  <c r="AW379" i="1"/>
  <c r="AW179" i="1"/>
  <c r="AW4679" i="1"/>
  <c r="AW3362" i="1"/>
  <c r="AW3342" i="1"/>
  <c r="AW1736" i="1"/>
  <c r="AW4051" i="1"/>
  <c r="AW335" i="1"/>
  <c r="AW2834" i="1"/>
  <c r="AW4963" i="1"/>
  <c r="AW1876" i="1"/>
  <c r="AW5306" i="1"/>
  <c r="AW3996" i="1"/>
  <c r="AW2930" i="1"/>
  <c r="AW64" i="1"/>
  <c r="AW5276" i="1"/>
  <c r="AW3123" i="1"/>
  <c r="AW4405" i="1"/>
  <c r="AW2666" i="1"/>
  <c r="AW3948" i="1"/>
  <c r="AW1161" i="1"/>
  <c r="AW1855" i="1"/>
  <c r="AW2765" i="1"/>
  <c r="AW1357" i="1"/>
  <c r="AW1276" i="1"/>
  <c r="AW347" i="1"/>
  <c r="AW2307" i="1"/>
  <c r="AW1771" i="1"/>
  <c r="AW4402" i="1"/>
  <c r="AW1291" i="1"/>
  <c r="AW3345" i="1"/>
  <c r="AW1041" i="1"/>
  <c r="AW334" i="1"/>
  <c r="AW3995" i="1"/>
  <c r="AW518" i="1"/>
  <c r="AW3825" i="1"/>
  <c r="AW253" i="1"/>
  <c r="AW3472" i="1"/>
  <c r="AW63" i="1"/>
  <c r="AW4807" i="1"/>
  <c r="AW3648" i="1"/>
  <c r="AW1010" i="1"/>
  <c r="AW2651" i="1"/>
  <c r="AW1165" i="1"/>
  <c r="AW62" i="1"/>
  <c r="AW968" i="1"/>
  <c r="AW3366" i="1"/>
  <c r="AW1610" i="1"/>
  <c r="AW3377" i="1"/>
  <c r="AW2939" i="1"/>
  <c r="AW2863" i="1"/>
  <c r="AW978" i="1"/>
  <c r="AW3010" i="1"/>
  <c r="AW3998" i="1"/>
  <c r="AW4420" i="1"/>
  <c r="AW1564" i="1"/>
  <c r="AW1368" i="1"/>
  <c r="AW2748" i="1"/>
  <c r="AW527" i="1"/>
  <c r="AW4191" i="1"/>
  <c r="AW1810" i="1"/>
  <c r="AW1012" i="1"/>
  <c r="AW4528" i="1"/>
  <c r="AW1015" i="1"/>
  <c r="AW3589" i="1"/>
  <c r="AW5028" i="1"/>
  <c r="AW3944" i="1"/>
  <c r="AW1017" i="1"/>
  <c r="AW1640" i="1"/>
  <c r="AW509" i="1"/>
  <c r="AW2611" i="1"/>
  <c r="AW4677" i="1"/>
  <c r="AW1995" i="1"/>
  <c r="AW3625" i="1"/>
  <c r="AW500" i="1"/>
  <c r="AW1020" i="1"/>
  <c r="AW3081" i="1"/>
  <c r="AW4244" i="1"/>
  <c r="AW206" i="1"/>
  <c r="AW1048" i="1"/>
  <c r="AW1121" i="1"/>
  <c r="AW5236" i="1"/>
  <c r="AW5363" i="1"/>
  <c r="AW4296" i="1"/>
  <c r="AW3482" i="1"/>
  <c r="AW938" i="1"/>
  <c r="AW3627" i="1"/>
  <c r="AW2348" i="1"/>
  <c r="AW4339" i="1"/>
  <c r="AW1410" i="1"/>
  <c r="AW2482" i="1"/>
  <c r="AW4388" i="1"/>
  <c r="AW4384" i="1"/>
  <c r="AW200" i="1"/>
  <c r="AW1046" i="1"/>
  <c r="AW1001" i="1"/>
  <c r="AW361" i="1"/>
  <c r="AW1875" i="1"/>
  <c r="AW4040" i="1"/>
  <c r="AW1617" i="1"/>
  <c r="AW3384" i="1"/>
  <c r="AW3128" i="1"/>
  <c r="AW3684" i="1"/>
  <c r="AV4993" i="1"/>
  <c r="AX4993" i="1" s="1"/>
  <c r="AV1595" i="1"/>
  <c r="AX1595" i="1" s="1"/>
  <c r="AV2589" i="1"/>
  <c r="AX2589" i="1" s="1"/>
  <c r="AV2995" i="1"/>
  <c r="AX2995" i="1" s="1"/>
  <c r="AV2466" i="1"/>
  <c r="AX2466" i="1" s="1"/>
  <c r="AV929" i="1"/>
  <c r="AX929" i="1" s="1"/>
  <c r="AV1324" i="1"/>
  <c r="AX1324" i="1" s="1"/>
  <c r="AW214" i="1"/>
  <c r="AV2906" i="1"/>
  <c r="AX2906" i="1" s="1"/>
  <c r="AV2352" i="1"/>
  <c r="AX2352" i="1" s="1"/>
  <c r="AV1427" i="1"/>
  <c r="AX1427" i="1" s="1"/>
  <c r="AW1031" i="1"/>
  <c r="AW593" i="1"/>
  <c r="AV1633" i="1"/>
  <c r="AX1633" i="1" s="1"/>
  <c r="AW2346" i="1"/>
  <c r="AV2782" i="1"/>
  <c r="AX2782" i="1" s="1"/>
  <c r="AW4327" i="1"/>
  <c r="AW1042" i="1"/>
  <c r="AW1077" i="1"/>
  <c r="AW5348" i="1"/>
  <c r="AV1793" i="1"/>
  <c r="AX1793" i="1" s="1"/>
  <c r="AV397" i="1"/>
  <c r="AX397" i="1" s="1"/>
  <c r="AV2620" i="1"/>
  <c r="AX2620" i="1" s="1"/>
  <c r="AV4009" i="1"/>
  <c r="AX4009" i="1" s="1"/>
  <c r="AV937" i="1"/>
  <c r="AX937" i="1" s="1"/>
  <c r="AV3579" i="1"/>
  <c r="AX3579" i="1" s="1"/>
  <c r="AV1328" i="1"/>
  <c r="AX1328" i="1" s="1"/>
  <c r="AW4236" i="1"/>
  <c r="AW573" i="1"/>
  <c r="AW2266" i="1"/>
  <c r="AW3215" i="1"/>
  <c r="AW1007" i="1"/>
  <c r="AW1027" i="1"/>
  <c r="AW3925" i="1"/>
  <c r="AW418" i="1"/>
  <c r="AV2168" i="1"/>
  <c r="AX2168" i="1" s="1"/>
  <c r="AV351" i="1"/>
  <c r="AX351" i="1" s="1"/>
  <c r="AV2172" i="1"/>
  <c r="AX2172" i="1" s="1"/>
  <c r="AW219" i="1"/>
  <c r="AW1848" i="1"/>
  <c r="AW636" i="1"/>
  <c r="AW2676" i="1"/>
  <c r="AW5189" i="1"/>
  <c r="AV2254" i="1"/>
  <c r="AX2254" i="1" s="1"/>
  <c r="AV4996" i="1"/>
  <c r="AX4996" i="1" s="1"/>
  <c r="AV4674" i="1"/>
  <c r="AX4674" i="1" s="1"/>
  <c r="AV2794" i="1"/>
  <c r="AX2794" i="1" s="1"/>
  <c r="AV3678" i="1"/>
  <c r="AX3678" i="1" s="1"/>
  <c r="AV1379" i="1"/>
  <c r="AX1379" i="1" s="1"/>
  <c r="AV1585" i="1"/>
  <c r="AX1585" i="1" s="1"/>
  <c r="AV2365" i="1"/>
  <c r="AX2365" i="1" s="1"/>
  <c r="AV56" i="1"/>
  <c r="AX56" i="1" s="1"/>
  <c r="AV971" i="1"/>
  <c r="AX971" i="1" s="1"/>
  <c r="AV2587" i="1"/>
  <c r="AX2587" i="1" s="1"/>
  <c r="AV3330" i="1"/>
  <c r="AX3330" i="1" s="1"/>
  <c r="AV4864" i="1"/>
  <c r="AX4864" i="1" s="1"/>
  <c r="AV1794" i="1"/>
  <c r="AX1794" i="1" s="1"/>
  <c r="AV4582" i="1"/>
  <c r="AX4582" i="1" s="1"/>
  <c r="AV4005" i="1"/>
  <c r="AX4005" i="1" s="1"/>
  <c r="AV4592" i="1"/>
  <c r="AX4592" i="1" s="1"/>
  <c r="AV4178" i="1"/>
  <c r="AX4178" i="1" s="1"/>
  <c r="AY4178" i="1" s="1"/>
  <c r="AZ4178" i="1" s="1"/>
  <c r="AV4341" i="1"/>
  <c r="AX4341" i="1" s="1"/>
  <c r="AY4341" i="1" s="1"/>
  <c r="AZ4341" i="1" s="1"/>
  <c r="AV1568" i="1"/>
  <c r="AX1568" i="1" s="1"/>
  <c r="AV2766" i="1"/>
  <c r="AX2766" i="1" s="1"/>
  <c r="AV400" i="1"/>
  <c r="AX400" i="1" s="1"/>
  <c r="AV974" i="1"/>
  <c r="AX974" i="1" s="1"/>
  <c r="AV1123" i="1"/>
  <c r="AX1123" i="1" s="1"/>
  <c r="AV3843" i="1"/>
  <c r="AX3843" i="1" s="1"/>
  <c r="AV1712" i="1"/>
  <c r="AX1712" i="1" s="1"/>
  <c r="AV1804" i="1"/>
  <c r="AX1804" i="1" s="1"/>
  <c r="AW625" i="1"/>
  <c r="AV3711" i="1"/>
  <c r="AX3711" i="1" s="1"/>
  <c r="AV3364" i="1"/>
  <c r="AX3364" i="1" s="1"/>
  <c r="AV2522" i="1"/>
  <c r="AX2522" i="1" s="1"/>
  <c r="AV5143" i="1"/>
  <c r="AX5143" i="1" s="1"/>
  <c r="AV4450" i="1"/>
  <c r="AX4450" i="1" s="1"/>
  <c r="AV2713" i="1"/>
  <c r="AX2713" i="1" s="1"/>
  <c r="AV5044" i="1"/>
  <c r="AX5044" i="1" s="1"/>
  <c r="AV3080" i="1"/>
  <c r="AX3080" i="1" s="1"/>
  <c r="AV2198" i="1"/>
  <c r="AX2198" i="1" s="1"/>
  <c r="AV5016" i="1"/>
  <c r="AX5016" i="1" s="1"/>
  <c r="AV580" i="1"/>
  <c r="AX580" i="1" s="1"/>
  <c r="AV2660" i="1"/>
  <c r="AX2660" i="1" s="1"/>
  <c r="AV1270" i="1"/>
  <c r="AX1270" i="1" s="1"/>
  <c r="AV2460" i="1"/>
  <c r="AX2460" i="1" s="1"/>
  <c r="AV2605" i="1"/>
  <c r="AX2605" i="1" s="1"/>
  <c r="AV4245" i="1"/>
  <c r="AX4245" i="1" s="1"/>
  <c r="AY4245" i="1" s="1"/>
  <c r="AZ4245" i="1" s="1"/>
  <c r="AV4586" i="1"/>
  <c r="AX4586" i="1" s="1"/>
  <c r="AV4766" i="1"/>
  <c r="AX4766" i="1" s="1"/>
  <c r="AY4766" i="1" s="1"/>
  <c r="AZ4766" i="1" s="1"/>
  <c r="AV4944" i="1"/>
  <c r="AX4944" i="1" s="1"/>
  <c r="AV2205" i="1"/>
  <c r="AX2205" i="1" s="1"/>
  <c r="AW1600" i="1"/>
  <c r="AV602" i="1"/>
  <c r="AX602" i="1" s="1"/>
  <c r="AW5227" i="1"/>
  <c r="AV192" i="1"/>
  <c r="AX192" i="1" s="1"/>
  <c r="AW5141" i="1"/>
  <c r="AW4234" i="1"/>
  <c r="AV2994" i="1"/>
  <c r="AX2994" i="1" s="1"/>
  <c r="AW362" i="1"/>
  <c r="AV344" i="1"/>
  <c r="AX344" i="1" s="1"/>
  <c r="AW2853" i="1"/>
  <c r="AV4509" i="1"/>
  <c r="AX4509" i="1" s="1"/>
  <c r="AV2371" i="1"/>
  <c r="AX2371" i="1" s="1"/>
  <c r="AV496" i="1"/>
  <c r="AX496" i="1" s="1"/>
  <c r="AV3469" i="1"/>
  <c r="AX3469" i="1" s="1"/>
  <c r="AV924" i="1"/>
  <c r="AX924" i="1" s="1"/>
  <c r="AV2224" i="1"/>
  <c r="AX2224" i="1" s="1"/>
  <c r="AV241" i="1"/>
  <c r="AX241" i="1" s="1"/>
  <c r="AV1717" i="1"/>
  <c r="AX1717" i="1" s="1"/>
  <c r="AV4381" i="1"/>
  <c r="AX4381" i="1" s="1"/>
  <c r="AV4541" i="1"/>
  <c r="AX4541" i="1" s="1"/>
  <c r="AY4541" i="1" s="1"/>
  <c r="AZ4541" i="1" s="1"/>
  <c r="AV4931" i="1"/>
  <c r="AX4931" i="1" s="1"/>
  <c r="AV2417" i="1"/>
  <c r="AX2417" i="1" s="1"/>
  <c r="AY2417" i="1" s="1"/>
  <c r="AZ2417" i="1" s="1"/>
  <c r="AV2867" i="1"/>
  <c r="AX2867" i="1" s="1"/>
  <c r="AV2160" i="1"/>
  <c r="AX2160" i="1" s="1"/>
  <c r="AV1582" i="1"/>
  <c r="AX1582" i="1" s="1"/>
  <c r="AV4231" i="1"/>
  <c r="AX4231" i="1" s="1"/>
  <c r="AV2360" i="1"/>
  <c r="AX2360" i="1" s="1"/>
  <c r="AV4072" i="1"/>
  <c r="AX4072" i="1" s="1"/>
  <c r="AV352" i="1"/>
  <c r="AX352" i="1" s="1"/>
  <c r="AV4663" i="1"/>
  <c r="AX4663" i="1" s="1"/>
  <c r="AV1554" i="1"/>
  <c r="AX1554" i="1" s="1"/>
  <c r="AV3500" i="1"/>
  <c r="AX3500" i="1" s="1"/>
  <c r="AV2798" i="1"/>
  <c r="AX2798" i="1" s="1"/>
  <c r="AV564" i="1"/>
  <c r="AX564" i="1" s="1"/>
  <c r="AV2528" i="1"/>
  <c r="AX2528" i="1" s="1"/>
  <c r="AV3599" i="1"/>
  <c r="AX3599" i="1" s="1"/>
  <c r="AV3236" i="1"/>
  <c r="AX3236" i="1" s="1"/>
  <c r="AV2028" i="1"/>
  <c r="AX2028" i="1" s="1"/>
  <c r="AV2905" i="1"/>
  <c r="AX2905" i="1" s="1"/>
  <c r="AV936" i="1"/>
  <c r="AX936" i="1" s="1"/>
  <c r="AV4479" i="1"/>
  <c r="AX4479" i="1" s="1"/>
  <c r="AV5285" i="1"/>
  <c r="AX5285" i="1" s="1"/>
  <c r="AV3986" i="1"/>
  <c r="AX3986" i="1" s="1"/>
  <c r="AV3682" i="1"/>
  <c r="AX3682" i="1" s="1"/>
  <c r="AY3682" i="1" s="1"/>
  <c r="AZ3682" i="1" s="1"/>
  <c r="AV4464" i="1"/>
  <c r="AX4464" i="1" s="1"/>
  <c r="AV3019" i="1"/>
  <c r="AX3019" i="1" s="1"/>
  <c r="AV4618" i="1"/>
  <c r="AX4618" i="1" s="1"/>
  <c r="AV960" i="1"/>
  <c r="AX960" i="1" s="1"/>
  <c r="AV4852" i="1"/>
  <c r="AX4852" i="1" s="1"/>
  <c r="AV2332" i="1"/>
  <c r="AX2332" i="1" s="1"/>
  <c r="AV5347" i="1"/>
  <c r="AX5347" i="1" s="1"/>
  <c r="AV1636" i="1"/>
  <c r="AX1636" i="1" s="1"/>
  <c r="AV194" i="1"/>
  <c r="AX194" i="1" s="1"/>
  <c r="AV3447" i="1"/>
  <c r="AX3447" i="1" s="1"/>
  <c r="AV3153" i="1"/>
  <c r="AX3153" i="1" s="1"/>
  <c r="AV4068" i="1"/>
  <c r="AX4068" i="1" s="1"/>
  <c r="AV2331" i="1"/>
  <c r="AX2331" i="1" s="1"/>
  <c r="AV2179" i="1"/>
  <c r="AX2179" i="1" s="1"/>
  <c r="AV2609" i="1"/>
  <c r="AX2609" i="1" s="1"/>
  <c r="AV2265" i="1"/>
  <c r="AX2265" i="1" s="1"/>
  <c r="AV1396" i="1"/>
  <c r="AX1396" i="1" s="1"/>
  <c r="AV2633" i="1"/>
  <c r="AX2633" i="1" s="1"/>
  <c r="AV3988" i="1"/>
  <c r="AX3988" i="1" s="1"/>
  <c r="AV4143" i="1"/>
  <c r="AX4143" i="1" s="1"/>
  <c r="AV468" i="1"/>
  <c r="AX468" i="1" s="1"/>
  <c r="AV2259" i="1"/>
  <c r="AX2259" i="1" s="1"/>
  <c r="AV1372" i="1"/>
  <c r="AX1372" i="1" s="1"/>
  <c r="AV990" i="1"/>
  <c r="AX990" i="1" s="1"/>
  <c r="AV4716" i="1"/>
  <c r="AX4716" i="1" s="1"/>
  <c r="AV3852" i="1"/>
  <c r="AX3852" i="1" s="1"/>
  <c r="AV1160" i="1"/>
  <c r="AX1160" i="1" s="1"/>
  <c r="AV1762" i="1"/>
  <c r="AX1762" i="1" s="1"/>
  <c r="AV4480" i="1"/>
  <c r="AX4480" i="1" s="1"/>
  <c r="AV4795" i="1"/>
  <c r="AX4795" i="1" s="1"/>
  <c r="AV3125" i="1"/>
  <c r="AX3125" i="1" s="1"/>
  <c r="AV3183" i="1"/>
  <c r="AX3183" i="1" s="1"/>
  <c r="AV456" i="1"/>
  <c r="AX456" i="1" s="1"/>
  <c r="AV1184" i="1"/>
  <c r="AX1184" i="1" s="1"/>
  <c r="AV3915" i="1"/>
  <c r="AX3915" i="1" s="1"/>
  <c r="AV2370" i="1"/>
  <c r="AX2370" i="1" s="1"/>
  <c r="AV2560" i="1"/>
  <c r="AX2560" i="1" s="1"/>
  <c r="AV2046" i="1"/>
  <c r="AX2046" i="1" s="1"/>
  <c r="AV3402" i="1"/>
  <c r="AX3402" i="1" s="1"/>
  <c r="AY3402" i="1" s="1"/>
  <c r="AZ3402" i="1" s="1"/>
  <c r="AV4475" i="1"/>
  <c r="AX4475" i="1" s="1"/>
  <c r="AY4475" i="1" s="1"/>
  <c r="AZ4475" i="1" s="1"/>
  <c r="AV4160" i="1"/>
  <c r="AX4160" i="1" s="1"/>
  <c r="AV4211" i="1"/>
  <c r="AX4211" i="1" s="1"/>
  <c r="AV4042" i="1"/>
  <c r="AX4042" i="1" s="1"/>
  <c r="AV4055" i="1"/>
  <c r="AX4055" i="1" s="1"/>
  <c r="AY4055" i="1" s="1"/>
  <c r="AZ4055" i="1" s="1"/>
  <c r="AV987" i="1"/>
  <c r="AX987" i="1" s="1"/>
  <c r="AV2445" i="1"/>
  <c r="AX2445" i="1" s="1"/>
  <c r="AV3020" i="1"/>
  <c r="AX3020" i="1" s="1"/>
  <c r="AV3848" i="1"/>
  <c r="AX3848" i="1" s="1"/>
  <c r="AV2414" i="1"/>
  <c r="AX2414" i="1" s="1"/>
  <c r="AV437" i="1"/>
  <c r="AX437" i="1" s="1"/>
  <c r="AV4712" i="1"/>
  <c r="AX4712" i="1" s="1"/>
  <c r="AV3741" i="1"/>
  <c r="AX3741" i="1" s="1"/>
  <c r="AV2549" i="1"/>
  <c r="AX2549" i="1" s="1"/>
  <c r="AV3388" i="1"/>
  <c r="AX3388" i="1" s="1"/>
  <c r="AV5003" i="1"/>
  <c r="AX5003" i="1" s="1"/>
  <c r="AV3350" i="1"/>
  <c r="AX3350" i="1" s="1"/>
  <c r="AV3000" i="1"/>
  <c r="AX3000" i="1" s="1"/>
  <c r="AV2924" i="1"/>
  <c r="AX2924" i="1" s="1"/>
  <c r="AV2661" i="1"/>
  <c r="AX2661" i="1" s="1"/>
  <c r="AY2661" i="1" s="1"/>
  <c r="AZ2661" i="1" s="1"/>
  <c r="AV4309" i="1"/>
  <c r="AX4309" i="1" s="1"/>
  <c r="AV3082" i="1"/>
  <c r="AX3082" i="1" s="1"/>
  <c r="AV3958" i="1"/>
  <c r="AX3958" i="1" s="1"/>
  <c r="AV4598" i="1"/>
  <c r="AX4598" i="1" s="1"/>
  <c r="AV2068" i="1"/>
  <c r="AX2068" i="1" s="1"/>
  <c r="AV2013" i="1"/>
  <c r="AX2013" i="1" s="1"/>
  <c r="AV1565" i="1"/>
  <c r="AX1565" i="1" s="1"/>
  <c r="AV498" i="1"/>
  <c r="AX498" i="1" s="1"/>
  <c r="AV2169" i="1"/>
  <c r="AX2169" i="1" s="1"/>
  <c r="AV3761" i="1"/>
  <c r="AX3761" i="1" s="1"/>
  <c r="AV5232" i="1"/>
  <c r="AX5232" i="1" s="1"/>
  <c r="AY5232" i="1" s="1"/>
  <c r="AZ5232" i="1" s="1"/>
  <c r="AV2612" i="1"/>
  <c r="AX2612" i="1" s="1"/>
  <c r="AV3573" i="1"/>
  <c r="AX3573" i="1" s="1"/>
  <c r="AV3321" i="1"/>
  <c r="AX3321" i="1" s="1"/>
  <c r="AV1759" i="1"/>
  <c r="AX1759" i="1" s="1"/>
  <c r="AV466" i="1"/>
  <c r="AX466" i="1" s="1"/>
  <c r="AV998" i="1"/>
  <c r="AX998" i="1" s="1"/>
  <c r="AV4142" i="1"/>
  <c r="AX4142" i="1" s="1"/>
  <c r="AV4697" i="1"/>
  <c r="AX4697" i="1" s="1"/>
  <c r="AY4697" i="1" s="1"/>
  <c r="AZ4697" i="1" s="1"/>
  <c r="AV1164" i="1"/>
  <c r="AX1164" i="1" s="1"/>
  <c r="AV3394" i="1"/>
  <c r="AX3394" i="1" s="1"/>
  <c r="AY3394" i="1" s="1"/>
  <c r="AZ3394" i="1" s="1"/>
  <c r="AV343" i="1"/>
  <c r="AX343" i="1" s="1"/>
  <c r="AV4101" i="1"/>
  <c r="AX4101" i="1" s="1"/>
  <c r="AV946" i="1"/>
  <c r="AX946" i="1" s="1"/>
  <c r="AV958" i="1"/>
  <c r="AX958" i="1" s="1"/>
  <c r="AV2586" i="1"/>
  <c r="AX2586" i="1" s="1"/>
  <c r="AV4258" i="1"/>
  <c r="AX4258" i="1" s="1"/>
  <c r="AV380" i="1"/>
  <c r="AX380" i="1" s="1"/>
  <c r="AV5121" i="1"/>
  <c r="AX5121" i="1" s="1"/>
  <c r="AV180" i="1"/>
  <c r="AX180" i="1" s="1"/>
  <c r="AV963" i="1"/>
  <c r="AX963" i="1" s="1"/>
  <c r="AV2503" i="1"/>
  <c r="AX2503" i="1" s="1"/>
  <c r="AV1389" i="1"/>
  <c r="AX1389" i="1" s="1"/>
  <c r="AV1584" i="1"/>
  <c r="AX1584" i="1" s="1"/>
  <c r="AV4112" i="1"/>
  <c r="AX4112" i="1" s="1"/>
  <c r="AY4112" i="1" s="1"/>
  <c r="AZ4112" i="1" s="1"/>
  <c r="AV4396" i="1"/>
  <c r="AX4396" i="1" s="1"/>
  <c r="AV2909" i="1"/>
  <c r="AX2909" i="1" s="1"/>
  <c r="AV1378" i="1"/>
  <c r="AX1378" i="1" s="1"/>
  <c r="AV983" i="1"/>
  <c r="AX983" i="1" s="1"/>
  <c r="AV533" i="1"/>
  <c r="AX533" i="1" s="1"/>
  <c r="AV189" i="1"/>
  <c r="AX189" i="1" s="1"/>
  <c r="AV970" i="1"/>
  <c r="AX970" i="1" s="1"/>
  <c r="AV4706" i="1"/>
  <c r="AX4706" i="1" s="1"/>
  <c r="AV1761" i="1"/>
  <c r="AX1761" i="1" s="1"/>
  <c r="AV997" i="1"/>
  <c r="AX997" i="1" s="1"/>
  <c r="AV4077" i="1"/>
  <c r="AX4077" i="1" s="1"/>
  <c r="AV1587" i="1"/>
  <c r="AX1587" i="1" s="1"/>
  <c r="AV3540" i="1"/>
  <c r="AX3540" i="1" s="1"/>
  <c r="AV943" i="1"/>
  <c r="AX943" i="1" s="1"/>
  <c r="AV193" i="1"/>
  <c r="AX193" i="1" s="1"/>
  <c r="AV3552" i="1"/>
  <c r="AX3552" i="1" s="1"/>
  <c r="AV2616" i="1"/>
  <c r="AX2616" i="1" s="1"/>
  <c r="AV3380" i="1"/>
  <c r="AX3380" i="1" s="1"/>
  <c r="AV2250" i="1"/>
  <c r="AX2250" i="1" s="1"/>
  <c r="AV2258" i="1"/>
  <c r="AX2258" i="1" s="1"/>
  <c r="AV1118" i="1"/>
  <c r="AX1118" i="1" s="1"/>
  <c r="AV3038" i="1"/>
  <c r="AX3038" i="1" s="1"/>
  <c r="AV4323" i="1"/>
  <c r="AX4323" i="1" s="1"/>
  <c r="AV350" i="1"/>
  <c r="AX350" i="1" s="1"/>
  <c r="AV1162" i="1"/>
  <c r="AX1162" i="1" s="1"/>
  <c r="AV4457" i="1"/>
  <c r="AX4457" i="1" s="1"/>
  <c r="AV406" i="1"/>
  <c r="AX406" i="1" s="1"/>
  <c r="AV1297" i="1"/>
  <c r="AX1297" i="1" s="1"/>
  <c r="AV1953" i="1"/>
  <c r="AX1953" i="1" s="1"/>
  <c r="AV457" i="1"/>
  <c r="AX457" i="1" s="1"/>
  <c r="AV57" i="1"/>
  <c r="AX57" i="1" s="1"/>
  <c r="AV3587" i="1"/>
  <c r="AX3587" i="1" s="1"/>
  <c r="AV1817" i="1"/>
  <c r="AX1817" i="1" s="1"/>
  <c r="AV1088" i="1"/>
  <c r="AX1088" i="1" s="1"/>
  <c r="AV4575" i="1"/>
  <c r="AX4575" i="1" s="1"/>
  <c r="AV2978" i="1"/>
  <c r="AX2978" i="1" s="1"/>
  <c r="AV4404" i="1"/>
  <c r="AX4404" i="1" s="1"/>
  <c r="AV1884" i="1"/>
  <c r="AX1884" i="1" s="1"/>
  <c r="AV2011" i="1"/>
  <c r="AX2011" i="1" s="1"/>
  <c r="AV1307" i="1"/>
  <c r="AX1307" i="1" s="1"/>
  <c r="AV914" i="1"/>
  <c r="AX914" i="1" s="1"/>
  <c r="AV5269" i="1"/>
  <c r="AX5269" i="1" s="1"/>
  <c r="AV3928" i="1"/>
  <c r="AX3928" i="1" s="1"/>
  <c r="AV982" i="1"/>
  <c r="AX982" i="1" s="1"/>
  <c r="AV2158" i="1"/>
  <c r="AX2158" i="1" s="1"/>
  <c r="AV5284" i="1"/>
  <c r="AX5284" i="1" s="1"/>
  <c r="AV261" i="1"/>
  <c r="AX261" i="1" s="1"/>
  <c r="AV1269" i="1"/>
  <c r="AX1269" i="1" s="1"/>
  <c r="AV2416" i="1"/>
  <c r="AX2416" i="1" s="1"/>
  <c r="AV190" i="1"/>
  <c r="AX190" i="1" s="1"/>
  <c r="AV5277" i="1"/>
  <c r="AX5277" i="1" s="1"/>
  <c r="AV1999" i="1"/>
  <c r="AX1999" i="1" s="1"/>
  <c r="AV3356" i="1"/>
  <c r="AX3356" i="1" s="1"/>
  <c r="AV4562" i="1"/>
  <c r="AX4562" i="1" s="1"/>
  <c r="AV5176" i="1"/>
  <c r="AX5176" i="1" s="1"/>
  <c r="AV277" i="1"/>
  <c r="AX277" i="1" s="1"/>
  <c r="AV1576" i="1"/>
  <c r="AX1576" i="1" s="1"/>
  <c r="AV3677" i="1"/>
  <c r="AX3677" i="1" s="1"/>
  <c r="AV913" i="1"/>
  <c r="AX913" i="1" s="1"/>
  <c r="AV3351" i="1"/>
  <c r="AX3351" i="1" s="1"/>
  <c r="AV5152" i="1"/>
  <c r="AX5152" i="1" s="1"/>
  <c r="AV1068" i="1"/>
  <c r="AX1068" i="1" s="1"/>
  <c r="AV2768" i="1"/>
  <c r="AX2768" i="1" s="1"/>
  <c r="AV2512" i="1"/>
  <c r="AX2512" i="1" s="1"/>
  <c r="AV4111" i="1"/>
  <c r="AX4111" i="1" s="1"/>
  <c r="AV3033" i="1"/>
  <c r="AX3033" i="1" s="1"/>
  <c r="AV1553" i="1"/>
  <c r="AX1553" i="1" s="1"/>
  <c r="AV3433" i="1"/>
  <c r="AX3433" i="1" s="1"/>
  <c r="AV3334" i="1"/>
  <c r="AX3334" i="1" s="1"/>
  <c r="AV3697" i="1"/>
  <c r="AX3697" i="1" s="1"/>
  <c r="AV992" i="1"/>
  <c r="AX992" i="1" s="1"/>
  <c r="AV71" i="1"/>
  <c r="AX71" i="1" s="1"/>
  <c r="AV489" i="1"/>
  <c r="AX489" i="1" s="1"/>
  <c r="AV5081" i="1"/>
  <c r="AX5081" i="1" s="1"/>
  <c r="AV3952" i="1"/>
  <c r="AX3952" i="1" s="1"/>
  <c r="AV1558" i="1"/>
  <c r="AX1558" i="1" s="1"/>
  <c r="AV5020" i="1"/>
  <c r="AX5020" i="1" s="1"/>
  <c r="AV3683" i="1"/>
  <c r="AX3683" i="1" s="1"/>
  <c r="AV3461" i="1"/>
  <c r="AX3461" i="1" s="1"/>
  <c r="AV3538" i="1"/>
  <c r="AX3538" i="1" s="1"/>
  <c r="AV1289" i="1"/>
  <c r="AX1289" i="1" s="1"/>
  <c r="AV4120" i="1"/>
  <c r="AX4120" i="1" s="1"/>
  <c r="AV3086" i="1"/>
  <c r="AX3086" i="1" s="1"/>
  <c r="AV944" i="1"/>
  <c r="AX944" i="1" s="1"/>
  <c r="AV4976" i="1"/>
  <c r="AX4976" i="1" s="1"/>
  <c r="AV275" i="1"/>
  <c r="AX275" i="1" s="1"/>
  <c r="AV1294" i="1"/>
  <c r="AX1294" i="1" s="1"/>
  <c r="AV959" i="1"/>
  <c r="AX959" i="1" s="1"/>
  <c r="AV5147" i="1"/>
  <c r="AX5147" i="1" s="1"/>
  <c r="AV1556" i="1"/>
  <c r="AX1556" i="1" s="1"/>
  <c r="AV1668" i="1"/>
  <c r="AX1668" i="1" s="1"/>
  <c r="AV2877" i="1"/>
  <c r="AX2877" i="1" s="1"/>
  <c r="AV3542" i="1"/>
  <c r="AX3542" i="1" s="1"/>
  <c r="AV4915" i="1"/>
  <c r="AX4915" i="1" s="1"/>
  <c r="AV991" i="1"/>
  <c r="AX991" i="1" s="1"/>
  <c r="AV2662" i="1"/>
  <c r="AX2662" i="1" s="1"/>
  <c r="AV4200" i="1"/>
  <c r="AX4200" i="1" s="1"/>
  <c r="AV196" i="1"/>
  <c r="AX196" i="1" s="1"/>
  <c r="AV1301" i="1"/>
  <c r="AX1301" i="1" s="1"/>
  <c r="AV4257" i="1"/>
  <c r="AX4257" i="1" s="1"/>
  <c r="AV4627" i="1"/>
  <c r="AX4627" i="1" s="1"/>
  <c r="AV3987" i="1"/>
  <c r="AX3987" i="1" s="1"/>
  <c r="AV398" i="1"/>
  <c r="AX398" i="1" s="1"/>
  <c r="AV1727" i="1"/>
  <c r="AX1727" i="1" s="1"/>
  <c r="AV3786" i="1"/>
  <c r="AX3786" i="1" s="1"/>
  <c r="AV948" i="1"/>
  <c r="AX948" i="1" s="1"/>
  <c r="AV4561" i="1"/>
  <c r="AX4561" i="1" s="1"/>
  <c r="AV977" i="1"/>
  <c r="AX977" i="1" s="1"/>
  <c r="AV3477" i="1"/>
  <c r="AX3477" i="1" s="1"/>
  <c r="AY3477" i="1" s="1"/>
  <c r="AZ3477" i="1" s="1"/>
  <c r="AV4079" i="1"/>
  <c r="AX4079" i="1" s="1"/>
  <c r="AV1367" i="1"/>
  <c r="AX1367" i="1" s="1"/>
  <c r="AV2925" i="1"/>
  <c r="AX2925" i="1" s="1"/>
  <c r="AV4777" i="1"/>
  <c r="AX4777" i="1" s="1"/>
  <c r="AV1110" i="1"/>
  <c r="AX1110" i="1" s="1"/>
  <c r="AV2318" i="1"/>
  <c r="AX2318" i="1" s="1"/>
  <c r="AV2479" i="1"/>
  <c r="AX2479" i="1" s="1"/>
  <c r="AV4114" i="1"/>
  <c r="AX4114" i="1" s="1"/>
  <c r="AV2286" i="1"/>
  <c r="AX2286" i="1" s="1"/>
  <c r="AV2919" i="1"/>
  <c r="AX2919" i="1" s="1"/>
  <c r="AV2977" i="1"/>
  <c r="AX2977" i="1" s="1"/>
  <c r="AV2292" i="1"/>
  <c r="AX2292" i="1" s="1"/>
  <c r="AV2530" i="1"/>
  <c r="AX2530" i="1" s="1"/>
  <c r="AV4334" i="1"/>
  <c r="AX4334" i="1" s="1"/>
  <c r="AV925" i="1"/>
  <c r="AX925" i="1" s="1"/>
  <c r="AV945" i="1"/>
  <c r="AX945" i="1" s="1"/>
  <c r="AV1873" i="1"/>
  <c r="AX1873" i="1" s="1"/>
  <c r="AV5031" i="1"/>
  <c r="AX5031" i="1" s="1"/>
  <c r="AY5031" i="1" s="1"/>
  <c r="AZ5031" i="1" s="1"/>
  <c r="AV933" i="1"/>
  <c r="AX933" i="1" s="1"/>
  <c r="AV3323" i="1"/>
  <c r="AX3323" i="1" s="1"/>
  <c r="AV349" i="1"/>
  <c r="AX349" i="1" s="1"/>
  <c r="AV2594" i="1"/>
  <c r="AX2594" i="1" s="1"/>
  <c r="AV2709" i="1"/>
  <c r="AX2709" i="1" s="1"/>
  <c r="AV4035" i="1"/>
  <c r="AX4035" i="1" s="1"/>
  <c r="AV5242" i="1"/>
  <c r="AX5242" i="1" s="1"/>
  <c r="AV1577" i="1"/>
  <c r="AX1577" i="1" s="1"/>
  <c r="AV4517" i="1"/>
  <c r="AX4517" i="1" s="1"/>
  <c r="AV4104" i="1"/>
  <c r="AX4104" i="1" s="1"/>
  <c r="AV2622" i="1"/>
  <c r="AX2622" i="1" s="1"/>
  <c r="AV59" i="1"/>
  <c r="AX59" i="1" s="1"/>
  <c r="AV4524" i="1"/>
  <c r="AX4524" i="1" s="1"/>
  <c r="AV3325" i="1"/>
  <c r="AX3325" i="1" s="1"/>
  <c r="AV2240" i="1"/>
  <c r="AX2240" i="1" s="1"/>
  <c r="AV1574" i="1"/>
  <c r="AX1574" i="1" s="1"/>
  <c r="AV1760" i="1"/>
  <c r="AX1760" i="1" s="1"/>
  <c r="AV2686" i="1"/>
  <c r="AX2686" i="1" s="1"/>
  <c r="AV1966" i="1"/>
  <c r="AX1966" i="1" s="1"/>
  <c r="AV4398" i="1"/>
  <c r="AX4398" i="1" s="1"/>
  <c r="AY4398" i="1" s="1"/>
  <c r="AZ4398" i="1" s="1"/>
  <c r="AV1906" i="1"/>
  <c r="AX1906" i="1" s="1"/>
  <c r="AV4013" i="1"/>
  <c r="AX4013" i="1" s="1"/>
  <c r="AV4880" i="1"/>
  <c r="AX4880" i="1" s="1"/>
  <c r="AV1563" i="1"/>
  <c r="AX1563" i="1" s="1"/>
  <c r="AV1408" i="1"/>
  <c r="AX1408" i="1" s="1"/>
  <c r="AV931" i="1"/>
  <c r="AX931" i="1" s="1"/>
  <c r="AV1929" i="1"/>
  <c r="AX1929" i="1" s="1"/>
  <c r="AV201" i="1"/>
  <c r="AX201" i="1" s="1"/>
  <c r="AV2155" i="1"/>
  <c r="AX2155" i="1" s="1"/>
  <c r="AV2712" i="1"/>
  <c r="AX2712" i="1" s="1"/>
  <c r="AV3412" i="1"/>
  <c r="AX3412" i="1" s="1"/>
  <c r="AV4435" i="1"/>
  <c r="AX4435" i="1" s="1"/>
  <c r="AV3448" i="1"/>
  <c r="AX3448" i="1" s="1"/>
  <c r="AY3448" i="1" s="1"/>
  <c r="AZ3448" i="1" s="1"/>
  <c r="AV4854" i="1"/>
  <c r="AX4854" i="1" s="1"/>
  <c r="AY4854" i="1" s="1"/>
  <c r="AZ4854" i="1" s="1"/>
  <c r="AV4149" i="1"/>
  <c r="AX4149" i="1" s="1"/>
  <c r="AV2342" i="1"/>
  <c r="AX2342" i="1" s="1"/>
  <c r="AV5204" i="1"/>
  <c r="AX5204" i="1" s="1"/>
  <c r="AV187" i="1"/>
  <c r="AX187" i="1" s="1"/>
  <c r="AV2969" i="1"/>
  <c r="AX2969" i="1" s="1"/>
  <c r="AV1562" i="1"/>
  <c r="AX1562" i="1" s="1"/>
  <c r="AV1206" i="1"/>
  <c r="AX1206" i="1" s="1"/>
  <c r="AV4865" i="1"/>
  <c r="AX4865" i="1" s="1"/>
  <c r="AV5334" i="1"/>
  <c r="AX5334" i="1" s="1"/>
  <c r="AV2921" i="1"/>
  <c r="AX2921" i="1" s="1"/>
  <c r="AV2255" i="1"/>
  <c r="AX2255" i="1" s="1"/>
  <c r="AV1375" i="1"/>
  <c r="AX1375" i="1" s="1"/>
  <c r="AV4768" i="1"/>
  <c r="AX4768" i="1" s="1"/>
  <c r="AV1880" i="1"/>
  <c r="AX1880" i="1" s="1"/>
  <c r="AV208" i="1"/>
  <c r="AX208" i="1" s="1"/>
  <c r="AV3895" i="1"/>
  <c r="AX3895" i="1" s="1"/>
  <c r="AV2419" i="1"/>
  <c r="AX2419" i="1" s="1"/>
  <c r="AV2176" i="1"/>
  <c r="AX2176" i="1" s="1"/>
  <c r="AV957" i="1"/>
  <c r="AX957" i="1" s="1"/>
  <c r="AV4232" i="1"/>
  <c r="AX4232" i="1" s="1"/>
  <c r="AV2299" i="1"/>
  <c r="AX2299" i="1" s="1"/>
  <c r="AV4590" i="1"/>
  <c r="AX4590" i="1" s="1"/>
  <c r="AV4227" i="1"/>
  <c r="AX4227" i="1" s="1"/>
  <c r="AV1278" i="1"/>
  <c r="AX1278" i="1" s="1"/>
  <c r="AV3056" i="1"/>
  <c r="AX3056" i="1" s="1"/>
  <c r="AV2471" i="1"/>
  <c r="AX2471" i="1" s="1"/>
  <c r="AV4897" i="1"/>
  <c r="AX4897" i="1" s="1"/>
  <c r="AV614" i="1"/>
  <c r="AX614" i="1" s="1"/>
  <c r="AV988" i="1"/>
  <c r="AX988" i="1" s="1"/>
  <c r="AV399" i="1"/>
  <c r="AX399" i="1" s="1"/>
  <c r="AV1695" i="1"/>
  <c r="AX1695" i="1" s="1"/>
  <c r="AV1091" i="1"/>
  <c r="AX1091" i="1" s="1"/>
  <c r="AV1590" i="1"/>
  <c r="AX1590" i="1" s="1"/>
  <c r="AV2163" i="1"/>
  <c r="AX2163" i="1" s="1"/>
  <c r="AV2788" i="1"/>
  <c r="AX2788" i="1" s="1"/>
  <c r="AV3746" i="1"/>
  <c r="AX3746" i="1" s="1"/>
  <c r="AV2505" i="1"/>
  <c r="AX2505" i="1" s="1"/>
  <c r="AV2735" i="1"/>
  <c r="AX2735" i="1" s="1"/>
  <c r="AV1573" i="1"/>
  <c r="AX1573" i="1" s="1"/>
  <c r="AV5097" i="1"/>
  <c r="AX5097" i="1" s="1"/>
  <c r="AV5216" i="1"/>
  <c r="AX5216" i="1" s="1"/>
  <c r="AV4703" i="1"/>
  <c r="AX4703" i="1" s="1"/>
  <c r="AV2588" i="1"/>
  <c r="AX2588" i="1" s="1"/>
  <c r="AV197" i="1"/>
  <c r="AX197" i="1" s="1"/>
  <c r="AV2026" i="1"/>
  <c r="AX2026" i="1" s="1"/>
  <c r="AV1555" i="1"/>
  <c r="AX1555" i="1" s="1"/>
  <c r="AV5109" i="1"/>
  <c r="AX5109" i="1" s="1"/>
  <c r="AV202" i="1"/>
  <c r="AX202" i="1" s="1"/>
  <c r="AV1218" i="1"/>
  <c r="AX1218" i="1" s="1"/>
  <c r="AV2810" i="1"/>
  <c r="AX2810" i="1" s="1"/>
  <c r="AV4069" i="1"/>
  <c r="AX4069" i="1" s="1"/>
  <c r="AV4810" i="1"/>
  <c r="AX4810" i="1" s="1"/>
  <c r="AV1551" i="1"/>
  <c r="AX1551" i="1" s="1"/>
  <c r="AV5167" i="1"/>
  <c r="AX5167" i="1" s="1"/>
  <c r="AV4030" i="1"/>
  <c r="AX4030" i="1" s="1"/>
  <c r="AV49" i="1"/>
  <c r="AX49" i="1" s="1"/>
  <c r="AV620" i="1"/>
  <c r="AX620" i="1" s="1"/>
  <c r="AV3409" i="1"/>
  <c r="AX3409" i="1" s="1"/>
  <c r="AV5126" i="1"/>
  <c r="AX5126" i="1" s="1"/>
  <c r="AV1724" i="1"/>
  <c r="AX1724" i="1" s="1"/>
  <c r="AV3193" i="1"/>
  <c r="AX3193" i="1" s="1"/>
  <c r="AV4719" i="1"/>
  <c r="AX4719" i="1" s="1"/>
  <c r="AV3836" i="1"/>
  <c r="AX3836" i="1" s="1"/>
  <c r="AY3836" i="1" s="1"/>
  <c r="AZ3836" i="1" s="1"/>
  <c r="AV994" i="1"/>
  <c r="AX994" i="1" s="1"/>
  <c r="AV491" i="1"/>
  <c r="AX491" i="1" s="1"/>
  <c r="AV1626" i="1"/>
  <c r="AX1626" i="1" s="1"/>
  <c r="AV4067" i="1"/>
  <c r="AX4067" i="1" s="1"/>
  <c r="AV5344" i="1"/>
  <c r="AX5344" i="1" s="1"/>
  <c r="AV1355" i="1"/>
  <c r="AX1355" i="1" s="1"/>
  <c r="AV3092" i="1"/>
  <c r="AX3092" i="1" s="1"/>
  <c r="AV4831" i="1"/>
  <c r="AX4831" i="1" s="1"/>
  <c r="AV4619" i="1"/>
  <c r="AX4619" i="1" s="1"/>
  <c r="AV414" i="1"/>
  <c r="AX414" i="1" s="1"/>
  <c r="AV507" i="1"/>
  <c r="AX507" i="1" s="1"/>
  <c r="AV951" i="1"/>
  <c r="AX951" i="1" s="1"/>
  <c r="AV2481" i="1"/>
  <c r="AX2481" i="1" s="1"/>
  <c r="AV4805" i="1"/>
  <c r="AX4805" i="1" s="1"/>
  <c r="AV3681" i="1"/>
  <c r="AX3681" i="1" s="1"/>
  <c r="AV1350" i="1"/>
  <c r="AX1350" i="1" s="1"/>
  <c r="AV213" i="1"/>
  <c r="AX213" i="1" s="1"/>
  <c r="AV3833" i="1"/>
  <c r="AX3833" i="1" s="1"/>
  <c r="AV4335" i="1"/>
  <c r="AX4335" i="1" s="1"/>
  <c r="AY4335" i="1" s="1"/>
  <c r="AZ4335" i="1" s="1"/>
  <c r="AV989" i="1"/>
  <c r="AX989" i="1" s="1"/>
  <c r="AV1700" i="1"/>
  <c r="AX1700" i="1" s="1"/>
  <c r="AV2795" i="1"/>
  <c r="AX2795" i="1" s="1"/>
  <c r="AV342" i="1"/>
  <c r="AX342" i="1" s="1"/>
  <c r="AV1926" i="1"/>
  <c r="AX1926" i="1" s="1"/>
  <c r="AV1557" i="1"/>
  <c r="AX1557" i="1" s="1"/>
  <c r="AV4184" i="1"/>
  <c r="AX4184" i="1" s="1"/>
  <c r="AY4184" i="1" s="1"/>
  <c r="AZ4184" i="1" s="1"/>
  <c r="AV5165" i="1"/>
  <c r="AX5165" i="1" s="1"/>
  <c r="AV5002" i="1"/>
  <c r="AX5002" i="1" s="1"/>
  <c r="AV916" i="1"/>
  <c r="AX916" i="1" s="1"/>
  <c r="AV947" i="1"/>
  <c r="AX947" i="1" s="1"/>
  <c r="AV4715" i="1"/>
  <c r="AX4715" i="1" s="1"/>
  <c r="AY4715" i="1" s="1"/>
  <c r="AZ4715" i="1" s="1"/>
  <c r="AV2956" i="1"/>
  <c r="AX2956" i="1" s="1"/>
  <c r="AV4699" i="1"/>
  <c r="AX4699" i="1" s="1"/>
  <c r="AV3626" i="1"/>
  <c r="AX3626" i="1" s="1"/>
  <c r="AV3191" i="1"/>
  <c r="AX3191" i="1" s="1"/>
  <c r="AV2640" i="1"/>
  <c r="AX2640" i="1" s="1"/>
  <c r="AV1588" i="1"/>
  <c r="AX1588" i="1" s="1"/>
  <c r="AV4187" i="1"/>
  <c r="AX4187" i="1" s="1"/>
  <c r="AV2164" i="1"/>
  <c r="AX2164" i="1" s="1"/>
  <c r="AV2159" i="1"/>
  <c r="AX2159" i="1" s="1"/>
  <c r="AV499" i="1"/>
  <c r="AX499" i="1" s="1"/>
  <c r="AV4821" i="1"/>
  <c r="AX4821" i="1" s="1"/>
  <c r="AV1677" i="1"/>
  <c r="AX1677" i="1" s="1"/>
  <c r="AV5213" i="1"/>
  <c r="AX5213" i="1" s="1"/>
  <c r="AV3693" i="1"/>
  <c r="AX3693" i="1" s="1"/>
  <c r="AV3680" i="1"/>
  <c r="AX3680" i="1" s="1"/>
  <c r="AV2262" i="1"/>
  <c r="AX2262" i="1" s="1"/>
  <c r="AV4197" i="1"/>
  <c r="AX4197" i="1" s="1"/>
  <c r="AV4324" i="1"/>
  <c r="AX4324" i="1" s="1"/>
  <c r="AV3201" i="1"/>
  <c r="AX3201" i="1" s="1"/>
  <c r="AV1642" i="1"/>
  <c r="AX1642" i="1" s="1"/>
  <c r="AV346" i="1"/>
  <c r="AX346" i="1" s="1"/>
  <c r="AV1578" i="1"/>
  <c r="AX1578" i="1" s="1"/>
  <c r="AV413" i="1"/>
  <c r="AX413" i="1" s="1"/>
  <c r="AV2878" i="1"/>
  <c r="AX2878" i="1" s="1"/>
  <c r="AV2541" i="1"/>
  <c r="AX2541" i="1" s="1"/>
  <c r="AV918" i="1"/>
  <c r="AX918" i="1" s="1"/>
  <c r="AV4393" i="1"/>
  <c r="AX4393" i="1" s="1"/>
  <c r="AV927" i="1"/>
  <c r="AX927" i="1" s="1"/>
  <c r="AV495" i="1"/>
  <c r="AX495" i="1" s="1"/>
  <c r="AV2957" i="1"/>
  <c r="AX2957" i="1" s="1"/>
  <c r="AV4945" i="1"/>
  <c r="AX4945" i="1" s="1"/>
  <c r="AV3434" i="1"/>
  <c r="AX3434" i="1" s="1"/>
  <c r="AY3434" i="1" s="1"/>
  <c r="AZ3434" i="1" s="1"/>
  <c r="AV1821" i="1"/>
  <c r="AX1821" i="1" s="1"/>
  <c r="AV199" i="1"/>
  <c r="AX199" i="1" s="1"/>
  <c r="AV1980" i="1"/>
  <c r="AX1980" i="1" s="1"/>
  <c r="AV2682" i="1"/>
  <c r="AX2682" i="1" s="1"/>
  <c r="AV4968" i="1"/>
  <c r="AX4968" i="1" s="1"/>
  <c r="AV3808" i="1"/>
  <c r="AX3808" i="1" s="1"/>
  <c r="AY3808" i="1" s="1"/>
  <c r="AZ3808" i="1" s="1"/>
  <c r="AV3198" i="1"/>
  <c r="AX3198" i="1" s="1"/>
  <c r="AV184" i="1"/>
  <c r="AX184" i="1" s="1"/>
  <c r="AV930" i="1"/>
  <c r="AX930" i="1" s="1"/>
  <c r="AV1673" i="1"/>
  <c r="AX1673" i="1" s="1"/>
  <c r="AV1579" i="1"/>
  <c r="AX1579" i="1" s="1"/>
  <c r="AV2413" i="1"/>
  <c r="AX2413" i="1" s="1"/>
  <c r="AV338" i="1"/>
  <c r="AX338" i="1" s="1"/>
  <c r="AV3600" i="1"/>
  <c r="AX3600" i="1" s="1"/>
  <c r="AV3541" i="1"/>
  <c r="AX3541" i="1" s="1"/>
  <c r="AV212" i="1"/>
  <c r="AX212" i="1" s="1"/>
  <c r="AV1635" i="1"/>
  <c r="AX1635" i="1" s="1"/>
  <c r="AV2279" i="1"/>
  <c r="AX2279" i="1" s="1"/>
  <c r="AV920" i="1"/>
  <c r="AX920" i="1" s="1"/>
  <c r="AV3679" i="1"/>
  <c r="AX3679" i="1" s="1"/>
  <c r="AV980" i="1"/>
  <c r="AX980" i="1" s="1"/>
  <c r="AV4803" i="1"/>
  <c r="AX4803" i="1" s="1"/>
  <c r="AV5322" i="1"/>
  <c r="AX5322" i="1" s="1"/>
  <c r="AY5322" i="1" s="1"/>
  <c r="AZ5322" i="1" s="1"/>
  <c r="AV4751" i="1"/>
  <c r="AX4751" i="1" s="1"/>
  <c r="AV1674" i="1"/>
  <c r="AX1674" i="1" s="1"/>
  <c r="AV211" i="1"/>
  <c r="AX211" i="1" s="1"/>
  <c r="AV1447" i="1"/>
  <c r="AX1447" i="1" s="1"/>
  <c r="AV5009" i="1"/>
  <c r="AX5009" i="1" s="1"/>
  <c r="AV1550" i="1"/>
  <c r="AX1550" i="1" s="1"/>
  <c r="AV932" i="1"/>
  <c r="AX932" i="1" s="1"/>
  <c r="AV3036" i="1"/>
  <c r="AX3036" i="1" s="1"/>
  <c r="AV2418" i="1"/>
  <c r="AX2418" i="1" s="1"/>
  <c r="AV2237" i="1"/>
  <c r="AX2237" i="1" s="1"/>
  <c r="AV1560" i="1"/>
  <c r="AX1560" i="1" s="1"/>
  <c r="AV4443" i="1"/>
  <c r="AX4443" i="1" s="1"/>
  <c r="AV3799" i="1"/>
  <c r="AX3799" i="1" s="1"/>
  <c r="AV1955" i="1"/>
  <c r="AX1955" i="1" s="1"/>
  <c r="AV984" i="1"/>
  <c r="AX984" i="1" s="1"/>
  <c r="AV2448" i="1"/>
  <c r="AX2448" i="1" s="1"/>
  <c r="AV1741" i="1"/>
  <c r="AX1741" i="1" s="1"/>
  <c r="AV2165" i="1"/>
  <c r="AX2165" i="1" s="1"/>
  <c r="AV1956" i="1"/>
  <c r="AX1956" i="1" s="1"/>
  <c r="AV55" i="1"/>
  <c r="AX55" i="1" s="1"/>
  <c r="AV4673" i="1"/>
  <c r="AX4673" i="1" s="1"/>
  <c r="AV1627" i="1"/>
  <c r="AX1627" i="1" s="1"/>
  <c r="AV4720" i="1"/>
  <c r="AX4720" i="1" s="1"/>
  <c r="AV2519" i="1"/>
  <c r="AX2519" i="1" s="1"/>
  <c r="AV2953" i="1"/>
  <c r="AX2953" i="1" s="1"/>
  <c r="AV3805" i="1"/>
  <c r="AX3805" i="1" s="1"/>
  <c r="AV3410" i="1"/>
  <c r="AX3410" i="1" s="1"/>
  <c r="AY3410" i="1" s="1"/>
  <c r="AZ3410" i="1" s="1"/>
  <c r="AV2174" i="1"/>
  <c r="AX2174" i="1" s="1"/>
  <c r="AV1192" i="1"/>
  <c r="AX1192" i="1" s="1"/>
  <c r="AV5194" i="1"/>
  <c r="AX5194" i="1" s="1"/>
  <c r="AV461" i="1"/>
  <c r="AX461" i="1" s="1"/>
  <c r="AV191" i="1"/>
  <c r="AX191" i="1" s="1"/>
  <c r="AV2261" i="1"/>
  <c r="AX2261" i="1" s="1"/>
  <c r="AV2557" i="1"/>
  <c r="AX2557" i="1" s="1"/>
  <c r="AV2161" i="1"/>
  <c r="AX2161" i="1" s="1"/>
  <c r="AV1431" i="1"/>
  <c r="AX1431" i="1" s="1"/>
  <c r="AV4860" i="1"/>
  <c r="AX4860" i="1" s="1"/>
  <c r="AV5331" i="1"/>
  <c r="AX5331" i="1" s="1"/>
  <c r="AV562" i="1"/>
  <c r="AX562" i="1" s="1"/>
  <c r="AV3322" i="1"/>
  <c r="AX3322" i="1" s="1"/>
  <c r="AV2049" i="1"/>
  <c r="AX2049" i="1" s="1"/>
  <c r="AV4001" i="1"/>
  <c r="AX4001" i="1" s="1"/>
  <c r="AV2595" i="1"/>
  <c r="AX2595" i="1" s="1"/>
  <c r="AV240" i="1"/>
  <c r="AX240" i="1" s="1"/>
  <c r="AV4270" i="1"/>
  <c r="AX4270" i="1" s="1"/>
  <c r="AY4270" i="1" s="1"/>
  <c r="AZ4270" i="1" s="1"/>
  <c r="AV1647" i="1"/>
  <c r="AX1647" i="1" s="1"/>
  <c r="AV2596" i="1"/>
  <c r="AX2596" i="1" s="1"/>
  <c r="AV1888" i="1"/>
  <c r="AX1888" i="1" s="1"/>
  <c r="AV2776" i="1"/>
  <c r="AX2776" i="1" s="1"/>
  <c r="AV2181" i="1"/>
  <c r="AX2181" i="1" s="1"/>
  <c r="AV3481" i="1"/>
  <c r="AX3481" i="1" s="1"/>
  <c r="AV2922" i="1"/>
  <c r="AX2922" i="1" s="1"/>
  <c r="AV4543" i="1"/>
  <c r="AX4543" i="1" s="1"/>
  <c r="AY4543" i="1" s="1"/>
  <c r="AZ4543" i="1" s="1"/>
  <c r="AV4567" i="1"/>
  <c r="AX4567" i="1" s="1"/>
  <c r="AV1687" i="1"/>
  <c r="AX1687" i="1" s="1"/>
  <c r="AV2211" i="1"/>
  <c r="AX2211" i="1" s="1"/>
  <c r="AV3615" i="1"/>
  <c r="AX3615" i="1" s="1"/>
  <c r="AY3615" i="1" s="1"/>
  <c r="AZ3615" i="1" s="1"/>
  <c r="AV1325" i="1"/>
  <c r="AX1325" i="1" s="1"/>
  <c r="AV2827" i="1"/>
  <c r="AX2827" i="1" s="1"/>
  <c r="AV3894" i="1"/>
  <c r="AX3894" i="1" s="1"/>
  <c r="AV942" i="1"/>
  <c r="AX942" i="1" s="1"/>
  <c r="AV462" i="1"/>
  <c r="AX462" i="1" s="1"/>
  <c r="AV73" i="1"/>
  <c r="AX73" i="1" s="1"/>
  <c r="AV4045" i="1"/>
  <c r="AX4045" i="1" s="1"/>
  <c r="AV1561" i="1"/>
  <c r="AX1561" i="1" s="1"/>
  <c r="AV2542" i="1"/>
  <c r="AX2542" i="1" s="1"/>
  <c r="AV4239" i="1"/>
  <c r="AX4239" i="1" s="1"/>
  <c r="AV4382" i="1"/>
  <c r="AX4382" i="1" s="1"/>
  <c r="AV1971" i="1"/>
  <c r="AX1971" i="1" s="1"/>
  <c r="AV1710" i="1"/>
  <c r="AX1710" i="1" s="1"/>
  <c r="AV2420" i="1"/>
  <c r="AX2420" i="1" s="1"/>
  <c r="AV967" i="1"/>
  <c r="AX967" i="1" s="1"/>
  <c r="AV995" i="1"/>
  <c r="AX995" i="1" s="1"/>
  <c r="AV1823" i="1"/>
  <c r="AX1823" i="1" s="1"/>
  <c r="AV1592" i="1"/>
  <c r="AX1592" i="1" s="1"/>
  <c r="AV3331" i="1"/>
  <c r="AX3331" i="1" s="1"/>
  <c r="AV2234" i="1"/>
  <c r="AX2234" i="1" s="1"/>
  <c r="AV2826" i="1"/>
  <c r="AX2826" i="1" s="1"/>
  <c r="AV5096" i="1"/>
  <c r="AX5096" i="1" s="1"/>
  <c r="AV1844" i="1"/>
  <c r="AX1844" i="1" s="1"/>
  <c r="AV3787" i="1"/>
  <c r="AX3787" i="1" s="1"/>
  <c r="AV1714" i="1"/>
  <c r="AX1714" i="1" s="1"/>
  <c r="AV1571" i="1"/>
  <c r="AX1571" i="1" s="1"/>
  <c r="AV1957" i="1"/>
  <c r="AX1957" i="1" s="1"/>
  <c r="AV1596" i="1"/>
  <c r="AX1596" i="1" s="1"/>
  <c r="AV2908" i="1"/>
  <c r="AX2908" i="1" s="1"/>
  <c r="AV986" i="1"/>
  <c r="AX986" i="1" s="1"/>
  <c r="AV447" i="1"/>
  <c r="AX447" i="1" s="1"/>
  <c r="AV2868" i="1"/>
  <c r="AX2868" i="1" s="1"/>
  <c r="AV5187" i="1"/>
  <c r="AX5187" i="1" s="1"/>
  <c r="AV1442" i="1"/>
  <c r="AX1442" i="1" s="1"/>
  <c r="AV1191" i="1"/>
  <c r="AX1191" i="1" s="1"/>
  <c r="AV4767" i="1"/>
  <c r="AX4767" i="1" s="1"/>
  <c r="AV5228" i="1"/>
  <c r="AX5228" i="1" s="1"/>
  <c r="AV2306" i="1"/>
  <c r="AX2306" i="1" s="1"/>
  <c r="AV2277" i="1"/>
  <c r="AX2277" i="1" s="1"/>
  <c r="AV4379" i="1"/>
  <c r="AX4379" i="1" s="1"/>
  <c r="AV3565" i="1"/>
  <c r="AX3565" i="1" s="1"/>
  <c r="AV1163" i="1"/>
  <c r="AX1163" i="1" s="1"/>
  <c r="AV1954" i="1"/>
  <c r="AX1954" i="1" s="1"/>
  <c r="AV2945" i="1"/>
  <c r="AX2945" i="1" s="1"/>
  <c r="AV2219" i="1"/>
  <c r="AX2219" i="1" s="1"/>
  <c r="AV964" i="1"/>
  <c r="AX964" i="1" s="1"/>
  <c r="AV2170" i="1"/>
  <c r="AX2170" i="1" s="1"/>
  <c r="AV4230" i="1"/>
  <c r="AX4230" i="1" s="1"/>
  <c r="AV2915" i="1"/>
  <c r="AX2915" i="1" s="1"/>
  <c r="AV1778" i="1"/>
  <c r="AX1778" i="1" s="1"/>
  <c r="AV1377" i="1"/>
  <c r="AX1377" i="1" s="1"/>
  <c r="AV54" i="1"/>
  <c r="AX54" i="1" s="1"/>
  <c r="AV203" i="1"/>
  <c r="AX203" i="1" s="1"/>
  <c r="AV4808" i="1"/>
  <c r="AX4808" i="1" s="1"/>
  <c r="AV2859" i="1"/>
  <c r="AX2859" i="1" s="1"/>
  <c r="AV2374" i="1"/>
  <c r="AX2374" i="1" s="1"/>
  <c r="AV2504" i="1"/>
  <c r="AX2504" i="1" s="1"/>
  <c r="AV2852" i="1"/>
  <c r="AX2852" i="1" s="1"/>
  <c r="AV2556" i="1"/>
  <c r="AX2556" i="1" s="1"/>
  <c r="AV3543" i="1"/>
  <c r="AX3543" i="1" s="1"/>
  <c r="AV514" i="1"/>
  <c r="AX514" i="1" s="1"/>
  <c r="AV205" i="1"/>
  <c r="AX205" i="1" s="1"/>
  <c r="AV954" i="1"/>
  <c r="AX954" i="1" s="1"/>
  <c r="AV178" i="1"/>
  <c r="AX178" i="1" s="1"/>
  <c r="AV4898" i="1"/>
  <c r="AX4898" i="1" s="1"/>
  <c r="AV3026" i="1"/>
  <c r="AX3026" i="1" s="1"/>
  <c r="AV198" i="1"/>
  <c r="AX198" i="1" s="1"/>
  <c r="AV4875" i="1"/>
  <c r="AX4875" i="1" s="1"/>
  <c r="AV53" i="1"/>
  <c r="AX53" i="1" s="1"/>
  <c r="AV1245" i="1"/>
  <c r="AX1245" i="1" s="1"/>
  <c r="AV4654" i="1"/>
  <c r="AX4654" i="1" s="1"/>
  <c r="AV421" i="1"/>
  <c r="AX421" i="1" s="1"/>
  <c r="AV4253" i="1"/>
  <c r="AX4253" i="1" s="1"/>
  <c r="AV2177" i="1"/>
  <c r="AX2177" i="1" s="1"/>
  <c r="AV981" i="1"/>
  <c r="AX981" i="1" s="1"/>
  <c r="AV4320" i="1"/>
  <c r="AX4320" i="1" s="1"/>
  <c r="AY4320" i="1" s="1"/>
  <c r="AZ4320" i="1" s="1"/>
  <c r="AV5270" i="1"/>
  <c r="AX5270" i="1" s="1"/>
  <c r="AV541" i="1"/>
  <c r="AX541" i="1" s="1"/>
  <c r="AV1784" i="1"/>
  <c r="AX1784" i="1" s="1"/>
  <c r="AV2593" i="1"/>
  <c r="AX2593" i="1" s="1"/>
  <c r="AV1593" i="1"/>
  <c r="AX1593" i="1" s="1"/>
  <c r="AV3869" i="1"/>
  <c r="AX3869" i="1" s="1"/>
  <c r="AV1997" i="1"/>
  <c r="AX1997" i="1" s="1"/>
  <c r="AV1441" i="1"/>
  <c r="AX1441" i="1" s="1"/>
  <c r="AV2167" i="1"/>
  <c r="AX2167" i="1" s="1"/>
  <c r="AV2180" i="1"/>
  <c r="AX2180" i="1" s="1"/>
  <c r="AV4455" i="1"/>
  <c r="AX4455" i="1" s="1"/>
  <c r="AV2665" i="1"/>
  <c r="AX2665" i="1" s="1"/>
  <c r="AV1594" i="1"/>
  <c r="AX1594" i="1" s="1"/>
  <c r="AV2178" i="1"/>
  <c r="AX2178" i="1" s="1"/>
  <c r="AV272" i="1"/>
  <c r="AX272" i="1" s="1"/>
  <c r="AV3539" i="1"/>
  <c r="AX3539" i="1" s="1"/>
  <c r="AV259" i="1"/>
  <c r="AX259" i="1" s="1"/>
  <c r="AV953" i="1"/>
  <c r="AX953" i="1" s="1"/>
  <c r="AV1552" i="1"/>
  <c r="AX1552" i="1" s="1"/>
  <c r="AV4302" i="1"/>
  <c r="AX4302" i="1" s="1"/>
  <c r="AV492" i="1"/>
  <c r="AX492" i="1" s="1"/>
  <c r="AV181" i="1"/>
  <c r="AX181" i="1" s="1"/>
  <c r="AV1422" i="1"/>
  <c r="AX1422" i="1" s="1"/>
  <c r="AV1109" i="1"/>
  <c r="AX1109" i="1" s="1"/>
  <c r="AV940" i="1"/>
  <c r="AX940" i="1" s="1"/>
  <c r="AV5021" i="1"/>
  <c r="AX5021" i="1" s="1"/>
  <c r="AV1722" i="1"/>
  <c r="AX1722" i="1" s="1"/>
  <c r="AV1211" i="1"/>
  <c r="AX1211" i="1" s="1"/>
  <c r="AV4835" i="1"/>
  <c r="AX4835" i="1" s="1"/>
  <c r="AV2634" i="1"/>
  <c r="AX2634" i="1" s="1"/>
  <c r="AV3177" i="1"/>
  <c r="AX3177" i="1" s="1"/>
  <c r="AV3354" i="1"/>
  <c r="AX3354" i="1" s="1"/>
  <c r="AV3788" i="1"/>
  <c r="AX3788" i="1" s="1"/>
  <c r="AV2027" i="1"/>
  <c r="AX2027" i="1" s="1"/>
  <c r="AV1559" i="1"/>
  <c r="AX1559" i="1" s="1"/>
  <c r="AV4675" i="1"/>
  <c r="AX4675" i="1" s="1"/>
  <c r="AV1107" i="1"/>
  <c r="AX1107" i="1" s="1"/>
  <c r="AV3652" i="1"/>
  <c r="AX3652" i="1" s="1"/>
  <c r="AV4071" i="1"/>
  <c r="AX4071" i="1" s="1"/>
  <c r="AV493" i="1"/>
  <c r="AX493" i="1" s="1"/>
  <c r="AV4378" i="1"/>
  <c r="AX4378" i="1" s="1"/>
  <c r="AV996" i="1"/>
  <c r="AX996" i="1" s="1"/>
  <c r="AV4896" i="1"/>
  <c r="AX4896" i="1" s="1"/>
  <c r="AV1569" i="1"/>
  <c r="AX1569" i="1" s="1"/>
  <c r="AV3324" i="1"/>
  <c r="AX3324" i="1" s="1"/>
  <c r="AV1345" i="1"/>
  <c r="AX1345" i="1" s="1"/>
  <c r="AV2608" i="1"/>
  <c r="AX2608" i="1" s="1"/>
  <c r="AV1638" i="1"/>
  <c r="AX1638" i="1" s="1"/>
  <c r="AV999" i="1"/>
  <c r="AX999" i="1" s="1"/>
  <c r="AV3333" i="1"/>
  <c r="AX3333" i="1" s="1"/>
  <c r="AV4650" i="1"/>
  <c r="AX4650" i="1" s="1"/>
  <c r="AV373" i="1"/>
  <c r="AX373" i="1" s="1"/>
  <c r="AV4015" i="1"/>
  <c r="AX4015" i="1" s="1"/>
  <c r="AV4399" i="1"/>
  <c r="AX4399" i="1" s="1"/>
  <c r="AV2967" i="1"/>
  <c r="AX2967" i="1" s="1"/>
  <c r="AV58" i="1"/>
  <c r="AX58" i="1" s="1"/>
  <c r="AV1382" i="1"/>
  <c r="AX1382" i="1" s="1"/>
  <c r="AV4008" i="1"/>
  <c r="AX4008" i="1" s="1"/>
  <c r="AV337" i="1"/>
  <c r="AX337" i="1" s="1"/>
  <c r="AV2743" i="1"/>
  <c r="AX2743" i="1" s="1"/>
  <c r="AV2772" i="1"/>
  <c r="AX2772" i="1" s="1"/>
  <c r="AV2907" i="1"/>
  <c r="AX2907" i="1" s="1"/>
  <c r="AV3936" i="1"/>
  <c r="AX3936" i="1" s="1"/>
  <c r="AV3896" i="1"/>
  <c r="AX3896" i="1" s="1"/>
  <c r="AV4648" i="1"/>
  <c r="AX4648" i="1" s="1"/>
  <c r="AV569" i="1"/>
  <c r="AX569" i="1" s="1"/>
  <c r="AV2157" i="1"/>
  <c r="AX2157" i="1" s="1"/>
  <c r="AV950" i="1"/>
  <c r="AX950" i="1" s="1"/>
  <c r="AV985" i="1"/>
  <c r="AX985" i="1" s="1"/>
  <c r="AV595" i="1"/>
  <c r="AX595" i="1" s="1"/>
  <c r="AV3178" i="1"/>
  <c r="AX3178" i="1" s="1"/>
  <c r="AV186" i="1"/>
  <c r="AX186" i="1" s="1"/>
  <c r="AV5316" i="1"/>
  <c r="AX5316" i="1" s="1"/>
  <c r="AV1284" i="1"/>
  <c r="AX1284" i="1" s="1"/>
  <c r="AV2785" i="1"/>
  <c r="AX2785" i="1" s="1"/>
  <c r="AV4039" i="1"/>
  <c r="AX4039" i="1" s="1"/>
  <c r="AY4039" i="1" s="1"/>
  <c r="AZ4039" i="1" s="1"/>
  <c r="AV935" i="1"/>
  <c r="AX935" i="1" s="1"/>
  <c r="AV3234" i="1"/>
  <c r="AX3234" i="1" s="1"/>
  <c r="AV3332" i="1"/>
  <c r="AX3332" i="1" s="1"/>
  <c r="AV3329" i="1"/>
  <c r="AX3329" i="1" s="1"/>
  <c r="AV1591" i="1"/>
  <c r="AX1591" i="1" s="1"/>
  <c r="AV2828" i="1"/>
  <c r="AX2828" i="1" s="1"/>
  <c r="AV2175" i="1"/>
  <c r="AX2175" i="1" s="1"/>
  <c r="AV204" i="1"/>
  <c r="AX204" i="1" s="1"/>
  <c r="AV3647" i="1"/>
  <c r="AX3647" i="1" s="1"/>
  <c r="AV1575" i="1"/>
  <c r="AX1575" i="1" s="1"/>
  <c r="AV2636" i="1"/>
  <c r="AX2636" i="1" s="1"/>
  <c r="AV3097" i="1"/>
  <c r="AX3097" i="1" s="1"/>
  <c r="AV340" i="1"/>
  <c r="AX340" i="1" s="1"/>
  <c r="AV402" i="1"/>
  <c r="AX402" i="1" s="1"/>
  <c r="AV467" i="1"/>
  <c r="AX467" i="1" s="1"/>
  <c r="AV417" i="1"/>
  <c r="AX417" i="1" s="1"/>
  <c r="AV939" i="1"/>
  <c r="AX939" i="1" s="1"/>
  <c r="AV4511" i="1"/>
  <c r="AX4511" i="1" s="1"/>
  <c r="AV1409" i="1"/>
  <c r="AX1409" i="1" s="1"/>
  <c r="AV1589" i="1"/>
  <c r="AX1589" i="1" s="1"/>
  <c r="AV1737" i="1"/>
  <c r="AX1737" i="1" s="1"/>
  <c r="AV4099" i="1"/>
  <c r="AX4099" i="1" s="1"/>
  <c r="AV4113" i="1"/>
  <c r="AX4113" i="1" s="1"/>
  <c r="AV2217" i="1"/>
  <c r="AX2217" i="1" s="1"/>
  <c r="AV182" i="1"/>
  <c r="AX182" i="1" s="1"/>
  <c r="AV3537" i="1"/>
  <c r="AX3537" i="1" s="1"/>
  <c r="AV941" i="1"/>
  <c r="AX941" i="1" s="1"/>
  <c r="AV966" i="1"/>
  <c r="AX966" i="1" s="1"/>
  <c r="AV1720" i="1"/>
  <c r="AX1720" i="1" s="1"/>
  <c r="AV336" i="1"/>
  <c r="AX336" i="1" s="1"/>
  <c r="AV1899" i="1"/>
  <c r="AX1899" i="1" s="1"/>
  <c r="AV4533" i="1"/>
  <c r="AX4533" i="1" s="1"/>
  <c r="AV917" i="1"/>
  <c r="AX917" i="1" s="1"/>
  <c r="AV442" i="1"/>
  <c r="AX442" i="1" s="1"/>
  <c r="AV5057" i="1"/>
  <c r="AX5057" i="1" s="1"/>
  <c r="AV497" i="1"/>
  <c r="AX497" i="1" s="1"/>
  <c r="AV1770" i="1"/>
  <c r="AX1770" i="1" s="1"/>
  <c r="AV2347" i="1"/>
  <c r="AX2347" i="1" s="1"/>
  <c r="AV1679" i="1"/>
  <c r="AX1679" i="1" s="1"/>
  <c r="AV1874" i="1"/>
  <c r="AX1874" i="1" s="1"/>
  <c r="AV4912" i="1"/>
  <c r="AX4912" i="1" s="1"/>
  <c r="AV2336" i="1"/>
  <c r="AX2336" i="1" s="1"/>
  <c r="AV2904" i="1"/>
  <c r="AX2904" i="1" s="1"/>
  <c r="AV2291" i="1"/>
  <c r="AX2291" i="1" s="1"/>
  <c r="AV4080" i="1"/>
  <c r="AX4080" i="1" s="1"/>
  <c r="AV4542" i="1"/>
  <c r="AX4542" i="1" s="1"/>
  <c r="AV4088" i="1"/>
  <c r="AX4088" i="1" s="1"/>
  <c r="AV3326" i="1"/>
  <c r="AX3326" i="1" s="1"/>
  <c r="AV961" i="1"/>
  <c r="AX961" i="1" s="1"/>
  <c r="AV4560" i="1"/>
  <c r="AX4560" i="1" s="1"/>
  <c r="AV1453" i="1"/>
  <c r="AX1453" i="1" s="1"/>
  <c r="AV3166" i="1"/>
  <c r="AX3166" i="1" s="1"/>
  <c r="AV3478" i="1"/>
  <c r="AX3478" i="1" s="1"/>
  <c r="AV4508" i="1"/>
  <c r="AX4508" i="1" s="1"/>
  <c r="AV1566" i="1"/>
  <c r="AX1566" i="1" s="1"/>
  <c r="AV207" i="1"/>
  <c r="AX207" i="1" s="1"/>
  <c r="AV50" i="1"/>
  <c r="AX50" i="1" s="1"/>
  <c r="AV4984" i="1"/>
  <c r="AX4984" i="1" s="1"/>
  <c r="AV1356" i="1"/>
  <c r="AX1356" i="1" s="1"/>
  <c r="AV490" i="1"/>
  <c r="AX490" i="1" s="1"/>
  <c r="AV2281" i="1"/>
  <c r="AX2281" i="1" s="1"/>
  <c r="AV4073" i="1"/>
  <c r="AX4073" i="1" s="1"/>
  <c r="AV629" i="1"/>
  <c r="AX629" i="1" s="1"/>
  <c r="AV2751" i="1"/>
  <c r="AX2751" i="1" s="1"/>
  <c r="AV2210" i="1"/>
  <c r="AX2210" i="1" s="1"/>
  <c r="AV3994" i="1"/>
  <c r="AX3994" i="1" s="1"/>
  <c r="AV5263" i="1"/>
  <c r="AX5263" i="1" s="1"/>
  <c r="AV1583" i="1"/>
  <c r="AX1583" i="1" s="1"/>
  <c r="AV3897" i="1"/>
  <c r="AX3897" i="1" s="1"/>
  <c r="AV2591" i="1"/>
  <c r="AX2591" i="1" s="1"/>
  <c r="AV1941" i="1"/>
  <c r="AX1941" i="1" s="1"/>
  <c r="AV1629" i="1"/>
  <c r="AX1629" i="1" s="1"/>
  <c r="AV3629" i="1"/>
  <c r="AX3629" i="1" s="1"/>
  <c r="AV4229" i="1"/>
  <c r="AX4229" i="1" s="1"/>
  <c r="AY4229" i="1" s="1"/>
  <c r="AZ4229" i="1" s="1"/>
  <c r="AV4046" i="1"/>
  <c r="AX4046" i="1" s="1"/>
  <c r="AV2500" i="1"/>
  <c r="AX2500" i="1" s="1"/>
  <c r="AV5365" i="1"/>
  <c r="AX5365" i="1" s="1"/>
  <c r="AV1113" i="1"/>
  <c r="AX1113" i="1" s="1"/>
  <c r="AV377" i="1"/>
  <c r="AX377" i="1" s="1"/>
  <c r="AV2534" i="1"/>
  <c r="AX2534" i="1" s="1"/>
  <c r="AV209" i="1"/>
  <c r="AX209" i="1" s="1"/>
  <c r="AV1000" i="1"/>
  <c r="AX1000" i="1" s="1"/>
  <c r="AV4110" i="1"/>
  <c r="AX4110" i="1" s="1"/>
  <c r="AV1837" i="1"/>
  <c r="AX1837" i="1" s="1"/>
  <c r="AV5254" i="1"/>
  <c r="AX5254" i="1" s="1"/>
  <c r="AV2156" i="1"/>
  <c r="AX2156" i="1" s="1"/>
  <c r="AV979" i="1"/>
  <c r="AX979" i="1" s="1"/>
  <c r="AV1580" i="1"/>
  <c r="AX1580" i="1" s="1"/>
  <c r="AV3217" i="1"/>
  <c r="AX3217" i="1" s="1"/>
  <c r="AV4070" i="1"/>
  <c r="AX4070" i="1" s="1"/>
  <c r="AV1572" i="1"/>
  <c r="AX1572" i="1" s="1"/>
  <c r="AV341" i="1"/>
  <c r="AX341" i="1" s="1"/>
  <c r="AV4121" i="1"/>
  <c r="AX4121" i="1" s="1"/>
  <c r="AV4297" i="1"/>
  <c r="AX4297" i="1" s="1"/>
  <c r="AY4297" i="1" s="1"/>
  <c r="AZ4297" i="1" s="1"/>
  <c r="AV2950" i="1"/>
  <c r="AX2950" i="1" s="1"/>
  <c r="AV195" i="1"/>
  <c r="AX195" i="1" s="1"/>
  <c r="AV2173" i="1"/>
  <c r="AX2173" i="1" s="1"/>
  <c r="AV401" i="1"/>
  <c r="AX401" i="1" s="1"/>
  <c r="AV1570" i="1"/>
  <c r="AX1570" i="1" s="1"/>
  <c r="AV1244" i="1"/>
  <c r="AX1244" i="1" s="1"/>
  <c r="AV2040" i="1"/>
  <c r="AX2040" i="1" s="1"/>
  <c r="AV4743" i="1"/>
  <c r="AX4743" i="1" s="1"/>
  <c r="AV5153" i="1"/>
  <c r="AX5153" i="1" s="1"/>
  <c r="AV2166" i="1"/>
  <c r="AX2166" i="1" s="1"/>
  <c r="AV4851" i="1"/>
  <c r="AX4851" i="1" s="1"/>
  <c r="AV923" i="1"/>
  <c r="AX923" i="1" s="1"/>
  <c r="AV4272" i="1"/>
  <c r="AX4272" i="1" s="1"/>
  <c r="AV915" i="1"/>
  <c r="AX915" i="1" s="1"/>
  <c r="AV5042" i="1"/>
  <c r="AX5042" i="1" s="1"/>
  <c r="AV1969" i="1"/>
  <c r="AX1969" i="1" s="1"/>
  <c r="AV183" i="1"/>
  <c r="AX183" i="1" s="1"/>
  <c r="AV4410" i="1"/>
  <c r="AX4410" i="1" s="1"/>
  <c r="AY4410" i="1" s="1"/>
  <c r="AZ4410" i="1" s="1"/>
  <c r="AV972" i="1"/>
  <c r="AX972" i="1" s="1"/>
  <c r="AV72" i="1"/>
  <c r="AX72" i="1" s="1"/>
  <c r="AV4144" i="1"/>
  <c r="AX4144" i="1" s="1"/>
  <c r="AV628" i="1"/>
  <c r="AX628" i="1" s="1"/>
  <c r="AV1728" i="1"/>
  <c r="AX1728" i="1" s="1"/>
  <c r="AV176" i="1"/>
  <c r="AX176" i="1" s="1"/>
  <c r="AV210" i="1"/>
  <c r="AX210" i="1" s="1"/>
  <c r="AV2711" i="1"/>
  <c r="AX2711" i="1" s="1"/>
  <c r="AV188" i="1"/>
  <c r="AX188" i="1" s="1"/>
  <c r="AV4992" i="1"/>
  <c r="AX4992" i="1" s="1"/>
  <c r="AV1852" i="1"/>
  <c r="AX1852" i="1" s="1"/>
  <c r="AV993" i="1"/>
  <c r="AX993" i="1" s="1"/>
  <c r="AV4721" i="1"/>
  <c r="AX4721" i="1" s="1"/>
  <c r="AV1801" i="1"/>
  <c r="AX1801" i="1" s="1"/>
  <c r="AV1212" i="1"/>
  <c r="AX1212" i="1" s="1"/>
  <c r="AV4380" i="1"/>
  <c r="AX4380" i="1" s="1"/>
  <c r="AV2415" i="1"/>
  <c r="AX2415" i="1" s="1"/>
  <c r="AV1597" i="1"/>
  <c r="AX1597" i="1" s="1"/>
  <c r="AV513" i="1"/>
  <c r="AX513" i="1" s="1"/>
  <c r="AV2330" i="1"/>
  <c r="AX2330" i="1" s="1"/>
  <c r="AV3109" i="1"/>
  <c r="AX3109" i="1" s="1"/>
  <c r="AV2465" i="1"/>
  <c r="AX2465" i="1" s="1"/>
  <c r="AV345" i="1"/>
  <c r="AX345" i="1" s="1"/>
  <c r="AV2483" i="1"/>
  <c r="AX2483" i="1" s="1"/>
  <c r="AV2592" i="1"/>
  <c r="AX2592" i="1" s="1"/>
  <c r="AV274" i="1"/>
  <c r="AX274" i="1" s="1"/>
  <c r="AV52" i="1"/>
  <c r="AX52" i="1" s="1"/>
  <c r="AV3859" i="1"/>
  <c r="AX3859" i="1" s="1"/>
  <c r="AV3644" i="1"/>
  <c r="AX3644" i="1" s="1"/>
  <c r="AV1311" i="1"/>
  <c r="AX1311" i="1" s="1"/>
  <c r="AV3027" i="1"/>
  <c r="AX3027" i="1" s="1"/>
  <c r="AV2213" i="1"/>
  <c r="AX2213" i="1" s="1"/>
  <c r="AV975" i="1"/>
  <c r="AX975" i="1" s="1"/>
  <c r="AV956" i="1"/>
  <c r="AX956" i="1" s="1"/>
  <c r="AV2218" i="1"/>
  <c r="AX2218" i="1" s="1"/>
  <c r="AV4105" i="1"/>
  <c r="AX4105" i="1" s="1"/>
  <c r="AV1581" i="1"/>
  <c r="AX1581" i="1" s="1"/>
  <c r="AV5134" i="1"/>
  <c r="AX5134" i="1" s="1"/>
  <c r="AY5134" i="1" s="1"/>
  <c r="AZ5134" i="1" s="1"/>
  <c r="AV2806" i="1"/>
  <c r="AX2806" i="1" s="1"/>
  <c r="AV969" i="1"/>
  <c r="AX969" i="1" s="1"/>
  <c r="AV2162" i="1"/>
  <c r="AX2162" i="1" s="1"/>
  <c r="AV578" i="1"/>
  <c r="AX578" i="1" s="1"/>
  <c r="AV926" i="1"/>
  <c r="AX926" i="1" s="1"/>
  <c r="AV1763" i="1"/>
  <c r="AX1763" i="1" s="1"/>
  <c r="AV4544" i="1"/>
  <c r="AX4544" i="1" s="1"/>
  <c r="AV1286" i="1"/>
  <c r="AX1286" i="1" s="1"/>
  <c r="AV1424" i="1"/>
  <c r="AX1424" i="1" s="1"/>
  <c r="AV3550" i="1"/>
  <c r="AX3550" i="1" s="1"/>
  <c r="AV3965" i="1"/>
  <c r="AX3965" i="1" s="1"/>
  <c r="AV1232" i="1"/>
  <c r="AX1232" i="1" s="1"/>
  <c r="AV51" i="1"/>
  <c r="AX51" i="1" s="1"/>
  <c r="AV4266" i="1"/>
  <c r="AX4266" i="1" s="1"/>
  <c r="AV2946" i="1"/>
  <c r="AX2946" i="1" s="1"/>
  <c r="AV1743" i="1"/>
  <c r="AX1743" i="1" s="1"/>
  <c r="AV378" i="1"/>
  <c r="AX378" i="1" s="1"/>
  <c r="AV3168" i="1"/>
  <c r="AX3168" i="1" s="1"/>
  <c r="AV962" i="1"/>
  <c r="AX962" i="1" s="1"/>
  <c r="AV423" i="1"/>
  <c r="AX423" i="1" s="1"/>
  <c r="AV3785" i="1"/>
  <c r="AX3785" i="1" s="1"/>
  <c r="AV1658" i="1"/>
  <c r="AX1658" i="1" s="1"/>
  <c r="AV3328" i="1"/>
  <c r="AX3328" i="1" s="1"/>
  <c r="AV4962" i="1"/>
  <c r="AX4962" i="1" s="1"/>
  <c r="AV3591" i="1"/>
  <c r="AX3591" i="1" s="1"/>
  <c r="AV2376" i="1"/>
  <c r="AX2376" i="1" s="1"/>
  <c r="AV2903" i="1"/>
  <c r="AX2903" i="1" s="1"/>
  <c r="AV4214" i="1"/>
  <c r="AX4214" i="1" s="1"/>
  <c r="AV1253" i="1"/>
  <c r="AX1253" i="1" s="1"/>
  <c r="AV1142" i="1"/>
  <c r="AX1142" i="1" s="1"/>
  <c r="AV2839" i="1"/>
  <c r="AX2839" i="1" s="1"/>
  <c r="AV2710" i="1"/>
  <c r="AX2710" i="1" s="1"/>
  <c r="AV3862" i="1"/>
  <c r="AX3862" i="1" s="1"/>
  <c r="AV1141" i="1"/>
  <c r="AX1141" i="1" s="1"/>
  <c r="AV5231" i="1"/>
  <c r="AX5231" i="1" s="1"/>
  <c r="AV976" i="1"/>
  <c r="AX976" i="1" s="1"/>
  <c r="AV4698" i="1"/>
  <c r="AX4698" i="1" s="1"/>
  <c r="AV921" i="1"/>
  <c r="AX921" i="1" s="1"/>
  <c r="AV4263" i="1"/>
  <c r="AX4263" i="1" s="1"/>
  <c r="AV385" i="1"/>
  <c r="AX385" i="1" s="1"/>
  <c r="AV1808" i="1"/>
  <c r="AX1808" i="1" s="1"/>
  <c r="AV1921" i="1"/>
  <c r="AX1921" i="1" s="1"/>
  <c r="AV3676" i="1"/>
  <c r="AX3676" i="1" s="1"/>
  <c r="AV3327" i="1"/>
  <c r="AX3327" i="1" s="1"/>
  <c r="AV4212" i="1"/>
  <c r="AX4212" i="1" s="1"/>
  <c r="AV2637" i="1"/>
  <c r="AX2637" i="1" s="1"/>
  <c r="AV4689" i="1"/>
  <c r="AX4689" i="1" s="1"/>
  <c r="AV3050" i="1"/>
  <c r="AX3050" i="1" s="1"/>
  <c r="AV4735" i="1"/>
  <c r="AX4735" i="1" s="1"/>
  <c r="AV3631" i="1"/>
  <c r="AX3631" i="1" s="1"/>
  <c r="AV1115" i="1"/>
  <c r="AX1115" i="1" s="1"/>
  <c r="AV177" i="1"/>
  <c r="AX177" i="1" s="1"/>
  <c r="AV1438" i="1"/>
  <c r="AX1438" i="1" s="1"/>
  <c r="AV1819" i="1"/>
  <c r="AX1819" i="1" s="1"/>
  <c r="AV4128" i="1"/>
  <c r="AX4128" i="1" s="1"/>
  <c r="AV529" i="1"/>
  <c r="AX529" i="1" s="1"/>
  <c r="AV2650" i="1"/>
  <c r="AX2650" i="1" s="1"/>
  <c r="AV1086" i="1"/>
  <c r="AX1086" i="1" s="1"/>
  <c r="AV4228" i="1"/>
  <c r="AX4228" i="1" s="1"/>
  <c r="AV2879" i="1"/>
  <c r="AX2879" i="1" s="1"/>
  <c r="AV1567" i="1"/>
  <c r="AX1567" i="1" s="1"/>
  <c r="AV348" i="1"/>
  <c r="AX348" i="1" s="1"/>
  <c r="AV1958" i="1"/>
  <c r="AX1958" i="1" s="1"/>
  <c r="AV2171" i="1"/>
  <c r="AX2171" i="1" s="1"/>
  <c r="AV494" i="1"/>
  <c r="AX494" i="1" s="1"/>
  <c r="AV1173" i="1"/>
  <c r="AX1173" i="1" s="1"/>
  <c r="AV2996" i="1"/>
  <c r="AX2996" i="1" s="1"/>
  <c r="AW3990" i="1"/>
  <c r="AV2590" i="1"/>
  <c r="AX2590" i="1" s="1"/>
  <c r="AV1198" i="1"/>
  <c r="AX1198" i="1" s="1"/>
  <c r="AW1036" i="1"/>
  <c r="AV955" i="1"/>
  <c r="AX955" i="1" s="1"/>
  <c r="AV934" i="1"/>
  <c r="AX934" i="1" s="1"/>
  <c r="AW4011" i="1"/>
  <c r="AV1723" i="1"/>
  <c r="AX1723" i="1" s="1"/>
  <c r="AV1074" i="1"/>
  <c r="AX1074" i="1" s="1"/>
  <c r="AV4527" i="1"/>
  <c r="AX4527" i="1" s="1"/>
  <c r="AV973" i="1"/>
  <c r="AX973" i="1" s="1"/>
  <c r="AV3792" i="1"/>
  <c r="AX3792" i="1" s="1"/>
  <c r="AV1962" i="1"/>
  <c r="AX1962" i="1" s="1"/>
  <c r="AV4411" i="1"/>
  <c r="AX4411" i="1" s="1"/>
  <c r="AV2632" i="1"/>
  <c r="AX2632" i="1" s="1"/>
  <c r="AV581" i="1"/>
  <c r="AX581" i="1" s="1"/>
  <c r="AV5103" i="1"/>
  <c r="AX5103" i="1" s="1"/>
  <c r="AV5137" i="1"/>
  <c r="AX5137" i="1" s="1"/>
  <c r="AV2656" i="1"/>
  <c r="AX2656" i="1" s="1"/>
  <c r="AV2326" i="1"/>
  <c r="AX2326" i="1" s="1"/>
  <c r="AV965" i="1"/>
  <c r="AX965" i="1" s="1"/>
  <c r="AV1797" i="1"/>
  <c r="AX1797" i="1" s="1"/>
  <c r="AV1993" i="1"/>
  <c r="AX1993" i="1" s="1"/>
  <c r="AV1586" i="1"/>
  <c r="AX1586" i="1" s="1"/>
  <c r="AV333" i="1"/>
  <c r="AX333" i="1" s="1"/>
  <c r="AW1019" i="1"/>
  <c r="AV4672" i="1"/>
  <c r="AX4672" i="1" s="1"/>
  <c r="AV427" i="1"/>
  <c r="AX427" i="1" s="1"/>
  <c r="AV928" i="1"/>
  <c r="AX928" i="1" s="1"/>
  <c r="AV4145" i="1"/>
  <c r="AX4145" i="1" s="1"/>
  <c r="AW3586" i="1"/>
  <c r="AW1067" i="1"/>
  <c r="AW2648" i="1"/>
  <c r="AW1613" i="1"/>
  <c r="AV339" i="1"/>
  <c r="AX339" i="1" s="1"/>
  <c r="AW281" i="1"/>
  <c r="AV2767" i="1"/>
  <c r="AX2767" i="1" s="1"/>
  <c r="AW222" i="1"/>
  <c r="AV4295" i="1"/>
  <c r="AX4295" i="1" s="1"/>
  <c r="AY4295" i="1" s="1"/>
  <c r="AZ4295" i="1" s="1"/>
  <c r="AW1347" i="1"/>
  <c r="AW5206" i="1"/>
  <c r="AW3559" i="1"/>
  <c r="AW2366" i="1"/>
  <c r="AW5074" i="1"/>
  <c r="AW232" i="1"/>
  <c r="AW4131" i="1"/>
  <c r="AW1045" i="1"/>
  <c r="AW3213" i="1"/>
  <c r="AW3927" i="1"/>
  <c r="AW1323" i="1"/>
  <c r="AW4205" i="1"/>
  <c r="AW1049" i="1"/>
  <c r="AW1623" i="1"/>
  <c r="AW4775" i="1"/>
  <c r="AW3449" i="1"/>
  <c r="AW3921" i="1"/>
  <c r="AW4242" i="1"/>
  <c r="AW5329" i="1"/>
  <c r="AW225" i="1"/>
  <c r="AW2671" i="1"/>
  <c r="AW4899" i="1"/>
  <c r="AW1354" i="1"/>
  <c r="AW1014" i="1"/>
  <c r="AW2188" i="1"/>
  <c r="AW4452" i="1"/>
  <c r="AW1611" i="1"/>
  <c r="AW2047" i="1"/>
  <c r="AW1798" i="1"/>
  <c r="AW364" i="1"/>
  <c r="AW1637" i="1"/>
  <c r="AW611" i="1"/>
  <c r="AW3417" i="1"/>
  <c r="AW5172" i="1"/>
  <c r="AW2997" i="1"/>
  <c r="AW3688" i="1"/>
  <c r="AW4512" i="1"/>
  <c r="AW226" i="1"/>
  <c r="AW4728" i="1"/>
  <c r="AW1021" i="1"/>
  <c r="AW1037" i="1"/>
  <c r="AW1918" i="1"/>
  <c r="AW1831" i="1"/>
  <c r="AW1039" i="1"/>
  <c r="AW1878" i="1"/>
  <c r="AW3365" i="1"/>
  <c r="AW5005" i="1"/>
  <c r="AW3347" i="1"/>
  <c r="AW3687" i="1"/>
  <c r="AW360" i="1"/>
  <c r="AW4123" i="1"/>
  <c r="AW1605" i="1"/>
  <c r="AW1293" i="1"/>
  <c r="AW1120" i="1"/>
  <c r="AW2719" i="1"/>
  <c r="AW2723" i="1"/>
  <c r="AW3899" i="1"/>
  <c r="AW1711" i="1"/>
  <c r="AW1073" i="1"/>
  <c r="AW5219" i="1"/>
  <c r="AW574" i="1"/>
  <c r="AW1620" i="1"/>
  <c r="AW1333" i="1"/>
  <c r="AW5026" i="1"/>
  <c r="AW2029" i="1"/>
  <c r="AW4444" i="1"/>
  <c r="AW2423" i="1"/>
  <c r="AW4748" i="1"/>
  <c r="AW4655" i="1"/>
  <c r="AW3709" i="1"/>
  <c r="AW1614" i="1"/>
  <c r="AW4313" i="1"/>
  <c r="AW5150" i="1"/>
  <c r="AW4466" i="1"/>
  <c r="AW2912" i="1"/>
  <c r="AW4900" i="1"/>
  <c r="AW3992" i="1"/>
  <c r="AW4437" i="1"/>
  <c r="AW223" i="1"/>
  <c r="AW4199" i="1"/>
  <c r="AW5195" i="1"/>
  <c r="AW217" i="1"/>
  <c r="AW3343" i="1"/>
  <c r="AW2453" i="1"/>
  <c r="AW5310" i="1"/>
  <c r="AW1023" i="1"/>
  <c r="AW4988" i="1"/>
  <c r="AW2947" i="1"/>
  <c r="AW1432" i="1"/>
  <c r="AW2934" i="1"/>
  <c r="AW242" i="1"/>
  <c r="AW3789" i="1"/>
  <c r="AW3184" i="1"/>
  <c r="AW3052" i="1"/>
  <c r="AW2235" i="1"/>
  <c r="AW2319" i="1"/>
  <c r="AW3054" i="1"/>
  <c r="AW5264" i="1"/>
  <c r="AW3946" i="1"/>
  <c r="AW5289" i="1"/>
  <c r="AW1702" i="1"/>
  <c r="AW4271" i="1"/>
  <c r="AW4385" i="1"/>
  <c r="AW2523" i="1"/>
  <c r="AW1960" i="1"/>
  <c r="AW2829" i="1"/>
  <c r="AW1272" i="1"/>
  <c r="AW1994" i="1"/>
  <c r="AW2801" i="1"/>
  <c r="AW2673" i="1"/>
  <c r="AW2937" i="1"/>
  <c r="AW1685" i="1"/>
  <c r="AW2457" i="1"/>
  <c r="AW1961" i="1"/>
  <c r="AW3605" i="1"/>
  <c r="AW4249" i="1"/>
  <c r="AW3651" i="1"/>
  <c r="AW2714" i="1"/>
  <c r="AW4951" i="1"/>
  <c r="AW1666" i="1"/>
  <c r="AW1608" i="1"/>
  <c r="AW3619" i="1"/>
  <c r="AW5063" i="1"/>
  <c r="AW2731" i="1"/>
  <c r="AW1361" i="1"/>
  <c r="AW4084" i="1"/>
  <c r="AW2313" i="1"/>
  <c r="AW4911" i="1"/>
  <c r="AW3728" i="1"/>
  <c r="AW1765" i="1"/>
  <c r="AW536" i="1"/>
  <c r="AW2057" i="1"/>
  <c r="AW1786" i="1"/>
  <c r="AW3230" i="1"/>
  <c r="AW2638" i="1"/>
  <c r="AW4025" i="1"/>
  <c r="AW3585" i="1"/>
  <c r="AW1927" i="1"/>
  <c r="AW228" i="1"/>
  <c r="AW5060" i="1"/>
  <c r="AW5295" i="1"/>
  <c r="AW3505" i="1"/>
  <c r="AW3821" i="1"/>
  <c r="AW2979" i="1"/>
  <c r="AW5226" i="1"/>
  <c r="AW4429" i="1"/>
  <c r="AW1213" i="1"/>
  <c r="AW2717" i="1"/>
  <c r="AW3545" i="1"/>
  <c r="AW4156" i="1"/>
  <c r="AW1004" i="1"/>
  <c r="AW2832" i="1"/>
  <c r="AW2910" i="1"/>
  <c r="AW3504" i="1"/>
  <c r="AW4417" i="1"/>
  <c r="AW5015" i="1"/>
  <c r="AW2599" i="1"/>
  <c r="AW1215" i="1"/>
  <c r="AW2873" i="1"/>
  <c r="AW1924" i="1"/>
  <c r="AW3210" i="1"/>
  <c r="AW1011" i="1"/>
  <c r="AW4392" i="1"/>
  <c r="AW2598" i="1"/>
  <c r="AW3501" i="1"/>
  <c r="AW1790" i="1"/>
  <c r="AW2339" i="1"/>
  <c r="AW5163" i="1"/>
  <c r="AW2422" i="1"/>
  <c r="AW1016" i="1"/>
  <c r="AW4949" i="1"/>
  <c r="AW3344" i="1"/>
  <c r="AW220" i="1"/>
  <c r="AW1271" i="1"/>
  <c r="AW3337" i="1"/>
  <c r="AW3813" i="1"/>
  <c r="AW4275" i="1"/>
  <c r="AW1169" i="1"/>
  <c r="AW355" i="1"/>
  <c r="AW1392" i="1"/>
  <c r="AW5058" i="1"/>
  <c r="AW4426" i="1"/>
  <c r="AW4427" i="1"/>
  <c r="AW2044" i="1"/>
  <c r="AW3997" i="1"/>
  <c r="AW3031" i="1"/>
  <c r="AW2601" i="1"/>
  <c r="AW3908" i="1"/>
  <c r="AW3922" i="1"/>
  <c r="AW1251" i="1"/>
  <c r="AW3211" i="1"/>
  <c r="AW1701" i="1"/>
  <c r="AW2477" i="1"/>
  <c r="AW3563" i="1"/>
  <c r="AW5205" i="1"/>
  <c r="AW1022" i="1"/>
  <c r="AW1038" i="1"/>
  <c r="AW4383" i="1"/>
  <c r="AW441" i="1"/>
  <c r="AW2048" i="1"/>
  <c r="AW4817" i="1"/>
  <c r="AW2658" i="1"/>
  <c r="AW2804" i="1"/>
  <c r="AW2225" i="1"/>
  <c r="AW1618" i="1"/>
  <c r="AW1603" i="1"/>
  <c r="AW3632" i="1"/>
  <c r="AW2849" i="1"/>
  <c r="AW2617" i="1"/>
  <c r="AW2951" i="1"/>
  <c r="AW4389" i="1"/>
  <c r="AW1029" i="1"/>
  <c r="AW1139" i="1"/>
  <c r="AW3159" i="1"/>
  <c r="AW4521" i="1"/>
  <c r="AW3727" i="1"/>
  <c r="AW4235" i="1"/>
  <c r="AW2309" i="1"/>
  <c r="AW5312" i="1"/>
  <c r="AW3454" i="1"/>
  <c r="AW2841" i="1"/>
  <c r="AW1028" i="1"/>
  <c r="AW4147" i="1"/>
  <c r="AW2602" i="1"/>
  <c r="AW1030" i="1"/>
  <c r="AW1853" i="1"/>
  <c r="AW215" i="1"/>
  <c r="AW2774" i="1"/>
  <c r="AW1430" i="1"/>
  <c r="AW60" i="1"/>
  <c r="AW2674" i="1"/>
  <c r="AW2690" i="1"/>
  <c r="AW1692" i="1"/>
  <c r="AW3614" i="1"/>
  <c r="AW1013" i="1"/>
  <c r="AW4779" i="1"/>
  <c r="AW2003" i="1"/>
  <c r="AW2718" i="1"/>
  <c r="AW2597" i="1"/>
  <c r="AW1018" i="1"/>
  <c r="AW2206" i="1"/>
  <c r="AW1787" i="1"/>
  <c r="AW2603" i="1"/>
  <c r="AW1167" i="1"/>
  <c r="AW2356" i="1"/>
  <c r="AW3740" i="1"/>
  <c r="AW1024" i="1"/>
  <c r="AW4745" i="1"/>
  <c r="AW1040" i="1"/>
  <c r="AW4299" i="1"/>
  <c r="AW5207" i="1"/>
  <c r="AW4733" i="1"/>
  <c r="AW543" i="1"/>
  <c r="AW1619" i="1"/>
  <c r="AW2425" i="1"/>
  <c r="AW1900" i="1"/>
  <c r="AW3083" i="1"/>
  <c r="AW4146" i="1"/>
  <c r="AW4453" i="1"/>
  <c r="AW4676" i="1"/>
  <c r="AW1825" i="1"/>
  <c r="AW2189" i="1"/>
  <c r="AW224" i="1"/>
  <c r="AW356" i="1"/>
  <c r="AW3754" i="1"/>
  <c r="AW3367" i="1"/>
  <c r="AW4952" i="1"/>
  <c r="AW3498" i="1"/>
  <c r="AW1321" i="1"/>
  <c r="AW1435" i="1"/>
  <c r="AW2212" i="1"/>
  <c r="AW2247" i="1"/>
  <c r="AW4386" i="1"/>
  <c r="AW4749" i="1"/>
  <c r="AW3639" i="1"/>
  <c r="AW4678" i="1"/>
  <c r="AW267" i="1"/>
  <c r="AW4601" i="1"/>
  <c r="AW4535" i="1"/>
  <c r="AW2663" i="1"/>
  <c r="AW376" i="1"/>
  <c r="AW1959" i="1"/>
  <c r="AW2874" i="1"/>
  <c r="AW1719" i="1"/>
  <c r="AW3502" i="1"/>
  <c r="AW1387" i="1"/>
  <c r="AW5290" i="1"/>
  <c r="AW3007" i="1"/>
  <c r="AW354" i="1"/>
  <c r="AW3938" i="1"/>
  <c r="AW436" i="1"/>
  <c r="AW3991" i="1"/>
  <c r="AW5304" i="1"/>
  <c r="AW1006" i="1"/>
  <c r="AW2715" i="1"/>
  <c r="AW4621" i="1"/>
  <c r="AW4534" i="1"/>
  <c r="AW61" i="1"/>
  <c r="AW1320" i="1"/>
  <c r="AW1616" i="1"/>
  <c r="AW5012" i="1"/>
  <c r="AW221" i="1"/>
  <c r="AW1082" i="1"/>
  <c r="AW216" i="1"/>
  <c r="AW4006" i="1"/>
  <c r="AW3645" i="1"/>
  <c r="AW4183" i="1"/>
  <c r="AW3898" i="1"/>
  <c r="AW5222" i="1"/>
  <c r="AW5209" i="1"/>
  <c r="AW4460" i="1"/>
  <c r="AW3226" i="1"/>
  <c r="AW3179" i="1"/>
  <c r="AW3142" i="1"/>
  <c r="AW4465" i="1"/>
  <c r="AW5328" i="1"/>
  <c r="AW2185" i="1"/>
  <c r="AW4840" i="1"/>
  <c r="AW1606" i="1"/>
  <c r="AW3701" i="1"/>
  <c r="AW1003" i="1"/>
  <c r="AW2691" i="1"/>
  <c r="AW2770" i="1"/>
  <c r="AW3624" i="1"/>
  <c r="AW2769" i="1"/>
  <c r="AW1002" i="1"/>
  <c r="AW3999" i="1"/>
  <c r="AW1044" i="1"/>
  <c r="AW3544" i="1"/>
  <c r="AW2214" i="1"/>
  <c r="AW5333" i="1"/>
  <c r="AW1235" i="1"/>
  <c r="AW3336" i="1"/>
  <c r="AW1609" i="1"/>
  <c r="AW1043" i="1"/>
  <c r="AW1035" i="1"/>
  <c r="AW1166" i="1"/>
  <c r="AW1383" i="1"/>
  <c r="AW1416" i="1"/>
  <c r="AW1136" i="1"/>
  <c r="AW4151" i="1"/>
  <c r="AW2710" i="1" l="1"/>
  <c r="AW5134" i="1"/>
  <c r="AW1969" i="1"/>
  <c r="AW4508" i="1"/>
  <c r="AW402" i="1"/>
  <c r="AW4008" i="1"/>
  <c r="AW953" i="1"/>
  <c r="AW986" i="1"/>
  <c r="AW1958" i="1"/>
  <c r="AW2946" i="1"/>
  <c r="AW4721" i="1"/>
  <c r="AW4121" i="1"/>
  <c r="AW4080" i="1"/>
  <c r="AW340" i="1"/>
  <c r="AW999" i="1"/>
  <c r="AW259" i="1"/>
  <c r="AW1710" i="1"/>
  <c r="AW1198" i="1"/>
  <c r="AW921" i="1"/>
  <c r="AW3859" i="1"/>
  <c r="AW915" i="1"/>
  <c r="AW1583" i="1"/>
  <c r="AW966" i="1"/>
  <c r="AW186" i="1"/>
  <c r="AW493" i="1"/>
  <c r="AW4320" i="1"/>
  <c r="AW2945" i="1"/>
  <c r="AW942" i="1"/>
  <c r="AW3679" i="1"/>
  <c r="AW581" i="1"/>
  <c r="AW4212" i="1"/>
  <c r="AW3785" i="1"/>
  <c r="AW52" i="1"/>
  <c r="AW4144" i="1"/>
  <c r="AW4110" i="1"/>
  <c r="AW1453" i="1"/>
  <c r="AW1409" i="1"/>
  <c r="AW2556" i="1"/>
  <c r="AW2767" i="1"/>
  <c r="AW4672" i="1"/>
  <c r="AW2326" i="1"/>
  <c r="AW3792" i="1"/>
  <c r="AW494" i="1"/>
  <c r="AW2650" i="1"/>
  <c r="AW4735" i="1"/>
  <c r="AW1808" i="1"/>
  <c r="AW3862" i="1"/>
  <c r="AW3591" i="1"/>
  <c r="AW378" i="1"/>
  <c r="AW1424" i="1"/>
  <c r="AW2806" i="1"/>
  <c r="AW3027" i="1"/>
  <c r="AW345" i="1"/>
  <c r="AW1212" i="1"/>
  <c r="AW210" i="1"/>
  <c r="AW183" i="1"/>
  <c r="AW5153" i="1"/>
  <c r="AW2950" i="1"/>
  <c r="AW979" i="1"/>
  <c r="AW377" i="1"/>
  <c r="AW1941" i="1"/>
  <c r="AW629" i="1"/>
  <c r="AW1566" i="1"/>
  <c r="AW4088" i="1"/>
  <c r="AW1679" i="1"/>
  <c r="AW1899" i="1"/>
  <c r="AW4113" i="1"/>
  <c r="AW467" i="1"/>
  <c r="AW2175" i="1"/>
  <c r="AW2785" i="1"/>
  <c r="AW2157" i="1"/>
  <c r="AW337" i="1"/>
  <c r="AW4650" i="1"/>
  <c r="AW4896" i="1"/>
  <c r="AW1559" i="1"/>
  <c r="AW1722" i="1"/>
  <c r="AW1552" i="1"/>
  <c r="AW4455" i="1"/>
  <c r="AW1784" i="1"/>
  <c r="AW4654" i="1"/>
  <c r="AW954" i="1"/>
  <c r="AW2859" i="1"/>
  <c r="AW2170" i="1"/>
  <c r="AW2277" i="1"/>
  <c r="AW447" i="1"/>
  <c r="AW1844" i="1"/>
  <c r="AW967" i="1"/>
  <c r="AW4045" i="1"/>
  <c r="AW2211" i="1"/>
  <c r="AW1888" i="1"/>
  <c r="AW3322" i="1"/>
  <c r="AW191" i="1"/>
  <c r="AW2519" i="1"/>
  <c r="AW2448" i="1"/>
  <c r="AW3036" i="1"/>
  <c r="AW5322" i="1"/>
  <c r="AW3541" i="1"/>
  <c r="AW3198" i="1"/>
  <c r="AW4945" i="1"/>
  <c r="AW413" i="1"/>
  <c r="AW3680" i="1"/>
  <c r="AW4187" i="1"/>
  <c r="AW947" i="1"/>
  <c r="AW2795" i="1"/>
  <c r="AW4805" i="1"/>
  <c r="AW1355" i="1"/>
  <c r="AW3193" i="1"/>
  <c r="AW1551" i="1"/>
  <c r="AW2026" i="1"/>
  <c r="AW2505" i="1"/>
  <c r="AW988" i="1"/>
  <c r="AW2299" i="1"/>
  <c r="AW4768" i="1"/>
  <c r="AW2969" i="1"/>
  <c r="AW3412" i="1"/>
  <c r="AW4880" i="1"/>
  <c r="AW2240" i="1"/>
  <c r="AW5242" i="1"/>
  <c r="AW1873" i="1"/>
  <c r="AW2286" i="1"/>
  <c r="AW4079" i="1"/>
  <c r="AW3987" i="1"/>
  <c r="AW4915" i="1"/>
  <c r="AW275" i="1"/>
  <c r="AW3683" i="1"/>
  <c r="AW3697" i="1"/>
  <c r="AW1068" i="1"/>
  <c r="AW4562" i="1"/>
  <c r="AW5284" i="1"/>
  <c r="AW1884" i="1"/>
  <c r="AW457" i="1"/>
  <c r="AW3038" i="1"/>
  <c r="AW943" i="1"/>
  <c r="AW189" i="1"/>
  <c r="AW1389" i="1"/>
  <c r="AW958" i="1"/>
  <c r="AW998" i="1"/>
  <c r="AW2169" i="1"/>
  <c r="AW4309" i="1"/>
  <c r="AW3741" i="1"/>
  <c r="AW4055" i="1"/>
  <c r="AW2370" i="1"/>
  <c r="AW1762" i="1"/>
  <c r="AW4143" i="1"/>
  <c r="AW4068" i="1"/>
  <c r="AW960" i="1"/>
  <c r="AW936" i="1"/>
  <c r="AW3500" i="1"/>
  <c r="AW2160" i="1"/>
  <c r="AW2224" i="1"/>
  <c r="AW344" i="1"/>
  <c r="AW192" i="1"/>
  <c r="AW4766" i="1"/>
  <c r="AW5016" i="1"/>
  <c r="AW3364" i="1"/>
  <c r="AW974" i="1"/>
  <c r="AW4005" i="1"/>
  <c r="AW2365" i="1"/>
  <c r="AV4506" i="1"/>
  <c r="AX4506" i="1" s="1"/>
  <c r="AV3227" i="1"/>
  <c r="AX3227" i="1" s="1"/>
  <c r="AV631" i="1"/>
  <c r="AX631" i="1" s="1"/>
  <c r="AV1156" i="1"/>
  <c r="AX1156" i="1" s="1"/>
  <c r="AV3079" i="1"/>
  <c r="AX3079" i="1" s="1"/>
  <c r="AV328" i="1"/>
  <c r="AX328" i="1" s="1"/>
  <c r="AV4322" i="1"/>
  <c r="AX4322" i="1" s="1"/>
  <c r="AV4559" i="1"/>
  <c r="AX4559" i="1" s="1"/>
  <c r="AV1193" i="1"/>
  <c r="AX1193" i="1" s="1"/>
  <c r="AV1812" i="1"/>
  <c r="AX1812" i="1" s="1"/>
  <c r="AV5166" i="1"/>
  <c r="AX5166" i="1" s="1"/>
  <c r="AV327" i="1"/>
  <c r="AX327" i="1" s="1"/>
  <c r="AV2730" i="1"/>
  <c r="AX2730" i="1" s="1"/>
  <c r="AV323" i="1"/>
  <c r="AX323" i="1" s="1"/>
  <c r="AV4010" i="1"/>
  <c r="AX4010" i="1" s="1"/>
  <c r="AY4010" i="1" s="1"/>
  <c r="AZ4010" i="1" s="1"/>
  <c r="AV149" i="1"/>
  <c r="AX149" i="1" s="1"/>
  <c r="AV2513" i="1"/>
  <c r="AX2513" i="1" s="1"/>
  <c r="AV3401" i="1"/>
  <c r="AX3401" i="1" s="1"/>
  <c r="AY3401" i="1" s="1"/>
  <c r="AZ3401" i="1" s="1"/>
  <c r="AV1952" i="1"/>
  <c r="AX1952" i="1" s="1"/>
  <c r="AV4605" i="1"/>
  <c r="AX4605" i="1" s="1"/>
  <c r="AV1540" i="1"/>
  <c r="AX1540" i="1" s="1"/>
  <c r="AV3310" i="1"/>
  <c r="AX3310" i="1" s="1"/>
  <c r="AV1813" i="1"/>
  <c r="AX1813" i="1" s="1"/>
  <c r="AV854" i="1"/>
  <c r="AX854" i="1" s="1"/>
  <c r="AV2764" i="1"/>
  <c r="AX2764" i="1" s="1"/>
  <c r="AV3562" i="1"/>
  <c r="AX3562" i="1" s="1"/>
  <c r="AV2153" i="1"/>
  <c r="AX2153" i="1" s="1"/>
  <c r="AV2999" i="1"/>
  <c r="AX2999" i="1" s="1"/>
  <c r="AV4842" i="1"/>
  <c r="AX4842" i="1" s="1"/>
  <c r="AV2585" i="1"/>
  <c r="AX2585" i="1" s="1"/>
  <c r="AV3314" i="1"/>
  <c r="AX3314" i="1" s="1"/>
  <c r="AV559" i="1"/>
  <c r="AX559" i="1" s="1"/>
  <c r="AV2738" i="1"/>
  <c r="AX2738" i="1" s="1"/>
  <c r="AV157" i="1"/>
  <c r="AX157" i="1" s="1"/>
  <c r="AV45" i="1"/>
  <c r="AX45" i="1" s="1"/>
  <c r="AV4632" i="1"/>
  <c r="AX4632" i="1" s="1"/>
  <c r="AY4632" i="1" s="1"/>
  <c r="AZ4632" i="1" s="1"/>
  <c r="AV2981" i="1"/>
  <c r="AX2981" i="1" s="1"/>
  <c r="AV2706" i="1"/>
  <c r="AX2706" i="1" s="1"/>
  <c r="AV561" i="1"/>
  <c r="AX561" i="1" s="1"/>
  <c r="AV5366" i="1"/>
  <c r="AX5366" i="1" s="1"/>
  <c r="AV908" i="1"/>
  <c r="AX908" i="1" s="1"/>
  <c r="AV3841" i="1"/>
  <c r="AX3841" i="1" s="1"/>
  <c r="AY3841" i="1" s="1"/>
  <c r="AZ3841" i="1" s="1"/>
  <c r="AV3725" i="1"/>
  <c r="AX3725" i="1" s="1"/>
  <c r="AY3725" i="1" s="1"/>
  <c r="AZ3725" i="1" s="1"/>
  <c r="AV4065" i="1"/>
  <c r="AX4065" i="1" s="1"/>
  <c r="AV2727" i="1"/>
  <c r="AX2727" i="1" s="1"/>
  <c r="AV1081" i="1"/>
  <c r="AX1081" i="1" s="1"/>
  <c r="AV2409" i="1"/>
  <c r="AX2409" i="1" s="1"/>
  <c r="AV486" i="1"/>
  <c r="AX486" i="1" s="1"/>
  <c r="AV2369" i="1"/>
  <c r="AX2369" i="1" s="1"/>
  <c r="AV1686" i="1"/>
  <c r="AX1686" i="1" s="1"/>
  <c r="AV3985" i="1"/>
  <c r="AX3985" i="1" s="1"/>
  <c r="AV1267" i="1"/>
  <c r="AX1267" i="1" s="1"/>
  <c r="AV5257" i="1"/>
  <c r="AX5257" i="1" s="1"/>
  <c r="AV879" i="1"/>
  <c r="AX879" i="1" s="1"/>
  <c r="AV1189" i="1"/>
  <c r="AX1189" i="1" s="1"/>
  <c r="AV1879" i="1"/>
  <c r="AX1879" i="1" s="1"/>
  <c r="AV404" i="1"/>
  <c r="AX404" i="1" s="1"/>
  <c r="AV4238" i="1"/>
  <c r="AX4238" i="1" s="1"/>
  <c r="AV4557" i="1"/>
  <c r="AX4557" i="1" s="1"/>
  <c r="AV2000" i="1"/>
  <c r="AX2000" i="1" s="1"/>
  <c r="AV43" i="1"/>
  <c r="AX43" i="1" s="1"/>
  <c r="AV2411" i="1"/>
  <c r="AX2411" i="1" s="1"/>
  <c r="AV1758" i="1"/>
  <c r="AX1758" i="1" s="1"/>
  <c r="AV2623" i="1"/>
  <c r="AX2623" i="1" s="1"/>
  <c r="AV5182" i="1"/>
  <c r="AX5182" i="1" s="1"/>
  <c r="AV1624" i="1"/>
  <c r="AX1624" i="1" s="1"/>
  <c r="AV1079" i="1"/>
  <c r="AX1079" i="1" s="1"/>
  <c r="AV2857" i="1"/>
  <c r="AX2857" i="1" s="1"/>
  <c r="AV148" i="1"/>
  <c r="AX148" i="1" s="1"/>
  <c r="AV3296" i="1"/>
  <c r="AX3296" i="1" s="1"/>
  <c r="AV1544" i="1"/>
  <c r="AX1544" i="1" s="1"/>
  <c r="AV161" i="1"/>
  <c r="AX161" i="1" s="1"/>
  <c r="AV322" i="1"/>
  <c r="AX322" i="1" s="1"/>
  <c r="AV172" i="1"/>
  <c r="AX172" i="1" s="1"/>
  <c r="AV4281" i="1"/>
  <c r="AX4281" i="1" s="1"/>
  <c r="AV605" i="1"/>
  <c r="AX605" i="1" s="1"/>
  <c r="AV2552" i="1"/>
  <c r="AX2552" i="1" s="1"/>
  <c r="AV1415" i="1"/>
  <c r="AX1415" i="1" s="1"/>
  <c r="AV3674" i="1"/>
  <c r="AX3674" i="1" s="1"/>
  <c r="AV4180" i="1"/>
  <c r="AX4180" i="1" s="1"/>
  <c r="AV429" i="1"/>
  <c r="AX429" i="1" s="1"/>
  <c r="AV1543" i="1"/>
  <c r="AX1543" i="1" s="1"/>
  <c r="AV2488" i="1"/>
  <c r="AX2488" i="1" s="1"/>
  <c r="AV1904" i="1"/>
  <c r="AX1904" i="1" s="1"/>
  <c r="AV3319" i="1"/>
  <c r="AX3319" i="1" s="1"/>
  <c r="AV4372" i="1"/>
  <c r="AX4372" i="1" s="1"/>
  <c r="AV146" i="1"/>
  <c r="AX146" i="1" s="1"/>
  <c r="AV2317" i="1"/>
  <c r="AX2317" i="1" s="1"/>
  <c r="AV3607" i="1"/>
  <c r="AX3607" i="1" s="1"/>
  <c r="AV1407" i="1"/>
  <c r="AX1407" i="1" s="1"/>
  <c r="AV330" i="1"/>
  <c r="AX330" i="1" s="1"/>
  <c r="AV3831" i="1"/>
  <c r="AX3831" i="1" s="1"/>
  <c r="AV3849" i="1"/>
  <c r="AX3849" i="1" s="1"/>
  <c r="AY3849" i="1" s="1"/>
  <c r="AZ3849" i="1" s="1"/>
  <c r="AV1835" i="1"/>
  <c r="AX1835" i="1" s="1"/>
  <c r="AV1061" i="1"/>
  <c r="AX1061" i="1" s="1"/>
  <c r="AV2405" i="1"/>
  <c r="AX2405" i="1" s="1"/>
  <c r="AV4838" i="1"/>
  <c r="AX4838" i="1" s="1"/>
  <c r="AV4469" i="1"/>
  <c r="AX4469" i="1" s="1"/>
  <c r="AV5217" i="1"/>
  <c r="AX5217" i="1" s="1"/>
  <c r="AV4894" i="1"/>
  <c r="AX4894" i="1" s="1"/>
  <c r="AV2284" i="1"/>
  <c r="AX2284" i="1" s="1"/>
  <c r="AV893" i="1"/>
  <c r="AX893" i="1" s="1"/>
  <c r="AV4377" i="1"/>
  <c r="AX4377" i="1" s="1"/>
  <c r="AV1923" i="1"/>
  <c r="AX1923" i="1" s="1"/>
  <c r="AV1917" i="1"/>
  <c r="AX1917" i="1" s="1"/>
  <c r="AV1434" i="1"/>
  <c r="AX1434" i="1" s="1"/>
  <c r="AV882" i="1"/>
  <c r="AX882" i="1" s="1"/>
  <c r="AV1288" i="1"/>
  <c r="AX1288" i="1" s="1"/>
  <c r="AV32" i="1"/>
  <c r="AX32" i="1" s="1"/>
  <c r="AV450" i="1"/>
  <c r="AX450" i="1" s="1"/>
  <c r="AV4278" i="1"/>
  <c r="AX4278" i="1" s="1"/>
  <c r="AV3015" i="1"/>
  <c r="AX3015" i="1" s="1"/>
  <c r="AV4828" i="1"/>
  <c r="AX4828" i="1" s="1"/>
  <c r="AV3847" i="1"/>
  <c r="AX3847" i="1" s="1"/>
  <c r="AV565" i="1"/>
  <c r="AX565" i="1" s="1"/>
  <c r="AV3152" i="1"/>
  <c r="AX3152" i="1" s="1"/>
  <c r="AV44" i="1"/>
  <c r="AX44" i="1" s="1"/>
  <c r="AV2345" i="1"/>
  <c r="AX2345" i="1" s="1"/>
  <c r="AV3121" i="1"/>
  <c r="AX3121" i="1" s="1"/>
  <c r="AV4222" i="1"/>
  <c r="AX4222" i="1" s="1"/>
  <c r="AV1733" i="1"/>
  <c r="AX1733" i="1" s="1"/>
  <c r="AV320" i="1"/>
  <c r="AX320" i="1" s="1"/>
  <c r="AV68" i="1"/>
  <c r="AX68" i="1" s="1"/>
  <c r="AV269" i="1"/>
  <c r="AX269" i="1" s="1"/>
  <c r="AV2270" i="1"/>
  <c r="AX2270" i="1" s="1"/>
  <c r="AV844" i="1"/>
  <c r="AX844" i="1" s="1"/>
  <c r="AV3868" i="1"/>
  <c r="AX3868" i="1" s="1"/>
  <c r="AV3531" i="1"/>
  <c r="AX3531" i="1" s="1"/>
  <c r="AV1521" i="1"/>
  <c r="AX1521" i="1" s="1"/>
  <c r="AV3042" i="1"/>
  <c r="AX3042" i="1" s="1"/>
  <c r="AV3139" i="1"/>
  <c r="AX3139" i="1" s="1"/>
  <c r="AV4319" i="1"/>
  <c r="AX4319" i="1" s="1"/>
  <c r="AV865" i="1"/>
  <c r="AX865" i="1" s="1"/>
  <c r="AV2269" i="1"/>
  <c r="AX2269" i="1" s="1"/>
  <c r="AV4492" i="1"/>
  <c r="AX4492" i="1" s="1"/>
  <c r="AV2771" i="1"/>
  <c r="AX2771" i="1" s="1"/>
  <c r="AV2134" i="1"/>
  <c r="AX2134" i="1" s="1"/>
  <c r="AV1913" i="1"/>
  <c r="AX1913" i="1" s="1"/>
  <c r="AV3076" i="1"/>
  <c r="AX3076" i="1" s="1"/>
  <c r="AV5056" i="1"/>
  <c r="AX5056" i="1" s="1"/>
  <c r="AV5245" i="1"/>
  <c r="AX5245" i="1" s="1"/>
  <c r="AV3608" i="1"/>
  <c r="AX3608" i="1" s="1"/>
  <c r="AV282" i="1"/>
  <c r="AX282" i="1" s="1"/>
  <c r="AV3735" i="1"/>
  <c r="AX3735" i="1" s="1"/>
  <c r="AV4223" i="1"/>
  <c r="AX4223" i="1" s="1"/>
  <c r="AV2341" i="1"/>
  <c r="AX2341" i="1" s="1"/>
  <c r="AV867" i="1"/>
  <c r="AX867" i="1" s="1"/>
  <c r="AV1159" i="1"/>
  <c r="AX1159" i="1" s="1"/>
  <c r="AV2133" i="1"/>
  <c r="AX2133" i="1" s="1"/>
  <c r="AV822" i="1"/>
  <c r="AX822" i="1" s="1"/>
  <c r="AV4958" i="1"/>
  <c r="AX4958" i="1" s="1"/>
  <c r="AV1910" i="1"/>
  <c r="AX1910" i="1" s="1"/>
  <c r="AV3311" i="1"/>
  <c r="AX3311" i="1" s="1"/>
  <c r="AV3535" i="1"/>
  <c r="AX3535" i="1" s="1"/>
  <c r="AV2343" i="1"/>
  <c r="AX2343" i="1" s="1"/>
  <c r="AV1795" i="1"/>
  <c r="AX1795" i="1" s="1"/>
  <c r="AV2131" i="1"/>
  <c r="AX2131" i="1" s="1"/>
  <c r="AV317" i="1"/>
  <c r="AX317" i="1" s="1"/>
  <c r="AV5140" i="1"/>
  <c r="AX5140" i="1" s="1"/>
  <c r="AV2367" i="1"/>
  <c r="AX2367" i="1" s="1"/>
  <c r="AV35" i="1"/>
  <c r="AX35" i="1" s="1"/>
  <c r="AV3474" i="1"/>
  <c r="AX3474" i="1" s="1"/>
  <c r="AV1451" i="1"/>
  <c r="AX1451" i="1" s="1"/>
  <c r="AV5177" i="1"/>
  <c r="AX5177" i="1" s="1"/>
  <c r="AV4303" i="1"/>
  <c r="AX4303" i="1" s="1"/>
  <c r="AV894" i="1"/>
  <c r="AX894" i="1" s="1"/>
  <c r="AV3016" i="1"/>
  <c r="AX3016" i="1" s="1"/>
  <c r="AV3312" i="1"/>
  <c r="AX3312" i="1" s="1"/>
  <c r="AV1769" i="1"/>
  <c r="AX1769" i="1" s="1"/>
  <c r="AV4225" i="1"/>
  <c r="AX4225" i="1" s="1"/>
  <c r="AV2007" i="1"/>
  <c r="AX2007" i="1" s="1"/>
  <c r="AV4029" i="1"/>
  <c r="AX4029" i="1" s="1"/>
  <c r="AV2654" i="1"/>
  <c r="AX2654" i="1" s="1"/>
  <c r="AV1455" i="1"/>
  <c r="AX1455" i="1" s="1"/>
  <c r="AV2015" i="1"/>
  <c r="AX2015" i="1" s="1"/>
  <c r="AV3074" i="1"/>
  <c r="AX3074" i="1" s="1"/>
  <c r="AV3208" i="1"/>
  <c r="AX3208" i="1" s="1"/>
  <c r="AV1707" i="1"/>
  <c r="AX1707" i="1" s="1"/>
  <c r="AV2749" i="1"/>
  <c r="AX2749" i="1" s="1"/>
  <c r="AV41" i="1"/>
  <c r="AX41" i="1" s="1"/>
  <c r="AV2823" i="1"/>
  <c r="AX2823" i="1" s="1"/>
  <c r="AV3382" i="1"/>
  <c r="AX3382" i="1" s="1"/>
  <c r="AY3382" i="1" s="1"/>
  <c r="AZ3382" i="1" s="1"/>
  <c r="AV5319" i="1"/>
  <c r="AX5319" i="1" s="1"/>
  <c r="AV2305" i="1"/>
  <c r="AX2305" i="1" s="1"/>
  <c r="AV885" i="1"/>
  <c r="AX885" i="1" s="1"/>
  <c r="AV5047" i="1"/>
  <c r="AX5047" i="1" s="1"/>
  <c r="AV1732" i="1"/>
  <c r="AX1732" i="1" s="1"/>
  <c r="AV3320" i="1"/>
  <c r="AX3320" i="1" s="1"/>
  <c r="AV2196" i="1"/>
  <c r="AX2196" i="1" s="1"/>
  <c r="AV4163" i="1"/>
  <c r="AX4163" i="1" s="1"/>
  <c r="AV5301" i="1"/>
  <c r="AX5301" i="1" s="1"/>
  <c r="AV2408" i="1"/>
  <c r="AX2408" i="1" s="1"/>
  <c r="AV859" i="1"/>
  <c r="AX859" i="1" s="1"/>
  <c r="AV4192" i="1"/>
  <c r="AX4192" i="1" s="1"/>
  <c r="AV2410" i="1"/>
  <c r="AX2410" i="1" s="1"/>
  <c r="AV66" i="1"/>
  <c r="AX66" i="1" s="1"/>
  <c r="AV839" i="1"/>
  <c r="AX839" i="1" s="1"/>
  <c r="AV1522" i="1"/>
  <c r="AX1522" i="1" s="1"/>
  <c r="AV4307" i="1"/>
  <c r="AX4307" i="1" s="1"/>
  <c r="AV4711" i="1"/>
  <c r="AX4711" i="1" s="1"/>
  <c r="AV1153" i="1"/>
  <c r="AX1153" i="1" s="1"/>
  <c r="AV2821" i="1"/>
  <c r="AX2821" i="1" s="1"/>
  <c r="AV3553" i="1"/>
  <c r="AX3553" i="1" s="1"/>
  <c r="AV2474" i="1"/>
  <c r="AX2474" i="1" s="1"/>
  <c r="AV1087" i="1"/>
  <c r="AX1087" i="1" s="1"/>
  <c r="AV3819" i="1"/>
  <c r="AX3819" i="1" s="1"/>
  <c r="AY3819" i="1" s="1"/>
  <c r="AZ3819" i="1" s="1"/>
  <c r="AV4139" i="1"/>
  <c r="AX4139" i="1" s="1"/>
  <c r="AV2132" i="1"/>
  <c r="AX2132" i="1" s="1"/>
  <c r="AV2436" i="1"/>
  <c r="AX2436" i="1" s="1"/>
  <c r="AV639" i="1"/>
  <c r="AX639" i="1" s="1"/>
  <c r="AV505" i="1"/>
  <c r="AX505" i="1" s="1"/>
  <c r="AV4833" i="1"/>
  <c r="AX4833" i="1" s="1"/>
  <c r="AV4226" i="1"/>
  <c r="AX4226" i="1" s="1"/>
  <c r="AY4226" i="1" s="1"/>
  <c r="AZ4226" i="1" s="1"/>
  <c r="AV4164" i="1"/>
  <c r="AX4164" i="1" s="1"/>
  <c r="AV1128" i="1"/>
  <c r="AX1128" i="1" s="1"/>
  <c r="AV245" i="1"/>
  <c r="AX245" i="1" s="1"/>
  <c r="AV255" i="1"/>
  <c r="AX255" i="1" s="1"/>
  <c r="AV1263" i="1"/>
  <c r="AX1263" i="1" s="1"/>
  <c r="AV4789" i="1"/>
  <c r="AX4789" i="1" s="1"/>
  <c r="AV4449" i="1"/>
  <c r="AX4449" i="1" s="1"/>
  <c r="AV3299" i="1"/>
  <c r="AX3299" i="1" s="1"/>
  <c r="AV2364" i="1"/>
  <c r="AX2364" i="1" s="1"/>
  <c r="AV5079" i="1"/>
  <c r="AX5079" i="1" s="1"/>
  <c r="AV2726" i="1"/>
  <c r="AX2726" i="1" s="1"/>
  <c r="AV1893" i="1"/>
  <c r="AX1893" i="1" s="1"/>
  <c r="AV1814" i="1"/>
  <c r="AX1814" i="1" s="1"/>
  <c r="AV3960" i="1"/>
  <c r="AX3960" i="1" s="1"/>
  <c r="AV2653" i="1"/>
  <c r="AX2653" i="1" s="1"/>
  <c r="AV2901" i="1"/>
  <c r="AX2901" i="1" s="1"/>
  <c r="AV3422" i="1"/>
  <c r="AX3422" i="1" s="1"/>
  <c r="AY3422" i="1" s="1"/>
  <c r="AZ3422" i="1" s="1"/>
  <c r="AV1405" i="1"/>
  <c r="AX1405" i="1" s="1"/>
  <c r="AV2325" i="1"/>
  <c r="AX2325" i="1" s="1"/>
  <c r="AV1985" i="1"/>
  <c r="AX1985" i="1" s="1"/>
  <c r="AV5186" i="1"/>
  <c r="AX5186" i="1" s="1"/>
  <c r="AV1529" i="1"/>
  <c r="AX1529" i="1" s="1"/>
  <c r="AV3300" i="1"/>
  <c r="AX3300" i="1" s="1"/>
  <c r="AV2154" i="1"/>
  <c r="AX2154" i="1" s="1"/>
  <c r="AV4294" i="1"/>
  <c r="AX4294" i="1" s="1"/>
  <c r="AV2975" i="1"/>
  <c r="AX2975" i="1" s="1"/>
  <c r="AV46" i="1"/>
  <c r="AX46" i="1" s="1"/>
  <c r="AV4507" i="1"/>
  <c r="AX4507" i="1" s="1"/>
  <c r="AV1299" i="1"/>
  <c r="AX1299" i="1" s="1"/>
  <c r="AV845" i="1"/>
  <c r="AX845" i="1" s="1"/>
  <c r="AV856" i="1"/>
  <c r="AX856" i="1" s="1"/>
  <c r="AV2139" i="1"/>
  <c r="AX2139" i="1" s="1"/>
  <c r="AV2260" i="1"/>
  <c r="AX2260" i="1" s="1"/>
  <c r="AV2127" i="1"/>
  <c r="AX2127" i="1" s="1"/>
  <c r="AV2708" i="1"/>
  <c r="AX2708" i="1" s="1"/>
  <c r="AV3533" i="1"/>
  <c r="AX3533" i="1" s="1"/>
  <c r="AV4471" i="1"/>
  <c r="AX4471" i="1" s="1"/>
  <c r="AV2584" i="1"/>
  <c r="AX2584" i="1" s="1"/>
  <c r="AV2763" i="1"/>
  <c r="AX2763" i="1" s="1"/>
  <c r="AV1908" i="1"/>
  <c r="AX1908" i="1" s="1"/>
  <c r="AV596" i="1"/>
  <c r="AX596" i="1" s="1"/>
  <c r="AV1526" i="1"/>
  <c r="AX1526" i="1" s="1"/>
  <c r="AV3176" i="1"/>
  <c r="AX3176" i="1" s="1"/>
  <c r="AV588" i="1"/>
  <c r="AX588" i="1" s="1"/>
  <c r="AV3313" i="1"/>
  <c r="AX3313" i="1" s="1"/>
  <c r="AY3313" i="1" s="1"/>
  <c r="AZ3313" i="1" s="1"/>
  <c r="AV2843" i="1"/>
  <c r="AX2843" i="1" s="1"/>
  <c r="AV546" i="1"/>
  <c r="AX546" i="1" s="1"/>
  <c r="AV1182" i="1"/>
  <c r="AX1182" i="1" s="1"/>
  <c r="AV5036" i="1"/>
  <c r="AX5036" i="1" s="1"/>
  <c r="AV1537" i="1"/>
  <c r="AX1537" i="1" s="1"/>
  <c r="AV3702" i="1"/>
  <c r="AX3702" i="1" s="1"/>
  <c r="AV3430" i="1"/>
  <c r="AX3430" i="1" s="1"/>
  <c r="AV2944" i="1"/>
  <c r="AX2944" i="1" s="1"/>
  <c r="AV2135" i="1"/>
  <c r="AX2135" i="1" s="1"/>
  <c r="AV415" i="1"/>
  <c r="AX415" i="1" s="1"/>
  <c r="AV3385" i="1"/>
  <c r="AX3385" i="1" s="1"/>
  <c r="AV3209" i="1"/>
  <c r="AX3209" i="1" s="1"/>
  <c r="AV2898" i="1"/>
  <c r="AX2898" i="1" s="1"/>
  <c r="AV165" i="1"/>
  <c r="AX165" i="1" s="1"/>
  <c r="AV4902" i="1"/>
  <c r="AX4902" i="1" s="1"/>
  <c r="AV3075" i="1"/>
  <c r="AX3075" i="1" s="1"/>
  <c r="AV843" i="1"/>
  <c r="AX843" i="1" s="1"/>
  <c r="AV1124" i="1"/>
  <c r="AX1124" i="1" s="1"/>
  <c r="AV1155" i="1"/>
  <c r="AX1155" i="1" s="1"/>
  <c r="AV1425" i="1"/>
  <c r="AX1425" i="1" s="1"/>
  <c r="AV1950" i="1"/>
  <c r="AX1950" i="1" s="1"/>
  <c r="AV2070" i="1"/>
  <c r="AX2070" i="1" s="1"/>
  <c r="AV583" i="1"/>
  <c r="AX583" i="1" s="1"/>
  <c r="AV1964" i="1"/>
  <c r="AX1964" i="1" s="1"/>
  <c r="AV889" i="1"/>
  <c r="AX889" i="1" s="1"/>
  <c r="AV532" i="1"/>
  <c r="AX532" i="1" s="1"/>
  <c r="AV3901" i="1"/>
  <c r="AX3901" i="1" s="1"/>
  <c r="AV868" i="1"/>
  <c r="AX868" i="1" s="1"/>
  <c r="AV4292" i="1"/>
  <c r="AX4292" i="1" s="1"/>
  <c r="AV67" i="1"/>
  <c r="AX67" i="1" s="1"/>
  <c r="AV4224" i="1"/>
  <c r="AX4224" i="1" s="1"/>
  <c r="AV3889" i="1"/>
  <c r="AX3889" i="1" s="1"/>
  <c r="AV638" i="1"/>
  <c r="AX638" i="1" s="1"/>
  <c r="AV545" i="1"/>
  <c r="AX545" i="1" s="1"/>
  <c r="AV3493" i="1"/>
  <c r="AX3493" i="1" s="1"/>
  <c r="AV1404" i="1"/>
  <c r="AX1404" i="1" s="1"/>
  <c r="AV4505" i="1"/>
  <c r="AX4505" i="1" s="1"/>
  <c r="AV3199" i="1"/>
  <c r="AX3199" i="1" s="1"/>
  <c r="AV2138" i="1"/>
  <c r="AX2138" i="1" s="1"/>
  <c r="AV832" i="1"/>
  <c r="AX832" i="1" s="1"/>
  <c r="AV326" i="1"/>
  <c r="AX326" i="1" s="1"/>
  <c r="AV37" i="1"/>
  <c r="AX37" i="1" s="1"/>
  <c r="AV2065" i="1"/>
  <c r="AX2065" i="1" s="1"/>
  <c r="AV4395" i="1"/>
  <c r="AX4395" i="1" s="1"/>
  <c r="AV5272" i="1"/>
  <c r="AX5272" i="1" s="1"/>
  <c r="AV2308" i="1"/>
  <c r="AX2308" i="1" s="1"/>
  <c r="AV851" i="1"/>
  <c r="AX851" i="1" s="1"/>
  <c r="AV4092" i="1"/>
  <c r="AX4092" i="1" s="1"/>
  <c r="AV896" i="1"/>
  <c r="AX896" i="1" s="1"/>
  <c r="AV2031" i="1"/>
  <c r="AX2031" i="1" s="1"/>
  <c r="AV2137" i="1"/>
  <c r="AX2137" i="1" s="1"/>
  <c r="AV1171" i="1"/>
  <c r="AX1171" i="1" s="1"/>
  <c r="AV5107" i="1"/>
  <c r="AX5107" i="1" s="1"/>
  <c r="AV2555" i="1"/>
  <c r="AX2555" i="1" s="1"/>
  <c r="AV3151" i="1"/>
  <c r="AX3151" i="1" s="1"/>
  <c r="AV4169" i="1"/>
  <c r="AX4169" i="1" s="1"/>
  <c r="AY4169" i="1" s="1"/>
  <c r="AZ4169" i="1" s="1"/>
  <c r="AV824" i="1"/>
  <c r="AX824" i="1" s="1"/>
  <c r="AV2130" i="1"/>
  <c r="AX2130" i="1" s="1"/>
  <c r="AV487" i="1"/>
  <c r="AX487" i="1" s="1"/>
  <c r="AV156" i="1"/>
  <c r="AX156" i="1" s="1"/>
  <c r="AV901" i="1"/>
  <c r="AX901" i="1" s="1"/>
  <c r="AV239" i="1"/>
  <c r="AX239" i="1" s="1"/>
  <c r="AV4428" i="1"/>
  <c r="AX4428" i="1" s="1"/>
  <c r="AV1204" i="1"/>
  <c r="AX1204" i="1" s="1"/>
  <c r="AV4376" i="1"/>
  <c r="AX4376" i="1" s="1"/>
  <c r="AY4376" i="1" s="1"/>
  <c r="AZ4376" i="1" s="1"/>
  <c r="AV4177" i="1"/>
  <c r="AX4177" i="1" s="1"/>
  <c r="AV5323" i="1"/>
  <c r="AX5323" i="1" s="1"/>
  <c r="AV39" i="1"/>
  <c r="AX39" i="1" s="1"/>
  <c r="AV5183" i="1"/>
  <c r="AX5183" i="1" s="1"/>
  <c r="AV3239" i="1"/>
  <c r="AX3239" i="1" s="1"/>
  <c r="AV5080" i="1"/>
  <c r="AX5080" i="1" s="1"/>
  <c r="AV3984" i="1"/>
  <c r="AX3984" i="1" s="1"/>
  <c r="AV1725" i="1"/>
  <c r="AX1725" i="1" s="1"/>
  <c r="AV848" i="1"/>
  <c r="AX848" i="1" s="1"/>
  <c r="AV3729" i="1"/>
  <c r="AX3729" i="1" s="1"/>
  <c r="AV3420" i="1"/>
  <c r="AX3420" i="1" s="1"/>
  <c r="AV2382" i="1"/>
  <c r="AX2382" i="1" s="1"/>
  <c r="AV903" i="1"/>
  <c r="AX903" i="1" s="1"/>
  <c r="AV838" i="1"/>
  <c r="AX838" i="1" s="1"/>
  <c r="AV1080" i="1"/>
  <c r="AX1080" i="1" s="1"/>
  <c r="AV4032" i="1"/>
  <c r="AX4032" i="1" s="1"/>
  <c r="AV2264" i="1"/>
  <c r="AX2264" i="1" s="1"/>
  <c r="AV407" i="1"/>
  <c r="AX407" i="1" s="1"/>
  <c r="AV1654" i="1"/>
  <c r="AX1654" i="1" s="1"/>
  <c r="AV3318" i="1"/>
  <c r="AX3318" i="1" s="1"/>
  <c r="AV881" i="1"/>
  <c r="AX881" i="1" s="1"/>
  <c r="AV5132" i="1"/>
  <c r="AX5132" i="1" s="1"/>
  <c r="AV3780" i="1"/>
  <c r="AX3780" i="1" s="1"/>
  <c r="AV1264" i="1"/>
  <c r="AX1264" i="1" s="1"/>
  <c r="AV899" i="1"/>
  <c r="AX899" i="1" s="1"/>
  <c r="AV1546" i="1"/>
  <c r="AX1546" i="1" s="1"/>
  <c r="AV4652" i="1"/>
  <c r="AX4652" i="1" s="1"/>
  <c r="AV4269" i="1"/>
  <c r="AX4269" i="1" s="1"/>
  <c r="AV3983" i="1"/>
  <c r="AX3983" i="1" s="1"/>
  <c r="AV463" i="1"/>
  <c r="AX463" i="1" s="1"/>
  <c r="AV459" i="1"/>
  <c r="AX459" i="1" s="1"/>
  <c r="AV4126" i="1"/>
  <c r="AX4126" i="1" s="1"/>
  <c r="AV878" i="1"/>
  <c r="AX878" i="1" s="1"/>
  <c r="AV1318" i="1"/>
  <c r="AX1318" i="1" s="1"/>
  <c r="AV2670" i="1"/>
  <c r="AX2670" i="1" s="1"/>
  <c r="AV572" i="1"/>
  <c r="AX572" i="1" s="1"/>
  <c r="AV147" i="1"/>
  <c r="AX147" i="1" s="1"/>
  <c r="AV3962" i="1"/>
  <c r="AX3962" i="1" s="1"/>
  <c r="AY3962" i="1" s="1"/>
  <c r="AZ3962" i="1" s="1"/>
  <c r="AV3782" i="1"/>
  <c r="AX3782" i="1" s="1"/>
  <c r="AV4196" i="1"/>
  <c r="AX4196" i="1" s="1"/>
  <c r="AV141" i="1"/>
  <c r="AX141" i="1" s="1"/>
  <c r="AV1310" i="1"/>
  <c r="AX1310" i="1" s="1"/>
  <c r="AV1663" i="1"/>
  <c r="AX1663" i="1" s="1"/>
  <c r="AV3669" i="1"/>
  <c r="AX3669" i="1" s="1"/>
  <c r="AV4681" i="1"/>
  <c r="AX4681" i="1" s="1"/>
  <c r="AV3306" i="1"/>
  <c r="AX3306" i="1" s="1"/>
  <c r="AV2497" i="1"/>
  <c r="AX2497" i="1" s="1"/>
  <c r="AV3317" i="1"/>
  <c r="AX3317" i="1" s="1"/>
  <c r="AY3317" i="1" s="1"/>
  <c r="AZ3317" i="1" s="1"/>
  <c r="AV3470" i="1"/>
  <c r="AX3470" i="1" s="1"/>
  <c r="AV3726" i="1"/>
  <c r="AX3726" i="1" s="1"/>
  <c r="AV2492" i="1"/>
  <c r="AX2492" i="1" s="1"/>
  <c r="AV862" i="1"/>
  <c r="AX862" i="1" s="1"/>
  <c r="AV835" i="1"/>
  <c r="AX835" i="1" s="1"/>
  <c r="AV912" i="1"/>
  <c r="AX912" i="1" s="1"/>
  <c r="AV3432" i="1"/>
  <c r="AX3432" i="1" s="1"/>
  <c r="AV3004" i="1"/>
  <c r="AX3004" i="1" s="1"/>
  <c r="AV4941" i="1"/>
  <c r="AX4941" i="1" s="1"/>
  <c r="AV3006" i="1"/>
  <c r="AX3006" i="1" s="1"/>
  <c r="AV2403" i="1"/>
  <c r="AX2403" i="1" s="1"/>
  <c r="AV2146" i="1"/>
  <c r="AX2146" i="1" s="1"/>
  <c r="AV4174" i="1"/>
  <c r="AX4174" i="1" s="1"/>
  <c r="AV857" i="1"/>
  <c r="AX857" i="1" s="1"/>
  <c r="AV1057" i="1"/>
  <c r="AX1057" i="1" s="1"/>
  <c r="AV2407" i="1"/>
  <c r="AX2407" i="1" s="1"/>
  <c r="AV3047" i="1"/>
  <c r="AX3047" i="1" s="1"/>
  <c r="AV2871" i="1"/>
  <c r="AX2871" i="1" s="1"/>
  <c r="AV890" i="1"/>
  <c r="AX890" i="1" s="1"/>
  <c r="AV2536" i="1"/>
  <c r="AX2536" i="1" s="1"/>
  <c r="AV4661" i="1"/>
  <c r="AX4661" i="1" s="1"/>
  <c r="AV4895" i="1"/>
  <c r="AX4895" i="1" s="1"/>
  <c r="AV246" i="1"/>
  <c r="AX246" i="1" s="1"/>
  <c r="AV2288" i="1"/>
  <c r="AX2288" i="1" s="1"/>
  <c r="AV3421" i="1"/>
  <c r="AX3421" i="1" s="1"/>
  <c r="AV3441" i="1"/>
  <c r="AX3441" i="1" s="1"/>
  <c r="AV3456" i="1"/>
  <c r="AX3456" i="1" s="1"/>
  <c r="AV1938" i="1"/>
  <c r="AX1938" i="1" s="1"/>
  <c r="AV2223" i="1"/>
  <c r="AX2223" i="1" s="1"/>
  <c r="AV883" i="1"/>
  <c r="AX883" i="1" s="1"/>
  <c r="AV3743" i="1"/>
  <c r="AX3743" i="1" s="1"/>
  <c r="AV3783" i="1"/>
  <c r="AX3783" i="1" s="1"/>
  <c r="AV2289" i="1"/>
  <c r="AX2289" i="1" s="1"/>
  <c r="AV4141" i="1"/>
  <c r="AX4141" i="1" s="1"/>
  <c r="AY4141" i="1" s="1"/>
  <c r="AZ4141" i="1" s="1"/>
  <c r="AV2862" i="1"/>
  <c r="AX2862" i="1" s="1"/>
  <c r="AV905" i="1"/>
  <c r="AX905" i="1" s="1"/>
  <c r="AV1154" i="1"/>
  <c r="AX1154" i="1" s="1"/>
  <c r="AV3909" i="1"/>
  <c r="AX3909" i="1" s="1"/>
  <c r="AV849" i="1"/>
  <c r="AX849" i="1" s="1"/>
  <c r="AV3616" i="1"/>
  <c r="AX3616" i="1" s="1"/>
  <c r="AV4943" i="1"/>
  <c r="AX4943" i="1" s="1"/>
  <c r="AV4669" i="1"/>
  <c r="AX4669" i="1" s="1"/>
  <c r="AV5353" i="1"/>
  <c r="AX5353" i="1" s="1"/>
  <c r="AV886" i="1"/>
  <c r="AX886" i="1" s="1"/>
  <c r="AV3298" i="1"/>
  <c r="AX3298" i="1" s="1"/>
  <c r="AV2050" i="1"/>
  <c r="AX2050" i="1" s="1"/>
  <c r="AV5288" i="1"/>
  <c r="AX5288" i="1" s="1"/>
  <c r="AV155" i="1"/>
  <c r="AX155" i="1" s="1"/>
  <c r="AV1353" i="1"/>
  <c r="AX1353" i="1" s="1"/>
  <c r="AV1210" i="1"/>
  <c r="AX1210" i="1" s="1"/>
  <c r="AV869" i="1"/>
  <c r="AX869" i="1" s="1"/>
  <c r="AV159" i="1"/>
  <c r="AX159" i="1" s="1"/>
  <c r="AV617" i="1"/>
  <c r="AX617" i="1" s="1"/>
  <c r="AV448" i="1"/>
  <c r="AX448" i="1" s="1"/>
  <c r="AV1238" i="1"/>
  <c r="AX1238" i="1" s="1"/>
  <c r="AV4415" i="1"/>
  <c r="AX4415" i="1" s="1"/>
  <c r="AV519" i="1"/>
  <c r="AX519" i="1" s="1"/>
  <c r="AV3307" i="1"/>
  <c r="AX3307" i="1" s="1"/>
  <c r="AV2406" i="1"/>
  <c r="AX2406" i="1" s="1"/>
  <c r="AV3145" i="1"/>
  <c r="AX3145" i="1" s="1"/>
  <c r="AV875" i="1"/>
  <c r="AX875" i="1" s="1"/>
  <c r="AV40" i="1"/>
  <c r="AX40" i="1" s="1"/>
  <c r="AV171" i="1"/>
  <c r="AX171" i="1" s="1"/>
  <c r="AV4826" i="1"/>
  <c r="AX4826" i="1" s="1"/>
  <c r="AV3667" i="1"/>
  <c r="AX3667" i="1" s="1"/>
  <c r="AV1262" i="1"/>
  <c r="AX1262" i="1" s="1"/>
  <c r="AV4936" i="1"/>
  <c r="AX4936" i="1" s="1"/>
  <c r="AV823" i="1"/>
  <c r="AX823" i="1" s="1"/>
  <c r="AV2938" i="1"/>
  <c r="AX2938" i="1" s="1"/>
  <c r="AV4956" i="1"/>
  <c r="AX4956" i="1" s="1"/>
  <c r="AV1536" i="1"/>
  <c r="AX1536" i="1" s="1"/>
  <c r="AV160" i="1"/>
  <c r="AX160" i="1" s="1"/>
  <c r="AV458" i="1"/>
  <c r="AX458" i="1" s="1"/>
  <c r="AV3582" i="1"/>
  <c r="AX3582" i="1" s="1"/>
  <c r="AY3582" i="1" s="1"/>
  <c r="AZ3582" i="1" s="1"/>
  <c r="AV1315" i="1"/>
  <c r="AX1315" i="1" s="1"/>
  <c r="AV3691" i="1"/>
  <c r="AX3691" i="1" s="1"/>
  <c r="AV506" i="1"/>
  <c r="AX506" i="1" s="1"/>
  <c r="AV5274" i="1"/>
  <c r="AX5274" i="1" s="1"/>
  <c r="AV4470" i="1"/>
  <c r="AX4470" i="1" s="1"/>
  <c r="AV3466" i="1"/>
  <c r="AX3466" i="1" s="1"/>
  <c r="AV4658" i="1"/>
  <c r="AX4658" i="1" s="1"/>
  <c r="AV2645" i="1"/>
  <c r="AX2645" i="1" s="1"/>
  <c r="AV1534" i="1"/>
  <c r="AX1534" i="1" s="1"/>
  <c r="AV4948" i="1"/>
  <c r="AX4948" i="1" s="1"/>
  <c r="AV515" i="1"/>
  <c r="AX515" i="1" s="1"/>
  <c r="AV145" i="1"/>
  <c r="AX145" i="1" s="1"/>
  <c r="AV5089" i="1"/>
  <c r="AX5089" i="1" s="1"/>
  <c r="AV3784" i="1"/>
  <c r="AX3784" i="1" s="1"/>
  <c r="AV3745" i="1"/>
  <c r="AX3745" i="1" s="1"/>
  <c r="AV4714" i="1"/>
  <c r="AX4714" i="1" s="1"/>
  <c r="AV3131" i="1"/>
  <c r="AX3131" i="1" s="1"/>
  <c r="AV2923" i="1"/>
  <c r="AX2923" i="1" s="1"/>
  <c r="AV1535" i="1"/>
  <c r="AX1535" i="1" s="1"/>
  <c r="AV1528" i="1"/>
  <c r="AX1528" i="1" s="1"/>
  <c r="AV3221" i="1"/>
  <c r="AX3221" i="1" s="1"/>
  <c r="AV5099" i="1"/>
  <c r="AX5099" i="1" s="1"/>
  <c r="AV2514" i="1"/>
  <c r="AX2514" i="1" s="1"/>
  <c r="AV1140" i="1"/>
  <c r="AX1140" i="1" s="1"/>
  <c r="AV316" i="1"/>
  <c r="AX316" i="1" s="1"/>
  <c r="AV2006" i="1"/>
  <c r="AX2006" i="1" s="1"/>
  <c r="AV872" i="1"/>
  <c r="AX872" i="1" s="1"/>
  <c r="AV485" i="1"/>
  <c r="AX485" i="1" s="1"/>
  <c r="AV888" i="1"/>
  <c r="AX888" i="1" s="1"/>
  <c r="AV2221" i="1"/>
  <c r="AX2221" i="1" s="1"/>
  <c r="AV4730" i="1"/>
  <c r="AX4730" i="1" s="1"/>
  <c r="AV3822" i="1"/>
  <c r="AX3822" i="1" s="1"/>
  <c r="AV866" i="1"/>
  <c r="AX866" i="1" s="1"/>
  <c r="AV4981" i="1"/>
  <c r="AX4981" i="1" s="1"/>
  <c r="AV3416" i="1"/>
  <c r="AX3416" i="1" s="1"/>
  <c r="AV2353" i="1"/>
  <c r="AX2353" i="1" s="1"/>
  <c r="AV2507" i="1"/>
  <c r="AX2507" i="1" s="1"/>
  <c r="AV1800" i="1"/>
  <c r="AX1800" i="1" s="1"/>
  <c r="AV1265" i="1"/>
  <c r="AX1265" i="1" s="1"/>
  <c r="AV2033" i="1"/>
  <c r="AX2033" i="1" s="1"/>
  <c r="AV1816" i="1"/>
  <c r="AX1816" i="1" s="1"/>
  <c r="AV38" i="1"/>
  <c r="AX38" i="1" s="1"/>
  <c r="AV4089" i="1"/>
  <c r="AX4089" i="1" s="1"/>
  <c r="AV1083" i="1"/>
  <c r="AX1083" i="1" s="1"/>
  <c r="AV3795" i="1"/>
  <c r="AX3795" i="1" s="1"/>
  <c r="AV887" i="1"/>
  <c r="AX887" i="1" s="1"/>
  <c r="AV4124" i="1"/>
  <c r="AX4124" i="1" s="1"/>
  <c r="AV2858" i="1"/>
  <c r="AX2858" i="1" s="1"/>
  <c r="AV3135" i="1"/>
  <c r="AX3135" i="1" s="1"/>
  <c r="AV1388" i="1"/>
  <c r="AX1388" i="1" s="1"/>
  <c r="AV3414" i="1"/>
  <c r="AX3414" i="1" s="1"/>
  <c r="AV1532" i="1"/>
  <c r="AX1532" i="1" s="1"/>
  <c r="AV850" i="1"/>
  <c r="AX850" i="1" s="1"/>
  <c r="AV280" i="1"/>
  <c r="AX280" i="1" s="1"/>
  <c r="AV3906" i="1"/>
  <c r="AX3906" i="1" s="1"/>
  <c r="AV3964" i="1"/>
  <c r="AX3964" i="1" s="1"/>
  <c r="AV833" i="1"/>
  <c r="AX833" i="1" s="1"/>
  <c r="AV1726" i="1"/>
  <c r="AX1726" i="1" s="1"/>
  <c r="AV557" i="1"/>
  <c r="AX557" i="1" s="1"/>
  <c r="AV2005" i="1"/>
  <c r="AX2005" i="1" s="1"/>
  <c r="AV1237" i="1"/>
  <c r="AX1237" i="1" s="1"/>
  <c r="AV4539" i="1"/>
  <c r="AX4539" i="1" s="1"/>
  <c r="AY4539" i="1" s="1"/>
  <c r="AZ4539" i="1" s="1"/>
  <c r="AV144" i="1"/>
  <c r="AX144" i="1" s="1"/>
  <c r="AV860" i="1"/>
  <c r="AX860" i="1" s="1"/>
  <c r="AV4375" i="1"/>
  <c r="AX4375" i="1" s="1"/>
  <c r="AV3316" i="1"/>
  <c r="AX3316" i="1" s="1"/>
  <c r="AY3316" i="1" s="1"/>
  <c r="AZ3316" i="1" s="1"/>
  <c r="AV880" i="1"/>
  <c r="AX880" i="1" s="1"/>
  <c r="AV1822" i="1"/>
  <c r="AX1822" i="1" s="1"/>
  <c r="AV842" i="1"/>
  <c r="AX842" i="1" s="1"/>
  <c r="AV33" i="1"/>
  <c r="AX33" i="1" s="1"/>
  <c r="AV169" i="1"/>
  <c r="AX169" i="1" s="1"/>
  <c r="AV2621" i="1"/>
  <c r="AX2621" i="1" s="1"/>
  <c r="AV2021" i="1"/>
  <c r="AX2021" i="1" s="1"/>
  <c r="AV2540" i="1"/>
  <c r="AX2540" i="1" s="1"/>
  <c r="AV137" i="1"/>
  <c r="AX137" i="1" s="1"/>
  <c r="AV1777" i="1"/>
  <c r="AX1777" i="1" s="1"/>
  <c r="AV319" i="1"/>
  <c r="AX319" i="1" s="1"/>
  <c r="AV1836" i="1"/>
  <c r="AX1836" i="1" s="1"/>
  <c r="AV5251" i="1"/>
  <c r="AX5251" i="1" s="1"/>
  <c r="AV4556" i="1"/>
  <c r="AX4556" i="1" s="1"/>
  <c r="AV3315" i="1"/>
  <c r="AX3315" i="1" s="1"/>
  <c r="AV4190" i="1"/>
  <c r="AX4190" i="1" s="1"/>
  <c r="AV1682" i="1"/>
  <c r="AX1682" i="1" s="1"/>
  <c r="AV260" i="1"/>
  <c r="AX260" i="1" s="1"/>
  <c r="AV1545" i="1"/>
  <c r="AX1545" i="1" s="1"/>
  <c r="AV2824" i="1"/>
  <c r="AX2824" i="1" s="1"/>
  <c r="AV325" i="1"/>
  <c r="AX325" i="1" s="1"/>
  <c r="AV3222" i="1"/>
  <c r="AX3222" i="1" s="1"/>
  <c r="AV4409" i="1"/>
  <c r="AX4409" i="1" s="1"/>
  <c r="AV4193" i="1"/>
  <c r="AX4193" i="1" s="1"/>
  <c r="AV139" i="1"/>
  <c r="AX139" i="1" s="1"/>
  <c r="AV1641" i="1"/>
  <c r="AX1641" i="1" s="1"/>
  <c r="AV2583" i="1"/>
  <c r="AX2583" i="1" s="1"/>
  <c r="AV863" i="1"/>
  <c r="AX863" i="1" s="1"/>
  <c r="AV2126" i="1"/>
  <c r="AX2126" i="1" s="1"/>
  <c r="AV2236" i="1"/>
  <c r="AX2236" i="1" s="1"/>
  <c r="AV4857" i="1"/>
  <c r="AX4857" i="1" s="1"/>
  <c r="AV1789" i="1"/>
  <c r="AX1789" i="1" s="1"/>
  <c r="AV2582" i="1"/>
  <c r="AX2582" i="1" s="1"/>
  <c r="AV3238" i="1"/>
  <c r="AX3238" i="1" s="1"/>
  <c r="AV3302" i="1"/>
  <c r="AX3302" i="1" s="1"/>
  <c r="AV5250" i="1"/>
  <c r="AX5250" i="1" s="1"/>
  <c r="AV1548" i="1"/>
  <c r="AX1548" i="1" s="1"/>
  <c r="AV1630" i="1"/>
  <c r="AX1630" i="1" s="1"/>
  <c r="AV1972" i="1"/>
  <c r="AX1972" i="1" s="1"/>
  <c r="AV4472" i="1"/>
  <c r="AX4472" i="1" s="1"/>
  <c r="AV3700" i="1"/>
  <c r="AX3700" i="1" s="1"/>
  <c r="AV4063" i="1"/>
  <c r="AX4063" i="1" s="1"/>
  <c r="AV3864" i="1"/>
  <c r="AX3864" i="1" s="1"/>
  <c r="AV829" i="1"/>
  <c r="AX829" i="1" s="1"/>
  <c r="AV3235" i="1"/>
  <c r="AX3235" i="1" s="1"/>
  <c r="AV3175" i="1"/>
  <c r="AX3175" i="1" s="1"/>
  <c r="AV1158" i="1"/>
  <c r="AX1158" i="1" s="1"/>
  <c r="AV1781" i="1"/>
  <c r="AX1781" i="1" s="1"/>
  <c r="AV1172" i="1"/>
  <c r="AX1172" i="1" s="1"/>
  <c r="AV48" i="1"/>
  <c r="AX48" i="1" s="1"/>
  <c r="AV3815" i="1"/>
  <c r="AX3815" i="1" s="1"/>
  <c r="AV238" i="1"/>
  <c r="AX238" i="1" s="1"/>
  <c r="AV1706" i="1"/>
  <c r="AX1706" i="1" s="1"/>
  <c r="AV3583" i="1"/>
  <c r="AX3583" i="1" s="1"/>
  <c r="AV846" i="1"/>
  <c r="AX846" i="1" s="1"/>
  <c r="AV1280" i="1"/>
  <c r="AX1280" i="1" s="1"/>
  <c r="AV5324" i="1"/>
  <c r="AX5324" i="1" s="1"/>
  <c r="AV1645" i="1"/>
  <c r="AX1645" i="1" s="1"/>
  <c r="AV1539" i="1"/>
  <c r="AX1539" i="1" s="1"/>
  <c r="AV2808" i="1"/>
  <c r="AX2808" i="1" s="1"/>
  <c r="AV825" i="1"/>
  <c r="AX825" i="1" s="1"/>
  <c r="AV74" i="1"/>
  <c r="AX74" i="1" s="1"/>
  <c r="AV904" i="1"/>
  <c r="AX904" i="1" s="1"/>
  <c r="AV852" i="1"/>
  <c r="AX852" i="1" s="1"/>
  <c r="AV3891" i="1"/>
  <c r="AX3891" i="1" s="1"/>
  <c r="AV3030" i="1"/>
  <c r="AX3030" i="1" s="1"/>
  <c r="AV321" i="1"/>
  <c r="AX321" i="1" s="1"/>
  <c r="AV4064" i="1"/>
  <c r="AX4064" i="1" s="1"/>
  <c r="AV2880" i="1"/>
  <c r="AX2880" i="1" s="1"/>
  <c r="AV36" i="1"/>
  <c r="AX36" i="1" s="1"/>
  <c r="AV2899" i="1"/>
  <c r="AX2899" i="1" s="1"/>
  <c r="AV641" i="1"/>
  <c r="AX641" i="1" s="1"/>
  <c r="AV434" i="1"/>
  <c r="AX434" i="1" s="1"/>
  <c r="AV4603" i="1"/>
  <c r="AX4603" i="1" s="1"/>
  <c r="AV864" i="1"/>
  <c r="AX864" i="1" s="1"/>
  <c r="AV2707" i="1"/>
  <c r="AX2707" i="1" s="1"/>
  <c r="AV906" i="1"/>
  <c r="AX906" i="1" s="1"/>
  <c r="AV3308" i="1"/>
  <c r="AX3308" i="1" s="1"/>
  <c r="AV47" i="1"/>
  <c r="AX47" i="1" s="1"/>
  <c r="AV3798" i="1"/>
  <c r="AX3798" i="1" s="1"/>
  <c r="AV4138" i="1"/>
  <c r="AX4138" i="1" s="1"/>
  <c r="AV469" i="1"/>
  <c r="AX469" i="1" s="1"/>
  <c r="AV2427" i="1"/>
  <c r="AX2427" i="1" s="1"/>
  <c r="AV4043" i="1"/>
  <c r="AX4043" i="1" s="1"/>
  <c r="AV3671" i="1"/>
  <c r="AX3671" i="1" s="1"/>
  <c r="AV2401" i="1"/>
  <c r="AX2401" i="1" s="1"/>
  <c r="AV3305" i="1"/>
  <c r="AX3305" i="1" s="1"/>
  <c r="AV4765" i="1"/>
  <c r="AX4765" i="1" s="1"/>
  <c r="AV555" i="1"/>
  <c r="AX555" i="1" s="1"/>
  <c r="AV4995" i="1"/>
  <c r="AX4995" i="1" s="1"/>
  <c r="AV831" i="1"/>
  <c r="AX831" i="1" s="1"/>
  <c r="AV4130" i="1"/>
  <c r="AX4130" i="1" s="1"/>
  <c r="AV140" i="1"/>
  <c r="AX140" i="1" s="1"/>
  <c r="AV3574" i="1"/>
  <c r="AX3574" i="1" s="1"/>
  <c r="AV1979" i="1"/>
  <c r="AX1979" i="1" s="1"/>
  <c r="AV138" i="1"/>
  <c r="AX138" i="1" s="1"/>
  <c r="AV3668" i="1"/>
  <c r="AX3668" i="1" s="1"/>
  <c r="AY3668" i="1" s="1"/>
  <c r="AZ3668" i="1" s="1"/>
  <c r="AV2012" i="1"/>
  <c r="AX2012" i="1" s="1"/>
  <c r="AV2449" i="1"/>
  <c r="AX2449" i="1" s="1"/>
  <c r="AV1406" i="1"/>
  <c r="AX1406" i="1" s="1"/>
  <c r="AV4877" i="1"/>
  <c r="AX4877" i="1" s="1"/>
  <c r="AY4877" i="1" s="1"/>
  <c r="AZ4877" i="1" s="1"/>
  <c r="AV1756" i="1"/>
  <c r="AX1756" i="1" s="1"/>
  <c r="AV1665" i="1"/>
  <c r="AX1665" i="1" s="1"/>
  <c r="AV2334" i="1"/>
  <c r="AX2334" i="1" s="1"/>
  <c r="AV3231" i="1"/>
  <c r="AX3231" i="1" s="1"/>
  <c r="AV2067" i="1"/>
  <c r="AX2067" i="1" s="1"/>
  <c r="AV5069" i="1"/>
  <c r="AX5069" i="1" s="1"/>
  <c r="AV3011" i="1"/>
  <c r="AX3011" i="1" s="1"/>
  <c r="AV416" i="1"/>
  <c r="AX416" i="1" s="1"/>
  <c r="AV858" i="1"/>
  <c r="AX858" i="1" s="1"/>
  <c r="AV5330" i="1"/>
  <c r="AX5330" i="1" s="1"/>
  <c r="AV3143" i="1"/>
  <c r="AX3143" i="1" s="1"/>
  <c r="AV1344" i="1"/>
  <c r="AX1344" i="1" s="1"/>
  <c r="AV2518" i="1"/>
  <c r="AX2518" i="1" s="1"/>
  <c r="AV4371" i="1"/>
  <c r="AX4371" i="1" s="1"/>
  <c r="AV3993" i="1"/>
  <c r="AX3993" i="1" s="1"/>
  <c r="AV1283" i="1"/>
  <c r="AX1283" i="1" s="1"/>
  <c r="AV826" i="1"/>
  <c r="AX826" i="1" s="1"/>
  <c r="AV3707" i="1"/>
  <c r="AX3707" i="1" s="1"/>
  <c r="AV1225" i="1"/>
  <c r="AX1225" i="1" s="1"/>
  <c r="AV1252" i="1"/>
  <c r="AX1252" i="1" s="1"/>
  <c r="AV151" i="1"/>
  <c r="AX151" i="1" s="1"/>
  <c r="AV2022" i="1"/>
  <c r="AX2022" i="1" s="1"/>
  <c r="AV551" i="1"/>
  <c r="AX551" i="1" s="1"/>
  <c r="AV1201" i="1"/>
  <c r="AX1201" i="1" s="1"/>
  <c r="AV367" i="1"/>
  <c r="AX367" i="1" s="1"/>
  <c r="AV4066" i="1"/>
  <c r="AX4066" i="1" s="1"/>
  <c r="AV4778" i="1"/>
  <c r="AX4778" i="1" s="1"/>
  <c r="AV1948" i="1"/>
  <c r="AX1948" i="1" s="1"/>
  <c r="AV4742" i="1"/>
  <c r="AX4742" i="1" s="1"/>
  <c r="AV4037" i="1"/>
  <c r="AX4037" i="1" s="1"/>
  <c r="AV4772" i="1"/>
  <c r="AX4772" i="1" s="1"/>
  <c r="AY4772" i="1" s="1"/>
  <c r="AZ4772" i="1" s="1"/>
  <c r="AV2009" i="1"/>
  <c r="AX2009" i="1" s="1"/>
  <c r="AV166" i="1"/>
  <c r="AX166" i="1" s="1"/>
  <c r="AV2136" i="1"/>
  <c r="AX2136" i="1" s="1"/>
  <c r="AV911" i="1"/>
  <c r="AX911" i="1" s="1"/>
  <c r="AV3572" i="1"/>
  <c r="AX3572" i="1" s="1"/>
  <c r="AV3303" i="1"/>
  <c r="AX3303" i="1" s="1"/>
  <c r="AY3303" i="1" s="1"/>
  <c r="AZ3303" i="1" s="1"/>
  <c r="AV891" i="1"/>
  <c r="AX891" i="1" s="1"/>
  <c r="AV1967" i="1"/>
  <c r="AX1967" i="1" s="1"/>
  <c r="AV5280" i="1"/>
  <c r="AX5280" i="1" s="1"/>
  <c r="AV4125" i="1"/>
  <c r="AX4125" i="1" s="1"/>
  <c r="AV1805" i="1"/>
  <c r="AX1805" i="1" s="1"/>
  <c r="AV2464" i="1"/>
  <c r="AX2464" i="1" s="1"/>
  <c r="AV3738" i="1"/>
  <c r="AX3738" i="1" s="1"/>
  <c r="AV5011" i="1"/>
  <c r="AX5011" i="1" s="1"/>
  <c r="AV4274" i="1"/>
  <c r="AX4274" i="1" s="1"/>
  <c r="AV4690" i="1"/>
  <c r="AX4690" i="1" s="1"/>
  <c r="AV4424" i="1"/>
  <c r="AX4424" i="1" s="1"/>
  <c r="AV609" i="1"/>
  <c r="AX609" i="1" s="1"/>
  <c r="AV2822" i="1"/>
  <c r="AX2822" i="1" s="1"/>
  <c r="AV2526" i="1"/>
  <c r="AX2526" i="1" s="1"/>
  <c r="AV1106" i="1"/>
  <c r="AX1106" i="1" s="1"/>
  <c r="AV3907" i="1"/>
  <c r="AX3907" i="1" s="1"/>
  <c r="AV4947" i="1"/>
  <c r="AX4947" i="1" s="1"/>
  <c r="AV1178" i="1"/>
  <c r="AX1178" i="1" s="1"/>
  <c r="AV1062" i="1"/>
  <c r="AX1062" i="1" s="1"/>
  <c r="AV4717" i="1"/>
  <c r="AX4717" i="1" s="1"/>
  <c r="AV2147" i="1"/>
  <c r="AX2147" i="1" s="1"/>
  <c r="AV4243" i="1"/>
  <c r="AX4243" i="1" s="1"/>
  <c r="AV5133" i="1"/>
  <c r="AX5133" i="1" s="1"/>
  <c r="AV2151" i="1"/>
  <c r="AX2151" i="1" s="1"/>
  <c r="AV4863" i="1"/>
  <c r="AX4863" i="1" s="1"/>
  <c r="AV2677" i="1"/>
  <c r="AX2677" i="1" s="1"/>
  <c r="AV3598" i="1"/>
  <c r="AX3598" i="1" s="1"/>
  <c r="AV4504" i="1"/>
  <c r="AX4504" i="1" s="1"/>
  <c r="AY4504" i="1" s="1"/>
  <c r="AZ4504" i="1" s="1"/>
  <c r="AV153" i="1"/>
  <c r="AX153" i="1" s="1"/>
  <c r="AV910" i="1"/>
  <c r="AX910" i="1" s="1"/>
  <c r="AV2253" i="1"/>
  <c r="AX2253" i="1" s="1"/>
  <c r="AV1656" i="1"/>
  <c r="AX1656" i="1" s="1"/>
  <c r="AV1254" i="1"/>
  <c r="AX1254" i="1" s="1"/>
  <c r="AV2142" i="1"/>
  <c r="AX2142" i="1" s="1"/>
  <c r="AV435" i="1"/>
  <c r="AX435" i="1" s="1"/>
  <c r="AV3494" i="1"/>
  <c r="AX3494" i="1" s="1"/>
  <c r="AY3494" i="1" s="1"/>
  <c r="AZ3494" i="1" s="1"/>
  <c r="AV3233" i="1"/>
  <c r="AX3233" i="1" s="1"/>
  <c r="AV1266" i="1"/>
  <c r="AX1266" i="1" s="1"/>
  <c r="AV2961" i="1"/>
  <c r="AX2961" i="1" s="1"/>
  <c r="AV372" i="1"/>
  <c r="AX372" i="1" s="1"/>
  <c r="AV3943" i="1"/>
  <c r="AX3943" i="1" s="1"/>
  <c r="AV1070" i="1"/>
  <c r="AX1070" i="1" s="1"/>
  <c r="AV1230" i="1"/>
  <c r="AX1230" i="1" s="1"/>
  <c r="AV4773" i="1"/>
  <c r="AX4773" i="1" s="1"/>
  <c r="AY4773" i="1" s="1"/>
  <c r="AZ4773" i="1" s="1"/>
  <c r="AV5184" i="1"/>
  <c r="AX5184" i="1" s="1"/>
  <c r="AV318" i="1"/>
  <c r="AX318" i="1" s="1"/>
  <c r="AV3892" i="1"/>
  <c r="AX3892" i="1" s="1"/>
  <c r="AV4343" i="1"/>
  <c r="AX4343" i="1" s="1"/>
  <c r="AV3584" i="1"/>
  <c r="AX3584" i="1" s="1"/>
  <c r="AV3102" i="1"/>
  <c r="AX3102" i="1" s="1"/>
  <c r="AV4671" i="1"/>
  <c r="AX4671" i="1" s="1"/>
  <c r="AV1699" i="1"/>
  <c r="AX1699" i="1" s="1"/>
  <c r="AV3670" i="1"/>
  <c r="AX3670" i="1" s="1"/>
  <c r="AV874" i="1"/>
  <c r="AX874" i="1" s="1"/>
  <c r="AV1085" i="1"/>
  <c r="AX1085" i="1" s="1"/>
  <c r="AV1305" i="1"/>
  <c r="AX1305" i="1" s="1"/>
  <c r="AV2927" i="1"/>
  <c r="AX2927" i="1" s="1"/>
  <c r="AV143" i="1"/>
  <c r="AX143" i="1" s="1"/>
  <c r="AV374" i="1"/>
  <c r="AX374" i="1" s="1"/>
  <c r="AV902" i="1"/>
  <c r="AX902" i="1" s="1"/>
  <c r="AV1449" i="1"/>
  <c r="AX1449" i="1" s="1"/>
  <c r="AV5072" i="1"/>
  <c r="AX5072" i="1" s="1"/>
  <c r="AV5229" i="1"/>
  <c r="AX5229" i="1" s="1"/>
  <c r="AV3672" i="1"/>
  <c r="AX3672" i="1" s="1"/>
  <c r="AV1657" i="1"/>
  <c r="AX1657" i="1" s="1"/>
  <c r="AV2742" i="1"/>
  <c r="AX2742" i="1" s="1"/>
  <c r="AV5240" i="1"/>
  <c r="AX5240" i="1" s="1"/>
  <c r="AV2298" i="1"/>
  <c r="AX2298" i="1" s="1"/>
  <c r="AV1234" i="1"/>
  <c r="AX1234" i="1" s="1"/>
  <c r="AV827" i="1"/>
  <c r="AX827" i="1" s="1"/>
  <c r="AV544" i="1"/>
  <c r="AX544" i="1" s="1"/>
  <c r="AV2024" i="1"/>
  <c r="AX2024" i="1" s="1"/>
  <c r="AV2145" i="1"/>
  <c r="AX2145" i="1" s="1"/>
  <c r="AV4489" i="1"/>
  <c r="AX4489" i="1" s="1"/>
  <c r="AY4489" i="1" s="1"/>
  <c r="AZ4489" i="1" s="1"/>
  <c r="AV884" i="1"/>
  <c r="AX884" i="1" s="1"/>
  <c r="AV2051" i="1"/>
  <c r="AX2051" i="1" s="1"/>
  <c r="AV1905" i="1"/>
  <c r="AX1905" i="1" s="1"/>
  <c r="AV4830" i="1"/>
  <c r="AX4830" i="1" s="1"/>
  <c r="AY4830" i="1" s="1"/>
  <c r="AZ4830" i="1" s="1"/>
  <c r="AV5037" i="1"/>
  <c r="AX5037" i="1" s="1"/>
  <c r="AV1137" i="1"/>
  <c r="AX1137" i="1" s="1"/>
  <c r="AV3053" i="1"/>
  <c r="AX3053" i="1" s="1"/>
  <c r="AV2014" i="1"/>
  <c r="AX2014" i="1" s="1"/>
  <c r="AV3029" i="1"/>
  <c r="AX3029" i="1" s="1"/>
  <c r="AV2129" i="1"/>
  <c r="AX2129" i="1" s="1"/>
  <c r="AV4374" i="1"/>
  <c r="AX4374" i="1" s="1"/>
  <c r="AV2141" i="1"/>
  <c r="AX2141" i="1" s="1"/>
  <c r="AV2143" i="1"/>
  <c r="AX2143" i="1" s="1"/>
  <c r="AV3827" i="1"/>
  <c r="AX3827" i="1" s="1"/>
  <c r="AV2778" i="1"/>
  <c r="AX2778" i="1" s="1"/>
  <c r="AV4909" i="1"/>
  <c r="AX4909" i="1" s="1"/>
  <c r="AV1143" i="1"/>
  <c r="AX1143" i="1" s="1"/>
  <c r="AV2725" i="1"/>
  <c r="AX2725" i="1" s="1"/>
  <c r="AV3468" i="1"/>
  <c r="AX3468" i="1" s="1"/>
  <c r="AY3468" i="1" s="1"/>
  <c r="AZ3468" i="1" s="1"/>
  <c r="AV1549" i="1"/>
  <c r="AX1549" i="1" s="1"/>
  <c r="AV1757" i="1"/>
  <c r="AX1757" i="1" s="1"/>
  <c r="AV3719" i="1"/>
  <c r="AX3719" i="1" s="1"/>
  <c r="AV440" i="1"/>
  <c r="AX440" i="1" s="1"/>
  <c r="AV2128" i="1"/>
  <c r="AX2128" i="1" s="1"/>
  <c r="AV5230" i="1"/>
  <c r="AX5230" i="1" s="1"/>
  <c r="AY5230" i="1" s="1"/>
  <c r="AZ5230" i="1" s="1"/>
  <c r="AV1352" i="1"/>
  <c r="AX1352" i="1" s="1"/>
  <c r="AV1525" i="1"/>
  <c r="AX1525" i="1" s="1"/>
  <c r="AV837" i="1"/>
  <c r="AX837" i="1" s="1"/>
  <c r="AV3440" i="1"/>
  <c r="AX3440" i="1" s="1"/>
  <c r="AY3440" i="1" s="1"/>
  <c r="AZ3440" i="1" s="1"/>
  <c r="AV2200" i="1"/>
  <c r="AX2200" i="1" s="1"/>
  <c r="AV3857" i="1"/>
  <c r="AX3857" i="1" s="1"/>
  <c r="AY3857" i="1" s="1"/>
  <c r="AZ3857" i="1" s="1"/>
  <c r="AV2450" i="1"/>
  <c r="AX2450" i="1" s="1"/>
  <c r="AV2412" i="1"/>
  <c r="AX2412" i="1" s="1"/>
  <c r="AV4122" i="1"/>
  <c r="AX4122" i="1" s="1"/>
  <c r="AV3361" i="1"/>
  <c r="AX3361" i="1" s="1"/>
  <c r="AV4702" i="1"/>
  <c r="AX4702" i="1" s="1"/>
  <c r="AY4702" i="1" s="1"/>
  <c r="AZ4702" i="1" s="1"/>
  <c r="AV70" i="1"/>
  <c r="AX70" i="1" s="1"/>
  <c r="AV1119" i="1"/>
  <c r="AX1119" i="1" s="1"/>
  <c r="AV2295" i="1"/>
  <c r="AX2295" i="1" s="1"/>
  <c r="AV2063" i="1"/>
  <c r="AX2063" i="1" s="1"/>
  <c r="AV554" i="1"/>
  <c r="AX554" i="1" s="1"/>
  <c r="AV244" i="1"/>
  <c r="AX244" i="1" s="1"/>
  <c r="AV3091" i="1"/>
  <c r="AX3091" i="1" s="1"/>
  <c r="AV4538" i="1"/>
  <c r="AX4538" i="1" s="1"/>
  <c r="AV332" i="1"/>
  <c r="AX332" i="1" s="1"/>
  <c r="AV1915" i="1"/>
  <c r="AX1915" i="1" s="1"/>
  <c r="AV271" i="1"/>
  <c r="AX271" i="1" s="1"/>
  <c r="AV3611" i="1"/>
  <c r="AX3611" i="1" s="1"/>
  <c r="AV3855" i="1"/>
  <c r="AX3855" i="1" s="1"/>
  <c r="AV4905" i="1"/>
  <c r="AX4905" i="1" s="1"/>
  <c r="AV1268" i="1"/>
  <c r="AX1268" i="1" s="1"/>
  <c r="AV1342" i="1"/>
  <c r="AX1342" i="1" s="1"/>
  <c r="AV1625" i="1"/>
  <c r="AX1625" i="1" s="1"/>
  <c r="AV3571" i="1"/>
  <c r="AX3571" i="1" s="1"/>
  <c r="AV5249" i="1"/>
  <c r="AX5249" i="1" s="1"/>
  <c r="AV1680" i="1"/>
  <c r="AX1680" i="1" s="1"/>
  <c r="AV5298" i="1"/>
  <c r="AX5298" i="1" s="1"/>
  <c r="AV1331" i="1"/>
  <c r="AX1331" i="1" s="1"/>
  <c r="AV4478" i="1"/>
  <c r="AX4478" i="1" s="1"/>
  <c r="AV4787" i="1"/>
  <c r="AX4787" i="1" s="1"/>
  <c r="AV4850" i="1"/>
  <c r="AX4850" i="1" s="1"/>
  <c r="AV2773" i="1"/>
  <c r="AX2773" i="1" s="1"/>
  <c r="AV4014" i="1"/>
  <c r="AX4014" i="1" s="1"/>
  <c r="AV1802" i="1"/>
  <c r="AX1802" i="1" s="1"/>
  <c r="AV5061" i="1"/>
  <c r="AX5061" i="1" s="1"/>
  <c r="AV470" i="1"/>
  <c r="AX470" i="1" s="1"/>
  <c r="AV1740" i="1"/>
  <c r="AX1740" i="1" s="1"/>
  <c r="AV1092" i="1"/>
  <c r="AX1092" i="1" s="1"/>
  <c r="AV4809" i="1"/>
  <c r="AX4809" i="1" s="1"/>
  <c r="AV4098" i="1"/>
  <c r="AX4098" i="1" s="1"/>
  <c r="AV1179" i="1"/>
  <c r="AX1179" i="1" s="1"/>
  <c r="AV2023" i="1"/>
  <c r="AX2023" i="1" s="1"/>
  <c r="AV2820" i="1"/>
  <c r="AX2820" i="1" s="1"/>
  <c r="AV1785" i="1"/>
  <c r="AX1785" i="1" s="1"/>
  <c r="AV2231" i="1"/>
  <c r="AX2231" i="1" s="1"/>
  <c r="AV168" i="1"/>
  <c r="AX168" i="1" s="1"/>
  <c r="AV1524" i="1"/>
  <c r="AX1524" i="1" s="1"/>
  <c r="AV3739" i="1"/>
  <c r="AX3739" i="1" s="1"/>
  <c r="AY3739" i="1" s="1"/>
  <c r="AZ3739" i="1" s="1"/>
  <c r="AV2548" i="1"/>
  <c r="AX2548" i="1" s="1"/>
  <c r="AV2439" i="1"/>
  <c r="AX2439" i="1" s="1"/>
  <c r="AV4102" i="1"/>
  <c r="AX4102" i="1" s="1"/>
  <c r="AV1745" i="1"/>
  <c r="AX1745" i="1" s="1"/>
  <c r="AV2004" i="1"/>
  <c r="AX2004" i="1" s="1"/>
  <c r="AV3630" i="1"/>
  <c r="AX3630" i="1" s="1"/>
  <c r="AV4565" i="1"/>
  <c r="AX4565" i="1" s="1"/>
  <c r="AV174" i="1"/>
  <c r="AX174" i="1" s="1"/>
  <c r="AV2825" i="1"/>
  <c r="AX2825" i="1" s="1"/>
  <c r="AV1452" i="1"/>
  <c r="AX1452" i="1" s="1"/>
  <c r="AV841" i="1"/>
  <c r="AX841" i="1" s="1"/>
  <c r="AV3005" i="1"/>
  <c r="AX3005" i="1" s="1"/>
  <c r="AV4537" i="1"/>
  <c r="AX4537" i="1" s="1"/>
  <c r="AV1242" i="1"/>
  <c r="AX1242" i="1" s="1"/>
  <c r="AV4431" i="1"/>
  <c r="AX4431" i="1" s="1"/>
  <c r="AY4431" i="1" s="1"/>
  <c r="AZ4431" i="1" s="1"/>
  <c r="AV2025" i="1"/>
  <c r="AX2025" i="1" s="1"/>
  <c r="AV1755" i="1"/>
  <c r="AX1755" i="1" s="1"/>
  <c r="AV3105" i="1"/>
  <c r="AX3105" i="1" s="1"/>
  <c r="AV897" i="1"/>
  <c r="AX897" i="1" s="1"/>
  <c r="AV1200" i="1"/>
  <c r="AX1200" i="1" s="1"/>
  <c r="AV1454" i="1"/>
  <c r="AX1454" i="1" s="1"/>
  <c r="AV1949" i="1"/>
  <c r="AX1949" i="1" s="1"/>
  <c r="AV1530" i="1"/>
  <c r="AX1530" i="1" s="1"/>
  <c r="AV575" i="1"/>
  <c r="AX575" i="1" s="1"/>
  <c r="AV4441" i="1"/>
  <c r="AX4441" i="1" s="1"/>
  <c r="AY4441" i="1" s="1"/>
  <c r="AZ4441" i="1" s="1"/>
  <c r="AV3140" i="1"/>
  <c r="AX3140" i="1" s="1"/>
  <c r="AV262" i="1"/>
  <c r="AX262" i="1" s="1"/>
  <c r="AV3405" i="1"/>
  <c r="AX3405" i="1" s="1"/>
  <c r="AV4645" i="1"/>
  <c r="AX4645" i="1" s="1"/>
  <c r="AY4645" i="1" s="1"/>
  <c r="AZ4645" i="1" s="1"/>
  <c r="AV3353" i="1"/>
  <c r="AX3353" i="1" s="1"/>
  <c r="AV154" i="1"/>
  <c r="AX154" i="1" s="1"/>
  <c r="AV3890" i="1"/>
  <c r="AX3890" i="1" s="1"/>
  <c r="AV1227" i="1"/>
  <c r="AX1227" i="1" s="1"/>
  <c r="AV2140" i="1"/>
  <c r="AX2140" i="1" s="1"/>
  <c r="AV2362" i="1"/>
  <c r="AX2362" i="1" s="1"/>
  <c r="AV5297" i="1"/>
  <c r="AX5297" i="1" s="1"/>
  <c r="AY5297" i="1" s="1"/>
  <c r="AZ5297" i="1" s="1"/>
  <c r="AV892" i="1"/>
  <c r="AX892" i="1" s="1"/>
  <c r="AV600" i="1"/>
  <c r="AX600" i="1" s="1"/>
  <c r="AV3696" i="1"/>
  <c r="AX3696" i="1" s="1"/>
  <c r="AY3696" i="1" s="1"/>
  <c r="AZ3696" i="1" s="1"/>
  <c r="AV251" i="1"/>
  <c r="AX251" i="1" s="1"/>
  <c r="AV3189" i="1"/>
  <c r="AX3189" i="1" s="1"/>
  <c r="AV4760" i="1"/>
  <c r="AX4760" i="1" s="1"/>
  <c r="AV512" i="1"/>
  <c r="AX512" i="1" s="1"/>
  <c r="AV1818" i="1"/>
  <c r="AX1818" i="1" s="1"/>
  <c r="AV488" i="1"/>
  <c r="AX488" i="1" s="1"/>
  <c r="AV2148" i="1"/>
  <c r="AX2148" i="1" s="1"/>
  <c r="AV2855" i="1"/>
  <c r="AX2855" i="1" s="1"/>
  <c r="AV4794" i="1"/>
  <c r="AX4794" i="1" s="1"/>
  <c r="AV898" i="1"/>
  <c r="AX898" i="1" s="1"/>
  <c r="AV3297" i="1"/>
  <c r="AX3297" i="1" s="1"/>
  <c r="AV4579" i="1"/>
  <c r="AX4579" i="1" s="1"/>
  <c r="AV1231" i="1"/>
  <c r="AX1231" i="1" s="1"/>
  <c r="AV428" i="1"/>
  <c r="AX428" i="1" s="1"/>
  <c r="AV2230" i="1"/>
  <c r="AX2230" i="1" s="1"/>
  <c r="AV5124" i="1"/>
  <c r="AX5124" i="1" s="1"/>
  <c r="AV2539" i="1"/>
  <c r="AX2539" i="1" s="1"/>
  <c r="AV1157" i="1"/>
  <c r="AX1157" i="1" s="1"/>
  <c r="AV1220" i="1"/>
  <c r="AX1220" i="1" s="1"/>
  <c r="AV2902" i="1"/>
  <c r="AX2902" i="1" s="1"/>
  <c r="AV152" i="1"/>
  <c r="AX152" i="1" s="1"/>
  <c r="AV1796" i="1"/>
  <c r="AX1796" i="1" s="1"/>
  <c r="AV1920" i="1"/>
  <c r="AX1920" i="1" s="1"/>
  <c r="AV3077" i="1"/>
  <c r="AX3077" i="1" s="1"/>
  <c r="AV3445" i="1"/>
  <c r="AX3445" i="1" s="1"/>
  <c r="AV3673" i="1"/>
  <c r="AX3673" i="1" s="1"/>
  <c r="AV4373" i="1"/>
  <c r="AX4373" i="1" s="1"/>
  <c r="AV1343" i="1"/>
  <c r="AX1343" i="1" s="1"/>
  <c r="AV1523" i="1"/>
  <c r="AX1523" i="1" s="1"/>
  <c r="AV2402" i="1"/>
  <c r="AX2402" i="1" s="1"/>
  <c r="AV4617" i="1"/>
  <c r="AX4617" i="1" s="1"/>
  <c r="AY4617" i="1" s="1"/>
  <c r="AZ4617" i="1" s="1"/>
  <c r="AV2669" i="1"/>
  <c r="AX2669" i="1" s="1"/>
  <c r="AV2580" i="1"/>
  <c r="AX2580" i="1" s="1"/>
  <c r="AV847" i="1"/>
  <c r="AX847" i="1" s="1"/>
  <c r="AV3383" i="1"/>
  <c r="AX3383" i="1" s="1"/>
  <c r="AV5029" i="1"/>
  <c r="AX5029" i="1" s="1"/>
  <c r="AV1815" i="1"/>
  <c r="AX1815" i="1" s="1"/>
  <c r="AV42" i="1"/>
  <c r="AX42" i="1" s="1"/>
  <c r="AV2734" i="1"/>
  <c r="AX2734" i="1" s="1"/>
  <c r="AV1951" i="1"/>
  <c r="AX1951" i="1" s="1"/>
  <c r="AV4670" i="1"/>
  <c r="AX4670" i="1" s="1"/>
  <c r="AV900" i="1"/>
  <c r="AX900" i="1" s="1"/>
  <c r="AV4273" i="1"/>
  <c r="AX4273" i="1" s="1"/>
  <c r="AV4532" i="1"/>
  <c r="AX4532" i="1" s="1"/>
  <c r="AV4975" i="1"/>
  <c r="AX4975" i="1" s="1"/>
  <c r="AV2338" i="1"/>
  <c r="AX2338" i="1" s="1"/>
  <c r="AV2058" i="1"/>
  <c r="AX2058" i="1" s="1"/>
  <c r="AV4140" i="1"/>
  <c r="AX4140" i="1" s="1"/>
  <c r="AV3437" i="1"/>
  <c r="AX3437" i="1" s="1"/>
  <c r="AV2470" i="1"/>
  <c r="AX2470" i="1" s="1"/>
  <c r="AV324" i="1"/>
  <c r="AX324" i="1" s="1"/>
  <c r="AV526" i="1"/>
  <c r="AX526" i="1" s="1"/>
  <c r="AV3690" i="1"/>
  <c r="AX3690" i="1" s="1"/>
  <c r="AV1829" i="1"/>
  <c r="AX1829" i="1" s="1"/>
  <c r="AV5014" i="1"/>
  <c r="AX5014" i="1" s="1"/>
  <c r="AY5014" i="1" s="1"/>
  <c r="AZ5014" i="1" s="1"/>
  <c r="AV167" i="1"/>
  <c r="AX167" i="1" s="1"/>
  <c r="AV861" i="1"/>
  <c r="AX861" i="1" s="1"/>
  <c r="AV2631" i="1"/>
  <c r="AX2631" i="1" s="1"/>
  <c r="AV2149" i="1"/>
  <c r="AX2149" i="1" s="1"/>
  <c r="AV4957" i="1"/>
  <c r="AX4957" i="1" s="1"/>
  <c r="AV4616" i="1"/>
  <c r="AX4616" i="1" s="1"/>
  <c r="AV2074" i="1"/>
  <c r="AX2074" i="1" s="1"/>
  <c r="AV1531" i="1"/>
  <c r="AX1531" i="1" s="1"/>
  <c r="AV331" i="1"/>
  <c r="AX331" i="1" s="1"/>
  <c r="AV1774" i="1"/>
  <c r="AX1774" i="1" s="1"/>
  <c r="AV1275" i="1"/>
  <c r="AX1275" i="1" s="1"/>
  <c r="AV4759" i="1"/>
  <c r="AX4759" i="1" s="1"/>
  <c r="AV1145" i="1"/>
  <c r="AX1145" i="1" s="1"/>
  <c r="AV1976" i="1"/>
  <c r="AX1976" i="1" s="1"/>
  <c r="AV3576" i="1"/>
  <c r="AX3576" i="1" s="1"/>
  <c r="AV1872" i="1"/>
  <c r="AX1872" i="1" s="1"/>
  <c r="AV2508" i="1"/>
  <c r="AX2508" i="1" s="1"/>
  <c r="AV431" i="1"/>
  <c r="AX431" i="1" s="1"/>
  <c r="AV552" i="1"/>
  <c r="AX552" i="1" s="1"/>
  <c r="AV1968" i="1"/>
  <c r="AX1968" i="1" s="1"/>
  <c r="AV3429" i="1"/>
  <c r="AX3429" i="1" s="1"/>
  <c r="AV2615" i="1"/>
  <c r="AX2615" i="1" s="1"/>
  <c r="AV3530" i="1"/>
  <c r="AX3530" i="1" s="1"/>
  <c r="AV640" i="1"/>
  <c r="AX640" i="1" s="1"/>
  <c r="AV828" i="1"/>
  <c r="AX828" i="1" s="1"/>
  <c r="AV3956" i="1"/>
  <c r="AX3956" i="1" s="1"/>
  <c r="AV1393" i="1"/>
  <c r="AX1393" i="1" s="1"/>
  <c r="AV4974" i="1"/>
  <c r="AX4974" i="1" s="1"/>
  <c r="AV3856" i="1"/>
  <c r="AX3856" i="1" s="1"/>
  <c r="AV895" i="1"/>
  <c r="AX895" i="1" s="1"/>
  <c r="AV4722" i="1"/>
  <c r="AX4722" i="1" s="1"/>
  <c r="AV1742" i="1"/>
  <c r="AX1742" i="1" s="1"/>
  <c r="AV1314" i="1"/>
  <c r="AX1314" i="1" s="1"/>
  <c r="AV2144" i="1"/>
  <c r="AX2144" i="1" s="1"/>
  <c r="AV3162" i="1"/>
  <c r="AX3162" i="1" s="1"/>
  <c r="AV1533" i="1"/>
  <c r="AX1533" i="1" s="1"/>
  <c r="AV173" i="1"/>
  <c r="AX173" i="1" s="1"/>
  <c r="AV556" i="1"/>
  <c r="AX556" i="1" s="1"/>
  <c r="AV2073" i="1"/>
  <c r="AX2073" i="1" s="1"/>
  <c r="AV1547" i="1"/>
  <c r="AX1547" i="1" s="1"/>
  <c r="AV524" i="1"/>
  <c r="AX524" i="1" s="1"/>
  <c r="AV3126" i="1"/>
  <c r="AX3126" i="1" s="1"/>
  <c r="AV4421" i="1"/>
  <c r="AX4421" i="1" s="1"/>
  <c r="AY4421" i="1" s="1"/>
  <c r="AZ4421" i="1" s="1"/>
  <c r="AV3893" i="1"/>
  <c r="AX3893" i="1" s="1"/>
  <c r="AV3866" i="1"/>
  <c r="AX3866" i="1" s="1"/>
  <c r="AY3866" i="1" s="1"/>
  <c r="AZ3866" i="1" s="1"/>
  <c r="AV162" i="1"/>
  <c r="AX162" i="1" s="1"/>
  <c r="AV2152" i="1"/>
  <c r="AX2152" i="1" s="1"/>
  <c r="AV2838" i="1"/>
  <c r="AX2838" i="1" s="1"/>
  <c r="AV3534" i="1"/>
  <c r="AX3534" i="1" s="1"/>
  <c r="AY3534" i="1" s="1"/>
  <c r="AZ3534" i="1" s="1"/>
  <c r="AV877" i="1"/>
  <c r="AX877" i="1" s="1"/>
  <c r="AV4034" i="1"/>
  <c r="AX4034" i="1" s="1"/>
  <c r="AV4816" i="1"/>
  <c r="AX4816" i="1" s="1"/>
  <c r="AV3368" i="1"/>
  <c r="AX3368" i="1" s="1"/>
  <c r="AV3935" i="1"/>
  <c r="AX3935" i="1" s="1"/>
  <c r="AY3935" i="1" s="1"/>
  <c r="AZ3935" i="1" s="1"/>
  <c r="AV329" i="1"/>
  <c r="AX329" i="1" s="1"/>
  <c r="AV1144" i="1"/>
  <c r="AX1144" i="1" s="1"/>
  <c r="AV4017" i="1"/>
  <c r="AX4017" i="1" s="1"/>
  <c r="AV3127" i="1"/>
  <c r="AX3127" i="1" s="1"/>
  <c r="AV907" i="1"/>
  <c r="AX907" i="1" s="1"/>
  <c r="AV1709" i="1"/>
  <c r="AX1709" i="1" s="1"/>
  <c r="AV5335" i="1"/>
  <c r="AX5335" i="1" s="1"/>
  <c r="AV150" i="1"/>
  <c r="AX150" i="1" s="1"/>
  <c r="AV3363" i="1"/>
  <c r="AX3363" i="1" s="1"/>
  <c r="AV840" i="1"/>
  <c r="AX840" i="1" s="1"/>
  <c r="AV3018" i="1"/>
  <c r="AX3018" i="1" s="1"/>
  <c r="AV2607" i="1"/>
  <c r="AX2607" i="1" s="1"/>
  <c r="AV876" i="1"/>
  <c r="AX876" i="1" s="1"/>
  <c r="AV1649" i="1"/>
  <c r="AX1649" i="1" s="1"/>
  <c r="AV4987" i="1"/>
  <c r="AX4987" i="1" s="1"/>
  <c r="AV3766" i="1"/>
  <c r="AX3766" i="1" s="1"/>
  <c r="AV855" i="1"/>
  <c r="AX855" i="1" s="1"/>
  <c r="AV830" i="1"/>
  <c r="AX830" i="1" s="1"/>
  <c r="AV163" i="1"/>
  <c r="AX163" i="1" s="1"/>
  <c r="AV3888" i="1"/>
  <c r="AX3888" i="1" s="1"/>
  <c r="AV3186" i="1"/>
  <c r="AX3186" i="1" s="1"/>
  <c r="AV4635" i="1"/>
  <c r="AX4635" i="1" s="1"/>
  <c r="AV1097" i="1"/>
  <c r="AX1097" i="1" s="1"/>
  <c r="AV237" i="1"/>
  <c r="AX237" i="1" s="1"/>
  <c r="AV2851" i="1"/>
  <c r="AX2851" i="1" s="1"/>
  <c r="AV4293" i="1"/>
  <c r="AX4293" i="1" s="1"/>
  <c r="AV1718" i="1"/>
  <c r="AX1718" i="1" s="1"/>
  <c r="AV1542" i="1"/>
  <c r="AX1542" i="1" s="1"/>
  <c r="AV4938" i="1"/>
  <c r="AX4938" i="1" s="1"/>
  <c r="AV3675" i="1"/>
  <c r="AX3675" i="1" s="1"/>
  <c r="AV3419" i="1"/>
  <c r="AX3419" i="1" s="1"/>
  <c r="AY3419" i="1" s="1"/>
  <c r="AZ3419" i="1" s="1"/>
  <c r="AV2197" i="1"/>
  <c r="AX2197" i="1" s="1"/>
  <c r="AV2998" i="1"/>
  <c r="AX2998" i="1" s="1"/>
  <c r="AV909" i="1"/>
  <c r="AX909" i="1" s="1"/>
  <c r="AV1226" i="1"/>
  <c r="AX1226" i="1" s="1"/>
  <c r="AV2920" i="1"/>
  <c r="AX2920" i="1" s="1"/>
  <c r="AV2020" i="1"/>
  <c r="AX2020" i="1" s="1"/>
  <c r="AV1072" i="1"/>
  <c r="AX1072" i="1" s="1"/>
  <c r="AV5275" i="1"/>
  <c r="AX5275" i="1" s="1"/>
  <c r="AV4600" i="1"/>
  <c r="AX4600" i="1" s="1"/>
  <c r="AV577" i="1"/>
  <c r="AX577" i="1" s="1"/>
  <c r="AV4588" i="1"/>
  <c r="AX4588" i="1" s="1"/>
  <c r="AV1538" i="1"/>
  <c r="AX1538" i="1" s="1"/>
  <c r="AV3485" i="1"/>
  <c r="AX3485" i="1" s="1"/>
  <c r="AV3536" i="1"/>
  <c r="AX3536" i="1" s="1"/>
  <c r="AV4558" i="1"/>
  <c r="AX4558" i="1" s="1"/>
  <c r="AV2613" i="1"/>
  <c r="AX2613" i="1" s="1"/>
  <c r="AV1527" i="1"/>
  <c r="AX1527" i="1" s="1"/>
  <c r="AV2551" i="1"/>
  <c r="AX2551" i="1" s="1"/>
  <c r="AV2150" i="1"/>
  <c r="AX2150" i="1" s="1"/>
  <c r="AV3495" i="1"/>
  <c r="AX3495" i="1" s="1"/>
  <c r="AY3495" i="1" s="1"/>
  <c r="AZ3495" i="1" s="1"/>
  <c r="AV5188" i="1"/>
  <c r="AX5188" i="1" s="1"/>
  <c r="AV4462" i="1"/>
  <c r="AX4462" i="1" s="1"/>
  <c r="AY4462" i="1" s="1"/>
  <c r="AZ4462" i="1" s="1"/>
  <c r="AV1255" i="1"/>
  <c r="AX1255" i="1" s="1"/>
  <c r="AV2900" i="1"/>
  <c r="AX2900" i="1" s="1"/>
  <c r="AV540" i="1"/>
  <c r="AX540" i="1" s="1"/>
  <c r="AV3431" i="1"/>
  <c r="AX3431" i="1" s="1"/>
  <c r="AV3903" i="1"/>
  <c r="AX3903" i="1" s="1"/>
  <c r="AY3903" i="1" s="1"/>
  <c r="AZ3903" i="1" s="1"/>
  <c r="AV34" i="1"/>
  <c r="AX34" i="1" s="1"/>
  <c r="AV175" i="1"/>
  <c r="AX175" i="1" s="1"/>
  <c r="AV3390" i="1"/>
  <c r="AX3390" i="1" s="1"/>
  <c r="AV2581" i="1"/>
  <c r="AX2581" i="1" s="1"/>
  <c r="AV2499" i="1"/>
  <c r="AX2499" i="1" s="1"/>
  <c r="AV2304" i="1"/>
  <c r="AX2304" i="1" s="1"/>
  <c r="AV853" i="1"/>
  <c r="AX853" i="1" s="1"/>
  <c r="AV522" i="1"/>
  <c r="AX522" i="1" s="1"/>
  <c r="AV4937" i="1"/>
  <c r="AX4937" i="1" s="1"/>
  <c r="AV3228" i="1"/>
  <c r="AX3228" i="1" s="1"/>
  <c r="AV836" i="1"/>
  <c r="AX836" i="1" s="1"/>
  <c r="AV3689" i="1"/>
  <c r="AX3689" i="1" s="1"/>
  <c r="AY3689" i="1" s="1"/>
  <c r="AZ3689" i="1" s="1"/>
  <c r="AV2655" i="1"/>
  <c r="AX2655" i="1" s="1"/>
  <c r="AV170" i="1"/>
  <c r="AX170" i="1" s="1"/>
  <c r="AV4724" i="1"/>
  <c r="AX4724" i="1" s="1"/>
  <c r="AV3114" i="1"/>
  <c r="AX3114" i="1" s="1"/>
  <c r="AV4878" i="1"/>
  <c r="AX4878" i="1" s="1"/>
  <c r="AV5118" i="1"/>
  <c r="AX5118" i="1" s="1"/>
  <c r="AV3048" i="1"/>
  <c r="AX3048" i="1" s="1"/>
  <c r="AV2404" i="1"/>
  <c r="AX2404" i="1" s="1"/>
  <c r="AV3037" i="1"/>
  <c r="AX3037" i="1" s="1"/>
  <c r="AV1197" i="1"/>
  <c r="AX1197" i="1" s="1"/>
  <c r="AV1689" i="1"/>
  <c r="AX1689" i="1" s="1"/>
  <c r="AV2535" i="1"/>
  <c r="AX2535" i="1" s="1"/>
  <c r="AV3301" i="1"/>
  <c r="AX3301" i="1" s="1"/>
  <c r="AY3301" i="1" s="1"/>
  <c r="AZ3301" i="1" s="1"/>
  <c r="AV3781" i="1"/>
  <c r="AX3781" i="1" s="1"/>
  <c r="AV3360" i="1"/>
  <c r="AX3360" i="1" s="1"/>
  <c r="AV1362" i="1"/>
  <c r="AX1362" i="1" s="1"/>
  <c r="AV1912" i="1"/>
  <c r="AX1912" i="1" s="1"/>
  <c r="AV4615" i="1"/>
  <c r="AX4615" i="1" s="1"/>
  <c r="AV3240" i="1"/>
  <c r="AX3240" i="1" s="1"/>
  <c r="AV3637" i="1"/>
  <c r="AX3637" i="1" s="1"/>
  <c r="AY3637" i="1" s="1"/>
  <c r="AZ3637" i="1" s="1"/>
  <c r="AV4024" i="1"/>
  <c r="AX4024" i="1" s="1"/>
  <c r="AV2675" i="1"/>
  <c r="AX2675" i="1" s="1"/>
  <c r="AV3021" i="1"/>
  <c r="AX3021" i="1" s="1"/>
  <c r="AV1922" i="1"/>
  <c r="AX1922" i="1" s="1"/>
  <c r="AV834" i="1"/>
  <c r="AX834" i="1" s="1"/>
  <c r="AV4401" i="1"/>
  <c r="AX4401" i="1" s="1"/>
  <c r="AV1541" i="1"/>
  <c r="AX1541" i="1" s="1"/>
  <c r="AV870" i="1"/>
  <c r="AX870" i="1" s="1"/>
  <c r="AV158" i="1"/>
  <c r="AX158" i="1" s="1"/>
  <c r="AV252" i="1"/>
  <c r="AX252" i="1" s="1"/>
  <c r="AV2209" i="1"/>
  <c r="AX2209" i="1" s="1"/>
  <c r="AV873" i="1"/>
  <c r="AX873" i="1" s="1"/>
  <c r="AV1896" i="1"/>
  <c r="AX1896" i="1" s="1"/>
  <c r="AV871" i="1"/>
  <c r="AX871" i="1" s="1"/>
  <c r="AV3649" i="1"/>
  <c r="AX3649" i="1" s="1"/>
  <c r="AV2354" i="1"/>
  <c r="AX2354" i="1" s="1"/>
  <c r="AV142" i="1"/>
  <c r="AX142" i="1" s="1"/>
  <c r="AV2897" i="1"/>
  <c r="AX2897" i="1" s="1"/>
  <c r="AV3532" i="1"/>
  <c r="AX3532" i="1" s="1"/>
  <c r="AV164" i="1"/>
  <c r="AX164" i="1" s="1"/>
  <c r="AV1332" i="1"/>
  <c r="AX1332" i="1" s="1"/>
  <c r="AV3846" i="1"/>
  <c r="AX3846" i="1" s="1"/>
  <c r="AV2809" i="1"/>
  <c r="AX2809" i="1" s="1"/>
  <c r="AV4696" i="1"/>
  <c r="AX4696" i="1" s="1"/>
  <c r="AV3564" i="1"/>
  <c r="AX3564" i="1" s="1"/>
  <c r="AV2125" i="1"/>
  <c r="AX2125" i="1" s="1"/>
  <c r="AV3173" i="1"/>
  <c r="AX3173" i="1" s="1"/>
  <c r="AV3309" i="1"/>
  <c r="AX3309" i="1" s="1"/>
  <c r="AV2233" i="1"/>
  <c r="AX2233" i="1" s="1"/>
  <c r="AV3078" i="1"/>
  <c r="AX3078" i="1" s="1"/>
  <c r="AV2952" i="1"/>
  <c r="AX2952" i="1" s="1"/>
  <c r="AV2527" i="1"/>
  <c r="AX2527" i="1" s="1"/>
  <c r="AV3304" i="1"/>
  <c r="AX3304" i="1" s="1"/>
  <c r="AV4853" i="1"/>
  <c r="AX4853" i="1" s="1"/>
  <c r="AV4255" i="1"/>
  <c r="AX4255" i="1" s="1"/>
  <c r="AW3579" i="1"/>
  <c r="AW2906" i="1"/>
  <c r="AW4993" i="1"/>
  <c r="AW529" i="1"/>
  <c r="AW4073" i="1"/>
  <c r="AW2027" i="1"/>
  <c r="AW964" i="1"/>
  <c r="AW73" i="1"/>
  <c r="AW1687" i="1"/>
  <c r="AW2596" i="1"/>
  <c r="AW562" i="1"/>
  <c r="AW461" i="1"/>
  <c r="AW4720" i="1"/>
  <c r="AW984" i="1"/>
  <c r="AW932" i="1"/>
  <c r="AW4803" i="1"/>
  <c r="AW3600" i="1"/>
  <c r="AW3808" i="1"/>
  <c r="AW2957" i="1"/>
  <c r="AW1578" i="1"/>
  <c r="AW3693" i="1"/>
  <c r="AW1588" i="1"/>
  <c r="AW916" i="1"/>
  <c r="AW1700" i="1"/>
  <c r="AW2481" i="1"/>
  <c r="AW5344" i="1"/>
  <c r="AW1724" i="1"/>
  <c r="AW4810" i="1"/>
  <c r="AW197" i="1"/>
  <c r="AW3746" i="1"/>
  <c r="AW614" i="1"/>
  <c r="AW4232" i="1"/>
  <c r="AW1375" i="1"/>
  <c r="AW187" i="1"/>
  <c r="AW2712" i="1"/>
  <c r="AW4013" i="1"/>
  <c r="AW3325" i="1"/>
  <c r="AW4035" i="1"/>
  <c r="AW945" i="1"/>
  <c r="AW4114" i="1"/>
  <c r="AW3477" i="1"/>
  <c r="AW4627" i="1"/>
  <c r="AW3542" i="1"/>
  <c r="AW4976" i="1"/>
  <c r="AW5020" i="1"/>
  <c r="AW3334" i="1"/>
  <c r="AW5152" i="1"/>
  <c r="AW3356" i="1"/>
  <c r="AW2158" i="1"/>
  <c r="AW4404" i="1"/>
  <c r="AW1953" i="1"/>
  <c r="AW1118" i="1"/>
  <c r="AW3540" i="1"/>
  <c r="AW533" i="1"/>
  <c r="AW2503" i="1"/>
  <c r="AW946" i="1"/>
  <c r="AW466" i="1"/>
  <c r="AW498" i="1"/>
  <c r="AW2661" i="1"/>
  <c r="AW4712" i="1"/>
  <c r="AW4042" i="1"/>
  <c r="AW3915" i="1"/>
  <c r="AW1160" i="1"/>
  <c r="AW3988" i="1"/>
  <c r="AW3153" i="1"/>
  <c r="AW4618" i="1"/>
  <c r="AW2905" i="1"/>
  <c r="AW1554" i="1"/>
  <c r="AW2867" i="1"/>
  <c r="AW924" i="1"/>
  <c r="AW4586" i="1"/>
  <c r="AW2198" i="1"/>
  <c r="AW3711" i="1"/>
  <c r="AW400" i="1"/>
  <c r="AW4582" i="1"/>
  <c r="AW1585" i="1"/>
  <c r="AW937" i="1"/>
  <c r="AW1633" i="1"/>
  <c r="AW3050" i="1"/>
  <c r="AW2591" i="1"/>
  <c r="AW205" i="1"/>
  <c r="AW2040" i="1"/>
  <c r="AW1382" i="1"/>
  <c r="AW514" i="1"/>
  <c r="AW462" i="1"/>
  <c r="AW4567" i="1"/>
  <c r="AW1647" i="1"/>
  <c r="AW5331" i="1"/>
  <c r="AW5194" i="1"/>
  <c r="AW1627" i="1"/>
  <c r="AW1955" i="1"/>
  <c r="AW1550" i="1"/>
  <c r="AW980" i="1"/>
  <c r="AW338" i="1"/>
  <c r="AW4968" i="1"/>
  <c r="AW495" i="1"/>
  <c r="AW346" i="1"/>
  <c r="AW5213" i="1"/>
  <c r="AW2640" i="1"/>
  <c r="AW5002" i="1"/>
  <c r="AW989" i="1"/>
  <c r="AW951" i="1"/>
  <c r="AW4067" i="1"/>
  <c r="AW5126" i="1"/>
  <c r="AW4069" i="1"/>
  <c r="AW2588" i="1"/>
  <c r="AW2788" i="1"/>
  <c r="AW4897" i="1"/>
  <c r="AW957" i="1"/>
  <c r="AW2255" i="1"/>
  <c r="AW5204" i="1"/>
  <c r="AW2155" i="1"/>
  <c r="AW1906" i="1"/>
  <c r="AW4524" i="1"/>
  <c r="AW2709" i="1"/>
  <c r="AW925" i="1"/>
  <c r="AW2479" i="1"/>
  <c r="AW977" i="1"/>
  <c r="AW4257" i="1"/>
  <c r="AW2877" i="1"/>
  <c r="AW944" i="1"/>
  <c r="AW1558" i="1"/>
  <c r="AW3433" i="1"/>
  <c r="AW3351" i="1"/>
  <c r="AW1999" i="1"/>
  <c r="AW982" i="1"/>
  <c r="AW2978" i="1"/>
  <c r="AW1297" i="1"/>
  <c r="AW2258" i="1"/>
  <c r="AW1587" i="1"/>
  <c r="AW983" i="1"/>
  <c r="AW963" i="1"/>
  <c r="AW4101" i="1"/>
  <c r="AW1759" i="1"/>
  <c r="AW1565" i="1"/>
  <c r="AW2924" i="1"/>
  <c r="AW437" i="1"/>
  <c r="AW4211" i="1"/>
  <c r="AW1184" i="1"/>
  <c r="AW3852" i="1"/>
  <c r="AW2633" i="1"/>
  <c r="AW3447" i="1"/>
  <c r="AW3019" i="1"/>
  <c r="AW2028" i="1"/>
  <c r="AW4663" i="1"/>
  <c r="AW2417" i="1"/>
  <c r="AW3469" i="1"/>
  <c r="AW4245" i="1"/>
  <c r="AW3080" i="1"/>
  <c r="AW2766" i="1"/>
  <c r="AW1794" i="1"/>
  <c r="AW1379" i="1"/>
  <c r="AW4009" i="1"/>
  <c r="AW1324" i="1"/>
  <c r="AW385" i="1"/>
  <c r="AW1113" i="1"/>
  <c r="AW1245" i="1"/>
  <c r="AW3328" i="1"/>
  <c r="AW3478" i="1"/>
  <c r="AW203" i="1"/>
  <c r="AW4266" i="1"/>
  <c r="AW490" i="1"/>
  <c r="AW3354" i="1"/>
  <c r="AW1971" i="1"/>
  <c r="AW1192" i="1"/>
  <c r="AW2413" i="1"/>
  <c r="AW2682" i="1"/>
  <c r="AW927" i="1"/>
  <c r="AW1642" i="1"/>
  <c r="AW1677" i="1"/>
  <c r="AW3191" i="1"/>
  <c r="AW5165" i="1"/>
  <c r="AW4335" i="1"/>
  <c r="AW507" i="1"/>
  <c r="AW1626" i="1"/>
  <c r="AW3409" i="1"/>
  <c r="AW2810" i="1"/>
  <c r="AW4703" i="1"/>
  <c r="AW2163" i="1"/>
  <c r="AW2471" i="1"/>
  <c r="AW2176" i="1"/>
  <c r="AW2921" i="1"/>
  <c r="AW2342" i="1"/>
  <c r="AW201" i="1"/>
  <c r="AW4398" i="1"/>
  <c r="AW59" i="1"/>
  <c r="AW2594" i="1"/>
  <c r="AW4334" i="1"/>
  <c r="AW2318" i="1"/>
  <c r="AW4561" i="1"/>
  <c r="AW1301" i="1"/>
  <c r="AW1668" i="1"/>
  <c r="AW3086" i="1"/>
  <c r="AW3952" i="1"/>
  <c r="AW1553" i="1"/>
  <c r="AW913" i="1"/>
  <c r="AW5277" i="1"/>
  <c r="AW3928" i="1"/>
  <c r="AW4575" i="1"/>
  <c r="AW406" i="1"/>
  <c r="AW2250" i="1"/>
  <c r="AW4077" i="1"/>
  <c r="AW1378" i="1"/>
  <c r="AW180" i="1"/>
  <c r="AW343" i="1"/>
  <c r="AW3321" i="1"/>
  <c r="AW2013" i="1"/>
  <c r="AW3000" i="1"/>
  <c r="AW2414" i="1"/>
  <c r="AW4160" i="1"/>
  <c r="AW456" i="1"/>
  <c r="AW4716" i="1"/>
  <c r="AW1396" i="1"/>
  <c r="AW194" i="1"/>
  <c r="AW4464" i="1"/>
  <c r="AW3236" i="1"/>
  <c r="AW352" i="1"/>
  <c r="AW4931" i="1"/>
  <c r="AW496" i="1"/>
  <c r="AW2994" i="1"/>
  <c r="AW602" i="1"/>
  <c r="AW2605" i="1"/>
  <c r="AW5044" i="1"/>
  <c r="AW4864" i="1"/>
  <c r="AW3678" i="1"/>
  <c r="AW2172" i="1"/>
  <c r="AW2620" i="1"/>
  <c r="AW929" i="1"/>
  <c r="AW2171" i="1"/>
  <c r="AW2156" i="1"/>
  <c r="AW4808" i="1"/>
  <c r="AW2839" i="1"/>
  <c r="AW2281" i="1"/>
  <c r="AW2219" i="1"/>
  <c r="AW2590" i="1"/>
  <c r="AW3178" i="1"/>
  <c r="AW3894" i="1"/>
  <c r="AW4821" i="1"/>
  <c r="AW620" i="1"/>
  <c r="AW1218" i="1"/>
  <c r="AW2419" i="1"/>
  <c r="AW5334" i="1"/>
  <c r="AW4149" i="1"/>
  <c r="AW1929" i="1"/>
  <c r="AW1966" i="1"/>
  <c r="AW2622" i="1"/>
  <c r="AW349" i="1"/>
  <c r="AW2530" i="1"/>
  <c r="AW1110" i="1"/>
  <c r="AW948" i="1"/>
  <c r="AW196" i="1"/>
  <c r="AW1556" i="1"/>
  <c r="AW4120" i="1"/>
  <c r="AW5081" i="1"/>
  <c r="AW3033" i="1"/>
  <c r="AW3677" i="1"/>
  <c r="AW190" i="1"/>
  <c r="AW5269" i="1"/>
  <c r="AW1088" i="1"/>
  <c r="AW4457" i="1"/>
  <c r="AW3380" i="1"/>
  <c r="AW997" i="1"/>
  <c r="AW2909" i="1"/>
  <c r="AW5121" i="1"/>
  <c r="AW3394" i="1"/>
  <c r="AW3573" i="1"/>
  <c r="AW2068" i="1"/>
  <c r="AW3350" i="1"/>
  <c r="AW3848" i="1"/>
  <c r="AW4475" i="1"/>
  <c r="AW3183" i="1"/>
  <c r="AW990" i="1"/>
  <c r="AW2265" i="1"/>
  <c r="AW1636" i="1"/>
  <c r="AW3682" i="1"/>
  <c r="AW3599" i="1"/>
  <c r="AW4072" i="1"/>
  <c r="AW4541" i="1"/>
  <c r="AW2371" i="1"/>
  <c r="AW2460" i="1"/>
  <c r="AW2713" i="1"/>
  <c r="AW1804" i="1"/>
  <c r="AW1568" i="1"/>
  <c r="AW3330" i="1"/>
  <c r="AW2794" i="1"/>
  <c r="AW351" i="1"/>
  <c r="AW397" i="1"/>
  <c r="AW2466" i="1"/>
  <c r="AW4962" i="1"/>
  <c r="AW1311" i="1"/>
  <c r="AW176" i="1"/>
  <c r="AW4542" i="1"/>
  <c r="AW2828" i="1"/>
  <c r="AW3333" i="1"/>
  <c r="AW541" i="1"/>
  <c r="AW2306" i="1"/>
  <c r="AW5137" i="1"/>
  <c r="AW4689" i="1"/>
  <c r="AW3644" i="1"/>
  <c r="AW5042" i="1"/>
  <c r="AW3897" i="1"/>
  <c r="AW1737" i="1"/>
  <c r="AW4648" i="1"/>
  <c r="AW940" i="1"/>
  <c r="AW5270" i="1"/>
  <c r="AW2826" i="1"/>
  <c r="AW5103" i="1"/>
  <c r="AW1819" i="1"/>
  <c r="AW1658" i="1"/>
  <c r="AW2330" i="1"/>
  <c r="AW1244" i="1"/>
  <c r="AW2500" i="1"/>
  <c r="AW497" i="1"/>
  <c r="AW3329" i="1"/>
  <c r="AW1638" i="1"/>
  <c r="AW1441" i="1"/>
  <c r="AW54" i="1"/>
  <c r="AW2234" i="1"/>
  <c r="AW4860" i="1"/>
  <c r="AW3799" i="1"/>
  <c r="AW1586" i="1"/>
  <c r="AW1438" i="1"/>
  <c r="AW51" i="1"/>
  <c r="AW513" i="1"/>
  <c r="AW1570" i="1"/>
  <c r="AW5263" i="1"/>
  <c r="AW5057" i="1"/>
  <c r="AW3332" i="1"/>
  <c r="AW2608" i="1"/>
  <c r="AW1422" i="1"/>
  <c r="AW981" i="1"/>
  <c r="AW1954" i="1"/>
  <c r="AW3331" i="1"/>
  <c r="AW240" i="1"/>
  <c r="AW55" i="1"/>
  <c r="AW920" i="1"/>
  <c r="AW4393" i="1"/>
  <c r="AW3626" i="1"/>
  <c r="AW1590" i="1"/>
  <c r="AW4295" i="1"/>
  <c r="AW4145" i="1"/>
  <c r="AW1993" i="1"/>
  <c r="AW2632" i="1"/>
  <c r="AW2879" i="1"/>
  <c r="AW177" i="1"/>
  <c r="AW3327" i="1"/>
  <c r="AW976" i="1"/>
  <c r="AW4214" i="1"/>
  <c r="AW423" i="1"/>
  <c r="AW1232" i="1"/>
  <c r="AW578" i="1"/>
  <c r="AW956" i="1"/>
  <c r="AW274" i="1"/>
  <c r="AW1597" i="1"/>
  <c r="AW4992" i="1"/>
  <c r="AW72" i="1"/>
  <c r="AW923" i="1"/>
  <c r="AW401" i="1"/>
  <c r="AW4070" i="1"/>
  <c r="AW1000" i="1"/>
  <c r="AW4229" i="1"/>
  <c r="AW3994" i="1"/>
  <c r="AW4984" i="1"/>
  <c r="AW4560" i="1"/>
  <c r="AW2336" i="1"/>
  <c r="AW442" i="1"/>
  <c r="AW3537" i="1"/>
  <c r="AW4511" i="1"/>
  <c r="AW1575" i="1"/>
  <c r="AW3234" i="1"/>
  <c r="AW595" i="1"/>
  <c r="AW2907" i="1"/>
  <c r="AW4399" i="1"/>
  <c r="AW1345" i="1"/>
  <c r="AW3652" i="1"/>
  <c r="AW2634" i="1"/>
  <c r="AW181" i="1"/>
  <c r="AW2178" i="1"/>
  <c r="AW3869" i="1"/>
  <c r="AW2177" i="1"/>
  <c r="AW3026" i="1"/>
  <c r="AW2852" i="1"/>
  <c r="AW1778" i="1"/>
  <c r="AW1163" i="1"/>
  <c r="AW1442" i="1"/>
  <c r="AW1571" i="1"/>
  <c r="AW1592" i="1"/>
  <c r="AW4239" i="1"/>
  <c r="AW2827" i="1"/>
  <c r="AW3481" i="1"/>
  <c r="AW2595" i="1"/>
  <c r="AW2161" i="1"/>
  <c r="AW3410" i="1"/>
  <c r="AW1956" i="1"/>
  <c r="AW1560" i="1"/>
  <c r="AW211" i="1"/>
  <c r="AW2279" i="1"/>
  <c r="AW1673" i="1"/>
  <c r="AW199" i="1"/>
  <c r="AW918" i="1"/>
  <c r="AW4324" i="1"/>
  <c r="AW499" i="1"/>
  <c r="AW4699" i="1"/>
  <c r="AW1557" i="1"/>
  <c r="AW213" i="1"/>
  <c r="AW4619" i="1"/>
  <c r="AW994" i="1"/>
  <c r="AW49" i="1"/>
  <c r="AW202" i="1"/>
  <c r="AW5097" i="1"/>
  <c r="AW1091" i="1"/>
  <c r="AW1278" i="1"/>
  <c r="AW3895" i="1"/>
  <c r="AW4865" i="1"/>
  <c r="AW4854" i="1"/>
  <c r="AW931" i="1"/>
  <c r="AW2686" i="1"/>
  <c r="AW4104" i="1"/>
  <c r="AW3323" i="1"/>
  <c r="AW2292" i="1"/>
  <c r="AW4777" i="1"/>
  <c r="AW3786" i="1"/>
  <c r="AW4200" i="1"/>
  <c r="AW5147" i="1"/>
  <c r="AW1289" i="1"/>
  <c r="AW489" i="1"/>
  <c r="AW4111" i="1"/>
  <c r="AW1576" i="1"/>
  <c r="AW2416" i="1"/>
  <c r="AW914" i="1"/>
  <c r="AW1817" i="1"/>
  <c r="AW1162" i="1"/>
  <c r="AW2616" i="1"/>
  <c r="AW1761" i="1"/>
  <c r="AW4396" i="1"/>
  <c r="AW380" i="1"/>
  <c r="AW1164" i="1"/>
  <c r="AW2612" i="1"/>
  <c r="AW4598" i="1"/>
  <c r="AW5003" i="1"/>
  <c r="AW3020" i="1"/>
  <c r="AW3402" i="1"/>
  <c r="AW3125" i="1"/>
  <c r="AW1372" i="1"/>
  <c r="AW2609" i="1"/>
  <c r="AW5347" i="1"/>
  <c r="AW3986" i="1"/>
  <c r="AW2528" i="1"/>
  <c r="AW2360" i="1"/>
  <c r="AW4381" i="1"/>
  <c r="AW4509" i="1"/>
  <c r="AW1270" i="1"/>
  <c r="AW4450" i="1"/>
  <c r="AW1712" i="1"/>
  <c r="AW4341" i="1"/>
  <c r="AW2587" i="1"/>
  <c r="AW4674" i="1"/>
  <c r="AW2168" i="1"/>
  <c r="AW1793" i="1"/>
  <c r="AW2995" i="1"/>
  <c r="AW973" i="1"/>
  <c r="AW1286" i="1"/>
  <c r="AW1801" i="1"/>
  <c r="AW4297" i="1"/>
  <c r="AW336" i="1"/>
  <c r="AW1284" i="1"/>
  <c r="AW996" i="1"/>
  <c r="AW2180" i="1"/>
  <c r="AW5096" i="1"/>
  <c r="AW4527" i="1"/>
  <c r="AW4263" i="1"/>
  <c r="AW1581" i="1"/>
  <c r="AW1728" i="1"/>
  <c r="AW5365" i="1"/>
  <c r="AW1720" i="1"/>
  <c r="AW5316" i="1"/>
  <c r="AW4378" i="1"/>
  <c r="AW53" i="1"/>
  <c r="AW5228" i="1"/>
  <c r="AW333" i="1"/>
  <c r="AW348" i="1"/>
  <c r="AW1142" i="1"/>
  <c r="AW4105" i="1"/>
  <c r="AW628" i="1"/>
  <c r="AW1837" i="1"/>
  <c r="AW2291" i="1"/>
  <c r="AW3097" i="1"/>
  <c r="AW58" i="1"/>
  <c r="AW3539" i="1"/>
  <c r="AW4875" i="1"/>
  <c r="AW4767" i="1"/>
  <c r="AW4543" i="1"/>
  <c r="AW5009" i="1"/>
  <c r="AW339" i="1"/>
  <c r="AW1723" i="1"/>
  <c r="AW4698" i="1"/>
  <c r="AW926" i="1"/>
  <c r="AW1852" i="1"/>
  <c r="AW1572" i="1"/>
  <c r="AW1356" i="1"/>
  <c r="AW941" i="1"/>
  <c r="AW3936" i="1"/>
  <c r="AW4071" i="1"/>
  <c r="AW272" i="1"/>
  <c r="AW198" i="1"/>
  <c r="AW1191" i="1"/>
  <c r="AW4382" i="1"/>
  <c r="AW1431" i="1"/>
  <c r="AW4443" i="1"/>
  <c r="AW1579" i="1"/>
  <c r="AW3201" i="1"/>
  <c r="AW3833" i="1"/>
  <c r="AW414" i="1"/>
  <c r="AW491" i="1"/>
  <c r="AW5216" i="1"/>
  <c r="AW928" i="1"/>
  <c r="AW1797" i="1"/>
  <c r="AW4411" i="1"/>
  <c r="AW934" i="1"/>
  <c r="AW2996" i="1"/>
  <c r="AW4228" i="1"/>
  <c r="AW1115" i="1"/>
  <c r="AW3676" i="1"/>
  <c r="AW5231" i="1"/>
  <c r="AW2903" i="1"/>
  <c r="AW962" i="1"/>
  <c r="AW3965" i="1"/>
  <c r="AW2162" i="1"/>
  <c r="AW975" i="1"/>
  <c r="AW2592" i="1"/>
  <c r="AW2415" i="1"/>
  <c r="AW188" i="1"/>
  <c r="AW972" i="1"/>
  <c r="AW4851" i="1"/>
  <c r="AW2173" i="1"/>
  <c r="AW3217" i="1"/>
  <c r="AW209" i="1"/>
  <c r="AW3629" i="1"/>
  <c r="AW2210" i="1"/>
  <c r="AW50" i="1"/>
  <c r="AW961" i="1"/>
  <c r="AW4912" i="1"/>
  <c r="AW917" i="1"/>
  <c r="AW182" i="1"/>
  <c r="AW939" i="1"/>
  <c r="AW3647" i="1"/>
  <c r="AW935" i="1"/>
  <c r="AW985" i="1"/>
  <c r="AW2772" i="1"/>
  <c r="AW4015" i="1"/>
  <c r="AW3324" i="1"/>
  <c r="AW1107" i="1"/>
  <c r="AW4835" i="1"/>
  <c r="AW492" i="1"/>
  <c r="AW1594" i="1"/>
  <c r="AW1593" i="1"/>
  <c r="AW4253" i="1"/>
  <c r="AW4898" i="1"/>
  <c r="AW2504" i="1"/>
  <c r="AW2915" i="1"/>
  <c r="AW3565" i="1"/>
  <c r="AW5187" i="1"/>
  <c r="AW1714" i="1"/>
  <c r="AW1823" i="1"/>
  <c r="AW2542" i="1"/>
  <c r="AW1325" i="1"/>
  <c r="AW2181" i="1"/>
  <c r="AW4001" i="1"/>
  <c r="AW2557" i="1"/>
  <c r="AW3805" i="1"/>
  <c r="AW2165" i="1"/>
  <c r="AW2237" i="1"/>
  <c r="AW1674" i="1"/>
  <c r="AW1635" i="1"/>
  <c r="AW930" i="1"/>
  <c r="AW1821" i="1"/>
  <c r="AW2541" i="1"/>
  <c r="AW4197" i="1"/>
  <c r="AW2159" i="1"/>
  <c r="AW2956" i="1"/>
  <c r="AW1926" i="1"/>
  <c r="AW1350" i="1"/>
  <c r="AW4831" i="1"/>
  <c r="AW3836" i="1"/>
  <c r="AW4030" i="1"/>
  <c r="AW5109" i="1"/>
  <c r="AW1573" i="1"/>
  <c r="AW1695" i="1"/>
  <c r="AW4227" i="1"/>
  <c r="AW208" i="1"/>
  <c r="AW1206" i="1"/>
  <c r="AW3448" i="1"/>
  <c r="AW1408" i="1"/>
  <c r="AW1760" i="1"/>
  <c r="AW4517" i="1"/>
  <c r="AW933" i="1"/>
  <c r="AW2977" i="1"/>
  <c r="AW2925" i="1"/>
  <c r="AW1727" i="1"/>
  <c r="AW2662" i="1"/>
  <c r="AW959" i="1"/>
  <c r="AW3538" i="1"/>
  <c r="AW71" i="1"/>
  <c r="AW2512" i="1"/>
  <c r="AW277" i="1"/>
  <c r="AW1269" i="1"/>
  <c r="AW1307" i="1"/>
  <c r="AW3587" i="1"/>
  <c r="AW350" i="1"/>
  <c r="AW3552" i="1"/>
  <c r="AW4706" i="1"/>
  <c r="AW4112" i="1"/>
  <c r="AW4258" i="1"/>
  <c r="AW4697" i="1"/>
  <c r="AW5232" i="1"/>
  <c r="AW3958" i="1"/>
  <c r="AW3388" i="1"/>
  <c r="AW2445" i="1"/>
  <c r="AW2046" i="1"/>
  <c r="AW4795" i="1"/>
  <c r="AW2259" i="1"/>
  <c r="AW2179" i="1"/>
  <c r="AW2332" i="1"/>
  <c r="AW5285" i="1"/>
  <c r="AW564" i="1"/>
  <c r="AW4231" i="1"/>
  <c r="AW1717" i="1"/>
  <c r="AW2205" i="1"/>
  <c r="AW2660" i="1"/>
  <c r="AW5143" i="1"/>
  <c r="AW3843" i="1"/>
  <c r="AW4178" i="1"/>
  <c r="AW971" i="1"/>
  <c r="AW4996" i="1"/>
  <c r="AW1328" i="1"/>
  <c r="AW2782" i="1"/>
  <c r="AW1427" i="1"/>
  <c r="AW2589" i="1"/>
  <c r="AW2656" i="1"/>
  <c r="AW1743" i="1"/>
  <c r="AW2465" i="1"/>
  <c r="AW4743" i="1"/>
  <c r="AW2347" i="1"/>
  <c r="AW4099" i="1"/>
  <c r="AW569" i="1"/>
  <c r="AW5021" i="1"/>
  <c r="AW2420" i="1"/>
  <c r="AW4128" i="1"/>
  <c r="AW4544" i="1"/>
  <c r="AW3109" i="1"/>
  <c r="AW5254" i="1"/>
  <c r="AW1770" i="1"/>
  <c r="AW1591" i="1"/>
  <c r="AW3788" i="1"/>
  <c r="AW2167" i="1"/>
  <c r="AW2908" i="1"/>
  <c r="AW1074" i="1"/>
  <c r="AW2637" i="1"/>
  <c r="AW1763" i="1"/>
  <c r="AW993" i="1"/>
  <c r="AW341" i="1"/>
  <c r="AW3166" i="1"/>
  <c r="AW1589" i="1"/>
  <c r="AW3896" i="1"/>
  <c r="AW1109" i="1"/>
  <c r="AW3543" i="1"/>
  <c r="AW1596" i="1"/>
  <c r="AW4270" i="1"/>
  <c r="AW4673" i="1"/>
  <c r="AW1567" i="1"/>
  <c r="AW1253" i="1"/>
  <c r="AW2218" i="1"/>
  <c r="AW4272" i="1"/>
  <c r="AW4046" i="1"/>
  <c r="AW2904" i="1"/>
  <c r="AW2636" i="1"/>
  <c r="AW2967" i="1"/>
  <c r="AW3177" i="1"/>
  <c r="AW1997" i="1"/>
  <c r="AW1377" i="1"/>
  <c r="AW1957" i="1"/>
  <c r="AW2922" i="1"/>
  <c r="AW2174" i="1"/>
  <c r="AW1447" i="1"/>
  <c r="AW1980" i="1"/>
  <c r="AW4184" i="1"/>
  <c r="AW3056" i="1"/>
  <c r="AW427" i="1"/>
  <c r="AW965" i="1"/>
  <c r="AW1962" i="1"/>
  <c r="AW955" i="1"/>
  <c r="AW1173" i="1"/>
  <c r="AW1086" i="1"/>
  <c r="AW3631" i="1"/>
  <c r="AW1921" i="1"/>
  <c r="AW1141" i="1"/>
  <c r="AW2376" i="1"/>
  <c r="AW3168" i="1"/>
  <c r="AW3550" i="1"/>
  <c r="AW969" i="1"/>
  <c r="AW2213" i="1"/>
  <c r="AW2483" i="1"/>
  <c r="AW4380" i="1"/>
  <c r="AW2711" i="1"/>
  <c r="AW4410" i="1"/>
  <c r="AW2166" i="1"/>
  <c r="AW195" i="1"/>
  <c r="AW1580" i="1"/>
  <c r="AW2534" i="1"/>
  <c r="AW1629" i="1"/>
  <c r="AW2751" i="1"/>
  <c r="AW207" i="1"/>
  <c r="AW3326" i="1"/>
  <c r="AW1874" i="1"/>
  <c r="AW4533" i="1"/>
  <c r="AW2217" i="1"/>
  <c r="AW417" i="1"/>
  <c r="AW204" i="1"/>
  <c r="AW4039" i="1"/>
  <c r="AW950" i="1"/>
  <c r="AW2743" i="1"/>
  <c r="AW373" i="1"/>
  <c r="AW1569" i="1"/>
  <c r="AW4675" i="1"/>
  <c r="AW1211" i="1"/>
  <c r="AW4302" i="1"/>
  <c r="AW2665" i="1"/>
  <c r="AW2593" i="1"/>
  <c r="AW421" i="1"/>
  <c r="AW178" i="1"/>
  <c r="AW2374" i="1"/>
  <c r="AW4230" i="1"/>
  <c r="AW4379" i="1"/>
  <c r="AW2868" i="1"/>
  <c r="AW3787" i="1"/>
  <c r="AW995" i="1"/>
  <c r="AW1561" i="1"/>
  <c r="AW3615" i="1"/>
  <c r="AW2776" i="1"/>
  <c r="AW2049" i="1"/>
  <c r="AW2261" i="1"/>
  <c r="AW2953" i="1"/>
  <c r="AW1741" i="1"/>
  <c r="AW2418" i="1"/>
  <c r="AW4751" i="1"/>
  <c r="AW212" i="1"/>
  <c r="AW184" i="1"/>
  <c r="AW3434" i="1"/>
  <c r="AW2878" i="1"/>
  <c r="AW2262" i="1"/>
  <c r="AW2164" i="1"/>
  <c r="AW4715" i="1"/>
  <c r="AW342" i="1"/>
  <c r="AW3681" i="1"/>
  <c r="AW3092" i="1"/>
  <c r="AW4719" i="1"/>
  <c r="AW5167" i="1"/>
  <c r="AW1555" i="1"/>
  <c r="AW2735" i="1"/>
  <c r="AW399" i="1"/>
  <c r="AW4590" i="1"/>
  <c r="AW1880" i="1"/>
  <c r="AW1562" i="1"/>
  <c r="AW4435" i="1"/>
  <c r="AW1563" i="1"/>
  <c r="AW1574" i="1"/>
  <c r="AW1577" i="1"/>
  <c r="AW5031" i="1"/>
  <c r="AW2919" i="1"/>
  <c r="AW1367" i="1"/>
  <c r="AW398" i="1"/>
  <c r="AW991" i="1"/>
  <c r="AW1294" i="1"/>
  <c r="AW3461" i="1"/>
  <c r="AW992" i="1"/>
  <c r="AW2768" i="1"/>
  <c r="AW5176" i="1"/>
  <c r="AW261" i="1"/>
  <c r="AW2011" i="1"/>
  <c r="AW57" i="1"/>
  <c r="AW4323" i="1"/>
  <c r="AW193" i="1"/>
  <c r="AW970" i="1"/>
  <c r="AW1584" i="1"/>
  <c r="AW2586" i="1"/>
  <c r="AW4142" i="1"/>
  <c r="AW3761" i="1"/>
  <c r="AW3082" i="1"/>
  <c r="AW2549" i="1"/>
  <c r="AW987" i="1"/>
  <c r="AW2560" i="1"/>
  <c r="AW4480" i="1"/>
  <c r="AW468" i="1"/>
  <c r="AW2331" i="1"/>
  <c r="AW4852" i="1"/>
  <c r="AW4479" i="1"/>
  <c r="AW2798" i="1"/>
  <c r="AW1582" i="1"/>
  <c r="AW241" i="1"/>
  <c r="AW4944" i="1"/>
  <c r="AW580" i="1"/>
  <c r="AW2522" i="1"/>
  <c r="AW1123" i="1"/>
  <c r="AW4592" i="1"/>
  <c r="AW56" i="1"/>
  <c r="AW2254" i="1"/>
  <c r="AW2352" i="1"/>
  <c r="AW1595" i="1"/>
  <c r="AW873" i="1" l="1"/>
  <c r="AW4558" i="1"/>
  <c r="AW1709" i="1"/>
  <c r="AW4974" i="1"/>
  <c r="AW4273" i="1"/>
  <c r="AW3297" i="1"/>
  <c r="AW2450" i="1"/>
  <c r="AW3021" i="1"/>
  <c r="AW3390" i="1"/>
  <c r="AW876" i="1"/>
  <c r="AW1393" i="1"/>
  <c r="AW2470" i="1"/>
  <c r="AW3189" i="1"/>
  <c r="AW2548" i="1"/>
  <c r="AW271" i="1"/>
  <c r="AW3053" i="1"/>
  <c r="AW891" i="1"/>
  <c r="AW2125" i="1"/>
  <c r="AW3228" i="1"/>
  <c r="AW2920" i="1"/>
  <c r="AW877" i="1"/>
  <c r="AW861" i="1"/>
  <c r="AW3445" i="1"/>
  <c r="AW3890" i="1"/>
  <c r="AW4098" i="1"/>
  <c r="AW2200" i="1"/>
  <c r="AW2024" i="1"/>
  <c r="AW1656" i="1"/>
  <c r="AW151" i="1"/>
  <c r="AW158" i="1"/>
  <c r="AW4937" i="1"/>
  <c r="AW1226" i="1"/>
  <c r="AW4017" i="1"/>
  <c r="AW2508" i="1"/>
  <c r="AW1951" i="1"/>
  <c r="AW2855" i="1"/>
  <c r="AW4431" i="1"/>
  <c r="AW1625" i="1"/>
  <c r="AW2143" i="1"/>
  <c r="AW1085" i="1"/>
  <c r="AW139" i="1"/>
  <c r="AW2233" i="1"/>
  <c r="AW1332" i="1"/>
  <c r="AW1896" i="1"/>
  <c r="AW834" i="1"/>
  <c r="AW1912" i="1"/>
  <c r="AW3037" i="1"/>
  <c r="AW2655" i="1"/>
  <c r="AW2499" i="1"/>
  <c r="AW2900" i="1"/>
  <c r="AW2613" i="1"/>
  <c r="AW5275" i="1"/>
  <c r="AW3419" i="1"/>
  <c r="AW1097" i="1"/>
  <c r="AW4987" i="1"/>
  <c r="AW5335" i="1"/>
  <c r="AW3368" i="1"/>
  <c r="AW3866" i="1"/>
  <c r="AW173" i="1"/>
  <c r="AW3856" i="1"/>
  <c r="AW3429" i="1"/>
  <c r="AW1145" i="1"/>
  <c r="AW4957" i="1"/>
  <c r="AW526" i="1"/>
  <c r="AW4532" i="1"/>
  <c r="AW5029" i="1"/>
  <c r="AW1343" i="1"/>
  <c r="AW2902" i="1"/>
  <c r="AW4579" i="1"/>
  <c r="AW512" i="1"/>
  <c r="AW2362" i="1"/>
  <c r="AW262" i="1"/>
  <c r="AW897" i="1"/>
  <c r="AW841" i="1"/>
  <c r="AW4102" i="1"/>
  <c r="AW2820" i="1"/>
  <c r="AW5061" i="1"/>
  <c r="AW5298" i="1"/>
  <c r="AW3855" i="1"/>
  <c r="AW554" i="1"/>
  <c r="AW2412" i="1"/>
  <c r="AW5230" i="1"/>
  <c r="AW1143" i="1"/>
  <c r="AW3029" i="1"/>
  <c r="AW884" i="1"/>
  <c r="AW5240" i="1"/>
  <c r="AW374" i="1"/>
  <c r="AW4671" i="1"/>
  <c r="AW1230" i="1"/>
  <c r="AW435" i="1"/>
  <c r="AW3598" i="1"/>
  <c r="AW1062" i="1"/>
  <c r="AW4424" i="1"/>
  <c r="AW5280" i="1"/>
  <c r="AW2009" i="1"/>
  <c r="AW1201" i="1"/>
  <c r="AW1283" i="1"/>
  <c r="AW416" i="1"/>
  <c r="AW4877" i="1"/>
  <c r="AW140" i="1"/>
  <c r="AW3671" i="1"/>
  <c r="AW906" i="1"/>
  <c r="AW2880" i="1"/>
  <c r="AW825" i="1"/>
  <c r="AW1706" i="1"/>
  <c r="AW3235" i="1"/>
  <c r="AW1548" i="1"/>
  <c r="AW2126" i="1"/>
  <c r="AW325" i="1"/>
  <c r="AW5251" i="1"/>
  <c r="AW169" i="1"/>
  <c r="AW144" i="1"/>
  <c r="AW3906" i="1"/>
  <c r="AW4124" i="1"/>
  <c r="AW1265" i="1"/>
  <c r="AW4730" i="1"/>
  <c r="AW2514" i="1"/>
  <c r="AW3745" i="1"/>
  <c r="AW4658" i="1"/>
  <c r="AW458" i="1"/>
  <c r="AW3667" i="1"/>
  <c r="AW519" i="1"/>
  <c r="AW1353" i="1"/>
  <c r="AW4943" i="1"/>
  <c r="AW2289" i="1"/>
  <c r="AW3421" i="1"/>
  <c r="AW3047" i="1"/>
  <c r="AW4941" i="1"/>
  <c r="AW3470" i="1"/>
  <c r="AW141" i="1"/>
  <c r="AW878" i="1"/>
  <c r="AW899" i="1"/>
  <c r="AW2264" i="1"/>
  <c r="AW848" i="1"/>
  <c r="AW4177" i="1"/>
  <c r="AW2130" i="1"/>
  <c r="AW2031" i="1"/>
  <c r="AW37" i="1"/>
  <c r="AW545" i="1"/>
  <c r="AW532" i="1"/>
  <c r="AW1124" i="1"/>
  <c r="AW415" i="1"/>
  <c r="AW546" i="1"/>
  <c r="AW2763" i="1"/>
  <c r="AW856" i="1"/>
  <c r="AW3300" i="1"/>
  <c r="AW2653" i="1"/>
  <c r="AW4449" i="1"/>
  <c r="AW4833" i="1"/>
  <c r="AW2474" i="1"/>
  <c r="AW66" i="1"/>
  <c r="AW3320" i="1"/>
  <c r="AW41" i="1"/>
  <c r="AW4029" i="1"/>
  <c r="AW5177" i="1"/>
  <c r="AW1795" i="1"/>
  <c r="AW1159" i="1"/>
  <c r="AW5056" i="1"/>
  <c r="AW4319" i="1"/>
  <c r="AW269" i="1"/>
  <c r="AW3152" i="1"/>
  <c r="AW1288" i="1"/>
  <c r="AW4894" i="1"/>
  <c r="AW3831" i="1"/>
  <c r="AW1904" i="1"/>
  <c r="AW605" i="1"/>
  <c r="AW2857" i="1"/>
  <c r="AW2000" i="1"/>
  <c r="AW1267" i="1"/>
  <c r="AW4065" i="1"/>
  <c r="AW4632" i="1"/>
  <c r="AW2999" i="1"/>
  <c r="AW4605" i="1"/>
  <c r="AW327" i="1"/>
  <c r="AW1156" i="1"/>
  <c r="AW1922" i="1"/>
  <c r="AW1968" i="1"/>
  <c r="AW3105" i="1"/>
  <c r="AW1452" i="1"/>
  <c r="AW1680" i="1"/>
  <c r="AW4909" i="1"/>
  <c r="AW2014" i="1"/>
  <c r="AW4489" i="1"/>
  <c r="AW2742" i="1"/>
  <c r="AW143" i="1"/>
  <c r="AW3102" i="1"/>
  <c r="AW1070" i="1"/>
  <c r="AW2142" i="1"/>
  <c r="AW2677" i="1"/>
  <c r="AW1178" i="1"/>
  <c r="AW4690" i="1"/>
  <c r="AW1967" i="1"/>
  <c r="AW4772" i="1"/>
  <c r="AW551" i="1"/>
  <c r="AW3993" i="1"/>
  <c r="AW3011" i="1"/>
  <c r="AW1406" i="1"/>
  <c r="AW4130" i="1"/>
  <c r="AW4043" i="1"/>
  <c r="AW2707" i="1"/>
  <c r="AW4064" i="1"/>
  <c r="AW2808" i="1"/>
  <c r="AW238" i="1"/>
  <c r="AW829" i="1"/>
  <c r="AW5250" i="1"/>
  <c r="AW863" i="1"/>
  <c r="AW2824" i="1"/>
  <c r="AW1836" i="1"/>
  <c r="AW33" i="1"/>
  <c r="AW4539" i="1"/>
  <c r="AW280" i="1"/>
  <c r="AW887" i="1"/>
  <c r="AW1800" i="1"/>
  <c r="AW2221" i="1"/>
  <c r="AW5099" i="1"/>
  <c r="AW3784" i="1"/>
  <c r="AW3466" i="1"/>
  <c r="AW160" i="1"/>
  <c r="AW4826" i="1"/>
  <c r="AW4415" i="1"/>
  <c r="AW155" i="1"/>
  <c r="AW3616" i="1"/>
  <c r="AW3783" i="1"/>
  <c r="AW2288" i="1"/>
  <c r="AW2407" i="1"/>
  <c r="AW3004" i="1"/>
  <c r="AW3317" i="1"/>
  <c r="AW4196" i="1"/>
  <c r="AW4126" i="1"/>
  <c r="AW1264" i="1"/>
  <c r="AW4032" i="1"/>
  <c r="AW1725" i="1"/>
  <c r="AW4376" i="1"/>
  <c r="AW824" i="1"/>
  <c r="AW896" i="1"/>
  <c r="AW326" i="1"/>
  <c r="AW638" i="1"/>
  <c r="AW889" i="1"/>
  <c r="AW843" i="1"/>
  <c r="AW2135" i="1"/>
  <c r="AW2843" i="1"/>
  <c r="AW2584" i="1"/>
  <c r="AW845" i="1"/>
  <c r="AW1529" i="1"/>
  <c r="AW3960" i="1"/>
  <c r="AW4789" i="1"/>
  <c r="AW505" i="1"/>
  <c r="AW3553" i="1"/>
  <c r="AW2410" i="1"/>
  <c r="AW1732" i="1"/>
  <c r="AW2749" i="1"/>
  <c r="AW2007" i="1"/>
  <c r="AW1451" i="1"/>
  <c r="AW2343" i="1"/>
  <c r="AW867" i="1"/>
  <c r="AW3076" i="1"/>
  <c r="AW3139" i="1"/>
  <c r="AW68" i="1"/>
  <c r="AW565" i="1"/>
  <c r="AW882" i="1"/>
  <c r="AW5217" i="1"/>
  <c r="AW330" i="1"/>
  <c r="AW2488" i="1"/>
  <c r="AW4281" i="1"/>
  <c r="AW1079" i="1"/>
  <c r="AW4557" i="1"/>
  <c r="AW3985" i="1"/>
  <c r="AW3725" i="1"/>
  <c r="AW45" i="1"/>
  <c r="AW2153" i="1"/>
  <c r="AW1952" i="1"/>
  <c r="AW5166" i="1"/>
  <c r="AW631" i="1"/>
  <c r="AW1255" i="1"/>
  <c r="AW2439" i="1"/>
  <c r="AW3173" i="1"/>
  <c r="AW3162" i="1"/>
  <c r="AW2825" i="1"/>
  <c r="AW2145" i="1"/>
  <c r="AW3584" i="1"/>
  <c r="AW1254" i="1"/>
  <c r="AW2022" i="1"/>
  <c r="AW4371" i="1"/>
  <c r="AW5069" i="1"/>
  <c r="AW2449" i="1"/>
  <c r="AW831" i="1"/>
  <c r="AW2427" i="1"/>
  <c r="AW864" i="1"/>
  <c r="AW321" i="1"/>
  <c r="AW1539" i="1"/>
  <c r="AW3815" i="1"/>
  <c r="AW3864" i="1"/>
  <c r="AW3302" i="1"/>
  <c r="AW2583" i="1"/>
  <c r="AW1545" i="1"/>
  <c r="AW319" i="1"/>
  <c r="AW842" i="1"/>
  <c r="AW1237" i="1"/>
  <c r="AW850" i="1"/>
  <c r="AW3795" i="1"/>
  <c r="AW2507" i="1"/>
  <c r="AW888" i="1"/>
  <c r="AW3221" i="1"/>
  <c r="AW5089" i="1"/>
  <c r="AW4470" i="1"/>
  <c r="AW1536" i="1"/>
  <c r="AW171" i="1"/>
  <c r="AW1238" i="1"/>
  <c r="AW5288" i="1"/>
  <c r="AW849" i="1"/>
  <c r="AW3743" i="1"/>
  <c r="AW246" i="1"/>
  <c r="AW1057" i="1"/>
  <c r="AW3432" i="1"/>
  <c r="AW2497" i="1"/>
  <c r="AW3782" i="1"/>
  <c r="AW459" i="1"/>
  <c r="AW3780" i="1"/>
  <c r="AW1080" i="1"/>
  <c r="AW3984" i="1"/>
  <c r="AW1204" i="1"/>
  <c r="AW4169" i="1"/>
  <c r="AW4092" i="1"/>
  <c r="AW832" i="1"/>
  <c r="AW3889" i="1"/>
  <c r="AW1964" i="1"/>
  <c r="AW3075" i="1"/>
  <c r="AW2944" i="1"/>
  <c r="AW3313" i="1"/>
  <c r="AW4471" i="1"/>
  <c r="AW1299" i="1"/>
  <c r="AW5186" i="1"/>
  <c r="AW1814" i="1"/>
  <c r="AW1263" i="1"/>
  <c r="AW639" i="1"/>
  <c r="AW2821" i="1"/>
  <c r="AW4192" i="1"/>
  <c r="AW5047" i="1"/>
  <c r="AW1707" i="1"/>
  <c r="AW4225" i="1"/>
  <c r="AW3474" i="1"/>
  <c r="AW3535" i="1"/>
  <c r="AW2341" i="1"/>
  <c r="AW1913" i="1"/>
  <c r="AW3042" i="1"/>
  <c r="AW320" i="1"/>
  <c r="AW3847" i="1"/>
  <c r="AW1434" i="1"/>
  <c r="AW4469" i="1"/>
  <c r="AW1407" i="1"/>
  <c r="AW1543" i="1"/>
  <c r="AW172" i="1"/>
  <c r="AW1624" i="1"/>
  <c r="AW4238" i="1"/>
  <c r="AW1686" i="1"/>
  <c r="AW3841" i="1"/>
  <c r="AW157" i="1"/>
  <c r="AW3562" i="1"/>
  <c r="AW3401" i="1"/>
  <c r="AW1812" i="1"/>
  <c r="AW3227" i="1"/>
  <c r="AW1072" i="1"/>
  <c r="AW1802" i="1"/>
  <c r="AW4462" i="1"/>
  <c r="AW900" i="1"/>
  <c r="AW3943" i="1"/>
  <c r="AW2675" i="1"/>
  <c r="AW2144" i="1"/>
  <c r="AW2025" i="1"/>
  <c r="AW3672" i="1"/>
  <c r="AW3303" i="1"/>
  <c r="AW4742" i="1"/>
  <c r="AW4995" i="1"/>
  <c r="AW469" i="1"/>
  <c r="AW4603" i="1"/>
  <c r="AW3030" i="1"/>
  <c r="AW1645" i="1"/>
  <c r="AW48" i="1"/>
  <c r="AW4063" i="1"/>
  <c r="AW3238" i="1"/>
  <c r="AW1641" i="1"/>
  <c r="AW260" i="1"/>
  <c r="AW1777" i="1"/>
  <c r="AW1822" i="1"/>
  <c r="AW2005" i="1"/>
  <c r="AW1532" i="1"/>
  <c r="AW1083" i="1"/>
  <c r="AW2353" i="1"/>
  <c r="AW485" i="1"/>
  <c r="AW1528" i="1"/>
  <c r="AW145" i="1"/>
  <c r="AW5274" i="1"/>
  <c r="AW4956" i="1"/>
  <c r="AW40" i="1"/>
  <c r="AW448" i="1"/>
  <c r="AW2050" i="1"/>
  <c r="AW3909" i="1"/>
  <c r="AW883" i="1"/>
  <c r="AW4895" i="1"/>
  <c r="AW857" i="1"/>
  <c r="AW912" i="1"/>
  <c r="AW3306" i="1"/>
  <c r="AW3962" i="1"/>
  <c r="AW463" i="1"/>
  <c r="AW5132" i="1"/>
  <c r="AW838" i="1"/>
  <c r="AW5080" i="1"/>
  <c r="AW4428" i="1"/>
  <c r="AW3151" i="1"/>
  <c r="AW851" i="1"/>
  <c r="AW2138" i="1"/>
  <c r="AW4224" i="1"/>
  <c r="AW583" i="1"/>
  <c r="AW4902" i="1"/>
  <c r="AW3430" i="1"/>
  <c r="AW588" i="1"/>
  <c r="AW3533" i="1"/>
  <c r="AW4507" i="1"/>
  <c r="AW1985" i="1"/>
  <c r="AW1893" i="1"/>
  <c r="AW255" i="1"/>
  <c r="AW2436" i="1"/>
  <c r="AW1153" i="1"/>
  <c r="AW859" i="1"/>
  <c r="AW885" i="1"/>
  <c r="AW3208" i="1"/>
  <c r="AW1769" i="1"/>
  <c r="AW35" i="1"/>
  <c r="AW3311" i="1"/>
  <c r="AW4223" i="1"/>
  <c r="AW2134" i="1"/>
  <c r="AW1521" i="1"/>
  <c r="AW1733" i="1"/>
  <c r="AW4828" i="1"/>
  <c r="AW1917" i="1"/>
  <c r="AW4838" i="1"/>
  <c r="AW3607" i="1"/>
  <c r="AW429" i="1"/>
  <c r="AW322" i="1"/>
  <c r="AW5182" i="1"/>
  <c r="AW404" i="1"/>
  <c r="AW2369" i="1"/>
  <c r="AW908" i="1"/>
  <c r="AW2738" i="1"/>
  <c r="AW2764" i="1"/>
  <c r="AW2513" i="1"/>
  <c r="AW1193" i="1"/>
  <c r="AW4506" i="1"/>
  <c r="AW2581" i="1"/>
  <c r="AW2023" i="1"/>
  <c r="AW3186" i="1"/>
  <c r="AW898" i="1"/>
  <c r="AW4863" i="1"/>
  <c r="AW3534" i="1"/>
  <c r="AW1757" i="1"/>
  <c r="AW3668" i="1"/>
  <c r="AW1682" i="1"/>
  <c r="AW3414" i="1"/>
  <c r="AW4089" i="1"/>
  <c r="AW3416" i="1"/>
  <c r="AW506" i="1"/>
  <c r="AW2938" i="1"/>
  <c r="AW875" i="1"/>
  <c r="AW617" i="1"/>
  <c r="AW3298" i="1"/>
  <c r="AW1154" i="1"/>
  <c r="AW2223" i="1"/>
  <c r="AW4661" i="1"/>
  <c r="AW4174" i="1"/>
  <c r="AW835" i="1"/>
  <c r="AW4681" i="1"/>
  <c r="AW147" i="1"/>
  <c r="AW3983" i="1"/>
  <c r="AW881" i="1"/>
  <c r="AW903" i="1"/>
  <c r="AW3239" i="1"/>
  <c r="AW239" i="1"/>
  <c r="AW2555" i="1"/>
  <c r="AW2308" i="1"/>
  <c r="AW3199" i="1"/>
  <c r="AW67" i="1"/>
  <c r="AW2070" i="1"/>
  <c r="AW165" i="1"/>
  <c r="AW3702" i="1"/>
  <c r="AW3176" i="1"/>
  <c r="AW2708" i="1"/>
  <c r="AW46" i="1"/>
  <c r="AW2325" i="1"/>
  <c r="AW2726" i="1"/>
  <c r="AW245" i="1"/>
  <c r="AW2132" i="1"/>
  <c r="AW4711" i="1"/>
  <c r="AW2408" i="1"/>
  <c r="AW2305" i="1"/>
  <c r="AW3074" i="1"/>
  <c r="AW3312" i="1"/>
  <c r="AW2367" i="1"/>
  <c r="AW1910" i="1"/>
  <c r="AW3735" i="1"/>
  <c r="AW2771" i="1"/>
  <c r="AW3531" i="1"/>
  <c r="AW4222" i="1"/>
  <c r="AW3015" i="1"/>
  <c r="AW1923" i="1"/>
  <c r="AW2405" i="1"/>
  <c r="AW2317" i="1"/>
  <c r="AW4180" i="1"/>
  <c r="AW161" i="1"/>
  <c r="AW2623" i="1"/>
  <c r="AW1879" i="1"/>
  <c r="AW486" i="1"/>
  <c r="AW5366" i="1"/>
  <c r="AW559" i="1"/>
  <c r="AW854" i="1"/>
  <c r="AW149" i="1"/>
  <c r="AW4559" i="1"/>
  <c r="AW164" i="1"/>
  <c r="AW3689" i="1"/>
  <c r="AW1649" i="1"/>
  <c r="AW1533" i="1"/>
  <c r="AW324" i="1"/>
  <c r="AW1220" i="1"/>
  <c r="AW2140" i="1"/>
  <c r="AW3611" i="1"/>
  <c r="AW4853" i="1"/>
  <c r="AW3360" i="1"/>
  <c r="AW3536" i="1"/>
  <c r="AW907" i="1"/>
  <c r="AW552" i="1"/>
  <c r="AW847" i="1"/>
  <c r="AW1227" i="1"/>
  <c r="AW1179" i="1"/>
  <c r="AW2295" i="1"/>
  <c r="AW2778" i="1"/>
  <c r="AW4037" i="1"/>
  <c r="AW2897" i="1"/>
  <c r="AW5118" i="1"/>
  <c r="AW3485" i="1"/>
  <c r="AW2607" i="1"/>
  <c r="AW3956" i="1"/>
  <c r="AW3437" i="1"/>
  <c r="AW2539" i="1"/>
  <c r="AW575" i="1"/>
  <c r="AW2773" i="1"/>
  <c r="AW1119" i="1"/>
  <c r="AW1137" i="1"/>
  <c r="AW372" i="1"/>
  <c r="AW5011" i="1"/>
  <c r="AW2012" i="1"/>
  <c r="AW3304" i="1"/>
  <c r="AW4024" i="1"/>
  <c r="AW34" i="1"/>
  <c r="AW1718" i="1"/>
  <c r="AW524" i="1"/>
  <c r="AW331" i="1"/>
  <c r="AW2669" i="1"/>
  <c r="AW3696" i="1"/>
  <c r="AW4565" i="1"/>
  <c r="AW4850" i="1"/>
  <c r="AW3440" i="1"/>
  <c r="AW5229" i="1"/>
  <c r="AW2253" i="1"/>
  <c r="AW3738" i="1"/>
  <c r="AW1252" i="1"/>
  <c r="AW555" i="1"/>
  <c r="AW3891" i="1"/>
  <c r="AW3700" i="1"/>
  <c r="AW2582" i="1"/>
  <c r="AW137" i="1"/>
  <c r="AW880" i="1"/>
  <c r="AW557" i="1"/>
  <c r="AW872" i="1"/>
  <c r="AW2527" i="1"/>
  <c r="AW4696" i="1"/>
  <c r="AW2354" i="1"/>
  <c r="AW870" i="1"/>
  <c r="AW3637" i="1"/>
  <c r="AW2535" i="1"/>
  <c r="AW3114" i="1"/>
  <c r="AW522" i="1"/>
  <c r="AW3903" i="1"/>
  <c r="AW2150" i="1"/>
  <c r="AW4588" i="1"/>
  <c r="AW909" i="1"/>
  <c r="AW4293" i="1"/>
  <c r="AW830" i="1"/>
  <c r="AW840" i="1"/>
  <c r="AW1144" i="1"/>
  <c r="AW2838" i="1"/>
  <c r="AW1547" i="1"/>
  <c r="AW1742" i="1"/>
  <c r="AW640" i="1"/>
  <c r="AW1872" i="1"/>
  <c r="AW1531" i="1"/>
  <c r="AW5014" i="1"/>
  <c r="AW2058" i="1"/>
  <c r="AW2734" i="1"/>
  <c r="AW4617" i="1"/>
  <c r="AW1920" i="1"/>
  <c r="AW2230" i="1"/>
  <c r="AW2148" i="1"/>
  <c r="AW600" i="1"/>
  <c r="AW3353" i="1"/>
  <c r="AW1949" i="1"/>
  <c r="AW1242" i="1"/>
  <c r="AW3630" i="1"/>
  <c r="AW168" i="1"/>
  <c r="AW1092" i="1"/>
  <c r="AW4787" i="1"/>
  <c r="AW1342" i="1"/>
  <c r="AW4538" i="1"/>
  <c r="AW4702" i="1"/>
  <c r="AW837" i="1"/>
  <c r="AW1549" i="1"/>
  <c r="AW2141" i="1"/>
  <c r="AW4830" i="1"/>
  <c r="AW827" i="1"/>
  <c r="AW5072" i="1"/>
  <c r="AW874" i="1"/>
  <c r="AW318" i="1"/>
  <c r="AW1266" i="1"/>
  <c r="AW910" i="1"/>
  <c r="AW4243" i="1"/>
  <c r="AW2526" i="1"/>
  <c r="AW2464" i="1"/>
  <c r="AW911" i="1"/>
  <c r="AW4778" i="1"/>
  <c r="AW1225" i="1"/>
  <c r="AW3143" i="1"/>
  <c r="AW2334" i="1"/>
  <c r="AW138" i="1"/>
  <c r="AW4765" i="1"/>
  <c r="AW3798" i="1"/>
  <c r="AW641" i="1"/>
  <c r="AW852" i="1"/>
  <c r="AW1280" i="1"/>
  <c r="AW1781" i="1"/>
  <c r="AW4472" i="1"/>
  <c r="AW1789" i="1"/>
  <c r="AW4193" i="1"/>
  <c r="AW4190" i="1"/>
  <c r="AW2540" i="1"/>
  <c r="AW3316" i="1"/>
  <c r="AW1726" i="1"/>
  <c r="AW1388" i="1"/>
  <c r="AW38" i="1"/>
  <c r="AW4981" i="1"/>
  <c r="AW2006" i="1"/>
  <c r="AW2923" i="1"/>
  <c r="AW4948" i="1"/>
  <c r="AW3691" i="1"/>
  <c r="AW823" i="1"/>
  <c r="AW3145" i="1"/>
  <c r="AW159" i="1"/>
  <c r="AW886" i="1"/>
  <c r="AW905" i="1"/>
  <c r="AW1938" i="1"/>
  <c r="AW2536" i="1"/>
  <c r="AW2146" i="1"/>
  <c r="AW862" i="1"/>
  <c r="AW3669" i="1"/>
  <c r="AW572" i="1"/>
  <c r="AW4269" i="1"/>
  <c r="AW3318" i="1"/>
  <c r="AW2382" i="1"/>
  <c r="AW5183" i="1"/>
  <c r="AW901" i="1"/>
  <c r="AW5107" i="1"/>
  <c r="AW5272" i="1"/>
  <c r="AW4505" i="1"/>
  <c r="AW4292" i="1"/>
  <c r="AW1950" i="1"/>
  <c r="AW2898" i="1"/>
  <c r="AW1537" i="1"/>
  <c r="AW1526" i="1"/>
  <c r="AW2127" i="1"/>
  <c r="AW2975" i="1"/>
  <c r="AW1405" i="1"/>
  <c r="AW5079" i="1"/>
  <c r="AW1128" i="1"/>
  <c r="AW4139" i="1"/>
  <c r="AW4307" i="1"/>
  <c r="AW5301" i="1"/>
  <c r="AW5319" i="1"/>
  <c r="AW2015" i="1"/>
  <c r="AW3016" i="1"/>
  <c r="AW5140" i="1"/>
  <c r="AW4958" i="1"/>
  <c r="AW282" i="1"/>
  <c r="AW4492" i="1"/>
  <c r="AW3868" i="1"/>
  <c r="AW3121" i="1"/>
  <c r="AW4278" i="1"/>
  <c r="AW4377" i="1"/>
  <c r="AW1061" i="1"/>
  <c r="AW146" i="1"/>
  <c r="AW3674" i="1"/>
  <c r="AW1544" i="1"/>
  <c r="AW1758" i="1"/>
  <c r="AW1189" i="1"/>
  <c r="AW2409" i="1"/>
  <c r="AW561" i="1"/>
  <c r="AW3314" i="1"/>
  <c r="AW1813" i="1"/>
  <c r="AW4010" i="1"/>
  <c r="AW4322" i="1"/>
  <c r="AW4255" i="1"/>
  <c r="AW1362" i="1"/>
  <c r="AW4635" i="1"/>
  <c r="AW3893" i="1"/>
  <c r="AW2149" i="1"/>
  <c r="AW4373" i="1"/>
  <c r="AW3140" i="1"/>
  <c r="AW2063" i="1"/>
  <c r="AW3532" i="1"/>
  <c r="AW3048" i="1"/>
  <c r="AW2020" i="1"/>
  <c r="AW4421" i="1"/>
  <c r="AW1275" i="1"/>
  <c r="AW3673" i="1"/>
  <c r="AW4441" i="1"/>
  <c r="AW4014" i="1"/>
  <c r="AW3857" i="1"/>
  <c r="AW1657" i="1"/>
  <c r="AW4947" i="1"/>
  <c r="AW252" i="1"/>
  <c r="AW175" i="1"/>
  <c r="AW1542" i="1"/>
  <c r="AW3127" i="1"/>
  <c r="AW431" i="1"/>
  <c r="AW4670" i="1"/>
  <c r="AW4794" i="1"/>
  <c r="AW174" i="1"/>
  <c r="AW3571" i="1"/>
  <c r="AW3827" i="1"/>
  <c r="AW4343" i="1"/>
  <c r="AW3907" i="1"/>
  <c r="AW2067" i="1"/>
  <c r="AW3564" i="1"/>
  <c r="AW3301" i="1"/>
  <c r="AW1538" i="1"/>
  <c r="AW3018" i="1"/>
  <c r="AW828" i="1"/>
  <c r="AW4140" i="1"/>
  <c r="AW5124" i="1"/>
  <c r="AW1530" i="1"/>
  <c r="AW4809" i="1"/>
  <c r="AW70" i="1"/>
  <c r="AW544" i="1"/>
  <c r="AW2961" i="1"/>
  <c r="AW1106" i="1"/>
  <c r="AW1948" i="1"/>
  <c r="AW3231" i="1"/>
  <c r="AW434" i="1"/>
  <c r="AW1172" i="1"/>
  <c r="AW1535" i="1"/>
  <c r="AW2952" i="1"/>
  <c r="AW2809" i="1"/>
  <c r="AW3649" i="1"/>
  <c r="AW1541" i="1"/>
  <c r="AW3240" i="1"/>
  <c r="AW1689" i="1"/>
  <c r="AW4724" i="1"/>
  <c r="AW853" i="1"/>
  <c r="AW3431" i="1"/>
  <c r="AW2551" i="1"/>
  <c r="AW577" i="1"/>
  <c r="AW2998" i="1"/>
  <c r="AW2851" i="1"/>
  <c r="AW855" i="1"/>
  <c r="AW3363" i="1"/>
  <c r="AW329" i="1"/>
  <c r="AW2152" i="1"/>
  <c r="AW2073" i="1"/>
  <c r="AW4722" i="1"/>
  <c r="AW3530" i="1"/>
  <c r="AW3576" i="1"/>
  <c r="AW2074" i="1"/>
  <c r="AW1829" i="1"/>
  <c r="AW2338" i="1"/>
  <c r="AW42" i="1"/>
  <c r="AW2402" i="1"/>
  <c r="AW1796" i="1"/>
  <c r="AW428" i="1"/>
  <c r="AW488" i="1"/>
  <c r="AW892" i="1"/>
  <c r="AW4645" i="1"/>
  <c r="AW1454" i="1"/>
  <c r="AW4537" i="1"/>
  <c r="AW2004" i="1"/>
  <c r="AW2231" i="1"/>
  <c r="AW1740" i="1"/>
  <c r="AW4478" i="1"/>
  <c r="AW1268" i="1"/>
  <c r="AW3091" i="1"/>
  <c r="AW3361" i="1"/>
  <c r="AW1525" i="1"/>
  <c r="AW3468" i="1"/>
  <c r="AW4374" i="1"/>
  <c r="AW1905" i="1"/>
  <c r="AW1234" i="1"/>
  <c r="AW1449" i="1"/>
  <c r="AW3670" i="1"/>
  <c r="AW5184" i="1"/>
  <c r="AW3233" i="1"/>
  <c r="AW153" i="1"/>
  <c r="AW2147" i="1"/>
  <c r="AW2822" i="1"/>
  <c r="AW1805" i="1"/>
  <c r="AW2136" i="1"/>
  <c r="AW4066" i="1"/>
  <c r="AW3707" i="1"/>
  <c r="AW5330" i="1"/>
  <c r="AW1665" i="1"/>
  <c r="AW1979" i="1"/>
  <c r="AW3305" i="1"/>
  <c r="AW47" i="1"/>
  <c r="AW2899" i="1"/>
  <c r="AW904" i="1"/>
  <c r="AW846" i="1"/>
  <c r="AW1158" i="1"/>
  <c r="AW1972" i="1"/>
  <c r="AW4857" i="1"/>
  <c r="AW4409" i="1"/>
  <c r="AW3315" i="1"/>
  <c r="AW2021" i="1"/>
  <c r="AW4375" i="1"/>
  <c r="AW833" i="1"/>
  <c r="AW3135" i="1"/>
  <c r="AW1816" i="1"/>
  <c r="AW866" i="1"/>
  <c r="AW316" i="1"/>
  <c r="AW3131" i="1"/>
  <c r="AW1534" i="1"/>
  <c r="AW1315" i="1"/>
  <c r="AW4936" i="1"/>
  <c r="AW2406" i="1"/>
  <c r="AW869" i="1"/>
  <c r="AW5353" i="1"/>
  <c r="AW2862" i="1"/>
  <c r="AW3456" i="1"/>
  <c r="AW890" i="1"/>
  <c r="AW2403" i="1"/>
  <c r="AW2492" i="1"/>
  <c r="AW1663" i="1"/>
  <c r="AW2670" i="1"/>
  <c r="AW4652" i="1"/>
  <c r="AW1654" i="1"/>
  <c r="AW3420" i="1"/>
  <c r="AW39" i="1"/>
  <c r="AW156" i="1"/>
  <c r="AW1171" i="1"/>
  <c r="AW4395" i="1"/>
  <c r="AW1404" i="1"/>
  <c r="AW868" i="1"/>
  <c r="AW1425" i="1"/>
  <c r="AW3209" i="1"/>
  <c r="AW5036" i="1"/>
  <c r="AW596" i="1"/>
  <c r="AW2260" i="1"/>
  <c r="AW4294" i="1"/>
  <c r="AW3422" i="1"/>
  <c r="AW2364" i="1"/>
  <c r="AW4164" i="1"/>
  <c r="AW3819" i="1"/>
  <c r="AW1522" i="1"/>
  <c r="AW4163" i="1"/>
  <c r="AW3382" i="1"/>
  <c r="AW1455" i="1"/>
  <c r="AW894" i="1"/>
  <c r="AW317" i="1"/>
  <c r="AW822" i="1"/>
  <c r="AW3608" i="1"/>
  <c r="AW2269" i="1"/>
  <c r="AW844" i="1"/>
  <c r="AW2345" i="1"/>
  <c r="AW450" i="1"/>
  <c r="AW893" i="1"/>
  <c r="AW1835" i="1"/>
  <c r="AW4372" i="1"/>
  <c r="AW1415" i="1"/>
  <c r="AW3296" i="1"/>
  <c r="AW2411" i="1"/>
  <c r="AW879" i="1"/>
  <c r="AW1081" i="1"/>
  <c r="AW2706" i="1"/>
  <c r="AW2585" i="1"/>
  <c r="AW3310" i="1"/>
  <c r="AW323" i="1"/>
  <c r="AW328" i="1"/>
  <c r="AW3309" i="1"/>
  <c r="AW2404" i="1"/>
  <c r="AW3675" i="1"/>
  <c r="AW4816" i="1"/>
  <c r="AW4759" i="1"/>
  <c r="AW3383" i="1"/>
  <c r="AW4760" i="1"/>
  <c r="AW2128" i="1"/>
  <c r="AW2209" i="1"/>
  <c r="AW836" i="1"/>
  <c r="AW4938" i="1"/>
  <c r="AW4034" i="1"/>
  <c r="AW2631" i="1"/>
  <c r="AW1157" i="1"/>
  <c r="AW1755" i="1"/>
  <c r="AW5249" i="1"/>
  <c r="AW440" i="1"/>
  <c r="AW2927" i="1"/>
  <c r="AW4274" i="1"/>
  <c r="AV1433" i="1"/>
  <c r="AX1433" i="1" s="1"/>
  <c r="AV3057" i="1"/>
  <c r="AX3057" i="1" s="1"/>
  <c r="AV4305" i="1"/>
  <c r="AX4305" i="1" s="1"/>
  <c r="AY4305" i="1" s="1"/>
  <c r="AZ4305" i="1" s="1"/>
  <c r="AV4581" i="1"/>
  <c r="AX4581" i="1" s="1"/>
  <c r="AV1181" i="1"/>
  <c r="AX1181" i="1" s="1"/>
  <c r="AV3610" i="1"/>
  <c r="AX3610" i="1" s="1"/>
  <c r="AV3947" i="1"/>
  <c r="AX3947" i="1" s="1"/>
  <c r="AV3934" i="1"/>
  <c r="AX3934" i="1" s="1"/>
  <c r="AY3934" i="1" s="1"/>
  <c r="AZ3934" i="1" s="1"/>
  <c r="AV2043" i="1"/>
  <c r="AX2043" i="1" s="1"/>
  <c r="AV4930" i="1"/>
  <c r="AX4930" i="1" s="1"/>
  <c r="AY4930" i="1" s="1"/>
  <c r="AZ4930" i="1" s="1"/>
  <c r="AV5320" i="1"/>
  <c r="AX5320" i="1" s="1"/>
  <c r="AY5320" i="1" s="1"/>
  <c r="AZ5320" i="1" s="1"/>
  <c r="AV2438" i="1"/>
  <c r="AX2438" i="1" s="1"/>
  <c r="AV4456" i="1"/>
  <c r="AX4456" i="1" s="1"/>
  <c r="AY4456" i="1" s="1"/>
  <c r="AZ4456" i="1" s="1"/>
  <c r="AV3046" i="1"/>
  <c r="AX3046" i="1" s="1"/>
  <c r="AV1827" i="1"/>
  <c r="AX1827" i="1" s="1"/>
  <c r="AV1360" i="1"/>
  <c r="AX1360" i="1" s="1"/>
  <c r="AV2195" i="1"/>
  <c r="AX2195" i="1" s="1"/>
  <c r="AV4849" i="1"/>
  <c r="AX4849" i="1" s="1"/>
  <c r="AV3949" i="1"/>
  <c r="AX3949" i="1" s="1"/>
  <c r="AY3949" i="1" s="1"/>
  <c r="AZ3949" i="1" s="1"/>
  <c r="AV2463" i="1"/>
  <c r="AX2463" i="1" s="1"/>
  <c r="AV2739" i="1"/>
  <c r="AX2739" i="1" s="1"/>
  <c r="AV1208" i="1"/>
  <c r="AX1208" i="1" s="1"/>
  <c r="AV465" i="1"/>
  <c r="AX465" i="1" s="1"/>
  <c r="AV3816" i="1"/>
  <c r="AX3816" i="1" s="1"/>
  <c r="AV265" i="1"/>
  <c r="AX265" i="1" s="1"/>
  <c r="AV3618" i="1"/>
  <c r="AX3618" i="1" s="1"/>
  <c r="AY3618" i="1" s="1"/>
  <c r="AZ3618" i="1" s="1"/>
  <c r="AV550" i="1"/>
  <c r="AX550" i="1" s="1"/>
  <c r="AV4624" i="1"/>
  <c r="AX4624" i="1" s="1"/>
  <c r="AV2762" i="1"/>
  <c r="AX2762" i="1" s="1"/>
  <c r="AV5253" i="1"/>
  <c r="AX5253" i="1" s="1"/>
  <c r="AY5253" i="1" s="1"/>
  <c r="AZ5253" i="1" s="1"/>
  <c r="AV802" i="1"/>
  <c r="AX802" i="1" s="1"/>
  <c r="AV3767" i="1"/>
  <c r="AX3767" i="1" s="1"/>
  <c r="AY3767" i="1" s="1"/>
  <c r="AZ3767" i="1" s="1"/>
  <c r="AV2119" i="1"/>
  <c r="AX2119" i="1" s="1"/>
  <c r="AV118" i="1"/>
  <c r="AX118" i="1" s="1"/>
  <c r="AV2511" i="1"/>
  <c r="AX2511" i="1" s="1"/>
  <c r="AY2511" i="1" s="1"/>
  <c r="AZ2511" i="1" s="1"/>
  <c r="AV3094" i="1"/>
  <c r="AX3094" i="1" s="1"/>
  <c r="AV3742" i="1"/>
  <c r="AX3742" i="1" s="1"/>
  <c r="AY3742" i="1" s="1"/>
  <c r="AZ3742" i="1" s="1"/>
  <c r="AV3012" i="1"/>
  <c r="AX3012" i="1" s="1"/>
  <c r="AV516" i="1"/>
  <c r="AX516" i="1" s="1"/>
  <c r="AV3590" i="1"/>
  <c r="AX3590" i="1" s="1"/>
  <c r="AY3590" i="1" s="1"/>
  <c r="AZ3590" i="1" s="1"/>
  <c r="AV3982" i="1"/>
  <c r="AX3982" i="1" s="1"/>
  <c r="AV3883" i="1"/>
  <c r="AX3883" i="1" s="1"/>
  <c r="AY3883" i="1" s="1"/>
  <c r="AZ3883" i="1" s="1"/>
  <c r="AV1507" i="1"/>
  <c r="AX1507" i="1" s="1"/>
  <c r="AV25" i="1"/>
  <c r="AX25" i="1" s="1"/>
  <c r="AV3945" i="1"/>
  <c r="AX3945" i="1" s="1"/>
  <c r="AV21" i="1"/>
  <c r="AX21" i="1" s="1"/>
  <c r="AV5110" i="1"/>
  <c r="AX5110" i="1" s="1"/>
  <c r="AV2496" i="1"/>
  <c r="AX2496" i="1" s="1"/>
  <c r="AV2494" i="1"/>
  <c r="AX2494" i="1" s="1"/>
  <c r="AV779" i="1"/>
  <c r="AX779" i="1" s="1"/>
  <c r="AV4614" i="1"/>
  <c r="AX4614" i="1" s="1"/>
  <c r="AV4622" i="1"/>
  <c r="AX4622" i="1" s="1"/>
  <c r="AY4622" i="1" s="1"/>
  <c r="AZ4622" i="1" s="1"/>
  <c r="AV5202" i="1"/>
  <c r="AX5202" i="1" s="1"/>
  <c r="AY5202" i="1" s="1"/>
  <c r="AZ5202" i="1" s="1"/>
  <c r="AV3612" i="1"/>
  <c r="AX3612" i="1" s="1"/>
  <c r="AY3612" i="1" s="1"/>
  <c r="AZ3612" i="1" s="1"/>
  <c r="AV2948" i="1"/>
  <c r="AX2948" i="1" s="1"/>
  <c r="AV3455" i="1"/>
  <c r="AX3455" i="1" s="1"/>
  <c r="AY3455" i="1" s="1"/>
  <c r="AZ3455" i="1" s="1"/>
  <c r="AV4917" i="1"/>
  <c r="AX4917" i="1" s="1"/>
  <c r="AV5199" i="1"/>
  <c r="AX5199" i="1" s="1"/>
  <c r="AV4280" i="1"/>
  <c r="AX4280" i="1" s="1"/>
  <c r="AY4280" i="1" s="1"/>
  <c r="AZ4280" i="1" s="1"/>
  <c r="AV2970" i="1"/>
  <c r="AX2970" i="1" s="1"/>
  <c r="AV5055" i="1"/>
  <c r="AX5055" i="1" s="1"/>
  <c r="AV5114" i="1"/>
  <c r="AX5114" i="1" s="1"/>
  <c r="AY5114" i="1" s="1"/>
  <c r="AZ5114" i="1" s="1"/>
  <c r="AV3926" i="1"/>
  <c r="AX3926" i="1" s="1"/>
  <c r="AY3926" i="1" s="1"/>
  <c r="AZ3926" i="1" s="1"/>
  <c r="AV1932" i="1"/>
  <c r="AX1932" i="1" s="1"/>
  <c r="AV2854" i="1"/>
  <c r="AX2854" i="1" s="1"/>
  <c r="AV3406" i="1"/>
  <c r="AX3406" i="1" s="1"/>
  <c r="AY3406" i="1" s="1"/>
  <c r="AZ3406" i="1" s="1"/>
  <c r="AV5088" i="1"/>
  <c r="AX5088" i="1" s="1"/>
  <c r="AY5088" i="1" s="1"/>
  <c r="AZ5088" i="1" s="1"/>
  <c r="AV2246" i="1"/>
  <c r="AX2246" i="1" s="1"/>
  <c r="AV4867" i="1"/>
  <c r="AX4867" i="1" s="1"/>
  <c r="AV2817" i="1"/>
  <c r="AX2817" i="1" s="1"/>
  <c r="AV2116" i="1"/>
  <c r="AX2116" i="1" s="1"/>
  <c r="AV1414" i="1"/>
  <c r="AX1414" i="1" s="1"/>
  <c r="AV3979" i="1"/>
  <c r="AX3979" i="1" s="1"/>
  <c r="AV3527" i="1"/>
  <c r="AX3527" i="1" s="1"/>
  <c r="AV3471" i="1"/>
  <c r="AX3471" i="1" s="1"/>
  <c r="AV28" i="1"/>
  <c r="AX28" i="1" s="1"/>
  <c r="AV1385" i="1"/>
  <c r="AX1385" i="1" s="1"/>
  <c r="AV3398" i="1"/>
  <c r="AX3398" i="1" s="1"/>
  <c r="AY3398" i="1" s="1"/>
  <c r="AZ3398" i="1" s="1"/>
  <c r="AV2684" i="1"/>
  <c r="AX2684" i="1" s="1"/>
  <c r="AV2972" i="1"/>
  <c r="AX2972" i="1" s="1"/>
  <c r="AY2972" i="1" s="1"/>
  <c r="AZ2972" i="1" s="1"/>
  <c r="AV806" i="1"/>
  <c r="AX806" i="1" s="1"/>
  <c r="AV571" i="1"/>
  <c r="AX571" i="1" s="1"/>
  <c r="AV2960" i="1"/>
  <c r="AX2960" i="1" s="1"/>
  <c r="AV4843" i="1"/>
  <c r="AX4843" i="1" s="1"/>
  <c r="AY4843" i="1" s="1"/>
  <c r="AZ4843" i="1" s="1"/>
  <c r="AV2933" i="1"/>
  <c r="AX2933" i="1" s="1"/>
  <c r="AY2933" i="1" s="1"/>
  <c r="AZ2933" i="1" s="1"/>
  <c r="AV2509" i="1"/>
  <c r="AX2509" i="1" s="1"/>
  <c r="AV5282" i="1"/>
  <c r="AX5282" i="1" s="1"/>
  <c r="AY5282" i="1" s="1"/>
  <c r="AZ5282" i="1" s="1"/>
  <c r="AV2208" i="1"/>
  <c r="AX2208" i="1" s="1"/>
  <c r="AV3281" i="1"/>
  <c r="AX3281" i="1" s="1"/>
  <c r="AV4577" i="1"/>
  <c r="AX4577" i="1" s="1"/>
  <c r="AV2698" i="1"/>
  <c r="AX2698" i="1" s="1"/>
  <c r="AV1281" i="1"/>
  <c r="AX1281" i="1" s="1"/>
  <c r="AV1099" i="1"/>
  <c r="AX1099" i="1" s="1"/>
  <c r="AV5296" i="1"/>
  <c r="AX5296" i="1" s="1"/>
  <c r="AV2324" i="1"/>
  <c r="AX2324" i="1" s="1"/>
  <c r="AV813" i="1"/>
  <c r="AX813" i="1" s="1"/>
  <c r="AV2316" i="1"/>
  <c r="AX2316" i="1" s="1"/>
  <c r="AV1735" i="1"/>
  <c r="AX1735" i="1" s="1"/>
  <c r="AV2115" i="1"/>
  <c r="AX2115" i="1" s="1"/>
  <c r="AV1650" i="1"/>
  <c r="AX1650" i="1" s="1"/>
  <c r="AV3810" i="1"/>
  <c r="AX3810" i="1" s="1"/>
  <c r="AY3810" i="1" s="1"/>
  <c r="AZ3810" i="1" s="1"/>
  <c r="AV1180" i="1"/>
  <c r="AX1180" i="1" s="1"/>
  <c r="AV4732" i="1"/>
  <c r="AX4732" i="1" s="1"/>
  <c r="AV1890" i="1"/>
  <c r="AX1890" i="1" s="1"/>
  <c r="AV4157" i="1"/>
  <c r="AX4157" i="1" s="1"/>
  <c r="AY4157" i="1" s="1"/>
  <c r="AZ4157" i="1" s="1"/>
  <c r="AV1871" i="1"/>
  <c r="AX1871" i="1" s="1"/>
  <c r="AV3933" i="1"/>
  <c r="AX3933" i="1" s="1"/>
  <c r="AV5158" i="1"/>
  <c r="AX5158" i="1" s="1"/>
  <c r="AY5158" i="1" s="1"/>
  <c r="AZ5158" i="1" s="1"/>
  <c r="AV3487" i="1"/>
  <c r="AX3487" i="1" s="1"/>
  <c r="AY3487" i="1" s="1"/>
  <c r="AZ3487" i="1" s="1"/>
  <c r="AV3373" i="1"/>
  <c r="AX3373" i="1" s="1"/>
  <c r="AY3373" i="1" s="1"/>
  <c r="AZ3373" i="1" s="1"/>
  <c r="AV1505" i="1"/>
  <c r="AX1505" i="1" s="1"/>
  <c r="AV2394" i="1"/>
  <c r="AX2394" i="1" s="1"/>
  <c r="AV4137" i="1"/>
  <c r="AX4137" i="1" s="1"/>
  <c r="AY4137" i="1" s="1"/>
  <c r="AZ4137" i="1" s="1"/>
  <c r="AV31" i="1"/>
  <c r="AX31" i="1" s="1"/>
  <c r="AV4954" i="1"/>
  <c r="AX4954" i="1" s="1"/>
  <c r="AV4338" i="1"/>
  <c r="AX4338" i="1" s="1"/>
  <c r="AV4516" i="1"/>
  <c r="AX4516" i="1" s="1"/>
  <c r="AY4516" i="1" s="1"/>
  <c r="AZ4516" i="1" s="1"/>
  <c r="AV4502" i="1"/>
  <c r="AX4502" i="1" s="1"/>
  <c r="AV2647" i="1"/>
  <c r="AX2647" i="1" s="1"/>
  <c r="AV3223" i="1"/>
  <c r="AX3223" i="1" s="1"/>
  <c r="AV4910" i="1"/>
  <c r="AX4910" i="1" s="1"/>
  <c r="AV1135" i="1"/>
  <c r="AX1135" i="1" s="1"/>
  <c r="AV1739" i="1"/>
  <c r="AX1739" i="1" s="1"/>
  <c r="AV135" i="1"/>
  <c r="AX135" i="1" s="1"/>
  <c r="AV803" i="1"/>
  <c r="AX803" i="1" s="1"/>
  <c r="AV1914" i="1"/>
  <c r="AX1914" i="1" s="1"/>
  <c r="AV5248" i="1"/>
  <c r="AX5248" i="1" s="1"/>
  <c r="AY5248" i="1" s="1"/>
  <c r="AZ5248" i="1" s="1"/>
  <c r="AV793" i="1"/>
  <c r="AX793" i="1" s="1"/>
  <c r="AV5019" i="1"/>
  <c r="AX5019" i="1" s="1"/>
  <c r="AV2949" i="1"/>
  <c r="AX2949" i="1" s="1"/>
  <c r="AV2701" i="1"/>
  <c r="AX2701" i="1" s="1"/>
  <c r="AY2701" i="1" s="1"/>
  <c r="AZ2701" i="1" s="1"/>
  <c r="AV1105" i="1"/>
  <c r="AX1105" i="1" s="1"/>
  <c r="AV24" i="1"/>
  <c r="AX24" i="1" s="1"/>
  <c r="AV2741" i="1"/>
  <c r="AX2741" i="1" s="1"/>
  <c r="AV2524" i="1"/>
  <c r="AX2524" i="1" s="1"/>
  <c r="AV3522" i="1"/>
  <c r="AX3522" i="1" s="1"/>
  <c r="AY3522" i="1" s="1"/>
  <c r="AZ3522" i="1" s="1"/>
  <c r="AV305" i="1"/>
  <c r="AX305" i="1" s="1"/>
  <c r="AV1506" i="1"/>
  <c r="AX1506" i="1" s="1"/>
  <c r="AV3118" i="1"/>
  <c r="AX3118" i="1" s="1"/>
  <c r="AV4390" i="1"/>
  <c r="AX4390" i="1" s="1"/>
  <c r="AY4390" i="1" s="1"/>
  <c r="AZ4390" i="1" s="1"/>
  <c r="AV633" i="1"/>
  <c r="AX633" i="1" s="1"/>
  <c r="AV801" i="1"/>
  <c r="AX801" i="1" s="1"/>
  <c r="AV3570" i="1"/>
  <c r="AX3570" i="1" s="1"/>
  <c r="AY3570" i="1" s="1"/>
  <c r="AZ3570" i="1" s="1"/>
  <c r="AV1504" i="1"/>
  <c r="AX1504" i="1" s="1"/>
  <c r="AV131" i="1"/>
  <c r="AX131" i="1" s="1"/>
  <c r="AV134" i="1"/>
  <c r="AX134" i="1" s="1"/>
  <c r="AV2435" i="1"/>
  <c r="AX2435" i="1" s="1"/>
  <c r="AY2435" i="1" s="1"/>
  <c r="AZ2435" i="1" s="1"/>
  <c r="AV816" i="1"/>
  <c r="AX816" i="1" s="1"/>
  <c r="AV2228" i="1"/>
  <c r="AX2228" i="1" s="1"/>
  <c r="AV4038" i="1"/>
  <c r="AX4038" i="1" s="1"/>
  <c r="AV3137" i="1"/>
  <c r="AX3137" i="1" s="1"/>
  <c r="AV3593" i="1"/>
  <c r="AX3593" i="1" s="1"/>
  <c r="AY3593" i="1" s="1"/>
  <c r="AZ3593" i="1" s="1"/>
  <c r="AV783" i="1"/>
  <c r="AX783" i="1" s="1"/>
  <c r="AV4892" i="1"/>
  <c r="AX4892" i="1" s="1"/>
  <c r="AV3604" i="1"/>
  <c r="AX3604" i="1" s="1"/>
  <c r="AV4856" i="1"/>
  <c r="AX4856" i="1" s="1"/>
  <c r="AV2578" i="1"/>
  <c r="AX2578" i="1" s="1"/>
  <c r="AV3528" i="1"/>
  <c r="AX3528" i="1" s="1"/>
  <c r="AV23" i="1"/>
  <c r="AX23" i="1" s="1"/>
  <c r="AV1511" i="1"/>
  <c r="AX1511" i="1" s="1"/>
  <c r="AV4580" i="1"/>
  <c r="AX4580" i="1" s="1"/>
  <c r="AV1341" i="1"/>
  <c r="AX1341" i="1" s="1"/>
  <c r="AV1869" i="1"/>
  <c r="AX1869" i="1" s="1"/>
  <c r="AV1846" i="1"/>
  <c r="AX1846" i="1" s="1"/>
  <c r="AV2703" i="1"/>
  <c r="AX2703" i="1" s="1"/>
  <c r="AY2703" i="1" s="1"/>
  <c r="AZ2703" i="1" s="1"/>
  <c r="AV2965" i="1"/>
  <c r="AX2965" i="1" s="1"/>
  <c r="AV453" i="1"/>
  <c r="AX453" i="1" s="1"/>
  <c r="AV1413" i="1"/>
  <c r="AX1413" i="1" s="1"/>
  <c r="AV3288" i="1"/>
  <c r="AX3288" i="1" s="1"/>
  <c r="AY3288" i="1" s="1"/>
  <c r="AZ3288" i="1" s="1"/>
  <c r="AV2396" i="1"/>
  <c r="AX2396" i="1" s="1"/>
  <c r="AV785" i="1"/>
  <c r="AX785" i="1" s="1"/>
  <c r="AV2516" i="1"/>
  <c r="AX2516" i="1" s="1"/>
  <c r="AV3955" i="1"/>
  <c r="AX3955" i="1" s="1"/>
  <c r="AY3955" i="1" s="1"/>
  <c r="AZ3955" i="1" s="1"/>
  <c r="AV2037" i="1"/>
  <c r="AX2037" i="1" s="1"/>
  <c r="AV2229" i="1"/>
  <c r="AX2229" i="1" s="1"/>
  <c r="AV1131" i="1"/>
  <c r="AX1131" i="1" s="1"/>
  <c r="AV4289" i="1"/>
  <c r="AX4289" i="1" s="1"/>
  <c r="AV4215" i="1"/>
  <c r="AX4215" i="1" s="1"/>
  <c r="AV3602" i="1"/>
  <c r="AX3602" i="1" s="1"/>
  <c r="AY3602" i="1" s="1"/>
  <c r="AZ3602" i="1" s="1"/>
  <c r="AV601" i="1"/>
  <c r="AX601" i="1" s="1"/>
  <c r="AY601" i="1" s="1"/>
  <c r="AZ601" i="1" s="1"/>
  <c r="AV820" i="1"/>
  <c r="AX820" i="1" s="1"/>
  <c r="AV780" i="1"/>
  <c r="AX780" i="1" s="1"/>
  <c r="AV408" i="1"/>
  <c r="AX408" i="1" s="1"/>
  <c r="AV819" i="1"/>
  <c r="AX819" i="1" s="1"/>
  <c r="AV790" i="1"/>
  <c r="AX790" i="1" s="1"/>
  <c r="AV1644" i="1"/>
  <c r="AX1644" i="1" s="1"/>
  <c r="AV483" i="1"/>
  <c r="AX483" i="1" s="1"/>
  <c r="AV2476" i="1"/>
  <c r="AX2476" i="1" s="1"/>
  <c r="AV623" i="1"/>
  <c r="AX623" i="1" s="1"/>
  <c r="AV4774" i="1"/>
  <c r="AX4774" i="1" s="1"/>
  <c r="AY4774" i="1" s="1"/>
  <c r="AZ4774" i="1" s="1"/>
  <c r="AV3188" i="1"/>
  <c r="AX3188" i="1" s="1"/>
  <c r="AV4219" i="1"/>
  <c r="AX4219" i="1" s="1"/>
  <c r="AV538" i="1"/>
  <c r="AX538" i="1" s="1"/>
  <c r="AV3225" i="1"/>
  <c r="AX3225" i="1" s="1"/>
  <c r="AV811" i="1"/>
  <c r="AX811" i="1" s="1"/>
  <c r="AV805" i="1"/>
  <c r="AX805" i="1" s="1"/>
  <c r="AV784" i="1"/>
  <c r="AX784" i="1" s="1"/>
  <c r="AV1224" i="1"/>
  <c r="AX1224" i="1" s="1"/>
  <c r="AV4186" i="1"/>
  <c r="AX4186" i="1" s="1"/>
  <c r="AY4186" i="1" s="1"/>
  <c r="AZ4186" i="1" s="1"/>
  <c r="AV2032" i="1"/>
  <c r="AX2032" i="1" s="1"/>
  <c r="AV2896" i="1"/>
  <c r="AX2896" i="1" s="1"/>
  <c r="AV2791" i="1"/>
  <c r="AX2791" i="1" s="1"/>
  <c r="AV807" i="1"/>
  <c r="AX807" i="1" s="1"/>
  <c r="AV810" i="1"/>
  <c r="AX810" i="1" s="1"/>
  <c r="AV582" i="1"/>
  <c r="AX582" i="1" s="1"/>
  <c r="AV4782" i="1"/>
  <c r="AX4782" i="1" s="1"/>
  <c r="AY4782" i="1" s="1"/>
  <c r="AZ4782" i="1" s="1"/>
  <c r="AV4016" i="1"/>
  <c r="AX4016" i="1" s="1"/>
  <c r="AV3439" i="1"/>
  <c r="AX3439" i="1" s="1"/>
  <c r="AY3439" i="1" s="1"/>
  <c r="AZ3439" i="1" s="1"/>
  <c r="AV3595" i="1"/>
  <c r="AX3595" i="1" s="1"/>
  <c r="AV2747" i="1"/>
  <c r="AX2747" i="1" s="1"/>
  <c r="AV1984" i="1"/>
  <c r="AX1984" i="1" s="1"/>
  <c r="AV4277" i="1"/>
  <c r="AX4277" i="1" s="1"/>
  <c r="AV4997" i="1"/>
  <c r="AX4997" i="1" s="1"/>
  <c r="AY4997" i="1" s="1"/>
  <c r="AZ4997" i="1" s="1"/>
  <c r="AV1261" i="1"/>
  <c r="AX1261" i="1" s="1"/>
  <c r="AV1730" i="1"/>
  <c r="AX1730" i="1" s="1"/>
  <c r="AV1510" i="1"/>
  <c r="AX1510" i="1" s="1"/>
  <c r="AV3665" i="1"/>
  <c r="AX3665" i="1" s="1"/>
  <c r="AY3665" i="1" s="1"/>
  <c r="AZ3665" i="1" s="1"/>
  <c r="AV4158" i="1"/>
  <c r="AX4158" i="1" s="1"/>
  <c r="AY4158" i="1" s="1"/>
  <c r="AZ4158" i="1" s="1"/>
  <c r="AV3245" i="1"/>
  <c r="AX3245" i="1" s="1"/>
  <c r="AV309" i="1"/>
  <c r="AX309" i="1" s="1"/>
  <c r="AV2278" i="1"/>
  <c r="AX2278" i="1" s="1"/>
  <c r="AV4367" i="1"/>
  <c r="AX4367" i="1" s="1"/>
  <c r="AV2123" i="1"/>
  <c r="AX2123" i="1" s="1"/>
  <c r="AV1436" i="1"/>
  <c r="AX1436" i="1" s="1"/>
  <c r="AV5160" i="1"/>
  <c r="AX5160" i="1" s="1"/>
  <c r="AY5160" i="1" s="1"/>
  <c r="AZ5160" i="1" s="1"/>
  <c r="AV5106" i="1"/>
  <c r="AX5106" i="1" s="1"/>
  <c r="AY5106" i="1" s="1"/>
  <c r="AZ5106" i="1" s="1"/>
  <c r="AV3087" i="1"/>
  <c r="AX3087" i="1" s="1"/>
  <c r="AV426" i="1"/>
  <c r="AX426" i="1" s="1"/>
  <c r="AV4701" i="1"/>
  <c r="AX4701" i="1" s="1"/>
  <c r="AY4701" i="1" s="1"/>
  <c r="AZ4701" i="1" s="1"/>
  <c r="AV1292" i="1"/>
  <c r="AX1292" i="1" s="1"/>
  <c r="AV314" i="1"/>
  <c r="AX314" i="1" s="1"/>
  <c r="AV2252" i="1"/>
  <c r="AX2252" i="1" s="1"/>
  <c r="AV3292" i="1"/>
  <c r="AX3292" i="1" s="1"/>
  <c r="AY3292" i="1" s="1"/>
  <c r="AZ3292" i="1" s="1"/>
  <c r="AV2121" i="1"/>
  <c r="AX2121" i="1" s="1"/>
  <c r="AV3034" i="1"/>
  <c r="AX3034" i="1" s="1"/>
  <c r="AV1078" i="1"/>
  <c r="AX1078" i="1" s="1"/>
  <c r="AV4815" i="1"/>
  <c r="AX4815" i="1" s="1"/>
  <c r="AV1071" i="1"/>
  <c r="AX1071" i="1" s="1"/>
  <c r="AV4834" i="1"/>
  <c r="AX4834" i="1" s="1"/>
  <c r="AV2533" i="1"/>
  <c r="AX2533" i="1" s="1"/>
  <c r="AV521" i="1"/>
  <c r="AX521" i="1" s="1"/>
  <c r="AV3905" i="1"/>
  <c r="AX3905" i="1" s="1"/>
  <c r="AY3905" i="1" s="1"/>
  <c r="AZ3905" i="1" s="1"/>
  <c r="AV3748" i="1"/>
  <c r="AX3748" i="1" s="1"/>
  <c r="AV2122" i="1"/>
  <c r="AX2122" i="1" s="1"/>
  <c r="AV2678" i="1"/>
  <c r="AX2678" i="1" s="1"/>
  <c r="AV2797" i="1"/>
  <c r="AX2797" i="1" s="1"/>
  <c r="AV3730" i="1"/>
  <c r="AX3730" i="1" s="1"/>
  <c r="AV3523" i="1"/>
  <c r="AX3523" i="1" s="1"/>
  <c r="AY3523" i="1" s="1"/>
  <c r="AZ3523" i="1" s="1"/>
  <c r="AV4769" i="1"/>
  <c r="AX4769" i="1" s="1"/>
  <c r="AV791" i="1"/>
  <c r="AX791" i="1" s="1"/>
  <c r="AV1127" i="1"/>
  <c r="AX1127" i="1" s="1"/>
  <c r="AV1066" i="1"/>
  <c r="AX1066" i="1" s="1"/>
  <c r="AV4109" i="1"/>
  <c r="AX4109" i="1" s="1"/>
  <c r="AY4109" i="1" s="1"/>
  <c r="AZ4109" i="1" s="1"/>
  <c r="AV4412" i="1"/>
  <c r="AX4412" i="1" s="1"/>
  <c r="AY4412" i="1" s="1"/>
  <c r="AZ4412" i="1" s="1"/>
  <c r="AV508" i="1"/>
  <c r="AX508" i="1" s="1"/>
  <c r="AV3279" i="1"/>
  <c r="AX3279" i="1" s="1"/>
  <c r="AY3279" i="1" s="1"/>
  <c r="AZ3279" i="1" s="1"/>
  <c r="AV2344" i="1"/>
  <c r="AX2344" i="1" s="1"/>
  <c r="AV4758" i="1"/>
  <c r="AX4758" i="1" s="1"/>
  <c r="AV1676" i="1"/>
  <c r="AX1676" i="1" s="1"/>
  <c r="AV20" i="1"/>
  <c r="AX20" i="1" s="1"/>
  <c r="AV4282" i="1"/>
  <c r="AX4282" i="1" s="1"/>
  <c r="AV4651" i="1"/>
  <c r="AX4651" i="1" s="1"/>
  <c r="AV5093" i="1"/>
  <c r="AX5093" i="1" s="1"/>
  <c r="AY5093" i="1" s="1"/>
  <c r="AZ5093" i="1" s="1"/>
  <c r="AV3294" i="1"/>
  <c r="AX3294" i="1" s="1"/>
  <c r="AV3284" i="1"/>
  <c r="AX3284" i="1" s="1"/>
  <c r="AV4783" i="1"/>
  <c r="AX4783" i="1" s="1"/>
  <c r="AV124" i="1"/>
  <c r="AX124" i="1" s="1"/>
  <c r="AV2705" i="1"/>
  <c r="AX2705" i="1" s="1"/>
  <c r="AV1290" i="1"/>
  <c r="AX1290" i="1" s="1"/>
  <c r="AV315" i="1"/>
  <c r="AX315" i="1" s="1"/>
  <c r="AV5046" i="1"/>
  <c r="AX5046" i="1" s="1"/>
  <c r="AY5046" i="1" s="1"/>
  <c r="AZ5046" i="1" s="1"/>
  <c r="AV3287" i="1"/>
  <c r="AX3287" i="1" s="1"/>
  <c r="AV3289" i="1"/>
  <c r="AX3289" i="1" s="1"/>
  <c r="AV2041" i="1"/>
  <c r="AX2041" i="1" s="1"/>
  <c r="AV606" i="1"/>
  <c r="AX606" i="1" s="1"/>
  <c r="AV4591" i="1"/>
  <c r="AX4591" i="1" s="1"/>
  <c r="AY4591" i="1" s="1"/>
  <c r="AZ4591" i="1" s="1"/>
  <c r="AV460" i="1"/>
  <c r="AX460" i="1" s="1"/>
  <c r="AV2113" i="1"/>
  <c r="AX2113" i="1" s="1"/>
  <c r="AV796" i="1"/>
  <c r="AX796" i="1" s="1"/>
  <c r="AV2579" i="1"/>
  <c r="AX2579" i="1" s="1"/>
  <c r="AV804" i="1"/>
  <c r="AX804" i="1" s="1"/>
  <c r="AV1386" i="1"/>
  <c r="AX1386" i="1" s="1"/>
  <c r="AV2881" i="1"/>
  <c r="AX2881" i="1" s="1"/>
  <c r="AY2881" i="1" s="1"/>
  <c r="AZ2881" i="1" s="1"/>
  <c r="AV3817" i="1"/>
  <c r="AX3817" i="1" s="1"/>
  <c r="AV4594" i="1"/>
  <c r="AX4594" i="1" s="1"/>
  <c r="AY4594" i="1" s="1"/>
  <c r="AZ4594" i="1" s="1"/>
  <c r="AV1870" i="1"/>
  <c r="AX1870" i="1" s="1"/>
  <c r="AV2781" i="1"/>
  <c r="AX2781" i="1" s="1"/>
  <c r="AV1508" i="1"/>
  <c r="AX1508" i="1" s="1"/>
  <c r="AV5050" i="1"/>
  <c r="AX5050" i="1" s="1"/>
  <c r="AV1084" i="1"/>
  <c r="AX1084" i="1" s="1"/>
  <c r="AV1445" i="1"/>
  <c r="AX1445" i="1" s="1"/>
  <c r="AV1518" i="1"/>
  <c r="AX1518" i="1" s="1"/>
  <c r="AV3884" i="1"/>
  <c r="AX3884" i="1" s="1"/>
  <c r="AY3884" i="1" s="1"/>
  <c r="AZ3884" i="1" s="1"/>
  <c r="AV5332" i="1"/>
  <c r="AX5332" i="1" s="1"/>
  <c r="AY5332" i="1" s="1"/>
  <c r="AZ5332" i="1" s="1"/>
  <c r="AV1130" i="1"/>
  <c r="AX1130" i="1" s="1"/>
  <c r="AV3443" i="1"/>
  <c r="AX3443" i="1" s="1"/>
  <c r="AY3443" i="1" s="1"/>
  <c r="AZ3443" i="1" s="1"/>
  <c r="AV1509" i="1"/>
  <c r="AX1509" i="1" s="1"/>
  <c r="AV1983" i="1"/>
  <c r="AX1983" i="1" s="1"/>
  <c r="AV1513" i="1"/>
  <c r="AX1513" i="1" s="1"/>
  <c r="AV311" i="1"/>
  <c r="AX311" i="1" s="1"/>
  <c r="AV4660" i="1"/>
  <c r="AX4660" i="1" s="1"/>
  <c r="AY4660" i="1" s="1"/>
  <c r="AZ4660" i="1" s="1"/>
  <c r="AV1069" i="1"/>
  <c r="AX1069" i="1" s="1"/>
  <c r="AV3073" i="1"/>
  <c r="AX3073" i="1" s="1"/>
  <c r="AV4700" i="1"/>
  <c r="AX4700" i="1" s="1"/>
  <c r="AY4700" i="1" s="1"/>
  <c r="AZ4700" i="1" s="1"/>
  <c r="AV1151" i="1"/>
  <c r="AX1151" i="1" s="1"/>
  <c r="AV5203" i="1"/>
  <c r="AX5203" i="1" s="1"/>
  <c r="AV3283" i="1"/>
  <c r="AX3283" i="1" s="1"/>
  <c r="AV420" i="1"/>
  <c r="AX420" i="1" s="1"/>
  <c r="AV1429" i="1"/>
  <c r="AX1429" i="1" s="1"/>
  <c r="AV3442" i="1"/>
  <c r="AX3442" i="1" s="1"/>
  <c r="AY3442" i="1" s="1"/>
  <c r="AZ3442" i="1" s="1"/>
  <c r="AV778" i="1"/>
  <c r="AX778" i="1" s="1"/>
  <c r="AV1374" i="1"/>
  <c r="AX1374" i="1" s="1"/>
  <c r="AV3280" i="1"/>
  <c r="AX3280" i="1" s="1"/>
  <c r="AY3280" i="1" s="1"/>
  <c r="AZ3280" i="1" s="1"/>
  <c r="AV1373" i="1"/>
  <c r="AX1373" i="1" s="1"/>
  <c r="AV2222" i="1"/>
  <c r="AX2222" i="1" s="1"/>
  <c r="AV3853" i="1"/>
  <c r="AX3853" i="1" s="1"/>
  <c r="AV1843" i="1"/>
  <c r="AX1843" i="1" s="1"/>
  <c r="AV2124" i="1"/>
  <c r="AX2124" i="1" s="1"/>
  <c r="AV3032" i="1"/>
  <c r="AX3032" i="1" s="1"/>
  <c r="AV786" i="1"/>
  <c r="AX786" i="1" s="1"/>
  <c r="AV4116" i="1"/>
  <c r="AX4116" i="1" s="1"/>
  <c r="AY4116" i="1" s="1"/>
  <c r="AZ4116" i="1" s="1"/>
  <c r="AV366" i="1"/>
  <c r="AX366" i="1" s="1"/>
  <c r="AV4458" i="1"/>
  <c r="AX4458" i="1" s="1"/>
  <c r="AY4458" i="1" s="1"/>
  <c r="AZ4458" i="1" s="1"/>
  <c r="AV2991" i="1"/>
  <c r="AX2991" i="1" s="1"/>
  <c r="AV1751" i="1"/>
  <c r="AX1751" i="1" s="1"/>
  <c r="AV3111" i="1"/>
  <c r="AX3111" i="1" s="1"/>
  <c r="AV452" i="1"/>
  <c r="AX452" i="1" s="1"/>
  <c r="AV121" i="1"/>
  <c r="AX121" i="1" s="1"/>
  <c r="AV3379" i="1"/>
  <c r="AX3379" i="1" s="1"/>
  <c r="AV3122" i="1"/>
  <c r="AX3122" i="1" s="1"/>
  <c r="AV4925" i="1"/>
  <c r="AX4925" i="1" s="1"/>
  <c r="AV4418" i="1"/>
  <c r="AX4418" i="1" s="1"/>
  <c r="AY4418" i="1" s="1"/>
  <c r="AZ4418" i="1" s="1"/>
  <c r="AV2761" i="1"/>
  <c r="AX2761" i="1" s="1"/>
  <c r="AV2290" i="1"/>
  <c r="AX2290" i="1" s="1"/>
  <c r="AV3613" i="1"/>
  <c r="AX3613" i="1" s="1"/>
  <c r="AY3613" i="1" s="1"/>
  <c r="AZ3613" i="1" s="1"/>
  <c r="AV1217" i="1"/>
  <c r="AX1217" i="1" s="1"/>
  <c r="AV2729" i="1"/>
  <c r="AX2729" i="1" s="1"/>
  <c r="AV608" i="1"/>
  <c r="AX608" i="1" s="1"/>
  <c r="AV310" i="1"/>
  <c r="AX310" i="1" s="1"/>
  <c r="AV2272" i="1"/>
  <c r="AX2272" i="1" s="1"/>
  <c r="AV4953" i="1"/>
  <c r="AX4953" i="1" s="1"/>
  <c r="AY4953" i="1" s="1"/>
  <c r="AZ4953" i="1" s="1"/>
  <c r="AV1209" i="1"/>
  <c r="AX1209" i="1" s="1"/>
  <c r="AV1516" i="1"/>
  <c r="AX1516" i="1" s="1"/>
  <c r="AV5307" i="1"/>
  <c r="AX5307" i="1" s="1"/>
  <c r="AV3415" i="1"/>
  <c r="AX3415" i="1" s="1"/>
  <c r="AY3415" i="1" s="1"/>
  <c r="AZ3415" i="1" s="1"/>
  <c r="AV1282" i="1"/>
  <c r="AX1282" i="1" s="1"/>
  <c r="AV3072" i="1"/>
  <c r="AX3072" i="1" s="1"/>
  <c r="AY3072" i="1" s="1"/>
  <c r="AZ3072" i="1" s="1"/>
  <c r="AV2062" i="1"/>
  <c r="AX2062" i="1" s="1"/>
  <c r="AV4986" i="1"/>
  <c r="AX4986" i="1" s="1"/>
  <c r="AY4986" i="1" s="1"/>
  <c r="AZ4986" i="1" s="1"/>
  <c r="AV3024" i="1"/>
  <c r="AX3024" i="1" s="1"/>
  <c r="AV247" i="1"/>
  <c r="AX247" i="1" s="1"/>
  <c r="AV4028" i="1"/>
  <c r="AX4028" i="1" s="1"/>
  <c r="AY4028" i="1" s="1"/>
  <c r="AZ4028" i="1" s="1"/>
  <c r="AV3961" i="1"/>
  <c r="AX3961" i="1" s="1"/>
  <c r="AY3961" i="1" s="1"/>
  <c r="AZ3961" i="1" s="1"/>
  <c r="AV4704" i="1"/>
  <c r="AX4704" i="1" s="1"/>
  <c r="AY4704" i="1" s="1"/>
  <c r="AZ4704" i="1" s="1"/>
  <c r="AV2430" i="1"/>
  <c r="AX2430" i="1" s="1"/>
  <c r="AY2430" i="1" s="1"/>
  <c r="AZ2430" i="1" s="1"/>
  <c r="AV2054" i="1"/>
  <c r="AX2054" i="1" s="1"/>
  <c r="AV2971" i="1"/>
  <c r="AX2971" i="1" s="1"/>
  <c r="AV3290" i="1"/>
  <c r="AX3290" i="1" s="1"/>
  <c r="AV2646" i="1"/>
  <c r="AX2646" i="1" s="1"/>
  <c r="AV4731" i="1"/>
  <c r="AX4731" i="1" s="1"/>
  <c r="AV1426" i="1"/>
  <c r="AX1426" i="1" s="1"/>
  <c r="AV2704" i="1"/>
  <c r="AX2704" i="1" s="1"/>
  <c r="AV2630" i="1"/>
  <c r="AX2630" i="1" s="1"/>
  <c r="AV637" i="1"/>
  <c r="AX637" i="1" s="1"/>
  <c r="AV3918" i="1"/>
  <c r="AX3918" i="1" s="1"/>
  <c r="AV3581" i="1"/>
  <c r="AX3581" i="1" s="1"/>
  <c r="AY3581" i="1" s="1"/>
  <c r="AZ3581" i="1" s="1"/>
  <c r="AV799" i="1"/>
  <c r="AX799" i="1" s="1"/>
  <c r="AV4526" i="1"/>
  <c r="AX4526" i="1" s="1"/>
  <c r="AY4526" i="1" s="1"/>
  <c r="AZ4526" i="1" s="1"/>
  <c r="AV1684" i="1"/>
  <c r="AX1684" i="1" s="1"/>
  <c r="AV258" i="1"/>
  <c r="AX258" i="1" s="1"/>
  <c r="AV3557" i="1"/>
  <c r="AX3557" i="1" s="1"/>
  <c r="AV2813" i="1"/>
  <c r="AX2813" i="1" s="1"/>
  <c r="AV4668" i="1"/>
  <c r="AX4668" i="1" s="1"/>
  <c r="AY4668" i="1" s="1"/>
  <c r="AZ4668" i="1" s="1"/>
  <c r="AV4438" i="1"/>
  <c r="AX4438" i="1" s="1"/>
  <c r="AY4438" i="1" s="1"/>
  <c r="AZ4438" i="1" s="1"/>
  <c r="AV3045" i="1"/>
  <c r="AX3045" i="1" s="1"/>
  <c r="AV307" i="1"/>
  <c r="AX307" i="1" s="1"/>
  <c r="AV2973" i="1"/>
  <c r="AX2973" i="1" s="1"/>
  <c r="AV3025" i="1"/>
  <c r="AX3025" i="1" s="1"/>
  <c r="AV306" i="1"/>
  <c r="AX306" i="1" s="1"/>
  <c r="AV2992" i="1"/>
  <c r="AX2992" i="1" s="1"/>
  <c r="AV4370" i="1"/>
  <c r="AX4370" i="1" s="1"/>
  <c r="AV1731" i="1"/>
  <c r="AX1731" i="1" s="1"/>
  <c r="AV1792" i="1"/>
  <c r="AX1792" i="1" s="1"/>
  <c r="AV2692" i="1"/>
  <c r="AX2692" i="1" s="1"/>
  <c r="AV4250" i="1"/>
  <c r="AX4250" i="1" s="1"/>
  <c r="AY4250" i="1" s="1"/>
  <c r="AZ4250" i="1" s="1"/>
  <c r="AV4291" i="1"/>
  <c r="AX4291" i="1" s="1"/>
  <c r="AY4291" i="1" s="1"/>
  <c r="AZ4291" i="1" s="1"/>
  <c r="AV4279" i="1"/>
  <c r="AX4279" i="1" s="1"/>
  <c r="AV2618" i="1"/>
  <c r="AX2618" i="1" s="1"/>
  <c r="AY2618" i="1" s="1"/>
  <c r="AZ2618" i="1" s="1"/>
  <c r="AV3646" i="1"/>
  <c r="AX3646" i="1" s="1"/>
  <c r="AV2876" i="1"/>
  <c r="AX2876" i="1" s="1"/>
  <c r="AV4330" i="1"/>
  <c r="AX4330" i="1" s="1"/>
  <c r="AY4330" i="1" s="1"/>
  <c r="AZ4330" i="1" s="1"/>
  <c r="AV3526" i="1"/>
  <c r="AX3526" i="1" s="1"/>
  <c r="AY3526" i="1" s="1"/>
  <c r="AZ3526" i="1" s="1"/>
  <c r="AV2993" i="1"/>
  <c r="AX2993" i="1" s="1"/>
  <c r="AV5159" i="1"/>
  <c r="AX5159" i="1" s="1"/>
  <c r="AY5159" i="1" s="1"/>
  <c r="AZ5159" i="1" s="1"/>
  <c r="AV128" i="1"/>
  <c r="AX128" i="1" s="1"/>
  <c r="AV2990" i="1"/>
  <c r="AX2990" i="1" s="1"/>
  <c r="AY2990" i="1" s="1"/>
  <c r="AZ2990" i="1" s="1"/>
  <c r="AV250" i="1"/>
  <c r="AX250" i="1" s="1"/>
  <c r="AV594" i="1"/>
  <c r="AX594" i="1" s="1"/>
  <c r="AV4488" i="1"/>
  <c r="AX4488" i="1" s="1"/>
  <c r="AV4501" i="1"/>
  <c r="AX4501" i="1" s="1"/>
  <c r="AY4501" i="1" s="1"/>
  <c r="AZ4501" i="1" s="1"/>
  <c r="AV2398" i="1"/>
  <c r="AX2398" i="1" s="1"/>
  <c r="AY2398" i="1" s="1"/>
  <c r="AZ2398" i="1" s="1"/>
  <c r="AV1108" i="1"/>
  <c r="AX1108" i="1" s="1"/>
  <c r="AV5171" i="1"/>
  <c r="AX5171" i="1" s="1"/>
  <c r="AY5171" i="1" s="1"/>
  <c r="AZ5171" i="1" s="1"/>
  <c r="AV4967" i="1"/>
  <c r="AX4967" i="1" s="1"/>
  <c r="AY4967" i="1" s="1"/>
  <c r="AZ4967" i="1" s="1"/>
  <c r="AV4369" i="1"/>
  <c r="AX4369" i="1" s="1"/>
  <c r="AY4369" i="1" s="1"/>
  <c r="AZ4369" i="1" s="1"/>
  <c r="AV3144" i="1"/>
  <c r="AX3144" i="1" s="1"/>
  <c r="AV122" i="1"/>
  <c r="AX122" i="1" s="1"/>
  <c r="AV1512" i="1"/>
  <c r="AX1512" i="1" s="1"/>
  <c r="AV3002" i="1"/>
  <c r="AX3002" i="1" s="1"/>
  <c r="AV2400" i="1"/>
  <c r="AX2400" i="1" s="1"/>
  <c r="AV29" i="1"/>
  <c r="AX29" i="1" s="1"/>
  <c r="AV4264" i="1"/>
  <c r="AX4264" i="1" s="1"/>
  <c r="AY4264" i="1" s="1"/>
  <c r="AZ4264" i="1" s="1"/>
  <c r="AV4021" i="1"/>
  <c r="AX4021" i="1" s="1"/>
  <c r="AY4021" i="1" s="1"/>
  <c r="AZ4021" i="1" s="1"/>
  <c r="AV1502" i="1"/>
  <c r="AX1502" i="1" s="1"/>
  <c r="AV1891" i="1"/>
  <c r="AX1891" i="1" s="1"/>
  <c r="AV788" i="1"/>
  <c r="AX788" i="1" s="1"/>
  <c r="AV4750" i="1"/>
  <c r="AX4750" i="1" s="1"/>
  <c r="AY4750" i="1" s="1"/>
  <c r="AZ4750" i="1" s="1"/>
  <c r="AV1996" i="1"/>
  <c r="AX1996" i="1" s="1"/>
  <c r="AV1391" i="1"/>
  <c r="AX1391" i="1" s="1"/>
  <c r="AV2397" i="1"/>
  <c r="AX2397" i="1" s="1"/>
  <c r="AV5313" i="1"/>
  <c r="AX5313" i="1" s="1"/>
  <c r="AV3293" i="1"/>
  <c r="AX3293" i="1" s="1"/>
  <c r="AV2117" i="1"/>
  <c r="AX2117" i="1" s="1"/>
  <c r="AY2117" i="1" s="1"/>
  <c r="AZ2117" i="1" s="1"/>
  <c r="AV2721" i="1"/>
  <c r="AX2721" i="1" s="1"/>
  <c r="AY2721" i="1" s="1"/>
  <c r="AZ2721" i="1" s="1"/>
  <c r="AV3171" i="1"/>
  <c r="AX3171" i="1" s="1"/>
  <c r="AV4136" i="1"/>
  <c r="AX4136" i="1" s="1"/>
  <c r="AV1520" i="1"/>
  <c r="AX1520" i="1" s="1"/>
  <c r="AV2303" i="1"/>
  <c r="AX2303" i="1" s="1"/>
  <c r="AV3282" i="1"/>
  <c r="AX3282" i="1" s="1"/>
  <c r="AY3282" i="1" s="1"/>
  <c r="AZ3282" i="1" s="1"/>
  <c r="AV795" i="1"/>
  <c r="AX795" i="1" s="1"/>
  <c r="AV3376" i="1"/>
  <c r="AX3376" i="1" s="1"/>
  <c r="AV133" i="1"/>
  <c r="AX133" i="1" s="1"/>
  <c r="AV308" i="1"/>
  <c r="AX308" i="1" s="1"/>
  <c r="AV3359" i="1"/>
  <c r="AX3359" i="1" s="1"/>
  <c r="AY3359" i="1" s="1"/>
  <c r="AZ3359" i="1" s="1"/>
  <c r="AV2964" i="1"/>
  <c r="AX2964" i="1" s="1"/>
  <c r="AV812" i="1"/>
  <c r="AX812" i="1" s="1"/>
  <c r="AV808" i="1"/>
  <c r="AX808" i="1" s="1"/>
  <c r="AV4248" i="1"/>
  <c r="AX4248" i="1" s="1"/>
  <c r="AY4248" i="1" s="1"/>
  <c r="AZ4248" i="1" s="1"/>
  <c r="AV818" i="1"/>
  <c r="AX818" i="1" s="1"/>
  <c r="AV604" i="1"/>
  <c r="AX604" i="1" s="1"/>
  <c r="AV2846" i="1"/>
  <c r="AX2846" i="1" s="1"/>
  <c r="AV1340" i="1"/>
  <c r="AX1340" i="1" s="1"/>
  <c r="AV2702" i="1"/>
  <c r="AX2702" i="1" s="1"/>
  <c r="AV2454" i="1"/>
  <c r="AX2454" i="1" s="1"/>
  <c r="AV4220" i="1"/>
  <c r="AX4220" i="1" s="1"/>
  <c r="AV1783" i="1"/>
  <c r="AX1783" i="1" s="1"/>
  <c r="AV3666" i="1"/>
  <c r="AX3666" i="1" s="1"/>
  <c r="AY3666" i="1" s="1"/>
  <c r="AZ3666" i="1" s="1"/>
  <c r="AV3634" i="1"/>
  <c r="AX3634" i="1" s="1"/>
  <c r="AY3634" i="1" s="1"/>
  <c r="AZ3634" i="1" s="1"/>
  <c r="AV1439" i="1"/>
  <c r="AX1439" i="1" s="1"/>
  <c r="AV3492" i="1"/>
  <c r="AX3492" i="1" s="1"/>
  <c r="AV3569" i="1"/>
  <c r="AX3569" i="1" s="1"/>
  <c r="AY3569" i="1" s="1"/>
  <c r="AZ3569" i="1" s="1"/>
  <c r="AV1351" i="1"/>
  <c r="AX1351" i="1" s="1"/>
  <c r="AV2337" i="1"/>
  <c r="AX2337" i="1" s="1"/>
  <c r="AV1857" i="1"/>
  <c r="AX1857" i="1" s="1"/>
  <c r="AV3044" i="1"/>
  <c r="AX3044" i="1" s="1"/>
  <c r="AV2216" i="1"/>
  <c r="AX2216" i="1" s="1"/>
  <c r="AV125" i="1"/>
  <c r="AX125" i="1" s="1"/>
  <c r="AV3278" i="1"/>
  <c r="AX3278" i="1" s="1"/>
  <c r="AY3278" i="1" s="1"/>
  <c r="AZ3278" i="1" s="1"/>
  <c r="AV1716" i="1"/>
  <c r="AX1716" i="1" s="1"/>
  <c r="AV3286" i="1"/>
  <c r="AX3286" i="1" s="1"/>
  <c r="AV3124" i="1"/>
  <c r="AX3124" i="1" s="1"/>
  <c r="AV3806" i="1"/>
  <c r="AX3806" i="1" s="1"/>
  <c r="AY3806" i="1" s="1"/>
  <c r="AZ3806" i="1" s="1"/>
  <c r="AV4793" i="1"/>
  <c r="AX4793" i="1" s="1"/>
  <c r="AV123" i="1"/>
  <c r="AX123" i="1" s="1"/>
  <c r="AV2918" i="1"/>
  <c r="AX2918" i="1" s="1"/>
  <c r="AV1653" i="1"/>
  <c r="AX1653" i="1" s="1"/>
  <c r="AV2722" i="1"/>
  <c r="AX2722" i="1" s="1"/>
  <c r="AV2118" i="1"/>
  <c r="AX2118" i="1" s="1"/>
  <c r="AV1517" i="1"/>
  <c r="AX1517" i="1" s="1"/>
  <c r="AV1688" i="1"/>
  <c r="AX1688" i="1" s="1"/>
  <c r="AV2478" i="1"/>
  <c r="AX2478" i="1" s="1"/>
  <c r="AV528" i="1"/>
  <c r="AX528" i="1" s="1"/>
  <c r="AV3150" i="1"/>
  <c r="AX3150" i="1" s="1"/>
  <c r="AV5113" i="1"/>
  <c r="AX5113" i="1" s="1"/>
  <c r="AY5113" i="1" s="1"/>
  <c r="AZ5113" i="1" s="1"/>
  <c r="AV3113" i="1"/>
  <c r="AX3113" i="1" s="1"/>
  <c r="AV2016" i="1"/>
  <c r="AX2016" i="1" s="1"/>
  <c r="AV2931" i="1"/>
  <c r="AX2931" i="1" s="1"/>
  <c r="AV2792" i="1"/>
  <c r="AX2792" i="1" s="1"/>
  <c r="AV1671" i="1"/>
  <c r="AX1671" i="1" s="1"/>
  <c r="AV782" i="1"/>
  <c r="AX782" i="1" s="1"/>
  <c r="AV2429" i="1"/>
  <c r="AX2429" i="1" s="1"/>
  <c r="AV5317" i="1"/>
  <c r="AX5317" i="1" s="1"/>
  <c r="AV3717" i="1"/>
  <c r="AX3717" i="1" s="1"/>
  <c r="AY3717" i="1" s="1"/>
  <c r="AZ3717" i="1" s="1"/>
  <c r="AV821" i="1"/>
  <c r="AX821" i="1" s="1"/>
  <c r="AV5336" i="1"/>
  <c r="AX5336" i="1" s="1"/>
  <c r="AY5336" i="1" s="1"/>
  <c r="AZ5336" i="1" s="1"/>
  <c r="AV1195" i="1"/>
  <c r="AX1195" i="1" s="1"/>
  <c r="AV4044" i="1"/>
  <c r="AX4044" i="1" s="1"/>
  <c r="AY4044" i="1" s="1"/>
  <c r="AZ4044" i="1" s="1"/>
  <c r="AV443" i="1"/>
  <c r="AX443" i="1" s="1"/>
  <c r="AV2736" i="1"/>
  <c r="AX2736" i="1" s="1"/>
  <c r="AV2980" i="1"/>
  <c r="AX2980" i="1" s="1"/>
  <c r="AV3224" i="1"/>
  <c r="AX3224" i="1" s="1"/>
  <c r="AV4858" i="1"/>
  <c r="AX4858" i="1" s="1"/>
  <c r="AY4858" i="1" s="1"/>
  <c r="AZ4858" i="1" s="1"/>
  <c r="AV1501" i="1"/>
  <c r="AX1501" i="1" s="1"/>
  <c r="AV132" i="1"/>
  <c r="AX132" i="1" s="1"/>
  <c r="AV809" i="1"/>
  <c r="AX809" i="1" s="1"/>
  <c r="AV2819" i="1"/>
  <c r="AX2819" i="1" s="1"/>
  <c r="AV3480" i="1"/>
  <c r="AX3480" i="1" s="1"/>
  <c r="AV2818" i="1"/>
  <c r="AX2818" i="1" s="1"/>
  <c r="AV1423" i="1"/>
  <c r="AX1423" i="1" s="1"/>
  <c r="AV3885" i="1"/>
  <c r="AX3885" i="1" s="1"/>
  <c r="AV127" i="1"/>
  <c r="AX127" i="1" s="1"/>
  <c r="AV627" i="1"/>
  <c r="AX627" i="1" s="1"/>
  <c r="AV5130" i="1"/>
  <c r="AX5130" i="1" s="1"/>
  <c r="AY5130" i="1" s="1"/>
  <c r="AZ5130" i="1" s="1"/>
  <c r="AV3149" i="1"/>
  <c r="AX3149" i="1" s="1"/>
  <c r="AY3149" i="1" s="1"/>
  <c r="AZ3149" i="1" s="1"/>
  <c r="AV3832" i="1"/>
  <c r="AX3832" i="1" s="1"/>
  <c r="AY3832" i="1" s="1"/>
  <c r="AZ3832" i="1" s="1"/>
  <c r="AV3355" i="1"/>
  <c r="AX3355" i="1" s="1"/>
  <c r="AY3355" i="1" s="1"/>
  <c r="AZ3355" i="1" s="1"/>
  <c r="AV4288" i="1"/>
  <c r="AX4288" i="1" s="1"/>
  <c r="AV4261" i="1"/>
  <c r="AX4261" i="1" s="1"/>
  <c r="AY4261" i="1" s="1"/>
  <c r="AZ4261" i="1" s="1"/>
  <c r="AV2487" i="1"/>
  <c r="AX2487" i="1" s="1"/>
  <c r="AV2249" i="1"/>
  <c r="AX2249" i="1" s="1"/>
  <c r="AV814" i="1"/>
  <c r="AX814" i="1" s="1"/>
  <c r="AV3524" i="1"/>
  <c r="AX3524" i="1" s="1"/>
  <c r="AV4667" i="1"/>
  <c r="AX4667" i="1" s="1"/>
  <c r="AV794" i="1"/>
  <c r="AX794" i="1" s="1"/>
  <c r="AV3941" i="1"/>
  <c r="AX3941" i="1" s="1"/>
  <c r="AY3941" i="1" s="1"/>
  <c r="AZ3941" i="1" s="1"/>
  <c r="AV27" i="1"/>
  <c r="AX27" i="1" s="1"/>
  <c r="AV3525" i="1"/>
  <c r="AX3525" i="1" s="1"/>
  <c r="AY3525" i="1" s="1"/>
  <c r="AZ3525" i="1" s="1"/>
  <c r="AV22" i="1"/>
  <c r="AX22" i="1" s="1"/>
  <c r="AV1909" i="1"/>
  <c r="AX1909" i="1" s="1"/>
  <c r="AV4942" i="1"/>
  <c r="AX4942" i="1" s="1"/>
  <c r="AV3058" i="1"/>
  <c r="AX3058" i="1" s="1"/>
  <c r="AY3058" i="1" s="1"/>
  <c r="AZ3058" i="1" s="1"/>
  <c r="AV3462" i="1"/>
  <c r="AX3462" i="1" s="1"/>
  <c r="AY3462" i="1" s="1"/>
  <c r="AZ3462" i="1" s="1"/>
  <c r="AV2395" i="1"/>
  <c r="AX2395" i="1" s="1"/>
  <c r="AV4337" i="1"/>
  <c r="AX4337" i="1" s="1"/>
  <c r="AV3713" i="1"/>
  <c r="AX3713" i="1" s="1"/>
  <c r="AV3165" i="1"/>
  <c r="AX3165" i="1" s="1"/>
  <c r="AV4306" i="1"/>
  <c r="AX4306" i="1" s="1"/>
  <c r="AY4306" i="1" s="1"/>
  <c r="AZ4306" i="1" s="1"/>
  <c r="AV5325" i="1"/>
  <c r="AX5325" i="1" s="1"/>
  <c r="AV3134" i="1"/>
  <c r="AX3134" i="1" s="1"/>
  <c r="AV4695" i="1"/>
  <c r="AX4695" i="1" s="1"/>
  <c r="AV2446" i="1"/>
  <c r="AX2446" i="1" s="1"/>
  <c r="AY2446" i="1" s="1"/>
  <c r="AZ2446" i="1" s="1"/>
  <c r="AV4487" i="1"/>
  <c r="AX4487" i="1" s="1"/>
  <c r="AV5145" i="1"/>
  <c r="AX5145" i="1" s="1"/>
  <c r="AV1152" i="1"/>
  <c r="AX1152" i="1" s="1"/>
  <c r="AV3981" i="1"/>
  <c r="AX3981" i="1" s="1"/>
  <c r="AV3977" i="1"/>
  <c r="AX3977" i="1" s="1"/>
  <c r="AV482" i="1"/>
  <c r="AX482" i="1" s="1"/>
  <c r="AV3291" i="1"/>
  <c r="AX3291" i="1" s="1"/>
  <c r="AY3291" i="1" s="1"/>
  <c r="AZ3291" i="1" s="1"/>
  <c r="AV3556" i="1"/>
  <c r="AX3556" i="1" s="1"/>
  <c r="AY3556" i="1" s="1"/>
  <c r="AZ3556" i="1" s="1"/>
  <c r="AV781" i="1"/>
  <c r="AX781" i="1" s="1"/>
  <c r="AV1515" i="1"/>
  <c r="AX1515" i="1" s="1"/>
  <c r="AV1776" i="1"/>
  <c r="AX1776" i="1" s="1"/>
  <c r="AV3886" i="1"/>
  <c r="AX3886" i="1" s="1"/>
  <c r="AY3886" i="1" s="1"/>
  <c r="AZ3886" i="1" s="1"/>
  <c r="AV1249" i="1"/>
  <c r="AX1249" i="1" s="1"/>
  <c r="AV4870" i="1"/>
  <c r="AX4870" i="1" s="1"/>
  <c r="AY4870" i="1" s="1"/>
  <c r="AZ4870" i="1" s="1"/>
  <c r="AV3465" i="1"/>
  <c r="AX3465" i="1" s="1"/>
  <c r="AV1632" i="1"/>
  <c r="AX1632" i="1" s="1"/>
  <c r="AV1698" i="1"/>
  <c r="AX1698" i="1" s="1"/>
  <c r="AV4290" i="1"/>
  <c r="AX4290" i="1" s="1"/>
  <c r="AY4290" i="1" s="1"/>
  <c r="AZ4290" i="1" s="1"/>
  <c r="AV2294" i="1"/>
  <c r="AX2294" i="1" s="1"/>
  <c r="AV4484" i="1"/>
  <c r="AX4484" i="1" s="1"/>
  <c r="AY4484" i="1" s="1"/>
  <c r="AZ4484" i="1" s="1"/>
  <c r="AV5243" i="1"/>
  <c r="AX5243" i="1" s="1"/>
  <c r="AY5243" i="1" s="1"/>
  <c r="AZ5243" i="1" s="1"/>
  <c r="AV3295" i="1"/>
  <c r="AX3295" i="1" s="1"/>
  <c r="AY3295" i="1" s="1"/>
  <c r="AZ3295" i="1" s="1"/>
  <c r="AV136" i="1"/>
  <c r="AX136" i="1" s="1"/>
  <c r="AV2833" i="1"/>
  <c r="AX2833" i="1" s="1"/>
  <c r="AY2833" i="1" s="1"/>
  <c r="AZ2833" i="1" s="1"/>
  <c r="AV5239" i="1"/>
  <c r="AX5239" i="1" s="1"/>
  <c r="AY5239" i="1" s="1"/>
  <c r="AZ5239" i="1" s="1"/>
  <c r="AV1824" i="1"/>
  <c r="AX1824" i="1" s="1"/>
  <c r="AV3453" i="1"/>
  <c r="AX3453" i="1" s="1"/>
  <c r="AY3453" i="1" s="1"/>
  <c r="AZ3453" i="1" s="1"/>
  <c r="AV1112" i="1"/>
  <c r="AX1112" i="1" s="1"/>
  <c r="AV3132" i="1"/>
  <c r="AX3132" i="1" s="1"/>
  <c r="AV2550" i="1"/>
  <c r="AX2550" i="1" s="1"/>
  <c r="AV4048" i="1"/>
  <c r="AX4048" i="1" s="1"/>
  <c r="AY4048" i="1" s="1"/>
  <c r="AZ4048" i="1" s="1"/>
  <c r="AV26" i="1"/>
  <c r="AX26" i="1" s="1"/>
  <c r="AV386" i="1"/>
  <c r="AX386" i="1" s="1"/>
  <c r="AV3071" i="1"/>
  <c r="AX3071" i="1" s="1"/>
  <c r="AY3071" i="1" s="1"/>
  <c r="AZ3071" i="1" s="1"/>
  <c r="AV1868" i="1"/>
  <c r="AX1868" i="1" s="1"/>
  <c r="AV2283" i="1"/>
  <c r="AX2283" i="1" s="1"/>
  <c r="AV3049" i="1"/>
  <c r="AX3049" i="1" s="1"/>
  <c r="AV4368" i="1"/>
  <c r="AX4368" i="1" s="1"/>
  <c r="AV2293" i="1"/>
  <c r="AX2293" i="1" s="1"/>
  <c r="AV1867" i="1"/>
  <c r="AX1867" i="1" s="1"/>
  <c r="AV800" i="1"/>
  <c r="AX800" i="1" s="1"/>
  <c r="AV1503" i="1"/>
  <c r="AX1503" i="1" s="1"/>
  <c r="AV454" i="1"/>
  <c r="AX454" i="1" s="1"/>
  <c r="AV4503" i="1"/>
  <c r="AX4503" i="1" s="1"/>
  <c r="AV3917" i="1"/>
  <c r="AX3917" i="1" s="1"/>
  <c r="AV3594" i="1"/>
  <c r="AX3594" i="1" s="1"/>
  <c r="AY3594" i="1" s="1"/>
  <c r="AZ3594" i="1" s="1"/>
  <c r="AV2274" i="1"/>
  <c r="AX2274" i="1" s="1"/>
  <c r="AY2274" i="1" s="1"/>
  <c r="AZ2274" i="1" s="1"/>
  <c r="AV3096" i="1"/>
  <c r="AX3096" i="1" s="1"/>
  <c r="AV817" i="1"/>
  <c r="AX817" i="1" s="1"/>
  <c r="AV539" i="1"/>
  <c r="AX539" i="1" s="1"/>
  <c r="AV2699" i="1"/>
  <c r="AX2699" i="1" s="1"/>
  <c r="AV815" i="1"/>
  <c r="AX815" i="1" s="1"/>
  <c r="AV129" i="1"/>
  <c r="AX129" i="1" s="1"/>
  <c r="AV3793" i="1"/>
  <c r="AX3793" i="1" s="1"/>
  <c r="AY3793" i="1" s="1"/>
  <c r="AZ3793" i="1" s="1"/>
  <c r="AV534" i="1"/>
  <c r="AX534" i="1" s="1"/>
  <c r="AV4153" i="1"/>
  <c r="AX4153" i="1" s="1"/>
  <c r="AY4153" i="1" s="1"/>
  <c r="AZ4153" i="1" s="1"/>
  <c r="AV3980" i="1"/>
  <c r="AX3980" i="1" s="1"/>
  <c r="AY3980" i="1" s="1"/>
  <c r="AZ3980" i="1" s="1"/>
  <c r="AV1752" i="1"/>
  <c r="AX1752" i="1" s="1"/>
  <c r="AV1662" i="1"/>
  <c r="AX1662" i="1" s="1"/>
  <c r="AV3617" i="1"/>
  <c r="AX3617" i="1" s="1"/>
  <c r="AY3617" i="1" s="1"/>
  <c r="AZ3617" i="1" s="1"/>
  <c r="AV2072" i="1"/>
  <c r="AX2072" i="1" s="1"/>
  <c r="AV4977" i="1"/>
  <c r="AX4977" i="1" s="1"/>
  <c r="AY4977" i="1" s="1"/>
  <c r="AZ4977" i="1" s="1"/>
  <c r="AV3207" i="1"/>
  <c r="AX3207" i="1" s="1"/>
  <c r="AV5085" i="1"/>
  <c r="AX5085" i="1" s="1"/>
  <c r="AY5085" i="1" s="1"/>
  <c r="AZ5085" i="1" s="1"/>
  <c r="AV5318" i="1"/>
  <c r="AX5318" i="1" s="1"/>
  <c r="AY5318" i="1" s="1"/>
  <c r="AZ5318" i="1" s="1"/>
  <c r="AV4563" i="1"/>
  <c r="AX4563" i="1" s="1"/>
  <c r="AY4563" i="1" s="1"/>
  <c r="AZ4563" i="1" s="1"/>
  <c r="AV3695" i="1"/>
  <c r="AX3695" i="1" s="1"/>
  <c r="AY3695" i="1" s="1"/>
  <c r="AZ3695" i="1" s="1"/>
  <c r="AV4442" i="1"/>
  <c r="AX4442" i="1" s="1"/>
  <c r="AV2657" i="1"/>
  <c r="AX2657" i="1" s="1"/>
  <c r="AV2363" i="1"/>
  <c r="AX2363" i="1" s="1"/>
  <c r="AV4490" i="1"/>
  <c r="AX4490" i="1" s="1"/>
  <c r="AV3483" i="1"/>
  <c r="AX3483" i="1" s="1"/>
  <c r="AY3483" i="1" s="1"/>
  <c r="AZ3483" i="1" s="1"/>
  <c r="AV1248" i="1"/>
  <c r="AX1248" i="1" s="1"/>
  <c r="AV3791" i="1"/>
  <c r="AX3791" i="1" s="1"/>
  <c r="AY3791" i="1" s="1"/>
  <c r="AZ3791" i="1" s="1"/>
  <c r="AV1840" i="1"/>
  <c r="AX1840" i="1" s="1"/>
  <c r="AV1811" i="1"/>
  <c r="AX1811" i="1" s="1"/>
  <c r="AV5083" i="1"/>
  <c r="AX5083" i="1" s="1"/>
  <c r="AY5083" i="1" s="1"/>
  <c r="AZ5083" i="1" s="1"/>
  <c r="AV4019" i="1"/>
  <c r="AX4019" i="1" s="1"/>
  <c r="AY4019" i="1" s="1"/>
  <c r="AZ4019" i="1" s="1"/>
  <c r="AV5070" i="1"/>
  <c r="AX5070" i="1" s="1"/>
  <c r="AV2428" i="1"/>
  <c r="AX2428" i="1" s="1"/>
  <c r="AV1754" i="1"/>
  <c r="AX1754" i="1" s="1"/>
  <c r="AV3277" i="1"/>
  <c r="AX3277" i="1" s="1"/>
  <c r="AY3277" i="1" s="1"/>
  <c r="AZ3277" i="1" s="1"/>
  <c r="AV4448" i="1"/>
  <c r="AX4448" i="1" s="1"/>
  <c r="AY4448" i="1" s="1"/>
  <c r="AZ4448" i="1" s="1"/>
  <c r="AV120" i="1"/>
  <c r="AX120" i="1" s="1"/>
  <c r="AV3185" i="1"/>
  <c r="AX3185" i="1" s="1"/>
  <c r="AV130" i="1"/>
  <c r="AX130" i="1" s="1"/>
  <c r="AV4893" i="1"/>
  <c r="AX4893" i="1" s="1"/>
  <c r="AY4893" i="1" s="1"/>
  <c r="AZ4893" i="1" s="1"/>
  <c r="AV2459" i="1"/>
  <c r="AX2459" i="1" s="1"/>
  <c r="AV5198" i="1"/>
  <c r="AX5198" i="1" s="1"/>
  <c r="AY5198" i="1" s="1"/>
  <c r="AZ5198" i="1" s="1"/>
  <c r="AV5174" i="1"/>
  <c r="AX5174" i="1" s="1"/>
  <c r="AY5174" i="1" s="1"/>
  <c r="AZ5174" i="1" s="1"/>
  <c r="AV2432" i="1"/>
  <c r="AX2432" i="1" s="1"/>
  <c r="AV4940" i="1"/>
  <c r="AX4940" i="1" s="1"/>
  <c r="AY4940" i="1" s="1"/>
  <c r="AZ4940" i="1" s="1"/>
  <c r="AV2019" i="1"/>
  <c r="AX2019" i="1" s="1"/>
  <c r="AV3389" i="1"/>
  <c r="AX3389" i="1" s="1"/>
  <c r="AY3389" i="1" s="1"/>
  <c r="AZ3389" i="1" s="1"/>
  <c r="AV4973" i="1"/>
  <c r="AX4973" i="1" s="1"/>
  <c r="AV484" i="1"/>
  <c r="AX484" i="1" s="1"/>
  <c r="AV3978" i="1"/>
  <c r="AX3978" i="1" s="1"/>
  <c r="AY3978" i="1" s="1"/>
  <c r="AZ3978" i="1" s="1"/>
  <c r="AV2963" i="1"/>
  <c r="AX2963" i="1" s="1"/>
  <c r="AV1925" i="1"/>
  <c r="AX1925" i="1" s="1"/>
  <c r="AV481" i="1"/>
  <c r="AX481" i="1" s="1"/>
  <c r="AV2312" i="1"/>
  <c r="AX2312" i="1" s="1"/>
  <c r="AY2312" i="1" s="1"/>
  <c r="AZ2312" i="1" s="1"/>
  <c r="AV312" i="1"/>
  <c r="AX312" i="1" s="1"/>
  <c r="AV3924" i="1"/>
  <c r="AX3924" i="1" s="1"/>
  <c r="AY3924" i="1" s="1"/>
  <c r="AZ3924" i="1" s="1"/>
  <c r="AV1395" i="1"/>
  <c r="AX1395" i="1" s="1"/>
  <c r="AV4906" i="1"/>
  <c r="AX4906" i="1" s="1"/>
  <c r="AV2700" i="1"/>
  <c r="AX2700" i="1" s="1"/>
  <c r="AY2700" i="1" s="1"/>
  <c r="AZ2700" i="1" s="1"/>
  <c r="AV3172" i="1"/>
  <c r="AX3172" i="1" s="1"/>
  <c r="AV371" i="1"/>
  <c r="AX371" i="1" s="1"/>
  <c r="AV1519" i="1"/>
  <c r="AX1519" i="1" s="1"/>
  <c r="AV3722" i="1"/>
  <c r="AX3722" i="1" s="1"/>
  <c r="AV1229" i="1"/>
  <c r="AX1229" i="1" s="1"/>
  <c r="AV798" i="1"/>
  <c r="AX798" i="1" s="1"/>
  <c r="AV3529" i="1"/>
  <c r="AX3529" i="1" s="1"/>
  <c r="AV4802" i="1"/>
  <c r="AX4802" i="1" s="1"/>
  <c r="AV3705" i="1"/>
  <c r="AX3705" i="1" s="1"/>
  <c r="AY3705" i="1" s="1"/>
  <c r="AZ3705" i="1" s="1"/>
  <c r="AV2399" i="1"/>
  <c r="AX2399" i="1" s="1"/>
  <c r="AV3860" i="1"/>
  <c r="AX3860" i="1" s="1"/>
  <c r="AV1223" i="1"/>
  <c r="AX1223" i="1" s="1"/>
  <c r="AV2635" i="1"/>
  <c r="AX2635" i="1" s="1"/>
  <c r="AY2635" i="1" s="1"/>
  <c r="AZ2635" i="1" s="1"/>
  <c r="AV3017" i="1"/>
  <c r="AX3017" i="1" s="1"/>
  <c r="AY3017" i="1" s="1"/>
  <c r="AZ3017" i="1" s="1"/>
  <c r="AV797" i="1"/>
  <c r="AX797" i="1" s="1"/>
  <c r="AV4340" i="1"/>
  <c r="AX4340" i="1" s="1"/>
  <c r="AY4340" i="1" s="1"/>
  <c r="AZ4340" i="1" s="1"/>
  <c r="AV597" i="1"/>
  <c r="AX597" i="1" s="1"/>
  <c r="AV789" i="1"/>
  <c r="AX789" i="1" s="1"/>
  <c r="AV4569" i="1"/>
  <c r="AX4569" i="1" s="1"/>
  <c r="AY4569" i="1" s="1"/>
  <c r="AZ4569" i="1" s="1"/>
  <c r="AV30" i="1"/>
  <c r="AX30" i="1" s="1"/>
  <c r="AV3692" i="1"/>
  <c r="AX3692" i="1" s="1"/>
  <c r="AY3692" i="1" s="1"/>
  <c r="AZ3692" i="1" s="1"/>
  <c r="AV5303" i="1"/>
  <c r="AX5303" i="1" s="1"/>
  <c r="AY5303" i="1" s="1"/>
  <c r="AZ5303" i="1" s="1"/>
  <c r="AV5116" i="1"/>
  <c r="AX5116" i="1" s="1"/>
  <c r="AV1514" i="1"/>
  <c r="AX1514" i="1" s="1"/>
  <c r="AV4240" i="1"/>
  <c r="AX4240" i="1" s="1"/>
  <c r="AY4240" i="1" s="1"/>
  <c r="AZ4240" i="1" s="1"/>
  <c r="AV455" i="1"/>
  <c r="AX455" i="1" s="1"/>
  <c r="AV117" i="1"/>
  <c r="AX117" i="1" s="1"/>
  <c r="AV4819" i="1"/>
  <c r="AX4819" i="1" s="1"/>
  <c r="AV5235" i="1"/>
  <c r="AX5235" i="1" s="1"/>
  <c r="AY5235" i="1" s="1"/>
  <c r="AZ5235" i="1" s="1"/>
  <c r="AV5162" i="1"/>
  <c r="AX5162" i="1" s="1"/>
  <c r="AY5162" i="1" s="1"/>
  <c r="AZ5162" i="1" s="1"/>
  <c r="AV610" i="1"/>
  <c r="AX610" i="1" s="1"/>
  <c r="AV5129" i="1"/>
  <c r="AX5129" i="1" s="1"/>
  <c r="AY5129" i="1" s="1"/>
  <c r="AZ5129" i="1" s="1"/>
  <c r="AV5294" i="1"/>
  <c r="AX5294" i="1" s="1"/>
  <c r="AV4780" i="1"/>
  <c r="AX4780" i="1" s="1"/>
  <c r="AV126" i="1"/>
  <c r="AX126" i="1" s="1"/>
  <c r="AV4884" i="1"/>
  <c r="AX4884" i="1" s="1"/>
  <c r="AV1358" i="1"/>
  <c r="AX1358" i="1" s="1"/>
  <c r="AV2848" i="1"/>
  <c r="AX2848" i="1" s="1"/>
  <c r="AV619" i="1"/>
  <c r="AX619" i="1" s="1"/>
  <c r="AV2604" i="1"/>
  <c r="AX2604" i="1" s="1"/>
  <c r="AV116" i="1"/>
  <c r="AX116" i="1" s="1"/>
  <c r="AV4869" i="1"/>
  <c r="AX4869" i="1" s="1"/>
  <c r="AY4869" i="1" s="1"/>
  <c r="AZ4869" i="1" s="1"/>
  <c r="AV5131" i="1"/>
  <c r="AX5131" i="1" s="1"/>
  <c r="AY5131" i="1" s="1"/>
  <c r="AZ5131" i="1" s="1"/>
  <c r="AV4331" i="1"/>
  <c r="AX4331" i="1" s="1"/>
  <c r="AV3731" i="1"/>
  <c r="AX3731" i="1" s="1"/>
  <c r="AY3731" i="1" s="1"/>
  <c r="AZ3731" i="1" s="1"/>
  <c r="AV3887" i="1"/>
  <c r="AX3887" i="1" s="1"/>
  <c r="AY3887" i="1" s="1"/>
  <c r="AZ3887" i="1" s="1"/>
  <c r="AV3963" i="1"/>
  <c r="AX3963" i="1" s="1"/>
  <c r="AY3963" i="1" s="1"/>
  <c r="AZ3963" i="1" s="1"/>
  <c r="AV375" i="1"/>
  <c r="AX375" i="1" s="1"/>
  <c r="AV119" i="1"/>
  <c r="AX119" i="1" s="1"/>
  <c r="AV4634" i="1"/>
  <c r="AX4634" i="1" s="1"/>
  <c r="AY4634" i="1" s="1"/>
  <c r="AZ4634" i="1" s="1"/>
  <c r="AV3724" i="1"/>
  <c r="AX3724" i="1" s="1"/>
  <c r="AY3724" i="1" s="1"/>
  <c r="AZ3724" i="1" s="1"/>
  <c r="AV567" i="1"/>
  <c r="AX567" i="1" s="1"/>
  <c r="AV1753" i="1"/>
  <c r="AX1753" i="1" s="1"/>
  <c r="AV4287" i="1"/>
  <c r="AX4287" i="1" s="1"/>
  <c r="AV2120" i="1"/>
  <c r="AX2120" i="1" s="1"/>
  <c r="AV2359" i="1"/>
  <c r="AX2359" i="1" s="1"/>
  <c r="AV792" i="1"/>
  <c r="AX792" i="1" s="1"/>
  <c r="AV2061" i="1"/>
  <c r="AX2061" i="1" s="1"/>
  <c r="AV4267" i="1"/>
  <c r="AX4267" i="1" s="1"/>
  <c r="AY4267" i="1" s="1"/>
  <c r="AZ4267" i="1" s="1"/>
  <c r="AV313" i="1"/>
  <c r="AX313" i="1" s="1"/>
  <c r="AV5035" i="1"/>
  <c r="AX5035" i="1" s="1"/>
  <c r="AY5035" i="1" s="1"/>
  <c r="AZ5035" i="1" s="1"/>
  <c r="AV3957" i="1"/>
  <c r="AX3957" i="1" s="1"/>
  <c r="AY3957" i="1" s="1"/>
  <c r="AZ3957" i="1" s="1"/>
  <c r="AV3796" i="1"/>
  <c r="AX3796" i="1" s="1"/>
  <c r="AY3796" i="1" s="1"/>
  <c r="AZ3796" i="1" s="1"/>
  <c r="AV2940" i="1"/>
  <c r="AX2940" i="1" s="1"/>
  <c r="AV4683" i="1"/>
  <c r="AX4683" i="1" s="1"/>
  <c r="AY4683" i="1" s="1"/>
  <c r="AZ4683" i="1" s="1"/>
  <c r="AV2114" i="1"/>
  <c r="AX2114" i="1" s="1"/>
  <c r="AV4482" i="1"/>
  <c r="AX4482" i="1" s="1"/>
  <c r="AY4482" i="1" s="1"/>
  <c r="AZ4482" i="1" s="1"/>
  <c r="AV599" i="1"/>
  <c r="AX599" i="1" s="1"/>
  <c r="AV1132" i="1"/>
  <c r="AX1132" i="1" s="1"/>
  <c r="AV3664" i="1"/>
  <c r="AX3664" i="1" s="1"/>
  <c r="AY3664" i="1" s="1"/>
  <c r="AZ3664" i="1" s="1"/>
  <c r="AV1381" i="1"/>
  <c r="AX1381" i="1" s="1"/>
  <c r="AV787" i="1"/>
  <c r="AX787" i="1" s="1"/>
  <c r="AV2280" i="1"/>
  <c r="AX2280" i="1" s="1"/>
  <c r="AV4155" i="1"/>
  <c r="AX4155" i="1" s="1"/>
  <c r="AY4155" i="1" s="1"/>
  <c r="AZ4155" i="1" s="1"/>
  <c r="AV3372" i="1"/>
  <c r="AX3372" i="1" s="1"/>
  <c r="AV3285" i="1"/>
  <c r="AX3285" i="1" s="1"/>
  <c r="AV3830" i="1"/>
  <c r="AX3830" i="1" s="1"/>
  <c r="AY3830" i="1" s="1"/>
  <c r="AZ3830" i="1" s="1"/>
  <c r="AV1060" i="1"/>
  <c r="AX1060" i="1" s="1"/>
  <c r="AV4221" i="1"/>
  <c r="AX4221" i="1" s="1"/>
  <c r="AV5051" i="1"/>
  <c r="AX5051" i="1" s="1"/>
  <c r="AV4546" i="1"/>
  <c r="AX4546" i="1" s="1"/>
  <c r="AY4546" i="1" s="1"/>
  <c r="AZ4546" i="1" s="1"/>
  <c r="AV3219" i="1"/>
  <c r="AX3219" i="1" s="1"/>
  <c r="AW3781" i="1"/>
  <c r="AW5188" i="1"/>
  <c r="AW3888" i="1"/>
  <c r="AW3126" i="1"/>
  <c r="AW1774" i="1"/>
  <c r="AW2580" i="1"/>
  <c r="AW251" i="1"/>
  <c r="AW3739" i="1"/>
  <c r="AW1915" i="1"/>
  <c r="AW3719" i="1"/>
  <c r="AW1305" i="1"/>
  <c r="AW2151" i="1"/>
  <c r="AW2518" i="1"/>
  <c r="AW142" i="1"/>
  <c r="AW4878" i="1"/>
  <c r="AW3495" i="1"/>
  <c r="AW163" i="1"/>
  <c r="AW1314" i="1"/>
  <c r="AW167" i="1"/>
  <c r="AW3077" i="1"/>
  <c r="AW154" i="1"/>
  <c r="AW1524" i="1"/>
  <c r="AW332" i="1"/>
  <c r="AW5037" i="1"/>
  <c r="AW3892" i="1"/>
  <c r="AW5133" i="1"/>
  <c r="AW3572" i="1"/>
  <c r="AW1344" i="1"/>
  <c r="AW4138" i="1"/>
  <c r="AW5324" i="1"/>
  <c r="AW515" i="1"/>
  <c r="AW3078" i="1"/>
  <c r="AW3846" i="1"/>
  <c r="AW871" i="1"/>
  <c r="AW4401" i="1"/>
  <c r="AW4615" i="1"/>
  <c r="AW1197" i="1"/>
  <c r="AW170" i="1"/>
  <c r="AW2304" i="1"/>
  <c r="AW540" i="1"/>
  <c r="AW1527" i="1"/>
  <c r="AW4600" i="1"/>
  <c r="AW2197" i="1"/>
  <c r="AW237" i="1"/>
  <c r="AW3766" i="1"/>
  <c r="AW150" i="1"/>
  <c r="AW3935" i="1"/>
  <c r="AW162" i="1"/>
  <c r="AW556" i="1"/>
  <c r="AW895" i="1"/>
  <c r="AW2615" i="1"/>
  <c r="AW1976" i="1"/>
  <c r="AW4616" i="1"/>
  <c r="AW3690" i="1"/>
  <c r="AW4975" i="1"/>
  <c r="AW1815" i="1"/>
  <c r="AW1523" i="1"/>
  <c r="AW152" i="1"/>
  <c r="AW1231" i="1"/>
  <c r="AW1818" i="1"/>
  <c r="AW5297" i="1"/>
  <c r="AW3405" i="1"/>
  <c r="AW1200" i="1"/>
  <c r="AW3005" i="1"/>
  <c r="AW1745" i="1"/>
  <c r="AW1785" i="1"/>
  <c r="AW470" i="1"/>
  <c r="AW1331" i="1"/>
  <c r="AW4905" i="1"/>
  <c r="AW244" i="1"/>
  <c r="AW4122" i="1"/>
  <c r="AW1352" i="1"/>
  <c r="AW2725" i="1"/>
  <c r="AW2129" i="1"/>
  <c r="AW2051" i="1"/>
  <c r="AW2298" i="1"/>
  <c r="AW902" i="1"/>
  <c r="AW1699" i="1"/>
  <c r="AW4773" i="1"/>
  <c r="AW3494" i="1"/>
  <c r="AW4504" i="1"/>
  <c r="AW4717" i="1"/>
  <c r="AW609" i="1"/>
  <c r="AW4125" i="1"/>
  <c r="AW166" i="1"/>
  <c r="AW367" i="1"/>
  <c r="AW826" i="1"/>
  <c r="AW858" i="1"/>
  <c r="AW1756" i="1"/>
  <c r="AW3574" i="1"/>
  <c r="AW2401" i="1"/>
  <c r="AW3308" i="1"/>
  <c r="AW36" i="1"/>
  <c r="AW74" i="1"/>
  <c r="AW3583" i="1"/>
  <c r="AW3175" i="1"/>
  <c r="AW1630" i="1"/>
  <c r="AW2236" i="1"/>
  <c r="AW3222" i="1"/>
  <c r="AW4556" i="1"/>
  <c r="AW2621" i="1"/>
  <c r="AW860" i="1"/>
  <c r="AW3964" i="1"/>
  <c r="AW2858" i="1"/>
  <c r="AW2033" i="1"/>
  <c r="AW3822" i="1"/>
  <c r="AW1140" i="1"/>
  <c r="AW4714" i="1"/>
  <c r="AW2645" i="1"/>
  <c r="AW3582" i="1"/>
  <c r="AW1262" i="1"/>
  <c r="AW3307" i="1"/>
  <c r="AW1210" i="1"/>
  <c r="AW4669" i="1"/>
  <c r="AW4141" i="1"/>
  <c r="AW3441" i="1"/>
  <c r="AW2871" i="1"/>
  <c r="AW3006" i="1"/>
  <c r="AW3726" i="1"/>
  <c r="AW1310" i="1"/>
  <c r="AW1318" i="1"/>
  <c r="AW1546" i="1"/>
  <c r="AW407" i="1"/>
  <c r="AW3729" i="1"/>
  <c r="AW5323" i="1"/>
  <c r="AW487" i="1"/>
  <c r="AW2137" i="1"/>
  <c r="AW2065" i="1"/>
  <c r="AW3493" i="1"/>
  <c r="AW3901" i="1"/>
  <c r="AW1155" i="1"/>
  <c r="AW3385" i="1"/>
  <c r="AW1182" i="1"/>
  <c r="AW1908" i="1"/>
  <c r="AW2139" i="1"/>
  <c r="AW2154" i="1"/>
  <c r="AW2901" i="1"/>
  <c r="AW3299" i="1"/>
  <c r="AW4226" i="1"/>
  <c r="AW1087" i="1"/>
  <c r="AW839" i="1"/>
  <c r="AW2196" i="1"/>
  <c r="AW2823" i="1"/>
  <c r="AW2654" i="1"/>
  <c r="AW4303" i="1"/>
  <c r="AW2131" i="1"/>
  <c r="AW2133" i="1"/>
  <c r="AW5245" i="1"/>
  <c r="AW865" i="1"/>
  <c r="AW2270" i="1"/>
  <c r="AW44" i="1"/>
  <c r="AW32" i="1"/>
  <c r="AW2284" i="1"/>
  <c r="AW3849" i="1"/>
  <c r="AW3319" i="1"/>
  <c r="AW2552" i="1"/>
  <c r="AW148" i="1"/>
  <c r="AW43" i="1"/>
  <c r="AW5257" i="1"/>
  <c r="AW2727" i="1"/>
  <c r="AW2981" i="1"/>
  <c r="AW4842" i="1"/>
  <c r="AW1540" i="1"/>
  <c r="AW2730" i="1"/>
  <c r="AW3079" i="1"/>
  <c r="AW4893" i="1" l="1"/>
  <c r="AW5317" i="1"/>
  <c r="AW2704" i="1"/>
  <c r="AW4158" i="1"/>
  <c r="AW1735" i="1"/>
  <c r="AW4849" i="1"/>
  <c r="AW313" i="1"/>
  <c r="AW2274" i="1"/>
  <c r="AW1340" i="1"/>
  <c r="AW1373" i="1"/>
  <c r="AW3225" i="1"/>
  <c r="AW3883" i="1"/>
  <c r="AW4267" i="1"/>
  <c r="AW4368" i="1"/>
  <c r="AW1439" i="1"/>
  <c r="AW3379" i="1"/>
  <c r="AW5160" i="1"/>
  <c r="AW3288" i="1"/>
  <c r="AW4580" i="1"/>
  <c r="AW783" i="1"/>
  <c r="AW131" i="1"/>
  <c r="AW305" i="1"/>
  <c r="AW5019" i="1"/>
  <c r="AW4910" i="1"/>
  <c r="AW4137" i="1"/>
  <c r="AW4157" i="1"/>
  <c r="AW2316" i="1"/>
  <c r="AW3281" i="1"/>
  <c r="AW806" i="1"/>
  <c r="AW3979" i="1"/>
  <c r="AW2854" i="1"/>
  <c r="AW4917" i="1"/>
  <c r="AW2494" i="1"/>
  <c r="AW3982" i="1"/>
  <c r="AW2119" i="1"/>
  <c r="AW265" i="1"/>
  <c r="AW2195" i="1"/>
  <c r="AW2043" i="1"/>
  <c r="AW1433" i="1"/>
  <c r="AW599" i="1"/>
  <c r="AW2293" i="1"/>
  <c r="AW3492" i="1"/>
  <c r="AW366" i="1"/>
  <c r="AW1644" i="1"/>
  <c r="AW118" i="1"/>
  <c r="AW3724" i="1"/>
  <c r="AW3594" i="1"/>
  <c r="AW3150" i="1"/>
  <c r="AW1684" i="1"/>
  <c r="AW3665" i="1"/>
  <c r="AW789" i="1"/>
  <c r="AW1249" i="1"/>
  <c r="AW2721" i="1"/>
  <c r="AW3443" i="1"/>
  <c r="AW4219" i="1"/>
  <c r="AW2208" i="1"/>
  <c r="AW2496" i="1"/>
  <c r="AW3934" i="1"/>
  <c r="AW4973" i="1"/>
  <c r="AW2980" i="1"/>
  <c r="AW4704" i="1"/>
  <c r="AW5106" i="1"/>
  <c r="AW3618" i="1"/>
  <c r="AW1223" i="1"/>
  <c r="AW3058" i="1"/>
  <c r="AW2973" i="1"/>
  <c r="AW3595" i="1"/>
  <c r="AW4634" i="1"/>
  <c r="AW3049" i="1"/>
  <c r="AW1512" i="1"/>
  <c r="AW2478" i="1"/>
  <c r="AW4834" i="1"/>
  <c r="AW2324" i="1"/>
  <c r="AW516" i="1"/>
  <c r="AW3947" i="1"/>
  <c r="AW4331" i="1"/>
  <c r="AW2635" i="1"/>
  <c r="AW4490" i="1"/>
  <c r="AW136" i="1"/>
  <c r="AW3355" i="1"/>
  <c r="AW3278" i="1"/>
  <c r="AW2400" i="1"/>
  <c r="AW3025" i="1"/>
  <c r="AW3122" i="1"/>
  <c r="AW1386" i="1"/>
  <c r="AW4758" i="1"/>
  <c r="AW2791" i="1"/>
  <c r="AW4892" i="1"/>
  <c r="AW1135" i="1"/>
  <c r="AW571" i="1"/>
  <c r="AW5199" i="1"/>
  <c r="AW5131" i="1"/>
  <c r="AW3722" i="1"/>
  <c r="AW4019" i="1"/>
  <c r="AW2550" i="1"/>
  <c r="AW3134" i="1"/>
  <c r="AW2736" i="1"/>
  <c r="AW2846" i="1"/>
  <c r="AW3002" i="1"/>
  <c r="AW1426" i="1"/>
  <c r="AW4116" i="1"/>
  <c r="AW5050" i="1"/>
  <c r="AW4769" i="1"/>
  <c r="AW790" i="1"/>
  <c r="AW2061" i="1"/>
  <c r="AW3860" i="1"/>
  <c r="AW3185" i="1"/>
  <c r="AW129" i="1"/>
  <c r="AW3977" i="1"/>
  <c r="AW2819" i="1"/>
  <c r="AW123" i="1"/>
  <c r="AW133" i="1"/>
  <c r="AW2692" i="1"/>
  <c r="AW5307" i="1"/>
  <c r="AW4700" i="1"/>
  <c r="AW3294" i="1"/>
  <c r="AW2252" i="1"/>
  <c r="AW3439" i="1"/>
  <c r="AW1131" i="1"/>
  <c r="AW3593" i="1"/>
  <c r="AW3223" i="1"/>
  <c r="AW2972" i="1"/>
  <c r="AW1360" i="1"/>
  <c r="AW4683" i="1"/>
  <c r="AW5294" i="1"/>
  <c r="AW481" i="1"/>
  <c r="AW4442" i="1"/>
  <c r="AW2283" i="1"/>
  <c r="AW3981" i="1"/>
  <c r="AW5130" i="1"/>
  <c r="AW4793" i="1"/>
  <c r="AW3376" i="1"/>
  <c r="AW4488" i="1"/>
  <c r="AW799" i="1"/>
  <c r="AW3613" i="1"/>
  <c r="AW3073" i="1"/>
  <c r="AW5046" i="1"/>
  <c r="AW314" i="1"/>
  <c r="AW3188" i="1"/>
  <c r="AW23" i="1"/>
  <c r="AW5248" i="1"/>
  <c r="AW2684" i="1"/>
  <c r="AW802" i="1"/>
  <c r="AW2940" i="1"/>
  <c r="AW5129" i="1"/>
  <c r="AW1514" i="1"/>
  <c r="AW597" i="1"/>
  <c r="AW3705" i="1"/>
  <c r="AW3172" i="1"/>
  <c r="AW1925" i="1"/>
  <c r="AW2432" i="1"/>
  <c r="AW4448" i="1"/>
  <c r="AW1840" i="1"/>
  <c r="AW3695" i="1"/>
  <c r="AW1662" i="1"/>
  <c r="AW2699" i="1"/>
  <c r="AW454" i="1"/>
  <c r="AW1868" i="1"/>
  <c r="AW3453" i="1"/>
  <c r="AW2294" i="1"/>
  <c r="AW1776" i="1"/>
  <c r="AW1152" i="1"/>
  <c r="AW3165" i="1"/>
  <c r="AW22" i="1"/>
  <c r="AW2249" i="1"/>
  <c r="AW627" i="1"/>
  <c r="AW132" i="1"/>
  <c r="AW1195" i="1"/>
  <c r="AW2792" i="1"/>
  <c r="AW1688" i="1"/>
  <c r="AW3806" i="1"/>
  <c r="AW1857" i="1"/>
  <c r="AW1783" i="1"/>
  <c r="AW4248" i="1"/>
  <c r="AW795" i="1"/>
  <c r="AW3293" i="1"/>
  <c r="AW1502" i="1"/>
  <c r="AW3144" i="1"/>
  <c r="AW594" i="1"/>
  <c r="AW2876" i="1"/>
  <c r="AW1731" i="1"/>
  <c r="AW4438" i="1"/>
  <c r="AW3581" i="1"/>
  <c r="AW3290" i="1"/>
  <c r="AW3024" i="1"/>
  <c r="AW1209" i="1"/>
  <c r="AW2290" i="1"/>
  <c r="AW3111" i="1"/>
  <c r="AW2124" i="1"/>
  <c r="AW3442" i="1"/>
  <c r="AW1069" i="1"/>
  <c r="AW5332" i="1"/>
  <c r="AW1870" i="1"/>
  <c r="AW2113" i="1"/>
  <c r="AW315" i="1"/>
  <c r="AW4651" i="1"/>
  <c r="AW4412" i="1"/>
  <c r="AW2797" i="1"/>
  <c r="AW1071" i="1"/>
  <c r="AW1292" i="1"/>
  <c r="AW4367" i="1"/>
  <c r="AW1261" i="1"/>
  <c r="AW4782" i="1"/>
  <c r="AW1224" i="1"/>
  <c r="AW4774" i="1"/>
  <c r="AW780" i="1"/>
  <c r="AW2037" i="1"/>
  <c r="AW2965" i="1"/>
  <c r="AW3528" i="1"/>
  <c r="AW4038" i="1"/>
  <c r="AW801" i="1"/>
  <c r="AW2741" i="1"/>
  <c r="AW1914" i="1"/>
  <c r="AW4502" i="1"/>
  <c r="AW3373" i="1"/>
  <c r="AW1180" i="1"/>
  <c r="AW5296" i="1"/>
  <c r="AW2509" i="1"/>
  <c r="AW3398" i="1"/>
  <c r="AW2817" i="1"/>
  <c r="AW5114" i="1"/>
  <c r="AW3612" i="1"/>
  <c r="AW21" i="1"/>
  <c r="AW3012" i="1"/>
  <c r="AW5253" i="1"/>
  <c r="AW1208" i="1"/>
  <c r="AW3046" i="1"/>
  <c r="AW3610" i="1"/>
  <c r="AW3285" i="1"/>
  <c r="AW4819" i="1"/>
  <c r="AW3924" i="1"/>
  <c r="AW534" i="1"/>
  <c r="AW3291" i="1"/>
  <c r="AW794" i="1"/>
  <c r="AW1653" i="1"/>
  <c r="AW4136" i="1"/>
  <c r="AW5159" i="1"/>
  <c r="AW1282" i="1"/>
  <c r="AW1983" i="1"/>
  <c r="AW4783" i="1"/>
  <c r="AW2121" i="1"/>
  <c r="AW2396" i="1"/>
  <c r="AW1506" i="1"/>
  <c r="AW1871" i="1"/>
  <c r="AW3406" i="1"/>
  <c r="AW4930" i="1"/>
  <c r="AW3372" i="1"/>
  <c r="AW117" i="1"/>
  <c r="AW3389" i="1"/>
  <c r="AW4977" i="1"/>
  <c r="AW482" i="1"/>
  <c r="AW3832" i="1"/>
  <c r="AW125" i="1"/>
  <c r="AW4750" i="1"/>
  <c r="AW4250" i="1"/>
  <c r="AW2729" i="1"/>
  <c r="AW1151" i="1"/>
  <c r="AW804" i="1"/>
  <c r="AW2344" i="1"/>
  <c r="AW2896" i="1"/>
  <c r="AW4155" i="1"/>
  <c r="AW4780" i="1"/>
  <c r="AW2312" i="1"/>
  <c r="AW2657" i="1"/>
  <c r="AW3132" i="1"/>
  <c r="AW4942" i="1"/>
  <c r="AW443" i="1"/>
  <c r="AW2216" i="1"/>
  <c r="AW788" i="1"/>
  <c r="AW307" i="1"/>
  <c r="AW4028" i="1"/>
  <c r="AW786" i="1"/>
  <c r="AW3287" i="1"/>
  <c r="AW2533" i="1"/>
  <c r="AW2032" i="1"/>
  <c r="AW1413" i="1"/>
  <c r="AW3522" i="1"/>
  <c r="AW1890" i="1"/>
  <c r="AW1414" i="1"/>
  <c r="AW3590" i="1"/>
  <c r="AW4546" i="1"/>
  <c r="AW119" i="1"/>
  <c r="AW2399" i="1"/>
  <c r="AW4940" i="1"/>
  <c r="AW3617" i="1"/>
  <c r="AW4484" i="1"/>
  <c r="AW1909" i="1"/>
  <c r="AW4044" i="1"/>
  <c r="AW3666" i="1"/>
  <c r="AW1891" i="1"/>
  <c r="AW1792" i="1"/>
  <c r="AW247" i="1"/>
  <c r="AW3032" i="1"/>
  <c r="AW2781" i="1"/>
  <c r="AW508" i="1"/>
  <c r="AW1730" i="1"/>
  <c r="AW408" i="1"/>
  <c r="AW3137" i="1"/>
  <c r="AW2647" i="1"/>
  <c r="AW5282" i="1"/>
  <c r="AW465" i="1"/>
  <c r="AW787" i="1"/>
  <c r="AW375" i="1"/>
  <c r="AW4221" i="1"/>
  <c r="AW1381" i="1"/>
  <c r="AW3796" i="1"/>
  <c r="AW2120" i="1"/>
  <c r="AW3963" i="1"/>
  <c r="AW619" i="1"/>
  <c r="AW610" i="1"/>
  <c r="AW5116" i="1"/>
  <c r="AW4340" i="1"/>
  <c r="AW4802" i="1"/>
  <c r="AW2700" i="1"/>
  <c r="AW2963" i="1"/>
  <c r="AW5174" i="1"/>
  <c r="AW3277" i="1"/>
  <c r="AW3791" i="1"/>
  <c r="AW4563" i="1"/>
  <c r="AW1752" i="1"/>
  <c r="AW539" i="1"/>
  <c r="AW1503" i="1"/>
  <c r="AW3071" i="1"/>
  <c r="AW1824" i="1"/>
  <c r="AW4290" i="1"/>
  <c r="AW1515" i="1"/>
  <c r="AW5145" i="1"/>
  <c r="AW3713" i="1"/>
  <c r="AW3525" i="1"/>
  <c r="AW2487" i="1"/>
  <c r="AW127" i="1"/>
  <c r="AW1501" i="1"/>
  <c r="AW5336" i="1"/>
  <c r="AW2931" i="1"/>
  <c r="AW1517" i="1"/>
  <c r="AW3124" i="1"/>
  <c r="AW2337" i="1"/>
  <c r="AW4220" i="1"/>
  <c r="AW808" i="1"/>
  <c r="AW3282" i="1"/>
  <c r="AW5313" i="1"/>
  <c r="AW4021" i="1"/>
  <c r="AW4369" i="1"/>
  <c r="AW250" i="1"/>
  <c r="AW3646" i="1"/>
  <c r="AW4370" i="1"/>
  <c r="AW4668" i="1"/>
  <c r="AW3918" i="1"/>
  <c r="AW2971" i="1"/>
  <c r="AW4986" i="1"/>
  <c r="AW4953" i="1"/>
  <c r="AW2761" i="1"/>
  <c r="AW1751" i="1"/>
  <c r="AW1843" i="1"/>
  <c r="AW1429" i="1"/>
  <c r="AW4660" i="1"/>
  <c r="AW3884" i="1"/>
  <c r="AW4594" i="1"/>
  <c r="AW460" i="1"/>
  <c r="AW1290" i="1"/>
  <c r="AW4282" i="1"/>
  <c r="AW4109" i="1"/>
  <c r="AW2678" i="1"/>
  <c r="AW4815" i="1"/>
  <c r="AW4701" i="1"/>
  <c r="AW2278" i="1"/>
  <c r="AW4997" i="1"/>
  <c r="AW582" i="1"/>
  <c r="AW784" i="1"/>
  <c r="AW623" i="1"/>
  <c r="AW820" i="1"/>
  <c r="AW3955" i="1"/>
  <c r="AW2703" i="1"/>
  <c r="AW2578" i="1"/>
  <c r="AW2228" i="1"/>
  <c r="AW633" i="1"/>
  <c r="AW24" i="1"/>
  <c r="AW803" i="1"/>
  <c r="AW4516" i="1"/>
  <c r="AW3487" i="1"/>
  <c r="AW3810" i="1"/>
  <c r="AW1099" i="1"/>
  <c r="AW2933" i="1"/>
  <c r="AW1385" i="1"/>
  <c r="AW4867" i="1"/>
  <c r="AW5055" i="1"/>
  <c r="AW5202" i="1"/>
  <c r="AW3945" i="1"/>
  <c r="AW3742" i="1"/>
  <c r="AW2762" i="1"/>
  <c r="AW2739" i="1"/>
  <c r="AW4456" i="1"/>
  <c r="AW1181" i="1"/>
  <c r="AW567" i="1"/>
  <c r="AW30" i="1"/>
  <c r="AW5070" i="1"/>
  <c r="AW4048" i="1"/>
  <c r="AW4695" i="1"/>
  <c r="AW2818" i="1"/>
  <c r="AW3359" i="1"/>
  <c r="AW1108" i="1"/>
  <c r="AW258" i="1"/>
  <c r="AW5203" i="1"/>
  <c r="AW2041" i="1"/>
  <c r="AW3905" i="1"/>
  <c r="AW4215" i="1"/>
  <c r="AW134" i="1"/>
  <c r="AW31" i="1"/>
  <c r="AW3527" i="1"/>
  <c r="AW3057" i="1"/>
  <c r="AW4482" i="1"/>
  <c r="AW4569" i="1"/>
  <c r="AW130" i="1"/>
  <c r="AW3793" i="1"/>
  <c r="AW4870" i="1"/>
  <c r="AW3480" i="1"/>
  <c r="AW2918" i="1"/>
  <c r="AW3171" i="1"/>
  <c r="AW2993" i="1"/>
  <c r="AW3415" i="1"/>
  <c r="AW3280" i="1"/>
  <c r="AW3289" i="1"/>
  <c r="AW521" i="1"/>
  <c r="AW4289" i="1"/>
  <c r="AW2114" i="1"/>
  <c r="AW455" i="1"/>
  <c r="AW2019" i="1"/>
  <c r="AW2072" i="1"/>
  <c r="AW5243" i="1"/>
  <c r="AW3524" i="1"/>
  <c r="AW782" i="1"/>
  <c r="AW3634" i="1"/>
  <c r="AW4501" i="1"/>
  <c r="AW4526" i="1"/>
  <c r="AW1217" i="1"/>
  <c r="AW1374" i="1"/>
  <c r="AW2579" i="1"/>
  <c r="AW3523" i="1"/>
  <c r="AW1510" i="1"/>
  <c r="AW1511" i="1"/>
  <c r="AW793" i="1"/>
  <c r="AW813" i="1"/>
  <c r="AW3455" i="1"/>
  <c r="AW3816" i="1"/>
  <c r="AW792" i="1"/>
  <c r="AW4240" i="1"/>
  <c r="AV285" i="1"/>
  <c r="AX285" i="1" s="1"/>
  <c r="AV1842" i="1"/>
  <c r="AX1842" i="1" s="1"/>
  <c r="AV1898" i="1"/>
  <c r="AX1898" i="1" s="1"/>
  <c r="AV2875" i="1"/>
  <c r="AX2875" i="1" s="1"/>
  <c r="AV4056" i="1"/>
  <c r="AX4056" i="1" s="1"/>
  <c r="AY4056" i="1" s="1"/>
  <c r="AZ4056" i="1" s="1"/>
  <c r="AV2962" i="1"/>
  <c r="AX2962" i="1" s="1"/>
  <c r="AY2962" i="1" s="1"/>
  <c r="AZ2962" i="1" s="1"/>
  <c r="AV2966" i="1"/>
  <c r="AX2966" i="1" s="1"/>
  <c r="AV2056" i="1"/>
  <c r="AX2056" i="1" s="1"/>
  <c r="AV4612" i="1"/>
  <c r="AX4612" i="1" s="1"/>
  <c r="AV4304" i="1"/>
  <c r="AX4304" i="1" s="1"/>
  <c r="AY4304" i="1" s="1"/>
  <c r="AZ4304" i="1" s="1"/>
  <c r="AV2750" i="1"/>
  <c r="AX2750" i="1" s="1"/>
  <c r="AY2750" i="1" s="1"/>
  <c r="AZ2750" i="1" s="1"/>
  <c r="AV4416" i="1"/>
  <c r="AX4416" i="1" s="1"/>
  <c r="AY4416" i="1" s="1"/>
  <c r="AZ4416" i="1" s="1"/>
  <c r="AV3733" i="1"/>
  <c r="AX3733" i="1" s="1"/>
  <c r="AY3733" i="1" s="1"/>
  <c r="AZ3733" i="1" s="1"/>
  <c r="AV2544" i="1"/>
  <c r="AX2544" i="1" s="1"/>
  <c r="AY2544" i="1" s="1"/>
  <c r="AZ2544" i="1" s="1"/>
  <c r="AV5341" i="1"/>
  <c r="AX5341" i="1" s="1"/>
  <c r="AV4928" i="1"/>
  <c r="AX4928" i="1" s="1"/>
  <c r="AY4928" i="1" s="1"/>
  <c r="AZ4928" i="1" s="1"/>
  <c r="AV3371" i="1"/>
  <c r="AX3371" i="1" s="1"/>
  <c r="AV2087" i="1"/>
  <c r="AX2087" i="1" s="1"/>
  <c r="AV390" i="1"/>
  <c r="AX390" i="1" s="1"/>
  <c r="AV4300" i="1"/>
  <c r="AX4300" i="1" s="1"/>
  <c r="AY4300" i="1" s="1"/>
  <c r="AZ4300" i="1" s="1"/>
  <c r="AV4152" i="1"/>
  <c r="AX4152" i="1" s="1"/>
  <c r="AY4152" i="1" s="1"/>
  <c r="AZ4152" i="1" s="1"/>
  <c r="AV3966" i="1"/>
  <c r="AX3966" i="1" s="1"/>
  <c r="AY3966" i="1" s="1"/>
  <c r="AZ3966" i="1" s="1"/>
  <c r="AV2232" i="1"/>
  <c r="AX2232" i="1" s="1"/>
  <c r="AV4357" i="1"/>
  <c r="AX4357" i="1" s="1"/>
  <c r="AY4357" i="1" s="1"/>
  <c r="AZ4357" i="1" s="1"/>
  <c r="AV1444" i="1"/>
  <c r="AX1444" i="1" s="1"/>
  <c r="AV4916" i="1"/>
  <c r="AX4916" i="1" s="1"/>
  <c r="AY4916" i="1" s="1"/>
  <c r="AZ4916" i="1" s="1"/>
  <c r="AV4286" i="1"/>
  <c r="AX4286" i="1" s="1"/>
  <c r="AY4286" i="1" s="1"/>
  <c r="AZ4286" i="1" s="1"/>
  <c r="AV657" i="1"/>
  <c r="AX657" i="1" s="1"/>
  <c r="AV4926" i="1"/>
  <c r="AX4926" i="1" s="1"/>
  <c r="AY4926" i="1" s="1"/>
  <c r="AZ4926" i="1" s="1"/>
  <c r="AV4216" i="1"/>
  <c r="AX4216" i="1" s="1"/>
  <c r="AY4216" i="1" s="1"/>
  <c r="AZ4216" i="1" s="1"/>
  <c r="AV4969" i="1"/>
  <c r="AX4969" i="1" s="1"/>
  <c r="AY4969" i="1" s="1"/>
  <c r="AZ4969" i="1" s="1"/>
  <c r="AV1646" i="1"/>
  <c r="AX1646" i="1" s="1"/>
  <c r="AV2986" i="1"/>
  <c r="AX2986" i="1" s="1"/>
  <c r="AY2986" i="1" s="1"/>
  <c r="AZ2986" i="1" s="1"/>
  <c r="AV5311" i="1"/>
  <c r="AX5311" i="1" s="1"/>
  <c r="AY5311" i="1" s="1"/>
  <c r="AZ5311" i="1" s="1"/>
  <c r="AV712" i="1"/>
  <c r="AX712" i="1" s="1"/>
  <c r="AY712" i="1" s="1"/>
  <c r="AZ712" i="1" s="1"/>
  <c r="AV4203" i="1"/>
  <c r="AX4203" i="1" s="1"/>
  <c r="AY4203" i="1" s="1"/>
  <c r="AZ4203" i="1" s="1"/>
  <c r="AV5355" i="1"/>
  <c r="AX5355" i="1" s="1"/>
  <c r="AY5355" i="1" s="1"/>
  <c r="AZ5355" i="1" s="1"/>
  <c r="AV2652" i="1"/>
  <c r="AX2652" i="1" s="1"/>
  <c r="AY2652" i="1" s="1"/>
  <c r="AZ2652" i="1" s="1"/>
  <c r="AV1779" i="1"/>
  <c r="AX1779" i="1" s="1"/>
  <c r="AV2538" i="1"/>
  <c r="AX2538" i="1" s="1"/>
  <c r="AV2287" i="1"/>
  <c r="AX2287" i="1" s="1"/>
  <c r="AV2090" i="1"/>
  <c r="AX2090" i="1" s="1"/>
  <c r="AV3450" i="1"/>
  <c r="AX3450" i="1" s="1"/>
  <c r="AY3450" i="1" s="1"/>
  <c r="AZ3450" i="1" s="1"/>
  <c r="AV2199" i="1"/>
  <c r="AX2199" i="1" s="1"/>
  <c r="AV697" i="1"/>
  <c r="AX697" i="1" s="1"/>
  <c r="AV4463" i="1"/>
  <c r="AX4463" i="1" s="1"/>
  <c r="AY4463" i="1" s="1"/>
  <c r="AZ4463" i="1" s="1"/>
  <c r="AV5255" i="1"/>
  <c r="AX5255" i="1" s="1"/>
  <c r="AY5255" i="1" s="1"/>
  <c r="AZ5255" i="1" s="1"/>
  <c r="AV2455" i="1"/>
  <c r="AX2455" i="1" s="1"/>
  <c r="AY2455" i="1" s="1"/>
  <c r="AZ2455" i="1" s="1"/>
  <c r="AV1216" i="1"/>
  <c r="AX1216" i="1" s="1"/>
  <c r="AV3549" i="1"/>
  <c r="AX3549" i="1" s="1"/>
  <c r="AY3549" i="1" s="1"/>
  <c r="AZ3549" i="1" s="1"/>
  <c r="AV4913" i="1"/>
  <c r="AX4913" i="1" s="1"/>
  <c r="AY4913" i="1" s="1"/>
  <c r="AZ4913" i="1" s="1"/>
  <c r="AV1806" i="1"/>
  <c r="AX1806" i="1" s="1"/>
  <c r="AV3169" i="1"/>
  <c r="AX3169" i="1" s="1"/>
  <c r="AY3169" i="1" s="1"/>
  <c r="AZ3169" i="1" s="1"/>
  <c r="AV3164" i="1"/>
  <c r="AX3164" i="1" s="1"/>
  <c r="AY3164" i="1" s="1"/>
  <c r="AZ3164" i="1" s="1"/>
  <c r="AV4194" i="1"/>
  <c r="AX4194" i="1" s="1"/>
  <c r="AY4194" i="1" s="1"/>
  <c r="AZ4194" i="1" s="1"/>
  <c r="AV3252" i="1"/>
  <c r="AX3252" i="1" s="1"/>
  <c r="AY3252" i="1" s="1"/>
  <c r="AZ3252" i="1" s="1"/>
  <c r="AV738" i="1"/>
  <c r="AX738" i="1" s="1"/>
  <c r="AV381" i="1"/>
  <c r="AX381" i="1" s="1"/>
  <c r="AY381" i="1" s="1"/>
  <c r="AZ381" i="1" s="1"/>
  <c r="AV4879" i="1"/>
  <c r="AX4879" i="1" s="1"/>
  <c r="AY4879" i="1" s="1"/>
  <c r="AZ4879" i="1" s="1"/>
  <c r="AV3867" i="1"/>
  <c r="AX3867" i="1" s="1"/>
  <c r="AY3867" i="1" s="1"/>
  <c r="AZ3867" i="1" s="1"/>
  <c r="AV748" i="1"/>
  <c r="AX748" i="1" s="1"/>
  <c r="AV761" i="1"/>
  <c r="AX761" i="1" s="1"/>
  <c r="AV651" i="1"/>
  <c r="AX651" i="1" s="1"/>
  <c r="AV3911" i="1"/>
  <c r="AX3911" i="1" s="1"/>
  <c r="AY3911" i="1" s="1"/>
  <c r="AZ3911" i="1" s="1"/>
  <c r="AV3507" i="1"/>
  <c r="AX3507" i="1" s="1"/>
  <c r="AY3507" i="1" s="1"/>
  <c r="AZ3507" i="1" s="1"/>
  <c r="AV1863" i="1"/>
  <c r="AX1863" i="1" s="1"/>
  <c r="AV3759" i="1"/>
  <c r="AX3759" i="1" s="1"/>
  <c r="AY3759" i="1" s="1"/>
  <c r="AZ3759" i="1" s="1"/>
  <c r="AV2744" i="1"/>
  <c r="AX2744" i="1" s="1"/>
  <c r="AY2744" i="1" s="1"/>
  <c r="AZ2744" i="1" s="1"/>
  <c r="AV1274" i="1"/>
  <c r="AX1274" i="1" s="1"/>
  <c r="AV5144" i="1"/>
  <c r="AX5144" i="1" s="1"/>
  <c r="AY5144" i="1" s="1"/>
  <c r="AZ5144" i="1" s="1"/>
  <c r="AV3489" i="1"/>
  <c r="AX3489" i="1" s="1"/>
  <c r="AY3489" i="1" s="1"/>
  <c r="AZ3489" i="1" s="1"/>
  <c r="AV3392" i="1"/>
  <c r="AX3392" i="1" s="1"/>
  <c r="AY3392" i="1" s="1"/>
  <c r="AZ3392" i="1" s="1"/>
  <c r="AV3850" i="1"/>
  <c r="AX3850" i="1" s="1"/>
  <c r="AY3850" i="1" s="1"/>
  <c r="AZ3850" i="1" s="1"/>
  <c r="AV4694" i="1"/>
  <c r="AX4694" i="1" s="1"/>
  <c r="AY4694" i="1" s="1"/>
  <c r="AZ4694" i="1" s="1"/>
  <c r="AV4613" i="1"/>
  <c r="AX4613" i="1" s="1"/>
  <c r="AY4613" i="1" s="1"/>
  <c r="AZ4613" i="1" s="1"/>
  <c r="AV2866" i="1"/>
  <c r="AX2866" i="1" s="1"/>
  <c r="AY2866" i="1" s="1"/>
  <c r="AZ2866" i="1" s="1"/>
  <c r="AV1839" i="1"/>
  <c r="AX1839" i="1" s="1"/>
  <c r="AV5161" i="1"/>
  <c r="AX5161" i="1" s="1"/>
  <c r="AY5161" i="1" s="1"/>
  <c r="AZ5161" i="1" s="1"/>
  <c r="AV2245" i="1"/>
  <c r="AX2245" i="1" s="1"/>
  <c r="AY2245" i="1" s="1"/>
  <c r="AZ2245" i="1" s="1"/>
  <c r="AV3662" i="1"/>
  <c r="AX3662" i="1" s="1"/>
  <c r="AY3662" i="1" s="1"/>
  <c r="AZ3662" i="1" s="1"/>
  <c r="AV4195" i="1"/>
  <c r="AX4195" i="1" s="1"/>
  <c r="AY4195" i="1" s="1"/>
  <c r="AZ4195" i="1" s="1"/>
  <c r="AV5013" i="1"/>
  <c r="AX5013" i="1" s="1"/>
  <c r="AY5013" i="1" s="1"/>
  <c r="AZ5013" i="1" s="1"/>
  <c r="AV1176" i="1"/>
  <c r="AX1176" i="1" s="1"/>
  <c r="AV2486" i="1"/>
  <c r="AX2486" i="1" s="1"/>
  <c r="AY2486" i="1" s="1"/>
  <c r="AZ2486" i="1" s="1"/>
  <c r="AV672" i="1"/>
  <c r="AX672" i="1" s="1"/>
  <c r="AV700" i="1"/>
  <c r="AX700" i="1" s="1"/>
  <c r="AV4346" i="1"/>
  <c r="AX4346" i="1" s="1"/>
  <c r="AY4346" i="1" s="1"/>
  <c r="AZ4346" i="1" s="1"/>
  <c r="AV5120" i="1"/>
  <c r="AX5120" i="1" s="1"/>
  <c r="AY5120" i="1" s="1"/>
  <c r="AZ5120" i="1" s="1"/>
  <c r="AV2372" i="1"/>
  <c r="AX2372" i="1" s="1"/>
  <c r="AY2372" i="1" s="1"/>
  <c r="AZ2372" i="1" s="1"/>
  <c r="AV4168" i="1"/>
  <c r="AX4168" i="1" s="1"/>
  <c r="AY4168" i="1" s="1"/>
  <c r="AZ4168" i="1" s="1"/>
  <c r="AV1902" i="1"/>
  <c r="AX1902" i="1" s="1"/>
  <c r="AV4573" i="1"/>
  <c r="AX4573" i="1" s="1"/>
  <c r="AY4573" i="1" s="1"/>
  <c r="AZ4573" i="1" s="1"/>
  <c r="AV4827" i="1"/>
  <c r="AX4827" i="1" s="1"/>
  <c r="AY4827" i="1" s="1"/>
  <c r="AZ4827" i="1" s="1"/>
  <c r="AV1186" i="1"/>
  <c r="AX1186" i="1" s="1"/>
  <c r="AV3424" i="1"/>
  <c r="AX3424" i="1" s="1"/>
  <c r="AY3424" i="1" s="1"/>
  <c r="AZ3424" i="1" s="1"/>
  <c r="AV3881" i="1"/>
  <c r="AX3881" i="1" s="1"/>
  <c r="AY3881" i="1" s="1"/>
  <c r="AZ3881" i="1" s="1"/>
  <c r="AV2301" i="1"/>
  <c r="AX2301" i="1" s="1"/>
  <c r="AV2800" i="1"/>
  <c r="AX2800" i="1" s="1"/>
  <c r="AY2800" i="1" s="1"/>
  <c r="AZ2800" i="1" s="1"/>
  <c r="AV553" i="1"/>
  <c r="AX553" i="1" s="1"/>
  <c r="AY553" i="1" s="1"/>
  <c r="AZ553" i="1" s="1"/>
  <c r="AV1477" i="1"/>
  <c r="AX1477" i="1" s="1"/>
  <c r="AY1477" i="1" s="1"/>
  <c r="AZ1477" i="1" s="1"/>
  <c r="AV1482" i="1"/>
  <c r="AX1482" i="1" s="1"/>
  <c r="AV1300" i="1"/>
  <c r="AX1300" i="1" s="1"/>
  <c r="AV3621" i="1"/>
  <c r="AX3621" i="1" s="1"/>
  <c r="AY3621" i="1" s="1"/>
  <c r="AZ3621" i="1" s="1"/>
  <c r="AV2227" i="1"/>
  <c r="AX2227" i="1" s="1"/>
  <c r="AV2543" i="1"/>
  <c r="AX2543" i="1" s="1"/>
  <c r="AV5000" i="1"/>
  <c r="AX5000" i="1" s="1"/>
  <c r="AY5000" i="1" s="1"/>
  <c r="AZ5000" i="1" s="1"/>
  <c r="AV3923" i="1"/>
  <c r="AX3923" i="1" s="1"/>
  <c r="AY3923" i="1" s="1"/>
  <c r="AZ3923" i="1" s="1"/>
  <c r="AV4095" i="1"/>
  <c r="AX4095" i="1" s="1"/>
  <c r="AY4095" i="1" s="1"/>
  <c r="AZ4095" i="1" s="1"/>
  <c r="AV2447" i="1"/>
  <c r="AX2447" i="1" s="1"/>
  <c r="AY2447" i="1" s="1"/>
  <c r="AZ2447" i="1" s="1"/>
  <c r="AV4062" i="1"/>
  <c r="AX4062" i="1" s="1"/>
  <c r="AY4062" i="1" s="1"/>
  <c r="AZ4062" i="1" s="1"/>
  <c r="AV2268" i="1"/>
  <c r="AX2268" i="1" s="1"/>
  <c r="AY2268" i="1" s="1"/>
  <c r="AZ2268" i="1" s="1"/>
  <c r="AV3698" i="1"/>
  <c r="AX3698" i="1" s="1"/>
  <c r="AY3698" i="1" s="1"/>
  <c r="AZ3698" i="1" s="1"/>
  <c r="AV1075" i="1"/>
  <c r="AX1075" i="1" s="1"/>
  <c r="AV4118" i="1"/>
  <c r="AX4118" i="1" s="1"/>
  <c r="AY4118" i="1" s="1"/>
  <c r="AZ4118" i="1" s="1"/>
  <c r="AV1298" i="1"/>
  <c r="AX1298" i="1" s="1"/>
  <c r="AV615" i="1"/>
  <c r="AX615" i="1" s="1"/>
  <c r="AV4477" i="1"/>
  <c r="AX4477" i="1" s="1"/>
  <c r="AY4477" i="1" s="1"/>
  <c r="AZ4477" i="1" s="1"/>
  <c r="AV2017" i="1"/>
  <c r="AX2017" i="1" s="1"/>
  <c r="AV3066" i="1"/>
  <c r="AX3066" i="1" s="1"/>
  <c r="AV3804" i="1"/>
  <c r="AX3804" i="1" s="1"/>
  <c r="AY3804" i="1" s="1"/>
  <c r="AZ3804" i="1" s="1"/>
  <c r="AV5048" i="1"/>
  <c r="AX5048" i="1" s="1"/>
  <c r="AY5048" i="1" s="1"/>
  <c r="AZ5048" i="1" s="1"/>
  <c r="AV5212" i="1"/>
  <c r="AX5212" i="1" s="1"/>
  <c r="AY5212" i="1" s="1"/>
  <c r="AZ5212" i="1" s="1"/>
  <c r="AV5027" i="1"/>
  <c r="AX5027" i="1" s="1"/>
  <c r="AY5027" i="1" s="1"/>
  <c r="AZ5027" i="1" s="1"/>
  <c r="AV1228" i="1"/>
  <c r="AX1228" i="1" s="1"/>
  <c r="AV2257" i="1"/>
  <c r="AX2257" i="1" s="1"/>
  <c r="AV4965" i="1"/>
  <c r="AX4965" i="1" s="1"/>
  <c r="AY4965" i="1" s="1"/>
  <c r="AZ4965" i="1" s="1"/>
  <c r="AV4209" i="1"/>
  <c r="AX4209" i="1" s="1"/>
  <c r="AY4209" i="1" s="1"/>
  <c r="AZ4209" i="1" s="1"/>
  <c r="AV3554" i="1"/>
  <c r="AX3554" i="1" s="1"/>
  <c r="AY3554" i="1" s="1"/>
  <c r="AZ3554" i="1" s="1"/>
  <c r="AV5059" i="1"/>
  <c r="AX5059" i="1" s="1"/>
  <c r="AY5059" i="1" s="1"/>
  <c r="AZ5059" i="1" s="1"/>
  <c r="AV3067" i="1"/>
  <c r="AX3067" i="1" s="1"/>
  <c r="AV2094" i="1"/>
  <c r="AX2094" i="1" s="1"/>
  <c r="AY2094" i="1" s="1"/>
  <c r="AZ2094" i="1" s="1"/>
  <c r="AV671" i="1"/>
  <c r="AX671" i="1" s="1"/>
  <c r="AV4653" i="1"/>
  <c r="AX4653" i="1" s="1"/>
  <c r="AY4653" i="1" s="1"/>
  <c r="AZ4653" i="1" s="1"/>
  <c r="AV3762" i="1"/>
  <c r="AX3762" i="1" s="1"/>
  <c r="AY3762" i="1" s="1"/>
  <c r="AZ3762" i="1" s="1"/>
  <c r="AV2285" i="1"/>
  <c r="AX2285" i="1" s="1"/>
  <c r="AV3276" i="1"/>
  <c r="AX3276" i="1" s="1"/>
  <c r="AY3276" i="1" s="1"/>
  <c r="AZ3276" i="1" s="1"/>
  <c r="AV1648" i="1"/>
  <c r="AX1648" i="1" s="1"/>
  <c r="AV1187" i="1"/>
  <c r="AX1187" i="1" s="1"/>
  <c r="AV3954" i="1"/>
  <c r="AX3954" i="1" s="1"/>
  <c r="AY3954" i="1" s="1"/>
  <c r="AZ3954" i="1" s="1"/>
  <c r="AV3755" i="1"/>
  <c r="AX3755" i="1" s="1"/>
  <c r="AY3755" i="1" s="1"/>
  <c r="AZ3755" i="1" s="1"/>
  <c r="AV1233" i="1"/>
  <c r="AX1233" i="1" s="1"/>
  <c r="AV1390" i="1"/>
  <c r="AX1390" i="1" s="1"/>
  <c r="AV2484" i="1"/>
  <c r="AX2484" i="1" s="1"/>
  <c r="AV1194" i="1"/>
  <c r="AX1194" i="1" s="1"/>
  <c r="AV694" i="1"/>
  <c r="AX694" i="1" s="1"/>
  <c r="AV2110" i="1"/>
  <c r="AX2110" i="1" s="1"/>
  <c r="AV2943" i="1"/>
  <c r="AX2943" i="1" s="1"/>
  <c r="AY2943" i="1" s="1"/>
  <c r="AZ2943" i="1" s="1"/>
  <c r="AV2803" i="1"/>
  <c r="AX2803" i="1" s="1"/>
  <c r="AV2886" i="1"/>
  <c r="AX2886" i="1" s="1"/>
  <c r="AY2886" i="1" s="1"/>
  <c r="AZ2886" i="1" s="1"/>
  <c r="AV3473" i="1"/>
  <c r="AX3473" i="1" s="1"/>
  <c r="AY3473" i="1" s="1"/>
  <c r="AZ3473" i="1" s="1"/>
  <c r="AV295" i="1"/>
  <c r="AX295" i="1" s="1"/>
  <c r="AV3275" i="1"/>
  <c r="AX3275" i="1" s="1"/>
  <c r="AY3275" i="1" s="1"/>
  <c r="AZ3275" i="1" s="1"/>
  <c r="AV3871" i="1"/>
  <c r="AX3871" i="1" s="1"/>
  <c r="AY3871" i="1" s="1"/>
  <c r="AZ3871" i="1" s="1"/>
  <c r="AV687" i="1"/>
  <c r="AX687" i="1" s="1"/>
  <c r="AV3509" i="1"/>
  <c r="AX3509" i="1" s="1"/>
  <c r="AY3509" i="1" s="1"/>
  <c r="AZ3509" i="1" s="1"/>
  <c r="AV525" i="1"/>
  <c r="AX525" i="1" s="1"/>
  <c r="AV266" i="1"/>
  <c r="AX266" i="1" s="1"/>
  <c r="AV4061" i="1"/>
  <c r="AX4061" i="1" s="1"/>
  <c r="AY4061" i="1" s="1"/>
  <c r="AZ4061" i="1" s="1"/>
  <c r="AV3475" i="1"/>
  <c r="AX3475" i="1" s="1"/>
  <c r="AY3475" i="1" s="1"/>
  <c r="AZ3475" i="1" s="1"/>
  <c r="AV388" i="1"/>
  <c r="AX388" i="1" s="1"/>
  <c r="AV3861" i="1"/>
  <c r="AX3861" i="1" s="1"/>
  <c r="AY3861" i="1" s="1"/>
  <c r="AZ3861" i="1" s="1"/>
  <c r="AV5038" i="1"/>
  <c r="AX5038" i="1" s="1"/>
  <c r="AY5038" i="1" s="1"/>
  <c r="AZ5038" i="1" s="1"/>
  <c r="AV1336" i="1"/>
  <c r="AX1336" i="1" s="1"/>
  <c r="AV4165" i="1"/>
  <c r="AX4165" i="1" s="1"/>
  <c r="AY4165" i="1" s="1"/>
  <c r="AZ4165" i="1" s="1"/>
  <c r="AV3014" i="1"/>
  <c r="AX3014" i="1" s="1"/>
  <c r="AY3014" i="1" s="1"/>
  <c r="AZ3014" i="1" s="1"/>
  <c r="AV2315" i="1"/>
  <c r="AX2315" i="1" s="1"/>
  <c r="AV4630" i="1"/>
  <c r="AX4630" i="1" s="1"/>
  <c r="AY4630" i="1" s="1"/>
  <c r="AZ4630" i="1" s="1"/>
  <c r="AV3969" i="1"/>
  <c r="AX3969" i="1" s="1"/>
  <c r="AY3969" i="1" s="1"/>
  <c r="AZ3969" i="1" s="1"/>
  <c r="AV3580" i="1"/>
  <c r="AX3580" i="1" s="1"/>
  <c r="AY3580" i="1" s="1"/>
  <c r="AZ3580" i="1" s="1"/>
  <c r="AV4825" i="1"/>
  <c r="AX4825" i="1" s="1"/>
  <c r="AY4825" i="1" s="1"/>
  <c r="AZ4825" i="1" s="1"/>
  <c r="AV2515" i="1"/>
  <c r="AX2515" i="1" s="1"/>
  <c r="AY2515" i="1" s="1"/>
  <c r="AZ2515" i="1" s="1"/>
  <c r="AV4433" i="1"/>
  <c r="AX4433" i="1" s="1"/>
  <c r="AY4433" i="1" s="1"/>
  <c r="AZ4433" i="1" s="1"/>
  <c r="AV3764" i="1"/>
  <c r="AX3764" i="1" s="1"/>
  <c r="AY3764" i="1" s="1"/>
  <c r="AZ3764" i="1" s="1"/>
  <c r="AV1892" i="1"/>
  <c r="AX1892" i="1" s="1"/>
  <c r="AV1138" i="1"/>
  <c r="AX1138" i="1" s="1"/>
  <c r="AV1470" i="1"/>
  <c r="AX1470" i="1" s="1"/>
  <c r="AV304" i="1"/>
  <c r="AX304" i="1" s="1"/>
  <c r="AY304" i="1" s="1"/>
  <c r="AZ304" i="1" s="1"/>
  <c r="AV3013" i="1"/>
  <c r="AX3013" i="1" s="1"/>
  <c r="AV3098" i="1"/>
  <c r="AX3098" i="1" s="1"/>
  <c r="AY3098" i="1" s="1"/>
  <c r="AZ3098" i="1" s="1"/>
  <c r="AV5221" i="1"/>
  <c r="AX5221" i="1" s="1"/>
  <c r="AY5221" i="1" s="1"/>
  <c r="AZ5221" i="1" s="1"/>
  <c r="AV1258" i="1"/>
  <c r="AX1258" i="1" s="1"/>
  <c r="AV2510" i="1"/>
  <c r="AX2510" i="1" s="1"/>
  <c r="AY2510" i="1" s="1"/>
  <c r="AZ2510" i="1" s="1"/>
  <c r="AV4643" i="1"/>
  <c r="AX4643" i="1" s="1"/>
  <c r="AY4643" i="1" s="1"/>
  <c r="AZ4643" i="1" s="1"/>
  <c r="AV3196" i="1"/>
  <c r="AX3196" i="1" s="1"/>
  <c r="AY3196" i="1" s="1"/>
  <c r="AZ3196" i="1" s="1"/>
  <c r="AV4547" i="1"/>
  <c r="AX4547" i="1" s="1"/>
  <c r="AY4547" i="1" s="1"/>
  <c r="AZ4547" i="1" s="1"/>
  <c r="AV2207" i="1"/>
  <c r="AX2207" i="1" s="1"/>
  <c r="AV2095" i="1"/>
  <c r="AX2095" i="1" s="1"/>
  <c r="AV4486" i="1"/>
  <c r="AX4486" i="1" s="1"/>
  <c r="AY4486" i="1" s="1"/>
  <c r="AZ4486" i="1" s="1"/>
  <c r="AV4321" i="1"/>
  <c r="AX4321" i="1" s="1"/>
  <c r="AY4321" i="1" s="1"/>
  <c r="AZ4321" i="1" s="1"/>
  <c r="AV4753" i="1"/>
  <c r="AX4753" i="1" s="1"/>
  <c r="AY4753" i="1" s="1"/>
  <c r="AZ4753" i="1" s="1"/>
  <c r="AV4247" i="1"/>
  <c r="AX4247" i="1" s="1"/>
  <c r="AY4247" i="1" s="1"/>
  <c r="AZ4247" i="1" s="1"/>
  <c r="AV102" i="1"/>
  <c r="AX102" i="1" s="1"/>
  <c r="AV1944" i="1"/>
  <c r="AX1944" i="1" s="1"/>
  <c r="AV5327" i="1"/>
  <c r="AX5327" i="1" s="1"/>
  <c r="AY5327" i="1" s="1"/>
  <c r="AZ5327" i="1" s="1"/>
  <c r="AV4861" i="1"/>
  <c r="AX4861" i="1" s="1"/>
  <c r="AY4861" i="1" s="1"/>
  <c r="AZ4861" i="1" s="1"/>
  <c r="AV2111" i="1"/>
  <c r="AX2111" i="1" s="1"/>
  <c r="AY2111" i="1" s="1"/>
  <c r="AZ2111" i="1" s="1"/>
  <c r="AV2193" i="1"/>
  <c r="AX2193" i="1" s="1"/>
  <c r="AV2521" i="1"/>
  <c r="AX2521" i="1" s="1"/>
  <c r="AY2521" i="1" s="1"/>
  <c r="AZ2521" i="1" s="1"/>
  <c r="AV4665" i="1"/>
  <c r="AX4665" i="1" s="1"/>
  <c r="AY4665" i="1" s="1"/>
  <c r="AZ4665" i="1" s="1"/>
  <c r="AV3904" i="1"/>
  <c r="AX3904" i="1" s="1"/>
  <c r="AY3904" i="1" s="1"/>
  <c r="AZ3904" i="1" s="1"/>
  <c r="AV5041" i="1"/>
  <c r="AX5041" i="1" s="1"/>
  <c r="AY5041" i="1" s="1"/>
  <c r="AZ5041" i="1" s="1"/>
  <c r="AV1199" i="1"/>
  <c r="AX1199" i="1" s="1"/>
  <c r="AV2954" i="1"/>
  <c r="AX2954" i="1" s="1"/>
  <c r="AY2954" i="1" s="1"/>
  <c r="AZ2954" i="1" s="1"/>
  <c r="AV243" i="1"/>
  <c r="AX243" i="1" s="1"/>
  <c r="AV2069" i="1"/>
  <c r="AX2069" i="1" s="1"/>
  <c r="AV4434" i="1"/>
  <c r="AX4434" i="1" s="1"/>
  <c r="AY4434" i="1" s="1"/>
  <c r="AZ4434" i="1" s="1"/>
  <c r="AV2053" i="1"/>
  <c r="AX2053" i="1" s="1"/>
  <c r="AY2053" i="1" s="1"/>
  <c r="AZ2053" i="1" s="1"/>
  <c r="AV4551" i="1"/>
  <c r="AX4551" i="1" s="1"/>
  <c r="AY4551" i="1" s="1"/>
  <c r="AZ4551" i="1" s="1"/>
  <c r="AV3658" i="1"/>
  <c r="AX3658" i="1" s="1"/>
  <c r="AY3658" i="1" s="1"/>
  <c r="AZ3658" i="1" s="1"/>
  <c r="AV2865" i="1"/>
  <c r="AX2865" i="1" s="1"/>
  <c r="AY2865" i="1" s="1"/>
  <c r="AZ2865" i="1" s="1"/>
  <c r="AV3146" i="1"/>
  <c r="AX3146" i="1" s="1"/>
  <c r="AY3146" i="1" s="1"/>
  <c r="AZ3146" i="1" s="1"/>
  <c r="AV1309" i="1"/>
  <c r="AX1309" i="1" s="1"/>
  <c r="AV4419" i="1"/>
  <c r="AX4419" i="1" s="1"/>
  <c r="AY4419" i="1" s="1"/>
  <c r="AZ4419" i="1" s="1"/>
  <c r="AV2075" i="1"/>
  <c r="AX2075" i="1" s="1"/>
  <c r="AY2075" i="1" s="1"/>
  <c r="AZ2075" i="1" s="1"/>
  <c r="AV1065" i="1"/>
  <c r="AX1065" i="1" s="1"/>
  <c r="AV5234" i="1"/>
  <c r="AX5234" i="1" s="1"/>
  <c r="AY5234" i="1" s="1"/>
  <c r="AZ5234" i="1" s="1"/>
  <c r="AV1807" i="1"/>
  <c r="AX1807" i="1" s="1"/>
  <c r="AV1828" i="1"/>
  <c r="AX1828" i="1" s="1"/>
  <c r="AV4036" i="1"/>
  <c r="AX4036" i="1" s="1"/>
  <c r="AY4036" i="1" s="1"/>
  <c r="AZ4036" i="1" s="1"/>
  <c r="AV4859" i="1"/>
  <c r="AX4859" i="1" s="1"/>
  <c r="AY4859" i="1" s="1"/>
  <c r="AZ4859" i="1" s="1"/>
  <c r="AV3486" i="1"/>
  <c r="AX3486" i="1" s="1"/>
  <c r="AY3486" i="1" s="1"/>
  <c r="AZ3486" i="1" s="1"/>
  <c r="AV5024" i="1"/>
  <c r="AX5024" i="1" s="1"/>
  <c r="AY5024" i="1" s="1"/>
  <c r="AZ5024" i="1" s="1"/>
  <c r="AV4550" i="1"/>
  <c r="AX4550" i="1" s="1"/>
  <c r="AY4550" i="1" s="1"/>
  <c r="AZ4550" i="1" s="1"/>
  <c r="AV3880" i="1"/>
  <c r="AX3880" i="1" s="1"/>
  <c r="AY3880" i="1" s="1"/>
  <c r="AZ3880" i="1" s="1"/>
  <c r="AV4078" i="1"/>
  <c r="AX4078" i="1" s="1"/>
  <c r="AY4078" i="1" s="1"/>
  <c r="AZ4078" i="1" s="1"/>
  <c r="AV107" i="1"/>
  <c r="AX107" i="1" s="1"/>
  <c r="AV2391" i="1"/>
  <c r="AX2391" i="1" s="1"/>
  <c r="AV665" i="1"/>
  <c r="AX665" i="1" s="1"/>
  <c r="AV1327" i="1"/>
  <c r="AX1327" i="1" s="1"/>
  <c r="AV17" i="1"/>
  <c r="AX17" i="1" s="1"/>
  <c r="AV4636" i="1"/>
  <c r="AX4636" i="1" s="1"/>
  <c r="AY4636" i="1" s="1"/>
  <c r="AZ4636" i="1" s="1"/>
  <c r="AV4265" i="1"/>
  <c r="AX4265" i="1" s="1"/>
  <c r="AY4265" i="1" s="1"/>
  <c r="AZ4265" i="1" s="1"/>
  <c r="AV4994" i="1"/>
  <c r="AX4994" i="1" s="1"/>
  <c r="AY4994" i="1" s="1"/>
  <c r="AZ4994" i="1" s="1"/>
  <c r="AV4328" i="1"/>
  <c r="AX4328" i="1" s="1"/>
  <c r="AY4328" i="1" s="1"/>
  <c r="AZ4328" i="1" s="1"/>
  <c r="AV3578" i="1"/>
  <c r="AX3578" i="1" s="1"/>
  <c r="AY3578" i="1" s="1"/>
  <c r="AZ3578" i="1" s="1"/>
  <c r="AV1480" i="1"/>
  <c r="AX1480" i="1" s="1"/>
  <c r="AV699" i="1"/>
  <c r="AX699" i="1" s="1"/>
  <c r="AV5261" i="1"/>
  <c r="AX5261" i="1" s="1"/>
  <c r="AY5261" i="1" s="1"/>
  <c r="AZ5261" i="1" s="1"/>
  <c r="AV1364" i="1"/>
  <c r="AX1364" i="1" s="1"/>
  <c r="AV4237" i="1"/>
  <c r="AX4237" i="1" s="1"/>
  <c r="AY4237" i="1" s="1"/>
  <c r="AZ4237" i="1" s="1"/>
  <c r="AV4150" i="1"/>
  <c r="AX4150" i="1" s="1"/>
  <c r="AY4150" i="1" s="1"/>
  <c r="AZ4150" i="1" s="1"/>
  <c r="AV4959" i="1"/>
  <c r="AX4959" i="1" s="1"/>
  <c r="AY4959" i="1" s="1"/>
  <c r="AZ4959" i="1" s="1"/>
  <c r="AV5196" i="1"/>
  <c r="AX5196" i="1" s="1"/>
  <c r="AY5196" i="1" s="1"/>
  <c r="AZ5196" i="1" s="1"/>
  <c r="AV5092" i="1"/>
  <c r="AX5092" i="1" s="1"/>
  <c r="AY5092" i="1" s="1"/>
  <c r="AZ5092" i="1" s="1"/>
  <c r="AV3870" i="1"/>
  <c r="AX3870" i="1" s="1"/>
  <c r="AY3870" i="1" s="1"/>
  <c r="AZ3870" i="1" s="1"/>
  <c r="AV1947" i="1"/>
  <c r="AX1947" i="1" s="1"/>
  <c r="AY1947" i="1" s="1"/>
  <c r="AZ1947" i="1" s="1"/>
  <c r="AV1285" i="1"/>
  <c r="AX1285" i="1" s="1"/>
  <c r="AV3930" i="1"/>
  <c r="AX3930" i="1" s="1"/>
  <c r="AY3930" i="1" s="1"/>
  <c r="AZ3930" i="1" s="1"/>
  <c r="AV1493" i="1"/>
  <c r="AX1493" i="1" s="1"/>
  <c r="AY1493" i="1" s="1"/>
  <c r="AZ1493" i="1" s="1"/>
  <c r="AV2108" i="1"/>
  <c r="AX2108" i="1" s="1"/>
  <c r="AV2485" i="1"/>
  <c r="AX2485" i="1" s="1"/>
  <c r="AY2485" i="1" s="1"/>
  <c r="AZ2485" i="1" s="1"/>
  <c r="AV3204" i="1"/>
  <c r="AX3204" i="1" s="1"/>
  <c r="AY3204" i="1" s="1"/>
  <c r="AZ3204" i="1" s="1"/>
  <c r="AV2840" i="1"/>
  <c r="AX2840" i="1" s="1"/>
  <c r="AY2840" i="1" s="1"/>
  <c r="AZ2840" i="1" s="1"/>
  <c r="AV1660" i="1"/>
  <c r="AX1660" i="1" s="1"/>
  <c r="AV100" i="1"/>
  <c r="AX100" i="1" s="1"/>
  <c r="AV3040" i="1"/>
  <c r="AX3040" i="1" s="1"/>
  <c r="AY3040" i="1" s="1"/>
  <c r="AZ3040" i="1" s="1"/>
  <c r="AV3374" i="1"/>
  <c r="AX3374" i="1" s="1"/>
  <c r="AY3374" i="1" s="1"/>
  <c r="AZ3374" i="1" s="1"/>
  <c r="AV2985" i="1"/>
  <c r="AX2985" i="1" s="1"/>
  <c r="AV3190" i="1"/>
  <c r="AX3190" i="1" s="1"/>
  <c r="AY3190" i="1" s="1"/>
  <c r="AZ3190" i="1" s="1"/>
  <c r="AV3" i="1"/>
  <c r="AX3" i="1" s="1"/>
  <c r="AV1943" i="1"/>
  <c r="AX1943" i="1" s="1"/>
  <c r="AV1705" i="1"/>
  <c r="AX1705" i="1" s="1"/>
  <c r="AV3790" i="1"/>
  <c r="AX3790" i="1" s="1"/>
  <c r="AY3790" i="1" s="1"/>
  <c r="AZ3790" i="1" s="1"/>
  <c r="AV3775" i="1"/>
  <c r="AX3775" i="1" s="1"/>
  <c r="AY3775" i="1" s="1"/>
  <c r="AZ3775" i="1" s="1"/>
  <c r="AV3596" i="1"/>
  <c r="AX3596" i="1" s="1"/>
  <c r="AY3596" i="1" s="1"/>
  <c r="AZ3596" i="1" s="1"/>
  <c r="AV4971" i="1"/>
  <c r="AX4971" i="1" s="1"/>
  <c r="AY4971" i="1" s="1"/>
  <c r="AZ4971" i="1" s="1"/>
  <c r="AV2565" i="1"/>
  <c r="AX2565" i="1" s="1"/>
  <c r="AV1738" i="1"/>
  <c r="AX1738" i="1" s="1"/>
  <c r="AV4474" i="1"/>
  <c r="AX4474" i="1" s="1"/>
  <c r="AY4474" i="1" s="1"/>
  <c r="AZ4474" i="1" s="1"/>
  <c r="AV4929" i="1"/>
  <c r="AX4929" i="1" s="1"/>
  <c r="AY4929" i="1" s="1"/>
  <c r="AZ4929" i="1" s="1"/>
  <c r="AV4445" i="1"/>
  <c r="AX4445" i="1" s="1"/>
  <c r="AY4445" i="1" s="1"/>
  <c r="AZ4445" i="1" s="1"/>
  <c r="AV2576" i="1"/>
  <c r="AX2576" i="1" s="1"/>
  <c r="AV106" i="1"/>
  <c r="AX106" i="1" s="1"/>
  <c r="AY106" i="1" s="1"/>
  <c r="AZ106" i="1" s="1"/>
  <c r="AV3718" i="1"/>
  <c r="AX3718" i="1" s="1"/>
  <c r="AY3718" i="1" s="1"/>
  <c r="AZ3718" i="1" s="1"/>
  <c r="AV4285" i="1"/>
  <c r="AX4285" i="1" s="1"/>
  <c r="AY4285" i="1" s="1"/>
  <c r="AZ4285" i="1" s="1"/>
  <c r="AV3747" i="1"/>
  <c r="AX3747" i="1" s="1"/>
  <c r="AY3747" i="1" s="1"/>
  <c r="AZ3747" i="1" s="1"/>
  <c r="AV1937" i="1"/>
  <c r="AX1937" i="1" s="1"/>
  <c r="AY1937" i="1" s="1"/>
  <c r="AZ1937" i="1" s="1"/>
  <c r="AV79" i="1"/>
  <c r="AX79" i="1" s="1"/>
  <c r="AV4862" i="1"/>
  <c r="AX4862" i="1" s="1"/>
  <c r="AY4862" i="1" s="1"/>
  <c r="AZ4862" i="1" s="1"/>
  <c r="AV1987" i="1"/>
  <c r="AX1987" i="1" s="1"/>
  <c r="AV3136" i="1"/>
  <c r="AX3136" i="1" s="1"/>
  <c r="AY3136" i="1" s="1"/>
  <c r="AZ3136" i="1" s="1"/>
  <c r="AV1858" i="1"/>
  <c r="AX1858" i="1" s="1"/>
  <c r="AV2036" i="1"/>
  <c r="AX2036" i="1" s="1"/>
  <c r="AV1185" i="1"/>
  <c r="AX1185" i="1" s="1"/>
  <c r="AV4754" i="1"/>
  <c r="AX4754" i="1" s="1"/>
  <c r="AY4754" i="1" s="1"/>
  <c r="AZ4754" i="1" s="1"/>
  <c r="AV2643" i="1"/>
  <c r="AX2643" i="1" s="1"/>
  <c r="AY2643" i="1" s="1"/>
  <c r="AZ2643" i="1" s="1"/>
  <c r="AV1149" i="1"/>
  <c r="AX1149" i="1" s="1"/>
  <c r="AV4352" i="1"/>
  <c r="AX4352" i="1" s="1"/>
  <c r="AY4352" i="1" s="1"/>
  <c r="AZ4352" i="1" s="1"/>
  <c r="AV1788" i="1"/>
  <c r="AX1788" i="1" s="1"/>
  <c r="AY1788" i="1" s="1"/>
  <c r="AZ1788" i="1" s="1"/>
  <c r="AV2239" i="1"/>
  <c r="AX2239" i="1" s="1"/>
  <c r="AY2239" i="1" s="1"/>
  <c r="AZ2239" i="1" s="1"/>
  <c r="AV2462" i="1"/>
  <c r="AX2462" i="1" s="1"/>
  <c r="AY2462" i="1" s="1"/>
  <c r="AZ2462" i="1" s="1"/>
  <c r="AV2568" i="1"/>
  <c r="AX2568" i="1" s="1"/>
  <c r="AY2568" i="1" s="1"/>
  <c r="AZ2568" i="1" s="1"/>
  <c r="AV4790" i="1"/>
  <c r="AX4790" i="1" s="1"/>
  <c r="AY4790" i="1" s="1"/>
  <c r="AZ4790" i="1" s="1"/>
  <c r="AV5164" i="1"/>
  <c r="AX5164" i="1" s="1"/>
  <c r="AY5164" i="1" s="1"/>
  <c r="AZ5164" i="1" s="1"/>
  <c r="AV5271" i="1"/>
  <c r="AX5271" i="1" s="1"/>
  <c r="AV393" i="1"/>
  <c r="AX393" i="1" s="1"/>
  <c r="AV1260" i="1"/>
  <c r="AX1260" i="1" s="1"/>
  <c r="AV3511" i="1"/>
  <c r="AX3511" i="1" s="1"/>
  <c r="AY3511" i="1" s="1"/>
  <c r="AZ3511" i="1" s="1"/>
  <c r="AV2642" i="1"/>
  <c r="AX2642" i="1" s="1"/>
  <c r="AV590" i="1"/>
  <c r="AX590" i="1" s="1"/>
  <c r="AV4684" i="1"/>
  <c r="AX4684" i="1" s="1"/>
  <c r="AY4684" i="1" s="1"/>
  <c r="AZ4684" i="1" s="1"/>
  <c r="AV5345" i="1"/>
  <c r="AX5345" i="1" s="1"/>
  <c r="AY5345" i="1" s="1"/>
  <c r="AZ5345" i="1" s="1"/>
  <c r="AV4254" i="1"/>
  <c r="AX4254" i="1" s="1"/>
  <c r="AY4254" i="1" s="1"/>
  <c r="AZ4254" i="1" s="1"/>
  <c r="AV76" i="1"/>
  <c r="AX76" i="1" s="1"/>
  <c r="AV730" i="1"/>
  <c r="AX730" i="1" s="1"/>
  <c r="AY730" i="1" s="1"/>
  <c r="AZ730" i="1" s="1"/>
  <c r="AV382" i="1"/>
  <c r="AX382" i="1" s="1"/>
  <c r="AV4832" i="1"/>
  <c r="AX4832" i="1" s="1"/>
  <c r="AY4832" i="1" s="1"/>
  <c r="AZ4832" i="1" s="1"/>
  <c r="AV294" i="1"/>
  <c r="AX294" i="1" s="1"/>
  <c r="AV236" i="1"/>
  <c r="AX236" i="1" s="1"/>
  <c r="AV4797" i="1"/>
  <c r="AX4797" i="1" s="1"/>
  <c r="AY4797" i="1" s="1"/>
  <c r="AZ4797" i="1" s="1"/>
  <c r="AV4764" i="1"/>
  <c r="AX4764" i="1" s="1"/>
  <c r="AY4764" i="1" s="1"/>
  <c r="AZ4764" i="1" s="1"/>
  <c r="AV3512" i="1"/>
  <c r="AX3512" i="1" s="1"/>
  <c r="AY3512" i="1" s="1"/>
  <c r="AZ3512" i="1" s="1"/>
  <c r="AV2461" i="1"/>
  <c r="AX2461" i="1" s="1"/>
  <c r="AY2461" i="1" s="1"/>
  <c r="AZ2461" i="1" s="1"/>
  <c r="AV88" i="1"/>
  <c r="AX88" i="1" s="1"/>
  <c r="AV2387" i="1"/>
  <c r="AX2387" i="1" s="1"/>
  <c r="AV725" i="1"/>
  <c r="AX725" i="1" s="1"/>
  <c r="AV653" i="1"/>
  <c r="AX653" i="1" s="1"/>
  <c r="AV1363" i="1"/>
  <c r="AX1363" i="1" s="1"/>
  <c r="AV4459" i="1"/>
  <c r="AX4459" i="1" s="1"/>
  <c r="AY4459" i="1" s="1"/>
  <c r="AZ4459" i="1" s="1"/>
  <c r="AV5023" i="1"/>
  <c r="AX5023" i="1" s="1"/>
  <c r="AY5023" i="1" s="1"/>
  <c r="AZ5023" i="1" s="1"/>
  <c r="AV4771" i="1"/>
  <c r="AX4771" i="1" s="1"/>
  <c r="AY4771" i="1" s="1"/>
  <c r="AZ4771" i="1" s="1"/>
  <c r="AV4578" i="1"/>
  <c r="AX4578" i="1" s="1"/>
  <c r="AY4578" i="1" s="1"/>
  <c r="AZ4578" i="1" s="1"/>
  <c r="AV1690" i="1"/>
  <c r="AX1690" i="1" s="1"/>
  <c r="AV1936" i="1"/>
  <c r="AX1936" i="1" s="1"/>
  <c r="AV4574" i="1"/>
  <c r="AX4574" i="1" s="1"/>
  <c r="AY4574" i="1" s="1"/>
  <c r="AZ4574" i="1" s="1"/>
  <c r="AV3876" i="1"/>
  <c r="AX3876" i="1" s="1"/>
  <c r="AY3876" i="1" s="1"/>
  <c r="AZ3876" i="1" s="1"/>
  <c r="AV5169" i="1"/>
  <c r="AX5169" i="1" s="1"/>
  <c r="AY5169" i="1" s="1"/>
  <c r="AZ5169" i="1" s="1"/>
  <c r="AV511" i="1"/>
  <c r="AX511" i="1" s="1"/>
  <c r="AV720" i="1"/>
  <c r="AX720" i="1" s="1"/>
  <c r="AY720" i="1" s="1"/>
  <c r="AZ720" i="1" s="1"/>
  <c r="AV2226" i="1"/>
  <c r="AX2226" i="1" s="1"/>
  <c r="AV2203" i="1"/>
  <c r="AX2203" i="1" s="1"/>
  <c r="AY2203" i="1" s="1"/>
  <c r="AZ2203" i="1" s="1"/>
  <c r="AV4818" i="1"/>
  <c r="AX4818" i="1" s="1"/>
  <c r="AY4818" i="1" s="1"/>
  <c r="AZ4818" i="1" s="1"/>
  <c r="AV1486" i="1"/>
  <c r="AX1486" i="1" s="1"/>
  <c r="AV4571" i="1"/>
  <c r="AX4571" i="1" s="1"/>
  <c r="AY4571" i="1" s="1"/>
  <c r="AZ4571" i="1" s="1"/>
  <c r="AV3358" i="1"/>
  <c r="AX3358" i="1" s="1"/>
  <c r="AY3358" i="1" s="1"/>
  <c r="AZ3358" i="1" s="1"/>
  <c r="AV1639" i="1"/>
  <c r="AX1639" i="1" s="1"/>
  <c r="AV674" i="1"/>
  <c r="AX674" i="1" s="1"/>
  <c r="AV510" i="1"/>
  <c r="AX510" i="1" s="1"/>
  <c r="AV2501" i="1"/>
  <c r="AX2501" i="1" s="1"/>
  <c r="AY2501" i="1" s="1"/>
  <c r="AZ2501" i="1" s="1"/>
  <c r="AV2894" i="1"/>
  <c r="AX2894" i="1" s="1"/>
  <c r="AV2914" i="1"/>
  <c r="AX2914" i="1" s="1"/>
  <c r="AV2045" i="1"/>
  <c r="AX2045" i="1" s="1"/>
  <c r="AV1845" i="1"/>
  <c r="AX1845" i="1" s="1"/>
  <c r="AV2926" i="1"/>
  <c r="AX2926" i="1" s="1"/>
  <c r="AY2926" i="1" s="1"/>
  <c r="AZ2926" i="1" s="1"/>
  <c r="AV3623" i="1"/>
  <c r="AX3623" i="1" s="1"/>
  <c r="AY3623" i="1" s="1"/>
  <c r="AZ3623" i="1" s="1"/>
  <c r="AV4170" i="1"/>
  <c r="AX4170" i="1" s="1"/>
  <c r="AY4170" i="1" s="1"/>
  <c r="AZ4170" i="1" s="1"/>
  <c r="AV4135" i="1"/>
  <c r="AX4135" i="1" s="1"/>
  <c r="AY4135" i="1" s="1"/>
  <c r="AZ4135" i="1" s="1"/>
  <c r="AV1319" i="1"/>
  <c r="AX1319" i="1" s="1"/>
  <c r="AV4656" i="1"/>
  <c r="AX4656" i="1" s="1"/>
  <c r="AY4656" i="1" s="1"/>
  <c r="AZ4656" i="1" s="1"/>
  <c r="AV1190" i="1"/>
  <c r="AX1190" i="1" s="1"/>
  <c r="AV2760" i="1"/>
  <c r="AX2760" i="1" s="1"/>
  <c r="AY2760" i="1" s="1"/>
  <c r="AZ2760" i="1" s="1"/>
  <c r="AV2567" i="1"/>
  <c r="AX2567" i="1" s="1"/>
  <c r="AY2567" i="1" s="1"/>
  <c r="AZ2567" i="1" s="1"/>
  <c r="AV2575" i="1"/>
  <c r="AX2575" i="1" s="1"/>
  <c r="AV1919" i="1"/>
  <c r="AX1919" i="1" s="1"/>
  <c r="AV4970" i="1"/>
  <c r="AX4970" i="1" s="1"/>
  <c r="AY4970" i="1" s="1"/>
  <c r="AZ4970" i="1" s="1"/>
  <c r="AV661" i="1"/>
  <c r="AX661" i="1" s="1"/>
  <c r="AV4839" i="1"/>
  <c r="AX4839" i="1" s="1"/>
  <c r="AV4611" i="1"/>
  <c r="AX4611" i="1" s="1"/>
  <c r="AY4611" i="1" s="1"/>
  <c r="AZ4611" i="1" s="1"/>
  <c r="AV4887" i="1"/>
  <c r="AX4887" i="1" s="1"/>
  <c r="AY4887" i="1" s="1"/>
  <c r="AZ4887" i="1" s="1"/>
  <c r="AV438" i="1"/>
  <c r="AX438" i="1" s="1"/>
  <c r="AV3657" i="1"/>
  <c r="AX3657" i="1" s="1"/>
  <c r="AY3657" i="1" s="1"/>
  <c r="AZ3657" i="1" s="1"/>
  <c r="AV4052" i="1"/>
  <c r="AX4052" i="1" s="1"/>
  <c r="AY4052" i="1" s="1"/>
  <c r="AZ4052" i="1" s="1"/>
  <c r="AV1334" i="1"/>
  <c r="AX1334" i="1" s="1"/>
  <c r="AV3912" i="1"/>
  <c r="AX3912" i="1" s="1"/>
  <c r="AY3912" i="1" s="1"/>
  <c r="AZ3912" i="1" s="1"/>
  <c r="AV396" i="1"/>
  <c r="AX396" i="1" s="1"/>
  <c r="AV4332" i="1"/>
  <c r="AX4332" i="1" s="1"/>
  <c r="AY4332" i="1" s="1"/>
  <c r="AZ4332" i="1" s="1"/>
  <c r="AV4198" i="1"/>
  <c r="AX4198" i="1" s="1"/>
  <c r="AY4198" i="1" s="1"/>
  <c r="AZ4198" i="1" s="1"/>
  <c r="AV2502" i="1"/>
  <c r="AX2502" i="1" s="1"/>
  <c r="AY2502" i="1" s="1"/>
  <c r="AZ2502" i="1" s="1"/>
  <c r="AV1851" i="1"/>
  <c r="AX1851" i="1" s="1"/>
  <c r="AV2695" i="1"/>
  <c r="AX2695" i="1" s="1"/>
  <c r="AV4924" i="1"/>
  <c r="AX4924" i="1" s="1"/>
  <c r="AY4924" i="1" s="1"/>
  <c r="AZ4924" i="1" s="1"/>
  <c r="AV4642" i="1"/>
  <c r="AX4642" i="1" s="1"/>
  <c r="AY4642" i="1" s="1"/>
  <c r="AZ4642" i="1" s="1"/>
  <c r="AV3404" i="1"/>
  <c r="AX3404" i="1" s="1"/>
  <c r="AY3404" i="1" s="1"/>
  <c r="AZ3404" i="1" s="1"/>
  <c r="AV1096" i="1"/>
  <c r="AX1096" i="1" s="1"/>
  <c r="AV3264" i="1"/>
  <c r="AX3264" i="1" s="1"/>
  <c r="AY3264" i="1" s="1"/>
  <c r="AZ3264" i="1" s="1"/>
  <c r="AV4498" i="1"/>
  <c r="AX4498" i="1" s="1"/>
  <c r="AY4498" i="1" s="1"/>
  <c r="AZ4498" i="1" s="1"/>
  <c r="AV4920" i="1"/>
  <c r="AX4920" i="1" s="1"/>
  <c r="AY4920" i="1" s="1"/>
  <c r="AZ4920" i="1" s="1"/>
  <c r="AV3834" i="1"/>
  <c r="AX3834" i="1" s="1"/>
  <c r="AY3834" i="1" s="1"/>
  <c r="AZ3834" i="1" s="1"/>
  <c r="AV2789" i="1"/>
  <c r="AX2789" i="1" s="1"/>
  <c r="AY2789" i="1" s="1"/>
  <c r="AZ2789" i="1" s="1"/>
  <c r="AV1859" i="1"/>
  <c r="AX1859" i="1" s="1"/>
  <c r="AV5273" i="1"/>
  <c r="AX5273" i="1" s="1"/>
  <c r="AY5273" i="1" s="1"/>
  <c r="AZ5273" i="1" s="1"/>
  <c r="AV5043" i="1"/>
  <c r="AX5043" i="1" s="1"/>
  <c r="AV18" i="1"/>
  <c r="AX18" i="1" s="1"/>
  <c r="AV19" i="1"/>
  <c r="AX19" i="1" s="1"/>
  <c r="AV256" i="1"/>
  <c r="AX256" i="1" s="1"/>
  <c r="AV303" i="1"/>
  <c r="AX303" i="1" s="1"/>
  <c r="AV3854" i="1"/>
  <c r="AX3854" i="1" s="1"/>
  <c r="AY3854" i="1" s="1"/>
  <c r="AZ3854" i="1" s="1"/>
  <c r="AV4497" i="1"/>
  <c r="AX4497" i="1" s="1"/>
  <c r="AY4497" i="1" s="1"/>
  <c r="AZ4497" i="1" s="1"/>
  <c r="AV4162" i="1"/>
  <c r="AX4162" i="1" s="1"/>
  <c r="AY4162" i="1" s="1"/>
  <c r="AZ4162" i="1" s="1"/>
  <c r="AV2724" i="1"/>
  <c r="AX2724" i="1" s="1"/>
  <c r="AV1114" i="1"/>
  <c r="AX1114" i="1" s="1"/>
  <c r="AY1114" i="1" s="1"/>
  <c r="AZ1114" i="1" s="1"/>
  <c r="AV5181" i="1"/>
  <c r="AX5181" i="1" s="1"/>
  <c r="AY5181" i="1" s="1"/>
  <c r="AZ5181" i="1" s="1"/>
  <c r="AV2104" i="1"/>
  <c r="AX2104" i="1" s="1"/>
  <c r="AY2104" i="1" s="1"/>
  <c r="AZ2104" i="1" s="1"/>
  <c r="AV4468" i="1"/>
  <c r="AX4468" i="1" s="1"/>
  <c r="AY4468" i="1" s="1"/>
  <c r="AZ4468" i="1" s="1"/>
  <c r="AV2680" i="1"/>
  <c r="AX2680" i="1" s="1"/>
  <c r="AY2680" i="1" s="1"/>
  <c r="AZ2680" i="1" s="1"/>
  <c r="AV3266" i="1"/>
  <c r="AX3266" i="1" s="1"/>
  <c r="AY3266" i="1" s="1"/>
  <c r="AZ3266" i="1" s="1"/>
  <c r="AV3567" i="1"/>
  <c r="AX3567" i="1" s="1"/>
  <c r="AV3003" i="1"/>
  <c r="AX3003" i="1" s="1"/>
  <c r="AY3003" i="1" s="1"/>
  <c r="AZ3003" i="1" s="1"/>
  <c r="AV652" i="1"/>
  <c r="AX652" i="1" s="1"/>
  <c r="AV3975" i="1"/>
  <c r="AX3975" i="1" s="1"/>
  <c r="AY3975" i="1" s="1"/>
  <c r="AZ3975" i="1" s="1"/>
  <c r="AV2091" i="1"/>
  <c r="AX2091" i="1" s="1"/>
  <c r="AY2091" i="1" s="1"/>
  <c r="AZ2091" i="1" s="1"/>
  <c r="AV1499" i="1"/>
  <c r="AX1499" i="1" s="1"/>
  <c r="AV4707" i="1"/>
  <c r="AX4707" i="1" s="1"/>
  <c r="AY4707" i="1" s="1"/>
  <c r="AZ4707" i="1" s="1"/>
  <c r="AV3438" i="1"/>
  <c r="AX3438" i="1" s="1"/>
  <c r="AY3438" i="1" s="1"/>
  <c r="AZ3438" i="1" s="1"/>
  <c r="AV2088" i="1"/>
  <c r="AX2088" i="1" s="1"/>
  <c r="AV702" i="1"/>
  <c r="AX702" i="1" s="1"/>
  <c r="AV4806" i="1"/>
  <c r="AX4806" i="1" s="1"/>
  <c r="AY4806" i="1" s="1"/>
  <c r="AZ4806" i="1" s="1"/>
  <c r="AV4262" i="1"/>
  <c r="AX4262" i="1" s="1"/>
  <c r="AY4262" i="1" s="1"/>
  <c r="AZ4262" i="1" s="1"/>
  <c r="AV4708" i="1"/>
  <c r="AX4708" i="1" s="1"/>
  <c r="AY4708" i="1" s="1"/>
  <c r="AZ4708" i="1" s="1"/>
  <c r="AV3663" i="1"/>
  <c r="AX3663" i="1" s="1"/>
  <c r="AY3663" i="1" s="1"/>
  <c r="AZ3663" i="1" s="1"/>
  <c r="AV1881" i="1"/>
  <c r="AX1881" i="1" s="1"/>
  <c r="AV1133" i="1"/>
  <c r="AX1133" i="1" s="1"/>
  <c r="AV2958" i="1"/>
  <c r="AX2958" i="1" s="1"/>
  <c r="AV4166" i="1"/>
  <c r="AX4166" i="1" s="1"/>
  <c r="AY4166" i="1" s="1"/>
  <c r="AZ4166" i="1" s="1"/>
  <c r="AV2802" i="1"/>
  <c r="AX2802" i="1" s="1"/>
  <c r="AV4520" i="1"/>
  <c r="AX4520" i="1" s="1"/>
  <c r="AY4520" i="1" s="1"/>
  <c r="AZ4520" i="1" s="1"/>
  <c r="AV1803" i="1"/>
  <c r="AX1803" i="1" s="1"/>
  <c r="AV2756" i="1"/>
  <c r="AX2756" i="1" s="1"/>
  <c r="AV1126" i="1"/>
  <c r="AX1126" i="1" s="1"/>
  <c r="AY1126" i="1" s="1"/>
  <c r="AZ1126" i="1" s="1"/>
  <c r="AV2302" i="1"/>
  <c r="AX2302" i="1" s="1"/>
  <c r="AY2302" i="1" s="1"/>
  <c r="AZ2302" i="1" s="1"/>
  <c r="AV1834" i="1"/>
  <c r="AX1834" i="1" s="1"/>
  <c r="AV2916" i="1"/>
  <c r="AX2916" i="1" s="1"/>
  <c r="AY2916" i="1" s="1"/>
  <c r="AZ2916" i="1" s="1"/>
  <c r="AV3259" i="1"/>
  <c r="AX3259" i="1" s="1"/>
  <c r="AY3259" i="1" s="1"/>
  <c r="AZ3259" i="1" s="1"/>
  <c r="AV1931" i="1"/>
  <c r="AX1931" i="1" s="1"/>
  <c r="AY1931" i="1" s="1"/>
  <c r="AZ1931" i="1" s="1"/>
  <c r="AV760" i="1"/>
  <c r="AX760" i="1" s="1"/>
  <c r="AV387" i="1"/>
  <c r="AX387" i="1" s="1"/>
  <c r="AY387" i="1" s="1"/>
  <c r="AZ387" i="1" s="1"/>
  <c r="AV2667" i="1"/>
  <c r="AX2667" i="1" s="1"/>
  <c r="AV1691" i="1"/>
  <c r="AX1691" i="1" s="1"/>
  <c r="AV3818" i="1"/>
  <c r="AX3818" i="1" s="1"/>
  <c r="AY3818" i="1" s="1"/>
  <c r="AZ3818" i="1" s="1"/>
  <c r="AV4604" i="1"/>
  <c r="AX4604" i="1" s="1"/>
  <c r="AY4604" i="1" s="1"/>
  <c r="AZ4604" i="1" s="1"/>
  <c r="AV3661" i="1"/>
  <c r="AX3661" i="1" s="1"/>
  <c r="AY3661" i="1" s="1"/>
  <c r="AZ3661" i="1" s="1"/>
  <c r="AV3837" i="1"/>
  <c r="AX3837" i="1" s="1"/>
  <c r="AY3837" i="1" s="1"/>
  <c r="AZ3837" i="1" s="1"/>
  <c r="AV2929" i="1"/>
  <c r="AX2929" i="1" s="1"/>
  <c r="AY2929" i="1" s="1"/>
  <c r="AZ2929" i="1" s="1"/>
  <c r="AV248" i="1"/>
  <c r="AX248" i="1" s="1"/>
  <c r="AV2393" i="1"/>
  <c r="AX2393" i="1" s="1"/>
  <c r="AV689" i="1"/>
  <c r="AX689" i="1" s="1"/>
  <c r="AV3064" i="1"/>
  <c r="AX3064" i="1" s="1"/>
  <c r="AY3064" i="1" s="1"/>
  <c r="AZ3064" i="1" s="1"/>
  <c r="AV5178" i="1"/>
  <c r="AX5178" i="1" s="1"/>
  <c r="AY5178" i="1" s="1"/>
  <c r="AZ5178" i="1" s="1"/>
  <c r="AV4737" i="1"/>
  <c r="AX4737" i="1" s="1"/>
  <c r="AY4737" i="1" s="1"/>
  <c r="AZ4737" i="1" s="1"/>
  <c r="AV4554" i="1"/>
  <c r="AX4554" i="1" s="1"/>
  <c r="AY4554" i="1" s="1"/>
  <c r="AZ4554" i="1" s="1"/>
  <c r="AV2282" i="1"/>
  <c r="AX2282" i="1" s="1"/>
  <c r="AV2737" i="1"/>
  <c r="AX2737" i="1" s="1"/>
  <c r="AY2737" i="1" s="1"/>
  <c r="AZ2737" i="1" s="1"/>
  <c r="AV1296" i="1"/>
  <c r="AX1296" i="1" s="1"/>
  <c r="AV4365" i="1"/>
  <c r="AX4365" i="1" s="1"/>
  <c r="AY4365" i="1" s="1"/>
  <c r="AZ4365" i="1" s="1"/>
  <c r="AV2775" i="1"/>
  <c r="AX2775" i="1" s="1"/>
  <c r="AY2775" i="1" s="1"/>
  <c r="AZ2775" i="1" s="1"/>
  <c r="AV3640" i="1"/>
  <c r="AX3640" i="1" s="1"/>
  <c r="AY3640" i="1" s="1"/>
  <c r="AZ3640" i="1" s="1"/>
  <c r="AV2314" i="1"/>
  <c r="AX2314" i="1" s="1"/>
  <c r="AY2314" i="1" s="1"/>
  <c r="AZ2314" i="1" s="1"/>
  <c r="AV4770" i="1"/>
  <c r="AX4770" i="1" s="1"/>
  <c r="AY4770" i="1" s="1"/>
  <c r="AZ4770" i="1" s="1"/>
  <c r="AV4171" i="1"/>
  <c r="AX4171" i="1" s="1"/>
  <c r="AY4171" i="1" s="1"/>
  <c r="AZ4171" i="1" s="1"/>
  <c r="AV444" i="1"/>
  <c r="AX444" i="1" s="1"/>
  <c r="AV4086" i="1"/>
  <c r="AX4086" i="1" s="1"/>
  <c r="AY4086" i="1" s="1"/>
  <c r="AZ4086" i="1" s="1"/>
  <c r="AV3752" i="1"/>
  <c r="AX3752" i="1" s="1"/>
  <c r="AY3752" i="1" s="1"/>
  <c r="AZ3752" i="1" s="1"/>
  <c r="AV4666" i="1"/>
  <c r="AX4666" i="1" s="1"/>
  <c r="AY4666" i="1" s="1"/>
  <c r="AZ4666" i="1" s="1"/>
  <c r="AV530" i="1"/>
  <c r="AX530" i="1" s="1"/>
  <c r="AY530" i="1" s="1"/>
  <c r="AZ530" i="1" s="1"/>
  <c r="AV2783" i="1"/>
  <c r="AX2783" i="1" s="1"/>
  <c r="AV718" i="1"/>
  <c r="AX718" i="1" s="1"/>
  <c r="AV1329" i="1"/>
  <c r="AX1329" i="1" s="1"/>
  <c r="AV1907" i="1"/>
  <c r="AX1907" i="1" s="1"/>
  <c r="AV4734" i="1"/>
  <c r="AX4734" i="1" s="1"/>
  <c r="AY4734" i="1" s="1"/>
  <c r="AZ4734" i="1" s="1"/>
  <c r="AV1488" i="1"/>
  <c r="AX1488" i="1" s="1"/>
  <c r="AV684" i="1"/>
  <c r="AX684" i="1" s="1"/>
  <c r="AV4004" i="1"/>
  <c r="AX4004" i="1" s="1"/>
  <c r="AY4004" i="1" s="1"/>
  <c r="AZ4004" i="1" s="1"/>
  <c r="AV1279" i="1"/>
  <c r="AX1279" i="1" s="1"/>
  <c r="AV4087" i="1"/>
  <c r="AX4087" i="1" s="1"/>
  <c r="AY4087" i="1" s="1"/>
  <c r="AZ4087" i="1" s="1"/>
  <c r="AV3116" i="1"/>
  <c r="AX3116" i="1" s="1"/>
  <c r="AV2649" i="1"/>
  <c r="AX2649" i="1" s="1"/>
  <c r="AV2564" i="1"/>
  <c r="AX2564" i="1" s="1"/>
  <c r="AV1978" i="1"/>
  <c r="AX1978" i="1" s="1"/>
  <c r="AV1497" i="1"/>
  <c r="AX1497" i="1" s="1"/>
  <c r="AV2321" i="1"/>
  <c r="AX2321" i="1" s="1"/>
  <c r="AY2321" i="1" s="1"/>
  <c r="AZ2321" i="1" s="1"/>
  <c r="AV1384" i="1"/>
  <c r="AX1384" i="1" s="1"/>
  <c r="AV3163" i="1"/>
  <c r="AX3163" i="1" s="1"/>
  <c r="AY3163" i="1" s="1"/>
  <c r="AZ3163" i="1" s="1"/>
  <c r="AV4801" i="1"/>
  <c r="AX4801" i="1" s="1"/>
  <c r="AY4801" i="1" s="1"/>
  <c r="AZ4801" i="1" s="1"/>
  <c r="AV3768" i="1"/>
  <c r="AX3768" i="1" s="1"/>
  <c r="AY3768" i="1" s="1"/>
  <c r="AZ3768" i="1" s="1"/>
  <c r="AV2475" i="1"/>
  <c r="AX2475" i="1" s="1"/>
  <c r="AY2475" i="1" s="1"/>
  <c r="AZ2475" i="1" s="1"/>
  <c r="AV4798" i="1"/>
  <c r="AX4798" i="1" s="1"/>
  <c r="AY4798" i="1" s="1"/>
  <c r="AZ4798" i="1" s="1"/>
  <c r="AV719" i="1"/>
  <c r="AX719" i="1" s="1"/>
  <c r="AV3811" i="1"/>
  <c r="AX3811" i="1" s="1"/>
  <c r="AY3811" i="1" s="1"/>
  <c r="AZ3811" i="1" s="1"/>
  <c r="AV5339" i="1"/>
  <c r="AX5339" i="1" s="1"/>
  <c r="AY5339" i="1" s="1"/>
  <c r="AZ5339" i="1" s="1"/>
  <c r="AV1675" i="1"/>
  <c r="AX1675" i="1" s="1"/>
  <c r="AV3633" i="1"/>
  <c r="AX3633" i="1" s="1"/>
  <c r="AY3633" i="1" s="1"/>
  <c r="AZ3633" i="1" s="1"/>
  <c r="AV2085" i="1"/>
  <c r="AX2085" i="1" s="1"/>
  <c r="AY2085" i="1" s="1"/>
  <c r="AZ2085" i="1" s="1"/>
  <c r="AV298" i="1"/>
  <c r="AX298" i="1" s="1"/>
  <c r="AV4252" i="1"/>
  <c r="AX4252" i="1" s="1"/>
  <c r="AY4252" i="1" s="1"/>
  <c r="AZ4252" i="1" s="1"/>
  <c r="AV3370" i="1"/>
  <c r="AX3370" i="1" s="1"/>
  <c r="AY3370" i="1" s="1"/>
  <c r="AZ3370" i="1" s="1"/>
  <c r="AV7" i="1"/>
  <c r="AX7" i="1" s="1"/>
  <c r="AV5142" i="1"/>
  <c r="AX5142" i="1" s="1"/>
  <c r="AY5142" i="1" s="1"/>
  <c r="AZ5142" i="1" s="1"/>
  <c r="AV2451" i="1"/>
  <c r="AX2451" i="1" s="1"/>
  <c r="AY2451" i="1" s="1"/>
  <c r="AZ2451" i="1" s="1"/>
  <c r="AV5156" i="1"/>
  <c r="AX5156" i="1" s="1"/>
  <c r="AY5156" i="1" s="1"/>
  <c r="AZ5156" i="1" s="1"/>
  <c r="AV4148" i="1"/>
  <c r="AX4148" i="1" s="1"/>
  <c r="AY4148" i="1" s="1"/>
  <c r="AZ4148" i="1" s="1"/>
  <c r="AV1854" i="1"/>
  <c r="AX1854" i="1" s="1"/>
  <c r="AV4347" i="1"/>
  <c r="AX4347" i="1" s="1"/>
  <c r="AY4347" i="1" s="1"/>
  <c r="AZ4347" i="1" s="1"/>
  <c r="AV5223" i="1"/>
  <c r="AX5223" i="1" s="1"/>
  <c r="AY5223" i="1" s="1"/>
  <c r="AZ5223" i="1" s="1"/>
  <c r="AV765" i="1"/>
  <c r="AX765" i="1" s="1"/>
  <c r="AV1236" i="1"/>
  <c r="AX1236" i="1" s="1"/>
  <c r="AV740" i="1"/>
  <c r="AX740" i="1" s="1"/>
  <c r="AY740" i="1" s="1"/>
  <c r="AZ740" i="1" s="1"/>
  <c r="AV1886" i="1"/>
  <c r="AX1886" i="1" s="1"/>
  <c r="AV409" i="1"/>
  <c r="AX409" i="1" s="1"/>
  <c r="AV4814" i="1"/>
  <c r="AX4814" i="1" s="1"/>
  <c r="AY4814" i="1" s="1"/>
  <c r="AZ4814" i="1" s="1"/>
  <c r="AV1222" i="1"/>
  <c r="AX1222" i="1" s="1"/>
  <c r="AV743" i="1"/>
  <c r="AX743" i="1" s="1"/>
  <c r="AV1661" i="1"/>
  <c r="AX1661" i="1" s="1"/>
  <c r="AY1661" i="1" s="1"/>
  <c r="AZ1661" i="1" s="1"/>
  <c r="AV1849" i="1"/>
  <c r="AX1849" i="1" s="1"/>
  <c r="AV1472" i="1"/>
  <c r="AX1472" i="1" s="1"/>
  <c r="AV4107" i="1"/>
  <c r="AX4107" i="1" s="1"/>
  <c r="AY4107" i="1" s="1"/>
  <c r="AZ4107" i="1" s="1"/>
  <c r="AV477" i="1"/>
  <c r="AX477" i="1" s="1"/>
  <c r="AV235" i="1"/>
  <c r="AX235" i="1" s="1"/>
  <c r="AV3117" i="1"/>
  <c r="AX3117" i="1" s="1"/>
  <c r="AY3117" i="1" s="1"/>
  <c r="AZ3117" i="1" s="1"/>
  <c r="AV2570" i="1"/>
  <c r="AX2570" i="1" s="1"/>
  <c r="AV4901" i="1"/>
  <c r="AX4901" i="1" s="1"/>
  <c r="AY4901" i="1" s="1"/>
  <c r="AZ4901" i="1" s="1"/>
  <c r="AV5008" i="1"/>
  <c r="AX5008" i="1" s="1"/>
  <c r="AY5008" i="1" s="1"/>
  <c r="AZ5008" i="1" s="1"/>
  <c r="AV755" i="1"/>
  <c r="AX755" i="1" s="1"/>
  <c r="AV1975" i="1"/>
  <c r="AX1975" i="1" s="1"/>
  <c r="AV391" i="1"/>
  <c r="AX391" i="1" s="1"/>
  <c r="AV4058" i="1"/>
  <c r="AX4058" i="1" s="1"/>
  <c r="AY4058" i="1" s="1"/>
  <c r="AZ4058" i="1" s="1"/>
  <c r="AV300" i="1"/>
  <c r="AX300" i="1" s="1"/>
  <c r="AV2845" i="1"/>
  <c r="AX2845" i="1" s="1"/>
  <c r="AV1928" i="1"/>
  <c r="AX1928" i="1" s="1"/>
  <c r="AY1928" i="1" s="1"/>
  <c r="AZ1928" i="1" s="1"/>
  <c r="AV2434" i="1"/>
  <c r="AX2434" i="1" s="1"/>
  <c r="AY2434" i="1" s="1"/>
  <c r="AZ2434" i="1" s="1"/>
  <c r="AV2059" i="1"/>
  <c r="AX2059" i="1" s="1"/>
  <c r="AV1500" i="1"/>
  <c r="AX1500" i="1" s="1"/>
  <c r="AV2320" i="1"/>
  <c r="AX2320" i="1" s="1"/>
  <c r="AY2320" i="1" s="1"/>
  <c r="AZ2320" i="1" s="1"/>
  <c r="AV2389" i="1"/>
  <c r="AX2389" i="1" s="1"/>
  <c r="AY2389" i="1" s="1"/>
  <c r="AZ2389" i="1" s="1"/>
  <c r="AV1708" i="1"/>
  <c r="AX1708" i="1" s="1"/>
  <c r="AV5211" i="1"/>
  <c r="AX5211" i="1" s="1"/>
  <c r="AY5211" i="1" s="1"/>
  <c r="AZ5211" i="1" s="1"/>
  <c r="AV3161" i="1"/>
  <c r="AX3161" i="1" s="1"/>
  <c r="AY3161" i="1" s="1"/>
  <c r="AZ3161" i="1" s="1"/>
  <c r="AV3180" i="1"/>
  <c r="AX3180" i="1" s="1"/>
  <c r="AV4354" i="1"/>
  <c r="AX4354" i="1" s="1"/>
  <c r="AY4354" i="1" s="1"/>
  <c r="AZ4354" i="1" s="1"/>
  <c r="AV705" i="1"/>
  <c r="AX705" i="1" s="1"/>
  <c r="AV2082" i="1"/>
  <c r="AX2082" i="1" s="1"/>
  <c r="AY2082" i="1" s="1"/>
  <c r="AZ2082" i="1" s="1"/>
  <c r="AV1205" i="1"/>
  <c r="AX1205" i="1" s="1"/>
  <c r="AV3194" i="1"/>
  <c r="AX3194" i="1" s="1"/>
  <c r="AY3194" i="1" s="1"/>
  <c r="AZ3194" i="1" s="1"/>
  <c r="AV4776" i="1"/>
  <c r="AX4776" i="1" s="1"/>
  <c r="AY4776" i="1" s="1"/>
  <c r="AZ4776" i="1" s="1"/>
  <c r="AV4729" i="1"/>
  <c r="AX4729" i="1" s="1"/>
  <c r="AY4729" i="1" s="1"/>
  <c r="AZ4729" i="1" s="1"/>
  <c r="AV4020" i="1"/>
  <c r="AX4020" i="1" s="1"/>
  <c r="AY4020" i="1" s="1"/>
  <c r="AZ4020" i="1" s="1"/>
  <c r="AV4094" i="1"/>
  <c r="AX4094" i="1" s="1"/>
  <c r="AY4094" i="1" s="1"/>
  <c r="AZ4094" i="1" s="1"/>
  <c r="AV1465" i="1"/>
  <c r="AX1465" i="1" s="1"/>
  <c r="AV4161" i="1"/>
  <c r="AX4161" i="1" s="1"/>
  <c r="AY4161" i="1" s="1"/>
  <c r="AZ4161" i="1" s="1"/>
  <c r="AV3506" i="1"/>
  <c r="AX3506" i="1" s="1"/>
  <c r="AY3506" i="1" s="1"/>
  <c r="AZ3506" i="1" s="1"/>
  <c r="AV3829" i="1"/>
  <c r="AX3829" i="1" s="1"/>
  <c r="AY3829" i="1" s="1"/>
  <c r="AZ3829" i="1" s="1"/>
  <c r="AV4515" i="1"/>
  <c r="AX4515" i="1" s="1"/>
  <c r="AY4515" i="1" s="1"/>
  <c r="AZ4515" i="1" s="1"/>
  <c r="AV3060" i="1"/>
  <c r="AX3060" i="1" s="1"/>
  <c r="AV1970" i="1"/>
  <c r="AX1970" i="1" s="1"/>
  <c r="AV115" i="1"/>
  <c r="AX115" i="1" s="1"/>
  <c r="AV4791" i="1"/>
  <c r="AX4791" i="1" s="1"/>
  <c r="AV4513" i="1"/>
  <c r="AX4513" i="1" s="1"/>
  <c r="AY4513" i="1" s="1"/>
  <c r="AZ4513" i="1" s="1"/>
  <c r="AV8" i="1"/>
  <c r="AX8" i="1" s="1"/>
  <c r="AV2799" i="1"/>
  <c r="AX2799" i="1" s="1"/>
  <c r="AV3155" i="1"/>
  <c r="AX3155" i="1" s="1"/>
  <c r="AY3155" i="1" s="1"/>
  <c r="AZ3155" i="1" s="1"/>
  <c r="AV2681" i="1"/>
  <c r="AX2681" i="1" s="1"/>
  <c r="AV4587" i="1"/>
  <c r="AX4587" i="1" s="1"/>
  <c r="AY4587" i="1" s="1"/>
  <c r="AZ4587" i="1" s="1"/>
  <c r="AV1304" i="1"/>
  <c r="AX1304" i="1" s="1"/>
  <c r="AV3267" i="1"/>
  <c r="AX3267" i="1" s="1"/>
  <c r="AY3267" i="1" s="1"/>
  <c r="AZ3267" i="1" s="1"/>
  <c r="AV109" i="1"/>
  <c r="AX109" i="1" s="1"/>
  <c r="AV2787" i="1"/>
  <c r="AX2787" i="1" s="1"/>
  <c r="AY2787" i="1" s="1"/>
  <c r="AZ2787" i="1" s="1"/>
  <c r="AV4000" i="1"/>
  <c r="AX4000" i="1" s="1"/>
  <c r="AY4000" i="1" s="1"/>
  <c r="AZ4000" i="1" s="1"/>
  <c r="AV4461" i="1"/>
  <c r="AX4461" i="1" s="1"/>
  <c r="AY4461" i="1" s="1"/>
  <c r="AZ4461" i="1" s="1"/>
  <c r="AV1247" i="1"/>
  <c r="AX1247" i="1" s="1"/>
  <c r="AV710" i="1"/>
  <c r="AX710" i="1" s="1"/>
  <c r="AY710" i="1" s="1"/>
  <c r="AZ710" i="1" s="1"/>
  <c r="AV4982" i="1"/>
  <c r="AX4982" i="1" s="1"/>
  <c r="AY4982" i="1" s="1"/>
  <c r="AZ4982" i="1" s="1"/>
  <c r="AV4989" i="1"/>
  <c r="AX4989" i="1" s="1"/>
  <c r="AY4989" i="1" s="1"/>
  <c r="AZ4989" i="1" s="1"/>
  <c r="AV1982" i="1"/>
  <c r="AX1982" i="1" s="1"/>
  <c r="AV4049" i="1"/>
  <c r="AX4049" i="1" s="1"/>
  <c r="AY4049" i="1" s="1"/>
  <c r="AZ4049" i="1" s="1"/>
  <c r="AV4093" i="1"/>
  <c r="AX4093" i="1" s="1"/>
  <c r="AY4093" i="1" s="1"/>
  <c r="AZ4093" i="1" s="1"/>
  <c r="AV3516" i="1"/>
  <c r="AX3516" i="1" s="1"/>
  <c r="AY3516" i="1" s="1"/>
  <c r="AZ3516" i="1" s="1"/>
  <c r="AV626" i="1"/>
  <c r="AX626" i="1" s="1"/>
  <c r="AY626" i="1" s="1"/>
  <c r="AZ626" i="1" s="1"/>
  <c r="AV4529" i="1"/>
  <c r="AX4529" i="1" s="1"/>
  <c r="AY4529" i="1" s="1"/>
  <c r="AZ4529" i="1" s="1"/>
  <c r="AV4362" i="1"/>
  <c r="AX4362" i="1" s="1"/>
  <c r="AY4362" i="1" s="1"/>
  <c r="AZ4362" i="1" s="1"/>
  <c r="AV1401" i="1"/>
  <c r="AX1401" i="1" s="1"/>
  <c r="AV1484" i="1"/>
  <c r="AX1484" i="1" s="1"/>
  <c r="AV2754" i="1"/>
  <c r="AX2754" i="1" s="1"/>
  <c r="AY2754" i="1" s="1"/>
  <c r="AZ2754" i="1" s="1"/>
  <c r="AV3035" i="1"/>
  <c r="AX3035" i="1" s="1"/>
  <c r="AY3035" i="1" s="1"/>
  <c r="AZ3035" i="1" s="1"/>
  <c r="AV2038" i="1"/>
  <c r="AX2038" i="1" s="1"/>
  <c r="AV1748" i="1"/>
  <c r="AX1748" i="1" s="1"/>
  <c r="AV93" i="1"/>
  <c r="AX93" i="1" s="1"/>
  <c r="AV4510" i="1"/>
  <c r="AX4510" i="1" s="1"/>
  <c r="AY4510" i="1" s="1"/>
  <c r="AZ4510" i="1" s="1"/>
  <c r="AV4585" i="1"/>
  <c r="AX4585" i="1" s="1"/>
  <c r="AY4585" i="1" s="1"/>
  <c r="AZ4585" i="1" s="1"/>
  <c r="AV1463" i="1"/>
  <c r="AX1463" i="1" s="1"/>
  <c r="AV4081" i="1"/>
  <c r="AX4081" i="1" s="1"/>
  <c r="AY4081" i="1" s="1"/>
  <c r="AZ4081" i="1" s="1"/>
  <c r="AV4824" i="1"/>
  <c r="AX4824" i="1" s="1"/>
  <c r="AY4824" i="1" s="1"/>
  <c r="AZ4824" i="1" s="1"/>
  <c r="AV4260" i="1"/>
  <c r="AX4260" i="1" s="1"/>
  <c r="AY4260" i="1" s="1"/>
  <c r="AZ4260" i="1" s="1"/>
  <c r="AV3503" i="1"/>
  <c r="AX3503" i="1" s="1"/>
  <c r="AY3503" i="1" s="1"/>
  <c r="AZ3503" i="1" s="1"/>
  <c r="AV4564" i="1"/>
  <c r="AX4564" i="1" s="1"/>
  <c r="AY4564" i="1" s="1"/>
  <c r="AZ4564" i="1" s="1"/>
  <c r="AV650" i="1"/>
  <c r="AX650" i="1" s="1"/>
  <c r="AV99" i="1"/>
  <c r="AX99" i="1" s="1"/>
  <c r="AV2732" i="1"/>
  <c r="AX2732" i="1" s="1"/>
  <c r="AV4002" i="1"/>
  <c r="AX4002" i="1" s="1"/>
  <c r="AY4002" i="1" s="1"/>
  <c r="AZ4002" i="1" s="1"/>
  <c r="AV612" i="1"/>
  <c r="AX612" i="1" s="1"/>
  <c r="AV4540" i="1"/>
  <c r="AX4540" i="1" s="1"/>
  <c r="AY4540" i="1" s="1"/>
  <c r="AZ4540" i="1" s="1"/>
  <c r="AV3110" i="1"/>
  <c r="AX3110" i="1" s="1"/>
  <c r="AY3110" i="1" s="1"/>
  <c r="AZ3110" i="1" s="1"/>
  <c r="AV3170" i="1"/>
  <c r="AX3170" i="1" s="1"/>
  <c r="AV2271" i="1"/>
  <c r="AX2271" i="1" s="1"/>
  <c r="AV4723" i="1"/>
  <c r="AX4723" i="1" s="1"/>
  <c r="AY4723" i="1" s="1"/>
  <c r="AZ4723" i="1" s="1"/>
  <c r="AV5034" i="1"/>
  <c r="AX5034" i="1" s="1"/>
  <c r="AV2759" i="1"/>
  <c r="AX2759" i="1" s="1"/>
  <c r="AV3710" i="1"/>
  <c r="AX3710" i="1" s="1"/>
  <c r="AY3710" i="1" s="1"/>
  <c r="AZ3710" i="1" s="1"/>
  <c r="AV4914" i="1"/>
  <c r="AX4914" i="1" s="1"/>
  <c r="AY4914" i="1" s="1"/>
  <c r="AZ4914" i="1" s="1"/>
  <c r="AV411" i="1"/>
  <c r="AX411" i="1" s="1"/>
  <c r="AV1243" i="1"/>
  <c r="AX1243" i="1" s="1"/>
  <c r="AV3387" i="1"/>
  <c r="AX3387" i="1" s="1"/>
  <c r="AY3387" i="1" s="1"/>
  <c r="AZ3387" i="1" s="1"/>
  <c r="AV1667" i="1"/>
  <c r="AX1667" i="1" s="1"/>
  <c r="AY1667" i="1" s="1"/>
  <c r="AZ1667" i="1" s="1"/>
  <c r="AV4318" i="1"/>
  <c r="AX4318" i="1" s="1"/>
  <c r="AY4318" i="1" s="1"/>
  <c r="AZ4318" i="1" s="1"/>
  <c r="AV3119" i="1"/>
  <c r="AX3119" i="1" s="1"/>
  <c r="AV1643" i="1"/>
  <c r="AX1643" i="1" s="1"/>
  <c r="AV2842" i="1"/>
  <c r="AX2842" i="1" s="1"/>
  <c r="AY2842" i="1" s="1"/>
  <c r="AZ2842" i="1" s="1"/>
  <c r="AV5154" i="1"/>
  <c r="AX5154" i="1" s="1"/>
  <c r="AY5154" i="1" s="1"/>
  <c r="AZ5154" i="1" s="1"/>
  <c r="AV4413" i="1"/>
  <c r="AX4413" i="1" s="1"/>
  <c r="AV4641" i="1"/>
  <c r="AX4641" i="1" s="1"/>
  <c r="AY4641" i="1" s="1"/>
  <c r="AZ4641" i="1" s="1"/>
  <c r="AV645" i="1"/>
  <c r="AX645" i="1" s="1"/>
  <c r="AV4408" i="1"/>
  <c r="AX4408" i="1" s="1"/>
  <c r="AY4408" i="1" s="1"/>
  <c r="AZ4408" i="1" s="1"/>
  <c r="AV1464" i="1"/>
  <c r="AX1464" i="1" s="1"/>
  <c r="AV3863" i="1"/>
  <c r="AX3863" i="1" s="1"/>
  <c r="AY3863" i="1" s="1"/>
  <c r="AZ3863" i="1" s="1"/>
  <c r="AV2883" i="1"/>
  <c r="AX2883" i="1" s="1"/>
  <c r="AY2883" i="1" s="1"/>
  <c r="AZ2883" i="1" s="1"/>
  <c r="AV2099" i="1"/>
  <c r="AX2099" i="1" s="1"/>
  <c r="AY2099" i="1" s="1"/>
  <c r="AZ2099" i="1" s="1"/>
  <c r="AV2624" i="1"/>
  <c r="AX2624" i="1" s="1"/>
  <c r="AY2624" i="1" s="1"/>
  <c r="AZ2624" i="1" s="1"/>
  <c r="AV4314" i="1"/>
  <c r="AX4314" i="1" s="1"/>
  <c r="AY4314" i="1" s="1"/>
  <c r="AZ4314" i="1" s="1"/>
  <c r="AV2872" i="1"/>
  <c r="AX2872" i="1" s="1"/>
  <c r="AY2872" i="1" s="1"/>
  <c r="AZ2872" i="1" s="1"/>
  <c r="AV3499" i="1"/>
  <c r="AX3499" i="1" s="1"/>
  <c r="AY3499" i="1" s="1"/>
  <c r="AZ3499" i="1" s="1"/>
  <c r="AV4345" i="1"/>
  <c r="AX4345" i="1" s="1"/>
  <c r="AY4345" i="1" s="1"/>
  <c r="AZ4345" i="1" s="1"/>
  <c r="AV587" i="1"/>
  <c r="AX587" i="1" s="1"/>
  <c r="AV4781" i="1"/>
  <c r="AX4781" i="1" s="1"/>
  <c r="AY4781" i="1" s="1"/>
  <c r="AZ4781" i="1" s="1"/>
  <c r="AV2517" i="1"/>
  <c r="AX2517" i="1" s="1"/>
  <c r="AY2517" i="1" s="1"/>
  <c r="AZ2517" i="1" s="1"/>
  <c r="AV5326" i="1"/>
  <c r="AX5326" i="1" s="1"/>
  <c r="AY5326" i="1" s="1"/>
  <c r="AZ5326" i="1" s="1"/>
  <c r="AV767" i="1"/>
  <c r="AX767" i="1" s="1"/>
  <c r="AV3699" i="1"/>
  <c r="AX3699" i="1" s="1"/>
  <c r="AY3699" i="1" s="1"/>
  <c r="AZ3699" i="1" s="1"/>
  <c r="AV5349" i="1"/>
  <c r="AX5349" i="1" s="1"/>
  <c r="AY5349" i="1" s="1"/>
  <c r="AZ5349" i="1" s="1"/>
  <c r="AV384" i="1"/>
  <c r="AX384" i="1" s="1"/>
  <c r="AV1359" i="1"/>
  <c r="AX1359" i="1" s="1"/>
  <c r="AV1371" i="1"/>
  <c r="AX1371" i="1" s="1"/>
  <c r="AV2358" i="1"/>
  <c r="AX2358" i="1" s="1"/>
  <c r="AV4752" i="1"/>
  <c r="AX4752" i="1" s="1"/>
  <c r="AY4752" i="1" s="1"/>
  <c r="AZ4752" i="1" s="1"/>
  <c r="AV3916" i="1"/>
  <c r="AX3916" i="1" s="1"/>
  <c r="AY3916" i="1" s="1"/>
  <c r="AZ3916" i="1" s="1"/>
  <c r="AV2098" i="1"/>
  <c r="AX2098" i="1" s="1"/>
  <c r="AV3514" i="1"/>
  <c r="AX3514" i="1" s="1"/>
  <c r="AY3514" i="1" s="1"/>
  <c r="AZ3514" i="1" s="1"/>
  <c r="AV5151" i="1"/>
  <c r="AX5151" i="1" s="1"/>
  <c r="AY5151" i="1" s="1"/>
  <c r="AZ5151" i="1" s="1"/>
  <c r="AV4576" i="1"/>
  <c r="AX4576" i="1" s="1"/>
  <c r="AY4576" i="1" s="1"/>
  <c r="AZ4576" i="1" s="1"/>
  <c r="AV4991" i="1"/>
  <c r="AX4991" i="1" s="1"/>
  <c r="AY4991" i="1" s="1"/>
  <c r="AZ4991" i="1" s="1"/>
  <c r="AV4792" i="1"/>
  <c r="AX4792" i="1" s="1"/>
  <c r="AY4792" i="1" s="1"/>
  <c r="AZ4792" i="1" s="1"/>
  <c r="AV729" i="1"/>
  <c r="AX729" i="1" s="1"/>
  <c r="AV3008" i="1"/>
  <c r="AX3008" i="1" s="1"/>
  <c r="AV1397" i="1"/>
  <c r="AX1397" i="1" s="1"/>
  <c r="AV5075" i="1"/>
  <c r="AX5075" i="1" s="1"/>
  <c r="AY5075" i="1" s="1"/>
  <c r="AZ5075" i="1" s="1"/>
  <c r="AV693" i="1"/>
  <c r="AX693" i="1" s="1"/>
  <c r="AV1175" i="1"/>
  <c r="AX1175" i="1" s="1"/>
  <c r="AV1911" i="1"/>
  <c r="AX1911" i="1" s="1"/>
  <c r="AV5233" i="1"/>
  <c r="AX5233" i="1" s="1"/>
  <c r="AY5233" i="1" s="1"/>
  <c r="AZ5233" i="1" s="1"/>
  <c r="AV1670" i="1"/>
  <c r="AX1670" i="1" s="1"/>
  <c r="AV2328" i="1"/>
  <c r="AX2328" i="1" s="1"/>
  <c r="AY2328" i="1" s="1"/>
  <c r="AZ2328" i="1" s="1"/>
  <c r="AV2379" i="1"/>
  <c r="AX2379" i="1" s="1"/>
  <c r="AY2379" i="1" s="1"/>
  <c r="AZ2379" i="1" s="1"/>
  <c r="AV3115" i="1"/>
  <c r="AX3115" i="1" s="1"/>
  <c r="AV287" i="1"/>
  <c r="AX287" i="1" s="1"/>
  <c r="AV1703" i="1"/>
  <c r="AX1703" i="1" s="1"/>
  <c r="AV3972" i="1"/>
  <c r="AX3972" i="1" s="1"/>
  <c r="AY3972" i="1" s="1"/>
  <c r="AZ3972" i="1" s="1"/>
  <c r="AV433" i="1"/>
  <c r="AX433" i="1" s="1"/>
  <c r="AV1256" i="1"/>
  <c r="AX1256" i="1" s="1"/>
  <c r="AV86" i="1"/>
  <c r="AX86" i="1" s="1"/>
  <c r="AV1339" i="1"/>
  <c r="AX1339" i="1" s="1"/>
  <c r="AV3641" i="1"/>
  <c r="AX3641" i="1" s="1"/>
  <c r="AY3641" i="1" s="1"/>
  <c r="AZ3641" i="1" s="1"/>
  <c r="AV1380" i="1"/>
  <c r="AX1380" i="1" s="1"/>
  <c r="AV4500" i="1"/>
  <c r="AX4500" i="1" s="1"/>
  <c r="AY4500" i="1" s="1"/>
  <c r="AZ4500" i="1" s="1"/>
  <c r="AV2431" i="1"/>
  <c r="AX2431" i="1" s="1"/>
  <c r="AY2431" i="1" s="1"/>
  <c r="AZ2431" i="1" s="1"/>
  <c r="AV2267" i="1"/>
  <c r="AX2267" i="1" s="1"/>
  <c r="AV517" i="1"/>
  <c r="AX517" i="1" s="1"/>
  <c r="AY517" i="1" s="1"/>
  <c r="AZ517" i="1" s="1"/>
  <c r="AV4133" i="1"/>
  <c r="AX4133" i="1" s="1"/>
  <c r="AY4133" i="1" s="1"/>
  <c r="AZ4133" i="1" s="1"/>
  <c r="AV3820" i="1"/>
  <c r="AX3820" i="1" s="1"/>
  <c r="AV1990" i="1"/>
  <c r="AX1990" i="1" s="1"/>
  <c r="AY1990" i="1" s="1"/>
  <c r="AZ1990" i="1" s="1"/>
  <c r="AV2627" i="1"/>
  <c r="AX2627" i="1" s="1"/>
  <c r="AY2627" i="1" s="1"/>
  <c r="AZ2627" i="1" s="1"/>
  <c r="AV2610" i="1"/>
  <c r="AX2610" i="1" s="1"/>
  <c r="AV4217" i="1"/>
  <c r="AX4217" i="1" s="1"/>
  <c r="AV2805" i="1"/>
  <c r="AX2805" i="1" s="1"/>
  <c r="AY2805" i="1" s="1"/>
  <c r="AZ2805" i="1" s="1"/>
  <c r="AV4691" i="1"/>
  <c r="AX4691" i="1" s="1"/>
  <c r="AY4691" i="1" s="1"/>
  <c r="AZ4691" i="1" s="1"/>
  <c r="AV4312" i="1"/>
  <c r="AX4312" i="1" s="1"/>
  <c r="AY4312" i="1" s="1"/>
  <c r="AZ4312" i="1" s="1"/>
  <c r="AV3882" i="1"/>
  <c r="AX3882" i="1" s="1"/>
  <c r="AY3882" i="1" s="1"/>
  <c r="AZ3882" i="1" s="1"/>
  <c r="AV3716" i="1"/>
  <c r="AX3716" i="1" s="1"/>
  <c r="AY3716" i="1" s="1"/>
  <c r="AZ3716" i="1" s="1"/>
  <c r="AV4628" i="1"/>
  <c r="AX4628" i="1" s="1"/>
  <c r="AV5086" i="1"/>
  <c r="AX5086" i="1" s="1"/>
  <c r="AY5086" i="1" s="1"/>
  <c r="AZ5086" i="1" s="1"/>
  <c r="AV3520" i="1"/>
  <c r="AX3520" i="1" s="1"/>
  <c r="AY3520" i="1" s="1"/>
  <c r="AZ3520" i="1" s="1"/>
  <c r="AV5135" i="1"/>
  <c r="AX5135" i="1" s="1"/>
  <c r="AY5135" i="1" s="1"/>
  <c r="AZ5135" i="1" s="1"/>
  <c r="AV4548" i="1"/>
  <c r="AX4548" i="1" s="1"/>
  <c r="AY4548" i="1" s="1"/>
  <c r="AZ4548" i="1" s="1"/>
  <c r="AV432" i="1"/>
  <c r="AX432" i="1" s="1"/>
  <c r="AV4885" i="1"/>
  <c r="AX4885" i="1" s="1"/>
  <c r="AY4885" i="1" s="1"/>
  <c r="AZ4885" i="1" s="1"/>
  <c r="AV4685" i="1"/>
  <c r="AX4685" i="1" s="1"/>
  <c r="AY4685" i="1" s="1"/>
  <c r="AZ4685" i="1" s="1"/>
  <c r="AV4495" i="1"/>
  <c r="AX4495" i="1" s="1"/>
  <c r="AY4495" i="1" s="1"/>
  <c r="AZ4495" i="1" s="1"/>
  <c r="AV3202" i="1"/>
  <c r="AX3202" i="1" s="1"/>
  <c r="AY3202" i="1" s="1"/>
  <c r="AZ3202" i="1" s="1"/>
  <c r="AV4985" i="1"/>
  <c r="AX4985" i="1" s="1"/>
  <c r="AY4985" i="1" s="1"/>
  <c r="AZ4985" i="1" s="1"/>
  <c r="AV1241" i="1"/>
  <c r="AX1241" i="1" s="1"/>
  <c r="AV680" i="1"/>
  <c r="AX680" i="1" s="1"/>
  <c r="AV772" i="1"/>
  <c r="AX772" i="1" s="1"/>
  <c r="AV2220" i="1"/>
  <c r="AX2220" i="1" s="1"/>
  <c r="AV5340" i="1"/>
  <c r="AX5340" i="1" s="1"/>
  <c r="AV2311" i="1"/>
  <c r="AX2311" i="1" s="1"/>
  <c r="AV5068" i="1"/>
  <c r="AX5068" i="1" s="1"/>
  <c r="AY5068" i="1" s="1"/>
  <c r="AZ5068" i="1" s="1"/>
  <c r="AV3261" i="1"/>
  <c r="AX3261" i="1" s="1"/>
  <c r="AY3261" i="1" s="1"/>
  <c r="AZ3261" i="1" s="1"/>
  <c r="AV4241" i="1"/>
  <c r="AX4241" i="1" s="1"/>
  <c r="AY4241" i="1" s="1"/>
  <c r="AZ4241" i="1" s="1"/>
  <c r="AV3826" i="1"/>
  <c r="AX3826" i="1" s="1"/>
  <c r="AY3826" i="1" s="1"/>
  <c r="AZ3826" i="1" s="1"/>
  <c r="AV3597" i="1"/>
  <c r="AX3597" i="1" s="1"/>
  <c r="AY3597" i="1" s="1"/>
  <c r="AZ3597" i="1" s="1"/>
  <c r="AV1125" i="1"/>
  <c r="AX1125" i="1" s="1"/>
  <c r="AY1125" i="1" s="1"/>
  <c r="AZ1125" i="1" s="1"/>
  <c r="AV1696" i="1"/>
  <c r="AX1696" i="1" s="1"/>
  <c r="AV3479" i="1"/>
  <c r="AX3479" i="1" s="1"/>
  <c r="AY3479" i="1" s="1"/>
  <c r="AZ3479" i="1" s="1"/>
  <c r="AV3457" i="1"/>
  <c r="AX3457" i="1" s="1"/>
  <c r="AY3457" i="1" s="1"/>
  <c r="AZ3457" i="1" s="1"/>
  <c r="AV425" i="1"/>
  <c r="AX425" i="1" s="1"/>
  <c r="AV3427" i="1"/>
  <c r="AX3427" i="1" s="1"/>
  <c r="AY3427" i="1" s="1"/>
  <c r="AZ3427" i="1" s="1"/>
  <c r="AV283" i="1"/>
  <c r="AX283" i="1" s="1"/>
  <c r="AV5291" i="1"/>
  <c r="AX5291" i="1" s="1"/>
  <c r="AY5291" i="1" s="1"/>
  <c r="AZ5291" i="1" s="1"/>
  <c r="AV2984" i="1"/>
  <c r="AX2984" i="1" s="1"/>
  <c r="AY2984" i="1" s="1"/>
  <c r="AZ2984" i="1" s="1"/>
  <c r="AV1403" i="1"/>
  <c r="AX1403" i="1" s="1"/>
  <c r="AV3519" i="1"/>
  <c r="AX3519" i="1" s="1"/>
  <c r="AY3519" i="1" s="1"/>
  <c r="AZ3519" i="1" s="1"/>
  <c r="AV3873" i="1"/>
  <c r="AX3873" i="1" s="1"/>
  <c r="AY3873" i="1" s="1"/>
  <c r="AZ3873" i="1" s="1"/>
  <c r="AV2932" i="1"/>
  <c r="AX2932" i="1" s="1"/>
  <c r="AY2932" i="1" s="1"/>
  <c r="AZ2932" i="1" s="1"/>
  <c r="AV4644" i="1"/>
  <c r="AX4644" i="1" s="1"/>
  <c r="AY4644" i="1" s="1"/>
  <c r="AZ4644" i="1" s="1"/>
  <c r="AV4545" i="1"/>
  <c r="AX4545" i="1" s="1"/>
  <c r="AY4545" i="1" s="1"/>
  <c r="AZ4545" i="1" s="1"/>
  <c r="AV4447" i="1"/>
  <c r="AX4447" i="1" s="1"/>
  <c r="AY4447" i="1" s="1"/>
  <c r="AZ4447" i="1" s="1"/>
  <c r="AV2035" i="1"/>
  <c r="AX2035" i="1" s="1"/>
  <c r="AV2273" i="1"/>
  <c r="AX2273" i="1" s="1"/>
  <c r="AY2273" i="1" s="1"/>
  <c r="AZ2273" i="1" s="1"/>
  <c r="AV4788" i="1"/>
  <c r="AX4788" i="1" s="1"/>
  <c r="AY4788" i="1" s="1"/>
  <c r="AZ4788" i="1" s="1"/>
  <c r="AV1479" i="1"/>
  <c r="AX1479" i="1" s="1"/>
  <c r="AV5095" i="1"/>
  <c r="AX5095" i="1" s="1"/>
  <c r="AY5095" i="1" s="1"/>
  <c r="AZ5095" i="1" s="1"/>
  <c r="AV4811" i="1"/>
  <c r="AX4811" i="1" s="1"/>
  <c r="AY4811" i="1" s="1"/>
  <c r="AZ4811" i="1" s="1"/>
  <c r="AV5268" i="1"/>
  <c r="AX5268" i="1" s="1"/>
  <c r="AY5268" i="1" s="1"/>
  <c r="AZ5268" i="1" s="1"/>
  <c r="AV4890" i="1"/>
  <c r="AX4890" i="1" s="1"/>
  <c r="AY4890" i="1" s="1"/>
  <c r="AZ4890" i="1" s="1"/>
  <c r="AV2784" i="1"/>
  <c r="AX2784" i="1" s="1"/>
  <c r="AY2784" i="1" s="1"/>
  <c r="AZ2784" i="1" s="1"/>
  <c r="AV11" i="1"/>
  <c r="AX11" i="1" s="1"/>
  <c r="AV685" i="1"/>
  <c r="AX685" i="1" s="1"/>
  <c r="AV110" i="1"/>
  <c r="AX110" i="1" s="1"/>
  <c r="AV3397" i="1"/>
  <c r="AX3397" i="1" s="1"/>
  <c r="AY3397" i="1" s="1"/>
  <c r="AZ3397" i="1" s="1"/>
  <c r="AV286" i="1"/>
  <c r="AX286" i="1" s="1"/>
  <c r="AV4496" i="1"/>
  <c r="AX4496" i="1" s="1"/>
  <c r="AY4496" i="1" s="1"/>
  <c r="AZ4496" i="1" s="1"/>
  <c r="AV4481" i="1"/>
  <c r="AX4481" i="1" s="1"/>
  <c r="AY4481" i="1" s="1"/>
  <c r="AZ4481" i="1" s="1"/>
  <c r="AV724" i="1"/>
  <c r="AX724" i="1" s="1"/>
  <c r="AV3274" i="1"/>
  <c r="AX3274" i="1" s="1"/>
  <c r="AY3274" i="1" s="1"/>
  <c r="AZ3274" i="1" s="1"/>
  <c r="AV1246" i="1"/>
  <c r="AX1246" i="1" s="1"/>
  <c r="AV3250" i="1"/>
  <c r="AX3250" i="1" s="1"/>
  <c r="AY3250" i="1" s="1"/>
  <c r="AZ3250" i="1" s="1"/>
  <c r="AV5032" i="1"/>
  <c r="AX5032" i="1" s="1"/>
  <c r="AY5032" i="1" s="1"/>
  <c r="AZ5032" i="1" s="1"/>
  <c r="AV1672" i="1"/>
  <c r="AX1672" i="1" s="1"/>
  <c r="AV745" i="1"/>
  <c r="AX745" i="1" s="1"/>
  <c r="AV2720" i="1"/>
  <c r="AX2720" i="1" s="1"/>
  <c r="AY2720" i="1" s="1"/>
  <c r="AZ2720" i="1" s="1"/>
  <c r="AV1861" i="1"/>
  <c r="AX1861" i="1" s="1"/>
  <c r="AV4284" i="1"/>
  <c r="AX4284" i="1" s="1"/>
  <c r="AY4284" i="1" s="1"/>
  <c r="AZ4284" i="1" s="1"/>
  <c r="AV4060" i="1"/>
  <c r="AX4060" i="1" s="1"/>
  <c r="AV2378" i="1"/>
  <c r="AX2378" i="1" s="1"/>
  <c r="AV1098" i="1"/>
  <c r="AX1098" i="1" s="1"/>
  <c r="AY1098" i="1" s="1"/>
  <c r="AZ1098" i="1" s="1"/>
  <c r="AV5208" i="1"/>
  <c r="AX5208" i="1" s="1"/>
  <c r="AY5208" i="1" s="1"/>
  <c r="AZ5208" i="1" s="1"/>
  <c r="AV5168" i="1"/>
  <c r="AX5168" i="1" s="1"/>
  <c r="AV1094" i="1"/>
  <c r="AX1094" i="1" s="1"/>
  <c r="AV1150" i="1"/>
  <c r="AX1150" i="1" s="1"/>
  <c r="AV3009" i="1"/>
  <c r="AX3009" i="1" s="1"/>
  <c r="AY3009" i="1" s="1"/>
  <c r="AZ3009" i="1" s="1"/>
  <c r="AV1312" i="1"/>
  <c r="AX1312" i="1" s="1"/>
  <c r="AV560" i="1"/>
  <c r="AX560" i="1" s="1"/>
  <c r="AY560" i="1" s="1"/>
  <c r="AZ560" i="1" s="1"/>
  <c r="AV5367" i="1"/>
  <c r="AX5367" i="1" s="1"/>
  <c r="AV646" i="1"/>
  <c r="AX646" i="1" s="1"/>
  <c r="AV3551" i="1"/>
  <c r="AX3551" i="1" s="1"/>
  <c r="AY3551" i="1" s="1"/>
  <c r="AZ3551" i="1" s="1"/>
  <c r="AV4829" i="1"/>
  <c r="AX4829" i="1" s="1"/>
  <c r="AY4829" i="1" s="1"/>
  <c r="AZ4829" i="1" s="1"/>
  <c r="AV3411" i="1"/>
  <c r="AX3411" i="1" s="1"/>
  <c r="AY3411" i="1" s="1"/>
  <c r="AZ3411" i="1" s="1"/>
  <c r="AV4041" i="1"/>
  <c r="AX4041" i="1" s="1"/>
  <c r="AY4041" i="1" s="1"/>
  <c r="AZ4041" i="1" s="1"/>
  <c r="AV2256" i="1"/>
  <c r="AX2256" i="1" s="1"/>
  <c r="AY2256" i="1" s="1"/>
  <c r="AZ2256" i="1" s="1"/>
  <c r="AV584" i="1"/>
  <c r="AX584" i="1" s="1"/>
  <c r="AV773" i="1"/>
  <c r="AX773" i="1" s="1"/>
  <c r="AV714" i="1"/>
  <c r="AX714" i="1" s="1"/>
  <c r="AV4033" i="1"/>
  <c r="AX4033" i="1" s="1"/>
  <c r="AY4033" i="1" s="1"/>
  <c r="AZ4033" i="1" s="1"/>
  <c r="AV4268" i="1"/>
  <c r="AX4268" i="1" s="1"/>
  <c r="AY4268" i="1" s="1"/>
  <c r="AZ4268" i="1" s="1"/>
  <c r="AV105" i="1"/>
  <c r="AX105" i="1" s="1"/>
  <c r="AV3093" i="1"/>
  <c r="AX3093" i="1" s="1"/>
  <c r="AV658" i="1"/>
  <c r="AX658" i="1" s="1"/>
  <c r="AV3807" i="1"/>
  <c r="AX3807" i="1" s="1"/>
  <c r="AY3807" i="1" s="1"/>
  <c r="AZ3807" i="1" s="1"/>
  <c r="AV4589" i="1"/>
  <c r="AX4589" i="1" s="1"/>
  <c r="AY4589" i="1" s="1"/>
  <c r="AZ4589" i="1" s="1"/>
  <c r="AV1335" i="1"/>
  <c r="AX1335" i="1" s="1"/>
  <c r="AV5259" i="1"/>
  <c r="AX5259" i="1" s="1"/>
  <c r="AY5259" i="1" s="1"/>
  <c r="AZ5259" i="1" s="1"/>
  <c r="AV2077" i="1"/>
  <c r="AX2077" i="1" s="1"/>
  <c r="AY2077" i="1" s="1"/>
  <c r="AZ2077" i="1" s="1"/>
  <c r="AV5001" i="1"/>
  <c r="AX5001" i="1" s="1"/>
  <c r="AY5001" i="1" s="1"/>
  <c r="AZ5001" i="1" s="1"/>
  <c r="AV741" i="1"/>
  <c r="AX741" i="1" s="1"/>
  <c r="AV5067" i="1"/>
  <c r="AX5067" i="1" s="1"/>
  <c r="AY5067" i="1" s="1"/>
  <c r="AZ5067" i="1" s="1"/>
  <c r="AV4923" i="1"/>
  <c r="AX4923" i="1" s="1"/>
  <c r="AY4923" i="1" s="1"/>
  <c r="AZ4923" i="1" s="1"/>
  <c r="AV3878" i="1"/>
  <c r="AX3878" i="1" s="1"/>
  <c r="AY3878" i="1" s="1"/>
  <c r="AZ3878" i="1" s="1"/>
  <c r="AV4555" i="1"/>
  <c r="AX4555" i="1" s="1"/>
  <c r="AY4555" i="1" s="1"/>
  <c r="AZ4555" i="1" s="1"/>
  <c r="AV5053" i="1"/>
  <c r="AX5053" i="1" s="1"/>
  <c r="AY5053" i="1" s="1"/>
  <c r="AZ5053" i="1" s="1"/>
  <c r="AV1489" i="1"/>
  <c r="AX1489" i="1" s="1"/>
  <c r="AV69" i="1"/>
  <c r="AX69" i="1" s="1"/>
  <c r="AV5337" i="1"/>
  <c r="AX5337" i="1" s="1"/>
  <c r="AY5337" i="1" s="1"/>
  <c r="AZ5337" i="1" s="1"/>
  <c r="AV4919" i="1"/>
  <c r="AX4919" i="1" s="1"/>
  <c r="AY4919" i="1" s="1"/>
  <c r="AZ4919" i="1" s="1"/>
  <c r="AV419" i="1"/>
  <c r="AX419" i="1" s="1"/>
  <c r="AY419" i="1" s="1"/>
  <c r="AZ419" i="1" s="1"/>
  <c r="AV775" i="1"/>
  <c r="AX775" i="1" s="1"/>
  <c r="AV681" i="1"/>
  <c r="AX681" i="1" s="1"/>
  <c r="AV2458" i="1"/>
  <c r="AX2458" i="1" s="1"/>
  <c r="AY2458" i="1" s="1"/>
  <c r="AZ2458" i="1" s="1"/>
  <c r="AV1365" i="1"/>
  <c r="AX1365" i="1" s="1"/>
  <c r="AV3203" i="1"/>
  <c r="AX3203" i="1" s="1"/>
  <c r="AY3203" i="1" s="1"/>
  <c r="AZ3203" i="1" s="1"/>
  <c r="AV5076" i="1"/>
  <c r="AX5076" i="1" s="1"/>
  <c r="AY5076" i="1" s="1"/>
  <c r="AZ5076" i="1" s="1"/>
  <c r="AV3375" i="1"/>
  <c r="AX3375" i="1" s="1"/>
  <c r="AY3375" i="1" s="1"/>
  <c r="AZ3375" i="1" s="1"/>
  <c r="AV4747" i="1"/>
  <c r="AX4747" i="1" s="1"/>
  <c r="AY4747" i="1" s="1"/>
  <c r="AZ4747" i="1" s="1"/>
  <c r="AV3068" i="1"/>
  <c r="AX3068" i="1" s="1"/>
  <c r="AV717" i="1"/>
  <c r="AX717" i="1" s="1"/>
  <c r="AV5247" i="1"/>
  <c r="AX5247" i="1" s="1"/>
  <c r="AY5247" i="1" s="1"/>
  <c r="AZ5247" i="1" s="1"/>
  <c r="AV3706" i="1"/>
  <c r="AX3706" i="1" s="1"/>
  <c r="AY3706" i="1" s="1"/>
  <c r="AZ3706" i="1" s="1"/>
  <c r="AV2545" i="1"/>
  <c r="AX2545" i="1" s="1"/>
  <c r="AV756" i="1"/>
  <c r="AX756" i="1" s="1"/>
  <c r="AY756" i="1" s="1"/>
  <c r="AZ756" i="1" s="1"/>
  <c r="AV663" i="1"/>
  <c r="AX663" i="1" s="1"/>
  <c r="AV742" i="1"/>
  <c r="AX742" i="1" s="1"/>
  <c r="AV410" i="1"/>
  <c r="AX410" i="1" s="1"/>
  <c r="AV2835" i="1"/>
  <c r="AX2835" i="1" s="1"/>
  <c r="AY2835" i="1" s="1"/>
  <c r="AZ2835" i="1" s="1"/>
  <c r="AV1492" i="1"/>
  <c r="AX1492" i="1" s="1"/>
  <c r="AV3001" i="1"/>
  <c r="AX3001" i="1" s="1"/>
  <c r="AY3001" i="1" s="1"/>
  <c r="AZ3001" i="1" s="1"/>
  <c r="AV2683" i="1"/>
  <c r="AX2683" i="1" s="1"/>
  <c r="AV747" i="1"/>
  <c r="AX747" i="1" s="1"/>
  <c r="AV1103" i="1"/>
  <c r="AX1103" i="1" s="1"/>
  <c r="AY1103" i="1" s="1"/>
  <c r="AZ1103" i="1" s="1"/>
  <c r="AV2080" i="1"/>
  <c r="AX2080" i="1" s="1"/>
  <c r="AV2574" i="1"/>
  <c r="AX2574" i="1" s="1"/>
  <c r="AY2574" i="1" s="1"/>
  <c r="AZ2574" i="1" s="1"/>
  <c r="AV2385" i="1"/>
  <c r="AX2385" i="1" s="1"/>
  <c r="AV1930" i="1"/>
  <c r="AX1930" i="1" s="1"/>
  <c r="AV675" i="1"/>
  <c r="AX675" i="1" s="1"/>
  <c r="AV4687" i="1"/>
  <c r="AX4687" i="1" s="1"/>
  <c r="AY4687" i="1" s="1"/>
  <c r="AZ4687" i="1" s="1"/>
  <c r="AV2968" i="1"/>
  <c r="AX2968" i="1" s="1"/>
  <c r="AY2968" i="1" s="1"/>
  <c r="AZ2968" i="1" s="1"/>
  <c r="AV635" i="1"/>
  <c r="AX635" i="1" s="1"/>
  <c r="AV4351" i="1"/>
  <c r="AX4351" i="1" s="1"/>
  <c r="AY4351" i="1" s="1"/>
  <c r="AZ4351" i="1" s="1"/>
  <c r="AV4572" i="1"/>
  <c r="AX4572" i="1" s="1"/>
  <c r="AY4572" i="1" s="1"/>
  <c r="AZ4572" i="1" s="1"/>
  <c r="AV4494" i="1"/>
  <c r="AX4494" i="1" s="1"/>
  <c r="AV586" i="1"/>
  <c r="AX586" i="1" s="1"/>
  <c r="AV422" i="1"/>
  <c r="AX422" i="1" s="1"/>
  <c r="AY422" i="1" s="1"/>
  <c r="AZ422" i="1" s="1"/>
  <c r="AV2388" i="1"/>
  <c r="AX2388" i="1" s="1"/>
  <c r="AY2388" i="1" s="1"/>
  <c r="AZ2388" i="1" s="1"/>
  <c r="AV3968" i="1"/>
  <c r="AX3968" i="1" s="1"/>
  <c r="AY3968" i="1" s="1"/>
  <c r="AZ3968" i="1" s="1"/>
  <c r="AV89" i="1"/>
  <c r="AX89" i="1" s="1"/>
  <c r="AV2928" i="1"/>
  <c r="AX2928" i="1" s="1"/>
  <c r="AY2928" i="1" s="1"/>
  <c r="AZ2928" i="1" s="1"/>
  <c r="AV677" i="1"/>
  <c r="AX677" i="1" s="1"/>
  <c r="AV3167" i="1"/>
  <c r="AX3167" i="1" s="1"/>
  <c r="AY3167" i="1" s="1"/>
  <c r="AZ3167" i="1" s="1"/>
  <c r="AV3835" i="1"/>
  <c r="AX3835" i="1" s="1"/>
  <c r="AY3835" i="1" s="1"/>
  <c r="AZ3835" i="1" s="1"/>
  <c r="AV3349" i="1"/>
  <c r="AX3349" i="1" s="1"/>
  <c r="AY3349" i="1" s="1"/>
  <c r="AZ3349" i="1" s="1"/>
  <c r="AV660" i="1"/>
  <c r="AX660" i="1" s="1"/>
  <c r="AY660" i="1" s="1"/>
  <c r="AZ660" i="1" s="1"/>
  <c r="AV4761" i="1"/>
  <c r="AX4761" i="1" s="1"/>
  <c r="AY4761" i="1" s="1"/>
  <c r="AZ4761" i="1" s="1"/>
  <c r="AV2728" i="1"/>
  <c r="AX2728" i="1" s="1"/>
  <c r="AY2728" i="1" s="1"/>
  <c r="AZ2728" i="1" s="1"/>
  <c r="AV1496" i="1"/>
  <c r="AX1496" i="1" s="1"/>
  <c r="AV1183" i="1"/>
  <c r="AX1183" i="1" s="1"/>
  <c r="AV3659" i="1"/>
  <c r="AX3659" i="1" s="1"/>
  <c r="AY3659" i="1" s="1"/>
  <c r="AZ3659" i="1" s="1"/>
  <c r="AV5136" i="1"/>
  <c r="AX5136" i="1" s="1"/>
  <c r="AY5136" i="1" s="1"/>
  <c r="AZ5136" i="1" s="1"/>
  <c r="AV1664" i="1"/>
  <c r="AX1664" i="1" s="1"/>
  <c r="AY1664" i="1" s="1"/>
  <c r="AZ1664" i="1" s="1"/>
  <c r="AV4998" i="1"/>
  <c r="AX4998" i="1" s="1"/>
  <c r="AY4998" i="1" s="1"/>
  <c r="AZ4998" i="1" s="1"/>
  <c r="AV4744" i="1"/>
  <c r="AX4744" i="1" s="1"/>
  <c r="AY4744" i="1" s="1"/>
  <c r="AZ4744" i="1" s="1"/>
  <c r="AV3749" i="1"/>
  <c r="AX3749" i="1" s="1"/>
  <c r="AY3749" i="1" s="1"/>
  <c r="AZ3749" i="1" s="1"/>
  <c r="AV1704" i="1"/>
  <c r="AX1704" i="1" s="1"/>
  <c r="AV3476" i="1"/>
  <c r="AX3476" i="1" s="1"/>
  <c r="AY3476" i="1" s="1"/>
  <c r="AZ3476" i="1" s="1"/>
  <c r="AV2373" i="1"/>
  <c r="AX2373" i="1" s="1"/>
  <c r="AY2373" i="1" s="1"/>
  <c r="AZ2373" i="1" s="1"/>
  <c r="AV12" i="1"/>
  <c r="AX12" i="1" s="1"/>
  <c r="AV254" i="1"/>
  <c r="AX254" i="1" s="1"/>
  <c r="AV5292" i="1"/>
  <c r="AX5292" i="1" s="1"/>
  <c r="AV4871" i="1"/>
  <c r="AX4871" i="1" s="1"/>
  <c r="AY4871" i="1" s="1"/>
  <c r="AZ4871" i="1" s="1"/>
  <c r="AV3751" i="1"/>
  <c r="AX3751" i="1" s="1"/>
  <c r="AY3751" i="1" s="1"/>
  <c r="AZ3751" i="1" s="1"/>
  <c r="AV3065" i="1"/>
  <c r="AX3065" i="1" s="1"/>
  <c r="AY3065" i="1" s="1"/>
  <c r="AZ3065" i="1" s="1"/>
  <c r="AV5287" i="1"/>
  <c r="AX5287" i="1" s="1"/>
  <c r="AY5287" i="1" s="1"/>
  <c r="AZ5287" i="1" s="1"/>
  <c r="AV2456" i="1"/>
  <c r="AX2456" i="1" s="1"/>
  <c r="AV3770" i="1"/>
  <c r="AX3770" i="1" s="1"/>
  <c r="AY3770" i="1" s="1"/>
  <c r="AZ3770" i="1" s="1"/>
  <c r="AV2566" i="1"/>
  <c r="AX2566" i="1" s="1"/>
  <c r="AV1417" i="1"/>
  <c r="AX1417" i="1" s="1"/>
  <c r="AV2988" i="1"/>
  <c r="AX2988" i="1" s="1"/>
  <c r="AV3838" i="1"/>
  <c r="AX3838" i="1" s="1"/>
  <c r="AY3838" i="1" s="1"/>
  <c r="AZ3838" i="1" s="1"/>
  <c r="AV4881" i="1"/>
  <c r="AX4881" i="1" s="1"/>
  <c r="AY4881" i="1" s="1"/>
  <c r="AZ4881" i="1" s="1"/>
  <c r="AV3694" i="1"/>
  <c r="AX3694" i="1" s="1"/>
  <c r="AY3694" i="1" s="1"/>
  <c r="AZ3694" i="1" s="1"/>
  <c r="AV389" i="1"/>
  <c r="AX389" i="1" s="1"/>
  <c r="AV5077" i="1"/>
  <c r="AX5077" i="1" s="1"/>
  <c r="AY5077" i="1" s="1"/>
  <c r="AZ5077" i="1" s="1"/>
  <c r="AV726" i="1"/>
  <c r="AX726" i="1" s="1"/>
  <c r="AV3650" i="1"/>
  <c r="AX3650" i="1" s="1"/>
  <c r="AY3650" i="1" s="1"/>
  <c r="AZ3650" i="1" s="1"/>
  <c r="AV744" i="1"/>
  <c r="AX744" i="1" s="1"/>
  <c r="AV2426" i="1"/>
  <c r="AX2426" i="1" s="1"/>
  <c r="AV3592" i="1"/>
  <c r="AX3592" i="1" s="1"/>
  <c r="AY3592" i="1" s="1"/>
  <c r="AZ3592" i="1" s="1"/>
  <c r="AV3515" i="1"/>
  <c r="AX3515" i="1" s="1"/>
  <c r="AY3515" i="1" s="1"/>
  <c r="AZ3515" i="1" s="1"/>
  <c r="AV392" i="1"/>
  <c r="AX392" i="1" s="1"/>
  <c r="AY392" i="1" s="1"/>
  <c r="AZ392" i="1" s="1"/>
  <c r="AV654" i="1"/>
  <c r="AX654" i="1" s="1"/>
  <c r="AV2368" i="1"/>
  <c r="AX2368" i="1" s="1"/>
  <c r="AY2368" i="1" s="1"/>
  <c r="AZ2368" i="1" s="1"/>
  <c r="AV667" i="1"/>
  <c r="AX667" i="1" s="1"/>
  <c r="AV701" i="1"/>
  <c r="AX701" i="1" s="1"/>
  <c r="AV3254" i="1"/>
  <c r="AX3254" i="1" s="1"/>
  <c r="AY3254" i="1" s="1"/>
  <c r="AZ3254" i="1" s="1"/>
  <c r="AV2083" i="1"/>
  <c r="AX2083" i="1" s="1"/>
  <c r="AY2083" i="1" s="1"/>
  <c r="AZ2083" i="1" s="1"/>
  <c r="AV4921" i="1"/>
  <c r="AX4921" i="1" s="1"/>
  <c r="AY4921" i="1" s="1"/>
  <c r="AZ4921" i="1" s="1"/>
  <c r="AV5215" i="1"/>
  <c r="AX5215" i="1" s="1"/>
  <c r="AY5215" i="1" s="1"/>
  <c r="AZ5215" i="1" s="1"/>
  <c r="AV4407" i="1"/>
  <c r="AX4407" i="1" s="1"/>
  <c r="AY4407" i="1" s="1"/>
  <c r="AZ4407" i="1" s="1"/>
  <c r="AV4259" i="1"/>
  <c r="AX4259" i="1" s="1"/>
  <c r="AY4259" i="1" s="1"/>
  <c r="AZ4259" i="1" s="1"/>
  <c r="AV716" i="1"/>
  <c r="AX716" i="1" s="1"/>
  <c r="AV1883" i="1"/>
  <c r="AX1883" i="1" s="1"/>
  <c r="AV4659" i="1"/>
  <c r="AX4659" i="1" s="1"/>
  <c r="AY4659" i="1" s="1"/>
  <c r="AZ4659" i="1" s="1"/>
  <c r="AV2520" i="1"/>
  <c r="AX2520" i="1" s="1"/>
  <c r="AY2520" i="1" s="1"/>
  <c r="AZ2520" i="1" s="1"/>
  <c r="AV4356" i="1"/>
  <c r="AX4356" i="1" s="1"/>
  <c r="AY4356" i="1" s="1"/>
  <c r="AZ4356" i="1" s="1"/>
  <c r="AV3797" i="1"/>
  <c r="AX3797" i="1" s="1"/>
  <c r="AY3797" i="1" s="1"/>
  <c r="AZ3797" i="1" s="1"/>
  <c r="AV4246" i="1"/>
  <c r="AX4246" i="1" s="1"/>
  <c r="AY4246" i="1" s="1"/>
  <c r="AZ4246" i="1" s="1"/>
  <c r="AV1467" i="1"/>
  <c r="AX1467" i="1" s="1"/>
  <c r="AV5054" i="1"/>
  <c r="AX5054" i="1" s="1"/>
  <c r="AY5054" i="1" s="1"/>
  <c r="AZ5054" i="1" s="1"/>
  <c r="AV4031" i="1"/>
  <c r="AX4031" i="1" s="1"/>
  <c r="AY4031" i="1" s="1"/>
  <c r="AZ4031" i="1" s="1"/>
  <c r="AV1146" i="1"/>
  <c r="AX1146" i="1" s="1"/>
  <c r="AV4637" i="1"/>
  <c r="AX4637" i="1" s="1"/>
  <c r="AY4637" i="1" s="1"/>
  <c r="AZ4637" i="1" s="1"/>
  <c r="AV3197" i="1"/>
  <c r="AX3197" i="1" s="1"/>
  <c r="AY3197" i="1" s="1"/>
  <c r="AZ3197" i="1" s="1"/>
  <c r="AV1998" i="1"/>
  <c r="AX1998" i="1" s="1"/>
  <c r="AV5091" i="1"/>
  <c r="AX5091" i="1" s="1"/>
  <c r="AY5091" i="1" s="1"/>
  <c r="AZ5091" i="1" s="1"/>
  <c r="AV2687" i="1"/>
  <c r="AX2687" i="1" s="1"/>
  <c r="AY2687" i="1" s="1"/>
  <c r="AZ2687" i="1" s="1"/>
  <c r="AV659" i="1"/>
  <c r="AX659" i="1" s="1"/>
  <c r="AV3051" i="1"/>
  <c r="AX3051" i="1" s="1"/>
  <c r="AV3851" i="1"/>
  <c r="AX3851" i="1" s="1"/>
  <c r="AY3851" i="1" s="1"/>
  <c r="AZ3851" i="1" s="1"/>
  <c r="AV2018" i="1"/>
  <c r="AX2018" i="1" s="1"/>
  <c r="AV537" i="1"/>
  <c r="AX537" i="1" s="1"/>
  <c r="AV679" i="1"/>
  <c r="AX679" i="1" s="1"/>
  <c r="AV5112" i="1"/>
  <c r="AX5112" i="1" s="1"/>
  <c r="AY5112" i="1" s="1"/>
  <c r="AZ5112" i="1" s="1"/>
  <c r="AV2887" i="1"/>
  <c r="AX2887" i="1" s="1"/>
  <c r="AY2887" i="1" s="1"/>
  <c r="AZ2887" i="1" s="1"/>
  <c r="AV113" i="1"/>
  <c r="AX113" i="1" s="1"/>
  <c r="AV3237" i="1"/>
  <c r="AX3237" i="1" s="1"/>
  <c r="AY3237" i="1" s="1"/>
  <c r="AZ3237" i="1" s="1"/>
  <c r="AV3400" i="1"/>
  <c r="AX3400" i="1" s="1"/>
  <c r="AY3400" i="1" s="1"/>
  <c r="AZ3400" i="1" s="1"/>
  <c r="AV4705" i="1"/>
  <c r="AX4705" i="1" s="1"/>
  <c r="AY4705" i="1" s="1"/>
  <c r="AZ4705" i="1" s="1"/>
  <c r="AV1965" i="1"/>
  <c r="AX1965" i="1" s="1"/>
  <c r="AV4525" i="1"/>
  <c r="AX4525" i="1" s="1"/>
  <c r="AY4525" i="1" s="1"/>
  <c r="AZ4525" i="1" s="1"/>
  <c r="AV3435" i="1"/>
  <c r="AX3435" i="1" s="1"/>
  <c r="AY3435" i="1" s="1"/>
  <c r="AZ3435" i="1" s="1"/>
  <c r="AV2384" i="1"/>
  <c r="AX2384" i="1" s="1"/>
  <c r="AY2384" i="1" s="1"/>
  <c r="AZ2384" i="1" s="1"/>
  <c r="AV4493" i="1"/>
  <c r="AX4493" i="1" s="1"/>
  <c r="AY4493" i="1" s="1"/>
  <c r="AZ4493" i="1" s="1"/>
  <c r="AV1170" i="1"/>
  <c r="AX1170" i="1" s="1"/>
  <c r="AV4" i="1"/>
  <c r="AX4" i="1" s="1"/>
  <c r="AV3976" i="1"/>
  <c r="AX3976" i="1" s="1"/>
  <c r="AY3976" i="1" s="1"/>
  <c r="AZ3976" i="1" s="1"/>
  <c r="AV1196" i="1"/>
  <c r="AX1196" i="1" s="1"/>
  <c r="AY1196" i="1" s="1"/>
  <c r="AZ1196" i="1" s="1"/>
  <c r="AV3428" i="1"/>
  <c r="AX3428" i="1" s="1"/>
  <c r="AY3428" i="1" s="1"/>
  <c r="AZ3428" i="1" s="1"/>
  <c r="AV763" i="1"/>
  <c r="AX763" i="1" s="1"/>
  <c r="AV2495" i="1"/>
  <c r="AX2495" i="1" s="1"/>
  <c r="AY2495" i="1" s="1"/>
  <c r="AZ2495" i="1" s="1"/>
  <c r="AV3967" i="1"/>
  <c r="AX3967" i="1" s="1"/>
  <c r="AY3967" i="1" s="1"/>
  <c r="AZ3967" i="1" s="1"/>
  <c r="AV1412" i="1"/>
  <c r="AX1412" i="1" s="1"/>
  <c r="AV2816" i="1"/>
  <c r="AX2816" i="1" s="1"/>
  <c r="AY2816" i="1" s="1"/>
  <c r="AZ2816" i="1" s="1"/>
  <c r="AV4406" i="1"/>
  <c r="AX4406" i="1" s="1"/>
  <c r="AY4406" i="1" s="1"/>
  <c r="AZ4406" i="1" s="1"/>
  <c r="AV2106" i="1"/>
  <c r="AX2106" i="1" s="1"/>
  <c r="AY2106" i="1" s="1"/>
  <c r="AZ2106" i="1" s="1"/>
  <c r="AV523" i="1"/>
  <c r="AX523" i="1" s="1"/>
  <c r="AV291" i="1"/>
  <c r="AX291" i="1" s="1"/>
  <c r="AV2263" i="1"/>
  <c r="AX2263" i="1" s="1"/>
  <c r="AY2263" i="1" s="1"/>
  <c r="AZ2263" i="1" s="1"/>
  <c r="AV5039" i="1"/>
  <c r="AX5039" i="1" s="1"/>
  <c r="AV3269" i="1"/>
  <c r="AX3269" i="1" s="1"/>
  <c r="AY3269" i="1" s="1"/>
  <c r="AZ3269" i="1" s="1"/>
  <c r="AV5300" i="1"/>
  <c r="AX5300" i="1" s="1"/>
  <c r="AV3760" i="1"/>
  <c r="AX3760" i="1" s="1"/>
  <c r="AY3760" i="1" s="1"/>
  <c r="AZ3760" i="1" s="1"/>
  <c r="AV4333" i="1"/>
  <c r="AX4333" i="1" s="1"/>
  <c r="AY4333" i="1" s="1"/>
  <c r="AZ4333" i="1" s="1"/>
  <c r="AV1631" i="1"/>
  <c r="AX1631" i="1" s="1"/>
  <c r="AV3041" i="1"/>
  <c r="AX3041" i="1" s="1"/>
  <c r="AV613" i="1"/>
  <c r="AX613" i="1" s="1"/>
  <c r="AY613" i="1" s="1"/>
  <c r="AZ613" i="1" s="1"/>
  <c r="AV4639" i="1"/>
  <c r="AX4639" i="1" s="1"/>
  <c r="AY4639" i="1" s="1"/>
  <c r="AZ4639" i="1" s="1"/>
  <c r="AV4602" i="1"/>
  <c r="AX4602" i="1" s="1"/>
  <c r="AY4602" i="1" s="1"/>
  <c r="AZ4602" i="1" s="1"/>
  <c r="AV2440" i="1"/>
  <c r="AX2440" i="1" s="1"/>
  <c r="AV598" i="1"/>
  <c r="AX598" i="1" s="1"/>
  <c r="AV1366" i="1"/>
  <c r="AX1366" i="1" s="1"/>
  <c r="AV3148" i="1"/>
  <c r="AX3148" i="1" s="1"/>
  <c r="AY3148" i="1" s="1"/>
  <c r="AZ3148" i="1" s="1"/>
  <c r="AV570" i="1"/>
  <c r="AX570" i="1" s="1"/>
  <c r="AV2322" i="1"/>
  <c r="AX2322" i="1" s="1"/>
  <c r="AV4595" i="1"/>
  <c r="AX4595" i="1" s="1"/>
  <c r="AY4595" i="1" s="1"/>
  <c r="AZ4595" i="1" s="1"/>
  <c r="AV5119" i="1"/>
  <c r="AX5119" i="1" s="1"/>
  <c r="AY5119" i="1" s="1"/>
  <c r="AZ5119" i="1" s="1"/>
  <c r="AV464" i="1"/>
  <c r="AX464" i="1" s="1"/>
  <c r="AY464" i="1" s="1"/>
  <c r="AZ464" i="1" s="1"/>
  <c r="AV1729" i="1"/>
  <c r="AX1729" i="1" s="1"/>
  <c r="AV1277" i="1"/>
  <c r="AX1277" i="1" s="1"/>
  <c r="AV2786" i="1"/>
  <c r="AX2786" i="1" s="1"/>
  <c r="AV2386" i="1"/>
  <c r="AX2386" i="1" s="1"/>
  <c r="AY2386" i="1" s="1"/>
  <c r="AZ2386" i="1" s="1"/>
  <c r="AV2096" i="1"/>
  <c r="AX2096" i="1" s="1"/>
  <c r="AV682" i="1"/>
  <c r="AX682" i="1" s="1"/>
  <c r="AV4756" i="1"/>
  <c r="AX4756" i="1" s="1"/>
  <c r="AY4756" i="1" s="1"/>
  <c r="AZ4756" i="1" s="1"/>
  <c r="AV2629" i="1"/>
  <c r="AX2629" i="1" s="1"/>
  <c r="AV4085" i="1"/>
  <c r="AX4085" i="1" s="1"/>
  <c r="AY4085" i="1" s="1"/>
  <c r="AZ4085" i="1" s="1"/>
  <c r="AV4599" i="1"/>
  <c r="AX4599" i="1" s="1"/>
  <c r="AV746" i="1"/>
  <c r="AX746" i="1" s="1"/>
  <c r="AV2002" i="1"/>
  <c r="AX2002" i="1" s="1"/>
  <c r="AV2243" i="1"/>
  <c r="AX2243" i="1" s="1"/>
  <c r="AY2243" i="1" s="1"/>
  <c r="AZ2243" i="1" s="1"/>
  <c r="AV2060" i="1"/>
  <c r="AX2060" i="1" s="1"/>
  <c r="AY2060" i="1" s="1"/>
  <c r="AZ2060" i="1" s="1"/>
  <c r="AV2569" i="1"/>
  <c r="AX2569" i="1" s="1"/>
  <c r="AV13" i="1"/>
  <c r="AX13" i="1" s="1"/>
  <c r="AV5128" i="1"/>
  <c r="AX5128" i="1" s="1"/>
  <c r="AY5128" i="1" s="1"/>
  <c r="AZ5128" i="1" s="1"/>
  <c r="AV4736" i="1"/>
  <c r="AX4736" i="1" s="1"/>
  <c r="AY4736" i="1" s="1"/>
  <c r="AZ4736" i="1" s="1"/>
  <c r="AV558" i="1"/>
  <c r="AX558" i="1" s="1"/>
  <c r="AV1973" i="1"/>
  <c r="AX1973" i="1" s="1"/>
  <c r="AV1095" i="1"/>
  <c r="AX1095" i="1" s="1"/>
  <c r="AV4132" i="1"/>
  <c r="AX4132" i="1" s="1"/>
  <c r="AY4132" i="1" s="1"/>
  <c r="AZ4132" i="1" s="1"/>
  <c r="AV1963" i="1"/>
  <c r="AX1963" i="1" s="1"/>
  <c r="AY1963" i="1" s="1"/>
  <c r="AZ1963" i="1" s="1"/>
  <c r="AV4609" i="1"/>
  <c r="AX4609" i="1" s="1"/>
  <c r="AY4609" i="1" s="1"/>
  <c r="AZ4609" i="1" s="1"/>
  <c r="AV5218" i="1"/>
  <c r="AX5218" i="1" s="1"/>
  <c r="AY5218" i="1" s="1"/>
  <c r="AZ5218" i="1" s="1"/>
  <c r="AV4523" i="1"/>
  <c r="AX4523" i="1" s="1"/>
  <c r="AY4523" i="1" s="1"/>
  <c r="AZ4523" i="1" s="1"/>
  <c r="AV4436" i="1"/>
  <c r="AX4436" i="1" s="1"/>
  <c r="AY4436" i="1" s="1"/>
  <c r="AZ4436" i="1" s="1"/>
  <c r="AV3776" i="1"/>
  <c r="AX3776" i="1" s="1"/>
  <c r="AY3776" i="1" s="1"/>
  <c r="AZ3776" i="1" s="1"/>
  <c r="AV1916" i="1"/>
  <c r="AX1916" i="1" s="1"/>
  <c r="AV5100" i="1"/>
  <c r="AX5100" i="1" s="1"/>
  <c r="AY5100" i="1" s="1"/>
  <c r="AZ5100" i="1" s="1"/>
  <c r="AV2554" i="1"/>
  <c r="AX2554" i="1" s="1"/>
  <c r="AY2554" i="1" s="1"/>
  <c r="AZ2554" i="1" s="1"/>
  <c r="AV4202" i="1"/>
  <c r="AX4202" i="1" s="1"/>
  <c r="AY4202" i="1" s="1"/>
  <c r="AZ4202" i="1" s="1"/>
  <c r="AV4837" i="1"/>
  <c r="AX4837" i="1" s="1"/>
  <c r="AY4837" i="1" s="1"/>
  <c r="AZ4837" i="1" s="1"/>
  <c r="AV2204" i="1"/>
  <c r="AX2204" i="1" s="1"/>
  <c r="AY2204" i="1" s="1"/>
  <c r="AZ2204" i="1" s="1"/>
  <c r="AV5090" i="1"/>
  <c r="AX5090" i="1" s="1"/>
  <c r="AY5090" i="1" s="1"/>
  <c r="AZ5090" i="1" s="1"/>
  <c r="AV5087" i="1"/>
  <c r="AX5087" i="1" s="1"/>
  <c r="AY5087" i="1" s="1"/>
  <c r="AZ5087" i="1" s="1"/>
  <c r="AV703" i="1"/>
  <c r="AX703" i="1" s="1"/>
  <c r="AV2529" i="1"/>
  <c r="AX2529" i="1" s="1"/>
  <c r="AV4276" i="1"/>
  <c r="AX4276" i="1" s="1"/>
  <c r="AY4276" i="1" s="1"/>
  <c r="AZ4276" i="1" s="1"/>
  <c r="AV5082" i="1"/>
  <c r="AX5082" i="1" s="1"/>
  <c r="AY5082" i="1" s="1"/>
  <c r="AZ5082" i="1" s="1"/>
  <c r="AV2" i="1"/>
  <c r="AX2" i="1" s="1"/>
  <c r="AV3959" i="1"/>
  <c r="AX3959" i="1" s="1"/>
  <c r="AY3959" i="1" s="1"/>
  <c r="AZ3959" i="1" s="1"/>
  <c r="AV302" i="1"/>
  <c r="AX302" i="1" s="1"/>
  <c r="AV4950" i="1"/>
  <c r="AX4950" i="1" s="1"/>
  <c r="AY4950" i="1" s="1"/>
  <c r="AZ4950" i="1" s="1"/>
  <c r="AV5220" i="1"/>
  <c r="AX5220" i="1" s="1"/>
  <c r="AY5220" i="1" s="1"/>
  <c r="AZ5220" i="1" s="1"/>
  <c r="AV4693" i="1"/>
  <c r="AX4693" i="1" s="1"/>
  <c r="AY4693" i="1" s="1"/>
  <c r="AZ4693" i="1" s="1"/>
  <c r="AV249" i="1"/>
  <c r="AX249" i="1" s="1"/>
  <c r="AV2641" i="1"/>
  <c r="AX2641" i="1" s="1"/>
  <c r="AV2573" i="1"/>
  <c r="AX2573" i="1" s="1"/>
  <c r="AV664" i="1"/>
  <c r="AX664" i="1" s="1"/>
  <c r="AV5265" i="1"/>
  <c r="AX5265" i="1" s="1"/>
  <c r="AY5265" i="1" s="1"/>
  <c r="AZ5265" i="1" s="1"/>
  <c r="AV1102" i="1"/>
  <c r="AX1102" i="1" s="1"/>
  <c r="AY1102" i="1" s="1"/>
  <c r="AZ1102" i="1" s="1"/>
  <c r="AV1974" i="1"/>
  <c r="AX1974" i="1" s="1"/>
  <c r="AV4597" i="1"/>
  <c r="AX4597" i="1" s="1"/>
  <c r="AY4597" i="1" s="1"/>
  <c r="AZ4597" i="1" s="1"/>
  <c r="AV2679" i="1"/>
  <c r="AX2679" i="1" s="1"/>
  <c r="AY2679" i="1" s="1"/>
  <c r="AZ2679" i="1" s="1"/>
  <c r="AV5078" i="1"/>
  <c r="AX5078" i="1" s="1"/>
  <c r="AY5078" i="1" s="1"/>
  <c r="AZ5078" i="1" s="1"/>
  <c r="AV3653" i="1"/>
  <c r="AX3653" i="1" s="1"/>
  <c r="AY3653" i="1" s="1"/>
  <c r="AZ3653" i="1" s="1"/>
  <c r="AV3708" i="1"/>
  <c r="AX3708" i="1" s="1"/>
  <c r="AY3708" i="1" s="1"/>
  <c r="AZ3708" i="1" s="1"/>
  <c r="AV3187" i="1"/>
  <c r="AX3187" i="1" s="1"/>
  <c r="AV472" i="1"/>
  <c r="AX472" i="1" s="1"/>
  <c r="AV3271" i="1"/>
  <c r="AX3271" i="1" s="1"/>
  <c r="AY3271" i="1" s="1"/>
  <c r="AZ3271" i="1" s="1"/>
  <c r="AV1826" i="1"/>
  <c r="AX1826" i="1" s="1"/>
  <c r="AV4757" i="1"/>
  <c r="AX4757" i="1" s="1"/>
  <c r="AY4757" i="1" s="1"/>
  <c r="AZ4757" i="1" s="1"/>
  <c r="AV3620" i="1"/>
  <c r="AX3620" i="1" s="1"/>
  <c r="AY3620" i="1" s="1"/>
  <c r="AZ3620" i="1" s="1"/>
  <c r="AV4053" i="1"/>
  <c r="AX4053" i="1" s="1"/>
  <c r="AY4053" i="1" s="1"/>
  <c r="AZ4053" i="1" s="1"/>
  <c r="AV3157" i="1"/>
  <c r="AX3157" i="1" s="1"/>
  <c r="AY3157" i="1" s="1"/>
  <c r="AZ3157" i="1" s="1"/>
  <c r="AV3423" i="1"/>
  <c r="AX3423" i="1" s="1"/>
  <c r="AY3423" i="1" s="1"/>
  <c r="AZ3423" i="1" s="1"/>
  <c r="AV2889" i="1"/>
  <c r="AX2889" i="1" s="1"/>
  <c r="AY2889" i="1" s="1"/>
  <c r="AZ2889" i="1" s="1"/>
  <c r="AV91" i="1"/>
  <c r="AX91" i="1" s="1"/>
  <c r="AV3270" i="1"/>
  <c r="AX3270" i="1" s="1"/>
  <c r="AY3270" i="1" s="1"/>
  <c r="AZ3270" i="1" s="1"/>
  <c r="AV3260" i="1"/>
  <c r="AX3260" i="1" s="1"/>
  <c r="AY3260" i="1" s="1"/>
  <c r="AZ3260" i="1" s="1"/>
  <c r="AV5193" i="1"/>
  <c r="AX5193" i="1" s="1"/>
  <c r="AY5193" i="1" s="1"/>
  <c r="AZ5193" i="1" s="1"/>
  <c r="AV4360" i="1"/>
  <c r="AX4360" i="1" s="1"/>
  <c r="AY4360" i="1" s="1"/>
  <c r="AZ4360" i="1" s="1"/>
  <c r="AV3638" i="1"/>
  <c r="AX3638" i="1" s="1"/>
  <c r="AY3638" i="1" s="1"/>
  <c r="AZ3638" i="1" s="1"/>
  <c r="AV1469" i="1"/>
  <c r="AX1469" i="1" s="1"/>
  <c r="AV5283" i="1"/>
  <c r="AX5283" i="1" s="1"/>
  <c r="AY5283" i="1" s="1"/>
  <c r="AZ5283" i="1" s="1"/>
  <c r="AV3974" i="1"/>
  <c r="AX3974" i="1" s="1"/>
  <c r="AY3974" i="1" s="1"/>
  <c r="AZ3974" i="1" s="1"/>
  <c r="AV1448" i="1"/>
  <c r="AX1448" i="1" s="1"/>
  <c r="AV721" i="1"/>
  <c r="AX721" i="1" s="1"/>
  <c r="AV2109" i="1"/>
  <c r="AX2109" i="1" s="1"/>
  <c r="AV3255" i="1"/>
  <c r="AX3255" i="1" s="1"/>
  <c r="AY3255" i="1" s="1"/>
  <c r="AZ3255" i="1" s="1"/>
  <c r="AV5157" i="1"/>
  <c r="AX5157" i="1" s="1"/>
  <c r="AY5157" i="1" s="1"/>
  <c r="AZ5157" i="1" s="1"/>
  <c r="AV5033" i="1"/>
  <c r="AX5033" i="1" s="1"/>
  <c r="AV2688" i="1"/>
  <c r="AX2688" i="1" s="1"/>
  <c r="AY2688" i="1" s="1"/>
  <c r="AZ2688" i="1" s="1"/>
  <c r="AV1981" i="1"/>
  <c r="AX1981" i="1" s="1"/>
  <c r="AV768" i="1"/>
  <c r="AX768" i="1" s="1"/>
  <c r="AV1330" i="1"/>
  <c r="AX1330" i="1" s="1"/>
  <c r="AV1076" i="1"/>
  <c r="AX1076" i="1" s="1"/>
  <c r="AY1076" i="1" s="1"/>
  <c r="AZ1076" i="1" s="1"/>
  <c r="AV3257" i="1"/>
  <c r="AX3257" i="1" s="1"/>
  <c r="AY3257" i="1" s="1"/>
  <c r="AZ3257" i="1" s="1"/>
  <c r="AV1459" i="1"/>
  <c r="AX1459" i="1" s="1"/>
  <c r="AV2955" i="1"/>
  <c r="AX2955" i="1" s="1"/>
  <c r="AV2275" i="1"/>
  <c r="AX2275" i="1" s="1"/>
  <c r="AV1799" i="1"/>
  <c r="AX1799" i="1" s="1"/>
  <c r="AV1214" i="1"/>
  <c r="AX1214" i="1" s="1"/>
  <c r="AV383" i="1"/>
  <c r="AX383" i="1" s="1"/>
  <c r="AV4979" i="1"/>
  <c r="AX4979" i="1" s="1"/>
  <c r="AY4979" i="1" s="1"/>
  <c r="AZ4979" i="1" s="1"/>
  <c r="AV4207" i="1"/>
  <c r="AX4207" i="1" s="1"/>
  <c r="AY4207" i="1" s="1"/>
  <c r="AZ4207" i="1" s="1"/>
  <c r="AV2349" i="1"/>
  <c r="AX2349" i="1" s="1"/>
  <c r="AY2349" i="1" s="1"/>
  <c r="AZ2349" i="1" s="1"/>
  <c r="AV3352" i="1"/>
  <c r="AX3352" i="1" s="1"/>
  <c r="AY3352" i="1" s="1"/>
  <c r="AZ3352" i="1" s="1"/>
  <c r="AV3256" i="1"/>
  <c r="AX3256" i="1" s="1"/>
  <c r="AV4348" i="1"/>
  <c r="AX4348" i="1" s="1"/>
  <c r="AY4348" i="1" s="1"/>
  <c r="AZ4348" i="1" s="1"/>
  <c r="AV5293" i="1"/>
  <c r="AX5293" i="1" s="1"/>
  <c r="AY5293" i="1" s="1"/>
  <c r="AZ5293" i="1" s="1"/>
  <c r="AV1494" i="1"/>
  <c r="AX1494" i="1" s="1"/>
  <c r="AV4983" i="1"/>
  <c r="AX4983" i="1" s="1"/>
  <c r="AY4983" i="1" s="1"/>
  <c r="AZ4983" i="1" s="1"/>
  <c r="AV3090" i="1"/>
  <c r="AX3090" i="1" s="1"/>
  <c r="AY3090" i="1" s="1"/>
  <c r="AZ3090" i="1" s="1"/>
  <c r="AV2102" i="1"/>
  <c r="AX2102" i="1" s="1"/>
  <c r="AY2102" i="1" s="1"/>
  <c r="AZ2102" i="1" s="1"/>
  <c r="AV4530" i="1"/>
  <c r="AX4530" i="1" s="1"/>
  <c r="AY4530" i="1" s="1"/>
  <c r="AZ4530" i="1" s="1"/>
  <c r="AV1461" i="1"/>
  <c r="AX1461" i="1" s="1"/>
  <c r="AV4027" i="1"/>
  <c r="AX4027" i="1" s="1"/>
  <c r="AY4027" i="1" s="1"/>
  <c r="AZ4027" i="1" s="1"/>
  <c r="AV1746" i="1"/>
  <c r="AX1746" i="1" s="1"/>
  <c r="AY1746" i="1" s="1"/>
  <c r="AZ1746" i="1" s="1"/>
  <c r="AV3914" i="1"/>
  <c r="AX3914" i="1" s="1"/>
  <c r="AY3914" i="1" s="1"/>
  <c r="AZ3914" i="1" s="1"/>
  <c r="AV3263" i="1"/>
  <c r="AX3263" i="1" s="1"/>
  <c r="AY3263" i="1" s="1"/>
  <c r="AZ3263" i="1" s="1"/>
  <c r="AV3120" i="1"/>
  <c r="AX3120" i="1" s="1"/>
  <c r="AY3120" i="1" s="1"/>
  <c r="AZ3120" i="1" s="1"/>
  <c r="AV5358" i="1"/>
  <c r="AX5358" i="1" s="1"/>
  <c r="AY5358" i="1" s="1"/>
  <c r="AZ5358" i="1" s="1"/>
  <c r="AV3801" i="1"/>
  <c r="AX3801" i="1" s="1"/>
  <c r="AY3801" i="1" s="1"/>
  <c r="AZ3801" i="1" s="1"/>
  <c r="AV3971" i="1"/>
  <c r="AX3971" i="1" s="1"/>
  <c r="AY3971" i="1" s="1"/>
  <c r="AZ3971" i="1" s="1"/>
  <c r="AV2697" i="1"/>
  <c r="AX2697" i="1" s="1"/>
  <c r="AY2697" i="1" s="1"/>
  <c r="AZ2697" i="1" s="1"/>
  <c r="AV2491" i="1"/>
  <c r="AX2491" i="1" s="1"/>
  <c r="AV668" i="1"/>
  <c r="AX668" i="1" s="1"/>
  <c r="AV4946" i="1"/>
  <c r="AX4946" i="1" s="1"/>
  <c r="AY4946" i="1" s="1"/>
  <c r="AZ4946" i="1" s="1"/>
  <c r="AV2837" i="1"/>
  <c r="AX2837" i="1" s="1"/>
  <c r="AV4308" i="1"/>
  <c r="AX4308" i="1" s="1"/>
  <c r="AY4308" i="1" s="1"/>
  <c r="AZ4308" i="1" s="1"/>
  <c r="AV1885" i="1"/>
  <c r="AX1885" i="1" s="1"/>
  <c r="AV82" i="1"/>
  <c r="AX82" i="1" s="1"/>
  <c r="AV704" i="1"/>
  <c r="AX704" i="1" s="1"/>
  <c r="AV644" i="1"/>
  <c r="AX644" i="1" s="1"/>
  <c r="AV3840" i="1"/>
  <c r="AX3840" i="1" s="1"/>
  <c r="AY3840" i="1" s="1"/>
  <c r="AZ3840" i="1" s="1"/>
  <c r="AV2976" i="1"/>
  <c r="AX2976" i="1" s="1"/>
  <c r="AY2976" i="1" s="1"/>
  <c r="AZ2976" i="1" s="1"/>
  <c r="AV4883" i="1"/>
  <c r="AX4883" i="1" s="1"/>
  <c r="AY4883" i="1" s="1"/>
  <c r="AZ4883" i="1" s="1"/>
  <c r="AV4845" i="1"/>
  <c r="AX4845" i="1" s="1"/>
  <c r="AY4845" i="1" s="1"/>
  <c r="AZ4845" i="1" s="1"/>
  <c r="AV80" i="1"/>
  <c r="AX80" i="1" s="1"/>
  <c r="AV4848" i="1"/>
  <c r="AX4848" i="1" s="1"/>
  <c r="AY4848" i="1" s="1"/>
  <c r="AZ4848" i="1" s="1"/>
  <c r="AV4026" i="1"/>
  <c r="AX4026" i="1" s="1"/>
  <c r="AY4026" i="1" s="1"/>
  <c r="AZ4026" i="1" s="1"/>
  <c r="AV3757" i="1"/>
  <c r="AX3757" i="1" s="1"/>
  <c r="AY3757" i="1" s="1"/>
  <c r="AZ3757" i="1" s="1"/>
  <c r="AV5305" i="1"/>
  <c r="AX5305" i="1" s="1"/>
  <c r="AY5305" i="1" s="1"/>
  <c r="AZ5305" i="1" s="1"/>
  <c r="AV3251" i="1"/>
  <c r="AX3251" i="1" s="1"/>
  <c r="AY3251" i="1" s="1"/>
  <c r="AZ3251" i="1" s="1"/>
  <c r="AV3063" i="1"/>
  <c r="AX3063" i="1" s="1"/>
  <c r="AY3063" i="1" s="1"/>
  <c r="AZ3063" i="1" s="1"/>
  <c r="AV2614" i="1"/>
  <c r="AX2614" i="1" s="1"/>
  <c r="AY2614" i="1" s="1"/>
  <c r="AZ2614" i="1" s="1"/>
  <c r="AV4664" i="1"/>
  <c r="AX4664" i="1" s="1"/>
  <c r="AY4664" i="1" s="1"/>
  <c r="AZ4664" i="1" s="1"/>
  <c r="AV3396" i="1"/>
  <c r="AX3396" i="1" s="1"/>
  <c r="AY3396" i="1" s="1"/>
  <c r="AZ3396" i="1" s="1"/>
  <c r="AV4649" i="1"/>
  <c r="AX4649" i="1" s="1"/>
  <c r="AY4649" i="1" s="1"/>
  <c r="AZ4649" i="1" s="1"/>
  <c r="AV1418" i="1"/>
  <c r="AX1418" i="1" s="1"/>
  <c r="AV1860" i="1"/>
  <c r="AX1860" i="1" s="1"/>
  <c r="AV3750" i="1"/>
  <c r="AX3750" i="1" s="1"/>
  <c r="AY3750" i="1" s="1"/>
  <c r="AZ3750" i="1" s="1"/>
  <c r="AV4961" i="1"/>
  <c r="AX4961" i="1" s="1"/>
  <c r="AV4755" i="1"/>
  <c r="AX4755" i="1" s="1"/>
  <c r="AY4755" i="1" s="1"/>
  <c r="AZ4755" i="1" s="1"/>
  <c r="AV4358" i="1"/>
  <c r="AX4358" i="1" s="1"/>
  <c r="AY4358" i="1" s="1"/>
  <c r="AZ4358" i="1" s="1"/>
  <c r="AV5062" i="1"/>
  <c r="AX5062" i="1" s="1"/>
  <c r="AY5062" i="1" s="1"/>
  <c r="AZ5062" i="1" s="1"/>
  <c r="AV2238" i="1"/>
  <c r="AX2238" i="1" s="1"/>
  <c r="AV4823" i="1"/>
  <c r="AX4823" i="1" s="1"/>
  <c r="AY4823" i="1" s="1"/>
  <c r="AZ4823" i="1" s="1"/>
  <c r="AV1474" i="1"/>
  <c r="AX1474" i="1" s="1"/>
  <c r="AV284" i="1"/>
  <c r="AX284" i="1" s="1"/>
  <c r="AV1202" i="1"/>
  <c r="AX1202" i="1" s="1"/>
  <c r="AV4083" i="1"/>
  <c r="AX4083" i="1" s="1"/>
  <c r="AY4083" i="1" s="1"/>
  <c r="AZ4083" i="1" s="1"/>
  <c r="AV678" i="1"/>
  <c r="AX678" i="1" s="1"/>
  <c r="AV1773" i="1"/>
  <c r="AX1773" i="1" s="1"/>
  <c r="AV4960" i="1"/>
  <c r="AX4960" i="1" s="1"/>
  <c r="AY4960" i="1" s="1"/>
  <c r="AZ4960" i="1" s="1"/>
  <c r="AV3464" i="1"/>
  <c r="AX3464" i="1" s="1"/>
  <c r="AY3464" i="1" s="1"/>
  <c r="AZ3464" i="1" s="1"/>
  <c r="AV1257" i="1"/>
  <c r="AX1257" i="1" s="1"/>
  <c r="AV3248" i="1"/>
  <c r="AX3248" i="1" s="1"/>
  <c r="AY3248" i="1" s="1"/>
  <c r="AZ3248" i="1" s="1"/>
  <c r="AV5252" i="1"/>
  <c r="AX5252" i="1" s="1"/>
  <c r="AY5252" i="1" s="1"/>
  <c r="AZ5252" i="1" s="1"/>
  <c r="AV4054" i="1"/>
  <c r="AX4054" i="1" s="1"/>
  <c r="AY4054" i="1" s="1"/>
  <c r="AZ4054" i="1" s="1"/>
  <c r="AV4329" i="1"/>
  <c r="AX4329" i="1" s="1"/>
  <c r="AY4329" i="1" s="1"/>
  <c r="AZ4329" i="1" s="1"/>
  <c r="AV424" i="1"/>
  <c r="AX424" i="1" s="1"/>
  <c r="AY424" i="1" s="1"/>
  <c r="AZ424" i="1" s="1"/>
  <c r="AV706" i="1"/>
  <c r="AX706" i="1" s="1"/>
  <c r="AV4847" i="1"/>
  <c r="AX4847" i="1" s="1"/>
  <c r="AY4847" i="1" s="1"/>
  <c r="AZ4847" i="1" s="1"/>
  <c r="AV3156" i="1"/>
  <c r="AX3156" i="1" s="1"/>
  <c r="AV673" i="1"/>
  <c r="AX673" i="1" s="1"/>
  <c r="AV1651" i="1"/>
  <c r="AX1651" i="1" s="1"/>
  <c r="AY1651" i="1" s="1"/>
  <c r="AZ1651" i="1" s="1"/>
  <c r="AV5065" i="1"/>
  <c r="AX5065" i="1" s="1"/>
  <c r="AY5065" i="1" s="1"/>
  <c r="AZ5065" i="1" s="1"/>
  <c r="AV1402" i="1"/>
  <c r="AX1402" i="1" s="1"/>
  <c r="AV4344" i="1"/>
  <c r="AX4344" i="1" s="1"/>
  <c r="AY4344" i="1" s="1"/>
  <c r="AZ4344" i="1" s="1"/>
  <c r="AV3771" i="1"/>
  <c r="AX3771" i="1" s="1"/>
  <c r="AY3771" i="1" s="1"/>
  <c r="AZ3771" i="1" s="1"/>
  <c r="AV707" i="1"/>
  <c r="AX707" i="1" s="1"/>
  <c r="AV655" i="1"/>
  <c r="AX655" i="1" s="1"/>
  <c r="AY655" i="1" s="1"/>
  <c r="AZ655" i="1" s="1"/>
  <c r="AV1308" i="1"/>
  <c r="AX1308" i="1" s="1"/>
  <c r="AV3910" i="1"/>
  <c r="AX3910" i="1" s="1"/>
  <c r="AY3910" i="1" s="1"/>
  <c r="AZ3910" i="1" s="1"/>
  <c r="AV15" i="1"/>
  <c r="AX15" i="1" s="1"/>
  <c r="AV2079" i="1"/>
  <c r="AX2079" i="1" s="1"/>
  <c r="AV1089" i="1"/>
  <c r="AX1089" i="1" s="1"/>
  <c r="AV1259" i="1"/>
  <c r="AX1259" i="1" s="1"/>
  <c r="AY1259" i="1" s="1"/>
  <c r="AZ1259" i="1" s="1"/>
  <c r="AV2884" i="1"/>
  <c r="AX2884" i="1" s="1"/>
  <c r="AV4363" i="1"/>
  <c r="AX4363" i="1" s="1"/>
  <c r="AY4363" i="1" s="1"/>
  <c r="AZ4363" i="1" s="1"/>
  <c r="AV696" i="1"/>
  <c r="AX696" i="1" s="1"/>
  <c r="AY696" i="1" s="1"/>
  <c r="AZ696" i="1" s="1"/>
  <c r="AV3513" i="1"/>
  <c r="AX3513" i="1" s="1"/>
  <c r="AY3513" i="1" s="1"/>
  <c r="AZ3513" i="1" s="1"/>
  <c r="AV1659" i="1"/>
  <c r="AX1659" i="1" s="1"/>
  <c r="AV288" i="1"/>
  <c r="AX288" i="1" s="1"/>
  <c r="AV3778" i="1"/>
  <c r="AX3778" i="1" s="1"/>
  <c r="AY3778" i="1" s="1"/>
  <c r="AZ3778" i="1" s="1"/>
  <c r="AV624" i="1"/>
  <c r="AX624" i="1" s="1"/>
  <c r="AY624" i="1" s="1"/>
  <c r="AZ624" i="1" s="1"/>
  <c r="AV683" i="1"/>
  <c r="AX683" i="1" s="1"/>
  <c r="AV4315" i="1"/>
  <c r="AX4315" i="1" s="1"/>
  <c r="AY4315" i="1" s="1"/>
  <c r="AZ4315" i="1" s="1"/>
  <c r="AV1287" i="1"/>
  <c r="AX1287" i="1" s="1"/>
  <c r="AV5364" i="1"/>
  <c r="AX5364" i="1" s="1"/>
  <c r="AV4097" i="1"/>
  <c r="AX4097" i="1" s="1"/>
  <c r="AY4097" i="1" s="1"/>
  <c r="AZ4097" i="1" s="1"/>
  <c r="AV2689" i="1"/>
  <c r="AX2689" i="1" s="1"/>
  <c r="AV3824" i="1"/>
  <c r="AX3824" i="1" s="1"/>
  <c r="AY3824" i="1" s="1"/>
  <c r="AZ3824" i="1" s="1"/>
  <c r="AV4349" i="1"/>
  <c r="AX4349" i="1" s="1"/>
  <c r="AY4349" i="1" s="1"/>
  <c r="AZ4349" i="1" s="1"/>
  <c r="AV5007" i="1"/>
  <c r="AX5007" i="1" s="1"/>
  <c r="AY5007" i="1" s="1"/>
  <c r="AZ5007" i="1" s="1"/>
  <c r="AV5368" i="1"/>
  <c r="AX5368" i="1" s="1"/>
  <c r="AY5368" i="1" s="1"/>
  <c r="AZ5368" i="1" s="1"/>
  <c r="AV273" i="1"/>
  <c r="AX273" i="1" s="1"/>
  <c r="AV2452" i="1"/>
  <c r="AX2452" i="1" s="1"/>
  <c r="AV4326" i="1"/>
  <c r="AX4326" i="1" s="1"/>
  <c r="AY4326" i="1" s="1"/>
  <c r="AZ4326" i="1" s="1"/>
  <c r="AV3088" i="1"/>
  <c r="AX3088" i="1" s="1"/>
  <c r="AY3088" i="1" s="1"/>
  <c r="AZ3088" i="1" s="1"/>
  <c r="AV3588" i="1"/>
  <c r="AX3588" i="1" s="1"/>
  <c r="AY3588" i="1" s="1"/>
  <c r="AZ3588" i="1" s="1"/>
  <c r="AV3089" i="1"/>
  <c r="AX3089" i="1" s="1"/>
  <c r="AY3089" i="1" s="1"/>
  <c r="AZ3089" i="1" s="1"/>
  <c r="AV3158" i="1"/>
  <c r="AX3158" i="1" s="1"/>
  <c r="AY3158" i="1" s="1"/>
  <c r="AZ3158" i="1" s="1"/>
  <c r="AV2340" i="1"/>
  <c r="AX2340" i="1" s="1"/>
  <c r="AY2340" i="1" s="1"/>
  <c r="AZ2340" i="1" s="1"/>
  <c r="AV3744" i="1"/>
  <c r="AX3744" i="1" s="1"/>
  <c r="AY3744" i="1" s="1"/>
  <c r="AZ3744" i="1" s="1"/>
  <c r="AV4638" i="1"/>
  <c r="AX4638" i="1" s="1"/>
  <c r="AY4638" i="1" s="1"/>
  <c r="AZ4638" i="1" s="1"/>
  <c r="AV3265" i="1"/>
  <c r="AX3265" i="1" s="1"/>
  <c r="AY3265" i="1" s="1"/>
  <c r="AZ3265" i="1" s="1"/>
  <c r="AV5022" i="1"/>
  <c r="AX5022" i="1" s="1"/>
  <c r="AY5022" i="1" s="1"/>
  <c r="AZ5022" i="1" s="1"/>
  <c r="AV112" i="1"/>
  <c r="AX112" i="1" s="1"/>
  <c r="AV4718" i="1"/>
  <c r="AX4718" i="1" s="1"/>
  <c r="AY4718" i="1" s="1"/>
  <c r="AZ4718" i="1" s="1"/>
  <c r="AV3391" i="1"/>
  <c r="AX3391" i="1" s="1"/>
  <c r="AY3391" i="1" s="1"/>
  <c r="AZ3391" i="1" s="1"/>
  <c r="AV2893" i="1"/>
  <c r="AX2893" i="1" s="1"/>
  <c r="AY2893" i="1" s="1"/>
  <c r="AZ2893" i="1" s="1"/>
  <c r="AV4182" i="1"/>
  <c r="AX4182" i="1" s="1"/>
  <c r="AY4182" i="1" s="1"/>
  <c r="AZ4182" i="1" s="1"/>
  <c r="AV4400" i="1"/>
  <c r="AX4400" i="1" s="1"/>
  <c r="AY4400" i="1" s="1"/>
  <c r="AZ4400" i="1" s="1"/>
  <c r="AV2936" i="1"/>
  <c r="AX2936" i="1" s="1"/>
  <c r="AV3913" i="1"/>
  <c r="AX3913" i="1" s="1"/>
  <c r="AY3913" i="1" s="1"/>
  <c r="AZ3913" i="1" s="1"/>
  <c r="AV2433" i="1"/>
  <c r="AX2433" i="1" s="1"/>
  <c r="AV4167" i="1"/>
  <c r="AX4167" i="1" s="1"/>
  <c r="AY4167" i="1" s="1"/>
  <c r="AZ4167" i="1" s="1"/>
  <c r="AV3181" i="1"/>
  <c r="AX3181" i="1" s="1"/>
  <c r="AY3181" i="1" s="1"/>
  <c r="AZ3181" i="1" s="1"/>
  <c r="AV2276" i="1"/>
  <c r="AX2276" i="1" s="1"/>
  <c r="AY2276" i="1" s="1"/>
  <c r="AZ2276" i="1" s="1"/>
  <c r="AV4172" i="1"/>
  <c r="AX4172" i="1" s="1"/>
  <c r="AY4172" i="1" s="1"/>
  <c r="AZ4172" i="1" s="1"/>
  <c r="AV4740" i="1"/>
  <c r="AX4740" i="1" s="1"/>
  <c r="AY4740" i="1" s="1"/>
  <c r="AZ4740" i="1" s="1"/>
  <c r="AV3174" i="1"/>
  <c r="AX3174" i="1" s="1"/>
  <c r="AV77" i="1"/>
  <c r="AX77" i="1" s="1"/>
  <c r="AV1302" i="1"/>
  <c r="AX1302" i="1" s="1"/>
  <c r="AY1302" i="1" s="1"/>
  <c r="AZ1302" i="1" s="1"/>
  <c r="AV733" i="1"/>
  <c r="AX733" i="1" s="1"/>
  <c r="AV3039" i="1"/>
  <c r="AX3039" i="1" s="1"/>
  <c r="AY3039" i="1" s="1"/>
  <c r="AZ3039" i="1" s="1"/>
  <c r="AV4430" i="1"/>
  <c r="AX4430" i="1" s="1"/>
  <c r="AY4430" i="1" s="1"/>
  <c r="AZ4430" i="1" s="1"/>
  <c r="AV412" i="1"/>
  <c r="AX412" i="1" s="1"/>
  <c r="AY412" i="1" s="1"/>
  <c r="AZ412" i="1" s="1"/>
  <c r="AV90" i="1"/>
  <c r="AX90" i="1" s="1"/>
  <c r="AV4103" i="1"/>
  <c r="AX4103" i="1" s="1"/>
  <c r="AY4103" i="1" s="1"/>
  <c r="AZ4103" i="1" s="1"/>
  <c r="AV2888" i="1"/>
  <c r="AX2888" i="1" s="1"/>
  <c r="AV5299" i="1"/>
  <c r="AX5299" i="1" s="1"/>
  <c r="AY5299" i="1" s="1"/>
  <c r="AZ5299" i="1" s="1"/>
  <c r="AV1313" i="1"/>
  <c r="AX1313" i="1" s="1"/>
  <c r="AV1398" i="1"/>
  <c r="AX1398" i="1" s="1"/>
  <c r="AV3112" i="1"/>
  <c r="AX3112" i="1" s="1"/>
  <c r="AY3112" i="1" s="1"/>
  <c r="AZ3112" i="1" s="1"/>
  <c r="AV2103" i="1"/>
  <c r="AX2103" i="1" s="1"/>
  <c r="AV2755" i="1"/>
  <c r="AX2755" i="1" s="1"/>
  <c r="AY2755" i="1" s="1"/>
  <c r="AZ2755" i="1" s="1"/>
  <c r="AV4785" i="1"/>
  <c r="AX4785" i="1" s="1"/>
  <c r="AY4785" i="1" s="1"/>
  <c r="AZ4785" i="1" s="1"/>
  <c r="AV3147" i="1"/>
  <c r="AX3147" i="1" s="1"/>
  <c r="AV5343" i="1"/>
  <c r="AX5343" i="1" s="1"/>
  <c r="AY5343" i="1" s="1"/>
  <c r="AZ5343" i="1" s="1"/>
  <c r="AV3446" i="1"/>
  <c r="AX3446" i="1" s="1"/>
  <c r="AY3446" i="1" s="1"/>
  <c r="AZ3446" i="1" s="1"/>
  <c r="AV5279" i="1"/>
  <c r="AX5279" i="1" s="1"/>
  <c r="AY5279" i="1" s="1"/>
  <c r="AZ5279" i="1" s="1"/>
  <c r="AV2081" i="1"/>
  <c r="AX2081" i="1" s="1"/>
  <c r="AV2746" i="1"/>
  <c r="AX2746" i="1" s="1"/>
  <c r="AV2983" i="1"/>
  <c r="AX2983" i="1" s="1"/>
  <c r="AY2983" i="1" s="1"/>
  <c r="AZ2983" i="1" s="1"/>
  <c r="AV4682" i="1"/>
  <c r="AX4682" i="1" s="1"/>
  <c r="AY4682" i="1" s="1"/>
  <c r="AZ4682" i="1" s="1"/>
  <c r="AV3656" i="1"/>
  <c r="AX3656" i="1" s="1"/>
  <c r="AY3656" i="1" s="1"/>
  <c r="AZ3656" i="1" s="1"/>
  <c r="AV1833" i="1"/>
  <c r="AX1833" i="1" s="1"/>
  <c r="AV3496" i="1"/>
  <c r="AX3496" i="1" s="1"/>
  <c r="AY3496" i="1" s="1"/>
  <c r="AZ3496" i="1" s="1"/>
  <c r="AV4688" i="1"/>
  <c r="AX4688" i="1" s="1"/>
  <c r="AY4688" i="1" s="1"/>
  <c r="AZ4688" i="1" s="1"/>
  <c r="AV2796" i="1"/>
  <c r="AX2796" i="1" s="1"/>
  <c r="AY2796" i="1" s="1"/>
  <c r="AZ2796" i="1" s="1"/>
  <c r="AV1239" i="1"/>
  <c r="AX1239" i="1" s="1"/>
  <c r="AV764" i="1"/>
  <c r="AX764" i="1" s="1"/>
  <c r="AV1188" i="1"/>
  <c r="AX1188" i="1" s="1"/>
  <c r="AV5302" i="1"/>
  <c r="AX5302" i="1" s="1"/>
  <c r="AY5302" i="1" s="1"/>
  <c r="AZ5302" i="1" s="1"/>
  <c r="AV1832" i="1"/>
  <c r="AX1832" i="1" s="1"/>
  <c r="AY1832" i="1" s="1"/>
  <c r="AZ1832" i="1" s="1"/>
  <c r="AV776" i="1"/>
  <c r="AX776" i="1" s="1"/>
  <c r="AY776" i="1" s="1"/>
  <c r="AZ776" i="1" s="1"/>
  <c r="AV5350" i="1"/>
  <c r="AX5350" i="1" s="1"/>
  <c r="AY5350" i="1" s="1"/>
  <c r="AZ5350" i="1" s="1"/>
  <c r="AV2490" i="1"/>
  <c r="AX2490" i="1" s="1"/>
  <c r="AY2490" i="1" s="1"/>
  <c r="AZ2490" i="1" s="1"/>
  <c r="AV2869" i="1"/>
  <c r="AX2869" i="1" s="1"/>
  <c r="AV1059" i="1"/>
  <c r="AX1059" i="1" s="1"/>
  <c r="AV4210" i="1"/>
  <c r="AX4210" i="1" s="1"/>
  <c r="AY4210" i="1" s="1"/>
  <c r="AZ4210" i="1" s="1"/>
  <c r="AV1399" i="1"/>
  <c r="AX1399" i="1" s="1"/>
  <c r="AV2100" i="1"/>
  <c r="AX2100" i="1" s="1"/>
  <c r="AV3642" i="1"/>
  <c r="AX3642" i="1" s="1"/>
  <c r="AY3642" i="1" s="1"/>
  <c r="AZ3642" i="1" s="1"/>
  <c r="AV3736" i="1"/>
  <c r="AX3736" i="1" s="1"/>
  <c r="AY3736" i="1" s="1"/>
  <c r="AZ3736" i="1" s="1"/>
  <c r="AV5148" i="1"/>
  <c r="AX5148" i="1" s="1"/>
  <c r="AY5148" i="1" s="1"/>
  <c r="AZ5148" i="1" s="1"/>
  <c r="AV4868" i="1"/>
  <c r="AX4868" i="1" s="1"/>
  <c r="AY4868" i="1" s="1"/>
  <c r="AZ4868" i="1" s="1"/>
  <c r="AV3141" i="1"/>
  <c r="AX3141" i="1" s="1"/>
  <c r="AY3141" i="1" s="1"/>
  <c r="AZ3141" i="1" s="1"/>
  <c r="AV3218" i="1"/>
  <c r="AX3218" i="1" s="1"/>
  <c r="AY3218" i="1" s="1"/>
  <c r="AZ3218" i="1" s="1"/>
  <c r="AV92" i="1"/>
  <c r="AX92" i="1" s="1"/>
  <c r="AV5224" i="1"/>
  <c r="AX5224" i="1" s="1"/>
  <c r="AY5224" i="1" s="1"/>
  <c r="AZ5224" i="1" s="1"/>
  <c r="AV4812" i="1"/>
  <c r="AX4812" i="1" s="1"/>
  <c r="AY4812" i="1" s="1"/>
  <c r="AZ4812" i="1" s="1"/>
  <c r="AV735" i="1"/>
  <c r="AX735" i="1" s="1"/>
  <c r="AV3937" i="1"/>
  <c r="AX3937" i="1" s="1"/>
  <c r="AY3937" i="1" s="1"/>
  <c r="AZ3937" i="1" s="1"/>
  <c r="AV2105" i="1"/>
  <c r="AX2105" i="1" s="1"/>
  <c r="AV762" i="1"/>
  <c r="AX762" i="1" s="1"/>
  <c r="AV656" i="1"/>
  <c r="AX656" i="1" s="1"/>
  <c r="AV1116" i="1"/>
  <c r="AX1116" i="1" s="1"/>
  <c r="AV691" i="1"/>
  <c r="AX691" i="1" s="1"/>
  <c r="AV4709" i="1"/>
  <c r="AX4709" i="1" s="1"/>
  <c r="AY4709" i="1" s="1"/>
  <c r="AZ4709" i="1" s="1"/>
  <c r="AV576" i="1"/>
  <c r="AX576" i="1" s="1"/>
  <c r="AV2442" i="1"/>
  <c r="AX2442" i="1" s="1"/>
  <c r="AY2442" i="1" s="1"/>
  <c r="AZ2442" i="1" s="1"/>
  <c r="AV2757" i="1"/>
  <c r="AX2757" i="1" s="1"/>
  <c r="AV688" i="1"/>
  <c r="AX688" i="1" s="1"/>
  <c r="AV1101" i="1"/>
  <c r="AX1101" i="1" s="1"/>
  <c r="AY1101" i="1" s="1"/>
  <c r="AZ1101" i="1" s="1"/>
  <c r="AV101" i="1"/>
  <c r="AX101" i="1" s="1"/>
  <c r="AV2942" i="1"/>
  <c r="AX2942" i="1" s="1"/>
  <c r="AY2942" i="1" s="1"/>
  <c r="AZ2942" i="1" s="1"/>
  <c r="AV4800" i="1"/>
  <c r="AX4800" i="1" s="1"/>
  <c r="AY4800" i="1" s="1"/>
  <c r="AZ4800" i="1" s="1"/>
  <c r="AV1317" i="1"/>
  <c r="AX1317" i="1" s="1"/>
  <c r="AV3268" i="1"/>
  <c r="AX3268" i="1" s="1"/>
  <c r="AY3268" i="1" s="1"/>
  <c r="AZ3268" i="1" s="1"/>
  <c r="AV1887" i="1"/>
  <c r="AX1887" i="1" s="1"/>
  <c r="AV5359" i="1"/>
  <c r="AX5359" i="1" s="1"/>
  <c r="AY5359" i="1" s="1"/>
  <c r="AZ5359" i="1" s="1"/>
  <c r="AV1747" i="1"/>
  <c r="AX1747" i="1" s="1"/>
  <c r="AV2489" i="1"/>
  <c r="AX2489" i="1" s="1"/>
  <c r="AY2489" i="1" s="1"/>
  <c r="AZ2489" i="1" s="1"/>
  <c r="AV4518" i="1"/>
  <c r="AX4518" i="1" s="1"/>
  <c r="AY4518" i="1" s="1"/>
  <c r="AZ4518" i="1" s="1"/>
  <c r="AV2850" i="1"/>
  <c r="AX2850" i="1" s="1"/>
  <c r="AY2850" i="1" s="1"/>
  <c r="AZ2850" i="1" s="1"/>
  <c r="AV1865" i="1"/>
  <c r="AX1865" i="1" s="1"/>
  <c r="AV5200" i="1"/>
  <c r="AX5200" i="1" s="1"/>
  <c r="AV5064" i="1"/>
  <c r="AX5064" i="1" s="1"/>
  <c r="AY5064" i="1" s="1"/>
  <c r="AZ5064" i="1" s="1"/>
  <c r="AV2606" i="1"/>
  <c r="AX2606" i="1" s="1"/>
  <c r="AY2606" i="1" s="1"/>
  <c r="AZ2606" i="1" s="1"/>
  <c r="AV1338" i="1"/>
  <c r="AX1338" i="1" s="1"/>
  <c r="AV4646" i="1"/>
  <c r="AX4646" i="1" s="1"/>
  <c r="AY4646" i="1" s="1"/>
  <c r="AZ4646" i="1" s="1"/>
  <c r="AV4762" i="1"/>
  <c r="AX4762" i="1" s="1"/>
  <c r="AY4762" i="1" s="1"/>
  <c r="AZ4762" i="1" s="1"/>
  <c r="AV1940" i="1"/>
  <c r="AX1940" i="1" s="1"/>
  <c r="AV4310" i="1"/>
  <c r="AX4310" i="1" s="1"/>
  <c r="AY4310" i="1" s="1"/>
  <c r="AZ4310" i="1" s="1"/>
  <c r="AV439" i="1"/>
  <c r="AX439" i="1" s="1"/>
  <c r="AV1634" i="1"/>
  <c r="AX1634" i="1" s="1"/>
  <c r="AV1419" i="1"/>
  <c r="AX1419" i="1" s="1"/>
  <c r="AV5179" i="1"/>
  <c r="AX5179" i="1" s="1"/>
  <c r="AY5179" i="1" s="1"/>
  <c r="AZ5179" i="1" s="1"/>
  <c r="AV622" i="1"/>
  <c r="AX622" i="1" s="1"/>
  <c r="AV95" i="1"/>
  <c r="AX95" i="1" s="1"/>
  <c r="AV296" i="1"/>
  <c r="AX296" i="1" s="1"/>
  <c r="AV84" i="1"/>
  <c r="AX84" i="1" s="1"/>
  <c r="AV3779" i="1"/>
  <c r="AX3779" i="1" s="1"/>
  <c r="AY3779" i="1" s="1"/>
  <c r="AZ3779" i="1" s="1"/>
  <c r="AV1466" i="1"/>
  <c r="AX1466" i="1" s="1"/>
  <c r="AV4185" i="1"/>
  <c r="AX4185" i="1" s="1"/>
  <c r="AY4185" i="1" s="1"/>
  <c r="AZ4185" i="1" s="1"/>
  <c r="AV5105" i="1"/>
  <c r="AX5105" i="1" s="1"/>
  <c r="AY5105" i="1" s="1"/>
  <c r="AZ5105" i="1" s="1"/>
  <c r="AV3103" i="1"/>
  <c r="AX3103" i="1" s="1"/>
  <c r="AY3103" i="1" s="1"/>
  <c r="AZ3103" i="1" s="1"/>
  <c r="AV1460" i="1"/>
  <c r="AX1460" i="1" s="1"/>
  <c r="AV3803" i="1"/>
  <c r="AX3803" i="1" s="1"/>
  <c r="AY3803" i="1" s="1"/>
  <c r="AZ3803" i="1" s="1"/>
  <c r="AV4799" i="1"/>
  <c r="AX4799" i="1" s="1"/>
  <c r="AY4799" i="1" s="1"/>
  <c r="AZ4799" i="1" s="1"/>
  <c r="AV3872" i="1"/>
  <c r="AX3872" i="1" s="1"/>
  <c r="AY3872" i="1" s="1"/>
  <c r="AZ3872" i="1" s="1"/>
  <c r="AV2361" i="1"/>
  <c r="AX2361" i="1" s="1"/>
  <c r="AV4633" i="1"/>
  <c r="AX4633" i="1" s="1"/>
  <c r="AY4633" i="1" s="1"/>
  <c r="AZ4633" i="1" s="1"/>
  <c r="AV749" i="1"/>
  <c r="AX749" i="1" s="1"/>
  <c r="AV3272" i="1"/>
  <c r="AX3272" i="1" s="1"/>
  <c r="AY3272" i="1" s="1"/>
  <c r="AZ3272" i="1" s="1"/>
  <c r="AV9" i="1"/>
  <c r="AX9" i="1" s="1"/>
  <c r="AV4075" i="1"/>
  <c r="AX4075" i="1" s="1"/>
  <c r="AY4075" i="1" s="1"/>
  <c r="AZ4075" i="1" s="1"/>
  <c r="AV2469" i="1"/>
  <c r="AX2469" i="1" s="1"/>
  <c r="AV670" i="1"/>
  <c r="AX670" i="1" s="1"/>
  <c r="AV3459" i="1"/>
  <c r="AX3459" i="1" s="1"/>
  <c r="AY3459" i="1" s="1"/>
  <c r="AZ3459" i="1" s="1"/>
  <c r="AV535" i="1"/>
  <c r="AX535" i="1" s="1"/>
  <c r="AY535" i="1" s="1"/>
  <c r="AZ535" i="1" s="1"/>
  <c r="AV4476" i="1"/>
  <c r="AX4476" i="1" s="1"/>
  <c r="AY4476" i="1" s="1"/>
  <c r="AZ4476" i="1" s="1"/>
  <c r="AV1207" i="1"/>
  <c r="AX1207" i="1" s="1"/>
  <c r="AV777" i="1"/>
  <c r="AX777" i="1" s="1"/>
  <c r="AY777" i="1" s="1"/>
  <c r="AZ777" i="1" s="1"/>
  <c r="AV5262" i="1"/>
  <c r="AX5262" i="1" s="1"/>
  <c r="AY5262" i="1" s="1"/>
  <c r="AZ5262" i="1" s="1"/>
  <c r="AV3436" i="1"/>
  <c r="AX3436" i="1" s="1"/>
  <c r="AY3436" i="1" s="1"/>
  <c r="AZ3436" i="1" s="1"/>
  <c r="AV3517" i="1"/>
  <c r="AX3517" i="1" s="1"/>
  <c r="AY3517" i="1" s="1"/>
  <c r="AZ3517" i="1" s="1"/>
  <c r="AV751" i="1"/>
  <c r="AX751" i="1" s="1"/>
  <c r="AY751" i="1" s="1"/>
  <c r="AZ751" i="1" s="1"/>
  <c r="AV2064" i="1"/>
  <c r="AX2064" i="1" s="1"/>
  <c r="AV4813" i="1"/>
  <c r="AX4813" i="1" s="1"/>
  <c r="AY4813" i="1" s="1"/>
  <c r="AZ4813" i="1" s="1"/>
  <c r="AV669" i="1"/>
  <c r="AX669" i="1" s="1"/>
  <c r="AV97" i="1"/>
  <c r="AX97" i="1" s="1"/>
  <c r="AV2644" i="1"/>
  <c r="AX2644" i="1" s="1"/>
  <c r="AV4454" i="1"/>
  <c r="AX4454" i="1" s="1"/>
  <c r="AY4454" i="1" s="1"/>
  <c r="AZ4454" i="1" s="1"/>
  <c r="AV758" i="1"/>
  <c r="AX758" i="1" s="1"/>
  <c r="AV4933" i="1"/>
  <c r="AX4933" i="1" s="1"/>
  <c r="AY4933" i="1" s="1"/>
  <c r="AZ4933" i="1" s="1"/>
  <c r="AV1316" i="1"/>
  <c r="AX1316" i="1" s="1"/>
  <c r="AY1316" i="1" s="1"/>
  <c r="AZ1316" i="1" s="1"/>
  <c r="AV2078" i="1"/>
  <c r="AX2078" i="1" s="1"/>
  <c r="AV3160" i="1"/>
  <c r="AX3160" i="1" s="1"/>
  <c r="AV4485" i="1"/>
  <c r="AX4485" i="1" s="1"/>
  <c r="AY4485" i="1" s="1"/>
  <c r="AZ4485" i="1" s="1"/>
  <c r="AV4366" i="1"/>
  <c r="AX4366" i="1" s="1"/>
  <c r="AY4366" i="1" s="1"/>
  <c r="AZ4366" i="1" s="1"/>
  <c r="AV616" i="1"/>
  <c r="AX616" i="1" s="1"/>
  <c r="AY616" i="1" s="1"/>
  <c r="AZ616" i="1" s="1"/>
  <c r="AV257" i="1"/>
  <c r="AX257" i="1" s="1"/>
  <c r="AV4584" i="1"/>
  <c r="AX4584" i="1" s="1"/>
  <c r="AY4584" i="1" s="1"/>
  <c r="AZ4584" i="1" s="1"/>
  <c r="AV4536" i="1"/>
  <c r="AX4536" i="1" s="1"/>
  <c r="AY4536" i="1" s="1"/>
  <c r="AZ4536" i="1" s="1"/>
  <c r="AV3138" i="1"/>
  <c r="AX3138" i="1" s="1"/>
  <c r="AY3138" i="1" s="1"/>
  <c r="AZ3138" i="1" s="1"/>
  <c r="AV2101" i="1"/>
  <c r="AX2101" i="1" s="1"/>
  <c r="AV1376" i="1"/>
  <c r="AX1376" i="1" s="1"/>
  <c r="AY1376" i="1" s="1"/>
  <c r="AZ1376" i="1" s="1"/>
  <c r="AV471" i="1"/>
  <c r="AX471" i="1" s="1"/>
  <c r="AV2572" i="1"/>
  <c r="AX2572" i="1" s="1"/>
  <c r="AY2572" i="1" s="1"/>
  <c r="AZ2572" i="1" s="1"/>
  <c r="AV1942" i="1"/>
  <c r="AX1942" i="1" s="1"/>
  <c r="AV16" i="1"/>
  <c r="AX16" i="1" s="1"/>
  <c r="AV3460" i="1"/>
  <c r="AX3460" i="1" s="1"/>
  <c r="AY3460" i="1" s="1"/>
  <c r="AZ3460" i="1" s="1"/>
  <c r="AV94" i="1"/>
  <c r="AX94" i="1" s="1"/>
  <c r="AV3970" i="1"/>
  <c r="AX3970" i="1" s="1"/>
  <c r="AY3970" i="1" s="1"/>
  <c r="AZ3970" i="1" s="1"/>
  <c r="AV4763" i="1"/>
  <c r="AX4763" i="1" s="1"/>
  <c r="AY4763" i="1" s="1"/>
  <c r="AZ4763" i="1" s="1"/>
  <c r="AV4820" i="1"/>
  <c r="AX4820" i="1" s="1"/>
  <c r="AY4820" i="1" s="1"/>
  <c r="AZ4820" i="1" s="1"/>
  <c r="AV5190" i="1"/>
  <c r="AX5190" i="1" s="1"/>
  <c r="AY5190" i="1" s="1"/>
  <c r="AZ5190" i="1" s="1"/>
  <c r="AV1174" i="1"/>
  <c r="AX1174" i="1" s="1"/>
  <c r="AV4129" i="1"/>
  <c r="AX4129" i="1" s="1"/>
  <c r="AY4129" i="1" s="1"/>
  <c r="AZ4129" i="1" s="1"/>
  <c r="AV3129" i="1"/>
  <c r="AX3129" i="1" s="1"/>
  <c r="AY3129" i="1" s="1"/>
  <c r="AZ3129" i="1" s="1"/>
  <c r="AV2202" i="1"/>
  <c r="AX2202" i="1" s="1"/>
  <c r="AV1473" i="1"/>
  <c r="AX1473" i="1" s="1"/>
  <c r="AV1986" i="1"/>
  <c r="AX1986" i="1" s="1"/>
  <c r="AV3413" i="1"/>
  <c r="AX3413" i="1" s="1"/>
  <c r="AY3413" i="1" s="1"/>
  <c r="AZ3413" i="1" s="1"/>
  <c r="AV5315" i="1"/>
  <c r="AX5315" i="1" s="1"/>
  <c r="AY5315" i="1" s="1"/>
  <c r="AZ5315" i="1" s="1"/>
  <c r="AV503" i="1"/>
  <c r="AX503" i="1" s="1"/>
  <c r="AV2086" i="1"/>
  <c r="AX2086" i="1" s="1"/>
  <c r="AY2086" i="1" s="1"/>
  <c r="AZ2086" i="1" s="1"/>
  <c r="AV2626" i="1"/>
  <c r="AX2626" i="1" s="1"/>
  <c r="AV1977" i="1"/>
  <c r="AX1977" i="1" s="1"/>
  <c r="AV1791" i="1"/>
  <c r="AX1791" i="1" s="1"/>
  <c r="AV3643" i="1"/>
  <c r="AX3643" i="1" s="1"/>
  <c r="AY3643" i="1" s="1"/>
  <c r="AZ3643" i="1" s="1"/>
  <c r="AV2890" i="1"/>
  <c r="AX2890" i="1" s="1"/>
  <c r="AV103" i="1"/>
  <c r="AX103" i="1" s="1"/>
  <c r="AV2437" i="1"/>
  <c r="AX2437" i="1" s="1"/>
  <c r="AY2437" i="1" s="1"/>
  <c r="AZ2437" i="1" s="1"/>
  <c r="AV1457" i="1"/>
  <c r="AX1457" i="1" s="1"/>
  <c r="AV1394" i="1"/>
  <c r="AX1394" i="1" s="1"/>
  <c r="AV708" i="1"/>
  <c r="AX708" i="1" s="1"/>
  <c r="AV2392" i="1"/>
  <c r="AX2392" i="1" s="1"/>
  <c r="AV3814" i="1"/>
  <c r="AX3814" i="1" s="1"/>
  <c r="AY3814" i="1" s="1"/>
  <c r="AZ3814" i="1" s="1"/>
  <c r="AV4872" i="1"/>
  <c r="AX4872" i="1" s="1"/>
  <c r="AY4872" i="1" s="1"/>
  <c r="AZ4872" i="1" s="1"/>
  <c r="AV3686" i="1"/>
  <c r="AX3686" i="1" s="1"/>
  <c r="AY3686" i="1" s="1"/>
  <c r="AZ3686" i="1" s="1"/>
  <c r="AV1862" i="1"/>
  <c r="AX1862" i="1" s="1"/>
  <c r="AV2112" i="1"/>
  <c r="AX2112" i="1" s="1"/>
  <c r="AY2112" i="1" s="1"/>
  <c r="AZ2112" i="1" s="1"/>
  <c r="AV4907" i="1"/>
  <c r="AX4907" i="1" s="1"/>
  <c r="AY4907" i="1" s="1"/>
  <c r="AZ4907" i="1" s="1"/>
  <c r="AV3458" i="1"/>
  <c r="AX3458" i="1" s="1"/>
  <c r="AV3484" i="1"/>
  <c r="AX3484" i="1" s="1"/>
  <c r="AY3484" i="1" s="1"/>
  <c r="AZ3484" i="1" s="1"/>
  <c r="AV649" i="1"/>
  <c r="AX649" i="1" s="1"/>
  <c r="AV4414" i="1"/>
  <c r="AX4414" i="1" s="1"/>
  <c r="AY4414" i="1" s="1"/>
  <c r="AZ4414" i="1" s="1"/>
  <c r="AV3200" i="1"/>
  <c r="AX3200" i="1" s="1"/>
  <c r="AY3200" i="1" s="1"/>
  <c r="AZ3200" i="1" s="1"/>
  <c r="AV5138" i="1"/>
  <c r="AX5138" i="1" s="1"/>
  <c r="AY5138" i="1" s="1"/>
  <c r="AZ5138" i="1" s="1"/>
  <c r="AV5237" i="1"/>
  <c r="AX5237" i="1" s="1"/>
  <c r="AY5237" i="1" s="1"/>
  <c r="AZ5237" i="1" s="1"/>
  <c r="AV3774" i="1"/>
  <c r="AX3774" i="1" s="1"/>
  <c r="AY3774" i="1" s="1"/>
  <c r="AZ3774" i="1" s="1"/>
  <c r="AV1134" i="1"/>
  <c r="AX1134" i="1" s="1"/>
  <c r="AV2547" i="1"/>
  <c r="AX2547" i="1" s="1"/>
  <c r="AY2547" i="1" s="1"/>
  <c r="AZ2547" i="1" s="1"/>
  <c r="AV1421" i="1"/>
  <c r="AX1421" i="1" s="1"/>
  <c r="AY1421" i="1" s="1"/>
  <c r="AZ1421" i="1" s="1"/>
  <c r="AV104" i="1"/>
  <c r="AX104" i="1" s="1"/>
  <c r="AV5040" i="1"/>
  <c r="AX5040" i="1" s="1"/>
  <c r="AY5040" i="1" s="1"/>
  <c r="AZ5040" i="1" s="1"/>
  <c r="AV4361" i="1"/>
  <c r="AX4361" i="1" s="1"/>
  <c r="AY4361" i="1" s="1"/>
  <c r="AZ4361" i="1" s="1"/>
  <c r="AV4364" i="1"/>
  <c r="AX4364" i="1" s="1"/>
  <c r="AY4364" i="1" s="1"/>
  <c r="AZ4364" i="1" s="1"/>
  <c r="AV5260" i="1"/>
  <c r="AX5260" i="1" s="1"/>
  <c r="AY5260" i="1" s="1"/>
  <c r="AZ5260" i="1" s="1"/>
  <c r="AV5321" i="1"/>
  <c r="AX5321" i="1" s="1"/>
  <c r="AV4100" i="1"/>
  <c r="AX4100" i="1" s="1"/>
  <c r="AY4100" i="1" s="1"/>
  <c r="AZ4100" i="1" s="1"/>
  <c r="AV2941" i="1"/>
  <c r="AX2941" i="1" s="1"/>
  <c r="AY2941" i="1" s="1"/>
  <c r="AZ2941" i="1" s="1"/>
  <c r="AV737" i="1"/>
  <c r="AX737" i="1" s="1"/>
  <c r="AV1768" i="1"/>
  <c r="AX1768" i="1" s="1"/>
  <c r="AV3062" i="1"/>
  <c r="AX3062" i="1" s="1"/>
  <c r="AY3062" i="1" s="1"/>
  <c r="AZ3062" i="1" s="1"/>
  <c r="AV1420" i="1"/>
  <c r="AX1420" i="1" s="1"/>
  <c r="AV108" i="1"/>
  <c r="AX108" i="1" s="1"/>
  <c r="AV5017" i="1"/>
  <c r="AX5017" i="1" s="1"/>
  <c r="AY5017" i="1" s="1"/>
  <c r="AZ5017" i="1" s="1"/>
  <c r="AV4179" i="1"/>
  <c r="AX4179" i="1" s="1"/>
  <c r="AY4179" i="1" s="1"/>
  <c r="AZ4179" i="1" s="1"/>
  <c r="AV478" i="1"/>
  <c r="AX478" i="1" s="1"/>
  <c r="AV4874" i="1"/>
  <c r="AX4874" i="1" s="1"/>
  <c r="AY4874" i="1" s="1"/>
  <c r="AZ4874" i="1" s="1"/>
  <c r="AV1370" i="1"/>
  <c r="AX1370" i="1" s="1"/>
  <c r="AV5146" i="1"/>
  <c r="AX5146" i="1" s="1"/>
  <c r="AY5146" i="1" s="1"/>
  <c r="AZ5146" i="1" s="1"/>
  <c r="AV3794" i="1"/>
  <c r="AX3794" i="1" s="1"/>
  <c r="AY3794" i="1" s="1"/>
  <c r="AZ3794" i="1" s="1"/>
  <c r="AV1903" i="1"/>
  <c r="AX1903" i="1" s="1"/>
  <c r="AY1903" i="1" s="1"/>
  <c r="AZ1903" i="1" s="1"/>
  <c r="AV3622" i="1"/>
  <c r="AX3622" i="1" s="1"/>
  <c r="AY3622" i="1" s="1"/>
  <c r="AZ3622" i="1" s="1"/>
  <c r="AV1483" i="1"/>
  <c r="AX1483" i="1" s="1"/>
  <c r="AV3874" i="1"/>
  <c r="AX3874" i="1" s="1"/>
  <c r="AY3874" i="1" s="1"/>
  <c r="AZ3874" i="1" s="1"/>
  <c r="AV1476" i="1"/>
  <c r="AX1476" i="1" s="1"/>
  <c r="AV4204" i="1"/>
  <c r="AX4204" i="1" s="1"/>
  <c r="AY4204" i="1" s="1"/>
  <c r="AZ4204" i="1" s="1"/>
  <c r="AV5025" i="1"/>
  <c r="AX5025" i="1" s="1"/>
  <c r="AY5025" i="1" s="1"/>
  <c r="AZ5025" i="1" s="1"/>
  <c r="AV4188" i="1"/>
  <c r="AX4188" i="1" s="1"/>
  <c r="AY4188" i="1" s="1"/>
  <c r="AZ4188" i="1" s="1"/>
  <c r="AV1780" i="1"/>
  <c r="AX1780" i="1" s="1"/>
  <c r="AV3357" i="1"/>
  <c r="AX3357" i="1" s="1"/>
  <c r="AY3357" i="1" s="1"/>
  <c r="AZ3357" i="1" s="1"/>
  <c r="AV1838" i="1"/>
  <c r="AX1838" i="1" s="1"/>
  <c r="AV5117" i="1"/>
  <c r="AX5117" i="1" s="1"/>
  <c r="AY5117" i="1" s="1"/>
  <c r="AZ5117" i="1" s="1"/>
  <c r="AV692" i="1"/>
  <c r="AX692" i="1" s="1"/>
  <c r="AV278" i="1"/>
  <c r="AX278" i="1" s="1"/>
  <c r="AV3951" i="1"/>
  <c r="AX3951" i="1" s="1"/>
  <c r="AY3951" i="1" s="1"/>
  <c r="AZ3951" i="1" s="1"/>
  <c r="AV2982" i="1"/>
  <c r="AX2982" i="1" s="1"/>
  <c r="AY2982" i="1" s="1"/>
  <c r="AZ2982" i="1" s="1"/>
  <c r="AV368" i="1"/>
  <c r="AX368" i="1" s="1"/>
  <c r="AV3133" i="1"/>
  <c r="AX3133" i="1" s="1"/>
  <c r="AY3133" i="1" s="1"/>
  <c r="AZ3133" i="1" s="1"/>
  <c r="AV3100" i="1"/>
  <c r="AX3100" i="1" s="1"/>
  <c r="AY3100" i="1" s="1"/>
  <c r="AZ3100" i="1" s="1"/>
  <c r="AV2814" i="1"/>
  <c r="AX2814" i="1" s="1"/>
  <c r="AY2814" i="1" s="1"/>
  <c r="AZ2814" i="1" s="1"/>
  <c r="AV1895" i="1"/>
  <c r="AX1895" i="1" s="1"/>
  <c r="AV3566" i="1"/>
  <c r="AX3566" i="1" s="1"/>
  <c r="AY3566" i="1" s="1"/>
  <c r="AZ3566" i="1" s="1"/>
  <c r="AV4119" i="1"/>
  <c r="AX4119" i="1" s="1"/>
  <c r="AY4119" i="1" s="1"/>
  <c r="AZ4119" i="1" s="1"/>
  <c r="AV1694" i="1"/>
  <c r="AX1694" i="1" s="1"/>
  <c r="AY1694" i="1" s="1"/>
  <c r="AZ1694" i="1" s="1"/>
  <c r="AV5030" i="1"/>
  <c r="AX5030" i="1" s="1"/>
  <c r="AY5030" i="1" s="1"/>
  <c r="AZ5030" i="1" s="1"/>
  <c r="AV2696" i="1"/>
  <c r="AX2696" i="1" s="1"/>
  <c r="AV2390" i="1"/>
  <c r="AX2390" i="1" s="1"/>
  <c r="AV4491" i="1"/>
  <c r="AX4491" i="1" s="1"/>
  <c r="AY4491" i="1" s="1"/>
  <c r="AZ4491" i="1" s="1"/>
  <c r="AV2672" i="1"/>
  <c r="AX2672" i="1" s="1"/>
  <c r="AV739" i="1"/>
  <c r="AX739" i="1" s="1"/>
  <c r="AV2864" i="1"/>
  <c r="AX2864" i="1" s="1"/>
  <c r="AY2864" i="1" s="1"/>
  <c r="AZ2864" i="1" s="1"/>
  <c r="AV4738" i="1"/>
  <c r="AX4738" i="1" s="1"/>
  <c r="AY4738" i="1" s="1"/>
  <c r="AZ4738" i="1" s="1"/>
  <c r="AV1935" i="1"/>
  <c r="AX1935" i="1" s="1"/>
  <c r="AY1935" i="1" s="1"/>
  <c r="AZ1935" i="1" s="1"/>
  <c r="AV4057" i="1"/>
  <c r="AX4057" i="1" s="1"/>
  <c r="AY4057" i="1" s="1"/>
  <c r="AZ4057" i="1" s="1"/>
  <c r="AV4686" i="1"/>
  <c r="AX4686" i="1" s="1"/>
  <c r="AY4686" i="1" s="1"/>
  <c r="AZ4686" i="1" s="1"/>
  <c r="AV4283" i="1"/>
  <c r="AX4283" i="1" s="1"/>
  <c r="AY4283" i="1" s="1"/>
  <c r="AZ4283" i="1" s="1"/>
  <c r="AV3055" i="1"/>
  <c r="AX3055" i="1" s="1"/>
  <c r="AY3055" i="1" s="1"/>
  <c r="AZ3055" i="1" s="1"/>
  <c r="AV4888" i="1"/>
  <c r="AX4888" i="1" s="1"/>
  <c r="AY4888" i="1" s="1"/>
  <c r="AZ4888" i="1" s="1"/>
  <c r="AV1669" i="1"/>
  <c r="AX1669" i="1" s="1"/>
  <c r="AY1669" i="1" s="1"/>
  <c r="AZ1669" i="1" s="1"/>
  <c r="AV4336" i="1"/>
  <c r="AX4336" i="1" s="1"/>
  <c r="AY4336" i="1" s="1"/>
  <c r="AZ4336" i="1" s="1"/>
  <c r="AV4844" i="1"/>
  <c r="AX4844" i="1" s="1"/>
  <c r="AY4844" i="1" s="1"/>
  <c r="AZ4844" i="1" s="1"/>
  <c r="AV1749" i="1"/>
  <c r="AX1749" i="1" s="1"/>
  <c r="AV1850" i="1"/>
  <c r="AX1850" i="1" s="1"/>
  <c r="AV4003" i="1"/>
  <c r="AX4003" i="1" s="1"/>
  <c r="AY4003" i="1" s="1"/>
  <c r="AZ4003" i="1" s="1"/>
  <c r="AV2039" i="1"/>
  <c r="AX2039" i="1" s="1"/>
  <c r="AV5210" i="1"/>
  <c r="AX5210" i="1" s="1"/>
  <c r="AV2856" i="1"/>
  <c r="AX2856" i="1" s="1"/>
  <c r="AV279" i="1"/>
  <c r="AX279" i="1" s="1"/>
  <c r="AV480" i="1"/>
  <c r="AX480" i="1" s="1"/>
  <c r="AV3763" i="1"/>
  <c r="AX3763" i="1" s="1"/>
  <c r="AY3763" i="1" s="1"/>
  <c r="AZ3763" i="1" s="1"/>
  <c r="AV4626" i="1"/>
  <c r="AX4626" i="1" s="1"/>
  <c r="AY4626" i="1" s="1"/>
  <c r="AZ4626" i="1" s="1"/>
  <c r="AV5278" i="1"/>
  <c r="AX5278" i="1" s="1"/>
  <c r="AY5278" i="1" s="1"/>
  <c r="AZ5278" i="1" s="1"/>
  <c r="AV4876" i="1"/>
  <c r="AX4876" i="1" s="1"/>
  <c r="AY4876" i="1" s="1"/>
  <c r="AZ4876" i="1" s="1"/>
  <c r="AV3407" i="1"/>
  <c r="AX3407" i="1" s="1"/>
  <c r="AY3407" i="1" s="1"/>
  <c r="AZ3407" i="1" s="1"/>
  <c r="AV753" i="1"/>
  <c r="AX753" i="1" s="1"/>
  <c r="AV3130" i="1"/>
  <c r="AX3130" i="1" s="1"/>
  <c r="AY3130" i="1" s="1"/>
  <c r="AZ3130" i="1" s="1"/>
  <c r="AV3845" i="1"/>
  <c r="AX3845" i="1" s="1"/>
  <c r="AY3845" i="1" s="1"/>
  <c r="AZ3845" i="1" s="1"/>
  <c r="AV3059" i="1"/>
  <c r="AX3059" i="1" s="1"/>
  <c r="AY3059" i="1" s="1"/>
  <c r="AZ3059" i="1" s="1"/>
  <c r="AV1177" i="1"/>
  <c r="AX1177" i="1" s="1"/>
  <c r="AV3378" i="1"/>
  <c r="AX3378" i="1" s="1"/>
  <c r="AY3378" i="1" s="1"/>
  <c r="AZ3378" i="1" s="1"/>
  <c r="AV662" i="1"/>
  <c r="AX662" i="1" s="1"/>
  <c r="AV3095" i="1"/>
  <c r="AX3095" i="1" s="1"/>
  <c r="AV3800" i="1"/>
  <c r="AX3800" i="1" s="1"/>
  <c r="AY3800" i="1" s="1"/>
  <c r="AZ3800" i="1" s="1"/>
  <c r="AV666" i="1"/>
  <c r="AX666" i="1" s="1"/>
  <c r="AV2844" i="1"/>
  <c r="AX2844" i="1" s="1"/>
  <c r="AY2844" i="1" s="1"/>
  <c r="AZ2844" i="1" s="1"/>
  <c r="AV4886" i="1"/>
  <c r="AX4886" i="1" s="1"/>
  <c r="AY4886" i="1" s="1"/>
  <c r="AZ4886" i="1" s="1"/>
  <c r="AV4741" i="1"/>
  <c r="AX4741" i="1" s="1"/>
  <c r="AY4741" i="1" s="1"/>
  <c r="AZ4741" i="1" s="1"/>
  <c r="AV618" i="1"/>
  <c r="AX618" i="1" s="1"/>
  <c r="AV4935" i="1"/>
  <c r="AX4935" i="1" s="1"/>
  <c r="AY4935" i="1" s="1"/>
  <c r="AZ4935" i="1" s="1"/>
  <c r="AV3426" i="1"/>
  <c r="AX3426" i="1" s="1"/>
  <c r="AY3426" i="1" s="1"/>
  <c r="AZ3426" i="1" s="1"/>
  <c r="AV369" i="1"/>
  <c r="AX369" i="1" s="1"/>
  <c r="AV4134" i="1"/>
  <c r="AX4134" i="1" s="1"/>
  <c r="AY4134" i="1" s="1"/>
  <c r="AZ4134" i="1" s="1"/>
  <c r="AV1628" i="1"/>
  <c r="AX1628" i="1" s="1"/>
  <c r="AV2092" i="1"/>
  <c r="AX2092" i="1" s="1"/>
  <c r="AV5309" i="1"/>
  <c r="AX5309" i="1" s="1"/>
  <c r="AY5309" i="1" s="1"/>
  <c r="AZ5309" i="1" s="1"/>
  <c r="AV709" i="1"/>
  <c r="AX709" i="1" s="1"/>
  <c r="AY709" i="1" s="1"/>
  <c r="AZ709" i="1" s="1"/>
  <c r="AV5104" i="1"/>
  <c r="AX5104" i="1" s="1"/>
  <c r="AY5104" i="1" s="1"/>
  <c r="AZ5104" i="1" s="1"/>
  <c r="AV1652" i="1"/>
  <c r="AX1652" i="1" s="1"/>
  <c r="AV5360" i="1"/>
  <c r="AX5360" i="1" s="1"/>
  <c r="AV2752" i="1"/>
  <c r="AX2752" i="1" s="1"/>
  <c r="AV3939" i="1"/>
  <c r="AX3939" i="1" s="1"/>
  <c r="AY3939" i="1" s="1"/>
  <c r="AZ3939" i="1" s="1"/>
  <c r="AV4889" i="1"/>
  <c r="AX4889" i="1" s="1"/>
  <c r="AY4889" i="1" s="1"/>
  <c r="AZ4889" i="1" s="1"/>
  <c r="AV1148" i="1"/>
  <c r="AX1148" i="1" s="1"/>
  <c r="AV686" i="1"/>
  <c r="AX686" i="1" s="1"/>
  <c r="AV3940" i="1"/>
  <c r="AX3940" i="1" s="1"/>
  <c r="AY3940" i="1" s="1"/>
  <c r="AZ3940" i="1" s="1"/>
  <c r="AV728" i="1"/>
  <c r="AX728" i="1" s="1"/>
  <c r="AV1491" i="1"/>
  <c r="AX1491" i="1" s="1"/>
  <c r="AV3875" i="1"/>
  <c r="AX3875" i="1" s="1"/>
  <c r="AY3875" i="1" s="1"/>
  <c r="AZ3875" i="1" s="1"/>
  <c r="AV4841" i="1"/>
  <c r="AX4841" i="1" s="1"/>
  <c r="AY4841" i="1" s="1"/>
  <c r="AZ4841" i="1" s="1"/>
  <c r="AV4873" i="1"/>
  <c r="AX4873" i="1" s="1"/>
  <c r="AY4873" i="1" s="1"/>
  <c r="AZ4873" i="1" s="1"/>
  <c r="AV2244" i="1"/>
  <c r="AX2244" i="1" s="1"/>
  <c r="AY2244" i="1" s="1"/>
  <c r="AZ2244" i="1" s="1"/>
  <c r="AV4391" i="1"/>
  <c r="AX4391" i="1" s="1"/>
  <c r="AY4391" i="1" s="1"/>
  <c r="AZ4391" i="1" s="1"/>
  <c r="AV5173" i="1"/>
  <c r="AX5173" i="1" s="1"/>
  <c r="AY5173" i="1" s="1"/>
  <c r="AZ5173" i="1" s="1"/>
  <c r="AV268" i="1"/>
  <c r="AX268" i="1" s="1"/>
  <c r="AV3253" i="1"/>
  <c r="AX3253" i="1" s="1"/>
  <c r="AY3253" i="1" s="1"/>
  <c r="AZ3253" i="1" s="1"/>
  <c r="AV4607" i="1"/>
  <c r="AX4607" i="1" s="1"/>
  <c r="AY4607" i="1" s="1"/>
  <c r="AZ4607" i="1" s="1"/>
  <c r="AV4206" i="1"/>
  <c r="AX4206" i="1" s="1"/>
  <c r="AY4206" i="1" s="1"/>
  <c r="AZ4206" i="1" s="1"/>
  <c r="AV4091" i="1"/>
  <c r="AX4091" i="1" s="1"/>
  <c r="AY4091" i="1" s="1"/>
  <c r="AZ4091" i="1" s="1"/>
  <c r="AV690" i="1"/>
  <c r="AX690" i="1" s="1"/>
  <c r="AV4047" i="1"/>
  <c r="AX4047" i="1" s="1"/>
  <c r="AY4047" i="1" s="1"/>
  <c r="AZ4047" i="1" s="1"/>
  <c r="AV4855" i="1"/>
  <c r="AX4855" i="1" s="1"/>
  <c r="AY4855" i="1" s="1"/>
  <c r="AZ4855" i="1" s="1"/>
  <c r="AV2350" i="1"/>
  <c r="AX2350" i="1" s="1"/>
  <c r="AV4631" i="1"/>
  <c r="AX4631" i="1" s="1"/>
  <c r="AY4631" i="1" s="1"/>
  <c r="AZ4631" i="1" s="1"/>
  <c r="AV727" i="1"/>
  <c r="AX727" i="1" s="1"/>
  <c r="AV3393" i="1"/>
  <c r="AX3393" i="1" s="1"/>
  <c r="AY3393" i="1" s="1"/>
  <c r="AZ3393" i="1" s="1"/>
  <c r="AV4108" i="1"/>
  <c r="AX4108" i="1" s="1"/>
  <c r="AY4108" i="1" s="1"/>
  <c r="AZ4108" i="1" s="1"/>
  <c r="AV5352" i="1"/>
  <c r="AX5352" i="1" s="1"/>
  <c r="AY5352" i="1" s="1"/>
  <c r="AZ5352" i="1" s="1"/>
  <c r="AV5362" i="1"/>
  <c r="AX5362" i="1" s="1"/>
  <c r="AY5362" i="1" s="1"/>
  <c r="AZ5362" i="1" s="1"/>
  <c r="AV5006" i="1"/>
  <c r="AX5006" i="1" s="1"/>
  <c r="AY5006" i="1" s="1"/>
  <c r="AZ5006" i="1" s="1"/>
  <c r="AV2242" i="1"/>
  <c r="AX2242" i="1" s="1"/>
  <c r="AV750" i="1"/>
  <c r="AX750" i="1" s="1"/>
  <c r="AY750" i="1" s="1"/>
  <c r="AZ750" i="1" s="1"/>
  <c r="AV4359" i="1"/>
  <c r="AX4359" i="1" s="1"/>
  <c r="AY4359" i="1" s="1"/>
  <c r="AZ4359" i="1" s="1"/>
  <c r="AV2010" i="1"/>
  <c r="AX2010" i="1" s="1"/>
  <c r="AY2010" i="1" s="1"/>
  <c r="AZ2010" i="1" s="1"/>
  <c r="AV4467" i="1"/>
  <c r="AX4467" i="1" s="1"/>
  <c r="AV2441" i="1"/>
  <c r="AX2441" i="1" s="1"/>
  <c r="AY2441" i="1" s="1"/>
  <c r="AZ2441" i="1" s="1"/>
  <c r="AV5192" i="1"/>
  <c r="AX5192" i="1" s="1"/>
  <c r="AY5192" i="1" s="1"/>
  <c r="AZ5192" i="1" s="1"/>
  <c r="AV2084" i="1"/>
  <c r="AX2084" i="1" s="1"/>
  <c r="AV446" i="1"/>
  <c r="AX446" i="1" s="1"/>
  <c r="AV4593" i="1"/>
  <c r="AX4593" i="1" s="1"/>
  <c r="AY4593" i="1" s="1"/>
  <c r="AZ4593" i="1" s="1"/>
  <c r="AV1782" i="1"/>
  <c r="AX1782" i="1" s="1"/>
  <c r="AY1782" i="1" s="1"/>
  <c r="AZ1782" i="1" s="1"/>
  <c r="AV1349" i="1"/>
  <c r="AX1349" i="1" s="1"/>
  <c r="AY1349" i="1" s="1"/>
  <c r="AZ1349" i="1" s="1"/>
  <c r="AV722" i="1"/>
  <c r="AX722" i="1" s="1"/>
  <c r="AV3518" i="1"/>
  <c r="AX3518" i="1" s="1"/>
  <c r="AY3518" i="1" s="1"/>
  <c r="AZ3518" i="1" s="1"/>
  <c r="AV4927" i="1"/>
  <c r="AX4927" i="1" s="1"/>
  <c r="AY4927" i="1" s="1"/>
  <c r="AZ4927" i="1" s="1"/>
  <c r="AV3931" i="1"/>
  <c r="AX3931" i="1" s="1"/>
  <c r="AY3931" i="1" s="1"/>
  <c r="AZ3931" i="1" s="1"/>
  <c r="AV3246" i="1"/>
  <c r="AX3246" i="1" s="1"/>
  <c r="AY3246" i="1" s="1"/>
  <c r="AZ3246" i="1" s="1"/>
  <c r="AV2525" i="1"/>
  <c r="AX2525" i="1" s="1"/>
  <c r="AY2525" i="1" s="1"/>
  <c r="AZ2525" i="1" s="1"/>
  <c r="AV1337" i="1"/>
  <c r="AX1337" i="1" s="1"/>
  <c r="AV1306" i="1"/>
  <c r="AX1306" i="1" s="1"/>
  <c r="AV2473" i="1"/>
  <c r="AX2473" i="1" s="1"/>
  <c r="AY2473" i="1" s="1"/>
  <c r="AZ2473" i="1" s="1"/>
  <c r="AV647" i="1"/>
  <c r="AX647" i="1" s="1"/>
  <c r="AV4106" i="1"/>
  <c r="AX4106" i="1" s="1"/>
  <c r="AY4106" i="1" s="1"/>
  <c r="AZ4106" i="1" s="1"/>
  <c r="AV2215" i="1"/>
  <c r="AX2215" i="1" s="1"/>
  <c r="AY2215" i="1" s="1"/>
  <c r="AZ2215" i="1" s="1"/>
  <c r="AV3451" i="1"/>
  <c r="AX3451" i="1" s="1"/>
  <c r="AY3451" i="1" s="1"/>
  <c r="AZ3451" i="1" s="1"/>
  <c r="AV5356" i="1"/>
  <c r="AX5356" i="1" s="1"/>
  <c r="AY5356" i="1" s="1"/>
  <c r="AZ5356" i="1" s="1"/>
  <c r="AV2685" i="1"/>
  <c r="AX2685" i="1" s="1"/>
  <c r="AY2685" i="1" s="1"/>
  <c r="AZ2685" i="1" s="1"/>
  <c r="AV3521" i="1"/>
  <c r="AX3521" i="1" s="1"/>
  <c r="AY3521" i="1" s="1"/>
  <c r="AZ3521" i="1" s="1"/>
  <c r="AV3232" i="1"/>
  <c r="AX3232" i="1" s="1"/>
  <c r="AY3232" i="1" s="1"/>
  <c r="AZ3232" i="1" s="1"/>
  <c r="AV1933" i="1"/>
  <c r="AX1933" i="1" s="1"/>
  <c r="AV3777" i="1"/>
  <c r="AX3777" i="1" s="1"/>
  <c r="AY3777" i="1" s="1"/>
  <c r="AZ3777" i="1" s="1"/>
  <c r="AV547" i="1"/>
  <c r="AX547" i="1" s="1"/>
  <c r="AV3879" i="1"/>
  <c r="AX3879" i="1" s="1"/>
  <c r="AY3879" i="1" s="1"/>
  <c r="AZ3879" i="1" s="1"/>
  <c r="AV4519" i="1"/>
  <c r="AX4519" i="1" s="1"/>
  <c r="AY4519" i="1" s="1"/>
  <c r="AZ4519" i="1" s="1"/>
  <c r="AV2619" i="1"/>
  <c r="AX2619" i="1" s="1"/>
  <c r="AV1487" i="1"/>
  <c r="AX1487" i="1" s="1"/>
  <c r="AV4425" i="1"/>
  <c r="AX4425" i="1" s="1"/>
  <c r="AY4425" i="1" s="1"/>
  <c r="AZ4425" i="1" s="1"/>
  <c r="AV5357" i="1"/>
  <c r="AX5357" i="1" s="1"/>
  <c r="AY5357" i="1" s="1"/>
  <c r="AZ5357" i="1" s="1"/>
  <c r="AV5149" i="1"/>
  <c r="AX5149" i="1" s="1"/>
  <c r="AY5149" i="1" s="1"/>
  <c r="AZ5149" i="1" s="1"/>
  <c r="AV2836" i="1"/>
  <c r="AX2836" i="1" s="1"/>
  <c r="AV1322" i="1"/>
  <c r="AX1322" i="1" s="1"/>
  <c r="AV579" i="1"/>
  <c r="AX579" i="1" s="1"/>
  <c r="AV4846" i="1"/>
  <c r="AX4846" i="1" s="1"/>
  <c r="AY4846" i="1" s="1"/>
  <c r="AZ4846" i="1" s="1"/>
  <c r="AV3491" i="1"/>
  <c r="AX3491" i="1" s="1"/>
  <c r="AY3491" i="1" s="1"/>
  <c r="AZ3491" i="1" s="1"/>
  <c r="AV4904" i="1"/>
  <c r="AX4904" i="1" s="1"/>
  <c r="AY4904" i="1" s="1"/>
  <c r="AZ4904" i="1" s="1"/>
  <c r="AV3721" i="1"/>
  <c r="AX3721" i="1" s="1"/>
  <c r="AY3721" i="1" s="1"/>
  <c r="AZ3721" i="1" s="1"/>
  <c r="AV1471" i="1"/>
  <c r="AX1471" i="1" s="1"/>
  <c r="AV5139" i="1"/>
  <c r="AX5139" i="1" s="1"/>
  <c r="AY5139" i="1" s="1"/>
  <c r="AZ5139" i="1" s="1"/>
  <c r="AV87" i="1"/>
  <c r="AX87" i="1" s="1"/>
  <c r="AV6" i="1"/>
  <c r="AX6" i="1" s="1"/>
  <c r="AV3206" i="1"/>
  <c r="AX3206" i="1" s="1"/>
  <c r="AV3262" i="1"/>
  <c r="AX3262" i="1" s="1"/>
  <c r="AY3262" i="1" s="1"/>
  <c r="AZ3262" i="1" s="1"/>
  <c r="AV1864" i="1"/>
  <c r="AX1864" i="1" s="1"/>
  <c r="AV566" i="1"/>
  <c r="AX566" i="1" s="1"/>
  <c r="AV2468" i="1"/>
  <c r="AX2468" i="1" s="1"/>
  <c r="AV3490" i="1"/>
  <c r="AX3490" i="1" s="1"/>
  <c r="AY3490" i="1" s="1"/>
  <c r="AZ3490" i="1" s="1"/>
  <c r="AV3192" i="1"/>
  <c r="AX3192" i="1" s="1"/>
  <c r="AV270" i="1"/>
  <c r="AX270" i="1" s="1"/>
  <c r="AV4350" i="1"/>
  <c r="AX4350" i="1" s="1"/>
  <c r="AY4350" i="1" s="1"/>
  <c r="AZ4350" i="1" s="1"/>
  <c r="AV4606" i="1"/>
  <c r="AX4606" i="1" s="1"/>
  <c r="AY4606" i="1" s="1"/>
  <c r="AZ4606" i="1" s="1"/>
  <c r="AV4662" i="1"/>
  <c r="AX4662" i="1" s="1"/>
  <c r="AY4662" i="1" s="1"/>
  <c r="AZ4662" i="1" s="1"/>
  <c r="AV1104" i="1"/>
  <c r="AX1104" i="1" s="1"/>
  <c r="AY1104" i="1" s="1"/>
  <c r="AZ1104" i="1" s="1"/>
  <c r="AV5281" i="1"/>
  <c r="AX5281" i="1" s="1"/>
  <c r="AY5281" i="1" s="1"/>
  <c r="AZ5281" i="1" s="1"/>
  <c r="AV297" i="1"/>
  <c r="AX297" i="1" s="1"/>
  <c r="AV3023" i="1"/>
  <c r="AX3023" i="1" s="1"/>
  <c r="AY3023" i="1" s="1"/>
  <c r="AZ3023" i="1" s="1"/>
  <c r="AV1655" i="1"/>
  <c r="AX1655" i="1" s="1"/>
  <c r="AY1655" i="1" s="1"/>
  <c r="AZ1655" i="1" s="1"/>
  <c r="AV1443" i="1"/>
  <c r="AX1443" i="1" s="1"/>
  <c r="AV3714" i="1"/>
  <c r="AX3714" i="1" s="1"/>
  <c r="AY3714" i="1" s="1"/>
  <c r="AZ3714" i="1" s="1"/>
  <c r="AV2563" i="1"/>
  <c r="AX2563" i="1" s="1"/>
  <c r="AY2563" i="1" s="1"/>
  <c r="AZ2563" i="1" s="1"/>
  <c r="AV1400" i="1"/>
  <c r="AX1400" i="1" s="1"/>
  <c r="AV4596" i="1"/>
  <c r="AX4596" i="1" s="1"/>
  <c r="AY4596" i="1" s="1"/>
  <c r="AZ4596" i="1" s="1"/>
  <c r="AV1100" i="1"/>
  <c r="AX1100" i="1" s="1"/>
  <c r="AV5191" i="1"/>
  <c r="AX5191" i="1" s="1"/>
  <c r="AY5191" i="1" s="1"/>
  <c r="AZ5191" i="1" s="1"/>
  <c r="AV4397" i="1"/>
  <c r="AX4397" i="1" s="1"/>
  <c r="AY4397" i="1" s="1"/>
  <c r="AZ4397" i="1" s="1"/>
  <c r="AV2546" i="1"/>
  <c r="AX2546" i="1" s="1"/>
  <c r="AY2546" i="1" s="1"/>
  <c r="AZ2546" i="1" s="1"/>
  <c r="AV2071" i="1"/>
  <c r="AX2071" i="1" s="1"/>
  <c r="AV3085" i="1"/>
  <c r="AX3085" i="1" s="1"/>
  <c r="AY3085" i="1" s="1"/>
  <c r="AZ3085" i="1" s="1"/>
  <c r="AV648" i="1"/>
  <c r="AX648" i="1" s="1"/>
  <c r="AV5084" i="1"/>
  <c r="AX5084" i="1" s="1"/>
  <c r="AY5084" i="1" s="1"/>
  <c r="AZ5084" i="1" s="1"/>
  <c r="AV2693" i="1"/>
  <c r="AX2693" i="1" s="1"/>
  <c r="AY2693" i="1" s="1"/>
  <c r="AZ2693" i="1" s="1"/>
  <c r="AV5346" i="1"/>
  <c r="AX5346" i="1" s="1"/>
  <c r="AY5346" i="1" s="1"/>
  <c r="AZ5346" i="1" s="1"/>
  <c r="AV4022" i="1"/>
  <c r="AX4022" i="1" s="1"/>
  <c r="AY4022" i="1" s="1"/>
  <c r="AZ4022" i="1" s="1"/>
  <c r="AV3877" i="1"/>
  <c r="AX3877" i="1" s="1"/>
  <c r="AY3877" i="1" s="1"/>
  <c r="AZ3877" i="1" s="1"/>
  <c r="AV5286" i="1"/>
  <c r="AX5286" i="1" s="1"/>
  <c r="AY5286" i="1" s="1"/>
  <c r="AZ5286" i="1" s="1"/>
  <c r="AV3561" i="1"/>
  <c r="AX3561" i="1" s="1"/>
  <c r="AY3561" i="1" s="1"/>
  <c r="AZ3561" i="1" s="1"/>
  <c r="AV4499" i="1"/>
  <c r="AX4499" i="1" s="1"/>
  <c r="AY4499" i="1" s="1"/>
  <c r="AZ4499" i="1" s="1"/>
  <c r="AV3101" i="1"/>
  <c r="AX3101" i="1" s="1"/>
  <c r="AY3101" i="1" s="1"/>
  <c r="AZ3101" i="1" s="1"/>
  <c r="AV774" i="1"/>
  <c r="AX774" i="1" s="1"/>
  <c r="AY774" i="1" s="1"/>
  <c r="AZ774" i="1" s="1"/>
  <c r="AV1468" i="1"/>
  <c r="AX1468" i="1" s="1"/>
  <c r="AV4999" i="1"/>
  <c r="AX4999" i="1" s="1"/>
  <c r="AY4999" i="1" s="1"/>
  <c r="AZ4999" i="1" s="1"/>
  <c r="AV757" i="1"/>
  <c r="AX757" i="1" s="1"/>
  <c r="AV5256" i="1"/>
  <c r="AX5256" i="1" s="1"/>
  <c r="AV4934" i="1"/>
  <c r="AX4934" i="1" s="1"/>
  <c r="AY4934" i="1" s="1"/>
  <c r="AZ4934" i="1" s="1"/>
  <c r="AV3902" i="1"/>
  <c r="AX3902" i="1" s="1"/>
  <c r="AY3902" i="1" s="1"/>
  <c r="AZ3902" i="1" s="1"/>
  <c r="AV4583" i="1"/>
  <c r="AX4583" i="1" s="1"/>
  <c r="AY4583" i="1" s="1"/>
  <c r="AZ4583" i="1" s="1"/>
  <c r="AV3216" i="1"/>
  <c r="AX3216" i="1" s="1"/>
  <c r="AY3216" i="1" s="1"/>
  <c r="AZ3216" i="1" s="1"/>
  <c r="AV3973" i="1"/>
  <c r="AX3973" i="1" s="1"/>
  <c r="AY3973" i="1" s="1"/>
  <c r="AZ3973" i="1" s="1"/>
  <c r="AV2251" i="1"/>
  <c r="AX2251" i="1" s="1"/>
  <c r="AY2251" i="1" s="1"/>
  <c r="AZ2251" i="1" s="1"/>
  <c r="AV1750" i="1"/>
  <c r="AX1750" i="1" s="1"/>
  <c r="AV2935" i="1"/>
  <c r="AX2935" i="1" s="1"/>
  <c r="AY2935" i="1" s="1"/>
  <c r="AZ2935" i="1" s="1"/>
  <c r="AV4657" i="1"/>
  <c r="AX4657" i="1" s="1"/>
  <c r="AY4657" i="1" s="1"/>
  <c r="AZ4657" i="1" s="1"/>
  <c r="AV634" i="1"/>
  <c r="AX634" i="1" s="1"/>
  <c r="AY634" i="1" s="1"/>
  <c r="AZ634" i="1" s="1"/>
  <c r="AV78" i="1"/>
  <c r="AX78" i="1" s="1"/>
  <c r="AV98" i="1"/>
  <c r="AX98" i="1" s="1"/>
  <c r="AV3107" i="1"/>
  <c r="AX3107" i="1" s="1"/>
  <c r="AV1462" i="1"/>
  <c r="AX1462" i="1" s="1"/>
  <c r="AV5197" i="1"/>
  <c r="AX5197" i="1" s="1"/>
  <c r="AY5197" i="1" s="1"/>
  <c r="AZ5197" i="1" s="1"/>
  <c r="AV4251" i="1"/>
  <c r="AX4251" i="1" s="1"/>
  <c r="AY4251" i="1" s="1"/>
  <c r="AZ4251" i="1" s="1"/>
  <c r="AV2882" i="1"/>
  <c r="AX2882" i="1" s="1"/>
  <c r="AY2882" i="1" s="1"/>
  <c r="AZ2882" i="1" s="1"/>
  <c r="AV4473" i="1"/>
  <c r="AX4473" i="1" s="1"/>
  <c r="AY4473" i="1" s="1"/>
  <c r="AZ4473" i="1" s="1"/>
  <c r="AV4610" i="1"/>
  <c r="AX4610" i="1" s="1"/>
  <c r="AY4610" i="1" s="1"/>
  <c r="AZ4610" i="1" s="1"/>
  <c r="AV1147" i="1"/>
  <c r="AX1147" i="1" s="1"/>
  <c r="AY1147" i="1" s="1"/>
  <c r="AZ1147" i="1" s="1"/>
  <c r="AV2034" i="1"/>
  <c r="AX2034" i="1" s="1"/>
  <c r="AV592" i="1"/>
  <c r="AX592" i="1" s="1"/>
  <c r="AV2329" i="1"/>
  <c r="AX2329" i="1" s="1"/>
  <c r="AY2329" i="1" s="1"/>
  <c r="AZ2329" i="1" s="1"/>
  <c r="AV4050" i="1"/>
  <c r="AX4050" i="1" s="1"/>
  <c r="AY4050" i="1" s="1"/>
  <c r="AZ4050" i="1" s="1"/>
  <c r="AV4115" i="1"/>
  <c r="AX4115" i="1" s="1"/>
  <c r="AY4115" i="1" s="1"/>
  <c r="AZ4115" i="1" s="1"/>
  <c r="AV766" i="1"/>
  <c r="AX766" i="1" s="1"/>
  <c r="AV1495" i="1"/>
  <c r="AX1495" i="1" s="1"/>
  <c r="AV4623" i="1"/>
  <c r="AX4623" i="1" s="1"/>
  <c r="AY4623" i="1" s="1"/>
  <c r="AZ4623" i="1" s="1"/>
  <c r="AV1734" i="1"/>
  <c r="AX1734" i="1" s="1"/>
  <c r="AV5010" i="1"/>
  <c r="AX5010" i="1" s="1"/>
  <c r="AY5010" i="1" s="1"/>
  <c r="AZ5010" i="1" s="1"/>
  <c r="AV1458" i="1"/>
  <c r="AX1458" i="1" s="1"/>
  <c r="AV4446" i="1"/>
  <c r="AX4446" i="1" s="1"/>
  <c r="AY4446" i="1" s="1"/>
  <c r="AZ4446" i="1" s="1"/>
  <c r="AV3756" i="1"/>
  <c r="AX3756" i="1" s="1"/>
  <c r="AY3756" i="1" s="1"/>
  <c r="AZ3756" i="1" s="1"/>
  <c r="AV451" i="1"/>
  <c r="AX451" i="1" s="1"/>
  <c r="AY451" i="1" s="1"/>
  <c r="AZ451" i="1" s="1"/>
  <c r="AV711" i="1"/>
  <c r="AX711" i="1" s="1"/>
  <c r="AY711" i="1" s="1"/>
  <c r="AZ711" i="1" s="1"/>
  <c r="AV5101" i="1"/>
  <c r="AX5101" i="1" s="1"/>
  <c r="AY5101" i="1" s="1"/>
  <c r="AZ5101" i="1" s="1"/>
  <c r="AV2777" i="1"/>
  <c r="AX2777" i="1" s="1"/>
  <c r="AY2777" i="1" s="1"/>
  <c r="AZ2777" i="1" s="1"/>
  <c r="AV3758" i="1"/>
  <c r="AX3758" i="1" s="1"/>
  <c r="AY3758" i="1" s="1"/>
  <c r="AZ3758" i="1" s="1"/>
  <c r="AV4713" i="1"/>
  <c r="AX4713" i="1" s="1"/>
  <c r="AY4713" i="1" s="1"/>
  <c r="AZ4713" i="1" s="1"/>
  <c r="AV4972" i="1"/>
  <c r="AX4972" i="1" s="1"/>
  <c r="AY4972" i="1" s="1"/>
  <c r="AZ4972" i="1" s="1"/>
  <c r="AV607" i="1"/>
  <c r="AX607" i="1" s="1"/>
  <c r="AV3104" i="1"/>
  <c r="AX3104" i="1" s="1"/>
  <c r="AY3104" i="1" s="1"/>
  <c r="AZ3104" i="1" s="1"/>
  <c r="AV3247" i="1"/>
  <c r="AX3247" i="1" s="1"/>
  <c r="AY3247" i="1" s="1"/>
  <c r="AZ3247" i="1" s="1"/>
  <c r="AV263" i="1"/>
  <c r="AX263" i="1" s="1"/>
  <c r="AV3229" i="1"/>
  <c r="AX3229" i="1" s="1"/>
  <c r="AY3229" i="1" s="1"/>
  <c r="AZ3229" i="1" s="1"/>
  <c r="AV405" i="1"/>
  <c r="AX405" i="1" s="1"/>
  <c r="AV395" i="1"/>
  <c r="AX395" i="1" s="1"/>
  <c r="AV3828" i="1"/>
  <c r="AX3828" i="1" s="1"/>
  <c r="AY3828" i="1" s="1"/>
  <c r="AZ3828" i="1" s="1"/>
  <c r="AV3942" i="1"/>
  <c r="AX3942" i="1" s="1"/>
  <c r="AY3942" i="1" s="1"/>
  <c r="AZ3942" i="1" s="1"/>
  <c r="AV3765" i="1"/>
  <c r="AX3765" i="1" s="1"/>
  <c r="AY3765" i="1" s="1"/>
  <c r="AZ3765" i="1" s="1"/>
  <c r="AV3220" i="1"/>
  <c r="AX3220" i="1" s="1"/>
  <c r="AV4440" i="1"/>
  <c r="AX4440" i="1" s="1"/>
  <c r="AY4440" i="1" s="1"/>
  <c r="AZ4440" i="1" s="1"/>
  <c r="AV3655" i="1"/>
  <c r="AX3655" i="1" s="1"/>
  <c r="AY3655" i="1" s="1"/>
  <c r="AZ3655" i="1" s="1"/>
  <c r="AV3381" i="1"/>
  <c r="AX3381" i="1" s="1"/>
  <c r="AY3381" i="1" s="1"/>
  <c r="AZ3381" i="1" s="1"/>
  <c r="AV4922" i="1"/>
  <c r="AX4922" i="1" s="1"/>
  <c r="AV5125" i="1"/>
  <c r="AX5125" i="1" s="1"/>
  <c r="AY5125" i="1" s="1"/>
  <c r="AZ5125" i="1" s="1"/>
  <c r="AV2097" i="1"/>
  <c r="AX2097" i="1" s="1"/>
  <c r="AV1450" i="1"/>
  <c r="AX1450" i="1" s="1"/>
  <c r="AY1450" i="1" s="1"/>
  <c r="AZ1450" i="1" s="1"/>
  <c r="AV3205" i="1"/>
  <c r="AX3205" i="1" s="1"/>
  <c r="AY3205" i="1" s="1"/>
  <c r="AZ3205" i="1" s="1"/>
  <c r="AV2194" i="1"/>
  <c r="AX2194" i="1" s="1"/>
  <c r="AY2194" i="1" s="1"/>
  <c r="AZ2194" i="1" s="1"/>
  <c r="AV4090" i="1"/>
  <c r="AX4090" i="1" s="1"/>
  <c r="AY4090" i="1" s="1"/>
  <c r="AZ4090" i="1" s="1"/>
  <c r="AV5094" i="1"/>
  <c r="AX5094" i="1" s="1"/>
  <c r="AY5094" i="1" s="1"/>
  <c r="AZ5094" i="1" s="1"/>
  <c r="AV4018" i="1"/>
  <c r="AX4018" i="1" s="1"/>
  <c r="AY4018" i="1" s="1"/>
  <c r="AZ4018" i="1" s="1"/>
  <c r="AV75" i="1"/>
  <c r="AX75" i="1" s="1"/>
  <c r="AV5351" i="1"/>
  <c r="AX5351" i="1" s="1"/>
  <c r="AY5351" i="1" s="1"/>
  <c r="AZ5351" i="1" s="1"/>
  <c r="AV2815" i="1"/>
  <c r="AX2815" i="1" s="1"/>
  <c r="AV4189" i="1"/>
  <c r="AX4189" i="1" s="1"/>
  <c r="AY4189" i="1" s="1"/>
  <c r="AZ4189" i="1" s="1"/>
  <c r="AV2625" i="1"/>
  <c r="AX2625" i="1" s="1"/>
  <c r="AV111" i="1"/>
  <c r="AX111" i="1" s="1"/>
  <c r="AV759" i="1"/>
  <c r="AX759" i="1" s="1"/>
  <c r="AV4625" i="1"/>
  <c r="AX4625" i="1" s="1"/>
  <c r="AY4625" i="1" s="1"/>
  <c r="AZ4625" i="1" s="1"/>
  <c r="AV2577" i="1"/>
  <c r="AX2577" i="1" s="1"/>
  <c r="AY2577" i="1" s="1"/>
  <c r="AZ2577" i="1" s="1"/>
  <c r="AV1490" i="1"/>
  <c r="AX1490" i="1" s="1"/>
  <c r="AV1369" i="1"/>
  <c r="AX1369" i="1" s="1"/>
  <c r="AV732" i="1"/>
  <c r="AX732" i="1" s="1"/>
  <c r="AV1678" i="1"/>
  <c r="AX1678" i="1" s="1"/>
  <c r="AV1475" i="1"/>
  <c r="AX1475" i="1" s="1"/>
  <c r="AV4311" i="1"/>
  <c r="AX4311" i="1" s="1"/>
  <c r="AY4311" i="1" s="1"/>
  <c r="AZ4311" i="1" s="1"/>
  <c r="AV698" i="1"/>
  <c r="AX698" i="1" s="1"/>
  <c r="AY698" i="1" s="1"/>
  <c r="AZ698" i="1" s="1"/>
  <c r="AV2745" i="1"/>
  <c r="AX2745" i="1" s="1"/>
  <c r="AY2745" i="1" s="1"/>
  <c r="AZ2745" i="1" s="1"/>
  <c r="AV723" i="1"/>
  <c r="AX723" i="1" s="1"/>
  <c r="AV3508" i="1"/>
  <c r="AX3508" i="1" s="1"/>
  <c r="AY3508" i="1" s="1"/>
  <c r="AZ3508" i="1" s="1"/>
  <c r="AV5102" i="1"/>
  <c r="AX5102" i="1" s="1"/>
  <c r="AY5102" i="1" s="1"/>
  <c r="AZ5102" i="1" s="1"/>
  <c r="AV4891" i="1"/>
  <c r="AX4891" i="1" s="1"/>
  <c r="AY4891" i="1" s="1"/>
  <c r="AZ4891" i="1" s="1"/>
  <c r="AV4566" i="1"/>
  <c r="AX4566" i="1" s="1"/>
  <c r="AY4566" i="1" s="1"/>
  <c r="AZ4566" i="1" s="1"/>
  <c r="AV4218" i="1"/>
  <c r="AX4218" i="1" s="1"/>
  <c r="AY4218" i="1" s="1"/>
  <c r="AZ4218" i="1" s="1"/>
  <c r="AV4746" i="1"/>
  <c r="AX4746" i="1" s="1"/>
  <c r="AY4746" i="1" s="1"/>
  <c r="AZ4746" i="1" s="1"/>
  <c r="AV3558" i="1"/>
  <c r="AX3558" i="1" s="1"/>
  <c r="AY3558" i="1" s="1"/>
  <c r="AZ3558" i="1" s="1"/>
  <c r="AV3043" i="1"/>
  <c r="AX3043" i="1" s="1"/>
  <c r="AV2753" i="1"/>
  <c r="AX2753" i="1" s="1"/>
  <c r="AV2559" i="1"/>
  <c r="AX2559" i="1" s="1"/>
  <c r="AV3070" i="1"/>
  <c r="AX3070" i="1" s="1"/>
  <c r="AV1056" i="1"/>
  <c r="AX1056" i="1" s="1"/>
  <c r="AY1056" i="1" s="1"/>
  <c r="AZ1056" i="1" s="1"/>
  <c r="AV1841" i="1"/>
  <c r="AX1841" i="1" s="1"/>
  <c r="AV476" i="1"/>
  <c r="AX476" i="1" s="1"/>
  <c r="AV3418" i="1"/>
  <c r="AX3418" i="1" s="1"/>
  <c r="AY3418" i="1" s="1"/>
  <c r="AZ3418" i="1" s="1"/>
  <c r="AV3772" i="1"/>
  <c r="AX3772" i="1" s="1"/>
  <c r="AV5201" i="1"/>
  <c r="AX5201" i="1" s="1"/>
  <c r="AY5201" i="1" s="1"/>
  <c r="AZ5201" i="1" s="1"/>
  <c r="AV1440" i="1"/>
  <c r="AX1440" i="1" s="1"/>
  <c r="AV3844" i="1"/>
  <c r="AX3844" i="1" s="1"/>
  <c r="AY3844" i="1" s="1"/>
  <c r="AZ3844" i="1" s="1"/>
  <c r="AV504" i="1"/>
  <c r="AX504" i="1" s="1"/>
  <c r="AV4784" i="1"/>
  <c r="AX4784" i="1" s="1"/>
  <c r="AY4784" i="1" s="1"/>
  <c r="AZ4784" i="1" s="1"/>
  <c r="AV4154" i="1"/>
  <c r="AX4154" i="1" s="1"/>
  <c r="AY4154" i="1" s="1"/>
  <c r="AZ4154" i="1" s="1"/>
  <c r="AV2811" i="1"/>
  <c r="AX2811" i="1" s="1"/>
  <c r="AY2811" i="1" s="1"/>
  <c r="AZ2811" i="1" s="1"/>
  <c r="AV3497" i="1"/>
  <c r="AX3497" i="1" s="1"/>
  <c r="AY3497" i="1" s="1"/>
  <c r="AZ3497" i="1" s="1"/>
  <c r="AV2380" i="1"/>
  <c r="AX2380" i="1" s="1"/>
  <c r="AV4394" i="1"/>
  <c r="AX4394" i="1" s="1"/>
  <c r="AY4394" i="1" s="1"/>
  <c r="AZ4394" i="1" s="1"/>
  <c r="AV3258" i="1"/>
  <c r="AX3258" i="1" s="1"/>
  <c r="AY3258" i="1" s="1"/>
  <c r="AZ3258" i="1" s="1"/>
  <c r="AV713" i="1"/>
  <c r="AX713" i="1" s="1"/>
  <c r="AV2664" i="1"/>
  <c r="AX2664" i="1" s="1"/>
  <c r="AY2664" i="1" s="1"/>
  <c r="AZ2664" i="1" s="1"/>
  <c r="AV3929" i="1"/>
  <c r="AX3929" i="1" s="1"/>
  <c r="AY3929" i="1" s="1"/>
  <c r="AZ3929" i="1" s="1"/>
  <c r="AV2895" i="1"/>
  <c r="AX2895" i="1" s="1"/>
  <c r="AY2895" i="1" s="1"/>
  <c r="AZ2895" i="1" s="1"/>
  <c r="AV4173" i="1"/>
  <c r="AX4173" i="1" s="1"/>
  <c r="AY4173" i="1" s="1"/>
  <c r="AZ4173" i="1" s="1"/>
  <c r="AV3720" i="1"/>
  <c r="AX3720" i="1" s="1"/>
  <c r="AY3720" i="1" s="1"/>
  <c r="AZ3720" i="1" s="1"/>
  <c r="AV289" i="1"/>
  <c r="AX289" i="1" s="1"/>
  <c r="AV4256" i="1"/>
  <c r="AX4256" i="1" s="1"/>
  <c r="AY4256" i="1" s="1"/>
  <c r="AZ4256" i="1" s="1"/>
  <c r="AV1772" i="1"/>
  <c r="AX1772" i="1" s="1"/>
  <c r="AV3703" i="1"/>
  <c r="AX3703" i="1" s="1"/>
  <c r="AY3703" i="1" s="1"/>
  <c r="AZ3703" i="1" s="1"/>
  <c r="AV568" i="1"/>
  <c r="AX568" i="1" s="1"/>
  <c r="AV4836" i="1"/>
  <c r="AX4836" i="1" s="1"/>
  <c r="AY4836" i="1" s="1"/>
  <c r="AZ4836" i="1" s="1"/>
  <c r="AV630" i="1"/>
  <c r="AX630" i="1" s="1"/>
  <c r="AY630" i="1" s="1"/>
  <c r="AZ630" i="1" s="1"/>
  <c r="AV2107" i="1"/>
  <c r="AX2107" i="1" s="1"/>
  <c r="AY2107" i="1" s="1"/>
  <c r="AZ2107" i="1" s="1"/>
  <c r="AV3555" i="1"/>
  <c r="AX3555" i="1" s="1"/>
  <c r="AY3555" i="1" s="1"/>
  <c r="AZ3555" i="1" s="1"/>
  <c r="AV1889" i="1"/>
  <c r="AX1889" i="1" s="1"/>
  <c r="AV3099" i="1"/>
  <c r="AX3099" i="1" s="1"/>
  <c r="AV4082" i="1"/>
  <c r="AX4082" i="1" s="1"/>
  <c r="AY4082" i="1" s="1"/>
  <c r="AZ4082" i="1" s="1"/>
  <c r="AV1437" i="1"/>
  <c r="AX1437" i="1" s="1"/>
  <c r="AY1437" i="1" s="1"/>
  <c r="AZ1437" i="1" s="1"/>
  <c r="AV4710" i="1"/>
  <c r="AX4710" i="1" s="1"/>
  <c r="AY4710" i="1" s="1"/>
  <c r="AZ4710" i="1" s="1"/>
  <c r="AV10" i="1"/>
  <c r="AX10" i="1" s="1"/>
  <c r="AV1683" i="1"/>
  <c r="AX1683" i="1" s="1"/>
  <c r="AV3753" i="1"/>
  <c r="AX3753" i="1" s="1"/>
  <c r="AY3753" i="1" s="1"/>
  <c r="AZ3753" i="1" s="1"/>
  <c r="AV1498" i="1"/>
  <c r="AX1498" i="1" s="1"/>
  <c r="AV4059" i="1"/>
  <c r="AX4059" i="1" s="1"/>
  <c r="AY4059" i="1" s="1"/>
  <c r="AZ4059" i="1" s="1"/>
  <c r="AV81" i="1"/>
  <c r="AX81" i="1" s="1"/>
  <c r="AV754" i="1"/>
  <c r="AX754" i="1" s="1"/>
  <c r="AV3773" i="1"/>
  <c r="AX3773" i="1" s="1"/>
  <c r="AY3773" i="1" s="1"/>
  <c r="AZ3773" i="1" s="1"/>
  <c r="AV473" i="1"/>
  <c r="AX473" i="1" s="1"/>
  <c r="AY473" i="1" s="1"/>
  <c r="AZ473" i="1" s="1"/>
  <c r="AV2861" i="1"/>
  <c r="AX2861" i="1" s="1"/>
  <c r="AY2861" i="1" s="1"/>
  <c r="AZ2861" i="1" s="1"/>
  <c r="AV3900" i="1"/>
  <c r="AX3900" i="1" s="1"/>
  <c r="AY3900" i="1" s="1"/>
  <c r="AZ3900" i="1" s="1"/>
  <c r="AV4353" i="1"/>
  <c r="AX4353" i="1" s="1"/>
  <c r="AY4353" i="1" s="1"/>
  <c r="AZ4353" i="1" s="1"/>
  <c r="AV752" i="1"/>
  <c r="AX752" i="1" s="1"/>
  <c r="AV3606" i="1"/>
  <c r="AX3606" i="1" s="1"/>
  <c r="AY3606" i="1" s="1"/>
  <c r="AZ3606" i="1" s="1"/>
  <c r="AV2561" i="1"/>
  <c r="AX2561" i="1" s="1"/>
  <c r="AY2561" i="1" s="1"/>
  <c r="AZ2561" i="1" s="1"/>
  <c r="AV3249" i="1"/>
  <c r="AX3249" i="1" s="1"/>
  <c r="AY3249" i="1" s="1"/>
  <c r="AZ3249" i="1" s="1"/>
  <c r="AV585" i="1"/>
  <c r="AX585" i="1" s="1"/>
  <c r="AY585" i="1" s="1"/>
  <c r="AZ585" i="1" s="1"/>
  <c r="AV2571" i="1"/>
  <c r="AX2571" i="1" s="1"/>
  <c r="AY2571" i="1" s="1"/>
  <c r="AZ2571" i="1" s="1"/>
  <c r="AV5111" i="1"/>
  <c r="AX5111" i="1" s="1"/>
  <c r="AY5111" i="1" s="1"/>
  <c r="AZ5111" i="1" s="1"/>
  <c r="AV4403" i="1"/>
  <c r="AX4403" i="1" s="1"/>
  <c r="AY4403" i="1" s="1"/>
  <c r="AZ4403" i="1" s="1"/>
  <c r="AV3244" i="1"/>
  <c r="AX3244" i="1" s="1"/>
  <c r="AY3244" i="1" s="1"/>
  <c r="AZ3244" i="1" s="1"/>
  <c r="AV5266" i="1"/>
  <c r="AX5266" i="1" s="1"/>
  <c r="AY5266" i="1" s="1"/>
  <c r="AZ5266" i="1" s="1"/>
  <c r="AV4213" i="1"/>
  <c r="AX4213" i="1" s="1"/>
  <c r="AY4213" i="1" s="1"/>
  <c r="AZ4213" i="1" s="1"/>
  <c r="AV1946" i="1"/>
  <c r="AX1946" i="1" s="1"/>
  <c r="AY1946" i="1" s="1"/>
  <c r="AZ1946" i="1" s="1"/>
  <c r="AV2357" i="1"/>
  <c r="AX2357" i="1" s="1"/>
  <c r="AY2357" i="1" s="1"/>
  <c r="AZ2357" i="1" s="1"/>
  <c r="AV1478" i="1"/>
  <c r="AX1478" i="1" s="1"/>
  <c r="AY1478" i="1" s="1"/>
  <c r="AZ1478" i="1" s="1"/>
  <c r="AV2532" i="1"/>
  <c r="AX2532" i="1" s="1"/>
  <c r="AY2532" i="1" s="1"/>
  <c r="AZ2532" i="1" s="1"/>
  <c r="AV4355" i="1"/>
  <c r="AX4355" i="1" s="1"/>
  <c r="AY4355" i="1" s="1"/>
  <c r="AZ4355" i="1" s="1"/>
  <c r="AV520" i="1"/>
  <c r="AX520" i="1" s="1"/>
  <c r="AV4608" i="1"/>
  <c r="AX4608" i="1" s="1"/>
  <c r="AV2444" i="1"/>
  <c r="AX2444" i="1" s="1"/>
  <c r="AV4990" i="1"/>
  <c r="AX4990" i="1" s="1"/>
  <c r="AY4990" i="1" s="1"/>
  <c r="AZ4990" i="1" s="1"/>
  <c r="AV4804" i="1"/>
  <c r="AX4804" i="1" s="1"/>
  <c r="AY4804" i="1" s="1"/>
  <c r="AZ4804" i="1" s="1"/>
  <c r="AV299" i="1"/>
  <c r="AX299" i="1" s="1"/>
  <c r="AV2296" i="1"/>
  <c r="AX2296" i="1" s="1"/>
  <c r="AY2296" i="1" s="1"/>
  <c r="AZ2296" i="1" s="1"/>
  <c r="AV3858" i="1"/>
  <c r="AX3858" i="1" s="1"/>
  <c r="AY3858" i="1" s="1"/>
  <c r="AZ3858" i="1" s="1"/>
  <c r="AV85" i="1"/>
  <c r="AX85" i="1" s="1"/>
  <c r="AY85" i="1" s="1"/>
  <c r="AZ85" i="1" s="1"/>
  <c r="AV1989" i="1"/>
  <c r="AX1989" i="1" s="1"/>
  <c r="AV5155" i="1"/>
  <c r="AX5155" i="1" s="1"/>
  <c r="AY5155" i="1" s="1"/>
  <c r="AZ5155" i="1" s="1"/>
  <c r="AV2443" i="1"/>
  <c r="AX2443" i="1" s="1"/>
  <c r="AY2443" i="1" s="1"/>
  <c r="AZ2443" i="1" s="1"/>
  <c r="AV3812" i="1"/>
  <c r="AX3812" i="1" s="1"/>
  <c r="AY3812" i="1" s="1"/>
  <c r="AZ3812" i="1" s="1"/>
  <c r="AV2381" i="1"/>
  <c r="AX2381" i="1" s="1"/>
  <c r="AV1693" i="1"/>
  <c r="AX1693" i="1" s="1"/>
  <c r="AY1693" i="1" s="1"/>
  <c r="AZ1693" i="1" s="1"/>
  <c r="AV4966" i="1"/>
  <c r="AX4966" i="1" s="1"/>
  <c r="AY4966" i="1" s="1"/>
  <c r="AZ4966" i="1" s="1"/>
  <c r="AV771" i="1"/>
  <c r="AX771" i="1" s="1"/>
  <c r="AV1856" i="1"/>
  <c r="AX1856" i="1" s="1"/>
  <c r="AY1856" i="1" s="1"/>
  <c r="AZ1856" i="1" s="1"/>
  <c r="AV1058" i="1"/>
  <c r="AX1058" i="1" s="1"/>
  <c r="AV2335" i="1"/>
  <c r="AX2335" i="1" s="1"/>
  <c r="AY2335" i="1" s="1"/>
  <c r="AZ2335" i="1" s="1"/>
  <c r="AV3241" i="1"/>
  <c r="AX3241" i="1" s="1"/>
  <c r="AY3241" i="1" s="1"/>
  <c r="AZ3241" i="1" s="1"/>
  <c r="AV731" i="1"/>
  <c r="AX731" i="1" s="1"/>
  <c r="AV563" i="1"/>
  <c r="AX563" i="1" s="1"/>
  <c r="AY563" i="1" s="1"/>
  <c r="AZ563" i="1" s="1"/>
  <c r="AV2076" i="1"/>
  <c r="AX2076" i="1" s="1"/>
  <c r="AV769" i="1"/>
  <c r="AX769" i="1" s="1"/>
  <c r="AV1681" i="1"/>
  <c r="AX1681" i="1" s="1"/>
  <c r="AV1697" i="1"/>
  <c r="AX1697" i="1" s="1"/>
  <c r="AV695" i="1"/>
  <c r="AX695" i="1" s="1"/>
  <c r="AY695" i="1" s="1"/>
  <c r="AZ695" i="1" s="1"/>
  <c r="AV4568" i="1"/>
  <c r="AX4568" i="1" s="1"/>
  <c r="AY4568" i="1" s="1"/>
  <c r="AZ4568" i="1" s="1"/>
  <c r="AV2989" i="1"/>
  <c r="AX2989" i="1" s="1"/>
  <c r="AY2989" i="1" s="1"/>
  <c r="AZ2989" i="1" s="1"/>
  <c r="AV3403" i="1"/>
  <c r="AX3403" i="1" s="1"/>
  <c r="AY3403" i="1" s="1"/>
  <c r="AZ3403" i="1" s="1"/>
  <c r="AV2807" i="1"/>
  <c r="AX2807" i="1" s="1"/>
  <c r="AV4423" i="1"/>
  <c r="AX4423" i="1" s="1"/>
  <c r="AY4423" i="1" s="1"/>
  <c r="AZ4423" i="1" s="1"/>
  <c r="AV621" i="1"/>
  <c r="AX621" i="1" s="1"/>
  <c r="AV715" i="1"/>
  <c r="AX715" i="1" s="1"/>
  <c r="AV3715" i="1"/>
  <c r="AX3715" i="1" s="1"/>
  <c r="AY3715" i="1" s="1"/>
  <c r="AZ3715" i="1" s="1"/>
  <c r="AV1111" i="1"/>
  <c r="AX1111" i="1" s="1"/>
  <c r="AV3195" i="1"/>
  <c r="AX3195" i="1" s="1"/>
  <c r="AV5115" i="1"/>
  <c r="AX5115" i="1" s="1"/>
  <c r="AV2659" i="1"/>
  <c r="AX2659" i="1" s="1"/>
  <c r="AY2659" i="1" s="1"/>
  <c r="AZ2659" i="1" s="1"/>
  <c r="AV5098" i="1"/>
  <c r="AX5098" i="1" s="1"/>
  <c r="AY5098" i="1" s="1"/>
  <c r="AZ5098" i="1" s="1"/>
  <c r="AV2008" i="1"/>
  <c r="AX2008" i="1" s="1"/>
  <c r="AV5123" i="1"/>
  <c r="AX5123" i="1" s="1"/>
  <c r="AY5123" i="1" s="1"/>
  <c r="AZ5123" i="1" s="1"/>
  <c r="AV3108" i="1"/>
  <c r="AX3108" i="1" s="1"/>
  <c r="AY3108" i="1" s="1"/>
  <c r="AZ3108" i="1" s="1"/>
  <c r="AV4012" i="1"/>
  <c r="AX4012" i="1" s="1"/>
  <c r="AY4012" i="1" s="1"/>
  <c r="AZ4012" i="1" s="1"/>
  <c r="AV3734" i="1"/>
  <c r="AX3734" i="1" s="1"/>
  <c r="AY3734" i="1" s="1"/>
  <c r="AZ3734" i="1" s="1"/>
  <c r="AV5267" i="1"/>
  <c r="AX5267" i="1" s="1"/>
  <c r="AY5267" i="1" s="1"/>
  <c r="AZ5267" i="1" s="1"/>
  <c r="AV4552" i="1"/>
  <c r="AX4552" i="1" s="1"/>
  <c r="AY4552" i="1" s="1"/>
  <c r="AZ4552" i="1" s="1"/>
  <c r="AV3273" i="1"/>
  <c r="AX3273" i="1" s="1"/>
  <c r="AY3273" i="1" s="1"/>
  <c r="AZ3273" i="1" s="1"/>
  <c r="AV5170" i="1"/>
  <c r="AX5170" i="1" s="1"/>
  <c r="AY5170" i="1" s="1"/>
  <c r="AZ5170" i="1" s="1"/>
  <c r="AV1934" i="1"/>
  <c r="AX1934" i="1" s="1"/>
  <c r="AY1934" i="1" s="1"/>
  <c r="AZ1934" i="1" s="1"/>
  <c r="AV4208" i="1"/>
  <c r="AX4208" i="1" s="1"/>
  <c r="AY4208" i="1" s="1"/>
  <c r="AZ4208" i="1" s="1"/>
  <c r="AV2093" i="1"/>
  <c r="AX2093" i="1" s="1"/>
  <c r="AV3839" i="1"/>
  <c r="AX3839" i="1" s="1"/>
  <c r="AY3839" i="1" s="1"/>
  <c r="AZ3839" i="1" s="1"/>
  <c r="AV1866" i="1"/>
  <c r="AX1866" i="1" s="1"/>
  <c r="AY1866" i="1" s="1"/>
  <c r="AZ1866" i="1" s="1"/>
  <c r="AV4692" i="1"/>
  <c r="AX4692" i="1" s="1"/>
  <c r="AY4692" i="1" s="1"/>
  <c r="AZ4692" i="1" s="1"/>
  <c r="AV5258" i="1"/>
  <c r="AX5258" i="1" s="1"/>
  <c r="AY5258" i="1" s="1"/>
  <c r="AZ5258" i="1" s="1"/>
  <c r="AV2891" i="1"/>
  <c r="AX2891" i="1" s="1"/>
  <c r="AY2891" i="1" s="1"/>
  <c r="AZ2891" i="1" s="1"/>
  <c r="AV4159" i="1"/>
  <c r="AX4159" i="1" s="1"/>
  <c r="AY4159" i="1" s="1"/>
  <c r="AZ4159" i="1" s="1"/>
  <c r="AV5244" i="1"/>
  <c r="AX5244" i="1" s="1"/>
  <c r="AY5244" i="1" s="1"/>
  <c r="AZ5244" i="1" s="1"/>
  <c r="AV2055" i="1"/>
  <c r="AX2055" i="1" s="1"/>
  <c r="AV4301" i="1"/>
  <c r="AX4301" i="1" s="1"/>
  <c r="AY4301" i="1" s="1"/>
  <c r="AZ4301" i="1" s="1"/>
  <c r="AV2694" i="1"/>
  <c r="AX2694" i="1" s="1"/>
  <c r="AV1064" i="1"/>
  <c r="AX1064" i="1" s="1"/>
  <c r="AY1064" i="1" s="1"/>
  <c r="AZ1064" i="1" s="1"/>
  <c r="AV734" i="1"/>
  <c r="AX734" i="1" s="1"/>
  <c r="AV2001" i="1"/>
  <c r="AX2001" i="1" s="1"/>
  <c r="AV642" i="1"/>
  <c r="AX642" i="1" s="1"/>
  <c r="AY642" i="1" s="1"/>
  <c r="AZ642" i="1" s="1"/>
  <c r="AV3712" i="1"/>
  <c r="AX3712" i="1" s="1"/>
  <c r="AY3712" i="1" s="1"/>
  <c r="AZ3712" i="1" s="1"/>
  <c r="AV5018" i="1"/>
  <c r="AX5018" i="1" s="1"/>
  <c r="AY5018" i="1" s="1"/>
  <c r="AZ5018" i="1" s="1"/>
  <c r="AV3510" i="1"/>
  <c r="AX3510" i="1" s="1"/>
  <c r="AY3510" i="1" s="1"/>
  <c r="AZ3510" i="1" s="1"/>
  <c r="AV5342" i="1"/>
  <c r="AX5342" i="1" s="1"/>
  <c r="AV2639" i="1"/>
  <c r="AX2639" i="1" s="1"/>
  <c r="AV4980" i="1"/>
  <c r="AX4980" i="1" s="1"/>
  <c r="AY4980" i="1" s="1"/>
  <c r="AZ4980" i="1" s="1"/>
  <c r="AV293" i="1"/>
  <c r="AX293" i="1" s="1"/>
  <c r="AV4918" i="1"/>
  <c r="AX4918" i="1" s="1"/>
  <c r="AV1481" i="1"/>
  <c r="AX1481" i="1" s="1"/>
  <c r="AV2758" i="1"/>
  <c r="AX2758" i="1" s="1"/>
  <c r="AV4127" i="1"/>
  <c r="AX4127" i="1" s="1"/>
  <c r="AY4127" i="1" s="1"/>
  <c r="AZ4127" i="1" s="1"/>
  <c r="AV603" i="1"/>
  <c r="AX603" i="1" s="1"/>
  <c r="AV1882" i="1"/>
  <c r="AX1882" i="1" s="1"/>
  <c r="AV2537" i="1"/>
  <c r="AX2537" i="1" s="1"/>
  <c r="AV5354" i="1"/>
  <c r="AX5354" i="1" s="1"/>
  <c r="AY5354" i="1" s="1"/>
  <c r="AZ5354" i="1" s="1"/>
  <c r="AV4316" i="1"/>
  <c r="AX4316" i="1" s="1"/>
  <c r="AY4316" i="1" s="1"/>
  <c r="AZ4316" i="1" s="1"/>
  <c r="AV3069" i="1"/>
  <c r="AX3069" i="1" s="1"/>
  <c r="AY3069" i="1" s="1"/>
  <c r="AZ3069" i="1" s="1"/>
  <c r="AV2892" i="1"/>
  <c r="AX2892" i="1" s="1"/>
  <c r="AV14" i="1"/>
  <c r="AX14" i="1" s="1"/>
  <c r="AV4964" i="1"/>
  <c r="AX4964" i="1" s="1"/>
  <c r="AY4964" i="1" s="1"/>
  <c r="AZ4964" i="1" s="1"/>
  <c r="AV4908" i="1"/>
  <c r="AX4908" i="1" s="1"/>
  <c r="AY4908" i="1" s="1"/>
  <c r="AZ4908" i="1" s="1"/>
  <c r="AV2885" i="1"/>
  <c r="AX2885" i="1" s="1"/>
  <c r="AV3704" i="1"/>
  <c r="AX3704" i="1" s="1"/>
  <c r="AY3704" i="1" s="1"/>
  <c r="AZ3704" i="1" s="1"/>
  <c r="AV1428" i="1"/>
  <c r="AX1428" i="1" s="1"/>
  <c r="AY1428" i="1" s="1"/>
  <c r="AZ1428" i="1" s="1"/>
  <c r="AV4786" i="1"/>
  <c r="AX4786" i="1" s="1"/>
  <c r="AV301" i="1"/>
  <c r="AX301" i="1" s="1"/>
  <c r="AV475" i="1"/>
  <c r="AX475" i="1" s="1"/>
  <c r="AV2089" i="1"/>
  <c r="AX2089" i="1" s="1"/>
  <c r="AY2089" i="1" s="1"/>
  <c r="AZ2089" i="1" s="1"/>
  <c r="AV770" i="1"/>
  <c r="AX770" i="1" s="1"/>
  <c r="AV2974" i="1"/>
  <c r="AX2974" i="1" s="1"/>
  <c r="AY2974" i="1" s="1"/>
  <c r="AZ2974" i="1" s="1"/>
  <c r="AV3488" i="1"/>
  <c r="AX3488" i="1" s="1"/>
  <c r="AY3488" i="1" s="1"/>
  <c r="AZ3488" i="1" s="1"/>
  <c r="AV2467" i="1"/>
  <c r="AX2467" i="1" s="1"/>
  <c r="AY2467" i="1" s="1"/>
  <c r="AZ2467" i="1" s="1"/>
  <c r="AV290" i="1"/>
  <c r="AX290" i="1" s="1"/>
  <c r="AV2917" i="1"/>
  <c r="AX2917" i="1" s="1"/>
  <c r="AV96" i="1"/>
  <c r="AX96" i="1" s="1"/>
  <c r="AV4549" i="1"/>
  <c r="AX4549" i="1" s="1"/>
  <c r="AY4549" i="1" s="1"/>
  <c r="AZ4549" i="1" s="1"/>
  <c r="AV292" i="1"/>
  <c r="AX292" i="1" s="1"/>
  <c r="AV2740" i="1"/>
  <c r="AX2740" i="1" s="1"/>
  <c r="AV1485" i="1"/>
  <c r="AX1485" i="1" s="1"/>
  <c r="AV114" i="1"/>
  <c r="AX114" i="1" s="1"/>
  <c r="AV3560" i="1"/>
  <c r="AX3560" i="1" s="1"/>
  <c r="AY3560" i="1" s="1"/>
  <c r="AZ3560" i="1" s="1"/>
  <c r="AV1945" i="1"/>
  <c r="AX1945" i="1" s="1"/>
  <c r="AV2030" i="1"/>
  <c r="AX2030" i="1" s="1"/>
  <c r="AV2562" i="1"/>
  <c r="AX2562" i="1" s="1"/>
  <c r="AY2562" i="1" s="1"/>
  <c r="AZ2562" i="1" s="1"/>
  <c r="AV1744" i="1"/>
  <c r="AX1744" i="1" s="1"/>
  <c r="AV1203" i="1"/>
  <c r="AX1203" i="1" s="1"/>
  <c r="AY1203" i="1" s="1"/>
  <c r="AZ1203" i="1" s="1"/>
  <c r="AV2297" i="1"/>
  <c r="AX2297" i="1" s="1"/>
  <c r="AY2297" i="1" s="1"/>
  <c r="AZ2297" i="1" s="1"/>
  <c r="AV2733" i="1"/>
  <c r="AX2733" i="1" s="1"/>
  <c r="AY2733" i="1" s="1"/>
  <c r="AZ2733" i="1" s="1"/>
  <c r="AV2668" i="1"/>
  <c r="AX2668" i="1" s="1"/>
  <c r="AV4317" i="1"/>
  <c r="AX4317" i="1" s="1"/>
  <c r="AY4317" i="1" s="1"/>
  <c r="AZ4317" i="1" s="1"/>
  <c r="AV1939" i="1"/>
  <c r="AX1939" i="1" s="1"/>
  <c r="AV5185" i="1"/>
  <c r="AX5185" i="1" s="1"/>
  <c r="AY5185" i="1" s="1"/>
  <c r="AZ5185" i="1" s="1"/>
  <c r="AV676" i="1"/>
  <c r="AX676" i="1" s="1"/>
  <c r="AV3467" i="1"/>
  <c r="AX3467" i="1" s="1"/>
  <c r="AY3467" i="1" s="1"/>
  <c r="AZ3467" i="1" s="1"/>
  <c r="AV3182" i="1"/>
  <c r="AX3182" i="1" s="1"/>
  <c r="AY3182" i="1" s="1"/>
  <c r="AZ3182" i="1" s="1"/>
  <c r="AV479" i="1"/>
  <c r="AX479" i="1" s="1"/>
  <c r="AV2780" i="1"/>
  <c r="AX2780" i="1" s="1"/>
  <c r="AY2780" i="1" s="1"/>
  <c r="AZ2780" i="1" s="1"/>
  <c r="AV3243" i="1"/>
  <c r="AX3243" i="1" s="1"/>
  <c r="AV1221" i="1"/>
  <c r="AX1221" i="1" s="1"/>
  <c r="AV2300" i="1"/>
  <c r="AX2300" i="1" s="1"/>
  <c r="AY2300" i="1" s="1"/>
  <c r="AZ2300" i="1" s="1"/>
  <c r="AV3425" i="1"/>
  <c r="AX3425" i="1" s="1"/>
  <c r="AY3425" i="1" s="1"/>
  <c r="AZ3425" i="1" s="1"/>
  <c r="AV3061" i="1"/>
  <c r="AX3061" i="1" s="1"/>
  <c r="AY3061" i="1" s="1"/>
  <c r="AZ3061" i="1" s="1"/>
  <c r="AV3920" i="1"/>
  <c r="AX3920" i="1" s="1"/>
  <c r="AY3920" i="1" s="1"/>
  <c r="AZ3920" i="1" s="1"/>
  <c r="AV2553" i="1"/>
  <c r="AX2553" i="1" s="1"/>
  <c r="AY2553" i="1" s="1"/>
  <c r="AZ2553" i="1" s="1"/>
  <c r="AV3212" i="1"/>
  <c r="AX3212" i="1" s="1"/>
  <c r="AY3212" i="1" s="1"/>
  <c r="AZ3212" i="1" s="1"/>
  <c r="AV3568" i="1"/>
  <c r="AX3568" i="1" s="1"/>
  <c r="AY3568" i="1" s="1"/>
  <c r="AZ3568" i="1" s="1"/>
  <c r="AV2959" i="1"/>
  <c r="AX2959" i="1" s="1"/>
  <c r="AY2959" i="1" s="1"/>
  <c r="AZ2959" i="1" s="1"/>
  <c r="AV403" i="1"/>
  <c r="AX403" i="1" s="1"/>
  <c r="AV83" i="1"/>
  <c r="AX83" i="1" s="1"/>
  <c r="AV1713" i="1"/>
  <c r="AX1713" i="1" s="1"/>
  <c r="AV3660" i="1"/>
  <c r="AX3660" i="1" s="1"/>
  <c r="AY3660" i="1" s="1"/>
  <c r="AZ3660" i="1" s="1"/>
  <c r="AV3919" i="1"/>
  <c r="AX3919" i="1" s="1"/>
  <c r="AY3919" i="1" s="1"/>
  <c r="AZ3919" i="1" s="1"/>
  <c r="AV4325" i="1"/>
  <c r="AX4325" i="1" s="1"/>
  <c r="AY4325" i="1" s="1"/>
  <c r="AZ4325" i="1" s="1"/>
  <c r="AV2987" i="1"/>
  <c r="AX2987" i="1" s="1"/>
  <c r="AV3463" i="1"/>
  <c r="AX3463" i="1" s="1"/>
  <c r="AY3463" i="1" s="1"/>
  <c r="AZ3463" i="1" s="1"/>
  <c r="AV474" i="1"/>
  <c r="AX474" i="1" s="1"/>
  <c r="AV4522" i="1"/>
  <c r="AX4522" i="1" s="1"/>
  <c r="AY4522" i="1" s="1"/>
  <c r="AZ4522" i="1" s="1"/>
  <c r="AV4882" i="1"/>
  <c r="AX4882" i="1" s="1"/>
  <c r="AY4882" i="1" s="1"/>
  <c r="AZ4882" i="1" s="1"/>
  <c r="AV5238" i="1"/>
  <c r="AX5238" i="1" s="1"/>
  <c r="AY5238" i="1" s="1"/>
  <c r="AZ5238" i="1" s="1"/>
  <c r="AV5" i="1"/>
  <c r="AX5" i="1" s="1"/>
  <c r="AV4076" i="1"/>
  <c r="AX4076" i="1" s="1"/>
  <c r="AY4076" i="1" s="1"/>
  <c r="AZ4076" i="1" s="1"/>
  <c r="AV5246" i="1"/>
  <c r="AX5246" i="1" s="1"/>
  <c r="AY5246" i="1" s="1"/>
  <c r="AZ5246" i="1" s="1"/>
  <c r="AV591" i="1"/>
  <c r="AX591" i="1" s="1"/>
  <c r="AV3369" i="1"/>
  <c r="AX3369" i="1" s="1"/>
  <c r="AY3369" i="1" s="1"/>
  <c r="AZ3369" i="1" s="1"/>
  <c r="AV4866" i="1"/>
  <c r="AX4866" i="1" s="1"/>
  <c r="AY4866" i="1" s="1"/>
  <c r="AZ4866" i="1" s="1"/>
  <c r="AV1721" i="1"/>
  <c r="AX1721" i="1" s="1"/>
  <c r="AV3106" i="1"/>
  <c r="AX3106" i="1" s="1"/>
  <c r="AY3106" i="1" s="1"/>
  <c r="AZ3106" i="1" s="1"/>
  <c r="AV1303" i="1"/>
  <c r="AX1303" i="1" s="1"/>
  <c r="AV3635" i="1"/>
  <c r="AX3635" i="1" s="1"/>
  <c r="AY3635" i="1" s="1"/>
  <c r="AZ3635" i="1" s="1"/>
  <c r="AV2323" i="1"/>
  <c r="AX2323" i="1" s="1"/>
  <c r="AY2323" i="1" s="1"/>
  <c r="AZ2323" i="1" s="1"/>
  <c r="AV3932" i="1"/>
  <c r="AX3932" i="1" s="1"/>
  <c r="AY3932" i="1" s="1"/>
  <c r="AZ3932" i="1" s="1"/>
  <c r="AV3732" i="1"/>
  <c r="AX3732" i="1" s="1"/>
  <c r="AY3732" i="1" s="1"/>
  <c r="AZ3732" i="1" s="1"/>
  <c r="AV4739" i="1"/>
  <c r="AX4739" i="1" s="1"/>
  <c r="AY4739" i="1" s="1"/>
  <c r="AZ4739" i="1" s="1"/>
  <c r="AV4629" i="1"/>
  <c r="AX4629" i="1" s="1"/>
  <c r="AY4629" i="1" s="1"/>
  <c r="AZ4629" i="1" s="1"/>
  <c r="AV3577" i="1"/>
  <c r="AX3577" i="1" s="1"/>
  <c r="AY3577" i="1" s="1"/>
  <c r="AZ3577" i="1" s="1"/>
  <c r="AV1456" i="1"/>
  <c r="AX1456" i="1" s="1"/>
  <c r="AV4023" i="1"/>
  <c r="AX4023" i="1" s="1"/>
  <c r="AY4023" i="1" s="1"/>
  <c r="AZ4023" i="1" s="1"/>
  <c r="AV589" i="1"/>
  <c r="AX589" i="1" s="1"/>
  <c r="AV3802" i="1"/>
  <c r="AX3802" i="1" s="1"/>
  <c r="AV4553" i="1"/>
  <c r="AX4553" i="1" s="1"/>
  <c r="AY4553" i="1" s="1"/>
  <c r="AZ4553" i="1" s="1"/>
  <c r="AV736" i="1"/>
  <c r="AX736" i="1" s="1"/>
  <c r="AV5308" i="1"/>
  <c r="AX5308" i="1" s="1"/>
  <c r="AY5308" i="1" s="1"/>
  <c r="AZ5308" i="1" s="1"/>
  <c r="AV394" i="1"/>
  <c r="AX394" i="1" s="1"/>
  <c r="AV3395" i="1"/>
  <c r="AX3395" i="1" s="1"/>
  <c r="AY3395" i="1" s="1"/>
  <c r="AZ3395" i="1" s="1"/>
  <c r="AV1897" i="1"/>
  <c r="AX1897" i="1" s="1"/>
  <c r="AV5127" i="1"/>
  <c r="AX5127" i="1" s="1"/>
  <c r="AY5127" i="1" s="1"/>
  <c r="AZ5127" i="1" s="1"/>
  <c r="AW120" i="1"/>
  <c r="AW815" i="1"/>
  <c r="AW1112" i="1"/>
  <c r="AW4306" i="1"/>
  <c r="AW809" i="1"/>
  <c r="AW3044" i="1"/>
  <c r="AW2117" i="1"/>
  <c r="AW4330" i="1"/>
  <c r="AW2646" i="1"/>
  <c r="AW452" i="1"/>
  <c r="AW1130" i="1"/>
  <c r="AW5093" i="1"/>
  <c r="AW2123" i="1"/>
  <c r="AW4186" i="1"/>
  <c r="AW453" i="1"/>
  <c r="AW2524" i="1"/>
  <c r="AW4732" i="1"/>
  <c r="AW3926" i="1"/>
  <c r="AW2948" i="1"/>
  <c r="AW1827" i="1"/>
  <c r="AW2604" i="1"/>
  <c r="AW3664" i="1"/>
  <c r="AW4287" i="1"/>
  <c r="AW2848" i="1"/>
  <c r="AW5303" i="1"/>
  <c r="AW3529" i="1"/>
  <c r="AW3978" i="1"/>
  <c r="AW1754" i="1"/>
  <c r="AW1248" i="1"/>
  <c r="AW3980" i="1"/>
  <c r="AW817" i="1"/>
  <c r="AW800" i="1"/>
  <c r="AW386" i="1"/>
  <c r="AW5239" i="1"/>
  <c r="AW1698" i="1"/>
  <c r="AW781" i="1"/>
  <c r="AW4487" i="1"/>
  <c r="AW4337" i="1"/>
  <c r="AW27" i="1"/>
  <c r="AW4261" i="1"/>
  <c r="AW3885" i="1"/>
  <c r="AW4858" i="1"/>
  <c r="AW821" i="1"/>
  <c r="AW2016" i="1"/>
  <c r="AW2118" i="1"/>
  <c r="AW3286" i="1"/>
  <c r="AW1351" i="1"/>
  <c r="AW2454" i="1"/>
  <c r="AW812" i="1"/>
  <c r="AW2303" i="1"/>
  <c r="AW2397" i="1"/>
  <c r="AW4264" i="1"/>
  <c r="AW4967" i="1"/>
  <c r="AW2990" i="1"/>
  <c r="AW2618" i="1"/>
  <c r="AW2992" i="1"/>
  <c r="AW2813" i="1"/>
  <c r="AW637" i="1"/>
  <c r="AW2054" i="1"/>
  <c r="AW2062" i="1"/>
  <c r="AW2272" i="1"/>
  <c r="AW4418" i="1"/>
  <c r="AW2991" i="1"/>
  <c r="AW3853" i="1"/>
  <c r="AW420" i="1"/>
  <c r="AW311" i="1"/>
  <c r="AW1518" i="1"/>
  <c r="AW3817" i="1"/>
  <c r="AW4591" i="1"/>
  <c r="AW2705" i="1"/>
  <c r="AW20" i="1"/>
  <c r="AW1066" i="1"/>
  <c r="AW2122" i="1"/>
  <c r="AW1078" i="1"/>
  <c r="AW426" i="1"/>
  <c r="AW309" i="1"/>
  <c r="AW4277" i="1"/>
  <c r="AW810" i="1"/>
  <c r="AW805" i="1"/>
  <c r="AW2476" i="1"/>
  <c r="AW601" i="1"/>
  <c r="AW2516" i="1"/>
  <c r="AW1846" i="1"/>
  <c r="AW4856" i="1"/>
  <c r="AW816" i="1"/>
  <c r="AW4390" i="1"/>
  <c r="AW1105" i="1"/>
  <c r="AW135" i="1"/>
  <c r="AW4338" i="1"/>
  <c r="AW5158" i="1"/>
  <c r="AW1650" i="1"/>
  <c r="AW1281" i="1"/>
  <c r="AW4843" i="1"/>
  <c r="AW28" i="1"/>
  <c r="AW2246" i="1"/>
  <c r="AW2970" i="1"/>
  <c r="AW4622" i="1"/>
  <c r="AW25" i="1"/>
  <c r="AW3094" i="1"/>
  <c r="AW4624" i="1"/>
  <c r="AW2463" i="1"/>
  <c r="AW2438" i="1"/>
  <c r="AW4581" i="1"/>
  <c r="AW4884" i="1"/>
  <c r="AW1229" i="1"/>
  <c r="AW3207" i="1"/>
  <c r="AW3465" i="1"/>
  <c r="AW3462" i="1"/>
  <c r="AW5113" i="1"/>
  <c r="AW1996" i="1"/>
  <c r="AW4291" i="1"/>
  <c r="AW608" i="1"/>
  <c r="AW1084" i="1"/>
  <c r="AW791" i="1"/>
  <c r="AW2747" i="1"/>
  <c r="AW1341" i="1"/>
  <c r="AW2949" i="1"/>
  <c r="AW4577" i="1"/>
  <c r="AW779" i="1"/>
  <c r="AW126" i="1"/>
  <c r="AW312" i="1"/>
  <c r="AW2363" i="1"/>
  <c r="AW3295" i="1"/>
  <c r="AW4667" i="1"/>
  <c r="AW2429" i="1"/>
  <c r="AW308" i="1"/>
  <c r="AW2398" i="1"/>
  <c r="AW3961" i="1"/>
  <c r="AW1509" i="1"/>
  <c r="AW3284" i="1"/>
  <c r="AW3292" i="1"/>
  <c r="AW538" i="1"/>
  <c r="AW3219" i="1"/>
  <c r="AW4869" i="1"/>
  <c r="AW1519" i="1"/>
  <c r="AW5083" i="1"/>
  <c r="AW3917" i="1"/>
  <c r="AW5325" i="1"/>
  <c r="AW3149" i="1"/>
  <c r="AW528" i="1"/>
  <c r="AW604" i="1"/>
  <c r="AW3526" i="1"/>
  <c r="AW4731" i="1"/>
  <c r="AW121" i="1"/>
  <c r="AW1508" i="1"/>
  <c r="AW3279" i="1"/>
  <c r="AW1436" i="1"/>
  <c r="AW819" i="1"/>
  <c r="AW1504" i="1"/>
  <c r="AW2394" i="1"/>
  <c r="AW1932" i="1"/>
  <c r="AW3767" i="1"/>
  <c r="AW2280" i="1"/>
  <c r="AW116" i="1"/>
  <c r="AW371" i="1"/>
  <c r="AW1811" i="1"/>
  <c r="AW4503" i="1"/>
  <c r="AW3886" i="1"/>
  <c r="AW814" i="1"/>
  <c r="AW1671" i="1"/>
  <c r="AW818" i="1"/>
  <c r="AW122" i="1"/>
  <c r="AW3045" i="1"/>
  <c r="AW1516" i="1"/>
  <c r="AW778" i="1"/>
  <c r="AW796" i="1"/>
  <c r="AW3730" i="1"/>
  <c r="AW4016" i="1"/>
  <c r="AW2229" i="1"/>
  <c r="AW3570" i="1"/>
  <c r="AW1505" i="1"/>
  <c r="AW2116" i="1"/>
  <c r="AW5110" i="1"/>
  <c r="AW5051" i="1"/>
  <c r="AW2359" i="1"/>
  <c r="AW1060" i="1"/>
  <c r="AW3957" i="1"/>
  <c r="AW3887" i="1"/>
  <c r="AW5162" i="1"/>
  <c r="AW797" i="1"/>
  <c r="AW4906" i="1"/>
  <c r="AW5198" i="1"/>
  <c r="AW5318" i="1"/>
  <c r="AW3830" i="1"/>
  <c r="AW1132" i="1"/>
  <c r="AW5035" i="1"/>
  <c r="AW1753" i="1"/>
  <c r="AW3731" i="1"/>
  <c r="AW1358" i="1"/>
  <c r="AW5235" i="1"/>
  <c r="AW3692" i="1"/>
  <c r="AW3017" i="1"/>
  <c r="AW798" i="1"/>
  <c r="AW1395" i="1"/>
  <c r="AW484" i="1"/>
  <c r="AW2459" i="1"/>
  <c r="AW2428" i="1"/>
  <c r="AW3483" i="1"/>
  <c r="AW5085" i="1"/>
  <c r="AW4153" i="1"/>
  <c r="AW3096" i="1"/>
  <c r="AW1867" i="1"/>
  <c r="AW26" i="1"/>
  <c r="AW2833" i="1"/>
  <c r="AW1632" i="1"/>
  <c r="AW3556" i="1"/>
  <c r="AW2446" i="1"/>
  <c r="AW2395" i="1"/>
  <c r="AW3941" i="1"/>
  <c r="AW4288" i="1"/>
  <c r="AW1423" i="1"/>
  <c r="AW3224" i="1"/>
  <c r="AW3717" i="1"/>
  <c r="AW3113" i="1"/>
  <c r="AW2722" i="1"/>
  <c r="AW1716" i="1"/>
  <c r="AW3569" i="1"/>
  <c r="AW2702" i="1"/>
  <c r="AW2964" i="1"/>
  <c r="AW1520" i="1"/>
  <c r="AW1391" i="1"/>
  <c r="AW29" i="1"/>
  <c r="AW5171" i="1"/>
  <c r="AW128" i="1"/>
  <c r="AW4279" i="1"/>
  <c r="AW306" i="1"/>
  <c r="AW3557" i="1"/>
  <c r="AW2630" i="1"/>
  <c r="AW2430" i="1"/>
  <c r="AW3072" i="1"/>
  <c r="AW310" i="1"/>
  <c r="AW4925" i="1"/>
  <c r="AW4458" i="1"/>
  <c r="AW2222" i="1"/>
  <c r="AW3283" i="1"/>
  <c r="AW1513" i="1"/>
  <c r="AW1445" i="1"/>
  <c r="AW2881" i="1"/>
  <c r="AW606" i="1"/>
  <c r="AW124" i="1"/>
  <c r="AW1676" i="1"/>
  <c r="AW1127" i="1"/>
  <c r="AW3748" i="1"/>
  <c r="AW3034" i="1"/>
  <c r="AW3087" i="1"/>
  <c r="AW3245" i="1"/>
  <c r="AW1984" i="1"/>
  <c r="AW807" i="1"/>
  <c r="AW811" i="1"/>
  <c r="AW483" i="1"/>
  <c r="AW3602" i="1"/>
  <c r="AW785" i="1"/>
  <c r="AW1869" i="1"/>
  <c r="AW3604" i="1"/>
  <c r="AW2435" i="1"/>
  <c r="AW3118" i="1"/>
  <c r="AW2701" i="1"/>
  <c r="AW1739" i="1"/>
  <c r="AW4954" i="1"/>
  <c r="AW3933" i="1"/>
  <c r="AW2115" i="1"/>
  <c r="AW2698" i="1"/>
  <c r="AW2960" i="1"/>
  <c r="AW3471" i="1"/>
  <c r="AW5088" i="1"/>
  <c r="AW4280" i="1"/>
  <c r="AW4614" i="1"/>
  <c r="AW1507" i="1"/>
  <c r="AW2511" i="1"/>
  <c r="AW550" i="1"/>
  <c r="AW3949" i="1"/>
  <c r="AW5320" i="1"/>
  <c r="AW4305" i="1"/>
  <c r="AW3635" i="1" l="1"/>
  <c r="AW3715" i="1"/>
  <c r="AW2745" i="1"/>
  <c r="AW3491" i="1"/>
  <c r="AW1935" i="1"/>
  <c r="AW535" i="1"/>
  <c r="AW4400" i="1"/>
  <c r="AW3257" i="1"/>
  <c r="AW4406" i="1"/>
  <c r="AW4747" i="1"/>
  <c r="AW2610" i="1"/>
  <c r="AW4000" i="1"/>
  <c r="AW3194" i="1"/>
  <c r="AW1708" i="1"/>
  <c r="AW1488" i="1"/>
  <c r="AW3752" i="1"/>
  <c r="AW4365" i="1"/>
  <c r="AW689" i="1"/>
  <c r="AW1691" i="1"/>
  <c r="AW2302" i="1"/>
  <c r="AW1133" i="1"/>
  <c r="AW3438" i="1"/>
  <c r="AW3266" i="1"/>
  <c r="AW4497" i="1"/>
  <c r="AW1859" i="1"/>
  <c r="AW4642" i="1"/>
  <c r="AW3912" i="1"/>
  <c r="AW661" i="1"/>
  <c r="AW1319" i="1"/>
  <c r="AW2894" i="1"/>
  <c r="AW4818" i="1"/>
  <c r="AW1936" i="1"/>
  <c r="AW725" i="1"/>
  <c r="AW294" i="1"/>
  <c r="AW590" i="1"/>
  <c r="AW2568" i="1"/>
  <c r="AW1185" i="1"/>
  <c r="AW3747" i="1"/>
  <c r="AW1738" i="1"/>
  <c r="AW3" i="1"/>
  <c r="AW3204" i="1"/>
  <c r="AW5092" i="1"/>
  <c r="AW1480" i="1"/>
  <c r="AW665" i="1"/>
  <c r="AW4859" i="1"/>
  <c r="AW1309" i="1"/>
  <c r="AW243" i="1"/>
  <c r="AW2111" i="1"/>
  <c r="AW4486" i="1"/>
  <c r="AW5221" i="1"/>
  <c r="AW4433" i="1"/>
  <c r="AW4165" i="1"/>
  <c r="AW525" i="1"/>
  <c r="AW2803" i="1"/>
  <c r="AW3755" i="1"/>
  <c r="AW671" i="1"/>
  <c r="AW1228" i="1"/>
  <c r="AW615" i="1"/>
  <c r="AW4095" i="1"/>
  <c r="AW1477" i="1"/>
  <c r="AW4573" i="1"/>
  <c r="AW2486" i="1"/>
  <c r="AW2866" i="1"/>
  <c r="AW2744" i="1"/>
  <c r="AW3867" i="1"/>
  <c r="AW1806" i="1"/>
  <c r="AW2199" i="1"/>
  <c r="AW4203" i="1"/>
  <c r="AW657" i="1"/>
  <c r="AW4300" i="1"/>
  <c r="AW4416" i="1"/>
  <c r="AW2875" i="1"/>
  <c r="AW2780" i="1"/>
  <c r="AW1946" i="1"/>
  <c r="AW4446" i="1"/>
  <c r="AW3393" i="1"/>
  <c r="AW5260" i="1"/>
  <c r="AW5359" i="1"/>
  <c r="AW3910" i="1"/>
  <c r="AW4053" i="1"/>
  <c r="AW2083" i="1"/>
  <c r="AW560" i="1"/>
  <c r="AW587" i="1"/>
  <c r="AW3117" i="1"/>
  <c r="AW1456" i="1"/>
  <c r="AW715" i="1"/>
  <c r="AW4018" i="1"/>
  <c r="AW4846" i="1"/>
  <c r="AW4336" i="1"/>
  <c r="AW4933" i="1"/>
  <c r="AW412" i="1"/>
  <c r="AW3263" i="1"/>
  <c r="AW5082" i="1"/>
  <c r="AW464" i="1"/>
  <c r="AW1146" i="1"/>
  <c r="AW4659" i="1"/>
  <c r="AW3254" i="1"/>
  <c r="AW2426" i="1"/>
  <c r="AW3838" i="1"/>
  <c r="AW3751" i="1"/>
  <c r="AW3749" i="1"/>
  <c r="AW2728" i="1"/>
  <c r="AW89" i="1"/>
  <c r="AW635" i="1"/>
  <c r="AW1103" i="1"/>
  <c r="AW663" i="1"/>
  <c r="AW3375" i="1"/>
  <c r="AW4919" i="1"/>
  <c r="AW5067" i="1"/>
  <c r="AW658" i="1"/>
  <c r="AW2256" i="1"/>
  <c r="AW1312" i="1"/>
  <c r="AW4060" i="1"/>
  <c r="AW1246" i="1"/>
  <c r="AW685" i="1"/>
  <c r="AW4788" i="1"/>
  <c r="AW3519" i="1"/>
  <c r="AW3479" i="1"/>
  <c r="AW2311" i="1"/>
  <c r="AW4495" i="1"/>
  <c r="AW4628" i="1"/>
  <c r="AW2627" i="1"/>
  <c r="AW1380" i="1"/>
  <c r="AW287" i="1"/>
  <c r="AW693" i="1"/>
  <c r="AW5151" i="1"/>
  <c r="AW384" i="1"/>
  <c r="AW4345" i="1"/>
  <c r="AW1464" i="1"/>
  <c r="AW3119" i="1"/>
  <c r="AW2759" i="1"/>
  <c r="AW4002" i="1"/>
  <c r="AW4081" i="1"/>
  <c r="AW2754" i="1"/>
  <c r="AW4049" i="1"/>
  <c r="AW2787" i="1"/>
  <c r="AW8" i="1"/>
  <c r="AW3506" i="1"/>
  <c r="AW1205" i="1"/>
  <c r="AW2389" i="1"/>
  <c r="AW4058" i="1"/>
  <c r="AW235" i="1"/>
  <c r="AW4814" i="1"/>
  <c r="AW1854" i="1"/>
  <c r="AW298" i="1"/>
  <c r="AW2475" i="1"/>
  <c r="AW2564" i="1"/>
  <c r="AW4734" i="1"/>
  <c r="AW4086" i="1"/>
  <c r="AW1296" i="1"/>
  <c r="AW2393" i="1"/>
  <c r="AW2667" i="1"/>
  <c r="AW1126" i="1"/>
  <c r="AW1881" i="1"/>
  <c r="AW4707" i="1"/>
  <c r="AW2680" i="1"/>
  <c r="AW3854" i="1"/>
  <c r="AW2789" i="1"/>
  <c r="AW4924" i="1"/>
  <c r="AW1334" i="1"/>
  <c r="AW4970" i="1"/>
  <c r="AW4135" i="1"/>
  <c r="AW2501" i="1"/>
  <c r="AW2203" i="1"/>
  <c r="AW1690" i="1"/>
  <c r="AW2387" i="1"/>
  <c r="AW4832" i="1"/>
  <c r="AW2642" i="1"/>
  <c r="AW2462" i="1"/>
  <c r="AW2036" i="1"/>
  <c r="AW4285" i="1"/>
  <c r="AW2565" i="1"/>
  <c r="AW3190" i="1"/>
  <c r="AW2485" i="1"/>
  <c r="AW5196" i="1"/>
  <c r="AW3578" i="1"/>
  <c r="AW2391" i="1"/>
  <c r="AW4036" i="1"/>
  <c r="AW3146" i="1"/>
  <c r="AW2954" i="1"/>
  <c r="AW4861" i="1"/>
  <c r="AW2095" i="1"/>
  <c r="AW3098" i="1"/>
  <c r="AW2515" i="1"/>
  <c r="AW1336" i="1"/>
  <c r="AW3509" i="1"/>
  <c r="AW2943" i="1"/>
  <c r="AW3954" i="1"/>
  <c r="AW2094" i="1"/>
  <c r="AW5027" i="1"/>
  <c r="AW1298" i="1"/>
  <c r="AW3923" i="1"/>
  <c r="AW553" i="1"/>
  <c r="AW1902" i="1"/>
  <c r="AW1176" i="1"/>
  <c r="AW4613" i="1"/>
  <c r="AW3759" i="1"/>
  <c r="AW4879" i="1"/>
  <c r="AW4913" i="1"/>
  <c r="AW3450" i="1"/>
  <c r="AW712" i="1"/>
  <c r="AW4286" i="1"/>
  <c r="AW390" i="1"/>
  <c r="AW2750" i="1"/>
  <c r="AW1898" i="1"/>
  <c r="AW290" i="1"/>
  <c r="AW3773" i="1"/>
  <c r="AW4251" i="1"/>
  <c r="AW4841" i="1"/>
  <c r="AW1394" i="1"/>
  <c r="AW688" i="1"/>
  <c r="AW1651" i="1"/>
  <c r="AW2" i="1"/>
  <c r="AW2520" i="1"/>
  <c r="AW2378" i="1"/>
  <c r="AW3863" i="1"/>
  <c r="AW1222" i="1"/>
  <c r="AW4918" i="1"/>
  <c r="AW568" i="1"/>
  <c r="AW3877" i="1"/>
  <c r="AW2752" i="1"/>
  <c r="AW1457" i="1"/>
  <c r="AW4868" i="1"/>
  <c r="AW673" i="1"/>
  <c r="AW2440" i="1"/>
  <c r="AW3182" i="1"/>
  <c r="AW1989" i="1"/>
  <c r="AW3381" i="1"/>
  <c r="AW5356" i="1"/>
  <c r="AW2864" i="1"/>
  <c r="AW257" i="1"/>
  <c r="AW5148" i="1"/>
  <c r="AW2276" i="1"/>
  <c r="AW3156" i="1"/>
  <c r="AW5305" i="1"/>
  <c r="AW1494" i="1"/>
  <c r="AW721" i="1"/>
  <c r="AW249" i="1"/>
  <c r="AW2569" i="1"/>
  <c r="AW4602" i="1"/>
  <c r="AW3237" i="1"/>
  <c r="AW701" i="1"/>
  <c r="AW4871" i="1"/>
  <c r="AW2968" i="1"/>
  <c r="AW5076" i="1"/>
  <c r="AW4041" i="1"/>
  <c r="AW11" i="1"/>
  <c r="AW1696" i="1"/>
  <c r="AW1990" i="1"/>
  <c r="AW5075" i="1"/>
  <c r="AW3514" i="1"/>
  <c r="AW3499" i="1"/>
  <c r="AW4408" i="1"/>
  <c r="AW4318" i="1"/>
  <c r="AW5034" i="1"/>
  <c r="AW2732" i="1"/>
  <c r="AW1463" i="1"/>
  <c r="AW1484" i="1"/>
  <c r="AW1982" i="1"/>
  <c r="AW109" i="1"/>
  <c r="AW4513" i="1"/>
  <c r="AW4161" i="1"/>
  <c r="AW2082" i="1"/>
  <c r="AW2320" i="1"/>
  <c r="AW391" i="1"/>
  <c r="AW477" i="1"/>
  <c r="AW409" i="1"/>
  <c r="AW4148" i="1"/>
  <c r="AW2085" i="1"/>
  <c r="AW3768" i="1"/>
  <c r="AW2649" i="1"/>
  <c r="AW1907" i="1"/>
  <c r="AW444" i="1"/>
  <c r="AW2737" i="1"/>
  <c r="AW248" i="1"/>
  <c r="AW387" i="1"/>
  <c r="AW2756" i="1"/>
  <c r="AW3663" i="1"/>
  <c r="AW1499" i="1"/>
  <c r="AW4468" i="1"/>
  <c r="AW303" i="1"/>
  <c r="AW3834" i="1"/>
  <c r="AW2695" i="1"/>
  <c r="AW4052" i="1"/>
  <c r="AW1919" i="1"/>
  <c r="AW4170" i="1"/>
  <c r="AW510" i="1"/>
  <c r="AW2226" i="1"/>
  <c r="AW4578" i="1"/>
  <c r="AW88" i="1"/>
  <c r="AW382" i="1"/>
  <c r="AW3511" i="1"/>
  <c r="AW2239" i="1"/>
  <c r="AW1858" i="1"/>
  <c r="AW3718" i="1"/>
  <c r="AW4971" i="1"/>
  <c r="AW2985" i="1"/>
  <c r="AW2108" i="1"/>
  <c r="AW4959" i="1"/>
  <c r="AW4328" i="1"/>
  <c r="AW107" i="1"/>
  <c r="AW1828" i="1"/>
  <c r="AW2865" i="1"/>
  <c r="AW1199" i="1"/>
  <c r="AW5327" i="1"/>
  <c r="AW2207" i="1"/>
  <c r="AW3013" i="1"/>
  <c r="AW4825" i="1"/>
  <c r="AW5038" i="1"/>
  <c r="AW687" i="1"/>
  <c r="AW2110" i="1"/>
  <c r="AW1187" i="1"/>
  <c r="AW3067" i="1"/>
  <c r="AW5212" i="1"/>
  <c r="AW4118" i="1"/>
  <c r="AW5000" i="1"/>
  <c r="AW2800" i="1"/>
  <c r="AW4168" i="1"/>
  <c r="AW5013" i="1"/>
  <c r="AW4694" i="1"/>
  <c r="AW1863" i="1"/>
  <c r="AW381" i="1"/>
  <c r="AW3549" i="1"/>
  <c r="AW2090" i="1"/>
  <c r="AW5311" i="1"/>
  <c r="AW4916" i="1"/>
  <c r="AW2087" i="1"/>
  <c r="AW4304" i="1"/>
  <c r="AW1842" i="1"/>
  <c r="AW4325" i="1"/>
  <c r="AW4786" i="1"/>
  <c r="AW5244" i="1"/>
  <c r="AW2443" i="1"/>
  <c r="AW4836" i="1"/>
  <c r="AW3558" i="1"/>
  <c r="AW4972" i="1"/>
  <c r="AW5286" i="1"/>
  <c r="AW3262" i="1"/>
  <c r="AW2010" i="1"/>
  <c r="AW2844" i="1"/>
  <c r="AW5030" i="1"/>
  <c r="AW3774" i="1"/>
  <c r="AW4536" i="1"/>
  <c r="AW4185" i="1"/>
  <c r="AW3141" i="1"/>
  <c r="AW90" i="1"/>
  <c r="AW5364" i="1"/>
  <c r="AW3063" i="1"/>
  <c r="AW4207" i="1"/>
  <c r="AW3653" i="1"/>
  <c r="AW5128" i="1"/>
  <c r="AW4705" i="1"/>
  <c r="AW3592" i="1"/>
  <c r="AW4351" i="1"/>
  <c r="AW3807" i="1"/>
  <c r="AW1479" i="1"/>
  <c r="AW3202" i="1"/>
  <c r="AW1359" i="1"/>
  <c r="AW612" i="1"/>
  <c r="AW2799" i="1"/>
  <c r="AW4252" i="1"/>
  <c r="AW3395" i="1"/>
  <c r="AW2553" i="1"/>
  <c r="AW2467" i="1"/>
  <c r="AW1934" i="1"/>
  <c r="AW2444" i="1"/>
  <c r="AW1437" i="1"/>
  <c r="AW4746" i="1"/>
  <c r="AW395" i="1"/>
  <c r="AW5197" i="1"/>
  <c r="AW3206" i="1"/>
  <c r="AW4359" i="1"/>
  <c r="AW4134" i="1"/>
  <c r="AW4738" i="1"/>
  <c r="AW1420" i="1"/>
  <c r="AW2086" i="1"/>
  <c r="AW751" i="1"/>
  <c r="AW5064" i="1"/>
  <c r="AW2869" i="1"/>
  <c r="AW4182" i="1"/>
  <c r="AW1308" i="1"/>
  <c r="AW3251" i="1"/>
  <c r="AW4979" i="1"/>
  <c r="AW2641" i="1"/>
  <c r="AW2629" i="1"/>
  <c r="AW2816" i="1"/>
  <c r="AW3920" i="1"/>
  <c r="AW3704" i="1"/>
  <c r="AW2891" i="1"/>
  <c r="AW1856" i="1"/>
  <c r="AW81" i="1"/>
  <c r="AW4784" i="1"/>
  <c r="AW5094" i="1"/>
  <c r="AW1462" i="1"/>
  <c r="AW1655" i="1"/>
  <c r="AW4519" i="1"/>
  <c r="AW3253" i="1"/>
  <c r="AW3800" i="1"/>
  <c r="AW3951" i="1"/>
  <c r="AW4361" i="1"/>
  <c r="AW503" i="1"/>
  <c r="AW3517" i="1"/>
  <c r="AW439" i="1"/>
  <c r="AW3937" i="1"/>
  <c r="AW3112" i="1"/>
  <c r="AW4430" i="1"/>
  <c r="AW2893" i="1"/>
  <c r="AW2340" i="1"/>
  <c r="AW655" i="1"/>
  <c r="AW1257" i="1"/>
  <c r="AW1474" i="1"/>
  <c r="AW1860" i="1"/>
  <c r="AW3840" i="1"/>
  <c r="AW668" i="1"/>
  <c r="AW3914" i="1"/>
  <c r="AW383" i="1"/>
  <c r="AW1330" i="1"/>
  <c r="AW3260" i="1"/>
  <c r="AW4757" i="1"/>
  <c r="AW2679" i="1"/>
  <c r="AW4276" i="1"/>
  <c r="AW2554" i="1"/>
  <c r="AW1963" i="1"/>
  <c r="AW4756" i="1"/>
  <c r="AW5119" i="1"/>
  <c r="AW3269" i="1"/>
  <c r="AW1412" i="1"/>
  <c r="AW1170" i="1"/>
  <c r="AW3051" i="1"/>
  <c r="AW4031" i="1"/>
  <c r="AW1883" i="1"/>
  <c r="AW744" i="1"/>
  <c r="AW2988" i="1"/>
  <c r="AW4744" i="1"/>
  <c r="AW4761" i="1"/>
  <c r="AW3968" i="1"/>
  <c r="AW747" i="1"/>
  <c r="AW756" i="1"/>
  <c r="AW5337" i="1"/>
  <c r="AW741" i="1"/>
  <c r="AW3093" i="1"/>
  <c r="AW3009" i="1"/>
  <c r="AW4284" i="1"/>
  <c r="AW3274" i="1"/>
  <c r="AW2273" i="1"/>
  <c r="AW1403" i="1"/>
  <c r="AW5340" i="1"/>
  <c r="AW4685" i="1"/>
  <c r="AW3716" i="1"/>
  <c r="AW3641" i="1"/>
  <c r="AW3115" i="1"/>
  <c r="AW5349" i="1"/>
  <c r="AW5308" i="1"/>
  <c r="AW4629" i="1"/>
  <c r="AW1721" i="1"/>
  <c r="AW4882" i="1"/>
  <c r="AW1713" i="1"/>
  <c r="AW3061" i="1"/>
  <c r="AW3467" i="1"/>
  <c r="AW1203" i="1"/>
  <c r="AW2740" i="1"/>
  <c r="AW2974" i="1"/>
  <c r="AW2885" i="1"/>
  <c r="AW2537" i="1"/>
  <c r="AW4980" i="1"/>
  <c r="AW734" i="1"/>
  <c r="AW5258" i="1"/>
  <c r="AW3273" i="1"/>
  <c r="AW5098" i="1"/>
  <c r="AW4423" i="1"/>
  <c r="AW769" i="1"/>
  <c r="AW771" i="1"/>
  <c r="AW85" i="1"/>
  <c r="AW520" i="1"/>
  <c r="AW3244" i="1"/>
  <c r="AW752" i="1"/>
  <c r="AW4059" i="1"/>
  <c r="AW3099" i="1"/>
  <c r="AW1772" i="1"/>
  <c r="AW713" i="1"/>
  <c r="AW504" i="1"/>
  <c r="AW1056" i="1"/>
  <c r="AW4566" i="1"/>
  <c r="AW1475" i="1"/>
  <c r="AW111" i="1"/>
  <c r="AW4090" i="1"/>
  <c r="AW3655" i="1"/>
  <c r="AW3229" i="1"/>
  <c r="AW2777" i="1"/>
  <c r="AW1734" i="1"/>
  <c r="AW2034" i="1"/>
  <c r="AW3107" i="1"/>
  <c r="AW3973" i="1"/>
  <c r="AW1468" i="1"/>
  <c r="AW5346" i="1"/>
  <c r="AW5191" i="1"/>
  <c r="AW3023" i="1"/>
  <c r="AW3192" i="1"/>
  <c r="AW87" i="1"/>
  <c r="AW1322" i="1"/>
  <c r="AW3879" i="1"/>
  <c r="AW3451" i="1"/>
  <c r="AW3246" i="1"/>
  <c r="AW446" i="1"/>
  <c r="AW2242" i="1"/>
  <c r="AW2350" i="1"/>
  <c r="AW268" i="1"/>
  <c r="AW728" i="1"/>
  <c r="AW1652" i="1"/>
  <c r="AW3426" i="1"/>
  <c r="AW3095" i="1"/>
  <c r="AW3407" i="1"/>
  <c r="AW5210" i="1"/>
  <c r="AW4888" i="1"/>
  <c r="AW739" i="1"/>
  <c r="AW3566" i="1"/>
  <c r="AW278" i="1"/>
  <c r="AW4204" i="1"/>
  <c r="AW1370" i="1"/>
  <c r="AW1768" i="1"/>
  <c r="AW5040" i="1"/>
  <c r="AW3200" i="1"/>
  <c r="AW3686" i="1"/>
  <c r="AW103" i="1"/>
  <c r="AW5315" i="1"/>
  <c r="AW5190" i="1"/>
  <c r="AW2572" i="1"/>
  <c r="AW616" i="1"/>
  <c r="AW4454" i="1"/>
  <c r="AW3436" i="1"/>
  <c r="AW2469" i="1"/>
  <c r="AW4799" i="1"/>
  <c r="AW84" i="1"/>
  <c r="AW4310" i="1"/>
  <c r="AW1865" i="1"/>
  <c r="AW1317" i="1"/>
  <c r="AW576" i="1"/>
  <c r="AW735" i="1"/>
  <c r="AW3736" i="1"/>
  <c r="AW5350" i="1"/>
  <c r="AW4688" i="1"/>
  <c r="AW5279" i="1"/>
  <c r="AW1398" i="1"/>
  <c r="AW3039" i="1"/>
  <c r="AW3181" i="1"/>
  <c r="AW3391" i="1"/>
  <c r="AW3158" i="1"/>
  <c r="AW5007" i="1"/>
  <c r="AW683" i="1"/>
  <c r="AW2884" i="1"/>
  <c r="AW707" i="1"/>
  <c r="AW4847" i="1"/>
  <c r="AW3464" i="1"/>
  <c r="AW4823" i="1"/>
  <c r="AW1418" i="1"/>
  <c r="AW3757" i="1"/>
  <c r="AW644" i="1"/>
  <c r="AW2491" i="1"/>
  <c r="AW1746" i="1"/>
  <c r="AW5293" i="1"/>
  <c r="AW1214" i="1"/>
  <c r="AW768" i="1"/>
  <c r="AW1448" i="1"/>
  <c r="AW3270" i="1"/>
  <c r="AW1826" i="1"/>
  <c r="AW4597" i="1"/>
  <c r="AW4693" i="1"/>
  <c r="AW2529" i="1"/>
  <c r="AW5100" i="1"/>
  <c r="AW4132" i="1"/>
  <c r="AW2060" i="1"/>
  <c r="AW682" i="1"/>
  <c r="AW4595" i="1"/>
  <c r="AW4639" i="1"/>
  <c r="AW5039" i="1"/>
  <c r="AW3967" i="1"/>
  <c r="AW4493" i="1"/>
  <c r="AW113" i="1"/>
  <c r="AW659" i="1"/>
  <c r="AW5054" i="1"/>
  <c r="AW716" i="1"/>
  <c r="AW667" i="1"/>
  <c r="AW3650" i="1"/>
  <c r="AW1417" i="1"/>
  <c r="AW5292" i="1"/>
  <c r="AW4998" i="1"/>
  <c r="AW660" i="1"/>
  <c r="AW2388" i="1"/>
  <c r="AW4687" i="1"/>
  <c r="AW2683" i="1"/>
  <c r="AW2545" i="1"/>
  <c r="AW3203" i="1"/>
  <c r="AW69" i="1"/>
  <c r="AW5001" i="1"/>
  <c r="AW105" i="1"/>
  <c r="AW3411" i="1"/>
  <c r="AW1150" i="1"/>
  <c r="AW1861" i="1"/>
  <c r="AW724" i="1"/>
  <c r="AW2784" i="1"/>
  <c r="AW2035" i="1"/>
  <c r="AW2984" i="1"/>
  <c r="AW1125" i="1"/>
  <c r="AW2220" i="1"/>
  <c r="AW4885" i="1"/>
  <c r="AW3882" i="1"/>
  <c r="AW3820" i="1"/>
  <c r="AW1339" i="1"/>
  <c r="AW2379" i="1"/>
  <c r="AW1397" i="1"/>
  <c r="AW2098" i="1"/>
  <c r="AW3699" i="1"/>
  <c r="AW2872" i="1"/>
  <c r="AW645" i="1"/>
  <c r="AW1667" i="1"/>
  <c r="AW4723" i="1"/>
  <c r="AW99" i="1"/>
  <c r="AW4585" i="1"/>
  <c r="AW1401" i="1"/>
  <c r="AW4989" i="1"/>
  <c r="AW3267" i="1"/>
  <c r="AW4791" i="1"/>
  <c r="AW1465" i="1"/>
  <c r="AW705" i="1"/>
  <c r="AW1500" i="1"/>
  <c r="AW1975" i="1"/>
  <c r="AW4107" i="1"/>
  <c r="AW1886" i="1"/>
  <c r="AW5156" i="1"/>
  <c r="AW3633" i="1"/>
  <c r="AW4801" i="1"/>
  <c r="AW3116" i="1"/>
  <c r="AW1329" i="1"/>
  <c r="AW4171" i="1"/>
  <c r="AW2282" i="1"/>
  <c r="AW2929" i="1"/>
  <c r="AW760" i="1"/>
  <c r="AW1803" i="1"/>
  <c r="AW4708" i="1"/>
  <c r="AW2091" i="1"/>
  <c r="AW2104" i="1"/>
  <c r="AW256" i="1"/>
  <c r="AW4920" i="1"/>
  <c r="AW1851" i="1"/>
  <c r="AW3657" i="1"/>
  <c r="AW2575" i="1"/>
  <c r="AW3623" i="1"/>
  <c r="AW674" i="1"/>
  <c r="AW720" i="1"/>
  <c r="AW4771" i="1"/>
  <c r="AW2461" i="1"/>
  <c r="AW730" i="1"/>
  <c r="AW1260" i="1"/>
  <c r="AW1788" i="1"/>
  <c r="AW3136" i="1"/>
  <c r="AW106" i="1"/>
  <c r="AW3596" i="1"/>
  <c r="AW3374" i="1"/>
  <c r="AW1493" i="1"/>
  <c r="AW4150" i="1"/>
  <c r="AW4994" i="1"/>
  <c r="AW4078" i="1"/>
  <c r="AW1807" i="1"/>
  <c r="AW3658" i="1"/>
  <c r="AW5041" i="1"/>
  <c r="AW1944" i="1"/>
  <c r="AW4547" i="1"/>
  <c r="AW304" i="1"/>
  <c r="AW3580" i="1"/>
  <c r="AW3861" i="1"/>
  <c r="AW3871" i="1"/>
  <c r="AW694" i="1"/>
  <c r="AW1648" i="1"/>
  <c r="AW5059" i="1"/>
  <c r="AW5048" i="1"/>
  <c r="AW1075" i="1"/>
  <c r="AW2543" i="1"/>
  <c r="AW2301" i="1"/>
  <c r="AW2372" i="1"/>
  <c r="AW4195" i="1"/>
  <c r="AW3850" i="1"/>
  <c r="AW3507" i="1"/>
  <c r="AW738" i="1"/>
  <c r="AW1216" i="1"/>
  <c r="AW2287" i="1"/>
  <c r="AW2986" i="1"/>
  <c r="AW1444" i="1"/>
  <c r="AW3371" i="1"/>
  <c r="AW4612" i="1"/>
  <c r="AW285" i="1"/>
  <c r="AW4208" i="1"/>
  <c r="AW75" i="1"/>
  <c r="AW1349" i="1"/>
  <c r="AW108" i="1"/>
  <c r="AW1059" i="1"/>
  <c r="AW4883" i="1"/>
  <c r="AW598" i="1"/>
  <c r="AW742" i="1"/>
  <c r="AW4500" i="1"/>
  <c r="AW300" i="1"/>
  <c r="AW4159" i="1"/>
  <c r="AW476" i="1"/>
  <c r="AW2619" i="1"/>
  <c r="AW2982" i="1"/>
  <c r="AW1634" i="1"/>
  <c r="AW1287" i="1"/>
  <c r="AW5300" i="1"/>
  <c r="AW3577" i="1"/>
  <c r="AW5170" i="1"/>
  <c r="AW4218" i="1"/>
  <c r="AW4593" i="1"/>
  <c r="AW2659" i="1"/>
  <c r="AW3216" i="1"/>
  <c r="AW692" i="1"/>
  <c r="AW3642" i="1"/>
  <c r="AW1799" i="1"/>
  <c r="AW4259" i="1"/>
  <c r="AW4481" i="1"/>
  <c r="AW767" i="1"/>
  <c r="AW4510" i="1"/>
  <c r="AW4982" i="1"/>
  <c r="AW1304" i="1"/>
  <c r="AW2059" i="1"/>
  <c r="AW755" i="1"/>
  <c r="AW1472" i="1"/>
  <c r="AW740" i="1"/>
  <c r="AW2451" i="1"/>
  <c r="AW1675" i="1"/>
  <c r="AW3163" i="1"/>
  <c r="AW4087" i="1"/>
  <c r="AW718" i="1"/>
  <c r="AW4770" i="1"/>
  <c r="AW4554" i="1"/>
  <c r="AW3837" i="1"/>
  <c r="AW1931" i="1"/>
  <c r="AW4520" i="1"/>
  <c r="AW4262" i="1"/>
  <c r="AW3975" i="1"/>
  <c r="AW5181" i="1"/>
  <c r="AW19" i="1"/>
  <c r="AW4498" i="1"/>
  <c r="AW2502" i="1"/>
  <c r="AW438" i="1"/>
  <c r="AW2567" i="1"/>
  <c r="AW2926" i="1"/>
  <c r="AW1639" i="1"/>
  <c r="AW511" i="1"/>
  <c r="AW5023" i="1"/>
  <c r="AW3512" i="1"/>
  <c r="AW76" i="1"/>
  <c r="AW393" i="1"/>
  <c r="AW4352" i="1"/>
  <c r="AW1987" i="1"/>
  <c r="AW2576" i="1"/>
  <c r="AW3775" i="1"/>
  <c r="AW3040" i="1"/>
  <c r="AW3930" i="1"/>
  <c r="AW4237" i="1"/>
  <c r="AW4265" i="1"/>
  <c r="AW3880" i="1"/>
  <c r="AW5234" i="1"/>
  <c r="AW4551" i="1"/>
  <c r="AW3904" i="1"/>
  <c r="AW102" i="1"/>
  <c r="AW3196" i="1"/>
  <c r="AW1470" i="1"/>
  <c r="AW3969" i="1"/>
  <c r="AW388" i="1"/>
  <c r="AW3275" i="1"/>
  <c r="AW1194" i="1"/>
  <c r="AW3276" i="1"/>
  <c r="AW3554" i="1"/>
  <c r="AW3804" i="1"/>
  <c r="AW3698" i="1"/>
  <c r="AW2227" i="1"/>
  <c r="AW3881" i="1"/>
  <c r="AW5120" i="1"/>
  <c r="AW3662" i="1"/>
  <c r="AW3392" i="1"/>
  <c r="AW3911" i="1"/>
  <c r="AW3252" i="1"/>
  <c r="AW2455" i="1"/>
  <c r="AW2538" i="1"/>
  <c r="AW1646" i="1"/>
  <c r="AW4357" i="1"/>
  <c r="AW4928" i="1"/>
  <c r="AW2056" i="1"/>
  <c r="AW4076" i="1"/>
  <c r="AW3560" i="1"/>
  <c r="AW3712" i="1"/>
  <c r="AW2335" i="1"/>
  <c r="AW4710" i="1"/>
  <c r="AW3418" i="1"/>
  <c r="AW3828" i="1"/>
  <c r="AW2935" i="1"/>
  <c r="AW3714" i="1"/>
  <c r="AW1306" i="1"/>
  <c r="AW1628" i="1"/>
  <c r="AW4844" i="1"/>
  <c r="AW1903" i="1"/>
  <c r="AW3129" i="1"/>
  <c r="AW2064" i="1"/>
  <c r="AW2606" i="1"/>
  <c r="AW2983" i="1"/>
  <c r="AW2452" i="1"/>
  <c r="AW1202" i="1"/>
  <c r="AW3120" i="1"/>
  <c r="AW3255" i="1"/>
  <c r="AW4837" i="1"/>
  <c r="AW1729" i="1"/>
  <c r="AW2018" i="1"/>
  <c r="AW3065" i="1"/>
  <c r="AW2928" i="1"/>
  <c r="AW4923" i="1"/>
  <c r="AW110" i="1"/>
  <c r="AW5068" i="1"/>
  <c r="AW1175" i="1"/>
  <c r="AW3710" i="1"/>
  <c r="AW4093" i="1"/>
  <c r="AW4798" i="1"/>
  <c r="AW3919" i="1"/>
  <c r="AW114" i="1"/>
  <c r="AW642" i="1"/>
  <c r="AW1058" i="1"/>
  <c r="AW2561" i="1"/>
  <c r="AW4154" i="1"/>
  <c r="AW4922" i="1"/>
  <c r="AW2329" i="1"/>
  <c r="AW2546" i="1"/>
  <c r="AW2685" i="1"/>
  <c r="AW727" i="1"/>
  <c r="AW666" i="1"/>
  <c r="AW1694" i="1"/>
  <c r="AW4364" i="1"/>
  <c r="AW4129" i="1"/>
  <c r="AW3459" i="1"/>
  <c r="AW1887" i="1"/>
  <c r="AW1239" i="1"/>
  <c r="AW4172" i="1"/>
  <c r="AW696" i="1"/>
  <c r="AW3750" i="1"/>
  <c r="AW4983" i="1"/>
  <c r="AW5193" i="1"/>
  <c r="AW13" i="1"/>
  <c r="AW3851" i="1"/>
  <c r="AW5238" i="1"/>
  <c r="AW1485" i="1"/>
  <c r="AW293" i="1"/>
  <c r="AW621" i="1"/>
  <c r="AW5266" i="1"/>
  <c r="AW3703" i="1"/>
  <c r="AW4311" i="1"/>
  <c r="AW3758" i="1"/>
  <c r="AW2251" i="1"/>
  <c r="AW4397" i="1"/>
  <c r="AW579" i="1"/>
  <c r="AW4631" i="1"/>
  <c r="AW5360" i="1"/>
  <c r="AW2856" i="1"/>
  <c r="AW5025" i="1"/>
  <c r="AW5138" i="1"/>
  <c r="AW1174" i="1"/>
  <c r="AW3872" i="1"/>
  <c r="AW3268" i="1"/>
  <c r="AW2796" i="1"/>
  <c r="AW5368" i="1"/>
  <c r="AW4739" i="1"/>
  <c r="AW3425" i="1"/>
  <c r="AW292" i="1"/>
  <c r="AW1882" i="1"/>
  <c r="AW4692" i="1"/>
  <c r="AW2076" i="1"/>
  <c r="AW4355" i="1"/>
  <c r="AW1498" i="1"/>
  <c r="AW3258" i="1"/>
  <c r="AW4891" i="1"/>
  <c r="AW2194" i="1"/>
  <c r="AW5101" i="1"/>
  <c r="AW98" i="1"/>
  <c r="AW1100" i="1"/>
  <c r="AW5139" i="1"/>
  <c r="AW2215" i="1"/>
  <c r="AW5006" i="1"/>
  <c r="AW3940" i="1"/>
  <c r="AW662" i="1"/>
  <c r="AW3055" i="1"/>
  <c r="AW1476" i="1"/>
  <c r="AW104" i="1"/>
  <c r="AW2890" i="1"/>
  <c r="AW471" i="1"/>
  <c r="AW5262" i="1"/>
  <c r="AW296" i="1"/>
  <c r="AW4800" i="1"/>
  <c r="AW776" i="1"/>
  <c r="AW1313" i="1"/>
  <c r="AW4718" i="1"/>
  <c r="AW624" i="1"/>
  <c r="AW706" i="1"/>
  <c r="AW4649" i="1"/>
  <c r="AW2697" i="1"/>
  <c r="AW1981" i="1"/>
  <c r="AW3271" i="1"/>
  <c r="AW703" i="1"/>
  <c r="AW2243" i="1"/>
  <c r="AW613" i="1"/>
  <c r="AW2384" i="1"/>
  <c r="AW1467" i="1"/>
  <c r="AW2566" i="1"/>
  <c r="AW3349" i="1"/>
  <c r="AW3001" i="1"/>
  <c r="AW1489" i="1"/>
  <c r="AW4829" i="1"/>
  <c r="AW4890" i="1"/>
  <c r="AW3597" i="1"/>
  <c r="AW4312" i="1"/>
  <c r="AW2328" i="1"/>
  <c r="AW4314" i="1"/>
  <c r="AW2271" i="1"/>
  <c r="AW650" i="1"/>
  <c r="AW4362" i="1"/>
  <c r="AW115" i="1"/>
  <c r="AW4553" i="1"/>
  <c r="AW3732" i="1"/>
  <c r="AW3369" i="1"/>
  <c r="AW474" i="1"/>
  <c r="AW403" i="1"/>
  <c r="AW2300" i="1"/>
  <c r="AW5185" i="1"/>
  <c r="AW2562" i="1"/>
  <c r="AW4549" i="1"/>
  <c r="AW2089" i="1"/>
  <c r="AW4964" i="1"/>
  <c r="AW603" i="1"/>
  <c r="AW5342" i="1"/>
  <c r="AW2694" i="1"/>
  <c r="AW1866" i="1"/>
  <c r="AW5267" i="1"/>
  <c r="AW5115" i="1"/>
  <c r="AW3403" i="1"/>
  <c r="AW563" i="1"/>
  <c r="AW1693" i="1"/>
  <c r="AW2296" i="1"/>
  <c r="AW2532" i="1"/>
  <c r="AW5111" i="1"/>
  <c r="AW3900" i="1"/>
  <c r="AW3753" i="1"/>
  <c r="AW3555" i="1"/>
  <c r="AW289" i="1"/>
  <c r="AW4394" i="1"/>
  <c r="AW1440" i="1"/>
  <c r="AW2559" i="1"/>
  <c r="AW5102" i="1"/>
  <c r="AW732" i="1"/>
  <c r="AW4189" i="1"/>
  <c r="AW3205" i="1"/>
  <c r="AW3220" i="1"/>
  <c r="AW3247" i="1"/>
  <c r="AW711" i="1"/>
  <c r="AW1495" i="1"/>
  <c r="AW4610" i="1"/>
  <c r="AW78" i="1"/>
  <c r="AW4583" i="1"/>
  <c r="AW3101" i="1"/>
  <c r="AW5084" i="1"/>
  <c r="AW4596" i="1"/>
  <c r="AW5281" i="1"/>
  <c r="AW2468" i="1"/>
  <c r="AW1471" i="1"/>
  <c r="AW5149" i="1"/>
  <c r="AW3777" i="1"/>
  <c r="AW4106" i="1"/>
  <c r="AW4927" i="1"/>
  <c r="AW5192" i="1"/>
  <c r="AW5362" i="1"/>
  <c r="AW4047" i="1"/>
  <c r="AW4391" i="1"/>
  <c r="AW686" i="1"/>
  <c r="AW709" i="1"/>
  <c r="AW618" i="1"/>
  <c r="AW3378" i="1"/>
  <c r="AW5278" i="1"/>
  <c r="AW4003" i="1"/>
  <c r="AW4283" i="1"/>
  <c r="AW4491" i="1"/>
  <c r="AW2814" i="1"/>
  <c r="AW5117" i="1"/>
  <c r="AW3874" i="1"/>
  <c r="AW478" i="1"/>
  <c r="AW2941" i="1"/>
  <c r="AW1421" i="1"/>
  <c r="AW649" i="1"/>
  <c r="AW3814" i="1"/>
  <c r="AW3643" i="1"/>
  <c r="AW1986" i="1"/>
  <c r="AW4763" i="1"/>
  <c r="AW1376" i="1"/>
  <c r="AW4485" i="1"/>
  <c r="AW97" i="1"/>
  <c r="AW777" i="1"/>
  <c r="AW9" i="1"/>
  <c r="AW1460" i="1"/>
  <c r="AW95" i="1"/>
  <c r="AW4762" i="1"/>
  <c r="AW4518" i="1"/>
  <c r="AW2942" i="1"/>
  <c r="AW691" i="1"/>
  <c r="AW5224" i="1"/>
  <c r="AW2100" i="1"/>
  <c r="AW1832" i="1"/>
  <c r="AW1833" i="1"/>
  <c r="AW5343" i="1"/>
  <c r="AW5299" i="1"/>
  <c r="AW1302" i="1"/>
  <c r="AW2433" i="1"/>
  <c r="AW112" i="1"/>
  <c r="AW3588" i="1"/>
  <c r="AW3824" i="1"/>
  <c r="AW3778" i="1"/>
  <c r="AW1089" i="1"/>
  <c r="AW4344" i="1"/>
  <c r="AW424" i="1"/>
  <c r="AW1773" i="1"/>
  <c r="AW5062" i="1"/>
  <c r="AW3396" i="1"/>
  <c r="AW4848" i="1"/>
  <c r="AW82" i="1"/>
  <c r="AW3971" i="1"/>
  <c r="AW1461" i="1"/>
  <c r="AW3256" i="1"/>
  <c r="AW2275" i="1"/>
  <c r="AW2688" i="1"/>
  <c r="AW5283" i="1"/>
  <c r="AW2889" i="1"/>
  <c r="AW472" i="1"/>
  <c r="AW1102" i="1"/>
  <c r="AW4950" i="1"/>
  <c r="AW5087" i="1"/>
  <c r="AW3776" i="1"/>
  <c r="AW1973" i="1"/>
  <c r="AW2002" i="1"/>
  <c r="AW2386" i="1"/>
  <c r="AW570" i="1"/>
  <c r="AW3041" i="1"/>
  <c r="AW291" i="1"/>
  <c r="AW763" i="1"/>
  <c r="AW3435" i="1"/>
  <c r="AW5112" i="1"/>
  <c r="AW5091" i="1"/>
  <c r="AW4246" i="1"/>
  <c r="AW4407" i="1"/>
  <c r="AW654" i="1"/>
  <c r="AW5077" i="1"/>
  <c r="AW3770" i="1"/>
  <c r="AW12" i="1"/>
  <c r="AW5136" i="1"/>
  <c r="AW3835" i="1"/>
  <c r="AW586" i="1"/>
  <c r="AW1930" i="1"/>
  <c r="AW1492" i="1"/>
  <c r="AW5247" i="1"/>
  <c r="AW2458" i="1"/>
  <c r="AW5053" i="1"/>
  <c r="AW5259" i="1"/>
  <c r="AW4033" i="1"/>
  <c r="AW3551" i="1"/>
  <c r="AW5168" i="1"/>
  <c r="AW745" i="1"/>
  <c r="AW4496" i="1"/>
  <c r="AW5268" i="1"/>
  <c r="AW4545" i="1"/>
  <c r="AW283" i="1"/>
  <c r="AW3826" i="1"/>
  <c r="AW680" i="1"/>
  <c r="AW4548" i="1"/>
  <c r="AW4691" i="1"/>
  <c r="AW517" i="1"/>
  <c r="AW1256" i="1"/>
  <c r="AW1670" i="1"/>
  <c r="AW729" i="1"/>
  <c r="AW4752" i="1"/>
  <c r="AW5326" i="1"/>
  <c r="AW2624" i="1"/>
  <c r="AW4413" i="1"/>
  <c r="AW1243" i="1"/>
  <c r="AW3170" i="1"/>
  <c r="AW4564" i="1"/>
  <c r="AW93" i="1"/>
  <c r="AW4529" i="1"/>
  <c r="AW710" i="1"/>
  <c r="AW4587" i="1"/>
  <c r="AW1970" i="1"/>
  <c r="AW4020" i="1"/>
  <c r="AW3180" i="1"/>
  <c r="AW2434" i="1"/>
  <c r="AW5008" i="1"/>
  <c r="AW1849" i="1"/>
  <c r="AW1236" i="1"/>
  <c r="AW5142" i="1"/>
  <c r="AW5339" i="1"/>
  <c r="AW1384" i="1"/>
  <c r="AW1279" i="1"/>
  <c r="AW2783" i="1"/>
  <c r="AW2314" i="1"/>
  <c r="AW4737" i="1"/>
  <c r="AW3661" i="1"/>
  <c r="AW3259" i="1"/>
  <c r="AW2802" i="1"/>
  <c r="AW4806" i="1"/>
  <c r="AW652" i="1"/>
  <c r="AW1114" i="1"/>
  <c r="AW18" i="1"/>
  <c r="AW3264" i="1"/>
  <c r="AW4198" i="1"/>
  <c r="AW4887" i="1"/>
  <c r="AW2760" i="1"/>
  <c r="AW1845" i="1"/>
  <c r="AW3358" i="1"/>
  <c r="AW5169" i="1"/>
  <c r="AW4459" i="1"/>
  <c r="AW4764" i="1"/>
  <c r="AW4254" i="1"/>
  <c r="AW5271" i="1"/>
  <c r="AW1149" i="1"/>
  <c r="AW4862" i="1"/>
  <c r="AW4445" i="1"/>
  <c r="AW3790" i="1"/>
  <c r="AW100" i="1"/>
  <c r="AW1285" i="1"/>
  <c r="AW1364" i="1"/>
  <c r="AW4636" i="1"/>
  <c r="AW4550" i="1"/>
  <c r="AW1065" i="1"/>
  <c r="AW2053" i="1"/>
  <c r="AW4665" i="1"/>
  <c r="AW4247" i="1"/>
  <c r="AW4643" i="1"/>
  <c r="AW1138" i="1"/>
  <c r="AW4630" i="1"/>
  <c r="AW3475" i="1"/>
  <c r="AW295" i="1"/>
  <c r="AW2484" i="1"/>
  <c r="AW2285" i="1"/>
  <c r="AW4209" i="1"/>
  <c r="AW3066" i="1"/>
  <c r="AW2268" i="1"/>
  <c r="AW3621" i="1"/>
  <c r="AW3424" i="1"/>
  <c r="AW4346" i="1"/>
  <c r="AW2245" i="1"/>
  <c r="AW3489" i="1"/>
  <c r="AW651" i="1"/>
  <c r="AW4194" i="1"/>
  <c r="AW5255" i="1"/>
  <c r="AW1779" i="1"/>
  <c r="AW4969" i="1"/>
  <c r="AW2232" i="1"/>
  <c r="AW5341" i="1"/>
  <c r="AW2966" i="1"/>
  <c r="AW4023" i="1"/>
  <c r="AW2668" i="1"/>
  <c r="AW1481" i="1"/>
  <c r="AW695" i="1"/>
  <c r="AW3249" i="1"/>
  <c r="AW2811" i="1"/>
  <c r="AW2577" i="1"/>
  <c r="AW4050" i="1"/>
  <c r="AW2071" i="1"/>
  <c r="AW1487" i="1"/>
  <c r="AW4206" i="1"/>
  <c r="AW3845" i="1"/>
  <c r="AW368" i="1"/>
  <c r="AW4907" i="1"/>
  <c r="AW3460" i="1"/>
  <c r="AW4633" i="1"/>
  <c r="AW762" i="1"/>
  <c r="AW2755" i="1"/>
  <c r="AW4638" i="1"/>
  <c r="AW5252" i="1"/>
  <c r="AW2837" i="1"/>
  <c r="AW4360" i="1"/>
  <c r="AW5218" i="1"/>
  <c r="AW3760" i="1"/>
  <c r="AW4637" i="1"/>
  <c r="AW1704" i="1"/>
  <c r="AW2080" i="1"/>
  <c r="AW584" i="1"/>
  <c r="AW3873" i="1"/>
  <c r="AW5086" i="1"/>
  <c r="AW4576" i="1"/>
  <c r="AW4824" i="1"/>
  <c r="AW3829" i="1"/>
  <c r="AW4347" i="1"/>
  <c r="AW5" i="1"/>
  <c r="AW479" i="1"/>
  <c r="AW1428" i="1"/>
  <c r="AW5123" i="1"/>
  <c r="AW5155" i="1"/>
  <c r="AW754" i="1"/>
  <c r="AW698" i="1"/>
  <c r="AW4713" i="1"/>
  <c r="AW1750" i="1"/>
  <c r="AW1443" i="1"/>
  <c r="AW1337" i="1"/>
  <c r="AW4607" i="1"/>
  <c r="AW3130" i="1"/>
  <c r="AW4188" i="1"/>
  <c r="AW5237" i="1"/>
  <c r="AW16" i="1"/>
  <c r="AW2361" i="1"/>
  <c r="AW2757" i="1"/>
  <c r="AW2746" i="1"/>
  <c r="AW273" i="1"/>
  <c r="AW3248" i="1"/>
  <c r="AW4946" i="1"/>
  <c r="AW2109" i="1"/>
  <c r="AW3620" i="1"/>
  <c r="AW4202" i="1"/>
  <c r="AW4" i="1"/>
  <c r="AW394" i="1"/>
  <c r="AW3660" i="1"/>
  <c r="AW3488" i="1"/>
  <c r="AW2001" i="1"/>
  <c r="AW1681" i="1"/>
  <c r="AW3606" i="1"/>
  <c r="AW2664" i="1"/>
  <c r="AW759" i="1"/>
  <c r="AW5010" i="1"/>
  <c r="AW4999" i="1"/>
  <c r="AW270" i="1"/>
  <c r="AW2525" i="1"/>
  <c r="AW1491" i="1"/>
  <c r="AW753" i="1"/>
  <c r="AW4119" i="1"/>
  <c r="AW3062" i="1"/>
  <c r="AW2437" i="1"/>
  <c r="AW758" i="1"/>
  <c r="AW3779" i="1"/>
  <c r="AW2442" i="1"/>
  <c r="AW2081" i="1"/>
  <c r="AW4315" i="1"/>
  <c r="AW4866" i="1"/>
  <c r="AW83" i="1"/>
  <c r="AW1744" i="1"/>
  <c r="AW4908" i="1"/>
  <c r="AW1064" i="1"/>
  <c r="AW2807" i="1"/>
  <c r="AW3858" i="1"/>
  <c r="AW4353" i="1"/>
  <c r="AW4256" i="1"/>
  <c r="AW3070" i="1"/>
  <c r="AW2625" i="1"/>
  <c r="AW263" i="1"/>
  <c r="AW1147" i="1"/>
  <c r="AW2693" i="1"/>
  <c r="AW3490" i="1"/>
  <c r="AW547" i="1"/>
  <c r="AW2084" i="1"/>
  <c r="AW5173" i="1"/>
  <c r="AW4935" i="1"/>
  <c r="AW2039" i="1"/>
  <c r="AW1895" i="1"/>
  <c r="AW737" i="1"/>
  <c r="AW4872" i="1"/>
  <c r="AW4820" i="1"/>
  <c r="AW2644" i="1"/>
  <c r="AW3803" i="1"/>
  <c r="AW2850" i="1"/>
  <c r="AW4812" i="1"/>
  <c r="AW3446" i="1"/>
  <c r="AW4167" i="1"/>
  <c r="AW4349" i="1"/>
  <c r="AW3771" i="1"/>
  <c r="AW2238" i="1"/>
  <c r="AW704" i="1"/>
  <c r="AW4348" i="1"/>
  <c r="AW91" i="1"/>
  <c r="AW5220" i="1"/>
  <c r="AW1095" i="1"/>
  <c r="AW2322" i="1"/>
  <c r="AW2495" i="1"/>
  <c r="AW2687" i="1"/>
  <c r="AW726" i="1"/>
  <c r="AW1664" i="1"/>
  <c r="AW675" i="1"/>
  <c r="AW1365" i="1"/>
  <c r="AW4268" i="1"/>
  <c r="AW2720" i="1"/>
  <c r="AW5291" i="1"/>
  <c r="AW432" i="1"/>
  <c r="AW86" i="1"/>
  <c r="AW3916" i="1"/>
  <c r="AW3387" i="1"/>
  <c r="AW4094" i="1"/>
  <c r="AW3802" i="1"/>
  <c r="AW3932" i="1"/>
  <c r="AW591" i="1"/>
  <c r="AW3463" i="1"/>
  <c r="AW2959" i="1"/>
  <c r="AW1221" i="1"/>
  <c r="AW1939" i="1"/>
  <c r="AW2030" i="1"/>
  <c r="AW96" i="1"/>
  <c r="AW475" i="1"/>
  <c r="AW14" i="1"/>
  <c r="AW4127" i="1"/>
  <c r="AW3510" i="1"/>
  <c r="AW4301" i="1"/>
  <c r="AW3839" i="1"/>
  <c r="AW3734" i="1"/>
  <c r="AW3195" i="1"/>
  <c r="AW2989" i="1"/>
  <c r="AW731" i="1"/>
  <c r="AW2381" i="1"/>
  <c r="AW299" i="1"/>
  <c r="AW1478" i="1"/>
  <c r="AW2571" i="1"/>
  <c r="AW2861" i="1"/>
  <c r="AW1683" i="1"/>
  <c r="AW2107" i="1"/>
  <c r="AW3720" i="1"/>
  <c r="AW2380" i="1"/>
  <c r="AW5201" i="1"/>
  <c r="AW2753" i="1"/>
  <c r="AW3508" i="1"/>
  <c r="AW1369" i="1"/>
  <c r="AW2815" i="1"/>
  <c r="AW1450" i="1"/>
  <c r="AW3765" i="1"/>
  <c r="AW3104" i="1"/>
  <c r="AW451" i="1"/>
  <c r="AW766" i="1"/>
  <c r="AW4473" i="1"/>
  <c r="AW634" i="1"/>
  <c r="AW3902" i="1"/>
  <c r="AW4499" i="1"/>
  <c r="AW648" i="1"/>
  <c r="AW1400" i="1"/>
  <c r="AW1104" i="1"/>
  <c r="AW566" i="1"/>
  <c r="AW3721" i="1"/>
  <c r="AW5357" i="1"/>
  <c r="AW1933" i="1"/>
  <c r="AW647" i="1"/>
  <c r="AW3518" i="1"/>
  <c r="AW2441" i="1"/>
  <c r="AW5352" i="1"/>
  <c r="AW690" i="1"/>
  <c r="AW2244" i="1"/>
  <c r="AW1148" i="1"/>
  <c r="AW5309" i="1"/>
  <c r="AW4741" i="1"/>
  <c r="AW1177" i="1"/>
  <c r="AW4626" i="1"/>
  <c r="AW1850" i="1"/>
  <c r="AW4686" i="1"/>
  <c r="AW2390" i="1"/>
  <c r="AW3100" i="1"/>
  <c r="AW1838" i="1"/>
  <c r="AW1483" i="1"/>
  <c r="AW4179" i="1"/>
  <c r="AW4100" i="1"/>
  <c r="AW2547" i="1"/>
  <c r="AW3484" i="1"/>
  <c r="AW2392" i="1"/>
  <c r="AW1791" i="1"/>
  <c r="AW1473" i="1"/>
  <c r="AW3970" i="1"/>
  <c r="AW2101" i="1"/>
  <c r="AW3160" i="1"/>
  <c r="AW669" i="1"/>
  <c r="AW1207" i="1"/>
  <c r="AW3272" i="1"/>
  <c r="AW3103" i="1"/>
  <c r="AW622" i="1"/>
  <c r="AW4646" i="1"/>
  <c r="AW2489" i="1"/>
  <c r="AW101" i="1"/>
  <c r="AW1116" i="1"/>
  <c r="AW92" i="1"/>
  <c r="AW1399" i="1"/>
  <c r="AW5302" i="1"/>
  <c r="AW3656" i="1"/>
  <c r="AW3147" i="1"/>
  <c r="AW2888" i="1"/>
  <c r="AW77" i="1"/>
  <c r="AW3913" i="1"/>
  <c r="AW5022" i="1"/>
  <c r="AW3088" i="1"/>
  <c r="AW2689" i="1"/>
  <c r="AW288" i="1"/>
  <c r="AW2079" i="1"/>
  <c r="AW1402" i="1"/>
  <c r="AW4329" i="1"/>
  <c r="AW678" i="1"/>
  <c r="AW4358" i="1"/>
  <c r="AW4664" i="1"/>
  <c r="AW80" i="1"/>
  <c r="AW1885" i="1"/>
  <c r="AW3801" i="1"/>
  <c r="AW4530" i="1"/>
  <c r="AW3352" i="1"/>
  <c r="AW2955" i="1"/>
  <c r="AW5033" i="1"/>
  <c r="AW1469" i="1"/>
  <c r="AW3423" i="1"/>
  <c r="AW3187" i="1"/>
  <c r="AW5265" i="1"/>
  <c r="AW302" i="1"/>
  <c r="AW5090" i="1"/>
  <c r="AW4436" i="1"/>
  <c r="AW558" i="1"/>
  <c r="AW746" i="1"/>
  <c r="AW2786" i="1"/>
  <c r="AW3148" i="1"/>
  <c r="AW1631" i="1"/>
  <c r="AW523" i="1"/>
  <c r="AW3428" i="1"/>
  <c r="AW4525" i="1"/>
  <c r="AW679" i="1"/>
  <c r="AW1998" i="1"/>
  <c r="AW3797" i="1"/>
  <c r="AW5215" i="1"/>
  <c r="AW392" i="1"/>
  <c r="AW389" i="1"/>
  <c r="AW2456" i="1"/>
  <c r="AW2373" i="1"/>
  <c r="AW3659" i="1"/>
  <c r="AW3167" i="1"/>
  <c r="AW4494" i="1"/>
  <c r="AW2385" i="1"/>
  <c r="AW2835" i="1"/>
  <c r="AW717" i="1"/>
  <c r="AW681" i="1"/>
  <c r="AW4555" i="1"/>
  <c r="AW1335" i="1"/>
  <c r="AW714" i="1"/>
  <c r="AW646" i="1"/>
  <c r="AW5208" i="1"/>
  <c r="AW1672" i="1"/>
  <c r="AW286" i="1"/>
  <c r="AW4811" i="1"/>
  <c r="AW4644" i="1"/>
  <c r="AW3427" i="1"/>
  <c r="AW4241" i="1"/>
  <c r="AW1241" i="1"/>
  <c r="AW5135" i="1"/>
  <c r="AW2805" i="1"/>
  <c r="AW2267" i="1"/>
  <c r="AW433" i="1"/>
  <c r="AW5233" i="1"/>
  <c r="AW4792" i="1"/>
  <c r="AW2358" i="1"/>
  <c r="AW2517" i="1"/>
  <c r="AW2099" i="1"/>
  <c r="AW5154" i="1"/>
  <c r="AW411" i="1"/>
  <c r="AW3110" i="1"/>
  <c r="AW3503" i="1"/>
  <c r="AW1748" i="1"/>
  <c r="AW626" i="1"/>
  <c r="AW1247" i="1"/>
  <c r="AW2681" i="1"/>
  <c r="AW3060" i="1"/>
  <c r="AW4729" i="1"/>
  <c r="AW3161" i="1"/>
  <c r="AW1928" i="1"/>
  <c r="AW4901" i="1"/>
  <c r="AW1661" i="1"/>
  <c r="AW765" i="1"/>
  <c r="AW7" i="1"/>
  <c r="AW3811" i="1"/>
  <c r="AW2321" i="1"/>
  <c r="AW4004" i="1"/>
  <c r="AW530" i="1"/>
  <c r="AW3640" i="1"/>
  <c r="AW5178" i="1"/>
  <c r="AW4604" i="1"/>
  <c r="AW2916" i="1"/>
  <c r="AW4166" i="1"/>
  <c r="AW702" i="1"/>
  <c r="AW3003" i="1"/>
  <c r="AW2724" i="1"/>
  <c r="AW5043" i="1"/>
  <c r="AW1096" i="1"/>
  <c r="AW4332" i="1"/>
  <c r="AW4611" i="1"/>
  <c r="AW1190" i="1"/>
  <c r="AW2045" i="1"/>
  <c r="AW4571" i="1"/>
  <c r="AW3876" i="1"/>
  <c r="AW1363" i="1"/>
  <c r="AW4797" i="1"/>
  <c r="AW5345" i="1"/>
  <c r="AW5164" i="1"/>
  <c r="AW2643" i="1"/>
  <c r="AW79" i="1"/>
  <c r="AW4929" i="1"/>
  <c r="AW1705" i="1"/>
  <c r="AW1660" i="1"/>
  <c r="AW1947" i="1"/>
  <c r="AW5261" i="1"/>
  <c r="AW17" i="1"/>
  <c r="AW5024" i="1"/>
  <c r="AW2075" i="1"/>
  <c r="AW4434" i="1"/>
  <c r="AW2521" i="1"/>
  <c r="AW4753" i="1"/>
  <c r="AW2510" i="1"/>
  <c r="AW1892" i="1"/>
  <c r="AW2315" i="1"/>
  <c r="AW4061" i="1"/>
  <c r="AW3473" i="1"/>
  <c r="AW1390" i="1"/>
  <c r="AW3762" i="1"/>
  <c r="AW4965" i="1"/>
  <c r="AW2017" i="1"/>
  <c r="AW4062" i="1"/>
  <c r="AW1300" i="1"/>
  <c r="AW1186" i="1"/>
  <c r="AW700" i="1"/>
  <c r="AW5161" i="1"/>
  <c r="AW5144" i="1"/>
  <c r="AW761" i="1"/>
  <c r="AW3164" i="1"/>
  <c r="AW4463" i="1"/>
  <c r="AW2652" i="1"/>
  <c r="AW4216" i="1"/>
  <c r="AW3966" i="1"/>
  <c r="AW2544" i="1"/>
  <c r="AW2962" i="1"/>
  <c r="AW1897" i="1"/>
  <c r="AW3212" i="1"/>
  <c r="AW3069" i="1"/>
  <c r="AW3108" i="1"/>
  <c r="AW4990" i="1"/>
  <c r="AW2895" i="1"/>
  <c r="AW5125" i="1"/>
  <c r="AW5256" i="1"/>
  <c r="AW4606" i="1"/>
  <c r="AW3521" i="1"/>
  <c r="AW3939" i="1"/>
  <c r="AW480" i="1"/>
  <c r="AW1780" i="1"/>
  <c r="AW2626" i="1"/>
  <c r="AW1316" i="1"/>
  <c r="AW1419" i="1"/>
  <c r="AW764" i="1"/>
  <c r="AW4740" i="1"/>
  <c r="AW3513" i="1"/>
  <c r="AW4961" i="1"/>
  <c r="AW3090" i="1"/>
  <c r="AW2573" i="1"/>
  <c r="AW4085" i="1"/>
  <c r="AW3976" i="1"/>
  <c r="AW4881" i="1"/>
  <c r="AW1496" i="1"/>
  <c r="AW419" i="1"/>
  <c r="AW3250" i="1"/>
  <c r="AW3457" i="1"/>
  <c r="AW1703" i="1"/>
  <c r="AW1643" i="1"/>
  <c r="AW3035" i="1"/>
  <c r="AW1978" i="1"/>
  <c r="AW1303" i="1"/>
  <c r="AW2733" i="1"/>
  <c r="AW4316" i="1"/>
  <c r="AW1697" i="1"/>
  <c r="AW4213" i="1"/>
  <c r="AW3929" i="1"/>
  <c r="AW4625" i="1"/>
  <c r="AW1458" i="1"/>
  <c r="AW757" i="1"/>
  <c r="AW4350" i="1"/>
  <c r="AW1782" i="1"/>
  <c r="AW3875" i="1"/>
  <c r="AW279" i="1"/>
  <c r="AW3794" i="1"/>
  <c r="AW2112" i="1"/>
  <c r="AW4584" i="1"/>
  <c r="AW1466" i="1"/>
  <c r="AW2105" i="1"/>
  <c r="AW2103" i="1"/>
  <c r="AW3744" i="1"/>
  <c r="AW284" i="1"/>
  <c r="AW2976" i="1"/>
  <c r="AW1076" i="1"/>
  <c r="AW5078" i="1"/>
  <c r="AW4609" i="1"/>
  <c r="AW3400" i="1"/>
  <c r="AW3106" i="1"/>
  <c r="AW2297" i="1"/>
  <c r="AW5354" i="1"/>
  <c r="AW2008" i="1"/>
  <c r="AW4608" i="1"/>
  <c r="AW4082" i="1"/>
  <c r="AW1841" i="1"/>
  <c r="AW405" i="1"/>
  <c r="AW592" i="1"/>
  <c r="AW4022" i="1"/>
  <c r="AW6" i="1"/>
  <c r="AW750" i="1"/>
  <c r="AW369" i="1"/>
  <c r="AW1669" i="1"/>
  <c r="AW5146" i="1"/>
  <c r="AW1862" i="1"/>
  <c r="AW1942" i="1"/>
  <c r="AW670" i="1"/>
  <c r="AW5200" i="1"/>
  <c r="AW2490" i="1"/>
  <c r="AW4363" i="1"/>
  <c r="AW736" i="1"/>
  <c r="AW4522" i="1"/>
  <c r="AW676" i="1"/>
  <c r="AW770" i="1"/>
  <c r="AW2639" i="1"/>
  <c r="AW4552" i="1"/>
  <c r="AW4966" i="1"/>
  <c r="AW4403" i="1"/>
  <c r="AW1889" i="1"/>
  <c r="AW3844" i="1"/>
  <c r="AW1678" i="1"/>
  <c r="AW4440" i="1"/>
  <c r="AW4623" i="1"/>
  <c r="AW774" i="1"/>
  <c r="AW297" i="1"/>
  <c r="AW2836" i="1"/>
  <c r="AW3931" i="1"/>
  <c r="AW4855" i="1"/>
  <c r="AW5104" i="1"/>
  <c r="AW4876" i="1"/>
  <c r="AW2672" i="1"/>
  <c r="AW4874" i="1"/>
  <c r="AW4414" i="1"/>
  <c r="AW3413" i="1"/>
  <c r="AW4366" i="1"/>
  <c r="AW4075" i="1"/>
  <c r="AW1940" i="1"/>
  <c r="AW4709" i="1"/>
  <c r="AW3496" i="1"/>
  <c r="AW733" i="1"/>
  <c r="AW3089" i="1"/>
  <c r="AW1259" i="1"/>
  <c r="AW4960" i="1"/>
  <c r="AW4026" i="1"/>
  <c r="AW4027" i="1"/>
  <c r="AW3974" i="1"/>
  <c r="AW1974" i="1"/>
  <c r="AW1916" i="1"/>
  <c r="AW2096" i="1"/>
  <c r="AW2263" i="1"/>
  <c r="AW2887" i="1"/>
  <c r="AW2368" i="1"/>
  <c r="AW254" i="1"/>
  <c r="AW422" i="1"/>
  <c r="AW3706" i="1"/>
  <c r="AW2077" i="1"/>
  <c r="AW1094" i="1"/>
  <c r="AW4447" i="1"/>
  <c r="AW772" i="1"/>
  <c r="AW4133" i="1"/>
  <c r="AW3008" i="1"/>
  <c r="AW4641" i="1"/>
  <c r="AW4354" i="1"/>
  <c r="AW5127" i="1"/>
  <c r="AW589" i="1"/>
  <c r="AW2323" i="1"/>
  <c r="AW5246" i="1"/>
  <c r="AW2987" i="1"/>
  <c r="AW3568" i="1"/>
  <c r="AW3243" i="1"/>
  <c r="AW4317" i="1"/>
  <c r="AW1945" i="1"/>
  <c r="AW2917" i="1"/>
  <c r="AW301" i="1"/>
  <c r="AW2892" i="1"/>
  <c r="AW2758" i="1"/>
  <c r="AW5018" i="1"/>
  <c r="AW2055" i="1"/>
  <c r="AW2093" i="1"/>
  <c r="AW4012" i="1"/>
  <c r="AW1111" i="1"/>
  <c r="AW4568" i="1"/>
  <c r="AW3241" i="1"/>
  <c r="AW3812" i="1"/>
  <c r="AW4804" i="1"/>
  <c r="AW2357" i="1"/>
  <c r="AW585" i="1"/>
  <c r="AW473" i="1"/>
  <c r="AW10" i="1"/>
  <c r="AW630" i="1"/>
  <c r="AW4173" i="1"/>
  <c r="AW3497" i="1"/>
  <c r="AW3772" i="1"/>
  <c r="AW3043" i="1"/>
  <c r="AW723" i="1"/>
  <c r="AW1490" i="1"/>
  <c r="AW5351" i="1"/>
  <c r="AW2097" i="1"/>
  <c r="AW3942" i="1"/>
  <c r="AW607" i="1"/>
  <c r="AW3756" i="1"/>
  <c r="AW4115" i="1"/>
  <c r="AW2882" i="1"/>
  <c r="AW4657" i="1"/>
  <c r="AW4934" i="1"/>
  <c r="AW3561" i="1"/>
  <c r="AW3085" i="1"/>
  <c r="AW2563" i="1"/>
  <c r="AW4662" i="1"/>
  <c r="AW1864" i="1"/>
  <c r="AW4904" i="1"/>
  <c r="AW4425" i="1"/>
  <c r="AW3232" i="1"/>
  <c r="AW2473" i="1"/>
  <c r="AW722" i="1"/>
  <c r="AW4467" i="1"/>
  <c r="AW4108" i="1"/>
  <c r="AW4091" i="1"/>
  <c r="AW4873" i="1"/>
  <c r="AW4889" i="1"/>
  <c r="AW2092" i="1"/>
  <c r="AW4886" i="1"/>
  <c r="AW3059" i="1"/>
  <c r="AW3763" i="1"/>
  <c r="AW1749" i="1"/>
  <c r="AW4057" i="1"/>
  <c r="AW2696" i="1"/>
  <c r="AW3133" i="1"/>
  <c r="AW3357" i="1"/>
  <c r="AW3622" i="1"/>
  <c r="AW5017" i="1"/>
  <c r="AW5321" i="1"/>
  <c r="AW1134" i="1"/>
  <c r="AW3458" i="1"/>
  <c r="AW708" i="1"/>
  <c r="AW1977" i="1"/>
  <c r="AW2202" i="1"/>
  <c r="AW94" i="1"/>
  <c r="AW3138" i="1"/>
  <c r="AW2078" i="1"/>
  <c r="AW4813" i="1"/>
  <c r="AW4476" i="1"/>
  <c r="AW749" i="1"/>
  <c r="AW5105" i="1"/>
  <c r="AW5179" i="1"/>
  <c r="AW1338" i="1"/>
  <c r="AW1747" i="1"/>
  <c r="AW1101" i="1"/>
  <c r="AW656" i="1"/>
  <c r="AW3218" i="1"/>
  <c r="AW4210" i="1"/>
  <c r="AW1188" i="1"/>
  <c r="AW4682" i="1"/>
  <c r="AW4785" i="1"/>
  <c r="AW4103" i="1"/>
  <c r="AW3174" i="1"/>
  <c r="AW2936" i="1"/>
  <c r="AW3265" i="1"/>
  <c r="AW4326" i="1"/>
  <c r="AW4097" i="1"/>
  <c r="AW1659" i="1"/>
  <c r="AW15" i="1"/>
  <c r="AW5065" i="1"/>
  <c r="AW4054" i="1"/>
  <c r="AW4083" i="1"/>
  <c r="AW4755" i="1"/>
  <c r="AW2614" i="1"/>
  <c r="AW4845" i="1"/>
  <c r="AW4308" i="1"/>
  <c r="AW5358" i="1"/>
  <c r="AW2102" i="1"/>
  <c r="AW2349" i="1"/>
  <c r="AW1459" i="1"/>
  <c r="AW5157" i="1"/>
  <c r="AW3638" i="1"/>
  <c r="AW3157" i="1"/>
  <c r="AW3708" i="1"/>
  <c r="AW664" i="1"/>
  <c r="AW3959" i="1"/>
  <c r="AW2204" i="1"/>
  <c r="AW4523" i="1"/>
  <c r="AW4736" i="1"/>
  <c r="AW4599" i="1"/>
  <c r="AW1277" i="1"/>
  <c r="AW1366" i="1"/>
  <c r="AW4333" i="1"/>
  <c r="AW2106" i="1"/>
  <c r="AW1196" i="1"/>
  <c r="AW1965" i="1"/>
  <c r="AW537" i="1"/>
  <c r="AW3197" i="1"/>
  <c r="AW4356" i="1"/>
  <c r="AW4921" i="1"/>
  <c r="AW3515" i="1"/>
  <c r="AW3694" i="1"/>
  <c r="AW5287" i="1"/>
  <c r="AW3476" i="1"/>
  <c r="AW1183" i="1"/>
  <c r="AW677" i="1"/>
  <c r="AW4572" i="1"/>
  <c r="AW2574" i="1"/>
  <c r="AW410" i="1"/>
  <c r="AW3068" i="1"/>
  <c r="AW775" i="1"/>
  <c r="AW3878" i="1"/>
  <c r="AW4589" i="1"/>
  <c r="AW773" i="1"/>
  <c r="AW5367" i="1"/>
  <c r="AW1098" i="1"/>
  <c r="AW5032" i="1"/>
  <c r="AW3397" i="1"/>
  <c r="AW5095" i="1"/>
  <c r="AW2932" i="1"/>
  <c r="AW425" i="1"/>
  <c r="AW3261" i="1"/>
  <c r="AW4985" i="1"/>
  <c r="AW3520" i="1"/>
  <c r="AW4217" i="1"/>
  <c r="AW2431" i="1"/>
  <c r="AW3972" i="1"/>
  <c r="AW1911" i="1"/>
  <c r="AW4991" i="1"/>
  <c r="AW1371" i="1"/>
  <c r="AW4781" i="1"/>
  <c r="AW2883" i="1"/>
  <c r="AW2842" i="1"/>
  <c r="AW4914" i="1"/>
  <c r="AW4540" i="1"/>
  <c r="AW4260" i="1"/>
  <c r="AW2038" i="1"/>
  <c r="AW3516" i="1"/>
  <c r="AW4461" i="1"/>
  <c r="AW3155" i="1"/>
  <c r="AW4515" i="1"/>
  <c r="AW4776" i="1"/>
  <c r="AW5211" i="1"/>
  <c r="AW2845" i="1"/>
  <c r="AW2570" i="1"/>
  <c r="AW743" i="1"/>
  <c r="AW5223" i="1"/>
  <c r="AW3370" i="1"/>
  <c r="AW719" i="1"/>
  <c r="AW1497" i="1"/>
  <c r="AW684" i="1"/>
  <c r="AW4666" i="1"/>
  <c r="AW2775" i="1"/>
  <c r="AW3064" i="1"/>
  <c r="AW3818" i="1"/>
  <c r="AW1834" i="1"/>
  <c r="AW2958" i="1"/>
  <c r="AW2088" i="1"/>
  <c r="AW3567" i="1"/>
  <c r="AW4162" i="1"/>
  <c r="AW5273" i="1"/>
  <c r="AW3404" i="1"/>
  <c r="AW396" i="1"/>
  <c r="AW4839" i="1"/>
  <c r="AW4656" i="1"/>
  <c r="AW2914" i="1"/>
  <c r="AW1486" i="1"/>
  <c r="AW4574" i="1"/>
  <c r="AW653" i="1"/>
  <c r="AW236" i="1"/>
  <c r="AW4684" i="1"/>
  <c r="AW4790" i="1"/>
  <c r="AW4754" i="1"/>
  <c r="AW1937" i="1"/>
  <c r="AW4474" i="1"/>
  <c r="AW1943" i="1"/>
  <c r="AW2840" i="1"/>
  <c r="AW3870" i="1"/>
  <c r="AW699" i="1"/>
  <c r="AW1327" i="1"/>
  <c r="AW3486" i="1"/>
  <c r="AW4419" i="1"/>
  <c r="AW2069" i="1"/>
  <c r="AW2193" i="1"/>
  <c r="AW4321" i="1"/>
  <c r="AW1258" i="1"/>
  <c r="AW3764" i="1"/>
  <c r="AW3014" i="1"/>
  <c r="AW266" i="1"/>
  <c r="AW2886" i="1"/>
  <c r="AW1233" i="1"/>
  <c r="AW4653" i="1"/>
  <c r="AW2257" i="1"/>
  <c r="AW4477" i="1"/>
  <c r="AW2447" i="1"/>
  <c r="AW1482" i="1"/>
  <c r="AW4827" i="1"/>
  <c r="AW672" i="1"/>
  <c r="AW1839" i="1"/>
  <c r="AW1274" i="1"/>
  <c r="AW748" i="1"/>
  <c r="AW3169" i="1"/>
  <c r="AW697" i="1"/>
  <c r="AW5355" i="1"/>
  <c r="AW4926" i="1"/>
  <c r="AW4152" i="1"/>
  <c r="AW3733" i="1"/>
  <c r="AW4056" i="1"/>
</calcChain>
</file>

<file path=xl/sharedStrings.xml><?xml version="1.0" encoding="utf-8"?>
<sst xmlns="http://schemas.openxmlformats.org/spreadsheetml/2006/main" count="53690" uniqueCount="948">
  <si>
    <t>loan_id</t>
  </si>
  <si>
    <t>state_code</t>
  </si>
  <si>
    <t>county</t>
  </si>
  <si>
    <t>conforming_loan_limit</t>
  </si>
  <si>
    <t>derived_loan_product_type</t>
  </si>
  <si>
    <t>derived_dwelling_category</t>
  </si>
  <si>
    <t>loan_type</t>
  </si>
  <si>
    <t>loan_purpose</t>
  </si>
  <si>
    <t>lien_position</t>
  </si>
  <si>
    <t>reverse_mortgage</t>
  </si>
  <si>
    <t>open-end_line_of_credit</t>
  </si>
  <si>
    <t>loan_amount</t>
  </si>
  <si>
    <t>closing_date</t>
  </si>
  <si>
    <t>first_payment_date</t>
  </si>
  <si>
    <t>maturity_date</t>
  </si>
  <si>
    <t>loan_term</t>
  </si>
  <si>
    <t>principal_interest_pmt</t>
  </si>
  <si>
    <t>interest_rate</t>
  </si>
  <si>
    <t>total_loan_costs</t>
  </si>
  <si>
    <t>lender_credits</t>
  </si>
  <si>
    <t>intro_rate_period</t>
  </si>
  <si>
    <t>negative_amortization</t>
  </si>
  <si>
    <t>interest_only_payment</t>
  </si>
  <si>
    <t>balloon_payment</t>
  </si>
  <si>
    <t>other_nonamortizing_features</t>
  </si>
  <si>
    <t>property_value</t>
  </si>
  <si>
    <t>occupancy_type</t>
  </si>
  <si>
    <t>manufactured_home</t>
  </si>
  <si>
    <t>total_units</t>
  </si>
  <si>
    <t>income_thousands</t>
  </si>
  <si>
    <t>median_fico_score</t>
  </si>
  <si>
    <t>credit_score_type</t>
  </si>
  <si>
    <t>aus_type</t>
  </si>
  <si>
    <t>CA</t>
  </si>
  <si>
    <t xml:space="preserve">Los Angeles   </t>
  </si>
  <si>
    <t>Conventional:First Lien</t>
  </si>
  <si>
    <t>Single Family (1-4 Units):Site-Built</t>
  </si>
  <si>
    <t>Conventional</t>
  </si>
  <si>
    <t>Refinancing</t>
  </si>
  <si>
    <t>Primary residence</t>
  </si>
  <si>
    <t>Equifax Beacon 5.0</t>
  </si>
  <si>
    <t>LP</t>
  </si>
  <si>
    <t xml:space="preserve">Lake    </t>
  </si>
  <si>
    <t>Experian Fair Isaac</t>
  </si>
  <si>
    <t xml:space="preserve">Kern    </t>
  </si>
  <si>
    <t>Investment property</t>
  </si>
  <si>
    <t>NC</t>
  </si>
  <si>
    <t xml:space="preserve">Forsyth    </t>
  </si>
  <si>
    <t>MA</t>
  </si>
  <si>
    <t xml:space="preserve">Middlesex    </t>
  </si>
  <si>
    <t>DU</t>
  </si>
  <si>
    <t>GA</t>
  </si>
  <si>
    <t xml:space="preserve">Gwinnett    </t>
  </si>
  <si>
    <t>Cash-out refinance</t>
  </si>
  <si>
    <t>IL</t>
  </si>
  <si>
    <t xml:space="preserve">Will    </t>
  </si>
  <si>
    <t>UT</t>
  </si>
  <si>
    <t xml:space="preserve">Salt Lake   </t>
  </si>
  <si>
    <t>FICO Risk Score Classic</t>
  </si>
  <si>
    <t xml:space="preserve">Essex    </t>
  </si>
  <si>
    <t>Home purchase</t>
  </si>
  <si>
    <t>FL</t>
  </si>
  <si>
    <t xml:space="preserve">Brevard    </t>
  </si>
  <si>
    <t>AZ</t>
  </si>
  <si>
    <t xml:space="preserve">Maricopa    </t>
  </si>
  <si>
    <t>IN</t>
  </si>
  <si>
    <t xml:space="preserve">Madison    </t>
  </si>
  <si>
    <t xml:space="preserve">Clay    </t>
  </si>
  <si>
    <t>MI</t>
  </si>
  <si>
    <t xml:space="preserve">Oakland    </t>
  </si>
  <si>
    <t xml:space="preserve">Pinal    </t>
  </si>
  <si>
    <t>WA</t>
  </si>
  <si>
    <t xml:space="preserve">Lewis    </t>
  </si>
  <si>
    <t>TX</t>
  </si>
  <si>
    <t xml:space="preserve">Guadalupe    </t>
  </si>
  <si>
    <t xml:space="preserve">Harris    </t>
  </si>
  <si>
    <t xml:space="preserve">Pierce    </t>
  </si>
  <si>
    <t xml:space="preserve">Dallas    </t>
  </si>
  <si>
    <t>AL</t>
  </si>
  <si>
    <t xml:space="preserve">Morgan    </t>
  </si>
  <si>
    <t>MD</t>
  </si>
  <si>
    <t xml:space="preserve">Montgomery    </t>
  </si>
  <si>
    <t xml:space="preserve">Guilford    </t>
  </si>
  <si>
    <t xml:space="preserve">Snohomish    </t>
  </si>
  <si>
    <t>NY</t>
  </si>
  <si>
    <t xml:space="preserve">Orange    </t>
  </si>
  <si>
    <t xml:space="preserve">Washtenaw    </t>
  </si>
  <si>
    <t xml:space="preserve">Hays    </t>
  </si>
  <si>
    <t>TN</t>
  </si>
  <si>
    <t xml:space="preserve">Davidson    </t>
  </si>
  <si>
    <t>VA</t>
  </si>
  <si>
    <t xml:space="preserve">Chesapeake city   </t>
  </si>
  <si>
    <t xml:space="preserve">DeKalb    </t>
  </si>
  <si>
    <t xml:space="preserve">Cabarrus    </t>
  </si>
  <si>
    <t>AR</t>
  </si>
  <si>
    <t xml:space="preserve">Sebastian    </t>
  </si>
  <si>
    <t xml:space="preserve">San Bernardino   </t>
  </si>
  <si>
    <t>Second residence</t>
  </si>
  <si>
    <t xml:space="preserve">Santa Clara   </t>
  </si>
  <si>
    <t>Miami-Dade</t>
  </si>
  <si>
    <t xml:space="preserve">Westchester    </t>
  </si>
  <si>
    <t>Home improvement</t>
  </si>
  <si>
    <t xml:space="preserve">Macomb    </t>
  </si>
  <si>
    <t>PA</t>
  </si>
  <si>
    <t xml:space="preserve">Monroe    </t>
  </si>
  <si>
    <t xml:space="preserve">Staunton city   </t>
  </si>
  <si>
    <t xml:space="preserve">Plymouth    </t>
  </si>
  <si>
    <t xml:space="preserve">Alexandria city   </t>
  </si>
  <si>
    <t xml:space="preserve">Kings    </t>
  </si>
  <si>
    <t xml:space="preserve">Baltimore    </t>
  </si>
  <si>
    <t xml:space="preserve">Juab    </t>
  </si>
  <si>
    <t xml:space="preserve">Fort Bend   </t>
  </si>
  <si>
    <t xml:space="preserve">Sacramento    </t>
  </si>
  <si>
    <t xml:space="preserve">Chester    </t>
  </si>
  <si>
    <t xml:space="preserve">Santa Barbara   </t>
  </si>
  <si>
    <t>OK</t>
  </si>
  <si>
    <t xml:space="preserve">Tulsa    </t>
  </si>
  <si>
    <t xml:space="preserve">Wayne    </t>
  </si>
  <si>
    <t xml:space="preserve">Houston    </t>
  </si>
  <si>
    <t xml:space="preserve">Wicomico    </t>
  </si>
  <si>
    <t>NJ</t>
  </si>
  <si>
    <t xml:space="preserve">Bergen    </t>
  </si>
  <si>
    <t xml:space="preserve">Kent    </t>
  </si>
  <si>
    <t xml:space="preserve">Sevier    </t>
  </si>
  <si>
    <t>CT</t>
  </si>
  <si>
    <t xml:space="preserve">Fairfield    </t>
  </si>
  <si>
    <t xml:space="preserve">Chautauqua    </t>
  </si>
  <si>
    <t>MN</t>
  </si>
  <si>
    <t xml:space="preserve">Wright    </t>
  </si>
  <si>
    <t xml:space="preserve">Howard    </t>
  </si>
  <si>
    <t xml:space="preserve">Lee    </t>
  </si>
  <si>
    <t xml:space="preserve">Ventura    </t>
  </si>
  <si>
    <t xml:space="preserve">Williamson    </t>
  </si>
  <si>
    <t>SC</t>
  </si>
  <si>
    <t xml:space="preserve">Spartanburg    </t>
  </si>
  <si>
    <t xml:space="preserve">Hunterdon    </t>
  </si>
  <si>
    <t>NH</t>
  </si>
  <si>
    <t xml:space="preserve">Hillsborough    </t>
  </si>
  <si>
    <t xml:space="preserve">Denton    </t>
  </si>
  <si>
    <t xml:space="preserve">Indian River   </t>
  </si>
  <si>
    <t xml:space="preserve">Virginia Beach city  </t>
  </si>
  <si>
    <t xml:space="preserve">Hamilton    </t>
  </si>
  <si>
    <t xml:space="preserve">Cobb    </t>
  </si>
  <si>
    <t xml:space="preserve">Hampden    </t>
  </si>
  <si>
    <t>CO</t>
  </si>
  <si>
    <t xml:space="preserve">Weld    </t>
  </si>
  <si>
    <t>OH</t>
  </si>
  <si>
    <t xml:space="preserve">Cuyahoga    </t>
  </si>
  <si>
    <t xml:space="preserve">New Hanover   </t>
  </si>
  <si>
    <t xml:space="preserve">Queens    </t>
  </si>
  <si>
    <t>MO</t>
  </si>
  <si>
    <t xml:space="preserve">St. Louis   </t>
  </si>
  <si>
    <t xml:space="preserve">Cherokee    </t>
  </si>
  <si>
    <t xml:space="preserve">Cook    </t>
  </si>
  <si>
    <t xml:space="preserve">Gaston    </t>
  </si>
  <si>
    <t xml:space="preserve">Ottawa    </t>
  </si>
  <si>
    <t xml:space="preserve">Clayton    </t>
  </si>
  <si>
    <t xml:space="preserve">Hanover    </t>
  </si>
  <si>
    <t xml:space="preserve">Norfolk    </t>
  </si>
  <si>
    <t xml:space="preserve">New Haven   </t>
  </si>
  <si>
    <t>ME</t>
  </si>
  <si>
    <t xml:space="preserve">York    </t>
  </si>
  <si>
    <t>ID</t>
  </si>
  <si>
    <t xml:space="preserve">Bonneville    </t>
  </si>
  <si>
    <t xml:space="preserve">Contra Costa   </t>
  </si>
  <si>
    <t xml:space="preserve">Milam    </t>
  </si>
  <si>
    <t xml:space="preserve">Weber    </t>
  </si>
  <si>
    <t>NE</t>
  </si>
  <si>
    <t xml:space="preserve">Gage    </t>
  </si>
  <si>
    <t>MT</t>
  </si>
  <si>
    <t xml:space="preserve">Valley    </t>
  </si>
  <si>
    <t xml:space="preserve">James City   </t>
  </si>
  <si>
    <t>KY</t>
  </si>
  <si>
    <t xml:space="preserve">Fayette    </t>
  </si>
  <si>
    <t xml:space="preserve">Sagadahoc    </t>
  </si>
  <si>
    <t xml:space="preserve">Lycoming    </t>
  </si>
  <si>
    <t xml:space="preserve">Oklahoma    </t>
  </si>
  <si>
    <t>OR</t>
  </si>
  <si>
    <t xml:space="preserve">Josephine    </t>
  </si>
  <si>
    <t xml:space="preserve">Placer    </t>
  </si>
  <si>
    <t>NV</t>
  </si>
  <si>
    <t xml:space="preserve">Clark    </t>
  </si>
  <si>
    <t xml:space="preserve">Wilcox    </t>
  </si>
  <si>
    <t>IA</t>
  </si>
  <si>
    <t xml:space="preserve">Kendall    </t>
  </si>
  <si>
    <t xml:space="preserve">Wake    </t>
  </si>
  <si>
    <t xml:space="preserve">Fulton    </t>
  </si>
  <si>
    <t xml:space="preserve">Lincoln    </t>
  </si>
  <si>
    <t>WI</t>
  </si>
  <si>
    <t xml:space="preserve">Ashland    </t>
  </si>
  <si>
    <t xml:space="preserve">Tippecanoe    </t>
  </si>
  <si>
    <t xml:space="preserve">Ada    </t>
  </si>
  <si>
    <t xml:space="preserve">St. Johns   </t>
  </si>
  <si>
    <t xml:space="preserve">DuPage    </t>
  </si>
  <si>
    <t xml:space="preserve">Bronx    </t>
  </si>
  <si>
    <t>Other</t>
  </si>
  <si>
    <t xml:space="preserve">Knox    </t>
  </si>
  <si>
    <t xml:space="preserve">Tulare    </t>
  </si>
  <si>
    <t xml:space="preserve">Polk    </t>
  </si>
  <si>
    <t xml:space="preserve">Pulaski    </t>
  </si>
  <si>
    <t>AK</t>
  </si>
  <si>
    <t xml:space="preserve">Matanuska-Susitna Borough   </t>
  </si>
  <si>
    <t xml:space="preserve">Multnomah    </t>
  </si>
  <si>
    <t xml:space="preserve">King    </t>
  </si>
  <si>
    <t xml:space="preserve">Anne Arundel   </t>
  </si>
  <si>
    <t xml:space="preserve">Pima    </t>
  </si>
  <si>
    <t xml:space="preserve">Sonoma    </t>
  </si>
  <si>
    <t xml:space="preserve">El Dorado   </t>
  </si>
  <si>
    <t xml:space="preserve">Larimer    </t>
  </si>
  <si>
    <t xml:space="preserve">Franklin    </t>
  </si>
  <si>
    <t xml:space="preserve">Fillmore    </t>
  </si>
  <si>
    <t xml:space="preserve">Richmond    </t>
  </si>
  <si>
    <t>LA</t>
  </si>
  <si>
    <t xml:space="preserve">Webster Parish   </t>
  </si>
  <si>
    <t xml:space="preserve">Hernando    </t>
  </si>
  <si>
    <t xml:space="preserve">Allen    </t>
  </si>
  <si>
    <t xml:space="preserve">Grady    </t>
  </si>
  <si>
    <t xml:space="preserve">Worcester    </t>
  </si>
  <si>
    <t xml:space="preserve">Watauga    </t>
  </si>
  <si>
    <t xml:space="preserve">Hartford    </t>
  </si>
  <si>
    <t xml:space="preserve">San Diego   </t>
  </si>
  <si>
    <t xml:space="preserve">Charlton    </t>
  </si>
  <si>
    <t xml:space="preserve">Manatee    </t>
  </si>
  <si>
    <t xml:space="preserve">Barren    </t>
  </si>
  <si>
    <t xml:space="preserve">Suffolk city   </t>
  </si>
  <si>
    <t xml:space="preserve">Sussex    </t>
  </si>
  <si>
    <t xml:space="preserve">Rockbridge    </t>
  </si>
  <si>
    <t xml:space="preserve">Barrow    </t>
  </si>
  <si>
    <t xml:space="preserve">Butte    </t>
  </si>
  <si>
    <t xml:space="preserve">Hampton city   </t>
  </si>
  <si>
    <t xml:space="preserve">Bexar    </t>
  </si>
  <si>
    <t xml:space="preserve">San Jacinto   </t>
  </si>
  <si>
    <t xml:space="preserve">Tarrant    </t>
  </si>
  <si>
    <t xml:space="preserve">Travis    </t>
  </si>
  <si>
    <t xml:space="preserve">San Francisco   </t>
  </si>
  <si>
    <t xml:space="preserve">Rowan    </t>
  </si>
  <si>
    <t xml:space="preserve">Morris    </t>
  </si>
  <si>
    <t xml:space="preserve">Kalamazoo    </t>
  </si>
  <si>
    <t xml:space="preserve">Stone    </t>
  </si>
  <si>
    <t xml:space="preserve">Denver    </t>
  </si>
  <si>
    <t xml:space="preserve">Passaic    </t>
  </si>
  <si>
    <t xml:space="preserve">Warren    </t>
  </si>
  <si>
    <t xml:space="preserve">Cascade    </t>
  </si>
  <si>
    <t xml:space="preserve">Delaware    </t>
  </si>
  <si>
    <t>DE</t>
  </si>
  <si>
    <t xml:space="preserve">St. Clair   </t>
  </si>
  <si>
    <t xml:space="preserve">Alameda    </t>
  </si>
  <si>
    <t xml:space="preserve">Tolland    </t>
  </si>
  <si>
    <t xml:space="preserve">Cumberland    </t>
  </si>
  <si>
    <t xml:space="preserve">Twin Falls   </t>
  </si>
  <si>
    <t xml:space="preserve">Kane    </t>
  </si>
  <si>
    <t xml:space="preserve">Woodford    </t>
  </si>
  <si>
    <t xml:space="preserve">Winnebago    </t>
  </si>
  <si>
    <t xml:space="preserve">Johnson    </t>
  </si>
  <si>
    <t xml:space="preserve">Carroll    </t>
  </si>
  <si>
    <t xml:space="preserve">Solano    </t>
  </si>
  <si>
    <t xml:space="preserve">Garland    </t>
  </si>
  <si>
    <t xml:space="preserve">Washington    </t>
  </si>
  <si>
    <t xml:space="preserve">Putnam    </t>
  </si>
  <si>
    <t xml:space="preserve">Walton    </t>
  </si>
  <si>
    <t xml:space="preserve">Erie    </t>
  </si>
  <si>
    <t xml:space="preserve">Portage    </t>
  </si>
  <si>
    <t xml:space="preserve">Spokane    </t>
  </si>
  <si>
    <t xml:space="preserve">Stark    </t>
  </si>
  <si>
    <t xml:space="preserve">Telfair    </t>
  </si>
  <si>
    <t>NM</t>
  </si>
  <si>
    <t xml:space="preserve">Bernalillo    </t>
  </si>
  <si>
    <t xml:space="preserve">Jefferson Parish   </t>
  </si>
  <si>
    <t xml:space="preserve">Ascension Parish   </t>
  </si>
  <si>
    <t xml:space="preserve">Aiken    </t>
  </si>
  <si>
    <t xml:space="preserve">Haralson    </t>
  </si>
  <si>
    <t xml:space="preserve">Humboldt    </t>
  </si>
  <si>
    <t xml:space="preserve">Van Zandt   </t>
  </si>
  <si>
    <t xml:space="preserve">Okaloosa    </t>
  </si>
  <si>
    <t xml:space="preserve">Volusia    </t>
  </si>
  <si>
    <t xml:space="preserve">San Luis Obispo  </t>
  </si>
  <si>
    <t xml:space="preserve">Effingham    </t>
  </si>
  <si>
    <t xml:space="preserve">Collin    </t>
  </si>
  <si>
    <t xml:space="preserve">Kalkaska    </t>
  </si>
  <si>
    <t xml:space="preserve">Jefferson    </t>
  </si>
  <si>
    <t xml:space="preserve">Arapahoe    </t>
  </si>
  <si>
    <t xml:space="preserve">Duval    </t>
  </si>
  <si>
    <t xml:space="preserve">Yates    </t>
  </si>
  <si>
    <t xml:space="preserve">Smith    </t>
  </si>
  <si>
    <t xml:space="preserve">Hancock    </t>
  </si>
  <si>
    <t xml:space="preserve">Utah    </t>
  </si>
  <si>
    <t xml:space="preserve">Searcy    </t>
  </si>
  <si>
    <t xml:space="preserve">Ramsey    </t>
  </si>
  <si>
    <t xml:space="preserve">Riverside    </t>
  </si>
  <si>
    <t xml:space="preserve">Kitsap    </t>
  </si>
  <si>
    <t xml:space="preserve">Pinellas    </t>
  </si>
  <si>
    <t xml:space="preserve">Chesterfield    </t>
  </si>
  <si>
    <t>HI</t>
  </si>
  <si>
    <t xml:space="preserve">Honolulu    </t>
  </si>
  <si>
    <t xml:space="preserve">Camden    </t>
  </si>
  <si>
    <t xml:space="preserve">Fresno    </t>
  </si>
  <si>
    <t xml:space="preserve">Bradley    </t>
  </si>
  <si>
    <t xml:space="preserve">San Joaquin   </t>
  </si>
  <si>
    <t xml:space="preserve">Charleston    </t>
  </si>
  <si>
    <t xml:space="preserve">Henrico    </t>
  </si>
  <si>
    <t xml:space="preserve">Yamhill    </t>
  </si>
  <si>
    <t xml:space="preserve">Penobscot    </t>
  </si>
  <si>
    <t xml:space="preserve">Hennepin    </t>
  </si>
  <si>
    <t xml:space="preserve">Broward    </t>
  </si>
  <si>
    <t xml:space="preserve">Glynn    </t>
  </si>
  <si>
    <t xml:space="preserve">Luzerne    </t>
  </si>
  <si>
    <t xml:space="preserve">Yavapai    </t>
  </si>
  <si>
    <t xml:space="preserve">Bartow    </t>
  </si>
  <si>
    <t xml:space="preserve">Rusk    </t>
  </si>
  <si>
    <t xml:space="preserve">Lucas    </t>
  </si>
  <si>
    <t xml:space="preserve">Chatham    </t>
  </si>
  <si>
    <t xml:space="preserve">Bell    </t>
  </si>
  <si>
    <t xml:space="preserve">Seminole    </t>
  </si>
  <si>
    <t xml:space="preserve">El Paso   </t>
  </si>
  <si>
    <t xml:space="preserve">Blaine    </t>
  </si>
  <si>
    <t xml:space="preserve">Cowlitz    </t>
  </si>
  <si>
    <t xml:space="preserve">Rensselaer    </t>
  </si>
  <si>
    <t xml:space="preserve">Summit    </t>
  </si>
  <si>
    <t xml:space="preserve">Pittsylvania    </t>
  </si>
  <si>
    <t xml:space="preserve">Mercer    </t>
  </si>
  <si>
    <t xml:space="preserve">Shenandoah    </t>
  </si>
  <si>
    <t xml:space="preserve">Richmond city   </t>
  </si>
  <si>
    <t xml:space="preserve">St. Charles   </t>
  </si>
  <si>
    <t xml:space="preserve">Palm Beach   </t>
  </si>
  <si>
    <t xml:space="preserve">Allegheny    </t>
  </si>
  <si>
    <t xml:space="preserve">Kaufman    </t>
  </si>
  <si>
    <t>MS</t>
  </si>
  <si>
    <t xml:space="preserve">Becker    </t>
  </si>
  <si>
    <t xml:space="preserve">Osceola    </t>
  </si>
  <si>
    <t xml:space="preserve">Bucks    </t>
  </si>
  <si>
    <t>KS</t>
  </si>
  <si>
    <t xml:space="preserve">Finney    </t>
  </si>
  <si>
    <t xml:space="preserve">Westmoreland    </t>
  </si>
  <si>
    <t xml:space="preserve">Pasco    </t>
  </si>
  <si>
    <t xml:space="preserve">DeSoto    </t>
  </si>
  <si>
    <t xml:space="preserve">Rice    </t>
  </si>
  <si>
    <t xml:space="preserve">Gloucester    </t>
  </si>
  <si>
    <t xml:space="preserve">Washoe    </t>
  </si>
  <si>
    <t>VT</t>
  </si>
  <si>
    <t xml:space="preserve">Windham    </t>
  </si>
  <si>
    <t xml:space="preserve">Wilson    </t>
  </si>
  <si>
    <t xml:space="preserve">Fauquier    </t>
  </si>
  <si>
    <t xml:space="preserve">Comal    </t>
  </si>
  <si>
    <t xml:space="preserve">Oconee    </t>
  </si>
  <si>
    <t xml:space="preserve">Gila    </t>
  </si>
  <si>
    <t xml:space="preserve">Kossuth    </t>
  </si>
  <si>
    <t xml:space="preserve">Burlington    </t>
  </si>
  <si>
    <t xml:space="preserve">Marin    </t>
  </si>
  <si>
    <t xml:space="preserve">Fairfax    </t>
  </si>
  <si>
    <t xml:space="preserve">Hidalgo    </t>
  </si>
  <si>
    <t xml:space="preserve">Lancaster    </t>
  </si>
  <si>
    <t xml:space="preserve">Dakota    </t>
  </si>
  <si>
    <t xml:space="preserve">Yadkin    </t>
  </si>
  <si>
    <t xml:space="preserve">Marshall    </t>
  </si>
  <si>
    <t xml:space="preserve">Chelan    </t>
  </si>
  <si>
    <t xml:space="preserve">Davis    </t>
  </si>
  <si>
    <t xml:space="preserve">Lorain    </t>
  </si>
  <si>
    <t xml:space="preserve">Waukesha    </t>
  </si>
  <si>
    <t xml:space="preserve">Susquehanna    </t>
  </si>
  <si>
    <t xml:space="preserve">Jackson    </t>
  </si>
  <si>
    <t xml:space="preserve">Medina    </t>
  </si>
  <si>
    <t xml:space="preserve">Paulding    </t>
  </si>
  <si>
    <t xml:space="preserve">Horry    </t>
  </si>
  <si>
    <t xml:space="preserve">Merrimack    </t>
  </si>
  <si>
    <t xml:space="preserve">Bedford    </t>
  </si>
  <si>
    <t xml:space="preserve">Prince William   </t>
  </si>
  <si>
    <t xml:space="preserve">Independence    </t>
  </si>
  <si>
    <t xml:space="preserve">San Juan   </t>
  </si>
  <si>
    <t xml:space="preserve">Marion    </t>
  </si>
  <si>
    <t xml:space="preserve">Deschutes    </t>
  </si>
  <si>
    <t xml:space="preserve">Douglas    </t>
  </si>
  <si>
    <t xml:space="preserve">Brazoria    </t>
  </si>
  <si>
    <t xml:space="preserve">St. Joseph   </t>
  </si>
  <si>
    <t xml:space="preserve">Adams    </t>
  </si>
  <si>
    <t xml:space="preserve">St. Lucie   </t>
  </si>
  <si>
    <t xml:space="preserve">Butler    </t>
  </si>
  <si>
    <t xml:space="preserve">Belknap    </t>
  </si>
  <si>
    <t xml:space="preserve">Cochise    </t>
  </si>
  <si>
    <t xml:space="preserve">Williams    </t>
  </si>
  <si>
    <t xml:space="preserve">Colfax    </t>
  </si>
  <si>
    <t xml:space="preserve">Dauphin    </t>
  </si>
  <si>
    <t xml:space="preserve">Philadelphia    </t>
  </si>
  <si>
    <t xml:space="preserve">Loudoun    </t>
  </si>
  <si>
    <t xml:space="preserve">Hampshire    </t>
  </si>
  <si>
    <t xml:space="preserve">Waupaca    </t>
  </si>
  <si>
    <t xml:space="preserve">Litchfield    </t>
  </si>
  <si>
    <t xml:space="preserve">Prince George   </t>
  </si>
  <si>
    <t>RI</t>
  </si>
  <si>
    <t xml:space="preserve">Escambia    </t>
  </si>
  <si>
    <t xml:space="preserve">Shelby    </t>
  </si>
  <si>
    <t xml:space="preserve">Tillamook    </t>
  </si>
  <si>
    <t xml:space="preserve">Holmes    </t>
  </si>
  <si>
    <t xml:space="preserve">Santa Fe   </t>
  </si>
  <si>
    <t>SD</t>
  </si>
  <si>
    <t xml:space="preserve">Pennington    </t>
  </si>
  <si>
    <t xml:space="preserve">Nassau    </t>
  </si>
  <si>
    <t xml:space="preserve">Elmore    </t>
  </si>
  <si>
    <t xml:space="preserve">Dane    </t>
  </si>
  <si>
    <t xml:space="preserve">Milwaukee    </t>
  </si>
  <si>
    <t xml:space="preserve">Ingham    </t>
  </si>
  <si>
    <t xml:space="preserve">Kittitas    </t>
  </si>
  <si>
    <t xml:space="preserve">Boone    </t>
  </si>
  <si>
    <t xml:space="preserve">Spotsylvania    </t>
  </si>
  <si>
    <t xml:space="preserve">Sibley    </t>
  </si>
  <si>
    <t xml:space="preserve">Grant    </t>
  </si>
  <si>
    <t>ND</t>
  </si>
  <si>
    <t xml:space="preserve">Cass    </t>
  </si>
  <si>
    <t xml:space="preserve">Murray    </t>
  </si>
  <si>
    <t>DC</t>
  </si>
  <si>
    <t xml:space="preserve">District of Columbia  </t>
  </si>
  <si>
    <t xml:space="preserve">Lyon    </t>
  </si>
  <si>
    <t xml:space="preserve">Cape Girardeau   </t>
  </si>
  <si>
    <t xml:space="preserve">Rutherford    </t>
  </si>
  <si>
    <t xml:space="preserve">Berks    </t>
  </si>
  <si>
    <t xml:space="preserve">Mesa    </t>
  </si>
  <si>
    <t xml:space="preserve">Atlantic    </t>
  </si>
  <si>
    <t xml:space="preserve">Richland    </t>
  </si>
  <si>
    <t xml:space="preserve">Cecil    </t>
  </si>
  <si>
    <t xml:space="preserve">Newton    </t>
  </si>
  <si>
    <t xml:space="preserve">Mecklenburg    </t>
  </si>
  <si>
    <t xml:space="preserve">Livingston    </t>
  </si>
  <si>
    <t xml:space="preserve">Sampson    </t>
  </si>
  <si>
    <t xml:space="preserve">Kosciusko    </t>
  </si>
  <si>
    <t xml:space="preserve">Hudson    </t>
  </si>
  <si>
    <t xml:space="preserve">Gallia    </t>
  </si>
  <si>
    <t xml:space="preserve">Carteret    </t>
  </si>
  <si>
    <t xml:space="preserve">Newport News city  </t>
  </si>
  <si>
    <t xml:space="preserve">Thurston    </t>
  </si>
  <si>
    <t xml:space="preserve">New London   </t>
  </si>
  <si>
    <t xml:space="preserve">Monterey    </t>
  </si>
  <si>
    <t xml:space="preserve">Hall    </t>
  </si>
  <si>
    <t xml:space="preserve">Lexington    </t>
  </si>
  <si>
    <t xml:space="preserve">Colonial Heights city  </t>
  </si>
  <si>
    <t xml:space="preserve">Bay    </t>
  </si>
  <si>
    <t xml:space="preserve">Columbia    </t>
  </si>
  <si>
    <t xml:space="preserve">Ocean    </t>
  </si>
  <si>
    <t xml:space="preserve">Beaver    </t>
  </si>
  <si>
    <t xml:space="preserve">Kewaunee    </t>
  </si>
  <si>
    <t xml:space="preserve">San Mateo   </t>
  </si>
  <si>
    <t xml:space="preserve">Stanislaus    </t>
  </si>
  <si>
    <t xml:space="preserve">Frederick    </t>
  </si>
  <si>
    <t xml:space="preserve">Providence    </t>
  </si>
  <si>
    <t xml:space="preserve">Clinton    </t>
  </si>
  <si>
    <t xml:space="preserve">Cayuga    </t>
  </si>
  <si>
    <t xml:space="preserve">Yuba    </t>
  </si>
  <si>
    <t xml:space="preserve">Tangipahoa Parish   </t>
  </si>
  <si>
    <t xml:space="preserve">Calvert    </t>
  </si>
  <si>
    <t xml:space="preserve">Union    </t>
  </si>
  <si>
    <t xml:space="preserve">Yolo    </t>
  </si>
  <si>
    <t xml:space="preserve">Lamar    </t>
  </si>
  <si>
    <t xml:space="preserve">Somerset    </t>
  </si>
  <si>
    <t xml:space="preserve">Payette    </t>
  </si>
  <si>
    <t xml:space="preserve">Campbell    </t>
  </si>
  <si>
    <t>WV</t>
  </si>
  <si>
    <t xml:space="preserve">Tucker    </t>
  </si>
  <si>
    <t xml:space="preserve">Monmouth    </t>
  </si>
  <si>
    <t xml:space="preserve">Sullivan    </t>
  </si>
  <si>
    <t xml:space="preserve">Carver    </t>
  </si>
  <si>
    <t xml:space="preserve">Bannock    </t>
  </si>
  <si>
    <t xml:space="preserve">Scott    </t>
  </si>
  <si>
    <t xml:space="preserve">Wexford    </t>
  </si>
  <si>
    <t xml:space="preserve">Galveston    </t>
  </si>
  <si>
    <t xml:space="preserve">Shiawassee    </t>
  </si>
  <si>
    <t xml:space="preserve">Lehigh    </t>
  </si>
  <si>
    <t xml:space="preserve">Lubbock    </t>
  </si>
  <si>
    <t xml:space="preserve">Roscommon    </t>
  </si>
  <si>
    <t xml:space="preserve">Coconino    </t>
  </si>
  <si>
    <t xml:space="preserve">Kenosha    </t>
  </si>
  <si>
    <t xml:space="preserve">Tehama    </t>
  </si>
  <si>
    <t xml:space="preserve">Collier    </t>
  </si>
  <si>
    <t xml:space="preserve">Canyon    </t>
  </si>
  <si>
    <t xml:space="preserve">Flagler    </t>
  </si>
  <si>
    <t xml:space="preserve">Sarasota    </t>
  </si>
  <si>
    <t xml:space="preserve">Mahoning    </t>
  </si>
  <si>
    <t xml:space="preserve">Salem    </t>
  </si>
  <si>
    <t xml:space="preserve">Merced    </t>
  </si>
  <si>
    <t xml:space="preserve">Meigs    </t>
  </si>
  <si>
    <t xml:space="preserve">Ector    </t>
  </si>
  <si>
    <t xml:space="preserve">Harrison    </t>
  </si>
  <si>
    <t xml:space="preserve">Whatcom    </t>
  </si>
  <si>
    <t xml:space="preserve">Fredericksburg city   </t>
  </si>
  <si>
    <t xml:space="preserve">Genesee    </t>
  </si>
  <si>
    <t xml:space="preserve">Dickson    </t>
  </si>
  <si>
    <t xml:space="preserve">Gregg    </t>
  </si>
  <si>
    <t xml:space="preserve">Kanabec    </t>
  </si>
  <si>
    <t xml:space="preserve">Stearns    </t>
  </si>
  <si>
    <t xml:space="preserve">La Plata   </t>
  </si>
  <si>
    <t xml:space="preserve">Iosco    </t>
  </si>
  <si>
    <t xml:space="preserve">Berkeley    </t>
  </si>
  <si>
    <t xml:space="preserve">Gladwin    </t>
  </si>
  <si>
    <t xml:space="preserve">Orangeburg    </t>
  </si>
  <si>
    <t xml:space="preserve">Accomack    </t>
  </si>
  <si>
    <t xml:space="preserve">Benton    </t>
  </si>
  <si>
    <t xml:space="preserve">Clermont    </t>
  </si>
  <si>
    <t xml:space="preserve">Ellis    </t>
  </si>
  <si>
    <t xml:space="preserve">Jones    </t>
  </si>
  <si>
    <t xml:space="preserve">Yakima    </t>
  </si>
  <si>
    <t xml:space="preserve">Citrus    </t>
  </si>
  <si>
    <t xml:space="preserve">Dutchess    </t>
  </si>
  <si>
    <t xml:space="preserve">Bastrop    </t>
  </si>
  <si>
    <t xml:space="preserve">Columbiana    </t>
  </si>
  <si>
    <t xml:space="preserve">Anoka    </t>
  </si>
  <si>
    <t xml:space="preserve">Onondaga    </t>
  </si>
  <si>
    <t xml:space="preserve">Pike    </t>
  </si>
  <si>
    <t xml:space="preserve">Chisago    </t>
  </si>
  <si>
    <t xml:space="preserve">Webb    </t>
  </si>
  <si>
    <t xml:space="preserve">Wise    </t>
  </si>
  <si>
    <t xml:space="preserve">Charlotte    </t>
  </si>
  <si>
    <t xml:space="preserve">Steuben    </t>
  </si>
  <si>
    <t xml:space="preserve">Lane    </t>
  </si>
  <si>
    <t xml:space="preserve">Monongalia    </t>
  </si>
  <si>
    <t xml:space="preserve">Charlevoix    </t>
  </si>
  <si>
    <t xml:space="preserve">Taylor    </t>
  </si>
  <si>
    <t xml:space="preserve">Leon    </t>
  </si>
  <si>
    <t xml:space="preserve">Eaton    </t>
  </si>
  <si>
    <t xml:space="preserve">Ashe    </t>
  </si>
  <si>
    <t xml:space="preserve">Barnstable    </t>
  </si>
  <si>
    <t xml:space="preserve">Santa Rosa   </t>
  </si>
  <si>
    <t xml:space="preserve">Stafford    </t>
  </si>
  <si>
    <t xml:space="preserve">Alamance    </t>
  </si>
  <si>
    <t xml:space="preserve">Iredell    </t>
  </si>
  <si>
    <t xml:space="preserve">Clackamas    </t>
  </si>
  <si>
    <t xml:space="preserve">Fond du Lac  </t>
  </si>
  <si>
    <t xml:space="preserve">San Benito   </t>
  </si>
  <si>
    <t xml:space="preserve">Fannin    </t>
  </si>
  <si>
    <t xml:space="preserve">Rhea    </t>
  </si>
  <si>
    <t xml:space="preserve">Yuma    </t>
  </si>
  <si>
    <t xml:space="preserve">Suffolk    </t>
  </si>
  <si>
    <t xml:space="preserve">Coweta    </t>
  </si>
  <si>
    <t xml:space="preserve">Greene    </t>
  </si>
  <si>
    <t xml:space="preserve">Yell    </t>
  </si>
  <si>
    <t xml:space="preserve">Harford    </t>
  </si>
  <si>
    <t xml:space="preserve">Christian    </t>
  </si>
  <si>
    <t xml:space="preserve">Northampton    </t>
  </si>
  <si>
    <t xml:space="preserve">Oxford    </t>
  </si>
  <si>
    <t xml:space="preserve">Wagoner    </t>
  </si>
  <si>
    <t xml:space="preserve">Rockingham    </t>
  </si>
  <si>
    <t xml:space="preserve">Ogemaw    </t>
  </si>
  <si>
    <t xml:space="preserve">Calhoun    </t>
  </si>
  <si>
    <t xml:space="preserve">Jasper    </t>
  </si>
  <si>
    <t xml:space="preserve">Henry    </t>
  </si>
  <si>
    <t xml:space="preserve">Garfield    </t>
  </si>
  <si>
    <t xml:space="preserve">San Patricio   </t>
  </si>
  <si>
    <t xml:space="preserve">Bullitt    </t>
  </si>
  <si>
    <t xml:space="preserve">Upson    </t>
  </si>
  <si>
    <t xml:space="preserve">Wood    </t>
  </si>
  <si>
    <t xml:space="preserve">Baldwin    </t>
  </si>
  <si>
    <t xml:space="preserve">Lafourche Parish   </t>
  </si>
  <si>
    <t xml:space="preserve">Cambria    </t>
  </si>
  <si>
    <t xml:space="preserve">Mohave    </t>
  </si>
  <si>
    <t xml:space="preserve">Porter    </t>
  </si>
  <si>
    <t>WY</t>
  </si>
  <si>
    <t xml:space="preserve">Laramie    </t>
  </si>
  <si>
    <t xml:space="preserve">Craven    </t>
  </si>
  <si>
    <t xml:space="preserve">Nash    </t>
  </si>
  <si>
    <t xml:space="preserve">Catawba    </t>
  </si>
  <si>
    <t xml:space="preserve">Weakley    </t>
  </si>
  <si>
    <t xml:space="preserve">Winneshiek    </t>
  </si>
  <si>
    <t xml:space="preserve">Hardin    </t>
  </si>
  <si>
    <t xml:space="preserve">Dodge    </t>
  </si>
  <si>
    <t xml:space="preserve">Stanly    </t>
  </si>
  <si>
    <t xml:space="preserve">Roanoke    </t>
  </si>
  <si>
    <t xml:space="preserve">Nemaha    </t>
  </si>
  <si>
    <t xml:space="preserve">Santa Cruz   </t>
  </si>
  <si>
    <t xml:space="preserve">McHenry    </t>
  </si>
  <si>
    <t xml:space="preserve">Niagara    </t>
  </si>
  <si>
    <t xml:space="preserve">Silver Bow   </t>
  </si>
  <si>
    <t xml:space="preserve">Linn    </t>
  </si>
  <si>
    <t xml:space="preserve">Grays Harbor   </t>
  </si>
  <si>
    <t xml:space="preserve">Le Flore   </t>
  </si>
  <si>
    <t xml:space="preserve">Anchorage Borough   </t>
  </si>
  <si>
    <t xml:space="preserve">Greenville    </t>
  </si>
  <si>
    <t xml:space="preserve">Georgetown    </t>
  </si>
  <si>
    <t xml:space="preserve">Allegany    </t>
  </si>
  <si>
    <t xml:space="preserve">Boulder    </t>
  </si>
  <si>
    <t xml:space="preserve">Hawaii    </t>
  </si>
  <si>
    <t xml:space="preserve">Ulster    </t>
  </si>
  <si>
    <t xml:space="preserve">Del Norte   </t>
  </si>
  <si>
    <t xml:space="preserve">Lenawee    </t>
  </si>
  <si>
    <t xml:space="preserve">Sumner    </t>
  </si>
  <si>
    <t xml:space="preserve">Surry    </t>
  </si>
  <si>
    <t xml:space="preserve">Nueces    </t>
  </si>
  <si>
    <t xml:space="preserve">Broome    </t>
  </si>
  <si>
    <t xml:space="preserve">Buncombe    </t>
  </si>
  <si>
    <t xml:space="preserve">Oktibbeha    </t>
  </si>
  <si>
    <t xml:space="preserve">Trousdale    </t>
  </si>
  <si>
    <t xml:space="preserve">Maui    </t>
  </si>
  <si>
    <t xml:space="preserve">Gibson    </t>
  </si>
  <si>
    <t xml:space="preserve">Owen    </t>
  </si>
  <si>
    <t xml:space="preserve">Pickens    </t>
  </si>
  <si>
    <t xml:space="preserve">Otero    </t>
  </si>
  <si>
    <t xml:space="preserve">Pitt    </t>
  </si>
  <si>
    <t xml:space="preserve">Bryan    </t>
  </si>
  <si>
    <t xml:space="preserve">Shasta    </t>
  </si>
  <si>
    <t xml:space="preserve">Sarpy    </t>
  </si>
  <si>
    <t xml:space="preserve">Queen Anne   </t>
  </si>
  <si>
    <t xml:space="preserve">Bradford    </t>
  </si>
  <si>
    <t xml:space="preserve">Johnston    </t>
  </si>
  <si>
    <t xml:space="preserve">Oglethorpe    </t>
  </si>
  <si>
    <t xml:space="preserve">Pope    </t>
  </si>
  <si>
    <t xml:space="preserve">Rogers    </t>
  </si>
  <si>
    <t xml:space="preserve">Scioto    </t>
  </si>
  <si>
    <t xml:space="preserve">Lafayette    </t>
  </si>
  <si>
    <t xml:space="preserve">Sumter    </t>
  </si>
  <si>
    <t xml:space="preserve">East Baton Rouge Parish </t>
  </si>
  <si>
    <t xml:space="preserve">Harnett    </t>
  </si>
  <si>
    <t xml:space="preserve">Boundary    </t>
  </si>
  <si>
    <t xml:space="preserve">Venango    </t>
  </si>
  <si>
    <t xml:space="preserve">Dougherty    </t>
  </si>
  <si>
    <t xml:space="preserve">Howell    </t>
  </si>
  <si>
    <t xml:space="preserve">Rich    </t>
  </si>
  <si>
    <t xml:space="preserve">Washington Parish   </t>
  </si>
  <si>
    <t xml:space="preserve">Durham    </t>
  </si>
  <si>
    <t xml:space="preserve">Baltimore city   </t>
  </si>
  <si>
    <t xml:space="preserve">Mobile    </t>
  </si>
  <si>
    <t xml:space="preserve">Kootenai    </t>
  </si>
  <si>
    <t xml:space="preserve">Gulf    </t>
  </si>
  <si>
    <t xml:space="preserve">Siskiyou    </t>
  </si>
  <si>
    <t xml:space="preserve">McLean    </t>
  </si>
  <si>
    <t xml:space="preserve">Harvey    </t>
  </si>
  <si>
    <t xml:space="preserve">Nye    </t>
  </si>
  <si>
    <t xml:space="preserve">Sandusky    </t>
  </si>
  <si>
    <t xml:space="preserve">Palo Alto   </t>
  </si>
  <si>
    <t xml:space="preserve">La Porte   </t>
  </si>
  <si>
    <t xml:space="preserve">Bristol    </t>
  </si>
  <si>
    <t xml:space="preserve">Calaveras    </t>
  </si>
  <si>
    <t xml:space="preserve">Salem city   </t>
  </si>
  <si>
    <t xml:space="preserve">Sedgwick    </t>
  </si>
  <si>
    <t xml:space="preserve">Loudon    </t>
  </si>
  <si>
    <t xml:space="preserve">Pender    </t>
  </si>
  <si>
    <t xml:space="preserve">Stephens    </t>
  </si>
  <si>
    <t xml:space="preserve">Blount    </t>
  </si>
  <si>
    <t xml:space="preserve">Brunswick    </t>
  </si>
  <si>
    <t xml:space="preserve">Alachua    </t>
  </si>
  <si>
    <t xml:space="preserve">Cleveland    </t>
  </si>
  <si>
    <t xml:space="preserve">Kandiyohi    </t>
  </si>
  <si>
    <t xml:space="preserve">Graham    </t>
  </si>
  <si>
    <t xml:space="preserve">Culpeper    </t>
  </si>
  <si>
    <t xml:space="preserve">Hoke    </t>
  </si>
  <si>
    <t xml:space="preserve">Logan    </t>
  </si>
  <si>
    <t xml:space="preserve">Amador    </t>
  </si>
  <si>
    <t xml:space="preserve">Dorchester    </t>
  </si>
  <si>
    <t xml:space="preserve">Woodward    </t>
  </si>
  <si>
    <t xml:space="preserve">Nelson    </t>
  </si>
  <si>
    <t xml:space="preserve">Sequoyah    </t>
  </si>
  <si>
    <t xml:space="preserve">Tom Green   </t>
  </si>
  <si>
    <t xml:space="preserve">Hamblen    </t>
  </si>
  <si>
    <t xml:space="preserve">Oneida    </t>
  </si>
  <si>
    <t xml:space="preserve">Moore    </t>
  </si>
  <si>
    <t xml:space="preserve">Oswego    </t>
  </si>
  <si>
    <t xml:space="preserve">Mendocino    </t>
  </si>
  <si>
    <t xml:space="preserve">Rockdale    </t>
  </si>
  <si>
    <t xml:space="preserve">Caddo Parish   </t>
  </si>
  <si>
    <t xml:space="preserve">Kenton    </t>
  </si>
  <si>
    <t xml:space="preserve">Ashtabula    </t>
  </si>
  <si>
    <t xml:space="preserve">Olmsted    </t>
  </si>
  <si>
    <t xml:space="preserve">Augusta    </t>
  </si>
  <si>
    <t xml:space="preserve">Tuolumne    </t>
  </si>
  <si>
    <t xml:space="preserve">Madera    </t>
  </si>
  <si>
    <t xml:space="preserve">Dearborn    </t>
  </si>
  <si>
    <t xml:space="preserve">Albany    </t>
  </si>
  <si>
    <t xml:space="preserve">Taos    </t>
  </si>
  <si>
    <t xml:space="preserve">Maury    </t>
  </si>
  <si>
    <t xml:space="preserve">Gordon    </t>
  </si>
  <si>
    <t xml:space="preserve">Limestone    </t>
  </si>
  <si>
    <t xml:space="preserve">Iowa    </t>
  </si>
  <si>
    <t xml:space="preserve">Rock Island   </t>
  </si>
  <si>
    <t xml:space="preserve">Schenectady    </t>
  </si>
  <si>
    <t xml:space="preserve">Shawnee    </t>
  </si>
  <si>
    <t xml:space="preserve">Marathon    </t>
  </si>
  <si>
    <t xml:space="preserve">St. Tammany Parish  </t>
  </si>
  <si>
    <t xml:space="preserve">Walker    </t>
  </si>
  <si>
    <t xml:space="preserve">East Feliciana Parish  </t>
  </si>
  <si>
    <t xml:space="preserve">Darke    </t>
  </si>
  <si>
    <t xml:space="preserve">Swain    </t>
  </si>
  <si>
    <t xml:space="preserve">Goodhue    </t>
  </si>
  <si>
    <t xml:space="preserve">Decatur    </t>
  </si>
  <si>
    <t xml:space="preserve">Isle of Wight  </t>
  </si>
  <si>
    <t xml:space="preserve">Sweetwater    </t>
  </si>
  <si>
    <t xml:space="preserve">Custer    </t>
  </si>
  <si>
    <t xml:space="preserve">Stokes    </t>
  </si>
  <si>
    <t xml:space="preserve">Skagit    </t>
  </si>
  <si>
    <t xml:space="preserve">Parker    </t>
  </si>
  <si>
    <t xml:space="preserve">Minnehaha    </t>
  </si>
  <si>
    <t xml:space="preserve">Hughes    </t>
  </si>
  <si>
    <t xml:space="preserve">Sheboygan    </t>
  </si>
  <si>
    <t xml:space="preserve">Van Buren   </t>
  </si>
  <si>
    <t xml:space="preserve">Lonoke    </t>
  </si>
  <si>
    <t xml:space="preserve">Cullman    </t>
  </si>
  <si>
    <t xml:space="preserve">Sutter    </t>
  </si>
  <si>
    <t xml:space="preserve">Ray    </t>
  </si>
  <si>
    <t xml:space="preserve">Dona Ana   </t>
  </si>
  <si>
    <t xml:space="preserve">Elko    </t>
  </si>
  <si>
    <t xml:space="preserve">Iron    </t>
  </si>
  <si>
    <t xml:space="preserve">Mason    </t>
  </si>
  <si>
    <t xml:space="preserve">White    </t>
  </si>
  <si>
    <t xml:space="preserve">Saratoga    </t>
  </si>
  <si>
    <t xml:space="preserve">Bienville Parish   </t>
  </si>
  <si>
    <t xml:space="preserve">Wetzel    </t>
  </si>
  <si>
    <t xml:space="preserve">Lafayette Parish   </t>
  </si>
  <si>
    <t xml:space="preserve">Macoupin    </t>
  </si>
  <si>
    <t xml:space="preserve">Burke    </t>
  </si>
  <si>
    <t xml:space="preserve">Cape May   </t>
  </si>
  <si>
    <t xml:space="preserve">Martin    </t>
  </si>
  <si>
    <t xml:space="preserve">Navajo    </t>
  </si>
  <si>
    <t xml:space="preserve">Daviess    </t>
  </si>
  <si>
    <t xml:space="preserve">Curry    </t>
  </si>
  <si>
    <t xml:space="preserve">Auglaize    </t>
  </si>
  <si>
    <t xml:space="preserve">Manassas city   </t>
  </si>
  <si>
    <t xml:space="preserve">Dawson    </t>
  </si>
  <si>
    <t xml:space="preserve">Juniata    </t>
  </si>
  <si>
    <t xml:space="preserve">Buffalo    </t>
  </si>
  <si>
    <t xml:space="preserve">Fairfax city   </t>
  </si>
  <si>
    <t xml:space="preserve">Acadia Parish   </t>
  </si>
  <si>
    <t xml:space="preserve">New Castle   </t>
  </si>
  <si>
    <t xml:space="preserve">Orleans    </t>
  </si>
  <si>
    <t xml:space="preserve">Miami    </t>
  </si>
  <si>
    <t xml:space="preserve">Coffee    </t>
  </si>
  <si>
    <t xml:space="preserve">Yellowstone    </t>
  </si>
  <si>
    <t xml:space="preserve">Beaufort    </t>
  </si>
  <si>
    <t xml:space="preserve">Hart    </t>
  </si>
  <si>
    <t xml:space="preserve">Terrebonne Parish   </t>
  </si>
  <si>
    <t xml:space="preserve">Tuscaloosa    </t>
  </si>
  <si>
    <t xml:space="preserve">Muskogee    </t>
  </si>
  <si>
    <t xml:space="preserve">Ripley    </t>
  </si>
  <si>
    <t xml:space="preserve">Oldham    </t>
  </si>
  <si>
    <t xml:space="preserve">Winchester city   </t>
  </si>
  <si>
    <t xml:space="preserve">Grayson    </t>
  </si>
  <si>
    <t xml:space="preserve">Macon    </t>
  </si>
  <si>
    <t xml:space="preserve">Habersham    </t>
  </si>
  <si>
    <t xml:space="preserve">Randolph    </t>
  </si>
  <si>
    <t xml:space="preserve">Iroquois    </t>
  </si>
  <si>
    <t xml:space="preserve">Ozaukee    </t>
  </si>
  <si>
    <t xml:space="preserve">Harper    </t>
  </si>
  <si>
    <t xml:space="preserve">Muscogee    </t>
  </si>
  <si>
    <t xml:space="preserve">Racine    </t>
  </si>
  <si>
    <t xml:space="preserve">Robeson    </t>
  </si>
  <si>
    <t xml:space="preserve">Muskegon    </t>
  </si>
  <si>
    <t xml:space="preserve">Wyandotte    </t>
  </si>
  <si>
    <t xml:space="preserve">Calcasieu Parish   </t>
  </si>
  <si>
    <t xml:space="preserve">Ionia    </t>
  </si>
  <si>
    <t xml:space="preserve">Rockwall    </t>
  </si>
  <si>
    <t xml:space="preserve">Emmet    </t>
  </si>
  <si>
    <t xml:space="preserve">Carlton    </t>
  </si>
  <si>
    <t xml:space="preserve">Park    </t>
  </si>
  <si>
    <t xml:space="preserve">Newaygo    </t>
  </si>
  <si>
    <t xml:space="preserve">Carbon    </t>
  </si>
  <si>
    <t xml:space="preserve">Modoc    </t>
  </si>
  <si>
    <t xml:space="preserve">Floyd    </t>
  </si>
  <si>
    <t xml:space="preserve">Bossier Parish   </t>
  </si>
  <si>
    <t xml:space="preserve">Sandoval    </t>
  </si>
  <si>
    <t xml:space="preserve">Champaign    </t>
  </si>
  <si>
    <t xml:space="preserve">Tishomingo    </t>
  </si>
  <si>
    <t xml:space="preserve">Clallam    </t>
  </si>
  <si>
    <t xml:space="preserve">Callaway    </t>
  </si>
  <si>
    <t>Broomfield</t>
  </si>
  <si>
    <t xml:space="preserve">Missoula    </t>
  </si>
  <si>
    <t xml:space="preserve">Granville    </t>
  </si>
  <si>
    <t xml:space="preserve">Norfolk city   </t>
  </si>
  <si>
    <t xml:space="preserve">Sierra    </t>
  </si>
  <si>
    <t xml:space="preserve">Arlington    </t>
  </si>
  <si>
    <t xml:space="preserve">Baker    </t>
  </si>
  <si>
    <t xml:space="preserve">Rankin    </t>
  </si>
  <si>
    <t xml:space="preserve">Anderson    </t>
  </si>
  <si>
    <t xml:space="preserve">Catoosa    </t>
  </si>
  <si>
    <t xml:space="preserve">Bibb    </t>
  </si>
  <si>
    <t xml:space="preserve">Island    </t>
  </si>
  <si>
    <t xml:space="preserve">Crawford    </t>
  </si>
  <si>
    <t xml:space="preserve">Tioga    </t>
  </si>
  <si>
    <t xml:space="preserve">Republic    </t>
  </si>
  <si>
    <t xml:space="preserve">Spencer    </t>
  </si>
  <si>
    <t xml:space="preserve">Strafford    </t>
  </si>
  <si>
    <t xml:space="preserve">Eddy    </t>
  </si>
  <si>
    <t xml:space="preserve">Natrona    </t>
  </si>
  <si>
    <t xml:space="preserve">Page    </t>
  </si>
  <si>
    <t xml:space="preserve">Cameron    </t>
  </si>
  <si>
    <t xml:space="preserve">Banks    </t>
  </si>
  <si>
    <t xml:space="preserve">Hendricks    </t>
  </si>
  <si>
    <t xml:space="preserve">Price    </t>
  </si>
  <si>
    <t xml:space="preserve">Hill    </t>
  </si>
  <si>
    <t xml:space="preserve">Lackawanna    </t>
  </si>
  <si>
    <t xml:space="preserve">Bayfield    </t>
  </si>
  <si>
    <t xml:space="preserve">Platte    </t>
  </si>
  <si>
    <t xml:space="preserve">Charles    </t>
  </si>
  <si>
    <t xml:space="preserve">Storey    </t>
  </si>
  <si>
    <t xml:space="preserve">Outagamie    </t>
  </si>
  <si>
    <t xml:space="preserve">Miller    </t>
  </si>
  <si>
    <t xml:space="preserve">Cowley    </t>
  </si>
  <si>
    <t xml:space="preserve">Henderson    </t>
  </si>
  <si>
    <t xml:space="preserve">Clearfield    </t>
  </si>
  <si>
    <t xml:space="preserve">Centre    </t>
  </si>
  <si>
    <t xml:space="preserve">Otsego    </t>
  </si>
  <si>
    <t xml:space="preserve">Angelina    </t>
  </si>
  <si>
    <t xml:space="preserve">Edgecombe    </t>
  </si>
  <si>
    <t xml:space="preserve">Woods    </t>
  </si>
  <si>
    <t xml:space="preserve">Worth    </t>
  </si>
  <si>
    <t xml:space="preserve">Teton    </t>
  </si>
  <si>
    <t xml:space="preserve">Onslow    </t>
  </si>
  <si>
    <t xml:space="preserve">Preston    </t>
  </si>
  <si>
    <t xml:space="preserve">Smyth    </t>
  </si>
  <si>
    <t xml:space="preserve">Grafton    </t>
  </si>
  <si>
    <t xml:space="preserve">Saline    </t>
  </si>
  <si>
    <t xml:space="preserve">St. James Parish  </t>
  </si>
  <si>
    <t xml:space="preserve">Manistee    </t>
  </si>
  <si>
    <t xml:space="preserve">Clarion    </t>
  </si>
  <si>
    <t xml:space="preserve">Alexander    </t>
  </si>
  <si>
    <t xml:space="preserve">Haywood    </t>
  </si>
  <si>
    <t xml:space="preserve">Faulkner    </t>
  </si>
  <si>
    <t xml:space="preserve">Grand Traverse   </t>
  </si>
  <si>
    <t xml:space="preserve">Colbert    </t>
  </si>
  <si>
    <t xml:space="preserve">Nevada    </t>
  </si>
  <si>
    <t xml:space="preserve">Gillespie    </t>
  </si>
  <si>
    <t xml:space="preserve">Pearl River   </t>
  </si>
  <si>
    <t xml:space="preserve">Brazos    </t>
  </si>
  <si>
    <t xml:space="preserve">McDowell    </t>
  </si>
  <si>
    <t xml:space="preserve">Mille Lacs   </t>
  </si>
  <si>
    <t xml:space="preserve">Valencia    </t>
  </si>
  <si>
    <t xml:space="preserve">Stevens    </t>
  </si>
  <si>
    <t xml:space="preserve">Raleigh    </t>
  </si>
  <si>
    <t xml:space="preserve">Dare    </t>
  </si>
  <si>
    <t xml:space="preserve">Upshur    </t>
  </si>
  <si>
    <t xml:space="preserve">Elkhart    </t>
  </si>
  <si>
    <t xml:space="preserve">Midland    </t>
  </si>
  <si>
    <t xml:space="preserve">Trumbull    </t>
  </si>
  <si>
    <t xml:space="preserve">Wyoming    </t>
  </si>
  <si>
    <t xml:space="preserve">Fremont    </t>
  </si>
  <si>
    <t xml:space="preserve">Avoyelles Parish   </t>
  </si>
  <si>
    <t xml:space="preserve">Potter    </t>
  </si>
  <si>
    <t xml:space="preserve">Louisa    </t>
  </si>
  <si>
    <t xml:space="preserve">Perry    </t>
  </si>
  <si>
    <t xml:space="preserve">Archuleta    </t>
  </si>
  <si>
    <t xml:space="preserve">Taney    </t>
  </si>
  <si>
    <t xml:space="preserve">Lauderdale    </t>
  </si>
  <si>
    <t xml:space="preserve">Manitowoc    </t>
  </si>
  <si>
    <t xml:space="preserve">McLennan    </t>
  </si>
  <si>
    <t xml:space="preserve">Saunders    </t>
  </si>
  <si>
    <t xml:space="preserve">Whitfield    </t>
  </si>
  <si>
    <t xml:space="preserve">Pueblo    </t>
  </si>
  <si>
    <t xml:space="preserve">Menominee    </t>
  </si>
  <si>
    <t xml:space="preserve">Gaines    </t>
  </si>
  <si>
    <t xml:space="preserve">Clarke    </t>
  </si>
  <si>
    <t xml:space="preserve">Stephenson    </t>
  </si>
  <si>
    <t xml:space="preserve">Highlands    </t>
  </si>
  <si>
    <t xml:space="preserve">Emanuel    </t>
  </si>
  <si>
    <t xml:space="preserve">Neshoba    </t>
  </si>
  <si>
    <t xml:space="preserve">Powhatan    </t>
  </si>
  <si>
    <t xml:space="preserve">Rockland    </t>
  </si>
  <si>
    <t xml:space="preserve">Vanderburgh    </t>
  </si>
  <si>
    <t xml:space="preserve">Bingham    </t>
  </si>
  <si>
    <t xml:space="preserve">Pepin    </t>
  </si>
  <si>
    <t xml:space="preserve">Graves    </t>
  </si>
  <si>
    <t xml:space="preserve">Latah    </t>
  </si>
  <si>
    <t xml:space="preserve">Prince Edward   </t>
  </si>
  <si>
    <t xml:space="preserve">Brown    </t>
  </si>
  <si>
    <t xml:space="preserve">McIntosh    </t>
  </si>
  <si>
    <t xml:space="preserve">Licking    </t>
  </si>
  <si>
    <t xml:space="preserve">Whitley    </t>
  </si>
  <si>
    <t xml:space="preserve">Gallatin    </t>
  </si>
  <si>
    <t xml:space="preserve">Gilmer    </t>
  </si>
  <si>
    <t xml:space="preserve">Ozark    </t>
  </si>
  <si>
    <t xml:space="preserve">St. Mary   </t>
  </si>
  <si>
    <t xml:space="preserve">Idaho    </t>
  </si>
  <si>
    <t xml:space="preserve">Blair    </t>
  </si>
  <si>
    <t xml:space="preserve">Okanogan    </t>
  </si>
  <si>
    <t xml:space="preserve">Addison    </t>
  </si>
  <si>
    <t xml:space="preserve">Montezuma    </t>
  </si>
  <si>
    <t xml:space="preserve">Orleans Parish   </t>
  </si>
  <si>
    <t xml:space="preserve">Lamb    </t>
  </si>
  <si>
    <t xml:space="preserve">Allegan    </t>
  </si>
  <si>
    <t xml:space="preserve">Churchill    </t>
  </si>
  <si>
    <t xml:space="preserve">Hinds    </t>
  </si>
  <si>
    <t xml:space="preserve">Navarro    </t>
  </si>
  <si>
    <t xml:space="preserve">Atchison    </t>
  </si>
  <si>
    <t xml:space="preserve">Wichita    </t>
  </si>
  <si>
    <t xml:space="preserve">Pottawatomie    </t>
  </si>
  <si>
    <t xml:space="preserve">Lawrence    </t>
  </si>
  <si>
    <t xml:space="preserve">Talbot    </t>
  </si>
  <si>
    <t xml:space="preserve">Sherburne    </t>
  </si>
  <si>
    <t xml:space="preserve">Seward    </t>
  </si>
  <si>
    <t xml:space="preserve">Garrett    </t>
  </si>
  <si>
    <t xml:space="preserve">Northumberland    </t>
  </si>
  <si>
    <t xml:space="preserve">Crook    </t>
  </si>
  <si>
    <t xml:space="preserve">Clear Creek   </t>
  </si>
  <si>
    <t xml:space="preserve">Cabell    </t>
  </si>
  <si>
    <t xml:space="preserve">Chattooga    </t>
  </si>
  <si>
    <t xml:space="preserve">Uintah    </t>
  </si>
  <si>
    <t xml:space="preserve">Edmonson    </t>
  </si>
  <si>
    <t xml:space="preserve">Saginaw    </t>
  </si>
  <si>
    <t xml:space="preserve">Randall    </t>
  </si>
  <si>
    <t xml:space="preserve">Fallon    </t>
  </si>
  <si>
    <t xml:space="preserve">Currituck    </t>
  </si>
  <si>
    <t xml:space="preserve">Robertson    </t>
  </si>
  <si>
    <t xml:space="preserve">Caroline    </t>
  </si>
  <si>
    <t xml:space="preserve">Rutland    </t>
  </si>
  <si>
    <t xml:space="preserve">Windsor    </t>
  </si>
  <si>
    <t xml:space="preserve">Mahaska    </t>
  </si>
  <si>
    <t xml:space="preserve">Lowndes    </t>
  </si>
  <si>
    <t xml:space="preserve">Covington    </t>
  </si>
  <si>
    <t xml:space="preserve">Dinwiddie    </t>
  </si>
  <si>
    <t xml:space="preserve">Huntingdon    </t>
  </si>
  <si>
    <t xml:space="preserve">Warrick    </t>
  </si>
  <si>
    <t xml:space="preserve">Hood    </t>
  </si>
  <si>
    <t xml:space="preserve">Caldwell    </t>
  </si>
  <si>
    <t xml:space="preserve">Laurens    </t>
  </si>
  <si>
    <t xml:space="preserve">Piute    </t>
  </si>
  <si>
    <t xml:space="preserve">Levy    </t>
  </si>
  <si>
    <t xml:space="preserve">Barry    </t>
  </si>
  <si>
    <t xml:space="preserve">Pottawattamie    </t>
  </si>
  <si>
    <t xml:space="preserve">Seneca    </t>
  </si>
  <si>
    <t xml:space="preserve">Waller    </t>
  </si>
  <si>
    <t xml:space="preserve">Napa    </t>
  </si>
  <si>
    <t xml:space="preserve">Tooele    </t>
  </si>
  <si>
    <t xml:space="preserve">Chittenden    </t>
  </si>
  <si>
    <t xml:space="preserve">Dukes    </t>
  </si>
  <si>
    <t xml:space="preserve">St. Landry Parish  </t>
  </si>
  <si>
    <t>origition_charges</t>
  </si>
  <si>
    <t>prepayment_pelty_term</t>
  </si>
  <si>
    <t>na</t>
  </si>
  <si>
    <t>recurring_monthly_debt</t>
  </si>
  <si>
    <t>UMBS 15YR 2.0</t>
  </si>
  <si>
    <t>UMBS 30YR 3.0</t>
  </si>
  <si>
    <t>UMBS 30YR 2.0</t>
  </si>
  <si>
    <t>UMBS 30YR 2.5</t>
  </si>
  <si>
    <t>UMBS 30YR 3.5</t>
  </si>
  <si>
    <t>UMBS 15YR 2.5</t>
  </si>
  <si>
    <t>UMBS 30YR 1.5</t>
  </si>
  <si>
    <t>UMBS 15YR 3.0</t>
  </si>
  <si>
    <t>UMBS 15YR 1.5</t>
  </si>
  <si>
    <t>UMBS 30YR 4.0</t>
  </si>
  <si>
    <t>UMBS 30YR 1.0</t>
  </si>
  <si>
    <t>umbs_code</t>
  </si>
  <si>
    <t>other_loan_costs</t>
  </si>
  <si>
    <t>UMBS 15YR 3.5</t>
  </si>
  <si>
    <t>UMBS 15YR 4.0</t>
  </si>
  <si>
    <t>umbs price</t>
  </si>
  <si>
    <t>Trade Premium</t>
  </si>
  <si>
    <t>Total Loan Revenue</t>
  </si>
  <si>
    <t>Profit Margin</t>
  </si>
  <si>
    <t>Gross Profit</t>
  </si>
  <si>
    <t>Target Profit</t>
  </si>
  <si>
    <t>points_and_fees</t>
  </si>
  <si>
    <t>base_margin</t>
  </si>
  <si>
    <t>trade_margin</t>
  </si>
  <si>
    <t>Winning Bid</t>
  </si>
  <si>
    <t>Winner</t>
  </si>
  <si>
    <t>actual trade premium</t>
  </si>
  <si>
    <t>acctual loan revenue</t>
  </si>
  <si>
    <t>actual profit margin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</si>
</sst>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6" formatCode="0.000%"/>
  </numFmts>
  <fonts count="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">
    <xf numFmtId="0" fontId="0" fillId="0" borderId="0" xfId="0"/>
    <xf numFmtId="44" fontId="0" fillId="0" borderId="0" xfId="1" applyFont="1"/>
    <xf numFmtId="14" fontId="0" fillId="0" borderId="0" xfId="0" applyNumberFormat="1"/>
    <xf numFmtId="8" fontId="0" fillId="0" borderId="0" xfId="0" applyNumberFormat="1"/>
    <xf numFmtId="2" fontId="0" fillId="0" borderId="0" xfId="0" applyNumberFormat="1"/>
    <xf numFmtId="1" fontId="0" fillId="0" borderId="0" xfId="0" applyNumberFormat="1"/>
    <xf numFmtId="1" fontId="0" fillId="0" borderId="0" xfId="2" applyNumberFormat="1" applyFont="1"/>
    <xf numFmtId="43" fontId="0" fillId="0" borderId="0" xfId="2" applyFont="1"/>
    <xf numFmtId="44" fontId="0" fillId="0" borderId="0" xfId="0" applyNumberFormat="1"/>
    <xf numFmtId="9" fontId="0" fillId="0" borderId="0" xfId="0" applyNumberFormat="1"/>
    <xf numFmtId="10" fontId="0" fillId="0" borderId="0" xfId="3" applyNumberFormat="1" applyFont="1"/>
    <xf numFmtId="166" fontId="0" fillId="0" borderId="0" xfId="3" applyNumberFormat="1" applyFont="1"/>
    <xf numFmtId="166" fontId="0" fillId="2" borderId="0" xfId="3" applyNumberFormat="1" applyFont="1" applyFill="1"/>
    <xf numFmtId="44" fontId="0" fillId="2" borderId="0" xfId="1" applyFont="1" applyFill="1"/>
  </cellXfs>
  <cellStyles count="4">
    <cellStyle name="Comma" xfId="2" builtinId="3"/>
    <cellStyle name="Currency" xfId="1" builtinId="4"/>
    <cellStyle name="Normal" xfId="0" builtinId="0"/>
    <cellStyle name="Percent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nickedwards/Documents/DataCamp/Mortgage%20Trading%20in%20Power%20BI/Datasets/Production/umbs_prices.xlsx" TargetMode="External"/><Relationship Id="rId1" Type="http://schemas.openxmlformats.org/officeDocument/2006/relationships/externalLinkPath" Target="umbs_prices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nickedwards/Documents/DataCamp/Mortgage%20Trading%20in%20Power%20BI/Datasets/loan_bids_generator.xlsb" TargetMode="External"/><Relationship Id="rId1" Type="http://schemas.openxmlformats.org/officeDocument/2006/relationships/externalLinkPath" Target="/Users/nickedwards/Documents/DataCamp/Mortgage%20Trading%20in%20Power%20BI/Datasets/loan_bids_generator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umbs_prices"/>
    </sheetNames>
    <sheetDataSet>
      <sheetData sheetId="0">
        <row r="1">
          <cell r="A1" t="str">
            <v>umbs_code</v>
          </cell>
          <cell r="D1" t="str">
            <v>umbs_price</v>
          </cell>
        </row>
        <row r="2">
          <cell r="A2" t="str">
            <v>UMBS 30YR 1.0</v>
          </cell>
          <cell r="D2">
            <v>94.98</v>
          </cell>
        </row>
        <row r="3">
          <cell r="A3" t="str">
            <v>UMBS 30YR 1.5</v>
          </cell>
          <cell r="D3">
            <v>97.45</v>
          </cell>
        </row>
        <row r="4">
          <cell r="A4" t="str">
            <v>UMBS 30YR 2.0</v>
          </cell>
          <cell r="D4">
            <v>99.88</v>
          </cell>
        </row>
        <row r="5">
          <cell r="A5" t="str">
            <v>UMBS 30YR 2.5</v>
          </cell>
          <cell r="D5">
            <v>103.19</v>
          </cell>
        </row>
        <row r="6">
          <cell r="A6" t="str">
            <v>UMBS 30YR 3.0</v>
          </cell>
          <cell r="D6">
            <v>104.61</v>
          </cell>
        </row>
        <row r="7">
          <cell r="A7" t="str">
            <v>UMBS 30YR 3.5</v>
          </cell>
          <cell r="D7">
            <v>105.77</v>
          </cell>
        </row>
        <row r="8">
          <cell r="A8" t="str">
            <v>UMBS 30YR 4.0</v>
          </cell>
          <cell r="D8">
            <v>107.09</v>
          </cell>
        </row>
        <row r="9">
          <cell r="A9" t="str">
            <v>UMBS 30YR 4.5</v>
          </cell>
          <cell r="D9">
            <v>108.11</v>
          </cell>
        </row>
        <row r="10">
          <cell r="A10" t="str">
            <v>UMBS 30YR 5.0</v>
          </cell>
          <cell r="D10">
            <v>109.92</v>
          </cell>
        </row>
        <row r="11">
          <cell r="A11" t="str">
            <v>UMBS 15YR 1.5</v>
          </cell>
          <cell r="D11">
            <v>100.93</v>
          </cell>
        </row>
        <row r="12">
          <cell r="A12" t="str">
            <v>UMBS 15YR 2.0</v>
          </cell>
          <cell r="D12">
            <v>103.03</v>
          </cell>
        </row>
        <row r="13">
          <cell r="A13" t="str">
            <v>UMBS 15YR 2.5</v>
          </cell>
          <cell r="D13">
            <v>104.17</v>
          </cell>
        </row>
        <row r="14">
          <cell r="A14" t="str">
            <v>UMBS 15YR 3.0</v>
          </cell>
          <cell r="D14">
            <v>105</v>
          </cell>
        </row>
        <row r="15">
          <cell r="A15" t="str">
            <v>UMBS 15YR 3.5</v>
          </cell>
          <cell r="D15">
            <v>106.41</v>
          </cell>
        </row>
        <row r="16">
          <cell r="A16" t="str">
            <v>UMBS 15YR 4.0</v>
          </cell>
          <cell r="D16">
            <v>105.78</v>
          </cell>
        </row>
        <row r="17">
          <cell r="A17" t="str">
            <v>UMBS 15YR 4.5</v>
          </cell>
          <cell r="D17">
            <v>104.28</v>
          </cell>
        </row>
        <row r="18">
          <cell r="A18" t="str">
            <v>UMBS 15YR 5.0</v>
          </cell>
          <cell r="D18">
            <v>105.48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an_data"/>
      <sheetName val="risk_model"/>
    </sheetNames>
    <sheetDataSet>
      <sheetData sheetId="0">
        <row r="7">
          <cell r="A7" t="str">
            <v>loan_id</v>
          </cell>
          <cell r="Z7" t="str">
            <v>highest_bid</v>
          </cell>
          <cell r="AA7" t="str">
            <v>winner</v>
          </cell>
        </row>
        <row r="8">
          <cell r="A8">
            <v>5021364</v>
          </cell>
          <cell r="Z8">
            <v>105</v>
          </cell>
          <cell r="AA8" t="str">
            <v>umbs_price</v>
          </cell>
        </row>
        <row r="9">
          <cell r="A9">
            <v>5021367</v>
          </cell>
          <cell r="Z9">
            <v>103.03</v>
          </cell>
          <cell r="AA9" t="str">
            <v>umbs_price</v>
          </cell>
        </row>
        <row r="10">
          <cell r="A10">
            <v>5021369</v>
          </cell>
          <cell r="Z10">
            <v>103.19</v>
          </cell>
          <cell r="AA10" t="str">
            <v>umbs_price</v>
          </cell>
        </row>
        <row r="11">
          <cell r="A11">
            <v>5021371</v>
          </cell>
          <cell r="Z11">
            <v>103.19</v>
          </cell>
          <cell r="AA11" t="str">
            <v>umbs_price</v>
          </cell>
        </row>
        <row r="12">
          <cell r="A12">
            <v>5021372</v>
          </cell>
          <cell r="Z12">
            <v>105</v>
          </cell>
          <cell r="AA12" t="str">
            <v>umbs_price</v>
          </cell>
        </row>
        <row r="13">
          <cell r="A13">
            <v>5021373</v>
          </cell>
          <cell r="Z13">
            <v>104.61</v>
          </cell>
          <cell r="AA13" t="str">
            <v>umbs_price</v>
          </cell>
        </row>
        <row r="14">
          <cell r="A14">
            <v>5021374</v>
          </cell>
          <cell r="Z14">
            <v>104.17</v>
          </cell>
          <cell r="AA14" t="str">
            <v>umbs_price</v>
          </cell>
        </row>
        <row r="15">
          <cell r="A15">
            <v>5021376</v>
          </cell>
          <cell r="Z15">
            <v>104.61</v>
          </cell>
          <cell r="AA15" t="str">
            <v>umbs_price</v>
          </cell>
        </row>
        <row r="16">
          <cell r="A16">
            <v>5021380</v>
          </cell>
          <cell r="Z16">
            <v>103.19</v>
          </cell>
          <cell r="AA16" t="str">
            <v>umbs_price</v>
          </cell>
        </row>
        <row r="17">
          <cell r="A17">
            <v>5021381</v>
          </cell>
          <cell r="Z17">
            <v>104.61</v>
          </cell>
          <cell r="AA17" t="str">
            <v>umbs_price</v>
          </cell>
        </row>
        <row r="18">
          <cell r="A18">
            <v>5021384</v>
          </cell>
          <cell r="Z18">
            <v>99.88</v>
          </cell>
          <cell r="AA18" t="str">
            <v>umbs_price</v>
          </cell>
        </row>
        <row r="19">
          <cell r="A19">
            <v>5021389</v>
          </cell>
          <cell r="Z19">
            <v>97.45</v>
          </cell>
          <cell r="AA19" t="str">
            <v>umbs_price</v>
          </cell>
        </row>
        <row r="20">
          <cell r="A20">
            <v>5021391</v>
          </cell>
          <cell r="Z20">
            <v>105</v>
          </cell>
          <cell r="AA20" t="str">
            <v>umbs_price</v>
          </cell>
        </row>
        <row r="21">
          <cell r="A21">
            <v>5021394</v>
          </cell>
          <cell r="Z21">
            <v>104.61</v>
          </cell>
          <cell r="AA21" t="str">
            <v>umbs_price</v>
          </cell>
        </row>
        <row r="22">
          <cell r="A22">
            <v>5021398</v>
          </cell>
          <cell r="Z22">
            <v>103.19</v>
          </cell>
          <cell r="AA22" t="str">
            <v>umbs_price</v>
          </cell>
        </row>
        <row r="23">
          <cell r="A23">
            <v>5021400</v>
          </cell>
          <cell r="Z23">
            <v>103.19</v>
          </cell>
          <cell r="AA23" t="str">
            <v>umbs_price</v>
          </cell>
        </row>
        <row r="24">
          <cell r="A24">
            <v>5021405</v>
          </cell>
          <cell r="Z24">
            <v>103.19</v>
          </cell>
          <cell r="AA24" t="str">
            <v>umbs_price</v>
          </cell>
        </row>
        <row r="25">
          <cell r="A25">
            <v>5021406</v>
          </cell>
          <cell r="Z25">
            <v>103.19</v>
          </cell>
          <cell r="AA25" t="str">
            <v>umbs_price</v>
          </cell>
        </row>
        <row r="26">
          <cell r="A26">
            <v>5021409</v>
          </cell>
          <cell r="Z26">
            <v>103.19</v>
          </cell>
          <cell r="AA26" t="str">
            <v>umbs_price</v>
          </cell>
        </row>
        <row r="27">
          <cell r="A27">
            <v>5021412</v>
          </cell>
          <cell r="Z27">
            <v>99.88</v>
          </cell>
          <cell r="AA27" t="str">
            <v>umbs_price</v>
          </cell>
        </row>
        <row r="28">
          <cell r="A28">
            <v>5021416</v>
          </cell>
          <cell r="Z28">
            <v>103.19</v>
          </cell>
          <cell r="AA28" t="str">
            <v>umbs_price</v>
          </cell>
        </row>
        <row r="29">
          <cell r="A29">
            <v>5021418</v>
          </cell>
          <cell r="Z29">
            <v>103.19</v>
          </cell>
          <cell r="AA29" t="str">
            <v>umbs_price</v>
          </cell>
        </row>
        <row r="30">
          <cell r="A30">
            <v>5021420</v>
          </cell>
          <cell r="Z30">
            <v>103.19</v>
          </cell>
          <cell r="AA30" t="str">
            <v>umbs_price</v>
          </cell>
        </row>
        <row r="31">
          <cell r="A31">
            <v>5021422</v>
          </cell>
          <cell r="Z31">
            <v>99.88</v>
          </cell>
          <cell r="AA31" t="str">
            <v>umbs_price</v>
          </cell>
        </row>
        <row r="32">
          <cell r="A32">
            <v>5021427</v>
          </cell>
          <cell r="Z32">
            <v>104.61</v>
          </cell>
          <cell r="AA32" t="str">
            <v>umbs_price</v>
          </cell>
        </row>
        <row r="33">
          <cell r="A33">
            <v>5021431</v>
          </cell>
          <cell r="Z33">
            <v>103.19</v>
          </cell>
          <cell r="AA33" t="str">
            <v>umbs_price</v>
          </cell>
        </row>
        <row r="34">
          <cell r="A34">
            <v>5021433</v>
          </cell>
          <cell r="Z34">
            <v>103.19</v>
          </cell>
          <cell r="AA34" t="str">
            <v>umbs_price</v>
          </cell>
        </row>
        <row r="35">
          <cell r="A35">
            <v>5021437</v>
          </cell>
          <cell r="Z35">
            <v>103.19</v>
          </cell>
          <cell r="AA35" t="str">
            <v>umbs_price</v>
          </cell>
        </row>
        <row r="36">
          <cell r="A36">
            <v>5021441</v>
          </cell>
          <cell r="Z36">
            <v>104.61</v>
          </cell>
          <cell r="AA36" t="str">
            <v>umbs_price</v>
          </cell>
        </row>
        <row r="37">
          <cell r="A37">
            <v>5021444</v>
          </cell>
          <cell r="Z37">
            <v>99.973749999999995</v>
          </cell>
          <cell r="AA37" t="str">
            <v>storgan_manley</v>
          </cell>
        </row>
        <row r="38">
          <cell r="A38">
            <v>5021446</v>
          </cell>
          <cell r="Z38">
            <v>99.88</v>
          </cell>
          <cell r="AA38" t="str">
            <v>umbs_price</v>
          </cell>
        </row>
        <row r="39">
          <cell r="A39">
            <v>5021450</v>
          </cell>
          <cell r="Z39">
            <v>104.61</v>
          </cell>
          <cell r="AA39" t="str">
            <v>umbs_price</v>
          </cell>
        </row>
        <row r="40">
          <cell r="A40">
            <v>5021451</v>
          </cell>
          <cell r="Z40">
            <v>103.19</v>
          </cell>
          <cell r="AA40" t="str">
            <v>umbs_price</v>
          </cell>
        </row>
        <row r="41">
          <cell r="A41">
            <v>5021455</v>
          </cell>
          <cell r="Z41">
            <v>104.61</v>
          </cell>
          <cell r="AA41" t="str">
            <v>umbs_price</v>
          </cell>
        </row>
        <row r="42">
          <cell r="A42">
            <v>5021456</v>
          </cell>
          <cell r="Z42">
            <v>103.19</v>
          </cell>
          <cell r="AA42" t="str">
            <v>umbs_price</v>
          </cell>
        </row>
        <row r="43">
          <cell r="A43">
            <v>5021461</v>
          </cell>
          <cell r="Z43">
            <v>104.17</v>
          </cell>
          <cell r="AA43" t="str">
            <v>umbs_price</v>
          </cell>
        </row>
        <row r="44">
          <cell r="A44">
            <v>5021464</v>
          </cell>
          <cell r="Z44">
            <v>103.19</v>
          </cell>
          <cell r="AA44" t="str">
            <v>umbs_price</v>
          </cell>
        </row>
        <row r="45">
          <cell r="A45">
            <v>5021465</v>
          </cell>
          <cell r="Z45">
            <v>105.77</v>
          </cell>
          <cell r="AA45" t="str">
            <v>umbs_price</v>
          </cell>
        </row>
        <row r="46">
          <cell r="A46">
            <v>5021467</v>
          </cell>
          <cell r="Z46">
            <v>104.61</v>
          </cell>
          <cell r="AA46" t="str">
            <v>umbs_price</v>
          </cell>
        </row>
        <row r="47">
          <cell r="A47">
            <v>5021468</v>
          </cell>
          <cell r="Z47">
            <v>104.61</v>
          </cell>
          <cell r="AA47" t="str">
            <v>umbs_price</v>
          </cell>
        </row>
        <row r="48">
          <cell r="A48">
            <v>5021472</v>
          </cell>
          <cell r="Z48">
            <v>104.61</v>
          </cell>
          <cell r="AA48" t="str">
            <v>umbs_price</v>
          </cell>
        </row>
        <row r="49">
          <cell r="A49">
            <v>5021475</v>
          </cell>
          <cell r="Z49">
            <v>99.88</v>
          </cell>
          <cell r="AA49" t="str">
            <v>umbs_price</v>
          </cell>
        </row>
        <row r="50">
          <cell r="A50">
            <v>5021476</v>
          </cell>
          <cell r="Z50">
            <v>99.88</v>
          </cell>
          <cell r="AA50" t="str">
            <v>umbs_price</v>
          </cell>
        </row>
        <row r="51">
          <cell r="A51">
            <v>5021480</v>
          </cell>
          <cell r="Z51">
            <v>103.19</v>
          </cell>
          <cell r="AA51" t="str">
            <v>umbs_price</v>
          </cell>
        </row>
        <row r="52">
          <cell r="A52">
            <v>5021484</v>
          </cell>
          <cell r="Z52">
            <v>99.88</v>
          </cell>
          <cell r="AA52" t="str">
            <v>umbs_price</v>
          </cell>
        </row>
        <row r="53">
          <cell r="A53">
            <v>5021487</v>
          </cell>
          <cell r="Z53">
            <v>104.17</v>
          </cell>
          <cell r="AA53" t="str">
            <v>umbs_price</v>
          </cell>
        </row>
        <row r="54">
          <cell r="A54">
            <v>5021488</v>
          </cell>
          <cell r="Z54">
            <v>103.19</v>
          </cell>
          <cell r="AA54" t="str">
            <v>umbs_price</v>
          </cell>
        </row>
        <row r="55">
          <cell r="A55">
            <v>5021492</v>
          </cell>
          <cell r="Z55">
            <v>99.88</v>
          </cell>
          <cell r="AA55" t="str">
            <v>umbs_price</v>
          </cell>
        </row>
        <row r="56">
          <cell r="A56">
            <v>5021493</v>
          </cell>
          <cell r="Z56">
            <v>103.03</v>
          </cell>
          <cell r="AA56" t="str">
            <v>umbs_price</v>
          </cell>
        </row>
        <row r="57">
          <cell r="A57">
            <v>5021494</v>
          </cell>
          <cell r="Z57">
            <v>103.19</v>
          </cell>
          <cell r="AA57" t="str">
            <v>umbs_price</v>
          </cell>
        </row>
        <row r="58">
          <cell r="A58">
            <v>5021496</v>
          </cell>
          <cell r="Z58">
            <v>103.19</v>
          </cell>
          <cell r="AA58" t="str">
            <v>umbs_price</v>
          </cell>
        </row>
        <row r="59">
          <cell r="A59">
            <v>5021499</v>
          </cell>
          <cell r="Z59">
            <v>99.88</v>
          </cell>
          <cell r="AA59" t="str">
            <v>umbs_price</v>
          </cell>
        </row>
        <row r="60">
          <cell r="A60">
            <v>5021503</v>
          </cell>
          <cell r="Z60">
            <v>103.19</v>
          </cell>
          <cell r="AA60" t="str">
            <v>umbs_price</v>
          </cell>
        </row>
        <row r="61">
          <cell r="A61">
            <v>5021505</v>
          </cell>
          <cell r="Z61">
            <v>99.88</v>
          </cell>
          <cell r="AA61" t="str">
            <v>umbs_price</v>
          </cell>
        </row>
        <row r="62">
          <cell r="A62">
            <v>5021506</v>
          </cell>
          <cell r="Z62">
            <v>103.19</v>
          </cell>
          <cell r="AA62" t="str">
            <v>umbs_price</v>
          </cell>
        </row>
        <row r="63">
          <cell r="A63">
            <v>5021509</v>
          </cell>
          <cell r="Z63">
            <v>103.19</v>
          </cell>
          <cell r="AA63" t="str">
            <v>umbs_price</v>
          </cell>
        </row>
        <row r="64">
          <cell r="A64">
            <v>5021511</v>
          </cell>
          <cell r="Z64">
            <v>103.19</v>
          </cell>
          <cell r="AA64" t="str">
            <v>umbs_price</v>
          </cell>
        </row>
        <row r="65">
          <cell r="A65">
            <v>5021515</v>
          </cell>
          <cell r="Z65">
            <v>104.17</v>
          </cell>
          <cell r="AA65" t="str">
            <v>umbs_price</v>
          </cell>
        </row>
        <row r="66">
          <cell r="A66">
            <v>5021516</v>
          </cell>
          <cell r="Z66">
            <v>99.88</v>
          </cell>
          <cell r="AA66" t="str">
            <v>umbs_price</v>
          </cell>
        </row>
        <row r="67">
          <cell r="A67">
            <v>5021518</v>
          </cell>
          <cell r="Z67">
            <v>103.19</v>
          </cell>
          <cell r="AA67" t="str">
            <v>umbs_price</v>
          </cell>
        </row>
        <row r="68">
          <cell r="A68">
            <v>5021519</v>
          </cell>
          <cell r="Z68">
            <v>97.45</v>
          </cell>
          <cell r="AA68" t="str">
            <v>umbs_price</v>
          </cell>
        </row>
        <row r="69">
          <cell r="A69">
            <v>5021523</v>
          </cell>
          <cell r="Z69">
            <v>104.61</v>
          </cell>
          <cell r="AA69" t="str">
            <v>umbs_price</v>
          </cell>
        </row>
        <row r="70">
          <cell r="A70">
            <v>5021526</v>
          </cell>
          <cell r="Z70">
            <v>105.77</v>
          </cell>
          <cell r="AA70" t="str">
            <v>umbs_price</v>
          </cell>
        </row>
        <row r="71">
          <cell r="A71">
            <v>5021530</v>
          </cell>
          <cell r="Z71">
            <v>103.19</v>
          </cell>
          <cell r="AA71" t="str">
            <v>umbs_price</v>
          </cell>
        </row>
        <row r="72">
          <cell r="A72">
            <v>5021532</v>
          </cell>
          <cell r="Z72">
            <v>103.19</v>
          </cell>
          <cell r="AA72" t="str">
            <v>umbs_price</v>
          </cell>
        </row>
        <row r="73">
          <cell r="A73">
            <v>5021534</v>
          </cell>
          <cell r="Z73">
            <v>103.19</v>
          </cell>
          <cell r="AA73" t="str">
            <v>umbs_price</v>
          </cell>
        </row>
        <row r="74">
          <cell r="A74">
            <v>5021537</v>
          </cell>
          <cell r="Z74">
            <v>103.19</v>
          </cell>
          <cell r="AA74" t="str">
            <v>umbs_price</v>
          </cell>
        </row>
        <row r="75">
          <cell r="A75">
            <v>5021539</v>
          </cell>
          <cell r="Z75">
            <v>97.45</v>
          </cell>
          <cell r="AA75" t="str">
            <v>umbs_price</v>
          </cell>
        </row>
        <row r="76">
          <cell r="A76">
            <v>5021540</v>
          </cell>
          <cell r="Z76">
            <v>104.61</v>
          </cell>
          <cell r="AA76" t="str">
            <v>umbs_price</v>
          </cell>
        </row>
        <row r="77">
          <cell r="A77">
            <v>5021542</v>
          </cell>
          <cell r="Z77">
            <v>104.61</v>
          </cell>
          <cell r="AA77" t="str">
            <v>umbs_price</v>
          </cell>
        </row>
        <row r="78">
          <cell r="A78">
            <v>5021545</v>
          </cell>
          <cell r="Z78">
            <v>104.61</v>
          </cell>
          <cell r="AA78" t="str">
            <v>umbs_price</v>
          </cell>
        </row>
        <row r="79">
          <cell r="A79">
            <v>5021550</v>
          </cell>
          <cell r="Z79">
            <v>104.61</v>
          </cell>
          <cell r="AA79" t="str">
            <v>umbs_price</v>
          </cell>
        </row>
        <row r="80">
          <cell r="A80">
            <v>5021554</v>
          </cell>
          <cell r="Z80">
            <v>99.88</v>
          </cell>
          <cell r="AA80" t="str">
            <v>umbs_price</v>
          </cell>
        </row>
        <row r="81">
          <cell r="A81">
            <v>5021555</v>
          </cell>
          <cell r="Z81">
            <v>99.88</v>
          </cell>
          <cell r="AA81" t="str">
            <v>umbs_price</v>
          </cell>
        </row>
        <row r="82">
          <cell r="A82">
            <v>5021558</v>
          </cell>
          <cell r="Z82">
            <v>104.61</v>
          </cell>
          <cell r="AA82" t="str">
            <v>umbs_price</v>
          </cell>
        </row>
        <row r="83">
          <cell r="A83">
            <v>5021561</v>
          </cell>
          <cell r="Z83">
            <v>104.61</v>
          </cell>
          <cell r="AA83" t="str">
            <v>umbs_price</v>
          </cell>
        </row>
        <row r="84">
          <cell r="A84">
            <v>5021562</v>
          </cell>
          <cell r="Z84">
            <v>104.17</v>
          </cell>
          <cell r="AA84" t="str">
            <v>umbs_price</v>
          </cell>
        </row>
        <row r="85">
          <cell r="A85">
            <v>5021566</v>
          </cell>
          <cell r="Z85">
            <v>103.19</v>
          </cell>
          <cell r="AA85" t="str">
            <v>umbs_price</v>
          </cell>
        </row>
        <row r="86">
          <cell r="A86">
            <v>5021568</v>
          </cell>
          <cell r="Z86">
            <v>104.61</v>
          </cell>
          <cell r="AA86" t="str">
            <v>umbs_price</v>
          </cell>
        </row>
        <row r="87">
          <cell r="A87">
            <v>5021573</v>
          </cell>
          <cell r="Z87">
            <v>103.19</v>
          </cell>
          <cell r="AA87" t="str">
            <v>umbs_price</v>
          </cell>
        </row>
        <row r="88">
          <cell r="A88">
            <v>5021576</v>
          </cell>
          <cell r="Z88">
            <v>99.88</v>
          </cell>
          <cell r="AA88" t="str">
            <v>umbs_price</v>
          </cell>
        </row>
        <row r="89">
          <cell r="A89">
            <v>5021581</v>
          </cell>
          <cell r="Z89">
            <v>103.19</v>
          </cell>
          <cell r="AA89" t="str">
            <v>umbs_price</v>
          </cell>
        </row>
        <row r="90">
          <cell r="A90">
            <v>5021586</v>
          </cell>
          <cell r="Z90">
            <v>103.19</v>
          </cell>
          <cell r="AA90" t="str">
            <v>umbs_price</v>
          </cell>
        </row>
        <row r="91">
          <cell r="A91">
            <v>5021591</v>
          </cell>
          <cell r="Z91">
            <v>104.61</v>
          </cell>
          <cell r="AA91" t="str">
            <v>umbs_price</v>
          </cell>
        </row>
        <row r="92">
          <cell r="A92">
            <v>5021592</v>
          </cell>
          <cell r="Z92">
            <v>99.88</v>
          </cell>
          <cell r="AA92" t="str">
            <v>umbs_price</v>
          </cell>
        </row>
        <row r="93">
          <cell r="A93">
            <v>5021597</v>
          </cell>
          <cell r="Z93">
            <v>104.61</v>
          </cell>
          <cell r="AA93" t="str">
            <v>umbs_price</v>
          </cell>
        </row>
        <row r="94">
          <cell r="A94">
            <v>5021598</v>
          </cell>
          <cell r="Z94">
            <v>104.61</v>
          </cell>
          <cell r="AA94" t="str">
            <v>umbs_price</v>
          </cell>
        </row>
        <row r="95">
          <cell r="A95">
            <v>5021603</v>
          </cell>
          <cell r="Z95">
            <v>99.88</v>
          </cell>
          <cell r="AA95" t="str">
            <v>umbs_price</v>
          </cell>
        </row>
        <row r="96">
          <cell r="A96">
            <v>5021606</v>
          </cell>
          <cell r="Z96">
            <v>104.61</v>
          </cell>
          <cell r="AA96" t="str">
            <v>umbs_price</v>
          </cell>
        </row>
        <row r="97">
          <cell r="A97">
            <v>5021610</v>
          </cell>
          <cell r="Z97">
            <v>104.61</v>
          </cell>
          <cell r="AA97" t="str">
            <v>umbs_price</v>
          </cell>
        </row>
        <row r="98">
          <cell r="A98">
            <v>5021612</v>
          </cell>
          <cell r="Z98">
            <v>103.19</v>
          </cell>
          <cell r="AA98" t="str">
            <v>umbs_price</v>
          </cell>
        </row>
        <row r="99">
          <cell r="A99">
            <v>5021613</v>
          </cell>
          <cell r="Z99">
            <v>103.19</v>
          </cell>
          <cell r="AA99" t="str">
            <v>umbs_price</v>
          </cell>
        </row>
        <row r="100">
          <cell r="A100">
            <v>5021617</v>
          </cell>
          <cell r="Z100">
            <v>99.88</v>
          </cell>
          <cell r="AA100" t="str">
            <v>umbs_price</v>
          </cell>
        </row>
        <row r="101">
          <cell r="A101">
            <v>5021621</v>
          </cell>
          <cell r="Z101">
            <v>103.19</v>
          </cell>
          <cell r="AA101" t="str">
            <v>umbs_price</v>
          </cell>
        </row>
        <row r="102">
          <cell r="A102">
            <v>5021625</v>
          </cell>
          <cell r="Z102">
            <v>97.45</v>
          </cell>
          <cell r="AA102" t="str">
            <v>umbs_price</v>
          </cell>
        </row>
        <row r="103">
          <cell r="A103">
            <v>5021630</v>
          </cell>
          <cell r="Z103">
            <v>104.61</v>
          </cell>
          <cell r="AA103" t="str">
            <v>umbs_price</v>
          </cell>
        </row>
        <row r="104">
          <cell r="A104">
            <v>5021631</v>
          </cell>
          <cell r="Z104">
            <v>103.19</v>
          </cell>
          <cell r="AA104" t="str">
            <v>umbs_price</v>
          </cell>
        </row>
        <row r="105">
          <cell r="A105">
            <v>5021636</v>
          </cell>
          <cell r="Z105">
            <v>97.45</v>
          </cell>
          <cell r="AA105" t="str">
            <v>umbs_price</v>
          </cell>
        </row>
        <row r="106">
          <cell r="A106">
            <v>5021638</v>
          </cell>
          <cell r="Z106">
            <v>104.61</v>
          </cell>
          <cell r="AA106" t="str">
            <v>umbs_price</v>
          </cell>
        </row>
        <row r="107">
          <cell r="A107">
            <v>5021642</v>
          </cell>
          <cell r="Z107">
            <v>103.19</v>
          </cell>
          <cell r="AA107" t="str">
            <v>umbs_price</v>
          </cell>
        </row>
        <row r="108">
          <cell r="A108">
            <v>5021647</v>
          </cell>
          <cell r="Z108">
            <v>103.19</v>
          </cell>
          <cell r="AA108" t="str">
            <v>umbs_price</v>
          </cell>
        </row>
        <row r="109">
          <cell r="A109">
            <v>5021651</v>
          </cell>
          <cell r="Z109">
            <v>103.19</v>
          </cell>
          <cell r="AA109" t="str">
            <v>umbs_price</v>
          </cell>
        </row>
        <row r="110">
          <cell r="A110">
            <v>5021652</v>
          </cell>
          <cell r="Z110">
            <v>99.88</v>
          </cell>
          <cell r="AA110" t="str">
            <v>umbs_price</v>
          </cell>
        </row>
        <row r="111">
          <cell r="A111">
            <v>5021657</v>
          </cell>
          <cell r="Z111">
            <v>103.19</v>
          </cell>
          <cell r="AA111" t="str">
            <v>umbs_price</v>
          </cell>
        </row>
        <row r="112">
          <cell r="A112">
            <v>5021662</v>
          </cell>
          <cell r="Z112">
            <v>103.19</v>
          </cell>
          <cell r="AA112" t="str">
            <v>umbs_price</v>
          </cell>
        </row>
        <row r="113">
          <cell r="A113">
            <v>5021663</v>
          </cell>
          <cell r="Z113">
            <v>103.19</v>
          </cell>
          <cell r="AA113" t="str">
            <v>umbs_price</v>
          </cell>
        </row>
        <row r="114">
          <cell r="A114">
            <v>5021664</v>
          </cell>
          <cell r="Z114">
            <v>103.19</v>
          </cell>
          <cell r="AA114" t="str">
            <v>umbs_price</v>
          </cell>
        </row>
        <row r="115">
          <cell r="A115">
            <v>5021665</v>
          </cell>
          <cell r="Z115">
            <v>103.19</v>
          </cell>
          <cell r="AA115" t="str">
            <v>umbs_price</v>
          </cell>
        </row>
        <row r="116">
          <cell r="A116">
            <v>5021667</v>
          </cell>
          <cell r="Z116">
            <v>103.19</v>
          </cell>
          <cell r="AA116" t="str">
            <v>umbs_price</v>
          </cell>
        </row>
        <row r="117">
          <cell r="A117">
            <v>5021670</v>
          </cell>
          <cell r="Z117">
            <v>97.45</v>
          </cell>
          <cell r="AA117" t="str">
            <v>umbs_price</v>
          </cell>
        </row>
        <row r="118">
          <cell r="A118">
            <v>5021673</v>
          </cell>
          <cell r="Z118">
            <v>103.19</v>
          </cell>
          <cell r="AA118" t="str">
            <v>umbs_price</v>
          </cell>
        </row>
        <row r="119">
          <cell r="A119">
            <v>5021675</v>
          </cell>
          <cell r="Z119">
            <v>99.88</v>
          </cell>
          <cell r="AA119" t="str">
            <v>umbs_price</v>
          </cell>
        </row>
        <row r="120">
          <cell r="A120">
            <v>5021676</v>
          </cell>
          <cell r="Z120">
            <v>103.19</v>
          </cell>
          <cell r="AA120" t="str">
            <v>umbs_price</v>
          </cell>
        </row>
        <row r="121">
          <cell r="A121">
            <v>5021679</v>
          </cell>
          <cell r="Z121">
            <v>104.61</v>
          </cell>
          <cell r="AA121" t="str">
            <v>umbs_price</v>
          </cell>
        </row>
        <row r="122">
          <cell r="A122">
            <v>5021684</v>
          </cell>
          <cell r="Z122">
            <v>104.61</v>
          </cell>
          <cell r="AA122" t="str">
            <v>umbs_price</v>
          </cell>
        </row>
        <row r="123">
          <cell r="A123">
            <v>5021688</v>
          </cell>
          <cell r="Z123">
            <v>103.19</v>
          </cell>
          <cell r="AA123" t="str">
            <v>umbs_price</v>
          </cell>
        </row>
        <row r="124">
          <cell r="A124">
            <v>5021693</v>
          </cell>
          <cell r="Z124">
            <v>103.19</v>
          </cell>
          <cell r="AA124" t="str">
            <v>umbs_price</v>
          </cell>
        </row>
        <row r="125">
          <cell r="A125">
            <v>5021697</v>
          </cell>
          <cell r="Z125">
            <v>104.61</v>
          </cell>
          <cell r="AA125" t="str">
            <v>umbs_price</v>
          </cell>
        </row>
        <row r="126">
          <cell r="A126">
            <v>5021702</v>
          </cell>
          <cell r="Z126">
            <v>104.61</v>
          </cell>
          <cell r="AA126" t="str">
            <v>umbs_price</v>
          </cell>
        </row>
        <row r="127">
          <cell r="A127">
            <v>5021705</v>
          </cell>
          <cell r="Z127">
            <v>97.45</v>
          </cell>
          <cell r="AA127" t="str">
            <v>umbs_price</v>
          </cell>
        </row>
        <row r="128">
          <cell r="A128">
            <v>5021708</v>
          </cell>
          <cell r="Z128">
            <v>104.61</v>
          </cell>
          <cell r="AA128" t="str">
            <v>umbs_price</v>
          </cell>
        </row>
        <row r="129">
          <cell r="A129">
            <v>5021709</v>
          </cell>
          <cell r="Z129">
            <v>103.19</v>
          </cell>
          <cell r="AA129" t="str">
            <v>umbs_price</v>
          </cell>
        </row>
        <row r="130">
          <cell r="A130">
            <v>5021713</v>
          </cell>
          <cell r="Z130">
            <v>103.19</v>
          </cell>
          <cell r="AA130" t="str">
            <v>umbs_price</v>
          </cell>
        </row>
        <row r="131">
          <cell r="A131">
            <v>5021715</v>
          </cell>
          <cell r="Z131">
            <v>99.88</v>
          </cell>
          <cell r="AA131" t="str">
            <v>umbs_price</v>
          </cell>
        </row>
        <row r="132">
          <cell r="A132">
            <v>5021719</v>
          </cell>
          <cell r="Z132">
            <v>105</v>
          </cell>
          <cell r="AA132" t="str">
            <v>umbs_price</v>
          </cell>
        </row>
        <row r="133">
          <cell r="A133">
            <v>5021720</v>
          </cell>
          <cell r="Z133">
            <v>99.88</v>
          </cell>
          <cell r="AA133" t="str">
            <v>umbs_price</v>
          </cell>
        </row>
        <row r="134">
          <cell r="A134">
            <v>5021722</v>
          </cell>
          <cell r="Z134">
            <v>103.19</v>
          </cell>
          <cell r="AA134" t="str">
            <v>umbs_price</v>
          </cell>
        </row>
        <row r="135">
          <cell r="A135">
            <v>5021725</v>
          </cell>
          <cell r="Z135">
            <v>103.19</v>
          </cell>
          <cell r="AA135" t="str">
            <v>umbs_price</v>
          </cell>
        </row>
        <row r="136">
          <cell r="A136">
            <v>5021727</v>
          </cell>
          <cell r="Z136">
            <v>103.19</v>
          </cell>
          <cell r="AA136" t="str">
            <v>umbs_price</v>
          </cell>
        </row>
        <row r="137">
          <cell r="A137">
            <v>5021731</v>
          </cell>
          <cell r="Z137">
            <v>103.19</v>
          </cell>
          <cell r="AA137" t="str">
            <v>umbs_price</v>
          </cell>
        </row>
        <row r="138">
          <cell r="A138">
            <v>5021733</v>
          </cell>
          <cell r="Z138">
            <v>103.19</v>
          </cell>
          <cell r="AA138" t="str">
            <v>umbs_price</v>
          </cell>
        </row>
        <row r="139">
          <cell r="A139">
            <v>5021737</v>
          </cell>
          <cell r="Z139">
            <v>103.19</v>
          </cell>
          <cell r="AA139" t="str">
            <v>umbs_price</v>
          </cell>
        </row>
        <row r="140">
          <cell r="A140">
            <v>5021740</v>
          </cell>
          <cell r="Z140">
            <v>103.19</v>
          </cell>
          <cell r="AA140" t="str">
            <v>umbs_price</v>
          </cell>
        </row>
        <row r="141">
          <cell r="A141">
            <v>5021742</v>
          </cell>
          <cell r="Z141">
            <v>103.19</v>
          </cell>
          <cell r="AA141" t="str">
            <v>umbs_price</v>
          </cell>
        </row>
        <row r="142">
          <cell r="A142">
            <v>5021745</v>
          </cell>
          <cell r="Z142">
            <v>103.19</v>
          </cell>
          <cell r="AA142" t="str">
            <v>umbs_price</v>
          </cell>
        </row>
        <row r="143">
          <cell r="A143">
            <v>5021749</v>
          </cell>
          <cell r="Z143">
            <v>103.19</v>
          </cell>
          <cell r="AA143" t="str">
            <v>umbs_price</v>
          </cell>
        </row>
        <row r="144">
          <cell r="A144">
            <v>5021753</v>
          </cell>
          <cell r="Z144">
            <v>104.17</v>
          </cell>
          <cell r="AA144" t="str">
            <v>umbs_price</v>
          </cell>
        </row>
        <row r="145">
          <cell r="A145">
            <v>5021754</v>
          </cell>
          <cell r="Z145">
            <v>103.19</v>
          </cell>
          <cell r="AA145" t="str">
            <v>umbs_price</v>
          </cell>
        </row>
        <row r="146">
          <cell r="A146">
            <v>5021758</v>
          </cell>
          <cell r="Z146">
            <v>103.19</v>
          </cell>
          <cell r="AA146" t="str">
            <v>umbs_price</v>
          </cell>
        </row>
        <row r="147">
          <cell r="A147">
            <v>5021763</v>
          </cell>
          <cell r="Z147">
            <v>103.19</v>
          </cell>
          <cell r="AA147" t="str">
            <v>umbs_price</v>
          </cell>
        </row>
        <row r="148">
          <cell r="A148">
            <v>5021768</v>
          </cell>
          <cell r="Z148">
            <v>99.88</v>
          </cell>
          <cell r="AA148" t="str">
            <v>umbs_price</v>
          </cell>
        </row>
        <row r="149">
          <cell r="A149">
            <v>5021772</v>
          </cell>
          <cell r="Z149">
            <v>103.19</v>
          </cell>
          <cell r="AA149" t="str">
            <v>umbs_price</v>
          </cell>
        </row>
        <row r="150">
          <cell r="A150">
            <v>5021777</v>
          </cell>
          <cell r="Z150">
            <v>103.19</v>
          </cell>
          <cell r="AA150" t="str">
            <v>umbs_price</v>
          </cell>
        </row>
        <row r="151">
          <cell r="A151">
            <v>5021782</v>
          </cell>
          <cell r="Z151">
            <v>103.19</v>
          </cell>
          <cell r="AA151" t="str">
            <v>umbs_price</v>
          </cell>
        </row>
        <row r="152">
          <cell r="A152">
            <v>5021787</v>
          </cell>
          <cell r="Z152">
            <v>103.19</v>
          </cell>
          <cell r="AA152" t="str">
            <v>umbs_price</v>
          </cell>
        </row>
        <row r="153">
          <cell r="A153">
            <v>5021792</v>
          </cell>
          <cell r="Z153">
            <v>103.19</v>
          </cell>
          <cell r="AA153" t="str">
            <v>umbs_price</v>
          </cell>
        </row>
        <row r="154">
          <cell r="A154">
            <v>5021796</v>
          </cell>
          <cell r="Z154">
            <v>104.61</v>
          </cell>
          <cell r="AA154" t="str">
            <v>umbs_price</v>
          </cell>
        </row>
        <row r="155">
          <cell r="A155">
            <v>5021800</v>
          </cell>
          <cell r="Z155">
            <v>105</v>
          </cell>
          <cell r="AA155" t="str">
            <v>umbs_price</v>
          </cell>
        </row>
        <row r="156">
          <cell r="A156">
            <v>5021803</v>
          </cell>
          <cell r="Z156">
            <v>103.19</v>
          </cell>
          <cell r="AA156" t="str">
            <v>umbs_price</v>
          </cell>
        </row>
        <row r="157">
          <cell r="A157">
            <v>5021804</v>
          </cell>
          <cell r="Z157">
            <v>104.61</v>
          </cell>
          <cell r="AA157" t="str">
            <v>umbs_price</v>
          </cell>
        </row>
        <row r="158">
          <cell r="A158">
            <v>5021808</v>
          </cell>
          <cell r="Z158">
            <v>103.19</v>
          </cell>
          <cell r="AA158" t="str">
            <v>umbs_price</v>
          </cell>
        </row>
        <row r="159">
          <cell r="A159">
            <v>5021812</v>
          </cell>
          <cell r="Z159">
            <v>103.19</v>
          </cell>
          <cell r="AA159" t="str">
            <v>umbs_price</v>
          </cell>
        </row>
        <row r="160">
          <cell r="A160">
            <v>5021815</v>
          </cell>
          <cell r="Z160">
            <v>97.45</v>
          </cell>
          <cell r="AA160" t="str">
            <v>umbs_price</v>
          </cell>
        </row>
        <row r="161">
          <cell r="A161">
            <v>5021819</v>
          </cell>
          <cell r="Z161">
            <v>103.19</v>
          </cell>
          <cell r="AA161" t="str">
            <v>umbs_price</v>
          </cell>
        </row>
        <row r="162">
          <cell r="A162">
            <v>5021823</v>
          </cell>
          <cell r="Z162">
            <v>104.61</v>
          </cell>
          <cell r="AA162" t="str">
            <v>umbs_price</v>
          </cell>
        </row>
        <row r="163">
          <cell r="A163">
            <v>5021827</v>
          </cell>
          <cell r="Z163">
            <v>99.88</v>
          </cell>
          <cell r="AA163" t="str">
            <v>umbs_price</v>
          </cell>
        </row>
        <row r="164">
          <cell r="A164">
            <v>5021832</v>
          </cell>
          <cell r="Z164">
            <v>103.19</v>
          </cell>
          <cell r="AA164" t="str">
            <v>umbs_price</v>
          </cell>
        </row>
        <row r="165">
          <cell r="A165">
            <v>5021835</v>
          </cell>
          <cell r="Z165">
            <v>105</v>
          </cell>
          <cell r="AA165" t="str">
            <v>umbs_price</v>
          </cell>
        </row>
        <row r="166">
          <cell r="A166">
            <v>5021836</v>
          </cell>
          <cell r="Z166">
            <v>104.61</v>
          </cell>
          <cell r="AA166" t="str">
            <v>umbs_price</v>
          </cell>
        </row>
        <row r="167">
          <cell r="A167">
            <v>5021841</v>
          </cell>
          <cell r="Z167">
            <v>103.19</v>
          </cell>
          <cell r="AA167" t="str">
            <v>umbs_price</v>
          </cell>
        </row>
        <row r="168">
          <cell r="A168">
            <v>5021844</v>
          </cell>
          <cell r="Z168">
            <v>103.19</v>
          </cell>
          <cell r="AA168" t="str">
            <v>umbs_price</v>
          </cell>
        </row>
        <row r="169">
          <cell r="A169">
            <v>5021847</v>
          </cell>
          <cell r="Z169">
            <v>104.17</v>
          </cell>
          <cell r="AA169" t="str">
            <v>umbs_price</v>
          </cell>
        </row>
        <row r="170">
          <cell r="A170">
            <v>5021848</v>
          </cell>
          <cell r="Z170">
            <v>104.17</v>
          </cell>
          <cell r="AA170" t="str">
            <v>umbs_price</v>
          </cell>
        </row>
        <row r="171">
          <cell r="A171">
            <v>5021852</v>
          </cell>
          <cell r="Z171">
            <v>103.19</v>
          </cell>
          <cell r="AA171" t="str">
            <v>umbs_price</v>
          </cell>
        </row>
        <row r="172">
          <cell r="A172">
            <v>5021853</v>
          </cell>
          <cell r="Z172">
            <v>104.61</v>
          </cell>
          <cell r="AA172" t="str">
            <v>umbs_price</v>
          </cell>
        </row>
        <row r="173">
          <cell r="A173">
            <v>5021854</v>
          </cell>
          <cell r="Z173">
            <v>104.17</v>
          </cell>
          <cell r="AA173" t="str">
            <v>umbs_price</v>
          </cell>
        </row>
        <row r="174">
          <cell r="A174">
            <v>5021857</v>
          </cell>
          <cell r="Z174">
            <v>97.45</v>
          </cell>
          <cell r="AA174" t="str">
            <v>umbs_price</v>
          </cell>
        </row>
        <row r="175">
          <cell r="A175">
            <v>5021862</v>
          </cell>
          <cell r="Z175">
            <v>105</v>
          </cell>
          <cell r="AA175" t="str">
            <v>umbs_price</v>
          </cell>
        </row>
        <row r="176">
          <cell r="A176">
            <v>5021866</v>
          </cell>
          <cell r="Z176">
            <v>103.19</v>
          </cell>
          <cell r="AA176" t="str">
            <v>umbs_price</v>
          </cell>
        </row>
        <row r="177">
          <cell r="A177">
            <v>5021871</v>
          </cell>
          <cell r="Z177">
            <v>103.19</v>
          </cell>
          <cell r="AA177" t="str">
            <v>umbs_price</v>
          </cell>
        </row>
        <row r="178">
          <cell r="A178">
            <v>5021874</v>
          </cell>
          <cell r="Z178">
            <v>103.19</v>
          </cell>
          <cell r="AA178" t="str">
            <v>umbs_price</v>
          </cell>
        </row>
        <row r="179">
          <cell r="A179">
            <v>5021879</v>
          </cell>
          <cell r="Z179">
            <v>105.77</v>
          </cell>
          <cell r="AA179" t="str">
            <v>umbs_price</v>
          </cell>
        </row>
        <row r="180">
          <cell r="A180">
            <v>5021881</v>
          </cell>
          <cell r="Z180">
            <v>99.88</v>
          </cell>
          <cell r="AA180" t="str">
            <v>umbs_price</v>
          </cell>
        </row>
        <row r="181">
          <cell r="A181">
            <v>5021882</v>
          </cell>
          <cell r="Z181">
            <v>104.61</v>
          </cell>
          <cell r="AA181" t="str">
            <v>umbs_price</v>
          </cell>
        </row>
        <row r="182">
          <cell r="A182">
            <v>5021886</v>
          </cell>
          <cell r="Z182">
            <v>99.88</v>
          </cell>
          <cell r="AA182" t="str">
            <v>umbs_price</v>
          </cell>
        </row>
        <row r="183">
          <cell r="A183">
            <v>5021887</v>
          </cell>
          <cell r="Z183">
            <v>103.19</v>
          </cell>
          <cell r="AA183" t="str">
            <v>umbs_price</v>
          </cell>
        </row>
        <row r="184">
          <cell r="A184">
            <v>5021888</v>
          </cell>
          <cell r="Z184">
            <v>104.17</v>
          </cell>
          <cell r="AA184" t="str">
            <v>umbs_price</v>
          </cell>
        </row>
        <row r="185">
          <cell r="A185">
            <v>5021891</v>
          </cell>
          <cell r="Z185">
            <v>99.88</v>
          </cell>
          <cell r="AA185" t="str">
            <v>umbs_price</v>
          </cell>
        </row>
        <row r="186">
          <cell r="A186">
            <v>5021894</v>
          </cell>
          <cell r="Z186">
            <v>99.88</v>
          </cell>
          <cell r="AA186" t="str">
            <v>umbs_price</v>
          </cell>
        </row>
        <row r="187">
          <cell r="A187">
            <v>5021899</v>
          </cell>
          <cell r="Z187">
            <v>104.61</v>
          </cell>
          <cell r="AA187" t="str">
            <v>umbs_price</v>
          </cell>
        </row>
        <row r="188">
          <cell r="A188">
            <v>5021902</v>
          </cell>
          <cell r="Z188">
            <v>104.61</v>
          </cell>
          <cell r="AA188" t="str">
            <v>umbs_price</v>
          </cell>
        </row>
        <row r="189">
          <cell r="A189">
            <v>5021907</v>
          </cell>
          <cell r="Z189">
            <v>103.19</v>
          </cell>
          <cell r="AA189" t="str">
            <v>umbs_price</v>
          </cell>
        </row>
        <row r="190">
          <cell r="A190">
            <v>5021910</v>
          </cell>
          <cell r="Z190">
            <v>103.19</v>
          </cell>
          <cell r="AA190" t="str">
            <v>umbs_price</v>
          </cell>
        </row>
        <row r="191">
          <cell r="A191">
            <v>5021912</v>
          </cell>
          <cell r="Z191">
            <v>104.61</v>
          </cell>
          <cell r="AA191" t="str">
            <v>umbs_price</v>
          </cell>
        </row>
        <row r="192">
          <cell r="A192">
            <v>5021915</v>
          </cell>
          <cell r="Z192">
            <v>103.03</v>
          </cell>
          <cell r="AA192" t="str">
            <v>umbs_price</v>
          </cell>
        </row>
        <row r="193">
          <cell r="A193">
            <v>5021920</v>
          </cell>
          <cell r="Z193">
            <v>99.88</v>
          </cell>
          <cell r="AA193" t="str">
            <v>umbs_price</v>
          </cell>
        </row>
        <row r="194">
          <cell r="A194">
            <v>5021921</v>
          </cell>
          <cell r="Z194">
            <v>103.19</v>
          </cell>
          <cell r="AA194" t="str">
            <v>umbs_price</v>
          </cell>
        </row>
        <row r="195">
          <cell r="A195">
            <v>5021923</v>
          </cell>
          <cell r="Z195">
            <v>104.61</v>
          </cell>
          <cell r="AA195" t="str">
            <v>umbs_price</v>
          </cell>
        </row>
        <row r="196">
          <cell r="A196">
            <v>5021925</v>
          </cell>
          <cell r="Z196">
            <v>105.77</v>
          </cell>
          <cell r="AA196" t="str">
            <v>umbs_price</v>
          </cell>
        </row>
        <row r="197">
          <cell r="A197">
            <v>5021929</v>
          </cell>
          <cell r="Z197">
            <v>104.61</v>
          </cell>
          <cell r="AA197" t="str">
            <v>umbs_price</v>
          </cell>
        </row>
        <row r="198">
          <cell r="A198">
            <v>5021930</v>
          </cell>
          <cell r="Z198">
            <v>103.19</v>
          </cell>
          <cell r="AA198" t="str">
            <v>umbs_price</v>
          </cell>
        </row>
        <row r="199">
          <cell r="A199">
            <v>5021933</v>
          </cell>
          <cell r="Z199">
            <v>104.61</v>
          </cell>
          <cell r="AA199" t="str">
            <v>umbs_price</v>
          </cell>
        </row>
        <row r="200">
          <cell r="A200">
            <v>5021938</v>
          </cell>
          <cell r="Z200">
            <v>103.19</v>
          </cell>
          <cell r="AA200" t="str">
            <v>umbs_price</v>
          </cell>
        </row>
        <row r="201">
          <cell r="A201">
            <v>5021939</v>
          </cell>
          <cell r="Z201">
            <v>97.45</v>
          </cell>
          <cell r="AA201" t="str">
            <v>umbs_price</v>
          </cell>
        </row>
        <row r="202">
          <cell r="A202">
            <v>5021944</v>
          </cell>
          <cell r="Z202">
            <v>103.19</v>
          </cell>
          <cell r="AA202" t="str">
            <v>umbs_price</v>
          </cell>
        </row>
        <row r="203">
          <cell r="A203">
            <v>5021946</v>
          </cell>
          <cell r="Z203">
            <v>104.61</v>
          </cell>
          <cell r="AA203" t="str">
            <v>umbs_price</v>
          </cell>
        </row>
        <row r="204">
          <cell r="A204">
            <v>5021949</v>
          </cell>
          <cell r="Z204">
            <v>104.61</v>
          </cell>
          <cell r="AA204" t="str">
            <v>umbs_price</v>
          </cell>
        </row>
        <row r="205">
          <cell r="A205">
            <v>5021950</v>
          </cell>
          <cell r="Z205">
            <v>104.61</v>
          </cell>
          <cell r="AA205" t="str">
            <v>umbs_price</v>
          </cell>
        </row>
        <row r="206">
          <cell r="A206">
            <v>5021951</v>
          </cell>
          <cell r="Z206">
            <v>103.19</v>
          </cell>
          <cell r="AA206" t="str">
            <v>umbs_price</v>
          </cell>
        </row>
        <row r="207">
          <cell r="A207">
            <v>5021955</v>
          </cell>
          <cell r="Z207">
            <v>104.61</v>
          </cell>
          <cell r="AA207" t="str">
            <v>umbs_price</v>
          </cell>
        </row>
        <row r="208">
          <cell r="A208">
            <v>5021957</v>
          </cell>
          <cell r="Z208">
            <v>103.19</v>
          </cell>
          <cell r="AA208" t="str">
            <v>umbs_price</v>
          </cell>
        </row>
        <row r="209">
          <cell r="A209">
            <v>5021961</v>
          </cell>
          <cell r="Z209">
            <v>103.19</v>
          </cell>
          <cell r="AA209" t="str">
            <v>umbs_price</v>
          </cell>
        </row>
        <row r="210">
          <cell r="A210">
            <v>5021965</v>
          </cell>
          <cell r="Z210">
            <v>99.88</v>
          </cell>
          <cell r="AA210" t="str">
            <v>umbs_price</v>
          </cell>
        </row>
        <row r="211">
          <cell r="A211">
            <v>5021970</v>
          </cell>
          <cell r="Z211">
            <v>99.88</v>
          </cell>
          <cell r="AA211" t="str">
            <v>umbs_price</v>
          </cell>
        </row>
        <row r="212">
          <cell r="A212">
            <v>5021973</v>
          </cell>
          <cell r="Z212">
            <v>99.88</v>
          </cell>
          <cell r="AA212" t="str">
            <v>umbs_price</v>
          </cell>
        </row>
        <row r="213">
          <cell r="A213">
            <v>5021974</v>
          </cell>
          <cell r="Z213">
            <v>103.19</v>
          </cell>
          <cell r="AA213" t="str">
            <v>umbs_price</v>
          </cell>
        </row>
        <row r="214">
          <cell r="A214">
            <v>5021979</v>
          </cell>
          <cell r="Z214">
            <v>103.19</v>
          </cell>
          <cell r="AA214" t="str">
            <v>umbs_price</v>
          </cell>
        </row>
        <row r="215">
          <cell r="A215">
            <v>5021983</v>
          </cell>
          <cell r="Z215">
            <v>103.19</v>
          </cell>
          <cell r="AA215" t="str">
            <v>umbs_price</v>
          </cell>
        </row>
        <row r="216">
          <cell r="A216">
            <v>5021987</v>
          </cell>
          <cell r="Z216">
            <v>104.61</v>
          </cell>
          <cell r="AA216" t="str">
            <v>umbs_price</v>
          </cell>
        </row>
        <row r="217">
          <cell r="A217">
            <v>5021990</v>
          </cell>
          <cell r="Z217">
            <v>103.19</v>
          </cell>
          <cell r="AA217" t="str">
            <v>umbs_price</v>
          </cell>
        </row>
        <row r="218">
          <cell r="A218">
            <v>5021994</v>
          </cell>
          <cell r="Z218">
            <v>104.61</v>
          </cell>
          <cell r="AA218" t="str">
            <v>umbs_price</v>
          </cell>
        </row>
        <row r="219">
          <cell r="A219">
            <v>5021998</v>
          </cell>
          <cell r="Z219">
            <v>103.19</v>
          </cell>
          <cell r="AA219" t="str">
            <v>umbs_price</v>
          </cell>
        </row>
        <row r="220">
          <cell r="A220">
            <v>5022001</v>
          </cell>
          <cell r="Z220">
            <v>103.19</v>
          </cell>
          <cell r="AA220" t="str">
            <v>umbs_price</v>
          </cell>
        </row>
        <row r="221">
          <cell r="A221">
            <v>5022003</v>
          </cell>
          <cell r="Z221">
            <v>99.88</v>
          </cell>
          <cell r="AA221" t="str">
            <v>umbs_price</v>
          </cell>
        </row>
        <row r="222">
          <cell r="A222">
            <v>5022007</v>
          </cell>
          <cell r="Z222">
            <v>99.88</v>
          </cell>
          <cell r="AA222" t="str">
            <v>umbs_price</v>
          </cell>
        </row>
        <row r="223">
          <cell r="A223">
            <v>5022011</v>
          </cell>
          <cell r="Z223">
            <v>99.88</v>
          </cell>
          <cell r="AA223" t="str">
            <v>umbs_price</v>
          </cell>
        </row>
        <row r="224">
          <cell r="A224">
            <v>5022012</v>
          </cell>
          <cell r="Z224">
            <v>103.19</v>
          </cell>
          <cell r="AA224" t="str">
            <v>umbs_price</v>
          </cell>
        </row>
        <row r="225">
          <cell r="A225">
            <v>5022015</v>
          </cell>
          <cell r="Z225">
            <v>100.93</v>
          </cell>
          <cell r="AA225" t="str">
            <v>umbs_price</v>
          </cell>
        </row>
        <row r="226">
          <cell r="A226">
            <v>5022017</v>
          </cell>
          <cell r="Z226">
            <v>104.61</v>
          </cell>
          <cell r="AA226" t="str">
            <v>umbs_price</v>
          </cell>
        </row>
        <row r="227">
          <cell r="A227">
            <v>5022021</v>
          </cell>
          <cell r="Z227">
            <v>99.88</v>
          </cell>
          <cell r="AA227" t="str">
            <v>umbs_price</v>
          </cell>
        </row>
        <row r="228">
          <cell r="A228">
            <v>5022024</v>
          </cell>
          <cell r="Z228">
            <v>104.61</v>
          </cell>
          <cell r="AA228" t="str">
            <v>umbs_price</v>
          </cell>
        </row>
        <row r="229">
          <cell r="A229">
            <v>5022028</v>
          </cell>
          <cell r="Z229">
            <v>103.19</v>
          </cell>
          <cell r="AA229" t="str">
            <v>umbs_price</v>
          </cell>
        </row>
        <row r="230">
          <cell r="A230">
            <v>5022033</v>
          </cell>
          <cell r="Z230">
            <v>103.19</v>
          </cell>
          <cell r="AA230" t="str">
            <v>umbs_price</v>
          </cell>
        </row>
        <row r="231">
          <cell r="A231">
            <v>5022038</v>
          </cell>
          <cell r="Z231">
            <v>97.45</v>
          </cell>
          <cell r="AA231" t="str">
            <v>umbs_price</v>
          </cell>
        </row>
        <row r="232">
          <cell r="A232">
            <v>5022040</v>
          </cell>
          <cell r="Z232">
            <v>104.61</v>
          </cell>
          <cell r="AA232" t="str">
            <v>umbs_price</v>
          </cell>
        </row>
        <row r="233">
          <cell r="A233">
            <v>5022045</v>
          </cell>
          <cell r="Z233">
            <v>103.19</v>
          </cell>
          <cell r="AA233" t="str">
            <v>umbs_price</v>
          </cell>
        </row>
        <row r="234">
          <cell r="A234">
            <v>5022047</v>
          </cell>
          <cell r="Z234">
            <v>103.19</v>
          </cell>
          <cell r="AA234" t="str">
            <v>umbs_price</v>
          </cell>
        </row>
        <row r="235">
          <cell r="A235">
            <v>5022050</v>
          </cell>
          <cell r="Z235">
            <v>103.19</v>
          </cell>
          <cell r="AA235" t="str">
            <v>umbs_price</v>
          </cell>
        </row>
        <row r="236">
          <cell r="A236">
            <v>5022054</v>
          </cell>
          <cell r="Z236">
            <v>103.19</v>
          </cell>
          <cell r="AA236" t="str">
            <v>umbs_price</v>
          </cell>
        </row>
        <row r="237">
          <cell r="A237">
            <v>5022058</v>
          </cell>
          <cell r="Z237">
            <v>103.19</v>
          </cell>
          <cell r="AA237" t="str">
            <v>umbs_price</v>
          </cell>
        </row>
        <row r="238">
          <cell r="A238">
            <v>5022063</v>
          </cell>
          <cell r="Z238">
            <v>104.61</v>
          </cell>
          <cell r="AA238" t="str">
            <v>umbs_price</v>
          </cell>
        </row>
        <row r="239">
          <cell r="A239">
            <v>5022066</v>
          </cell>
          <cell r="Z239">
            <v>103.19</v>
          </cell>
          <cell r="AA239" t="str">
            <v>umbs_price</v>
          </cell>
        </row>
        <row r="240">
          <cell r="A240">
            <v>5022069</v>
          </cell>
          <cell r="Z240">
            <v>103.28375</v>
          </cell>
          <cell r="AA240" t="str">
            <v>storgan_manley</v>
          </cell>
        </row>
        <row r="241">
          <cell r="A241">
            <v>5022071</v>
          </cell>
          <cell r="Z241">
            <v>103.19</v>
          </cell>
          <cell r="AA241" t="str">
            <v>umbs_price</v>
          </cell>
        </row>
        <row r="242">
          <cell r="A242">
            <v>5022075</v>
          </cell>
          <cell r="Z242">
            <v>103.19</v>
          </cell>
          <cell r="AA242" t="str">
            <v>umbs_price</v>
          </cell>
        </row>
        <row r="243">
          <cell r="A243">
            <v>5022079</v>
          </cell>
          <cell r="Z243">
            <v>104.61</v>
          </cell>
          <cell r="AA243" t="str">
            <v>umbs_price</v>
          </cell>
        </row>
        <row r="244">
          <cell r="A244">
            <v>5022081</v>
          </cell>
          <cell r="Z244">
            <v>104.61</v>
          </cell>
          <cell r="AA244" t="str">
            <v>umbs_price</v>
          </cell>
        </row>
        <row r="245">
          <cell r="A245">
            <v>5022084</v>
          </cell>
          <cell r="Z245">
            <v>104.61</v>
          </cell>
          <cell r="AA245" t="str">
            <v>umbs_price</v>
          </cell>
        </row>
        <row r="246">
          <cell r="A246">
            <v>5022088</v>
          </cell>
          <cell r="Z246">
            <v>103.19</v>
          </cell>
          <cell r="AA246" t="str">
            <v>umbs_price</v>
          </cell>
        </row>
        <row r="247">
          <cell r="A247">
            <v>5022093</v>
          </cell>
          <cell r="Z247">
            <v>103.19</v>
          </cell>
          <cell r="AA247" t="str">
            <v>umbs_price</v>
          </cell>
        </row>
        <row r="248">
          <cell r="A248">
            <v>5022094</v>
          </cell>
          <cell r="Z248">
            <v>103.19</v>
          </cell>
          <cell r="AA248" t="str">
            <v>umbs_price</v>
          </cell>
        </row>
        <row r="249">
          <cell r="A249">
            <v>5022099</v>
          </cell>
          <cell r="Z249">
            <v>103.19</v>
          </cell>
          <cell r="AA249" t="str">
            <v>umbs_price</v>
          </cell>
        </row>
        <row r="250">
          <cell r="A250">
            <v>5022102</v>
          </cell>
          <cell r="Z250">
            <v>104.61</v>
          </cell>
          <cell r="AA250" t="str">
            <v>umbs_price</v>
          </cell>
        </row>
        <row r="251">
          <cell r="A251">
            <v>5022103</v>
          </cell>
          <cell r="Z251">
            <v>103.19</v>
          </cell>
          <cell r="AA251" t="str">
            <v>umbs_price</v>
          </cell>
        </row>
        <row r="252">
          <cell r="A252">
            <v>5022107</v>
          </cell>
          <cell r="Z252">
            <v>103.28375</v>
          </cell>
          <cell r="AA252" t="str">
            <v>storgan_manley</v>
          </cell>
        </row>
        <row r="253">
          <cell r="A253">
            <v>5022112</v>
          </cell>
          <cell r="Z253">
            <v>104.61</v>
          </cell>
          <cell r="AA253" t="str">
            <v>umbs_price</v>
          </cell>
        </row>
        <row r="254">
          <cell r="A254">
            <v>5022113</v>
          </cell>
          <cell r="Z254">
            <v>103.19</v>
          </cell>
          <cell r="AA254" t="str">
            <v>umbs_price</v>
          </cell>
        </row>
        <row r="255">
          <cell r="A255">
            <v>5022114</v>
          </cell>
          <cell r="Z255">
            <v>103.19</v>
          </cell>
          <cell r="AA255" t="str">
            <v>umbs_price</v>
          </cell>
        </row>
        <row r="256">
          <cell r="A256">
            <v>5022118</v>
          </cell>
          <cell r="Z256">
            <v>103.19</v>
          </cell>
          <cell r="AA256" t="str">
            <v>umbs_price</v>
          </cell>
        </row>
        <row r="257">
          <cell r="A257">
            <v>5022121</v>
          </cell>
          <cell r="Z257">
            <v>104.61</v>
          </cell>
          <cell r="AA257" t="str">
            <v>umbs_price</v>
          </cell>
        </row>
        <row r="258">
          <cell r="A258">
            <v>5022122</v>
          </cell>
          <cell r="Z258">
            <v>103.19</v>
          </cell>
          <cell r="AA258" t="str">
            <v>umbs_price</v>
          </cell>
        </row>
        <row r="259">
          <cell r="A259">
            <v>5022125</v>
          </cell>
          <cell r="Z259">
            <v>99.88</v>
          </cell>
          <cell r="AA259" t="str">
            <v>umbs_price</v>
          </cell>
        </row>
        <row r="260">
          <cell r="A260">
            <v>5022130</v>
          </cell>
          <cell r="Z260">
            <v>103.19</v>
          </cell>
          <cell r="AA260" t="str">
            <v>umbs_price</v>
          </cell>
        </row>
        <row r="261">
          <cell r="A261">
            <v>5022131</v>
          </cell>
          <cell r="Z261">
            <v>103.19</v>
          </cell>
          <cell r="AA261" t="str">
            <v>umbs_price</v>
          </cell>
        </row>
        <row r="262">
          <cell r="A262">
            <v>5022133</v>
          </cell>
          <cell r="Z262">
            <v>99.88</v>
          </cell>
          <cell r="AA262" t="str">
            <v>umbs_price</v>
          </cell>
        </row>
        <row r="263">
          <cell r="A263">
            <v>5022138</v>
          </cell>
          <cell r="Z263">
            <v>99.88</v>
          </cell>
          <cell r="AA263" t="str">
            <v>umbs_price</v>
          </cell>
        </row>
        <row r="264">
          <cell r="A264">
            <v>5022141</v>
          </cell>
          <cell r="Z264">
            <v>104.61</v>
          </cell>
          <cell r="AA264" t="str">
            <v>umbs_price</v>
          </cell>
        </row>
        <row r="265">
          <cell r="A265">
            <v>5022142</v>
          </cell>
          <cell r="Z265">
            <v>103.19</v>
          </cell>
          <cell r="AA265" t="str">
            <v>umbs_price</v>
          </cell>
        </row>
        <row r="266">
          <cell r="A266">
            <v>5022145</v>
          </cell>
          <cell r="Z266">
            <v>103.19</v>
          </cell>
          <cell r="AA266" t="str">
            <v>umbs_price</v>
          </cell>
        </row>
        <row r="267">
          <cell r="A267">
            <v>5022146</v>
          </cell>
          <cell r="Z267">
            <v>103.19</v>
          </cell>
          <cell r="AA267" t="str">
            <v>umbs_price</v>
          </cell>
        </row>
        <row r="268">
          <cell r="A268">
            <v>5022151</v>
          </cell>
          <cell r="Z268">
            <v>105</v>
          </cell>
          <cell r="AA268" t="str">
            <v>umbs_price</v>
          </cell>
        </row>
        <row r="269">
          <cell r="A269">
            <v>5022154</v>
          </cell>
          <cell r="Z269">
            <v>99.973749999999995</v>
          </cell>
          <cell r="AA269" t="str">
            <v>storgan_manley</v>
          </cell>
        </row>
        <row r="270">
          <cell r="A270">
            <v>5022157</v>
          </cell>
          <cell r="Z270">
            <v>99.88</v>
          </cell>
          <cell r="AA270" t="str">
            <v>umbs_price</v>
          </cell>
        </row>
        <row r="271">
          <cell r="A271">
            <v>5022161</v>
          </cell>
          <cell r="Z271">
            <v>103.19</v>
          </cell>
          <cell r="AA271" t="str">
            <v>umbs_price</v>
          </cell>
        </row>
        <row r="272">
          <cell r="A272">
            <v>5022165</v>
          </cell>
          <cell r="Z272">
            <v>97.45</v>
          </cell>
          <cell r="AA272" t="str">
            <v>umbs_price</v>
          </cell>
        </row>
        <row r="273">
          <cell r="A273">
            <v>5022166</v>
          </cell>
          <cell r="Z273">
            <v>104.61</v>
          </cell>
          <cell r="AA273" t="str">
            <v>umbs_price</v>
          </cell>
        </row>
        <row r="274">
          <cell r="A274">
            <v>5022171</v>
          </cell>
          <cell r="Z274">
            <v>104.61</v>
          </cell>
          <cell r="AA274" t="str">
            <v>umbs_price</v>
          </cell>
        </row>
        <row r="275">
          <cell r="A275">
            <v>5022176</v>
          </cell>
          <cell r="Z275">
            <v>104.61</v>
          </cell>
          <cell r="AA275" t="str">
            <v>umbs_price</v>
          </cell>
        </row>
        <row r="276">
          <cell r="A276">
            <v>5022181</v>
          </cell>
          <cell r="Z276">
            <v>103.19</v>
          </cell>
          <cell r="AA276" t="str">
            <v>umbs_price</v>
          </cell>
        </row>
        <row r="277">
          <cell r="A277">
            <v>5022185</v>
          </cell>
          <cell r="Z277">
            <v>99.88</v>
          </cell>
          <cell r="AA277" t="str">
            <v>umbs_price</v>
          </cell>
        </row>
        <row r="278">
          <cell r="A278">
            <v>5022189</v>
          </cell>
          <cell r="Z278">
            <v>104.61</v>
          </cell>
          <cell r="AA278" t="str">
            <v>umbs_price</v>
          </cell>
        </row>
        <row r="279">
          <cell r="A279">
            <v>5022190</v>
          </cell>
          <cell r="Z279">
            <v>103.19</v>
          </cell>
          <cell r="AA279" t="str">
            <v>umbs_price</v>
          </cell>
        </row>
        <row r="280">
          <cell r="A280">
            <v>5022195</v>
          </cell>
          <cell r="Z280">
            <v>103.19</v>
          </cell>
          <cell r="AA280" t="str">
            <v>umbs_price</v>
          </cell>
        </row>
        <row r="281">
          <cell r="A281">
            <v>5022196</v>
          </cell>
          <cell r="Z281">
            <v>97.45</v>
          </cell>
          <cell r="AA281" t="str">
            <v>umbs_price</v>
          </cell>
        </row>
        <row r="282">
          <cell r="A282">
            <v>5022199</v>
          </cell>
          <cell r="Z282">
            <v>97.45</v>
          </cell>
          <cell r="AA282" t="str">
            <v>umbs_price</v>
          </cell>
        </row>
        <row r="283">
          <cell r="A283">
            <v>5022201</v>
          </cell>
          <cell r="Z283">
            <v>104.61</v>
          </cell>
          <cell r="AA283" t="str">
            <v>umbs_price</v>
          </cell>
        </row>
        <row r="284">
          <cell r="A284">
            <v>5022206</v>
          </cell>
          <cell r="Z284">
            <v>103.19</v>
          </cell>
          <cell r="AA284" t="str">
            <v>umbs_price</v>
          </cell>
        </row>
        <row r="285">
          <cell r="A285">
            <v>5022209</v>
          </cell>
          <cell r="Z285">
            <v>99.88</v>
          </cell>
          <cell r="AA285" t="str">
            <v>umbs_price</v>
          </cell>
        </row>
        <row r="286">
          <cell r="A286">
            <v>5022211</v>
          </cell>
          <cell r="Z286">
            <v>99.973749999999995</v>
          </cell>
          <cell r="AA286" t="str">
            <v>storgan_manley</v>
          </cell>
        </row>
        <row r="287">
          <cell r="A287">
            <v>5022212</v>
          </cell>
          <cell r="Z287">
            <v>103.19</v>
          </cell>
          <cell r="AA287" t="str">
            <v>umbs_price</v>
          </cell>
        </row>
        <row r="288">
          <cell r="A288">
            <v>5022217</v>
          </cell>
          <cell r="Z288">
            <v>103.19</v>
          </cell>
          <cell r="AA288" t="str">
            <v>umbs_price</v>
          </cell>
        </row>
        <row r="289">
          <cell r="A289">
            <v>5022218</v>
          </cell>
          <cell r="Z289">
            <v>103.19</v>
          </cell>
          <cell r="AA289" t="str">
            <v>umbs_price</v>
          </cell>
        </row>
        <row r="290">
          <cell r="A290">
            <v>5022222</v>
          </cell>
          <cell r="Z290">
            <v>99.88</v>
          </cell>
          <cell r="AA290" t="str">
            <v>umbs_price</v>
          </cell>
        </row>
        <row r="291">
          <cell r="A291">
            <v>5022226</v>
          </cell>
          <cell r="Z291">
            <v>99.88</v>
          </cell>
          <cell r="AA291" t="str">
            <v>umbs_price</v>
          </cell>
        </row>
        <row r="292">
          <cell r="A292">
            <v>5022229</v>
          </cell>
          <cell r="Z292">
            <v>103.19</v>
          </cell>
          <cell r="AA292" t="str">
            <v>umbs_price</v>
          </cell>
        </row>
        <row r="293">
          <cell r="A293">
            <v>5022231</v>
          </cell>
          <cell r="Z293">
            <v>97.45</v>
          </cell>
          <cell r="AA293" t="str">
            <v>umbs_price</v>
          </cell>
        </row>
        <row r="294">
          <cell r="A294">
            <v>5022234</v>
          </cell>
          <cell r="Z294">
            <v>104.17</v>
          </cell>
          <cell r="AA294" t="str">
            <v>umbs_price</v>
          </cell>
        </row>
        <row r="295">
          <cell r="A295">
            <v>5022235</v>
          </cell>
          <cell r="Z295">
            <v>97.45</v>
          </cell>
          <cell r="AA295" t="str">
            <v>umbs_price</v>
          </cell>
        </row>
        <row r="296">
          <cell r="A296">
            <v>5022238</v>
          </cell>
          <cell r="Z296">
            <v>105.77</v>
          </cell>
          <cell r="AA296" t="str">
            <v>umbs_price</v>
          </cell>
        </row>
        <row r="297">
          <cell r="A297">
            <v>5022239</v>
          </cell>
          <cell r="Z297">
            <v>104.61</v>
          </cell>
          <cell r="AA297" t="str">
            <v>umbs_price</v>
          </cell>
        </row>
        <row r="298">
          <cell r="A298">
            <v>5022243</v>
          </cell>
          <cell r="Z298">
            <v>99.88</v>
          </cell>
          <cell r="AA298" t="str">
            <v>umbs_price</v>
          </cell>
        </row>
        <row r="299">
          <cell r="A299">
            <v>5022244</v>
          </cell>
          <cell r="Z299">
            <v>103.19</v>
          </cell>
          <cell r="AA299" t="str">
            <v>umbs_price</v>
          </cell>
        </row>
        <row r="300">
          <cell r="A300">
            <v>5022246</v>
          </cell>
          <cell r="Z300">
            <v>99.88</v>
          </cell>
          <cell r="AA300" t="str">
            <v>umbs_price</v>
          </cell>
        </row>
        <row r="301">
          <cell r="A301">
            <v>5022251</v>
          </cell>
          <cell r="Z301">
            <v>103.19</v>
          </cell>
          <cell r="AA301" t="str">
            <v>umbs_price</v>
          </cell>
        </row>
        <row r="302">
          <cell r="A302">
            <v>5022256</v>
          </cell>
          <cell r="Z302">
            <v>103.19</v>
          </cell>
          <cell r="AA302" t="str">
            <v>umbs_price</v>
          </cell>
        </row>
        <row r="303">
          <cell r="A303">
            <v>5022259</v>
          </cell>
          <cell r="Z303">
            <v>103.19</v>
          </cell>
          <cell r="AA303" t="str">
            <v>umbs_price</v>
          </cell>
        </row>
        <row r="304">
          <cell r="A304">
            <v>5022264</v>
          </cell>
          <cell r="Z304">
            <v>103.19</v>
          </cell>
          <cell r="AA304" t="str">
            <v>umbs_price</v>
          </cell>
        </row>
        <row r="305">
          <cell r="A305">
            <v>5022269</v>
          </cell>
          <cell r="Z305">
            <v>104.61</v>
          </cell>
          <cell r="AA305" t="str">
            <v>umbs_price</v>
          </cell>
        </row>
        <row r="306">
          <cell r="A306">
            <v>5022273</v>
          </cell>
          <cell r="Z306">
            <v>104.61</v>
          </cell>
          <cell r="AA306" t="str">
            <v>umbs_price</v>
          </cell>
        </row>
        <row r="307">
          <cell r="A307">
            <v>5022275</v>
          </cell>
          <cell r="Z307">
            <v>104.61</v>
          </cell>
          <cell r="AA307" t="str">
            <v>umbs_price</v>
          </cell>
        </row>
        <row r="308">
          <cell r="A308">
            <v>5022277</v>
          </cell>
          <cell r="Z308">
            <v>103.19</v>
          </cell>
          <cell r="AA308" t="str">
            <v>umbs_price</v>
          </cell>
        </row>
        <row r="309">
          <cell r="A309">
            <v>5022281</v>
          </cell>
          <cell r="Z309">
            <v>103.19</v>
          </cell>
          <cell r="AA309" t="str">
            <v>umbs_price</v>
          </cell>
        </row>
        <row r="310">
          <cell r="A310">
            <v>5022283</v>
          </cell>
          <cell r="Z310">
            <v>104.70375</v>
          </cell>
          <cell r="AA310" t="str">
            <v>storgan_manley</v>
          </cell>
        </row>
        <row r="311">
          <cell r="A311">
            <v>5022285</v>
          </cell>
          <cell r="Z311">
            <v>103.19</v>
          </cell>
          <cell r="AA311" t="str">
            <v>umbs_price</v>
          </cell>
        </row>
        <row r="312">
          <cell r="A312">
            <v>5022288</v>
          </cell>
          <cell r="Z312">
            <v>99.88</v>
          </cell>
          <cell r="AA312" t="str">
            <v>umbs_price</v>
          </cell>
        </row>
        <row r="313">
          <cell r="A313">
            <v>5022293</v>
          </cell>
          <cell r="Z313">
            <v>104.61</v>
          </cell>
          <cell r="AA313" t="str">
            <v>umbs_price</v>
          </cell>
        </row>
        <row r="314">
          <cell r="A314">
            <v>5022295</v>
          </cell>
          <cell r="Z314">
            <v>103.19</v>
          </cell>
          <cell r="AA314" t="str">
            <v>umbs_price</v>
          </cell>
        </row>
        <row r="315">
          <cell r="A315">
            <v>5022296</v>
          </cell>
          <cell r="Z315">
            <v>104.70375</v>
          </cell>
          <cell r="AA315" t="str">
            <v>storgan_manley</v>
          </cell>
        </row>
        <row r="316">
          <cell r="A316">
            <v>5022297</v>
          </cell>
          <cell r="Z316">
            <v>104.17</v>
          </cell>
          <cell r="AA316" t="str">
            <v>umbs_price</v>
          </cell>
        </row>
        <row r="317">
          <cell r="A317">
            <v>5022301</v>
          </cell>
          <cell r="Z317">
            <v>99.88</v>
          </cell>
          <cell r="AA317" t="str">
            <v>umbs_price</v>
          </cell>
        </row>
        <row r="318">
          <cell r="A318">
            <v>5022304</v>
          </cell>
          <cell r="Z318">
            <v>103.19</v>
          </cell>
          <cell r="AA318" t="str">
            <v>umbs_price</v>
          </cell>
        </row>
        <row r="319">
          <cell r="A319">
            <v>5022307</v>
          </cell>
          <cell r="Z319">
            <v>105.77</v>
          </cell>
          <cell r="AA319" t="str">
            <v>umbs_price</v>
          </cell>
        </row>
        <row r="320">
          <cell r="A320">
            <v>5022308</v>
          </cell>
          <cell r="Z320">
            <v>105</v>
          </cell>
          <cell r="AA320" t="str">
            <v>umbs_price</v>
          </cell>
        </row>
        <row r="321">
          <cell r="A321">
            <v>5022311</v>
          </cell>
          <cell r="Z321">
            <v>103.19</v>
          </cell>
          <cell r="AA321" t="str">
            <v>umbs_price</v>
          </cell>
        </row>
        <row r="322">
          <cell r="A322">
            <v>5022315</v>
          </cell>
          <cell r="Z322">
            <v>103.19</v>
          </cell>
          <cell r="AA322" t="str">
            <v>umbs_price</v>
          </cell>
        </row>
        <row r="323">
          <cell r="A323">
            <v>5022316</v>
          </cell>
          <cell r="Z323">
            <v>103.19</v>
          </cell>
          <cell r="AA323" t="str">
            <v>umbs_price</v>
          </cell>
        </row>
        <row r="324">
          <cell r="A324">
            <v>5022318</v>
          </cell>
          <cell r="Z324">
            <v>103.19</v>
          </cell>
          <cell r="AA324" t="str">
            <v>umbs_price</v>
          </cell>
        </row>
        <row r="325">
          <cell r="A325">
            <v>5022323</v>
          </cell>
          <cell r="Z325">
            <v>104.61</v>
          </cell>
          <cell r="AA325" t="str">
            <v>umbs_price</v>
          </cell>
        </row>
        <row r="326">
          <cell r="A326">
            <v>5022327</v>
          </cell>
          <cell r="Z326">
            <v>103.19</v>
          </cell>
          <cell r="AA326" t="str">
            <v>umbs_price</v>
          </cell>
        </row>
        <row r="327">
          <cell r="A327">
            <v>5022330</v>
          </cell>
          <cell r="Z327">
            <v>103.19</v>
          </cell>
          <cell r="AA327" t="str">
            <v>umbs_price</v>
          </cell>
        </row>
        <row r="328">
          <cell r="A328">
            <v>5022332</v>
          </cell>
          <cell r="Z328">
            <v>99.88</v>
          </cell>
          <cell r="AA328" t="str">
            <v>umbs_price</v>
          </cell>
        </row>
        <row r="329">
          <cell r="A329">
            <v>5022334</v>
          </cell>
          <cell r="Z329">
            <v>104.61</v>
          </cell>
          <cell r="AA329" t="str">
            <v>umbs_price</v>
          </cell>
        </row>
        <row r="330">
          <cell r="A330">
            <v>5022335</v>
          </cell>
          <cell r="Z330">
            <v>104.17</v>
          </cell>
          <cell r="AA330" t="str">
            <v>umbs_price</v>
          </cell>
        </row>
        <row r="331">
          <cell r="A331">
            <v>5022337</v>
          </cell>
          <cell r="Z331">
            <v>103.19</v>
          </cell>
          <cell r="AA331" t="str">
            <v>umbs_price</v>
          </cell>
        </row>
        <row r="332">
          <cell r="A332">
            <v>5022340</v>
          </cell>
          <cell r="Z332">
            <v>103.19</v>
          </cell>
          <cell r="AA332" t="str">
            <v>umbs_price</v>
          </cell>
        </row>
        <row r="333">
          <cell r="A333">
            <v>5022342</v>
          </cell>
          <cell r="Z333">
            <v>99.88</v>
          </cell>
          <cell r="AA333" t="str">
            <v>umbs_price</v>
          </cell>
        </row>
        <row r="334">
          <cell r="A334">
            <v>5022347</v>
          </cell>
          <cell r="Z334">
            <v>103.19</v>
          </cell>
          <cell r="AA334" t="str">
            <v>umbs_price</v>
          </cell>
        </row>
        <row r="335">
          <cell r="A335">
            <v>5022349</v>
          </cell>
          <cell r="Z335">
            <v>103.19</v>
          </cell>
          <cell r="AA335" t="str">
            <v>umbs_price</v>
          </cell>
        </row>
        <row r="336">
          <cell r="A336">
            <v>5022352</v>
          </cell>
          <cell r="Z336">
            <v>103.19</v>
          </cell>
          <cell r="AA336" t="str">
            <v>umbs_price</v>
          </cell>
        </row>
        <row r="337">
          <cell r="A337">
            <v>5022353</v>
          </cell>
          <cell r="Z337">
            <v>104.61</v>
          </cell>
          <cell r="AA337" t="str">
            <v>umbs_price</v>
          </cell>
        </row>
        <row r="338">
          <cell r="A338">
            <v>5022355</v>
          </cell>
          <cell r="Z338">
            <v>103.19</v>
          </cell>
          <cell r="AA338" t="str">
            <v>umbs_price</v>
          </cell>
        </row>
        <row r="339">
          <cell r="A339">
            <v>5022357</v>
          </cell>
          <cell r="Z339">
            <v>103.40875</v>
          </cell>
          <cell r="AA339" t="str">
            <v>storgan_manley</v>
          </cell>
        </row>
        <row r="340">
          <cell r="A340">
            <v>5022362</v>
          </cell>
          <cell r="Z340">
            <v>104.61</v>
          </cell>
          <cell r="AA340" t="str">
            <v>umbs_price</v>
          </cell>
        </row>
        <row r="341">
          <cell r="A341">
            <v>5022363</v>
          </cell>
          <cell r="Z341">
            <v>103.19</v>
          </cell>
          <cell r="AA341" t="str">
            <v>umbs_price</v>
          </cell>
        </row>
        <row r="342">
          <cell r="A342">
            <v>5022368</v>
          </cell>
          <cell r="Z342">
            <v>99.88</v>
          </cell>
          <cell r="AA342" t="str">
            <v>umbs_price</v>
          </cell>
        </row>
        <row r="343">
          <cell r="A343">
            <v>5022372</v>
          </cell>
          <cell r="Z343">
            <v>103.03</v>
          </cell>
          <cell r="AA343" t="str">
            <v>umbs_price</v>
          </cell>
        </row>
        <row r="344">
          <cell r="A344">
            <v>5022374</v>
          </cell>
          <cell r="Z344">
            <v>104.61</v>
          </cell>
          <cell r="AA344" t="str">
            <v>umbs_price</v>
          </cell>
        </row>
        <row r="345">
          <cell r="A345">
            <v>5022379</v>
          </cell>
          <cell r="Z345">
            <v>103.19</v>
          </cell>
          <cell r="AA345" t="str">
            <v>umbs_price</v>
          </cell>
        </row>
        <row r="346">
          <cell r="A346">
            <v>5022383</v>
          </cell>
          <cell r="Z346">
            <v>104.61</v>
          </cell>
          <cell r="AA346" t="str">
            <v>umbs_price</v>
          </cell>
        </row>
        <row r="347">
          <cell r="A347">
            <v>5022388</v>
          </cell>
          <cell r="Z347">
            <v>103.19</v>
          </cell>
          <cell r="AA347" t="str">
            <v>umbs_price</v>
          </cell>
        </row>
        <row r="348">
          <cell r="A348">
            <v>5022391</v>
          </cell>
          <cell r="Z348">
            <v>103.19</v>
          </cell>
          <cell r="AA348" t="str">
            <v>umbs_price</v>
          </cell>
        </row>
        <row r="349">
          <cell r="A349">
            <v>5022396</v>
          </cell>
          <cell r="Z349">
            <v>104.61</v>
          </cell>
          <cell r="AA349" t="str">
            <v>umbs_price</v>
          </cell>
        </row>
        <row r="350">
          <cell r="A350">
            <v>5022398</v>
          </cell>
          <cell r="Z350">
            <v>97.45</v>
          </cell>
          <cell r="AA350" t="str">
            <v>umbs_price</v>
          </cell>
        </row>
        <row r="351">
          <cell r="A351">
            <v>5022402</v>
          </cell>
          <cell r="Z351">
            <v>103.19</v>
          </cell>
          <cell r="AA351" t="str">
            <v>umbs_price</v>
          </cell>
        </row>
        <row r="352">
          <cell r="A352">
            <v>5022405</v>
          </cell>
          <cell r="Z352">
            <v>103.19</v>
          </cell>
          <cell r="AA352" t="str">
            <v>umbs_price</v>
          </cell>
        </row>
        <row r="353">
          <cell r="A353">
            <v>5022408</v>
          </cell>
          <cell r="Z353">
            <v>97.45</v>
          </cell>
          <cell r="AA353" t="str">
            <v>umbs_price</v>
          </cell>
        </row>
        <row r="354">
          <cell r="A354">
            <v>5022411</v>
          </cell>
          <cell r="Z354">
            <v>103.19</v>
          </cell>
          <cell r="AA354" t="str">
            <v>umbs_price</v>
          </cell>
        </row>
        <row r="355">
          <cell r="A355">
            <v>5022414</v>
          </cell>
          <cell r="Z355">
            <v>99.88</v>
          </cell>
          <cell r="AA355" t="str">
            <v>umbs_price</v>
          </cell>
        </row>
        <row r="356">
          <cell r="A356">
            <v>5022418</v>
          </cell>
          <cell r="Z356">
            <v>103.19</v>
          </cell>
          <cell r="AA356" t="str">
            <v>umbs_price</v>
          </cell>
        </row>
        <row r="357">
          <cell r="A357">
            <v>5022420</v>
          </cell>
          <cell r="Z357">
            <v>104.61</v>
          </cell>
          <cell r="AA357" t="str">
            <v>umbs_price</v>
          </cell>
        </row>
        <row r="358">
          <cell r="A358">
            <v>5022421</v>
          </cell>
          <cell r="Z358">
            <v>99.88</v>
          </cell>
          <cell r="AA358" t="str">
            <v>umbs_price</v>
          </cell>
        </row>
        <row r="359">
          <cell r="A359">
            <v>5022422</v>
          </cell>
          <cell r="Z359">
            <v>99.88</v>
          </cell>
          <cell r="AA359" t="str">
            <v>umbs_price</v>
          </cell>
        </row>
        <row r="360">
          <cell r="A360">
            <v>5022423</v>
          </cell>
          <cell r="Z360">
            <v>103.19</v>
          </cell>
          <cell r="AA360" t="str">
            <v>umbs_price</v>
          </cell>
        </row>
        <row r="361">
          <cell r="A361">
            <v>5022428</v>
          </cell>
          <cell r="Z361">
            <v>103.19</v>
          </cell>
          <cell r="AA361" t="str">
            <v>umbs_price</v>
          </cell>
        </row>
        <row r="362">
          <cell r="A362">
            <v>5022432</v>
          </cell>
          <cell r="Z362">
            <v>103.19</v>
          </cell>
          <cell r="AA362" t="str">
            <v>umbs_price</v>
          </cell>
        </row>
        <row r="363">
          <cell r="A363">
            <v>5022434</v>
          </cell>
          <cell r="Z363">
            <v>103.19</v>
          </cell>
          <cell r="AA363" t="str">
            <v>umbs_price</v>
          </cell>
        </row>
        <row r="364">
          <cell r="A364">
            <v>5022439</v>
          </cell>
          <cell r="Z364">
            <v>99.88</v>
          </cell>
          <cell r="AA364" t="str">
            <v>umbs_price</v>
          </cell>
        </row>
        <row r="365">
          <cell r="A365">
            <v>5022442</v>
          </cell>
          <cell r="Z365">
            <v>99.88</v>
          </cell>
          <cell r="AA365" t="str">
            <v>umbs_price</v>
          </cell>
        </row>
        <row r="366">
          <cell r="A366">
            <v>5022445</v>
          </cell>
          <cell r="Z366">
            <v>103.19</v>
          </cell>
          <cell r="AA366" t="str">
            <v>umbs_price</v>
          </cell>
        </row>
        <row r="367">
          <cell r="A367">
            <v>5022448</v>
          </cell>
          <cell r="Z367">
            <v>103.19</v>
          </cell>
          <cell r="AA367" t="str">
            <v>umbs_price</v>
          </cell>
        </row>
        <row r="368">
          <cell r="A368">
            <v>5022450</v>
          </cell>
          <cell r="Z368">
            <v>97.45</v>
          </cell>
          <cell r="AA368" t="str">
            <v>umbs_price</v>
          </cell>
        </row>
        <row r="369">
          <cell r="A369">
            <v>5022454</v>
          </cell>
          <cell r="Z369">
            <v>104.61</v>
          </cell>
          <cell r="AA369" t="str">
            <v>umbs_price</v>
          </cell>
        </row>
        <row r="370">
          <cell r="A370">
            <v>5022456</v>
          </cell>
          <cell r="Z370">
            <v>99.88</v>
          </cell>
          <cell r="AA370" t="str">
            <v>umbs_price</v>
          </cell>
        </row>
        <row r="371">
          <cell r="A371">
            <v>5022459</v>
          </cell>
          <cell r="Z371">
            <v>103.19</v>
          </cell>
          <cell r="AA371" t="str">
            <v>umbs_price</v>
          </cell>
        </row>
        <row r="372">
          <cell r="A372">
            <v>5022462</v>
          </cell>
          <cell r="Z372">
            <v>103.28375</v>
          </cell>
          <cell r="AA372" t="str">
            <v>storgan_manley</v>
          </cell>
        </row>
        <row r="373">
          <cell r="A373">
            <v>5022467</v>
          </cell>
          <cell r="Z373">
            <v>104.17</v>
          </cell>
          <cell r="AA373" t="str">
            <v>umbs_price</v>
          </cell>
        </row>
        <row r="374">
          <cell r="A374">
            <v>5022468</v>
          </cell>
          <cell r="Z374">
            <v>99.88</v>
          </cell>
          <cell r="AA374" t="str">
            <v>umbs_price</v>
          </cell>
        </row>
        <row r="375">
          <cell r="A375">
            <v>5022472</v>
          </cell>
          <cell r="Z375">
            <v>104.17</v>
          </cell>
          <cell r="AA375" t="str">
            <v>umbs_price</v>
          </cell>
        </row>
        <row r="376">
          <cell r="A376">
            <v>5022474</v>
          </cell>
          <cell r="Z376">
            <v>104.61</v>
          </cell>
          <cell r="AA376" t="str">
            <v>umbs_price</v>
          </cell>
        </row>
        <row r="377">
          <cell r="A377">
            <v>5022475</v>
          </cell>
          <cell r="Z377">
            <v>103.19</v>
          </cell>
          <cell r="AA377" t="str">
            <v>umbs_price</v>
          </cell>
        </row>
        <row r="378">
          <cell r="A378">
            <v>5022479</v>
          </cell>
          <cell r="Z378">
            <v>104.61</v>
          </cell>
          <cell r="AA378" t="str">
            <v>umbs_price</v>
          </cell>
        </row>
        <row r="379">
          <cell r="A379">
            <v>5022481</v>
          </cell>
          <cell r="Z379">
            <v>104.61</v>
          </cell>
          <cell r="AA379" t="str">
            <v>umbs_price</v>
          </cell>
        </row>
        <row r="380">
          <cell r="A380">
            <v>5022484</v>
          </cell>
          <cell r="Z380">
            <v>103.19</v>
          </cell>
          <cell r="AA380" t="str">
            <v>umbs_price</v>
          </cell>
        </row>
        <row r="381">
          <cell r="A381">
            <v>5022485</v>
          </cell>
          <cell r="Z381">
            <v>103.19</v>
          </cell>
          <cell r="AA381" t="str">
            <v>umbs_price</v>
          </cell>
        </row>
        <row r="382">
          <cell r="A382">
            <v>5022490</v>
          </cell>
          <cell r="Z382">
            <v>104.61</v>
          </cell>
          <cell r="AA382" t="str">
            <v>umbs_price</v>
          </cell>
        </row>
        <row r="383">
          <cell r="A383">
            <v>5022493</v>
          </cell>
          <cell r="Z383">
            <v>103.19</v>
          </cell>
          <cell r="AA383" t="str">
            <v>umbs_price</v>
          </cell>
        </row>
        <row r="384">
          <cell r="A384">
            <v>5022494</v>
          </cell>
          <cell r="Z384">
            <v>99.88</v>
          </cell>
          <cell r="AA384" t="str">
            <v>umbs_price</v>
          </cell>
        </row>
        <row r="385">
          <cell r="A385">
            <v>5022498</v>
          </cell>
          <cell r="Z385">
            <v>99.88</v>
          </cell>
          <cell r="AA385" t="str">
            <v>umbs_price</v>
          </cell>
        </row>
        <row r="386">
          <cell r="A386">
            <v>5022501</v>
          </cell>
          <cell r="Z386">
            <v>103.19</v>
          </cell>
          <cell r="AA386" t="str">
            <v>umbs_price</v>
          </cell>
        </row>
        <row r="387">
          <cell r="A387">
            <v>5022502</v>
          </cell>
          <cell r="Z387">
            <v>104.61</v>
          </cell>
          <cell r="AA387" t="str">
            <v>umbs_price</v>
          </cell>
        </row>
        <row r="388">
          <cell r="A388">
            <v>5022507</v>
          </cell>
          <cell r="Z388">
            <v>99.911249999999995</v>
          </cell>
          <cell r="AA388" t="str">
            <v>bank_of_americans</v>
          </cell>
        </row>
        <row r="389">
          <cell r="A389">
            <v>5022509</v>
          </cell>
          <cell r="Z389">
            <v>105</v>
          </cell>
          <cell r="AA389" t="str">
            <v>umbs_price</v>
          </cell>
        </row>
        <row r="390">
          <cell r="A390">
            <v>5022514</v>
          </cell>
          <cell r="Z390">
            <v>103.19</v>
          </cell>
          <cell r="AA390" t="str">
            <v>umbs_price</v>
          </cell>
        </row>
        <row r="391">
          <cell r="A391">
            <v>5022518</v>
          </cell>
          <cell r="Z391">
            <v>103.19</v>
          </cell>
          <cell r="AA391" t="str">
            <v>umbs_price</v>
          </cell>
        </row>
        <row r="392">
          <cell r="A392">
            <v>5022521</v>
          </cell>
          <cell r="Z392">
            <v>103.19</v>
          </cell>
          <cell r="AA392" t="str">
            <v>umbs_price</v>
          </cell>
        </row>
        <row r="393">
          <cell r="A393">
            <v>5022526</v>
          </cell>
          <cell r="Z393">
            <v>99.88</v>
          </cell>
          <cell r="AA393" t="str">
            <v>umbs_price</v>
          </cell>
        </row>
        <row r="394">
          <cell r="A394">
            <v>5022529</v>
          </cell>
          <cell r="Z394">
            <v>103.19</v>
          </cell>
          <cell r="AA394" t="str">
            <v>umbs_price</v>
          </cell>
        </row>
        <row r="395">
          <cell r="A395">
            <v>5022533</v>
          </cell>
          <cell r="Z395">
            <v>106.41</v>
          </cell>
          <cell r="AA395" t="str">
            <v>umbs_price</v>
          </cell>
        </row>
        <row r="396">
          <cell r="A396">
            <v>5022535</v>
          </cell>
          <cell r="Z396">
            <v>103.19</v>
          </cell>
          <cell r="AA396" t="str">
            <v>umbs_price</v>
          </cell>
        </row>
        <row r="397">
          <cell r="A397">
            <v>5022538</v>
          </cell>
          <cell r="Z397">
            <v>104.61</v>
          </cell>
          <cell r="AA397" t="str">
            <v>umbs_price</v>
          </cell>
        </row>
        <row r="398">
          <cell r="A398">
            <v>5022540</v>
          </cell>
          <cell r="Z398">
            <v>99.973749999999995</v>
          </cell>
          <cell r="AA398" t="str">
            <v>storgan_manley</v>
          </cell>
        </row>
        <row r="399">
          <cell r="A399">
            <v>5022544</v>
          </cell>
          <cell r="Z399">
            <v>104.61</v>
          </cell>
          <cell r="AA399" t="str">
            <v>umbs_price</v>
          </cell>
        </row>
        <row r="400">
          <cell r="A400">
            <v>5022548</v>
          </cell>
          <cell r="Z400">
            <v>99.88</v>
          </cell>
          <cell r="AA400" t="str">
            <v>umbs_price</v>
          </cell>
        </row>
        <row r="401">
          <cell r="A401">
            <v>5022549</v>
          </cell>
          <cell r="Z401">
            <v>103.19</v>
          </cell>
          <cell r="AA401" t="str">
            <v>umbs_price</v>
          </cell>
        </row>
        <row r="402">
          <cell r="A402">
            <v>5022554</v>
          </cell>
          <cell r="Z402">
            <v>103.19</v>
          </cell>
          <cell r="AA402" t="str">
            <v>umbs_price</v>
          </cell>
        </row>
        <row r="403">
          <cell r="A403">
            <v>5022556</v>
          </cell>
          <cell r="Z403">
            <v>103.19</v>
          </cell>
          <cell r="AA403" t="str">
            <v>umbs_price</v>
          </cell>
        </row>
        <row r="404">
          <cell r="A404">
            <v>5022557</v>
          </cell>
          <cell r="Z404">
            <v>103.19</v>
          </cell>
          <cell r="AA404" t="str">
            <v>umbs_price</v>
          </cell>
        </row>
        <row r="405">
          <cell r="A405">
            <v>5022558</v>
          </cell>
          <cell r="Z405">
            <v>103.19</v>
          </cell>
          <cell r="AA405" t="str">
            <v>umbs_price</v>
          </cell>
        </row>
        <row r="406">
          <cell r="A406">
            <v>5022563</v>
          </cell>
          <cell r="Z406">
            <v>103.19</v>
          </cell>
          <cell r="AA406" t="str">
            <v>umbs_price</v>
          </cell>
        </row>
        <row r="407">
          <cell r="A407">
            <v>5022565</v>
          </cell>
          <cell r="Z407">
            <v>103.19</v>
          </cell>
          <cell r="AA407" t="str">
            <v>umbs_price</v>
          </cell>
        </row>
        <row r="408">
          <cell r="A408">
            <v>5022566</v>
          </cell>
          <cell r="Z408">
            <v>104.61</v>
          </cell>
          <cell r="AA408" t="str">
            <v>umbs_price</v>
          </cell>
        </row>
        <row r="409">
          <cell r="A409">
            <v>5022568</v>
          </cell>
          <cell r="Z409">
            <v>104.61</v>
          </cell>
          <cell r="AA409" t="str">
            <v>umbs_price</v>
          </cell>
        </row>
        <row r="410">
          <cell r="A410">
            <v>5022573</v>
          </cell>
          <cell r="Z410">
            <v>103.19</v>
          </cell>
          <cell r="AA410" t="str">
            <v>umbs_price</v>
          </cell>
        </row>
        <row r="411">
          <cell r="A411">
            <v>5022578</v>
          </cell>
          <cell r="Z411">
            <v>104.61</v>
          </cell>
          <cell r="AA411" t="str">
            <v>umbs_price</v>
          </cell>
        </row>
        <row r="412">
          <cell r="A412">
            <v>5022582</v>
          </cell>
          <cell r="Z412">
            <v>103.28375</v>
          </cell>
          <cell r="AA412" t="str">
            <v>storgan_manley</v>
          </cell>
        </row>
        <row r="413">
          <cell r="A413">
            <v>5022583</v>
          </cell>
          <cell r="Z413">
            <v>99.88</v>
          </cell>
          <cell r="AA413" t="str">
            <v>umbs_price</v>
          </cell>
        </row>
        <row r="414">
          <cell r="A414">
            <v>5022584</v>
          </cell>
          <cell r="Z414">
            <v>103.19</v>
          </cell>
          <cell r="AA414" t="str">
            <v>umbs_price</v>
          </cell>
        </row>
        <row r="415">
          <cell r="A415">
            <v>5022586</v>
          </cell>
          <cell r="Z415">
            <v>103.19</v>
          </cell>
          <cell r="AA415" t="str">
            <v>umbs_price</v>
          </cell>
        </row>
        <row r="416">
          <cell r="A416">
            <v>5022590</v>
          </cell>
          <cell r="Z416">
            <v>104.61</v>
          </cell>
          <cell r="AA416" t="str">
            <v>umbs_price</v>
          </cell>
        </row>
        <row r="417">
          <cell r="A417">
            <v>5022591</v>
          </cell>
          <cell r="Z417">
            <v>103.19</v>
          </cell>
          <cell r="AA417" t="str">
            <v>umbs_price</v>
          </cell>
        </row>
        <row r="418">
          <cell r="A418">
            <v>5022596</v>
          </cell>
          <cell r="Z418">
            <v>103.19</v>
          </cell>
          <cell r="AA418" t="str">
            <v>umbs_price</v>
          </cell>
        </row>
        <row r="419">
          <cell r="A419">
            <v>5022597</v>
          </cell>
          <cell r="Z419">
            <v>103.19</v>
          </cell>
          <cell r="AA419" t="str">
            <v>umbs_price</v>
          </cell>
        </row>
        <row r="420">
          <cell r="A420">
            <v>5022601</v>
          </cell>
          <cell r="Z420">
            <v>103.19</v>
          </cell>
          <cell r="AA420" t="str">
            <v>umbs_price</v>
          </cell>
        </row>
        <row r="421">
          <cell r="A421">
            <v>5022604</v>
          </cell>
          <cell r="Z421">
            <v>99.88</v>
          </cell>
          <cell r="AA421" t="str">
            <v>umbs_price</v>
          </cell>
        </row>
        <row r="422">
          <cell r="A422">
            <v>5022608</v>
          </cell>
          <cell r="Z422">
            <v>103.19</v>
          </cell>
          <cell r="AA422" t="str">
            <v>umbs_price</v>
          </cell>
        </row>
        <row r="423">
          <cell r="A423">
            <v>5022611</v>
          </cell>
          <cell r="Z423">
            <v>103.19</v>
          </cell>
          <cell r="AA423" t="str">
            <v>umbs_price</v>
          </cell>
        </row>
        <row r="424">
          <cell r="A424">
            <v>5022615</v>
          </cell>
          <cell r="Z424">
            <v>97.45</v>
          </cell>
          <cell r="AA424" t="str">
            <v>umbs_price</v>
          </cell>
        </row>
        <row r="425">
          <cell r="A425">
            <v>5022617</v>
          </cell>
          <cell r="Z425">
            <v>103.19</v>
          </cell>
          <cell r="AA425" t="str">
            <v>umbs_price</v>
          </cell>
        </row>
        <row r="426">
          <cell r="A426">
            <v>5022621</v>
          </cell>
          <cell r="Z426">
            <v>103.19</v>
          </cell>
          <cell r="AA426" t="str">
            <v>umbs_price</v>
          </cell>
        </row>
        <row r="427">
          <cell r="A427">
            <v>5022622</v>
          </cell>
          <cell r="Z427">
            <v>103.19</v>
          </cell>
          <cell r="AA427" t="str">
            <v>umbs_price</v>
          </cell>
        </row>
        <row r="428">
          <cell r="A428">
            <v>5022625</v>
          </cell>
          <cell r="Z428">
            <v>99.88</v>
          </cell>
          <cell r="AA428" t="str">
            <v>umbs_price</v>
          </cell>
        </row>
        <row r="429">
          <cell r="A429">
            <v>5022629</v>
          </cell>
          <cell r="Z429">
            <v>103.28375</v>
          </cell>
          <cell r="AA429" t="str">
            <v>storgan_manley</v>
          </cell>
        </row>
        <row r="430">
          <cell r="A430">
            <v>5022633</v>
          </cell>
          <cell r="Z430">
            <v>103.19</v>
          </cell>
          <cell r="AA430" t="str">
            <v>umbs_price</v>
          </cell>
        </row>
        <row r="431">
          <cell r="A431">
            <v>5022638</v>
          </cell>
          <cell r="Z431">
            <v>104.17</v>
          </cell>
          <cell r="AA431" t="str">
            <v>umbs_price</v>
          </cell>
        </row>
        <row r="432">
          <cell r="A432">
            <v>5022641</v>
          </cell>
          <cell r="Z432">
            <v>99.88</v>
          </cell>
          <cell r="AA432" t="str">
            <v>umbs_price</v>
          </cell>
        </row>
        <row r="433">
          <cell r="A433">
            <v>5022643</v>
          </cell>
          <cell r="Z433">
            <v>104.61</v>
          </cell>
          <cell r="AA433" t="str">
            <v>umbs_price</v>
          </cell>
        </row>
        <row r="434">
          <cell r="A434">
            <v>5022644</v>
          </cell>
          <cell r="Z434">
            <v>103.19</v>
          </cell>
          <cell r="AA434" t="str">
            <v>umbs_price</v>
          </cell>
        </row>
        <row r="435">
          <cell r="A435">
            <v>5022649</v>
          </cell>
          <cell r="Z435">
            <v>104.61</v>
          </cell>
          <cell r="AA435" t="str">
            <v>umbs_price</v>
          </cell>
        </row>
        <row r="436">
          <cell r="A436">
            <v>5022654</v>
          </cell>
          <cell r="Z436">
            <v>103.19</v>
          </cell>
          <cell r="AA436" t="str">
            <v>umbs_price</v>
          </cell>
        </row>
        <row r="437">
          <cell r="A437">
            <v>5022658</v>
          </cell>
          <cell r="Z437">
            <v>103.19</v>
          </cell>
          <cell r="AA437" t="str">
            <v>umbs_price</v>
          </cell>
        </row>
        <row r="438">
          <cell r="A438">
            <v>5022663</v>
          </cell>
          <cell r="Z438">
            <v>104.61</v>
          </cell>
          <cell r="AA438" t="str">
            <v>umbs_price</v>
          </cell>
        </row>
        <row r="439">
          <cell r="A439">
            <v>5022666</v>
          </cell>
          <cell r="Z439">
            <v>104.61</v>
          </cell>
          <cell r="AA439" t="str">
            <v>umbs_price</v>
          </cell>
        </row>
        <row r="440">
          <cell r="A440">
            <v>5022671</v>
          </cell>
          <cell r="Z440">
            <v>105.77</v>
          </cell>
          <cell r="AA440" t="str">
            <v>umbs_price</v>
          </cell>
        </row>
        <row r="441">
          <cell r="A441">
            <v>5022672</v>
          </cell>
          <cell r="Z441">
            <v>97.543750000000003</v>
          </cell>
          <cell r="AA441" t="str">
            <v>storgan_manley</v>
          </cell>
        </row>
        <row r="442">
          <cell r="A442">
            <v>5022677</v>
          </cell>
          <cell r="Z442">
            <v>99.88</v>
          </cell>
          <cell r="AA442" t="str">
            <v>umbs_price</v>
          </cell>
        </row>
        <row r="443">
          <cell r="A443">
            <v>5022678</v>
          </cell>
          <cell r="Z443">
            <v>97.45</v>
          </cell>
          <cell r="AA443" t="str">
            <v>umbs_price</v>
          </cell>
        </row>
        <row r="444">
          <cell r="A444">
            <v>5022682</v>
          </cell>
          <cell r="Z444">
            <v>103.19</v>
          </cell>
          <cell r="AA444" t="str">
            <v>umbs_price</v>
          </cell>
        </row>
        <row r="445">
          <cell r="A445">
            <v>5022687</v>
          </cell>
          <cell r="Z445">
            <v>103.19</v>
          </cell>
          <cell r="AA445" t="str">
            <v>umbs_price</v>
          </cell>
        </row>
        <row r="446">
          <cell r="A446">
            <v>5022692</v>
          </cell>
          <cell r="Z446">
            <v>104.17</v>
          </cell>
          <cell r="AA446" t="str">
            <v>umbs_price</v>
          </cell>
        </row>
        <row r="447">
          <cell r="A447">
            <v>5022694</v>
          </cell>
          <cell r="Z447">
            <v>103.19</v>
          </cell>
          <cell r="AA447" t="str">
            <v>umbs_price</v>
          </cell>
        </row>
        <row r="448">
          <cell r="A448">
            <v>5022697</v>
          </cell>
          <cell r="Z448">
            <v>103.19</v>
          </cell>
          <cell r="AA448" t="str">
            <v>umbs_price</v>
          </cell>
        </row>
        <row r="449">
          <cell r="A449">
            <v>5022701</v>
          </cell>
          <cell r="Z449">
            <v>105</v>
          </cell>
          <cell r="AA449" t="str">
            <v>umbs_price</v>
          </cell>
        </row>
        <row r="450">
          <cell r="A450">
            <v>5022703</v>
          </cell>
          <cell r="Z450">
            <v>103.19</v>
          </cell>
          <cell r="AA450" t="str">
            <v>umbs_price</v>
          </cell>
        </row>
        <row r="451">
          <cell r="A451">
            <v>5022704</v>
          </cell>
          <cell r="Z451">
            <v>103.19</v>
          </cell>
          <cell r="AA451" t="str">
            <v>umbs_price</v>
          </cell>
        </row>
        <row r="452">
          <cell r="A452">
            <v>5022709</v>
          </cell>
          <cell r="Z452">
            <v>105.3125</v>
          </cell>
          <cell r="AA452" t="str">
            <v>bank_of_americans</v>
          </cell>
        </row>
        <row r="453">
          <cell r="A453">
            <v>5022711</v>
          </cell>
          <cell r="Z453">
            <v>103.19</v>
          </cell>
          <cell r="AA453" t="str">
            <v>umbs_price</v>
          </cell>
        </row>
        <row r="454">
          <cell r="A454">
            <v>5022714</v>
          </cell>
          <cell r="Z454">
            <v>104.70375</v>
          </cell>
          <cell r="AA454" t="str">
            <v>storgan_manley</v>
          </cell>
        </row>
        <row r="455">
          <cell r="A455">
            <v>5022719</v>
          </cell>
          <cell r="Z455">
            <v>103.19</v>
          </cell>
          <cell r="AA455" t="str">
            <v>umbs_price</v>
          </cell>
        </row>
        <row r="456">
          <cell r="A456">
            <v>5022721</v>
          </cell>
          <cell r="Z456">
            <v>103.19</v>
          </cell>
          <cell r="AA456" t="str">
            <v>umbs_price</v>
          </cell>
        </row>
        <row r="457">
          <cell r="A457">
            <v>5022722</v>
          </cell>
          <cell r="Z457">
            <v>99.88</v>
          </cell>
          <cell r="AA457" t="str">
            <v>umbs_price</v>
          </cell>
        </row>
        <row r="458">
          <cell r="A458">
            <v>5022725</v>
          </cell>
          <cell r="Z458">
            <v>99.88</v>
          </cell>
          <cell r="AA458" t="str">
            <v>umbs_price</v>
          </cell>
        </row>
        <row r="459">
          <cell r="A459">
            <v>5022728</v>
          </cell>
          <cell r="Z459">
            <v>104.61</v>
          </cell>
          <cell r="AA459" t="str">
            <v>umbs_price</v>
          </cell>
        </row>
        <row r="460">
          <cell r="A460">
            <v>5022731</v>
          </cell>
          <cell r="Z460">
            <v>104.61</v>
          </cell>
          <cell r="AA460" t="str">
            <v>umbs_price</v>
          </cell>
        </row>
        <row r="461">
          <cell r="A461">
            <v>5022733</v>
          </cell>
          <cell r="Z461">
            <v>99.88</v>
          </cell>
          <cell r="AA461" t="str">
            <v>umbs_price</v>
          </cell>
        </row>
        <row r="462">
          <cell r="A462">
            <v>5022738</v>
          </cell>
          <cell r="Z462">
            <v>103.19</v>
          </cell>
          <cell r="AA462" t="str">
            <v>umbs_price</v>
          </cell>
        </row>
        <row r="463">
          <cell r="A463">
            <v>5022742</v>
          </cell>
          <cell r="Z463">
            <v>99.88</v>
          </cell>
          <cell r="AA463" t="str">
            <v>umbs_price</v>
          </cell>
        </row>
        <row r="464">
          <cell r="A464">
            <v>5022743</v>
          </cell>
          <cell r="Z464">
            <v>104.61</v>
          </cell>
          <cell r="AA464" t="str">
            <v>umbs_price</v>
          </cell>
        </row>
        <row r="465">
          <cell r="A465">
            <v>5022748</v>
          </cell>
          <cell r="Z465">
            <v>99.88</v>
          </cell>
          <cell r="AA465" t="str">
            <v>umbs_price</v>
          </cell>
        </row>
        <row r="466">
          <cell r="A466">
            <v>5022753</v>
          </cell>
          <cell r="Z466">
            <v>103.19</v>
          </cell>
          <cell r="AA466" t="str">
            <v>umbs_price</v>
          </cell>
        </row>
        <row r="467">
          <cell r="A467">
            <v>5022758</v>
          </cell>
          <cell r="Z467">
            <v>97.45</v>
          </cell>
          <cell r="AA467" t="str">
            <v>umbs_price</v>
          </cell>
        </row>
        <row r="468">
          <cell r="A468">
            <v>5022762</v>
          </cell>
          <cell r="Z468">
            <v>103.19</v>
          </cell>
          <cell r="AA468" t="str">
            <v>umbs_price</v>
          </cell>
        </row>
        <row r="469">
          <cell r="A469">
            <v>5022764</v>
          </cell>
          <cell r="Z469">
            <v>99.88</v>
          </cell>
          <cell r="AA469" t="str">
            <v>umbs_price</v>
          </cell>
        </row>
        <row r="470">
          <cell r="A470">
            <v>5022768</v>
          </cell>
          <cell r="Z470">
            <v>99.88</v>
          </cell>
          <cell r="AA470" t="str">
            <v>umbs_price</v>
          </cell>
        </row>
        <row r="471">
          <cell r="A471">
            <v>5022770</v>
          </cell>
          <cell r="Z471">
            <v>103.19</v>
          </cell>
          <cell r="AA471" t="str">
            <v>umbs_price</v>
          </cell>
        </row>
        <row r="472">
          <cell r="A472">
            <v>5022772</v>
          </cell>
          <cell r="Z472">
            <v>104.61</v>
          </cell>
          <cell r="AA472" t="str">
            <v>umbs_price</v>
          </cell>
        </row>
        <row r="473">
          <cell r="A473">
            <v>5022775</v>
          </cell>
          <cell r="Z473">
            <v>103.19</v>
          </cell>
          <cell r="AA473" t="str">
            <v>umbs_price</v>
          </cell>
        </row>
        <row r="474">
          <cell r="A474">
            <v>5022777</v>
          </cell>
          <cell r="Z474">
            <v>103.19</v>
          </cell>
          <cell r="AA474" t="str">
            <v>umbs_price</v>
          </cell>
        </row>
        <row r="475">
          <cell r="A475">
            <v>5022781</v>
          </cell>
          <cell r="Z475">
            <v>104.61</v>
          </cell>
          <cell r="AA475" t="str">
            <v>umbs_price</v>
          </cell>
        </row>
        <row r="476">
          <cell r="A476">
            <v>5022786</v>
          </cell>
          <cell r="Z476">
            <v>103.19</v>
          </cell>
          <cell r="AA476" t="str">
            <v>umbs_price</v>
          </cell>
        </row>
        <row r="477">
          <cell r="A477">
            <v>5022790</v>
          </cell>
          <cell r="Z477">
            <v>104.61</v>
          </cell>
          <cell r="AA477" t="str">
            <v>umbs_price</v>
          </cell>
        </row>
        <row r="478">
          <cell r="A478">
            <v>5022791</v>
          </cell>
          <cell r="Z478">
            <v>103.19</v>
          </cell>
          <cell r="AA478" t="str">
            <v>umbs_price</v>
          </cell>
        </row>
        <row r="479">
          <cell r="A479">
            <v>5022794</v>
          </cell>
          <cell r="Z479">
            <v>103.03</v>
          </cell>
          <cell r="AA479" t="str">
            <v>umbs_price</v>
          </cell>
        </row>
        <row r="480">
          <cell r="A480">
            <v>5022796</v>
          </cell>
          <cell r="Z480">
            <v>97.45</v>
          </cell>
          <cell r="AA480" t="str">
            <v>umbs_price</v>
          </cell>
        </row>
        <row r="481">
          <cell r="A481">
            <v>5022797</v>
          </cell>
          <cell r="Z481">
            <v>103.19</v>
          </cell>
          <cell r="AA481" t="str">
            <v>umbs_price</v>
          </cell>
        </row>
        <row r="482">
          <cell r="A482">
            <v>5022802</v>
          </cell>
          <cell r="Z482">
            <v>105</v>
          </cell>
          <cell r="AA482" t="str">
            <v>umbs_price</v>
          </cell>
        </row>
        <row r="483">
          <cell r="A483">
            <v>5022807</v>
          </cell>
          <cell r="Z483">
            <v>103.19</v>
          </cell>
          <cell r="AA483" t="str">
            <v>umbs_price</v>
          </cell>
        </row>
        <row r="484">
          <cell r="A484">
            <v>5022809</v>
          </cell>
          <cell r="Z484">
            <v>103.19</v>
          </cell>
          <cell r="AA484" t="str">
            <v>umbs_price</v>
          </cell>
        </row>
        <row r="485">
          <cell r="A485">
            <v>5022811</v>
          </cell>
          <cell r="Z485">
            <v>103.19</v>
          </cell>
          <cell r="AA485" t="str">
            <v>umbs_price</v>
          </cell>
        </row>
        <row r="486">
          <cell r="A486">
            <v>5022816</v>
          </cell>
          <cell r="Z486">
            <v>103.03</v>
          </cell>
          <cell r="AA486" t="str">
            <v>umbs_price</v>
          </cell>
        </row>
        <row r="487">
          <cell r="A487">
            <v>5022819</v>
          </cell>
          <cell r="Z487">
            <v>103.28375</v>
          </cell>
          <cell r="AA487" t="str">
            <v>storgan_manley</v>
          </cell>
        </row>
        <row r="488">
          <cell r="A488">
            <v>5022823</v>
          </cell>
          <cell r="Z488">
            <v>104.17</v>
          </cell>
          <cell r="AA488" t="str">
            <v>umbs_price</v>
          </cell>
        </row>
        <row r="489">
          <cell r="A489">
            <v>5022824</v>
          </cell>
          <cell r="Z489">
            <v>103.19</v>
          </cell>
          <cell r="AA489" t="str">
            <v>umbs_price</v>
          </cell>
        </row>
        <row r="490">
          <cell r="A490">
            <v>5022827</v>
          </cell>
          <cell r="Z490">
            <v>97.45</v>
          </cell>
          <cell r="AA490" t="str">
            <v>umbs_price</v>
          </cell>
        </row>
        <row r="491">
          <cell r="A491">
            <v>5022829</v>
          </cell>
          <cell r="Z491">
            <v>104.26375</v>
          </cell>
          <cell r="AA491" t="str">
            <v>storgan_manley</v>
          </cell>
        </row>
        <row r="492">
          <cell r="A492">
            <v>5022832</v>
          </cell>
          <cell r="Z492">
            <v>104.61</v>
          </cell>
          <cell r="AA492" t="str">
            <v>umbs_price</v>
          </cell>
        </row>
        <row r="493">
          <cell r="A493">
            <v>5022833</v>
          </cell>
          <cell r="Z493">
            <v>103.19</v>
          </cell>
          <cell r="AA493" t="str">
            <v>umbs_price</v>
          </cell>
        </row>
        <row r="494">
          <cell r="A494">
            <v>5022834</v>
          </cell>
          <cell r="Z494">
            <v>104.26375</v>
          </cell>
          <cell r="AA494" t="str">
            <v>storgan_manley</v>
          </cell>
        </row>
        <row r="495">
          <cell r="A495">
            <v>5022838</v>
          </cell>
          <cell r="Z495">
            <v>103.19</v>
          </cell>
          <cell r="AA495" t="str">
            <v>umbs_price</v>
          </cell>
        </row>
        <row r="496">
          <cell r="A496">
            <v>5022841</v>
          </cell>
          <cell r="Z496">
            <v>104.17</v>
          </cell>
          <cell r="AA496" t="str">
            <v>umbs_price</v>
          </cell>
        </row>
        <row r="497">
          <cell r="A497">
            <v>5022846</v>
          </cell>
          <cell r="Z497">
            <v>103.19</v>
          </cell>
          <cell r="AA497" t="str">
            <v>umbs_price</v>
          </cell>
        </row>
        <row r="498">
          <cell r="A498">
            <v>5022847</v>
          </cell>
          <cell r="Z498">
            <v>104.61</v>
          </cell>
          <cell r="AA498" t="str">
            <v>umbs_price</v>
          </cell>
        </row>
        <row r="499">
          <cell r="A499">
            <v>5022848</v>
          </cell>
          <cell r="Z499">
            <v>104.61</v>
          </cell>
          <cell r="AA499" t="str">
            <v>umbs_price</v>
          </cell>
        </row>
        <row r="500">
          <cell r="A500">
            <v>5022853</v>
          </cell>
          <cell r="Z500">
            <v>99.88</v>
          </cell>
          <cell r="AA500" t="str">
            <v>umbs_price</v>
          </cell>
        </row>
        <row r="501">
          <cell r="A501">
            <v>5022856</v>
          </cell>
          <cell r="Z501">
            <v>103.19</v>
          </cell>
          <cell r="AA501" t="str">
            <v>umbs_price</v>
          </cell>
        </row>
        <row r="502">
          <cell r="A502">
            <v>5022858</v>
          </cell>
          <cell r="Z502">
            <v>103.19</v>
          </cell>
          <cell r="AA502" t="str">
            <v>umbs_price</v>
          </cell>
        </row>
        <row r="503">
          <cell r="A503">
            <v>5022863</v>
          </cell>
          <cell r="Z503">
            <v>103.19</v>
          </cell>
          <cell r="AA503" t="str">
            <v>umbs_price</v>
          </cell>
        </row>
        <row r="504">
          <cell r="A504">
            <v>5022868</v>
          </cell>
          <cell r="Z504">
            <v>104.61</v>
          </cell>
          <cell r="AA504" t="str">
            <v>umbs_price</v>
          </cell>
        </row>
        <row r="505">
          <cell r="A505">
            <v>5022871</v>
          </cell>
          <cell r="Z505">
            <v>99.88</v>
          </cell>
          <cell r="AA505" t="str">
            <v>umbs_price</v>
          </cell>
        </row>
        <row r="506">
          <cell r="A506">
            <v>5022874</v>
          </cell>
          <cell r="Z506">
            <v>104.61</v>
          </cell>
          <cell r="AA506" t="str">
            <v>umbs_price</v>
          </cell>
        </row>
        <row r="507">
          <cell r="A507">
            <v>5022875</v>
          </cell>
          <cell r="Z507">
            <v>99.973749999999995</v>
          </cell>
          <cell r="AA507" t="str">
            <v>storgan_manley</v>
          </cell>
        </row>
        <row r="508">
          <cell r="A508">
            <v>5022879</v>
          </cell>
          <cell r="Z508">
            <v>99.88</v>
          </cell>
          <cell r="AA508" t="str">
            <v>umbs_price</v>
          </cell>
        </row>
        <row r="509">
          <cell r="A509">
            <v>5022882</v>
          </cell>
          <cell r="Z509">
            <v>103.19</v>
          </cell>
          <cell r="AA509" t="str">
            <v>umbs_price</v>
          </cell>
        </row>
        <row r="510">
          <cell r="A510">
            <v>5022887</v>
          </cell>
          <cell r="Z510">
            <v>100.5675</v>
          </cell>
          <cell r="AA510" t="str">
            <v>bank_of_americans</v>
          </cell>
        </row>
        <row r="511">
          <cell r="A511">
            <v>5022891</v>
          </cell>
          <cell r="Z511">
            <v>103.19</v>
          </cell>
          <cell r="AA511" t="str">
            <v>umbs_price</v>
          </cell>
        </row>
        <row r="512">
          <cell r="A512">
            <v>5022892</v>
          </cell>
          <cell r="Z512">
            <v>103.19</v>
          </cell>
          <cell r="AA512" t="str">
            <v>umbs_price</v>
          </cell>
        </row>
        <row r="513">
          <cell r="A513">
            <v>5022893</v>
          </cell>
          <cell r="Z513">
            <v>103.19</v>
          </cell>
          <cell r="AA513" t="str">
            <v>umbs_price</v>
          </cell>
        </row>
        <row r="514">
          <cell r="A514">
            <v>5022896</v>
          </cell>
          <cell r="Z514">
            <v>103.03</v>
          </cell>
          <cell r="AA514" t="str">
            <v>umbs_price</v>
          </cell>
        </row>
        <row r="515">
          <cell r="A515">
            <v>5022898</v>
          </cell>
          <cell r="Z515">
            <v>103.19</v>
          </cell>
          <cell r="AA515" t="str">
            <v>umbs_price</v>
          </cell>
        </row>
        <row r="516">
          <cell r="A516">
            <v>5022902</v>
          </cell>
          <cell r="Z516">
            <v>103.28375</v>
          </cell>
          <cell r="AA516" t="str">
            <v>storgan_manley</v>
          </cell>
        </row>
        <row r="517">
          <cell r="A517">
            <v>5022903</v>
          </cell>
          <cell r="Z517">
            <v>104.61</v>
          </cell>
          <cell r="AA517" t="str">
            <v>umbs_price</v>
          </cell>
        </row>
        <row r="518">
          <cell r="A518">
            <v>5022904</v>
          </cell>
          <cell r="Z518">
            <v>103.19</v>
          </cell>
          <cell r="AA518" t="str">
            <v>umbs_price</v>
          </cell>
        </row>
        <row r="519">
          <cell r="A519">
            <v>5022907</v>
          </cell>
          <cell r="Z519">
            <v>103.19</v>
          </cell>
          <cell r="AA519" t="str">
            <v>umbs_price</v>
          </cell>
        </row>
        <row r="520">
          <cell r="A520">
            <v>5022911</v>
          </cell>
          <cell r="Z520">
            <v>103.19</v>
          </cell>
          <cell r="AA520" t="str">
            <v>umbs_price</v>
          </cell>
        </row>
        <row r="521">
          <cell r="A521">
            <v>5022912</v>
          </cell>
          <cell r="Z521">
            <v>103.19</v>
          </cell>
          <cell r="AA521" t="str">
            <v>umbs_price</v>
          </cell>
        </row>
        <row r="522">
          <cell r="A522">
            <v>5022914</v>
          </cell>
          <cell r="Z522">
            <v>104.17</v>
          </cell>
          <cell r="AA522" t="str">
            <v>umbs_price</v>
          </cell>
        </row>
        <row r="523">
          <cell r="A523">
            <v>5022915</v>
          </cell>
          <cell r="Z523">
            <v>104.61</v>
          </cell>
          <cell r="AA523" t="str">
            <v>umbs_price</v>
          </cell>
        </row>
        <row r="524">
          <cell r="A524">
            <v>5022919</v>
          </cell>
          <cell r="Z524">
            <v>103.19</v>
          </cell>
          <cell r="AA524" t="str">
            <v>umbs_price</v>
          </cell>
        </row>
        <row r="525">
          <cell r="A525">
            <v>5022924</v>
          </cell>
          <cell r="Z525">
            <v>103.19</v>
          </cell>
          <cell r="AA525" t="str">
            <v>umbs_price</v>
          </cell>
        </row>
        <row r="526">
          <cell r="A526">
            <v>5022925</v>
          </cell>
          <cell r="Z526">
            <v>104.61</v>
          </cell>
          <cell r="AA526" t="str">
            <v>umbs_price</v>
          </cell>
        </row>
        <row r="527">
          <cell r="A527">
            <v>5022926</v>
          </cell>
          <cell r="Z527">
            <v>103.19</v>
          </cell>
          <cell r="AA527" t="str">
            <v>umbs_price</v>
          </cell>
        </row>
        <row r="528">
          <cell r="A528">
            <v>5022930</v>
          </cell>
          <cell r="Z528">
            <v>99.88</v>
          </cell>
          <cell r="AA528" t="str">
            <v>umbs_price</v>
          </cell>
        </row>
        <row r="529">
          <cell r="A529">
            <v>5022931</v>
          </cell>
          <cell r="Z529">
            <v>99.88</v>
          </cell>
          <cell r="AA529" t="str">
            <v>umbs_price</v>
          </cell>
        </row>
        <row r="530">
          <cell r="A530">
            <v>5022935</v>
          </cell>
          <cell r="Z530">
            <v>103.12375</v>
          </cell>
          <cell r="AA530" t="str">
            <v>storgan_manley</v>
          </cell>
        </row>
        <row r="531">
          <cell r="A531">
            <v>5022938</v>
          </cell>
          <cell r="Z531">
            <v>103.19</v>
          </cell>
          <cell r="AA531" t="str">
            <v>umbs_price</v>
          </cell>
        </row>
        <row r="532">
          <cell r="A532">
            <v>5022941</v>
          </cell>
          <cell r="Z532">
            <v>104.61</v>
          </cell>
          <cell r="AA532" t="str">
            <v>umbs_price</v>
          </cell>
        </row>
        <row r="533">
          <cell r="A533">
            <v>5022943</v>
          </cell>
          <cell r="Z533">
            <v>104.61</v>
          </cell>
          <cell r="AA533" t="str">
            <v>umbs_price</v>
          </cell>
        </row>
        <row r="534">
          <cell r="A534">
            <v>5022948</v>
          </cell>
          <cell r="Z534">
            <v>104.61</v>
          </cell>
          <cell r="AA534" t="str">
            <v>umbs_price</v>
          </cell>
        </row>
        <row r="535">
          <cell r="A535">
            <v>5022951</v>
          </cell>
          <cell r="Z535">
            <v>103.19</v>
          </cell>
          <cell r="AA535" t="str">
            <v>umbs_price</v>
          </cell>
        </row>
        <row r="536">
          <cell r="A536">
            <v>5022954</v>
          </cell>
          <cell r="Z536">
            <v>103.19</v>
          </cell>
          <cell r="AA536" t="str">
            <v>umbs_price</v>
          </cell>
        </row>
        <row r="537">
          <cell r="A537">
            <v>5022955</v>
          </cell>
          <cell r="Z537">
            <v>99.88</v>
          </cell>
          <cell r="AA537" t="str">
            <v>umbs_price</v>
          </cell>
        </row>
        <row r="538">
          <cell r="A538">
            <v>5022958</v>
          </cell>
          <cell r="Z538">
            <v>97.45</v>
          </cell>
          <cell r="AA538" t="str">
            <v>umbs_price</v>
          </cell>
        </row>
        <row r="539">
          <cell r="A539">
            <v>5022960</v>
          </cell>
          <cell r="Z539">
            <v>103.19</v>
          </cell>
          <cell r="AA539" t="str">
            <v>umbs_price</v>
          </cell>
        </row>
        <row r="540">
          <cell r="A540">
            <v>5022961</v>
          </cell>
          <cell r="Z540">
            <v>99.88</v>
          </cell>
          <cell r="AA540" t="str">
            <v>umbs_price</v>
          </cell>
        </row>
        <row r="541">
          <cell r="A541">
            <v>5022965</v>
          </cell>
          <cell r="Z541">
            <v>99.88</v>
          </cell>
          <cell r="AA541" t="str">
            <v>umbs_price</v>
          </cell>
        </row>
        <row r="542">
          <cell r="A542">
            <v>5022970</v>
          </cell>
          <cell r="Z542">
            <v>105.77</v>
          </cell>
          <cell r="AA542" t="str">
            <v>umbs_price</v>
          </cell>
        </row>
        <row r="543">
          <cell r="A543">
            <v>5022975</v>
          </cell>
          <cell r="Z543">
            <v>104.61</v>
          </cell>
          <cell r="AA543" t="str">
            <v>umbs_price</v>
          </cell>
        </row>
        <row r="544">
          <cell r="A544">
            <v>5022978</v>
          </cell>
          <cell r="Z544">
            <v>104.61</v>
          </cell>
          <cell r="AA544" t="str">
            <v>umbs_price</v>
          </cell>
        </row>
        <row r="545">
          <cell r="A545">
            <v>5022980</v>
          </cell>
          <cell r="Z545">
            <v>104.61</v>
          </cell>
          <cell r="AA545" t="str">
            <v>umbs_price</v>
          </cell>
        </row>
        <row r="546">
          <cell r="A546">
            <v>5022981</v>
          </cell>
          <cell r="Z546">
            <v>103.19</v>
          </cell>
          <cell r="AA546" t="str">
            <v>umbs_price</v>
          </cell>
        </row>
        <row r="547">
          <cell r="A547">
            <v>5022986</v>
          </cell>
          <cell r="Z547">
            <v>104.61</v>
          </cell>
          <cell r="AA547" t="str">
            <v>umbs_price</v>
          </cell>
        </row>
        <row r="548">
          <cell r="A548">
            <v>5022991</v>
          </cell>
          <cell r="Z548">
            <v>104.61</v>
          </cell>
          <cell r="AA548" t="str">
            <v>umbs_price</v>
          </cell>
        </row>
        <row r="549">
          <cell r="A549">
            <v>5022994</v>
          </cell>
          <cell r="Z549">
            <v>103.19</v>
          </cell>
          <cell r="AA549" t="str">
            <v>umbs_price</v>
          </cell>
        </row>
        <row r="550">
          <cell r="A550">
            <v>5022997</v>
          </cell>
          <cell r="Z550">
            <v>103.8775</v>
          </cell>
          <cell r="AA550" t="str">
            <v>bank_of_americans</v>
          </cell>
        </row>
        <row r="551">
          <cell r="A551">
            <v>5023001</v>
          </cell>
          <cell r="Z551">
            <v>103.19</v>
          </cell>
          <cell r="AA551" t="str">
            <v>umbs_price</v>
          </cell>
        </row>
        <row r="552">
          <cell r="A552">
            <v>5023006</v>
          </cell>
          <cell r="Z552">
            <v>97.45</v>
          </cell>
          <cell r="AA552" t="str">
            <v>umbs_price</v>
          </cell>
        </row>
        <row r="553">
          <cell r="A553">
            <v>5023008</v>
          </cell>
          <cell r="Z553">
            <v>103.19</v>
          </cell>
          <cell r="AA553" t="str">
            <v>umbs_price</v>
          </cell>
        </row>
        <row r="554">
          <cell r="A554">
            <v>5023010</v>
          </cell>
          <cell r="Z554">
            <v>103.19</v>
          </cell>
          <cell r="AA554" t="str">
            <v>umbs_price</v>
          </cell>
        </row>
        <row r="555">
          <cell r="A555">
            <v>5023012</v>
          </cell>
          <cell r="Z555">
            <v>103.19</v>
          </cell>
          <cell r="AA555" t="str">
            <v>umbs_price</v>
          </cell>
        </row>
        <row r="556">
          <cell r="A556">
            <v>5023014</v>
          </cell>
          <cell r="Z556">
            <v>104.17</v>
          </cell>
          <cell r="AA556" t="str">
            <v>umbs_price</v>
          </cell>
        </row>
        <row r="557">
          <cell r="A557">
            <v>5023018</v>
          </cell>
          <cell r="Z557">
            <v>105.1725</v>
          </cell>
          <cell r="AA557" t="str">
            <v>bank_of_americans</v>
          </cell>
        </row>
        <row r="558">
          <cell r="A558">
            <v>5023020</v>
          </cell>
          <cell r="Z558">
            <v>103.19</v>
          </cell>
          <cell r="AA558" t="str">
            <v>umbs_price</v>
          </cell>
        </row>
        <row r="559">
          <cell r="A559">
            <v>5023025</v>
          </cell>
          <cell r="Z559">
            <v>99.88</v>
          </cell>
          <cell r="AA559" t="str">
            <v>umbs_price</v>
          </cell>
        </row>
        <row r="560">
          <cell r="A560">
            <v>5023026</v>
          </cell>
          <cell r="Z560">
            <v>103.19</v>
          </cell>
          <cell r="AA560" t="str">
            <v>umbs_price</v>
          </cell>
        </row>
        <row r="561">
          <cell r="A561">
            <v>5023031</v>
          </cell>
          <cell r="Z561">
            <v>103.19</v>
          </cell>
          <cell r="AA561" t="str">
            <v>umbs_price</v>
          </cell>
        </row>
        <row r="562">
          <cell r="A562">
            <v>5023036</v>
          </cell>
          <cell r="Z562">
            <v>103.19</v>
          </cell>
          <cell r="AA562" t="str">
            <v>umbs_price</v>
          </cell>
        </row>
        <row r="563">
          <cell r="A563">
            <v>5023038</v>
          </cell>
          <cell r="Z563">
            <v>104.17</v>
          </cell>
          <cell r="AA563" t="str">
            <v>umbs_price</v>
          </cell>
        </row>
        <row r="564">
          <cell r="A564">
            <v>5023039</v>
          </cell>
          <cell r="Z564">
            <v>104.61</v>
          </cell>
          <cell r="AA564" t="str">
            <v>umbs_price</v>
          </cell>
        </row>
        <row r="565">
          <cell r="A565">
            <v>5023044</v>
          </cell>
          <cell r="Z565">
            <v>103.19</v>
          </cell>
          <cell r="AA565" t="str">
            <v>umbs_price</v>
          </cell>
        </row>
        <row r="566">
          <cell r="A566">
            <v>5023046</v>
          </cell>
          <cell r="Z566">
            <v>103.19</v>
          </cell>
          <cell r="AA566" t="str">
            <v>umbs_price</v>
          </cell>
        </row>
        <row r="567">
          <cell r="A567">
            <v>5023050</v>
          </cell>
          <cell r="Z567">
            <v>103.03</v>
          </cell>
          <cell r="AA567" t="str">
            <v>umbs_price</v>
          </cell>
        </row>
        <row r="568">
          <cell r="A568">
            <v>5023052</v>
          </cell>
          <cell r="Z568">
            <v>99.88</v>
          </cell>
          <cell r="AA568" t="str">
            <v>umbs_price</v>
          </cell>
        </row>
        <row r="569">
          <cell r="A569">
            <v>5023057</v>
          </cell>
          <cell r="Z569">
            <v>99.88</v>
          </cell>
          <cell r="AA569" t="str">
            <v>umbs_price</v>
          </cell>
        </row>
        <row r="570">
          <cell r="A570">
            <v>5023060</v>
          </cell>
          <cell r="Z570">
            <v>103.19</v>
          </cell>
          <cell r="AA570" t="str">
            <v>umbs_price</v>
          </cell>
        </row>
        <row r="571">
          <cell r="A571">
            <v>5023062</v>
          </cell>
          <cell r="Z571">
            <v>104.61</v>
          </cell>
          <cell r="AA571" t="str">
            <v>umbs_price</v>
          </cell>
        </row>
        <row r="572">
          <cell r="A572">
            <v>5023064</v>
          </cell>
          <cell r="Z572">
            <v>103.28375</v>
          </cell>
          <cell r="AA572" t="str">
            <v>storgan_manley</v>
          </cell>
        </row>
        <row r="573">
          <cell r="A573">
            <v>5023066</v>
          </cell>
          <cell r="Z573">
            <v>103.19</v>
          </cell>
          <cell r="AA573" t="str">
            <v>umbs_price</v>
          </cell>
        </row>
        <row r="574">
          <cell r="A574">
            <v>5023071</v>
          </cell>
          <cell r="Z574">
            <v>103.19</v>
          </cell>
          <cell r="AA574" t="str">
            <v>umbs_price</v>
          </cell>
        </row>
        <row r="575">
          <cell r="A575">
            <v>5023072</v>
          </cell>
          <cell r="Z575">
            <v>97.45</v>
          </cell>
          <cell r="AA575" t="str">
            <v>umbs_price</v>
          </cell>
        </row>
        <row r="576">
          <cell r="A576">
            <v>5023076</v>
          </cell>
          <cell r="Z576">
            <v>103.19</v>
          </cell>
          <cell r="AA576" t="str">
            <v>umbs_price</v>
          </cell>
        </row>
        <row r="577">
          <cell r="A577">
            <v>5023079</v>
          </cell>
          <cell r="Z577">
            <v>97.45</v>
          </cell>
          <cell r="AA577" t="str">
            <v>umbs_price</v>
          </cell>
        </row>
        <row r="578">
          <cell r="A578">
            <v>5023084</v>
          </cell>
          <cell r="Z578">
            <v>103.19</v>
          </cell>
          <cell r="AA578" t="str">
            <v>umbs_price</v>
          </cell>
        </row>
        <row r="579">
          <cell r="A579">
            <v>5023086</v>
          </cell>
          <cell r="Z579">
            <v>104.61</v>
          </cell>
          <cell r="AA579" t="str">
            <v>umbs_price</v>
          </cell>
        </row>
        <row r="580">
          <cell r="A580">
            <v>5023090</v>
          </cell>
          <cell r="Z580">
            <v>103.19</v>
          </cell>
          <cell r="AA580" t="str">
            <v>umbs_price</v>
          </cell>
        </row>
        <row r="581">
          <cell r="A581">
            <v>5023093</v>
          </cell>
          <cell r="Z581">
            <v>103.19</v>
          </cell>
          <cell r="AA581" t="str">
            <v>umbs_price</v>
          </cell>
        </row>
        <row r="582">
          <cell r="A582">
            <v>5023097</v>
          </cell>
          <cell r="Z582">
            <v>103.19</v>
          </cell>
          <cell r="AA582" t="str">
            <v>umbs_price</v>
          </cell>
        </row>
        <row r="583">
          <cell r="A583">
            <v>5023100</v>
          </cell>
          <cell r="Z583">
            <v>99.88</v>
          </cell>
          <cell r="AA583" t="str">
            <v>umbs_price</v>
          </cell>
        </row>
        <row r="584">
          <cell r="A584">
            <v>5023101</v>
          </cell>
          <cell r="Z584">
            <v>104.61</v>
          </cell>
          <cell r="AA584" t="str">
            <v>umbs_price</v>
          </cell>
        </row>
        <row r="585">
          <cell r="A585">
            <v>5023104</v>
          </cell>
          <cell r="Z585">
            <v>103.19</v>
          </cell>
          <cell r="AA585" t="str">
            <v>umbs_price</v>
          </cell>
        </row>
        <row r="586">
          <cell r="A586">
            <v>5023107</v>
          </cell>
          <cell r="Z586">
            <v>103.03</v>
          </cell>
          <cell r="AA586" t="str">
            <v>umbs_price</v>
          </cell>
        </row>
        <row r="587">
          <cell r="A587">
            <v>5023111</v>
          </cell>
          <cell r="Z587">
            <v>103.19</v>
          </cell>
          <cell r="AA587" t="str">
            <v>umbs_price</v>
          </cell>
        </row>
        <row r="588">
          <cell r="A588">
            <v>5023114</v>
          </cell>
          <cell r="Z588">
            <v>103.19</v>
          </cell>
          <cell r="AA588" t="str">
            <v>umbs_price</v>
          </cell>
        </row>
        <row r="589">
          <cell r="A589">
            <v>5023117</v>
          </cell>
          <cell r="Z589">
            <v>104.61</v>
          </cell>
          <cell r="AA589" t="str">
            <v>umbs_price</v>
          </cell>
        </row>
        <row r="590">
          <cell r="A590">
            <v>5023121</v>
          </cell>
          <cell r="Z590">
            <v>103.19</v>
          </cell>
          <cell r="AA590" t="str">
            <v>umbs_price</v>
          </cell>
        </row>
        <row r="591">
          <cell r="A591">
            <v>5023126</v>
          </cell>
          <cell r="Z591">
            <v>103.19</v>
          </cell>
          <cell r="AA591" t="str">
            <v>umbs_price</v>
          </cell>
        </row>
        <row r="592">
          <cell r="A592">
            <v>5023130</v>
          </cell>
          <cell r="Z592">
            <v>104.61</v>
          </cell>
          <cell r="AA592" t="str">
            <v>umbs_price</v>
          </cell>
        </row>
        <row r="593">
          <cell r="A593">
            <v>5023132</v>
          </cell>
          <cell r="Z593">
            <v>103.19</v>
          </cell>
          <cell r="AA593" t="str">
            <v>umbs_price</v>
          </cell>
        </row>
        <row r="594">
          <cell r="A594">
            <v>5023137</v>
          </cell>
          <cell r="Z594">
            <v>103.19</v>
          </cell>
          <cell r="AA594" t="str">
            <v>umbs_price</v>
          </cell>
        </row>
        <row r="595">
          <cell r="A595">
            <v>5023138</v>
          </cell>
          <cell r="Z595">
            <v>103.19</v>
          </cell>
          <cell r="AA595" t="str">
            <v>umbs_price</v>
          </cell>
        </row>
        <row r="596">
          <cell r="A596">
            <v>5023142</v>
          </cell>
          <cell r="Z596">
            <v>103.19</v>
          </cell>
          <cell r="AA596" t="str">
            <v>umbs_price</v>
          </cell>
        </row>
        <row r="597">
          <cell r="A597">
            <v>5023144</v>
          </cell>
          <cell r="Z597">
            <v>104.61</v>
          </cell>
          <cell r="AA597" t="str">
            <v>umbs_price</v>
          </cell>
        </row>
        <row r="598">
          <cell r="A598">
            <v>5023148</v>
          </cell>
          <cell r="Z598">
            <v>103.19</v>
          </cell>
          <cell r="AA598" t="str">
            <v>umbs_price</v>
          </cell>
        </row>
        <row r="599">
          <cell r="A599">
            <v>5023149</v>
          </cell>
          <cell r="Z599">
            <v>103.19</v>
          </cell>
          <cell r="AA599" t="str">
            <v>umbs_price</v>
          </cell>
        </row>
        <row r="600">
          <cell r="A600">
            <v>5023153</v>
          </cell>
          <cell r="Z600">
            <v>104.61</v>
          </cell>
          <cell r="AA600" t="str">
            <v>umbs_price</v>
          </cell>
        </row>
        <row r="601">
          <cell r="A601">
            <v>5023154</v>
          </cell>
          <cell r="Z601">
            <v>103.19</v>
          </cell>
          <cell r="AA601" t="str">
            <v>umbs_price</v>
          </cell>
        </row>
        <row r="602">
          <cell r="A602">
            <v>5023157</v>
          </cell>
          <cell r="Z602">
            <v>103.19</v>
          </cell>
          <cell r="AA602" t="str">
            <v>umbs_price</v>
          </cell>
        </row>
        <row r="603">
          <cell r="A603">
            <v>5023159</v>
          </cell>
          <cell r="Z603">
            <v>103.19</v>
          </cell>
          <cell r="AA603" t="str">
            <v>umbs_price</v>
          </cell>
        </row>
        <row r="604">
          <cell r="A604">
            <v>5023160</v>
          </cell>
          <cell r="Z604">
            <v>104.61</v>
          </cell>
          <cell r="AA604" t="str">
            <v>umbs_price</v>
          </cell>
        </row>
        <row r="605">
          <cell r="A605">
            <v>5023164</v>
          </cell>
          <cell r="Z605">
            <v>99.88</v>
          </cell>
          <cell r="AA605" t="str">
            <v>umbs_price</v>
          </cell>
        </row>
        <row r="606">
          <cell r="A606">
            <v>5023167</v>
          </cell>
          <cell r="Z606">
            <v>104.61</v>
          </cell>
          <cell r="AA606" t="str">
            <v>umbs_price</v>
          </cell>
        </row>
        <row r="607">
          <cell r="A607">
            <v>5023171</v>
          </cell>
          <cell r="Z607">
            <v>98.012500000000003</v>
          </cell>
          <cell r="AA607" t="str">
            <v>golden_sachs</v>
          </cell>
        </row>
        <row r="608">
          <cell r="A608">
            <v>5023175</v>
          </cell>
          <cell r="Z608">
            <v>103.19</v>
          </cell>
          <cell r="AA608" t="str">
            <v>umbs_price</v>
          </cell>
        </row>
        <row r="609">
          <cell r="A609">
            <v>5023180</v>
          </cell>
          <cell r="Z609">
            <v>104.61</v>
          </cell>
          <cell r="AA609" t="str">
            <v>umbs_price</v>
          </cell>
        </row>
        <row r="610">
          <cell r="A610">
            <v>5023185</v>
          </cell>
          <cell r="Z610">
            <v>97.45</v>
          </cell>
          <cell r="AA610" t="str">
            <v>umbs_price</v>
          </cell>
        </row>
        <row r="611">
          <cell r="A611">
            <v>5023187</v>
          </cell>
          <cell r="Z611">
            <v>103.19</v>
          </cell>
          <cell r="AA611" t="str">
            <v>umbs_price</v>
          </cell>
        </row>
        <row r="612">
          <cell r="A612">
            <v>5023188</v>
          </cell>
          <cell r="Z612">
            <v>99.88</v>
          </cell>
          <cell r="AA612" t="str">
            <v>umbs_price</v>
          </cell>
        </row>
        <row r="613">
          <cell r="A613">
            <v>5023190</v>
          </cell>
          <cell r="Z613">
            <v>103.19</v>
          </cell>
          <cell r="AA613" t="str">
            <v>umbs_price</v>
          </cell>
        </row>
        <row r="614">
          <cell r="A614">
            <v>5023191</v>
          </cell>
          <cell r="Z614">
            <v>105.77</v>
          </cell>
          <cell r="AA614" t="str">
            <v>umbs_price</v>
          </cell>
        </row>
        <row r="615">
          <cell r="A615">
            <v>5023196</v>
          </cell>
          <cell r="Z615">
            <v>104.26375</v>
          </cell>
          <cell r="AA615" t="str">
            <v>storgan_manley</v>
          </cell>
        </row>
        <row r="616">
          <cell r="A616">
            <v>5023199</v>
          </cell>
          <cell r="Z616">
            <v>99.88</v>
          </cell>
          <cell r="AA616" t="str">
            <v>umbs_price</v>
          </cell>
        </row>
        <row r="617">
          <cell r="A617">
            <v>5023201</v>
          </cell>
          <cell r="Z617">
            <v>99.88</v>
          </cell>
          <cell r="AA617" t="str">
            <v>umbs_price</v>
          </cell>
        </row>
        <row r="618">
          <cell r="A618">
            <v>5023205</v>
          </cell>
          <cell r="Z618">
            <v>103.19</v>
          </cell>
          <cell r="AA618" t="str">
            <v>umbs_price</v>
          </cell>
        </row>
        <row r="619">
          <cell r="A619">
            <v>5023206</v>
          </cell>
          <cell r="Z619">
            <v>103.19</v>
          </cell>
          <cell r="AA619" t="str">
            <v>umbs_price</v>
          </cell>
        </row>
        <row r="620">
          <cell r="A620">
            <v>5023207</v>
          </cell>
          <cell r="Z620">
            <v>103.19</v>
          </cell>
          <cell r="AA620" t="str">
            <v>umbs_price</v>
          </cell>
        </row>
        <row r="621">
          <cell r="A621">
            <v>5023211</v>
          </cell>
          <cell r="Z621">
            <v>103.19</v>
          </cell>
          <cell r="AA621" t="str">
            <v>umbs_price</v>
          </cell>
        </row>
        <row r="622">
          <cell r="A622">
            <v>5023216</v>
          </cell>
          <cell r="Z622">
            <v>103.19</v>
          </cell>
          <cell r="AA622" t="str">
            <v>umbs_price</v>
          </cell>
        </row>
        <row r="623">
          <cell r="A623">
            <v>5023221</v>
          </cell>
          <cell r="Z623">
            <v>104.61</v>
          </cell>
          <cell r="AA623" t="str">
            <v>umbs_price</v>
          </cell>
        </row>
        <row r="624">
          <cell r="A624">
            <v>5023223</v>
          </cell>
          <cell r="Z624">
            <v>104.17</v>
          </cell>
          <cell r="AA624" t="str">
            <v>umbs_price</v>
          </cell>
        </row>
        <row r="625">
          <cell r="A625">
            <v>5023224</v>
          </cell>
          <cell r="Z625">
            <v>103.19</v>
          </cell>
          <cell r="AA625" t="str">
            <v>umbs_price</v>
          </cell>
        </row>
        <row r="626">
          <cell r="A626">
            <v>5023227</v>
          </cell>
          <cell r="Z626">
            <v>103.19</v>
          </cell>
          <cell r="AA626" t="str">
            <v>umbs_price</v>
          </cell>
        </row>
        <row r="627">
          <cell r="A627">
            <v>5023231</v>
          </cell>
          <cell r="Z627">
            <v>103.19</v>
          </cell>
          <cell r="AA627" t="str">
            <v>umbs_price</v>
          </cell>
        </row>
        <row r="628">
          <cell r="A628">
            <v>5023234</v>
          </cell>
          <cell r="Z628">
            <v>104.70375</v>
          </cell>
          <cell r="AA628" t="str">
            <v>storgan_manley</v>
          </cell>
        </row>
        <row r="629">
          <cell r="A629">
            <v>5023238</v>
          </cell>
          <cell r="Z629">
            <v>104.61</v>
          </cell>
          <cell r="AA629" t="str">
            <v>umbs_price</v>
          </cell>
        </row>
        <row r="630">
          <cell r="A630">
            <v>5023240</v>
          </cell>
          <cell r="Z630">
            <v>104.61</v>
          </cell>
          <cell r="AA630" t="str">
            <v>umbs_price</v>
          </cell>
        </row>
        <row r="631">
          <cell r="A631">
            <v>5023243</v>
          </cell>
          <cell r="Z631">
            <v>100.93</v>
          </cell>
          <cell r="AA631" t="str">
            <v>umbs_price</v>
          </cell>
        </row>
        <row r="632">
          <cell r="A632">
            <v>5023247</v>
          </cell>
          <cell r="Z632">
            <v>103.19</v>
          </cell>
          <cell r="AA632" t="str">
            <v>umbs_price</v>
          </cell>
        </row>
        <row r="633">
          <cell r="A633">
            <v>5023249</v>
          </cell>
          <cell r="Z633">
            <v>103.19</v>
          </cell>
          <cell r="AA633" t="str">
            <v>umbs_price</v>
          </cell>
        </row>
        <row r="634">
          <cell r="A634">
            <v>5023250</v>
          </cell>
          <cell r="Z634">
            <v>103.19</v>
          </cell>
          <cell r="AA634" t="str">
            <v>umbs_price</v>
          </cell>
        </row>
        <row r="635">
          <cell r="A635">
            <v>5023253</v>
          </cell>
          <cell r="Z635">
            <v>99.88</v>
          </cell>
          <cell r="AA635" t="str">
            <v>umbs_price</v>
          </cell>
        </row>
        <row r="636">
          <cell r="A636">
            <v>5023254</v>
          </cell>
          <cell r="Z636">
            <v>104.17</v>
          </cell>
          <cell r="AA636" t="str">
            <v>umbs_price</v>
          </cell>
        </row>
        <row r="637">
          <cell r="A637">
            <v>5023255</v>
          </cell>
          <cell r="Z637">
            <v>103.19</v>
          </cell>
          <cell r="AA637" t="str">
            <v>umbs_price</v>
          </cell>
        </row>
        <row r="638">
          <cell r="A638">
            <v>5023259</v>
          </cell>
          <cell r="Z638">
            <v>104.61</v>
          </cell>
          <cell r="AA638" t="str">
            <v>umbs_price</v>
          </cell>
        </row>
        <row r="639">
          <cell r="A639">
            <v>5023260</v>
          </cell>
          <cell r="Z639">
            <v>103.19</v>
          </cell>
          <cell r="AA639" t="str">
            <v>umbs_price</v>
          </cell>
        </row>
        <row r="640">
          <cell r="A640">
            <v>5023261</v>
          </cell>
          <cell r="Z640">
            <v>104.61</v>
          </cell>
          <cell r="AA640" t="str">
            <v>umbs_price</v>
          </cell>
        </row>
        <row r="641">
          <cell r="A641">
            <v>5023265</v>
          </cell>
          <cell r="Z641">
            <v>104.38875</v>
          </cell>
          <cell r="AA641" t="str">
            <v>storgan_manley</v>
          </cell>
        </row>
        <row r="642">
          <cell r="A642">
            <v>5023270</v>
          </cell>
          <cell r="Z642">
            <v>104.61</v>
          </cell>
          <cell r="AA642" t="str">
            <v>umbs_price</v>
          </cell>
        </row>
        <row r="643">
          <cell r="A643">
            <v>5023272</v>
          </cell>
          <cell r="Z643">
            <v>104.61</v>
          </cell>
          <cell r="AA643" t="str">
            <v>umbs_price</v>
          </cell>
        </row>
        <row r="644">
          <cell r="A644">
            <v>5023274</v>
          </cell>
          <cell r="Z644">
            <v>104.61</v>
          </cell>
          <cell r="AA644" t="str">
            <v>umbs_price</v>
          </cell>
        </row>
        <row r="645">
          <cell r="A645">
            <v>5023276</v>
          </cell>
          <cell r="Z645">
            <v>103.19</v>
          </cell>
          <cell r="AA645" t="str">
            <v>umbs_price</v>
          </cell>
        </row>
        <row r="646">
          <cell r="A646">
            <v>5023280</v>
          </cell>
          <cell r="Z646">
            <v>103.19</v>
          </cell>
          <cell r="AA646" t="str">
            <v>umbs_price</v>
          </cell>
        </row>
        <row r="647">
          <cell r="A647">
            <v>5023283</v>
          </cell>
          <cell r="Z647">
            <v>103.19</v>
          </cell>
          <cell r="AA647" t="str">
            <v>umbs_price</v>
          </cell>
        </row>
        <row r="648">
          <cell r="A648">
            <v>5023287</v>
          </cell>
          <cell r="Z648">
            <v>103.19</v>
          </cell>
          <cell r="AA648" t="str">
            <v>umbs_price</v>
          </cell>
        </row>
        <row r="649">
          <cell r="A649">
            <v>5023290</v>
          </cell>
          <cell r="Z649">
            <v>99.88</v>
          </cell>
          <cell r="AA649" t="str">
            <v>umbs_price</v>
          </cell>
        </row>
        <row r="650">
          <cell r="A650">
            <v>5023291</v>
          </cell>
          <cell r="Z650">
            <v>97.45</v>
          </cell>
          <cell r="AA650" t="str">
            <v>umbs_price</v>
          </cell>
        </row>
        <row r="651">
          <cell r="A651">
            <v>5023293</v>
          </cell>
          <cell r="Z651">
            <v>104.61</v>
          </cell>
          <cell r="AA651" t="str">
            <v>umbs_price</v>
          </cell>
        </row>
        <row r="652">
          <cell r="A652">
            <v>5023298</v>
          </cell>
          <cell r="Z652">
            <v>99.88</v>
          </cell>
          <cell r="AA652" t="str">
            <v>umbs_price</v>
          </cell>
        </row>
        <row r="653">
          <cell r="A653">
            <v>5023303</v>
          </cell>
          <cell r="Z653">
            <v>103.19</v>
          </cell>
          <cell r="AA653" t="str">
            <v>umbs_price</v>
          </cell>
        </row>
        <row r="654">
          <cell r="A654">
            <v>5023308</v>
          </cell>
          <cell r="Z654">
            <v>97.45</v>
          </cell>
          <cell r="AA654" t="str">
            <v>umbs_price</v>
          </cell>
        </row>
        <row r="655">
          <cell r="A655">
            <v>5023313</v>
          </cell>
          <cell r="Z655">
            <v>103.19</v>
          </cell>
          <cell r="AA655" t="str">
            <v>umbs_price</v>
          </cell>
        </row>
        <row r="656">
          <cell r="A656">
            <v>5023315</v>
          </cell>
          <cell r="Z656">
            <v>99.88</v>
          </cell>
          <cell r="AA656" t="str">
            <v>umbs_price</v>
          </cell>
        </row>
        <row r="657">
          <cell r="A657">
            <v>5023318</v>
          </cell>
          <cell r="Z657">
            <v>103.19</v>
          </cell>
          <cell r="AA657" t="str">
            <v>umbs_price</v>
          </cell>
        </row>
        <row r="658">
          <cell r="A658">
            <v>5023319</v>
          </cell>
          <cell r="Z658">
            <v>99.88</v>
          </cell>
          <cell r="AA658" t="str">
            <v>umbs_price</v>
          </cell>
        </row>
        <row r="659">
          <cell r="A659">
            <v>5023324</v>
          </cell>
          <cell r="Z659">
            <v>99.88</v>
          </cell>
          <cell r="AA659" t="str">
            <v>umbs_price</v>
          </cell>
        </row>
        <row r="660">
          <cell r="A660">
            <v>5023329</v>
          </cell>
          <cell r="Z660">
            <v>100.4425</v>
          </cell>
          <cell r="AA660" t="str">
            <v>bank_of_americans</v>
          </cell>
        </row>
        <row r="661">
          <cell r="A661">
            <v>5023330</v>
          </cell>
          <cell r="Z661">
            <v>103.19</v>
          </cell>
          <cell r="AA661" t="str">
            <v>umbs_price</v>
          </cell>
        </row>
        <row r="662">
          <cell r="A662">
            <v>5023333</v>
          </cell>
          <cell r="Z662">
            <v>104.61</v>
          </cell>
          <cell r="AA662" t="str">
            <v>umbs_price</v>
          </cell>
        </row>
        <row r="663">
          <cell r="A663">
            <v>5023338</v>
          </cell>
          <cell r="Z663">
            <v>103.19</v>
          </cell>
          <cell r="AA663" t="str">
            <v>umbs_price</v>
          </cell>
        </row>
        <row r="664">
          <cell r="A664">
            <v>5023342</v>
          </cell>
          <cell r="Z664">
            <v>105.77</v>
          </cell>
          <cell r="AA664" t="str">
            <v>umbs_price</v>
          </cell>
        </row>
        <row r="665">
          <cell r="A665">
            <v>5023347</v>
          </cell>
          <cell r="Z665">
            <v>103.19</v>
          </cell>
          <cell r="AA665" t="str">
            <v>umbs_price</v>
          </cell>
        </row>
        <row r="666">
          <cell r="A666">
            <v>5023352</v>
          </cell>
          <cell r="Z666">
            <v>103.28375</v>
          </cell>
          <cell r="AA666" t="str">
            <v>storgan_manley</v>
          </cell>
        </row>
        <row r="667">
          <cell r="A667">
            <v>5023356</v>
          </cell>
          <cell r="Z667">
            <v>103.19</v>
          </cell>
          <cell r="AA667" t="str">
            <v>umbs_price</v>
          </cell>
        </row>
        <row r="668">
          <cell r="A668">
            <v>5023358</v>
          </cell>
          <cell r="Z668">
            <v>103.19</v>
          </cell>
          <cell r="AA668" t="str">
            <v>umbs_price</v>
          </cell>
        </row>
        <row r="669">
          <cell r="A669">
            <v>5023360</v>
          </cell>
          <cell r="Z669">
            <v>103.19</v>
          </cell>
          <cell r="AA669" t="str">
            <v>umbs_price</v>
          </cell>
        </row>
        <row r="670">
          <cell r="A670">
            <v>5023361</v>
          </cell>
          <cell r="Z670">
            <v>105</v>
          </cell>
          <cell r="AA670" t="str">
            <v>umbs_price</v>
          </cell>
        </row>
        <row r="671">
          <cell r="A671">
            <v>5023366</v>
          </cell>
          <cell r="Z671">
            <v>104.61</v>
          </cell>
          <cell r="AA671" t="str">
            <v>umbs_price</v>
          </cell>
        </row>
        <row r="672">
          <cell r="A672">
            <v>5023367</v>
          </cell>
          <cell r="Z672">
            <v>103.19</v>
          </cell>
          <cell r="AA672" t="str">
            <v>umbs_price</v>
          </cell>
        </row>
        <row r="673">
          <cell r="A673">
            <v>5023370</v>
          </cell>
          <cell r="Z673">
            <v>104.61</v>
          </cell>
          <cell r="AA673" t="str">
            <v>umbs_price</v>
          </cell>
        </row>
        <row r="674">
          <cell r="A674">
            <v>5023372</v>
          </cell>
          <cell r="Z674">
            <v>103.03</v>
          </cell>
          <cell r="AA674" t="str">
            <v>umbs_price</v>
          </cell>
        </row>
        <row r="675">
          <cell r="A675">
            <v>5023374</v>
          </cell>
          <cell r="Z675">
            <v>99.88</v>
          </cell>
          <cell r="AA675" t="str">
            <v>umbs_price</v>
          </cell>
        </row>
        <row r="676">
          <cell r="A676">
            <v>5023375</v>
          </cell>
          <cell r="Z676">
            <v>104.61</v>
          </cell>
          <cell r="AA676" t="str">
            <v>umbs_price</v>
          </cell>
        </row>
        <row r="677">
          <cell r="A677">
            <v>5023377</v>
          </cell>
          <cell r="Z677">
            <v>103.19</v>
          </cell>
          <cell r="AA677" t="str">
            <v>umbs_price</v>
          </cell>
        </row>
        <row r="678">
          <cell r="A678">
            <v>5023380</v>
          </cell>
          <cell r="Z678">
            <v>97.45</v>
          </cell>
          <cell r="AA678" t="str">
            <v>umbs_price</v>
          </cell>
        </row>
        <row r="679">
          <cell r="A679">
            <v>5023381</v>
          </cell>
          <cell r="Z679">
            <v>97.45</v>
          </cell>
          <cell r="AA679" t="str">
            <v>umbs_price</v>
          </cell>
        </row>
        <row r="680">
          <cell r="A680">
            <v>5023384</v>
          </cell>
          <cell r="Z680">
            <v>99.88</v>
          </cell>
          <cell r="AA680" t="str">
            <v>umbs_price</v>
          </cell>
        </row>
        <row r="681">
          <cell r="A681">
            <v>5023385</v>
          </cell>
          <cell r="Z681">
            <v>104.17</v>
          </cell>
          <cell r="AA681" t="str">
            <v>umbs_price</v>
          </cell>
        </row>
        <row r="682">
          <cell r="A682">
            <v>5023387</v>
          </cell>
          <cell r="Z682">
            <v>103.19</v>
          </cell>
          <cell r="AA682" t="str">
            <v>umbs_price</v>
          </cell>
        </row>
        <row r="683">
          <cell r="A683">
            <v>5023389</v>
          </cell>
          <cell r="Z683">
            <v>103.19</v>
          </cell>
          <cell r="AA683" t="str">
            <v>umbs_price</v>
          </cell>
        </row>
        <row r="684">
          <cell r="A684">
            <v>5023391</v>
          </cell>
          <cell r="Z684">
            <v>99.88</v>
          </cell>
          <cell r="AA684" t="str">
            <v>umbs_price</v>
          </cell>
        </row>
        <row r="685">
          <cell r="A685">
            <v>5023395</v>
          </cell>
          <cell r="Z685">
            <v>104.17</v>
          </cell>
          <cell r="AA685" t="str">
            <v>umbs_price</v>
          </cell>
        </row>
        <row r="686">
          <cell r="A686">
            <v>5023396</v>
          </cell>
          <cell r="Z686">
            <v>104.61</v>
          </cell>
          <cell r="AA686" t="str">
            <v>umbs_price</v>
          </cell>
        </row>
        <row r="687">
          <cell r="A687">
            <v>5023401</v>
          </cell>
          <cell r="Z687">
            <v>103.19</v>
          </cell>
          <cell r="AA687" t="str">
            <v>umbs_price</v>
          </cell>
        </row>
        <row r="688">
          <cell r="A688">
            <v>5023403</v>
          </cell>
          <cell r="Z688">
            <v>103.19</v>
          </cell>
          <cell r="AA688" t="str">
            <v>umbs_price</v>
          </cell>
        </row>
        <row r="689">
          <cell r="A689">
            <v>5023404</v>
          </cell>
          <cell r="Z689">
            <v>100.93</v>
          </cell>
          <cell r="AA689" t="str">
            <v>umbs_price</v>
          </cell>
        </row>
        <row r="690">
          <cell r="A690">
            <v>5023409</v>
          </cell>
          <cell r="Z690">
            <v>103.19</v>
          </cell>
          <cell r="AA690" t="str">
            <v>umbs_price</v>
          </cell>
        </row>
        <row r="691">
          <cell r="A691">
            <v>5023411</v>
          </cell>
          <cell r="Z691">
            <v>103.19</v>
          </cell>
          <cell r="AA691" t="str">
            <v>umbs_price</v>
          </cell>
        </row>
        <row r="692">
          <cell r="A692">
            <v>5023415</v>
          </cell>
          <cell r="Z692">
            <v>97.45</v>
          </cell>
          <cell r="AA692" t="str">
            <v>umbs_price</v>
          </cell>
        </row>
        <row r="693">
          <cell r="A693">
            <v>5023417</v>
          </cell>
          <cell r="Z693">
            <v>103.19</v>
          </cell>
          <cell r="AA693" t="str">
            <v>umbs_price</v>
          </cell>
        </row>
        <row r="694">
          <cell r="A694">
            <v>5023418</v>
          </cell>
          <cell r="Z694">
            <v>103.19</v>
          </cell>
          <cell r="AA694" t="str">
            <v>umbs_price</v>
          </cell>
        </row>
        <row r="695">
          <cell r="A695">
            <v>5023419</v>
          </cell>
          <cell r="Z695">
            <v>99.88</v>
          </cell>
          <cell r="AA695" t="str">
            <v>umbs_price</v>
          </cell>
        </row>
        <row r="696">
          <cell r="A696">
            <v>5023423</v>
          </cell>
          <cell r="Z696">
            <v>104.61</v>
          </cell>
          <cell r="AA696" t="str">
            <v>umbs_price</v>
          </cell>
        </row>
        <row r="697">
          <cell r="A697">
            <v>5023427</v>
          </cell>
          <cell r="Z697">
            <v>103.03</v>
          </cell>
          <cell r="AA697" t="str">
            <v>umbs_price</v>
          </cell>
        </row>
        <row r="698">
          <cell r="A698">
            <v>5023429</v>
          </cell>
          <cell r="Z698">
            <v>99.88</v>
          </cell>
          <cell r="AA698" t="str">
            <v>umbs_price</v>
          </cell>
        </row>
        <row r="699">
          <cell r="A699">
            <v>5023433</v>
          </cell>
          <cell r="Z699">
            <v>103.19</v>
          </cell>
          <cell r="AA699" t="str">
            <v>umbs_price</v>
          </cell>
        </row>
        <row r="700">
          <cell r="A700">
            <v>5023438</v>
          </cell>
          <cell r="Z700">
            <v>103.19</v>
          </cell>
          <cell r="AA700" t="str">
            <v>umbs_price</v>
          </cell>
        </row>
        <row r="701">
          <cell r="A701">
            <v>5023442</v>
          </cell>
          <cell r="Z701">
            <v>103.28375</v>
          </cell>
          <cell r="AA701" t="str">
            <v>storgan_manley</v>
          </cell>
        </row>
        <row r="702">
          <cell r="A702">
            <v>5023444</v>
          </cell>
          <cell r="Z702">
            <v>103.19</v>
          </cell>
          <cell r="AA702" t="str">
            <v>umbs_price</v>
          </cell>
        </row>
        <row r="703">
          <cell r="A703">
            <v>5023449</v>
          </cell>
          <cell r="Z703">
            <v>103.28375</v>
          </cell>
          <cell r="AA703" t="str">
            <v>storgan_manley</v>
          </cell>
        </row>
        <row r="704">
          <cell r="A704">
            <v>5023454</v>
          </cell>
          <cell r="Z704">
            <v>103.19</v>
          </cell>
          <cell r="AA704" t="str">
            <v>umbs_price</v>
          </cell>
        </row>
        <row r="705">
          <cell r="A705">
            <v>5023458</v>
          </cell>
          <cell r="Z705">
            <v>99.88</v>
          </cell>
          <cell r="AA705" t="str">
            <v>umbs_price</v>
          </cell>
        </row>
        <row r="706">
          <cell r="A706">
            <v>5023462</v>
          </cell>
          <cell r="Z706">
            <v>103.03</v>
          </cell>
          <cell r="AA706" t="str">
            <v>umbs_price</v>
          </cell>
        </row>
        <row r="707">
          <cell r="A707">
            <v>5023464</v>
          </cell>
          <cell r="Z707">
            <v>103.19</v>
          </cell>
          <cell r="AA707" t="str">
            <v>umbs_price</v>
          </cell>
        </row>
        <row r="708">
          <cell r="A708">
            <v>5023468</v>
          </cell>
          <cell r="Z708">
            <v>105</v>
          </cell>
          <cell r="AA708" t="str">
            <v>umbs_price</v>
          </cell>
        </row>
        <row r="709">
          <cell r="A709">
            <v>5023469</v>
          </cell>
          <cell r="Z709">
            <v>97.45</v>
          </cell>
          <cell r="AA709" t="str">
            <v>umbs_price</v>
          </cell>
        </row>
        <row r="710">
          <cell r="A710">
            <v>5023474</v>
          </cell>
          <cell r="Z710">
            <v>103.19</v>
          </cell>
          <cell r="AA710" t="str">
            <v>umbs_price</v>
          </cell>
        </row>
        <row r="711">
          <cell r="A711">
            <v>5023477</v>
          </cell>
          <cell r="Z711">
            <v>99.88</v>
          </cell>
          <cell r="AA711" t="str">
            <v>umbs_price</v>
          </cell>
        </row>
        <row r="712">
          <cell r="A712">
            <v>5023479</v>
          </cell>
          <cell r="Z712">
            <v>99.88</v>
          </cell>
          <cell r="AA712" t="str">
            <v>umbs_price</v>
          </cell>
        </row>
        <row r="713">
          <cell r="A713">
            <v>5023484</v>
          </cell>
          <cell r="Z713">
            <v>103.19</v>
          </cell>
          <cell r="AA713" t="str">
            <v>umbs_price</v>
          </cell>
        </row>
        <row r="714">
          <cell r="A714">
            <v>5023486</v>
          </cell>
          <cell r="Z714">
            <v>99.88</v>
          </cell>
          <cell r="AA714" t="str">
            <v>umbs_price</v>
          </cell>
        </row>
        <row r="715">
          <cell r="A715">
            <v>5023489</v>
          </cell>
          <cell r="Z715">
            <v>103.19</v>
          </cell>
          <cell r="AA715" t="str">
            <v>umbs_price</v>
          </cell>
        </row>
        <row r="716">
          <cell r="A716">
            <v>5023491</v>
          </cell>
          <cell r="Z716">
            <v>103.19</v>
          </cell>
          <cell r="AA716" t="str">
            <v>umbs_price</v>
          </cell>
        </row>
        <row r="717">
          <cell r="A717">
            <v>5023493</v>
          </cell>
          <cell r="Z717">
            <v>104.61</v>
          </cell>
          <cell r="AA717" t="str">
            <v>umbs_price</v>
          </cell>
        </row>
        <row r="718">
          <cell r="A718">
            <v>5023496</v>
          </cell>
          <cell r="Z718">
            <v>104.17</v>
          </cell>
          <cell r="AA718" t="str">
            <v>umbs_price</v>
          </cell>
        </row>
        <row r="719">
          <cell r="A719">
            <v>5023499</v>
          </cell>
          <cell r="Z719">
            <v>104.61</v>
          </cell>
          <cell r="AA719" t="str">
            <v>umbs_price</v>
          </cell>
        </row>
        <row r="720">
          <cell r="A720">
            <v>5023503</v>
          </cell>
          <cell r="Z720">
            <v>103.19</v>
          </cell>
          <cell r="AA720" t="str">
            <v>umbs_price</v>
          </cell>
        </row>
        <row r="721">
          <cell r="A721">
            <v>5023506</v>
          </cell>
          <cell r="Z721">
            <v>103.19</v>
          </cell>
          <cell r="AA721" t="str">
            <v>umbs_price</v>
          </cell>
        </row>
        <row r="722">
          <cell r="A722">
            <v>5023507</v>
          </cell>
          <cell r="Z722">
            <v>103.19</v>
          </cell>
          <cell r="AA722" t="str">
            <v>umbs_price</v>
          </cell>
        </row>
        <row r="723">
          <cell r="A723">
            <v>5023509</v>
          </cell>
          <cell r="Z723">
            <v>103.19</v>
          </cell>
          <cell r="AA723" t="str">
            <v>umbs_price</v>
          </cell>
        </row>
        <row r="724">
          <cell r="A724">
            <v>5023512</v>
          </cell>
          <cell r="Z724">
            <v>103.19</v>
          </cell>
          <cell r="AA724" t="str">
            <v>umbs_price</v>
          </cell>
        </row>
        <row r="725">
          <cell r="A725">
            <v>5023515</v>
          </cell>
          <cell r="Z725">
            <v>103.19</v>
          </cell>
          <cell r="AA725" t="str">
            <v>umbs_price</v>
          </cell>
        </row>
        <row r="726">
          <cell r="A726">
            <v>5023516</v>
          </cell>
          <cell r="Z726">
            <v>99.973749999999995</v>
          </cell>
          <cell r="AA726" t="str">
            <v>storgan_manley</v>
          </cell>
        </row>
        <row r="727">
          <cell r="A727">
            <v>5023517</v>
          </cell>
          <cell r="Z727">
            <v>103.28375</v>
          </cell>
          <cell r="AA727" t="str">
            <v>storgan_manley</v>
          </cell>
        </row>
        <row r="728">
          <cell r="A728">
            <v>5023519</v>
          </cell>
          <cell r="Z728">
            <v>103.19</v>
          </cell>
          <cell r="AA728" t="str">
            <v>umbs_price</v>
          </cell>
        </row>
        <row r="729">
          <cell r="A729">
            <v>5023521</v>
          </cell>
          <cell r="Z729">
            <v>99.88</v>
          </cell>
          <cell r="AA729" t="str">
            <v>umbs_price</v>
          </cell>
        </row>
        <row r="730">
          <cell r="A730">
            <v>5023523</v>
          </cell>
          <cell r="Z730">
            <v>103.19</v>
          </cell>
          <cell r="AA730" t="str">
            <v>umbs_price</v>
          </cell>
        </row>
        <row r="731">
          <cell r="A731">
            <v>5023524</v>
          </cell>
          <cell r="Z731">
            <v>103.19</v>
          </cell>
          <cell r="AA731" t="str">
            <v>umbs_price</v>
          </cell>
        </row>
        <row r="732">
          <cell r="A732">
            <v>5023525</v>
          </cell>
          <cell r="Z732">
            <v>99.88</v>
          </cell>
          <cell r="AA732" t="str">
            <v>umbs_price</v>
          </cell>
        </row>
        <row r="733">
          <cell r="A733">
            <v>5023526</v>
          </cell>
          <cell r="Z733">
            <v>103.19</v>
          </cell>
          <cell r="AA733" t="str">
            <v>umbs_price</v>
          </cell>
        </row>
        <row r="734">
          <cell r="A734">
            <v>5023530</v>
          </cell>
          <cell r="Z734">
            <v>103.19</v>
          </cell>
          <cell r="AA734" t="str">
            <v>umbs_price</v>
          </cell>
        </row>
        <row r="735">
          <cell r="A735">
            <v>5023534</v>
          </cell>
          <cell r="Z735">
            <v>99.88</v>
          </cell>
          <cell r="AA735" t="str">
            <v>umbs_price</v>
          </cell>
        </row>
        <row r="736">
          <cell r="A736">
            <v>5023536</v>
          </cell>
          <cell r="Z736">
            <v>104.61</v>
          </cell>
          <cell r="AA736" t="str">
            <v>umbs_price</v>
          </cell>
        </row>
        <row r="737">
          <cell r="A737">
            <v>5023540</v>
          </cell>
          <cell r="Z737">
            <v>99.88</v>
          </cell>
          <cell r="AA737" t="str">
            <v>umbs_price</v>
          </cell>
        </row>
        <row r="738">
          <cell r="A738">
            <v>5023541</v>
          </cell>
          <cell r="Z738">
            <v>99.88</v>
          </cell>
          <cell r="AA738" t="str">
            <v>umbs_price</v>
          </cell>
        </row>
        <row r="739">
          <cell r="A739">
            <v>5023543</v>
          </cell>
          <cell r="Z739">
            <v>99.88</v>
          </cell>
          <cell r="AA739" t="str">
            <v>umbs_price</v>
          </cell>
        </row>
        <row r="740">
          <cell r="A740">
            <v>5023544</v>
          </cell>
          <cell r="Z740">
            <v>104.61</v>
          </cell>
          <cell r="AA740" t="str">
            <v>umbs_price</v>
          </cell>
        </row>
        <row r="741">
          <cell r="A741">
            <v>5023547</v>
          </cell>
          <cell r="Z741">
            <v>103.19</v>
          </cell>
          <cell r="AA741" t="str">
            <v>umbs_price</v>
          </cell>
        </row>
        <row r="742">
          <cell r="A742">
            <v>5023551</v>
          </cell>
          <cell r="Z742">
            <v>107.09</v>
          </cell>
          <cell r="AA742" t="str">
            <v>umbs_price</v>
          </cell>
        </row>
        <row r="743">
          <cell r="A743">
            <v>5023553</v>
          </cell>
          <cell r="Z743">
            <v>103.19</v>
          </cell>
          <cell r="AA743" t="str">
            <v>umbs_price</v>
          </cell>
        </row>
        <row r="744">
          <cell r="A744">
            <v>5023554</v>
          </cell>
          <cell r="Z744">
            <v>104.61</v>
          </cell>
          <cell r="AA744" t="str">
            <v>umbs_price</v>
          </cell>
        </row>
        <row r="745">
          <cell r="A745">
            <v>5023559</v>
          </cell>
          <cell r="Z745">
            <v>103.19</v>
          </cell>
          <cell r="AA745" t="str">
            <v>umbs_price</v>
          </cell>
        </row>
        <row r="746">
          <cell r="A746">
            <v>5023562</v>
          </cell>
          <cell r="Z746">
            <v>104.61</v>
          </cell>
          <cell r="AA746" t="str">
            <v>umbs_price</v>
          </cell>
        </row>
        <row r="747">
          <cell r="A747">
            <v>5023565</v>
          </cell>
          <cell r="Z747">
            <v>104.61</v>
          </cell>
          <cell r="AA747" t="str">
            <v>umbs_price</v>
          </cell>
        </row>
        <row r="748">
          <cell r="A748">
            <v>5023566</v>
          </cell>
          <cell r="Z748">
            <v>99.88</v>
          </cell>
          <cell r="AA748" t="str">
            <v>umbs_price</v>
          </cell>
        </row>
        <row r="749">
          <cell r="A749">
            <v>5023570</v>
          </cell>
          <cell r="Z749">
            <v>103.19</v>
          </cell>
          <cell r="AA749" t="str">
            <v>umbs_price</v>
          </cell>
        </row>
        <row r="750">
          <cell r="A750">
            <v>5023574</v>
          </cell>
          <cell r="Z750">
            <v>105</v>
          </cell>
          <cell r="AA750" t="str">
            <v>umbs_price</v>
          </cell>
        </row>
        <row r="751">
          <cell r="A751">
            <v>5023579</v>
          </cell>
          <cell r="Z751">
            <v>103.19</v>
          </cell>
          <cell r="AA751" t="str">
            <v>umbs_price</v>
          </cell>
        </row>
        <row r="752">
          <cell r="A752">
            <v>5023580</v>
          </cell>
          <cell r="Z752">
            <v>97.45</v>
          </cell>
          <cell r="AA752" t="str">
            <v>umbs_price</v>
          </cell>
        </row>
        <row r="753">
          <cell r="A753">
            <v>5023581</v>
          </cell>
          <cell r="Z753">
            <v>99.88</v>
          </cell>
          <cell r="AA753" t="str">
            <v>umbs_price</v>
          </cell>
        </row>
        <row r="754">
          <cell r="A754">
            <v>5023582</v>
          </cell>
          <cell r="Z754">
            <v>99.88</v>
          </cell>
          <cell r="AA754" t="str">
            <v>umbs_price</v>
          </cell>
        </row>
        <row r="755">
          <cell r="A755">
            <v>5023587</v>
          </cell>
          <cell r="Z755">
            <v>104.17</v>
          </cell>
          <cell r="AA755" t="str">
            <v>umbs_price</v>
          </cell>
        </row>
        <row r="756">
          <cell r="A756">
            <v>5023591</v>
          </cell>
          <cell r="Z756">
            <v>104.61</v>
          </cell>
          <cell r="AA756" t="str">
            <v>umbs_price</v>
          </cell>
        </row>
        <row r="757">
          <cell r="A757">
            <v>5023596</v>
          </cell>
          <cell r="Z757">
            <v>103.19</v>
          </cell>
          <cell r="AA757" t="str">
            <v>umbs_price</v>
          </cell>
        </row>
        <row r="758">
          <cell r="A758">
            <v>5023598</v>
          </cell>
          <cell r="Z758">
            <v>103.03</v>
          </cell>
          <cell r="AA758" t="str">
            <v>umbs_price</v>
          </cell>
        </row>
        <row r="759">
          <cell r="A759">
            <v>5023602</v>
          </cell>
          <cell r="Z759">
            <v>103.19</v>
          </cell>
          <cell r="AA759" t="str">
            <v>umbs_price</v>
          </cell>
        </row>
        <row r="760">
          <cell r="A760">
            <v>5023606</v>
          </cell>
          <cell r="Z760">
            <v>99.88</v>
          </cell>
          <cell r="AA760" t="str">
            <v>umbs_price</v>
          </cell>
        </row>
        <row r="761">
          <cell r="A761">
            <v>5023610</v>
          </cell>
          <cell r="Z761">
            <v>103.19</v>
          </cell>
          <cell r="AA761" t="str">
            <v>umbs_price</v>
          </cell>
        </row>
        <row r="762">
          <cell r="A762">
            <v>5023615</v>
          </cell>
          <cell r="Z762">
            <v>103.19</v>
          </cell>
          <cell r="AA762" t="str">
            <v>umbs_price</v>
          </cell>
        </row>
        <row r="763">
          <cell r="A763">
            <v>5023619</v>
          </cell>
          <cell r="Z763">
            <v>99.88</v>
          </cell>
          <cell r="AA763" t="str">
            <v>umbs_price</v>
          </cell>
        </row>
        <row r="764">
          <cell r="A764">
            <v>5023621</v>
          </cell>
          <cell r="Z764">
            <v>103.19</v>
          </cell>
          <cell r="AA764" t="str">
            <v>umbs_price</v>
          </cell>
        </row>
        <row r="765">
          <cell r="A765">
            <v>5023622</v>
          </cell>
          <cell r="Z765">
            <v>104.17</v>
          </cell>
          <cell r="AA765" t="str">
            <v>umbs_price</v>
          </cell>
        </row>
        <row r="766">
          <cell r="A766">
            <v>5023623</v>
          </cell>
          <cell r="Z766">
            <v>105.07875</v>
          </cell>
          <cell r="AA766" t="str">
            <v>pj_logan</v>
          </cell>
        </row>
        <row r="767">
          <cell r="A767">
            <v>5023627</v>
          </cell>
          <cell r="Z767">
            <v>104.61</v>
          </cell>
          <cell r="AA767" t="str">
            <v>umbs_price</v>
          </cell>
        </row>
        <row r="768">
          <cell r="A768">
            <v>5023629</v>
          </cell>
          <cell r="Z768">
            <v>104.61</v>
          </cell>
          <cell r="AA768" t="str">
            <v>umbs_price</v>
          </cell>
        </row>
        <row r="769">
          <cell r="A769">
            <v>5023633</v>
          </cell>
          <cell r="Z769">
            <v>103.19</v>
          </cell>
          <cell r="AA769" t="str">
            <v>umbs_price</v>
          </cell>
        </row>
        <row r="770">
          <cell r="A770">
            <v>5023635</v>
          </cell>
          <cell r="Z770">
            <v>105.77</v>
          </cell>
          <cell r="AA770" t="str">
            <v>umbs_price</v>
          </cell>
        </row>
        <row r="771">
          <cell r="A771">
            <v>5023637</v>
          </cell>
          <cell r="Z771">
            <v>103.19</v>
          </cell>
          <cell r="AA771" t="str">
            <v>umbs_price</v>
          </cell>
        </row>
        <row r="772">
          <cell r="A772">
            <v>5023641</v>
          </cell>
          <cell r="Z772">
            <v>103.19</v>
          </cell>
          <cell r="AA772" t="str">
            <v>umbs_price</v>
          </cell>
        </row>
        <row r="773">
          <cell r="A773">
            <v>5023644</v>
          </cell>
          <cell r="Z773">
            <v>99.973749999999995</v>
          </cell>
          <cell r="AA773" t="str">
            <v>storgan_manley</v>
          </cell>
        </row>
        <row r="774">
          <cell r="A774">
            <v>5023649</v>
          </cell>
          <cell r="Z774">
            <v>99.88</v>
          </cell>
          <cell r="AA774" t="str">
            <v>umbs_price</v>
          </cell>
        </row>
        <row r="775">
          <cell r="A775">
            <v>5023653</v>
          </cell>
          <cell r="Z775">
            <v>103.19</v>
          </cell>
          <cell r="AA775" t="str">
            <v>umbs_price</v>
          </cell>
        </row>
        <row r="776">
          <cell r="A776">
            <v>5023655</v>
          </cell>
          <cell r="Z776">
            <v>103.19</v>
          </cell>
          <cell r="AA776" t="str">
            <v>umbs_price</v>
          </cell>
        </row>
        <row r="777">
          <cell r="A777">
            <v>5023660</v>
          </cell>
          <cell r="Z777">
            <v>99.88</v>
          </cell>
          <cell r="AA777" t="str">
            <v>umbs_price</v>
          </cell>
        </row>
        <row r="778">
          <cell r="A778">
            <v>5023663</v>
          </cell>
          <cell r="Z778">
            <v>103.19</v>
          </cell>
          <cell r="AA778" t="str">
            <v>umbs_price</v>
          </cell>
        </row>
        <row r="779">
          <cell r="A779">
            <v>5023665</v>
          </cell>
          <cell r="Z779">
            <v>103.28375</v>
          </cell>
          <cell r="AA779" t="str">
            <v>storgan_manley</v>
          </cell>
        </row>
        <row r="780">
          <cell r="A780">
            <v>5023669</v>
          </cell>
          <cell r="Z780">
            <v>97.45</v>
          </cell>
          <cell r="AA780" t="str">
            <v>umbs_price</v>
          </cell>
        </row>
        <row r="781">
          <cell r="A781">
            <v>5023674</v>
          </cell>
          <cell r="Z781">
            <v>103.19</v>
          </cell>
          <cell r="AA781" t="str">
            <v>umbs_price</v>
          </cell>
        </row>
        <row r="782">
          <cell r="A782">
            <v>5023678</v>
          </cell>
          <cell r="Z782">
            <v>103.19</v>
          </cell>
          <cell r="AA782" t="str">
            <v>umbs_price</v>
          </cell>
        </row>
        <row r="783">
          <cell r="A783">
            <v>5023681</v>
          </cell>
          <cell r="Z783">
            <v>103.19</v>
          </cell>
          <cell r="AA783" t="str">
            <v>umbs_price</v>
          </cell>
        </row>
        <row r="784">
          <cell r="A784">
            <v>5023684</v>
          </cell>
          <cell r="Z784">
            <v>104.61</v>
          </cell>
          <cell r="AA784" t="str">
            <v>umbs_price</v>
          </cell>
        </row>
        <row r="785">
          <cell r="A785">
            <v>5023686</v>
          </cell>
          <cell r="Z785">
            <v>99.88</v>
          </cell>
          <cell r="AA785" t="str">
            <v>umbs_price</v>
          </cell>
        </row>
        <row r="786">
          <cell r="A786">
            <v>5023689</v>
          </cell>
          <cell r="Z786">
            <v>99.88</v>
          </cell>
          <cell r="AA786" t="str">
            <v>umbs_price</v>
          </cell>
        </row>
        <row r="787">
          <cell r="A787">
            <v>5023692</v>
          </cell>
          <cell r="Z787">
            <v>104.61</v>
          </cell>
          <cell r="AA787" t="str">
            <v>umbs_price</v>
          </cell>
        </row>
        <row r="788">
          <cell r="A788">
            <v>5023696</v>
          </cell>
          <cell r="Z788">
            <v>99.88</v>
          </cell>
          <cell r="AA788" t="str">
            <v>umbs_price</v>
          </cell>
        </row>
        <row r="789">
          <cell r="A789">
            <v>5023700</v>
          </cell>
          <cell r="Z789">
            <v>105</v>
          </cell>
          <cell r="AA789" t="str">
            <v>umbs_price</v>
          </cell>
        </row>
        <row r="790">
          <cell r="A790">
            <v>5023705</v>
          </cell>
          <cell r="Z790">
            <v>103.19</v>
          </cell>
          <cell r="AA790" t="str">
            <v>umbs_price</v>
          </cell>
        </row>
        <row r="791">
          <cell r="A791">
            <v>5023707</v>
          </cell>
          <cell r="Z791">
            <v>103.19</v>
          </cell>
          <cell r="AA791" t="str">
            <v>umbs_price</v>
          </cell>
        </row>
        <row r="792">
          <cell r="A792">
            <v>5023708</v>
          </cell>
          <cell r="Z792">
            <v>99.88</v>
          </cell>
          <cell r="AA792" t="str">
            <v>umbs_price</v>
          </cell>
        </row>
        <row r="793">
          <cell r="A793">
            <v>5023709</v>
          </cell>
          <cell r="Z793">
            <v>99.88</v>
          </cell>
          <cell r="AA793" t="str">
            <v>umbs_price</v>
          </cell>
        </row>
        <row r="794">
          <cell r="A794">
            <v>5023712</v>
          </cell>
          <cell r="Z794">
            <v>103.19</v>
          </cell>
          <cell r="AA794" t="str">
            <v>umbs_price</v>
          </cell>
        </row>
        <row r="795">
          <cell r="A795">
            <v>5023717</v>
          </cell>
          <cell r="Z795">
            <v>104.61</v>
          </cell>
          <cell r="AA795" t="str">
            <v>umbs_price</v>
          </cell>
        </row>
        <row r="796">
          <cell r="A796">
            <v>5023718</v>
          </cell>
          <cell r="Z796">
            <v>103.19</v>
          </cell>
          <cell r="AA796" t="str">
            <v>umbs_price</v>
          </cell>
        </row>
        <row r="797">
          <cell r="A797">
            <v>5023719</v>
          </cell>
          <cell r="Z797">
            <v>103.19</v>
          </cell>
          <cell r="AA797" t="str">
            <v>umbs_price</v>
          </cell>
        </row>
        <row r="798">
          <cell r="A798">
            <v>5023720</v>
          </cell>
          <cell r="Z798">
            <v>97.45</v>
          </cell>
          <cell r="AA798" t="str">
            <v>umbs_price</v>
          </cell>
        </row>
        <row r="799">
          <cell r="A799">
            <v>5023723</v>
          </cell>
          <cell r="Z799">
            <v>103.19</v>
          </cell>
          <cell r="AA799" t="str">
            <v>umbs_price</v>
          </cell>
        </row>
        <row r="800">
          <cell r="A800">
            <v>5023726</v>
          </cell>
          <cell r="Z800">
            <v>97.45</v>
          </cell>
          <cell r="AA800" t="str">
            <v>umbs_price</v>
          </cell>
        </row>
        <row r="801">
          <cell r="A801">
            <v>5023730</v>
          </cell>
          <cell r="Z801">
            <v>103.19</v>
          </cell>
          <cell r="AA801" t="str">
            <v>umbs_price</v>
          </cell>
        </row>
        <row r="802">
          <cell r="A802">
            <v>5023735</v>
          </cell>
          <cell r="Z802">
            <v>103.19</v>
          </cell>
          <cell r="AA802" t="str">
            <v>umbs_price</v>
          </cell>
        </row>
        <row r="803">
          <cell r="A803">
            <v>5023740</v>
          </cell>
          <cell r="Z803">
            <v>97.45</v>
          </cell>
          <cell r="AA803" t="str">
            <v>umbs_price</v>
          </cell>
        </row>
        <row r="804">
          <cell r="A804">
            <v>5023745</v>
          </cell>
          <cell r="Z804">
            <v>107.09</v>
          </cell>
          <cell r="AA804" t="str">
            <v>umbs_price</v>
          </cell>
        </row>
        <row r="805">
          <cell r="A805">
            <v>5023746</v>
          </cell>
          <cell r="Z805">
            <v>104.61</v>
          </cell>
          <cell r="AA805" t="str">
            <v>umbs_price</v>
          </cell>
        </row>
        <row r="806">
          <cell r="A806">
            <v>5023748</v>
          </cell>
          <cell r="Z806">
            <v>103.19</v>
          </cell>
          <cell r="AA806" t="str">
            <v>umbs_price</v>
          </cell>
        </row>
        <row r="807">
          <cell r="A807">
            <v>5023752</v>
          </cell>
          <cell r="Z807">
            <v>99.88</v>
          </cell>
          <cell r="AA807" t="str">
            <v>umbs_price</v>
          </cell>
        </row>
        <row r="808">
          <cell r="A808">
            <v>5023753</v>
          </cell>
          <cell r="Z808">
            <v>99.88</v>
          </cell>
          <cell r="AA808" t="str">
            <v>umbs_price</v>
          </cell>
        </row>
        <row r="809">
          <cell r="A809">
            <v>5023757</v>
          </cell>
          <cell r="Z809">
            <v>104.70375</v>
          </cell>
          <cell r="AA809" t="str">
            <v>storgan_manley</v>
          </cell>
        </row>
        <row r="810">
          <cell r="A810">
            <v>5023760</v>
          </cell>
          <cell r="Z810">
            <v>103.19</v>
          </cell>
          <cell r="AA810" t="str">
            <v>umbs_price</v>
          </cell>
        </row>
        <row r="811">
          <cell r="A811">
            <v>5023762</v>
          </cell>
          <cell r="Z811">
            <v>104.61</v>
          </cell>
          <cell r="AA811" t="str">
            <v>umbs_price</v>
          </cell>
        </row>
        <row r="812">
          <cell r="A812">
            <v>5023766</v>
          </cell>
          <cell r="Z812">
            <v>103.19</v>
          </cell>
          <cell r="AA812" t="str">
            <v>umbs_price</v>
          </cell>
        </row>
        <row r="813">
          <cell r="A813">
            <v>5023771</v>
          </cell>
          <cell r="Z813">
            <v>103.19</v>
          </cell>
          <cell r="AA813" t="str">
            <v>umbs_price</v>
          </cell>
        </row>
        <row r="814">
          <cell r="A814">
            <v>5023774</v>
          </cell>
          <cell r="Z814">
            <v>103.19</v>
          </cell>
          <cell r="AA814" t="str">
            <v>umbs_price</v>
          </cell>
        </row>
        <row r="815">
          <cell r="A815">
            <v>5023777</v>
          </cell>
          <cell r="Z815">
            <v>103.19</v>
          </cell>
          <cell r="AA815" t="str">
            <v>umbs_price</v>
          </cell>
        </row>
        <row r="816">
          <cell r="A816">
            <v>5023782</v>
          </cell>
          <cell r="Z816">
            <v>104.61</v>
          </cell>
          <cell r="AA816" t="str">
            <v>umbs_price</v>
          </cell>
        </row>
        <row r="817">
          <cell r="A817">
            <v>5023787</v>
          </cell>
          <cell r="Z817">
            <v>104.70375</v>
          </cell>
          <cell r="AA817" t="str">
            <v>storgan_manley</v>
          </cell>
        </row>
        <row r="818">
          <cell r="A818">
            <v>5023792</v>
          </cell>
          <cell r="Z818">
            <v>103.19</v>
          </cell>
          <cell r="AA818" t="str">
            <v>umbs_price</v>
          </cell>
        </row>
        <row r="819">
          <cell r="A819">
            <v>5023797</v>
          </cell>
          <cell r="Z819">
            <v>104.61</v>
          </cell>
          <cell r="AA819" t="str">
            <v>umbs_price</v>
          </cell>
        </row>
        <row r="820">
          <cell r="A820">
            <v>5023800</v>
          </cell>
          <cell r="Z820">
            <v>103.19</v>
          </cell>
          <cell r="AA820" t="str">
            <v>umbs_price</v>
          </cell>
        </row>
        <row r="821">
          <cell r="A821">
            <v>5023805</v>
          </cell>
          <cell r="Z821">
            <v>103.19</v>
          </cell>
          <cell r="AA821" t="str">
            <v>umbs_price</v>
          </cell>
        </row>
        <row r="822">
          <cell r="A822">
            <v>5023808</v>
          </cell>
          <cell r="Z822">
            <v>99.88</v>
          </cell>
          <cell r="AA822" t="str">
            <v>umbs_price</v>
          </cell>
        </row>
        <row r="823">
          <cell r="A823">
            <v>5023809</v>
          </cell>
          <cell r="Z823">
            <v>103.19</v>
          </cell>
          <cell r="AA823" t="str">
            <v>umbs_price</v>
          </cell>
        </row>
        <row r="824">
          <cell r="A824">
            <v>5023812</v>
          </cell>
          <cell r="Z824">
            <v>103.19</v>
          </cell>
          <cell r="AA824" t="str">
            <v>umbs_price</v>
          </cell>
        </row>
        <row r="825">
          <cell r="A825">
            <v>5023813</v>
          </cell>
          <cell r="Z825">
            <v>99.88</v>
          </cell>
          <cell r="AA825" t="str">
            <v>umbs_price</v>
          </cell>
        </row>
        <row r="826">
          <cell r="A826">
            <v>5023817</v>
          </cell>
          <cell r="Z826">
            <v>99.88</v>
          </cell>
          <cell r="AA826" t="str">
            <v>umbs_price</v>
          </cell>
        </row>
        <row r="827">
          <cell r="A827">
            <v>5023818</v>
          </cell>
          <cell r="Z827">
            <v>103.19</v>
          </cell>
          <cell r="AA827" t="str">
            <v>umbs_price</v>
          </cell>
        </row>
        <row r="828">
          <cell r="A828">
            <v>5023822</v>
          </cell>
          <cell r="Z828">
            <v>103.19</v>
          </cell>
          <cell r="AA828" t="str">
            <v>umbs_price</v>
          </cell>
        </row>
        <row r="829">
          <cell r="A829">
            <v>5023827</v>
          </cell>
          <cell r="Z829">
            <v>103.19</v>
          </cell>
          <cell r="AA829" t="str">
            <v>umbs_price</v>
          </cell>
        </row>
        <row r="830">
          <cell r="A830">
            <v>5023831</v>
          </cell>
          <cell r="Z830">
            <v>103.19</v>
          </cell>
          <cell r="AA830" t="str">
            <v>umbs_price</v>
          </cell>
        </row>
        <row r="831">
          <cell r="A831">
            <v>5023835</v>
          </cell>
          <cell r="Z831">
            <v>103.19</v>
          </cell>
          <cell r="AA831" t="str">
            <v>umbs_price</v>
          </cell>
        </row>
        <row r="832">
          <cell r="A832">
            <v>5023840</v>
          </cell>
          <cell r="Z832">
            <v>103.19</v>
          </cell>
          <cell r="AA832" t="str">
            <v>umbs_price</v>
          </cell>
        </row>
        <row r="833">
          <cell r="A833">
            <v>5023843</v>
          </cell>
          <cell r="Z833">
            <v>103.19</v>
          </cell>
          <cell r="AA833" t="str">
            <v>umbs_price</v>
          </cell>
        </row>
        <row r="834">
          <cell r="A834">
            <v>5023844</v>
          </cell>
          <cell r="Z834">
            <v>99.88</v>
          </cell>
          <cell r="AA834" t="str">
            <v>umbs_price</v>
          </cell>
        </row>
        <row r="835">
          <cell r="A835">
            <v>5023848</v>
          </cell>
          <cell r="Z835">
            <v>103.19</v>
          </cell>
          <cell r="AA835" t="str">
            <v>umbs_price</v>
          </cell>
        </row>
        <row r="836">
          <cell r="A836">
            <v>5023851</v>
          </cell>
          <cell r="Z836">
            <v>103.40875</v>
          </cell>
          <cell r="AA836" t="str">
            <v>storgan_manley</v>
          </cell>
        </row>
        <row r="837">
          <cell r="A837">
            <v>5023854</v>
          </cell>
          <cell r="Z837">
            <v>104.61</v>
          </cell>
          <cell r="AA837" t="str">
            <v>umbs_price</v>
          </cell>
        </row>
        <row r="838">
          <cell r="A838">
            <v>5023856</v>
          </cell>
          <cell r="Z838">
            <v>103.19</v>
          </cell>
          <cell r="AA838" t="str">
            <v>umbs_price</v>
          </cell>
        </row>
        <row r="839">
          <cell r="A839">
            <v>5023860</v>
          </cell>
          <cell r="Z839">
            <v>103.19</v>
          </cell>
          <cell r="AA839" t="str">
            <v>umbs_price</v>
          </cell>
        </row>
        <row r="840">
          <cell r="A840">
            <v>5023865</v>
          </cell>
          <cell r="Z840">
            <v>97.45</v>
          </cell>
          <cell r="AA840" t="str">
            <v>umbs_price</v>
          </cell>
        </row>
        <row r="841">
          <cell r="A841">
            <v>5023870</v>
          </cell>
          <cell r="Z841">
            <v>103.03</v>
          </cell>
          <cell r="AA841" t="str">
            <v>umbs_price</v>
          </cell>
        </row>
        <row r="842">
          <cell r="A842">
            <v>5023872</v>
          </cell>
          <cell r="Z842">
            <v>99.88</v>
          </cell>
          <cell r="AA842" t="str">
            <v>umbs_price</v>
          </cell>
        </row>
        <row r="843">
          <cell r="A843">
            <v>5023876</v>
          </cell>
          <cell r="Z843">
            <v>104.17</v>
          </cell>
          <cell r="AA843" t="str">
            <v>umbs_price</v>
          </cell>
        </row>
        <row r="844">
          <cell r="A844">
            <v>5023879</v>
          </cell>
          <cell r="Z844">
            <v>106.0825</v>
          </cell>
          <cell r="AA844" t="str">
            <v>bank_of_americans</v>
          </cell>
        </row>
        <row r="845">
          <cell r="A845">
            <v>5023880</v>
          </cell>
          <cell r="Z845">
            <v>103.5025</v>
          </cell>
          <cell r="AA845" t="str">
            <v>bank_of_americans</v>
          </cell>
        </row>
        <row r="846">
          <cell r="A846">
            <v>5023882</v>
          </cell>
          <cell r="Z846">
            <v>103.19</v>
          </cell>
          <cell r="AA846" t="str">
            <v>umbs_price</v>
          </cell>
        </row>
        <row r="847">
          <cell r="A847">
            <v>5023883</v>
          </cell>
          <cell r="Z847">
            <v>99.88</v>
          </cell>
          <cell r="AA847" t="str">
            <v>umbs_price</v>
          </cell>
        </row>
        <row r="848">
          <cell r="A848">
            <v>5023884</v>
          </cell>
          <cell r="Z848">
            <v>103.19</v>
          </cell>
          <cell r="AA848" t="str">
            <v>umbs_price</v>
          </cell>
        </row>
        <row r="849">
          <cell r="A849">
            <v>5023887</v>
          </cell>
          <cell r="Z849">
            <v>103.19</v>
          </cell>
          <cell r="AA849" t="str">
            <v>umbs_price</v>
          </cell>
        </row>
        <row r="850">
          <cell r="A850">
            <v>5023890</v>
          </cell>
          <cell r="Z850">
            <v>103.19</v>
          </cell>
          <cell r="AA850" t="str">
            <v>umbs_price</v>
          </cell>
        </row>
        <row r="851">
          <cell r="A851">
            <v>5023894</v>
          </cell>
          <cell r="Z851">
            <v>99.88</v>
          </cell>
          <cell r="AA851" t="str">
            <v>umbs_price</v>
          </cell>
        </row>
        <row r="852">
          <cell r="A852">
            <v>5023897</v>
          </cell>
          <cell r="Z852">
            <v>103.19</v>
          </cell>
          <cell r="AA852" t="str">
            <v>umbs_price</v>
          </cell>
        </row>
        <row r="853">
          <cell r="A853">
            <v>5023902</v>
          </cell>
          <cell r="Z853">
            <v>103.19</v>
          </cell>
          <cell r="AA853" t="str">
            <v>umbs_price</v>
          </cell>
        </row>
        <row r="854">
          <cell r="A854">
            <v>5023906</v>
          </cell>
          <cell r="Z854">
            <v>103.19</v>
          </cell>
          <cell r="AA854" t="str">
            <v>umbs_price</v>
          </cell>
        </row>
        <row r="855">
          <cell r="A855">
            <v>5023910</v>
          </cell>
          <cell r="Z855">
            <v>103.19</v>
          </cell>
          <cell r="AA855" t="str">
            <v>umbs_price</v>
          </cell>
        </row>
        <row r="856">
          <cell r="A856">
            <v>5023912</v>
          </cell>
          <cell r="Z856">
            <v>103.19</v>
          </cell>
          <cell r="AA856" t="str">
            <v>umbs_price</v>
          </cell>
        </row>
        <row r="857">
          <cell r="A857">
            <v>5023913</v>
          </cell>
          <cell r="Z857">
            <v>103.19</v>
          </cell>
          <cell r="AA857" t="str">
            <v>umbs_price</v>
          </cell>
        </row>
        <row r="858">
          <cell r="A858">
            <v>5023917</v>
          </cell>
          <cell r="Z858">
            <v>97.45</v>
          </cell>
          <cell r="AA858" t="str">
            <v>umbs_price</v>
          </cell>
        </row>
        <row r="859">
          <cell r="A859">
            <v>5023919</v>
          </cell>
          <cell r="Z859">
            <v>103.28375</v>
          </cell>
          <cell r="AA859" t="str">
            <v>storgan_manley</v>
          </cell>
        </row>
        <row r="860">
          <cell r="A860">
            <v>5023920</v>
          </cell>
          <cell r="Z860">
            <v>99.88</v>
          </cell>
          <cell r="AA860" t="str">
            <v>umbs_price</v>
          </cell>
        </row>
        <row r="861">
          <cell r="A861">
            <v>5023924</v>
          </cell>
          <cell r="Z861">
            <v>103.19</v>
          </cell>
          <cell r="AA861" t="str">
            <v>umbs_price</v>
          </cell>
        </row>
        <row r="862">
          <cell r="A862">
            <v>5023928</v>
          </cell>
          <cell r="Z862">
            <v>103.19</v>
          </cell>
          <cell r="AA862" t="str">
            <v>umbs_price</v>
          </cell>
        </row>
        <row r="863">
          <cell r="A863">
            <v>5023933</v>
          </cell>
          <cell r="Z863">
            <v>103.19</v>
          </cell>
          <cell r="AA863" t="str">
            <v>umbs_price</v>
          </cell>
        </row>
        <row r="864">
          <cell r="A864">
            <v>5023935</v>
          </cell>
          <cell r="Z864">
            <v>103.19</v>
          </cell>
          <cell r="AA864" t="str">
            <v>umbs_price</v>
          </cell>
        </row>
        <row r="865">
          <cell r="A865">
            <v>5023940</v>
          </cell>
          <cell r="Z865">
            <v>104.61</v>
          </cell>
          <cell r="AA865" t="str">
            <v>umbs_price</v>
          </cell>
        </row>
        <row r="866">
          <cell r="A866">
            <v>5023942</v>
          </cell>
          <cell r="Z866">
            <v>103.19</v>
          </cell>
          <cell r="AA866" t="str">
            <v>umbs_price</v>
          </cell>
        </row>
        <row r="867">
          <cell r="A867">
            <v>5023946</v>
          </cell>
          <cell r="Z867">
            <v>103.19</v>
          </cell>
          <cell r="AA867" t="str">
            <v>umbs_price</v>
          </cell>
        </row>
        <row r="868">
          <cell r="A868">
            <v>5023950</v>
          </cell>
          <cell r="Z868">
            <v>104.61</v>
          </cell>
          <cell r="AA868" t="str">
            <v>umbs_price</v>
          </cell>
        </row>
        <row r="869">
          <cell r="A869">
            <v>5023955</v>
          </cell>
          <cell r="Z869">
            <v>103.19</v>
          </cell>
          <cell r="AA869" t="str">
            <v>umbs_price</v>
          </cell>
        </row>
        <row r="870">
          <cell r="A870">
            <v>5023956</v>
          </cell>
          <cell r="Z870">
            <v>99.88</v>
          </cell>
          <cell r="AA870" t="str">
            <v>umbs_price</v>
          </cell>
        </row>
        <row r="871">
          <cell r="A871">
            <v>5023958</v>
          </cell>
          <cell r="Z871">
            <v>103.19</v>
          </cell>
          <cell r="AA871" t="str">
            <v>umbs_price</v>
          </cell>
        </row>
        <row r="872">
          <cell r="A872">
            <v>5023960</v>
          </cell>
          <cell r="Z872">
            <v>103.19</v>
          </cell>
          <cell r="AA872" t="str">
            <v>umbs_price</v>
          </cell>
        </row>
        <row r="873">
          <cell r="A873">
            <v>5023961</v>
          </cell>
          <cell r="Z873">
            <v>99.88</v>
          </cell>
          <cell r="AA873" t="str">
            <v>umbs_price</v>
          </cell>
        </row>
        <row r="874">
          <cell r="A874">
            <v>5023964</v>
          </cell>
          <cell r="Z874">
            <v>103.19</v>
          </cell>
          <cell r="AA874" t="str">
            <v>umbs_price</v>
          </cell>
        </row>
        <row r="875">
          <cell r="A875">
            <v>5023967</v>
          </cell>
          <cell r="Z875">
            <v>103.19</v>
          </cell>
          <cell r="AA875" t="str">
            <v>umbs_price</v>
          </cell>
        </row>
        <row r="876">
          <cell r="A876">
            <v>5023971</v>
          </cell>
          <cell r="Z876">
            <v>103.19</v>
          </cell>
          <cell r="AA876" t="str">
            <v>umbs_price</v>
          </cell>
        </row>
        <row r="877">
          <cell r="A877">
            <v>5023974</v>
          </cell>
          <cell r="Z877">
            <v>105.77</v>
          </cell>
          <cell r="AA877" t="str">
            <v>umbs_price</v>
          </cell>
        </row>
        <row r="878">
          <cell r="A878">
            <v>5023975</v>
          </cell>
          <cell r="Z878">
            <v>104.61</v>
          </cell>
          <cell r="AA878" t="str">
            <v>umbs_price</v>
          </cell>
        </row>
        <row r="879">
          <cell r="A879">
            <v>5023976</v>
          </cell>
          <cell r="Z879">
            <v>103.19</v>
          </cell>
          <cell r="AA879" t="str">
            <v>umbs_price</v>
          </cell>
        </row>
        <row r="880">
          <cell r="A880">
            <v>5023980</v>
          </cell>
          <cell r="Z880">
            <v>97.45</v>
          </cell>
          <cell r="AA880" t="str">
            <v>umbs_price</v>
          </cell>
        </row>
        <row r="881">
          <cell r="A881">
            <v>5023984</v>
          </cell>
          <cell r="Z881">
            <v>104.17</v>
          </cell>
          <cell r="AA881" t="str">
            <v>umbs_price</v>
          </cell>
        </row>
        <row r="882">
          <cell r="A882">
            <v>5023989</v>
          </cell>
          <cell r="Z882">
            <v>104.26375</v>
          </cell>
          <cell r="AA882" t="str">
            <v>storgan_manley</v>
          </cell>
        </row>
        <row r="883">
          <cell r="A883">
            <v>5023992</v>
          </cell>
          <cell r="Z883">
            <v>103.19</v>
          </cell>
          <cell r="AA883" t="str">
            <v>umbs_price</v>
          </cell>
        </row>
        <row r="884">
          <cell r="A884">
            <v>5023993</v>
          </cell>
          <cell r="Z884">
            <v>104.17</v>
          </cell>
          <cell r="AA884" t="str">
            <v>umbs_price</v>
          </cell>
        </row>
        <row r="885">
          <cell r="A885">
            <v>5023998</v>
          </cell>
          <cell r="Z885">
            <v>103.19</v>
          </cell>
          <cell r="AA885" t="str">
            <v>umbs_price</v>
          </cell>
        </row>
        <row r="886">
          <cell r="A886">
            <v>5024001</v>
          </cell>
          <cell r="Z886">
            <v>105.77</v>
          </cell>
          <cell r="AA886" t="str">
            <v>umbs_price</v>
          </cell>
        </row>
        <row r="887">
          <cell r="A887">
            <v>5024003</v>
          </cell>
          <cell r="Z887">
            <v>105</v>
          </cell>
          <cell r="AA887" t="str">
            <v>umbs_price</v>
          </cell>
        </row>
        <row r="888">
          <cell r="A888">
            <v>5024008</v>
          </cell>
          <cell r="Z888">
            <v>99.88</v>
          </cell>
          <cell r="AA888" t="str">
            <v>umbs_price</v>
          </cell>
        </row>
        <row r="889">
          <cell r="A889">
            <v>5024009</v>
          </cell>
          <cell r="Z889">
            <v>105.77</v>
          </cell>
          <cell r="AA889" t="str">
            <v>umbs_price</v>
          </cell>
        </row>
        <row r="890">
          <cell r="A890">
            <v>5024012</v>
          </cell>
          <cell r="Z890">
            <v>94.98</v>
          </cell>
          <cell r="AA890" t="str">
            <v>umbs_price</v>
          </cell>
        </row>
        <row r="891">
          <cell r="A891">
            <v>5024017</v>
          </cell>
          <cell r="Z891">
            <v>99.88</v>
          </cell>
          <cell r="AA891" t="str">
            <v>umbs_price</v>
          </cell>
        </row>
        <row r="892">
          <cell r="A892">
            <v>5024019</v>
          </cell>
          <cell r="Z892">
            <v>100.93</v>
          </cell>
          <cell r="AA892" t="str">
            <v>umbs_price</v>
          </cell>
        </row>
        <row r="893">
          <cell r="A893">
            <v>5024022</v>
          </cell>
          <cell r="Z893">
            <v>103.19</v>
          </cell>
          <cell r="AA893" t="str">
            <v>umbs_price</v>
          </cell>
        </row>
        <row r="894">
          <cell r="A894">
            <v>5024023</v>
          </cell>
          <cell r="Z894">
            <v>103.19</v>
          </cell>
          <cell r="AA894" t="str">
            <v>umbs_price</v>
          </cell>
        </row>
        <row r="895">
          <cell r="A895">
            <v>5024025</v>
          </cell>
          <cell r="Z895">
            <v>105</v>
          </cell>
          <cell r="AA895" t="str">
            <v>umbs_price</v>
          </cell>
        </row>
        <row r="896">
          <cell r="A896">
            <v>5024026</v>
          </cell>
          <cell r="Z896">
            <v>104.17</v>
          </cell>
          <cell r="AA896" t="str">
            <v>umbs_price</v>
          </cell>
        </row>
        <row r="897">
          <cell r="A897">
            <v>5024031</v>
          </cell>
          <cell r="Z897">
            <v>104.17</v>
          </cell>
          <cell r="AA897" t="str">
            <v>umbs_price</v>
          </cell>
        </row>
        <row r="898">
          <cell r="A898">
            <v>5024032</v>
          </cell>
          <cell r="Z898">
            <v>99.88</v>
          </cell>
          <cell r="AA898" t="str">
            <v>umbs_price</v>
          </cell>
        </row>
        <row r="899">
          <cell r="A899">
            <v>5024033</v>
          </cell>
          <cell r="Z899">
            <v>104.61</v>
          </cell>
          <cell r="AA899" t="str">
            <v>umbs_price</v>
          </cell>
        </row>
        <row r="900">
          <cell r="A900">
            <v>5024036</v>
          </cell>
          <cell r="Z900">
            <v>103.53375</v>
          </cell>
          <cell r="AA900" t="str">
            <v>storgan_manley</v>
          </cell>
        </row>
        <row r="901">
          <cell r="A901">
            <v>5024041</v>
          </cell>
          <cell r="Z901">
            <v>103.19</v>
          </cell>
          <cell r="AA901" t="str">
            <v>umbs_price</v>
          </cell>
        </row>
        <row r="902">
          <cell r="A902">
            <v>5024045</v>
          </cell>
          <cell r="Z902">
            <v>103.19</v>
          </cell>
          <cell r="AA902" t="str">
            <v>umbs_price</v>
          </cell>
        </row>
        <row r="903">
          <cell r="A903">
            <v>5024047</v>
          </cell>
          <cell r="Z903">
            <v>104.17</v>
          </cell>
          <cell r="AA903" t="str">
            <v>umbs_price</v>
          </cell>
        </row>
        <row r="904">
          <cell r="A904">
            <v>5024051</v>
          </cell>
          <cell r="Z904">
            <v>103.65875</v>
          </cell>
          <cell r="AA904" t="str">
            <v>pj_logan</v>
          </cell>
        </row>
        <row r="905">
          <cell r="A905">
            <v>5024054</v>
          </cell>
          <cell r="Z905">
            <v>106.125</v>
          </cell>
          <cell r="AA905" t="str">
            <v>pj_logan</v>
          </cell>
        </row>
        <row r="906">
          <cell r="A906">
            <v>5024056</v>
          </cell>
          <cell r="Z906">
            <v>104.61</v>
          </cell>
          <cell r="AA906" t="str">
            <v>umbs_price</v>
          </cell>
        </row>
        <row r="907">
          <cell r="A907">
            <v>5024060</v>
          </cell>
          <cell r="Z907">
            <v>104.78375</v>
          </cell>
          <cell r="AA907" t="str">
            <v>golden_sachs</v>
          </cell>
        </row>
        <row r="908">
          <cell r="A908">
            <v>5024065</v>
          </cell>
          <cell r="Z908">
            <v>105.64125</v>
          </cell>
          <cell r="AA908" t="str">
            <v>storgan_manley</v>
          </cell>
        </row>
        <row r="909">
          <cell r="A909">
            <v>5024069</v>
          </cell>
          <cell r="Z909">
            <v>103.19</v>
          </cell>
          <cell r="AA909" t="str">
            <v>umbs_price</v>
          </cell>
        </row>
        <row r="910">
          <cell r="A910">
            <v>5024073</v>
          </cell>
          <cell r="Z910">
            <v>103.19</v>
          </cell>
          <cell r="AA910" t="str">
            <v>umbs_price</v>
          </cell>
        </row>
        <row r="911">
          <cell r="A911">
            <v>5024078</v>
          </cell>
          <cell r="Z911">
            <v>103.19</v>
          </cell>
          <cell r="AA911" t="str">
            <v>umbs_price</v>
          </cell>
        </row>
        <row r="912">
          <cell r="A912">
            <v>5024081</v>
          </cell>
          <cell r="Z912">
            <v>103.19</v>
          </cell>
          <cell r="AA912" t="str">
            <v>umbs_price</v>
          </cell>
        </row>
        <row r="913">
          <cell r="A913">
            <v>5024086</v>
          </cell>
          <cell r="Z913">
            <v>103.03</v>
          </cell>
          <cell r="AA913" t="str">
            <v>umbs_price</v>
          </cell>
        </row>
        <row r="914">
          <cell r="A914">
            <v>5024087</v>
          </cell>
          <cell r="Z914">
            <v>105.51625</v>
          </cell>
          <cell r="AA914" t="str">
            <v>golden_sachs</v>
          </cell>
        </row>
        <row r="915">
          <cell r="A915">
            <v>5024092</v>
          </cell>
          <cell r="Z915">
            <v>105</v>
          </cell>
          <cell r="AA915" t="str">
            <v>umbs_price</v>
          </cell>
        </row>
        <row r="916">
          <cell r="A916">
            <v>5024095</v>
          </cell>
          <cell r="Z916">
            <v>105</v>
          </cell>
          <cell r="AA916" t="str">
            <v>umbs_price</v>
          </cell>
        </row>
        <row r="917">
          <cell r="A917">
            <v>5024099</v>
          </cell>
          <cell r="Z917">
            <v>104.70125</v>
          </cell>
          <cell r="AA917" t="str">
            <v>storgan_manley</v>
          </cell>
        </row>
        <row r="918">
          <cell r="A918">
            <v>5024102</v>
          </cell>
          <cell r="Z918">
            <v>104.61</v>
          </cell>
          <cell r="AA918" t="str">
            <v>umbs_price</v>
          </cell>
        </row>
        <row r="919">
          <cell r="A919">
            <v>5024104</v>
          </cell>
          <cell r="Z919">
            <v>105.5475</v>
          </cell>
          <cell r="AA919" t="str">
            <v>golden_sachs</v>
          </cell>
        </row>
        <row r="920">
          <cell r="A920">
            <v>5024107</v>
          </cell>
          <cell r="Z920">
            <v>103.19</v>
          </cell>
          <cell r="AA920" t="str">
            <v>umbs_price</v>
          </cell>
        </row>
        <row r="921">
          <cell r="A921">
            <v>5024110</v>
          </cell>
          <cell r="Z921">
            <v>104.17</v>
          </cell>
          <cell r="AA921" t="str">
            <v>umbs_price</v>
          </cell>
        </row>
        <row r="922">
          <cell r="A922">
            <v>5024114</v>
          </cell>
          <cell r="Z922">
            <v>104.17</v>
          </cell>
          <cell r="AA922" t="str">
            <v>umbs_price</v>
          </cell>
        </row>
        <row r="923">
          <cell r="A923">
            <v>5024117</v>
          </cell>
          <cell r="Z923">
            <v>99.88</v>
          </cell>
          <cell r="AA923" t="str">
            <v>umbs_price</v>
          </cell>
        </row>
        <row r="924">
          <cell r="A924">
            <v>5024121</v>
          </cell>
          <cell r="Z924">
            <v>103.19</v>
          </cell>
          <cell r="AA924" t="str">
            <v>umbs_price</v>
          </cell>
        </row>
        <row r="925">
          <cell r="A925">
            <v>5024123</v>
          </cell>
          <cell r="Z925">
            <v>103.19</v>
          </cell>
          <cell r="AA925" t="str">
            <v>umbs_price</v>
          </cell>
        </row>
        <row r="926">
          <cell r="A926">
            <v>5024124</v>
          </cell>
          <cell r="Z926">
            <v>104.17</v>
          </cell>
          <cell r="AA926" t="str">
            <v>umbs_price</v>
          </cell>
        </row>
        <row r="927">
          <cell r="A927">
            <v>5024129</v>
          </cell>
          <cell r="Z927">
            <v>104.61</v>
          </cell>
          <cell r="AA927" t="str">
            <v>umbs_price</v>
          </cell>
        </row>
        <row r="928">
          <cell r="A928">
            <v>5024133</v>
          </cell>
          <cell r="Z928">
            <v>103.19</v>
          </cell>
          <cell r="AA928" t="str">
            <v>umbs_price</v>
          </cell>
        </row>
        <row r="929">
          <cell r="A929">
            <v>5024135</v>
          </cell>
          <cell r="Z929">
            <v>104.86</v>
          </cell>
          <cell r="AA929" t="str">
            <v>bank_of_americans</v>
          </cell>
        </row>
        <row r="930">
          <cell r="A930">
            <v>5024140</v>
          </cell>
          <cell r="Z930">
            <v>107.09</v>
          </cell>
          <cell r="AA930" t="str">
            <v>umbs_price</v>
          </cell>
        </row>
        <row r="931">
          <cell r="A931">
            <v>5024143</v>
          </cell>
          <cell r="Z931">
            <v>104.03375</v>
          </cell>
          <cell r="AA931" t="str">
            <v>pj_logan</v>
          </cell>
        </row>
        <row r="932">
          <cell r="A932">
            <v>5024146</v>
          </cell>
          <cell r="Z932">
            <v>104.61</v>
          </cell>
          <cell r="AA932" t="str">
            <v>umbs_price</v>
          </cell>
        </row>
        <row r="933">
          <cell r="A933">
            <v>5024151</v>
          </cell>
          <cell r="Z933">
            <v>104.61</v>
          </cell>
          <cell r="AA933" t="str">
            <v>umbs_price</v>
          </cell>
        </row>
        <row r="934">
          <cell r="A934">
            <v>5024154</v>
          </cell>
          <cell r="Z934">
            <v>99.88</v>
          </cell>
          <cell r="AA934" t="str">
            <v>umbs_price</v>
          </cell>
        </row>
        <row r="935">
          <cell r="A935">
            <v>5024159</v>
          </cell>
          <cell r="Z935">
            <v>98.075000000000003</v>
          </cell>
          <cell r="AA935" t="str">
            <v>golden_sachs</v>
          </cell>
        </row>
        <row r="936">
          <cell r="A936">
            <v>5024161</v>
          </cell>
          <cell r="Z936">
            <v>99.88</v>
          </cell>
          <cell r="AA936" t="str">
            <v>umbs_price</v>
          </cell>
        </row>
        <row r="937">
          <cell r="A937">
            <v>5024164</v>
          </cell>
          <cell r="Z937">
            <v>103.19</v>
          </cell>
          <cell r="AA937" t="str">
            <v>umbs_price</v>
          </cell>
        </row>
        <row r="938">
          <cell r="A938">
            <v>5024167</v>
          </cell>
          <cell r="Z938">
            <v>103.19</v>
          </cell>
          <cell r="AA938" t="str">
            <v>umbs_price</v>
          </cell>
        </row>
        <row r="939">
          <cell r="A939">
            <v>5024172</v>
          </cell>
          <cell r="Z939">
            <v>104.82875</v>
          </cell>
          <cell r="AA939" t="str">
            <v>golden_sachs</v>
          </cell>
        </row>
        <row r="940">
          <cell r="A940">
            <v>5024173</v>
          </cell>
          <cell r="Z940">
            <v>105.51625</v>
          </cell>
          <cell r="AA940" t="str">
            <v>golden_sachs</v>
          </cell>
        </row>
        <row r="941">
          <cell r="A941">
            <v>5024175</v>
          </cell>
          <cell r="Z941">
            <v>104.63875</v>
          </cell>
          <cell r="AA941" t="str">
            <v>pj_logan</v>
          </cell>
        </row>
        <row r="942">
          <cell r="A942">
            <v>5024179</v>
          </cell>
          <cell r="Z942">
            <v>103.43625</v>
          </cell>
          <cell r="AA942" t="str">
            <v>golden_sachs</v>
          </cell>
        </row>
        <row r="943">
          <cell r="A943">
            <v>5024180</v>
          </cell>
          <cell r="Z943">
            <v>105</v>
          </cell>
          <cell r="AA943" t="str">
            <v>umbs_price</v>
          </cell>
        </row>
        <row r="944">
          <cell r="A944">
            <v>5024185</v>
          </cell>
          <cell r="Z944">
            <v>104.61</v>
          </cell>
          <cell r="AA944" t="str">
            <v>umbs_price</v>
          </cell>
        </row>
        <row r="945">
          <cell r="A945">
            <v>5024188</v>
          </cell>
          <cell r="Z945">
            <v>104.61</v>
          </cell>
          <cell r="AA945" t="str">
            <v>umbs_price</v>
          </cell>
        </row>
        <row r="946">
          <cell r="A946">
            <v>5024193</v>
          </cell>
          <cell r="Z946">
            <v>104.70125</v>
          </cell>
          <cell r="AA946" t="str">
            <v>storgan_manley</v>
          </cell>
        </row>
        <row r="947">
          <cell r="A947">
            <v>5024195</v>
          </cell>
          <cell r="Z947">
            <v>103.19</v>
          </cell>
          <cell r="AA947" t="str">
            <v>umbs_price</v>
          </cell>
        </row>
        <row r="948">
          <cell r="A948">
            <v>5024196</v>
          </cell>
          <cell r="Z948">
            <v>104.17</v>
          </cell>
          <cell r="AA948" t="str">
            <v>umbs_price</v>
          </cell>
        </row>
        <row r="949">
          <cell r="A949">
            <v>5024198</v>
          </cell>
          <cell r="Z949">
            <v>99.88</v>
          </cell>
          <cell r="AA949" t="str">
            <v>umbs_price</v>
          </cell>
        </row>
        <row r="950">
          <cell r="A950">
            <v>5024200</v>
          </cell>
          <cell r="Z950">
            <v>104.51375</v>
          </cell>
          <cell r="AA950" t="str">
            <v>storgan_manley</v>
          </cell>
        </row>
        <row r="951">
          <cell r="A951">
            <v>5024202</v>
          </cell>
          <cell r="Z951">
            <v>99.88</v>
          </cell>
          <cell r="AA951" t="str">
            <v>umbs_price</v>
          </cell>
        </row>
        <row r="952">
          <cell r="A952">
            <v>5024203</v>
          </cell>
          <cell r="Z952">
            <v>104.17</v>
          </cell>
          <cell r="AA952" t="str">
            <v>umbs_price</v>
          </cell>
        </row>
        <row r="953">
          <cell r="A953">
            <v>5024207</v>
          </cell>
          <cell r="Z953">
            <v>99.88</v>
          </cell>
          <cell r="AA953" t="str">
            <v>umbs_price</v>
          </cell>
        </row>
        <row r="954">
          <cell r="A954">
            <v>5024211</v>
          </cell>
          <cell r="Z954">
            <v>105.64125</v>
          </cell>
          <cell r="AA954" t="str">
            <v>storgan_manley</v>
          </cell>
        </row>
        <row r="955">
          <cell r="A955">
            <v>5024215</v>
          </cell>
          <cell r="Z955">
            <v>99.88</v>
          </cell>
          <cell r="AA955" t="str">
            <v>umbs_price</v>
          </cell>
        </row>
        <row r="956">
          <cell r="A956">
            <v>5024219</v>
          </cell>
          <cell r="Z956">
            <v>103.40875</v>
          </cell>
          <cell r="AA956" t="str">
            <v>storgan_manley</v>
          </cell>
        </row>
        <row r="957">
          <cell r="A957">
            <v>5024223</v>
          </cell>
          <cell r="Z957">
            <v>104.61</v>
          </cell>
          <cell r="AA957" t="str">
            <v>umbs_price</v>
          </cell>
        </row>
        <row r="958">
          <cell r="A958">
            <v>5024227</v>
          </cell>
          <cell r="Z958">
            <v>103.19</v>
          </cell>
          <cell r="AA958" t="str">
            <v>umbs_price</v>
          </cell>
        </row>
        <row r="959">
          <cell r="A959">
            <v>5024229</v>
          </cell>
          <cell r="Z959">
            <v>99.88</v>
          </cell>
          <cell r="AA959" t="str">
            <v>umbs_price</v>
          </cell>
        </row>
        <row r="960">
          <cell r="A960">
            <v>5024232</v>
          </cell>
          <cell r="Z960">
            <v>103.19</v>
          </cell>
          <cell r="AA960" t="str">
            <v>umbs_price</v>
          </cell>
        </row>
        <row r="961">
          <cell r="A961">
            <v>5024236</v>
          </cell>
          <cell r="Z961">
            <v>103.19</v>
          </cell>
          <cell r="AA961" t="str">
            <v>umbs_price</v>
          </cell>
        </row>
        <row r="962">
          <cell r="A962">
            <v>5024238</v>
          </cell>
          <cell r="Z962">
            <v>98.356250000000003</v>
          </cell>
          <cell r="AA962" t="str">
            <v>golden_sachs</v>
          </cell>
        </row>
        <row r="963">
          <cell r="A963">
            <v>5024243</v>
          </cell>
          <cell r="Z963">
            <v>104.17</v>
          </cell>
          <cell r="AA963" t="str">
            <v>umbs_price</v>
          </cell>
        </row>
        <row r="964">
          <cell r="A964">
            <v>5024248</v>
          </cell>
          <cell r="Z964">
            <v>100.93</v>
          </cell>
          <cell r="AA964" t="str">
            <v>umbs_price</v>
          </cell>
        </row>
        <row r="965">
          <cell r="A965">
            <v>5024253</v>
          </cell>
          <cell r="Z965">
            <v>103.19</v>
          </cell>
          <cell r="AA965" t="str">
            <v>umbs_price</v>
          </cell>
        </row>
        <row r="966">
          <cell r="A966">
            <v>5024257</v>
          </cell>
          <cell r="Z966">
            <v>103.19</v>
          </cell>
          <cell r="AA966" t="str">
            <v>umbs_price</v>
          </cell>
        </row>
        <row r="967">
          <cell r="A967">
            <v>5024261</v>
          </cell>
          <cell r="Z967">
            <v>105</v>
          </cell>
          <cell r="AA967" t="str">
            <v>umbs_price</v>
          </cell>
        </row>
        <row r="968">
          <cell r="A968">
            <v>5024265</v>
          </cell>
          <cell r="Z968">
            <v>103.19</v>
          </cell>
          <cell r="AA968" t="str">
            <v>umbs_price</v>
          </cell>
        </row>
        <row r="969">
          <cell r="A969">
            <v>5024267</v>
          </cell>
          <cell r="Z969">
            <v>103.19</v>
          </cell>
          <cell r="AA969" t="str">
            <v>umbs_price</v>
          </cell>
        </row>
        <row r="970">
          <cell r="A970">
            <v>5024272</v>
          </cell>
          <cell r="Z970">
            <v>106.20375</v>
          </cell>
          <cell r="AA970" t="str">
            <v>golden_sachs</v>
          </cell>
        </row>
        <row r="971">
          <cell r="A971">
            <v>5024274</v>
          </cell>
          <cell r="Z971">
            <v>103.19</v>
          </cell>
          <cell r="AA971" t="str">
            <v>umbs_price</v>
          </cell>
        </row>
        <row r="972">
          <cell r="A972">
            <v>5024276</v>
          </cell>
          <cell r="Z972">
            <v>99.88</v>
          </cell>
          <cell r="AA972" t="str">
            <v>umbs_price</v>
          </cell>
        </row>
        <row r="973">
          <cell r="A973">
            <v>5024278</v>
          </cell>
          <cell r="Z973">
            <v>104.61</v>
          </cell>
          <cell r="AA973" t="str">
            <v>umbs_price</v>
          </cell>
        </row>
        <row r="974">
          <cell r="A974">
            <v>5024280</v>
          </cell>
          <cell r="Z974">
            <v>99.88</v>
          </cell>
          <cell r="AA974" t="str">
            <v>umbs_price</v>
          </cell>
        </row>
        <row r="975">
          <cell r="A975">
            <v>5024282</v>
          </cell>
          <cell r="Z975">
            <v>105</v>
          </cell>
          <cell r="AA975" t="str">
            <v>umbs_price</v>
          </cell>
        </row>
        <row r="976">
          <cell r="A976">
            <v>5024286</v>
          </cell>
          <cell r="Z976">
            <v>103.19</v>
          </cell>
          <cell r="AA976" t="str">
            <v>umbs_price</v>
          </cell>
        </row>
        <row r="977">
          <cell r="A977">
            <v>5024289</v>
          </cell>
          <cell r="Z977">
            <v>100.8175</v>
          </cell>
          <cell r="AA977" t="str">
            <v>golden_sachs</v>
          </cell>
        </row>
        <row r="978">
          <cell r="A978">
            <v>5024292</v>
          </cell>
          <cell r="Z978">
            <v>105</v>
          </cell>
          <cell r="AA978" t="str">
            <v>umbs_price</v>
          </cell>
        </row>
        <row r="979">
          <cell r="A979">
            <v>5024294</v>
          </cell>
          <cell r="Z979">
            <v>103.19</v>
          </cell>
          <cell r="AA979" t="str">
            <v>umbs_price</v>
          </cell>
        </row>
        <row r="980">
          <cell r="A980">
            <v>5024298</v>
          </cell>
          <cell r="Z980">
            <v>104.17</v>
          </cell>
          <cell r="AA980" t="str">
            <v>umbs_price</v>
          </cell>
        </row>
        <row r="981">
          <cell r="A981">
            <v>5024302</v>
          </cell>
          <cell r="Z981">
            <v>104.17</v>
          </cell>
          <cell r="AA981" t="str">
            <v>umbs_price</v>
          </cell>
        </row>
        <row r="982">
          <cell r="A982">
            <v>5024303</v>
          </cell>
          <cell r="Z982">
            <v>103.19</v>
          </cell>
          <cell r="AA982" t="str">
            <v>umbs_price</v>
          </cell>
        </row>
        <row r="983">
          <cell r="A983">
            <v>5024304</v>
          </cell>
          <cell r="Z983">
            <v>104.17</v>
          </cell>
          <cell r="AA983" t="str">
            <v>umbs_price</v>
          </cell>
        </row>
        <row r="984">
          <cell r="A984">
            <v>5024305</v>
          </cell>
          <cell r="Z984">
            <v>103.19</v>
          </cell>
          <cell r="AA984" t="str">
            <v>umbs_price</v>
          </cell>
        </row>
        <row r="985">
          <cell r="A985">
            <v>5024306</v>
          </cell>
          <cell r="Z985">
            <v>104.61</v>
          </cell>
          <cell r="AA985" t="str">
            <v>umbs_price</v>
          </cell>
        </row>
        <row r="986">
          <cell r="A986">
            <v>5024311</v>
          </cell>
          <cell r="Z986">
            <v>103.72125</v>
          </cell>
          <cell r="AA986" t="str">
            <v>storgan_manley</v>
          </cell>
        </row>
        <row r="987">
          <cell r="A987">
            <v>5024314</v>
          </cell>
          <cell r="Z987">
            <v>99.88</v>
          </cell>
          <cell r="AA987" t="str">
            <v>umbs_price</v>
          </cell>
        </row>
        <row r="988">
          <cell r="A988">
            <v>5024316</v>
          </cell>
          <cell r="Z988">
            <v>105.20125</v>
          </cell>
          <cell r="AA988" t="str">
            <v>storgan_manley</v>
          </cell>
        </row>
        <row r="989">
          <cell r="A989">
            <v>5024320</v>
          </cell>
          <cell r="Z989">
            <v>103.03</v>
          </cell>
          <cell r="AA989" t="str">
            <v>umbs_price</v>
          </cell>
        </row>
        <row r="990">
          <cell r="A990">
            <v>5024323</v>
          </cell>
          <cell r="Z990">
            <v>103.19</v>
          </cell>
          <cell r="AA990" t="str">
            <v>umbs_price</v>
          </cell>
        </row>
        <row r="991">
          <cell r="A991">
            <v>5024325</v>
          </cell>
          <cell r="Z991">
            <v>103.19</v>
          </cell>
          <cell r="AA991" t="str">
            <v>umbs_price</v>
          </cell>
        </row>
        <row r="992">
          <cell r="A992">
            <v>5024328</v>
          </cell>
          <cell r="Z992">
            <v>105.20125</v>
          </cell>
          <cell r="AA992" t="str">
            <v>storgan_manley</v>
          </cell>
        </row>
        <row r="993">
          <cell r="A993">
            <v>5024330</v>
          </cell>
          <cell r="Z993">
            <v>99.88</v>
          </cell>
          <cell r="AA993" t="str">
            <v>umbs_price</v>
          </cell>
        </row>
        <row r="994">
          <cell r="A994">
            <v>5024331</v>
          </cell>
          <cell r="Z994">
            <v>104.70125</v>
          </cell>
          <cell r="AA994" t="str">
            <v>storgan_manley</v>
          </cell>
        </row>
        <row r="995">
          <cell r="A995">
            <v>5024333</v>
          </cell>
          <cell r="Z995">
            <v>103.19</v>
          </cell>
          <cell r="AA995" t="str">
            <v>umbs_price</v>
          </cell>
        </row>
        <row r="996">
          <cell r="A996">
            <v>5024334</v>
          </cell>
          <cell r="Z996">
            <v>103.19</v>
          </cell>
          <cell r="AA996" t="str">
            <v>umbs_price</v>
          </cell>
        </row>
        <row r="997">
          <cell r="A997">
            <v>5024335</v>
          </cell>
          <cell r="Z997">
            <v>99.88</v>
          </cell>
          <cell r="AA997" t="str">
            <v>umbs_price</v>
          </cell>
        </row>
        <row r="998">
          <cell r="A998">
            <v>5024340</v>
          </cell>
          <cell r="Z998">
            <v>103.19</v>
          </cell>
          <cell r="AA998" t="str">
            <v>umbs_price</v>
          </cell>
        </row>
        <row r="999">
          <cell r="A999">
            <v>5024341</v>
          </cell>
          <cell r="Z999">
            <v>103.19</v>
          </cell>
          <cell r="AA999" t="str">
            <v>umbs_price</v>
          </cell>
        </row>
        <row r="1000">
          <cell r="A1000">
            <v>5024345</v>
          </cell>
          <cell r="Z1000">
            <v>103.03</v>
          </cell>
          <cell r="AA1000" t="str">
            <v>umbs_price</v>
          </cell>
        </row>
        <row r="1001">
          <cell r="A1001">
            <v>5024350</v>
          </cell>
          <cell r="Z1001">
            <v>99.88</v>
          </cell>
          <cell r="AA1001" t="str">
            <v>umbs_price</v>
          </cell>
        </row>
        <row r="1002">
          <cell r="A1002">
            <v>5024352</v>
          </cell>
          <cell r="Z1002">
            <v>103.19</v>
          </cell>
          <cell r="AA1002" t="str">
            <v>umbs_price</v>
          </cell>
        </row>
        <row r="1003">
          <cell r="A1003">
            <v>5024354</v>
          </cell>
          <cell r="Z1003">
            <v>104.61</v>
          </cell>
          <cell r="AA1003" t="str">
            <v>umbs_price</v>
          </cell>
        </row>
        <row r="1004">
          <cell r="A1004">
            <v>5024358</v>
          </cell>
          <cell r="Z1004">
            <v>106.20375</v>
          </cell>
          <cell r="AA1004" t="str">
            <v>golden_sachs</v>
          </cell>
        </row>
        <row r="1005">
          <cell r="A1005">
            <v>5024360</v>
          </cell>
          <cell r="Z1005">
            <v>103.19</v>
          </cell>
          <cell r="AA1005" t="str">
            <v>umbs_price</v>
          </cell>
        </row>
        <row r="1006">
          <cell r="A1006">
            <v>5024361</v>
          </cell>
          <cell r="Z1006">
            <v>103.03</v>
          </cell>
          <cell r="AA1006" t="str">
            <v>umbs_price</v>
          </cell>
        </row>
        <row r="1007">
          <cell r="A1007">
            <v>5024364</v>
          </cell>
          <cell r="Z1007">
            <v>104.57625</v>
          </cell>
          <cell r="AA1007" t="str">
            <v>storgan_manley</v>
          </cell>
        </row>
        <row r="1008">
          <cell r="A1008">
            <v>5024369</v>
          </cell>
          <cell r="Z1008">
            <v>106.535</v>
          </cell>
          <cell r="AA1008" t="str">
            <v>bank_of_americans</v>
          </cell>
        </row>
        <row r="1009">
          <cell r="A1009">
            <v>5024372</v>
          </cell>
          <cell r="Z1009">
            <v>103.19</v>
          </cell>
          <cell r="AA1009" t="str">
            <v>umbs_price</v>
          </cell>
        </row>
        <row r="1010">
          <cell r="A1010">
            <v>5024375</v>
          </cell>
          <cell r="Z1010">
            <v>105.07875</v>
          </cell>
          <cell r="AA1010" t="str">
            <v>pj_logan</v>
          </cell>
        </row>
        <row r="1011">
          <cell r="A1011">
            <v>5024379</v>
          </cell>
          <cell r="Z1011">
            <v>103.19</v>
          </cell>
          <cell r="AA1011" t="str">
            <v>umbs_price</v>
          </cell>
        </row>
        <row r="1012">
          <cell r="A1012">
            <v>5024382</v>
          </cell>
          <cell r="Z1012">
            <v>103.19</v>
          </cell>
          <cell r="AA1012" t="str">
            <v>umbs_price</v>
          </cell>
        </row>
        <row r="1013">
          <cell r="A1013">
            <v>5024384</v>
          </cell>
          <cell r="Z1013">
            <v>101.24250000000001</v>
          </cell>
          <cell r="AA1013" t="str">
            <v>bank_of_americans</v>
          </cell>
        </row>
        <row r="1014">
          <cell r="A1014">
            <v>5024385</v>
          </cell>
          <cell r="Z1014">
            <v>104.38875</v>
          </cell>
          <cell r="AA1014" t="str">
            <v>storgan_manley</v>
          </cell>
        </row>
        <row r="1015">
          <cell r="A1015">
            <v>5024389</v>
          </cell>
          <cell r="Z1015">
            <v>104.69</v>
          </cell>
          <cell r="AA1015" t="str">
            <v>pj_logan</v>
          </cell>
        </row>
        <row r="1016">
          <cell r="A1016">
            <v>5024393</v>
          </cell>
          <cell r="Z1016">
            <v>104.61</v>
          </cell>
          <cell r="AA1016" t="str">
            <v>umbs_price</v>
          </cell>
        </row>
        <row r="1017">
          <cell r="A1017">
            <v>5024395</v>
          </cell>
          <cell r="Z1017">
            <v>105.735</v>
          </cell>
          <cell r="AA1017" t="str">
            <v>pj_logan</v>
          </cell>
        </row>
        <row r="1018">
          <cell r="A1018">
            <v>5024396</v>
          </cell>
          <cell r="Z1018">
            <v>104.61</v>
          </cell>
          <cell r="AA1018" t="str">
            <v>umbs_price</v>
          </cell>
        </row>
        <row r="1019">
          <cell r="A1019">
            <v>5024401</v>
          </cell>
          <cell r="Z1019">
            <v>104.17</v>
          </cell>
          <cell r="AA1019" t="str">
            <v>umbs_price</v>
          </cell>
        </row>
        <row r="1020">
          <cell r="A1020">
            <v>5024405</v>
          </cell>
          <cell r="Z1020">
            <v>100.41125</v>
          </cell>
          <cell r="AA1020" t="str">
            <v>storgan_manley</v>
          </cell>
        </row>
        <row r="1021">
          <cell r="A1021">
            <v>5024406</v>
          </cell>
          <cell r="Z1021">
            <v>103.19</v>
          </cell>
          <cell r="AA1021" t="str">
            <v>umbs_price</v>
          </cell>
        </row>
        <row r="1022">
          <cell r="A1022">
            <v>5024410</v>
          </cell>
          <cell r="Z1022">
            <v>103.905</v>
          </cell>
          <cell r="AA1022" t="str">
            <v>golden_sachs</v>
          </cell>
        </row>
        <row r="1023">
          <cell r="A1023">
            <v>5024413</v>
          </cell>
          <cell r="Z1023">
            <v>103.19</v>
          </cell>
          <cell r="AA1023" t="str">
            <v>umbs_price</v>
          </cell>
        </row>
        <row r="1024">
          <cell r="A1024">
            <v>5024416</v>
          </cell>
          <cell r="Z1024">
            <v>104.06125</v>
          </cell>
          <cell r="AA1024" t="str">
            <v>storgan_manley</v>
          </cell>
        </row>
        <row r="1025">
          <cell r="A1025">
            <v>5024418</v>
          </cell>
          <cell r="Z1025">
            <v>103.19</v>
          </cell>
          <cell r="AA1025" t="str">
            <v>umbs_price</v>
          </cell>
        </row>
        <row r="1026">
          <cell r="A1026">
            <v>5024420</v>
          </cell>
          <cell r="Z1026">
            <v>103.19</v>
          </cell>
          <cell r="AA1026" t="str">
            <v>umbs_price</v>
          </cell>
        </row>
        <row r="1027">
          <cell r="A1027">
            <v>5024423</v>
          </cell>
          <cell r="Z1027">
            <v>103.19</v>
          </cell>
          <cell r="AA1027" t="str">
            <v>umbs_price</v>
          </cell>
        </row>
        <row r="1028">
          <cell r="A1028">
            <v>5024427</v>
          </cell>
          <cell r="Z1028">
            <v>103.19</v>
          </cell>
          <cell r="AA1028" t="str">
            <v>umbs_price</v>
          </cell>
        </row>
        <row r="1029">
          <cell r="A1029">
            <v>5024428</v>
          </cell>
          <cell r="Z1029">
            <v>107.09</v>
          </cell>
          <cell r="AA1029" t="str">
            <v>umbs_price</v>
          </cell>
        </row>
        <row r="1030">
          <cell r="A1030">
            <v>5024432</v>
          </cell>
          <cell r="Z1030">
            <v>104.61</v>
          </cell>
          <cell r="AA1030" t="str">
            <v>umbs_price</v>
          </cell>
        </row>
        <row r="1031">
          <cell r="A1031">
            <v>5024434</v>
          </cell>
          <cell r="Z1031">
            <v>103.03</v>
          </cell>
          <cell r="AA1031" t="str">
            <v>umbs_price</v>
          </cell>
        </row>
        <row r="1032">
          <cell r="A1032">
            <v>5024437</v>
          </cell>
          <cell r="Z1032">
            <v>103.19</v>
          </cell>
          <cell r="AA1032" t="str">
            <v>umbs_price</v>
          </cell>
        </row>
        <row r="1033">
          <cell r="A1033">
            <v>5024441</v>
          </cell>
          <cell r="Z1033">
            <v>99.88</v>
          </cell>
          <cell r="AA1033" t="str">
            <v>umbs_price</v>
          </cell>
        </row>
        <row r="1034">
          <cell r="A1034">
            <v>5024443</v>
          </cell>
          <cell r="Z1034">
            <v>103.19</v>
          </cell>
          <cell r="AA1034" t="str">
            <v>umbs_price</v>
          </cell>
        </row>
        <row r="1035">
          <cell r="A1035">
            <v>5024448</v>
          </cell>
          <cell r="Z1035">
            <v>104.17</v>
          </cell>
          <cell r="AA1035" t="str">
            <v>umbs_price</v>
          </cell>
        </row>
        <row r="1036">
          <cell r="A1036">
            <v>5024453</v>
          </cell>
          <cell r="Z1036">
            <v>104.32625</v>
          </cell>
          <cell r="AA1036" t="str">
            <v>golden_sachs</v>
          </cell>
        </row>
        <row r="1037">
          <cell r="A1037">
            <v>5024454</v>
          </cell>
          <cell r="Z1037">
            <v>99.88</v>
          </cell>
          <cell r="AA1037" t="str">
            <v>umbs_price</v>
          </cell>
        </row>
        <row r="1038">
          <cell r="A1038">
            <v>5024459</v>
          </cell>
          <cell r="Z1038">
            <v>103.19</v>
          </cell>
          <cell r="AA1038" t="str">
            <v>umbs_price</v>
          </cell>
        </row>
        <row r="1039">
          <cell r="A1039">
            <v>5024463</v>
          </cell>
          <cell r="Z1039">
            <v>104.17</v>
          </cell>
          <cell r="AA1039" t="str">
            <v>umbs_price</v>
          </cell>
        </row>
        <row r="1040">
          <cell r="A1040">
            <v>5024467</v>
          </cell>
          <cell r="Z1040">
            <v>105.20125</v>
          </cell>
          <cell r="AA1040" t="str">
            <v>storgan_manley</v>
          </cell>
        </row>
        <row r="1041">
          <cell r="A1041">
            <v>5024468</v>
          </cell>
          <cell r="Z1041">
            <v>103.19</v>
          </cell>
          <cell r="AA1041" t="str">
            <v>umbs_price</v>
          </cell>
        </row>
        <row r="1042">
          <cell r="A1042">
            <v>5024472</v>
          </cell>
          <cell r="Z1042">
            <v>103.19</v>
          </cell>
          <cell r="AA1042" t="str">
            <v>umbs_price</v>
          </cell>
        </row>
        <row r="1043">
          <cell r="A1043">
            <v>5024473</v>
          </cell>
          <cell r="Z1043">
            <v>104.61</v>
          </cell>
          <cell r="AA1043" t="str">
            <v>umbs_price</v>
          </cell>
        </row>
        <row r="1044">
          <cell r="A1044">
            <v>5024477</v>
          </cell>
          <cell r="Z1044">
            <v>104.315</v>
          </cell>
          <cell r="AA1044" t="str">
            <v>pj_logan</v>
          </cell>
        </row>
        <row r="1045">
          <cell r="A1045">
            <v>5024482</v>
          </cell>
          <cell r="Z1045">
            <v>103.59625</v>
          </cell>
          <cell r="AA1045" t="str">
            <v>storgan_manley</v>
          </cell>
        </row>
        <row r="1046">
          <cell r="A1046">
            <v>5024486</v>
          </cell>
          <cell r="Z1046">
            <v>99.88</v>
          </cell>
          <cell r="AA1046" t="str">
            <v>umbs_price</v>
          </cell>
        </row>
        <row r="1047">
          <cell r="A1047">
            <v>5024487</v>
          </cell>
          <cell r="Z1047">
            <v>103.19</v>
          </cell>
          <cell r="AA1047" t="str">
            <v>umbs_price</v>
          </cell>
        </row>
        <row r="1048">
          <cell r="A1048">
            <v>5024489</v>
          </cell>
          <cell r="Z1048">
            <v>104.61</v>
          </cell>
          <cell r="AA1048" t="str">
            <v>umbs_price</v>
          </cell>
        </row>
        <row r="1049">
          <cell r="A1049">
            <v>5024491</v>
          </cell>
          <cell r="Z1049">
            <v>105</v>
          </cell>
          <cell r="AA1049" t="str">
            <v>umbs_price</v>
          </cell>
        </row>
        <row r="1050">
          <cell r="A1050">
            <v>5024494</v>
          </cell>
          <cell r="Z1050">
            <v>97.45</v>
          </cell>
          <cell r="AA1050" t="str">
            <v>umbs_price</v>
          </cell>
        </row>
        <row r="1051">
          <cell r="A1051">
            <v>5024497</v>
          </cell>
          <cell r="Z1051">
            <v>104.17</v>
          </cell>
          <cell r="AA1051" t="str">
            <v>umbs_price</v>
          </cell>
        </row>
        <row r="1052">
          <cell r="A1052">
            <v>5024500</v>
          </cell>
          <cell r="Z1052">
            <v>103.19</v>
          </cell>
          <cell r="AA1052" t="str">
            <v>umbs_price</v>
          </cell>
        </row>
        <row r="1053">
          <cell r="A1053">
            <v>5024502</v>
          </cell>
          <cell r="Z1053">
            <v>104.82875</v>
          </cell>
          <cell r="AA1053" t="str">
            <v>golden_sachs</v>
          </cell>
        </row>
        <row r="1054">
          <cell r="A1054">
            <v>5024503</v>
          </cell>
          <cell r="Z1054">
            <v>105</v>
          </cell>
          <cell r="AA1054" t="str">
            <v>umbs_price</v>
          </cell>
        </row>
        <row r="1055">
          <cell r="A1055">
            <v>5024506</v>
          </cell>
          <cell r="Z1055">
            <v>104.61</v>
          </cell>
          <cell r="AA1055" t="str">
            <v>umbs_price</v>
          </cell>
        </row>
        <row r="1056">
          <cell r="A1056">
            <v>5024509</v>
          </cell>
          <cell r="Z1056">
            <v>97.45</v>
          </cell>
          <cell r="AA1056" t="str">
            <v>umbs_price</v>
          </cell>
        </row>
        <row r="1057">
          <cell r="A1057">
            <v>5024510</v>
          </cell>
          <cell r="Z1057">
            <v>107.5975</v>
          </cell>
          <cell r="AA1057" t="str">
            <v>golden_sachs</v>
          </cell>
        </row>
        <row r="1058">
          <cell r="A1058">
            <v>5024512</v>
          </cell>
          <cell r="Z1058">
            <v>103.19</v>
          </cell>
          <cell r="AA1058" t="str">
            <v>umbs_price</v>
          </cell>
        </row>
        <row r="1059">
          <cell r="A1059">
            <v>5024516</v>
          </cell>
          <cell r="Z1059">
            <v>104.295</v>
          </cell>
          <cell r="AA1059" t="str">
            <v>bank_of_americans</v>
          </cell>
        </row>
        <row r="1060">
          <cell r="A1060">
            <v>5024521</v>
          </cell>
          <cell r="Z1060">
            <v>103.65875</v>
          </cell>
          <cell r="AA1060" t="str">
            <v>pj_logan</v>
          </cell>
        </row>
        <row r="1061">
          <cell r="A1061">
            <v>5024524</v>
          </cell>
          <cell r="Z1061">
            <v>104.1275</v>
          </cell>
          <cell r="AA1061" t="str">
            <v>golden_sachs</v>
          </cell>
        </row>
        <row r="1062">
          <cell r="A1062">
            <v>5024527</v>
          </cell>
          <cell r="Z1062">
            <v>99.88</v>
          </cell>
          <cell r="AA1062" t="str">
            <v>umbs_price</v>
          </cell>
        </row>
        <row r="1063">
          <cell r="A1063">
            <v>5024529</v>
          </cell>
          <cell r="Z1063">
            <v>105.77</v>
          </cell>
          <cell r="AA1063" t="str">
            <v>umbs_price</v>
          </cell>
        </row>
        <row r="1064">
          <cell r="A1064">
            <v>5024531</v>
          </cell>
          <cell r="Z1064">
            <v>97.45</v>
          </cell>
          <cell r="AA1064" t="str">
            <v>umbs_price</v>
          </cell>
        </row>
        <row r="1065">
          <cell r="A1065">
            <v>5024533</v>
          </cell>
          <cell r="Z1065">
            <v>103.19</v>
          </cell>
          <cell r="AA1065" t="str">
            <v>umbs_price</v>
          </cell>
        </row>
        <row r="1066">
          <cell r="A1066">
            <v>5024536</v>
          </cell>
          <cell r="Z1066">
            <v>99.88</v>
          </cell>
          <cell r="AA1066" t="str">
            <v>umbs_price</v>
          </cell>
        </row>
        <row r="1067">
          <cell r="A1067">
            <v>5024537</v>
          </cell>
          <cell r="Z1067">
            <v>100.8175</v>
          </cell>
          <cell r="AA1067" t="str">
            <v>golden_sachs</v>
          </cell>
        </row>
        <row r="1068">
          <cell r="A1068">
            <v>5024540</v>
          </cell>
          <cell r="Z1068">
            <v>103.19</v>
          </cell>
          <cell r="AA1068" t="str">
            <v>umbs_price</v>
          </cell>
        </row>
        <row r="1069">
          <cell r="A1069">
            <v>5024543</v>
          </cell>
          <cell r="Z1069">
            <v>104.61</v>
          </cell>
          <cell r="AA1069" t="str">
            <v>umbs_price</v>
          </cell>
        </row>
        <row r="1070">
          <cell r="A1070">
            <v>5024548</v>
          </cell>
          <cell r="Z1070">
            <v>104.61</v>
          </cell>
          <cell r="AA1070" t="str">
            <v>umbs_price</v>
          </cell>
        </row>
        <row r="1071">
          <cell r="A1071">
            <v>5024550</v>
          </cell>
          <cell r="Z1071">
            <v>103.19</v>
          </cell>
          <cell r="AA1071" t="str">
            <v>umbs_price</v>
          </cell>
        </row>
        <row r="1072">
          <cell r="A1072">
            <v>5024552</v>
          </cell>
          <cell r="Z1072">
            <v>104.17</v>
          </cell>
          <cell r="AA1072" t="str">
            <v>umbs_price</v>
          </cell>
        </row>
        <row r="1073">
          <cell r="A1073">
            <v>5024557</v>
          </cell>
          <cell r="Z1073">
            <v>103.03</v>
          </cell>
          <cell r="AA1073" t="str">
            <v>umbs_price</v>
          </cell>
        </row>
        <row r="1074">
          <cell r="A1074">
            <v>5024559</v>
          </cell>
          <cell r="Z1074">
            <v>99.88</v>
          </cell>
          <cell r="AA1074" t="str">
            <v>umbs_price</v>
          </cell>
        </row>
        <row r="1075">
          <cell r="A1075">
            <v>5024564</v>
          </cell>
          <cell r="Z1075">
            <v>105.51625</v>
          </cell>
          <cell r="AA1075" t="str">
            <v>storgan_manley</v>
          </cell>
        </row>
        <row r="1076">
          <cell r="A1076">
            <v>5024568</v>
          </cell>
          <cell r="Z1076">
            <v>104.17</v>
          </cell>
          <cell r="AA1076" t="str">
            <v>umbs_price</v>
          </cell>
        </row>
        <row r="1077">
          <cell r="A1077">
            <v>5024571</v>
          </cell>
          <cell r="Z1077">
            <v>103.37375</v>
          </cell>
          <cell r="AA1077" t="str">
            <v>storgan_manley</v>
          </cell>
        </row>
        <row r="1078">
          <cell r="A1078">
            <v>5024574</v>
          </cell>
          <cell r="Z1078">
            <v>103.19</v>
          </cell>
          <cell r="AA1078" t="str">
            <v>umbs_price</v>
          </cell>
        </row>
        <row r="1079">
          <cell r="A1079">
            <v>5024578</v>
          </cell>
          <cell r="Z1079">
            <v>104.61</v>
          </cell>
          <cell r="AA1079" t="str">
            <v>umbs_price</v>
          </cell>
        </row>
        <row r="1080">
          <cell r="A1080">
            <v>5024579</v>
          </cell>
          <cell r="Z1080">
            <v>103.19</v>
          </cell>
          <cell r="AA1080" t="str">
            <v>umbs_price</v>
          </cell>
        </row>
        <row r="1081">
          <cell r="A1081">
            <v>5024582</v>
          </cell>
          <cell r="Z1081">
            <v>103.19</v>
          </cell>
          <cell r="AA1081" t="str">
            <v>umbs_price</v>
          </cell>
        </row>
        <row r="1082">
          <cell r="A1082">
            <v>5024584</v>
          </cell>
          <cell r="Z1082">
            <v>104.17</v>
          </cell>
          <cell r="AA1082" t="str">
            <v>umbs_price</v>
          </cell>
        </row>
        <row r="1083">
          <cell r="A1083">
            <v>5024587</v>
          </cell>
          <cell r="Z1083">
            <v>99.88</v>
          </cell>
          <cell r="AA1083" t="str">
            <v>umbs_price</v>
          </cell>
        </row>
        <row r="1084">
          <cell r="A1084">
            <v>5024591</v>
          </cell>
          <cell r="Z1084">
            <v>103.19</v>
          </cell>
          <cell r="AA1084" t="str">
            <v>umbs_price</v>
          </cell>
        </row>
        <row r="1085">
          <cell r="A1085">
            <v>5024593</v>
          </cell>
          <cell r="Z1085">
            <v>99.88</v>
          </cell>
          <cell r="AA1085" t="str">
            <v>umbs_price</v>
          </cell>
        </row>
        <row r="1086">
          <cell r="A1086">
            <v>5024597</v>
          </cell>
          <cell r="Z1086">
            <v>103.40875</v>
          </cell>
          <cell r="AA1086" t="str">
            <v>storgan_manley</v>
          </cell>
        </row>
        <row r="1087">
          <cell r="A1087">
            <v>5024602</v>
          </cell>
          <cell r="Z1087">
            <v>102.52375000000001</v>
          </cell>
          <cell r="AA1087" t="str">
            <v>golden_sachs</v>
          </cell>
        </row>
        <row r="1088">
          <cell r="A1088">
            <v>5024605</v>
          </cell>
          <cell r="Z1088">
            <v>103.24875</v>
          </cell>
          <cell r="AA1088" t="str">
            <v>storgan_manley</v>
          </cell>
        </row>
        <row r="1089">
          <cell r="A1089">
            <v>5024610</v>
          </cell>
          <cell r="Z1089">
            <v>104.61</v>
          </cell>
          <cell r="AA1089" t="str">
            <v>umbs_price</v>
          </cell>
        </row>
        <row r="1090">
          <cell r="A1090">
            <v>5024615</v>
          </cell>
          <cell r="Z1090">
            <v>104.61</v>
          </cell>
          <cell r="AA1090" t="str">
            <v>umbs_price</v>
          </cell>
        </row>
        <row r="1091">
          <cell r="A1091">
            <v>5024617</v>
          </cell>
          <cell r="Z1091">
            <v>105</v>
          </cell>
          <cell r="AA1091" t="str">
            <v>umbs_price</v>
          </cell>
        </row>
        <row r="1092">
          <cell r="A1092">
            <v>5024618</v>
          </cell>
          <cell r="Z1092">
            <v>100.91125</v>
          </cell>
          <cell r="AA1092" t="str">
            <v>storgan_manley</v>
          </cell>
        </row>
        <row r="1093">
          <cell r="A1093">
            <v>5024621</v>
          </cell>
          <cell r="Z1093">
            <v>99.88</v>
          </cell>
          <cell r="AA1093" t="str">
            <v>umbs_price</v>
          </cell>
        </row>
        <row r="1094">
          <cell r="A1094">
            <v>5024626</v>
          </cell>
          <cell r="Z1094">
            <v>104.1275</v>
          </cell>
          <cell r="AA1094" t="str">
            <v>golden_sachs</v>
          </cell>
        </row>
        <row r="1095">
          <cell r="A1095">
            <v>5024629</v>
          </cell>
          <cell r="Z1095">
            <v>97.45</v>
          </cell>
          <cell r="AA1095" t="str">
            <v>umbs_price</v>
          </cell>
        </row>
        <row r="1096">
          <cell r="A1096">
            <v>5024632</v>
          </cell>
          <cell r="Z1096">
            <v>103.19</v>
          </cell>
          <cell r="AA1096" t="str">
            <v>umbs_price</v>
          </cell>
        </row>
        <row r="1097">
          <cell r="A1097">
            <v>5024636</v>
          </cell>
          <cell r="Z1097">
            <v>106.11375</v>
          </cell>
          <cell r="AA1097" t="str">
            <v>storgan_manley</v>
          </cell>
        </row>
        <row r="1098">
          <cell r="A1098">
            <v>5024638</v>
          </cell>
          <cell r="Z1098">
            <v>103.19</v>
          </cell>
          <cell r="AA1098" t="str">
            <v>umbs_price</v>
          </cell>
        </row>
        <row r="1099">
          <cell r="A1099">
            <v>5024640</v>
          </cell>
          <cell r="Z1099">
            <v>104.61</v>
          </cell>
          <cell r="AA1099" t="str">
            <v>umbs_price</v>
          </cell>
        </row>
        <row r="1100">
          <cell r="A1100">
            <v>5024642</v>
          </cell>
          <cell r="Z1100">
            <v>105.64125</v>
          </cell>
          <cell r="AA1100" t="str">
            <v>storgan_manley</v>
          </cell>
        </row>
        <row r="1101">
          <cell r="A1101">
            <v>5024644</v>
          </cell>
          <cell r="Z1101">
            <v>104.61</v>
          </cell>
          <cell r="AA1101" t="str">
            <v>umbs_price</v>
          </cell>
        </row>
        <row r="1102">
          <cell r="A1102">
            <v>5024646</v>
          </cell>
          <cell r="Z1102">
            <v>103.19</v>
          </cell>
          <cell r="AA1102" t="str">
            <v>umbs_price</v>
          </cell>
        </row>
        <row r="1103">
          <cell r="A1103">
            <v>5024651</v>
          </cell>
          <cell r="Z1103">
            <v>103.19</v>
          </cell>
          <cell r="AA1103" t="str">
            <v>umbs_price</v>
          </cell>
        </row>
        <row r="1104">
          <cell r="A1104">
            <v>5024652</v>
          </cell>
          <cell r="Z1104">
            <v>103.03</v>
          </cell>
          <cell r="AA1104" t="str">
            <v>umbs_price</v>
          </cell>
        </row>
        <row r="1105">
          <cell r="A1105">
            <v>5024657</v>
          </cell>
          <cell r="Z1105">
            <v>105</v>
          </cell>
          <cell r="AA1105" t="str">
            <v>umbs_price</v>
          </cell>
        </row>
        <row r="1106">
          <cell r="A1106">
            <v>5024660</v>
          </cell>
          <cell r="Z1106">
            <v>105</v>
          </cell>
          <cell r="AA1106" t="str">
            <v>umbs_price</v>
          </cell>
        </row>
        <row r="1107">
          <cell r="A1107">
            <v>5024662</v>
          </cell>
          <cell r="Z1107">
            <v>103.655</v>
          </cell>
          <cell r="AA1107" t="str">
            <v>golden_sachs</v>
          </cell>
        </row>
        <row r="1108">
          <cell r="A1108">
            <v>5024664</v>
          </cell>
          <cell r="Z1108">
            <v>104.17</v>
          </cell>
          <cell r="AA1108" t="str">
            <v>umbs_price</v>
          </cell>
        </row>
        <row r="1109">
          <cell r="A1109">
            <v>5024668</v>
          </cell>
          <cell r="Z1109">
            <v>103.19</v>
          </cell>
          <cell r="AA1109" t="str">
            <v>umbs_price</v>
          </cell>
        </row>
        <row r="1110">
          <cell r="A1110">
            <v>5024673</v>
          </cell>
          <cell r="Z1110">
            <v>103.19</v>
          </cell>
          <cell r="AA1110" t="str">
            <v>umbs_price</v>
          </cell>
        </row>
        <row r="1111">
          <cell r="A1111">
            <v>5024676</v>
          </cell>
          <cell r="Z1111">
            <v>103.19</v>
          </cell>
          <cell r="AA1111" t="str">
            <v>umbs_price</v>
          </cell>
        </row>
        <row r="1112">
          <cell r="A1112">
            <v>5024679</v>
          </cell>
          <cell r="Z1112">
            <v>104.315</v>
          </cell>
          <cell r="AA1112" t="str">
            <v>pj_logan</v>
          </cell>
        </row>
        <row r="1113">
          <cell r="A1113">
            <v>5024681</v>
          </cell>
          <cell r="Z1113">
            <v>103.19</v>
          </cell>
          <cell r="AA1113" t="str">
            <v>umbs_price</v>
          </cell>
        </row>
        <row r="1114">
          <cell r="A1114">
            <v>5024683</v>
          </cell>
          <cell r="Z1114">
            <v>104.61</v>
          </cell>
          <cell r="AA1114" t="str">
            <v>umbs_price</v>
          </cell>
        </row>
        <row r="1115">
          <cell r="A1115">
            <v>5024684</v>
          </cell>
          <cell r="Z1115">
            <v>106.20375</v>
          </cell>
          <cell r="AA1115" t="str">
            <v>golden_sachs</v>
          </cell>
        </row>
        <row r="1116">
          <cell r="A1116">
            <v>5024689</v>
          </cell>
          <cell r="Z1116">
            <v>99.88</v>
          </cell>
          <cell r="AA1116" t="str">
            <v>umbs_price</v>
          </cell>
        </row>
        <row r="1117">
          <cell r="A1117">
            <v>5024693</v>
          </cell>
          <cell r="Z1117">
            <v>105.295</v>
          </cell>
          <cell r="AA1117" t="str">
            <v>pj_logan</v>
          </cell>
        </row>
        <row r="1118">
          <cell r="A1118">
            <v>5024695</v>
          </cell>
          <cell r="Z1118">
            <v>104.61</v>
          </cell>
          <cell r="AA1118" t="str">
            <v>umbs_price</v>
          </cell>
        </row>
        <row r="1119">
          <cell r="A1119">
            <v>5024700</v>
          </cell>
          <cell r="Z1119">
            <v>99.88</v>
          </cell>
          <cell r="AA1119" t="str">
            <v>umbs_price</v>
          </cell>
        </row>
        <row r="1120">
          <cell r="A1120">
            <v>5024704</v>
          </cell>
          <cell r="Z1120">
            <v>104.61</v>
          </cell>
          <cell r="AA1120" t="str">
            <v>umbs_price</v>
          </cell>
        </row>
        <row r="1121">
          <cell r="A1121">
            <v>5024708</v>
          </cell>
          <cell r="Z1121">
            <v>99.88</v>
          </cell>
          <cell r="AA1121" t="str">
            <v>umbs_price</v>
          </cell>
        </row>
        <row r="1122">
          <cell r="A1122">
            <v>5024711</v>
          </cell>
          <cell r="Z1122">
            <v>105.20125</v>
          </cell>
          <cell r="AA1122" t="str">
            <v>storgan_manley</v>
          </cell>
        </row>
        <row r="1123">
          <cell r="A1123">
            <v>5024716</v>
          </cell>
          <cell r="Z1123">
            <v>103.19</v>
          </cell>
          <cell r="AA1123" t="str">
            <v>umbs_price</v>
          </cell>
        </row>
        <row r="1124">
          <cell r="A1124">
            <v>5024719</v>
          </cell>
          <cell r="Z1124">
            <v>104.61</v>
          </cell>
          <cell r="AA1124" t="str">
            <v>umbs_price</v>
          </cell>
        </row>
        <row r="1125">
          <cell r="A1125">
            <v>5024724</v>
          </cell>
          <cell r="Z1125">
            <v>104.17</v>
          </cell>
          <cell r="AA1125" t="str">
            <v>umbs_price</v>
          </cell>
        </row>
        <row r="1126">
          <cell r="A1126">
            <v>5024727</v>
          </cell>
          <cell r="Z1126">
            <v>103.19</v>
          </cell>
          <cell r="AA1126" t="str">
            <v>umbs_price</v>
          </cell>
        </row>
        <row r="1127">
          <cell r="A1127">
            <v>5024728</v>
          </cell>
          <cell r="Z1127">
            <v>100.8175</v>
          </cell>
          <cell r="AA1127" t="str">
            <v>golden_sachs</v>
          </cell>
        </row>
        <row r="1128">
          <cell r="A1128">
            <v>5024729</v>
          </cell>
          <cell r="Z1128">
            <v>101.47375</v>
          </cell>
          <cell r="AA1128" t="str">
            <v>golden_sachs</v>
          </cell>
        </row>
        <row r="1129">
          <cell r="A1129">
            <v>5024734</v>
          </cell>
          <cell r="Z1129">
            <v>97.45</v>
          </cell>
          <cell r="AA1129" t="str">
            <v>umbs_price</v>
          </cell>
        </row>
        <row r="1130">
          <cell r="A1130">
            <v>5024736</v>
          </cell>
          <cell r="Z1130">
            <v>99.88</v>
          </cell>
          <cell r="AA1130" t="str">
            <v>umbs_price</v>
          </cell>
        </row>
        <row r="1131">
          <cell r="A1131">
            <v>5024738</v>
          </cell>
          <cell r="Z1131">
            <v>104.42</v>
          </cell>
          <cell r="AA1131" t="str">
            <v>bank_of_americans</v>
          </cell>
        </row>
        <row r="1132">
          <cell r="A1132">
            <v>5024741</v>
          </cell>
          <cell r="Z1132">
            <v>103.19</v>
          </cell>
          <cell r="AA1132" t="str">
            <v>umbs_price</v>
          </cell>
        </row>
        <row r="1133">
          <cell r="A1133">
            <v>5024746</v>
          </cell>
          <cell r="Z1133">
            <v>99.88</v>
          </cell>
          <cell r="AA1133" t="str">
            <v>umbs_price</v>
          </cell>
        </row>
        <row r="1134">
          <cell r="A1134">
            <v>5024749</v>
          </cell>
          <cell r="Z1134">
            <v>97.45</v>
          </cell>
          <cell r="AA1134" t="str">
            <v>umbs_price</v>
          </cell>
        </row>
        <row r="1135">
          <cell r="A1135">
            <v>5024750</v>
          </cell>
          <cell r="Z1135">
            <v>99.88</v>
          </cell>
          <cell r="AA1135" t="str">
            <v>umbs_price</v>
          </cell>
        </row>
        <row r="1136">
          <cell r="A1136">
            <v>5024753</v>
          </cell>
          <cell r="Z1136">
            <v>99.88</v>
          </cell>
          <cell r="AA1136" t="str">
            <v>umbs_price</v>
          </cell>
        </row>
        <row r="1137">
          <cell r="A1137">
            <v>5024757</v>
          </cell>
          <cell r="Z1137">
            <v>99.88</v>
          </cell>
          <cell r="AA1137" t="str">
            <v>umbs_price</v>
          </cell>
        </row>
        <row r="1138">
          <cell r="A1138">
            <v>5024758</v>
          </cell>
          <cell r="Z1138">
            <v>104.61</v>
          </cell>
          <cell r="AA1138" t="str">
            <v>umbs_price</v>
          </cell>
        </row>
        <row r="1139">
          <cell r="A1139">
            <v>5024763</v>
          </cell>
          <cell r="Z1139">
            <v>104.17</v>
          </cell>
          <cell r="AA1139" t="str">
            <v>umbs_price</v>
          </cell>
        </row>
        <row r="1140">
          <cell r="A1140">
            <v>5024766</v>
          </cell>
          <cell r="Z1140">
            <v>103.19</v>
          </cell>
          <cell r="AA1140" t="str">
            <v>umbs_price</v>
          </cell>
        </row>
        <row r="1141">
          <cell r="A1141">
            <v>5024768</v>
          </cell>
          <cell r="Z1141">
            <v>103.9675</v>
          </cell>
          <cell r="AA1141" t="str">
            <v>golden_sachs</v>
          </cell>
        </row>
        <row r="1142">
          <cell r="A1142">
            <v>5024770</v>
          </cell>
          <cell r="Z1142">
            <v>103.03</v>
          </cell>
          <cell r="AA1142" t="str">
            <v>umbs_price</v>
          </cell>
        </row>
        <row r="1143">
          <cell r="A1143">
            <v>5024773</v>
          </cell>
          <cell r="Z1143">
            <v>104.61</v>
          </cell>
          <cell r="AA1143" t="str">
            <v>umbs_price</v>
          </cell>
        </row>
        <row r="1144">
          <cell r="A1144">
            <v>5024777</v>
          </cell>
          <cell r="Z1144">
            <v>103.19</v>
          </cell>
          <cell r="AA1144" t="str">
            <v>umbs_price</v>
          </cell>
        </row>
        <row r="1145">
          <cell r="A1145">
            <v>5024782</v>
          </cell>
          <cell r="Z1145">
            <v>104.61</v>
          </cell>
          <cell r="AA1145" t="str">
            <v>umbs_price</v>
          </cell>
        </row>
        <row r="1146">
          <cell r="A1146">
            <v>5024785</v>
          </cell>
          <cell r="Z1146">
            <v>104.17</v>
          </cell>
          <cell r="AA1146" t="str">
            <v>umbs_price</v>
          </cell>
        </row>
        <row r="1147">
          <cell r="A1147">
            <v>5024789</v>
          </cell>
          <cell r="Z1147">
            <v>99.88</v>
          </cell>
          <cell r="AA1147" t="str">
            <v>umbs_price</v>
          </cell>
        </row>
        <row r="1148">
          <cell r="A1148">
            <v>5024794</v>
          </cell>
          <cell r="Z1148">
            <v>103.19</v>
          </cell>
          <cell r="AA1148" t="str">
            <v>umbs_price</v>
          </cell>
        </row>
        <row r="1149">
          <cell r="A1149">
            <v>5024797</v>
          </cell>
          <cell r="Z1149">
            <v>100.41125</v>
          </cell>
          <cell r="AA1149" t="str">
            <v>storgan_manley</v>
          </cell>
        </row>
        <row r="1150">
          <cell r="A1150">
            <v>5024800</v>
          </cell>
          <cell r="Z1150">
            <v>104.61</v>
          </cell>
          <cell r="AA1150" t="str">
            <v>umbs_price</v>
          </cell>
        </row>
        <row r="1151">
          <cell r="A1151">
            <v>5024802</v>
          </cell>
          <cell r="Z1151">
            <v>103.65875</v>
          </cell>
          <cell r="AA1151" t="str">
            <v>pj_logan</v>
          </cell>
        </row>
        <row r="1152">
          <cell r="A1152">
            <v>5024805</v>
          </cell>
          <cell r="Z1152">
            <v>99.88</v>
          </cell>
          <cell r="AA1152" t="str">
            <v>umbs_price</v>
          </cell>
        </row>
        <row r="1153">
          <cell r="A1153">
            <v>5024808</v>
          </cell>
          <cell r="Z1153">
            <v>99.88</v>
          </cell>
          <cell r="AA1153" t="str">
            <v>umbs_price</v>
          </cell>
        </row>
        <row r="1154">
          <cell r="A1154">
            <v>5024810</v>
          </cell>
          <cell r="Z1154">
            <v>104.1275</v>
          </cell>
          <cell r="AA1154" t="str">
            <v>golden_sachs</v>
          </cell>
        </row>
        <row r="1155">
          <cell r="A1155">
            <v>5024815</v>
          </cell>
          <cell r="Z1155">
            <v>104.17</v>
          </cell>
          <cell r="AA1155" t="str">
            <v>umbs_price</v>
          </cell>
        </row>
        <row r="1156">
          <cell r="A1156">
            <v>5024817</v>
          </cell>
          <cell r="Z1156">
            <v>103.19</v>
          </cell>
          <cell r="AA1156" t="str">
            <v>umbs_price</v>
          </cell>
        </row>
        <row r="1157">
          <cell r="A1157">
            <v>5024818</v>
          </cell>
          <cell r="Z1157">
            <v>103.19</v>
          </cell>
          <cell r="AA1157" t="str">
            <v>umbs_price</v>
          </cell>
        </row>
        <row r="1158">
          <cell r="A1158">
            <v>5024823</v>
          </cell>
          <cell r="Z1158">
            <v>99.88</v>
          </cell>
          <cell r="AA1158" t="str">
            <v>umbs_price</v>
          </cell>
        </row>
        <row r="1159">
          <cell r="A1159">
            <v>5024828</v>
          </cell>
          <cell r="Z1159">
            <v>104.86</v>
          </cell>
          <cell r="AA1159" t="str">
            <v>bank_of_americans</v>
          </cell>
        </row>
        <row r="1160">
          <cell r="A1160">
            <v>5024833</v>
          </cell>
          <cell r="Z1160">
            <v>99.88</v>
          </cell>
          <cell r="AA1160" t="str">
            <v>umbs_price</v>
          </cell>
        </row>
        <row r="1161">
          <cell r="A1161">
            <v>5024837</v>
          </cell>
          <cell r="Z1161">
            <v>104.17</v>
          </cell>
          <cell r="AA1161" t="str">
            <v>umbs_price</v>
          </cell>
        </row>
        <row r="1162">
          <cell r="A1162">
            <v>5024839</v>
          </cell>
          <cell r="Z1162">
            <v>104.63875</v>
          </cell>
          <cell r="AA1162" t="str">
            <v>pj_logan</v>
          </cell>
        </row>
        <row r="1163">
          <cell r="A1163">
            <v>5024842</v>
          </cell>
          <cell r="Z1163">
            <v>99.88</v>
          </cell>
          <cell r="AA1163" t="str">
            <v>umbs_price</v>
          </cell>
        </row>
        <row r="1164">
          <cell r="A1164">
            <v>5024845</v>
          </cell>
          <cell r="Z1164">
            <v>103.19</v>
          </cell>
          <cell r="AA1164" t="str">
            <v>umbs_price</v>
          </cell>
        </row>
        <row r="1165">
          <cell r="A1165">
            <v>5024849</v>
          </cell>
          <cell r="Z1165">
            <v>106.03125</v>
          </cell>
          <cell r="AA1165" t="str">
            <v>storgan_manley</v>
          </cell>
        </row>
        <row r="1166">
          <cell r="A1166">
            <v>5024852</v>
          </cell>
          <cell r="Z1166">
            <v>104.38875</v>
          </cell>
          <cell r="AA1166" t="str">
            <v>storgan_manley</v>
          </cell>
        </row>
        <row r="1167">
          <cell r="A1167">
            <v>5024856</v>
          </cell>
          <cell r="Z1167">
            <v>103.19</v>
          </cell>
          <cell r="AA1167" t="str">
            <v>umbs_price</v>
          </cell>
        </row>
        <row r="1168">
          <cell r="A1168">
            <v>5024857</v>
          </cell>
          <cell r="Z1168">
            <v>103.19</v>
          </cell>
          <cell r="AA1168" t="str">
            <v>umbs_price</v>
          </cell>
        </row>
        <row r="1169">
          <cell r="A1169">
            <v>5024860</v>
          </cell>
          <cell r="Z1169">
            <v>104.1275</v>
          </cell>
          <cell r="AA1169" t="str">
            <v>golden_sachs</v>
          </cell>
        </row>
        <row r="1170">
          <cell r="A1170">
            <v>5024863</v>
          </cell>
          <cell r="Z1170">
            <v>104.17</v>
          </cell>
          <cell r="AA1170" t="str">
            <v>umbs_price</v>
          </cell>
        </row>
        <row r="1171">
          <cell r="A1171">
            <v>5024865</v>
          </cell>
          <cell r="Z1171">
            <v>103.19</v>
          </cell>
          <cell r="AA1171" t="str">
            <v>umbs_price</v>
          </cell>
        </row>
        <row r="1172">
          <cell r="A1172">
            <v>5024870</v>
          </cell>
          <cell r="Z1172">
            <v>104.61</v>
          </cell>
          <cell r="AA1172" t="str">
            <v>umbs_price</v>
          </cell>
        </row>
        <row r="1173">
          <cell r="A1173">
            <v>5024874</v>
          </cell>
          <cell r="Z1173">
            <v>104.78375</v>
          </cell>
          <cell r="AA1173" t="str">
            <v>golden_sachs</v>
          </cell>
        </row>
        <row r="1174">
          <cell r="A1174">
            <v>5024876</v>
          </cell>
          <cell r="Z1174">
            <v>105.295</v>
          </cell>
          <cell r="AA1174" t="str">
            <v>pj_logan</v>
          </cell>
        </row>
        <row r="1175">
          <cell r="A1175">
            <v>5024879</v>
          </cell>
          <cell r="Z1175">
            <v>104.17</v>
          </cell>
          <cell r="AA1175" t="str">
            <v>umbs_price</v>
          </cell>
        </row>
        <row r="1176">
          <cell r="A1176">
            <v>5024880</v>
          </cell>
          <cell r="Z1176">
            <v>103.19</v>
          </cell>
          <cell r="AA1176" t="str">
            <v>umbs_price</v>
          </cell>
        </row>
        <row r="1177">
          <cell r="A1177">
            <v>5024882</v>
          </cell>
          <cell r="Z1177">
            <v>103.19</v>
          </cell>
          <cell r="AA1177" t="str">
            <v>umbs_price</v>
          </cell>
        </row>
        <row r="1178">
          <cell r="A1178">
            <v>5024885</v>
          </cell>
          <cell r="Z1178">
            <v>106.41</v>
          </cell>
          <cell r="AA1178" t="str">
            <v>umbs_price</v>
          </cell>
        </row>
        <row r="1179">
          <cell r="A1179">
            <v>5024887</v>
          </cell>
          <cell r="Z1179">
            <v>100.34875</v>
          </cell>
          <cell r="AA1179" t="str">
            <v>pj_logan</v>
          </cell>
        </row>
        <row r="1180">
          <cell r="A1180">
            <v>5024888</v>
          </cell>
          <cell r="Z1180">
            <v>105</v>
          </cell>
          <cell r="AA1180" t="str">
            <v>umbs_price</v>
          </cell>
        </row>
        <row r="1181">
          <cell r="A1181">
            <v>5024893</v>
          </cell>
          <cell r="Z1181">
            <v>100.93</v>
          </cell>
          <cell r="AA1181" t="str">
            <v>umbs_price</v>
          </cell>
        </row>
        <row r="1182">
          <cell r="A1182">
            <v>5024895</v>
          </cell>
          <cell r="Z1182">
            <v>105</v>
          </cell>
          <cell r="AA1182" t="str">
            <v>umbs_price</v>
          </cell>
        </row>
        <row r="1183">
          <cell r="A1183">
            <v>5024898</v>
          </cell>
          <cell r="Z1183">
            <v>103.19</v>
          </cell>
          <cell r="AA1183" t="str">
            <v>umbs_price</v>
          </cell>
        </row>
        <row r="1184">
          <cell r="A1184">
            <v>5024899</v>
          </cell>
          <cell r="Z1184">
            <v>103.19</v>
          </cell>
          <cell r="AA1184" t="str">
            <v>umbs_price</v>
          </cell>
        </row>
        <row r="1185">
          <cell r="A1185">
            <v>5024902</v>
          </cell>
          <cell r="Z1185">
            <v>104.17</v>
          </cell>
          <cell r="AA1185" t="str">
            <v>umbs_price</v>
          </cell>
        </row>
        <row r="1186">
          <cell r="A1186">
            <v>5024906</v>
          </cell>
          <cell r="Z1186">
            <v>104.61</v>
          </cell>
          <cell r="AA1186" t="str">
            <v>umbs_price</v>
          </cell>
        </row>
        <row r="1187">
          <cell r="A1187">
            <v>5024909</v>
          </cell>
          <cell r="Z1187">
            <v>104.17</v>
          </cell>
          <cell r="AA1187" t="str">
            <v>umbs_price</v>
          </cell>
        </row>
        <row r="1188">
          <cell r="A1188">
            <v>5024911</v>
          </cell>
          <cell r="Z1188">
            <v>103.9675</v>
          </cell>
          <cell r="AA1188" t="str">
            <v>golden_sachs</v>
          </cell>
        </row>
        <row r="1189">
          <cell r="A1189">
            <v>5024915</v>
          </cell>
          <cell r="Z1189">
            <v>105.295</v>
          </cell>
          <cell r="AA1189" t="str">
            <v>pj_logan</v>
          </cell>
        </row>
        <row r="1190">
          <cell r="A1190">
            <v>5024917</v>
          </cell>
          <cell r="Z1190">
            <v>103.19</v>
          </cell>
          <cell r="AA1190" t="str">
            <v>umbs_price</v>
          </cell>
        </row>
        <row r="1191">
          <cell r="A1191">
            <v>5024922</v>
          </cell>
          <cell r="Z1191">
            <v>99.88</v>
          </cell>
          <cell r="AA1191" t="str">
            <v>umbs_price</v>
          </cell>
        </row>
        <row r="1192">
          <cell r="A1192">
            <v>5024926</v>
          </cell>
          <cell r="Z1192">
            <v>104.61</v>
          </cell>
          <cell r="AA1192" t="str">
            <v>umbs_price</v>
          </cell>
        </row>
        <row r="1193">
          <cell r="A1193">
            <v>5024929</v>
          </cell>
          <cell r="Z1193">
            <v>103.19</v>
          </cell>
          <cell r="AA1193" t="str">
            <v>umbs_price</v>
          </cell>
        </row>
        <row r="1194">
          <cell r="A1194">
            <v>5024930</v>
          </cell>
          <cell r="Z1194">
            <v>103.19</v>
          </cell>
          <cell r="AA1194" t="str">
            <v>umbs_price</v>
          </cell>
        </row>
        <row r="1195">
          <cell r="A1195">
            <v>5024932</v>
          </cell>
          <cell r="Z1195">
            <v>103.19</v>
          </cell>
          <cell r="AA1195" t="str">
            <v>umbs_price</v>
          </cell>
        </row>
        <row r="1196">
          <cell r="A1196">
            <v>5024937</v>
          </cell>
          <cell r="Z1196">
            <v>104.78375</v>
          </cell>
          <cell r="AA1196" t="str">
            <v>golden_sachs</v>
          </cell>
        </row>
        <row r="1197">
          <cell r="A1197">
            <v>5024940</v>
          </cell>
          <cell r="Z1197">
            <v>103.19</v>
          </cell>
          <cell r="AA1197" t="str">
            <v>umbs_price</v>
          </cell>
        </row>
        <row r="1198">
          <cell r="A1198">
            <v>5024944</v>
          </cell>
          <cell r="Z1198">
            <v>103.59625</v>
          </cell>
          <cell r="AA1198" t="str">
            <v>storgan_manley</v>
          </cell>
        </row>
        <row r="1199">
          <cell r="A1199">
            <v>5024947</v>
          </cell>
          <cell r="Z1199">
            <v>104.63875</v>
          </cell>
          <cell r="AA1199" t="str">
            <v>pj_logan</v>
          </cell>
        </row>
        <row r="1200">
          <cell r="A1200">
            <v>5024950</v>
          </cell>
          <cell r="Z1200">
            <v>103.19</v>
          </cell>
          <cell r="AA1200" t="str">
            <v>umbs_price</v>
          </cell>
        </row>
        <row r="1201">
          <cell r="A1201">
            <v>5024952</v>
          </cell>
          <cell r="Z1201">
            <v>106.03125</v>
          </cell>
          <cell r="AA1201" t="str">
            <v>storgan_manley</v>
          </cell>
        </row>
        <row r="1202">
          <cell r="A1202">
            <v>5024957</v>
          </cell>
          <cell r="Z1202">
            <v>105.07625</v>
          </cell>
          <cell r="AA1202" t="str">
            <v>golden_sachs</v>
          </cell>
        </row>
        <row r="1203">
          <cell r="A1203">
            <v>5024958</v>
          </cell>
          <cell r="Z1203">
            <v>103.19</v>
          </cell>
          <cell r="AA1203" t="str">
            <v>umbs_price</v>
          </cell>
        </row>
        <row r="1204">
          <cell r="A1204">
            <v>5024959</v>
          </cell>
          <cell r="Z1204">
            <v>106.895</v>
          </cell>
          <cell r="AA1204" t="str">
            <v>pj_logan</v>
          </cell>
        </row>
        <row r="1205">
          <cell r="A1205">
            <v>5024960</v>
          </cell>
          <cell r="Z1205">
            <v>103.19</v>
          </cell>
          <cell r="AA1205" t="str">
            <v>umbs_price</v>
          </cell>
        </row>
        <row r="1206">
          <cell r="A1206">
            <v>5024963</v>
          </cell>
          <cell r="Z1206">
            <v>103.40875</v>
          </cell>
          <cell r="AA1206" t="str">
            <v>storgan_manley</v>
          </cell>
        </row>
        <row r="1207">
          <cell r="A1207">
            <v>5024967</v>
          </cell>
          <cell r="Z1207">
            <v>103.19</v>
          </cell>
          <cell r="AA1207" t="str">
            <v>umbs_price</v>
          </cell>
        </row>
        <row r="1208">
          <cell r="A1208">
            <v>5024971</v>
          </cell>
          <cell r="Z1208">
            <v>103.19</v>
          </cell>
          <cell r="AA1208" t="str">
            <v>umbs_price</v>
          </cell>
        </row>
        <row r="1209">
          <cell r="A1209">
            <v>5024973</v>
          </cell>
          <cell r="Z1209">
            <v>103.19</v>
          </cell>
          <cell r="AA1209" t="str">
            <v>umbs_price</v>
          </cell>
        </row>
        <row r="1210">
          <cell r="A1210">
            <v>5024978</v>
          </cell>
          <cell r="Z1210">
            <v>103.65875</v>
          </cell>
          <cell r="AA1210" t="str">
            <v>pj_logan</v>
          </cell>
        </row>
        <row r="1211">
          <cell r="A1211">
            <v>5024983</v>
          </cell>
          <cell r="Z1211">
            <v>103.19</v>
          </cell>
          <cell r="AA1211" t="str">
            <v>umbs_price</v>
          </cell>
        </row>
        <row r="1212">
          <cell r="A1212">
            <v>5024984</v>
          </cell>
          <cell r="Z1212">
            <v>103.19</v>
          </cell>
          <cell r="AA1212" t="str">
            <v>umbs_price</v>
          </cell>
        </row>
        <row r="1213">
          <cell r="A1213">
            <v>5024986</v>
          </cell>
          <cell r="Z1213">
            <v>100.28625</v>
          </cell>
          <cell r="AA1213" t="str">
            <v>golden_sachs</v>
          </cell>
        </row>
        <row r="1214">
          <cell r="A1214">
            <v>5024991</v>
          </cell>
          <cell r="Z1214">
            <v>104.09625</v>
          </cell>
          <cell r="AA1214" t="str">
            <v>storgan_manley</v>
          </cell>
        </row>
        <row r="1215">
          <cell r="A1215">
            <v>5024992</v>
          </cell>
          <cell r="Z1215">
            <v>103.03</v>
          </cell>
          <cell r="AA1215" t="str">
            <v>umbs_price</v>
          </cell>
        </row>
        <row r="1216">
          <cell r="A1216">
            <v>5024993</v>
          </cell>
          <cell r="Z1216">
            <v>97.575000000000003</v>
          </cell>
          <cell r="AA1216" t="str">
            <v>pj_logan</v>
          </cell>
        </row>
        <row r="1217">
          <cell r="A1217">
            <v>5024995</v>
          </cell>
          <cell r="Z1217">
            <v>100.22375</v>
          </cell>
          <cell r="AA1217" t="str">
            <v>storgan_manley</v>
          </cell>
        </row>
        <row r="1218">
          <cell r="A1218">
            <v>5025000</v>
          </cell>
          <cell r="Z1218">
            <v>105</v>
          </cell>
          <cell r="AA1218" t="str">
            <v>umbs_price</v>
          </cell>
        </row>
        <row r="1219">
          <cell r="A1219">
            <v>5025001</v>
          </cell>
          <cell r="Z1219">
            <v>103.19</v>
          </cell>
          <cell r="AA1219" t="str">
            <v>umbs_price</v>
          </cell>
        </row>
        <row r="1220">
          <cell r="A1220">
            <v>5025005</v>
          </cell>
          <cell r="Z1220">
            <v>103.44</v>
          </cell>
          <cell r="AA1220" t="str">
            <v>bank_of_americans</v>
          </cell>
        </row>
        <row r="1221">
          <cell r="A1221">
            <v>5025010</v>
          </cell>
          <cell r="Z1221">
            <v>103.19</v>
          </cell>
          <cell r="AA1221" t="str">
            <v>umbs_price</v>
          </cell>
        </row>
        <row r="1222">
          <cell r="A1222">
            <v>5025012</v>
          </cell>
          <cell r="Z1222">
            <v>104.61</v>
          </cell>
          <cell r="AA1222" t="str">
            <v>umbs_price</v>
          </cell>
        </row>
        <row r="1223">
          <cell r="A1223">
            <v>5025016</v>
          </cell>
          <cell r="Z1223">
            <v>97.45</v>
          </cell>
          <cell r="AA1223" t="str">
            <v>umbs_price</v>
          </cell>
        </row>
        <row r="1224">
          <cell r="A1224">
            <v>5025020</v>
          </cell>
          <cell r="Z1224">
            <v>104.61</v>
          </cell>
          <cell r="AA1224" t="str">
            <v>umbs_price</v>
          </cell>
        </row>
        <row r="1225">
          <cell r="A1225">
            <v>5025025</v>
          </cell>
          <cell r="Z1225">
            <v>105.1075</v>
          </cell>
          <cell r="AA1225" t="str">
            <v>golden_sachs</v>
          </cell>
        </row>
        <row r="1226">
          <cell r="A1226">
            <v>5025029</v>
          </cell>
          <cell r="Z1226">
            <v>104.17</v>
          </cell>
          <cell r="AA1226" t="str">
            <v>umbs_price</v>
          </cell>
        </row>
        <row r="1227">
          <cell r="A1227">
            <v>5025032</v>
          </cell>
          <cell r="Z1227">
            <v>103.03</v>
          </cell>
          <cell r="AA1227" t="str">
            <v>umbs_price</v>
          </cell>
        </row>
        <row r="1228">
          <cell r="A1228">
            <v>5025037</v>
          </cell>
          <cell r="Z1228">
            <v>104.61</v>
          </cell>
          <cell r="AA1228" t="str">
            <v>umbs_price</v>
          </cell>
        </row>
        <row r="1229">
          <cell r="A1229">
            <v>5025041</v>
          </cell>
          <cell r="Z1229">
            <v>103.19</v>
          </cell>
          <cell r="AA1229" t="str">
            <v>umbs_price</v>
          </cell>
        </row>
        <row r="1230">
          <cell r="A1230">
            <v>5025043</v>
          </cell>
          <cell r="Z1230">
            <v>103.19</v>
          </cell>
          <cell r="AA1230" t="str">
            <v>umbs_price</v>
          </cell>
        </row>
        <row r="1231">
          <cell r="A1231">
            <v>5025048</v>
          </cell>
          <cell r="Z1231">
            <v>103.28</v>
          </cell>
          <cell r="AA1231" t="str">
            <v>bank_of_americans</v>
          </cell>
        </row>
        <row r="1232">
          <cell r="A1232">
            <v>5025049</v>
          </cell>
          <cell r="Z1232">
            <v>103.19</v>
          </cell>
          <cell r="AA1232" t="str">
            <v>umbs_price</v>
          </cell>
        </row>
        <row r="1233">
          <cell r="A1233">
            <v>5025051</v>
          </cell>
          <cell r="Z1233">
            <v>99.043750000000003</v>
          </cell>
          <cell r="AA1233" t="str">
            <v>golden_sachs</v>
          </cell>
        </row>
        <row r="1234">
          <cell r="A1234">
            <v>5025052</v>
          </cell>
          <cell r="Z1234">
            <v>104.42</v>
          </cell>
          <cell r="AA1234" t="str">
            <v>golden_sachs</v>
          </cell>
        </row>
        <row r="1235">
          <cell r="A1235">
            <v>5025057</v>
          </cell>
          <cell r="Z1235">
            <v>104.17</v>
          </cell>
          <cell r="AA1235" t="str">
            <v>umbs_price</v>
          </cell>
        </row>
        <row r="1236">
          <cell r="A1236">
            <v>5025058</v>
          </cell>
          <cell r="Z1236">
            <v>103.19</v>
          </cell>
          <cell r="AA1236" t="str">
            <v>umbs_price</v>
          </cell>
        </row>
        <row r="1237">
          <cell r="A1237">
            <v>5025061</v>
          </cell>
          <cell r="Z1237">
            <v>97.45</v>
          </cell>
          <cell r="AA1237" t="str">
            <v>umbs_price</v>
          </cell>
        </row>
        <row r="1238">
          <cell r="A1238">
            <v>5025063</v>
          </cell>
          <cell r="Z1238">
            <v>99.88</v>
          </cell>
          <cell r="AA1238" t="str">
            <v>umbs_price</v>
          </cell>
        </row>
        <row r="1239">
          <cell r="A1239">
            <v>5025064</v>
          </cell>
          <cell r="Z1239">
            <v>97.45</v>
          </cell>
          <cell r="AA1239" t="str">
            <v>umbs_price</v>
          </cell>
        </row>
        <row r="1240">
          <cell r="A1240">
            <v>5025065</v>
          </cell>
          <cell r="Z1240">
            <v>104.17</v>
          </cell>
          <cell r="AA1240" t="str">
            <v>umbs_price</v>
          </cell>
        </row>
        <row r="1241">
          <cell r="A1241">
            <v>5025068</v>
          </cell>
          <cell r="Z1241">
            <v>103.65875</v>
          </cell>
          <cell r="AA1241" t="str">
            <v>pj_logan</v>
          </cell>
        </row>
        <row r="1242">
          <cell r="A1242">
            <v>5025072</v>
          </cell>
          <cell r="Z1242">
            <v>99.88</v>
          </cell>
          <cell r="AA1242" t="str">
            <v>umbs_price</v>
          </cell>
        </row>
        <row r="1243">
          <cell r="A1243">
            <v>5025077</v>
          </cell>
          <cell r="Z1243">
            <v>103.19</v>
          </cell>
          <cell r="AA1243" t="str">
            <v>umbs_price</v>
          </cell>
        </row>
        <row r="1244">
          <cell r="A1244">
            <v>5025079</v>
          </cell>
          <cell r="Z1244">
            <v>104.51375</v>
          </cell>
          <cell r="AA1244" t="str">
            <v>storgan_manley</v>
          </cell>
        </row>
        <row r="1245">
          <cell r="A1245">
            <v>5025082</v>
          </cell>
          <cell r="Z1245">
            <v>104.315</v>
          </cell>
          <cell r="AA1245" t="str">
            <v>pj_logan</v>
          </cell>
        </row>
        <row r="1246">
          <cell r="A1246">
            <v>5025085</v>
          </cell>
          <cell r="Z1246">
            <v>103.19</v>
          </cell>
          <cell r="AA1246" t="str">
            <v>umbs_price</v>
          </cell>
        </row>
        <row r="1247">
          <cell r="A1247">
            <v>5025086</v>
          </cell>
          <cell r="Z1247">
            <v>100.005</v>
          </cell>
          <cell r="AA1247" t="str">
            <v>bank_of_americans</v>
          </cell>
        </row>
        <row r="1248">
          <cell r="A1248">
            <v>5025090</v>
          </cell>
          <cell r="Z1248">
            <v>99.88</v>
          </cell>
          <cell r="AA1248" t="str">
            <v>umbs_price</v>
          </cell>
        </row>
        <row r="1249">
          <cell r="A1249">
            <v>5025092</v>
          </cell>
          <cell r="Z1249">
            <v>94.98</v>
          </cell>
          <cell r="AA1249" t="str">
            <v>umbs_price</v>
          </cell>
        </row>
        <row r="1250">
          <cell r="A1250">
            <v>5025095</v>
          </cell>
          <cell r="Z1250">
            <v>105.295</v>
          </cell>
          <cell r="AA1250" t="str">
            <v>pj_logan</v>
          </cell>
        </row>
        <row r="1251">
          <cell r="A1251">
            <v>5025100</v>
          </cell>
          <cell r="Z1251">
            <v>103.19</v>
          </cell>
          <cell r="AA1251" t="str">
            <v>umbs_price</v>
          </cell>
        </row>
        <row r="1252">
          <cell r="A1252">
            <v>5025103</v>
          </cell>
          <cell r="Z1252">
            <v>103.19</v>
          </cell>
          <cell r="AA1252" t="str">
            <v>umbs_price</v>
          </cell>
        </row>
        <row r="1253">
          <cell r="A1253">
            <v>5025106</v>
          </cell>
          <cell r="Z1253">
            <v>104.17</v>
          </cell>
          <cell r="AA1253" t="str">
            <v>umbs_price</v>
          </cell>
        </row>
        <row r="1254">
          <cell r="A1254">
            <v>5025108</v>
          </cell>
          <cell r="Z1254">
            <v>103.19</v>
          </cell>
          <cell r="AA1254" t="str">
            <v>umbs_price</v>
          </cell>
        </row>
        <row r="1255">
          <cell r="A1255">
            <v>5025109</v>
          </cell>
          <cell r="Z1255">
            <v>103.19</v>
          </cell>
          <cell r="AA1255" t="str">
            <v>umbs_price</v>
          </cell>
        </row>
        <row r="1256">
          <cell r="A1256">
            <v>5025114</v>
          </cell>
          <cell r="Z1256">
            <v>104.61</v>
          </cell>
          <cell r="AA1256" t="str">
            <v>umbs_price</v>
          </cell>
        </row>
        <row r="1257">
          <cell r="A1257">
            <v>5025118</v>
          </cell>
          <cell r="Z1257">
            <v>99.88</v>
          </cell>
          <cell r="AA1257" t="str">
            <v>umbs_price</v>
          </cell>
        </row>
        <row r="1258">
          <cell r="A1258">
            <v>5025122</v>
          </cell>
          <cell r="Z1258">
            <v>103.19</v>
          </cell>
          <cell r="AA1258" t="str">
            <v>umbs_price</v>
          </cell>
        </row>
        <row r="1259">
          <cell r="A1259">
            <v>5025126</v>
          </cell>
          <cell r="Z1259">
            <v>99.88</v>
          </cell>
          <cell r="AA1259" t="str">
            <v>umbs_price</v>
          </cell>
        </row>
        <row r="1260">
          <cell r="A1260">
            <v>5025131</v>
          </cell>
          <cell r="Z1260">
            <v>99.88</v>
          </cell>
          <cell r="AA1260" t="str">
            <v>umbs_price</v>
          </cell>
        </row>
        <row r="1261">
          <cell r="A1261">
            <v>5025133</v>
          </cell>
          <cell r="Z1261">
            <v>103.44</v>
          </cell>
          <cell r="AA1261" t="str">
            <v>bank_of_americans</v>
          </cell>
        </row>
        <row r="1262">
          <cell r="A1262">
            <v>5025135</v>
          </cell>
          <cell r="Z1262">
            <v>105.5475</v>
          </cell>
          <cell r="AA1262" t="str">
            <v>golden_sachs</v>
          </cell>
        </row>
        <row r="1263">
          <cell r="A1263">
            <v>5025140</v>
          </cell>
          <cell r="Z1263">
            <v>103.03</v>
          </cell>
          <cell r="AA1263" t="str">
            <v>umbs_price</v>
          </cell>
        </row>
        <row r="1264">
          <cell r="A1264">
            <v>5025144</v>
          </cell>
          <cell r="Z1264">
            <v>103.19</v>
          </cell>
          <cell r="AA1264" t="str">
            <v>umbs_price</v>
          </cell>
        </row>
        <row r="1265">
          <cell r="A1265">
            <v>5025145</v>
          </cell>
          <cell r="Z1265">
            <v>104.95125</v>
          </cell>
          <cell r="AA1265" t="str">
            <v>pj_logan</v>
          </cell>
        </row>
        <row r="1266">
          <cell r="A1266">
            <v>5025150</v>
          </cell>
          <cell r="Z1266">
            <v>105</v>
          </cell>
          <cell r="AA1266" t="str">
            <v>umbs_price</v>
          </cell>
        </row>
        <row r="1267">
          <cell r="A1267">
            <v>5025154</v>
          </cell>
          <cell r="Z1267">
            <v>103.72125</v>
          </cell>
          <cell r="AA1267" t="str">
            <v>storgan_manley</v>
          </cell>
        </row>
        <row r="1268">
          <cell r="A1268">
            <v>5025155</v>
          </cell>
          <cell r="Z1268">
            <v>100.34875</v>
          </cell>
          <cell r="AA1268" t="str">
            <v>pj_logan</v>
          </cell>
        </row>
        <row r="1269">
          <cell r="A1269">
            <v>5025160</v>
          </cell>
          <cell r="Z1269">
            <v>103.44</v>
          </cell>
          <cell r="AA1269" t="str">
            <v>bank_of_americans</v>
          </cell>
        </row>
        <row r="1270">
          <cell r="A1270">
            <v>5025162</v>
          </cell>
          <cell r="Z1270">
            <v>104.61</v>
          </cell>
          <cell r="AA1270" t="str">
            <v>umbs_price</v>
          </cell>
        </row>
        <row r="1271">
          <cell r="A1271">
            <v>5025167</v>
          </cell>
          <cell r="Z1271">
            <v>103.19</v>
          </cell>
          <cell r="AA1271" t="str">
            <v>umbs_price</v>
          </cell>
        </row>
        <row r="1272">
          <cell r="A1272">
            <v>5025168</v>
          </cell>
          <cell r="Z1272">
            <v>104.61</v>
          </cell>
          <cell r="AA1272" t="str">
            <v>umbs_price</v>
          </cell>
        </row>
        <row r="1273">
          <cell r="A1273">
            <v>5025170</v>
          </cell>
          <cell r="Z1273">
            <v>99.88</v>
          </cell>
          <cell r="AA1273" t="str">
            <v>umbs_price</v>
          </cell>
        </row>
        <row r="1274">
          <cell r="A1274">
            <v>5025173</v>
          </cell>
          <cell r="Z1274">
            <v>103.19</v>
          </cell>
          <cell r="AA1274" t="str">
            <v>umbs_price</v>
          </cell>
        </row>
        <row r="1275">
          <cell r="A1275">
            <v>5025177</v>
          </cell>
          <cell r="Z1275">
            <v>104.03375</v>
          </cell>
          <cell r="AA1275" t="str">
            <v>pj_logan</v>
          </cell>
        </row>
        <row r="1276">
          <cell r="A1276">
            <v>5025180</v>
          </cell>
          <cell r="Z1276">
            <v>103.19</v>
          </cell>
          <cell r="AA1276" t="str">
            <v>umbs_price</v>
          </cell>
        </row>
        <row r="1277">
          <cell r="A1277">
            <v>5025184</v>
          </cell>
          <cell r="Z1277">
            <v>103.19</v>
          </cell>
          <cell r="AA1277" t="str">
            <v>umbs_price</v>
          </cell>
        </row>
        <row r="1278">
          <cell r="A1278">
            <v>5025187</v>
          </cell>
          <cell r="Z1278">
            <v>103.19</v>
          </cell>
          <cell r="AA1278" t="str">
            <v>umbs_price</v>
          </cell>
        </row>
        <row r="1279">
          <cell r="A1279">
            <v>5025189</v>
          </cell>
          <cell r="Z1279">
            <v>99.88</v>
          </cell>
          <cell r="AA1279" t="str">
            <v>umbs_price</v>
          </cell>
        </row>
        <row r="1280">
          <cell r="A1280">
            <v>5025193</v>
          </cell>
          <cell r="Z1280">
            <v>103.19</v>
          </cell>
          <cell r="AA1280" t="str">
            <v>umbs_price</v>
          </cell>
        </row>
        <row r="1281">
          <cell r="A1281">
            <v>5025198</v>
          </cell>
          <cell r="Z1281">
            <v>97.45</v>
          </cell>
          <cell r="AA1281" t="str">
            <v>umbs_price</v>
          </cell>
        </row>
        <row r="1282">
          <cell r="A1282">
            <v>5025199</v>
          </cell>
          <cell r="Z1282">
            <v>103.19</v>
          </cell>
          <cell r="AA1282" t="str">
            <v>umbs_price</v>
          </cell>
        </row>
        <row r="1283">
          <cell r="A1283">
            <v>5025201</v>
          </cell>
          <cell r="Z1283">
            <v>103.53375</v>
          </cell>
          <cell r="AA1283" t="str">
            <v>storgan_manley</v>
          </cell>
        </row>
        <row r="1284">
          <cell r="A1284">
            <v>5025204</v>
          </cell>
          <cell r="Z1284">
            <v>104.51375</v>
          </cell>
          <cell r="AA1284" t="str">
            <v>storgan_manley</v>
          </cell>
        </row>
        <row r="1285">
          <cell r="A1285">
            <v>5025209</v>
          </cell>
          <cell r="Z1285">
            <v>99.88</v>
          </cell>
          <cell r="AA1285" t="str">
            <v>umbs_price</v>
          </cell>
        </row>
        <row r="1286">
          <cell r="A1286">
            <v>5025211</v>
          </cell>
          <cell r="Z1286">
            <v>103.65875</v>
          </cell>
          <cell r="AA1286" t="str">
            <v>pj_logan</v>
          </cell>
        </row>
        <row r="1287">
          <cell r="A1287">
            <v>5025216</v>
          </cell>
          <cell r="Z1287">
            <v>103.19</v>
          </cell>
          <cell r="AA1287" t="str">
            <v>umbs_price</v>
          </cell>
        </row>
        <row r="1288">
          <cell r="A1288">
            <v>5025220</v>
          </cell>
          <cell r="Z1288">
            <v>104.17</v>
          </cell>
          <cell r="AA1288" t="str">
            <v>umbs_price</v>
          </cell>
        </row>
        <row r="1289">
          <cell r="A1289">
            <v>5025224</v>
          </cell>
          <cell r="Z1289">
            <v>105.07625</v>
          </cell>
          <cell r="AA1289" t="str">
            <v>storgan_manley</v>
          </cell>
        </row>
        <row r="1290">
          <cell r="A1290">
            <v>5025225</v>
          </cell>
          <cell r="Z1290">
            <v>103.19</v>
          </cell>
          <cell r="AA1290" t="str">
            <v>umbs_price</v>
          </cell>
        </row>
        <row r="1291">
          <cell r="A1291">
            <v>5025227</v>
          </cell>
          <cell r="Z1291">
            <v>97.45</v>
          </cell>
          <cell r="AA1291" t="str">
            <v>umbs_price</v>
          </cell>
        </row>
        <row r="1292">
          <cell r="A1292">
            <v>5025229</v>
          </cell>
          <cell r="Z1292">
            <v>104.17</v>
          </cell>
          <cell r="AA1292" t="str">
            <v>umbs_price</v>
          </cell>
        </row>
        <row r="1293">
          <cell r="A1293">
            <v>5025233</v>
          </cell>
          <cell r="Z1293">
            <v>103.19</v>
          </cell>
          <cell r="AA1293" t="str">
            <v>umbs_price</v>
          </cell>
        </row>
        <row r="1294">
          <cell r="A1294">
            <v>5025235</v>
          </cell>
          <cell r="Z1294">
            <v>99.88</v>
          </cell>
          <cell r="AA1294" t="str">
            <v>umbs_price</v>
          </cell>
        </row>
        <row r="1295">
          <cell r="A1295">
            <v>5025240</v>
          </cell>
          <cell r="Z1295">
            <v>103.19</v>
          </cell>
          <cell r="AA1295" t="str">
            <v>umbs_price</v>
          </cell>
        </row>
        <row r="1296">
          <cell r="A1296">
            <v>5025245</v>
          </cell>
          <cell r="Z1296">
            <v>104.61</v>
          </cell>
          <cell r="AA1296" t="str">
            <v>umbs_price</v>
          </cell>
        </row>
        <row r="1297">
          <cell r="A1297">
            <v>5025248</v>
          </cell>
          <cell r="Z1297">
            <v>99.88</v>
          </cell>
          <cell r="AA1297" t="str">
            <v>umbs_price</v>
          </cell>
        </row>
        <row r="1298">
          <cell r="A1298">
            <v>5025250</v>
          </cell>
          <cell r="Z1298">
            <v>103.19</v>
          </cell>
          <cell r="AA1298" t="str">
            <v>umbs_price</v>
          </cell>
        </row>
        <row r="1299">
          <cell r="A1299">
            <v>5025251</v>
          </cell>
          <cell r="Z1299">
            <v>104.61</v>
          </cell>
          <cell r="AA1299" t="str">
            <v>umbs_price</v>
          </cell>
        </row>
        <row r="1300">
          <cell r="A1300">
            <v>5025255</v>
          </cell>
          <cell r="Z1300">
            <v>105.21875</v>
          </cell>
          <cell r="AA1300" t="str">
            <v>golden_sachs</v>
          </cell>
        </row>
        <row r="1301">
          <cell r="A1301">
            <v>5025258</v>
          </cell>
          <cell r="Z1301">
            <v>103.19</v>
          </cell>
          <cell r="AA1301" t="str">
            <v>umbs_price</v>
          </cell>
        </row>
        <row r="1302">
          <cell r="A1302">
            <v>5025261</v>
          </cell>
          <cell r="Z1302">
            <v>104.61</v>
          </cell>
          <cell r="AA1302" t="str">
            <v>umbs_price</v>
          </cell>
        </row>
        <row r="1303">
          <cell r="A1303">
            <v>5025265</v>
          </cell>
          <cell r="Z1303">
            <v>104.61</v>
          </cell>
          <cell r="AA1303" t="str">
            <v>umbs_price</v>
          </cell>
        </row>
        <row r="1304">
          <cell r="A1304">
            <v>5025269</v>
          </cell>
          <cell r="Z1304">
            <v>104.61</v>
          </cell>
          <cell r="AA1304" t="str">
            <v>umbs_price</v>
          </cell>
        </row>
        <row r="1305">
          <cell r="A1305">
            <v>5025274</v>
          </cell>
          <cell r="Z1305">
            <v>105.1075</v>
          </cell>
          <cell r="AA1305" t="str">
            <v>golden_sachs</v>
          </cell>
        </row>
        <row r="1306">
          <cell r="A1306">
            <v>5025277</v>
          </cell>
          <cell r="Z1306">
            <v>103.19</v>
          </cell>
          <cell r="AA1306" t="str">
            <v>umbs_price</v>
          </cell>
        </row>
        <row r="1307">
          <cell r="A1307">
            <v>5025282</v>
          </cell>
          <cell r="Z1307">
            <v>100.93</v>
          </cell>
          <cell r="AA1307" t="str">
            <v>umbs_price</v>
          </cell>
        </row>
        <row r="1308">
          <cell r="A1308">
            <v>5025283</v>
          </cell>
          <cell r="Z1308">
            <v>104.17</v>
          </cell>
          <cell r="AA1308" t="str">
            <v>umbs_price</v>
          </cell>
        </row>
        <row r="1309">
          <cell r="A1309">
            <v>5025287</v>
          </cell>
          <cell r="Z1309">
            <v>104.61</v>
          </cell>
          <cell r="AA1309" t="str">
            <v>umbs_price</v>
          </cell>
        </row>
        <row r="1310">
          <cell r="A1310">
            <v>5025289</v>
          </cell>
          <cell r="Z1310">
            <v>103.19</v>
          </cell>
          <cell r="AA1310" t="str">
            <v>umbs_price</v>
          </cell>
        </row>
        <row r="1311">
          <cell r="A1311">
            <v>5025292</v>
          </cell>
          <cell r="Z1311">
            <v>99.88</v>
          </cell>
          <cell r="AA1311" t="str">
            <v>umbs_price</v>
          </cell>
        </row>
        <row r="1312">
          <cell r="A1312">
            <v>5025297</v>
          </cell>
          <cell r="Z1312">
            <v>103.19</v>
          </cell>
          <cell r="AA1312" t="str">
            <v>umbs_price</v>
          </cell>
        </row>
        <row r="1313">
          <cell r="A1313">
            <v>5025300</v>
          </cell>
          <cell r="Z1313">
            <v>103.19</v>
          </cell>
          <cell r="AA1313" t="str">
            <v>umbs_price</v>
          </cell>
        </row>
        <row r="1314">
          <cell r="A1314">
            <v>5025302</v>
          </cell>
          <cell r="Z1314">
            <v>104.17</v>
          </cell>
          <cell r="AA1314" t="str">
            <v>umbs_price</v>
          </cell>
        </row>
        <row r="1315">
          <cell r="A1315">
            <v>5025303</v>
          </cell>
          <cell r="Z1315">
            <v>105</v>
          </cell>
          <cell r="AA1315" t="str">
            <v>umbs_price</v>
          </cell>
        </row>
        <row r="1316">
          <cell r="A1316">
            <v>5025307</v>
          </cell>
          <cell r="Z1316">
            <v>97.45</v>
          </cell>
          <cell r="AA1316" t="str">
            <v>umbs_price</v>
          </cell>
        </row>
        <row r="1317">
          <cell r="A1317">
            <v>5025310</v>
          </cell>
          <cell r="Z1317">
            <v>103.19</v>
          </cell>
          <cell r="AA1317" t="str">
            <v>umbs_price</v>
          </cell>
        </row>
        <row r="1318">
          <cell r="A1318">
            <v>5025312</v>
          </cell>
          <cell r="Z1318">
            <v>105.20125</v>
          </cell>
          <cell r="AA1318" t="str">
            <v>storgan_manley</v>
          </cell>
        </row>
        <row r="1319">
          <cell r="A1319">
            <v>5025313</v>
          </cell>
          <cell r="Z1319">
            <v>103.19</v>
          </cell>
          <cell r="AA1319" t="str">
            <v>umbs_price</v>
          </cell>
        </row>
        <row r="1320">
          <cell r="A1320">
            <v>5025317</v>
          </cell>
          <cell r="Z1320">
            <v>103.65875</v>
          </cell>
          <cell r="AA1320" t="str">
            <v>pj_logan</v>
          </cell>
        </row>
        <row r="1321">
          <cell r="A1321">
            <v>5025320</v>
          </cell>
          <cell r="Z1321">
            <v>99.88</v>
          </cell>
          <cell r="AA1321" t="str">
            <v>umbs_price</v>
          </cell>
        </row>
        <row r="1322">
          <cell r="A1322">
            <v>5025324</v>
          </cell>
          <cell r="Z1322">
            <v>104.61</v>
          </cell>
          <cell r="AA1322" t="str">
            <v>umbs_price</v>
          </cell>
        </row>
        <row r="1323">
          <cell r="A1323">
            <v>5025325</v>
          </cell>
          <cell r="Z1323">
            <v>97.45</v>
          </cell>
          <cell r="AA1323" t="str">
            <v>umbs_price</v>
          </cell>
        </row>
        <row r="1324">
          <cell r="A1324">
            <v>5025328</v>
          </cell>
          <cell r="Z1324">
            <v>103.19</v>
          </cell>
          <cell r="AA1324" t="str">
            <v>umbs_price</v>
          </cell>
        </row>
        <row r="1325">
          <cell r="A1325">
            <v>5025332</v>
          </cell>
          <cell r="Z1325">
            <v>103.19</v>
          </cell>
          <cell r="AA1325" t="str">
            <v>umbs_price</v>
          </cell>
        </row>
        <row r="1326">
          <cell r="A1326">
            <v>5025334</v>
          </cell>
          <cell r="Z1326">
            <v>104.61</v>
          </cell>
          <cell r="AA1326" t="str">
            <v>umbs_price</v>
          </cell>
        </row>
        <row r="1327">
          <cell r="A1327">
            <v>5025339</v>
          </cell>
          <cell r="Z1327">
            <v>104.17</v>
          </cell>
          <cell r="AA1327" t="str">
            <v>umbs_price</v>
          </cell>
        </row>
        <row r="1328">
          <cell r="A1328">
            <v>5025343</v>
          </cell>
          <cell r="Z1328">
            <v>105.1075</v>
          </cell>
          <cell r="AA1328" t="str">
            <v>golden_sachs</v>
          </cell>
        </row>
        <row r="1329">
          <cell r="A1329">
            <v>5025348</v>
          </cell>
          <cell r="Z1329">
            <v>99.88</v>
          </cell>
          <cell r="AA1329" t="str">
            <v>umbs_price</v>
          </cell>
        </row>
        <row r="1330">
          <cell r="A1330">
            <v>5025349</v>
          </cell>
          <cell r="Z1330">
            <v>105.9375</v>
          </cell>
          <cell r="AA1330" t="str">
            <v>golden_sachs</v>
          </cell>
        </row>
        <row r="1331">
          <cell r="A1331">
            <v>5025354</v>
          </cell>
          <cell r="Z1331">
            <v>100.13</v>
          </cell>
          <cell r="AA1331" t="str">
            <v>golden_sachs</v>
          </cell>
        </row>
        <row r="1332">
          <cell r="A1332">
            <v>5025359</v>
          </cell>
          <cell r="Z1332">
            <v>97.45</v>
          </cell>
          <cell r="AA1332" t="str">
            <v>umbs_price</v>
          </cell>
        </row>
        <row r="1333">
          <cell r="A1333">
            <v>5025363</v>
          </cell>
          <cell r="Z1333">
            <v>100.255</v>
          </cell>
          <cell r="AA1333" t="str">
            <v>bank_of_americans</v>
          </cell>
        </row>
        <row r="1334">
          <cell r="A1334">
            <v>5025364</v>
          </cell>
          <cell r="Z1334">
            <v>105</v>
          </cell>
          <cell r="AA1334" t="str">
            <v>umbs_price</v>
          </cell>
        </row>
        <row r="1335">
          <cell r="A1335">
            <v>5025367</v>
          </cell>
          <cell r="Z1335">
            <v>103.19</v>
          </cell>
          <cell r="AA1335" t="str">
            <v>umbs_price</v>
          </cell>
        </row>
        <row r="1336">
          <cell r="A1336">
            <v>5025371</v>
          </cell>
          <cell r="Z1336">
            <v>105</v>
          </cell>
          <cell r="AA1336" t="str">
            <v>umbs_price</v>
          </cell>
        </row>
        <row r="1337">
          <cell r="A1337">
            <v>5025376</v>
          </cell>
          <cell r="Z1337">
            <v>104.17</v>
          </cell>
          <cell r="AA1337" t="str">
            <v>umbs_price</v>
          </cell>
        </row>
        <row r="1338">
          <cell r="A1338">
            <v>5025381</v>
          </cell>
          <cell r="Z1338">
            <v>103.19</v>
          </cell>
          <cell r="AA1338" t="str">
            <v>umbs_price</v>
          </cell>
        </row>
        <row r="1339">
          <cell r="A1339">
            <v>5025382</v>
          </cell>
          <cell r="Z1339">
            <v>104.17</v>
          </cell>
          <cell r="AA1339" t="str">
            <v>umbs_price</v>
          </cell>
        </row>
        <row r="1340">
          <cell r="A1340">
            <v>5025383</v>
          </cell>
          <cell r="Z1340">
            <v>103.19</v>
          </cell>
          <cell r="AA1340" t="str">
            <v>umbs_price</v>
          </cell>
        </row>
        <row r="1341">
          <cell r="A1341">
            <v>5025386</v>
          </cell>
          <cell r="Z1341">
            <v>104.61</v>
          </cell>
          <cell r="AA1341" t="str">
            <v>umbs_price</v>
          </cell>
        </row>
        <row r="1342">
          <cell r="A1342">
            <v>5025388</v>
          </cell>
          <cell r="Z1342">
            <v>103.19</v>
          </cell>
          <cell r="AA1342" t="str">
            <v>umbs_price</v>
          </cell>
        </row>
        <row r="1343">
          <cell r="A1343">
            <v>5025389</v>
          </cell>
          <cell r="Z1343">
            <v>104.09625</v>
          </cell>
          <cell r="AA1343" t="str">
            <v>storgan_manley</v>
          </cell>
        </row>
        <row r="1344">
          <cell r="A1344">
            <v>5025390</v>
          </cell>
          <cell r="Z1344">
            <v>104.22125</v>
          </cell>
          <cell r="AA1344" t="str">
            <v>storgan_manley</v>
          </cell>
        </row>
        <row r="1345">
          <cell r="A1345">
            <v>5025392</v>
          </cell>
          <cell r="Z1345">
            <v>104.61</v>
          </cell>
          <cell r="AA1345" t="str">
            <v>umbs_price</v>
          </cell>
        </row>
        <row r="1346">
          <cell r="A1346">
            <v>5025397</v>
          </cell>
          <cell r="Z1346">
            <v>99.88</v>
          </cell>
          <cell r="AA1346" t="str">
            <v>umbs_price</v>
          </cell>
        </row>
        <row r="1347">
          <cell r="A1347">
            <v>5025399</v>
          </cell>
          <cell r="Z1347">
            <v>103.03</v>
          </cell>
          <cell r="AA1347" t="str">
            <v>umbs_price</v>
          </cell>
        </row>
        <row r="1348">
          <cell r="A1348">
            <v>5025404</v>
          </cell>
          <cell r="Z1348">
            <v>103.19</v>
          </cell>
          <cell r="AA1348" t="str">
            <v>umbs_price</v>
          </cell>
        </row>
        <row r="1349">
          <cell r="A1349">
            <v>5025405</v>
          </cell>
          <cell r="Z1349">
            <v>104.61</v>
          </cell>
          <cell r="AA1349" t="str">
            <v>umbs_price</v>
          </cell>
        </row>
        <row r="1350">
          <cell r="A1350">
            <v>5025409</v>
          </cell>
          <cell r="Z1350">
            <v>103.19</v>
          </cell>
          <cell r="AA1350" t="str">
            <v>umbs_price</v>
          </cell>
        </row>
        <row r="1351">
          <cell r="A1351">
            <v>5025412</v>
          </cell>
          <cell r="Z1351">
            <v>104.61</v>
          </cell>
          <cell r="AA1351" t="str">
            <v>umbs_price</v>
          </cell>
        </row>
        <row r="1352">
          <cell r="A1352">
            <v>5025413</v>
          </cell>
          <cell r="Z1352">
            <v>104.17</v>
          </cell>
          <cell r="AA1352" t="str">
            <v>umbs_price</v>
          </cell>
        </row>
        <row r="1353">
          <cell r="A1353">
            <v>5025414</v>
          </cell>
          <cell r="Z1353">
            <v>103.19</v>
          </cell>
          <cell r="AA1353" t="str">
            <v>umbs_price</v>
          </cell>
        </row>
        <row r="1354">
          <cell r="A1354">
            <v>5025415</v>
          </cell>
          <cell r="Z1354">
            <v>103.44</v>
          </cell>
          <cell r="AA1354" t="str">
            <v>golden_sachs</v>
          </cell>
        </row>
        <row r="1355">
          <cell r="A1355">
            <v>5025417</v>
          </cell>
          <cell r="Z1355">
            <v>105.5475</v>
          </cell>
          <cell r="AA1355" t="str">
            <v>golden_sachs</v>
          </cell>
        </row>
        <row r="1356">
          <cell r="A1356">
            <v>5025420</v>
          </cell>
          <cell r="Z1356">
            <v>103.19</v>
          </cell>
          <cell r="AA1356" t="str">
            <v>umbs_price</v>
          </cell>
        </row>
        <row r="1357">
          <cell r="A1357">
            <v>5025421</v>
          </cell>
          <cell r="Z1357">
            <v>103.19</v>
          </cell>
          <cell r="AA1357" t="str">
            <v>umbs_price</v>
          </cell>
        </row>
        <row r="1358">
          <cell r="A1358">
            <v>5025426</v>
          </cell>
          <cell r="Z1358">
            <v>99.88</v>
          </cell>
          <cell r="AA1358" t="str">
            <v>umbs_price</v>
          </cell>
        </row>
        <row r="1359">
          <cell r="A1359">
            <v>5025429</v>
          </cell>
          <cell r="Z1359">
            <v>99.88</v>
          </cell>
          <cell r="AA1359" t="str">
            <v>umbs_price</v>
          </cell>
        </row>
        <row r="1360">
          <cell r="A1360">
            <v>5025432</v>
          </cell>
          <cell r="Z1360">
            <v>103.19</v>
          </cell>
          <cell r="AA1360" t="str">
            <v>umbs_price</v>
          </cell>
        </row>
        <row r="1361">
          <cell r="A1361">
            <v>5025435</v>
          </cell>
          <cell r="Z1361">
            <v>104.61</v>
          </cell>
          <cell r="AA1361" t="str">
            <v>umbs_price</v>
          </cell>
        </row>
        <row r="1362">
          <cell r="A1362">
            <v>5025438</v>
          </cell>
          <cell r="Z1362">
            <v>104.09625</v>
          </cell>
          <cell r="AA1362" t="str">
            <v>storgan_manley</v>
          </cell>
        </row>
        <row r="1363">
          <cell r="A1363">
            <v>5025440</v>
          </cell>
          <cell r="Z1363">
            <v>99.88</v>
          </cell>
          <cell r="AA1363" t="str">
            <v>umbs_price</v>
          </cell>
        </row>
        <row r="1364">
          <cell r="A1364">
            <v>5025441</v>
          </cell>
          <cell r="Z1364">
            <v>103.03</v>
          </cell>
          <cell r="AA1364" t="str">
            <v>umbs_price</v>
          </cell>
        </row>
        <row r="1365">
          <cell r="A1365">
            <v>5025444</v>
          </cell>
          <cell r="Z1365">
            <v>104.61</v>
          </cell>
          <cell r="AA1365" t="str">
            <v>umbs_price</v>
          </cell>
        </row>
        <row r="1366">
          <cell r="A1366">
            <v>5025445</v>
          </cell>
          <cell r="Z1366">
            <v>103.19</v>
          </cell>
          <cell r="AA1366" t="str">
            <v>umbs_price</v>
          </cell>
        </row>
        <row r="1367">
          <cell r="A1367">
            <v>5025447</v>
          </cell>
          <cell r="Z1367">
            <v>103.19</v>
          </cell>
          <cell r="AA1367" t="str">
            <v>umbs_price</v>
          </cell>
        </row>
        <row r="1368">
          <cell r="A1368">
            <v>5025451</v>
          </cell>
          <cell r="Z1368">
            <v>97.45</v>
          </cell>
          <cell r="AA1368" t="str">
            <v>umbs_price</v>
          </cell>
        </row>
        <row r="1369">
          <cell r="A1369">
            <v>5025452</v>
          </cell>
          <cell r="Z1369">
            <v>104.61</v>
          </cell>
          <cell r="AA1369" t="str">
            <v>umbs_price</v>
          </cell>
        </row>
        <row r="1370">
          <cell r="A1370">
            <v>5025454</v>
          </cell>
          <cell r="Z1370">
            <v>104.65875</v>
          </cell>
          <cell r="AA1370" t="str">
            <v>golden_sachs</v>
          </cell>
        </row>
        <row r="1371">
          <cell r="A1371">
            <v>5025455</v>
          </cell>
          <cell r="Z1371">
            <v>105</v>
          </cell>
          <cell r="AA1371" t="str">
            <v>umbs_price</v>
          </cell>
        </row>
        <row r="1372">
          <cell r="A1372">
            <v>5025459</v>
          </cell>
          <cell r="Z1372">
            <v>104.61</v>
          </cell>
          <cell r="AA1372" t="str">
            <v>umbs_price</v>
          </cell>
        </row>
        <row r="1373">
          <cell r="A1373">
            <v>5025462</v>
          </cell>
          <cell r="Z1373">
            <v>103.19</v>
          </cell>
          <cell r="AA1373" t="str">
            <v>umbs_price</v>
          </cell>
        </row>
        <row r="1374">
          <cell r="A1374">
            <v>5025463</v>
          </cell>
          <cell r="Z1374">
            <v>104.86</v>
          </cell>
          <cell r="AA1374" t="str">
            <v>bank_of_americans</v>
          </cell>
        </row>
        <row r="1375">
          <cell r="A1375">
            <v>5025468</v>
          </cell>
          <cell r="Z1375">
            <v>99.88</v>
          </cell>
          <cell r="AA1375" t="str">
            <v>umbs_price</v>
          </cell>
        </row>
        <row r="1376">
          <cell r="A1376">
            <v>5025469</v>
          </cell>
          <cell r="Z1376">
            <v>104.61</v>
          </cell>
          <cell r="AA1376" t="str">
            <v>umbs_price</v>
          </cell>
        </row>
        <row r="1377">
          <cell r="A1377">
            <v>5025473</v>
          </cell>
          <cell r="Z1377">
            <v>103.03</v>
          </cell>
          <cell r="AA1377" t="str">
            <v>umbs_price</v>
          </cell>
        </row>
        <row r="1378">
          <cell r="A1378">
            <v>5025478</v>
          </cell>
          <cell r="Z1378">
            <v>104.315</v>
          </cell>
          <cell r="AA1378" t="str">
            <v>pj_logan</v>
          </cell>
        </row>
        <row r="1379">
          <cell r="A1379">
            <v>5025481</v>
          </cell>
          <cell r="Z1379">
            <v>99.88</v>
          </cell>
          <cell r="AA1379" t="str">
            <v>umbs_price</v>
          </cell>
        </row>
        <row r="1380">
          <cell r="A1380">
            <v>5025486</v>
          </cell>
          <cell r="Z1380">
            <v>99.88</v>
          </cell>
          <cell r="AA1380" t="str">
            <v>umbs_price</v>
          </cell>
        </row>
        <row r="1381">
          <cell r="A1381">
            <v>5025488</v>
          </cell>
          <cell r="Z1381">
            <v>104.17</v>
          </cell>
          <cell r="AA1381" t="str">
            <v>umbs_price</v>
          </cell>
        </row>
        <row r="1382">
          <cell r="A1382">
            <v>5025493</v>
          </cell>
          <cell r="Z1382">
            <v>104.22125</v>
          </cell>
          <cell r="AA1382" t="str">
            <v>storgan_manley</v>
          </cell>
        </row>
        <row r="1383">
          <cell r="A1383">
            <v>5025496</v>
          </cell>
          <cell r="Z1383">
            <v>103.19</v>
          </cell>
          <cell r="AA1383" t="str">
            <v>umbs_price</v>
          </cell>
        </row>
        <row r="1384">
          <cell r="A1384">
            <v>5025497</v>
          </cell>
          <cell r="Z1384">
            <v>104.17</v>
          </cell>
          <cell r="AA1384" t="str">
            <v>umbs_price</v>
          </cell>
        </row>
        <row r="1385">
          <cell r="A1385">
            <v>5025501</v>
          </cell>
          <cell r="Z1385">
            <v>105.77</v>
          </cell>
          <cell r="AA1385" t="str">
            <v>umbs_price</v>
          </cell>
        </row>
        <row r="1386">
          <cell r="A1386">
            <v>5025504</v>
          </cell>
          <cell r="Z1386">
            <v>104.17</v>
          </cell>
          <cell r="AA1386" t="str">
            <v>umbs_price</v>
          </cell>
        </row>
        <row r="1387">
          <cell r="A1387">
            <v>5025507</v>
          </cell>
          <cell r="Z1387">
            <v>103.19</v>
          </cell>
          <cell r="AA1387" t="str">
            <v>umbs_price</v>
          </cell>
        </row>
        <row r="1388">
          <cell r="A1388">
            <v>5025510</v>
          </cell>
          <cell r="Z1388">
            <v>103.19</v>
          </cell>
          <cell r="AA1388" t="str">
            <v>umbs_price</v>
          </cell>
        </row>
        <row r="1389">
          <cell r="A1389">
            <v>5025511</v>
          </cell>
          <cell r="Z1389">
            <v>105.07625</v>
          </cell>
          <cell r="AA1389" t="str">
            <v>storgan_manley</v>
          </cell>
        </row>
        <row r="1390">
          <cell r="A1390">
            <v>5025513</v>
          </cell>
          <cell r="Z1390">
            <v>105.9375</v>
          </cell>
          <cell r="AA1390" t="str">
            <v>golden_sachs</v>
          </cell>
        </row>
        <row r="1391">
          <cell r="A1391">
            <v>5025514</v>
          </cell>
          <cell r="Z1391">
            <v>97.918750000000003</v>
          </cell>
          <cell r="AA1391" t="str">
            <v>pj_logan</v>
          </cell>
        </row>
        <row r="1392">
          <cell r="A1392">
            <v>5025518</v>
          </cell>
          <cell r="Z1392">
            <v>99.88</v>
          </cell>
          <cell r="AA1392" t="str">
            <v>umbs_price</v>
          </cell>
        </row>
        <row r="1393">
          <cell r="A1393">
            <v>5025521</v>
          </cell>
          <cell r="Z1393">
            <v>103.19</v>
          </cell>
          <cell r="AA1393" t="str">
            <v>umbs_price</v>
          </cell>
        </row>
        <row r="1394">
          <cell r="A1394">
            <v>5025523</v>
          </cell>
          <cell r="Z1394">
            <v>104.61</v>
          </cell>
          <cell r="AA1394" t="str">
            <v>umbs_price</v>
          </cell>
        </row>
        <row r="1395">
          <cell r="A1395">
            <v>5025527</v>
          </cell>
          <cell r="Z1395">
            <v>99.88</v>
          </cell>
          <cell r="AA1395" t="str">
            <v>umbs_price</v>
          </cell>
        </row>
        <row r="1396">
          <cell r="A1396">
            <v>5025531</v>
          </cell>
          <cell r="Z1396">
            <v>99.88</v>
          </cell>
          <cell r="AA1396" t="str">
            <v>umbs_price</v>
          </cell>
        </row>
        <row r="1397">
          <cell r="A1397">
            <v>5025533</v>
          </cell>
          <cell r="Z1397">
            <v>104.51375</v>
          </cell>
          <cell r="AA1397" t="str">
            <v>storgan_manley</v>
          </cell>
        </row>
        <row r="1398">
          <cell r="A1398">
            <v>5025536</v>
          </cell>
          <cell r="Z1398">
            <v>105</v>
          </cell>
          <cell r="AA1398" t="str">
            <v>umbs_price</v>
          </cell>
        </row>
        <row r="1399">
          <cell r="A1399">
            <v>5025537</v>
          </cell>
          <cell r="Z1399">
            <v>97.45</v>
          </cell>
          <cell r="AA1399" t="str">
            <v>umbs_price</v>
          </cell>
        </row>
        <row r="1400">
          <cell r="A1400">
            <v>5025538</v>
          </cell>
          <cell r="Z1400">
            <v>104.17</v>
          </cell>
          <cell r="AA1400" t="str">
            <v>umbs_price</v>
          </cell>
        </row>
        <row r="1401">
          <cell r="A1401">
            <v>5025539</v>
          </cell>
          <cell r="Z1401">
            <v>104.17</v>
          </cell>
          <cell r="AA1401" t="str">
            <v>umbs_price</v>
          </cell>
        </row>
        <row r="1402">
          <cell r="A1402">
            <v>5025544</v>
          </cell>
          <cell r="Z1402">
            <v>103.19</v>
          </cell>
          <cell r="AA1402" t="str">
            <v>umbs_price</v>
          </cell>
        </row>
        <row r="1403">
          <cell r="A1403">
            <v>5025545</v>
          </cell>
          <cell r="Z1403">
            <v>103.19</v>
          </cell>
          <cell r="AA1403" t="str">
            <v>umbs_price</v>
          </cell>
        </row>
        <row r="1404">
          <cell r="A1404">
            <v>5025546</v>
          </cell>
          <cell r="Z1404">
            <v>104.61</v>
          </cell>
          <cell r="AA1404" t="str">
            <v>umbs_price</v>
          </cell>
        </row>
        <row r="1405">
          <cell r="A1405">
            <v>5025551</v>
          </cell>
          <cell r="Z1405">
            <v>103.19</v>
          </cell>
          <cell r="AA1405" t="str">
            <v>umbs_price</v>
          </cell>
        </row>
        <row r="1406">
          <cell r="A1406">
            <v>5025553</v>
          </cell>
          <cell r="Z1406">
            <v>99.88</v>
          </cell>
          <cell r="AA1406" t="str">
            <v>umbs_price</v>
          </cell>
        </row>
        <row r="1407">
          <cell r="A1407">
            <v>5025554</v>
          </cell>
          <cell r="Z1407">
            <v>106.30125</v>
          </cell>
          <cell r="AA1407" t="str">
            <v>storgan_manley</v>
          </cell>
        </row>
        <row r="1408">
          <cell r="A1408">
            <v>5025557</v>
          </cell>
          <cell r="Z1408">
            <v>103.19</v>
          </cell>
          <cell r="AA1408" t="str">
            <v>umbs_price</v>
          </cell>
        </row>
        <row r="1409">
          <cell r="A1409">
            <v>5025558</v>
          </cell>
          <cell r="Z1409">
            <v>105.125</v>
          </cell>
          <cell r="AA1409" t="str">
            <v>bank_of_americans</v>
          </cell>
        </row>
        <row r="1410">
          <cell r="A1410">
            <v>5025561</v>
          </cell>
          <cell r="Z1410">
            <v>104.20125</v>
          </cell>
          <cell r="AA1410" t="str">
            <v>storgan_manley</v>
          </cell>
        </row>
        <row r="1411">
          <cell r="A1411">
            <v>5025564</v>
          </cell>
          <cell r="Z1411">
            <v>103.19</v>
          </cell>
          <cell r="AA1411" t="str">
            <v>umbs_price</v>
          </cell>
        </row>
        <row r="1412">
          <cell r="A1412">
            <v>5025566</v>
          </cell>
          <cell r="Z1412">
            <v>103.19</v>
          </cell>
          <cell r="AA1412" t="str">
            <v>umbs_price</v>
          </cell>
        </row>
        <row r="1413">
          <cell r="A1413">
            <v>5025568</v>
          </cell>
          <cell r="Z1413">
            <v>104.61</v>
          </cell>
          <cell r="AA1413" t="str">
            <v>umbs_price</v>
          </cell>
        </row>
        <row r="1414">
          <cell r="A1414">
            <v>5025572</v>
          </cell>
          <cell r="Z1414">
            <v>105.77</v>
          </cell>
          <cell r="AA1414" t="str">
            <v>umbs_price</v>
          </cell>
        </row>
        <row r="1415">
          <cell r="A1415">
            <v>5025576</v>
          </cell>
          <cell r="Z1415">
            <v>103.19</v>
          </cell>
          <cell r="AA1415" t="str">
            <v>umbs_price</v>
          </cell>
        </row>
        <row r="1416">
          <cell r="A1416">
            <v>5025580</v>
          </cell>
          <cell r="Z1416">
            <v>103.19</v>
          </cell>
          <cell r="AA1416" t="str">
            <v>umbs_price</v>
          </cell>
        </row>
        <row r="1417">
          <cell r="A1417">
            <v>5025582</v>
          </cell>
          <cell r="Z1417">
            <v>104.06125</v>
          </cell>
          <cell r="AA1417" t="str">
            <v>storgan_manley</v>
          </cell>
        </row>
        <row r="1418">
          <cell r="A1418">
            <v>5025583</v>
          </cell>
          <cell r="Z1418">
            <v>105.20125</v>
          </cell>
          <cell r="AA1418" t="str">
            <v>storgan_manley</v>
          </cell>
        </row>
        <row r="1419">
          <cell r="A1419">
            <v>5025585</v>
          </cell>
          <cell r="Z1419">
            <v>104.61</v>
          </cell>
          <cell r="AA1419" t="str">
            <v>umbs_price</v>
          </cell>
        </row>
        <row r="1420">
          <cell r="A1420">
            <v>5025586</v>
          </cell>
          <cell r="Z1420">
            <v>104.61</v>
          </cell>
          <cell r="AA1420" t="str">
            <v>umbs_price</v>
          </cell>
        </row>
        <row r="1421">
          <cell r="A1421">
            <v>5025590</v>
          </cell>
          <cell r="Z1421">
            <v>105.045</v>
          </cell>
          <cell r="AA1421" t="str">
            <v>golden_sachs</v>
          </cell>
        </row>
        <row r="1422">
          <cell r="A1422">
            <v>5025592</v>
          </cell>
          <cell r="Z1422">
            <v>106.7975</v>
          </cell>
          <cell r="AA1422" t="str">
            <v>golden_sachs</v>
          </cell>
        </row>
        <row r="1423">
          <cell r="A1423">
            <v>5025594</v>
          </cell>
          <cell r="Z1423">
            <v>105.01625</v>
          </cell>
          <cell r="AA1423" t="str">
            <v>storgan_manley</v>
          </cell>
        </row>
        <row r="1424">
          <cell r="A1424">
            <v>5025596</v>
          </cell>
          <cell r="Z1424">
            <v>104.78375</v>
          </cell>
          <cell r="AA1424" t="str">
            <v>golden_sachs</v>
          </cell>
        </row>
        <row r="1425">
          <cell r="A1425">
            <v>5025598</v>
          </cell>
          <cell r="Z1425">
            <v>104.17</v>
          </cell>
          <cell r="AA1425" t="str">
            <v>umbs_price</v>
          </cell>
        </row>
        <row r="1426">
          <cell r="A1426">
            <v>5025602</v>
          </cell>
          <cell r="Z1426">
            <v>104.09625</v>
          </cell>
          <cell r="AA1426" t="str">
            <v>storgan_manley</v>
          </cell>
        </row>
        <row r="1427">
          <cell r="A1427">
            <v>5025607</v>
          </cell>
          <cell r="Z1427">
            <v>99.88</v>
          </cell>
          <cell r="AA1427" t="str">
            <v>umbs_price</v>
          </cell>
        </row>
        <row r="1428">
          <cell r="A1428">
            <v>5025609</v>
          </cell>
          <cell r="Z1428">
            <v>105</v>
          </cell>
          <cell r="AA1428" t="str">
            <v>umbs_price</v>
          </cell>
        </row>
        <row r="1429">
          <cell r="A1429">
            <v>5025610</v>
          </cell>
          <cell r="Z1429">
            <v>103.19</v>
          </cell>
          <cell r="AA1429" t="str">
            <v>umbs_price</v>
          </cell>
        </row>
        <row r="1430">
          <cell r="A1430">
            <v>5025614</v>
          </cell>
          <cell r="Z1430">
            <v>103.19</v>
          </cell>
          <cell r="AA1430" t="str">
            <v>umbs_price</v>
          </cell>
        </row>
        <row r="1431">
          <cell r="A1431">
            <v>5025618</v>
          </cell>
          <cell r="Z1431">
            <v>103.19</v>
          </cell>
          <cell r="AA1431" t="str">
            <v>umbs_price</v>
          </cell>
        </row>
        <row r="1432">
          <cell r="A1432">
            <v>5025619</v>
          </cell>
          <cell r="Z1432">
            <v>104.64125</v>
          </cell>
          <cell r="AA1432" t="str">
            <v>golden_sachs</v>
          </cell>
        </row>
        <row r="1433">
          <cell r="A1433">
            <v>5025620</v>
          </cell>
          <cell r="Z1433">
            <v>105.4225</v>
          </cell>
          <cell r="AA1433" t="str">
            <v>bank_of_americans</v>
          </cell>
        </row>
        <row r="1434">
          <cell r="A1434">
            <v>5025623</v>
          </cell>
          <cell r="Z1434">
            <v>104.315</v>
          </cell>
          <cell r="AA1434" t="str">
            <v>pj_logan</v>
          </cell>
        </row>
        <row r="1435">
          <cell r="A1435">
            <v>5025627</v>
          </cell>
          <cell r="Z1435">
            <v>100.93</v>
          </cell>
          <cell r="AA1435" t="str">
            <v>umbs_price</v>
          </cell>
        </row>
        <row r="1436">
          <cell r="A1436">
            <v>5025628</v>
          </cell>
          <cell r="Z1436">
            <v>103.19</v>
          </cell>
          <cell r="AA1436" t="str">
            <v>umbs_price</v>
          </cell>
        </row>
        <row r="1437">
          <cell r="A1437">
            <v>5025632</v>
          </cell>
          <cell r="Z1437">
            <v>104.61</v>
          </cell>
          <cell r="AA1437" t="str">
            <v>umbs_price</v>
          </cell>
        </row>
        <row r="1438">
          <cell r="A1438">
            <v>5025634</v>
          </cell>
          <cell r="Z1438">
            <v>105.295</v>
          </cell>
          <cell r="AA1438" t="str">
            <v>pj_logan</v>
          </cell>
        </row>
        <row r="1439">
          <cell r="A1439">
            <v>5025636</v>
          </cell>
          <cell r="Z1439">
            <v>99.88</v>
          </cell>
          <cell r="AA1439" t="str">
            <v>umbs_price</v>
          </cell>
        </row>
        <row r="1440">
          <cell r="A1440">
            <v>5025640</v>
          </cell>
          <cell r="Z1440">
            <v>105.46875</v>
          </cell>
          <cell r="AA1440" t="str">
            <v>pj_logan</v>
          </cell>
        </row>
        <row r="1441">
          <cell r="A1441">
            <v>5025642</v>
          </cell>
          <cell r="Z1441">
            <v>105</v>
          </cell>
          <cell r="AA1441" t="str">
            <v>umbs_price</v>
          </cell>
        </row>
        <row r="1442">
          <cell r="A1442">
            <v>5025643</v>
          </cell>
          <cell r="Z1442">
            <v>103.19</v>
          </cell>
          <cell r="AA1442" t="str">
            <v>umbs_price</v>
          </cell>
        </row>
        <row r="1443">
          <cell r="A1443">
            <v>5025647</v>
          </cell>
          <cell r="Z1443">
            <v>105</v>
          </cell>
          <cell r="AA1443" t="str">
            <v>umbs_price</v>
          </cell>
        </row>
        <row r="1444">
          <cell r="A1444">
            <v>5025650</v>
          </cell>
          <cell r="Z1444">
            <v>100.28625</v>
          </cell>
          <cell r="AA1444" t="str">
            <v>storgan_manley</v>
          </cell>
        </row>
        <row r="1445">
          <cell r="A1445">
            <v>5025651</v>
          </cell>
          <cell r="Z1445">
            <v>99.88</v>
          </cell>
          <cell r="AA1445" t="str">
            <v>umbs_price</v>
          </cell>
        </row>
        <row r="1446">
          <cell r="A1446">
            <v>5025656</v>
          </cell>
          <cell r="Z1446">
            <v>103.72125</v>
          </cell>
          <cell r="AA1446" t="str">
            <v>storgan_manley</v>
          </cell>
        </row>
        <row r="1447">
          <cell r="A1447">
            <v>5025658</v>
          </cell>
          <cell r="Z1447">
            <v>103.19</v>
          </cell>
          <cell r="AA1447" t="str">
            <v>umbs_price</v>
          </cell>
        </row>
        <row r="1448">
          <cell r="A1448">
            <v>5025660</v>
          </cell>
          <cell r="Z1448">
            <v>104.315</v>
          </cell>
          <cell r="AA1448" t="str">
            <v>pj_logan</v>
          </cell>
        </row>
        <row r="1449">
          <cell r="A1449">
            <v>5025665</v>
          </cell>
          <cell r="Z1449">
            <v>103.19</v>
          </cell>
          <cell r="AA1449" t="str">
            <v>umbs_price</v>
          </cell>
        </row>
        <row r="1450">
          <cell r="A1450">
            <v>5025666</v>
          </cell>
          <cell r="Z1450">
            <v>103.19</v>
          </cell>
          <cell r="AA1450" t="str">
            <v>umbs_price</v>
          </cell>
        </row>
        <row r="1451">
          <cell r="A1451">
            <v>5025667</v>
          </cell>
          <cell r="Z1451">
            <v>104.61</v>
          </cell>
          <cell r="AA1451" t="str">
            <v>umbs_price</v>
          </cell>
        </row>
        <row r="1452">
          <cell r="A1452">
            <v>5025671</v>
          </cell>
          <cell r="Z1452">
            <v>104.17</v>
          </cell>
          <cell r="AA1452" t="str">
            <v>umbs_price</v>
          </cell>
        </row>
        <row r="1453">
          <cell r="A1453">
            <v>5025676</v>
          </cell>
          <cell r="Z1453">
            <v>106.94125</v>
          </cell>
          <cell r="AA1453" t="str">
            <v>storgan_manley</v>
          </cell>
        </row>
        <row r="1454">
          <cell r="A1454">
            <v>5025679</v>
          </cell>
          <cell r="Z1454">
            <v>103.19</v>
          </cell>
          <cell r="AA1454" t="str">
            <v>umbs_price</v>
          </cell>
        </row>
        <row r="1455">
          <cell r="A1455">
            <v>5025683</v>
          </cell>
          <cell r="Z1455">
            <v>104.61</v>
          </cell>
          <cell r="AA1455" t="str">
            <v>umbs_price</v>
          </cell>
        </row>
        <row r="1456">
          <cell r="A1456">
            <v>5025686</v>
          </cell>
          <cell r="Z1456">
            <v>103.19</v>
          </cell>
          <cell r="AA1456" t="str">
            <v>umbs_price</v>
          </cell>
        </row>
        <row r="1457">
          <cell r="A1457">
            <v>5025691</v>
          </cell>
          <cell r="Z1457">
            <v>104.61</v>
          </cell>
          <cell r="AA1457" t="str">
            <v>umbs_price</v>
          </cell>
        </row>
        <row r="1458">
          <cell r="A1458">
            <v>5025696</v>
          </cell>
          <cell r="Z1458">
            <v>105.76375</v>
          </cell>
          <cell r="AA1458" t="str">
            <v>golden_sachs</v>
          </cell>
        </row>
        <row r="1459">
          <cell r="A1459">
            <v>5025699</v>
          </cell>
          <cell r="Z1459">
            <v>104.38875</v>
          </cell>
          <cell r="AA1459" t="str">
            <v>storgan_manley</v>
          </cell>
        </row>
        <row r="1460">
          <cell r="A1460">
            <v>5025703</v>
          </cell>
          <cell r="Z1460">
            <v>105.64125</v>
          </cell>
          <cell r="AA1460" t="str">
            <v>storgan_manley</v>
          </cell>
        </row>
        <row r="1461">
          <cell r="A1461">
            <v>5025705</v>
          </cell>
          <cell r="Z1461">
            <v>103.19</v>
          </cell>
          <cell r="AA1461" t="str">
            <v>umbs_price</v>
          </cell>
        </row>
        <row r="1462">
          <cell r="A1462">
            <v>5025706</v>
          </cell>
          <cell r="Z1462">
            <v>105.07625</v>
          </cell>
          <cell r="AA1462" t="str">
            <v>golden_sachs</v>
          </cell>
        </row>
        <row r="1463">
          <cell r="A1463">
            <v>5025709</v>
          </cell>
          <cell r="Z1463">
            <v>104.17</v>
          </cell>
          <cell r="AA1463" t="str">
            <v>umbs_price</v>
          </cell>
        </row>
        <row r="1464">
          <cell r="A1464">
            <v>5025712</v>
          </cell>
          <cell r="Z1464">
            <v>103.19</v>
          </cell>
          <cell r="AA1464" t="str">
            <v>umbs_price</v>
          </cell>
        </row>
        <row r="1465">
          <cell r="A1465">
            <v>5025714</v>
          </cell>
          <cell r="Z1465">
            <v>103.59625</v>
          </cell>
          <cell r="AA1465" t="str">
            <v>pj_logan</v>
          </cell>
        </row>
        <row r="1466">
          <cell r="A1466">
            <v>5025719</v>
          </cell>
          <cell r="Z1466">
            <v>99.88</v>
          </cell>
          <cell r="AA1466" t="str">
            <v>umbs_price</v>
          </cell>
        </row>
        <row r="1467">
          <cell r="A1467">
            <v>5025722</v>
          </cell>
          <cell r="Z1467">
            <v>104.17</v>
          </cell>
          <cell r="AA1467" t="str">
            <v>umbs_price</v>
          </cell>
        </row>
        <row r="1468">
          <cell r="A1468">
            <v>5025723</v>
          </cell>
          <cell r="Z1468">
            <v>104.78375</v>
          </cell>
          <cell r="AA1468" t="str">
            <v>golden_sachs</v>
          </cell>
        </row>
        <row r="1469">
          <cell r="A1469">
            <v>5025727</v>
          </cell>
          <cell r="Z1469">
            <v>101.46125000000001</v>
          </cell>
          <cell r="AA1469" t="str">
            <v>storgan_manley</v>
          </cell>
        </row>
        <row r="1470">
          <cell r="A1470">
            <v>5025728</v>
          </cell>
          <cell r="Z1470">
            <v>104.315</v>
          </cell>
          <cell r="AA1470" t="str">
            <v>pj_logan</v>
          </cell>
        </row>
        <row r="1471">
          <cell r="A1471">
            <v>5025730</v>
          </cell>
          <cell r="Z1471">
            <v>100.41125</v>
          </cell>
          <cell r="AA1471" t="str">
            <v>storgan_manley</v>
          </cell>
        </row>
        <row r="1472">
          <cell r="A1472">
            <v>5025733</v>
          </cell>
          <cell r="Z1472">
            <v>103.19</v>
          </cell>
          <cell r="AA1472" t="str">
            <v>umbs_price</v>
          </cell>
        </row>
        <row r="1473">
          <cell r="A1473">
            <v>5025736</v>
          </cell>
          <cell r="Z1473">
            <v>103.19</v>
          </cell>
          <cell r="AA1473" t="str">
            <v>umbs_price</v>
          </cell>
        </row>
        <row r="1474">
          <cell r="A1474">
            <v>5025740</v>
          </cell>
          <cell r="Z1474">
            <v>100.93</v>
          </cell>
          <cell r="AA1474" t="str">
            <v>umbs_price</v>
          </cell>
        </row>
        <row r="1475">
          <cell r="A1475">
            <v>5025743</v>
          </cell>
          <cell r="Z1475">
            <v>103.19</v>
          </cell>
          <cell r="AA1475" t="str">
            <v>umbs_price</v>
          </cell>
        </row>
        <row r="1476">
          <cell r="A1476">
            <v>5025744</v>
          </cell>
          <cell r="Z1476">
            <v>103.65875</v>
          </cell>
          <cell r="AA1476" t="str">
            <v>pj_logan</v>
          </cell>
        </row>
        <row r="1477">
          <cell r="A1477">
            <v>5025745</v>
          </cell>
          <cell r="Z1477">
            <v>103.53375</v>
          </cell>
          <cell r="AA1477" t="str">
            <v>storgan_manley</v>
          </cell>
        </row>
        <row r="1478">
          <cell r="A1478">
            <v>5025747</v>
          </cell>
          <cell r="Z1478">
            <v>104.63875</v>
          </cell>
          <cell r="AA1478" t="str">
            <v>pj_logan</v>
          </cell>
        </row>
        <row r="1479">
          <cell r="A1479">
            <v>5025748</v>
          </cell>
          <cell r="Z1479">
            <v>103.03</v>
          </cell>
          <cell r="AA1479" t="str">
            <v>umbs_price</v>
          </cell>
        </row>
        <row r="1480">
          <cell r="A1480">
            <v>5025752</v>
          </cell>
          <cell r="Z1480">
            <v>104.61</v>
          </cell>
          <cell r="AA1480" t="str">
            <v>umbs_price</v>
          </cell>
        </row>
        <row r="1481">
          <cell r="A1481">
            <v>5025753</v>
          </cell>
          <cell r="Z1481">
            <v>103.19</v>
          </cell>
          <cell r="AA1481" t="str">
            <v>umbs_price</v>
          </cell>
        </row>
        <row r="1482">
          <cell r="A1482">
            <v>5025755</v>
          </cell>
          <cell r="Z1482">
            <v>104.065</v>
          </cell>
          <cell r="AA1482" t="str">
            <v>golden_sachs</v>
          </cell>
        </row>
        <row r="1483">
          <cell r="A1483">
            <v>5025756</v>
          </cell>
          <cell r="Z1483">
            <v>104.61</v>
          </cell>
          <cell r="AA1483" t="str">
            <v>umbs_price</v>
          </cell>
        </row>
        <row r="1484">
          <cell r="A1484">
            <v>5025758</v>
          </cell>
          <cell r="Z1484">
            <v>103.03</v>
          </cell>
          <cell r="AA1484" t="str">
            <v>umbs_price</v>
          </cell>
        </row>
        <row r="1485">
          <cell r="A1485">
            <v>5025762</v>
          </cell>
          <cell r="Z1485">
            <v>103.19</v>
          </cell>
          <cell r="AA1485" t="str">
            <v>umbs_price</v>
          </cell>
        </row>
        <row r="1486">
          <cell r="A1486">
            <v>5025764</v>
          </cell>
          <cell r="Z1486">
            <v>103.19</v>
          </cell>
          <cell r="AA1486" t="str">
            <v>umbs_price</v>
          </cell>
        </row>
        <row r="1487">
          <cell r="A1487">
            <v>5025766</v>
          </cell>
          <cell r="Z1487">
            <v>104.95375</v>
          </cell>
          <cell r="AA1487" t="str">
            <v>storgan_manley</v>
          </cell>
        </row>
        <row r="1488">
          <cell r="A1488">
            <v>5025768</v>
          </cell>
          <cell r="Z1488">
            <v>103.19</v>
          </cell>
          <cell r="AA1488" t="str">
            <v>umbs_price</v>
          </cell>
        </row>
        <row r="1489">
          <cell r="A1489">
            <v>5025769</v>
          </cell>
          <cell r="Z1489">
            <v>99.88</v>
          </cell>
          <cell r="AA1489" t="str">
            <v>umbs_price</v>
          </cell>
        </row>
        <row r="1490">
          <cell r="A1490">
            <v>5025772</v>
          </cell>
          <cell r="Z1490">
            <v>103.03</v>
          </cell>
          <cell r="AA1490" t="str">
            <v>umbs_price</v>
          </cell>
        </row>
        <row r="1491">
          <cell r="A1491">
            <v>5025774</v>
          </cell>
          <cell r="Z1491">
            <v>99.88</v>
          </cell>
          <cell r="AA1491" t="str">
            <v>umbs_price</v>
          </cell>
        </row>
        <row r="1492">
          <cell r="A1492">
            <v>5025775</v>
          </cell>
          <cell r="Z1492">
            <v>104.315</v>
          </cell>
          <cell r="AA1492" t="str">
            <v>pj_logan</v>
          </cell>
        </row>
        <row r="1493">
          <cell r="A1493">
            <v>5025778</v>
          </cell>
          <cell r="Z1493">
            <v>105.21875</v>
          </cell>
          <cell r="AA1493" t="str">
            <v>golden_sachs</v>
          </cell>
        </row>
        <row r="1494">
          <cell r="A1494">
            <v>5025782</v>
          </cell>
          <cell r="Z1494">
            <v>105.5475</v>
          </cell>
          <cell r="AA1494" t="str">
            <v>golden_sachs</v>
          </cell>
        </row>
        <row r="1495">
          <cell r="A1495">
            <v>5025786</v>
          </cell>
          <cell r="Z1495">
            <v>103.19</v>
          </cell>
          <cell r="AA1495" t="str">
            <v>umbs_price</v>
          </cell>
        </row>
        <row r="1496">
          <cell r="A1496">
            <v>5025787</v>
          </cell>
          <cell r="Z1496">
            <v>103.19</v>
          </cell>
          <cell r="AA1496" t="str">
            <v>umbs_price</v>
          </cell>
        </row>
        <row r="1497">
          <cell r="A1497">
            <v>5025789</v>
          </cell>
          <cell r="Z1497">
            <v>99.88</v>
          </cell>
          <cell r="AA1497" t="str">
            <v>umbs_price</v>
          </cell>
        </row>
        <row r="1498">
          <cell r="A1498">
            <v>5025791</v>
          </cell>
          <cell r="Z1498">
            <v>103.19</v>
          </cell>
          <cell r="AA1498" t="str">
            <v>umbs_price</v>
          </cell>
        </row>
        <row r="1499">
          <cell r="A1499">
            <v>5025793</v>
          </cell>
          <cell r="Z1499">
            <v>97.45</v>
          </cell>
          <cell r="AA1499" t="str">
            <v>umbs_price</v>
          </cell>
        </row>
        <row r="1500">
          <cell r="A1500">
            <v>5025795</v>
          </cell>
          <cell r="Z1500">
            <v>104.61</v>
          </cell>
          <cell r="AA1500" t="str">
            <v>umbs_price</v>
          </cell>
        </row>
        <row r="1501">
          <cell r="A1501">
            <v>5025796</v>
          </cell>
          <cell r="Z1501">
            <v>104.64125</v>
          </cell>
          <cell r="AA1501" t="str">
            <v>storgan_manley</v>
          </cell>
        </row>
        <row r="1502">
          <cell r="A1502">
            <v>5025799</v>
          </cell>
          <cell r="Z1502">
            <v>103.19</v>
          </cell>
          <cell r="AA1502" t="str">
            <v>umbs_price</v>
          </cell>
        </row>
        <row r="1503">
          <cell r="A1503">
            <v>5025800</v>
          </cell>
          <cell r="Z1503">
            <v>99.88</v>
          </cell>
          <cell r="AA1503" t="str">
            <v>umbs_price</v>
          </cell>
        </row>
        <row r="1504">
          <cell r="A1504">
            <v>5025805</v>
          </cell>
          <cell r="Z1504">
            <v>105.20125</v>
          </cell>
          <cell r="AA1504" t="str">
            <v>storgan_manley</v>
          </cell>
        </row>
        <row r="1505">
          <cell r="A1505">
            <v>5025807</v>
          </cell>
          <cell r="Z1505">
            <v>103.19</v>
          </cell>
          <cell r="AA1505" t="str">
            <v>umbs_price</v>
          </cell>
        </row>
        <row r="1506">
          <cell r="A1506">
            <v>5025808</v>
          </cell>
          <cell r="Z1506">
            <v>105.21875</v>
          </cell>
          <cell r="AA1506" t="str">
            <v>storgan_manley</v>
          </cell>
        </row>
        <row r="1507">
          <cell r="A1507">
            <v>5025811</v>
          </cell>
          <cell r="Z1507">
            <v>103.19</v>
          </cell>
          <cell r="AA1507" t="str">
            <v>umbs_price</v>
          </cell>
        </row>
        <row r="1508">
          <cell r="A1508">
            <v>5025816</v>
          </cell>
          <cell r="Z1508">
            <v>103.19</v>
          </cell>
          <cell r="AA1508" t="str">
            <v>umbs_price</v>
          </cell>
        </row>
        <row r="1509">
          <cell r="A1509">
            <v>5025821</v>
          </cell>
          <cell r="Z1509">
            <v>103.19</v>
          </cell>
          <cell r="AA1509" t="str">
            <v>umbs_price</v>
          </cell>
        </row>
        <row r="1510">
          <cell r="A1510">
            <v>5025825</v>
          </cell>
          <cell r="Z1510">
            <v>103.03</v>
          </cell>
          <cell r="AA1510" t="str">
            <v>umbs_price</v>
          </cell>
        </row>
        <row r="1511">
          <cell r="A1511">
            <v>5025827</v>
          </cell>
          <cell r="Z1511">
            <v>103.19</v>
          </cell>
          <cell r="AA1511" t="str">
            <v>umbs_price</v>
          </cell>
        </row>
        <row r="1512">
          <cell r="A1512">
            <v>5025829</v>
          </cell>
          <cell r="Z1512">
            <v>104.61</v>
          </cell>
          <cell r="AA1512" t="str">
            <v>umbs_price</v>
          </cell>
        </row>
        <row r="1513">
          <cell r="A1513">
            <v>5025833</v>
          </cell>
          <cell r="Z1513">
            <v>103.03</v>
          </cell>
          <cell r="AA1513" t="str">
            <v>umbs_price</v>
          </cell>
        </row>
        <row r="1514">
          <cell r="A1514">
            <v>5025834</v>
          </cell>
          <cell r="Z1514">
            <v>103.65875</v>
          </cell>
          <cell r="AA1514" t="str">
            <v>pj_logan</v>
          </cell>
        </row>
        <row r="1515">
          <cell r="A1515">
            <v>5025835</v>
          </cell>
          <cell r="Z1515">
            <v>104.61</v>
          </cell>
          <cell r="AA1515" t="str">
            <v>umbs_price</v>
          </cell>
        </row>
        <row r="1516">
          <cell r="A1516">
            <v>5025840</v>
          </cell>
          <cell r="Z1516">
            <v>104.735</v>
          </cell>
          <cell r="AA1516" t="str">
            <v>bank_of_americans</v>
          </cell>
        </row>
        <row r="1517">
          <cell r="A1517">
            <v>5025843</v>
          </cell>
          <cell r="Z1517">
            <v>105</v>
          </cell>
          <cell r="AA1517" t="str">
            <v>umbs_price</v>
          </cell>
        </row>
        <row r="1518">
          <cell r="A1518">
            <v>5025847</v>
          </cell>
          <cell r="Z1518">
            <v>101.52375000000001</v>
          </cell>
          <cell r="AA1518" t="str">
            <v>golden_sachs</v>
          </cell>
        </row>
        <row r="1519">
          <cell r="A1519">
            <v>5025848</v>
          </cell>
          <cell r="Z1519">
            <v>104.22125</v>
          </cell>
          <cell r="AA1519" t="str">
            <v>storgan_manley</v>
          </cell>
        </row>
        <row r="1520">
          <cell r="A1520">
            <v>5025849</v>
          </cell>
          <cell r="Z1520">
            <v>104.17</v>
          </cell>
          <cell r="AA1520" t="str">
            <v>umbs_price</v>
          </cell>
        </row>
        <row r="1521">
          <cell r="A1521">
            <v>5025851</v>
          </cell>
          <cell r="Z1521">
            <v>104.61</v>
          </cell>
          <cell r="AA1521" t="str">
            <v>umbs_price</v>
          </cell>
        </row>
        <row r="1522">
          <cell r="A1522">
            <v>5025854</v>
          </cell>
          <cell r="Z1522">
            <v>103.19</v>
          </cell>
          <cell r="AA1522" t="str">
            <v>umbs_price</v>
          </cell>
        </row>
        <row r="1523">
          <cell r="A1523">
            <v>5025859</v>
          </cell>
          <cell r="Z1523">
            <v>104.61</v>
          </cell>
          <cell r="AA1523" t="str">
            <v>umbs_price</v>
          </cell>
        </row>
        <row r="1524">
          <cell r="A1524">
            <v>5025860</v>
          </cell>
          <cell r="Z1524">
            <v>103.19</v>
          </cell>
          <cell r="AA1524" t="str">
            <v>umbs_price</v>
          </cell>
        </row>
        <row r="1525">
          <cell r="A1525">
            <v>5025864</v>
          </cell>
          <cell r="Z1525">
            <v>103.19</v>
          </cell>
          <cell r="AA1525" t="str">
            <v>umbs_price</v>
          </cell>
        </row>
        <row r="1526">
          <cell r="A1526">
            <v>5025869</v>
          </cell>
          <cell r="Z1526">
            <v>103.19</v>
          </cell>
          <cell r="AA1526" t="str">
            <v>umbs_price</v>
          </cell>
        </row>
        <row r="1527">
          <cell r="A1527">
            <v>5025871</v>
          </cell>
          <cell r="Z1527">
            <v>100.09875</v>
          </cell>
          <cell r="AA1527" t="str">
            <v>storgan_manley</v>
          </cell>
        </row>
        <row r="1528">
          <cell r="A1528">
            <v>5025873</v>
          </cell>
          <cell r="Z1528">
            <v>105.20125</v>
          </cell>
          <cell r="AA1528" t="str">
            <v>storgan_manley</v>
          </cell>
        </row>
        <row r="1529">
          <cell r="A1529">
            <v>5025876</v>
          </cell>
          <cell r="Z1529">
            <v>103.19</v>
          </cell>
          <cell r="AA1529" t="str">
            <v>umbs_price</v>
          </cell>
        </row>
        <row r="1530">
          <cell r="A1530">
            <v>5025878</v>
          </cell>
          <cell r="Z1530">
            <v>103.40875</v>
          </cell>
          <cell r="AA1530" t="str">
            <v>golden_sachs</v>
          </cell>
        </row>
        <row r="1531">
          <cell r="A1531">
            <v>5025880</v>
          </cell>
          <cell r="Z1531">
            <v>104.09625</v>
          </cell>
          <cell r="AA1531" t="str">
            <v>storgan_manley</v>
          </cell>
        </row>
        <row r="1532">
          <cell r="A1532">
            <v>5025885</v>
          </cell>
          <cell r="Z1532">
            <v>103.19</v>
          </cell>
          <cell r="AA1532" t="str">
            <v>umbs_price</v>
          </cell>
        </row>
        <row r="1533">
          <cell r="A1533">
            <v>5025890</v>
          </cell>
          <cell r="Z1533">
            <v>104.61</v>
          </cell>
          <cell r="AA1533" t="str">
            <v>umbs_price</v>
          </cell>
        </row>
        <row r="1534">
          <cell r="A1534">
            <v>5025891</v>
          </cell>
          <cell r="Z1534">
            <v>104.38875</v>
          </cell>
          <cell r="AA1534" t="str">
            <v>golden_sachs</v>
          </cell>
        </row>
        <row r="1535">
          <cell r="A1535">
            <v>5025893</v>
          </cell>
          <cell r="Z1535">
            <v>103.19</v>
          </cell>
          <cell r="AA1535" t="str">
            <v>umbs_price</v>
          </cell>
        </row>
        <row r="1536">
          <cell r="A1536">
            <v>5025897</v>
          </cell>
          <cell r="Z1536">
            <v>104.61</v>
          </cell>
          <cell r="AA1536" t="str">
            <v>umbs_price</v>
          </cell>
        </row>
        <row r="1537">
          <cell r="A1537">
            <v>5025898</v>
          </cell>
          <cell r="Z1537">
            <v>103.19</v>
          </cell>
          <cell r="AA1537" t="str">
            <v>umbs_price</v>
          </cell>
        </row>
        <row r="1538">
          <cell r="A1538">
            <v>5025900</v>
          </cell>
          <cell r="Z1538">
            <v>104.61</v>
          </cell>
          <cell r="AA1538" t="str">
            <v>umbs_price</v>
          </cell>
        </row>
        <row r="1539">
          <cell r="A1539">
            <v>5025901</v>
          </cell>
          <cell r="Z1539">
            <v>105.77</v>
          </cell>
          <cell r="AA1539" t="str">
            <v>umbs_price</v>
          </cell>
        </row>
        <row r="1540">
          <cell r="A1540">
            <v>5025902</v>
          </cell>
          <cell r="Z1540">
            <v>99.88</v>
          </cell>
          <cell r="AA1540" t="str">
            <v>umbs_price</v>
          </cell>
        </row>
        <row r="1541">
          <cell r="A1541">
            <v>5025904</v>
          </cell>
          <cell r="Z1541">
            <v>103.19</v>
          </cell>
          <cell r="AA1541" t="str">
            <v>umbs_price</v>
          </cell>
        </row>
        <row r="1542">
          <cell r="A1542">
            <v>5025909</v>
          </cell>
          <cell r="Z1542">
            <v>104.61</v>
          </cell>
          <cell r="AA1542" t="str">
            <v>umbs_price</v>
          </cell>
        </row>
        <row r="1543">
          <cell r="A1543">
            <v>5025912</v>
          </cell>
          <cell r="Z1543">
            <v>103.40875</v>
          </cell>
          <cell r="AA1543" t="str">
            <v>golden_sachs</v>
          </cell>
        </row>
        <row r="1544">
          <cell r="A1544">
            <v>5025913</v>
          </cell>
          <cell r="Z1544">
            <v>104.17</v>
          </cell>
          <cell r="AA1544" t="str">
            <v>umbs_price</v>
          </cell>
        </row>
        <row r="1545">
          <cell r="A1545">
            <v>5025916</v>
          </cell>
          <cell r="Z1545">
            <v>103.19</v>
          </cell>
          <cell r="AA1545" t="str">
            <v>umbs_price</v>
          </cell>
        </row>
        <row r="1546">
          <cell r="A1546">
            <v>5025921</v>
          </cell>
          <cell r="Z1546">
            <v>99.88</v>
          </cell>
          <cell r="AA1546" t="str">
            <v>umbs_price</v>
          </cell>
        </row>
        <row r="1547">
          <cell r="A1547">
            <v>5025925</v>
          </cell>
          <cell r="Z1547">
            <v>103.19</v>
          </cell>
          <cell r="AA1547" t="str">
            <v>umbs_price</v>
          </cell>
        </row>
        <row r="1548">
          <cell r="A1548">
            <v>5025926</v>
          </cell>
          <cell r="Z1548">
            <v>103.19</v>
          </cell>
          <cell r="AA1548" t="str">
            <v>umbs_price</v>
          </cell>
        </row>
        <row r="1549">
          <cell r="A1549">
            <v>5025930</v>
          </cell>
          <cell r="Z1549">
            <v>103.19</v>
          </cell>
          <cell r="AA1549" t="str">
            <v>umbs_price</v>
          </cell>
        </row>
        <row r="1550">
          <cell r="A1550">
            <v>5025931</v>
          </cell>
          <cell r="Z1550">
            <v>105.20125</v>
          </cell>
          <cell r="AA1550" t="str">
            <v>storgan_manley</v>
          </cell>
        </row>
        <row r="1551">
          <cell r="A1551">
            <v>5025933</v>
          </cell>
          <cell r="Z1551">
            <v>99.88</v>
          </cell>
          <cell r="AA1551" t="str">
            <v>umbs_price</v>
          </cell>
        </row>
        <row r="1552">
          <cell r="A1552">
            <v>5025935</v>
          </cell>
          <cell r="Z1552">
            <v>104.61</v>
          </cell>
          <cell r="AA1552" t="str">
            <v>umbs_price</v>
          </cell>
        </row>
        <row r="1553">
          <cell r="A1553">
            <v>5025940</v>
          </cell>
          <cell r="Z1553">
            <v>104.17</v>
          </cell>
          <cell r="AA1553" t="str">
            <v>umbs_price</v>
          </cell>
        </row>
        <row r="1554">
          <cell r="A1554">
            <v>5025942</v>
          </cell>
          <cell r="Z1554">
            <v>105.90625</v>
          </cell>
          <cell r="AA1554" t="str">
            <v>storgan_manley</v>
          </cell>
        </row>
        <row r="1555">
          <cell r="A1555">
            <v>5025946</v>
          </cell>
          <cell r="Z1555">
            <v>104.17</v>
          </cell>
          <cell r="AA1555" t="str">
            <v>umbs_price</v>
          </cell>
        </row>
        <row r="1556">
          <cell r="A1556">
            <v>5025951</v>
          </cell>
          <cell r="Z1556">
            <v>104.61</v>
          </cell>
          <cell r="AA1556" t="str">
            <v>umbs_price</v>
          </cell>
        </row>
        <row r="1557">
          <cell r="A1557">
            <v>5025953</v>
          </cell>
          <cell r="Z1557">
            <v>105.40625</v>
          </cell>
          <cell r="AA1557" t="str">
            <v>pj_logan</v>
          </cell>
        </row>
        <row r="1558">
          <cell r="A1558">
            <v>5025954</v>
          </cell>
          <cell r="Z1558">
            <v>106.11</v>
          </cell>
          <cell r="AA1558" t="str">
            <v>pj_logan</v>
          </cell>
        </row>
        <row r="1559">
          <cell r="A1559">
            <v>5025957</v>
          </cell>
          <cell r="Z1559">
            <v>99.88</v>
          </cell>
          <cell r="AA1559" t="str">
            <v>umbs_price</v>
          </cell>
        </row>
        <row r="1560">
          <cell r="A1560">
            <v>5025959</v>
          </cell>
          <cell r="Z1560">
            <v>99.88</v>
          </cell>
          <cell r="AA1560" t="str">
            <v>umbs_price</v>
          </cell>
        </row>
        <row r="1561">
          <cell r="A1561">
            <v>5025963</v>
          </cell>
          <cell r="Z1561">
            <v>104.17</v>
          </cell>
          <cell r="AA1561" t="str">
            <v>umbs_price</v>
          </cell>
        </row>
        <row r="1562">
          <cell r="A1562">
            <v>5025965</v>
          </cell>
          <cell r="Z1562">
            <v>105.1075</v>
          </cell>
          <cell r="AA1562" t="str">
            <v>golden_sachs</v>
          </cell>
        </row>
        <row r="1563">
          <cell r="A1563">
            <v>5025969</v>
          </cell>
          <cell r="Z1563">
            <v>103.19</v>
          </cell>
          <cell r="AA1563" t="str">
            <v>umbs_price</v>
          </cell>
        </row>
        <row r="1564">
          <cell r="A1564">
            <v>5025971</v>
          </cell>
          <cell r="Z1564">
            <v>104.61</v>
          </cell>
          <cell r="AA1564" t="str">
            <v>umbs_price</v>
          </cell>
        </row>
        <row r="1565">
          <cell r="A1565">
            <v>5025973</v>
          </cell>
          <cell r="Z1565">
            <v>104.17</v>
          </cell>
          <cell r="AA1565" t="str">
            <v>umbs_price</v>
          </cell>
        </row>
        <row r="1566">
          <cell r="A1566">
            <v>5025978</v>
          </cell>
          <cell r="Z1566">
            <v>103.19</v>
          </cell>
          <cell r="AA1566" t="str">
            <v>umbs_price</v>
          </cell>
        </row>
        <row r="1567">
          <cell r="A1567">
            <v>5025982</v>
          </cell>
          <cell r="Z1567">
            <v>104.61</v>
          </cell>
          <cell r="AA1567" t="str">
            <v>umbs_price</v>
          </cell>
        </row>
        <row r="1568">
          <cell r="A1568">
            <v>5025985</v>
          </cell>
          <cell r="Z1568">
            <v>104.61</v>
          </cell>
          <cell r="AA1568" t="str">
            <v>umbs_price</v>
          </cell>
        </row>
        <row r="1569">
          <cell r="A1569">
            <v>5025987</v>
          </cell>
          <cell r="Z1569">
            <v>103.19</v>
          </cell>
          <cell r="AA1569" t="str">
            <v>umbs_price</v>
          </cell>
        </row>
        <row r="1570">
          <cell r="A1570">
            <v>5025992</v>
          </cell>
          <cell r="Z1570">
            <v>103.56125</v>
          </cell>
          <cell r="AA1570" t="str">
            <v>storgan_manley</v>
          </cell>
        </row>
        <row r="1571">
          <cell r="A1571">
            <v>5025996</v>
          </cell>
          <cell r="Z1571">
            <v>103.53375</v>
          </cell>
          <cell r="AA1571" t="str">
            <v>storgan_manley</v>
          </cell>
        </row>
        <row r="1572">
          <cell r="A1572">
            <v>5025999</v>
          </cell>
          <cell r="Z1572">
            <v>104.70125</v>
          </cell>
          <cell r="AA1572" t="str">
            <v>storgan_manley</v>
          </cell>
        </row>
        <row r="1573">
          <cell r="A1573">
            <v>5026000</v>
          </cell>
          <cell r="Z1573">
            <v>103.19</v>
          </cell>
          <cell r="AA1573" t="str">
            <v>umbs_price</v>
          </cell>
        </row>
        <row r="1574">
          <cell r="A1574">
            <v>5026002</v>
          </cell>
          <cell r="Z1574">
            <v>99.88</v>
          </cell>
          <cell r="AA1574" t="str">
            <v>umbs_price</v>
          </cell>
        </row>
        <row r="1575">
          <cell r="A1575">
            <v>5026007</v>
          </cell>
          <cell r="Z1575">
            <v>103.19</v>
          </cell>
          <cell r="AA1575" t="str">
            <v>umbs_price</v>
          </cell>
        </row>
        <row r="1576">
          <cell r="A1576">
            <v>5026008</v>
          </cell>
          <cell r="Z1576">
            <v>104.9225</v>
          </cell>
          <cell r="AA1576" t="str">
            <v>bank_of_americans</v>
          </cell>
        </row>
        <row r="1577">
          <cell r="A1577">
            <v>5026011</v>
          </cell>
          <cell r="Z1577">
            <v>103.19</v>
          </cell>
          <cell r="AA1577" t="str">
            <v>umbs_price</v>
          </cell>
        </row>
        <row r="1578">
          <cell r="A1578">
            <v>5026015</v>
          </cell>
          <cell r="Z1578">
            <v>103.19</v>
          </cell>
          <cell r="AA1578" t="str">
            <v>umbs_price</v>
          </cell>
        </row>
        <row r="1579">
          <cell r="A1579">
            <v>5026018</v>
          </cell>
          <cell r="Z1579">
            <v>104.61</v>
          </cell>
          <cell r="AA1579" t="str">
            <v>umbs_price</v>
          </cell>
        </row>
        <row r="1580">
          <cell r="A1580">
            <v>5026023</v>
          </cell>
          <cell r="Z1580">
            <v>103.19</v>
          </cell>
          <cell r="AA1580" t="str">
            <v>umbs_price</v>
          </cell>
        </row>
        <row r="1581">
          <cell r="A1581">
            <v>5026028</v>
          </cell>
          <cell r="Z1581">
            <v>104.17</v>
          </cell>
          <cell r="AA1581" t="str">
            <v>umbs_price</v>
          </cell>
        </row>
        <row r="1582">
          <cell r="A1582">
            <v>5026032</v>
          </cell>
          <cell r="Z1582">
            <v>104.61</v>
          </cell>
          <cell r="AA1582" t="str">
            <v>umbs_price</v>
          </cell>
        </row>
        <row r="1583">
          <cell r="A1583">
            <v>5026036</v>
          </cell>
          <cell r="Z1583">
            <v>97.45</v>
          </cell>
          <cell r="AA1583" t="str">
            <v>umbs_price</v>
          </cell>
        </row>
        <row r="1584">
          <cell r="A1584">
            <v>5026039</v>
          </cell>
          <cell r="Z1584">
            <v>99.88</v>
          </cell>
          <cell r="AA1584" t="str">
            <v>umbs_price</v>
          </cell>
        </row>
        <row r="1585">
          <cell r="A1585">
            <v>5026042</v>
          </cell>
          <cell r="Z1585">
            <v>104.72125</v>
          </cell>
          <cell r="AA1585" t="str">
            <v>bank_of_americans</v>
          </cell>
        </row>
        <row r="1586">
          <cell r="A1586">
            <v>5026043</v>
          </cell>
          <cell r="Z1586">
            <v>104.61</v>
          </cell>
          <cell r="AA1586" t="str">
            <v>umbs_price</v>
          </cell>
        </row>
        <row r="1587">
          <cell r="A1587">
            <v>5026048</v>
          </cell>
          <cell r="Z1587">
            <v>101.005</v>
          </cell>
          <cell r="AA1587" t="str">
            <v>pj_logan</v>
          </cell>
        </row>
        <row r="1588">
          <cell r="A1588">
            <v>5026051</v>
          </cell>
          <cell r="Z1588">
            <v>100.78625</v>
          </cell>
          <cell r="AA1588" t="str">
            <v>storgan_manley</v>
          </cell>
        </row>
        <row r="1589">
          <cell r="A1589">
            <v>5026053</v>
          </cell>
          <cell r="Z1589">
            <v>104.17</v>
          </cell>
          <cell r="AA1589" t="str">
            <v>umbs_price</v>
          </cell>
        </row>
        <row r="1590">
          <cell r="A1590">
            <v>5026056</v>
          </cell>
          <cell r="Z1590">
            <v>97.45</v>
          </cell>
          <cell r="AA1590" t="str">
            <v>umbs_price</v>
          </cell>
        </row>
        <row r="1591">
          <cell r="A1591">
            <v>5026059</v>
          </cell>
          <cell r="Z1591">
            <v>105.76375</v>
          </cell>
          <cell r="AA1591" t="str">
            <v>golden_sachs</v>
          </cell>
        </row>
        <row r="1592">
          <cell r="A1592">
            <v>5026064</v>
          </cell>
          <cell r="Z1592">
            <v>99.88</v>
          </cell>
          <cell r="AA1592" t="str">
            <v>umbs_price</v>
          </cell>
        </row>
        <row r="1593">
          <cell r="A1593">
            <v>5026065</v>
          </cell>
          <cell r="Z1593">
            <v>99.88</v>
          </cell>
          <cell r="AA1593" t="str">
            <v>umbs_price</v>
          </cell>
        </row>
        <row r="1594">
          <cell r="A1594">
            <v>5026070</v>
          </cell>
          <cell r="Z1594">
            <v>105</v>
          </cell>
          <cell r="AA1594" t="str">
            <v>umbs_price</v>
          </cell>
        </row>
        <row r="1595">
          <cell r="A1595">
            <v>5026074</v>
          </cell>
          <cell r="Z1595">
            <v>104.17</v>
          </cell>
          <cell r="AA1595" t="str">
            <v>umbs_price</v>
          </cell>
        </row>
        <row r="1596">
          <cell r="A1596">
            <v>5026079</v>
          </cell>
          <cell r="Z1596">
            <v>100.91125</v>
          </cell>
          <cell r="AA1596" t="str">
            <v>storgan_manley</v>
          </cell>
        </row>
        <row r="1597">
          <cell r="A1597">
            <v>5026083</v>
          </cell>
          <cell r="Z1597">
            <v>103.19</v>
          </cell>
          <cell r="AA1597" t="str">
            <v>umbs_price</v>
          </cell>
        </row>
        <row r="1598">
          <cell r="A1598">
            <v>5026088</v>
          </cell>
          <cell r="Z1598">
            <v>97.45</v>
          </cell>
          <cell r="AA1598" t="str">
            <v>umbs_price</v>
          </cell>
        </row>
        <row r="1599">
          <cell r="A1599">
            <v>5026089</v>
          </cell>
          <cell r="Z1599">
            <v>104.61</v>
          </cell>
          <cell r="AA1599" t="str">
            <v>umbs_price</v>
          </cell>
        </row>
        <row r="1600">
          <cell r="A1600">
            <v>5026093</v>
          </cell>
          <cell r="Z1600">
            <v>97.45</v>
          </cell>
          <cell r="AA1600" t="str">
            <v>umbs_price</v>
          </cell>
        </row>
        <row r="1601">
          <cell r="A1601">
            <v>5026095</v>
          </cell>
          <cell r="Z1601">
            <v>103.19</v>
          </cell>
          <cell r="AA1601" t="str">
            <v>umbs_price</v>
          </cell>
        </row>
        <row r="1602">
          <cell r="A1602">
            <v>5026099</v>
          </cell>
          <cell r="Z1602">
            <v>104.61</v>
          </cell>
          <cell r="AA1602" t="str">
            <v>umbs_price</v>
          </cell>
        </row>
        <row r="1603">
          <cell r="A1603">
            <v>5026100</v>
          </cell>
          <cell r="Z1603">
            <v>103.40875</v>
          </cell>
          <cell r="AA1603" t="str">
            <v>storgan_manley</v>
          </cell>
        </row>
        <row r="1604">
          <cell r="A1604">
            <v>5026103</v>
          </cell>
          <cell r="Z1604">
            <v>104.09625</v>
          </cell>
          <cell r="AA1604" t="str">
            <v>golden_sachs</v>
          </cell>
        </row>
        <row r="1605">
          <cell r="A1605">
            <v>5026107</v>
          </cell>
          <cell r="Z1605">
            <v>104.0025</v>
          </cell>
          <cell r="AA1605" t="str">
            <v>bank_of_americans</v>
          </cell>
        </row>
        <row r="1606">
          <cell r="A1606">
            <v>5026112</v>
          </cell>
          <cell r="Z1606">
            <v>104.61</v>
          </cell>
          <cell r="AA1606" t="str">
            <v>umbs_price</v>
          </cell>
        </row>
        <row r="1607">
          <cell r="A1607">
            <v>5026117</v>
          </cell>
          <cell r="Z1607">
            <v>104.1275</v>
          </cell>
          <cell r="AA1607" t="str">
            <v>golden_sachs</v>
          </cell>
        </row>
        <row r="1608">
          <cell r="A1608">
            <v>5026119</v>
          </cell>
          <cell r="Z1608">
            <v>104.315</v>
          </cell>
          <cell r="AA1608" t="str">
            <v>pj_logan</v>
          </cell>
        </row>
        <row r="1609">
          <cell r="A1609">
            <v>5026124</v>
          </cell>
          <cell r="Z1609">
            <v>103.72125</v>
          </cell>
          <cell r="AA1609" t="str">
            <v>storgan_manley</v>
          </cell>
        </row>
        <row r="1610">
          <cell r="A1610">
            <v>5026125</v>
          </cell>
          <cell r="Z1610">
            <v>105.25</v>
          </cell>
          <cell r="AA1610" t="str">
            <v>golden_sachs</v>
          </cell>
        </row>
        <row r="1611">
          <cell r="A1611">
            <v>5026126</v>
          </cell>
          <cell r="Z1611">
            <v>103.19</v>
          </cell>
          <cell r="AA1611" t="str">
            <v>umbs_price</v>
          </cell>
        </row>
        <row r="1612">
          <cell r="A1612">
            <v>5026129</v>
          </cell>
          <cell r="Z1612">
            <v>103.19</v>
          </cell>
          <cell r="AA1612" t="str">
            <v>umbs_price</v>
          </cell>
        </row>
        <row r="1613">
          <cell r="A1613">
            <v>5026134</v>
          </cell>
          <cell r="Z1613">
            <v>105.01625</v>
          </cell>
          <cell r="AA1613" t="str">
            <v>storgan_manley</v>
          </cell>
        </row>
        <row r="1614">
          <cell r="A1614">
            <v>5026135</v>
          </cell>
          <cell r="Z1614">
            <v>104.17</v>
          </cell>
          <cell r="AA1614" t="str">
            <v>umbs_price</v>
          </cell>
        </row>
        <row r="1615">
          <cell r="A1615">
            <v>5026140</v>
          </cell>
          <cell r="Z1615">
            <v>103.03</v>
          </cell>
          <cell r="AA1615" t="str">
            <v>umbs_price</v>
          </cell>
        </row>
        <row r="1616">
          <cell r="A1616">
            <v>5026143</v>
          </cell>
          <cell r="Z1616">
            <v>104.6075</v>
          </cell>
          <cell r="AA1616" t="str">
            <v>golden_sachs</v>
          </cell>
        </row>
        <row r="1617">
          <cell r="A1617">
            <v>5026145</v>
          </cell>
          <cell r="Z1617">
            <v>103.19</v>
          </cell>
          <cell r="AA1617" t="str">
            <v>umbs_price</v>
          </cell>
        </row>
        <row r="1618">
          <cell r="A1618">
            <v>5026148</v>
          </cell>
          <cell r="Z1618">
            <v>105.20125</v>
          </cell>
          <cell r="AA1618" t="str">
            <v>storgan_manley</v>
          </cell>
        </row>
        <row r="1619">
          <cell r="A1619">
            <v>5026149</v>
          </cell>
          <cell r="Z1619">
            <v>103.22125</v>
          </cell>
          <cell r="AA1619" t="str">
            <v>storgan_manley</v>
          </cell>
        </row>
        <row r="1620">
          <cell r="A1620">
            <v>5026154</v>
          </cell>
          <cell r="Z1620">
            <v>103.19</v>
          </cell>
          <cell r="AA1620" t="str">
            <v>umbs_price</v>
          </cell>
        </row>
        <row r="1621">
          <cell r="A1621">
            <v>5026156</v>
          </cell>
          <cell r="Z1621">
            <v>104.61</v>
          </cell>
          <cell r="AA1621" t="str">
            <v>umbs_price</v>
          </cell>
        </row>
        <row r="1622">
          <cell r="A1622">
            <v>5026160</v>
          </cell>
          <cell r="Z1622">
            <v>99.88</v>
          </cell>
          <cell r="AA1622" t="str">
            <v>umbs_price</v>
          </cell>
        </row>
        <row r="1623">
          <cell r="A1623">
            <v>5026161</v>
          </cell>
          <cell r="Z1623">
            <v>104.61</v>
          </cell>
          <cell r="AA1623" t="str">
            <v>umbs_price</v>
          </cell>
        </row>
        <row r="1624">
          <cell r="A1624">
            <v>5026163</v>
          </cell>
          <cell r="Z1624">
            <v>100.93</v>
          </cell>
          <cell r="AA1624" t="str">
            <v>umbs_price</v>
          </cell>
        </row>
        <row r="1625">
          <cell r="A1625">
            <v>5026165</v>
          </cell>
          <cell r="Z1625">
            <v>104.09625</v>
          </cell>
          <cell r="AA1625" t="str">
            <v>storgan_manley</v>
          </cell>
        </row>
        <row r="1626">
          <cell r="A1626">
            <v>5026166</v>
          </cell>
          <cell r="Z1626">
            <v>104.38875</v>
          </cell>
          <cell r="AA1626" t="str">
            <v>golden_sachs</v>
          </cell>
        </row>
        <row r="1627">
          <cell r="A1627">
            <v>5026168</v>
          </cell>
          <cell r="Z1627">
            <v>104.61</v>
          </cell>
          <cell r="AA1627" t="str">
            <v>umbs_price</v>
          </cell>
        </row>
        <row r="1628">
          <cell r="A1628">
            <v>5026170</v>
          </cell>
          <cell r="Z1628">
            <v>99.88</v>
          </cell>
          <cell r="AA1628" t="str">
            <v>umbs_price</v>
          </cell>
        </row>
        <row r="1629">
          <cell r="A1629">
            <v>5026171</v>
          </cell>
          <cell r="Z1629">
            <v>99.88</v>
          </cell>
          <cell r="AA1629" t="str">
            <v>umbs_price</v>
          </cell>
        </row>
        <row r="1630">
          <cell r="A1630">
            <v>5026173</v>
          </cell>
          <cell r="Z1630">
            <v>104.17</v>
          </cell>
          <cell r="AA1630" t="str">
            <v>umbs_price</v>
          </cell>
        </row>
        <row r="1631">
          <cell r="A1631">
            <v>5026178</v>
          </cell>
          <cell r="Z1631">
            <v>104.61</v>
          </cell>
          <cell r="AA1631" t="str">
            <v>umbs_price</v>
          </cell>
        </row>
        <row r="1632">
          <cell r="A1632">
            <v>5026179</v>
          </cell>
          <cell r="Z1632">
            <v>103.19</v>
          </cell>
          <cell r="AA1632" t="str">
            <v>umbs_price</v>
          </cell>
        </row>
        <row r="1633">
          <cell r="A1633">
            <v>5026184</v>
          </cell>
          <cell r="Z1633">
            <v>103.19</v>
          </cell>
          <cell r="AA1633" t="str">
            <v>umbs_price</v>
          </cell>
        </row>
        <row r="1634">
          <cell r="A1634">
            <v>5026187</v>
          </cell>
          <cell r="Z1634">
            <v>105</v>
          </cell>
          <cell r="AA1634" t="str">
            <v>umbs_price</v>
          </cell>
        </row>
        <row r="1635">
          <cell r="A1635">
            <v>5026190</v>
          </cell>
          <cell r="Z1635">
            <v>103.19</v>
          </cell>
          <cell r="AA1635" t="str">
            <v>umbs_price</v>
          </cell>
        </row>
        <row r="1636">
          <cell r="A1636">
            <v>5026191</v>
          </cell>
          <cell r="Z1636">
            <v>99.88</v>
          </cell>
          <cell r="AA1636" t="str">
            <v>umbs_price</v>
          </cell>
        </row>
        <row r="1637">
          <cell r="A1637">
            <v>5026192</v>
          </cell>
          <cell r="Z1637">
            <v>103.19</v>
          </cell>
          <cell r="AA1637" t="str">
            <v>umbs_price</v>
          </cell>
        </row>
        <row r="1638">
          <cell r="A1638">
            <v>5026196</v>
          </cell>
          <cell r="Z1638">
            <v>103.19</v>
          </cell>
          <cell r="AA1638" t="str">
            <v>umbs_price</v>
          </cell>
        </row>
        <row r="1639">
          <cell r="A1639">
            <v>5026199</v>
          </cell>
          <cell r="Z1639">
            <v>103.19</v>
          </cell>
          <cell r="AA1639" t="str">
            <v>umbs_price</v>
          </cell>
        </row>
        <row r="1640">
          <cell r="A1640">
            <v>5026200</v>
          </cell>
          <cell r="Z1640">
            <v>103.19</v>
          </cell>
          <cell r="AA1640" t="str">
            <v>umbs_price</v>
          </cell>
        </row>
        <row r="1641">
          <cell r="A1641">
            <v>5026203</v>
          </cell>
          <cell r="Z1641">
            <v>103.59625</v>
          </cell>
          <cell r="AA1641" t="str">
            <v>storgan_manley</v>
          </cell>
        </row>
        <row r="1642">
          <cell r="A1642">
            <v>5026207</v>
          </cell>
          <cell r="Z1642">
            <v>105</v>
          </cell>
          <cell r="AA1642" t="str">
            <v>umbs_price</v>
          </cell>
        </row>
        <row r="1643">
          <cell r="A1643">
            <v>5026209</v>
          </cell>
          <cell r="Z1643">
            <v>103.19</v>
          </cell>
          <cell r="AA1643" t="str">
            <v>umbs_price</v>
          </cell>
        </row>
        <row r="1644">
          <cell r="A1644">
            <v>5026212</v>
          </cell>
          <cell r="Z1644">
            <v>104.61</v>
          </cell>
          <cell r="AA1644" t="str">
            <v>umbs_price</v>
          </cell>
        </row>
        <row r="1645">
          <cell r="A1645">
            <v>5026213</v>
          </cell>
          <cell r="Z1645">
            <v>104.38875</v>
          </cell>
          <cell r="AA1645" t="str">
            <v>golden_sachs</v>
          </cell>
        </row>
        <row r="1646">
          <cell r="A1646">
            <v>5026216</v>
          </cell>
          <cell r="Z1646">
            <v>103.19</v>
          </cell>
          <cell r="AA1646" t="str">
            <v>umbs_price</v>
          </cell>
        </row>
        <row r="1647">
          <cell r="A1647">
            <v>5026220</v>
          </cell>
          <cell r="Z1647">
            <v>105</v>
          </cell>
          <cell r="AA1647" t="str">
            <v>umbs_price</v>
          </cell>
        </row>
        <row r="1648">
          <cell r="A1648">
            <v>5026223</v>
          </cell>
          <cell r="Z1648">
            <v>103.53375</v>
          </cell>
          <cell r="AA1648" t="str">
            <v>storgan_manley</v>
          </cell>
        </row>
        <row r="1649">
          <cell r="A1649">
            <v>5026228</v>
          </cell>
          <cell r="Z1649">
            <v>103.19</v>
          </cell>
          <cell r="AA1649" t="str">
            <v>umbs_price</v>
          </cell>
        </row>
        <row r="1650">
          <cell r="A1650">
            <v>5026229</v>
          </cell>
          <cell r="Z1650">
            <v>103.19</v>
          </cell>
          <cell r="AA1650" t="str">
            <v>umbs_price</v>
          </cell>
        </row>
        <row r="1651">
          <cell r="A1651">
            <v>5026230</v>
          </cell>
          <cell r="Z1651">
            <v>97.45</v>
          </cell>
          <cell r="AA1651" t="str">
            <v>umbs_price</v>
          </cell>
        </row>
        <row r="1652">
          <cell r="A1652">
            <v>5026232</v>
          </cell>
          <cell r="Z1652">
            <v>103.78375</v>
          </cell>
          <cell r="AA1652" t="str">
            <v>golden_sachs</v>
          </cell>
        </row>
        <row r="1653">
          <cell r="A1653">
            <v>5026235</v>
          </cell>
          <cell r="Z1653">
            <v>103.03</v>
          </cell>
          <cell r="AA1653" t="str">
            <v>umbs_price</v>
          </cell>
        </row>
        <row r="1654">
          <cell r="A1654">
            <v>5026240</v>
          </cell>
          <cell r="Z1654">
            <v>104.3575</v>
          </cell>
          <cell r="AA1654" t="str">
            <v>golden_sachs</v>
          </cell>
        </row>
        <row r="1655">
          <cell r="A1655">
            <v>5026243</v>
          </cell>
          <cell r="Z1655">
            <v>103.03</v>
          </cell>
          <cell r="AA1655" t="str">
            <v>umbs_price</v>
          </cell>
        </row>
        <row r="1656">
          <cell r="A1656">
            <v>5026246</v>
          </cell>
          <cell r="Z1656">
            <v>104.17</v>
          </cell>
          <cell r="AA1656" t="str">
            <v>umbs_price</v>
          </cell>
        </row>
        <row r="1657">
          <cell r="A1657">
            <v>5026251</v>
          </cell>
          <cell r="Z1657">
            <v>105</v>
          </cell>
          <cell r="AA1657" t="str">
            <v>umbs_price</v>
          </cell>
        </row>
        <row r="1658">
          <cell r="A1658">
            <v>5026252</v>
          </cell>
          <cell r="Z1658">
            <v>100.09875</v>
          </cell>
          <cell r="AA1658" t="str">
            <v>storgan_manley</v>
          </cell>
        </row>
        <row r="1659">
          <cell r="A1659">
            <v>5026255</v>
          </cell>
          <cell r="Z1659">
            <v>103.19</v>
          </cell>
          <cell r="AA1659" t="str">
            <v>umbs_price</v>
          </cell>
        </row>
        <row r="1660">
          <cell r="A1660">
            <v>5026260</v>
          </cell>
          <cell r="Z1660">
            <v>103.19</v>
          </cell>
          <cell r="AA1660" t="str">
            <v>umbs_price</v>
          </cell>
        </row>
        <row r="1661">
          <cell r="A1661">
            <v>5026261</v>
          </cell>
          <cell r="Z1661">
            <v>103.19</v>
          </cell>
          <cell r="AA1661" t="str">
            <v>umbs_price</v>
          </cell>
        </row>
        <row r="1662">
          <cell r="A1662">
            <v>5026266</v>
          </cell>
          <cell r="Z1662">
            <v>105.76375</v>
          </cell>
          <cell r="AA1662" t="str">
            <v>golden_sachs</v>
          </cell>
        </row>
        <row r="1663">
          <cell r="A1663">
            <v>5026268</v>
          </cell>
          <cell r="Z1663">
            <v>103.59625</v>
          </cell>
          <cell r="AA1663" t="str">
            <v>golden_sachs</v>
          </cell>
        </row>
        <row r="1664">
          <cell r="A1664">
            <v>5026270</v>
          </cell>
          <cell r="Z1664">
            <v>104.61</v>
          </cell>
          <cell r="AA1664" t="str">
            <v>umbs_price</v>
          </cell>
        </row>
        <row r="1665">
          <cell r="A1665">
            <v>5026274</v>
          </cell>
          <cell r="Z1665">
            <v>103.19</v>
          </cell>
          <cell r="AA1665" t="str">
            <v>umbs_price</v>
          </cell>
        </row>
        <row r="1666">
          <cell r="A1666">
            <v>5026279</v>
          </cell>
          <cell r="Z1666">
            <v>103.40875</v>
          </cell>
          <cell r="AA1666" t="str">
            <v>golden_sachs</v>
          </cell>
        </row>
        <row r="1667">
          <cell r="A1667">
            <v>5026283</v>
          </cell>
          <cell r="Z1667">
            <v>100.13</v>
          </cell>
          <cell r="AA1667" t="str">
            <v>bank_of_americans</v>
          </cell>
        </row>
        <row r="1668">
          <cell r="A1668">
            <v>5026286</v>
          </cell>
          <cell r="Z1668">
            <v>103.19</v>
          </cell>
          <cell r="AA1668" t="str">
            <v>umbs_price</v>
          </cell>
        </row>
        <row r="1669">
          <cell r="A1669">
            <v>5026290</v>
          </cell>
          <cell r="Z1669">
            <v>104.22125</v>
          </cell>
          <cell r="AA1669" t="str">
            <v>storgan_manley</v>
          </cell>
        </row>
        <row r="1670">
          <cell r="A1670">
            <v>5026294</v>
          </cell>
          <cell r="Z1670">
            <v>104.61</v>
          </cell>
          <cell r="AA1670" t="str">
            <v>umbs_price</v>
          </cell>
        </row>
        <row r="1671">
          <cell r="A1671">
            <v>5026299</v>
          </cell>
          <cell r="Z1671">
            <v>104.61</v>
          </cell>
          <cell r="AA1671" t="str">
            <v>umbs_price</v>
          </cell>
        </row>
        <row r="1672">
          <cell r="A1672">
            <v>5026302</v>
          </cell>
          <cell r="Z1672">
            <v>104.61</v>
          </cell>
          <cell r="AA1672" t="str">
            <v>umbs_price</v>
          </cell>
        </row>
        <row r="1673">
          <cell r="A1673">
            <v>5026306</v>
          </cell>
          <cell r="Z1673">
            <v>104.61</v>
          </cell>
          <cell r="AA1673" t="str">
            <v>umbs_price</v>
          </cell>
        </row>
        <row r="1674">
          <cell r="A1674">
            <v>5026310</v>
          </cell>
          <cell r="Z1674">
            <v>103.19</v>
          </cell>
          <cell r="AA1674" t="str">
            <v>umbs_price</v>
          </cell>
        </row>
        <row r="1675">
          <cell r="A1675">
            <v>5026312</v>
          </cell>
          <cell r="Z1675">
            <v>103.19</v>
          </cell>
          <cell r="AA1675" t="str">
            <v>umbs_price</v>
          </cell>
        </row>
        <row r="1676">
          <cell r="A1676">
            <v>5026316</v>
          </cell>
          <cell r="Z1676">
            <v>104.61</v>
          </cell>
          <cell r="AA1676" t="str">
            <v>umbs_price</v>
          </cell>
        </row>
        <row r="1677">
          <cell r="A1677">
            <v>5026317</v>
          </cell>
          <cell r="Z1677">
            <v>104.17</v>
          </cell>
          <cell r="AA1677" t="str">
            <v>umbs_price</v>
          </cell>
        </row>
        <row r="1678">
          <cell r="A1678">
            <v>5026318</v>
          </cell>
          <cell r="Z1678">
            <v>99.88</v>
          </cell>
          <cell r="AA1678" t="str">
            <v>umbs_price</v>
          </cell>
        </row>
        <row r="1679">
          <cell r="A1679">
            <v>5026321</v>
          </cell>
          <cell r="Z1679">
            <v>104.38875</v>
          </cell>
          <cell r="AA1679" t="str">
            <v>storgan_manley</v>
          </cell>
        </row>
        <row r="1680">
          <cell r="A1680">
            <v>5026324</v>
          </cell>
          <cell r="Z1680">
            <v>103.03</v>
          </cell>
          <cell r="AA1680" t="str">
            <v>umbs_price</v>
          </cell>
        </row>
        <row r="1681">
          <cell r="A1681">
            <v>5026325</v>
          </cell>
          <cell r="Z1681">
            <v>103.19</v>
          </cell>
          <cell r="AA1681" t="str">
            <v>umbs_price</v>
          </cell>
        </row>
        <row r="1682">
          <cell r="A1682">
            <v>5026328</v>
          </cell>
          <cell r="Z1682">
            <v>104.57625</v>
          </cell>
          <cell r="AA1682" t="str">
            <v>golden_sachs</v>
          </cell>
        </row>
        <row r="1683">
          <cell r="A1683">
            <v>5026333</v>
          </cell>
          <cell r="Z1683">
            <v>103.19</v>
          </cell>
          <cell r="AA1683" t="str">
            <v>umbs_price</v>
          </cell>
        </row>
        <row r="1684">
          <cell r="A1684">
            <v>5026335</v>
          </cell>
          <cell r="Z1684">
            <v>104.61</v>
          </cell>
          <cell r="AA1684" t="str">
            <v>umbs_price</v>
          </cell>
        </row>
        <row r="1685">
          <cell r="A1685">
            <v>5026338</v>
          </cell>
          <cell r="Z1685">
            <v>103.19</v>
          </cell>
          <cell r="AA1685" t="str">
            <v>umbs_price</v>
          </cell>
        </row>
        <row r="1686">
          <cell r="A1686">
            <v>5026339</v>
          </cell>
          <cell r="Z1686">
            <v>97.45</v>
          </cell>
          <cell r="AA1686" t="str">
            <v>umbs_price</v>
          </cell>
        </row>
        <row r="1687">
          <cell r="A1687">
            <v>5026343</v>
          </cell>
          <cell r="Z1687">
            <v>103.59625</v>
          </cell>
          <cell r="AA1687" t="str">
            <v>storgan_manley</v>
          </cell>
        </row>
        <row r="1688">
          <cell r="A1688">
            <v>5026345</v>
          </cell>
          <cell r="Z1688">
            <v>99.88</v>
          </cell>
          <cell r="AA1688" t="str">
            <v>umbs_price</v>
          </cell>
        </row>
        <row r="1689">
          <cell r="A1689">
            <v>5026346</v>
          </cell>
          <cell r="Z1689">
            <v>104.61</v>
          </cell>
          <cell r="AA1689" t="str">
            <v>umbs_price</v>
          </cell>
        </row>
        <row r="1690">
          <cell r="A1690">
            <v>5026347</v>
          </cell>
          <cell r="Z1690">
            <v>103.19</v>
          </cell>
          <cell r="AA1690" t="str">
            <v>umbs_price</v>
          </cell>
        </row>
        <row r="1691">
          <cell r="A1691">
            <v>5026351</v>
          </cell>
          <cell r="Z1691">
            <v>97.45</v>
          </cell>
          <cell r="AA1691" t="str">
            <v>umbs_price</v>
          </cell>
        </row>
        <row r="1692">
          <cell r="A1692">
            <v>5026352</v>
          </cell>
          <cell r="Z1692">
            <v>104.17</v>
          </cell>
          <cell r="AA1692" t="str">
            <v>umbs_price</v>
          </cell>
        </row>
        <row r="1693">
          <cell r="A1693">
            <v>5026357</v>
          </cell>
          <cell r="Z1693">
            <v>103.19</v>
          </cell>
          <cell r="AA1693" t="str">
            <v>umbs_price</v>
          </cell>
        </row>
        <row r="1694">
          <cell r="A1694">
            <v>5026360</v>
          </cell>
          <cell r="Z1694">
            <v>104.61</v>
          </cell>
          <cell r="AA1694" t="str">
            <v>umbs_price</v>
          </cell>
        </row>
        <row r="1695">
          <cell r="A1695">
            <v>5026363</v>
          </cell>
          <cell r="Z1695">
            <v>100.93</v>
          </cell>
          <cell r="AA1695" t="str">
            <v>umbs_price</v>
          </cell>
        </row>
        <row r="1696">
          <cell r="A1696">
            <v>5026366</v>
          </cell>
          <cell r="Z1696">
            <v>103.19</v>
          </cell>
          <cell r="AA1696" t="str">
            <v>umbs_price</v>
          </cell>
        </row>
        <row r="1697">
          <cell r="A1697">
            <v>5026370</v>
          </cell>
          <cell r="Z1697">
            <v>104.9825</v>
          </cell>
          <cell r="AA1697" t="str">
            <v>bank_of_americans</v>
          </cell>
        </row>
        <row r="1698">
          <cell r="A1698">
            <v>5026373</v>
          </cell>
          <cell r="Z1698">
            <v>99.88</v>
          </cell>
          <cell r="AA1698" t="str">
            <v>umbs_price</v>
          </cell>
        </row>
        <row r="1699">
          <cell r="A1699">
            <v>5026376</v>
          </cell>
          <cell r="Z1699">
            <v>99.88</v>
          </cell>
          <cell r="AA1699" t="str">
            <v>umbs_price</v>
          </cell>
        </row>
        <row r="1700">
          <cell r="A1700">
            <v>5026381</v>
          </cell>
          <cell r="Z1700">
            <v>105</v>
          </cell>
          <cell r="AA1700" t="str">
            <v>umbs_price</v>
          </cell>
        </row>
        <row r="1701">
          <cell r="A1701">
            <v>5026384</v>
          </cell>
          <cell r="Z1701">
            <v>99.88</v>
          </cell>
          <cell r="AA1701" t="str">
            <v>umbs_price</v>
          </cell>
        </row>
        <row r="1702">
          <cell r="A1702">
            <v>5026389</v>
          </cell>
          <cell r="Z1702">
            <v>103.03</v>
          </cell>
          <cell r="AA1702" t="str">
            <v>umbs_price</v>
          </cell>
        </row>
        <row r="1703">
          <cell r="A1703">
            <v>5026392</v>
          </cell>
          <cell r="Z1703">
            <v>104.17</v>
          </cell>
          <cell r="AA1703" t="str">
            <v>umbs_price</v>
          </cell>
        </row>
        <row r="1704">
          <cell r="A1704">
            <v>5026395</v>
          </cell>
          <cell r="Z1704">
            <v>103.19</v>
          </cell>
          <cell r="AA1704" t="str">
            <v>umbs_price</v>
          </cell>
        </row>
        <row r="1705">
          <cell r="A1705">
            <v>5026400</v>
          </cell>
          <cell r="Z1705">
            <v>104.61</v>
          </cell>
          <cell r="AA1705" t="str">
            <v>umbs_price</v>
          </cell>
        </row>
        <row r="1706">
          <cell r="A1706">
            <v>5026401</v>
          </cell>
          <cell r="Z1706">
            <v>103.19</v>
          </cell>
          <cell r="AA1706" t="str">
            <v>umbs_price</v>
          </cell>
        </row>
        <row r="1707">
          <cell r="A1707">
            <v>5026404</v>
          </cell>
          <cell r="Z1707">
            <v>104.61</v>
          </cell>
          <cell r="AA1707" t="str">
            <v>umbs_price</v>
          </cell>
        </row>
        <row r="1708">
          <cell r="A1708">
            <v>5026409</v>
          </cell>
          <cell r="Z1708">
            <v>103.59625</v>
          </cell>
          <cell r="AA1708" t="str">
            <v>storgan_manley</v>
          </cell>
        </row>
        <row r="1709">
          <cell r="A1709">
            <v>5026412</v>
          </cell>
          <cell r="Z1709">
            <v>103.40875</v>
          </cell>
          <cell r="AA1709" t="str">
            <v>storgan_manley</v>
          </cell>
        </row>
        <row r="1710">
          <cell r="A1710">
            <v>5026417</v>
          </cell>
          <cell r="Z1710">
            <v>103.19</v>
          </cell>
          <cell r="AA1710" t="str">
            <v>umbs_price</v>
          </cell>
        </row>
        <row r="1711">
          <cell r="A1711">
            <v>5026422</v>
          </cell>
          <cell r="Z1711">
            <v>105</v>
          </cell>
          <cell r="AA1711" t="str">
            <v>umbs_price</v>
          </cell>
        </row>
        <row r="1712">
          <cell r="A1712">
            <v>5026427</v>
          </cell>
          <cell r="Z1712">
            <v>99.88</v>
          </cell>
          <cell r="AA1712" t="str">
            <v>umbs_price</v>
          </cell>
        </row>
        <row r="1713">
          <cell r="A1713">
            <v>5026429</v>
          </cell>
          <cell r="Z1713">
            <v>103.19</v>
          </cell>
          <cell r="AA1713" t="str">
            <v>umbs_price</v>
          </cell>
        </row>
        <row r="1714">
          <cell r="A1714">
            <v>5026430</v>
          </cell>
          <cell r="Z1714">
            <v>105.17</v>
          </cell>
          <cell r="AA1714" t="str">
            <v>pj_logan</v>
          </cell>
        </row>
        <row r="1715">
          <cell r="A1715">
            <v>5026435</v>
          </cell>
          <cell r="Z1715">
            <v>104.61</v>
          </cell>
          <cell r="AA1715" t="str">
            <v>umbs_price</v>
          </cell>
        </row>
        <row r="1716">
          <cell r="A1716">
            <v>5026436</v>
          </cell>
          <cell r="Z1716">
            <v>103.19</v>
          </cell>
          <cell r="AA1716" t="str">
            <v>umbs_price</v>
          </cell>
        </row>
        <row r="1717">
          <cell r="A1717">
            <v>5026439</v>
          </cell>
          <cell r="Z1717">
            <v>103.22125</v>
          </cell>
          <cell r="AA1717" t="str">
            <v>golden_sachs</v>
          </cell>
        </row>
        <row r="1718">
          <cell r="A1718">
            <v>5026441</v>
          </cell>
          <cell r="Z1718">
            <v>105.77</v>
          </cell>
          <cell r="AA1718" t="str">
            <v>umbs_price</v>
          </cell>
        </row>
        <row r="1719">
          <cell r="A1719">
            <v>5026444</v>
          </cell>
          <cell r="Z1719">
            <v>103.19</v>
          </cell>
          <cell r="AA1719" t="str">
            <v>umbs_price</v>
          </cell>
        </row>
        <row r="1720">
          <cell r="A1720">
            <v>5026446</v>
          </cell>
          <cell r="Z1720">
            <v>104.17</v>
          </cell>
          <cell r="AA1720" t="str">
            <v>umbs_price</v>
          </cell>
        </row>
        <row r="1721">
          <cell r="A1721">
            <v>5026449</v>
          </cell>
          <cell r="Z1721">
            <v>103.3775</v>
          </cell>
          <cell r="AA1721" t="str">
            <v>golden_sachs</v>
          </cell>
        </row>
        <row r="1722">
          <cell r="A1722">
            <v>5026450</v>
          </cell>
          <cell r="Z1722">
            <v>103.19</v>
          </cell>
          <cell r="AA1722" t="str">
            <v>umbs_price</v>
          </cell>
        </row>
        <row r="1723">
          <cell r="A1723">
            <v>5026454</v>
          </cell>
          <cell r="Z1723">
            <v>103.19</v>
          </cell>
          <cell r="AA1723" t="str">
            <v>umbs_price</v>
          </cell>
        </row>
        <row r="1724">
          <cell r="A1724">
            <v>5026459</v>
          </cell>
          <cell r="Z1724">
            <v>103.19</v>
          </cell>
          <cell r="AA1724" t="str">
            <v>umbs_price</v>
          </cell>
        </row>
        <row r="1725">
          <cell r="A1725">
            <v>5026463</v>
          </cell>
          <cell r="Z1725">
            <v>97.45</v>
          </cell>
          <cell r="AA1725" t="str">
            <v>umbs_price</v>
          </cell>
        </row>
        <row r="1726">
          <cell r="A1726">
            <v>5026466</v>
          </cell>
          <cell r="Z1726">
            <v>103.03</v>
          </cell>
          <cell r="AA1726" t="str">
            <v>umbs_price</v>
          </cell>
        </row>
        <row r="1727">
          <cell r="A1727">
            <v>5026467</v>
          </cell>
          <cell r="Z1727">
            <v>103.03</v>
          </cell>
          <cell r="AA1727" t="str">
            <v>umbs_price</v>
          </cell>
        </row>
        <row r="1728">
          <cell r="A1728">
            <v>5026470</v>
          </cell>
          <cell r="Z1728">
            <v>103.19</v>
          </cell>
          <cell r="AA1728" t="str">
            <v>umbs_price</v>
          </cell>
        </row>
        <row r="1729">
          <cell r="A1729">
            <v>5026472</v>
          </cell>
          <cell r="Z1729">
            <v>100.91125</v>
          </cell>
          <cell r="AA1729" t="str">
            <v>storgan_manley</v>
          </cell>
        </row>
        <row r="1730">
          <cell r="A1730">
            <v>5026476</v>
          </cell>
          <cell r="Z1730">
            <v>104.61</v>
          </cell>
          <cell r="AA1730" t="str">
            <v>umbs_price</v>
          </cell>
        </row>
        <row r="1731">
          <cell r="A1731">
            <v>5026480</v>
          </cell>
          <cell r="Z1731">
            <v>103.9675</v>
          </cell>
          <cell r="AA1731" t="str">
            <v>golden_sachs</v>
          </cell>
        </row>
        <row r="1732">
          <cell r="A1732">
            <v>5026485</v>
          </cell>
          <cell r="Z1732">
            <v>104.61</v>
          </cell>
          <cell r="AA1732" t="str">
            <v>umbs_price</v>
          </cell>
        </row>
        <row r="1733">
          <cell r="A1733">
            <v>5026487</v>
          </cell>
          <cell r="Z1733">
            <v>103.19</v>
          </cell>
          <cell r="AA1733" t="str">
            <v>umbs_price</v>
          </cell>
        </row>
        <row r="1734">
          <cell r="A1734">
            <v>5026490</v>
          </cell>
          <cell r="Z1734">
            <v>99.88</v>
          </cell>
          <cell r="AA1734" t="str">
            <v>umbs_price</v>
          </cell>
        </row>
        <row r="1735">
          <cell r="A1735">
            <v>5026492</v>
          </cell>
          <cell r="Z1735">
            <v>104.09625</v>
          </cell>
          <cell r="AA1735" t="str">
            <v>storgan_manley</v>
          </cell>
        </row>
        <row r="1736">
          <cell r="A1736">
            <v>5026493</v>
          </cell>
          <cell r="Z1736">
            <v>103.19</v>
          </cell>
          <cell r="AA1736" t="str">
            <v>umbs_price</v>
          </cell>
        </row>
        <row r="1737">
          <cell r="A1737">
            <v>5026496</v>
          </cell>
          <cell r="Z1737">
            <v>103.19</v>
          </cell>
          <cell r="AA1737" t="str">
            <v>umbs_price</v>
          </cell>
        </row>
        <row r="1738">
          <cell r="A1738">
            <v>5026501</v>
          </cell>
          <cell r="Z1738">
            <v>100.91125</v>
          </cell>
          <cell r="AA1738" t="str">
            <v>storgan_manley</v>
          </cell>
        </row>
        <row r="1739">
          <cell r="A1739">
            <v>5026506</v>
          </cell>
          <cell r="Z1739">
            <v>105.70375</v>
          </cell>
          <cell r="AA1739" t="str">
            <v>golden_sachs</v>
          </cell>
        </row>
        <row r="1740">
          <cell r="A1740">
            <v>5026511</v>
          </cell>
          <cell r="Z1740">
            <v>104.17</v>
          </cell>
          <cell r="AA1740" t="str">
            <v>umbs_price</v>
          </cell>
        </row>
        <row r="1741">
          <cell r="A1741">
            <v>5026512</v>
          </cell>
          <cell r="Z1741">
            <v>103.19</v>
          </cell>
          <cell r="AA1741" t="str">
            <v>umbs_price</v>
          </cell>
        </row>
        <row r="1742">
          <cell r="A1742">
            <v>5026516</v>
          </cell>
          <cell r="Z1742">
            <v>103.19</v>
          </cell>
          <cell r="AA1742" t="str">
            <v>umbs_price</v>
          </cell>
        </row>
        <row r="1743">
          <cell r="A1743">
            <v>5026517</v>
          </cell>
          <cell r="Z1743">
            <v>103.19</v>
          </cell>
          <cell r="AA1743" t="str">
            <v>umbs_price</v>
          </cell>
        </row>
        <row r="1744">
          <cell r="A1744">
            <v>5026519</v>
          </cell>
          <cell r="Z1744">
            <v>103.19</v>
          </cell>
          <cell r="AA1744" t="str">
            <v>umbs_price</v>
          </cell>
        </row>
        <row r="1745">
          <cell r="A1745">
            <v>5026523</v>
          </cell>
          <cell r="Z1745">
            <v>104.09625</v>
          </cell>
          <cell r="AA1745" t="str">
            <v>storgan_manley</v>
          </cell>
        </row>
        <row r="1746">
          <cell r="A1746">
            <v>5026524</v>
          </cell>
          <cell r="Z1746">
            <v>104.17</v>
          </cell>
          <cell r="AA1746" t="str">
            <v>umbs_price</v>
          </cell>
        </row>
        <row r="1747">
          <cell r="A1747">
            <v>5026527</v>
          </cell>
          <cell r="Z1747">
            <v>104.315</v>
          </cell>
          <cell r="AA1747" t="str">
            <v>pj_logan</v>
          </cell>
        </row>
        <row r="1748">
          <cell r="A1748">
            <v>5026530</v>
          </cell>
          <cell r="Z1748">
            <v>105.64125</v>
          </cell>
          <cell r="AA1748" t="str">
            <v>storgan_manley</v>
          </cell>
        </row>
        <row r="1749">
          <cell r="A1749">
            <v>5026534</v>
          </cell>
          <cell r="Z1749">
            <v>103.19</v>
          </cell>
          <cell r="AA1749" t="str">
            <v>umbs_price</v>
          </cell>
        </row>
        <row r="1750">
          <cell r="A1750">
            <v>5026539</v>
          </cell>
          <cell r="Z1750">
            <v>104.17</v>
          </cell>
          <cell r="AA1750" t="str">
            <v>umbs_price</v>
          </cell>
        </row>
        <row r="1751">
          <cell r="A1751">
            <v>5026544</v>
          </cell>
          <cell r="Z1751">
            <v>103.19</v>
          </cell>
          <cell r="AA1751" t="str">
            <v>umbs_price</v>
          </cell>
        </row>
        <row r="1752">
          <cell r="A1752">
            <v>5026546</v>
          </cell>
          <cell r="Z1752">
            <v>104.17</v>
          </cell>
          <cell r="AA1752" t="str">
            <v>umbs_price</v>
          </cell>
        </row>
        <row r="1753">
          <cell r="A1753">
            <v>5026551</v>
          </cell>
          <cell r="Z1753">
            <v>97.45</v>
          </cell>
          <cell r="AA1753" t="str">
            <v>umbs_price</v>
          </cell>
        </row>
        <row r="1754">
          <cell r="A1754">
            <v>5026556</v>
          </cell>
          <cell r="Z1754">
            <v>99.88</v>
          </cell>
          <cell r="AA1754" t="str">
            <v>umbs_price</v>
          </cell>
        </row>
        <row r="1755">
          <cell r="A1755">
            <v>5026559</v>
          </cell>
          <cell r="Z1755">
            <v>104.17</v>
          </cell>
          <cell r="AA1755" t="str">
            <v>umbs_price</v>
          </cell>
        </row>
        <row r="1756">
          <cell r="A1756">
            <v>5026564</v>
          </cell>
          <cell r="Z1756">
            <v>103.19</v>
          </cell>
          <cell r="AA1756" t="str">
            <v>umbs_price</v>
          </cell>
        </row>
        <row r="1757">
          <cell r="A1757">
            <v>5026567</v>
          </cell>
          <cell r="Z1757">
            <v>103.19</v>
          </cell>
          <cell r="AA1757" t="str">
            <v>umbs_price</v>
          </cell>
        </row>
        <row r="1758">
          <cell r="A1758">
            <v>5026568</v>
          </cell>
          <cell r="Z1758">
            <v>104.17</v>
          </cell>
          <cell r="AA1758" t="str">
            <v>umbs_price</v>
          </cell>
        </row>
        <row r="1759">
          <cell r="A1759">
            <v>5026570</v>
          </cell>
          <cell r="Z1759">
            <v>99.88</v>
          </cell>
          <cell r="AA1759" t="str">
            <v>umbs_price</v>
          </cell>
        </row>
        <row r="1760">
          <cell r="A1760">
            <v>5026572</v>
          </cell>
          <cell r="Z1760">
            <v>104.17</v>
          </cell>
          <cell r="AA1760" t="str">
            <v>umbs_price</v>
          </cell>
        </row>
        <row r="1761">
          <cell r="A1761">
            <v>5026573</v>
          </cell>
          <cell r="Z1761">
            <v>99.88</v>
          </cell>
          <cell r="AA1761" t="str">
            <v>umbs_price</v>
          </cell>
        </row>
        <row r="1762">
          <cell r="A1762">
            <v>5026574</v>
          </cell>
          <cell r="Z1762">
            <v>103.19</v>
          </cell>
          <cell r="AA1762" t="str">
            <v>umbs_price</v>
          </cell>
        </row>
        <row r="1763">
          <cell r="A1763">
            <v>5026575</v>
          </cell>
          <cell r="Z1763">
            <v>103.19</v>
          </cell>
          <cell r="AA1763" t="str">
            <v>umbs_price</v>
          </cell>
        </row>
        <row r="1764">
          <cell r="A1764">
            <v>5026577</v>
          </cell>
          <cell r="Z1764">
            <v>99.88</v>
          </cell>
          <cell r="AA1764" t="str">
            <v>umbs_price</v>
          </cell>
        </row>
        <row r="1765">
          <cell r="A1765">
            <v>5026581</v>
          </cell>
          <cell r="Z1765">
            <v>104.61</v>
          </cell>
          <cell r="AA1765" t="str">
            <v>umbs_price</v>
          </cell>
        </row>
        <row r="1766">
          <cell r="A1766">
            <v>5026582</v>
          </cell>
          <cell r="Z1766">
            <v>99.88</v>
          </cell>
          <cell r="AA1766" t="str">
            <v>umbs_price</v>
          </cell>
        </row>
        <row r="1767">
          <cell r="A1767">
            <v>5026586</v>
          </cell>
          <cell r="Z1767">
            <v>104.38875</v>
          </cell>
          <cell r="AA1767" t="str">
            <v>storgan_manley</v>
          </cell>
        </row>
        <row r="1768">
          <cell r="A1768">
            <v>5026589</v>
          </cell>
          <cell r="Z1768">
            <v>100.28625</v>
          </cell>
          <cell r="AA1768" t="str">
            <v>golden_sachs</v>
          </cell>
        </row>
        <row r="1769">
          <cell r="A1769">
            <v>5026591</v>
          </cell>
          <cell r="Z1769">
            <v>100.41125</v>
          </cell>
          <cell r="AA1769" t="str">
            <v>storgan_manley</v>
          </cell>
        </row>
        <row r="1770">
          <cell r="A1770">
            <v>5026595</v>
          </cell>
          <cell r="Z1770">
            <v>105.295</v>
          </cell>
          <cell r="AA1770" t="str">
            <v>pj_logan</v>
          </cell>
        </row>
        <row r="1771">
          <cell r="A1771">
            <v>5026596</v>
          </cell>
          <cell r="Z1771">
            <v>103.19</v>
          </cell>
          <cell r="AA1771" t="str">
            <v>umbs_price</v>
          </cell>
        </row>
        <row r="1772">
          <cell r="A1772">
            <v>5026600</v>
          </cell>
          <cell r="Z1772">
            <v>103.40875</v>
          </cell>
          <cell r="AA1772" t="str">
            <v>golden_sachs</v>
          </cell>
        </row>
        <row r="1773">
          <cell r="A1773">
            <v>5026605</v>
          </cell>
          <cell r="Z1773">
            <v>104.22125</v>
          </cell>
          <cell r="AA1773" t="str">
            <v>bank_of_americans</v>
          </cell>
        </row>
        <row r="1774">
          <cell r="A1774">
            <v>5026608</v>
          </cell>
          <cell r="Z1774">
            <v>104.61</v>
          </cell>
          <cell r="AA1774" t="str">
            <v>umbs_price</v>
          </cell>
        </row>
        <row r="1775">
          <cell r="A1775">
            <v>5026611</v>
          </cell>
          <cell r="Z1775">
            <v>103.19</v>
          </cell>
          <cell r="AA1775" t="str">
            <v>umbs_price</v>
          </cell>
        </row>
        <row r="1776">
          <cell r="A1776">
            <v>5026613</v>
          </cell>
          <cell r="Z1776">
            <v>103.59625</v>
          </cell>
          <cell r="AA1776" t="str">
            <v>storgan_manley</v>
          </cell>
        </row>
        <row r="1777">
          <cell r="A1777">
            <v>5026616</v>
          </cell>
          <cell r="Z1777">
            <v>104.17</v>
          </cell>
          <cell r="AA1777" t="str">
            <v>umbs_price</v>
          </cell>
        </row>
        <row r="1778">
          <cell r="A1778">
            <v>5026619</v>
          </cell>
          <cell r="Z1778">
            <v>103.19</v>
          </cell>
          <cell r="AA1778" t="str">
            <v>umbs_price</v>
          </cell>
        </row>
        <row r="1779">
          <cell r="A1779">
            <v>5026620</v>
          </cell>
          <cell r="Z1779">
            <v>103.44</v>
          </cell>
          <cell r="AA1779" t="str">
            <v>golden_sachs</v>
          </cell>
        </row>
        <row r="1780">
          <cell r="A1780">
            <v>5026622</v>
          </cell>
          <cell r="Z1780">
            <v>103.3775</v>
          </cell>
          <cell r="AA1780" t="str">
            <v>golden_sachs</v>
          </cell>
        </row>
        <row r="1781">
          <cell r="A1781">
            <v>5026627</v>
          </cell>
          <cell r="Z1781">
            <v>99.88</v>
          </cell>
          <cell r="AA1781" t="str">
            <v>umbs_price</v>
          </cell>
        </row>
        <row r="1782">
          <cell r="A1782">
            <v>5026630</v>
          </cell>
          <cell r="Z1782">
            <v>100.09875</v>
          </cell>
          <cell r="AA1782" t="str">
            <v>golden_sachs</v>
          </cell>
        </row>
        <row r="1783">
          <cell r="A1783">
            <v>5026633</v>
          </cell>
          <cell r="Z1783">
            <v>103.19</v>
          </cell>
          <cell r="AA1783" t="str">
            <v>umbs_price</v>
          </cell>
        </row>
        <row r="1784">
          <cell r="A1784">
            <v>5026635</v>
          </cell>
          <cell r="Z1784">
            <v>104.61</v>
          </cell>
          <cell r="AA1784" t="str">
            <v>umbs_price</v>
          </cell>
        </row>
        <row r="1785">
          <cell r="A1785">
            <v>5026639</v>
          </cell>
          <cell r="Z1785">
            <v>99.88</v>
          </cell>
          <cell r="AA1785" t="str">
            <v>umbs_price</v>
          </cell>
        </row>
        <row r="1786">
          <cell r="A1786">
            <v>5026643</v>
          </cell>
          <cell r="Z1786">
            <v>98.95</v>
          </cell>
          <cell r="AA1786" t="str">
            <v>pj_logan</v>
          </cell>
        </row>
        <row r="1787">
          <cell r="A1787">
            <v>5026645</v>
          </cell>
          <cell r="Z1787">
            <v>104.61</v>
          </cell>
          <cell r="AA1787" t="str">
            <v>umbs_price</v>
          </cell>
        </row>
        <row r="1788">
          <cell r="A1788">
            <v>5026648</v>
          </cell>
          <cell r="Z1788">
            <v>103.19</v>
          </cell>
          <cell r="AA1788" t="str">
            <v>umbs_price</v>
          </cell>
        </row>
        <row r="1789">
          <cell r="A1789">
            <v>5026650</v>
          </cell>
          <cell r="Z1789">
            <v>103.19</v>
          </cell>
          <cell r="AA1789" t="str">
            <v>umbs_price</v>
          </cell>
        </row>
        <row r="1790">
          <cell r="A1790">
            <v>5026654</v>
          </cell>
          <cell r="Z1790">
            <v>104.61</v>
          </cell>
          <cell r="AA1790" t="str">
            <v>umbs_price</v>
          </cell>
        </row>
        <row r="1791">
          <cell r="A1791">
            <v>5026659</v>
          </cell>
          <cell r="Z1791">
            <v>103.19</v>
          </cell>
          <cell r="AA1791" t="str">
            <v>umbs_price</v>
          </cell>
        </row>
        <row r="1792">
          <cell r="A1792">
            <v>5026663</v>
          </cell>
          <cell r="Z1792">
            <v>105</v>
          </cell>
          <cell r="AA1792" t="str">
            <v>umbs_price</v>
          </cell>
        </row>
        <row r="1793">
          <cell r="A1793">
            <v>5026665</v>
          </cell>
          <cell r="Z1793">
            <v>103.19</v>
          </cell>
          <cell r="AA1793" t="str">
            <v>umbs_price</v>
          </cell>
        </row>
        <row r="1794">
          <cell r="A1794">
            <v>5026668</v>
          </cell>
          <cell r="Z1794">
            <v>104.315</v>
          </cell>
          <cell r="AA1794" t="str">
            <v>pj_logan</v>
          </cell>
        </row>
        <row r="1795">
          <cell r="A1795">
            <v>5026669</v>
          </cell>
          <cell r="Z1795">
            <v>104.61</v>
          </cell>
          <cell r="AA1795" t="str">
            <v>umbs_price</v>
          </cell>
        </row>
        <row r="1796">
          <cell r="A1796">
            <v>5026672</v>
          </cell>
          <cell r="Z1796">
            <v>103.19</v>
          </cell>
          <cell r="AA1796" t="str">
            <v>umbs_price</v>
          </cell>
        </row>
        <row r="1797">
          <cell r="A1797">
            <v>5026675</v>
          </cell>
          <cell r="Z1797">
            <v>103.19</v>
          </cell>
          <cell r="AA1797" t="str">
            <v>umbs_price</v>
          </cell>
        </row>
        <row r="1798">
          <cell r="A1798">
            <v>5026679</v>
          </cell>
          <cell r="Z1798">
            <v>106.20375</v>
          </cell>
          <cell r="AA1798" t="str">
            <v>golden_sachs</v>
          </cell>
        </row>
        <row r="1799">
          <cell r="A1799">
            <v>5026682</v>
          </cell>
          <cell r="Z1799">
            <v>104.61</v>
          </cell>
          <cell r="AA1799" t="str">
            <v>umbs_price</v>
          </cell>
        </row>
        <row r="1800">
          <cell r="A1800">
            <v>5026687</v>
          </cell>
          <cell r="Z1800">
            <v>103.19</v>
          </cell>
          <cell r="AA1800" t="str">
            <v>umbs_price</v>
          </cell>
        </row>
        <row r="1801">
          <cell r="A1801">
            <v>5026690</v>
          </cell>
          <cell r="Z1801">
            <v>105.20125</v>
          </cell>
          <cell r="AA1801" t="str">
            <v>storgan_manley</v>
          </cell>
        </row>
        <row r="1802">
          <cell r="A1802">
            <v>5026693</v>
          </cell>
          <cell r="Z1802">
            <v>105.485</v>
          </cell>
          <cell r="AA1802" t="str">
            <v>golden_sachs</v>
          </cell>
        </row>
        <row r="1803">
          <cell r="A1803">
            <v>5026696</v>
          </cell>
          <cell r="Z1803">
            <v>103.19</v>
          </cell>
          <cell r="AA1803" t="str">
            <v>umbs_price</v>
          </cell>
        </row>
        <row r="1804">
          <cell r="A1804">
            <v>5026699</v>
          </cell>
          <cell r="Z1804">
            <v>103.03</v>
          </cell>
          <cell r="AA1804" t="str">
            <v>umbs_price</v>
          </cell>
        </row>
        <row r="1805">
          <cell r="A1805">
            <v>5026701</v>
          </cell>
          <cell r="Z1805">
            <v>103.19</v>
          </cell>
          <cell r="AA1805" t="str">
            <v>umbs_price</v>
          </cell>
        </row>
        <row r="1806">
          <cell r="A1806">
            <v>5026704</v>
          </cell>
          <cell r="Z1806">
            <v>104.06125</v>
          </cell>
          <cell r="AA1806" t="str">
            <v>storgan_manley</v>
          </cell>
        </row>
        <row r="1807">
          <cell r="A1807">
            <v>5026709</v>
          </cell>
          <cell r="Z1807">
            <v>103.19</v>
          </cell>
          <cell r="AA1807" t="str">
            <v>umbs_price</v>
          </cell>
        </row>
        <row r="1808">
          <cell r="A1808">
            <v>5026712</v>
          </cell>
          <cell r="Z1808">
            <v>103.19</v>
          </cell>
          <cell r="AA1808" t="str">
            <v>umbs_price</v>
          </cell>
        </row>
        <row r="1809">
          <cell r="A1809">
            <v>5026717</v>
          </cell>
          <cell r="Z1809">
            <v>104.61</v>
          </cell>
          <cell r="AA1809" t="str">
            <v>umbs_price</v>
          </cell>
        </row>
        <row r="1810">
          <cell r="A1810">
            <v>5026719</v>
          </cell>
          <cell r="Z1810">
            <v>105</v>
          </cell>
          <cell r="AA1810" t="str">
            <v>umbs_price</v>
          </cell>
        </row>
        <row r="1811">
          <cell r="A1811">
            <v>5026722</v>
          </cell>
          <cell r="Z1811">
            <v>103.19</v>
          </cell>
          <cell r="AA1811" t="str">
            <v>umbs_price</v>
          </cell>
        </row>
        <row r="1812">
          <cell r="A1812">
            <v>5026723</v>
          </cell>
          <cell r="Z1812">
            <v>103.19</v>
          </cell>
          <cell r="AA1812" t="str">
            <v>umbs_price</v>
          </cell>
        </row>
        <row r="1813">
          <cell r="A1813">
            <v>5026727</v>
          </cell>
          <cell r="Z1813">
            <v>104.61</v>
          </cell>
          <cell r="AA1813" t="str">
            <v>umbs_price</v>
          </cell>
        </row>
        <row r="1814">
          <cell r="A1814">
            <v>5026731</v>
          </cell>
          <cell r="Z1814">
            <v>103.03</v>
          </cell>
          <cell r="AA1814" t="str">
            <v>umbs_price</v>
          </cell>
        </row>
        <row r="1815">
          <cell r="A1815">
            <v>5026734</v>
          </cell>
          <cell r="Z1815">
            <v>104.17</v>
          </cell>
          <cell r="AA1815" t="str">
            <v>umbs_price</v>
          </cell>
        </row>
        <row r="1816">
          <cell r="A1816">
            <v>5026739</v>
          </cell>
          <cell r="Z1816">
            <v>103.19</v>
          </cell>
          <cell r="AA1816" t="str">
            <v>umbs_price</v>
          </cell>
        </row>
        <row r="1817">
          <cell r="A1817">
            <v>5026741</v>
          </cell>
          <cell r="Z1817">
            <v>103.19</v>
          </cell>
          <cell r="AA1817" t="str">
            <v>umbs_price</v>
          </cell>
        </row>
        <row r="1818">
          <cell r="A1818">
            <v>5026746</v>
          </cell>
          <cell r="Z1818">
            <v>103.19</v>
          </cell>
          <cell r="AA1818" t="str">
            <v>umbs_price</v>
          </cell>
        </row>
        <row r="1819">
          <cell r="A1819">
            <v>5026750</v>
          </cell>
          <cell r="Z1819">
            <v>103.19</v>
          </cell>
          <cell r="AA1819" t="str">
            <v>umbs_price</v>
          </cell>
        </row>
        <row r="1820">
          <cell r="A1820">
            <v>5026752</v>
          </cell>
          <cell r="Z1820">
            <v>104.17</v>
          </cell>
          <cell r="AA1820" t="str">
            <v>umbs_price</v>
          </cell>
        </row>
        <row r="1821">
          <cell r="A1821">
            <v>5026756</v>
          </cell>
          <cell r="Z1821">
            <v>103.59625</v>
          </cell>
          <cell r="AA1821" t="str">
            <v>storgan_manley</v>
          </cell>
        </row>
        <row r="1822">
          <cell r="A1822">
            <v>5026758</v>
          </cell>
          <cell r="Z1822">
            <v>103.19</v>
          </cell>
          <cell r="AA1822" t="str">
            <v>umbs_price</v>
          </cell>
        </row>
        <row r="1823">
          <cell r="A1823">
            <v>5026763</v>
          </cell>
          <cell r="Z1823">
            <v>104.09625</v>
          </cell>
          <cell r="AA1823" t="str">
            <v>storgan_manley</v>
          </cell>
        </row>
        <row r="1824">
          <cell r="A1824">
            <v>5026768</v>
          </cell>
          <cell r="Z1824">
            <v>105</v>
          </cell>
          <cell r="AA1824" t="str">
            <v>umbs_price</v>
          </cell>
        </row>
        <row r="1825">
          <cell r="A1825">
            <v>5026772</v>
          </cell>
          <cell r="Z1825">
            <v>104.61</v>
          </cell>
          <cell r="AA1825" t="str">
            <v>umbs_price</v>
          </cell>
        </row>
        <row r="1826">
          <cell r="A1826">
            <v>5026777</v>
          </cell>
          <cell r="Z1826">
            <v>103.19</v>
          </cell>
          <cell r="AA1826" t="str">
            <v>umbs_price</v>
          </cell>
        </row>
        <row r="1827">
          <cell r="A1827">
            <v>5026780</v>
          </cell>
          <cell r="Z1827">
            <v>103.19</v>
          </cell>
          <cell r="AA1827" t="str">
            <v>umbs_price</v>
          </cell>
        </row>
        <row r="1828">
          <cell r="A1828">
            <v>5026781</v>
          </cell>
          <cell r="Z1828">
            <v>104.61</v>
          </cell>
          <cell r="AA1828" t="str">
            <v>umbs_price</v>
          </cell>
        </row>
        <row r="1829">
          <cell r="A1829">
            <v>5026784</v>
          </cell>
          <cell r="Z1829">
            <v>100.22375</v>
          </cell>
          <cell r="AA1829" t="str">
            <v>storgan_manley</v>
          </cell>
        </row>
        <row r="1830">
          <cell r="A1830">
            <v>5026785</v>
          </cell>
          <cell r="Z1830">
            <v>99.88</v>
          </cell>
          <cell r="AA1830" t="str">
            <v>umbs_price</v>
          </cell>
        </row>
        <row r="1831">
          <cell r="A1831">
            <v>5026787</v>
          </cell>
          <cell r="Z1831">
            <v>104.42</v>
          </cell>
          <cell r="AA1831" t="str">
            <v>bank_of_americans</v>
          </cell>
        </row>
        <row r="1832">
          <cell r="A1832">
            <v>5026791</v>
          </cell>
          <cell r="Z1832">
            <v>100.22375</v>
          </cell>
          <cell r="AA1832" t="str">
            <v>storgan_manley</v>
          </cell>
        </row>
        <row r="1833">
          <cell r="A1833">
            <v>5026793</v>
          </cell>
          <cell r="Z1833">
            <v>103.19</v>
          </cell>
          <cell r="AA1833" t="str">
            <v>umbs_price</v>
          </cell>
        </row>
        <row r="1834">
          <cell r="A1834">
            <v>5026795</v>
          </cell>
          <cell r="Z1834">
            <v>103.19</v>
          </cell>
          <cell r="AA1834" t="str">
            <v>umbs_price</v>
          </cell>
        </row>
        <row r="1835">
          <cell r="A1835">
            <v>5026797</v>
          </cell>
          <cell r="Z1835">
            <v>103.19</v>
          </cell>
          <cell r="AA1835" t="str">
            <v>umbs_price</v>
          </cell>
        </row>
        <row r="1836">
          <cell r="A1836">
            <v>5026801</v>
          </cell>
          <cell r="Z1836">
            <v>97.45</v>
          </cell>
          <cell r="AA1836" t="str">
            <v>umbs_price</v>
          </cell>
        </row>
        <row r="1837">
          <cell r="A1837">
            <v>5026803</v>
          </cell>
          <cell r="Z1837">
            <v>103.49875</v>
          </cell>
          <cell r="AA1837" t="str">
            <v>pj_logan</v>
          </cell>
        </row>
        <row r="1838">
          <cell r="A1838">
            <v>5026808</v>
          </cell>
          <cell r="Z1838">
            <v>103.19</v>
          </cell>
          <cell r="AA1838" t="str">
            <v>umbs_price</v>
          </cell>
        </row>
        <row r="1839">
          <cell r="A1839">
            <v>5026811</v>
          </cell>
          <cell r="Z1839">
            <v>103.53375</v>
          </cell>
          <cell r="AA1839" t="str">
            <v>storgan_manley</v>
          </cell>
        </row>
        <row r="1840">
          <cell r="A1840">
            <v>5026814</v>
          </cell>
          <cell r="Z1840">
            <v>103.19</v>
          </cell>
          <cell r="AA1840" t="str">
            <v>umbs_price</v>
          </cell>
        </row>
        <row r="1841">
          <cell r="A1841">
            <v>5026819</v>
          </cell>
          <cell r="Z1841">
            <v>104.06125</v>
          </cell>
          <cell r="AA1841" t="str">
            <v>storgan_manley</v>
          </cell>
        </row>
        <row r="1842">
          <cell r="A1842">
            <v>5026822</v>
          </cell>
          <cell r="Z1842">
            <v>99.043750000000003</v>
          </cell>
          <cell r="AA1842" t="str">
            <v>golden_sachs</v>
          </cell>
        </row>
        <row r="1843">
          <cell r="A1843">
            <v>5026825</v>
          </cell>
          <cell r="Z1843">
            <v>105.9375</v>
          </cell>
          <cell r="AA1843" t="str">
            <v>golden_sachs</v>
          </cell>
        </row>
        <row r="1844">
          <cell r="A1844">
            <v>5026829</v>
          </cell>
          <cell r="Z1844">
            <v>97.45</v>
          </cell>
          <cell r="AA1844" t="str">
            <v>umbs_price</v>
          </cell>
        </row>
        <row r="1845">
          <cell r="A1845">
            <v>5026833</v>
          </cell>
          <cell r="Z1845">
            <v>104.61</v>
          </cell>
          <cell r="AA1845" t="str">
            <v>umbs_price</v>
          </cell>
        </row>
        <row r="1846">
          <cell r="A1846">
            <v>5026836</v>
          </cell>
          <cell r="Z1846">
            <v>104.95375</v>
          </cell>
          <cell r="AA1846" t="str">
            <v>storgan_manley</v>
          </cell>
        </row>
        <row r="1847">
          <cell r="A1847">
            <v>5026839</v>
          </cell>
          <cell r="Z1847">
            <v>101.96125000000001</v>
          </cell>
          <cell r="AA1847" t="str">
            <v>storgan_manley</v>
          </cell>
        </row>
        <row r="1848">
          <cell r="A1848">
            <v>5026841</v>
          </cell>
          <cell r="Z1848">
            <v>104.17</v>
          </cell>
          <cell r="AA1848" t="str">
            <v>umbs_price</v>
          </cell>
        </row>
        <row r="1849">
          <cell r="A1849">
            <v>5026845</v>
          </cell>
          <cell r="Z1849">
            <v>104.17</v>
          </cell>
          <cell r="AA1849" t="str">
            <v>umbs_price</v>
          </cell>
        </row>
        <row r="1850">
          <cell r="A1850">
            <v>5026849</v>
          </cell>
          <cell r="Z1850">
            <v>103.19</v>
          </cell>
          <cell r="AA1850" t="str">
            <v>umbs_price</v>
          </cell>
        </row>
        <row r="1851">
          <cell r="A1851">
            <v>5026853</v>
          </cell>
          <cell r="Z1851">
            <v>104.61</v>
          </cell>
          <cell r="AA1851" t="str">
            <v>umbs_price</v>
          </cell>
        </row>
        <row r="1852">
          <cell r="A1852">
            <v>5026857</v>
          </cell>
          <cell r="Z1852">
            <v>104.61</v>
          </cell>
          <cell r="AA1852" t="str">
            <v>umbs_price</v>
          </cell>
        </row>
        <row r="1853">
          <cell r="A1853">
            <v>5026862</v>
          </cell>
          <cell r="Z1853">
            <v>104.3575</v>
          </cell>
          <cell r="AA1853" t="str">
            <v>golden_sachs</v>
          </cell>
        </row>
        <row r="1854">
          <cell r="A1854">
            <v>5026864</v>
          </cell>
          <cell r="Z1854">
            <v>103.59625</v>
          </cell>
          <cell r="AA1854" t="str">
            <v>golden_sachs</v>
          </cell>
        </row>
        <row r="1855">
          <cell r="A1855">
            <v>5026868</v>
          </cell>
          <cell r="Z1855">
            <v>105.125</v>
          </cell>
          <cell r="AA1855" t="str">
            <v>bank_of_americans</v>
          </cell>
        </row>
        <row r="1856">
          <cell r="A1856">
            <v>5026869</v>
          </cell>
          <cell r="Z1856">
            <v>103.44</v>
          </cell>
          <cell r="AA1856" t="str">
            <v>golden_sachs</v>
          </cell>
        </row>
        <row r="1857">
          <cell r="A1857">
            <v>5026873</v>
          </cell>
          <cell r="Z1857">
            <v>104.61</v>
          </cell>
          <cell r="AA1857" t="str">
            <v>umbs_price</v>
          </cell>
        </row>
        <row r="1858">
          <cell r="A1858">
            <v>5026877</v>
          </cell>
          <cell r="Z1858">
            <v>100.22375</v>
          </cell>
          <cell r="AA1858" t="str">
            <v>storgan_manley</v>
          </cell>
        </row>
        <row r="1859">
          <cell r="A1859">
            <v>5026882</v>
          </cell>
          <cell r="Z1859">
            <v>104.09625</v>
          </cell>
          <cell r="AA1859" t="str">
            <v>golden_sachs</v>
          </cell>
        </row>
        <row r="1860">
          <cell r="A1860">
            <v>5026883</v>
          </cell>
          <cell r="Z1860">
            <v>105</v>
          </cell>
          <cell r="AA1860" t="str">
            <v>umbs_price</v>
          </cell>
        </row>
        <row r="1861">
          <cell r="A1861">
            <v>5026887</v>
          </cell>
          <cell r="Z1861">
            <v>101.59875</v>
          </cell>
          <cell r="AA1861" t="str">
            <v>pj_logan</v>
          </cell>
        </row>
        <row r="1862">
          <cell r="A1862">
            <v>5026890</v>
          </cell>
          <cell r="Z1862">
            <v>104.17</v>
          </cell>
          <cell r="AA1862" t="str">
            <v>umbs_price</v>
          </cell>
        </row>
        <row r="1863">
          <cell r="A1863">
            <v>5026893</v>
          </cell>
          <cell r="Z1863">
            <v>103.19</v>
          </cell>
          <cell r="AA1863" t="str">
            <v>umbs_price</v>
          </cell>
        </row>
        <row r="1864">
          <cell r="A1864">
            <v>5026898</v>
          </cell>
          <cell r="Z1864">
            <v>99.88</v>
          </cell>
          <cell r="AA1864" t="str">
            <v>umbs_price</v>
          </cell>
        </row>
        <row r="1865">
          <cell r="A1865">
            <v>5026899</v>
          </cell>
          <cell r="Z1865">
            <v>104.735</v>
          </cell>
          <cell r="AA1865" t="str">
            <v>bank_of_americans</v>
          </cell>
        </row>
        <row r="1866">
          <cell r="A1866">
            <v>5026900</v>
          </cell>
          <cell r="Z1866">
            <v>104.315</v>
          </cell>
          <cell r="AA1866" t="str">
            <v>pj_logan</v>
          </cell>
        </row>
        <row r="1867">
          <cell r="A1867">
            <v>5026901</v>
          </cell>
          <cell r="Z1867">
            <v>103.19</v>
          </cell>
          <cell r="AA1867" t="str">
            <v>umbs_price</v>
          </cell>
        </row>
        <row r="1868">
          <cell r="A1868">
            <v>5026904</v>
          </cell>
          <cell r="Z1868">
            <v>104.61</v>
          </cell>
          <cell r="AA1868" t="str">
            <v>umbs_price</v>
          </cell>
        </row>
        <row r="1869">
          <cell r="A1869">
            <v>5026909</v>
          </cell>
          <cell r="Z1869">
            <v>106.41</v>
          </cell>
          <cell r="AA1869" t="str">
            <v>umbs_price</v>
          </cell>
        </row>
        <row r="1870">
          <cell r="A1870">
            <v>5026914</v>
          </cell>
          <cell r="Z1870">
            <v>103.72125</v>
          </cell>
          <cell r="AA1870" t="str">
            <v>storgan_manley</v>
          </cell>
        </row>
        <row r="1871">
          <cell r="A1871">
            <v>5026919</v>
          </cell>
          <cell r="Z1871">
            <v>103.19</v>
          </cell>
          <cell r="AA1871" t="str">
            <v>umbs_price</v>
          </cell>
        </row>
        <row r="1872">
          <cell r="A1872">
            <v>5026924</v>
          </cell>
          <cell r="Z1872">
            <v>97.793750000000003</v>
          </cell>
          <cell r="AA1872" t="str">
            <v>storgan_manley</v>
          </cell>
        </row>
        <row r="1873">
          <cell r="A1873">
            <v>5026927</v>
          </cell>
          <cell r="Z1873">
            <v>103.19</v>
          </cell>
          <cell r="AA1873" t="str">
            <v>umbs_price</v>
          </cell>
        </row>
        <row r="1874">
          <cell r="A1874">
            <v>5026931</v>
          </cell>
          <cell r="Z1874">
            <v>103.19</v>
          </cell>
          <cell r="AA1874" t="str">
            <v>umbs_price</v>
          </cell>
        </row>
        <row r="1875">
          <cell r="A1875">
            <v>5026933</v>
          </cell>
          <cell r="Z1875">
            <v>104.82875</v>
          </cell>
          <cell r="AA1875" t="str">
            <v>storgan_manley</v>
          </cell>
        </row>
        <row r="1876">
          <cell r="A1876">
            <v>5026936</v>
          </cell>
          <cell r="Z1876">
            <v>97.45</v>
          </cell>
          <cell r="AA1876" t="str">
            <v>umbs_price</v>
          </cell>
        </row>
        <row r="1877">
          <cell r="A1877">
            <v>5026941</v>
          </cell>
          <cell r="Z1877">
            <v>103.19</v>
          </cell>
          <cell r="AA1877" t="str">
            <v>umbs_price</v>
          </cell>
        </row>
        <row r="1878">
          <cell r="A1878">
            <v>5026946</v>
          </cell>
          <cell r="Z1878">
            <v>105.46875</v>
          </cell>
          <cell r="AA1878" t="str">
            <v>pj_logan</v>
          </cell>
        </row>
        <row r="1879">
          <cell r="A1879">
            <v>5026948</v>
          </cell>
          <cell r="Z1879">
            <v>99.88</v>
          </cell>
          <cell r="AA1879" t="str">
            <v>umbs_price</v>
          </cell>
        </row>
        <row r="1880">
          <cell r="A1880">
            <v>5026949</v>
          </cell>
          <cell r="Z1880">
            <v>100.28625</v>
          </cell>
          <cell r="AA1880" t="str">
            <v>golden_sachs</v>
          </cell>
        </row>
        <row r="1881">
          <cell r="A1881">
            <v>5026952</v>
          </cell>
          <cell r="Z1881">
            <v>104.78375</v>
          </cell>
          <cell r="AA1881" t="str">
            <v>golden_sachs</v>
          </cell>
        </row>
        <row r="1882">
          <cell r="A1882">
            <v>5026954</v>
          </cell>
          <cell r="Z1882">
            <v>104.61</v>
          </cell>
          <cell r="AA1882" t="str">
            <v>umbs_price</v>
          </cell>
        </row>
        <row r="1883">
          <cell r="A1883">
            <v>5026959</v>
          </cell>
          <cell r="Z1883">
            <v>104.61</v>
          </cell>
          <cell r="AA1883" t="str">
            <v>umbs_price</v>
          </cell>
        </row>
        <row r="1884">
          <cell r="A1884">
            <v>5026964</v>
          </cell>
          <cell r="Z1884">
            <v>103.19</v>
          </cell>
          <cell r="AA1884" t="str">
            <v>umbs_price</v>
          </cell>
        </row>
        <row r="1885">
          <cell r="A1885">
            <v>5026967</v>
          </cell>
          <cell r="Z1885">
            <v>105.1075</v>
          </cell>
          <cell r="AA1885" t="str">
            <v>golden_sachs</v>
          </cell>
        </row>
        <row r="1886">
          <cell r="A1886">
            <v>5026968</v>
          </cell>
          <cell r="Z1886">
            <v>104.61</v>
          </cell>
          <cell r="AA1886" t="str">
            <v>umbs_price</v>
          </cell>
        </row>
        <row r="1887">
          <cell r="A1887">
            <v>5026971</v>
          </cell>
          <cell r="Z1887">
            <v>104.17</v>
          </cell>
          <cell r="AA1887" t="str">
            <v>umbs_price</v>
          </cell>
        </row>
        <row r="1888">
          <cell r="A1888">
            <v>5026974</v>
          </cell>
          <cell r="Z1888">
            <v>103.19</v>
          </cell>
          <cell r="AA1888" t="str">
            <v>umbs_price</v>
          </cell>
        </row>
        <row r="1889">
          <cell r="A1889">
            <v>5026979</v>
          </cell>
          <cell r="Z1889">
            <v>104.61</v>
          </cell>
          <cell r="AA1889" t="str">
            <v>umbs_price</v>
          </cell>
        </row>
        <row r="1890">
          <cell r="A1890">
            <v>5026980</v>
          </cell>
          <cell r="Z1890">
            <v>105.64125</v>
          </cell>
          <cell r="AA1890" t="str">
            <v>bank_of_americans</v>
          </cell>
        </row>
        <row r="1891">
          <cell r="A1891">
            <v>5026981</v>
          </cell>
          <cell r="Z1891">
            <v>104.17</v>
          </cell>
          <cell r="AA1891" t="str">
            <v>umbs_price</v>
          </cell>
        </row>
        <row r="1892">
          <cell r="A1892">
            <v>5026984</v>
          </cell>
          <cell r="Z1892">
            <v>104.61</v>
          </cell>
          <cell r="AA1892" t="str">
            <v>umbs_price</v>
          </cell>
        </row>
        <row r="1893">
          <cell r="A1893">
            <v>5026988</v>
          </cell>
          <cell r="Z1893">
            <v>104.065</v>
          </cell>
          <cell r="AA1893" t="str">
            <v>golden_sachs</v>
          </cell>
        </row>
        <row r="1894">
          <cell r="A1894">
            <v>5026992</v>
          </cell>
          <cell r="Z1894">
            <v>100.78625</v>
          </cell>
          <cell r="AA1894" t="str">
            <v>storgan_manley</v>
          </cell>
        </row>
        <row r="1895">
          <cell r="A1895">
            <v>5026995</v>
          </cell>
          <cell r="Z1895">
            <v>104.17</v>
          </cell>
          <cell r="AA1895" t="str">
            <v>umbs_price</v>
          </cell>
        </row>
        <row r="1896">
          <cell r="A1896">
            <v>5027000</v>
          </cell>
          <cell r="Z1896">
            <v>105.9375</v>
          </cell>
          <cell r="AA1896" t="str">
            <v>golden_sachs</v>
          </cell>
        </row>
        <row r="1897">
          <cell r="A1897">
            <v>5027001</v>
          </cell>
          <cell r="Z1897">
            <v>103.19</v>
          </cell>
          <cell r="AA1897" t="str">
            <v>umbs_price</v>
          </cell>
        </row>
        <row r="1898">
          <cell r="A1898">
            <v>5027005</v>
          </cell>
          <cell r="Z1898">
            <v>103.19</v>
          </cell>
          <cell r="AA1898" t="str">
            <v>umbs_price</v>
          </cell>
        </row>
        <row r="1899">
          <cell r="A1899">
            <v>5027007</v>
          </cell>
          <cell r="Z1899">
            <v>104.38875</v>
          </cell>
          <cell r="AA1899" t="str">
            <v>storgan_manley</v>
          </cell>
        </row>
        <row r="1900">
          <cell r="A1900">
            <v>5027010</v>
          </cell>
          <cell r="Z1900">
            <v>104.61</v>
          </cell>
          <cell r="AA1900" t="str">
            <v>umbs_price</v>
          </cell>
        </row>
        <row r="1901">
          <cell r="A1901">
            <v>5027013</v>
          </cell>
          <cell r="Z1901">
            <v>103.19</v>
          </cell>
          <cell r="AA1901" t="str">
            <v>umbs_price</v>
          </cell>
        </row>
        <row r="1902">
          <cell r="A1902">
            <v>5027014</v>
          </cell>
          <cell r="Z1902">
            <v>103.44</v>
          </cell>
          <cell r="AA1902" t="str">
            <v>bank_of_americans</v>
          </cell>
        </row>
        <row r="1903">
          <cell r="A1903">
            <v>5027016</v>
          </cell>
          <cell r="Z1903">
            <v>103.44</v>
          </cell>
          <cell r="AA1903" t="str">
            <v>golden_sachs</v>
          </cell>
        </row>
        <row r="1904">
          <cell r="A1904">
            <v>5027019</v>
          </cell>
          <cell r="Z1904">
            <v>100.93</v>
          </cell>
          <cell r="AA1904" t="str">
            <v>umbs_price</v>
          </cell>
        </row>
        <row r="1905">
          <cell r="A1905">
            <v>5027023</v>
          </cell>
          <cell r="Z1905">
            <v>103.19</v>
          </cell>
          <cell r="AA1905" t="str">
            <v>umbs_price</v>
          </cell>
        </row>
        <row r="1906">
          <cell r="A1906">
            <v>5027026</v>
          </cell>
          <cell r="Z1906">
            <v>107.36375</v>
          </cell>
          <cell r="AA1906" t="str">
            <v>golden_sachs</v>
          </cell>
        </row>
        <row r="1907">
          <cell r="A1907">
            <v>5027028</v>
          </cell>
          <cell r="Z1907">
            <v>103.19</v>
          </cell>
          <cell r="AA1907" t="str">
            <v>umbs_price</v>
          </cell>
        </row>
        <row r="1908">
          <cell r="A1908">
            <v>5027029</v>
          </cell>
          <cell r="Z1908">
            <v>103.47125</v>
          </cell>
          <cell r="AA1908" t="str">
            <v>storgan_manley</v>
          </cell>
        </row>
        <row r="1909">
          <cell r="A1909">
            <v>5027034</v>
          </cell>
          <cell r="Z1909">
            <v>104.61</v>
          </cell>
          <cell r="AA1909" t="str">
            <v>umbs_price</v>
          </cell>
        </row>
        <row r="1910">
          <cell r="A1910">
            <v>5027037</v>
          </cell>
          <cell r="Z1910">
            <v>104.17</v>
          </cell>
          <cell r="AA1910" t="str">
            <v>umbs_price</v>
          </cell>
        </row>
        <row r="1911">
          <cell r="A1911">
            <v>5027041</v>
          </cell>
          <cell r="Z1911">
            <v>103.59625</v>
          </cell>
          <cell r="AA1911" t="str">
            <v>pj_logan</v>
          </cell>
        </row>
        <row r="1912">
          <cell r="A1912">
            <v>5027044</v>
          </cell>
          <cell r="Z1912">
            <v>106.03125</v>
          </cell>
          <cell r="AA1912" t="str">
            <v>storgan_manley</v>
          </cell>
        </row>
        <row r="1913">
          <cell r="A1913">
            <v>5027049</v>
          </cell>
          <cell r="Z1913">
            <v>105</v>
          </cell>
          <cell r="AA1913" t="str">
            <v>umbs_price</v>
          </cell>
        </row>
        <row r="1914">
          <cell r="A1914">
            <v>5027052</v>
          </cell>
          <cell r="Z1914">
            <v>104.61</v>
          </cell>
          <cell r="AA1914" t="str">
            <v>umbs_price</v>
          </cell>
        </row>
        <row r="1915">
          <cell r="A1915">
            <v>5027055</v>
          </cell>
          <cell r="Z1915">
            <v>99.88</v>
          </cell>
          <cell r="AA1915" t="str">
            <v>umbs_price</v>
          </cell>
        </row>
        <row r="1916">
          <cell r="A1916">
            <v>5027057</v>
          </cell>
          <cell r="Z1916">
            <v>103.19</v>
          </cell>
          <cell r="AA1916" t="str">
            <v>umbs_price</v>
          </cell>
        </row>
        <row r="1917">
          <cell r="A1917">
            <v>5027060</v>
          </cell>
          <cell r="Z1917">
            <v>104.61</v>
          </cell>
          <cell r="AA1917" t="str">
            <v>umbs_price</v>
          </cell>
        </row>
        <row r="1918">
          <cell r="A1918">
            <v>5027065</v>
          </cell>
          <cell r="Z1918">
            <v>103.53375</v>
          </cell>
          <cell r="AA1918" t="str">
            <v>storgan_manley</v>
          </cell>
        </row>
        <row r="1919">
          <cell r="A1919">
            <v>5027069</v>
          </cell>
          <cell r="Z1919">
            <v>103.65875</v>
          </cell>
          <cell r="AA1919" t="str">
            <v>pj_logan</v>
          </cell>
        </row>
        <row r="1920">
          <cell r="A1920">
            <v>5027074</v>
          </cell>
          <cell r="Z1920">
            <v>103.19</v>
          </cell>
          <cell r="AA1920" t="str">
            <v>umbs_price</v>
          </cell>
        </row>
        <row r="1921">
          <cell r="A1921">
            <v>5027078</v>
          </cell>
          <cell r="Z1921">
            <v>104.70125</v>
          </cell>
          <cell r="AA1921" t="str">
            <v>storgan_manley</v>
          </cell>
        </row>
        <row r="1922">
          <cell r="A1922">
            <v>5027081</v>
          </cell>
          <cell r="Z1922">
            <v>99.88</v>
          </cell>
          <cell r="AA1922" t="str">
            <v>umbs_price</v>
          </cell>
        </row>
        <row r="1923">
          <cell r="A1923">
            <v>5027086</v>
          </cell>
          <cell r="Z1923">
            <v>105</v>
          </cell>
          <cell r="AA1923" t="str">
            <v>umbs_price</v>
          </cell>
        </row>
        <row r="1924">
          <cell r="A1924">
            <v>5027087</v>
          </cell>
          <cell r="Z1924">
            <v>104.22125</v>
          </cell>
          <cell r="AA1924" t="str">
            <v>storgan_manley</v>
          </cell>
        </row>
        <row r="1925">
          <cell r="A1925">
            <v>5027088</v>
          </cell>
          <cell r="Z1925">
            <v>104.61</v>
          </cell>
          <cell r="AA1925" t="str">
            <v>umbs_price</v>
          </cell>
        </row>
        <row r="1926">
          <cell r="A1926">
            <v>5027091</v>
          </cell>
          <cell r="Z1926">
            <v>104.42</v>
          </cell>
          <cell r="AA1926" t="str">
            <v>bank_of_americans</v>
          </cell>
        </row>
        <row r="1927">
          <cell r="A1927">
            <v>5027093</v>
          </cell>
          <cell r="Z1927">
            <v>100.91125</v>
          </cell>
          <cell r="AA1927" t="str">
            <v>storgan_manley</v>
          </cell>
        </row>
        <row r="1928">
          <cell r="A1928">
            <v>5027095</v>
          </cell>
          <cell r="Z1928">
            <v>104.61</v>
          </cell>
          <cell r="AA1928" t="str">
            <v>umbs_price</v>
          </cell>
        </row>
        <row r="1929">
          <cell r="A1929">
            <v>5027099</v>
          </cell>
          <cell r="Z1929">
            <v>104.61</v>
          </cell>
          <cell r="AA1929" t="str">
            <v>umbs_price</v>
          </cell>
        </row>
        <row r="1930">
          <cell r="A1930">
            <v>5027103</v>
          </cell>
          <cell r="Z1930">
            <v>103.19</v>
          </cell>
          <cell r="AA1930" t="str">
            <v>umbs_price</v>
          </cell>
        </row>
        <row r="1931">
          <cell r="A1931">
            <v>5027105</v>
          </cell>
          <cell r="Z1931">
            <v>103.19</v>
          </cell>
          <cell r="AA1931" t="str">
            <v>umbs_price</v>
          </cell>
        </row>
        <row r="1932">
          <cell r="A1932">
            <v>5027109</v>
          </cell>
          <cell r="Z1932">
            <v>103.03</v>
          </cell>
          <cell r="AA1932" t="str">
            <v>umbs_price</v>
          </cell>
        </row>
        <row r="1933">
          <cell r="A1933">
            <v>5027110</v>
          </cell>
          <cell r="Z1933">
            <v>104.61</v>
          </cell>
          <cell r="AA1933" t="str">
            <v>umbs_price</v>
          </cell>
        </row>
        <row r="1934">
          <cell r="A1934">
            <v>5027111</v>
          </cell>
          <cell r="Z1934">
            <v>99.88</v>
          </cell>
          <cell r="AA1934" t="str">
            <v>umbs_price</v>
          </cell>
        </row>
        <row r="1935">
          <cell r="A1935">
            <v>5027115</v>
          </cell>
          <cell r="Z1935">
            <v>99.88</v>
          </cell>
          <cell r="AA1935" t="str">
            <v>umbs_price</v>
          </cell>
        </row>
        <row r="1936">
          <cell r="A1936">
            <v>5027119</v>
          </cell>
          <cell r="Z1936">
            <v>103.19</v>
          </cell>
          <cell r="AA1936" t="str">
            <v>umbs_price</v>
          </cell>
        </row>
        <row r="1937">
          <cell r="A1937">
            <v>5027121</v>
          </cell>
          <cell r="Z1937">
            <v>104.61</v>
          </cell>
          <cell r="AA1937" t="str">
            <v>umbs_price</v>
          </cell>
        </row>
        <row r="1938">
          <cell r="A1938">
            <v>5027122</v>
          </cell>
          <cell r="Z1938">
            <v>104.95375</v>
          </cell>
          <cell r="AA1938" t="str">
            <v>storgan_manley</v>
          </cell>
        </row>
        <row r="1939">
          <cell r="A1939">
            <v>5027125</v>
          </cell>
          <cell r="Z1939">
            <v>103.19</v>
          </cell>
          <cell r="AA1939" t="str">
            <v>umbs_price</v>
          </cell>
        </row>
        <row r="1940">
          <cell r="A1940">
            <v>5027126</v>
          </cell>
          <cell r="Z1940">
            <v>105.1075</v>
          </cell>
          <cell r="AA1940" t="str">
            <v>golden_sachs</v>
          </cell>
        </row>
        <row r="1941">
          <cell r="A1941">
            <v>5027127</v>
          </cell>
          <cell r="Z1941">
            <v>104.17</v>
          </cell>
          <cell r="AA1941" t="str">
            <v>umbs_price</v>
          </cell>
        </row>
        <row r="1942">
          <cell r="A1942">
            <v>5027132</v>
          </cell>
          <cell r="Z1942">
            <v>103.03</v>
          </cell>
          <cell r="AA1942" t="str">
            <v>umbs_price</v>
          </cell>
        </row>
        <row r="1943">
          <cell r="A1943">
            <v>5027133</v>
          </cell>
          <cell r="Z1943">
            <v>104.17</v>
          </cell>
          <cell r="AA1943" t="str">
            <v>umbs_price</v>
          </cell>
        </row>
        <row r="1944">
          <cell r="A1944">
            <v>5027134</v>
          </cell>
          <cell r="Z1944">
            <v>103.72125</v>
          </cell>
          <cell r="AA1944" t="str">
            <v>storgan_manley</v>
          </cell>
        </row>
        <row r="1945">
          <cell r="A1945">
            <v>5027135</v>
          </cell>
          <cell r="Z1945">
            <v>105.76375</v>
          </cell>
          <cell r="AA1945" t="str">
            <v>golden_sachs</v>
          </cell>
        </row>
        <row r="1946">
          <cell r="A1946">
            <v>5027140</v>
          </cell>
          <cell r="Z1946">
            <v>103.59625</v>
          </cell>
          <cell r="AA1946" t="str">
            <v>storgan_manley</v>
          </cell>
        </row>
        <row r="1947">
          <cell r="A1947">
            <v>5027141</v>
          </cell>
          <cell r="Z1947">
            <v>103.19</v>
          </cell>
          <cell r="AA1947" t="str">
            <v>umbs_price</v>
          </cell>
        </row>
        <row r="1948">
          <cell r="A1948">
            <v>5027143</v>
          </cell>
          <cell r="Z1948">
            <v>105.77</v>
          </cell>
          <cell r="AA1948" t="str">
            <v>umbs_price</v>
          </cell>
        </row>
        <row r="1949">
          <cell r="A1949">
            <v>5027147</v>
          </cell>
          <cell r="Z1949">
            <v>103.19</v>
          </cell>
          <cell r="AA1949" t="str">
            <v>umbs_price</v>
          </cell>
        </row>
        <row r="1950">
          <cell r="A1950">
            <v>5027150</v>
          </cell>
          <cell r="Z1950">
            <v>103.19</v>
          </cell>
          <cell r="AA1950" t="str">
            <v>umbs_price</v>
          </cell>
        </row>
        <row r="1951">
          <cell r="A1951">
            <v>5027151</v>
          </cell>
          <cell r="Z1951">
            <v>99.88</v>
          </cell>
          <cell r="AA1951" t="str">
            <v>umbs_price</v>
          </cell>
        </row>
        <row r="1952">
          <cell r="A1952">
            <v>5027155</v>
          </cell>
          <cell r="Z1952">
            <v>103.19</v>
          </cell>
          <cell r="AA1952" t="str">
            <v>umbs_price</v>
          </cell>
        </row>
        <row r="1953">
          <cell r="A1953">
            <v>5027159</v>
          </cell>
          <cell r="Z1953">
            <v>99.911249999999995</v>
          </cell>
          <cell r="AA1953" t="str">
            <v>golden_sachs</v>
          </cell>
        </row>
        <row r="1954">
          <cell r="A1954">
            <v>5027160</v>
          </cell>
          <cell r="Z1954">
            <v>99.88</v>
          </cell>
          <cell r="AA1954" t="str">
            <v>umbs_price</v>
          </cell>
        </row>
        <row r="1955">
          <cell r="A1955">
            <v>5027164</v>
          </cell>
          <cell r="Z1955">
            <v>99.88</v>
          </cell>
          <cell r="AA1955" t="str">
            <v>umbs_price</v>
          </cell>
        </row>
        <row r="1956">
          <cell r="A1956">
            <v>5027165</v>
          </cell>
          <cell r="Z1956">
            <v>103.19</v>
          </cell>
          <cell r="AA1956" t="str">
            <v>umbs_price</v>
          </cell>
        </row>
        <row r="1957">
          <cell r="A1957">
            <v>5027170</v>
          </cell>
          <cell r="Z1957">
            <v>104.61</v>
          </cell>
          <cell r="AA1957" t="str">
            <v>umbs_price</v>
          </cell>
        </row>
        <row r="1958">
          <cell r="A1958">
            <v>5027173</v>
          </cell>
          <cell r="Z1958">
            <v>99.88</v>
          </cell>
          <cell r="AA1958" t="str">
            <v>umbs_price</v>
          </cell>
        </row>
        <row r="1959">
          <cell r="A1959">
            <v>5027176</v>
          </cell>
          <cell r="Z1959">
            <v>103.19</v>
          </cell>
          <cell r="AA1959" t="str">
            <v>umbs_price</v>
          </cell>
        </row>
        <row r="1960">
          <cell r="A1960">
            <v>5027179</v>
          </cell>
          <cell r="Z1960">
            <v>103.03</v>
          </cell>
          <cell r="AA1960" t="str">
            <v>umbs_price</v>
          </cell>
        </row>
        <row r="1961">
          <cell r="A1961">
            <v>5027183</v>
          </cell>
          <cell r="Z1961">
            <v>106.03125</v>
          </cell>
          <cell r="AA1961" t="str">
            <v>storgan_manley</v>
          </cell>
        </row>
        <row r="1962">
          <cell r="A1962">
            <v>5027187</v>
          </cell>
          <cell r="Z1962">
            <v>100.005</v>
          </cell>
          <cell r="AA1962" t="str">
            <v>bank_of_americans</v>
          </cell>
        </row>
        <row r="1963">
          <cell r="A1963">
            <v>5027190</v>
          </cell>
          <cell r="Z1963">
            <v>103.19</v>
          </cell>
          <cell r="AA1963" t="str">
            <v>umbs_price</v>
          </cell>
        </row>
        <row r="1964">
          <cell r="A1964">
            <v>5027195</v>
          </cell>
          <cell r="Z1964">
            <v>100.13</v>
          </cell>
          <cell r="AA1964" t="str">
            <v>golden_sachs</v>
          </cell>
        </row>
        <row r="1965">
          <cell r="A1965">
            <v>5027196</v>
          </cell>
          <cell r="Z1965">
            <v>103.59625</v>
          </cell>
          <cell r="AA1965" t="str">
            <v>golden_sachs</v>
          </cell>
        </row>
        <row r="1966">
          <cell r="A1966">
            <v>5027200</v>
          </cell>
          <cell r="Z1966">
            <v>104.61</v>
          </cell>
          <cell r="AA1966" t="str">
            <v>umbs_price</v>
          </cell>
        </row>
        <row r="1967">
          <cell r="A1967">
            <v>5027205</v>
          </cell>
          <cell r="Z1967">
            <v>103.19</v>
          </cell>
          <cell r="AA1967" t="str">
            <v>umbs_price</v>
          </cell>
        </row>
        <row r="1968">
          <cell r="A1968">
            <v>5027207</v>
          </cell>
          <cell r="Z1968">
            <v>97.45</v>
          </cell>
          <cell r="AA1968" t="str">
            <v>umbs_price</v>
          </cell>
        </row>
        <row r="1969">
          <cell r="A1969">
            <v>5027211</v>
          </cell>
          <cell r="Z1969">
            <v>99.88</v>
          </cell>
          <cell r="AA1969" t="str">
            <v>umbs_price</v>
          </cell>
        </row>
        <row r="1970">
          <cell r="A1970">
            <v>5027215</v>
          </cell>
          <cell r="Z1970">
            <v>97.45</v>
          </cell>
          <cell r="AA1970" t="str">
            <v>umbs_price</v>
          </cell>
        </row>
        <row r="1971">
          <cell r="A1971">
            <v>5027219</v>
          </cell>
          <cell r="Z1971">
            <v>103.19</v>
          </cell>
          <cell r="AA1971" t="str">
            <v>umbs_price</v>
          </cell>
        </row>
        <row r="1972">
          <cell r="A1972">
            <v>5027222</v>
          </cell>
          <cell r="Z1972">
            <v>99.88</v>
          </cell>
          <cell r="AA1972" t="str">
            <v>umbs_price</v>
          </cell>
        </row>
        <row r="1973">
          <cell r="A1973">
            <v>5027225</v>
          </cell>
          <cell r="Z1973">
            <v>105.90625</v>
          </cell>
          <cell r="AA1973" t="str">
            <v>storgan_manley</v>
          </cell>
        </row>
        <row r="1974">
          <cell r="A1974">
            <v>5027230</v>
          </cell>
          <cell r="Z1974">
            <v>99.88</v>
          </cell>
          <cell r="AA1974" t="str">
            <v>umbs_price</v>
          </cell>
        </row>
        <row r="1975">
          <cell r="A1975">
            <v>5027235</v>
          </cell>
          <cell r="Z1975">
            <v>103.19</v>
          </cell>
          <cell r="AA1975" t="str">
            <v>umbs_price</v>
          </cell>
        </row>
        <row r="1976">
          <cell r="A1976">
            <v>5027240</v>
          </cell>
          <cell r="Z1976">
            <v>103.19</v>
          </cell>
          <cell r="AA1976" t="str">
            <v>umbs_price</v>
          </cell>
        </row>
        <row r="1977">
          <cell r="A1977">
            <v>5027243</v>
          </cell>
          <cell r="Z1977">
            <v>104.22125</v>
          </cell>
          <cell r="AA1977" t="str">
            <v>storgan_manley</v>
          </cell>
        </row>
        <row r="1978">
          <cell r="A1978">
            <v>5027244</v>
          </cell>
          <cell r="Z1978">
            <v>97.45</v>
          </cell>
          <cell r="AA1978" t="str">
            <v>umbs_price</v>
          </cell>
        </row>
        <row r="1979">
          <cell r="A1979">
            <v>5027246</v>
          </cell>
          <cell r="Z1979">
            <v>103.19</v>
          </cell>
          <cell r="AA1979" t="str">
            <v>umbs_price</v>
          </cell>
        </row>
        <row r="1980">
          <cell r="A1980">
            <v>5027251</v>
          </cell>
          <cell r="Z1980">
            <v>103.03</v>
          </cell>
          <cell r="AA1980" t="str">
            <v>umbs_price</v>
          </cell>
        </row>
        <row r="1981">
          <cell r="A1981">
            <v>5027256</v>
          </cell>
          <cell r="Z1981">
            <v>103.19</v>
          </cell>
          <cell r="AA1981" t="str">
            <v>umbs_price</v>
          </cell>
        </row>
        <row r="1982">
          <cell r="A1982">
            <v>5027259</v>
          </cell>
          <cell r="Z1982">
            <v>103.03</v>
          </cell>
          <cell r="AA1982" t="str">
            <v>umbs_price</v>
          </cell>
        </row>
        <row r="1983">
          <cell r="A1983">
            <v>5027260</v>
          </cell>
          <cell r="Z1983">
            <v>99.88</v>
          </cell>
          <cell r="AA1983" t="str">
            <v>umbs_price</v>
          </cell>
        </row>
        <row r="1984">
          <cell r="A1984">
            <v>5027264</v>
          </cell>
          <cell r="Z1984">
            <v>103.53375</v>
          </cell>
          <cell r="AA1984" t="str">
            <v>storgan_manley</v>
          </cell>
        </row>
        <row r="1985">
          <cell r="A1985">
            <v>5027265</v>
          </cell>
          <cell r="Z1985">
            <v>99.88</v>
          </cell>
          <cell r="AA1985" t="str">
            <v>umbs_price</v>
          </cell>
        </row>
        <row r="1986">
          <cell r="A1986">
            <v>5027270</v>
          </cell>
          <cell r="Z1986">
            <v>103.19</v>
          </cell>
          <cell r="AA1986" t="str">
            <v>umbs_price</v>
          </cell>
        </row>
        <row r="1987">
          <cell r="A1987">
            <v>5027275</v>
          </cell>
          <cell r="Z1987">
            <v>103.19</v>
          </cell>
          <cell r="AA1987" t="str">
            <v>umbs_price</v>
          </cell>
        </row>
        <row r="1988">
          <cell r="A1988">
            <v>5027280</v>
          </cell>
          <cell r="Z1988">
            <v>103.19</v>
          </cell>
          <cell r="AA1988" t="str">
            <v>umbs_price</v>
          </cell>
        </row>
        <row r="1989">
          <cell r="A1989">
            <v>5027284</v>
          </cell>
          <cell r="Z1989">
            <v>104.61</v>
          </cell>
          <cell r="AA1989" t="str">
            <v>umbs_price</v>
          </cell>
        </row>
        <row r="1990">
          <cell r="A1990">
            <v>5027286</v>
          </cell>
          <cell r="Z1990">
            <v>106.20375</v>
          </cell>
          <cell r="AA1990" t="str">
            <v>golden_sachs</v>
          </cell>
        </row>
        <row r="1991">
          <cell r="A1991">
            <v>5027287</v>
          </cell>
          <cell r="Z1991">
            <v>104.06125</v>
          </cell>
          <cell r="AA1991" t="str">
            <v>storgan_manley</v>
          </cell>
        </row>
        <row r="1992">
          <cell r="A1992">
            <v>5027292</v>
          </cell>
          <cell r="Z1992">
            <v>104.1275</v>
          </cell>
          <cell r="AA1992" t="str">
            <v>golden_sachs</v>
          </cell>
        </row>
        <row r="1993">
          <cell r="A1993">
            <v>5027293</v>
          </cell>
          <cell r="Z1993">
            <v>103.19</v>
          </cell>
          <cell r="AA1993" t="str">
            <v>umbs_price</v>
          </cell>
        </row>
        <row r="1994">
          <cell r="A1994">
            <v>5027294</v>
          </cell>
          <cell r="Z1994">
            <v>103.19</v>
          </cell>
          <cell r="AA1994" t="str">
            <v>umbs_price</v>
          </cell>
        </row>
        <row r="1995">
          <cell r="A1995">
            <v>5027295</v>
          </cell>
          <cell r="Z1995">
            <v>104.61</v>
          </cell>
          <cell r="AA1995" t="str">
            <v>umbs_price</v>
          </cell>
        </row>
        <row r="1996">
          <cell r="A1996">
            <v>5027297</v>
          </cell>
          <cell r="Z1996">
            <v>99.88</v>
          </cell>
          <cell r="AA1996" t="str">
            <v>umbs_price</v>
          </cell>
        </row>
        <row r="1997">
          <cell r="A1997">
            <v>5027302</v>
          </cell>
          <cell r="Z1997">
            <v>103.19</v>
          </cell>
          <cell r="AA1997" t="str">
            <v>umbs_price</v>
          </cell>
        </row>
        <row r="1998">
          <cell r="A1998">
            <v>5027305</v>
          </cell>
          <cell r="Z1998">
            <v>104.1275</v>
          </cell>
          <cell r="AA1998" t="str">
            <v>golden_sachs</v>
          </cell>
        </row>
        <row r="1999">
          <cell r="A1999">
            <v>5027306</v>
          </cell>
          <cell r="Z1999">
            <v>103.19</v>
          </cell>
          <cell r="AA1999" t="str">
            <v>umbs_price</v>
          </cell>
        </row>
        <row r="2000">
          <cell r="A2000">
            <v>5027309</v>
          </cell>
          <cell r="Z2000">
            <v>106.46875</v>
          </cell>
          <cell r="AA2000" t="str">
            <v>golden_sachs</v>
          </cell>
        </row>
        <row r="2001">
          <cell r="A2001">
            <v>5027312</v>
          </cell>
          <cell r="Z2001">
            <v>103.19</v>
          </cell>
          <cell r="AA2001" t="str">
            <v>umbs_price</v>
          </cell>
        </row>
        <row r="2002">
          <cell r="A2002">
            <v>5027315</v>
          </cell>
          <cell r="Z2002">
            <v>103.19</v>
          </cell>
          <cell r="AA2002" t="str">
            <v>umbs_price</v>
          </cell>
        </row>
        <row r="2003">
          <cell r="A2003">
            <v>5027317</v>
          </cell>
          <cell r="Z2003">
            <v>104.61</v>
          </cell>
          <cell r="AA2003" t="str">
            <v>umbs_price</v>
          </cell>
        </row>
        <row r="2004">
          <cell r="A2004">
            <v>5027322</v>
          </cell>
          <cell r="Z2004">
            <v>104.61</v>
          </cell>
          <cell r="AA2004" t="str">
            <v>umbs_price</v>
          </cell>
        </row>
        <row r="2005">
          <cell r="A2005">
            <v>5027324</v>
          </cell>
          <cell r="Z2005">
            <v>104.61</v>
          </cell>
          <cell r="AA2005" t="str">
            <v>umbs_price</v>
          </cell>
        </row>
        <row r="2006">
          <cell r="A2006">
            <v>5027328</v>
          </cell>
          <cell r="Z2006">
            <v>104.17</v>
          </cell>
          <cell r="AA2006" t="str">
            <v>umbs_price</v>
          </cell>
        </row>
        <row r="2007">
          <cell r="A2007">
            <v>5027333</v>
          </cell>
          <cell r="Z2007">
            <v>103.19</v>
          </cell>
          <cell r="AA2007" t="str">
            <v>umbs_price</v>
          </cell>
        </row>
        <row r="2008">
          <cell r="A2008">
            <v>5027336</v>
          </cell>
          <cell r="Z2008">
            <v>103.19</v>
          </cell>
          <cell r="AA2008" t="str">
            <v>umbs_price</v>
          </cell>
        </row>
        <row r="2009">
          <cell r="A2009">
            <v>5027341</v>
          </cell>
          <cell r="Z2009">
            <v>106.41</v>
          </cell>
          <cell r="AA2009" t="str">
            <v>umbs_price</v>
          </cell>
        </row>
        <row r="2010">
          <cell r="A2010">
            <v>5027342</v>
          </cell>
          <cell r="Z2010">
            <v>99.88</v>
          </cell>
          <cell r="AA2010" t="str">
            <v>umbs_price</v>
          </cell>
        </row>
        <row r="2011">
          <cell r="A2011">
            <v>5027345</v>
          </cell>
          <cell r="Z2011">
            <v>104.22125</v>
          </cell>
          <cell r="AA2011" t="str">
            <v>storgan_manley</v>
          </cell>
        </row>
        <row r="2012">
          <cell r="A2012">
            <v>5027346</v>
          </cell>
          <cell r="Z2012">
            <v>104.61</v>
          </cell>
          <cell r="AA2012" t="str">
            <v>umbs_price</v>
          </cell>
        </row>
        <row r="2013">
          <cell r="A2013">
            <v>5027349</v>
          </cell>
          <cell r="Z2013">
            <v>103.19</v>
          </cell>
          <cell r="AA2013" t="str">
            <v>umbs_price</v>
          </cell>
        </row>
        <row r="2014">
          <cell r="A2014">
            <v>5027354</v>
          </cell>
          <cell r="Z2014">
            <v>103.19</v>
          </cell>
          <cell r="AA2014" t="str">
            <v>umbs_price</v>
          </cell>
        </row>
        <row r="2015">
          <cell r="A2015">
            <v>5027355</v>
          </cell>
          <cell r="Z2015">
            <v>103.19</v>
          </cell>
          <cell r="AA2015" t="str">
            <v>umbs_price</v>
          </cell>
        </row>
        <row r="2016">
          <cell r="A2016">
            <v>5027360</v>
          </cell>
          <cell r="Z2016">
            <v>99.88</v>
          </cell>
          <cell r="AA2016" t="str">
            <v>umbs_price</v>
          </cell>
        </row>
        <row r="2017">
          <cell r="A2017">
            <v>5027364</v>
          </cell>
          <cell r="Z2017">
            <v>106.03125</v>
          </cell>
          <cell r="AA2017" t="str">
            <v>storgan_manley</v>
          </cell>
        </row>
        <row r="2018">
          <cell r="A2018">
            <v>5027366</v>
          </cell>
          <cell r="Z2018">
            <v>103.19</v>
          </cell>
          <cell r="AA2018" t="str">
            <v>umbs_price</v>
          </cell>
        </row>
        <row r="2019">
          <cell r="A2019">
            <v>5027367</v>
          </cell>
          <cell r="Z2019">
            <v>104.61</v>
          </cell>
          <cell r="AA2019" t="str">
            <v>umbs_price</v>
          </cell>
        </row>
        <row r="2020">
          <cell r="A2020">
            <v>5027370</v>
          </cell>
          <cell r="Z2020">
            <v>103.19</v>
          </cell>
          <cell r="AA2020" t="str">
            <v>umbs_price</v>
          </cell>
        </row>
        <row r="2021">
          <cell r="A2021">
            <v>5027373</v>
          </cell>
          <cell r="Z2021">
            <v>99.88</v>
          </cell>
          <cell r="AA2021" t="str">
            <v>umbs_price</v>
          </cell>
        </row>
        <row r="2022">
          <cell r="A2022">
            <v>5027374</v>
          </cell>
          <cell r="Z2022">
            <v>103.19</v>
          </cell>
          <cell r="AA2022" t="str">
            <v>umbs_price</v>
          </cell>
        </row>
        <row r="2023">
          <cell r="A2023">
            <v>5027375</v>
          </cell>
          <cell r="Z2023">
            <v>104.17</v>
          </cell>
          <cell r="AA2023" t="str">
            <v>umbs_price</v>
          </cell>
        </row>
        <row r="2024">
          <cell r="A2024">
            <v>5027376</v>
          </cell>
          <cell r="Z2024">
            <v>104.1275</v>
          </cell>
          <cell r="AA2024" t="str">
            <v>golden_sachs</v>
          </cell>
        </row>
        <row r="2025">
          <cell r="A2025">
            <v>5027378</v>
          </cell>
          <cell r="Z2025">
            <v>103.19</v>
          </cell>
          <cell r="AA2025" t="str">
            <v>umbs_price</v>
          </cell>
        </row>
        <row r="2026">
          <cell r="A2026">
            <v>5027383</v>
          </cell>
          <cell r="Z2026">
            <v>104.61</v>
          </cell>
          <cell r="AA2026" t="str">
            <v>umbs_price</v>
          </cell>
        </row>
        <row r="2027">
          <cell r="A2027">
            <v>5027385</v>
          </cell>
          <cell r="Z2027">
            <v>103.19</v>
          </cell>
          <cell r="AA2027" t="str">
            <v>umbs_price</v>
          </cell>
        </row>
        <row r="2028">
          <cell r="A2028">
            <v>5027389</v>
          </cell>
          <cell r="Z2028">
            <v>103.19</v>
          </cell>
          <cell r="AA2028" t="str">
            <v>umbs_price</v>
          </cell>
        </row>
        <row r="2029">
          <cell r="A2029">
            <v>5027394</v>
          </cell>
          <cell r="Z2029">
            <v>99.88</v>
          </cell>
          <cell r="AA2029" t="str">
            <v>umbs_price</v>
          </cell>
        </row>
        <row r="2030">
          <cell r="A2030">
            <v>5027398</v>
          </cell>
          <cell r="Z2030">
            <v>103.19</v>
          </cell>
          <cell r="AA2030" t="str">
            <v>umbs_price</v>
          </cell>
        </row>
        <row r="2031">
          <cell r="A2031">
            <v>5027400</v>
          </cell>
          <cell r="Z2031">
            <v>97.45</v>
          </cell>
          <cell r="AA2031" t="str">
            <v>umbs_price</v>
          </cell>
        </row>
        <row r="2032">
          <cell r="A2032">
            <v>5027402</v>
          </cell>
          <cell r="Z2032">
            <v>99.88</v>
          </cell>
          <cell r="AA2032" t="str">
            <v>umbs_price</v>
          </cell>
        </row>
        <row r="2033">
          <cell r="A2033">
            <v>5027407</v>
          </cell>
          <cell r="Z2033">
            <v>100.93</v>
          </cell>
          <cell r="AA2033" t="str">
            <v>umbs_price</v>
          </cell>
        </row>
        <row r="2034">
          <cell r="A2034">
            <v>5027409</v>
          </cell>
          <cell r="Z2034">
            <v>104.38875</v>
          </cell>
          <cell r="AA2034" t="str">
            <v>golden_sachs</v>
          </cell>
        </row>
        <row r="2035">
          <cell r="A2035">
            <v>5027412</v>
          </cell>
          <cell r="Z2035">
            <v>103.19</v>
          </cell>
          <cell r="AA2035" t="str">
            <v>umbs_price</v>
          </cell>
        </row>
        <row r="2036">
          <cell r="A2036">
            <v>5027415</v>
          </cell>
          <cell r="Z2036">
            <v>103.19</v>
          </cell>
          <cell r="AA2036" t="str">
            <v>umbs_price</v>
          </cell>
        </row>
        <row r="2037">
          <cell r="A2037">
            <v>5027420</v>
          </cell>
          <cell r="Z2037">
            <v>99.88</v>
          </cell>
          <cell r="AA2037" t="str">
            <v>umbs_price</v>
          </cell>
        </row>
        <row r="2038">
          <cell r="A2038">
            <v>5027424</v>
          </cell>
          <cell r="Z2038">
            <v>104.42</v>
          </cell>
          <cell r="AA2038" t="str">
            <v>golden_sachs</v>
          </cell>
        </row>
        <row r="2039">
          <cell r="A2039">
            <v>5027426</v>
          </cell>
          <cell r="Z2039">
            <v>105.14125</v>
          </cell>
          <cell r="AA2039" t="str">
            <v>storgan_manley</v>
          </cell>
        </row>
        <row r="2040">
          <cell r="A2040">
            <v>5027427</v>
          </cell>
          <cell r="Z2040">
            <v>103.19</v>
          </cell>
          <cell r="AA2040" t="str">
            <v>umbs_price</v>
          </cell>
        </row>
        <row r="2041">
          <cell r="A2041">
            <v>5027431</v>
          </cell>
          <cell r="Z2041">
            <v>100.47375</v>
          </cell>
          <cell r="AA2041" t="str">
            <v>golden_sachs</v>
          </cell>
        </row>
        <row r="2042">
          <cell r="A2042">
            <v>5027432</v>
          </cell>
          <cell r="Z2042">
            <v>104.22125</v>
          </cell>
          <cell r="AA2042" t="str">
            <v>storgan_manley</v>
          </cell>
        </row>
        <row r="2043">
          <cell r="A2043">
            <v>5027435</v>
          </cell>
          <cell r="Z2043">
            <v>103.19</v>
          </cell>
          <cell r="AA2043" t="str">
            <v>umbs_price</v>
          </cell>
        </row>
        <row r="2044">
          <cell r="A2044">
            <v>5027439</v>
          </cell>
          <cell r="Z2044">
            <v>104.61</v>
          </cell>
          <cell r="AA2044" t="str">
            <v>umbs_price</v>
          </cell>
        </row>
        <row r="2045">
          <cell r="A2045">
            <v>5027441</v>
          </cell>
          <cell r="Z2045">
            <v>104.61</v>
          </cell>
          <cell r="AA2045" t="str">
            <v>umbs_price</v>
          </cell>
        </row>
        <row r="2046">
          <cell r="A2046">
            <v>5027444</v>
          </cell>
          <cell r="Z2046">
            <v>105.51625</v>
          </cell>
          <cell r="AA2046" t="str">
            <v>storgan_manley</v>
          </cell>
        </row>
        <row r="2047">
          <cell r="A2047">
            <v>5027445</v>
          </cell>
          <cell r="Z2047">
            <v>105.76375</v>
          </cell>
          <cell r="AA2047" t="str">
            <v>golden_sachs</v>
          </cell>
        </row>
        <row r="2048">
          <cell r="A2048">
            <v>5027449</v>
          </cell>
          <cell r="Z2048">
            <v>105</v>
          </cell>
          <cell r="AA2048" t="str">
            <v>umbs_price</v>
          </cell>
        </row>
        <row r="2049">
          <cell r="A2049">
            <v>5027451</v>
          </cell>
          <cell r="Z2049">
            <v>103.03</v>
          </cell>
          <cell r="AA2049" t="str">
            <v>umbs_price</v>
          </cell>
        </row>
        <row r="2050">
          <cell r="A2050">
            <v>5027454</v>
          </cell>
          <cell r="Z2050">
            <v>105</v>
          </cell>
          <cell r="AA2050" t="str">
            <v>umbs_price</v>
          </cell>
        </row>
        <row r="2051">
          <cell r="A2051">
            <v>5027456</v>
          </cell>
          <cell r="Z2051">
            <v>104.17</v>
          </cell>
          <cell r="AA2051" t="str">
            <v>umbs_price</v>
          </cell>
        </row>
        <row r="2052">
          <cell r="A2052">
            <v>5027457</v>
          </cell>
          <cell r="Z2052">
            <v>103.56125</v>
          </cell>
          <cell r="AA2052" t="str">
            <v>storgan_manley</v>
          </cell>
        </row>
        <row r="2053">
          <cell r="A2053">
            <v>5027462</v>
          </cell>
          <cell r="Z2053">
            <v>99.88</v>
          </cell>
          <cell r="AA2053" t="str">
            <v>umbs_price</v>
          </cell>
        </row>
        <row r="2054">
          <cell r="A2054">
            <v>5027467</v>
          </cell>
          <cell r="Z2054">
            <v>104.17</v>
          </cell>
          <cell r="AA2054" t="str">
            <v>umbs_price</v>
          </cell>
        </row>
        <row r="2055">
          <cell r="A2055">
            <v>5027470</v>
          </cell>
          <cell r="Z2055">
            <v>103.19</v>
          </cell>
          <cell r="AA2055" t="str">
            <v>umbs_price</v>
          </cell>
        </row>
        <row r="2056">
          <cell r="A2056">
            <v>5027472</v>
          </cell>
          <cell r="Z2056">
            <v>103.40875</v>
          </cell>
          <cell r="AA2056" t="str">
            <v>golden_sachs</v>
          </cell>
        </row>
        <row r="2057">
          <cell r="A2057">
            <v>5027473</v>
          </cell>
          <cell r="Z2057">
            <v>99.88</v>
          </cell>
          <cell r="AA2057" t="str">
            <v>umbs_price</v>
          </cell>
        </row>
        <row r="2058">
          <cell r="A2058">
            <v>5027477</v>
          </cell>
          <cell r="Z2058">
            <v>104.61</v>
          </cell>
          <cell r="AA2058" t="str">
            <v>umbs_price</v>
          </cell>
        </row>
        <row r="2059">
          <cell r="A2059">
            <v>5027479</v>
          </cell>
          <cell r="Z2059">
            <v>103.19</v>
          </cell>
          <cell r="AA2059" t="str">
            <v>umbs_price</v>
          </cell>
        </row>
        <row r="2060">
          <cell r="A2060">
            <v>5027483</v>
          </cell>
          <cell r="Z2060">
            <v>104.61</v>
          </cell>
          <cell r="AA2060" t="str">
            <v>umbs_price</v>
          </cell>
        </row>
        <row r="2061">
          <cell r="A2061">
            <v>5027488</v>
          </cell>
          <cell r="Z2061">
            <v>103.19</v>
          </cell>
          <cell r="AA2061" t="str">
            <v>umbs_price</v>
          </cell>
        </row>
        <row r="2062">
          <cell r="A2062">
            <v>5027492</v>
          </cell>
          <cell r="Z2062">
            <v>106.94125</v>
          </cell>
          <cell r="AA2062" t="str">
            <v>storgan_manley</v>
          </cell>
        </row>
        <row r="2063">
          <cell r="A2063">
            <v>5027497</v>
          </cell>
          <cell r="Z2063">
            <v>103.19</v>
          </cell>
          <cell r="AA2063" t="str">
            <v>umbs_price</v>
          </cell>
        </row>
        <row r="2064">
          <cell r="A2064">
            <v>5027500</v>
          </cell>
          <cell r="Z2064">
            <v>104.61</v>
          </cell>
          <cell r="AA2064" t="str">
            <v>umbs_price</v>
          </cell>
        </row>
        <row r="2065">
          <cell r="A2065">
            <v>5027503</v>
          </cell>
          <cell r="Z2065">
            <v>104.61</v>
          </cell>
          <cell r="AA2065" t="str">
            <v>umbs_price</v>
          </cell>
        </row>
        <row r="2066">
          <cell r="A2066">
            <v>5027504</v>
          </cell>
          <cell r="Z2066">
            <v>106.125</v>
          </cell>
          <cell r="AA2066" t="str">
            <v>pj_logan</v>
          </cell>
        </row>
        <row r="2067">
          <cell r="A2067">
            <v>5027508</v>
          </cell>
          <cell r="Z2067">
            <v>103.03</v>
          </cell>
          <cell r="AA2067" t="str">
            <v>umbs_price</v>
          </cell>
        </row>
        <row r="2068">
          <cell r="A2068">
            <v>5027511</v>
          </cell>
          <cell r="Z2068">
            <v>100.005</v>
          </cell>
          <cell r="AA2068" t="str">
            <v>pj_logan</v>
          </cell>
        </row>
        <row r="2069">
          <cell r="A2069">
            <v>5027514</v>
          </cell>
          <cell r="Z2069">
            <v>103.19</v>
          </cell>
          <cell r="AA2069" t="str">
            <v>umbs_price</v>
          </cell>
        </row>
        <row r="2070">
          <cell r="A2070">
            <v>5027517</v>
          </cell>
          <cell r="Z2070">
            <v>104.61</v>
          </cell>
          <cell r="AA2070" t="str">
            <v>umbs_price</v>
          </cell>
        </row>
        <row r="2071">
          <cell r="A2071">
            <v>5027522</v>
          </cell>
          <cell r="Z2071">
            <v>104.38875</v>
          </cell>
          <cell r="AA2071" t="str">
            <v>storgan_manley</v>
          </cell>
        </row>
        <row r="2072">
          <cell r="A2072">
            <v>5027524</v>
          </cell>
          <cell r="Z2072">
            <v>100.91125</v>
          </cell>
          <cell r="AA2072" t="str">
            <v>storgan_manley</v>
          </cell>
        </row>
        <row r="2073">
          <cell r="A2073">
            <v>5027527</v>
          </cell>
          <cell r="Z2073">
            <v>103.19</v>
          </cell>
          <cell r="AA2073" t="str">
            <v>umbs_price</v>
          </cell>
        </row>
        <row r="2074">
          <cell r="A2074">
            <v>5027528</v>
          </cell>
          <cell r="Z2074">
            <v>104.42</v>
          </cell>
          <cell r="AA2074" t="str">
            <v>golden_sachs</v>
          </cell>
        </row>
        <row r="2075">
          <cell r="A2075">
            <v>5027530</v>
          </cell>
          <cell r="Z2075">
            <v>104.315</v>
          </cell>
          <cell r="AA2075" t="str">
            <v>pj_logan</v>
          </cell>
        </row>
        <row r="2076">
          <cell r="A2076">
            <v>5027534</v>
          </cell>
          <cell r="Z2076">
            <v>103.19</v>
          </cell>
          <cell r="AA2076" t="str">
            <v>umbs_price</v>
          </cell>
        </row>
        <row r="2077">
          <cell r="A2077">
            <v>5027536</v>
          </cell>
          <cell r="Z2077">
            <v>105.77</v>
          </cell>
          <cell r="AA2077" t="str">
            <v>umbs_price</v>
          </cell>
        </row>
        <row r="2078">
          <cell r="A2078">
            <v>5027540</v>
          </cell>
          <cell r="Z2078">
            <v>103.19</v>
          </cell>
          <cell r="AA2078" t="str">
            <v>umbs_price</v>
          </cell>
        </row>
        <row r="2079">
          <cell r="A2079">
            <v>5027542</v>
          </cell>
          <cell r="Z2079">
            <v>103.19</v>
          </cell>
          <cell r="AA2079" t="str">
            <v>umbs_price</v>
          </cell>
        </row>
        <row r="2080">
          <cell r="A2080">
            <v>5027544</v>
          </cell>
          <cell r="Z2080">
            <v>105</v>
          </cell>
          <cell r="AA2080" t="str">
            <v>umbs_price</v>
          </cell>
        </row>
        <row r="2081">
          <cell r="A2081">
            <v>5027549</v>
          </cell>
          <cell r="Z2081">
            <v>103.19</v>
          </cell>
          <cell r="AA2081" t="str">
            <v>umbs_price</v>
          </cell>
        </row>
        <row r="2082">
          <cell r="A2082">
            <v>5027552</v>
          </cell>
          <cell r="Z2082">
            <v>103.19</v>
          </cell>
          <cell r="AA2082" t="str">
            <v>umbs_price</v>
          </cell>
        </row>
        <row r="2083">
          <cell r="A2083">
            <v>5027557</v>
          </cell>
          <cell r="Z2083">
            <v>103.19</v>
          </cell>
          <cell r="AA2083" t="str">
            <v>umbs_price</v>
          </cell>
        </row>
        <row r="2084">
          <cell r="A2084">
            <v>5027560</v>
          </cell>
          <cell r="Z2084">
            <v>104.17</v>
          </cell>
          <cell r="AA2084" t="str">
            <v>umbs_price</v>
          </cell>
        </row>
        <row r="2085">
          <cell r="A2085">
            <v>5027565</v>
          </cell>
          <cell r="Z2085">
            <v>103.19</v>
          </cell>
          <cell r="AA2085" t="str">
            <v>umbs_price</v>
          </cell>
        </row>
        <row r="2086">
          <cell r="A2086">
            <v>5027568</v>
          </cell>
          <cell r="Z2086">
            <v>103.19</v>
          </cell>
          <cell r="AA2086" t="str">
            <v>umbs_price</v>
          </cell>
        </row>
        <row r="2087">
          <cell r="A2087">
            <v>5027570</v>
          </cell>
          <cell r="Z2087">
            <v>103.19</v>
          </cell>
          <cell r="AA2087" t="str">
            <v>umbs_price</v>
          </cell>
        </row>
        <row r="2088">
          <cell r="A2088">
            <v>5027573</v>
          </cell>
          <cell r="Z2088">
            <v>103.43625</v>
          </cell>
          <cell r="AA2088" t="str">
            <v>storgan_manley</v>
          </cell>
        </row>
        <row r="2089">
          <cell r="A2089">
            <v>5027577</v>
          </cell>
          <cell r="Z2089">
            <v>99.88</v>
          </cell>
          <cell r="AA2089" t="str">
            <v>umbs_price</v>
          </cell>
        </row>
        <row r="2090">
          <cell r="A2090">
            <v>5027578</v>
          </cell>
          <cell r="Z2090">
            <v>103.19</v>
          </cell>
          <cell r="AA2090" t="str">
            <v>umbs_price</v>
          </cell>
        </row>
        <row r="2091">
          <cell r="A2091">
            <v>5027579</v>
          </cell>
          <cell r="Z2091">
            <v>103.19</v>
          </cell>
          <cell r="AA2091" t="str">
            <v>umbs_price</v>
          </cell>
        </row>
        <row r="2092">
          <cell r="A2092">
            <v>5027584</v>
          </cell>
          <cell r="Z2092">
            <v>97.45</v>
          </cell>
          <cell r="AA2092" t="str">
            <v>umbs_price</v>
          </cell>
        </row>
        <row r="2093">
          <cell r="A2093">
            <v>5027587</v>
          </cell>
          <cell r="Z2093">
            <v>106.5</v>
          </cell>
          <cell r="AA2093" t="str">
            <v>pj_logan</v>
          </cell>
        </row>
        <row r="2094">
          <cell r="A2094">
            <v>5027591</v>
          </cell>
          <cell r="Z2094">
            <v>103.59625</v>
          </cell>
          <cell r="AA2094" t="str">
            <v>storgan_manley</v>
          </cell>
        </row>
        <row r="2095">
          <cell r="A2095">
            <v>5027595</v>
          </cell>
          <cell r="Z2095">
            <v>103.19</v>
          </cell>
          <cell r="AA2095" t="str">
            <v>umbs_price</v>
          </cell>
        </row>
        <row r="2096">
          <cell r="A2096">
            <v>5027596</v>
          </cell>
          <cell r="Z2096">
            <v>105.3775</v>
          </cell>
          <cell r="AA2096" t="str">
            <v>golden_sachs</v>
          </cell>
        </row>
        <row r="2097">
          <cell r="A2097">
            <v>5027601</v>
          </cell>
          <cell r="Z2097">
            <v>103.19</v>
          </cell>
          <cell r="AA2097" t="str">
            <v>umbs_price</v>
          </cell>
        </row>
        <row r="2098">
          <cell r="A2098">
            <v>5027605</v>
          </cell>
          <cell r="Z2098">
            <v>103.19</v>
          </cell>
          <cell r="AA2098" t="str">
            <v>umbs_price</v>
          </cell>
        </row>
        <row r="2099">
          <cell r="A2099">
            <v>5027609</v>
          </cell>
          <cell r="Z2099">
            <v>103.44</v>
          </cell>
          <cell r="AA2099" t="str">
            <v>golden_sachs</v>
          </cell>
        </row>
        <row r="2100">
          <cell r="A2100">
            <v>5027614</v>
          </cell>
          <cell r="Z2100">
            <v>104.61</v>
          </cell>
          <cell r="AA2100" t="str">
            <v>umbs_price</v>
          </cell>
        </row>
        <row r="2101">
          <cell r="A2101">
            <v>5027618</v>
          </cell>
          <cell r="Z2101">
            <v>103.03</v>
          </cell>
          <cell r="AA2101" t="str">
            <v>umbs_price</v>
          </cell>
        </row>
        <row r="2102">
          <cell r="A2102">
            <v>5027623</v>
          </cell>
          <cell r="Z2102">
            <v>104.61</v>
          </cell>
          <cell r="AA2102" t="str">
            <v>umbs_price</v>
          </cell>
        </row>
        <row r="2103">
          <cell r="A2103">
            <v>5027624</v>
          </cell>
          <cell r="Z2103">
            <v>103.72125</v>
          </cell>
          <cell r="AA2103" t="str">
            <v>storgan_manley</v>
          </cell>
        </row>
        <row r="2104">
          <cell r="A2104">
            <v>5027626</v>
          </cell>
          <cell r="Z2104">
            <v>99.88</v>
          </cell>
          <cell r="AA2104" t="str">
            <v>umbs_price</v>
          </cell>
        </row>
        <row r="2105">
          <cell r="A2105">
            <v>5027630</v>
          </cell>
          <cell r="Z2105">
            <v>103.19</v>
          </cell>
          <cell r="AA2105" t="str">
            <v>umbs_price</v>
          </cell>
        </row>
        <row r="2106">
          <cell r="A2106">
            <v>5027632</v>
          </cell>
          <cell r="Z2106">
            <v>104.61</v>
          </cell>
          <cell r="AA2106" t="str">
            <v>umbs_price</v>
          </cell>
        </row>
        <row r="2107">
          <cell r="A2107">
            <v>5027633</v>
          </cell>
          <cell r="Z2107">
            <v>103.40875</v>
          </cell>
          <cell r="AA2107" t="str">
            <v>golden_sachs</v>
          </cell>
        </row>
        <row r="2108">
          <cell r="A2108">
            <v>5027635</v>
          </cell>
          <cell r="Z2108">
            <v>103.65875</v>
          </cell>
          <cell r="AA2108" t="str">
            <v>pj_logan</v>
          </cell>
        </row>
        <row r="2109">
          <cell r="A2109">
            <v>5027637</v>
          </cell>
          <cell r="Z2109">
            <v>105</v>
          </cell>
          <cell r="AA2109" t="str">
            <v>umbs_price</v>
          </cell>
        </row>
        <row r="2110">
          <cell r="A2110">
            <v>5027642</v>
          </cell>
          <cell r="Z2110">
            <v>103.19</v>
          </cell>
          <cell r="AA2110" t="str">
            <v>umbs_price</v>
          </cell>
        </row>
        <row r="2111">
          <cell r="A2111">
            <v>5027646</v>
          </cell>
          <cell r="Z2111">
            <v>100.28625</v>
          </cell>
          <cell r="AA2111" t="str">
            <v>golden_sachs</v>
          </cell>
        </row>
        <row r="2112">
          <cell r="A2112">
            <v>5027651</v>
          </cell>
          <cell r="Z2112">
            <v>103.19</v>
          </cell>
          <cell r="AA2112" t="str">
            <v>umbs_price</v>
          </cell>
        </row>
        <row r="2113">
          <cell r="A2113">
            <v>5027654</v>
          </cell>
          <cell r="Z2113">
            <v>103.19</v>
          </cell>
          <cell r="AA2113" t="str">
            <v>umbs_price</v>
          </cell>
        </row>
        <row r="2114">
          <cell r="A2114">
            <v>5027658</v>
          </cell>
          <cell r="Z2114">
            <v>104.3575</v>
          </cell>
          <cell r="AA2114" t="str">
            <v>golden_sachs</v>
          </cell>
        </row>
        <row r="2115">
          <cell r="A2115">
            <v>5027661</v>
          </cell>
          <cell r="Z2115">
            <v>105.77</v>
          </cell>
          <cell r="AA2115" t="str">
            <v>umbs_price</v>
          </cell>
        </row>
        <row r="2116">
          <cell r="A2116">
            <v>5027665</v>
          </cell>
          <cell r="Z2116">
            <v>104.61</v>
          </cell>
          <cell r="AA2116" t="str">
            <v>umbs_price</v>
          </cell>
        </row>
        <row r="2117">
          <cell r="A2117">
            <v>5027667</v>
          </cell>
          <cell r="Z2117">
            <v>103.19</v>
          </cell>
          <cell r="AA2117" t="str">
            <v>umbs_price</v>
          </cell>
        </row>
        <row r="2118">
          <cell r="A2118">
            <v>5027671</v>
          </cell>
          <cell r="Z2118">
            <v>105</v>
          </cell>
          <cell r="AA2118" t="str">
            <v>umbs_price</v>
          </cell>
        </row>
        <row r="2119">
          <cell r="A2119">
            <v>5027672</v>
          </cell>
          <cell r="Z2119">
            <v>103.19</v>
          </cell>
          <cell r="AA2119" t="str">
            <v>umbs_price</v>
          </cell>
        </row>
        <row r="2120">
          <cell r="A2120">
            <v>5027676</v>
          </cell>
          <cell r="Z2120">
            <v>104.61</v>
          </cell>
          <cell r="AA2120" t="str">
            <v>umbs_price</v>
          </cell>
        </row>
        <row r="2121">
          <cell r="A2121">
            <v>5027679</v>
          </cell>
          <cell r="Z2121">
            <v>103.19</v>
          </cell>
          <cell r="AA2121" t="str">
            <v>umbs_price</v>
          </cell>
        </row>
        <row r="2122">
          <cell r="A2122">
            <v>5027683</v>
          </cell>
          <cell r="Z2122">
            <v>105.1075</v>
          </cell>
          <cell r="AA2122" t="str">
            <v>golden_sachs</v>
          </cell>
        </row>
        <row r="2123">
          <cell r="A2123">
            <v>5027686</v>
          </cell>
          <cell r="Z2123">
            <v>104.61</v>
          </cell>
          <cell r="AA2123" t="str">
            <v>umbs_price</v>
          </cell>
        </row>
        <row r="2124">
          <cell r="A2124">
            <v>5027690</v>
          </cell>
          <cell r="Z2124">
            <v>103.03</v>
          </cell>
          <cell r="AA2124" t="str">
            <v>umbs_price</v>
          </cell>
        </row>
        <row r="2125">
          <cell r="A2125">
            <v>5027694</v>
          </cell>
          <cell r="Z2125">
            <v>104.17</v>
          </cell>
          <cell r="AA2125" t="str">
            <v>umbs_price</v>
          </cell>
        </row>
        <row r="2126">
          <cell r="A2126">
            <v>5027696</v>
          </cell>
          <cell r="Z2126">
            <v>104.61</v>
          </cell>
          <cell r="AA2126" t="str">
            <v>umbs_price</v>
          </cell>
        </row>
        <row r="2127">
          <cell r="A2127">
            <v>5027701</v>
          </cell>
          <cell r="Z2127">
            <v>99.88</v>
          </cell>
          <cell r="AA2127" t="str">
            <v>umbs_price</v>
          </cell>
        </row>
        <row r="2128">
          <cell r="A2128">
            <v>5027702</v>
          </cell>
          <cell r="Z2128">
            <v>103.19</v>
          </cell>
          <cell r="AA2128" t="str">
            <v>umbs_price</v>
          </cell>
        </row>
        <row r="2129">
          <cell r="A2129">
            <v>5027704</v>
          </cell>
          <cell r="Z2129">
            <v>100.16125</v>
          </cell>
          <cell r="AA2129" t="str">
            <v>golden_sachs</v>
          </cell>
        </row>
        <row r="2130">
          <cell r="A2130">
            <v>5027709</v>
          </cell>
          <cell r="Z2130">
            <v>104.17</v>
          </cell>
          <cell r="AA2130" t="str">
            <v>umbs_price</v>
          </cell>
        </row>
        <row r="2131">
          <cell r="A2131">
            <v>5027712</v>
          </cell>
          <cell r="Z2131">
            <v>104.62375</v>
          </cell>
          <cell r="AA2131" t="str">
            <v>golden_sachs</v>
          </cell>
        </row>
        <row r="2132">
          <cell r="A2132">
            <v>5027714</v>
          </cell>
          <cell r="Z2132">
            <v>99.88</v>
          </cell>
          <cell r="AA2132" t="str">
            <v>umbs_price</v>
          </cell>
        </row>
        <row r="2133">
          <cell r="A2133">
            <v>5027715</v>
          </cell>
          <cell r="Z2133">
            <v>105.4225</v>
          </cell>
          <cell r="AA2133" t="str">
            <v>bank_of_americans</v>
          </cell>
        </row>
        <row r="2134">
          <cell r="A2134">
            <v>5027720</v>
          </cell>
          <cell r="Z2134">
            <v>99.88</v>
          </cell>
          <cell r="AA2134" t="str">
            <v>umbs_price</v>
          </cell>
        </row>
        <row r="2135">
          <cell r="A2135">
            <v>5027724</v>
          </cell>
          <cell r="Z2135">
            <v>103.19</v>
          </cell>
          <cell r="AA2135" t="str">
            <v>umbs_price</v>
          </cell>
        </row>
        <row r="2136">
          <cell r="A2136">
            <v>5027725</v>
          </cell>
          <cell r="Z2136">
            <v>104.17</v>
          </cell>
          <cell r="AA2136" t="str">
            <v>umbs_price</v>
          </cell>
        </row>
        <row r="2137">
          <cell r="A2137">
            <v>5027728</v>
          </cell>
          <cell r="Z2137">
            <v>103.19</v>
          </cell>
          <cell r="AA2137" t="str">
            <v>umbs_price</v>
          </cell>
        </row>
        <row r="2138">
          <cell r="A2138">
            <v>5027733</v>
          </cell>
          <cell r="Z2138">
            <v>103.19</v>
          </cell>
          <cell r="AA2138" t="str">
            <v>umbs_price</v>
          </cell>
        </row>
        <row r="2139">
          <cell r="A2139">
            <v>5027737</v>
          </cell>
          <cell r="Z2139">
            <v>103.19</v>
          </cell>
          <cell r="AA2139" t="str">
            <v>umbs_price</v>
          </cell>
        </row>
        <row r="2140">
          <cell r="A2140">
            <v>5027741</v>
          </cell>
          <cell r="Z2140">
            <v>103.19</v>
          </cell>
          <cell r="AA2140" t="str">
            <v>umbs_price</v>
          </cell>
        </row>
        <row r="2141">
          <cell r="A2141">
            <v>5027743</v>
          </cell>
          <cell r="Z2141">
            <v>103.19</v>
          </cell>
          <cell r="AA2141" t="str">
            <v>umbs_price</v>
          </cell>
        </row>
        <row r="2142">
          <cell r="A2142">
            <v>5027745</v>
          </cell>
          <cell r="Z2142">
            <v>104.735</v>
          </cell>
          <cell r="AA2142" t="str">
            <v>bank_of_americans</v>
          </cell>
        </row>
        <row r="2143">
          <cell r="A2143">
            <v>5027748</v>
          </cell>
          <cell r="Z2143">
            <v>103.19</v>
          </cell>
          <cell r="AA2143" t="str">
            <v>umbs_price</v>
          </cell>
        </row>
        <row r="2144">
          <cell r="A2144">
            <v>5027751</v>
          </cell>
          <cell r="Z2144">
            <v>99.88</v>
          </cell>
          <cell r="AA2144" t="str">
            <v>umbs_price</v>
          </cell>
        </row>
        <row r="2145">
          <cell r="A2145">
            <v>5027755</v>
          </cell>
          <cell r="Z2145">
            <v>104.7975</v>
          </cell>
          <cell r="AA2145" t="str">
            <v>golden_sachs</v>
          </cell>
        </row>
        <row r="2146">
          <cell r="A2146">
            <v>5027760</v>
          </cell>
          <cell r="Z2146">
            <v>104.61</v>
          </cell>
          <cell r="AA2146" t="str">
            <v>umbs_price</v>
          </cell>
        </row>
        <row r="2147">
          <cell r="A2147">
            <v>5027763</v>
          </cell>
          <cell r="Z2147">
            <v>103.19</v>
          </cell>
          <cell r="AA2147" t="str">
            <v>umbs_price</v>
          </cell>
        </row>
        <row r="2148">
          <cell r="A2148">
            <v>5027768</v>
          </cell>
          <cell r="Z2148">
            <v>104.51375</v>
          </cell>
          <cell r="AA2148" t="str">
            <v>storgan_manley</v>
          </cell>
        </row>
        <row r="2149">
          <cell r="A2149">
            <v>5027773</v>
          </cell>
          <cell r="Z2149">
            <v>105.5475</v>
          </cell>
          <cell r="AA2149" t="str">
            <v>golden_sachs</v>
          </cell>
        </row>
        <row r="2150">
          <cell r="A2150">
            <v>5027774</v>
          </cell>
          <cell r="Z2150">
            <v>103.40875</v>
          </cell>
          <cell r="AA2150" t="str">
            <v>storgan_manley</v>
          </cell>
        </row>
        <row r="2151">
          <cell r="A2151">
            <v>5027775</v>
          </cell>
          <cell r="Z2151">
            <v>103.59625</v>
          </cell>
          <cell r="AA2151" t="str">
            <v>storgan_manley</v>
          </cell>
        </row>
        <row r="2152">
          <cell r="A2152">
            <v>5027778</v>
          </cell>
          <cell r="Z2152">
            <v>104.1275</v>
          </cell>
          <cell r="AA2152" t="str">
            <v>golden_sachs</v>
          </cell>
        </row>
        <row r="2153">
          <cell r="A2153">
            <v>5027782</v>
          </cell>
          <cell r="Z2153">
            <v>100.34875</v>
          </cell>
          <cell r="AA2153" t="str">
            <v>pj_logan</v>
          </cell>
        </row>
        <row r="2154">
          <cell r="A2154">
            <v>5027787</v>
          </cell>
          <cell r="Z2154">
            <v>97.45</v>
          </cell>
          <cell r="AA2154" t="str">
            <v>umbs_price</v>
          </cell>
        </row>
        <row r="2155">
          <cell r="A2155">
            <v>5027792</v>
          </cell>
          <cell r="Z2155">
            <v>104.61</v>
          </cell>
          <cell r="AA2155" t="str">
            <v>umbs_price</v>
          </cell>
        </row>
        <row r="2156">
          <cell r="A2156">
            <v>5027793</v>
          </cell>
          <cell r="Z2156">
            <v>105.77</v>
          </cell>
          <cell r="AA2156" t="str">
            <v>umbs_price</v>
          </cell>
        </row>
        <row r="2157">
          <cell r="A2157">
            <v>5027794</v>
          </cell>
          <cell r="Z2157">
            <v>104.17</v>
          </cell>
          <cell r="AA2157" t="str">
            <v>umbs_price</v>
          </cell>
        </row>
        <row r="2158">
          <cell r="A2158">
            <v>5027799</v>
          </cell>
          <cell r="Z2158">
            <v>104.61</v>
          </cell>
          <cell r="AA2158" t="str">
            <v>umbs_price</v>
          </cell>
        </row>
        <row r="2159">
          <cell r="A2159">
            <v>5027804</v>
          </cell>
          <cell r="Z2159">
            <v>103.19</v>
          </cell>
          <cell r="AA2159" t="str">
            <v>umbs_price</v>
          </cell>
        </row>
        <row r="2160">
          <cell r="A2160">
            <v>5027807</v>
          </cell>
          <cell r="Z2160">
            <v>104.735</v>
          </cell>
          <cell r="AA2160" t="str">
            <v>bank_of_americans</v>
          </cell>
        </row>
        <row r="2161">
          <cell r="A2161">
            <v>5027808</v>
          </cell>
          <cell r="Z2161">
            <v>104.17</v>
          </cell>
          <cell r="AA2161" t="str">
            <v>umbs_price</v>
          </cell>
        </row>
        <row r="2162">
          <cell r="A2162">
            <v>5027812</v>
          </cell>
          <cell r="Z2162">
            <v>104.61</v>
          </cell>
          <cell r="AA2162" t="str">
            <v>umbs_price</v>
          </cell>
        </row>
        <row r="2163">
          <cell r="A2163">
            <v>5027813</v>
          </cell>
          <cell r="Z2163">
            <v>104.61</v>
          </cell>
          <cell r="AA2163" t="str">
            <v>umbs_price</v>
          </cell>
        </row>
        <row r="2164">
          <cell r="A2164">
            <v>5027814</v>
          </cell>
          <cell r="Z2164">
            <v>105.77</v>
          </cell>
          <cell r="AA2164" t="str">
            <v>umbs_price</v>
          </cell>
        </row>
        <row r="2165">
          <cell r="A2165">
            <v>5027816</v>
          </cell>
          <cell r="Z2165">
            <v>104.61</v>
          </cell>
          <cell r="AA2165" t="str">
            <v>umbs_price</v>
          </cell>
        </row>
        <row r="2166">
          <cell r="A2166">
            <v>5027818</v>
          </cell>
          <cell r="Z2166">
            <v>103.49875</v>
          </cell>
          <cell r="AA2166" t="str">
            <v>pj_logan</v>
          </cell>
        </row>
        <row r="2167">
          <cell r="A2167">
            <v>5027819</v>
          </cell>
          <cell r="Z2167">
            <v>105.34375</v>
          </cell>
          <cell r="AA2167" t="str">
            <v>storgan_manley</v>
          </cell>
        </row>
        <row r="2168">
          <cell r="A2168">
            <v>5027823</v>
          </cell>
          <cell r="Z2168">
            <v>103.19</v>
          </cell>
          <cell r="AA2168" t="str">
            <v>umbs_price</v>
          </cell>
        </row>
        <row r="2169">
          <cell r="A2169">
            <v>5027827</v>
          </cell>
          <cell r="Z2169">
            <v>103.19</v>
          </cell>
          <cell r="AA2169" t="str">
            <v>umbs_price</v>
          </cell>
        </row>
        <row r="2170">
          <cell r="A2170">
            <v>5027828</v>
          </cell>
          <cell r="Z2170">
            <v>105.39125</v>
          </cell>
          <cell r="AA2170" t="str">
            <v>golden_sachs</v>
          </cell>
        </row>
        <row r="2171">
          <cell r="A2171">
            <v>5027832</v>
          </cell>
          <cell r="Z2171">
            <v>103.19</v>
          </cell>
          <cell r="AA2171" t="str">
            <v>umbs_price</v>
          </cell>
        </row>
        <row r="2172">
          <cell r="A2172">
            <v>5027836</v>
          </cell>
          <cell r="Z2172">
            <v>104.17</v>
          </cell>
          <cell r="AA2172" t="str">
            <v>umbs_price</v>
          </cell>
        </row>
        <row r="2173">
          <cell r="A2173">
            <v>5027837</v>
          </cell>
          <cell r="Z2173">
            <v>103.19</v>
          </cell>
          <cell r="AA2173" t="str">
            <v>umbs_price</v>
          </cell>
        </row>
        <row r="2174">
          <cell r="A2174">
            <v>5027838</v>
          </cell>
          <cell r="Z2174">
            <v>104.61</v>
          </cell>
          <cell r="AA2174" t="str">
            <v>umbs_price</v>
          </cell>
        </row>
        <row r="2175">
          <cell r="A2175">
            <v>5027841</v>
          </cell>
          <cell r="Z2175">
            <v>105</v>
          </cell>
          <cell r="AA2175" t="str">
            <v>umbs_price</v>
          </cell>
        </row>
        <row r="2176">
          <cell r="A2176">
            <v>5027844</v>
          </cell>
          <cell r="Z2176">
            <v>103.19</v>
          </cell>
          <cell r="AA2176" t="str">
            <v>umbs_price</v>
          </cell>
        </row>
        <row r="2177">
          <cell r="A2177">
            <v>5027848</v>
          </cell>
          <cell r="Z2177">
            <v>104.61</v>
          </cell>
          <cell r="AA2177" t="str">
            <v>umbs_price</v>
          </cell>
        </row>
        <row r="2178">
          <cell r="A2178">
            <v>5027851</v>
          </cell>
          <cell r="Z2178">
            <v>104.61</v>
          </cell>
          <cell r="AA2178" t="str">
            <v>umbs_price</v>
          </cell>
        </row>
        <row r="2179">
          <cell r="A2179">
            <v>5027852</v>
          </cell>
          <cell r="Z2179">
            <v>103.19</v>
          </cell>
          <cell r="AA2179" t="str">
            <v>umbs_price</v>
          </cell>
        </row>
        <row r="2180">
          <cell r="A2180">
            <v>5027853</v>
          </cell>
          <cell r="Z2180">
            <v>99.88</v>
          </cell>
          <cell r="AA2180" t="str">
            <v>umbs_price</v>
          </cell>
        </row>
        <row r="2181">
          <cell r="A2181">
            <v>5027854</v>
          </cell>
          <cell r="Z2181">
            <v>103.19</v>
          </cell>
          <cell r="AA2181" t="str">
            <v>umbs_price</v>
          </cell>
        </row>
        <row r="2182">
          <cell r="A2182">
            <v>5027859</v>
          </cell>
          <cell r="Z2182">
            <v>106.59375</v>
          </cell>
          <cell r="AA2182" t="str">
            <v>golden_sachs</v>
          </cell>
        </row>
        <row r="2183">
          <cell r="A2183">
            <v>5027860</v>
          </cell>
          <cell r="Z2183">
            <v>104.315</v>
          </cell>
          <cell r="AA2183" t="str">
            <v>pj_logan</v>
          </cell>
        </row>
        <row r="2184">
          <cell r="A2184">
            <v>5027865</v>
          </cell>
          <cell r="Z2184">
            <v>103.19</v>
          </cell>
          <cell r="AA2184" t="str">
            <v>umbs_price</v>
          </cell>
        </row>
        <row r="2185">
          <cell r="A2185">
            <v>5027867</v>
          </cell>
          <cell r="Z2185">
            <v>99.88</v>
          </cell>
          <cell r="AA2185" t="str">
            <v>umbs_price</v>
          </cell>
        </row>
        <row r="2186">
          <cell r="A2186">
            <v>5027868</v>
          </cell>
          <cell r="Z2186">
            <v>105.98875</v>
          </cell>
          <cell r="AA2186" t="str">
            <v>golden_sachs</v>
          </cell>
        </row>
        <row r="2187">
          <cell r="A2187">
            <v>5027872</v>
          </cell>
          <cell r="Z2187">
            <v>103.19</v>
          </cell>
          <cell r="AA2187" t="str">
            <v>umbs_price</v>
          </cell>
        </row>
        <row r="2188">
          <cell r="A2188">
            <v>5027875</v>
          </cell>
          <cell r="Z2188">
            <v>104.64125</v>
          </cell>
          <cell r="AA2188" t="str">
            <v>golden_sachs</v>
          </cell>
        </row>
        <row r="2189">
          <cell r="A2189">
            <v>5027878</v>
          </cell>
          <cell r="Z2189">
            <v>104.61</v>
          </cell>
          <cell r="AA2189" t="str">
            <v>umbs_price</v>
          </cell>
        </row>
        <row r="2190">
          <cell r="A2190">
            <v>5027883</v>
          </cell>
          <cell r="Z2190">
            <v>103.19</v>
          </cell>
          <cell r="AA2190" t="str">
            <v>umbs_price</v>
          </cell>
        </row>
        <row r="2191">
          <cell r="A2191">
            <v>5027888</v>
          </cell>
          <cell r="Z2191">
            <v>105</v>
          </cell>
          <cell r="AA2191" t="str">
            <v>umbs_price</v>
          </cell>
        </row>
        <row r="2192">
          <cell r="A2192">
            <v>5027892</v>
          </cell>
          <cell r="Z2192">
            <v>103.19</v>
          </cell>
          <cell r="AA2192" t="str">
            <v>umbs_price</v>
          </cell>
        </row>
        <row r="2193">
          <cell r="A2193">
            <v>5027893</v>
          </cell>
          <cell r="Z2193">
            <v>106.59375</v>
          </cell>
          <cell r="AA2193" t="str">
            <v>golden_sachs</v>
          </cell>
        </row>
        <row r="2194">
          <cell r="A2194">
            <v>5027895</v>
          </cell>
          <cell r="Z2194">
            <v>104.61</v>
          </cell>
          <cell r="AA2194" t="str">
            <v>umbs_price</v>
          </cell>
        </row>
        <row r="2195">
          <cell r="A2195">
            <v>5027898</v>
          </cell>
          <cell r="Z2195">
            <v>103.53375</v>
          </cell>
          <cell r="AA2195" t="str">
            <v>storgan_manley</v>
          </cell>
        </row>
        <row r="2196">
          <cell r="A2196">
            <v>5027900</v>
          </cell>
          <cell r="Z2196">
            <v>97.45</v>
          </cell>
          <cell r="AA2196" t="str">
            <v>umbs_price</v>
          </cell>
        </row>
        <row r="2197">
          <cell r="A2197">
            <v>5027901</v>
          </cell>
          <cell r="Z2197">
            <v>104.61</v>
          </cell>
          <cell r="AA2197" t="str">
            <v>umbs_price</v>
          </cell>
        </row>
        <row r="2198">
          <cell r="A2198">
            <v>5027902</v>
          </cell>
          <cell r="Z2198">
            <v>103.19</v>
          </cell>
          <cell r="AA2198" t="str">
            <v>umbs_price</v>
          </cell>
        </row>
        <row r="2199">
          <cell r="A2199">
            <v>5027904</v>
          </cell>
          <cell r="Z2199">
            <v>103.19</v>
          </cell>
          <cell r="AA2199" t="str">
            <v>umbs_price</v>
          </cell>
        </row>
        <row r="2200">
          <cell r="A2200">
            <v>5027909</v>
          </cell>
          <cell r="Z2200">
            <v>104.17</v>
          </cell>
          <cell r="AA2200" t="str">
            <v>umbs_price</v>
          </cell>
        </row>
        <row r="2201">
          <cell r="A2201">
            <v>5027914</v>
          </cell>
          <cell r="Z2201">
            <v>103.19</v>
          </cell>
          <cell r="AA2201" t="str">
            <v>umbs_price</v>
          </cell>
        </row>
        <row r="2202">
          <cell r="A2202">
            <v>5027915</v>
          </cell>
          <cell r="Z2202">
            <v>103.19</v>
          </cell>
          <cell r="AA2202" t="str">
            <v>umbs_price</v>
          </cell>
        </row>
        <row r="2203">
          <cell r="A2203">
            <v>5027918</v>
          </cell>
          <cell r="Z2203">
            <v>100.93</v>
          </cell>
          <cell r="AA2203" t="str">
            <v>umbs_price</v>
          </cell>
        </row>
        <row r="2204">
          <cell r="A2204">
            <v>5027923</v>
          </cell>
          <cell r="Z2204">
            <v>103.19</v>
          </cell>
          <cell r="AA2204" t="str">
            <v>umbs_price</v>
          </cell>
        </row>
        <row r="2205">
          <cell r="A2205">
            <v>5027926</v>
          </cell>
          <cell r="Z2205">
            <v>104.61</v>
          </cell>
          <cell r="AA2205" t="str">
            <v>umbs_price</v>
          </cell>
        </row>
        <row r="2206">
          <cell r="A2206">
            <v>5027931</v>
          </cell>
          <cell r="Z2206">
            <v>99.88</v>
          </cell>
          <cell r="AA2206" t="str">
            <v>umbs_price</v>
          </cell>
        </row>
        <row r="2207">
          <cell r="A2207">
            <v>5027936</v>
          </cell>
          <cell r="Z2207">
            <v>99.88</v>
          </cell>
          <cell r="AA2207" t="str">
            <v>umbs_price</v>
          </cell>
        </row>
        <row r="2208">
          <cell r="A2208">
            <v>5027937</v>
          </cell>
          <cell r="Z2208">
            <v>103.19</v>
          </cell>
          <cell r="AA2208" t="str">
            <v>umbs_price</v>
          </cell>
        </row>
        <row r="2209">
          <cell r="A2209">
            <v>5027942</v>
          </cell>
          <cell r="Z2209">
            <v>104.17</v>
          </cell>
          <cell r="AA2209" t="str">
            <v>umbs_price</v>
          </cell>
        </row>
        <row r="2210">
          <cell r="A2210">
            <v>5027945</v>
          </cell>
          <cell r="Z2210">
            <v>104.17</v>
          </cell>
          <cell r="AA2210" t="str">
            <v>umbs_price</v>
          </cell>
        </row>
        <row r="2211">
          <cell r="A2211">
            <v>5027948</v>
          </cell>
          <cell r="Z2211">
            <v>99.88</v>
          </cell>
          <cell r="AA2211" t="str">
            <v>umbs_price</v>
          </cell>
        </row>
        <row r="2212">
          <cell r="A2212">
            <v>5027951</v>
          </cell>
          <cell r="Z2212">
            <v>103.3775</v>
          </cell>
          <cell r="AA2212" t="str">
            <v>golden_sachs</v>
          </cell>
        </row>
        <row r="2213">
          <cell r="A2213">
            <v>5027955</v>
          </cell>
          <cell r="Z2213">
            <v>100.41125</v>
          </cell>
          <cell r="AA2213" t="str">
            <v>storgan_manley</v>
          </cell>
        </row>
        <row r="2214">
          <cell r="A2214">
            <v>5027959</v>
          </cell>
          <cell r="Z2214">
            <v>103.19</v>
          </cell>
          <cell r="AA2214" t="str">
            <v>umbs_price</v>
          </cell>
        </row>
        <row r="2215">
          <cell r="A2215">
            <v>5027964</v>
          </cell>
          <cell r="Z2215">
            <v>103.19</v>
          </cell>
          <cell r="AA2215" t="str">
            <v>umbs_price</v>
          </cell>
        </row>
        <row r="2216">
          <cell r="A2216">
            <v>5027967</v>
          </cell>
          <cell r="Z2216">
            <v>100.09875</v>
          </cell>
          <cell r="AA2216" t="str">
            <v>storgan_manley</v>
          </cell>
        </row>
        <row r="2217">
          <cell r="A2217">
            <v>5027970</v>
          </cell>
          <cell r="Z2217">
            <v>103.22125</v>
          </cell>
          <cell r="AA2217" t="str">
            <v>golden_sachs</v>
          </cell>
        </row>
        <row r="2218">
          <cell r="A2218">
            <v>5027974</v>
          </cell>
          <cell r="Z2218">
            <v>99.88</v>
          </cell>
          <cell r="AA2218" t="str">
            <v>umbs_price</v>
          </cell>
        </row>
        <row r="2219">
          <cell r="A2219">
            <v>5027979</v>
          </cell>
          <cell r="Z2219">
            <v>103.19</v>
          </cell>
          <cell r="AA2219" t="str">
            <v>umbs_price</v>
          </cell>
        </row>
        <row r="2220">
          <cell r="A2220">
            <v>5027983</v>
          </cell>
          <cell r="Z2220">
            <v>104.95375</v>
          </cell>
          <cell r="AA2220" t="str">
            <v>storgan_manley</v>
          </cell>
        </row>
        <row r="2221">
          <cell r="A2221">
            <v>5027985</v>
          </cell>
          <cell r="Z2221">
            <v>99.88</v>
          </cell>
          <cell r="AA2221" t="str">
            <v>umbs_price</v>
          </cell>
        </row>
        <row r="2222">
          <cell r="A2222">
            <v>5027986</v>
          </cell>
          <cell r="Z2222">
            <v>104.17</v>
          </cell>
          <cell r="AA2222" t="str">
            <v>umbs_price</v>
          </cell>
        </row>
        <row r="2223">
          <cell r="A2223">
            <v>5027987</v>
          </cell>
          <cell r="Z2223">
            <v>103.03</v>
          </cell>
          <cell r="AA2223" t="str">
            <v>umbs_price</v>
          </cell>
        </row>
        <row r="2224">
          <cell r="A2224">
            <v>5027990</v>
          </cell>
          <cell r="Z2224">
            <v>103.03</v>
          </cell>
          <cell r="AA2224" t="str">
            <v>umbs_price</v>
          </cell>
        </row>
        <row r="2225">
          <cell r="A2225">
            <v>5027995</v>
          </cell>
          <cell r="Z2225">
            <v>104.17</v>
          </cell>
          <cell r="AA2225" t="str">
            <v>umbs_price</v>
          </cell>
        </row>
        <row r="2226">
          <cell r="A2226">
            <v>5027998</v>
          </cell>
          <cell r="Z2226">
            <v>104.09625</v>
          </cell>
          <cell r="AA2226" t="str">
            <v>storgan_manley</v>
          </cell>
        </row>
        <row r="2227">
          <cell r="A2227">
            <v>5027999</v>
          </cell>
          <cell r="Z2227">
            <v>98.575000000000003</v>
          </cell>
          <cell r="AA2227" t="str">
            <v>pj_logan</v>
          </cell>
        </row>
        <row r="2228">
          <cell r="A2228">
            <v>5028001</v>
          </cell>
          <cell r="Z2228">
            <v>104.78375</v>
          </cell>
          <cell r="AA2228" t="str">
            <v>golden_sachs</v>
          </cell>
        </row>
        <row r="2229">
          <cell r="A2229">
            <v>5028004</v>
          </cell>
          <cell r="Z2229">
            <v>105</v>
          </cell>
          <cell r="AA2229" t="str">
            <v>umbs_price</v>
          </cell>
        </row>
        <row r="2230">
          <cell r="A2230">
            <v>5028009</v>
          </cell>
          <cell r="Z2230">
            <v>103.53375</v>
          </cell>
          <cell r="AA2230" t="str">
            <v>storgan_manley</v>
          </cell>
        </row>
        <row r="2231">
          <cell r="A2231">
            <v>5028014</v>
          </cell>
          <cell r="Z2231">
            <v>97.45</v>
          </cell>
          <cell r="AA2231" t="str">
            <v>umbs_price</v>
          </cell>
        </row>
        <row r="2232">
          <cell r="A2232">
            <v>5028016</v>
          </cell>
          <cell r="Z2232">
            <v>103.19</v>
          </cell>
          <cell r="AA2232" t="str">
            <v>umbs_price</v>
          </cell>
        </row>
        <row r="2233">
          <cell r="A2233">
            <v>5028018</v>
          </cell>
          <cell r="Z2233">
            <v>106.80125</v>
          </cell>
          <cell r="AA2233" t="str">
            <v>bank_of_americans</v>
          </cell>
        </row>
        <row r="2234">
          <cell r="A2234">
            <v>5028021</v>
          </cell>
          <cell r="Z2234">
            <v>103.19</v>
          </cell>
          <cell r="AA2234" t="str">
            <v>umbs_price</v>
          </cell>
        </row>
        <row r="2235">
          <cell r="A2235">
            <v>5028022</v>
          </cell>
          <cell r="Z2235">
            <v>104.17</v>
          </cell>
          <cell r="AA2235" t="str">
            <v>umbs_price</v>
          </cell>
        </row>
        <row r="2236">
          <cell r="A2236">
            <v>5028026</v>
          </cell>
          <cell r="Z2236">
            <v>105.3775</v>
          </cell>
          <cell r="AA2236" t="str">
            <v>golden_sachs</v>
          </cell>
        </row>
        <row r="2237">
          <cell r="A2237">
            <v>5028031</v>
          </cell>
          <cell r="Z2237">
            <v>105.64125</v>
          </cell>
          <cell r="AA2237" t="str">
            <v>storgan_manley</v>
          </cell>
        </row>
        <row r="2238">
          <cell r="A2238">
            <v>5028033</v>
          </cell>
          <cell r="Z2238">
            <v>100.34875</v>
          </cell>
          <cell r="AA2238" t="str">
            <v>pj_logan</v>
          </cell>
        </row>
        <row r="2239">
          <cell r="A2239">
            <v>5028034</v>
          </cell>
          <cell r="Z2239">
            <v>103.19</v>
          </cell>
          <cell r="AA2239" t="str">
            <v>umbs_price</v>
          </cell>
        </row>
        <row r="2240">
          <cell r="A2240">
            <v>5028037</v>
          </cell>
          <cell r="Z2240">
            <v>104.17</v>
          </cell>
          <cell r="AA2240" t="str">
            <v>umbs_price</v>
          </cell>
        </row>
        <row r="2241">
          <cell r="A2241">
            <v>5028042</v>
          </cell>
          <cell r="Z2241">
            <v>105.46875</v>
          </cell>
          <cell r="AA2241" t="str">
            <v>pj_logan</v>
          </cell>
        </row>
        <row r="2242">
          <cell r="A2242">
            <v>5028043</v>
          </cell>
          <cell r="Z2242">
            <v>105.34375</v>
          </cell>
          <cell r="AA2242" t="str">
            <v>pj_logan</v>
          </cell>
        </row>
        <row r="2243">
          <cell r="A2243">
            <v>5028045</v>
          </cell>
          <cell r="Z2243">
            <v>103.03</v>
          </cell>
          <cell r="AA2243" t="str">
            <v>umbs_price</v>
          </cell>
        </row>
        <row r="2244">
          <cell r="A2244">
            <v>5028049</v>
          </cell>
          <cell r="Z2244">
            <v>104.17</v>
          </cell>
          <cell r="AA2244" t="str">
            <v>umbs_price</v>
          </cell>
        </row>
        <row r="2245">
          <cell r="A2245">
            <v>5028051</v>
          </cell>
          <cell r="Z2245">
            <v>103.40875</v>
          </cell>
          <cell r="AA2245" t="str">
            <v>storgan_manley</v>
          </cell>
        </row>
        <row r="2246">
          <cell r="A2246">
            <v>5028055</v>
          </cell>
          <cell r="Z2246">
            <v>103.28375</v>
          </cell>
          <cell r="AA2246" t="str">
            <v>storgan_manley</v>
          </cell>
        </row>
        <row r="2247">
          <cell r="A2247">
            <v>5028057</v>
          </cell>
          <cell r="Z2247">
            <v>105.20125</v>
          </cell>
          <cell r="AA2247" t="str">
            <v>storgan_manley</v>
          </cell>
        </row>
        <row r="2248">
          <cell r="A2248">
            <v>5028062</v>
          </cell>
          <cell r="Z2248">
            <v>104.61</v>
          </cell>
          <cell r="AA2248" t="str">
            <v>umbs_price</v>
          </cell>
        </row>
        <row r="2249">
          <cell r="A2249">
            <v>5028067</v>
          </cell>
          <cell r="Z2249">
            <v>99.88</v>
          </cell>
          <cell r="AA2249" t="str">
            <v>umbs_price</v>
          </cell>
        </row>
        <row r="2250">
          <cell r="A2250">
            <v>5028070</v>
          </cell>
          <cell r="Z2250">
            <v>108.68375</v>
          </cell>
          <cell r="AA2250" t="str">
            <v>golden_sachs</v>
          </cell>
        </row>
        <row r="2251">
          <cell r="A2251">
            <v>5028074</v>
          </cell>
          <cell r="Z2251">
            <v>103.19</v>
          </cell>
          <cell r="AA2251" t="str">
            <v>umbs_price</v>
          </cell>
        </row>
        <row r="2252">
          <cell r="A2252">
            <v>5028077</v>
          </cell>
          <cell r="Z2252">
            <v>103.905</v>
          </cell>
          <cell r="AA2252" t="str">
            <v>golden_sachs</v>
          </cell>
        </row>
        <row r="2253">
          <cell r="A2253">
            <v>5028079</v>
          </cell>
          <cell r="Z2253">
            <v>105.5475</v>
          </cell>
          <cell r="AA2253" t="str">
            <v>golden_sachs</v>
          </cell>
        </row>
        <row r="2254">
          <cell r="A2254">
            <v>5028080</v>
          </cell>
          <cell r="Z2254">
            <v>105.20125</v>
          </cell>
          <cell r="AA2254" t="str">
            <v>storgan_manley</v>
          </cell>
        </row>
        <row r="2255">
          <cell r="A2255">
            <v>5028085</v>
          </cell>
          <cell r="Z2255">
            <v>99.88</v>
          </cell>
          <cell r="AA2255" t="str">
            <v>umbs_price</v>
          </cell>
        </row>
        <row r="2256">
          <cell r="A2256">
            <v>5028088</v>
          </cell>
          <cell r="Z2256">
            <v>104.17</v>
          </cell>
          <cell r="AA2256" t="str">
            <v>umbs_price</v>
          </cell>
        </row>
        <row r="2257">
          <cell r="A2257">
            <v>5028090</v>
          </cell>
          <cell r="Z2257">
            <v>103.19</v>
          </cell>
          <cell r="AA2257" t="str">
            <v>umbs_price</v>
          </cell>
        </row>
        <row r="2258">
          <cell r="A2258">
            <v>5028093</v>
          </cell>
          <cell r="Z2258">
            <v>104.61</v>
          </cell>
          <cell r="AA2258" t="str">
            <v>umbs_price</v>
          </cell>
        </row>
        <row r="2259">
          <cell r="A2259">
            <v>5028097</v>
          </cell>
          <cell r="Z2259">
            <v>104.17</v>
          </cell>
          <cell r="AA2259" t="str">
            <v>umbs_price</v>
          </cell>
        </row>
        <row r="2260">
          <cell r="A2260">
            <v>5028098</v>
          </cell>
          <cell r="Z2260">
            <v>103.19</v>
          </cell>
          <cell r="AA2260" t="str">
            <v>umbs_price</v>
          </cell>
        </row>
        <row r="2261">
          <cell r="A2261">
            <v>5028099</v>
          </cell>
          <cell r="Z2261">
            <v>99.88</v>
          </cell>
          <cell r="AA2261" t="str">
            <v>umbs_price</v>
          </cell>
        </row>
        <row r="2262">
          <cell r="A2262">
            <v>5028103</v>
          </cell>
          <cell r="Z2262">
            <v>101.005</v>
          </cell>
          <cell r="AA2262" t="str">
            <v>pj_logan</v>
          </cell>
        </row>
        <row r="2263">
          <cell r="A2263">
            <v>5028104</v>
          </cell>
          <cell r="Z2263">
            <v>97.45</v>
          </cell>
          <cell r="AA2263" t="str">
            <v>umbs_price</v>
          </cell>
        </row>
        <row r="2264">
          <cell r="A2264">
            <v>5028108</v>
          </cell>
          <cell r="Z2264">
            <v>105.77</v>
          </cell>
          <cell r="AA2264" t="str">
            <v>umbs_price</v>
          </cell>
        </row>
        <row r="2265">
          <cell r="A2265">
            <v>5028112</v>
          </cell>
          <cell r="Z2265">
            <v>103.19</v>
          </cell>
          <cell r="AA2265" t="str">
            <v>umbs_price</v>
          </cell>
        </row>
        <row r="2266">
          <cell r="A2266">
            <v>5028116</v>
          </cell>
          <cell r="Z2266">
            <v>97.45</v>
          </cell>
          <cell r="AA2266" t="str">
            <v>umbs_price</v>
          </cell>
        </row>
        <row r="2267">
          <cell r="A2267">
            <v>5028117</v>
          </cell>
          <cell r="Z2267">
            <v>103.19</v>
          </cell>
          <cell r="AA2267" t="str">
            <v>umbs_price</v>
          </cell>
        </row>
        <row r="2268">
          <cell r="A2268">
            <v>5028121</v>
          </cell>
          <cell r="Z2268">
            <v>104.09625</v>
          </cell>
          <cell r="AA2268" t="str">
            <v>golden_sachs</v>
          </cell>
        </row>
        <row r="2269">
          <cell r="A2269">
            <v>5028123</v>
          </cell>
          <cell r="Z2269">
            <v>100.09875</v>
          </cell>
          <cell r="AA2269" t="str">
            <v>golden_sachs</v>
          </cell>
        </row>
        <row r="2270">
          <cell r="A2270">
            <v>5028128</v>
          </cell>
          <cell r="Z2270">
            <v>104.61</v>
          </cell>
          <cell r="AA2270" t="str">
            <v>umbs_price</v>
          </cell>
        </row>
        <row r="2271">
          <cell r="A2271">
            <v>5028133</v>
          </cell>
          <cell r="Z2271">
            <v>103.19</v>
          </cell>
          <cell r="AA2271" t="str">
            <v>umbs_price</v>
          </cell>
        </row>
        <row r="2272">
          <cell r="A2272">
            <v>5028136</v>
          </cell>
          <cell r="Z2272">
            <v>103.19</v>
          </cell>
          <cell r="AA2272" t="str">
            <v>umbs_price</v>
          </cell>
        </row>
        <row r="2273">
          <cell r="A2273">
            <v>5028138</v>
          </cell>
          <cell r="Z2273">
            <v>104.57625</v>
          </cell>
          <cell r="AA2273" t="str">
            <v>golden_sachs</v>
          </cell>
        </row>
        <row r="2274">
          <cell r="A2274">
            <v>5028139</v>
          </cell>
          <cell r="Z2274">
            <v>104.70125</v>
          </cell>
          <cell r="AA2274" t="str">
            <v>storgan_manley</v>
          </cell>
        </row>
        <row r="2275">
          <cell r="A2275">
            <v>5028144</v>
          </cell>
          <cell r="Z2275">
            <v>99.88</v>
          </cell>
          <cell r="AA2275" t="str">
            <v>umbs_price</v>
          </cell>
        </row>
        <row r="2276">
          <cell r="A2276">
            <v>5028147</v>
          </cell>
          <cell r="Z2276">
            <v>104.61</v>
          </cell>
          <cell r="AA2276" t="str">
            <v>umbs_price</v>
          </cell>
        </row>
        <row r="2277">
          <cell r="A2277">
            <v>5028148</v>
          </cell>
          <cell r="Z2277">
            <v>103.19</v>
          </cell>
          <cell r="AA2277" t="str">
            <v>umbs_price</v>
          </cell>
        </row>
        <row r="2278">
          <cell r="A2278">
            <v>5028153</v>
          </cell>
          <cell r="Z2278">
            <v>100.93</v>
          </cell>
          <cell r="AA2278" t="str">
            <v>umbs_price</v>
          </cell>
        </row>
        <row r="2279">
          <cell r="A2279">
            <v>5028155</v>
          </cell>
          <cell r="Z2279">
            <v>104.17</v>
          </cell>
          <cell r="AA2279" t="str">
            <v>umbs_price</v>
          </cell>
        </row>
        <row r="2280">
          <cell r="A2280">
            <v>5028156</v>
          </cell>
          <cell r="Z2280">
            <v>105.5475</v>
          </cell>
          <cell r="AA2280" t="str">
            <v>golden_sachs</v>
          </cell>
        </row>
        <row r="2281">
          <cell r="A2281">
            <v>5028157</v>
          </cell>
          <cell r="Z2281">
            <v>100.91125</v>
          </cell>
          <cell r="AA2281" t="str">
            <v>storgan_manley</v>
          </cell>
        </row>
        <row r="2282">
          <cell r="A2282">
            <v>5028162</v>
          </cell>
          <cell r="Z2282">
            <v>99.88</v>
          </cell>
          <cell r="AA2282" t="str">
            <v>umbs_price</v>
          </cell>
        </row>
        <row r="2283">
          <cell r="A2283">
            <v>5028166</v>
          </cell>
          <cell r="Z2283">
            <v>104.61</v>
          </cell>
          <cell r="AA2283" t="str">
            <v>umbs_price</v>
          </cell>
        </row>
        <row r="2284">
          <cell r="A2284">
            <v>5028168</v>
          </cell>
          <cell r="Z2284">
            <v>104.17</v>
          </cell>
          <cell r="AA2284" t="str">
            <v>umbs_price</v>
          </cell>
        </row>
        <row r="2285">
          <cell r="A2285">
            <v>5028169</v>
          </cell>
          <cell r="Z2285">
            <v>105</v>
          </cell>
          <cell r="AA2285" t="str">
            <v>umbs_price</v>
          </cell>
        </row>
        <row r="2286">
          <cell r="A2286">
            <v>5028173</v>
          </cell>
          <cell r="Z2286">
            <v>103.19</v>
          </cell>
          <cell r="AA2286" t="str">
            <v>umbs_price</v>
          </cell>
        </row>
        <row r="2287">
          <cell r="A2287">
            <v>5028175</v>
          </cell>
          <cell r="Z2287">
            <v>103.72125</v>
          </cell>
          <cell r="AA2287" t="str">
            <v>storgan_manley</v>
          </cell>
        </row>
        <row r="2288">
          <cell r="A2288">
            <v>5028180</v>
          </cell>
          <cell r="Z2288">
            <v>104.17</v>
          </cell>
          <cell r="AA2288" t="str">
            <v>umbs_price</v>
          </cell>
        </row>
        <row r="2289">
          <cell r="A2289">
            <v>5028181</v>
          </cell>
          <cell r="Z2289">
            <v>104.17</v>
          </cell>
          <cell r="AA2289" t="str">
            <v>umbs_price</v>
          </cell>
        </row>
        <row r="2290">
          <cell r="A2290">
            <v>5028182</v>
          </cell>
          <cell r="Z2290">
            <v>102.05500000000001</v>
          </cell>
          <cell r="AA2290" t="str">
            <v>pj_logan</v>
          </cell>
        </row>
        <row r="2291">
          <cell r="A2291">
            <v>5028184</v>
          </cell>
          <cell r="Z2291">
            <v>103.19</v>
          </cell>
          <cell r="AA2291" t="str">
            <v>umbs_price</v>
          </cell>
        </row>
        <row r="2292">
          <cell r="A2292">
            <v>5028186</v>
          </cell>
          <cell r="Z2292">
            <v>104.17</v>
          </cell>
          <cell r="AA2292" t="str">
            <v>umbs_price</v>
          </cell>
        </row>
        <row r="2293">
          <cell r="A2293">
            <v>5028187</v>
          </cell>
          <cell r="Z2293">
            <v>103.19</v>
          </cell>
          <cell r="AA2293" t="str">
            <v>umbs_price</v>
          </cell>
        </row>
        <row r="2294">
          <cell r="A2294">
            <v>5028189</v>
          </cell>
          <cell r="Z2294">
            <v>97.918750000000003</v>
          </cell>
          <cell r="AA2294" t="str">
            <v>pj_logan</v>
          </cell>
        </row>
        <row r="2295">
          <cell r="A2295">
            <v>5028193</v>
          </cell>
          <cell r="Z2295">
            <v>104.22125</v>
          </cell>
          <cell r="AA2295" t="str">
            <v>storgan_manley</v>
          </cell>
        </row>
        <row r="2296">
          <cell r="A2296">
            <v>5028197</v>
          </cell>
          <cell r="Z2296">
            <v>103.19</v>
          </cell>
          <cell r="AA2296" t="str">
            <v>umbs_price</v>
          </cell>
        </row>
        <row r="2297">
          <cell r="A2297">
            <v>5028198</v>
          </cell>
          <cell r="Z2297">
            <v>103.19</v>
          </cell>
          <cell r="AA2297" t="str">
            <v>umbs_price</v>
          </cell>
        </row>
        <row r="2298">
          <cell r="A2298">
            <v>5028200</v>
          </cell>
          <cell r="Z2298">
            <v>104.61</v>
          </cell>
          <cell r="AA2298" t="str">
            <v>umbs_price</v>
          </cell>
        </row>
        <row r="2299">
          <cell r="A2299">
            <v>5028201</v>
          </cell>
          <cell r="Z2299">
            <v>104.61</v>
          </cell>
          <cell r="AA2299" t="str">
            <v>umbs_price</v>
          </cell>
        </row>
        <row r="2300">
          <cell r="A2300">
            <v>5028202</v>
          </cell>
          <cell r="Z2300">
            <v>104.17</v>
          </cell>
          <cell r="AA2300" t="str">
            <v>umbs_price</v>
          </cell>
        </row>
        <row r="2301">
          <cell r="A2301">
            <v>5028207</v>
          </cell>
          <cell r="Z2301">
            <v>104.155</v>
          </cell>
          <cell r="AA2301" t="str">
            <v>pj_logan</v>
          </cell>
        </row>
        <row r="2302">
          <cell r="A2302">
            <v>5028210</v>
          </cell>
          <cell r="Z2302">
            <v>104.61</v>
          </cell>
          <cell r="AA2302" t="str">
            <v>umbs_price</v>
          </cell>
        </row>
        <row r="2303">
          <cell r="A2303">
            <v>5028213</v>
          </cell>
          <cell r="Z2303">
            <v>104.57625</v>
          </cell>
          <cell r="AA2303" t="str">
            <v>storgan_manley</v>
          </cell>
        </row>
        <row r="2304">
          <cell r="A2304">
            <v>5028214</v>
          </cell>
          <cell r="Z2304">
            <v>104.61</v>
          </cell>
          <cell r="AA2304" t="str">
            <v>umbs_price</v>
          </cell>
        </row>
        <row r="2305">
          <cell r="A2305">
            <v>5028219</v>
          </cell>
          <cell r="Z2305">
            <v>101.47375</v>
          </cell>
          <cell r="AA2305" t="str">
            <v>golden_sachs</v>
          </cell>
        </row>
        <row r="2306">
          <cell r="A2306">
            <v>5028222</v>
          </cell>
          <cell r="Z2306">
            <v>105.46875</v>
          </cell>
          <cell r="AA2306" t="str">
            <v>pj_logan</v>
          </cell>
        </row>
        <row r="2307">
          <cell r="A2307">
            <v>5028223</v>
          </cell>
          <cell r="Z2307">
            <v>104.61</v>
          </cell>
          <cell r="AA2307" t="str">
            <v>umbs_price</v>
          </cell>
        </row>
        <row r="2308">
          <cell r="A2308">
            <v>5028228</v>
          </cell>
          <cell r="Z2308">
            <v>105.77</v>
          </cell>
          <cell r="AA2308" t="str">
            <v>umbs_price</v>
          </cell>
        </row>
        <row r="2309">
          <cell r="A2309">
            <v>5028233</v>
          </cell>
          <cell r="Z2309">
            <v>103.19</v>
          </cell>
          <cell r="AA2309" t="str">
            <v>umbs_price</v>
          </cell>
        </row>
        <row r="2310">
          <cell r="A2310">
            <v>5028238</v>
          </cell>
          <cell r="Z2310">
            <v>103.19</v>
          </cell>
          <cell r="AA2310" t="str">
            <v>umbs_price</v>
          </cell>
        </row>
        <row r="2311">
          <cell r="A2311">
            <v>5028243</v>
          </cell>
          <cell r="Z2311">
            <v>103.19</v>
          </cell>
          <cell r="AA2311" t="str">
            <v>umbs_price</v>
          </cell>
        </row>
        <row r="2312">
          <cell r="A2312">
            <v>5028248</v>
          </cell>
          <cell r="Z2312">
            <v>104.61</v>
          </cell>
          <cell r="AA2312" t="str">
            <v>umbs_price</v>
          </cell>
        </row>
        <row r="2313">
          <cell r="A2313">
            <v>5028251</v>
          </cell>
          <cell r="Z2313">
            <v>99.88</v>
          </cell>
          <cell r="AA2313" t="str">
            <v>umbs_price</v>
          </cell>
        </row>
        <row r="2314">
          <cell r="A2314">
            <v>5028252</v>
          </cell>
          <cell r="Z2314">
            <v>103.53375</v>
          </cell>
          <cell r="AA2314" t="str">
            <v>storgan_manley</v>
          </cell>
        </row>
        <row r="2315">
          <cell r="A2315">
            <v>5028256</v>
          </cell>
          <cell r="Z2315">
            <v>99.88</v>
          </cell>
          <cell r="AA2315" t="str">
            <v>umbs_price</v>
          </cell>
        </row>
        <row r="2316">
          <cell r="A2316">
            <v>5028261</v>
          </cell>
          <cell r="Z2316">
            <v>103.19</v>
          </cell>
          <cell r="AA2316" t="str">
            <v>umbs_price</v>
          </cell>
        </row>
        <row r="2317">
          <cell r="A2317">
            <v>5028264</v>
          </cell>
          <cell r="Z2317">
            <v>101.96125000000001</v>
          </cell>
          <cell r="AA2317" t="str">
            <v>storgan_manley</v>
          </cell>
        </row>
        <row r="2318">
          <cell r="A2318">
            <v>5028269</v>
          </cell>
          <cell r="Z2318">
            <v>99.88</v>
          </cell>
          <cell r="AA2318" t="str">
            <v>umbs_price</v>
          </cell>
        </row>
        <row r="2319">
          <cell r="A2319">
            <v>5028274</v>
          </cell>
          <cell r="Z2319">
            <v>103.19</v>
          </cell>
          <cell r="AA2319" t="str">
            <v>umbs_price</v>
          </cell>
        </row>
        <row r="2320">
          <cell r="A2320">
            <v>5028276</v>
          </cell>
          <cell r="Z2320">
            <v>104.61</v>
          </cell>
          <cell r="AA2320" t="str">
            <v>umbs_price</v>
          </cell>
        </row>
        <row r="2321">
          <cell r="A2321">
            <v>5028279</v>
          </cell>
          <cell r="Z2321">
            <v>103.53375</v>
          </cell>
          <cell r="AA2321" t="str">
            <v>storgan_manley</v>
          </cell>
        </row>
        <row r="2322">
          <cell r="A2322">
            <v>5028280</v>
          </cell>
          <cell r="Z2322">
            <v>103.19</v>
          </cell>
          <cell r="AA2322" t="str">
            <v>umbs_price</v>
          </cell>
        </row>
        <row r="2323">
          <cell r="A2323">
            <v>5028281</v>
          </cell>
          <cell r="Z2323">
            <v>105.9375</v>
          </cell>
          <cell r="AA2323" t="str">
            <v>golden_sachs</v>
          </cell>
        </row>
        <row r="2324">
          <cell r="A2324">
            <v>5028286</v>
          </cell>
          <cell r="Z2324">
            <v>105.485</v>
          </cell>
          <cell r="AA2324" t="str">
            <v>golden_sachs</v>
          </cell>
        </row>
        <row r="2325">
          <cell r="A2325">
            <v>5028287</v>
          </cell>
          <cell r="Z2325">
            <v>104.17</v>
          </cell>
          <cell r="AA2325" t="str">
            <v>umbs_price</v>
          </cell>
        </row>
        <row r="2326">
          <cell r="A2326">
            <v>5028291</v>
          </cell>
          <cell r="Z2326">
            <v>103.78375</v>
          </cell>
          <cell r="AA2326" t="str">
            <v>golden_sachs</v>
          </cell>
        </row>
        <row r="2327">
          <cell r="A2327">
            <v>5028296</v>
          </cell>
          <cell r="Z2327">
            <v>104.61</v>
          </cell>
          <cell r="AA2327" t="str">
            <v>umbs_price</v>
          </cell>
        </row>
        <row r="2328">
          <cell r="A2328">
            <v>5028299</v>
          </cell>
          <cell r="Z2328">
            <v>103.19</v>
          </cell>
          <cell r="AA2328" t="str">
            <v>umbs_price</v>
          </cell>
        </row>
        <row r="2329">
          <cell r="A2329">
            <v>5028302</v>
          </cell>
          <cell r="Z2329">
            <v>97.45</v>
          </cell>
          <cell r="AA2329" t="str">
            <v>umbs_price</v>
          </cell>
        </row>
        <row r="2330">
          <cell r="A2330">
            <v>5028303</v>
          </cell>
          <cell r="Z2330">
            <v>104.61</v>
          </cell>
          <cell r="AA2330" t="str">
            <v>umbs_price</v>
          </cell>
        </row>
        <row r="2331">
          <cell r="A2331">
            <v>5028306</v>
          </cell>
          <cell r="Z2331">
            <v>100.22375</v>
          </cell>
          <cell r="AA2331" t="str">
            <v>storgan_manley</v>
          </cell>
        </row>
        <row r="2332">
          <cell r="A2332">
            <v>5028311</v>
          </cell>
          <cell r="Z2332">
            <v>101.47375</v>
          </cell>
          <cell r="AA2332" t="str">
            <v>golden_sachs</v>
          </cell>
        </row>
        <row r="2333">
          <cell r="A2333">
            <v>5028315</v>
          </cell>
          <cell r="Z2333">
            <v>103.19</v>
          </cell>
          <cell r="AA2333" t="str">
            <v>umbs_price</v>
          </cell>
        </row>
        <row r="2334">
          <cell r="A2334">
            <v>5028318</v>
          </cell>
          <cell r="Z2334">
            <v>100.93</v>
          </cell>
          <cell r="AA2334" t="str">
            <v>umbs_price</v>
          </cell>
        </row>
        <row r="2335">
          <cell r="A2335">
            <v>5028322</v>
          </cell>
          <cell r="Z2335">
            <v>103.19</v>
          </cell>
          <cell r="AA2335" t="str">
            <v>umbs_price</v>
          </cell>
        </row>
        <row r="2336">
          <cell r="A2336">
            <v>5028325</v>
          </cell>
          <cell r="Z2336">
            <v>103.19</v>
          </cell>
          <cell r="AA2336" t="str">
            <v>umbs_price</v>
          </cell>
        </row>
        <row r="2337">
          <cell r="A2337">
            <v>5028328</v>
          </cell>
          <cell r="Z2337">
            <v>105.9375</v>
          </cell>
          <cell r="AA2337" t="str">
            <v>golden_sachs</v>
          </cell>
        </row>
        <row r="2338">
          <cell r="A2338">
            <v>5028332</v>
          </cell>
          <cell r="Z2338">
            <v>105.295</v>
          </cell>
          <cell r="AA2338" t="str">
            <v>pj_logan</v>
          </cell>
        </row>
        <row r="2339">
          <cell r="A2339">
            <v>5028333</v>
          </cell>
          <cell r="Z2339">
            <v>99.88</v>
          </cell>
          <cell r="AA2339" t="str">
            <v>umbs_price</v>
          </cell>
        </row>
        <row r="2340">
          <cell r="A2340">
            <v>5028334</v>
          </cell>
          <cell r="Z2340">
            <v>100.93</v>
          </cell>
          <cell r="AA2340" t="str">
            <v>umbs_price</v>
          </cell>
        </row>
        <row r="2341">
          <cell r="A2341">
            <v>5028338</v>
          </cell>
          <cell r="Z2341">
            <v>104.61</v>
          </cell>
          <cell r="AA2341" t="str">
            <v>umbs_price</v>
          </cell>
        </row>
        <row r="2342">
          <cell r="A2342">
            <v>5028339</v>
          </cell>
          <cell r="Z2342">
            <v>103.19</v>
          </cell>
          <cell r="AA2342" t="str">
            <v>umbs_price</v>
          </cell>
        </row>
        <row r="2343">
          <cell r="A2343">
            <v>5028341</v>
          </cell>
          <cell r="Z2343">
            <v>104.61</v>
          </cell>
          <cell r="AA2343" t="str">
            <v>umbs_price</v>
          </cell>
        </row>
        <row r="2344">
          <cell r="A2344">
            <v>5028344</v>
          </cell>
          <cell r="Z2344">
            <v>103.19</v>
          </cell>
          <cell r="AA2344" t="str">
            <v>umbs_price</v>
          </cell>
        </row>
        <row r="2345">
          <cell r="A2345">
            <v>5028349</v>
          </cell>
          <cell r="Z2345">
            <v>104.17</v>
          </cell>
          <cell r="AA2345" t="str">
            <v>umbs_price</v>
          </cell>
        </row>
        <row r="2346">
          <cell r="A2346">
            <v>5028351</v>
          </cell>
          <cell r="Z2346">
            <v>99.88</v>
          </cell>
          <cell r="AA2346" t="str">
            <v>umbs_price</v>
          </cell>
        </row>
        <row r="2347">
          <cell r="A2347">
            <v>5028352</v>
          </cell>
          <cell r="Z2347">
            <v>103.19</v>
          </cell>
          <cell r="AA2347" t="str">
            <v>umbs_price</v>
          </cell>
        </row>
        <row r="2348">
          <cell r="A2348">
            <v>5028355</v>
          </cell>
          <cell r="Z2348">
            <v>104.61</v>
          </cell>
          <cell r="AA2348" t="str">
            <v>umbs_price</v>
          </cell>
        </row>
        <row r="2349">
          <cell r="A2349">
            <v>5028359</v>
          </cell>
          <cell r="Z2349">
            <v>103.19</v>
          </cell>
          <cell r="AA2349" t="str">
            <v>umbs_price</v>
          </cell>
        </row>
        <row r="2350">
          <cell r="A2350">
            <v>5028361</v>
          </cell>
          <cell r="Z2350">
            <v>103.19</v>
          </cell>
          <cell r="AA2350" t="str">
            <v>umbs_price</v>
          </cell>
        </row>
        <row r="2351">
          <cell r="A2351">
            <v>5028364</v>
          </cell>
          <cell r="Z2351">
            <v>105</v>
          </cell>
          <cell r="AA2351" t="str">
            <v>umbs_price</v>
          </cell>
        </row>
        <row r="2352">
          <cell r="A2352">
            <v>5028367</v>
          </cell>
          <cell r="Z2352">
            <v>104.64125</v>
          </cell>
          <cell r="AA2352" t="str">
            <v>golden_sachs</v>
          </cell>
        </row>
        <row r="2353">
          <cell r="A2353">
            <v>5028369</v>
          </cell>
          <cell r="Z2353">
            <v>104.82875</v>
          </cell>
          <cell r="AA2353" t="str">
            <v>golden_sachs</v>
          </cell>
        </row>
        <row r="2354">
          <cell r="A2354">
            <v>5028372</v>
          </cell>
          <cell r="Z2354">
            <v>103.19</v>
          </cell>
          <cell r="AA2354" t="str">
            <v>umbs_price</v>
          </cell>
        </row>
        <row r="2355">
          <cell r="A2355">
            <v>5028373</v>
          </cell>
          <cell r="Z2355">
            <v>103.19</v>
          </cell>
          <cell r="AA2355" t="str">
            <v>umbs_price</v>
          </cell>
        </row>
        <row r="2356">
          <cell r="A2356">
            <v>5028374</v>
          </cell>
          <cell r="Z2356">
            <v>105</v>
          </cell>
          <cell r="AA2356" t="str">
            <v>umbs_price</v>
          </cell>
        </row>
        <row r="2357">
          <cell r="A2357">
            <v>5028378</v>
          </cell>
          <cell r="Z2357">
            <v>104.17</v>
          </cell>
          <cell r="AA2357" t="str">
            <v>umbs_price</v>
          </cell>
        </row>
        <row r="2358">
          <cell r="A2358">
            <v>5028379</v>
          </cell>
          <cell r="Z2358">
            <v>103.03</v>
          </cell>
          <cell r="AA2358" t="str">
            <v>umbs_price</v>
          </cell>
        </row>
        <row r="2359">
          <cell r="A2359">
            <v>5028382</v>
          </cell>
          <cell r="Z2359">
            <v>103.03</v>
          </cell>
          <cell r="AA2359" t="str">
            <v>umbs_price</v>
          </cell>
        </row>
        <row r="2360">
          <cell r="A2360">
            <v>5028384</v>
          </cell>
          <cell r="Z2360">
            <v>99.88</v>
          </cell>
          <cell r="AA2360" t="str">
            <v>umbs_price</v>
          </cell>
        </row>
        <row r="2361">
          <cell r="A2361">
            <v>5028388</v>
          </cell>
          <cell r="Z2361">
            <v>99.88</v>
          </cell>
          <cell r="AA2361" t="str">
            <v>umbs_price</v>
          </cell>
        </row>
        <row r="2362">
          <cell r="A2362">
            <v>5028389</v>
          </cell>
          <cell r="Z2362">
            <v>103.19</v>
          </cell>
          <cell r="AA2362" t="str">
            <v>umbs_price</v>
          </cell>
        </row>
        <row r="2363">
          <cell r="A2363">
            <v>5028391</v>
          </cell>
          <cell r="Z2363">
            <v>105</v>
          </cell>
          <cell r="AA2363" t="str">
            <v>umbs_price</v>
          </cell>
        </row>
        <row r="2364">
          <cell r="A2364">
            <v>5028394</v>
          </cell>
          <cell r="Z2364">
            <v>100.34875</v>
          </cell>
          <cell r="AA2364" t="str">
            <v>pj_logan</v>
          </cell>
        </row>
        <row r="2365">
          <cell r="A2365">
            <v>5028398</v>
          </cell>
          <cell r="Z2365">
            <v>103.19</v>
          </cell>
          <cell r="AA2365" t="str">
            <v>umbs_price</v>
          </cell>
        </row>
        <row r="2366">
          <cell r="A2366">
            <v>5028403</v>
          </cell>
          <cell r="Z2366">
            <v>104.17</v>
          </cell>
          <cell r="AA2366" t="str">
            <v>umbs_price</v>
          </cell>
        </row>
        <row r="2367">
          <cell r="A2367">
            <v>5028405</v>
          </cell>
          <cell r="Z2367">
            <v>104.61</v>
          </cell>
          <cell r="AA2367" t="str">
            <v>umbs_price</v>
          </cell>
        </row>
        <row r="2368">
          <cell r="A2368">
            <v>5028408</v>
          </cell>
          <cell r="Z2368">
            <v>103.03</v>
          </cell>
          <cell r="AA2368" t="str">
            <v>umbs_price</v>
          </cell>
        </row>
        <row r="2369">
          <cell r="A2369">
            <v>5028409</v>
          </cell>
          <cell r="Z2369">
            <v>103.19</v>
          </cell>
          <cell r="AA2369" t="str">
            <v>umbs_price</v>
          </cell>
        </row>
        <row r="2370">
          <cell r="A2370">
            <v>5028412</v>
          </cell>
          <cell r="Z2370">
            <v>104.61</v>
          </cell>
          <cell r="AA2370" t="str">
            <v>umbs_price</v>
          </cell>
        </row>
        <row r="2371">
          <cell r="A2371">
            <v>5028415</v>
          </cell>
          <cell r="Z2371">
            <v>103.19</v>
          </cell>
          <cell r="AA2371" t="str">
            <v>umbs_price</v>
          </cell>
        </row>
        <row r="2372">
          <cell r="A2372">
            <v>5028418</v>
          </cell>
          <cell r="Z2372">
            <v>104.61</v>
          </cell>
          <cell r="AA2372" t="str">
            <v>umbs_price</v>
          </cell>
        </row>
        <row r="2373">
          <cell r="A2373">
            <v>5028421</v>
          </cell>
          <cell r="Z2373">
            <v>103.19</v>
          </cell>
          <cell r="AA2373" t="str">
            <v>umbs_price</v>
          </cell>
        </row>
        <row r="2374">
          <cell r="A2374">
            <v>5028424</v>
          </cell>
          <cell r="Z2374">
            <v>99.88</v>
          </cell>
          <cell r="AA2374" t="str">
            <v>umbs_price</v>
          </cell>
        </row>
        <row r="2375">
          <cell r="A2375">
            <v>5028427</v>
          </cell>
          <cell r="Z2375">
            <v>103.53375</v>
          </cell>
          <cell r="AA2375" t="str">
            <v>storgan_manley</v>
          </cell>
        </row>
        <row r="2376">
          <cell r="A2376">
            <v>5028432</v>
          </cell>
          <cell r="Z2376">
            <v>103.9675</v>
          </cell>
          <cell r="AA2376" t="str">
            <v>golden_sachs</v>
          </cell>
        </row>
        <row r="2377">
          <cell r="A2377">
            <v>5028437</v>
          </cell>
          <cell r="Z2377">
            <v>97.45</v>
          </cell>
          <cell r="AA2377" t="str">
            <v>umbs_price</v>
          </cell>
        </row>
        <row r="2378">
          <cell r="A2378">
            <v>5028442</v>
          </cell>
          <cell r="Z2378">
            <v>104.17</v>
          </cell>
          <cell r="AA2378" t="str">
            <v>umbs_price</v>
          </cell>
        </row>
        <row r="2379">
          <cell r="A2379">
            <v>5028446</v>
          </cell>
          <cell r="Z2379">
            <v>104.61</v>
          </cell>
          <cell r="AA2379" t="str">
            <v>umbs_price</v>
          </cell>
        </row>
        <row r="2380">
          <cell r="A2380">
            <v>5028447</v>
          </cell>
          <cell r="Z2380">
            <v>105.5475</v>
          </cell>
          <cell r="AA2380" t="str">
            <v>golden_sachs</v>
          </cell>
        </row>
        <row r="2381">
          <cell r="A2381">
            <v>5028449</v>
          </cell>
          <cell r="Z2381">
            <v>104.22125</v>
          </cell>
          <cell r="AA2381" t="str">
            <v>bank_of_americans</v>
          </cell>
        </row>
        <row r="2382">
          <cell r="A2382">
            <v>5028452</v>
          </cell>
          <cell r="Z2382">
            <v>99.88</v>
          </cell>
          <cell r="AA2382" t="str">
            <v>umbs_price</v>
          </cell>
        </row>
        <row r="2383">
          <cell r="A2383">
            <v>5028457</v>
          </cell>
          <cell r="Z2383">
            <v>103.19</v>
          </cell>
          <cell r="AA2383" t="str">
            <v>umbs_price</v>
          </cell>
        </row>
        <row r="2384">
          <cell r="A2384">
            <v>5028459</v>
          </cell>
          <cell r="Z2384">
            <v>104.42</v>
          </cell>
          <cell r="AA2384" t="str">
            <v>golden_sachs</v>
          </cell>
        </row>
        <row r="2385">
          <cell r="A2385">
            <v>5028461</v>
          </cell>
          <cell r="Z2385">
            <v>100.93</v>
          </cell>
          <cell r="AA2385" t="str">
            <v>umbs_price</v>
          </cell>
        </row>
        <row r="2386">
          <cell r="A2386">
            <v>5028465</v>
          </cell>
          <cell r="Z2386">
            <v>105</v>
          </cell>
          <cell r="AA2386" t="str">
            <v>umbs_price</v>
          </cell>
        </row>
        <row r="2387">
          <cell r="A2387">
            <v>5028469</v>
          </cell>
          <cell r="Z2387">
            <v>103.19</v>
          </cell>
          <cell r="AA2387" t="str">
            <v>umbs_price</v>
          </cell>
        </row>
        <row r="2388">
          <cell r="A2388">
            <v>5028473</v>
          </cell>
          <cell r="Z2388">
            <v>104.78375</v>
          </cell>
          <cell r="AA2388" t="str">
            <v>golden_sachs</v>
          </cell>
        </row>
        <row r="2389">
          <cell r="A2389">
            <v>5028478</v>
          </cell>
          <cell r="Z2389">
            <v>103.59625</v>
          </cell>
          <cell r="AA2389" t="str">
            <v>storgan_manley</v>
          </cell>
        </row>
        <row r="2390">
          <cell r="A2390">
            <v>5028480</v>
          </cell>
          <cell r="Z2390">
            <v>99.88</v>
          </cell>
          <cell r="AA2390" t="str">
            <v>umbs_price</v>
          </cell>
        </row>
        <row r="2391">
          <cell r="A2391">
            <v>5028485</v>
          </cell>
          <cell r="Z2391">
            <v>101.86750000000001</v>
          </cell>
          <cell r="AA2391" t="str">
            <v>golden_sachs</v>
          </cell>
        </row>
        <row r="2392">
          <cell r="A2392">
            <v>5028487</v>
          </cell>
          <cell r="Z2392">
            <v>103.40875</v>
          </cell>
          <cell r="AA2392" t="str">
            <v>storgan_manley</v>
          </cell>
        </row>
        <row r="2393">
          <cell r="A2393">
            <v>5028492</v>
          </cell>
          <cell r="Z2393">
            <v>103.28375</v>
          </cell>
          <cell r="AA2393" t="str">
            <v>storgan_manley</v>
          </cell>
        </row>
        <row r="2394">
          <cell r="A2394">
            <v>5028496</v>
          </cell>
          <cell r="Z2394">
            <v>97.45</v>
          </cell>
          <cell r="AA2394" t="str">
            <v>umbs_price</v>
          </cell>
        </row>
        <row r="2395">
          <cell r="A2395">
            <v>5028500</v>
          </cell>
          <cell r="Z2395">
            <v>100.28625</v>
          </cell>
          <cell r="AA2395" t="str">
            <v>storgan_manley</v>
          </cell>
        </row>
        <row r="2396">
          <cell r="A2396">
            <v>5028502</v>
          </cell>
          <cell r="Z2396">
            <v>103.22125</v>
          </cell>
          <cell r="AA2396" t="str">
            <v>golden_sachs</v>
          </cell>
        </row>
        <row r="2397">
          <cell r="A2397">
            <v>5028504</v>
          </cell>
          <cell r="Z2397">
            <v>103.19</v>
          </cell>
          <cell r="AA2397" t="str">
            <v>umbs_price</v>
          </cell>
        </row>
        <row r="2398">
          <cell r="A2398">
            <v>5028505</v>
          </cell>
          <cell r="Z2398">
            <v>104.17</v>
          </cell>
          <cell r="AA2398" t="str">
            <v>umbs_price</v>
          </cell>
        </row>
        <row r="2399">
          <cell r="A2399">
            <v>5028508</v>
          </cell>
          <cell r="Z2399">
            <v>104.61</v>
          </cell>
          <cell r="AA2399" t="str">
            <v>umbs_price</v>
          </cell>
        </row>
        <row r="2400">
          <cell r="A2400">
            <v>5028513</v>
          </cell>
          <cell r="Z2400">
            <v>99.88</v>
          </cell>
          <cell r="AA2400" t="str">
            <v>umbs_price</v>
          </cell>
        </row>
        <row r="2401">
          <cell r="A2401">
            <v>5028515</v>
          </cell>
          <cell r="Z2401">
            <v>104.61</v>
          </cell>
          <cell r="AA2401" t="str">
            <v>umbs_price</v>
          </cell>
        </row>
        <row r="2402">
          <cell r="A2402">
            <v>5028518</v>
          </cell>
          <cell r="Z2402">
            <v>104.61</v>
          </cell>
          <cell r="AA2402" t="str">
            <v>umbs_price</v>
          </cell>
        </row>
        <row r="2403">
          <cell r="A2403">
            <v>5028522</v>
          </cell>
          <cell r="Z2403">
            <v>103.19</v>
          </cell>
          <cell r="AA2403" t="str">
            <v>umbs_price</v>
          </cell>
        </row>
        <row r="2404">
          <cell r="A2404">
            <v>5028524</v>
          </cell>
          <cell r="Z2404">
            <v>100.93</v>
          </cell>
          <cell r="AA2404" t="str">
            <v>umbs_price</v>
          </cell>
        </row>
        <row r="2405">
          <cell r="A2405">
            <v>5028529</v>
          </cell>
          <cell r="Z2405">
            <v>100.34875</v>
          </cell>
          <cell r="AA2405" t="str">
            <v>pj_logan</v>
          </cell>
        </row>
        <row r="2406">
          <cell r="A2406">
            <v>5028532</v>
          </cell>
          <cell r="Z2406">
            <v>104.22125</v>
          </cell>
          <cell r="AA2406" t="str">
            <v>storgan_manley</v>
          </cell>
        </row>
        <row r="2407">
          <cell r="A2407">
            <v>5028533</v>
          </cell>
          <cell r="Z2407">
            <v>104.17</v>
          </cell>
          <cell r="AA2407" t="str">
            <v>umbs_price</v>
          </cell>
        </row>
        <row r="2408">
          <cell r="A2408">
            <v>5028535</v>
          </cell>
          <cell r="Z2408">
            <v>104.86</v>
          </cell>
          <cell r="AA2408" t="str">
            <v>golden_sachs</v>
          </cell>
        </row>
        <row r="2409">
          <cell r="A2409">
            <v>5028538</v>
          </cell>
          <cell r="Z2409">
            <v>99.88</v>
          </cell>
          <cell r="AA2409" t="str">
            <v>umbs_price</v>
          </cell>
        </row>
        <row r="2410">
          <cell r="A2410">
            <v>5028543</v>
          </cell>
          <cell r="Z2410">
            <v>105</v>
          </cell>
          <cell r="AA2410" t="str">
            <v>umbs_price</v>
          </cell>
        </row>
        <row r="2411">
          <cell r="A2411">
            <v>5028544</v>
          </cell>
          <cell r="Z2411">
            <v>103.19</v>
          </cell>
          <cell r="AA2411" t="str">
            <v>umbs_price</v>
          </cell>
        </row>
        <row r="2412">
          <cell r="A2412">
            <v>5028546</v>
          </cell>
          <cell r="Z2412">
            <v>104.1275</v>
          </cell>
          <cell r="AA2412" t="str">
            <v>golden_sachs</v>
          </cell>
        </row>
        <row r="2413">
          <cell r="A2413">
            <v>5028547</v>
          </cell>
          <cell r="Z2413">
            <v>103.19</v>
          </cell>
          <cell r="AA2413" t="str">
            <v>umbs_price</v>
          </cell>
        </row>
        <row r="2414">
          <cell r="A2414">
            <v>5028551</v>
          </cell>
          <cell r="Z2414">
            <v>104.70125</v>
          </cell>
          <cell r="AA2414" t="str">
            <v>storgan_manley</v>
          </cell>
        </row>
        <row r="2415">
          <cell r="A2415">
            <v>5028552</v>
          </cell>
          <cell r="Z2415">
            <v>103.19</v>
          </cell>
          <cell r="AA2415" t="str">
            <v>umbs_price</v>
          </cell>
        </row>
        <row r="2416">
          <cell r="A2416">
            <v>5028555</v>
          </cell>
          <cell r="Z2416">
            <v>97.45</v>
          </cell>
          <cell r="AA2416" t="str">
            <v>umbs_price</v>
          </cell>
        </row>
        <row r="2417">
          <cell r="A2417">
            <v>5028556</v>
          </cell>
          <cell r="Z2417">
            <v>104.09625</v>
          </cell>
          <cell r="AA2417" t="str">
            <v>golden_sachs</v>
          </cell>
        </row>
        <row r="2418">
          <cell r="A2418">
            <v>5028557</v>
          </cell>
          <cell r="Z2418">
            <v>104.1275</v>
          </cell>
          <cell r="AA2418" t="str">
            <v>golden_sachs</v>
          </cell>
        </row>
        <row r="2419">
          <cell r="A2419">
            <v>5028561</v>
          </cell>
          <cell r="Z2419">
            <v>103.19</v>
          </cell>
          <cell r="AA2419" t="str">
            <v>umbs_price</v>
          </cell>
        </row>
        <row r="2420">
          <cell r="A2420">
            <v>5028562</v>
          </cell>
          <cell r="Z2420">
            <v>104.61</v>
          </cell>
          <cell r="AA2420" t="str">
            <v>umbs_price</v>
          </cell>
        </row>
        <row r="2421">
          <cell r="A2421">
            <v>5028567</v>
          </cell>
          <cell r="Z2421">
            <v>103.19</v>
          </cell>
          <cell r="AA2421" t="str">
            <v>umbs_price</v>
          </cell>
        </row>
        <row r="2422">
          <cell r="A2422">
            <v>5028568</v>
          </cell>
          <cell r="Z2422">
            <v>100.34875</v>
          </cell>
          <cell r="AA2422" t="str">
            <v>pj_logan</v>
          </cell>
        </row>
        <row r="2423">
          <cell r="A2423">
            <v>5028573</v>
          </cell>
          <cell r="Z2423">
            <v>104.61</v>
          </cell>
          <cell r="AA2423" t="str">
            <v>umbs_price</v>
          </cell>
        </row>
        <row r="2424">
          <cell r="A2424">
            <v>5028576</v>
          </cell>
          <cell r="Z2424">
            <v>104.61</v>
          </cell>
          <cell r="AA2424" t="str">
            <v>umbs_price</v>
          </cell>
        </row>
        <row r="2425">
          <cell r="A2425">
            <v>5028581</v>
          </cell>
          <cell r="Z2425">
            <v>103.65875</v>
          </cell>
          <cell r="AA2425" t="str">
            <v>pj_logan</v>
          </cell>
        </row>
        <row r="2426">
          <cell r="A2426">
            <v>5028586</v>
          </cell>
          <cell r="Z2426">
            <v>103.53375</v>
          </cell>
          <cell r="AA2426" t="str">
            <v>storgan_manley</v>
          </cell>
        </row>
        <row r="2427">
          <cell r="A2427">
            <v>5028588</v>
          </cell>
          <cell r="Z2427">
            <v>100.13</v>
          </cell>
          <cell r="AA2427" t="str">
            <v>golden_sachs</v>
          </cell>
        </row>
        <row r="2428">
          <cell r="A2428">
            <v>5028590</v>
          </cell>
          <cell r="Z2428">
            <v>100.78625</v>
          </cell>
          <cell r="AA2428" t="str">
            <v>storgan_manley</v>
          </cell>
        </row>
        <row r="2429">
          <cell r="A2429">
            <v>5028594</v>
          </cell>
          <cell r="Z2429">
            <v>103.19</v>
          </cell>
          <cell r="AA2429" t="str">
            <v>umbs_price</v>
          </cell>
        </row>
        <row r="2430">
          <cell r="A2430">
            <v>5028595</v>
          </cell>
          <cell r="Z2430">
            <v>100.93</v>
          </cell>
          <cell r="AA2430" t="str">
            <v>umbs_price</v>
          </cell>
        </row>
        <row r="2431">
          <cell r="A2431">
            <v>5028597</v>
          </cell>
          <cell r="Z2431">
            <v>105.76375</v>
          </cell>
          <cell r="AA2431" t="str">
            <v>golden_sachs</v>
          </cell>
        </row>
        <row r="2432">
          <cell r="A2432">
            <v>5028598</v>
          </cell>
          <cell r="Z2432">
            <v>105</v>
          </cell>
          <cell r="AA2432" t="str">
            <v>umbs_price</v>
          </cell>
        </row>
        <row r="2433">
          <cell r="A2433">
            <v>5028599</v>
          </cell>
          <cell r="Z2433">
            <v>103.93625</v>
          </cell>
          <cell r="AA2433" t="str">
            <v>storgan_manley</v>
          </cell>
        </row>
        <row r="2434">
          <cell r="A2434">
            <v>5028600</v>
          </cell>
          <cell r="Z2434">
            <v>100.005</v>
          </cell>
          <cell r="AA2434" t="str">
            <v>bank_of_americans</v>
          </cell>
        </row>
        <row r="2435">
          <cell r="A2435">
            <v>5028603</v>
          </cell>
          <cell r="Z2435">
            <v>99.88</v>
          </cell>
          <cell r="AA2435" t="str">
            <v>umbs_price</v>
          </cell>
        </row>
        <row r="2436">
          <cell r="A2436">
            <v>5028608</v>
          </cell>
          <cell r="Z2436">
            <v>99.88</v>
          </cell>
          <cell r="AA2436" t="str">
            <v>umbs_price</v>
          </cell>
        </row>
        <row r="2437">
          <cell r="A2437">
            <v>5028610</v>
          </cell>
          <cell r="Z2437">
            <v>104.61</v>
          </cell>
          <cell r="AA2437" t="str">
            <v>umbs_price</v>
          </cell>
        </row>
        <row r="2438">
          <cell r="A2438">
            <v>5028614</v>
          </cell>
          <cell r="Z2438">
            <v>103.315</v>
          </cell>
          <cell r="AA2438" t="str">
            <v>pj_logan</v>
          </cell>
        </row>
        <row r="2439">
          <cell r="A2439">
            <v>5028615</v>
          </cell>
          <cell r="Z2439">
            <v>97.45</v>
          </cell>
          <cell r="AA2439" t="str">
            <v>umbs_price</v>
          </cell>
        </row>
        <row r="2440">
          <cell r="A2440">
            <v>5028617</v>
          </cell>
          <cell r="Z2440">
            <v>105</v>
          </cell>
          <cell r="AA2440" t="str">
            <v>umbs_price</v>
          </cell>
        </row>
        <row r="2441">
          <cell r="A2441">
            <v>5028621</v>
          </cell>
          <cell r="Z2441">
            <v>103.19</v>
          </cell>
          <cell r="AA2441" t="str">
            <v>umbs_price</v>
          </cell>
        </row>
        <row r="2442">
          <cell r="A2442">
            <v>5028625</v>
          </cell>
          <cell r="Z2442">
            <v>103.03</v>
          </cell>
          <cell r="AA2442" t="str">
            <v>umbs_price</v>
          </cell>
        </row>
        <row r="2443">
          <cell r="A2443">
            <v>5028629</v>
          </cell>
          <cell r="Z2443">
            <v>104.22125</v>
          </cell>
          <cell r="AA2443" t="str">
            <v>storgan_manley</v>
          </cell>
        </row>
        <row r="2444">
          <cell r="A2444">
            <v>5028632</v>
          </cell>
          <cell r="Z2444">
            <v>105.64125</v>
          </cell>
          <cell r="AA2444" t="str">
            <v>storgan_manley</v>
          </cell>
        </row>
        <row r="2445">
          <cell r="A2445">
            <v>5028633</v>
          </cell>
          <cell r="Z2445">
            <v>103.43625</v>
          </cell>
          <cell r="AA2445" t="str">
            <v>storgan_manley</v>
          </cell>
        </row>
        <row r="2446">
          <cell r="A2446">
            <v>5028636</v>
          </cell>
          <cell r="Z2446">
            <v>103.19</v>
          </cell>
          <cell r="AA2446" t="str">
            <v>umbs_price</v>
          </cell>
        </row>
        <row r="2447">
          <cell r="A2447">
            <v>5028637</v>
          </cell>
          <cell r="Z2447">
            <v>97.45</v>
          </cell>
          <cell r="AA2447" t="str">
            <v>umbs_price</v>
          </cell>
        </row>
        <row r="2448">
          <cell r="A2448">
            <v>5028641</v>
          </cell>
          <cell r="Z2448">
            <v>104.61</v>
          </cell>
          <cell r="AA2448" t="str">
            <v>umbs_price</v>
          </cell>
        </row>
        <row r="2449">
          <cell r="A2449">
            <v>5028646</v>
          </cell>
          <cell r="Z2449">
            <v>103.19</v>
          </cell>
          <cell r="AA2449" t="str">
            <v>umbs_price</v>
          </cell>
        </row>
        <row r="2450">
          <cell r="A2450">
            <v>5028648</v>
          </cell>
          <cell r="Z2450">
            <v>103.19</v>
          </cell>
          <cell r="AA2450" t="str">
            <v>umbs_price</v>
          </cell>
        </row>
        <row r="2451">
          <cell r="A2451">
            <v>5028650</v>
          </cell>
          <cell r="Z2451">
            <v>103.19</v>
          </cell>
          <cell r="AA2451" t="str">
            <v>umbs_price</v>
          </cell>
        </row>
        <row r="2452">
          <cell r="A2452">
            <v>5028651</v>
          </cell>
          <cell r="Z2452">
            <v>99.88</v>
          </cell>
          <cell r="AA2452" t="str">
            <v>umbs_price</v>
          </cell>
        </row>
        <row r="2453">
          <cell r="A2453">
            <v>5028656</v>
          </cell>
          <cell r="Z2453">
            <v>104.17</v>
          </cell>
          <cell r="AA2453" t="str">
            <v>umbs_price</v>
          </cell>
        </row>
        <row r="2454">
          <cell r="A2454">
            <v>5028657</v>
          </cell>
          <cell r="Z2454">
            <v>103.65875</v>
          </cell>
          <cell r="AA2454" t="str">
            <v>pj_logan</v>
          </cell>
        </row>
        <row r="2455">
          <cell r="A2455">
            <v>5028662</v>
          </cell>
          <cell r="Z2455">
            <v>104.1275</v>
          </cell>
          <cell r="AA2455" t="str">
            <v>golden_sachs</v>
          </cell>
        </row>
        <row r="2456">
          <cell r="A2456">
            <v>5028664</v>
          </cell>
          <cell r="Z2456">
            <v>104.17</v>
          </cell>
          <cell r="AA2456" t="str">
            <v>umbs_price</v>
          </cell>
        </row>
        <row r="2457">
          <cell r="A2457">
            <v>5028669</v>
          </cell>
          <cell r="Z2457">
            <v>103.19</v>
          </cell>
          <cell r="AA2457" t="str">
            <v>umbs_price</v>
          </cell>
        </row>
        <row r="2458">
          <cell r="A2458">
            <v>5028673</v>
          </cell>
          <cell r="Z2458">
            <v>103.19</v>
          </cell>
          <cell r="AA2458" t="str">
            <v>umbs_price</v>
          </cell>
        </row>
        <row r="2459">
          <cell r="A2459">
            <v>5028677</v>
          </cell>
          <cell r="Z2459">
            <v>104.61</v>
          </cell>
          <cell r="AA2459" t="str">
            <v>umbs_price</v>
          </cell>
        </row>
        <row r="2460">
          <cell r="A2460">
            <v>5028679</v>
          </cell>
          <cell r="Z2460">
            <v>104.86</v>
          </cell>
          <cell r="AA2460" t="str">
            <v>bank_of_americans</v>
          </cell>
        </row>
        <row r="2461">
          <cell r="A2461">
            <v>5028683</v>
          </cell>
          <cell r="Z2461">
            <v>103.19</v>
          </cell>
          <cell r="AA2461" t="str">
            <v>umbs_price</v>
          </cell>
        </row>
        <row r="2462">
          <cell r="A2462">
            <v>5028687</v>
          </cell>
          <cell r="Z2462">
            <v>100.13</v>
          </cell>
          <cell r="AA2462" t="str">
            <v>bank_of_americans</v>
          </cell>
        </row>
        <row r="2463">
          <cell r="A2463">
            <v>5028690</v>
          </cell>
          <cell r="Z2463">
            <v>98.481250000000003</v>
          </cell>
          <cell r="AA2463" t="str">
            <v>storgan_manley</v>
          </cell>
        </row>
        <row r="2464">
          <cell r="A2464">
            <v>5028692</v>
          </cell>
          <cell r="Z2464">
            <v>104.82875</v>
          </cell>
          <cell r="AA2464" t="str">
            <v>golden_sachs</v>
          </cell>
        </row>
        <row r="2465">
          <cell r="A2465">
            <v>5028693</v>
          </cell>
          <cell r="Z2465">
            <v>99.88</v>
          </cell>
          <cell r="AA2465" t="str">
            <v>umbs_price</v>
          </cell>
        </row>
        <row r="2466">
          <cell r="A2466">
            <v>5028698</v>
          </cell>
          <cell r="Z2466">
            <v>100.28625</v>
          </cell>
          <cell r="AA2466" t="str">
            <v>storgan_manley</v>
          </cell>
        </row>
        <row r="2467">
          <cell r="A2467">
            <v>5028702</v>
          </cell>
          <cell r="Z2467">
            <v>103.19</v>
          </cell>
          <cell r="AA2467" t="str">
            <v>umbs_price</v>
          </cell>
        </row>
        <row r="2468">
          <cell r="A2468">
            <v>5028704</v>
          </cell>
          <cell r="Z2468">
            <v>103.19</v>
          </cell>
          <cell r="AA2468" t="str">
            <v>umbs_price</v>
          </cell>
        </row>
        <row r="2469">
          <cell r="A2469">
            <v>5028709</v>
          </cell>
          <cell r="Z2469">
            <v>104.295</v>
          </cell>
          <cell r="AA2469" t="str">
            <v>pj_logan</v>
          </cell>
        </row>
        <row r="2470">
          <cell r="A2470">
            <v>5028712</v>
          </cell>
          <cell r="Z2470">
            <v>103.19</v>
          </cell>
          <cell r="AA2470" t="str">
            <v>umbs_price</v>
          </cell>
        </row>
        <row r="2471">
          <cell r="A2471">
            <v>5028716</v>
          </cell>
          <cell r="Z2471">
            <v>103.19</v>
          </cell>
          <cell r="AA2471" t="str">
            <v>umbs_price</v>
          </cell>
        </row>
        <row r="2472">
          <cell r="A2472">
            <v>5028719</v>
          </cell>
          <cell r="Z2472">
            <v>104.51375</v>
          </cell>
          <cell r="AA2472" t="str">
            <v>storgan_manley</v>
          </cell>
        </row>
        <row r="2473">
          <cell r="A2473">
            <v>5028724</v>
          </cell>
          <cell r="Z2473">
            <v>99.88</v>
          </cell>
          <cell r="AA2473" t="str">
            <v>umbs_price</v>
          </cell>
        </row>
        <row r="2474">
          <cell r="A2474">
            <v>5028727</v>
          </cell>
          <cell r="Z2474">
            <v>103.19</v>
          </cell>
          <cell r="AA2474" t="str">
            <v>umbs_price</v>
          </cell>
        </row>
        <row r="2475">
          <cell r="A2475">
            <v>5028729</v>
          </cell>
          <cell r="Z2475">
            <v>103.19</v>
          </cell>
          <cell r="AA2475" t="str">
            <v>umbs_price</v>
          </cell>
        </row>
        <row r="2476">
          <cell r="A2476">
            <v>5028731</v>
          </cell>
          <cell r="Z2476">
            <v>105</v>
          </cell>
          <cell r="AA2476" t="str">
            <v>umbs_price</v>
          </cell>
        </row>
        <row r="2477">
          <cell r="A2477">
            <v>5028733</v>
          </cell>
          <cell r="Z2477">
            <v>104.17</v>
          </cell>
          <cell r="AA2477" t="str">
            <v>umbs_price</v>
          </cell>
        </row>
        <row r="2478">
          <cell r="A2478">
            <v>5028736</v>
          </cell>
          <cell r="Z2478">
            <v>103.03</v>
          </cell>
          <cell r="AA2478" t="str">
            <v>umbs_price</v>
          </cell>
        </row>
        <row r="2479">
          <cell r="A2479">
            <v>5028741</v>
          </cell>
          <cell r="Z2479">
            <v>97.45</v>
          </cell>
          <cell r="AA2479" t="str">
            <v>umbs_price</v>
          </cell>
        </row>
        <row r="2480">
          <cell r="A2480">
            <v>5028743</v>
          </cell>
          <cell r="Z2480">
            <v>105</v>
          </cell>
          <cell r="AA2480" t="str">
            <v>umbs_price</v>
          </cell>
        </row>
        <row r="2481">
          <cell r="A2481">
            <v>5028745</v>
          </cell>
          <cell r="Z2481">
            <v>104.51375</v>
          </cell>
          <cell r="AA2481" t="str">
            <v>storgan_manley</v>
          </cell>
        </row>
        <row r="2482">
          <cell r="A2482">
            <v>5028747</v>
          </cell>
          <cell r="Z2482">
            <v>104.61</v>
          </cell>
          <cell r="AA2482" t="str">
            <v>umbs_price</v>
          </cell>
        </row>
        <row r="2483">
          <cell r="A2483">
            <v>5028750</v>
          </cell>
          <cell r="Z2483">
            <v>105.1075</v>
          </cell>
          <cell r="AA2483" t="str">
            <v>golden_sachs</v>
          </cell>
        </row>
        <row r="2484">
          <cell r="A2484">
            <v>5028752</v>
          </cell>
          <cell r="Z2484">
            <v>103.315</v>
          </cell>
          <cell r="AA2484" t="str">
            <v>golden_sachs</v>
          </cell>
        </row>
        <row r="2485">
          <cell r="A2485">
            <v>5028754</v>
          </cell>
          <cell r="Z2485">
            <v>103.19</v>
          </cell>
          <cell r="AA2485" t="str">
            <v>umbs_price</v>
          </cell>
        </row>
        <row r="2486">
          <cell r="A2486">
            <v>5028759</v>
          </cell>
          <cell r="Z2486">
            <v>103.19</v>
          </cell>
          <cell r="AA2486" t="str">
            <v>umbs_price</v>
          </cell>
        </row>
        <row r="2487">
          <cell r="A2487">
            <v>5028763</v>
          </cell>
          <cell r="Z2487">
            <v>98.325000000000003</v>
          </cell>
          <cell r="AA2487" t="str">
            <v>golden_sachs</v>
          </cell>
        </row>
        <row r="2488">
          <cell r="A2488">
            <v>5028766</v>
          </cell>
          <cell r="Z2488">
            <v>104.61</v>
          </cell>
          <cell r="AA2488" t="str">
            <v>umbs_price</v>
          </cell>
        </row>
        <row r="2489">
          <cell r="A2489">
            <v>5028771</v>
          </cell>
          <cell r="Z2489">
            <v>103.03</v>
          </cell>
          <cell r="AA2489" t="str">
            <v>umbs_price</v>
          </cell>
        </row>
        <row r="2490">
          <cell r="A2490">
            <v>5028774</v>
          </cell>
          <cell r="Z2490">
            <v>104.61</v>
          </cell>
          <cell r="AA2490" t="str">
            <v>umbs_price</v>
          </cell>
        </row>
        <row r="2491">
          <cell r="A2491">
            <v>5028779</v>
          </cell>
          <cell r="Z2491">
            <v>103.19</v>
          </cell>
          <cell r="AA2491" t="str">
            <v>umbs_price</v>
          </cell>
        </row>
        <row r="2492">
          <cell r="A2492">
            <v>5028781</v>
          </cell>
          <cell r="Z2492">
            <v>104.17</v>
          </cell>
          <cell r="AA2492" t="str">
            <v>umbs_price</v>
          </cell>
        </row>
        <row r="2493">
          <cell r="A2493">
            <v>5028786</v>
          </cell>
          <cell r="Z2493">
            <v>103.19</v>
          </cell>
          <cell r="AA2493" t="str">
            <v>umbs_price</v>
          </cell>
        </row>
        <row r="2494">
          <cell r="A2494">
            <v>5028790</v>
          </cell>
          <cell r="Z2494">
            <v>104.61</v>
          </cell>
          <cell r="AA2494" t="str">
            <v>umbs_price</v>
          </cell>
        </row>
        <row r="2495">
          <cell r="A2495">
            <v>5028793</v>
          </cell>
          <cell r="Z2495">
            <v>99.88</v>
          </cell>
          <cell r="AA2495" t="str">
            <v>umbs_price</v>
          </cell>
        </row>
        <row r="2496">
          <cell r="A2496">
            <v>5028797</v>
          </cell>
          <cell r="Z2496">
            <v>104.09625</v>
          </cell>
          <cell r="AA2496" t="str">
            <v>storgan_manley</v>
          </cell>
        </row>
        <row r="2497">
          <cell r="A2497">
            <v>5028801</v>
          </cell>
          <cell r="Z2497">
            <v>105.125</v>
          </cell>
          <cell r="AA2497" t="str">
            <v>bank_of_americans</v>
          </cell>
        </row>
        <row r="2498">
          <cell r="A2498">
            <v>5028802</v>
          </cell>
          <cell r="Z2498">
            <v>104.17</v>
          </cell>
          <cell r="AA2498" t="str">
            <v>umbs_price</v>
          </cell>
        </row>
        <row r="2499">
          <cell r="A2499">
            <v>5028806</v>
          </cell>
          <cell r="Z2499">
            <v>100.09875</v>
          </cell>
          <cell r="AA2499" t="str">
            <v>storgan_manley</v>
          </cell>
        </row>
        <row r="2500">
          <cell r="A2500">
            <v>5028810</v>
          </cell>
          <cell r="Z2500">
            <v>99.88</v>
          </cell>
          <cell r="AA2500" t="str">
            <v>umbs_price</v>
          </cell>
        </row>
        <row r="2501">
          <cell r="A2501">
            <v>5028815</v>
          </cell>
          <cell r="Z2501">
            <v>103.19</v>
          </cell>
          <cell r="AA2501" t="str">
            <v>umbs_price</v>
          </cell>
        </row>
        <row r="2502">
          <cell r="A2502">
            <v>5028819</v>
          </cell>
          <cell r="Z2502">
            <v>105</v>
          </cell>
          <cell r="AA2502" t="str">
            <v>umbs_price</v>
          </cell>
        </row>
        <row r="2503">
          <cell r="A2503">
            <v>5028823</v>
          </cell>
          <cell r="Z2503">
            <v>104.17</v>
          </cell>
          <cell r="AA2503" t="str">
            <v>umbs_price</v>
          </cell>
        </row>
        <row r="2504">
          <cell r="A2504">
            <v>5028827</v>
          </cell>
          <cell r="Z2504">
            <v>105</v>
          </cell>
          <cell r="AA2504" t="str">
            <v>umbs_price</v>
          </cell>
        </row>
        <row r="2505">
          <cell r="A2505">
            <v>5028830</v>
          </cell>
          <cell r="Z2505">
            <v>106.32875</v>
          </cell>
          <cell r="AA2505" t="str">
            <v>pj_logan</v>
          </cell>
        </row>
        <row r="2506">
          <cell r="A2506">
            <v>5028831</v>
          </cell>
          <cell r="Z2506">
            <v>100.22375</v>
          </cell>
          <cell r="AA2506" t="str">
            <v>storgan_manley</v>
          </cell>
        </row>
        <row r="2507">
          <cell r="A2507">
            <v>5028835</v>
          </cell>
          <cell r="Z2507">
            <v>103.19</v>
          </cell>
          <cell r="AA2507" t="str">
            <v>umbs_price</v>
          </cell>
        </row>
        <row r="2508">
          <cell r="A2508">
            <v>5028837</v>
          </cell>
          <cell r="Z2508">
            <v>103.19</v>
          </cell>
          <cell r="AA2508" t="str">
            <v>umbs_price</v>
          </cell>
        </row>
        <row r="2509">
          <cell r="A2509">
            <v>5028842</v>
          </cell>
          <cell r="Z2509">
            <v>103.40875</v>
          </cell>
          <cell r="AA2509" t="str">
            <v>storgan_manley</v>
          </cell>
        </row>
        <row r="2510">
          <cell r="A2510">
            <v>5028847</v>
          </cell>
          <cell r="Z2510">
            <v>106.125</v>
          </cell>
          <cell r="AA2510" t="str">
            <v>pj_logan</v>
          </cell>
        </row>
        <row r="2511">
          <cell r="A2511">
            <v>5028850</v>
          </cell>
          <cell r="Z2511">
            <v>104.17</v>
          </cell>
          <cell r="AA2511" t="str">
            <v>umbs_price</v>
          </cell>
        </row>
        <row r="2512">
          <cell r="A2512">
            <v>5028851</v>
          </cell>
          <cell r="Z2512">
            <v>103.19</v>
          </cell>
          <cell r="AA2512" t="str">
            <v>umbs_price</v>
          </cell>
        </row>
        <row r="2513">
          <cell r="A2513">
            <v>5028855</v>
          </cell>
          <cell r="Z2513">
            <v>100.8175</v>
          </cell>
          <cell r="AA2513" t="str">
            <v>golden_sachs</v>
          </cell>
        </row>
        <row r="2514">
          <cell r="A2514">
            <v>5028856</v>
          </cell>
          <cell r="Z2514">
            <v>97.45</v>
          </cell>
          <cell r="AA2514" t="str">
            <v>umbs_price</v>
          </cell>
        </row>
        <row r="2515">
          <cell r="A2515">
            <v>5028860</v>
          </cell>
          <cell r="Z2515">
            <v>105.77</v>
          </cell>
          <cell r="AA2515" t="str">
            <v>umbs_price</v>
          </cell>
        </row>
        <row r="2516">
          <cell r="A2516">
            <v>5028862</v>
          </cell>
          <cell r="Z2516">
            <v>99.88</v>
          </cell>
          <cell r="AA2516" t="str">
            <v>umbs_price</v>
          </cell>
        </row>
        <row r="2517">
          <cell r="A2517">
            <v>5028867</v>
          </cell>
          <cell r="Z2517">
            <v>104.61</v>
          </cell>
          <cell r="AA2517" t="str">
            <v>umbs_price</v>
          </cell>
        </row>
        <row r="2518">
          <cell r="A2518">
            <v>5028870</v>
          </cell>
          <cell r="Z2518">
            <v>98.387500000000003</v>
          </cell>
          <cell r="AA2518" t="str">
            <v>golden_sachs</v>
          </cell>
        </row>
        <row r="2519">
          <cell r="A2519">
            <v>5028871</v>
          </cell>
          <cell r="Z2519">
            <v>104.06125</v>
          </cell>
          <cell r="AA2519" t="str">
            <v>storgan_manley</v>
          </cell>
        </row>
        <row r="2520">
          <cell r="A2520">
            <v>5028876</v>
          </cell>
          <cell r="Z2520">
            <v>99.88</v>
          </cell>
          <cell r="AA2520" t="str">
            <v>umbs_price</v>
          </cell>
        </row>
        <row r="2521">
          <cell r="A2521">
            <v>5028880</v>
          </cell>
          <cell r="Z2521">
            <v>104.17</v>
          </cell>
          <cell r="AA2521" t="str">
            <v>umbs_price</v>
          </cell>
        </row>
        <row r="2522">
          <cell r="A2522">
            <v>5028883</v>
          </cell>
          <cell r="Z2522">
            <v>103.53375</v>
          </cell>
          <cell r="AA2522" t="str">
            <v>storgan_manley</v>
          </cell>
        </row>
        <row r="2523">
          <cell r="A2523">
            <v>5028886</v>
          </cell>
          <cell r="Z2523">
            <v>104.17</v>
          </cell>
          <cell r="AA2523" t="str">
            <v>umbs_price</v>
          </cell>
        </row>
        <row r="2524">
          <cell r="A2524">
            <v>5028888</v>
          </cell>
          <cell r="Z2524">
            <v>104.61</v>
          </cell>
          <cell r="AA2524" t="str">
            <v>umbs_price</v>
          </cell>
        </row>
        <row r="2525">
          <cell r="A2525">
            <v>5028890</v>
          </cell>
          <cell r="Z2525">
            <v>105</v>
          </cell>
          <cell r="AA2525" t="str">
            <v>umbs_price</v>
          </cell>
        </row>
        <row r="2526">
          <cell r="A2526">
            <v>5028891</v>
          </cell>
          <cell r="Z2526">
            <v>99.88</v>
          </cell>
          <cell r="AA2526" t="str">
            <v>umbs_price</v>
          </cell>
        </row>
        <row r="2527">
          <cell r="A2527">
            <v>5028892</v>
          </cell>
          <cell r="Z2527">
            <v>105</v>
          </cell>
          <cell r="AA2527" t="str">
            <v>umbs_price</v>
          </cell>
        </row>
        <row r="2528">
          <cell r="A2528">
            <v>5028895</v>
          </cell>
          <cell r="Z2528">
            <v>104.61</v>
          </cell>
          <cell r="AA2528" t="str">
            <v>umbs_price</v>
          </cell>
        </row>
        <row r="2529">
          <cell r="A2529">
            <v>5028897</v>
          </cell>
          <cell r="Z2529">
            <v>99.88</v>
          </cell>
          <cell r="AA2529" t="str">
            <v>umbs_price</v>
          </cell>
        </row>
        <row r="2530">
          <cell r="A2530">
            <v>5028901</v>
          </cell>
          <cell r="Z2530">
            <v>105</v>
          </cell>
          <cell r="AA2530" t="str">
            <v>umbs_price</v>
          </cell>
        </row>
        <row r="2531">
          <cell r="A2531">
            <v>5028903</v>
          </cell>
          <cell r="Z2531">
            <v>99.88</v>
          </cell>
          <cell r="AA2531" t="str">
            <v>umbs_price</v>
          </cell>
        </row>
        <row r="2532">
          <cell r="A2532">
            <v>5028908</v>
          </cell>
          <cell r="Z2532">
            <v>105.1075</v>
          </cell>
          <cell r="AA2532" t="str">
            <v>golden_sachs</v>
          </cell>
        </row>
        <row r="2533">
          <cell r="A2533">
            <v>5028911</v>
          </cell>
          <cell r="Z2533">
            <v>103.19</v>
          </cell>
          <cell r="AA2533" t="str">
            <v>umbs_price</v>
          </cell>
        </row>
        <row r="2534">
          <cell r="A2534">
            <v>5028912</v>
          </cell>
          <cell r="Z2534">
            <v>103.19</v>
          </cell>
          <cell r="AA2534" t="str">
            <v>umbs_price</v>
          </cell>
        </row>
        <row r="2535">
          <cell r="A2535">
            <v>5028913</v>
          </cell>
          <cell r="Z2535">
            <v>103.56125</v>
          </cell>
          <cell r="AA2535" t="str">
            <v>storgan_manley</v>
          </cell>
        </row>
        <row r="2536">
          <cell r="A2536">
            <v>5028915</v>
          </cell>
          <cell r="Z2536">
            <v>104.61</v>
          </cell>
          <cell r="AA2536" t="str">
            <v>umbs_price</v>
          </cell>
        </row>
        <row r="2537">
          <cell r="A2537">
            <v>5028916</v>
          </cell>
          <cell r="Z2537">
            <v>104.22125</v>
          </cell>
          <cell r="AA2537" t="str">
            <v>storgan_manley</v>
          </cell>
        </row>
        <row r="2538">
          <cell r="A2538">
            <v>5028917</v>
          </cell>
          <cell r="Z2538">
            <v>103.59625</v>
          </cell>
          <cell r="AA2538" t="str">
            <v>golden_sachs</v>
          </cell>
        </row>
        <row r="2539">
          <cell r="A2539">
            <v>5028918</v>
          </cell>
          <cell r="Z2539">
            <v>105.01625</v>
          </cell>
          <cell r="AA2539" t="str">
            <v>storgan_manley</v>
          </cell>
        </row>
        <row r="2540">
          <cell r="A2540">
            <v>5028922</v>
          </cell>
          <cell r="Z2540">
            <v>103.19</v>
          </cell>
          <cell r="AA2540" t="str">
            <v>umbs_price</v>
          </cell>
        </row>
        <row r="2541">
          <cell r="A2541">
            <v>5028926</v>
          </cell>
          <cell r="Z2541">
            <v>103.19</v>
          </cell>
          <cell r="AA2541" t="str">
            <v>umbs_price</v>
          </cell>
        </row>
        <row r="2542">
          <cell r="A2542">
            <v>5028930</v>
          </cell>
          <cell r="Z2542">
            <v>104.1275</v>
          </cell>
          <cell r="AA2542" t="str">
            <v>golden_sachs</v>
          </cell>
        </row>
        <row r="2543">
          <cell r="A2543">
            <v>5028934</v>
          </cell>
          <cell r="Z2543">
            <v>104.61</v>
          </cell>
          <cell r="AA2543" t="str">
            <v>umbs_price</v>
          </cell>
        </row>
        <row r="2544">
          <cell r="A2544">
            <v>5028939</v>
          </cell>
          <cell r="Z2544">
            <v>103.40875</v>
          </cell>
          <cell r="AA2544" t="str">
            <v>storgan_manley</v>
          </cell>
        </row>
        <row r="2545">
          <cell r="A2545">
            <v>5028943</v>
          </cell>
          <cell r="Z2545">
            <v>99.88</v>
          </cell>
          <cell r="AA2545" t="str">
            <v>umbs_price</v>
          </cell>
        </row>
        <row r="2546">
          <cell r="A2546">
            <v>5028946</v>
          </cell>
          <cell r="Z2546">
            <v>105.64125</v>
          </cell>
          <cell r="AA2546" t="str">
            <v>storgan_manley</v>
          </cell>
        </row>
        <row r="2547">
          <cell r="A2547">
            <v>5028948</v>
          </cell>
          <cell r="Z2547">
            <v>103.19</v>
          </cell>
          <cell r="AA2547" t="str">
            <v>umbs_price</v>
          </cell>
        </row>
        <row r="2548">
          <cell r="A2548">
            <v>5028953</v>
          </cell>
          <cell r="Z2548">
            <v>100.93</v>
          </cell>
          <cell r="AA2548" t="str">
            <v>umbs_price</v>
          </cell>
        </row>
        <row r="2549">
          <cell r="A2549">
            <v>5028956</v>
          </cell>
          <cell r="Z2549">
            <v>101.47375</v>
          </cell>
          <cell r="AA2549" t="str">
            <v>golden_sachs</v>
          </cell>
        </row>
        <row r="2550">
          <cell r="A2550">
            <v>5028961</v>
          </cell>
          <cell r="Z2550">
            <v>99.88</v>
          </cell>
          <cell r="AA2550" t="str">
            <v>umbs_price</v>
          </cell>
        </row>
        <row r="2551">
          <cell r="A2551">
            <v>5028962</v>
          </cell>
          <cell r="Z2551">
            <v>104.61</v>
          </cell>
          <cell r="AA2551" t="str">
            <v>umbs_price</v>
          </cell>
        </row>
        <row r="2552">
          <cell r="A2552">
            <v>5028965</v>
          </cell>
          <cell r="Z2552">
            <v>104.61</v>
          </cell>
          <cell r="AA2552" t="str">
            <v>umbs_price</v>
          </cell>
        </row>
        <row r="2553">
          <cell r="A2553">
            <v>5028967</v>
          </cell>
          <cell r="Z2553">
            <v>103.19</v>
          </cell>
          <cell r="AA2553" t="str">
            <v>umbs_price</v>
          </cell>
        </row>
        <row r="2554">
          <cell r="A2554">
            <v>5028969</v>
          </cell>
          <cell r="Z2554">
            <v>105.5475</v>
          </cell>
          <cell r="AA2554" t="str">
            <v>golden_sachs</v>
          </cell>
        </row>
        <row r="2555">
          <cell r="A2555">
            <v>5028972</v>
          </cell>
          <cell r="Z2555">
            <v>100.93</v>
          </cell>
          <cell r="AA2555" t="str">
            <v>umbs_price</v>
          </cell>
        </row>
        <row r="2556">
          <cell r="A2556">
            <v>5028975</v>
          </cell>
          <cell r="Z2556">
            <v>103.19</v>
          </cell>
          <cell r="AA2556" t="str">
            <v>umbs_price</v>
          </cell>
        </row>
        <row r="2557">
          <cell r="A2557">
            <v>5028977</v>
          </cell>
          <cell r="Z2557">
            <v>99.88</v>
          </cell>
          <cell r="AA2557" t="str">
            <v>umbs_price</v>
          </cell>
        </row>
        <row r="2558">
          <cell r="A2558">
            <v>5028980</v>
          </cell>
          <cell r="Z2558">
            <v>105.5475</v>
          </cell>
          <cell r="AA2558" t="str">
            <v>golden_sachs</v>
          </cell>
        </row>
        <row r="2559">
          <cell r="A2559">
            <v>5028982</v>
          </cell>
          <cell r="Z2559">
            <v>103.19</v>
          </cell>
          <cell r="AA2559" t="str">
            <v>umbs_price</v>
          </cell>
        </row>
        <row r="2560">
          <cell r="A2560">
            <v>5028985</v>
          </cell>
          <cell r="Z2560">
            <v>100.91125</v>
          </cell>
          <cell r="AA2560" t="str">
            <v>storgan_manley</v>
          </cell>
        </row>
        <row r="2561">
          <cell r="A2561">
            <v>5028990</v>
          </cell>
          <cell r="Z2561">
            <v>104.17</v>
          </cell>
          <cell r="AA2561" t="str">
            <v>umbs_price</v>
          </cell>
        </row>
        <row r="2562">
          <cell r="A2562">
            <v>5028994</v>
          </cell>
          <cell r="Z2562">
            <v>103.19</v>
          </cell>
          <cell r="AA2562" t="str">
            <v>umbs_price</v>
          </cell>
        </row>
        <row r="2563">
          <cell r="A2563">
            <v>5028996</v>
          </cell>
          <cell r="Z2563">
            <v>104.61</v>
          </cell>
          <cell r="AA2563" t="str">
            <v>umbs_price</v>
          </cell>
        </row>
        <row r="2564">
          <cell r="A2564">
            <v>5029000</v>
          </cell>
          <cell r="Z2564">
            <v>105.07625</v>
          </cell>
          <cell r="AA2564" t="str">
            <v>storgan_manley</v>
          </cell>
        </row>
        <row r="2565">
          <cell r="A2565">
            <v>5029001</v>
          </cell>
          <cell r="Z2565">
            <v>104.61</v>
          </cell>
          <cell r="AA2565" t="str">
            <v>umbs_price</v>
          </cell>
        </row>
        <row r="2566">
          <cell r="A2566">
            <v>5029004</v>
          </cell>
          <cell r="Z2566">
            <v>105.07625</v>
          </cell>
          <cell r="AA2566" t="str">
            <v>golden_sachs</v>
          </cell>
        </row>
        <row r="2567">
          <cell r="A2567">
            <v>5029008</v>
          </cell>
          <cell r="Z2567">
            <v>104.61</v>
          </cell>
          <cell r="AA2567" t="str">
            <v>umbs_price</v>
          </cell>
        </row>
        <row r="2568">
          <cell r="A2568">
            <v>5029012</v>
          </cell>
          <cell r="Z2568">
            <v>106.20375</v>
          </cell>
          <cell r="AA2568" t="str">
            <v>golden_sachs</v>
          </cell>
        </row>
        <row r="2569">
          <cell r="A2569">
            <v>5029017</v>
          </cell>
          <cell r="Z2569">
            <v>103.19</v>
          </cell>
          <cell r="AA2569" t="str">
            <v>umbs_price</v>
          </cell>
        </row>
        <row r="2570">
          <cell r="A2570">
            <v>5029018</v>
          </cell>
          <cell r="Z2570">
            <v>103.40875</v>
          </cell>
          <cell r="AA2570" t="str">
            <v>golden_sachs</v>
          </cell>
        </row>
        <row r="2571">
          <cell r="A2571">
            <v>5029019</v>
          </cell>
          <cell r="Z2571">
            <v>103.19</v>
          </cell>
          <cell r="AA2571" t="str">
            <v>umbs_price</v>
          </cell>
        </row>
        <row r="2572">
          <cell r="A2572">
            <v>5029020</v>
          </cell>
          <cell r="Z2572">
            <v>103.19</v>
          </cell>
          <cell r="AA2572" t="str">
            <v>umbs_price</v>
          </cell>
        </row>
        <row r="2573">
          <cell r="A2573">
            <v>5029022</v>
          </cell>
          <cell r="Z2573">
            <v>105.64125</v>
          </cell>
          <cell r="AA2573" t="str">
            <v>storgan_manley</v>
          </cell>
        </row>
        <row r="2574">
          <cell r="A2574">
            <v>5029023</v>
          </cell>
          <cell r="Z2574">
            <v>104.61</v>
          </cell>
          <cell r="AA2574" t="str">
            <v>umbs_price</v>
          </cell>
        </row>
        <row r="2575">
          <cell r="A2575">
            <v>5029025</v>
          </cell>
          <cell r="Z2575">
            <v>99.88</v>
          </cell>
          <cell r="AA2575" t="str">
            <v>umbs_price</v>
          </cell>
        </row>
        <row r="2576">
          <cell r="A2576">
            <v>5029029</v>
          </cell>
          <cell r="Z2576">
            <v>103.40875</v>
          </cell>
          <cell r="AA2576" t="str">
            <v>golden_sachs</v>
          </cell>
        </row>
        <row r="2577">
          <cell r="A2577">
            <v>5029031</v>
          </cell>
          <cell r="Z2577">
            <v>97.45</v>
          </cell>
          <cell r="AA2577" t="str">
            <v>umbs_price</v>
          </cell>
        </row>
        <row r="2578">
          <cell r="A2578">
            <v>5029033</v>
          </cell>
          <cell r="Z2578">
            <v>105.1075</v>
          </cell>
          <cell r="AA2578" t="str">
            <v>golden_sachs</v>
          </cell>
        </row>
        <row r="2579">
          <cell r="A2579">
            <v>5029037</v>
          </cell>
          <cell r="Z2579">
            <v>103.43625</v>
          </cell>
          <cell r="AA2579" t="str">
            <v>pj_logan</v>
          </cell>
        </row>
        <row r="2580">
          <cell r="A2580">
            <v>5029042</v>
          </cell>
          <cell r="Z2580">
            <v>105</v>
          </cell>
          <cell r="AA2580" t="str">
            <v>umbs_price</v>
          </cell>
        </row>
        <row r="2581">
          <cell r="A2581">
            <v>5029043</v>
          </cell>
          <cell r="Z2581">
            <v>103.03</v>
          </cell>
          <cell r="AA2581" t="str">
            <v>umbs_price</v>
          </cell>
        </row>
        <row r="2582">
          <cell r="A2582">
            <v>5029046</v>
          </cell>
          <cell r="Z2582">
            <v>104.82875</v>
          </cell>
          <cell r="AA2582" t="str">
            <v>golden_sachs</v>
          </cell>
        </row>
        <row r="2583">
          <cell r="A2583">
            <v>5029051</v>
          </cell>
          <cell r="Z2583">
            <v>104.1275</v>
          </cell>
          <cell r="AA2583" t="str">
            <v>golden_sachs</v>
          </cell>
        </row>
        <row r="2584">
          <cell r="A2584">
            <v>5029056</v>
          </cell>
          <cell r="Z2584">
            <v>103.19</v>
          </cell>
          <cell r="AA2584" t="str">
            <v>umbs_price</v>
          </cell>
        </row>
        <row r="2585">
          <cell r="A2585">
            <v>5029058</v>
          </cell>
          <cell r="Z2585">
            <v>103.19</v>
          </cell>
          <cell r="AA2585" t="str">
            <v>umbs_price</v>
          </cell>
        </row>
        <row r="2586">
          <cell r="A2586">
            <v>5029060</v>
          </cell>
          <cell r="Z2586">
            <v>103.44</v>
          </cell>
          <cell r="AA2586" t="str">
            <v>golden_sachs</v>
          </cell>
        </row>
        <row r="2587">
          <cell r="A2587">
            <v>5029065</v>
          </cell>
          <cell r="Z2587">
            <v>104.78375</v>
          </cell>
          <cell r="AA2587" t="str">
            <v>golden_sachs</v>
          </cell>
        </row>
        <row r="2588">
          <cell r="A2588">
            <v>5029069</v>
          </cell>
          <cell r="Z2588">
            <v>103.03</v>
          </cell>
          <cell r="AA2588" t="str">
            <v>umbs_price</v>
          </cell>
        </row>
        <row r="2589">
          <cell r="A2589">
            <v>5029073</v>
          </cell>
          <cell r="Z2589">
            <v>103.19</v>
          </cell>
          <cell r="AA2589" t="str">
            <v>umbs_price</v>
          </cell>
        </row>
        <row r="2590">
          <cell r="A2590">
            <v>5029078</v>
          </cell>
          <cell r="Z2590">
            <v>104.82875</v>
          </cell>
          <cell r="AA2590" t="str">
            <v>golden_sachs</v>
          </cell>
        </row>
        <row r="2591">
          <cell r="A2591">
            <v>5029083</v>
          </cell>
          <cell r="Z2591">
            <v>104.63875</v>
          </cell>
          <cell r="AA2591" t="str">
            <v>pj_logan</v>
          </cell>
        </row>
        <row r="2592">
          <cell r="A2592">
            <v>5029085</v>
          </cell>
          <cell r="Z2592">
            <v>103.24875</v>
          </cell>
          <cell r="AA2592" t="str">
            <v>golden_sachs</v>
          </cell>
        </row>
        <row r="2593">
          <cell r="A2593">
            <v>5029089</v>
          </cell>
          <cell r="Z2593">
            <v>104.61</v>
          </cell>
          <cell r="AA2593" t="str">
            <v>umbs_price</v>
          </cell>
        </row>
        <row r="2594">
          <cell r="A2594">
            <v>5029094</v>
          </cell>
          <cell r="Z2594">
            <v>104.17</v>
          </cell>
          <cell r="AA2594" t="str">
            <v>umbs_price</v>
          </cell>
        </row>
        <row r="2595">
          <cell r="A2595">
            <v>5029098</v>
          </cell>
          <cell r="Z2595">
            <v>103.19</v>
          </cell>
          <cell r="AA2595" t="str">
            <v>umbs_price</v>
          </cell>
        </row>
        <row r="2596">
          <cell r="A2596">
            <v>5029100</v>
          </cell>
          <cell r="Z2596">
            <v>103.19</v>
          </cell>
          <cell r="AA2596" t="str">
            <v>umbs_price</v>
          </cell>
        </row>
        <row r="2597">
          <cell r="A2597">
            <v>5029103</v>
          </cell>
          <cell r="Z2597">
            <v>99.88</v>
          </cell>
          <cell r="AA2597" t="str">
            <v>umbs_price</v>
          </cell>
        </row>
        <row r="2598">
          <cell r="A2598">
            <v>5029107</v>
          </cell>
          <cell r="Z2598">
            <v>103.19</v>
          </cell>
          <cell r="AA2598" t="str">
            <v>umbs_price</v>
          </cell>
        </row>
        <row r="2599">
          <cell r="A2599">
            <v>5029110</v>
          </cell>
          <cell r="Z2599">
            <v>104.1275</v>
          </cell>
          <cell r="AA2599" t="str">
            <v>golden_sachs</v>
          </cell>
        </row>
        <row r="2600">
          <cell r="A2600">
            <v>5029114</v>
          </cell>
          <cell r="Z2600">
            <v>104.61</v>
          </cell>
          <cell r="AA2600" t="str">
            <v>umbs_price</v>
          </cell>
        </row>
        <row r="2601">
          <cell r="A2601">
            <v>5029115</v>
          </cell>
          <cell r="Z2601">
            <v>104.42</v>
          </cell>
          <cell r="AA2601" t="str">
            <v>bank_of_americans</v>
          </cell>
        </row>
        <row r="2602">
          <cell r="A2602">
            <v>5029117</v>
          </cell>
          <cell r="Z2602">
            <v>104.82875</v>
          </cell>
          <cell r="AA2602" t="str">
            <v>storgan_manley</v>
          </cell>
        </row>
        <row r="2603">
          <cell r="A2603">
            <v>5029118</v>
          </cell>
          <cell r="Z2603">
            <v>99.88</v>
          </cell>
          <cell r="AA2603" t="str">
            <v>umbs_price</v>
          </cell>
        </row>
        <row r="2604">
          <cell r="A2604">
            <v>5029122</v>
          </cell>
          <cell r="Z2604">
            <v>99.88</v>
          </cell>
          <cell r="AA2604" t="str">
            <v>umbs_price</v>
          </cell>
        </row>
        <row r="2605">
          <cell r="A2605">
            <v>5029123</v>
          </cell>
          <cell r="Z2605">
            <v>104.78375</v>
          </cell>
          <cell r="AA2605" t="str">
            <v>golden_sachs</v>
          </cell>
        </row>
        <row r="2606">
          <cell r="A2606">
            <v>5029126</v>
          </cell>
          <cell r="Z2606">
            <v>103.19</v>
          </cell>
          <cell r="AA2606" t="str">
            <v>umbs_price</v>
          </cell>
        </row>
        <row r="2607">
          <cell r="A2607">
            <v>5029130</v>
          </cell>
          <cell r="Z2607">
            <v>105</v>
          </cell>
          <cell r="AA2607" t="str">
            <v>umbs_price</v>
          </cell>
        </row>
        <row r="2608">
          <cell r="A2608">
            <v>5029131</v>
          </cell>
          <cell r="Z2608">
            <v>99.88</v>
          </cell>
          <cell r="AA2608" t="str">
            <v>umbs_price</v>
          </cell>
        </row>
        <row r="2609">
          <cell r="A2609">
            <v>5029132</v>
          </cell>
          <cell r="Z2609">
            <v>103.19</v>
          </cell>
          <cell r="AA2609" t="str">
            <v>umbs_price</v>
          </cell>
        </row>
        <row r="2610">
          <cell r="A2610">
            <v>5029134</v>
          </cell>
          <cell r="Z2610">
            <v>103.19</v>
          </cell>
          <cell r="AA2610" t="str">
            <v>umbs_price</v>
          </cell>
        </row>
        <row r="2611">
          <cell r="A2611">
            <v>5029136</v>
          </cell>
          <cell r="Z2611">
            <v>108.00375</v>
          </cell>
          <cell r="AA2611" t="str">
            <v>golden_sachs</v>
          </cell>
        </row>
        <row r="2612">
          <cell r="A2612">
            <v>5029140</v>
          </cell>
          <cell r="Z2612">
            <v>104.61</v>
          </cell>
          <cell r="AA2612" t="str">
            <v>umbs_price</v>
          </cell>
        </row>
        <row r="2613">
          <cell r="A2613">
            <v>5029143</v>
          </cell>
          <cell r="Z2613">
            <v>105.77</v>
          </cell>
          <cell r="AA2613" t="str">
            <v>umbs_price</v>
          </cell>
        </row>
        <row r="2614">
          <cell r="A2614">
            <v>5029146</v>
          </cell>
          <cell r="Z2614">
            <v>101.41125</v>
          </cell>
          <cell r="AA2614" t="str">
            <v>bank_of_americans</v>
          </cell>
        </row>
        <row r="2615">
          <cell r="A2615">
            <v>5029149</v>
          </cell>
          <cell r="Z2615">
            <v>103.19</v>
          </cell>
          <cell r="AA2615" t="str">
            <v>umbs_price</v>
          </cell>
        </row>
        <row r="2616">
          <cell r="A2616">
            <v>5029154</v>
          </cell>
          <cell r="Z2616">
            <v>103.19</v>
          </cell>
          <cell r="AA2616" t="str">
            <v>umbs_price</v>
          </cell>
        </row>
        <row r="2617">
          <cell r="A2617">
            <v>5029158</v>
          </cell>
          <cell r="Z2617">
            <v>103.59625</v>
          </cell>
          <cell r="AA2617" t="str">
            <v>golden_sachs</v>
          </cell>
        </row>
        <row r="2618">
          <cell r="A2618">
            <v>5029160</v>
          </cell>
          <cell r="Z2618">
            <v>103.03</v>
          </cell>
          <cell r="AA2618" t="str">
            <v>umbs_price</v>
          </cell>
        </row>
        <row r="2619">
          <cell r="A2619">
            <v>5029164</v>
          </cell>
          <cell r="Z2619">
            <v>103.19</v>
          </cell>
          <cell r="AA2619" t="str">
            <v>umbs_price</v>
          </cell>
        </row>
        <row r="2620">
          <cell r="A2620">
            <v>5029168</v>
          </cell>
          <cell r="Z2620">
            <v>104.61</v>
          </cell>
          <cell r="AA2620" t="str">
            <v>umbs_price</v>
          </cell>
        </row>
        <row r="2621">
          <cell r="A2621">
            <v>5029173</v>
          </cell>
          <cell r="Z2621">
            <v>97.45</v>
          </cell>
          <cell r="AA2621" t="str">
            <v>umbs_price</v>
          </cell>
        </row>
        <row r="2622">
          <cell r="A2622">
            <v>5029178</v>
          </cell>
          <cell r="Z2622">
            <v>105</v>
          </cell>
          <cell r="AA2622" t="str">
            <v>umbs_price</v>
          </cell>
        </row>
        <row r="2623">
          <cell r="A2623">
            <v>5029181</v>
          </cell>
          <cell r="Z2623">
            <v>106.41</v>
          </cell>
          <cell r="AA2623" t="str">
            <v>umbs_price</v>
          </cell>
        </row>
        <row r="2624">
          <cell r="A2624">
            <v>5029185</v>
          </cell>
          <cell r="Z2624">
            <v>103.06125</v>
          </cell>
          <cell r="AA2624" t="str">
            <v>golden_sachs</v>
          </cell>
        </row>
        <row r="2625">
          <cell r="A2625">
            <v>5029190</v>
          </cell>
          <cell r="Z2625">
            <v>103.72125</v>
          </cell>
          <cell r="AA2625" t="str">
            <v>storgan_manley</v>
          </cell>
        </row>
        <row r="2626">
          <cell r="A2626">
            <v>5029192</v>
          </cell>
          <cell r="Z2626">
            <v>103.315</v>
          </cell>
          <cell r="AA2626" t="str">
            <v>pj_logan</v>
          </cell>
        </row>
        <row r="2627">
          <cell r="A2627">
            <v>5029197</v>
          </cell>
          <cell r="Z2627">
            <v>104.61</v>
          </cell>
          <cell r="AA2627" t="str">
            <v>umbs_price</v>
          </cell>
        </row>
        <row r="2628">
          <cell r="A2628">
            <v>5029199</v>
          </cell>
          <cell r="Z2628">
            <v>103.19</v>
          </cell>
          <cell r="AA2628" t="str">
            <v>umbs_price</v>
          </cell>
        </row>
        <row r="2629">
          <cell r="A2629">
            <v>5029204</v>
          </cell>
          <cell r="Z2629">
            <v>104.17</v>
          </cell>
          <cell r="AA2629" t="str">
            <v>umbs_price</v>
          </cell>
        </row>
        <row r="2630">
          <cell r="A2630">
            <v>5029205</v>
          </cell>
          <cell r="Z2630">
            <v>103.315</v>
          </cell>
          <cell r="AA2630" t="str">
            <v>bank_of_americans</v>
          </cell>
        </row>
        <row r="2631">
          <cell r="A2631">
            <v>5029206</v>
          </cell>
          <cell r="Z2631">
            <v>100.91125</v>
          </cell>
          <cell r="AA2631" t="str">
            <v>storgan_manley</v>
          </cell>
        </row>
        <row r="2632">
          <cell r="A2632">
            <v>5029208</v>
          </cell>
          <cell r="Z2632">
            <v>103.03</v>
          </cell>
          <cell r="AA2632" t="str">
            <v>umbs_price</v>
          </cell>
        </row>
        <row r="2633">
          <cell r="A2633">
            <v>5029209</v>
          </cell>
          <cell r="Z2633">
            <v>103.19</v>
          </cell>
          <cell r="AA2633" t="str">
            <v>umbs_price</v>
          </cell>
        </row>
        <row r="2634">
          <cell r="A2634">
            <v>5029214</v>
          </cell>
          <cell r="Z2634">
            <v>104.155</v>
          </cell>
          <cell r="AA2634" t="str">
            <v>pj_logan</v>
          </cell>
        </row>
        <row r="2635">
          <cell r="A2635">
            <v>5029218</v>
          </cell>
          <cell r="Z2635">
            <v>99.88</v>
          </cell>
          <cell r="AA2635" t="str">
            <v>umbs_price</v>
          </cell>
        </row>
        <row r="2636">
          <cell r="A2636">
            <v>5029222</v>
          </cell>
          <cell r="Z2636">
            <v>104.61</v>
          </cell>
          <cell r="AA2636" t="str">
            <v>umbs_price</v>
          </cell>
        </row>
        <row r="2637">
          <cell r="A2637">
            <v>5029226</v>
          </cell>
          <cell r="Z2637">
            <v>103.19</v>
          </cell>
          <cell r="AA2637" t="str">
            <v>umbs_price</v>
          </cell>
        </row>
        <row r="2638">
          <cell r="A2638">
            <v>5029227</v>
          </cell>
          <cell r="Z2638">
            <v>103.19</v>
          </cell>
          <cell r="AA2638" t="str">
            <v>umbs_price</v>
          </cell>
        </row>
        <row r="2639">
          <cell r="A2639">
            <v>5029231</v>
          </cell>
          <cell r="Z2639">
            <v>103.03</v>
          </cell>
          <cell r="AA2639" t="str">
            <v>umbs_price</v>
          </cell>
        </row>
        <row r="2640">
          <cell r="A2640">
            <v>5029235</v>
          </cell>
          <cell r="Z2640">
            <v>100.8175</v>
          </cell>
          <cell r="AA2640" t="str">
            <v>golden_sachs</v>
          </cell>
        </row>
        <row r="2641">
          <cell r="A2641">
            <v>5029239</v>
          </cell>
          <cell r="Z2641">
            <v>104.61</v>
          </cell>
          <cell r="AA2641" t="str">
            <v>umbs_price</v>
          </cell>
        </row>
        <row r="2642">
          <cell r="A2642">
            <v>5029242</v>
          </cell>
          <cell r="Z2642">
            <v>104.61</v>
          </cell>
          <cell r="AA2642" t="str">
            <v>umbs_price</v>
          </cell>
        </row>
        <row r="2643">
          <cell r="A2643">
            <v>5029247</v>
          </cell>
          <cell r="Z2643">
            <v>103.44</v>
          </cell>
          <cell r="AA2643" t="str">
            <v>bank_of_americans</v>
          </cell>
        </row>
        <row r="2644">
          <cell r="A2644">
            <v>5029252</v>
          </cell>
          <cell r="Z2644">
            <v>103.44</v>
          </cell>
          <cell r="AA2644" t="str">
            <v>golden_sachs</v>
          </cell>
        </row>
        <row r="2645">
          <cell r="A2645">
            <v>5029256</v>
          </cell>
          <cell r="Z2645">
            <v>103.905</v>
          </cell>
          <cell r="AA2645" t="str">
            <v>golden_sachs</v>
          </cell>
        </row>
        <row r="2646">
          <cell r="A2646">
            <v>5029259</v>
          </cell>
          <cell r="Z2646">
            <v>104.78375</v>
          </cell>
          <cell r="AA2646" t="str">
            <v>golden_sachs</v>
          </cell>
        </row>
        <row r="2647">
          <cell r="A2647">
            <v>5029263</v>
          </cell>
          <cell r="Z2647">
            <v>104.17</v>
          </cell>
          <cell r="AA2647" t="str">
            <v>umbs_price</v>
          </cell>
        </row>
        <row r="2648">
          <cell r="A2648">
            <v>5029264</v>
          </cell>
          <cell r="Z2648">
            <v>103.03</v>
          </cell>
          <cell r="AA2648" t="str">
            <v>umbs_price</v>
          </cell>
        </row>
        <row r="2649">
          <cell r="A2649">
            <v>5029269</v>
          </cell>
          <cell r="Z2649">
            <v>104.95375</v>
          </cell>
          <cell r="AA2649" t="str">
            <v>storgan_manley</v>
          </cell>
        </row>
        <row r="2650">
          <cell r="A2650">
            <v>5029274</v>
          </cell>
          <cell r="Z2650">
            <v>104.78375</v>
          </cell>
          <cell r="AA2650" t="str">
            <v>golden_sachs</v>
          </cell>
        </row>
        <row r="2651">
          <cell r="A2651">
            <v>5029276</v>
          </cell>
          <cell r="Z2651">
            <v>103.19</v>
          </cell>
          <cell r="AA2651" t="str">
            <v>umbs_price</v>
          </cell>
        </row>
        <row r="2652">
          <cell r="A2652">
            <v>5029280</v>
          </cell>
          <cell r="Z2652">
            <v>103.03</v>
          </cell>
          <cell r="AA2652" t="str">
            <v>umbs_price</v>
          </cell>
        </row>
        <row r="2653">
          <cell r="A2653">
            <v>5029283</v>
          </cell>
          <cell r="Z2653">
            <v>99.88</v>
          </cell>
          <cell r="AA2653" t="str">
            <v>umbs_price</v>
          </cell>
        </row>
        <row r="2654">
          <cell r="A2654">
            <v>5029285</v>
          </cell>
          <cell r="Z2654">
            <v>103.19</v>
          </cell>
          <cell r="AA2654" t="str">
            <v>umbs_price</v>
          </cell>
        </row>
        <row r="2655">
          <cell r="A2655">
            <v>5029288</v>
          </cell>
          <cell r="Z2655">
            <v>103.19</v>
          </cell>
          <cell r="AA2655" t="str">
            <v>umbs_price</v>
          </cell>
        </row>
        <row r="2656">
          <cell r="A2656">
            <v>5029293</v>
          </cell>
          <cell r="Z2656">
            <v>103.19</v>
          </cell>
          <cell r="AA2656" t="str">
            <v>umbs_price</v>
          </cell>
        </row>
        <row r="2657">
          <cell r="A2657">
            <v>5029296</v>
          </cell>
          <cell r="Z2657">
            <v>103.19</v>
          </cell>
          <cell r="AA2657" t="str">
            <v>umbs_price</v>
          </cell>
        </row>
        <row r="2658">
          <cell r="A2658">
            <v>5029300</v>
          </cell>
          <cell r="Z2658">
            <v>103.19</v>
          </cell>
          <cell r="AA2658" t="str">
            <v>umbs_price</v>
          </cell>
        </row>
        <row r="2659">
          <cell r="A2659">
            <v>5029302</v>
          </cell>
          <cell r="Z2659">
            <v>104.61</v>
          </cell>
          <cell r="AA2659" t="str">
            <v>umbs_price</v>
          </cell>
        </row>
        <row r="2660">
          <cell r="A2660">
            <v>5029305</v>
          </cell>
          <cell r="Z2660">
            <v>103.19</v>
          </cell>
          <cell r="AA2660" t="str">
            <v>umbs_price</v>
          </cell>
        </row>
        <row r="2661">
          <cell r="A2661">
            <v>5029308</v>
          </cell>
          <cell r="Z2661">
            <v>103.19</v>
          </cell>
          <cell r="AA2661" t="str">
            <v>umbs_price</v>
          </cell>
        </row>
        <row r="2662">
          <cell r="A2662">
            <v>5029312</v>
          </cell>
          <cell r="Z2662">
            <v>103.19</v>
          </cell>
          <cell r="AA2662" t="str">
            <v>umbs_price</v>
          </cell>
        </row>
        <row r="2663">
          <cell r="A2663">
            <v>5029317</v>
          </cell>
          <cell r="Z2663">
            <v>104.17</v>
          </cell>
          <cell r="AA2663" t="str">
            <v>umbs_price</v>
          </cell>
        </row>
        <row r="2664">
          <cell r="A2664">
            <v>5029318</v>
          </cell>
          <cell r="Z2664">
            <v>104.61</v>
          </cell>
          <cell r="AA2664" t="str">
            <v>umbs_price</v>
          </cell>
        </row>
        <row r="2665">
          <cell r="A2665">
            <v>5029323</v>
          </cell>
          <cell r="Z2665">
            <v>103.19</v>
          </cell>
          <cell r="AA2665" t="str">
            <v>umbs_price</v>
          </cell>
        </row>
        <row r="2666">
          <cell r="A2666">
            <v>5029326</v>
          </cell>
          <cell r="Z2666">
            <v>103.19</v>
          </cell>
          <cell r="AA2666" t="str">
            <v>umbs_price</v>
          </cell>
        </row>
        <row r="2667">
          <cell r="A2667">
            <v>5029328</v>
          </cell>
          <cell r="Z2667">
            <v>103.19</v>
          </cell>
          <cell r="AA2667" t="str">
            <v>umbs_price</v>
          </cell>
        </row>
        <row r="2668">
          <cell r="A2668">
            <v>5029329</v>
          </cell>
          <cell r="Z2668">
            <v>103.03</v>
          </cell>
          <cell r="AA2668" t="str">
            <v>umbs_price</v>
          </cell>
        </row>
        <row r="2669">
          <cell r="A2669">
            <v>5029332</v>
          </cell>
          <cell r="Z2669">
            <v>105</v>
          </cell>
          <cell r="AA2669" t="str">
            <v>umbs_price</v>
          </cell>
        </row>
        <row r="2670">
          <cell r="A2670">
            <v>5029333</v>
          </cell>
          <cell r="Z2670">
            <v>100.93</v>
          </cell>
          <cell r="AA2670" t="str">
            <v>umbs_price</v>
          </cell>
        </row>
        <row r="2671">
          <cell r="A2671">
            <v>5029334</v>
          </cell>
          <cell r="Z2671">
            <v>104.82875</v>
          </cell>
          <cell r="AA2671" t="str">
            <v>golden_sachs</v>
          </cell>
        </row>
        <row r="2672">
          <cell r="A2672">
            <v>5029339</v>
          </cell>
          <cell r="Z2672">
            <v>103.19</v>
          </cell>
          <cell r="AA2672" t="str">
            <v>umbs_price</v>
          </cell>
        </row>
        <row r="2673">
          <cell r="A2673">
            <v>5029344</v>
          </cell>
          <cell r="Z2673">
            <v>105</v>
          </cell>
          <cell r="AA2673" t="str">
            <v>umbs_price</v>
          </cell>
        </row>
        <row r="2674">
          <cell r="A2674">
            <v>5029345</v>
          </cell>
          <cell r="Z2674">
            <v>104.17</v>
          </cell>
          <cell r="AA2674" t="str">
            <v>umbs_price</v>
          </cell>
        </row>
        <row r="2675">
          <cell r="A2675">
            <v>5029346</v>
          </cell>
          <cell r="Z2675">
            <v>98.481250000000003</v>
          </cell>
          <cell r="AA2675" t="str">
            <v>storgan_manley</v>
          </cell>
        </row>
        <row r="2676">
          <cell r="A2676">
            <v>5029348</v>
          </cell>
          <cell r="Z2676">
            <v>99.88</v>
          </cell>
          <cell r="AA2676" t="str">
            <v>umbs_price</v>
          </cell>
        </row>
        <row r="2677">
          <cell r="A2677">
            <v>5029349</v>
          </cell>
          <cell r="Z2677">
            <v>104.17</v>
          </cell>
          <cell r="AA2677" t="str">
            <v>umbs_price</v>
          </cell>
        </row>
        <row r="2678">
          <cell r="A2678">
            <v>5029352</v>
          </cell>
          <cell r="Z2678">
            <v>100.8175</v>
          </cell>
          <cell r="AA2678" t="str">
            <v>golden_sachs</v>
          </cell>
        </row>
        <row r="2679">
          <cell r="A2679">
            <v>5029357</v>
          </cell>
          <cell r="Z2679">
            <v>103.19</v>
          </cell>
          <cell r="AA2679" t="str">
            <v>umbs_price</v>
          </cell>
        </row>
        <row r="2680">
          <cell r="A2680">
            <v>5029362</v>
          </cell>
          <cell r="Z2680">
            <v>104.61</v>
          </cell>
          <cell r="AA2680" t="str">
            <v>umbs_price</v>
          </cell>
        </row>
        <row r="2681">
          <cell r="A2681">
            <v>5029365</v>
          </cell>
          <cell r="Z2681">
            <v>103.19</v>
          </cell>
          <cell r="AA2681" t="str">
            <v>umbs_price</v>
          </cell>
        </row>
        <row r="2682">
          <cell r="A2682">
            <v>5029370</v>
          </cell>
          <cell r="Z2682">
            <v>103.19</v>
          </cell>
          <cell r="AA2682" t="str">
            <v>umbs_price</v>
          </cell>
        </row>
        <row r="2683">
          <cell r="A2683">
            <v>5029372</v>
          </cell>
          <cell r="Z2683">
            <v>103.03</v>
          </cell>
          <cell r="AA2683" t="str">
            <v>umbs_price</v>
          </cell>
        </row>
        <row r="2684">
          <cell r="A2684">
            <v>5029377</v>
          </cell>
          <cell r="Z2684">
            <v>104.09625</v>
          </cell>
          <cell r="AA2684" t="str">
            <v>storgan_manley</v>
          </cell>
        </row>
        <row r="2685">
          <cell r="A2685">
            <v>5029381</v>
          </cell>
          <cell r="Z2685">
            <v>103.03</v>
          </cell>
          <cell r="AA2685" t="str">
            <v>umbs_price</v>
          </cell>
        </row>
        <row r="2686">
          <cell r="A2686">
            <v>5029385</v>
          </cell>
          <cell r="Z2686">
            <v>100.755</v>
          </cell>
          <cell r="AA2686" t="str">
            <v>golden_sachs</v>
          </cell>
        </row>
        <row r="2687">
          <cell r="A2687">
            <v>5029389</v>
          </cell>
          <cell r="Z2687">
            <v>104.61</v>
          </cell>
          <cell r="AA2687" t="str">
            <v>umbs_price</v>
          </cell>
        </row>
        <row r="2688">
          <cell r="A2688">
            <v>5029392</v>
          </cell>
          <cell r="Z2688">
            <v>104.17</v>
          </cell>
          <cell r="AA2688" t="str">
            <v>umbs_price</v>
          </cell>
        </row>
        <row r="2689">
          <cell r="A2689">
            <v>5029394</v>
          </cell>
          <cell r="Z2689">
            <v>104.17</v>
          </cell>
          <cell r="AA2689" t="str">
            <v>umbs_price</v>
          </cell>
        </row>
        <row r="2690">
          <cell r="A2690">
            <v>5029398</v>
          </cell>
          <cell r="Z2690">
            <v>105.64125</v>
          </cell>
          <cell r="AA2690" t="str">
            <v>storgan_manley</v>
          </cell>
        </row>
        <row r="2691">
          <cell r="A2691">
            <v>5029402</v>
          </cell>
          <cell r="Z2691">
            <v>104.61</v>
          </cell>
          <cell r="AA2691" t="str">
            <v>umbs_price</v>
          </cell>
        </row>
        <row r="2692">
          <cell r="A2692">
            <v>5029406</v>
          </cell>
          <cell r="Z2692">
            <v>100.34875</v>
          </cell>
          <cell r="AA2692" t="str">
            <v>pj_logan</v>
          </cell>
        </row>
        <row r="2693">
          <cell r="A2693">
            <v>5029411</v>
          </cell>
          <cell r="Z2693">
            <v>104.61</v>
          </cell>
          <cell r="AA2693" t="str">
            <v>umbs_price</v>
          </cell>
        </row>
        <row r="2694">
          <cell r="A2694">
            <v>5029413</v>
          </cell>
          <cell r="Z2694">
            <v>103.72125</v>
          </cell>
          <cell r="AA2694" t="str">
            <v>storgan_manley</v>
          </cell>
        </row>
        <row r="2695">
          <cell r="A2695">
            <v>5029417</v>
          </cell>
          <cell r="Z2695">
            <v>103.03</v>
          </cell>
          <cell r="AA2695" t="str">
            <v>umbs_price</v>
          </cell>
        </row>
        <row r="2696">
          <cell r="A2696">
            <v>5029419</v>
          </cell>
          <cell r="Z2696">
            <v>103.19</v>
          </cell>
          <cell r="AA2696" t="str">
            <v>umbs_price</v>
          </cell>
        </row>
        <row r="2697">
          <cell r="A2697">
            <v>5029420</v>
          </cell>
          <cell r="Z2697">
            <v>104.62375</v>
          </cell>
          <cell r="AA2697" t="str">
            <v>golden_sachs</v>
          </cell>
        </row>
        <row r="2698">
          <cell r="A2698">
            <v>5029424</v>
          </cell>
          <cell r="Z2698">
            <v>104.17</v>
          </cell>
          <cell r="AA2698" t="str">
            <v>umbs_price</v>
          </cell>
        </row>
        <row r="2699">
          <cell r="A2699">
            <v>5029425</v>
          </cell>
          <cell r="Z2699">
            <v>104.61</v>
          </cell>
          <cell r="AA2699" t="str">
            <v>umbs_price</v>
          </cell>
        </row>
        <row r="2700">
          <cell r="A2700">
            <v>5029429</v>
          </cell>
          <cell r="Z2700">
            <v>103.18625</v>
          </cell>
          <cell r="AA2700" t="str">
            <v>golden_sachs</v>
          </cell>
        </row>
        <row r="2701">
          <cell r="A2701">
            <v>5029433</v>
          </cell>
          <cell r="Z2701">
            <v>100.91125</v>
          </cell>
          <cell r="AA2701" t="str">
            <v>storgan_manley</v>
          </cell>
        </row>
        <row r="2702">
          <cell r="A2702">
            <v>5029434</v>
          </cell>
          <cell r="Z2702">
            <v>104.61</v>
          </cell>
          <cell r="AA2702" t="str">
            <v>umbs_price</v>
          </cell>
        </row>
        <row r="2703">
          <cell r="A2703">
            <v>5029438</v>
          </cell>
          <cell r="Z2703">
            <v>103.19</v>
          </cell>
          <cell r="AA2703" t="str">
            <v>umbs_price</v>
          </cell>
        </row>
        <row r="2704">
          <cell r="A2704">
            <v>5029440</v>
          </cell>
          <cell r="Z2704">
            <v>107.44125</v>
          </cell>
          <cell r="AA2704" t="str">
            <v>storgan_manley</v>
          </cell>
        </row>
        <row r="2705">
          <cell r="A2705">
            <v>5029443</v>
          </cell>
          <cell r="Z2705">
            <v>104.61</v>
          </cell>
          <cell r="AA2705" t="str">
            <v>umbs_price</v>
          </cell>
        </row>
        <row r="2706">
          <cell r="A2706">
            <v>5029446</v>
          </cell>
          <cell r="Z2706">
            <v>104.06125</v>
          </cell>
          <cell r="AA2706" t="str">
            <v>storgan_manley</v>
          </cell>
        </row>
        <row r="2707">
          <cell r="A2707">
            <v>5029447</v>
          </cell>
          <cell r="Z2707">
            <v>105</v>
          </cell>
          <cell r="AA2707" t="str">
            <v>umbs_price</v>
          </cell>
        </row>
        <row r="2708">
          <cell r="A2708">
            <v>5029448</v>
          </cell>
          <cell r="Z2708">
            <v>103.19</v>
          </cell>
          <cell r="AA2708" t="str">
            <v>umbs_price</v>
          </cell>
        </row>
        <row r="2709">
          <cell r="A2709">
            <v>5029452</v>
          </cell>
          <cell r="Z2709">
            <v>105.20125</v>
          </cell>
          <cell r="AA2709" t="str">
            <v>storgan_manley</v>
          </cell>
        </row>
        <row r="2710">
          <cell r="A2710">
            <v>5029453</v>
          </cell>
          <cell r="Z2710">
            <v>103.19</v>
          </cell>
          <cell r="AA2710" t="str">
            <v>umbs_price</v>
          </cell>
        </row>
        <row r="2711">
          <cell r="A2711">
            <v>5029456</v>
          </cell>
          <cell r="Z2711">
            <v>104.61</v>
          </cell>
          <cell r="AA2711" t="str">
            <v>umbs_price</v>
          </cell>
        </row>
        <row r="2712">
          <cell r="A2712">
            <v>5029457</v>
          </cell>
          <cell r="Z2712">
            <v>104.61</v>
          </cell>
          <cell r="AA2712" t="str">
            <v>umbs_price</v>
          </cell>
        </row>
        <row r="2713">
          <cell r="A2713">
            <v>5029462</v>
          </cell>
          <cell r="Z2713">
            <v>104.17</v>
          </cell>
          <cell r="AA2713" t="str">
            <v>umbs_price</v>
          </cell>
        </row>
        <row r="2714">
          <cell r="A2714">
            <v>5029467</v>
          </cell>
          <cell r="Z2714">
            <v>99.88</v>
          </cell>
          <cell r="AA2714" t="str">
            <v>umbs_price</v>
          </cell>
        </row>
        <row r="2715">
          <cell r="A2715">
            <v>5029472</v>
          </cell>
          <cell r="Z2715">
            <v>104.065</v>
          </cell>
          <cell r="AA2715" t="str">
            <v>golden_sachs</v>
          </cell>
        </row>
        <row r="2716">
          <cell r="A2716">
            <v>5029475</v>
          </cell>
          <cell r="Z2716">
            <v>100.28625</v>
          </cell>
          <cell r="AA2716" t="str">
            <v>golden_sachs</v>
          </cell>
        </row>
        <row r="2717">
          <cell r="A2717">
            <v>5029480</v>
          </cell>
          <cell r="Z2717">
            <v>101.39875000000001</v>
          </cell>
          <cell r="AA2717" t="str">
            <v>pj_logan</v>
          </cell>
        </row>
        <row r="2718">
          <cell r="A2718">
            <v>5029482</v>
          </cell>
          <cell r="Z2718">
            <v>103.19</v>
          </cell>
          <cell r="AA2718" t="str">
            <v>umbs_price</v>
          </cell>
        </row>
        <row r="2719">
          <cell r="A2719">
            <v>5029486</v>
          </cell>
          <cell r="Z2719">
            <v>103.40875</v>
          </cell>
          <cell r="AA2719" t="str">
            <v>golden_sachs</v>
          </cell>
        </row>
        <row r="2720">
          <cell r="A2720">
            <v>5029488</v>
          </cell>
          <cell r="Z2720">
            <v>103.19</v>
          </cell>
          <cell r="AA2720" t="str">
            <v>umbs_price</v>
          </cell>
        </row>
        <row r="2721">
          <cell r="A2721">
            <v>5029489</v>
          </cell>
          <cell r="Z2721">
            <v>97.45</v>
          </cell>
          <cell r="AA2721" t="str">
            <v>umbs_price</v>
          </cell>
        </row>
        <row r="2722">
          <cell r="A2722">
            <v>5029493</v>
          </cell>
          <cell r="Z2722">
            <v>105.1075</v>
          </cell>
          <cell r="AA2722" t="str">
            <v>golden_sachs</v>
          </cell>
        </row>
        <row r="2723">
          <cell r="A2723">
            <v>5029498</v>
          </cell>
          <cell r="Z2723">
            <v>103.19</v>
          </cell>
          <cell r="AA2723" t="str">
            <v>umbs_price</v>
          </cell>
        </row>
        <row r="2724">
          <cell r="A2724">
            <v>5029502</v>
          </cell>
          <cell r="Z2724">
            <v>105.625</v>
          </cell>
          <cell r="AA2724" t="str">
            <v>golden_sachs</v>
          </cell>
        </row>
        <row r="2725">
          <cell r="A2725">
            <v>5029503</v>
          </cell>
          <cell r="Z2725">
            <v>103.03</v>
          </cell>
          <cell r="AA2725" t="str">
            <v>umbs_price</v>
          </cell>
        </row>
        <row r="2726">
          <cell r="A2726">
            <v>5029504</v>
          </cell>
          <cell r="Z2726">
            <v>105.34375</v>
          </cell>
          <cell r="AA2726" t="str">
            <v>storgan_manley</v>
          </cell>
        </row>
        <row r="2727">
          <cell r="A2727">
            <v>5029506</v>
          </cell>
          <cell r="Z2727">
            <v>104.61</v>
          </cell>
          <cell r="AA2727" t="str">
            <v>umbs_price</v>
          </cell>
        </row>
        <row r="2728">
          <cell r="A2728">
            <v>5029510</v>
          </cell>
          <cell r="Z2728">
            <v>104.17</v>
          </cell>
          <cell r="AA2728" t="str">
            <v>umbs_price</v>
          </cell>
        </row>
        <row r="2729">
          <cell r="A2729">
            <v>5029512</v>
          </cell>
          <cell r="Z2729">
            <v>97.45</v>
          </cell>
          <cell r="AA2729" t="str">
            <v>umbs_price</v>
          </cell>
        </row>
        <row r="2730">
          <cell r="A2730">
            <v>5029517</v>
          </cell>
          <cell r="Z2730">
            <v>104.62375</v>
          </cell>
          <cell r="AA2730" t="str">
            <v>golden_sachs</v>
          </cell>
        </row>
        <row r="2731">
          <cell r="A2731">
            <v>5029519</v>
          </cell>
          <cell r="Z2731">
            <v>103.59625</v>
          </cell>
          <cell r="AA2731" t="str">
            <v>golden_sachs</v>
          </cell>
        </row>
        <row r="2732">
          <cell r="A2732">
            <v>5029522</v>
          </cell>
          <cell r="Z2732">
            <v>103.19</v>
          </cell>
          <cell r="AA2732" t="str">
            <v>umbs_price</v>
          </cell>
        </row>
        <row r="2733">
          <cell r="A2733">
            <v>5029523</v>
          </cell>
          <cell r="Z2733">
            <v>99.88</v>
          </cell>
          <cell r="AA2733" t="str">
            <v>umbs_price</v>
          </cell>
        </row>
        <row r="2734">
          <cell r="A2734">
            <v>5029526</v>
          </cell>
          <cell r="Z2734">
            <v>103.19</v>
          </cell>
          <cell r="AA2734" t="str">
            <v>umbs_price</v>
          </cell>
        </row>
        <row r="2735">
          <cell r="A2735">
            <v>5029528</v>
          </cell>
          <cell r="Z2735">
            <v>103.24875</v>
          </cell>
          <cell r="AA2735" t="str">
            <v>golden_sachs</v>
          </cell>
        </row>
        <row r="2736">
          <cell r="A2736">
            <v>5029532</v>
          </cell>
          <cell r="Z2736">
            <v>105</v>
          </cell>
          <cell r="AA2736" t="str">
            <v>umbs_price</v>
          </cell>
        </row>
        <row r="2737">
          <cell r="A2737">
            <v>5029536</v>
          </cell>
          <cell r="Z2737">
            <v>99.88</v>
          </cell>
          <cell r="AA2737" t="str">
            <v>umbs_price</v>
          </cell>
        </row>
        <row r="2738">
          <cell r="A2738">
            <v>5029539</v>
          </cell>
          <cell r="Z2738">
            <v>97.856250000000003</v>
          </cell>
          <cell r="AA2738" t="str">
            <v>storgan_manley</v>
          </cell>
        </row>
        <row r="2739">
          <cell r="A2739">
            <v>5029540</v>
          </cell>
          <cell r="Z2739">
            <v>104.61</v>
          </cell>
          <cell r="AA2739" t="str">
            <v>umbs_price</v>
          </cell>
        </row>
        <row r="2740">
          <cell r="A2740">
            <v>5029541</v>
          </cell>
          <cell r="Z2740">
            <v>103.19</v>
          </cell>
          <cell r="AA2740" t="str">
            <v>umbs_price</v>
          </cell>
        </row>
        <row r="2741">
          <cell r="A2741">
            <v>5029544</v>
          </cell>
          <cell r="Z2741">
            <v>106.20375</v>
          </cell>
          <cell r="AA2741" t="str">
            <v>golden_sachs</v>
          </cell>
        </row>
        <row r="2742">
          <cell r="A2742">
            <v>5029548</v>
          </cell>
          <cell r="Z2742">
            <v>103.19</v>
          </cell>
          <cell r="AA2742" t="str">
            <v>umbs_price</v>
          </cell>
        </row>
        <row r="2743">
          <cell r="A2743">
            <v>5029551</v>
          </cell>
          <cell r="Z2743">
            <v>103.19</v>
          </cell>
          <cell r="AA2743" t="str">
            <v>umbs_price</v>
          </cell>
        </row>
        <row r="2744">
          <cell r="A2744">
            <v>5029556</v>
          </cell>
          <cell r="Z2744">
            <v>99.88</v>
          </cell>
          <cell r="AA2744" t="str">
            <v>umbs_price</v>
          </cell>
        </row>
        <row r="2745">
          <cell r="A2745">
            <v>5029561</v>
          </cell>
          <cell r="Z2745">
            <v>104.61</v>
          </cell>
          <cell r="AA2745" t="str">
            <v>umbs_price</v>
          </cell>
        </row>
        <row r="2746">
          <cell r="A2746">
            <v>5029564</v>
          </cell>
          <cell r="Z2746">
            <v>105.14125</v>
          </cell>
          <cell r="AA2746" t="str">
            <v>storgan_manley</v>
          </cell>
        </row>
        <row r="2747">
          <cell r="A2747">
            <v>5029569</v>
          </cell>
          <cell r="Z2747">
            <v>105.25</v>
          </cell>
          <cell r="AA2747" t="str">
            <v>golden_sachs</v>
          </cell>
        </row>
        <row r="2748">
          <cell r="A2748">
            <v>5029571</v>
          </cell>
          <cell r="Z2748">
            <v>103.19</v>
          </cell>
          <cell r="AA2748" t="str">
            <v>umbs_price</v>
          </cell>
        </row>
        <row r="2749">
          <cell r="A2749">
            <v>5029574</v>
          </cell>
          <cell r="Z2749">
            <v>103.03</v>
          </cell>
          <cell r="AA2749" t="str">
            <v>umbs_price</v>
          </cell>
        </row>
        <row r="2750">
          <cell r="A2750">
            <v>5029577</v>
          </cell>
          <cell r="Z2750">
            <v>103.19</v>
          </cell>
          <cell r="AA2750" t="str">
            <v>umbs_price</v>
          </cell>
        </row>
        <row r="2751">
          <cell r="A2751">
            <v>5029581</v>
          </cell>
          <cell r="Z2751">
            <v>99.88</v>
          </cell>
          <cell r="AA2751" t="str">
            <v>umbs_price</v>
          </cell>
        </row>
        <row r="2752">
          <cell r="A2752">
            <v>5029582</v>
          </cell>
          <cell r="Z2752">
            <v>103.19</v>
          </cell>
          <cell r="AA2752" t="str">
            <v>umbs_price</v>
          </cell>
        </row>
        <row r="2753">
          <cell r="A2753">
            <v>5029583</v>
          </cell>
          <cell r="Z2753">
            <v>103.19</v>
          </cell>
          <cell r="AA2753" t="str">
            <v>umbs_price</v>
          </cell>
        </row>
        <row r="2754">
          <cell r="A2754">
            <v>5029584</v>
          </cell>
          <cell r="Z2754">
            <v>106.80125</v>
          </cell>
          <cell r="AA2754" t="str">
            <v>storgan_manley</v>
          </cell>
        </row>
        <row r="2755">
          <cell r="A2755">
            <v>5029587</v>
          </cell>
          <cell r="Z2755">
            <v>99.88</v>
          </cell>
          <cell r="AA2755" t="str">
            <v>umbs_price</v>
          </cell>
        </row>
        <row r="2756">
          <cell r="A2756">
            <v>5029591</v>
          </cell>
          <cell r="Z2756">
            <v>104.17</v>
          </cell>
          <cell r="AA2756" t="str">
            <v>umbs_price</v>
          </cell>
        </row>
        <row r="2757">
          <cell r="A2757">
            <v>5029596</v>
          </cell>
          <cell r="Z2757">
            <v>104.22125</v>
          </cell>
          <cell r="AA2757" t="str">
            <v>storgan_manley</v>
          </cell>
        </row>
        <row r="2758">
          <cell r="A2758">
            <v>5029597</v>
          </cell>
          <cell r="Z2758">
            <v>103.19</v>
          </cell>
          <cell r="AA2758" t="str">
            <v>umbs_price</v>
          </cell>
        </row>
        <row r="2759">
          <cell r="A2759">
            <v>5029598</v>
          </cell>
          <cell r="Z2759">
            <v>104.61</v>
          </cell>
          <cell r="AA2759" t="str">
            <v>umbs_price</v>
          </cell>
        </row>
        <row r="2760">
          <cell r="A2760">
            <v>5029603</v>
          </cell>
          <cell r="Z2760">
            <v>106.02</v>
          </cell>
          <cell r="AA2760" t="str">
            <v>bank_of_americans</v>
          </cell>
        </row>
        <row r="2761">
          <cell r="A2761">
            <v>5029605</v>
          </cell>
          <cell r="Z2761">
            <v>105</v>
          </cell>
          <cell r="AA2761" t="str">
            <v>umbs_price</v>
          </cell>
        </row>
        <row r="2762">
          <cell r="A2762">
            <v>5029607</v>
          </cell>
          <cell r="Z2762">
            <v>97.45</v>
          </cell>
          <cell r="AA2762" t="str">
            <v>umbs_price</v>
          </cell>
        </row>
        <row r="2763">
          <cell r="A2763">
            <v>5029612</v>
          </cell>
          <cell r="Z2763">
            <v>103.59625</v>
          </cell>
          <cell r="AA2763" t="str">
            <v>golden_sachs</v>
          </cell>
        </row>
        <row r="2764">
          <cell r="A2764">
            <v>5029617</v>
          </cell>
          <cell r="Z2764">
            <v>103.19</v>
          </cell>
          <cell r="AA2764" t="str">
            <v>umbs_price</v>
          </cell>
        </row>
        <row r="2765">
          <cell r="A2765">
            <v>5029618</v>
          </cell>
          <cell r="Z2765">
            <v>104.1275</v>
          </cell>
          <cell r="AA2765" t="str">
            <v>golden_sachs</v>
          </cell>
        </row>
        <row r="2766">
          <cell r="A2766">
            <v>5029619</v>
          </cell>
          <cell r="Z2766">
            <v>103.19</v>
          </cell>
          <cell r="AA2766" t="str">
            <v>umbs_price</v>
          </cell>
        </row>
        <row r="2767">
          <cell r="A2767">
            <v>5029624</v>
          </cell>
          <cell r="Z2767">
            <v>104.09625</v>
          </cell>
          <cell r="AA2767" t="str">
            <v>storgan_manley</v>
          </cell>
        </row>
        <row r="2768">
          <cell r="A2768">
            <v>5029627</v>
          </cell>
          <cell r="Z2768">
            <v>103.22125</v>
          </cell>
          <cell r="AA2768" t="str">
            <v>storgan_manley</v>
          </cell>
        </row>
        <row r="2769">
          <cell r="A2769">
            <v>5029628</v>
          </cell>
          <cell r="Z2769">
            <v>105</v>
          </cell>
          <cell r="AA2769" t="str">
            <v>umbs_price</v>
          </cell>
        </row>
        <row r="2770">
          <cell r="A2770">
            <v>5029629</v>
          </cell>
          <cell r="Z2770">
            <v>104.61</v>
          </cell>
          <cell r="AA2770" t="str">
            <v>umbs_price</v>
          </cell>
        </row>
        <row r="2771">
          <cell r="A2771">
            <v>5029633</v>
          </cell>
          <cell r="Z2771">
            <v>100.78625</v>
          </cell>
          <cell r="AA2771" t="str">
            <v>golden_sachs</v>
          </cell>
        </row>
        <row r="2772">
          <cell r="A2772">
            <v>5029637</v>
          </cell>
          <cell r="Z2772">
            <v>104.61</v>
          </cell>
          <cell r="AA2772" t="str">
            <v>umbs_price</v>
          </cell>
        </row>
        <row r="2773">
          <cell r="A2773">
            <v>5029639</v>
          </cell>
          <cell r="Z2773">
            <v>104.17</v>
          </cell>
          <cell r="AA2773" t="str">
            <v>umbs_price</v>
          </cell>
        </row>
        <row r="2774">
          <cell r="A2774">
            <v>5029642</v>
          </cell>
          <cell r="Z2774">
            <v>104.61</v>
          </cell>
          <cell r="AA2774" t="str">
            <v>umbs_price</v>
          </cell>
        </row>
        <row r="2775">
          <cell r="A2775">
            <v>5029646</v>
          </cell>
          <cell r="Z2775">
            <v>103.19</v>
          </cell>
          <cell r="AA2775" t="str">
            <v>umbs_price</v>
          </cell>
        </row>
        <row r="2776">
          <cell r="A2776">
            <v>5029651</v>
          </cell>
          <cell r="Z2776">
            <v>104.61</v>
          </cell>
          <cell r="AA2776" t="str">
            <v>umbs_price</v>
          </cell>
        </row>
        <row r="2777">
          <cell r="A2777">
            <v>5029656</v>
          </cell>
          <cell r="Z2777">
            <v>103.19</v>
          </cell>
          <cell r="AA2777" t="str">
            <v>umbs_price</v>
          </cell>
        </row>
        <row r="2778">
          <cell r="A2778">
            <v>5029659</v>
          </cell>
          <cell r="Z2778">
            <v>104.17</v>
          </cell>
          <cell r="AA2778" t="str">
            <v>umbs_price</v>
          </cell>
        </row>
        <row r="2779">
          <cell r="A2779">
            <v>5029662</v>
          </cell>
          <cell r="Z2779">
            <v>104.61</v>
          </cell>
          <cell r="AA2779" t="str">
            <v>umbs_price</v>
          </cell>
        </row>
        <row r="2780">
          <cell r="A2780">
            <v>5029664</v>
          </cell>
          <cell r="Z2780">
            <v>99.88</v>
          </cell>
          <cell r="AA2780" t="str">
            <v>umbs_price</v>
          </cell>
        </row>
        <row r="2781">
          <cell r="A2781">
            <v>5029667</v>
          </cell>
          <cell r="Z2781">
            <v>103.19</v>
          </cell>
          <cell r="AA2781" t="str">
            <v>umbs_price</v>
          </cell>
        </row>
        <row r="2782">
          <cell r="A2782">
            <v>5029670</v>
          </cell>
          <cell r="Z2782">
            <v>103.03</v>
          </cell>
          <cell r="AA2782" t="str">
            <v>umbs_price</v>
          </cell>
        </row>
        <row r="2783">
          <cell r="A2783">
            <v>5029675</v>
          </cell>
          <cell r="Z2783">
            <v>103.19</v>
          </cell>
          <cell r="AA2783" t="str">
            <v>umbs_price</v>
          </cell>
        </row>
        <row r="2784">
          <cell r="A2784">
            <v>5029676</v>
          </cell>
          <cell r="Z2784">
            <v>105</v>
          </cell>
          <cell r="AA2784" t="str">
            <v>umbs_price</v>
          </cell>
        </row>
        <row r="2785">
          <cell r="A2785">
            <v>5029681</v>
          </cell>
          <cell r="Z2785">
            <v>106.03125</v>
          </cell>
          <cell r="AA2785" t="str">
            <v>storgan_manley</v>
          </cell>
        </row>
        <row r="2786">
          <cell r="A2786">
            <v>5029683</v>
          </cell>
          <cell r="Z2786">
            <v>104.61</v>
          </cell>
          <cell r="AA2786" t="str">
            <v>umbs_price</v>
          </cell>
        </row>
        <row r="2787">
          <cell r="A2787">
            <v>5029684</v>
          </cell>
          <cell r="Z2787">
            <v>105.76375</v>
          </cell>
          <cell r="AA2787" t="str">
            <v>golden_sachs</v>
          </cell>
        </row>
        <row r="2788">
          <cell r="A2788">
            <v>5029689</v>
          </cell>
          <cell r="Z2788">
            <v>105</v>
          </cell>
          <cell r="AA2788" t="str">
            <v>umbs_price</v>
          </cell>
        </row>
        <row r="2789">
          <cell r="A2789">
            <v>5029692</v>
          </cell>
          <cell r="Z2789">
            <v>105.07875</v>
          </cell>
          <cell r="AA2789" t="str">
            <v>pj_logan</v>
          </cell>
        </row>
        <row r="2790">
          <cell r="A2790">
            <v>5029696</v>
          </cell>
          <cell r="Z2790">
            <v>100.78625</v>
          </cell>
          <cell r="AA2790" t="str">
            <v>golden_sachs</v>
          </cell>
        </row>
        <row r="2791">
          <cell r="A2791">
            <v>5029697</v>
          </cell>
          <cell r="Z2791">
            <v>99.88</v>
          </cell>
          <cell r="AA2791" t="str">
            <v>umbs_price</v>
          </cell>
        </row>
        <row r="2792">
          <cell r="A2792">
            <v>5029701</v>
          </cell>
          <cell r="Z2792">
            <v>100.41125</v>
          </cell>
          <cell r="AA2792" t="str">
            <v>storgan_manley</v>
          </cell>
        </row>
        <row r="2793">
          <cell r="A2793">
            <v>5029705</v>
          </cell>
          <cell r="Z2793">
            <v>103.19</v>
          </cell>
          <cell r="AA2793" t="str">
            <v>umbs_price</v>
          </cell>
        </row>
        <row r="2794">
          <cell r="A2794">
            <v>5029708</v>
          </cell>
          <cell r="Z2794">
            <v>103.22125</v>
          </cell>
          <cell r="AA2794" t="str">
            <v>golden_sachs</v>
          </cell>
        </row>
        <row r="2795">
          <cell r="A2795">
            <v>5029712</v>
          </cell>
          <cell r="Z2795">
            <v>103.19</v>
          </cell>
          <cell r="AA2795" t="str">
            <v>umbs_price</v>
          </cell>
        </row>
        <row r="2796">
          <cell r="A2796">
            <v>5029713</v>
          </cell>
          <cell r="Z2796">
            <v>103.155</v>
          </cell>
          <cell r="AA2796" t="str">
            <v>bank_of_americans</v>
          </cell>
        </row>
        <row r="2797">
          <cell r="A2797">
            <v>5029717</v>
          </cell>
          <cell r="Z2797">
            <v>104.61</v>
          </cell>
          <cell r="AA2797" t="str">
            <v>umbs_price</v>
          </cell>
        </row>
        <row r="2798">
          <cell r="A2798">
            <v>5029721</v>
          </cell>
          <cell r="Z2798">
            <v>100.91125</v>
          </cell>
          <cell r="AA2798" t="str">
            <v>storgan_manley</v>
          </cell>
        </row>
        <row r="2799">
          <cell r="A2799">
            <v>5029726</v>
          </cell>
          <cell r="Z2799">
            <v>104.61</v>
          </cell>
          <cell r="AA2799" t="str">
            <v>umbs_price</v>
          </cell>
        </row>
        <row r="2800">
          <cell r="A2800">
            <v>5029730</v>
          </cell>
          <cell r="Z2800">
            <v>104.78375</v>
          </cell>
          <cell r="AA2800" t="str">
            <v>golden_sachs</v>
          </cell>
        </row>
        <row r="2801">
          <cell r="A2801">
            <v>5029733</v>
          </cell>
          <cell r="Z2801">
            <v>103.315</v>
          </cell>
          <cell r="AA2801" t="str">
            <v>golden_sachs</v>
          </cell>
        </row>
        <row r="2802">
          <cell r="A2802">
            <v>5029735</v>
          </cell>
          <cell r="Z2802">
            <v>103.59625</v>
          </cell>
          <cell r="AA2802" t="str">
            <v>pj_logan</v>
          </cell>
        </row>
        <row r="2803">
          <cell r="A2803">
            <v>5029737</v>
          </cell>
          <cell r="Z2803">
            <v>99.88</v>
          </cell>
          <cell r="AA2803" t="str">
            <v>umbs_price</v>
          </cell>
        </row>
        <row r="2804">
          <cell r="A2804">
            <v>5029739</v>
          </cell>
          <cell r="Z2804">
            <v>99.88</v>
          </cell>
          <cell r="AA2804" t="str">
            <v>umbs_price</v>
          </cell>
        </row>
        <row r="2805">
          <cell r="A2805">
            <v>5029744</v>
          </cell>
          <cell r="Z2805">
            <v>103.19</v>
          </cell>
          <cell r="AA2805" t="str">
            <v>umbs_price</v>
          </cell>
        </row>
        <row r="2806">
          <cell r="A2806">
            <v>5029749</v>
          </cell>
          <cell r="Z2806">
            <v>103.19</v>
          </cell>
          <cell r="AA2806" t="str">
            <v>umbs_price</v>
          </cell>
        </row>
        <row r="2807">
          <cell r="A2807">
            <v>5029751</v>
          </cell>
          <cell r="Z2807">
            <v>105.64125</v>
          </cell>
          <cell r="AA2807" t="str">
            <v>storgan_manley</v>
          </cell>
        </row>
        <row r="2808">
          <cell r="A2808">
            <v>5029752</v>
          </cell>
          <cell r="Z2808">
            <v>103.03</v>
          </cell>
          <cell r="AA2808" t="str">
            <v>umbs_price</v>
          </cell>
        </row>
        <row r="2809">
          <cell r="A2809">
            <v>5029753</v>
          </cell>
          <cell r="Z2809">
            <v>104.06125</v>
          </cell>
          <cell r="AA2809" t="str">
            <v>storgan_manley</v>
          </cell>
        </row>
        <row r="2810">
          <cell r="A2810">
            <v>5029757</v>
          </cell>
          <cell r="Z2810">
            <v>103.53375</v>
          </cell>
          <cell r="AA2810" t="str">
            <v>storgan_manley</v>
          </cell>
        </row>
        <row r="2811">
          <cell r="A2811">
            <v>5029758</v>
          </cell>
          <cell r="Z2811">
            <v>99.88</v>
          </cell>
          <cell r="AA2811" t="str">
            <v>umbs_price</v>
          </cell>
        </row>
        <row r="2812">
          <cell r="A2812">
            <v>5029763</v>
          </cell>
          <cell r="Z2812">
            <v>104.17</v>
          </cell>
          <cell r="AA2812" t="str">
            <v>umbs_price</v>
          </cell>
        </row>
        <row r="2813">
          <cell r="A2813">
            <v>5029768</v>
          </cell>
          <cell r="Z2813">
            <v>105.01625</v>
          </cell>
          <cell r="AA2813" t="str">
            <v>golden_sachs</v>
          </cell>
        </row>
        <row r="2814">
          <cell r="A2814">
            <v>5029773</v>
          </cell>
          <cell r="Z2814">
            <v>103.19</v>
          </cell>
          <cell r="AA2814" t="str">
            <v>umbs_price</v>
          </cell>
        </row>
        <row r="2815">
          <cell r="A2815">
            <v>5029777</v>
          </cell>
          <cell r="Z2815">
            <v>103.97125</v>
          </cell>
          <cell r="AA2815" t="str">
            <v>pj_logan</v>
          </cell>
        </row>
        <row r="2816">
          <cell r="A2816">
            <v>5029779</v>
          </cell>
          <cell r="Z2816">
            <v>104.32625</v>
          </cell>
          <cell r="AA2816" t="str">
            <v>golden_sachs</v>
          </cell>
        </row>
        <row r="2817">
          <cell r="A2817">
            <v>5029782</v>
          </cell>
          <cell r="Z2817">
            <v>103.19</v>
          </cell>
          <cell r="AA2817" t="str">
            <v>umbs_price</v>
          </cell>
        </row>
        <row r="2818">
          <cell r="A2818">
            <v>5029784</v>
          </cell>
          <cell r="Z2818">
            <v>104.61</v>
          </cell>
          <cell r="AA2818" t="str">
            <v>umbs_price</v>
          </cell>
        </row>
        <row r="2819">
          <cell r="A2819">
            <v>5029787</v>
          </cell>
          <cell r="Z2819">
            <v>104.70125</v>
          </cell>
          <cell r="AA2819" t="str">
            <v>storgan_manley</v>
          </cell>
        </row>
        <row r="2820">
          <cell r="A2820">
            <v>5029791</v>
          </cell>
          <cell r="Z2820">
            <v>99.88</v>
          </cell>
          <cell r="AA2820" t="str">
            <v>umbs_price</v>
          </cell>
        </row>
        <row r="2821">
          <cell r="A2821">
            <v>5029792</v>
          </cell>
          <cell r="Z2821">
            <v>103.65875</v>
          </cell>
          <cell r="AA2821" t="str">
            <v>pj_logan</v>
          </cell>
        </row>
        <row r="2822">
          <cell r="A2822">
            <v>5029796</v>
          </cell>
          <cell r="Z2822">
            <v>99.88</v>
          </cell>
          <cell r="AA2822" t="str">
            <v>umbs_price</v>
          </cell>
        </row>
        <row r="2823">
          <cell r="A2823">
            <v>5029798</v>
          </cell>
          <cell r="Z2823">
            <v>99.88</v>
          </cell>
          <cell r="AA2823" t="str">
            <v>umbs_price</v>
          </cell>
        </row>
        <row r="2824">
          <cell r="A2824">
            <v>5029802</v>
          </cell>
          <cell r="Z2824">
            <v>97.45</v>
          </cell>
          <cell r="AA2824" t="str">
            <v>umbs_price</v>
          </cell>
        </row>
        <row r="2825">
          <cell r="A2825">
            <v>5029805</v>
          </cell>
          <cell r="Z2825">
            <v>103.19</v>
          </cell>
          <cell r="AA2825" t="str">
            <v>umbs_price</v>
          </cell>
        </row>
        <row r="2826">
          <cell r="A2826">
            <v>5029809</v>
          </cell>
          <cell r="Z2826">
            <v>103.19</v>
          </cell>
          <cell r="AA2826" t="str">
            <v>umbs_price</v>
          </cell>
        </row>
        <row r="2827">
          <cell r="A2827">
            <v>5029813</v>
          </cell>
          <cell r="Z2827">
            <v>103.19</v>
          </cell>
          <cell r="AA2827" t="str">
            <v>umbs_price</v>
          </cell>
        </row>
        <row r="2828">
          <cell r="A2828">
            <v>5029816</v>
          </cell>
          <cell r="Z2828">
            <v>97.793750000000003</v>
          </cell>
          <cell r="AA2828" t="str">
            <v>storgan_manley</v>
          </cell>
        </row>
        <row r="2829">
          <cell r="A2829">
            <v>5029821</v>
          </cell>
          <cell r="Z2829">
            <v>100.09875</v>
          </cell>
          <cell r="AA2829" t="str">
            <v>storgan_manley</v>
          </cell>
        </row>
        <row r="2830">
          <cell r="A2830">
            <v>5029825</v>
          </cell>
          <cell r="Z2830">
            <v>104.61</v>
          </cell>
          <cell r="AA2830" t="str">
            <v>umbs_price</v>
          </cell>
        </row>
        <row r="2831">
          <cell r="A2831">
            <v>5029829</v>
          </cell>
          <cell r="Z2831">
            <v>103.19</v>
          </cell>
          <cell r="AA2831" t="str">
            <v>umbs_price</v>
          </cell>
        </row>
        <row r="2832">
          <cell r="A2832">
            <v>5029831</v>
          </cell>
          <cell r="Z2832">
            <v>105.735</v>
          </cell>
          <cell r="AA2832" t="str">
            <v>pj_logan</v>
          </cell>
        </row>
        <row r="2833">
          <cell r="A2833">
            <v>5029833</v>
          </cell>
          <cell r="Z2833">
            <v>103.59625</v>
          </cell>
          <cell r="AA2833" t="str">
            <v>storgan_manley</v>
          </cell>
        </row>
        <row r="2834">
          <cell r="A2834">
            <v>5029835</v>
          </cell>
          <cell r="Z2834">
            <v>99.88</v>
          </cell>
          <cell r="AA2834" t="str">
            <v>umbs_price</v>
          </cell>
        </row>
        <row r="2835">
          <cell r="A2835">
            <v>5029838</v>
          </cell>
          <cell r="Z2835">
            <v>104.17</v>
          </cell>
          <cell r="AA2835" t="str">
            <v>umbs_price</v>
          </cell>
        </row>
        <row r="2836">
          <cell r="A2836">
            <v>5029840</v>
          </cell>
          <cell r="Z2836">
            <v>103.19</v>
          </cell>
          <cell r="AA2836" t="str">
            <v>umbs_price</v>
          </cell>
        </row>
        <row r="2837">
          <cell r="A2837">
            <v>5029845</v>
          </cell>
          <cell r="Z2837">
            <v>104.295</v>
          </cell>
          <cell r="AA2837" t="str">
            <v>bank_of_americans</v>
          </cell>
        </row>
        <row r="2838">
          <cell r="A2838">
            <v>5029850</v>
          </cell>
          <cell r="Z2838">
            <v>99.88</v>
          </cell>
          <cell r="AA2838" t="str">
            <v>umbs_price</v>
          </cell>
        </row>
        <row r="2839">
          <cell r="A2839">
            <v>5029854</v>
          </cell>
          <cell r="Z2839">
            <v>103.19</v>
          </cell>
          <cell r="AA2839" t="str">
            <v>umbs_price</v>
          </cell>
        </row>
        <row r="2840">
          <cell r="A2840">
            <v>5029856</v>
          </cell>
          <cell r="Z2840">
            <v>105.77</v>
          </cell>
          <cell r="AA2840" t="str">
            <v>umbs_price</v>
          </cell>
        </row>
        <row r="2841">
          <cell r="A2841">
            <v>5029859</v>
          </cell>
          <cell r="Z2841">
            <v>101.46125000000001</v>
          </cell>
          <cell r="AA2841" t="str">
            <v>storgan_manley</v>
          </cell>
        </row>
        <row r="2842">
          <cell r="A2842">
            <v>5029860</v>
          </cell>
          <cell r="Z2842">
            <v>99.88</v>
          </cell>
          <cell r="AA2842" t="str">
            <v>umbs_price</v>
          </cell>
        </row>
        <row r="2843">
          <cell r="A2843">
            <v>5029862</v>
          </cell>
          <cell r="Z2843">
            <v>106.7075</v>
          </cell>
          <cell r="AA2843" t="str">
            <v>golden_sachs</v>
          </cell>
        </row>
        <row r="2844">
          <cell r="A2844">
            <v>5029863</v>
          </cell>
          <cell r="Z2844">
            <v>105.76375</v>
          </cell>
          <cell r="AA2844" t="str">
            <v>golden_sachs</v>
          </cell>
        </row>
        <row r="2845">
          <cell r="A2845">
            <v>5029864</v>
          </cell>
          <cell r="Z2845">
            <v>104.17</v>
          </cell>
          <cell r="AA2845" t="str">
            <v>umbs_price</v>
          </cell>
        </row>
        <row r="2846">
          <cell r="A2846">
            <v>5029869</v>
          </cell>
          <cell r="Z2846">
            <v>105</v>
          </cell>
          <cell r="AA2846" t="str">
            <v>umbs_price</v>
          </cell>
        </row>
        <row r="2847">
          <cell r="A2847">
            <v>5029873</v>
          </cell>
          <cell r="Z2847">
            <v>99.88</v>
          </cell>
          <cell r="AA2847" t="str">
            <v>umbs_price</v>
          </cell>
        </row>
        <row r="2848">
          <cell r="A2848">
            <v>5029875</v>
          </cell>
          <cell r="Z2848">
            <v>103.03</v>
          </cell>
          <cell r="AA2848" t="str">
            <v>umbs_price</v>
          </cell>
        </row>
        <row r="2849">
          <cell r="A2849">
            <v>5029879</v>
          </cell>
          <cell r="Z2849">
            <v>101.18</v>
          </cell>
          <cell r="AA2849" t="str">
            <v>bank_of_americans</v>
          </cell>
        </row>
        <row r="2850">
          <cell r="A2850">
            <v>5029880</v>
          </cell>
          <cell r="Z2850">
            <v>103.19</v>
          </cell>
          <cell r="AA2850" t="str">
            <v>umbs_price</v>
          </cell>
        </row>
        <row r="2851">
          <cell r="A2851">
            <v>5029882</v>
          </cell>
          <cell r="Z2851">
            <v>100.005</v>
          </cell>
          <cell r="AA2851" t="str">
            <v>bank_of_americans</v>
          </cell>
        </row>
        <row r="2852">
          <cell r="A2852">
            <v>5029883</v>
          </cell>
          <cell r="Z2852">
            <v>104.22125</v>
          </cell>
          <cell r="AA2852" t="str">
            <v>storgan_manley</v>
          </cell>
        </row>
        <row r="2853">
          <cell r="A2853">
            <v>5029887</v>
          </cell>
          <cell r="Z2853">
            <v>103.59625</v>
          </cell>
          <cell r="AA2853" t="str">
            <v>storgan_manley</v>
          </cell>
        </row>
        <row r="2854">
          <cell r="A2854">
            <v>5029889</v>
          </cell>
          <cell r="Z2854">
            <v>104.61</v>
          </cell>
          <cell r="AA2854" t="str">
            <v>umbs_price</v>
          </cell>
        </row>
        <row r="2855">
          <cell r="A2855">
            <v>5029894</v>
          </cell>
          <cell r="Z2855">
            <v>104.315</v>
          </cell>
          <cell r="AA2855" t="str">
            <v>pj_logan</v>
          </cell>
        </row>
        <row r="2856">
          <cell r="A2856">
            <v>5029896</v>
          </cell>
          <cell r="Z2856">
            <v>97.45</v>
          </cell>
          <cell r="AA2856" t="str">
            <v>umbs_price</v>
          </cell>
        </row>
        <row r="2857">
          <cell r="A2857">
            <v>5029901</v>
          </cell>
          <cell r="Z2857">
            <v>104.17</v>
          </cell>
          <cell r="AA2857" t="str">
            <v>umbs_price</v>
          </cell>
        </row>
        <row r="2858">
          <cell r="A2858">
            <v>5029906</v>
          </cell>
          <cell r="Z2858">
            <v>103.19</v>
          </cell>
          <cell r="AA2858" t="str">
            <v>umbs_price</v>
          </cell>
        </row>
        <row r="2859">
          <cell r="A2859">
            <v>5029909</v>
          </cell>
          <cell r="Z2859">
            <v>105.64125</v>
          </cell>
          <cell r="AA2859" t="str">
            <v>storgan_manley</v>
          </cell>
        </row>
        <row r="2860">
          <cell r="A2860">
            <v>5029912</v>
          </cell>
          <cell r="Z2860">
            <v>104.95375</v>
          </cell>
          <cell r="AA2860" t="str">
            <v>storgan_manley</v>
          </cell>
        </row>
        <row r="2861">
          <cell r="A2861">
            <v>5029915</v>
          </cell>
          <cell r="Z2861">
            <v>104.19</v>
          </cell>
          <cell r="AA2861" t="str">
            <v>pj_logan</v>
          </cell>
        </row>
        <row r="2862">
          <cell r="A2862">
            <v>5029918</v>
          </cell>
          <cell r="Z2862">
            <v>103.03</v>
          </cell>
          <cell r="AA2862" t="str">
            <v>umbs_price</v>
          </cell>
        </row>
        <row r="2863">
          <cell r="A2863">
            <v>5029921</v>
          </cell>
          <cell r="Z2863">
            <v>104.61</v>
          </cell>
          <cell r="AA2863" t="str">
            <v>umbs_price</v>
          </cell>
        </row>
        <row r="2864">
          <cell r="A2864">
            <v>5029925</v>
          </cell>
          <cell r="Z2864">
            <v>103.565</v>
          </cell>
          <cell r="AA2864" t="str">
            <v>bank_of_americans</v>
          </cell>
        </row>
        <row r="2865">
          <cell r="A2865">
            <v>5029929</v>
          </cell>
          <cell r="Z2865">
            <v>103.19</v>
          </cell>
          <cell r="AA2865" t="str">
            <v>umbs_price</v>
          </cell>
        </row>
        <row r="2866">
          <cell r="A2866">
            <v>5029931</v>
          </cell>
          <cell r="Z2866">
            <v>103.19</v>
          </cell>
          <cell r="AA2866" t="str">
            <v>umbs_price</v>
          </cell>
        </row>
        <row r="2867">
          <cell r="A2867">
            <v>5029932</v>
          </cell>
          <cell r="Z2867">
            <v>104.20125</v>
          </cell>
          <cell r="AA2867" t="str">
            <v>golden_sachs</v>
          </cell>
        </row>
        <row r="2868">
          <cell r="A2868">
            <v>5029937</v>
          </cell>
          <cell r="Z2868">
            <v>101.005</v>
          </cell>
          <cell r="AA2868" t="str">
            <v>pj_logan</v>
          </cell>
        </row>
        <row r="2869">
          <cell r="A2869">
            <v>5029940</v>
          </cell>
          <cell r="Z2869">
            <v>103.19</v>
          </cell>
          <cell r="AA2869" t="str">
            <v>umbs_price</v>
          </cell>
        </row>
        <row r="2870">
          <cell r="A2870">
            <v>5029945</v>
          </cell>
          <cell r="Z2870">
            <v>104.61</v>
          </cell>
          <cell r="AA2870" t="str">
            <v>umbs_price</v>
          </cell>
        </row>
        <row r="2871">
          <cell r="A2871">
            <v>5029950</v>
          </cell>
          <cell r="Z2871">
            <v>103.19</v>
          </cell>
          <cell r="AA2871" t="str">
            <v>umbs_price</v>
          </cell>
        </row>
        <row r="2872">
          <cell r="A2872">
            <v>5029951</v>
          </cell>
          <cell r="Z2872">
            <v>103.19</v>
          </cell>
          <cell r="AA2872" t="str">
            <v>umbs_price</v>
          </cell>
        </row>
        <row r="2873">
          <cell r="A2873">
            <v>5029952</v>
          </cell>
          <cell r="Z2873">
            <v>105</v>
          </cell>
          <cell r="AA2873" t="str">
            <v>umbs_price</v>
          </cell>
        </row>
        <row r="2874">
          <cell r="A2874">
            <v>5029954</v>
          </cell>
          <cell r="Z2874">
            <v>105</v>
          </cell>
          <cell r="AA2874" t="str">
            <v>umbs_price</v>
          </cell>
        </row>
        <row r="2875">
          <cell r="A2875">
            <v>5029955</v>
          </cell>
          <cell r="Z2875">
            <v>103.19</v>
          </cell>
          <cell r="AA2875" t="str">
            <v>umbs_price</v>
          </cell>
        </row>
        <row r="2876">
          <cell r="A2876">
            <v>5029959</v>
          </cell>
          <cell r="Z2876">
            <v>103.19</v>
          </cell>
          <cell r="AA2876" t="str">
            <v>umbs_price</v>
          </cell>
        </row>
        <row r="2877">
          <cell r="A2877">
            <v>5029960</v>
          </cell>
          <cell r="Z2877">
            <v>99.88</v>
          </cell>
          <cell r="AA2877" t="str">
            <v>umbs_price</v>
          </cell>
        </row>
        <row r="2878">
          <cell r="A2878">
            <v>5029964</v>
          </cell>
          <cell r="Z2878">
            <v>105.46875</v>
          </cell>
          <cell r="AA2878" t="str">
            <v>pj_logan</v>
          </cell>
        </row>
        <row r="2879">
          <cell r="A2879">
            <v>5029969</v>
          </cell>
          <cell r="Z2879">
            <v>104.61</v>
          </cell>
          <cell r="AA2879" t="str">
            <v>umbs_price</v>
          </cell>
        </row>
        <row r="2880">
          <cell r="A2880">
            <v>5029974</v>
          </cell>
          <cell r="Z2880">
            <v>99.88</v>
          </cell>
          <cell r="AA2880" t="str">
            <v>umbs_price</v>
          </cell>
        </row>
        <row r="2881">
          <cell r="A2881">
            <v>5029977</v>
          </cell>
          <cell r="Z2881">
            <v>103.19</v>
          </cell>
          <cell r="AA2881" t="str">
            <v>umbs_price</v>
          </cell>
        </row>
        <row r="2882">
          <cell r="A2882">
            <v>5029980</v>
          </cell>
          <cell r="Z2882">
            <v>103.19</v>
          </cell>
          <cell r="AA2882" t="str">
            <v>umbs_price</v>
          </cell>
        </row>
        <row r="2883">
          <cell r="A2883">
            <v>5029985</v>
          </cell>
          <cell r="Z2883">
            <v>103.19</v>
          </cell>
          <cell r="AA2883" t="str">
            <v>umbs_price</v>
          </cell>
        </row>
        <row r="2884">
          <cell r="A2884">
            <v>5029986</v>
          </cell>
          <cell r="Z2884">
            <v>103.03</v>
          </cell>
          <cell r="AA2884" t="str">
            <v>umbs_price</v>
          </cell>
        </row>
        <row r="2885">
          <cell r="A2885">
            <v>5029989</v>
          </cell>
          <cell r="Z2885">
            <v>103.19</v>
          </cell>
          <cell r="AA2885" t="str">
            <v>umbs_price</v>
          </cell>
        </row>
        <row r="2886">
          <cell r="A2886">
            <v>5029991</v>
          </cell>
          <cell r="Z2886">
            <v>97.45</v>
          </cell>
          <cell r="AA2886" t="str">
            <v>umbs_price</v>
          </cell>
        </row>
        <row r="2887">
          <cell r="A2887">
            <v>5029993</v>
          </cell>
          <cell r="Z2887">
            <v>100.8175</v>
          </cell>
          <cell r="AA2887" t="str">
            <v>golden_sachs</v>
          </cell>
        </row>
        <row r="2888">
          <cell r="A2888">
            <v>5029994</v>
          </cell>
          <cell r="Z2888">
            <v>103.19</v>
          </cell>
          <cell r="AA2888" t="str">
            <v>umbs_price</v>
          </cell>
        </row>
        <row r="2889">
          <cell r="A2889">
            <v>5029998</v>
          </cell>
          <cell r="Z2889">
            <v>100.93</v>
          </cell>
          <cell r="AA2889" t="str">
            <v>umbs_price</v>
          </cell>
        </row>
        <row r="2890">
          <cell r="A2890">
            <v>5030003</v>
          </cell>
          <cell r="Z2890">
            <v>97.45</v>
          </cell>
          <cell r="AA2890" t="str">
            <v>umbs_price</v>
          </cell>
        </row>
        <row r="2891">
          <cell r="A2891">
            <v>5030006</v>
          </cell>
          <cell r="Z2891">
            <v>104.17</v>
          </cell>
          <cell r="AA2891" t="str">
            <v>umbs_price</v>
          </cell>
        </row>
        <row r="2892">
          <cell r="A2892">
            <v>5030011</v>
          </cell>
          <cell r="Z2892">
            <v>103.19</v>
          </cell>
          <cell r="AA2892" t="str">
            <v>umbs_price</v>
          </cell>
        </row>
        <row r="2893">
          <cell r="A2893">
            <v>5030015</v>
          </cell>
          <cell r="Z2893">
            <v>103.19</v>
          </cell>
          <cell r="AA2893" t="str">
            <v>umbs_price</v>
          </cell>
        </row>
        <row r="2894">
          <cell r="A2894">
            <v>5030018</v>
          </cell>
          <cell r="Z2894">
            <v>103.03</v>
          </cell>
          <cell r="AA2894" t="str">
            <v>umbs_price</v>
          </cell>
        </row>
        <row r="2895">
          <cell r="A2895">
            <v>5030021</v>
          </cell>
          <cell r="Z2895">
            <v>104.82875</v>
          </cell>
          <cell r="AA2895" t="str">
            <v>golden_sachs</v>
          </cell>
        </row>
        <row r="2896">
          <cell r="A2896">
            <v>5030022</v>
          </cell>
          <cell r="Z2896">
            <v>104.17</v>
          </cell>
          <cell r="AA2896" t="str">
            <v>umbs_price</v>
          </cell>
        </row>
        <row r="2897">
          <cell r="A2897">
            <v>5030023</v>
          </cell>
          <cell r="Z2897">
            <v>100.91125</v>
          </cell>
          <cell r="AA2897" t="str">
            <v>storgan_manley</v>
          </cell>
        </row>
        <row r="2898">
          <cell r="A2898">
            <v>5030028</v>
          </cell>
          <cell r="Z2898">
            <v>97.45</v>
          </cell>
          <cell r="AA2898" t="str">
            <v>umbs_price</v>
          </cell>
        </row>
        <row r="2899">
          <cell r="A2899">
            <v>5030032</v>
          </cell>
          <cell r="Z2899">
            <v>104.61</v>
          </cell>
          <cell r="AA2899" t="str">
            <v>umbs_price</v>
          </cell>
        </row>
        <row r="2900">
          <cell r="A2900">
            <v>5030036</v>
          </cell>
          <cell r="Z2900">
            <v>100.41125</v>
          </cell>
          <cell r="AA2900" t="str">
            <v>storgan_manley</v>
          </cell>
        </row>
        <row r="2901">
          <cell r="A2901">
            <v>5030037</v>
          </cell>
          <cell r="Z2901">
            <v>103.19</v>
          </cell>
          <cell r="AA2901" t="str">
            <v>umbs_price</v>
          </cell>
        </row>
        <row r="2902">
          <cell r="A2902">
            <v>5030038</v>
          </cell>
          <cell r="Z2902">
            <v>103.44</v>
          </cell>
          <cell r="AA2902" t="str">
            <v>bank_of_americans</v>
          </cell>
        </row>
        <row r="2903">
          <cell r="A2903">
            <v>5030041</v>
          </cell>
          <cell r="Z2903">
            <v>103.19</v>
          </cell>
          <cell r="AA2903" t="str">
            <v>umbs_price</v>
          </cell>
        </row>
        <row r="2904">
          <cell r="A2904">
            <v>5030045</v>
          </cell>
          <cell r="Z2904">
            <v>99.88</v>
          </cell>
          <cell r="AA2904" t="str">
            <v>umbs_price</v>
          </cell>
        </row>
        <row r="2905">
          <cell r="A2905">
            <v>5030047</v>
          </cell>
          <cell r="Z2905">
            <v>100.28625</v>
          </cell>
          <cell r="AA2905" t="str">
            <v>pj_logan</v>
          </cell>
        </row>
        <row r="2906">
          <cell r="A2906">
            <v>5030052</v>
          </cell>
          <cell r="Z2906">
            <v>103.03</v>
          </cell>
          <cell r="AA2906" t="str">
            <v>umbs_price</v>
          </cell>
        </row>
        <row r="2907">
          <cell r="A2907">
            <v>5030057</v>
          </cell>
          <cell r="Z2907">
            <v>105.01625</v>
          </cell>
          <cell r="AA2907" t="str">
            <v>storgan_manley</v>
          </cell>
        </row>
        <row r="2908">
          <cell r="A2908">
            <v>5030059</v>
          </cell>
          <cell r="Z2908">
            <v>103.19</v>
          </cell>
          <cell r="AA2908" t="str">
            <v>umbs_price</v>
          </cell>
        </row>
        <row r="2909">
          <cell r="A2909">
            <v>5030064</v>
          </cell>
          <cell r="Z2909">
            <v>99.88</v>
          </cell>
          <cell r="AA2909" t="str">
            <v>umbs_price</v>
          </cell>
        </row>
        <row r="2910">
          <cell r="A2910">
            <v>5030066</v>
          </cell>
          <cell r="Z2910">
            <v>105.77</v>
          </cell>
          <cell r="AA2910" t="str">
            <v>umbs_price</v>
          </cell>
        </row>
        <row r="2911">
          <cell r="A2911">
            <v>5030069</v>
          </cell>
          <cell r="Z2911">
            <v>103.19</v>
          </cell>
          <cell r="AA2911" t="str">
            <v>umbs_price</v>
          </cell>
        </row>
        <row r="2912">
          <cell r="A2912">
            <v>5030072</v>
          </cell>
          <cell r="Z2912">
            <v>104.42</v>
          </cell>
          <cell r="AA2912" t="str">
            <v>bank_of_americans</v>
          </cell>
        </row>
        <row r="2913">
          <cell r="A2913">
            <v>5030073</v>
          </cell>
          <cell r="Z2913">
            <v>99.88</v>
          </cell>
          <cell r="AA2913" t="str">
            <v>umbs_price</v>
          </cell>
        </row>
        <row r="2914">
          <cell r="A2914">
            <v>5030075</v>
          </cell>
          <cell r="Z2914">
            <v>97.45</v>
          </cell>
          <cell r="AA2914" t="str">
            <v>umbs_price</v>
          </cell>
        </row>
        <row r="2915">
          <cell r="A2915">
            <v>5030078</v>
          </cell>
          <cell r="Z2915">
            <v>106.59375</v>
          </cell>
          <cell r="AA2915" t="str">
            <v>golden_sachs</v>
          </cell>
        </row>
        <row r="2916">
          <cell r="A2916">
            <v>5030079</v>
          </cell>
          <cell r="Z2916">
            <v>99.88</v>
          </cell>
          <cell r="AA2916" t="str">
            <v>umbs_price</v>
          </cell>
        </row>
        <row r="2917">
          <cell r="A2917">
            <v>5030080</v>
          </cell>
          <cell r="Z2917">
            <v>103.19</v>
          </cell>
          <cell r="AA2917" t="str">
            <v>umbs_price</v>
          </cell>
        </row>
        <row r="2918">
          <cell r="A2918">
            <v>5030082</v>
          </cell>
          <cell r="Z2918">
            <v>104.17</v>
          </cell>
          <cell r="AA2918" t="str">
            <v>umbs_price</v>
          </cell>
        </row>
        <row r="2919">
          <cell r="A2919">
            <v>5030087</v>
          </cell>
          <cell r="Z2919">
            <v>104.17</v>
          </cell>
          <cell r="AA2919" t="str">
            <v>umbs_price</v>
          </cell>
        </row>
        <row r="2920">
          <cell r="A2920">
            <v>5030091</v>
          </cell>
          <cell r="Z2920">
            <v>99.88</v>
          </cell>
          <cell r="AA2920" t="str">
            <v>umbs_price</v>
          </cell>
        </row>
        <row r="2921">
          <cell r="A2921">
            <v>5030093</v>
          </cell>
          <cell r="Z2921">
            <v>103.19</v>
          </cell>
          <cell r="AA2921" t="str">
            <v>umbs_price</v>
          </cell>
        </row>
        <row r="2922">
          <cell r="A2922">
            <v>5030095</v>
          </cell>
          <cell r="Z2922">
            <v>103.19</v>
          </cell>
          <cell r="AA2922" t="str">
            <v>umbs_price</v>
          </cell>
        </row>
        <row r="2923">
          <cell r="A2923">
            <v>5030099</v>
          </cell>
          <cell r="Z2923">
            <v>99.88</v>
          </cell>
          <cell r="AA2923" t="str">
            <v>umbs_price</v>
          </cell>
        </row>
        <row r="2924">
          <cell r="A2924">
            <v>5030102</v>
          </cell>
          <cell r="Z2924">
            <v>97.45</v>
          </cell>
          <cell r="AA2924" t="str">
            <v>umbs_price</v>
          </cell>
        </row>
        <row r="2925">
          <cell r="A2925">
            <v>5030105</v>
          </cell>
          <cell r="Z2925">
            <v>99.88</v>
          </cell>
          <cell r="AA2925" t="str">
            <v>umbs_price</v>
          </cell>
        </row>
        <row r="2926">
          <cell r="A2926">
            <v>5030106</v>
          </cell>
          <cell r="Z2926">
            <v>100.28625</v>
          </cell>
          <cell r="AA2926" t="str">
            <v>storgan_manley</v>
          </cell>
        </row>
        <row r="2927">
          <cell r="A2927">
            <v>5030107</v>
          </cell>
          <cell r="Z2927">
            <v>104.61</v>
          </cell>
          <cell r="AA2927" t="str">
            <v>umbs_price</v>
          </cell>
        </row>
        <row r="2928">
          <cell r="A2928">
            <v>5030109</v>
          </cell>
          <cell r="Z2928">
            <v>104.62375</v>
          </cell>
          <cell r="AA2928" t="str">
            <v>golden_sachs</v>
          </cell>
        </row>
        <row r="2929">
          <cell r="A2929">
            <v>5030110</v>
          </cell>
          <cell r="Z2929">
            <v>105</v>
          </cell>
          <cell r="AA2929" t="str">
            <v>umbs_price</v>
          </cell>
        </row>
        <row r="2930">
          <cell r="A2930">
            <v>5030112</v>
          </cell>
          <cell r="Z2930">
            <v>103.22125</v>
          </cell>
          <cell r="AA2930" t="str">
            <v>golden_sachs</v>
          </cell>
        </row>
        <row r="2931">
          <cell r="A2931">
            <v>5030113</v>
          </cell>
          <cell r="Z2931">
            <v>104.61</v>
          </cell>
          <cell r="AA2931" t="str">
            <v>umbs_price</v>
          </cell>
        </row>
        <row r="2932">
          <cell r="A2932">
            <v>5030114</v>
          </cell>
          <cell r="Z2932">
            <v>105.90625</v>
          </cell>
          <cell r="AA2932" t="str">
            <v>golden_sachs</v>
          </cell>
        </row>
        <row r="2933">
          <cell r="A2933">
            <v>5030118</v>
          </cell>
          <cell r="Z2933">
            <v>103.19</v>
          </cell>
          <cell r="AA2933" t="str">
            <v>umbs_price</v>
          </cell>
        </row>
        <row r="2934">
          <cell r="A2934">
            <v>5030123</v>
          </cell>
          <cell r="Z2934">
            <v>103.28</v>
          </cell>
          <cell r="AA2934" t="str">
            <v>golden_sachs</v>
          </cell>
        </row>
        <row r="2935">
          <cell r="A2935">
            <v>5030125</v>
          </cell>
          <cell r="Z2935">
            <v>105.1075</v>
          </cell>
          <cell r="AA2935" t="str">
            <v>golden_sachs</v>
          </cell>
        </row>
        <row r="2936">
          <cell r="A2936">
            <v>5030129</v>
          </cell>
          <cell r="Z2936">
            <v>99.88</v>
          </cell>
          <cell r="AA2936" t="str">
            <v>umbs_price</v>
          </cell>
        </row>
        <row r="2937">
          <cell r="A2937">
            <v>5030130</v>
          </cell>
          <cell r="Z2937">
            <v>104.1275</v>
          </cell>
          <cell r="AA2937" t="str">
            <v>golden_sachs</v>
          </cell>
        </row>
        <row r="2938">
          <cell r="A2938">
            <v>5030131</v>
          </cell>
          <cell r="Z2938">
            <v>105</v>
          </cell>
          <cell r="AA2938" t="str">
            <v>umbs_price</v>
          </cell>
        </row>
        <row r="2939">
          <cell r="A2939">
            <v>5030132</v>
          </cell>
          <cell r="Z2939">
            <v>103.19</v>
          </cell>
          <cell r="AA2939" t="str">
            <v>umbs_price</v>
          </cell>
        </row>
        <row r="2940">
          <cell r="A2940">
            <v>5030134</v>
          </cell>
          <cell r="Z2940">
            <v>104.315</v>
          </cell>
          <cell r="AA2940" t="str">
            <v>pj_logan</v>
          </cell>
        </row>
        <row r="2941">
          <cell r="A2941">
            <v>5030138</v>
          </cell>
          <cell r="Z2941">
            <v>103.19</v>
          </cell>
          <cell r="AA2941" t="str">
            <v>umbs_price</v>
          </cell>
        </row>
        <row r="2942">
          <cell r="A2942">
            <v>5030140</v>
          </cell>
          <cell r="Z2942">
            <v>104.17</v>
          </cell>
          <cell r="AA2942" t="str">
            <v>umbs_price</v>
          </cell>
        </row>
        <row r="2943">
          <cell r="A2943">
            <v>5030145</v>
          </cell>
          <cell r="Z2943">
            <v>104.22125</v>
          </cell>
          <cell r="AA2943" t="str">
            <v>storgan_manley</v>
          </cell>
        </row>
        <row r="2944">
          <cell r="A2944">
            <v>5030146</v>
          </cell>
          <cell r="Z2944">
            <v>103.19</v>
          </cell>
          <cell r="AA2944" t="str">
            <v>umbs_price</v>
          </cell>
        </row>
        <row r="2945">
          <cell r="A2945">
            <v>5030151</v>
          </cell>
          <cell r="Z2945">
            <v>97.45</v>
          </cell>
          <cell r="AA2945" t="str">
            <v>umbs_price</v>
          </cell>
        </row>
        <row r="2946">
          <cell r="A2946">
            <v>5030156</v>
          </cell>
          <cell r="Z2946">
            <v>104.61</v>
          </cell>
          <cell r="AA2946" t="str">
            <v>umbs_price</v>
          </cell>
        </row>
        <row r="2947">
          <cell r="A2947">
            <v>5030159</v>
          </cell>
          <cell r="Z2947">
            <v>104.155</v>
          </cell>
          <cell r="AA2947" t="str">
            <v>pj_logan</v>
          </cell>
        </row>
        <row r="2948">
          <cell r="A2948">
            <v>5030162</v>
          </cell>
          <cell r="Z2948">
            <v>105.07625</v>
          </cell>
          <cell r="AA2948" t="str">
            <v>golden_sachs</v>
          </cell>
        </row>
        <row r="2949">
          <cell r="A2949">
            <v>5030167</v>
          </cell>
          <cell r="Z2949">
            <v>103.59625</v>
          </cell>
          <cell r="AA2949" t="str">
            <v>storgan_manley</v>
          </cell>
        </row>
        <row r="2950">
          <cell r="A2950">
            <v>5030170</v>
          </cell>
          <cell r="Z2950">
            <v>103.19</v>
          </cell>
          <cell r="AA2950" t="str">
            <v>umbs_price</v>
          </cell>
        </row>
        <row r="2951">
          <cell r="A2951">
            <v>5030171</v>
          </cell>
          <cell r="Z2951">
            <v>104.61</v>
          </cell>
          <cell r="AA2951" t="str">
            <v>umbs_price</v>
          </cell>
        </row>
        <row r="2952">
          <cell r="A2952">
            <v>5030173</v>
          </cell>
          <cell r="Z2952">
            <v>100.22375</v>
          </cell>
          <cell r="AA2952" t="str">
            <v>storgan_manley</v>
          </cell>
        </row>
        <row r="2953">
          <cell r="A2953">
            <v>5030175</v>
          </cell>
          <cell r="Z2953">
            <v>104.61</v>
          </cell>
          <cell r="AA2953" t="str">
            <v>umbs_price</v>
          </cell>
        </row>
        <row r="2954">
          <cell r="A2954">
            <v>5030178</v>
          </cell>
          <cell r="Z2954">
            <v>105.045</v>
          </cell>
          <cell r="AA2954" t="str">
            <v>golden_sachs</v>
          </cell>
        </row>
        <row r="2955">
          <cell r="A2955">
            <v>5030181</v>
          </cell>
          <cell r="Z2955">
            <v>104.61</v>
          </cell>
          <cell r="AA2955" t="str">
            <v>umbs_price</v>
          </cell>
        </row>
        <row r="2956">
          <cell r="A2956">
            <v>5030182</v>
          </cell>
          <cell r="Z2956">
            <v>104.19</v>
          </cell>
          <cell r="AA2956" t="str">
            <v>pj_logan</v>
          </cell>
        </row>
        <row r="2957">
          <cell r="A2957">
            <v>5030184</v>
          </cell>
          <cell r="Z2957">
            <v>103.19</v>
          </cell>
          <cell r="AA2957" t="str">
            <v>umbs_price</v>
          </cell>
        </row>
        <row r="2958">
          <cell r="A2958">
            <v>5030187</v>
          </cell>
          <cell r="Z2958">
            <v>103.19</v>
          </cell>
          <cell r="AA2958" t="str">
            <v>umbs_price</v>
          </cell>
        </row>
        <row r="2959">
          <cell r="A2959">
            <v>5030191</v>
          </cell>
          <cell r="Z2959">
            <v>99.88</v>
          </cell>
          <cell r="AA2959" t="str">
            <v>umbs_price</v>
          </cell>
        </row>
        <row r="2960">
          <cell r="A2960">
            <v>5030194</v>
          </cell>
          <cell r="Z2960">
            <v>103.19</v>
          </cell>
          <cell r="AA2960" t="str">
            <v>umbs_price</v>
          </cell>
        </row>
        <row r="2961">
          <cell r="A2961">
            <v>5030196</v>
          </cell>
          <cell r="Z2961">
            <v>104.295</v>
          </cell>
          <cell r="AA2961" t="str">
            <v>bank_of_americans</v>
          </cell>
        </row>
        <row r="2962">
          <cell r="A2962">
            <v>5030200</v>
          </cell>
          <cell r="Z2962">
            <v>103.19</v>
          </cell>
          <cell r="AA2962" t="str">
            <v>umbs_price</v>
          </cell>
        </row>
        <row r="2963">
          <cell r="A2963">
            <v>5030203</v>
          </cell>
          <cell r="Z2963">
            <v>103.19</v>
          </cell>
          <cell r="AA2963" t="str">
            <v>umbs_price</v>
          </cell>
        </row>
        <row r="2964">
          <cell r="A2964">
            <v>5030208</v>
          </cell>
          <cell r="Z2964">
            <v>99.88</v>
          </cell>
          <cell r="AA2964" t="str">
            <v>umbs_price</v>
          </cell>
        </row>
        <row r="2965">
          <cell r="A2965">
            <v>5030210</v>
          </cell>
          <cell r="Z2965">
            <v>99.88</v>
          </cell>
          <cell r="AA2965" t="str">
            <v>umbs_price</v>
          </cell>
        </row>
        <row r="2966">
          <cell r="A2966">
            <v>5030215</v>
          </cell>
          <cell r="Z2966">
            <v>105</v>
          </cell>
          <cell r="AA2966" t="str">
            <v>umbs_price</v>
          </cell>
        </row>
        <row r="2967">
          <cell r="A2967">
            <v>5030216</v>
          </cell>
          <cell r="Z2967">
            <v>97.45</v>
          </cell>
          <cell r="AA2967" t="str">
            <v>umbs_price</v>
          </cell>
        </row>
        <row r="2968">
          <cell r="A2968">
            <v>5030217</v>
          </cell>
          <cell r="Z2968">
            <v>105.1075</v>
          </cell>
          <cell r="AA2968" t="str">
            <v>golden_sachs</v>
          </cell>
        </row>
        <row r="2969">
          <cell r="A2969">
            <v>5030220</v>
          </cell>
          <cell r="Z2969">
            <v>105</v>
          </cell>
          <cell r="AA2969" t="str">
            <v>umbs_price</v>
          </cell>
        </row>
        <row r="2970">
          <cell r="A2970">
            <v>5030222</v>
          </cell>
          <cell r="Z2970">
            <v>103.19</v>
          </cell>
          <cell r="AA2970" t="str">
            <v>umbs_price</v>
          </cell>
        </row>
        <row r="2971">
          <cell r="A2971">
            <v>5030227</v>
          </cell>
          <cell r="Z2971">
            <v>104.17</v>
          </cell>
          <cell r="AA2971" t="str">
            <v>umbs_price</v>
          </cell>
        </row>
        <row r="2972">
          <cell r="A2972">
            <v>5030229</v>
          </cell>
          <cell r="Z2972">
            <v>103.19</v>
          </cell>
          <cell r="AA2972" t="str">
            <v>umbs_price</v>
          </cell>
        </row>
        <row r="2973">
          <cell r="A2973">
            <v>5030232</v>
          </cell>
          <cell r="Z2973">
            <v>103.19</v>
          </cell>
          <cell r="AA2973" t="str">
            <v>umbs_price</v>
          </cell>
        </row>
        <row r="2974">
          <cell r="A2974">
            <v>5030234</v>
          </cell>
          <cell r="Z2974">
            <v>100.28625</v>
          </cell>
          <cell r="AA2974" t="str">
            <v>golden_sachs</v>
          </cell>
        </row>
        <row r="2975">
          <cell r="A2975">
            <v>5030237</v>
          </cell>
          <cell r="Z2975">
            <v>104.70125</v>
          </cell>
          <cell r="AA2975" t="str">
            <v>storgan_manley</v>
          </cell>
        </row>
        <row r="2976">
          <cell r="A2976">
            <v>5030238</v>
          </cell>
          <cell r="Z2976">
            <v>106.30125</v>
          </cell>
          <cell r="AA2976" t="str">
            <v>storgan_manley</v>
          </cell>
        </row>
        <row r="2977">
          <cell r="A2977">
            <v>5030242</v>
          </cell>
          <cell r="Z2977">
            <v>104.065</v>
          </cell>
          <cell r="AA2977" t="str">
            <v>golden_sachs</v>
          </cell>
        </row>
        <row r="2978">
          <cell r="A2978">
            <v>5030245</v>
          </cell>
          <cell r="Z2978">
            <v>105</v>
          </cell>
          <cell r="AA2978" t="str">
            <v>umbs_price</v>
          </cell>
        </row>
        <row r="2979">
          <cell r="A2979">
            <v>5030248</v>
          </cell>
          <cell r="Z2979">
            <v>104.70125</v>
          </cell>
          <cell r="AA2979" t="str">
            <v>storgan_manley</v>
          </cell>
        </row>
        <row r="2980">
          <cell r="A2980">
            <v>5030250</v>
          </cell>
          <cell r="Z2980">
            <v>103.03</v>
          </cell>
          <cell r="AA2980" t="str">
            <v>umbs_price</v>
          </cell>
        </row>
        <row r="2981">
          <cell r="A2981">
            <v>5030255</v>
          </cell>
          <cell r="Z2981">
            <v>99.88</v>
          </cell>
          <cell r="AA2981" t="str">
            <v>umbs_price</v>
          </cell>
        </row>
        <row r="2982">
          <cell r="A2982">
            <v>5030256</v>
          </cell>
          <cell r="Z2982">
            <v>103.72125</v>
          </cell>
          <cell r="AA2982" t="str">
            <v>storgan_manley</v>
          </cell>
        </row>
        <row r="2983">
          <cell r="A2983">
            <v>5030260</v>
          </cell>
          <cell r="Z2983">
            <v>104.61</v>
          </cell>
          <cell r="AA2983" t="str">
            <v>umbs_price</v>
          </cell>
        </row>
        <row r="2984">
          <cell r="A2984">
            <v>5030263</v>
          </cell>
          <cell r="Z2984">
            <v>104.61</v>
          </cell>
          <cell r="AA2984" t="str">
            <v>umbs_price</v>
          </cell>
        </row>
        <row r="2985">
          <cell r="A2985">
            <v>5030264</v>
          </cell>
          <cell r="Z2985">
            <v>98.387500000000003</v>
          </cell>
          <cell r="AA2985" t="str">
            <v>golden_sachs</v>
          </cell>
        </row>
        <row r="2986">
          <cell r="A2986">
            <v>5030267</v>
          </cell>
          <cell r="Z2986">
            <v>104.61</v>
          </cell>
          <cell r="AA2986" t="str">
            <v>umbs_price</v>
          </cell>
        </row>
        <row r="2987">
          <cell r="A2987">
            <v>5030272</v>
          </cell>
          <cell r="Z2987">
            <v>104.61</v>
          </cell>
          <cell r="AA2987" t="str">
            <v>umbs_price</v>
          </cell>
        </row>
        <row r="2988">
          <cell r="A2988">
            <v>5030276</v>
          </cell>
          <cell r="Z2988">
            <v>104.86</v>
          </cell>
          <cell r="AA2988" t="str">
            <v>golden_sachs</v>
          </cell>
        </row>
        <row r="2989">
          <cell r="A2989">
            <v>5030281</v>
          </cell>
          <cell r="Z2989">
            <v>104.61</v>
          </cell>
          <cell r="AA2989" t="str">
            <v>umbs_price</v>
          </cell>
        </row>
        <row r="2990">
          <cell r="A2990">
            <v>5030285</v>
          </cell>
          <cell r="Z2990">
            <v>104.3575</v>
          </cell>
          <cell r="AA2990" t="str">
            <v>golden_sachs</v>
          </cell>
        </row>
        <row r="2991">
          <cell r="A2991">
            <v>5030286</v>
          </cell>
          <cell r="Z2991">
            <v>104.57625</v>
          </cell>
          <cell r="AA2991" t="str">
            <v>golden_sachs</v>
          </cell>
        </row>
        <row r="2992">
          <cell r="A2992">
            <v>5030290</v>
          </cell>
          <cell r="Z2992">
            <v>103.53375</v>
          </cell>
          <cell r="AA2992" t="str">
            <v>storgan_manley</v>
          </cell>
        </row>
        <row r="2993">
          <cell r="A2993">
            <v>5030292</v>
          </cell>
          <cell r="Z2993">
            <v>103.19</v>
          </cell>
          <cell r="AA2993" t="str">
            <v>umbs_price</v>
          </cell>
        </row>
        <row r="2994">
          <cell r="A2994">
            <v>5030293</v>
          </cell>
          <cell r="Z2994">
            <v>103.19</v>
          </cell>
          <cell r="AA2994" t="str">
            <v>umbs_price</v>
          </cell>
        </row>
        <row r="2995">
          <cell r="A2995">
            <v>5030295</v>
          </cell>
          <cell r="Z2995">
            <v>99.88</v>
          </cell>
          <cell r="AA2995" t="str">
            <v>umbs_price</v>
          </cell>
        </row>
        <row r="2996">
          <cell r="A2996">
            <v>5030298</v>
          </cell>
          <cell r="Z2996">
            <v>103.19</v>
          </cell>
          <cell r="AA2996" t="str">
            <v>umbs_price</v>
          </cell>
        </row>
        <row r="2997">
          <cell r="A2997">
            <v>5030302</v>
          </cell>
          <cell r="Z2997">
            <v>103.40875</v>
          </cell>
          <cell r="AA2997" t="str">
            <v>storgan_manley</v>
          </cell>
        </row>
        <row r="2998">
          <cell r="A2998">
            <v>5030303</v>
          </cell>
          <cell r="Z2998">
            <v>103.19</v>
          </cell>
          <cell r="AA2998" t="str">
            <v>umbs_price</v>
          </cell>
        </row>
        <row r="2999">
          <cell r="A2999">
            <v>5030305</v>
          </cell>
          <cell r="Z2999">
            <v>104.17</v>
          </cell>
          <cell r="AA2999" t="str">
            <v>umbs_price</v>
          </cell>
        </row>
        <row r="3000">
          <cell r="A3000">
            <v>5030307</v>
          </cell>
          <cell r="Z3000">
            <v>99.88</v>
          </cell>
          <cell r="AA3000" t="str">
            <v>umbs_price</v>
          </cell>
        </row>
        <row r="3001">
          <cell r="A3001">
            <v>5030310</v>
          </cell>
          <cell r="Z3001">
            <v>105</v>
          </cell>
          <cell r="AA3001" t="str">
            <v>umbs_price</v>
          </cell>
        </row>
        <row r="3002">
          <cell r="A3002">
            <v>5030315</v>
          </cell>
          <cell r="Z3002">
            <v>103.03</v>
          </cell>
          <cell r="AA3002" t="str">
            <v>umbs_price</v>
          </cell>
        </row>
        <row r="3003">
          <cell r="A3003">
            <v>5030316</v>
          </cell>
          <cell r="Z3003">
            <v>104.17</v>
          </cell>
          <cell r="AA3003" t="str">
            <v>umbs_price</v>
          </cell>
        </row>
        <row r="3004">
          <cell r="A3004">
            <v>5030318</v>
          </cell>
          <cell r="Z3004">
            <v>104.57625</v>
          </cell>
          <cell r="AA3004" t="str">
            <v>pj_logan</v>
          </cell>
        </row>
        <row r="3005">
          <cell r="A3005">
            <v>5030323</v>
          </cell>
          <cell r="Z3005">
            <v>104.61</v>
          </cell>
          <cell r="AA3005" t="str">
            <v>umbs_price</v>
          </cell>
        </row>
        <row r="3006">
          <cell r="A3006">
            <v>5030324</v>
          </cell>
          <cell r="Z3006">
            <v>103.19</v>
          </cell>
          <cell r="AA3006" t="str">
            <v>umbs_price</v>
          </cell>
        </row>
        <row r="3007">
          <cell r="A3007">
            <v>5030326</v>
          </cell>
          <cell r="Z3007">
            <v>104.61</v>
          </cell>
          <cell r="AA3007" t="str">
            <v>umbs_price</v>
          </cell>
        </row>
        <row r="3008">
          <cell r="A3008">
            <v>5030331</v>
          </cell>
          <cell r="Z3008">
            <v>105.21875</v>
          </cell>
          <cell r="AA3008" t="str">
            <v>storgan_manley</v>
          </cell>
        </row>
        <row r="3009">
          <cell r="A3009">
            <v>5030333</v>
          </cell>
          <cell r="Z3009">
            <v>104.61</v>
          </cell>
          <cell r="AA3009" t="str">
            <v>umbs_price</v>
          </cell>
        </row>
        <row r="3010">
          <cell r="A3010">
            <v>5030336</v>
          </cell>
          <cell r="Z3010">
            <v>103.28</v>
          </cell>
          <cell r="AA3010" t="str">
            <v>golden_sachs</v>
          </cell>
        </row>
        <row r="3011">
          <cell r="A3011">
            <v>5030338</v>
          </cell>
          <cell r="Z3011">
            <v>103.19</v>
          </cell>
          <cell r="AA3011" t="str">
            <v>umbs_price</v>
          </cell>
        </row>
        <row r="3012">
          <cell r="A3012">
            <v>5030342</v>
          </cell>
          <cell r="Z3012">
            <v>104.61</v>
          </cell>
          <cell r="AA3012" t="str">
            <v>umbs_price</v>
          </cell>
        </row>
        <row r="3013">
          <cell r="A3013">
            <v>5030345</v>
          </cell>
          <cell r="Z3013">
            <v>103.19</v>
          </cell>
          <cell r="AA3013" t="str">
            <v>umbs_price</v>
          </cell>
        </row>
        <row r="3014">
          <cell r="A3014">
            <v>5030347</v>
          </cell>
          <cell r="Z3014">
            <v>104.72125</v>
          </cell>
          <cell r="AA3014" t="str">
            <v>bank_of_americans</v>
          </cell>
        </row>
        <row r="3015">
          <cell r="A3015">
            <v>5030351</v>
          </cell>
          <cell r="Z3015">
            <v>104.61</v>
          </cell>
          <cell r="AA3015" t="str">
            <v>umbs_price</v>
          </cell>
        </row>
        <row r="3016">
          <cell r="A3016">
            <v>5030356</v>
          </cell>
          <cell r="Z3016">
            <v>103.59625</v>
          </cell>
          <cell r="AA3016" t="str">
            <v>golden_sachs</v>
          </cell>
        </row>
        <row r="3017">
          <cell r="A3017">
            <v>5030357</v>
          </cell>
          <cell r="Z3017">
            <v>105.88875</v>
          </cell>
          <cell r="AA3017" t="str">
            <v>pj_logan</v>
          </cell>
        </row>
        <row r="3018">
          <cell r="A3018">
            <v>5030361</v>
          </cell>
          <cell r="Z3018">
            <v>103.19</v>
          </cell>
          <cell r="AA3018" t="str">
            <v>umbs_price</v>
          </cell>
        </row>
        <row r="3019">
          <cell r="A3019">
            <v>5030362</v>
          </cell>
          <cell r="Z3019">
            <v>103.19</v>
          </cell>
          <cell r="AA3019" t="str">
            <v>umbs_price</v>
          </cell>
        </row>
        <row r="3020">
          <cell r="A3020">
            <v>5030364</v>
          </cell>
          <cell r="Z3020">
            <v>105.77</v>
          </cell>
          <cell r="AA3020" t="str">
            <v>umbs_price</v>
          </cell>
        </row>
        <row r="3021">
          <cell r="A3021">
            <v>5030365</v>
          </cell>
          <cell r="Z3021">
            <v>103.19</v>
          </cell>
          <cell r="AA3021" t="str">
            <v>umbs_price</v>
          </cell>
        </row>
        <row r="3022">
          <cell r="A3022">
            <v>5030369</v>
          </cell>
          <cell r="Z3022">
            <v>104.61</v>
          </cell>
          <cell r="AA3022" t="str">
            <v>umbs_price</v>
          </cell>
        </row>
        <row r="3023">
          <cell r="A3023">
            <v>5030373</v>
          </cell>
          <cell r="Z3023">
            <v>103.315</v>
          </cell>
          <cell r="AA3023" t="str">
            <v>bank_of_americans</v>
          </cell>
        </row>
        <row r="3024">
          <cell r="A3024">
            <v>5030377</v>
          </cell>
          <cell r="Z3024">
            <v>104.17</v>
          </cell>
          <cell r="AA3024" t="str">
            <v>umbs_price</v>
          </cell>
        </row>
        <row r="3025">
          <cell r="A3025">
            <v>5030380</v>
          </cell>
          <cell r="Z3025">
            <v>104.17</v>
          </cell>
          <cell r="AA3025" t="str">
            <v>umbs_price</v>
          </cell>
        </row>
        <row r="3026">
          <cell r="A3026">
            <v>5030382</v>
          </cell>
          <cell r="Z3026">
            <v>100.22375</v>
          </cell>
          <cell r="AA3026" t="str">
            <v>storgan_manley</v>
          </cell>
        </row>
        <row r="3027">
          <cell r="A3027">
            <v>5030384</v>
          </cell>
          <cell r="Z3027">
            <v>103.65875</v>
          </cell>
          <cell r="AA3027" t="str">
            <v>pj_logan</v>
          </cell>
        </row>
        <row r="3028">
          <cell r="A3028">
            <v>5030387</v>
          </cell>
          <cell r="Z3028">
            <v>97.45</v>
          </cell>
          <cell r="AA3028" t="str">
            <v>umbs_price</v>
          </cell>
        </row>
        <row r="3029">
          <cell r="A3029">
            <v>5030388</v>
          </cell>
          <cell r="Z3029">
            <v>103.19</v>
          </cell>
          <cell r="AA3029" t="str">
            <v>umbs_price</v>
          </cell>
        </row>
        <row r="3030">
          <cell r="A3030">
            <v>5030389</v>
          </cell>
          <cell r="Z3030">
            <v>99.88</v>
          </cell>
          <cell r="AA3030" t="str">
            <v>umbs_price</v>
          </cell>
        </row>
        <row r="3031">
          <cell r="A3031">
            <v>5030390</v>
          </cell>
          <cell r="Z3031">
            <v>104.17</v>
          </cell>
          <cell r="AA3031" t="str">
            <v>umbs_price</v>
          </cell>
        </row>
        <row r="3032">
          <cell r="A3032">
            <v>5030392</v>
          </cell>
          <cell r="Z3032">
            <v>105.375</v>
          </cell>
          <cell r="AA3032" t="str">
            <v>bank_of_americans</v>
          </cell>
        </row>
        <row r="3033">
          <cell r="A3033">
            <v>5030394</v>
          </cell>
          <cell r="Z3033">
            <v>105</v>
          </cell>
          <cell r="AA3033" t="str">
            <v>umbs_price</v>
          </cell>
        </row>
        <row r="3034">
          <cell r="A3034">
            <v>5030399</v>
          </cell>
          <cell r="Z3034">
            <v>99.88</v>
          </cell>
          <cell r="AA3034" t="str">
            <v>umbs_price</v>
          </cell>
        </row>
        <row r="3035">
          <cell r="A3035">
            <v>5030401</v>
          </cell>
          <cell r="Z3035">
            <v>103.19</v>
          </cell>
          <cell r="AA3035" t="str">
            <v>umbs_price</v>
          </cell>
        </row>
        <row r="3036">
          <cell r="A3036">
            <v>5030406</v>
          </cell>
          <cell r="Z3036">
            <v>105</v>
          </cell>
          <cell r="AA3036" t="str">
            <v>umbs_price</v>
          </cell>
        </row>
        <row r="3037">
          <cell r="A3037">
            <v>5030408</v>
          </cell>
          <cell r="Z3037">
            <v>99.88</v>
          </cell>
          <cell r="AA3037" t="str">
            <v>umbs_price</v>
          </cell>
        </row>
        <row r="3038">
          <cell r="A3038">
            <v>5030409</v>
          </cell>
          <cell r="Z3038">
            <v>103.19</v>
          </cell>
          <cell r="AA3038" t="str">
            <v>umbs_price</v>
          </cell>
        </row>
        <row r="3039">
          <cell r="A3039">
            <v>5030413</v>
          </cell>
          <cell r="Z3039">
            <v>99.88</v>
          </cell>
          <cell r="AA3039" t="str">
            <v>umbs_price</v>
          </cell>
        </row>
        <row r="3040">
          <cell r="A3040">
            <v>5030415</v>
          </cell>
          <cell r="Z3040">
            <v>99.88</v>
          </cell>
          <cell r="AA3040" t="str">
            <v>umbs_price</v>
          </cell>
        </row>
        <row r="3041">
          <cell r="A3041">
            <v>5030417</v>
          </cell>
          <cell r="Z3041">
            <v>105.045</v>
          </cell>
          <cell r="AA3041" t="str">
            <v>bank_of_americans</v>
          </cell>
        </row>
        <row r="3042">
          <cell r="A3042">
            <v>5030420</v>
          </cell>
          <cell r="Z3042">
            <v>103.19</v>
          </cell>
          <cell r="AA3042" t="str">
            <v>umbs_price</v>
          </cell>
        </row>
        <row r="3043">
          <cell r="A3043">
            <v>5030424</v>
          </cell>
          <cell r="Z3043">
            <v>103.03</v>
          </cell>
          <cell r="AA3043" t="str">
            <v>umbs_price</v>
          </cell>
        </row>
        <row r="3044">
          <cell r="A3044">
            <v>5030425</v>
          </cell>
          <cell r="Z3044">
            <v>103.19</v>
          </cell>
          <cell r="AA3044" t="str">
            <v>umbs_price</v>
          </cell>
        </row>
        <row r="3045">
          <cell r="A3045">
            <v>5030428</v>
          </cell>
          <cell r="Z3045">
            <v>104.63875</v>
          </cell>
          <cell r="AA3045" t="str">
            <v>pj_logan</v>
          </cell>
        </row>
        <row r="3046">
          <cell r="A3046">
            <v>5030431</v>
          </cell>
          <cell r="Z3046">
            <v>99.88</v>
          </cell>
          <cell r="AA3046" t="str">
            <v>umbs_price</v>
          </cell>
        </row>
        <row r="3047">
          <cell r="A3047">
            <v>5030433</v>
          </cell>
          <cell r="Z3047">
            <v>104.63875</v>
          </cell>
          <cell r="AA3047" t="str">
            <v>pj_logan</v>
          </cell>
        </row>
        <row r="3048">
          <cell r="A3048">
            <v>5030438</v>
          </cell>
          <cell r="Z3048">
            <v>103.40875</v>
          </cell>
          <cell r="AA3048" t="str">
            <v>storgan_manley</v>
          </cell>
        </row>
        <row r="3049">
          <cell r="A3049">
            <v>5030442</v>
          </cell>
          <cell r="Z3049">
            <v>103.19</v>
          </cell>
          <cell r="AA3049" t="str">
            <v>umbs_price</v>
          </cell>
        </row>
        <row r="3050">
          <cell r="A3050">
            <v>5030445</v>
          </cell>
          <cell r="Z3050">
            <v>104.1275</v>
          </cell>
          <cell r="AA3050" t="str">
            <v>golden_sachs</v>
          </cell>
        </row>
        <row r="3051">
          <cell r="A3051">
            <v>5030448</v>
          </cell>
          <cell r="Z3051">
            <v>103.19</v>
          </cell>
          <cell r="AA3051" t="str">
            <v>umbs_price</v>
          </cell>
        </row>
        <row r="3052">
          <cell r="A3052">
            <v>5030449</v>
          </cell>
          <cell r="Z3052">
            <v>103.03</v>
          </cell>
          <cell r="AA3052" t="str">
            <v>umbs_price</v>
          </cell>
        </row>
        <row r="3053">
          <cell r="A3053">
            <v>5030451</v>
          </cell>
          <cell r="Z3053">
            <v>103.19</v>
          </cell>
          <cell r="AA3053" t="str">
            <v>umbs_price</v>
          </cell>
        </row>
        <row r="3054">
          <cell r="A3054">
            <v>5030452</v>
          </cell>
          <cell r="Z3054">
            <v>103.19</v>
          </cell>
          <cell r="AA3054" t="str">
            <v>umbs_price</v>
          </cell>
        </row>
        <row r="3055">
          <cell r="A3055">
            <v>5030456</v>
          </cell>
          <cell r="Z3055">
            <v>104.57625</v>
          </cell>
          <cell r="AA3055" t="str">
            <v>golden_sachs</v>
          </cell>
        </row>
        <row r="3056">
          <cell r="A3056">
            <v>5030461</v>
          </cell>
          <cell r="Z3056">
            <v>104.20125</v>
          </cell>
          <cell r="AA3056" t="str">
            <v>golden_sachs</v>
          </cell>
        </row>
        <row r="3057">
          <cell r="A3057">
            <v>5030465</v>
          </cell>
          <cell r="Z3057">
            <v>104.38875</v>
          </cell>
          <cell r="AA3057" t="str">
            <v>storgan_manley</v>
          </cell>
        </row>
        <row r="3058">
          <cell r="A3058">
            <v>5030468</v>
          </cell>
          <cell r="Z3058">
            <v>103.19</v>
          </cell>
          <cell r="AA3058" t="str">
            <v>umbs_price</v>
          </cell>
        </row>
        <row r="3059">
          <cell r="A3059">
            <v>5030470</v>
          </cell>
          <cell r="Z3059">
            <v>103.44</v>
          </cell>
          <cell r="AA3059" t="str">
            <v>bank_of_americans</v>
          </cell>
        </row>
        <row r="3060">
          <cell r="A3060">
            <v>5030471</v>
          </cell>
          <cell r="Z3060">
            <v>103.03</v>
          </cell>
          <cell r="AA3060" t="str">
            <v>umbs_price</v>
          </cell>
        </row>
        <row r="3061">
          <cell r="A3061">
            <v>5030476</v>
          </cell>
          <cell r="Z3061">
            <v>105</v>
          </cell>
          <cell r="AA3061" t="str">
            <v>umbs_price</v>
          </cell>
        </row>
        <row r="3062">
          <cell r="A3062">
            <v>5030480</v>
          </cell>
          <cell r="Z3062">
            <v>105.51625</v>
          </cell>
          <cell r="AA3062" t="str">
            <v>golden_sachs</v>
          </cell>
        </row>
        <row r="3063">
          <cell r="A3063">
            <v>5030483</v>
          </cell>
          <cell r="Z3063">
            <v>104.17</v>
          </cell>
          <cell r="AA3063" t="str">
            <v>umbs_price</v>
          </cell>
        </row>
        <row r="3064">
          <cell r="A3064">
            <v>5030486</v>
          </cell>
          <cell r="Z3064">
            <v>104.61</v>
          </cell>
          <cell r="AA3064" t="str">
            <v>umbs_price</v>
          </cell>
        </row>
        <row r="3065">
          <cell r="A3065">
            <v>5030490</v>
          </cell>
          <cell r="Z3065">
            <v>97.45</v>
          </cell>
          <cell r="AA3065" t="str">
            <v>umbs_price</v>
          </cell>
        </row>
        <row r="3066">
          <cell r="A3066">
            <v>5030495</v>
          </cell>
          <cell r="Z3066">
            <v>105.01625</v>
          </cell>
          <cell r="AA3066" t="str">
            <v>pj_logan</v>
          </cell>
        </row>
        <row r="3067">
          <cell r="A3067">
            <v>5030496</v>
          </cell>
          <cell r="Z3067">
            <v>97.45</v>
          </cell>
          <cell r="AA3067" t="str">
            <v>umbs_price</v>
          </cell>
        </row>
        <row r="3068">
          <cell r="A3068">
            <v>5030499</v>
          </cell>
          <cell r="Z3068">
            <v>104.17</v>
          </cell>
          <cell r="AA3068" t="str">
            <v>umbs_price</v>
          </cell>
        </row>
        <row r="3069">
          <cell r="A3069">
            <v>5030500</v>
          </cell>
          <cell r="Z3069">
            <v>104.61</v>
          </cell>
          <cell r="AA3069" t="str">
            <v>umbs_price</v>
          </cell>
        </row>
        <row r="3070">
          <cell r="A3070">
            <v>5030503</v>
          </cell>
          <cell r="Z3070">
            <v>104.17</v>
          </cell>
          <cell r="AA3070" t="str">
            <v>umbs_price</v>
          </cell>
        </row>
        <row r="3071">
          <cell r="A3071">
            <v>5030506</v>
          </cell>
          <cell r="Z3071">
            <v>103.72125</v>
          </cell>
          <cell r="AA3071" t="str">
            <v>storgan_manley</v>
          </cell>
        </row>
        <row r="3072">
          <cell r="A3072">
            <v>5030508</v>
          </cell>
          <cell r="Z3072">
            <v>99.88</v>
          </cell>
          <cell r="AA3072" t="str">
            <v>umbs_price</v>
          </cell>
        </row>
        <row r="3073">
          <cell r="A3073">
            <v>5030512</v>
          </cell>
          <cell r="Z3073">
            <v>103.315</v>
          </cell>
          <cell r="AA3073" t="str">
            <v>pj_logan</v>
          </cell>
        </row>
        <row r="3074">
          <cell r="A3074">
            <v>5030515</v>
          </cell>
          <cell r="Z3074">
            <v>104.61</v>
          </cell>
          <cell r="AA3074" t="str">
            <v>umbs_price</v>
          </cell>
        </row>
        <row r="3075">
          <cell r="A3075">
            <v>5030520</v>
          </cell>
          <cell r="Z3075">
            <v>104.61</v>
          </cell>
          <cell r="AA3075" t="str">
            <v>umbs_price</v>
          </cell>
        </row>
        <row r="3076">
          <cell r="A3076">
            <v>5030524</v>
          </cell>
          <cell r="Z3076">
            <v>104.42</v>
          </cell>
          <cell r="AA3076" t="str">
            <v>golden_sachs</v>
          </cell>
        </row>
        <row r="3077">
          <cell r="A3077">
            <v>5030525</v>
          </cell>
          <cell r="Z3077">
            <v>99.88</v>
          </cell>
          <cell r="AA3077" t="str">
            <v>umbs_price</v>
          </cell>
        </row>
        <row r="3078">
          <cell r="A3078">
            <v>5030528</v>
          </cell>
          <cell r="Z3078">
            <v>104.17</v>
          </cell>
          <cell r="AA3078" t="str">
            <v>umbs_price</v>
          </cell>
        </row>
        <row r="3079">
          <cell r="A3079">
            <v>5030532</v>
          </cell>
          <cell r="Z3079">
            <v>103.03</v>
          </cell>
          <cell r="AA3079" t="str">
            <v>umbs_price</v>
          </cell>
        </row>
        <row r="3080">
          <cell r="A3080">
            <v>5030535</v>
          </cell>
          <cell r="Z3080">
            <v>104.17</v>
          </cell>
          <cell r="AA3080" t="str">
            <v>umbs_price</v>
          </cell>
        </row>
        <row r="3081">
          <cell r="A3081">
            <v>5030538</v>
          </cell>
          <cell r="Z3081">
            <v>104.61</v>
          </cell>
          <cell r="AA3081" t="str">
            <v>umbs_price</v>
          </cell>
        </row>
        <row r="3082">
          <cell r="A3082">
            <v>5030542</v>
          </cell>
          <cell r="Z3082">
            <v>103.65875</v>
          </cell>
          <cell r="AA3082" t="str">
            <v>pj_logan</v>
          </cell>
        </row>
        <row r="3083">
          <cell r="A3083">
            <v>5030547</v>
          </cell>
          <cell r="Z3083">
            <v>106.67625</v>
          </cell>
          <cell r="AA3083" t="str">
            <v>storgan_manley</v>
          </cell>
        </row>
        <row r="3084">
          <cell r="A3084">
            <v>5030548</v>
          </cell>
          <cell r="Z3084">
            <v>105.735</v>
          </cell>
          <cell r="AA3084" t="str">
            <v>pj_logan</v>
          </cell>
        </row>
        <row r="3085">
          <cell r="A3085">
            <v>5030553</v>
          </cell>
          <cell r="Z3085">
            <v>103.19</v>
          </cell>
          <cell r="AA3085" t="str">
            <v>umbs_price</v>
          </cell>
        </row>
        <row r="3086">
          <cell r="A3086">
            <v>5030556</v>
          </cell>
          <cell r="Z3086">
            <v>99.88</v>
          </cell>
          <cell r="AA3086" t="str">
            <v>umbs_price</v>
          </cell>
        </row>
        <row r="3087">
          <cell r="A3087">
            <v>5030561</v>
          </cell>
          <cell r="Z3087">
            <v>104.17</v>
          </cell>
          <cell r="AA3087" t="str">
            <v>umbs_price</v>
          </cell>
        </row>
        <row r="3088">
          <cell r="A3088">
            <v>5030566</v>
          </cell>
          <cell r="Z3088">
            <v>103.44</v>
          </cell>
          <cell r="AA3088" t="str">
            <v>bank_of_americans</v>
          </cell>
        </row>
        <row r="3089">
          <cell r="A3089">
            <v>5030568</v>
          </cell>
          <cell r="Z3089">
            <v>103.19</v>
          </cell>
          <cell r="AA3089" t="str">
            <v>umbs_price</v>
          </cell>
        </row>
        <row r="3090">
          <cell r="A3090">
            <v>5030572</v>
          </cell>
          <cell r="Z3090">
            <v>103.19</v>
          </cell>
          <cell r="AA3090" t="str">
            <v>umbs_price</v>
          </cell>
        </row>
        <row r="3091">
          <cell r="A3091">
            <v>5030574</v>
          </cell>
          <cell r="Z3091">
            <v>104.61</v>
          </cell>
          <cell r="AA3091" t="str">
            <v>umbs_price</v>
          </cell>
        </row>
        <row r="3092">
          <cell r="A3092">
            <v>5030579</v>
          </cell>
          <cell r="Z3092">
            <v>103.19</v>
          </cell>
          <cell r="AA3092" t="str">
            <v>umbs_price</v>
          </cell>
        </row>
        <row r="3093">
          <cell r="A3093">
            <v>5030584</v>
          </cell>
          <cell r="Z3093">
            <v>103.19</v>
          </cell>
          <cell r="AA3093" t="str">
            <v>umbs_price</v>
          </cell>
        </row>
        <row r="3094">
          <cell r="A3094">
            <v>5030587</v>
          </cell>
          <cell r="Z3094">
            <v>103.19</v>
          </cell>
          <cell r="AA3094" t="str">
            <v>umbs_price</v>
          </cell>
        </row>
        <row r="3095">
          <cell r="A3095">
            <v>5030591</v>
          </cell>
          <cell r="Z3095">
            <v>104.38875</v>
          </cell>
          <cell r="AA3095" t="str">
            <v>storgan_manley</v>
          </cell>
        </row>
        <row r="3096">
          <cell r="A3096">
            <v>5030595</v>
          </cell>
          <cell r="Z3096">
            <v>103.19</v>
          </cell>
          <cell r="AA3096" t="str">
            <v>umbs_price</v>
          </cell>
        </row>
        <row r="3097">
          <cell r="A3097">
            <v>5030597</v>
          </cell>
          <cell r="Z3097">
            <v>104.315</v>
          </cell>
          <cell r="AA3097" t="str">
            <v>pj_logan</v>
          </cell>
        </row>
        <row r="3098">
          <cell r="A3098">
            <v>5030599</v>
          </cell>
          <cell r="Z3098">
            <v>100.28625</v>
          </cell>
          <cell r="AA3098" t="str">
            <v>golden_sachs</v>
          </cell>
        </row>
        <row r="3099">
          <cell r="A3099">
            <v>5030604</v>
          </cell>
          <cell r="Z3099">
            <v>104.61</v>
          </cell>
          <cell r="AA3099" t="str">
            <v>umbs_price</v>
          </cell>
        </row>
        <row r="3100">
          <cell r="A3100">
            <v>5030605</v>
          </cell>
          <cell r="Z3100">
            <v>104.1275</v>
          </cell>
          <cell r="AA3100" t="str">
            <v>golden_sachs</v>
          </cell>
        </row>
        <row r="3101">
          <cell r="A3101">
            <v>5030607</v>
          </cell>
          <cell r="Z3101">
            <v>104.09625</v>
          </cell>
          <cell r="AA3101" t="str">
            <v>storgan_manley</v>
          </cell>
        </row>
        <row r="3102">
          <cell r="A3102">
            <v>5030609</v>
          </cell>
          <cell r="Z3102">
            <v>104.17</v>
          </cell>
          <cell r="AA3102" t="str">
            <v>umbs_price</v>
          </cell>
        </row>
        <row r="3103">
          <cell r="A3103">
            <v>5030614</v>
          </cell>
          <cell r="Z3103">
            <v>103.19</v>
          </cell>
          <cell r="AA3103" t="str">
            <v>umbs_price</v>
          </cell>
        </row>
        <row r="3104">
          <cell r="A3104">
            <v>5030618</v>
          </cell>
          <cell r="Z3104">
            <v>105.20125</v>
          </cell>
          <cell r="AA3104" t="str">
            <v>storgan_manley</v>
          </cell>
        </row>
        <row r="3105">
          <cell r="A3105">
            <v>5030621</v>
          </cell>
          <cell r="Z3105">
            <v>103.72125</v>
          </cell>
          <cell r="AA3105" t="str">
            <v>storgan_manley</v>
          </cell>
        </row>
        <row r="3106">
          <cell r="A3106">
            <v>5030625</v>
          </cell>
          <cell r="Z3106">
            <v>103.19</v>
          </cell>
          <cell r="AA3106" t="str">
            <v>umbs_price</v>
          </cell>
        </row>
        <row r="3107">
          <cell r="A3107">
            <v>5030628</v>
          </cell>
          <cell r="Z3107">
            <v>103.40875</v>
          </cell>
          <cell r="AA3107" t="str">
            <v>storgan_manley</v>
          </cell>
        </row>
        <row r="3108">
          <cell r="A3108">
            <v>5030632</v>
          </cell>
          <cell r="Z3108">
            <v>99.88</v>
          </cell>
          <cell r="AA3108" t="str">
            <v>umbs_price</v>
          </cell>
        </row>
        <row r="3109">
          <cell r="A3109">
            <v>5030634</v>
          </cell>
          <cell r="Z3109">
            <v>104.61</v>
          </cell>
          <cell r="AA3109" t="str">
            <v>umbs_price</v>
          </cell>
        </row>
        <row r="3110">
          <cell r="A3110">
            <v>5030639</v>
          </cell>
          <cell r="Z3110">
            <v>103.19</v>
          </cell>
          <cell r="AA3110" t="str">
            <v>umbs_price</v>
          </cell>
        </row>
        <row r="3111">
          <cell r="A3111">
            <v>5030644</v>
          </cell>
          <cell r="Z3111">
            <v>99.88</v>
          </cell>
          <cell r="AA3111" t="str">
            <v>umbs_price</v>
          </cell>
        </row>
        <row r="3112">
          <cell r="A3112">
            <v>5030646</v>
          </cell>
          <cell r="Z3112">
            <v>104.61</v>
          </cell>
          <cell r="AA3112" t="str">
            <v>umbs_price</v>
          </cell>
        </row>
        <row r="3113">
          <cell r="A3113">
            <v>5030651</v>
          </cell>
          <cell r="Z3113">
            <v>103.72125</v>
          </cell>
          <cell r="AA3113" t="str">
            <v>storgan_manley</v>
          </cell>
        </row>
        <row r="3114">
          <cell r="A3114">
            <v>5030656</v>
          </cell>
          <cell r="Z3114">
            <v>104.51375</v>
          </cell>
          <cell r="AA3114" t="str">
            <v>storgan_manley</v>
          </cell>
        </row>
        <row r="3115">
          <cell r="A3115">
            <v>5030657</v>
          </cell>
          <cell r="Z3115">
            <v>104.62375</v>
          </cell>
          <cell r="AA3115" t="str">
            <v>golden_sachs</v>
          </cell>
        </row>
        <row r="3116">
          <cell r="A3116">
            <v>5030660</v>
          </cell>
          <cell r="Z3116">
            <v>104.1275</v>
          </cell>
          <cell r="AA3116" t="str">
            <v>golden_sachs</v>
          </cell>
        </row>
        <row r="3117">
          <cell r="A3117">
            <v>5030662</v>
          </cell>
          <cell r="Z3117">
            <v>100.41125</v>
          </cell>
          <cell r="AA3117" t="str">
            <v>storgan_manley</v>
          </cell>
        </row>
        <row r="3118">
          <cell r="A3118">
            <v>5030666</v>
          </cell>
          <cell r="Z3118">
            <v>103.72125</v>
          </cell>
          <cell r="AA3118" t="str">
            <v>storgan_manley</v>
          </cell>
        </row>
        <row r="3119">
          <cell r="A3119">
            <v>5030667</v>
          </cell>
          <cell r="Z3119">
            <v>99.88</v>
          </cell>
          <cell r="AA3119" t="str">
            <v>umbs_price</v>
          </cell>
        </row>
        <row r="3120">
          <cell r="A3120">
            <v>5030671</v>
          </cell>
          <cell r="Z3120">
            <v>100.93</v>
          </cell>
          <cell r="AA3120" t="str">
            <v>umbs_price</v>
          </cell>
        </row>
        <row r="3121">
          <cell r="A3121">
            <v>5030673</v>
          </cell>
          <cell r="Z3121">
            <v>98.387500000000003</v>
          </cell>
          <cell r="AA3121" t="str">
            <v>golden_sachs</v>
          </cell>
        </row>
        <row r="3122">
          <cell r="A3122">
            <v>5030677</v>
          </cell>
          <cell r="Z3122">
            <v>103.19</v>
          </cell>
          <cell r="AA3122" t="str">
            <v>umbs_price</v>
          </cell>
        </row>
        <row r="3123">
          <cell r="A3123">
            <v>5030679</v>
          </cell>
          <cell r="Z3123">
            <v>103.19</v>
          </cell>
          <cell r="AA3123" t="str">
            <v>umbs_price</v>
          </cell>
        </row>
        <row r="3124">
          <cell r="A3124">
            <v>5030680</v>
          </cell>
          <cell r="Z3124">
            <v>98.387500000000003</v>
          </cell>
          <cell r="AA3124" t="str">
            <v>golden_sachs</v>
          </cell>
        </row>
        <row r="3125">
          <cell r="A3125">
            <v>5030682</v>
          </cell>
          <cell r="Z3125">
            <v>98.575000000000003</v>
          </cell>
          <cell r="AA3125" t="str">
            <v>pj_logan</v>
          </cell>
        </row>
        <row r="3126">
          <cell r="A3126">
            <v>5030685</v>
          </cell>
          <cell r="Z3126">
            <v>99.88</v>
          </cell>
          <cell r="AA3126" t="str">
            <v>umbs_price</v>
          </cell>
        </row>
        <row r="3127">
          <cell r="A3127">
            <v>5030689</v>
          </cell>
          <cell r="Z3127">
            <v>99.88</v>
          </cell>
          <cell r="AA3127" t="str">
            <v>umbs_price</v>
          </cell>
        </row>
        <row r="3128">
          <cell r="A3128">
            <v>5030692</v>
          </cell>
          <cell r="Z3128">
            <v>103.19</v>
          </cell>
          <cell r="AA3128" t="str">
            <v>umbs_price</v>
          </cell>
        </row>
        <row r="3129">
          <cell r="A3129">
            <v>5030696</v>
          </cell>
          <cell r="Z3129">
            <v>103.19</v>
          </cell>
          <cell r="AA3129" t="str">
            <v>umbs_price</v>
          </cell>
        </row>
        <row r="3130">
          <cell r="A3130">
            <v>5030701</v>
          </cell>
          <cell r="Z3130">
            <v>104.61</v>
          </cell>
          <cell r="AA3130" t="str">
            <v>umbs_price</v>
          </cell>
        </row>
        <row r="3131">
          <cell r="A3131">
            <v>5030706</v>
          </cell>
          <cell r="Z3131">
            <v>99.88</v>
          </cell>
          <cell r="AA3131" t="str">
            <v>umbs_price</v>
          </cell>
        </row>
        <row r="3132">
          <cell r="A3132">
            <v>5030710</v>
          </cell>
          <cell r="Z3132">
            <v>104.17</v>
          </cell>
          <cell r="AA3132" t="str">
            <v>umbs_price</v>
          </cell>
        </row>
        <row r="3133">
          <cell r="A3133">
            <v>5030715</v>
          </cell>
          <cell r="Z3133">
            <v>104.17</v>
          </cell>
          <cell r="AA3133" t="str">
            <v>umbs_price</v>
          </cell>
        </row>
        <row r="3134">
          <cell r="A3134">
            <v>5030719</v>
          </cell>
          <cell r="Z3134">
            <v>97.45</v>
          </cell>
          <cell r="AA3134" t="str">
            <v>umbs_price</v>
          </cell>
        </row>
        <row r="3135">
          <cell r="A3135">
            <v>5030722</v>
          </cell>
          <cell r="Z3135">
            <v>105</v>
          </cell>
          <cell r="AA3135" t="str">
            <v>umbs_price</v>
          </cell>
        </row>
        <row r="3136">
          <cell r="A3136">
            <v>5030727</v>
          </cell>
          <cell r="Z3136">
            <v>99.88</v>
          </cell>
          <cell r="AA3136" t="str">
            <v>umbs_price</v>
          </cell>
        </row>
        <row r="3137">
          <cell r="A3137">
            <v>5030731</v>
          </cell>
          <cell r="Z3137">
            <v>103.19</v>
          </cell>
          <cell r="AA3137" t="str">
            <v>umbs_price</v>
          </cell>
        </row>
        <row r="3138">
          <cell r="A3138">
            <v>5030734</v>
          </cell>
          <cell r="Z3138">
            <v>105.3575</v>
          </cell>
          <cell r="AA3138" t="str">
            <v>golden_sachs</v>
          </cell>
        </row>
        <row r="3139">
          <cell r="A3139">
            <v>5030738</v>
          </cell>
          <cell r="Z3139">
            <v>104.61</v>
          </cell>
          <cell r="AA3139" t="str">
            <v>umbs_price</v>
          </cell>
        </row>
        <row r="3140">
          <cell r="A3140">
            <v>5030740</v>
          </cell>
          <cell r="Z3140">
            <v>103.19</v>
          </cell>
          <cell r="AA3140" t="str">
            <v>umbs_price</v>
          </cell>
        </row>
        <row r="3141">
          <cell r="A3141">
            <v>5030744</v>
          </cell>
          <cell r="Z3141">
            <v>104.22125</v>
          </cell>
          <cell r="AA3141" t="str">
            <v>storgan_manley</v>
          </cell>
        </row>
        <row r="3142">
          <cell r="A3142">
            <v>5030748</v>
          </cell>
          <cell r="Z3142">
            <v>103.19</v>
          </cell>
          <cell r="AA3142" t="str">
            <v>umbs_price</v>
          </cell>
        </row>
        <row r="3143">
          <cell r="A3143">
            <v>5030749</v>
          </cell>
          <cell r="Z3143">
            <v>100.09875</v>
          </cell>
          <cell r="AA3143" t="str">
            <v>storgan_manley</v>
          </cell>
        </row>
        <row r="3144">
          <cell r="A3144">
            <v>5030752</v>
          </cell>
          <cell r="Z3144">
            <v>103.19</v>
          </cell>
          <cell r="AA3144" t="str">
            <v>umbs_price</v>
          </cell>
        </row>
        <row r="3145">
          <cell r="A3145">
            <v>5030756</v>
          </cell>
          <cell r="Z3145">
            <v>103.19</v>
          </cell>
          <cell r="AA3145" t="str">
            <v>umbs_price</v>
          </cell>
        </row>
        <row r="3146">
          <cell r="A3146">
            <v>5030759</v>
          </cell>
          <cell r="Z3146">
            <v>103.19</v>
          </cell>
          <cell r="AA3146" t="str">
            <v>umbs_price</v>
          </cell>
        </row>
        <row r="3147">
          <cell r="A3147">
            <v>5030761</v>
          </cell>
          <cell r="Z3147">
            <v>104.61</v>
          </cell>
          <cell r="AA3147" t="str">
            <v>umbs_price</v>
          </cell>
        </row>
        <row r="3148">
          <cell r="A3148">
            <v>5030762</v>
          </cell>
          <cell r="Z3148">
            <v>105.1075</v>
          </cell>
          <cell r="AA3148" t="str">
            <v>golden_sachs</v>
          </cell>
        </row>
        <row r="3149">
          <cell r="A3149">
            <v>5030763</v>
          </cell>
          <cell r="Z3149">
            <v>101.33625000000001</v>
          </cell>
          <cell r="AA3149" t="str">
            <v>golden_sachs</v>
          </cell>
        </row>
        <row r="3150">
          <cell r="A3150">
            <v>5030767</v>
          </cell>
          <cell r="Z3150">
            <v>103.03</v>
          </cell>
          <cell r="AA3150" t="str">
            <v>umbs_price</v>
          </cell>
        </row>
        <row r="3151">
          <cell r="A3151">
            <v>5030768</v>
          </cell>
          <cell r="Z3151">
            <v>104.17</v>
          </cell>
          <cell r="AA3151" t="str">
            <v>umbs_price</v>
          </cell>
        </row>
        <row r="3152">
          <cell r="A3152">
            <v>5030773</v>
          </cell>
          <cell r="Z3152">
            <v>105.78</v>
          </cell>
          <cell r="AA3152" t="str">
            <v>umbs_price</v>
          </cell>
        </row>
        <row r="3153">
          <cell r="A3153">
            <v>5030776</v>
          </cell>
          <cell r="Z3153">
            <v>103.19</v>
          </cell>
          <cell r="AA3153" t="str">
            <v>umbs_price</v>
          </cell>
        </row>
        <row r="3154">
          <cell r="A3154">
            <v>5030780</v>
          </cell>
          <cell r="Z3154">
            <v>105.84375</v>
          </cell>
          <cell r="AA3154" t="str">
            <v>pj_logan</v>
          </cell>
        </row>
        <row r="3155">
          <cell r="A3155">
            <v>5030782</v>
          </cell>
          <cell r="Z3155">
            <v>99.88</v>
          </cell>
          <cell r="AA3155" t="str">
            <v>umbs_price</v>
          </cell>
        </row>
        <row r="3156">
          <cell r="A3156">
            <v>5030783</v>
          </cell>
          <cell r="Z3156">
            <v>103.19</v>
          </cell>
          <cell r="AA3156" t="str">
            <v>umbs_price</v>
          </cell>
        </row>
        <row r="3157">
          <cell r="A3157">
            <v>5030787</v>
          </cell>
          <cell r="Z3157">
            <v>103.315</v>
          </cell>
          <cell r="AA3157" t="str">
            <v>bank_of_americans</v>
          </cell>
        </row>
        <row r="3158">
          <cell r="A3158">
            <v>5030792</v>
          </cell>
          <cell r="Z3158">
            <v>100.78625</v>
          </cell>
          <cell r="AA3158" t="str">
            <v>storgan_manley</v>
          </cell>
        </row>
        <row r="3159">
          <cell r="A3159">
            <v>5030794</v>
          </cell>
          <cell r="Z3159">
            <v>104.62375</v>
          </cell>
          <cell r="AA3159" t="str">
            <v>golden_sachs</v>
          </cell>
        </row>
        <row r="3160">
          <cell r="A3160">
            <v>5030799</v>
          </cell>
          <cell r="Z3160">
            <v>104.61</v>
          </cell>
          <cell r="AA3160" t="str">
            <v>umbs_price</v>
          </cell>
        </row>
        <row r="3161">
          <cell r="A3161">
            <v>5030800</v>
          </cell>
          <cell r="Z3161">
            <v>103.44</v>
          </cell>
          <cell r="AA3161" t="str">
            <v>bank_of_americans</v>
          </cell>
        </row>
        <row r="3162">
          <cell r="A3162">
            <v>5030802</v>
          </cell>
          <cell r="Z3162">
            <v>99.88</v>
          </cell>
          <cell r="AA3162" t="str">
            <v>umbs_price</v>
          </cell>
        </row>
        <row r="3163">
          <cell r="A3163">
            <v>5030806</v>
          </cell>
          <cell r="Z3163">
            <v>103.19</v>
          </cell>
          <cell r="AA3163" t="str">
            <v>umbs_price</v>
          </cell>
        </row>
        <row r="3164">
          <cell r="A3164">
            <v>5030807</v>
          </cell>
          <cell r="Z3164">
            <v>103.19</v>
          </cell>
          <cell r="AA3164" t="str">
            <v>umbs_price</v>
          </cell>
        </row>
        <row r="3165">
          <cell r="A3165">
            <v>5030808</v>
          </cell>
          <cell r="Z3165">
            <v>99.88</v>
          </cell>
          <cell r="AA3165" t="str">
            <v>umbs_price</v>
          </cell>
        </row>
        <row r="3166">
          <cell r="A3166">
            <v>5030812</v>
          </cell>
          <cell r="Z3166">
            <v>103.19</v>
          </cell>
          <cell r="AA3166" t="str">
            <v>umbs_price</v>
          </cell>
        </row>
        <row r="3167">
          <cell r="A3167">
            <v>5030816</v>
          </cell>
          <cell r="Z3167">
            <v>104.17</v>
          </cell>
          <cell r="AA3167" t="str">
            <v>umbs_price</v>
          </cell>
        </row>
        <row r="3168">
          <cell r="A3168">
            <v>5030821</v>
          </cell>
          <cell r="Z3168">
            <v>105.34375</v>
          </cell>
          <cell r="AA3168" t="str">
            <v>storgan_manley</v>
          </cell>
        </row>
        <row r="3169">
          <cell r="A3169">
            <v>5030826</v>
          </cell>
          <cell r="Z3169">
            <v>103.19</v>
          </cell>
          <cell r="AA3169" t="str">
            <v>umbs_price</v>
          </cell>
        </row>
        <row r="3170">
          <cell r="A3170">
            <v>5030830</v>
          </cell>
          <cell r="Z3170">
            <v>103.19</v>
          </cell>
          <cell r="AA3170" t="str">
            <v>umbs_price</v>
          </cell>
        </row>
        <row r="3171">
          <cell r="A3171">
            <v>5030832</v>
          </cell>
          <cell r="Z3171">
            <v>104.61</v>
          </cell>
          <cell r="AA3171" t="str">
            <v>umbs_price</v>
          </cell>
        </row>
        <row r="3172">
          <cell r="A3172">
            <v>5030836</v>
          </cell>
          <cell r="Z3172">
            <v>103.19</v>
          </cell>
          <cell r="AA3172" t="str">
            <v>umbs_price</v>
          </cell>
        </row>
        <row r="3173">
          <cell r="A3173">
            <v>5030838</v>
          </cell>
          <cell r="Z3173">
            <v>104.61</v>
          </cell>
          <cell r="AA3173" t="str">
            <v>umbs_price</v>
          </cell>
        </row>
        <row r="3174">
          <cell r="A3174">
            <v>5030840</v>
          </cell>
          <cell r="Z3174">
            <v>103.19</v>
          </cell>
          <cell r="AA3174" t="str">
            <v>umbs_price</v>
          </cell>
        </row>
        <row r="3175">
          <cell r="A3175">
            <v>5030841</v>
          </cell>
          <cell r="Z3175">
            <v>104.82875</v>
          </cell>
          <cell r="AA3175" t="str">
            <v>storgan_manley</v>
          </cell>
        </row>
        <row r="3176">
          <cell r="A3176">
            <v>5030844</v>
          </cell>
          <cell r="Z3176">
            <v>104.61</v>
          </cell>
          <cell r="AA3176" t="str">
            <v>umbs_price</v>
          </cell>
        </row>
        <row r="3177">
          <cell r="A3177">
            <v>5030846</v>
          </cell>
          <cell r="Z3177">
            <v>104.17</v>
          </cell>
          <cell r="AA3177" t="str">
            <v>umbs_price</v>
          </cell>
        </row>
        <row r="3178">
          <cell r="A3178">
            <v>5030851</v>
          </cell>
          <cell r="Z3178">
            <v>97.45</v>
          </cell>
          <cell r="AA3178" t="str">
            <v>umbs_price</v>
          </cell>
        </row>
        <row r="3179">
          <cell r="A3179">
            <v>5030852</v>
          </cell>
          <cell r="Z3179">
            <v>104.17</v>
          </cell>
          <cell r="AA3179" t="str">
            <v>umbs_price</v>
          </cell>
        </row>
        <row r="3180">
          <cell r="A3180">
            <v>5030857</v>
          </cell>
          <cell r="Z3180">
            <v>104.065</v>
          </cell>
          <cell r="AA3180" t="str">
            <v>golden_sachs</v>
          </cell>
        </row>
        <row r="3181">
          <cell r="A3181">
            <v>5030861</v>
          </cell>
          <cell r="Z3181">
            <v>103.19</v>
          </cell>
          <cell r="AA3181" t="str">
            <v>umbs_price</v>
          </cell>
        </row>
        <row r="3182">
          <cell r="A3182">
            <v>5030864</v>
          </cell>
          <cell r="Z3182">
            <v>103.19</v>
          </cell>
          <cell r="AA3182" t="str">
            <v>umbs_price</v>
          </cell>
        </row>
        <row r="3183">
          <cell r="A3183">
            <v>5030867</v>
          </cell>
          <cell r="Z3183">
            <v>105.20125</v>
          </cell>
          <cell r="AA3183" t="str">
            <v>storgan_manley</v>
          </cell>
        </row>
        <row r="3184">
          <cell r="A3184">
            <v>5030871</v>
          </cell>
          <cell r="Z3184">
            <v>103.19</v>
          </cell>
          <cell r="AA3184" t="str">
            <v>umbs_price</v>
          </cell>
        </row>
        <row r="3185">
          <cell r="A3185">
            <v>5030873</v>
          </cell>
          <cell r="Z3185">
            <v>104.17</v>
          </cell>
          <cell r="AA3185" t="str">
            <v>umbs_price</v>
          </cell>
        </row>
        <row r="3186">
          <cell r="A3186">
            <v>5030876</v>
          </cell>
          <cell r="Z3186">
            <v>104.17</v>
          </cell>
          <cell r="AA3186" t="str">
            <v>umbs_price</v>
          </cell>
        </row>
        <row r="3187">
          <cell r="A3187">
            <v>5030881</v>
          </cell>
          <cell r="Z3187">
            <v>103.19</v>
          </cell>
          <cell r="AA3187" t="str">
            <v>umbs_price</v>
          </cell>
        </row>
        <row r="3188">
          <cell r="A3188">
            <v>5030883</v>
          </cell>
          <cell r="Z3188">
            <v>103.19</v>
          </cell>
          <cell r="AA3188" t="str">
            <v>umbs_price</v>
          </cell>
        </row>
        <row r="3189">
          <cell r="A3189">
            <v>5030888</v>
          </cell>
          <cell r="Z3189">
            <v>103.19</v>
          </cell>
          <cell r="AA3189" t="str">
            <v>umbs_price</v>
          </cell>
        </row>
        <row r="3190">
          <cell r="A3190">
            <v>5030892</v>
          </cell>
          <cell r="Z3190">
            <v>99.88</v>
          </cell>
          <cell r="AA3190" t="str">
            <v>umbs_price</v>
          </cell>
        </row>
        <row r="3191">
          <cell r="A3191">
            <v>5030897</v>
          </cell>
          <cell r="Z3191">
            <v>103.19</v>
          </cell>
          <cell r="AA3191" t="str">
            <v>umbs_price</v>
          </cell>
        </row>
        <row r="3192">
          <cell r="A3192">
            <v>5030901</v>
          </cell>
          <cell r="Z3192">
            <v>105.045</v>
          </cell>
          <cell r="AA3192" t="str">
            <v>golden_sachs</v>
          </cell>
        </row>
        <row r="3193">
          <cell r="A3193">
            <v>5030906</v>
          </cell>
          <cell r="Z3193">
            <v>104.61</v>
          </cell>
          <cell r="AA3193" t="str">
            <v>umbs_price</v>
          </cell>
        </row>
        <row r="3194">
          <cell r="A3194">
            <v>5030911</v>
          </cell>
          <cell r="Z3194">
            <v>103.44</v>
          </cell>
          <cell r="AA3194" t="str">
            <v>bank_of_americans</v>
          </cell>
        </row>
        <row r="3195">
          <cell r="A3195">
            <v>5030916</v>
          </cell>
          <cell r="Z3195">
            <v>104.17</v>
          </cell>
          <cell r="AA3195" t="str">
            <v>umbs_price</v>
          </cell>
        </row>
        <row r="3196">
          <cell r="A3196">
            <v>5030917</v>
          </cell>
          <cell r="Z3196">
            <v>103.19</v>
          </cell>
          <cell r="AA3196" t="str">
            <v>umbs_price</v>
          </cell>
        </row>
        <row r="3197">
          <cell r="A3197">
            <v>5030922</v>
          </cell>
          <cell r="Z3197">
            <v>103.19</v>
          </cell>
          <cell r="AA3197" t="str">
            <v>umbs_price</v>
          </cell>
        </row>
        <row r="3198">
          <cell r="A3198">
            <v>5030925</v>
          </cell>
          <cell r="Z3198">
            <v>103.19</v>
          </cell>
          <cell r="AA3198" t="str">
            <v>umbs_price</v>
          </cell>
        </row>
        <row r="3199">
          <cell r="A3199">
            <v>5030930</v>
          </cell>
          <cell r="Z3199">
            <v>104.22125</v>
          </cell>
          <cell r="AA3199" t="str">
            <v>storgan_manley</v>
          </cell>
        </row>
        <row r="3200">
          <cell r="A3200">
            <v>5030931</v>
          </cell>
          <cell r="Z3200">
            <v>104.17</v>
          </cell>
          <cell r="AA3200" t="str">
            <v>umbs_price</v>
          </cell>
        </row>
        <row r="3201">
          <cell r="A3201">
            <v>5030933</v>
          </cell>
          <cell r="Z3201">
            <v>103.03</v>
          </cell>
          <cell r="AA3201" t="str">
            <v>umbs_price</v>
          </cell>
        </row>
        <row r="3202">
          <cell r="A3202">
            <v>5030935</v>
          </cell>
          <cell r="Z3202">
            <v>103.19</v>
          </cell>
          <cell r="AA3202" t="str">
            <v>umbs_price</v>
          </cell>
        </row>
        <row r="3203">
          <cell r="A3203">
            <v>5030939</v>
          </cell>
          <cell r="Z3203">
            <v>99.88</v>
          </cell>
          <cell r="AA3203" t="str">
            <v>umbs_price</v>
          </cell>
        </row>
        <row r="3204">
          <cell r="A3204">
            <v>5030941</v>
          </cell>
          <cell r="Z3204">
            <v>99.88</v>
          </cell>
          <cell r="AA3204" t="str">
            <v>umbs_price</v>
          </cell>
        </row>
        <row r="3205">
          <cell r="A3205">
            <v>5030945</v>
          </cell>
          <cell r="Z3205">
            <v>104.78375</v>
          </cell>
          <cell r="AA3205" t="str">
            <v>golden_sachs</v>
          </cell>
        </row>
        <row r="3206">
          <cell r="A3206">
            <v>5030946</v>
          </cell>
          <cell r="Z3206">
            <v>99.88</v>
          </cell>
          <cell r="AA3206" t="str">
            <v>umbs_price</v>
          </cell>
        </row>
        <row r="3207">
          <cell r="A3207">
            <v>5030950</v>
          </cell>
          <cell r="Z3207">
            <v>99.88</v>
          </cell>
          <cell r="AA3207" t="str">
            <v>umbs_price</v>
          </cell>
        </row>
        <row r="3208">
          <cell r="A3208">
            <v>5030953</v>
          </cell>
          <cell r="Z3208">
            <v>103.19</v>
          </cell>
          <cell r="AA3208" t="str">
            <v>umbs_price</v>
          </cell>
        </row>
        <row r="3209">
          <cell r="A3209">
            <v>5030956</v>
          </cell>
          <cell r="Z3209">
            <v>103.19</v>
          </cell>
          <cell r="AA3209" t="str">
            <v>umbs_price</v>
          </cell>
        </row>
        <row r="3210">
          <cell r="A3210">
            <v>5030960</v>
          </cell>
          <cell r="Z3210">
            <v>103.24875</v>
          </cell>
          <cell r="AA3210" t="str">
            <v>storgan_manley</v>
          </cell>
        </row>
        <row r="3211">
          <cell r="A3211">
            <v>5030965</v>
          </cell>
          <cell r="Z3211">
            <v>99.88</v>
          </cell>
          <cell r="AA3211" t="str">
            <v>umbs_price</v>
          </cell>
        </row>
        <row r="3212">
          <cell r="A3212">
            <v>5030969</v>
          </cell>
          <cell r="Z3212">
            <v>103.40875</v>
          </cell>
          <cell r="AA3212" t="str">
            <v>storgan_manley</v>
          </cell>
        </row>
        <row r="3213">
          <cell r="A3213">
            <v>5030970</v>
          </cell>
          <cell r="Z3213">
            <v>104.61</v>
          </cell>
          <cell r="AA3213" t="str">
            <v>umbs_price</v>
          </cell>
        </row>
        <row r="3214">
          <cell r="A3214">
            <v>5030975</v>
          </cell>
          <cell r="Z3214">
            <v>99.88</v>
          </cell>
          <cell r="AA3214" t="str">
            <v>umbs_price</v>
          </cell>
        </row>
        <row r="3215">
          <cell r="A3215">
            <v>5030980</v>
          </cell>
          <cell r="Z3215">
            <v>103.56125</v>
          </cell>
          <cell r="AA3215" t="str">
            <v>storgan_manley</v>
          </cell>
        </row>
        <row r="3216">
          <cell r="A3216">
            <v>5030982</v>
          </cell>
          <cell r="Z3216">
            <v>103.19</v>
          </cell>
          <cell r="AA3216" t="str">
            <v>umbs_price</v>
          </cell>
        </row>
        <row r="3217">
          <cell r="A3217">
            <v>5030987</v>
          </cell>
          <cell r="Z3217">
            <v>99.88</v>
          </cell>
          <cell r="AA3217" t="str">
            <v>umbs_price</v>
          </cell>
        </row>
        <row r="3218">
          <cell r="A3218">
            <v>5030988</v>
          </cell>
          <cell r="Z3218">
            <v>104.61</v>
          </cell>
          <cell r="AA3218" t="str">
            <v>umbs_price</v>
          </cell>
        </row>
        <row r="3219">
          <cell r="A3219">
            <v>5030992</v>
          </cell>
          <cell r="Z3219">
            <v>103.19</v>
          </cell>
          <cell r="AA3219" t="str">
            <v>umbs_price</v>
          </cell>
        </row>
        <row r="3220">
          <cell r="A3220">
            <v>5030997</v>
          </cell>
          <cell r="Z3220">
            <v>103.19</v>
          </cell>
          <cell r="AA3220" t="str">
            <v>umbs_price</v>
          </cell>
        </row>
        <row r="3221">
          <cell r="A3221">
            <v>5031001</v>
          </cell>
          <cell r="Z3221">
            <v>105.76375</v>
          </cell>
          <cell r="AA3221" t="str">
            <v>golden_sachs</v>
          </cell>
        </row>
        <row r="3222">
          <cell r="A3222">
            <v>5031003</v>
          </cell>
          <cell r="Z3222">
            <v>104.51375</v>
          </cell>
          <cell r="AA3222" t="str">
            <v>storgan_manley</v>
          </cell>
        </row>
        <row r="3223">
          <cell r="A3223">
            <v>5031008</v>
          </cell>
          <cell r="Z3223">
            <v>103.19</v>
          </cell>
          <cell r="AA3223" t="str">
            <v>umbs_price</v>
          </cell>
        </row>
        <row r="3224">
          <cell r="A3224">
            <v>5031010</v>
          </cell>
          <cell r="Z3224">
            <v>104.1275</v>
          </cell>
          <cell r="AA3224" t="str">
            <v>golden_sachs</v>
          </cell>
        </row>
        <row r="3225">
          <cell r="A3225">
            <v>5031015</v>
          </cell>
          <cell r="Z3225">
            <v>97.45</v>
          </cell>
          <cell r="AA3225" t="str">
            <v>umbs_price</v>
          </cell>
        </row>
        <row r="3226">
          <cell r="A3226">
            <v>5031016</v>
          </cell>
          <cell r="Z3226">
            <v>103.19</v>
          </cell>
          <cell r="AA3226" t="str">
            <v>umbs_price</v>
          </cell>
        </row>
        <row r="3227">
          <cell r="A3227">
            <v>5031018</v>
          </cell>
          <cell r="Z3227">
            <v>104.61</v>
          </cell>
          <cell r="AA3227" t="str">
            <v>umbs_price</v>
          </cell>
        </row>
        <row r="3228">
          <cell r="A3228">
            <v>5031021</v>
          </cell>
          <cell r="Z3228">
            <v>104.51375</v>
          </cell>
          <cell r="AA3228" t="str">
            <v>storgan_manley</v>
          </cell>
        </row>
        <row r="3229">
          <cell r="A3229">
            <v>5031024</v>
          </cell>
          <cell r="Z3229">
            <v>99.88</v>
          </cell>
          <cell r="AA3229" t="str">
            <v>umbs_price</v>
          </cell>
        </row>
        <row r="3230">
          <cell r="A3230">
            <v>5031025</v>
          </cell>
          <cell r="Z3230">
            <v>104.70125</v>
          </cell>
          <cell r="AA3230" t="str">
            <v>storgan_manley</v>
          </cell>
        </row>
        <row r="3231">
          <cell r="A3231">
            <v>5031029</v>
          </cell>
          <cell r="Z3231">
            <v>103.19</v>
          </cell>
          <cell r="AA3231" t="str">
            <v>umbs_price</v>
          </cell>
        </row>
        <row r="3232">
          <cell r="A3232">
            <v>5031030</v>
          </cell>
          <cell r="Z3232">
            <v>104.17</v>
          </cell>
          <cell r="AA3232" t="str">
            <v>umbs_price</v>
          </cell>
        </row>
        <row r="3233">
          <cell r="A3233">
            <v>5031034</v>
          </cell>
          <cell r="Z3233">
            <v>99.88</v>
          </cell>
          <cell r="AA3233" t="str">
            <v>umbs_price</v>
          </cell>
        </row>
        <row r="3234">
          <cell r="A3234">
            <v>5031036</v>
          </cell>
          <cell r="Z3234">
            <v>99.88</v>
          </cell>
          <cell r="AA3234" t="str">
            <v>umbs_price</v>
          </cell>
        </row>
        <row r="3235">
          <cell r="A3235">
            <v>5031040</v>
          </cell>
          <cell r="Z3235">
            <v>103.72125</v>
          </cell>
          <cell r="AA3235" t="str">
            <v>storgan_manley</v>
          </cell>
        </row>
        <row r="3236">
          <cell r="A3236">
            <v>5031043</v>
          </cell>
          <cell r="Z3236">
            <v>103.43625</v>
          </cell>
          <cell r="AA3236" t="str">
            <v>storgan_manley</v>
          </cell>
        </row>
        <row r="3237">
          <cell r="A3237">
            <v>5031046</v>
          </cell>
          <cell r="Z3237">
            <v>97.45</v>
          </cell>
          <cell r="AA3237" t="str">
            <v>umbs_price</v>
          </cell>
        </row>
        <row r="3238">
          <cell r="A3238">
            <v>5031050</v>
          </cell>
          <cell r="Z3238">
            <v>99.88</v>
          </cell>
          <cell r="AA3238" t="str">
            <v>umbs_price</v>
          </cell>
        </row>
        <row r="3239">
          <cell r="A3239">
            <v>5031055</v>
          </cell>
          <cell r="Z3239">
            <v>104.61</v>
          </cell>
          <cell r="AA3239" t="str">
            <v>umbs_price</v>
          </cell>
        </row>
        <row r="3240">
          <cell r="A3240">
            <v>5031057</v>
          </cell>
          <cell r="Z3240">
            <v>99.88</v>
          </cell>
          <cell r="AA3240" t="str">
            <v>umbs_price</v>
          </cell>
        </row>
        <row r="3241">
          <cell r="A3241">
            <v>5031060</v>
          </cell>
          <cell r="Z3241">
            <v>104.51375</v>
          </cell>
          <cell r="AA3241" t="str">
            <v>storgan_manley</v>
          </cell>
        </row>
        <row r="3242">
          <cell r="A3242">
            <v>5031062</v>
          </cell>
          <cell r="Z3242">
            <v>104.42</v>
          </cell>
          <cell r="AA3242" t="str">
            <v>bank_of_americans</v>
          </cell>
        </row>
        <row r="3243">
          <cell r="A3243">
            <v>5031067</v>
          </cell>
          <cell r="Z3243">
            <v>103.19</v>
          </cell>
          <cell r="AA3243" t="str">
            <v>umbs_price</v>
          </cell>
        </row>
        <row r="3244">
          <cell r="A3244">
            <v>5031071</v>
          </cell>
          <cell r="Z3244">
            <v>99.88</v>
          </cell>
          <cell r="AA3244" t="str">
            <v>umbs_price</v>
          </cell>
        </row>
        <row r="3245">
          <cell r="A3245">
            <v>5031073</v>
          </cell>
          <cell r="Z3245">
            <v>104.61</v>
          </cell>
          <cell r="AA3245" t="str">
            <v>umbs_price</v>
          </cell>
        </row>
        <row r="3246">
          <cell r="A3246">
            <v>5031078</v>
          </cell>
          <cell r="Z3246">
            <v>103.28</v>
          </cell>
          <cell r="AA3246" t="str">
            <v>golden_sachs</v>
          </cell>
        </row>
        <row r="3247">
          <cell r="A3247">
            <v>5031082</v>
          </cell>
          <cell r="Z3247">
            <v>104.315</v>
          </cell>
          <cell r="AA3247" t="str">
            <v>pj_logan</v>
          </cell>
        </row>
        <row r="3248">
          <cell r="A3248">
            <v>5031084</v>
          </cell>
          <cell r="Z3248">
            <v>103.03</v>
          </cell>
          <cell r="AA3248" t="str">
            <v>umbs_price</v>
          </cell>
        </row>
        <row r="3249">
          <cell r="A3249">
            <v>5031088</v>
          </cell>
          <cell r="Z3249">
            <v>104.61</v>
          </cell>
          <cell r="AA3249" t="str">
            <v>umbs_price</v>
          </cell>
        </row>
        <row r="3250">
          <cell r="A3250">
            <v>5031089</v>
          </cell>
          <cell r="Z3250">
            <v>103.19</v>
          </cell>
          <cell r="AA3250" t="str">
            <v>umbs_price</v>
          </cell>
        </row>
        <row r="3251">
          <cell r="A3251">
            <v>5031093</v>
          </cell>
          <cell r="Z3251">
            <v>105.4225</v>
          </cell>
          <cell r="AA3251" t="str">
            <v>bank_of_americans</v>
          </cell>
        </row>
        <row r="3252">
          <cell r="A3252">
            <v>5031096</v>
          </cell>
          <cell r="Z3252">
            <v>99.88</v>
          </cell>
          <cell r="AA3252" t="str">
            <v>umbs_price</v>
          </cell>
        </row>
        <row r="3253">
          <cell r="A3253">
            <v>5031101</v>
          </cell>
          <cell r="Z3253">
            <v>103.22125</v>
          </cell>
          <cell r="AA3253" t="str">
            <v>bank_of_americans</v>
          </cell>
        </row>
        <row r="3254">
          <cell r="A3254">
            <v>5031103</v>
          </cell>
          <cell r="Z3254">
            <v>103.19</v>
          </cell>
          <cell r="AA3254" t="str">
            <v>umbs_price</v>
          </cell>
        </row>
        <row r="3255">
          <cell r="A3255">
            <v>5031106</v>
          </cell>
          <cell r="Z3255">
            <v>100.8175</v>
          </cell>
          <cell r="AA3255" t="str">
            <v>golden_sachs</v>
          </cell>
        </row>
        <row r="3256">
          <cell r="A3256">
            <v>5031108</v>
          </cell>
          <cell r="Z3256">
            <v>99.88</v>
          </cell>
          <cell r="AA3256" t="str">
            <v>umbs_price</v>
          </cell>
        </row>
        <row r="3257">
          <cell r="A3257">
            <v>5031112</v>
          </cell>
          <cell r="Z3257">
            <v>99.88</v>
          </cell>
          <cell r="AA3257" t="str">
            <v>umbs_price</v>
          </cell>
        </row>
        <row r="3258">
          <cell r="A3258">
            <v>5031117</v>
          </cell>
          <cell r="Z3258">
            <v>99.88</v>
          </cell>
          <cell r="AA3258" t="str">
            <v>umbs_price</v>
          </cell>
        </row>
        <row r="3259">
          <cell r="A3259">
            <v>5031122</v>
          </cell>
          <cell r="Z3259">
            <v>105.64125</v>
          </cell>
          <cell r="AA3259" t="str">
            <v>storgan_manley</v>
          </cell>
        </row>
        <row r="3260">
          <cell r="A3260">
            <v>5031123</v>
          </cell>
          <cell r="Z3260">
            <v>103.40875</v>
          </cell>
          <cell r="AA3260" t="str">
            <v>storgan_manley</v>
          </cell>
        </row>
        <row r="3261">
          <cell r="A3261">
            <v>5031125</v>
          </cell>
          <cell r="Z3261">
            <v>99.88</v>
          </cell>
          <cell r="AA3261" t="str">
            <v>umbs_price</v>
          </cell>
        </row>
        <row r="3262">
          <cell r="A3262">
            <v>5031128</v>
          </cell>
          <cell r="Z3262">
            <v>104.70125</v>
          </cell>
          <cell r="AA3262" t="str">
            <v>storgan_manley</v>
          </cell>
        </row>
        <row r="3263">
          <cell r="A3263">
            <v>5031132</v>
          </cell>
          <cell r="Z3263">
            <v>103.19</v>
          </cell>
          <cell r="AA3263" t="str">
            <v>umbs_price</v>
          </cell>
        </row>
        <row r="3264">
          <cell r="A3264">
            <v>5031133</v>
          </cell>
          <cell r="Z3264">
            <v>103.19</v>
          </cell>
          <cell r="AA3264" t="str">
            <v>umbs_price</v>
          </cell>
        </row>
        <row r="3265">
          <cell r="A3265">
            <v>5031134</v>
          </cell>
          <cell r="Z3265">
            <v>104.61</v>
          </cell>
          <cell r="AA3265" t="str">
            <v>umbs_price</v>
          </cell>
        </row>
        <row r="3266">
          <cell r="A3266">
            <v>5031137</v>
          </cell>
          <cell r="Z3266">
            <v>103.19</v>
          </cell>
          <cell r="AA3266" t="str">
            <v>umbs_price</v>
          </cell>
        </row>
        <row r="3267">
          <cell r="A3267">
            <v>5031140</v>
          </cell>
          <cell r="Z3267">
            <v>99.88</v>
          </cell>
          <cell r="AA3267" t="str">
            <v>umbs_price</v>
          </cell>
        </row>
        <row r="3268">
          <cell r="A3268">
            <v>5031145</v>
          </cell>
          <cell r="Z3268">
            <v>104.17</v>
          </cell>
          <cell r="AA3268" t="str">
            <v>umbs_price</v>
          </cell>
        </row>
        <row r="3269">
          <cell r="A3269">
            <v>5031147</v>
          </cell>
          <cell r="Z3269">
            <v>104.17</v>
          </cell>
          <cell r="AA3269" t="str">
            <v>umbs_price</v>
          </cell>
        </row>
        <row r="3270">
          <cell r="A3270">
            <v>5031150</v>
          </cell>
          <cell r="Z3270">
            <v>103.22125</v>
          </cell>
          <cell r="AA3270" t="str">
            <v>bank_of_americans</v>
          </cell>
        </row>
        <row r="3271">
          <cell r="A3271">
            <v>5031151</v>
          </cell>
          <cell r="Z3271">
            <v>104.61</v>
          </cell>
          <cell r="AA3271" t="str">
            <v>umbs_price</v>
          </cell>
        </row>
        <row r="3272">
          <cell r="A3272">
            <v>5031155</v>
          </cell>
          <cell r="Z3272">
            <v>97.45</v>
          </cell>
          <cell r="AA3272" t="str">
            <v>umbs_price</v>
          </cell>
        </row>
        <row r="3273">
          <cell r="A3273">
            <v>5031156</v>
          </cell>
          <cell r="Z3273">
            <v>104.61</v>
          </cell>
          <cell r="AA3273" t="str">
            <v>umbs_price</v>
          </cell>
        </row>
        <row r="3274">
          <cell r="A3274">
            <v>5031160</v>
          </cell>
          <cell r="Z3274">
            <v>100.22375</v>
          </cell>
          <cell r="AA3274" t="str">
            <v>storgan_manley</v>
          </cell>
        </row>
        <row r="3275">
          <cell r="A3275">
            <v>5031163</v>
          </cell>
          <cell r="Z3275">
            <v>104.95375</v>
          </cell>
          <cell r="AA3275" t="str">
            <v>storgan_manley</v>
          </cell>
        </row>
        <row r="3276">
          <cell r="A3276">
            <v>5031164</v>
          </cell>
          <cell r="Z3276">
            <v>105.76375</v>
          </cell>
          <cell r="AA3276" t="str">
            <v>golden_sachs</v>
          </cell>
        </row>
        <row r="3277">
          <cell r="A3277">
            <v>5031167</v>
          </cell>
          <cell r="Z3277">
            <v>103.19</v>
          </cell>
          <cell r="AA3277" t="str">
            <v>umbs_price</v>
          </cell>
        </row>
        <row r="3278">
          <cell r="A3278">
            <v>5031172</v>
          </cell>
          <cell r="Z3278">
            <v>103.19</v>
          </cell>
          <cell r="AA3278" t="str">
            <v>umbs_price</v>
          </cell>
        </row>
        <row r="3279">
          <cell r="A3279">
            <v>5031175</v>
          </cell>
          <cell r="Z3279">
            <v>104.61</v>
          </cell>
          <cell r="AA3279" t="str">
            <v>umbs_price</v>
          </cell>
        </row>
        <row r="3280">
          <cell r="A3280">
            <v>5031179</v>
          </cell>
          <cell r="Z3280">
            <v>105</v>
          </cell>
          <cell r="AA3280" t="str">
            <v>umbs_price</v>
          </cell>
        </row>
        <row r="3281">
          <cell r="A3281">
            <v>5031184</v>
          </cell>
          <cell r="Z3281">
            <v>104.17</v>
          </cell>
          <cell r="AA3281" t="str">
            <v>umbs_price</v>
          </cell>
        </row>
        <row r="3282">
          <cell r="A3282">
            <v>5031189</v>
          </cell>
          <cell r="Z3282">
            <v>103.19</v>
          </cell>
          <cell r="AA3282" t="str">
            <v>umbs_price</v>
          </cell>
        </row>
        <row r="3283">
          <cell r="A3283">
            <v>5031192</v>
          </cell>
          <cell r="Z3283">
            <v>99.88</v>
          </cell>
          <cell r="AA3283" t="str">
            <v>umbs_price</v>
          </cell>
        </row>
        <row r="3284">
          <cell r="A3284">
            <v>5031196</v>
          </cell>
          <cell r="Z3284">
            <v>104.17</v>
          </cell>
          <cell r="AA3284" t="str">
            <v>umbs_price</v>
          </cell>
        </row>
        <row r="3285">
          <cell r="A3285">
            <v>5031199</v>
          </cell>
          <cell r="Z3285">
            <v>104.61</v>
          </cell>
          <cell r="AA3285" t="str">
            <v>umbs_price</v>
          </cell>
        </row>
        <row r="3286">
          <cell r="A3286">
            <v>5031202</v>
          </cell>
          <cell r="Z3286">
            <v>103.19</v>
          </cell>
          <cell r="AA3286" t="str">
            <v>umbs_price</v>
          </cell>
        </row>
        <row r="3287">
          <cell r="A3287">
            <v>5031206</v>
          </cell>
          <cell r="Z3287">
            <v>105.53125</v>
          </cell>
          <cell r="AA3287" t="str">
            <v>storgan_manley</v>
          </cell>
        </row>
        <row r="3288">
          <cell r="A3288">
            <v>5031210</v>
          </cell>
          <cell r="Z3288">
            <v>103.19</v>
          </cell>
          <cell r="AA3288" t="str">
            <v>umbs_price</v>
          </cell>
        </row>
        <row r="3289">
          <cell r="A3289">
            <v>5031212</v>
          </cell>
          <cell r="Z3289">
            <v>103.19</v>
          </cell>
          <cell r="AA3289" t="str">
            <v>umbs_price</v>
          </cell>
        </row>
        <row r="3290">
          <cell r="A3290">
            <v>5031216</v>
          </cell>
          <cell r="Z3290">
            <v>99.88</v>
          </cell>
          <cell r="AA3290" t="str">
            <v>umbs_price</v>
          </cell>
        </row>
        <row r="3291">
          <cell r="A3291">
            <v>5031221</v>
          </cell>
          <cell r="Z3291">
            <v>103.03</v>
          </cell>
          <cell r="AA3291" t="str">
            <v>umbs_price</v>
          </cell>
        </row>
        <row r="3292">
          <cell r="A3292">
            <v>5031223</v>
          </cell>
          <cell r="Z3292">
            <v>99.88</v>
          </cell>
          <cell r="AA3292" t="str">
            <v>umbs_price</v>
          </cell>
        </row>
        <row r="3293">
          <cell r="A3293">
            <v>5031227</v>
          </cell>
          <cell r="Z3293">
            <v>105</v>
          </cell>
          <cell r="AA3293" t="str">
            <v>umbs_price</v>
          </cell>
        </row>
        <row r="3294">
          <cell r="A3294">
            <v>5031228</v>
          </cell>
          <cell r="Z3294">
            <v>103.19</v>
          </cell>
          <cell r="AA3294" t="str">
            <v>umbs_price</v>
          </cell>
        </row>
        <row r="3295">
          <cell r="A3295">
            <v>5031230</v>
          </cell>
          <cell r="Z3295">
            <v>105.77</v>
          </cell>
          <cell r="AA3295" t="str">
            <v>umbs_price</v>
          </cell>
        </row>
        <row r="3296">
          <cell r="A3296">
            <v>5031233</v>
          </cell>
          <cell r="Z3296">
            <v>103.905</v>
          </cell>
          <cell r="AA3296" t="str">
            <v>golden_sachs</v>
          </cell>
        </row>
        <row r="3297">
          <cell r="A3297">
            <v>5031235</v>
          </cell>
          <cell r="Z3297">
            <v>103.65875</v>
          </cell>
          <cell r="AA3297" t="str">
            <v>pj_logan</v>
          </cell>
        </row>
        <row r="3298">
          <cell r="A3298">
            <v>5031240</v>
          </cell>
          <cell r="Z3298">
            <v>103.19</v>
          </cell>
          <cell r="AA3298" t="str">
            <v>umbs_price</v>
          </cell>
        </row>
        <row r="3299">
          <cell r="A3299">
            <v>5031244</v>
          </cell>
          <cell r="Z3299">
            <v>104.38875</v>
          </cell>
          <cell r="AA3299" t="str">
            <v>golden_sachs</v>
          </cell>
        </row>
        <row r="3300">
          <cell r="A3300">
            <v>5031249</v>
          </cell>
          <cell r="Z3300">
            <v>98.481250000000003</v>
          </cell>
          <cell r="AA3300" t="str">
            <v>bank_of_americans</v>
          </cell>
        </row>
        <row r="3301">
          <cell r="A3301">
            <v>5031252</v>
          </cell>
          <cell r="Z3301">
            <v>105.88875</v>
          </cell>
          <cell r="AA3301" t="str">
            <v>pj_logan</v>
          </cell>
        </row>
        <row r="3302">
          <cell r="A3302">
            <v>5031257</v>
          </cell>
          <cell r="Z3302">
            <v>104.17</v>
          </cell>
          <cell r="AA3302" t="str">
            <v>umbs_price</v>
          </cell>
        </row>
        <row r="3303">
          <cell r="A3303">
            <v>5031262</v>
          </cell>
          <cell r="Z3303">
            <v>103.03</v>
          </cell>
          <cell r="AA3303" t="str">
            <v>umbs_price</v>
          </cell>
        </row>
        <row r="3304">
          <cell r="A3304">
            <v>5031266</v>
          </cell>
          <cell r="Z3304">
            <v>104.22125</v>
          </cell>
          <cell r="AA3304" t="str">
            <v>storgan_manley</v>
          </cell>
        </row>
        <row r="3305">
          <cell r="A3305">
            <v>5031269</v>
          </cell>
          <cell r="Z3305">
            <v>103.03</v>
          </cell>
          <cell r="AA3305" t="str">
            <v>umbs_price</v>
          </cell>
        </row>
        <row r="3306">
          <cell r="A3306">
            <v>5031272</v>
          </cell>
          <cell r="Z3306">
            <v>104.17</v>
          </cell>
          <cell r="AA3306" t="str">
            <v>umbs_price</v>
          </cell>
        </row>
        <row r="3307">
          <cell r="A3307">
            <v>5031275</v>
          </cell>
          <cell r="Z3307">
            <v>103.19</v>
          </cell>
          <cell r="AA3307" t="str">
            <v>umbs_price</v>
          </cell>
        </row>
        <row r="3308">
          <cell r="A3308">
            <v>5031278</v>
          </cell>
          <cell r="Z3308">
            <v>104.61</v>
          </cell>
          <cell r="AA3308" t="str">
            <v>umbs_price</v>
          </cell>
        </row>
        <row r="3309">
          <cell r="A3309">
            <v>5031283</v>
          </cell>
          <cell r="Z3309">
            <v>104.1275</v>
          </cell>
          <cell r="AA3309" t="str">
            <v>golden_sachs</v>
          </cell>
        </row>
        <row r="3310">
          <cell r="A3310">
            <v>5031284</v>
          </cell>
          <cell r="Z3310">
            <v>104.61</v>
          </cell>
          <cell r="AA3310" t="str">
            <v>umbs_price</v>
          </cell>
        </row>
        <row r="3311">
          <cell r="A3311">
            <v>5031287</v>
          </cell>
          <cell r="Z3311">
            <v>104.61</v>
          </cell>
          <cell r="AA3311" t="str">
            <v>umbs_price</v>
          </cell>
        </row>
        <row r="3312">
          <cell r="A3312">
            <v>5031288</v>
          </cell>
          <cell r="Z3312">
            <v>98.481250000000003</v>
          </cell>
          <cell r="AA3312" t="str">
            <v>storgan_manley</v>
          </cell>
        </row>
        <row r="3313">
          <cell r="A3313">
            <v>5031289</v>
          </cell>
          <cell r="Z3313">
            <v>103.19</v>
          </cell>
          <cell r="AA3313" t="str">
            <v>umbs_price</v>
          </cell>
        </row>
        <row r="3314">
          <cell r="A3314">
            <v>5031293</v>
          </cell>
          <cell r="Z3314">
            <v>103.40875</v>
          </cell>
          <cell r="AA3314" t="str">
            <v>golden_sachs</v>
          </cell>
        </row>
        <row r="3315">
          <cell r="A3315">
            <v>5031298</v>
          </cell>
          <cell r="Z3315">
            <v>104.82875</v>
          </cell>
          <cell r="AA3315" t="str">
            <v>golden_sachs</v>
          </cell>
        </row>
        <row r="3316">
          <cell r="A3316">
            <v>5031303</v>
          </cell>
          <cell r="Z3316">
            <v>103.19</v>
          </cell>
          <cell r="AA3316" t="str">
            <v>umbs_price</v>
          </cell>
        </row>
        <row r="3317">
          <cell r="A3317">
            <v>5031306</v>
          </cell>
          <cell r="Z3317">
            <v>103.19</v>
          </cell>
          <cell r="AA3317" t="str">
            <v>umbs_price</v>
          </cell>
        </row>
        <row r="3318">
          <cell r="A3318">
            <v>5031311</v>
          </cell>
          <cell r="Z3318">
            <v>103.19</v>
          </cell>
          <cell r="AA3318" t="str">
            <v>umbs_price</v>
          </cell>
        </row>
        <row r="3319">
          <cell r="A3319">
            <v>5031316</v>
          </cell>
          <cell r="Z3319">
            <v>103.19</v>
          </cell>
          <cell r="AA3319" t="str">
            <v>umbs_price</v>
          </cell>
        </row>
        <row r="3320">
          <cell r="A3320">
            <v>5031320</v>
          </cell>
          <cell r="Z3320">
            <v>103.19</v>
          </cell>
          <cell r="AA3320" t="str">
            <v>umbs_price</v>
          </cell>
        </row>
        <row r="3321">
          <cell r="A3321">
            <v>5031323</v>
          </cell>
          <cell r="Z3321">
            <v>100.8175</v>
          </cell>
          <cell r="AA3321" t="str">
            <v>golden_sachs</v>
          </cell>
        </row>
        <row r="3322">
          <cell r="A3322">
            <v>5031324</v>
          </cell>
          <cell r="Z3322">
            <v>103.53375</v>
          </cell>
          <cell r="AA3322" t="str">
            <v>storgan_manley</v>
          </cell>
        </row>
        <row r="3323">
          <cell r="A3323">
            <v>5031325</v>
          </cell>
          <cell r="Z3323">
            <v>103.315</v>
          </cell>
          <cell r="AA3323" t="str">
            <v>bank_of_americans</v>
          </cell>
        </row>
        <row r="3324">
          <cell r="A3324">
            <v>5031327</v>
          </cell>
          <cell r="Z3324">
            <v>103.19</v>
          </cell>
          <cell r="AA3324" t="str">
            <v>umbs_price</v>
          </cell>
        </row>
        <row r="3325">
          <cell r="A3325">
            <v>5031331</v>
          </cell>
          <cell r="Z3325">
            <v>104.61</v>
          </cell>
          <cell r="AA3325" t="str">
            <v>umbs_price</v>
          </cell>
        </row>
        <row r="3326">
          <cell r="A3326">
            <v>5031333</v>
          </cell>
          <cell r="Z3326">
            <v>103.19</v>
          </cell>
          <cell r="AA3326" t="str">
            <v>umbs_price</v>
          </cell>
        </row>
        <row r="3327">
          <cell r="A3327">
            <v>5031335</v>
          </cell>
          <cell r="Z3327">
            <v>99.88</v>
          </cell>
          <cell r="AA3327" t="str">
            <v>umbs_price</v>
          </cell>
        </row>
        <row r="3328">
          <cell r="A3328">
            <v>5031338</v>
          </cell>
          <cell r="Z3328">
            <v>105.1075</v>
          </cell>
          <cell r="AA3328" t="str">
            <v>golden_sachs</v>
          </cell>
        </row>
        <row r="3329">
          <cell r="A3329">
            <v>5031340</v>
          </cell>
          <cell r="Z3329">
            <v>104.61</v>
          </cell>
          <cell r="AA3329" t="str">
            <v>umbs_price</v>
          </cell>
        </row>
        <row r="3330">
          <cell r="A3330">
            <v>5031344</v>
          </cell>
          <cell r="Z3330">
            <v>103.19</v>
          </cell>
          <cell r="AA3330" t="str">
            <v>umbs_price</v>
          </cell>
        </row>
        <row r="3331">
          <cell r="A3331">
            <v>5031347</v>
          </cell>
          <cell r="Z3331">
            <v>104.63875</v>
          </cell>
          <cell r="AA3331" t="str">
            <v>pj_logan</v>
          </cell>
        </row>
        <row r="3332">
          <cell r="A3332">
            <v>5031348</v>
          </cell>
          <cell r="Z3332">
            <v>105</v>
          </cell>
          <cell r="AA3332" t="str">
            <v>umbs_price</v>
          </cell>
        </row>
        <row r="3333">
          <cell r="A3333">
            <v>5031353</v>
          </cell>
          <cell r="Z3333">
            <v>103.19</v>
          </cell>
          <cell r="AA3333" t="str">
            <v>umbs_price</v>
          </cell>
        </row>
        <row r="3334">
          <cell r="A3334">
            <v>5031358</v>
          </cell>
          <cell r="Z3334">
            <v>103.19</v>
          </cell>
          <cell r="AA3334" t="str">
            <v>umbs_price</v>
          </cell>
        </row>
        <row r="3335">
          <cell r="A3335">
            <v>5031363</v>
          </cell>
          <cell r="Z3335">
            <v>105.76375</v>
          </cell>
          <cell r="AA3335" t="str">
            <v>golden_sachs</v>
          </cell>
        </row>
        <row r="3336">
          <cell r="A3336">
            <v>5031364</v>
          </cell>
          <cell r="Z3336">
            <v>103.19</v>
          </cell>
          <cell r="AA3336" t="str">
            <v>umbs_price</v>
          </cell>
        </row>
        <row r="3337">
          <cell r="A3337">
            <v>5031366</v>
          </cell>
          <cell r="Z3337">
            <v>105</v>
          </cell>
          <cell r="AA3337" t="str">
            <v>umbs_price</v>
          </cell>
        </row>
        <row r="3338">
          <cell r="A3338">
            <v>5031369</v>
          </cell>
          <cell r="Z3338">
            <v>104.61</v>
          </cell>
          <cell r="AA3338" t="str">
            <v>umbs_price</v>
          </cell>
        </row>
        <row r="3339">
          <cell r="A3339">
            <v>5031372</v>
          </cell>
          <cell r="Z3339">
            <v>99.88</v>
          </cell>
          <cell r="AA3339" t="str">
            <v>umbs_price</v>
          </cell>
        </row>
        <row r="3340">
          <cell r="A3340">
            <v>5031377</v>
          </cell>
          <cell r="Z3340">
            <v>104.09625</v>
          </cell>
          <cell r="AA3340" t="str">
            <v>golden_sachs</v>
          </cell>
        </row>
        <row r="3341">
          <cell r="A3341">
            <v>5031381</v>
          </cell>
          <cell r="Z3341">
            <v>104.17</v>
          </cell>
          <cell r="AA3341" t="str">
            <v>umbs_price</v>
          </cell>
        </row>
        <row r="3342">
          <cell r="A3342">
            <v>5031385</v>
          </cell>
          <cell r="Z3342">
            <v>99.88</v>
          </cell>
          <cell r="AA3342" t="str">
            <v>umbs_price</v>
          </cell>
        </row>
        <row r="3343">
          <cell r="A3343">
            <v>5031387</v>
          </cell>
          <cell r="Z3343">
            <v>103.03</v>
          </cell>
          <cell r="AA3343" t="str">
            <v>umbs_price</v>
          </cell>
        </row>
        <row r="3344">
          <cell r="A3344">
            <v>5031388</v>
          </cell>
          <cell r="Z3344">
            <v>103.19</v>
          </cell>
          <cell r="AA3344" t="str">
            <v>umbs_price</v>
          </cell>
        </row>
        <row r="3345">
          <cell r="A3345">
            <v>5031391</v>
          </cell>
          <cell r="Z3345">
            <v>105.70375</v>
          </cell>
          <cell r="AA3345" t="str">
            <v>golden_sachs</v>
          </cell>
        </row>
        <row r="3346">
          <cell r="A3346">
            <v>5031395</v>
          </cell>
          <cell r="Z3346">
            <v>99.88</v>
          </cell>
          <cell r="AA3346" t="str">
            <v>umbs_price</v>
          </cell>
        </row>
        <row r="3347">
          <cell r="A3347">
            <v>5031397</v>
          </cell>
          <cell r="Z3347">
            <v>106.59375</v>
          </cell>
          <cell r="AA3347" t="str">
            <v>golden_sachs</v>
          </cell>
        </row>
        <row r="3348">
          <cell r="A3348">
            <v>5031402</v>
          </cell>
          <cell r="Z3348">
            <v>103.19</v>
          </cell>
          <cell r="AA3348" t="str">
            <v>umbs_price</v>
          </cell>
        </row>
        <row r="3349">
          <cell r="A3349">
            <v>5031405</v>
          </cell>
          <cell r="Z3349">
            <v>97.918750000000003</v>
          </cell>
          <cell r="AA3349" t="str">
            <v>pj_logan</v>
          </cell>
        </row>
        <row r="3350">
          <cell r="A3350">
            <v>5031407</v>
          </cell>
          <cell r="Z3350">
            <v>103.19</v>
          </cell>
          <cell r="AA3350" t="str">
            <v>umbs_price</v>
          </cell>
        </row>
        <row r="3351">
          <cell r="A3351">
            <v>5031412</v>
          </cell>
          <cell r="Z3351">
            <v>103.19</v>
          </cell>
          <cell r="AA3351" t="str">
            <v>umbs_price</v>
          </cell>
        </row>
        <row r="3352">
          <cell r="A3352">
            <v>5031414</v>
          </cell>
          <cell r="Z3352">
            <v>103.19</v>
          </cell>
          <cell r="AA3352" t="str">
            <v>umbs_price</v>
          </cell>
        </row>
        <row r="3353">
          <cell r="A3353">
            <v>5031418</v>
          </cell>
          <cell r="Z3353">
            <v>104.17</v>
          </cell>
          <cell r="AA3353" t="str">
            <v>umbs_price</v>
          </cell>
        </row>
        <row r="3354">
          <cell r="A3354">
            <v>5031421</v>
          </cell>
          <cell r="Z3354">
            <v>103.19</v>
          </cell>
          <cell r="AA3354" t="str">
            <v>umbs_price</v>
          </cell>
        </row>
        <row r="3355">
          <cell r="A3355">
            <v>5031424</v>
          </cell>
          <cell r="Z3355">
            <v>104.61</v>
          </cell>
          <cell r="AA3355" t="str">
            <v>umbs_price</v>
          </cell>
        </row>
        <row r="3356">
          <cell r="A3356">
            <v>5031427</v>
          </cell>
          <cell r="Z3356">
            <v>103.19</v>
          </cell>
          <cell r="AA3356" t="str">
            <v>umbs_price</v>
          </cell>
        </row>
        <row r="3357">
          <cell r="A3357">
            <v>5031429</v>
          </cell>
          <cell r="Z3357">
            <v>103.19</v>
          </cell>
          <cell r="AA3357" t="str">
            <v>umbs_price</v>
          </cell>
        </row>
        <row r="3358">
          <cell r="A3358">
            <v>5031430</v>
          </cell>
          <cell r="Z3358">
            <v>105</v>
          </cell>
          <cell r="AA3358" t="str">
            <v>umbs_price</v>
          </cell>
        </row>
        <row r="3359">
          <cell r="A3359">
            <v>5031431</v>
          </cell>
          <cell r="Z3359">
            <v>105</v>
          </cell>
          <cell r="AA3359" t="str">
            <v>umbs_price</v>
          </cell>
        </row>
        <row r="3360">
          <cell r="A3360">
            <v>5031436</v>
          </cell>
          <cell r="Z3360">
            <v>103.19</v>
          </cell>
          <cell r="AA3360" t="str">
            <v>umbs_price</v>
          </cell>
        </row>
        <row r="3361">
          <cell r="A3361">
            <v>5031440</v>
          </cell>
          <cell r="Z3361">
            <v>103.19</v>
          </cell>
          <cell r="AA3361" t="str">
            <v>umbs_price</v>
          </cell>
        </row>
        <row r="3362">
          <cell r="A3362">
            <v>5031444</v>
          </cell>
          <cell r="Z3362">
            <v>99.88</v>
          </cell>
          <cell r="AA3362" t="str">
            <v>umbs_price</v>
          </cell>
        </row>
        <row r="3363">
          <cell r="A3363">
            <v>5031449</v>
          </cell>
          <cell r="Z3363">
            <v>103.19</v>
          </cell>
          <cell r="AA3363" t="str">
            <v>umbs_price</v>
          </cell>
        </row>
        <row r="3364">
          <cell r="A3364">
            <v>5031451</v>
          </cell>
          <cell r="Z3364">
            <v>97.45</v>
          </cell>
          <cell r="AA3364" t="str">
            <v>umbs_price</v>
          </cell>
        </row>
        <row r="3365">
          <cell r="A3365">
            <v>5031456</v>
          </cell>
          <cell r="Z3365">
            <v>99.88</v>
          </cell>
          <cell r="AA3365" t="str">
            <v>umbs_price</v>
          </cell>
        </row>
        <row r="3366">
          <cell r="A3366">
            <v>5031457</v>
          </cell>
          <cell r="Z3366">
            <v>104.17</v>
          </cell>
          <cell r="AA3366" t="str">
            <v>umbs_price</v>
          </cell>
        </row>
        <row r="3367">
          <cell r="A3367">
            <v>5031462</v>
          </cell>
          <cell r="Z3367">
            <v>106.03125</v>
          </cell>
          <cell r="AA3367" t="str">
            <v>storgan_manley</v>
          </cell>
        </row>
        <row r="3368">
          <cell r="A3368">
            <v>5031465</v>
          </cell>
          <cell r="Z3368">
            <v>106.20375</v>
          </cell>
          <cell r="AA3368" t="str">
            <v>golden_sachs</v>
          </cell>
        </row>
        <row r="3369">
          <cell r="A3369">
            <v>5031467</v>
          </cell>
          <cell r="Z3369">
            <v>105.76375</v>
          </cell>
          <cell r="AA3369" t="str">
            <v>golden_sachs</v>
          </cell>
        </row>
        <row r="3370">
          <cell r="A3370">
            <v>5031468</v>
          </cell>
          <cell r="Z3370">
            <v>100.755</v>
          </cell>
          <cell r="AA3370" t="str">
            <v>golden_sachs</v>
          </cell>
        </row>
        <row r="3371">
          <cell r="A3371">
            <v>5031472</v>
          </cell>
          <cell r="Z3371">
            <v>103.19</v>
          </cell>
          <cell r="AA3371" t="str">
            <v>umbs_price</v>
          </cell>
        </row>
        <row r="3372">
          <cell r="A3372">
            <v>5031474</v>
          </cell>
          <cell r="Z3372">
            <v>103.72125</v>
          </cell>
          <cell r="AA3372" t="str">
            <v>storgan_manley</v>
          </cell>
        </row>
        <row r="3373">
          <cell r="A3373">
            <v>5031475</v>
          </cell>
          <cell r="Z3373">
            <v>105.07625</v>
          </cell>
          <cell r="AA3373" t="str">
            <v>storgan_manley</v>
          </cell>
        </row>
        <row r="3374">
          <cell r="A3374">
            <v>5031479</v>
          </cell>
          <cell r="Z3374">
            <v>103.19</v>
          </cell>
          <cell r="AA3374" t="str">
            <v>umbs_price</v>
          </cell>
        </row>
        <row r="3375">
          <cell r="A3375">
            <v>5031484</v>
          </cell>
          <cell r="Z3375">
            <v>104.17</v>
          </cell>
          <cell r="AA3375" t="str">
            <v>umbs_price</v>
          </cell>
        </row>
        <row r="3376">
          <cell r="A3376">
            <v>5031488</v>
          </cell>
          <cell r="Z3376">
            <v>104.17</v>
          </cell>
          <cell r="AA3376" t="str">
            <v>umbs_price</v>
          </cell>
        </row>
        <row r="3377">
          <cell r="A3377">
            <v>5031492</v>
          </cell>
          <cell r="Z3377">
            <v>103.03</v>
          </cell>
          <cell r="AA3377" t="str">
            <v>umbs_price</v>
          </cell>
        </row>
        <row r="3378">
          <cell r="A3378">
            <v>5031497</v>
          </cell>
          <cell r="Z3378">
            <v>103.19</v>
          </cell>
          <cell r="AA3378" t="str">
            <v>umbs_price</v>
          </cell>
        </row>
        <row r="3379">
          <cell r="A3379">
            <v>5031502</v>
          </cell>
          <cell r="Z3379">
            <v>104.61</v>
          </cell>
          <cell r="AA3379" t="str">
            <v>umbs_price</v>
          </cell>
        </row>
        <row r="3380">
          <cell r="A3380">
            <v>5031505</v>
          </cell>
          <cell r="Z3380">
            <v>103.19</v>
          </cell>
          <cell r="AA3380" t="str">
            <v>umbs_price</v>
          </cell>
        </row>
        <row r="3381">
          <cell r="A3381">
            <v>5031510</v>
          </cell>
          <cell r="Z3381">
            <v>100.41125</v>
          </cell>
          <cell r="AA3381" t="str">
            <v>storgan_manley</v>
          </cell>
        </row>
        <row r="3382">
          <cell r="A3382">
            <v>5031515</v>
          </cell>
          <cell r="Z3382">
            <v>104.61</v>
          </cell>
          <cell r="AA3382" t="str">
            <v>umbs_price</v>
          </cell>
        </row>
        <row r="3383">
          <cell r="A3383">
            <v>5031520</v>
          </cell>
          <cell r="Z3383">
            <v>104.17</v>
          </cell>
          <cell r="AA3383" t="str">
            <v>umbs_price</v>
          </cell>
        </row>
        <row r="3384">
          <cell r="A3384">
            <v>5031524</v>
          </cell>
          <cell r="Z3384">
            <v>97.45</v>
          </cell>
          <cell r="AA3384" t="str">
            <v>umbs_price</v>
          </cell>
        </row>
        <row r="3385">
          <cell r="A3385">
            <v>5031525</v>
          </cell>
          <cell r="Z3385">
            <v>103.19</v>
          </cell>
          <cell r="AA3385" t="str">
            <v>umbs_price</v>
          </cell>
        </row>
        <row r="3386">
          <cell r="A3386">
            <v>5031529</v>
          </cell>
          <cell r="Z3386">
            <v>104.61</v>
          </cell>
          <cell r="AA3386" t="str">
            <v>umbs_price</v>
          </cell>
        </row>
        <row r="3387">
          <cell r="A3387">
            <v>5031532</v>
          </cell>
          <cell r="Z3387">
            <v>103.19</v>
          </cell>
          <cell r="AA3387" t="str">
            <v>umbs_price</v>
          </cell>
        </row>
        <row r="3388">
          <cell r="A3388">
            <v>5031535</v>
          </cell>
          <cell r="Z3388">
            <v>104.17</v>
          </cell>
          <cell r="AA3388" t="str">
            <v>umbs_price</v>
          </cell>
        </row>
        <row r="3389">
          <cell r="A3389">
            <v>5031536</v>
          </cell>
          <cell r="Z3389">
            <v>103.565</v>
          </cell>
          <cell r="AA3389" t="str">
            <v>bank_of_americans</v>
          </cell>
        </row>
        <row r="3390">
          <cell r="A3390">
            <v>5031541</v>
          </cell>
          <cell r="Z3390">
            <v>103.19</v>
          </cell>
          <cell r="AA3390" t="str">
            <v>umbs_price</v>
          </cell>
        </row>
        <row r="3391">
          <cell r="A3391">
            <v>5031545</v>
          </cell>
          <cell r="Z3391">
            <v>97.45</v>
          </cell>
          <cell r="AA3391" t="str">
            <v>umbs_price</v>
          </cell>
        </row>
        <row r="3392">
          <cell r="A3392">
            <v>5031550</v>
          </cell>
          <cell r="Z3392">
            <v>99.88</v>
          </cell>
          <cell r="AA3392" t="str">
            <v>umbs_price</v>
          </cell>
        </row>
        <row r="3393">
          <cell r="A3393">
            <v>5031554</v>
          </cell>
          <cell r="Z3393">
            <v>103.19</v>
          </cell>
          <cell r="AA3393" t="str">
            <v>umbs_price</v>
          </cell>
        </row>
        <row r="3394">
          <cell r="A3394">
            <v>5031555</v>
          </cell>
          <cell r="Z3394">
            <v>103.19</v>
          </cell>
          <cell r="AA3394" t="str">
            <v>umbs_price</v>
          </cell>
        </row>
        <row r="3395">
          <cell r="A3395">
            <v>5031558</v>
          </cell>
          <cell r="Z3395">
            <v>103.19</v>
          </cell>
          <cell r="AA3395" t="str">
            <v>umbs_price</v>
          </cell>
        </row>
        <row r="3396">
          <cell r="A3396">
            <v>5031563</v>
          </cell>
          <cell r="Z3396">
            <v>97.45</v>
          </cell>
          <cell r="AA3396" t="str">
            <v>umbs_price</v>
          </cell>
        </row>
        <row r="3397">
          <cell r="A3397">
            <v>5031567</v>
          </cell>
          <cell r="Z3397">
            <v>103.19</v>
          </cell>
          <cell r="AA3397" t="str">
            <v>umbs_price</v>
          </cell>
        </row>
        <row r="3398">
          <cell r="A3398">
            <v>5031568</v>
          </cell>
          <cell r="Z3398">
            <v>103.19</v>
          </cell>
          <cell r="AA3398" t="str">
            <v>umbs_price</v>
          </cell>
        </row>
        <row r="3399">
          <cell r="A3399">
            <v>5031569</v>
          </cell>
          <cell r="Z3399">
            <v>103.19</v>
          </cell>
          <cell r="AA3399" t="str">
            <v>umbs_price</v>
          </cell>
        </row>
        <row r="3400">
          <cell r="A3400">
            <v>5031572</v>
          </cell>
          <cell r="Z3400">
            <v>104.17</v>
          </cell>
          <cell r="AA3400" t="str">
            <v>umbs_price</v>
          </cell>
        </row>
        <row r="3401">
          <cell r="A3401">
            <v>5031573</v>
          </cell>
          <cell r="Z3401">
            <v>103.47125</v>
          </cell>
          <cell r="AA3401" t="str">
            <v>storgan_manley</v>
          </cell>
        </row>
        <row r="3402">
          <cell r="A3402">
            <v>5031576</v>
          </cell>
          <cell r="Z3402">
            <v>104.61</v>
          </cell>
          <cell r="AA3402" t="str">
            <v>umbs_price</v>
          </cell>
        </row>
        <row r="3403">
          <cell r="A3403">
            <v>5031581</v>
          </cell>
          <cell r="Z3403">
            <v>106.125</v>
          </cell>
          <cell r="AA3403" t="str">
            <v>pj_logan</v>
          </cell>
        </row>
        <row r="3404">
          <cell r="A3404">
            <v>5031583</v>
          </cell>
          <cell r="Z3404">
            <v>104.17</v>
          </cell>
          <cell r="AA3404" t="str">
            <v>umbs_price</v>
          </cell>
        </row>
        <row r="3405">
          <cell r="A3405">
            <v>5031586</v>
          </cell>
          <cell r="Z3405">
            <v>105.1075</v>
          </cell>
          <cell r="AA3405" t="str">
            <v>golden_sachs</v>
          </cell>
        </row>
        <row r="3406">
          <cell r="A3406">
            <v>5031591</v>
          </cell>
          <cell r="Z3406">
            <v>105.20125</v>
          </cell>
          <cell r="AA3406" t="str">
            <v>storgan_manley</v>
          </cell>
        </row>
        <row r="3407">
          <cell r="A3407">
            <v>5031594</v>
          </cell>
          <cell r="Z3407">
            <v>99.88</v>
          </cell>
          <cell r="AA3407" t="str">
            <v>umbs_price</v>
          </cell>
        </row>
        <row r="3408">
          <cell r="A3408">
            <v>5031597</v>
          </cell>
          <cell r="Z3408">
            <v>99.88</v>
          </cell>
          <cell r="AA3408" t="str">
            <v>umbs_price</v>
          </cell>
        </row>
        <row r="3409">
          <cell r="A3409">
            <v>5031598</v>
          </cell>
          <cell r="Z3409">
            <v>104.17</v>
          </cell>
          <cell r="AA3409" t="str">
            <v>umbs_price</v>
          </cell>
        </row>
        <row r="3410">
          <cell r="A3410">
            <v>5031602</v>
          </cell>
          <cell r="Z3410">
            <v>103.19</v>
          </cell>
          <cell r="AA3410" t="str">
            <v>umbs_price</v>
          </cell>
        </row>
        <row r="3411">
          <cell r="A3411">
            <v>5031607</v>
          </cell>
          <cell r="Z3411">
            <v>99.88</v>
          </cell>
          <cell r="AA3411" t="str">
            <v>umbs_price</v>
          </cell>
        </row>
        <row r="3412">
          <cell r="A3412">
            <v>5031612</v>
          </cell>
          <cell r="Z3412">
            <v>103.19</v>
          </cell>
          <cell r="AA3412" t="str">
            <v>umbs_price</v>
          </cell>
        </row>
        <row r="3413">
          <cell r="A3413">
            <v>5031616</v>
          </cell>
          <cell r="Z3413">
            <v>103.19</v>
          </cell>
          <cell r="AA3413" t="str">
            <v>umbs_price</v>
          </cell>
        </row>
        <row r="3414">
          <cell r="A3414">
            <v>5031618</v>
          </cell>
          <cell r="Z3414">
            <v>103.65875</v>
          </cell>
          <cell r="AA3414" t="str">
            <v>pj_logan</v>
          </cell>
        </row>
        <row r="3415">
          <cell r="A3415">
            <v>5031623</v>
          </cell>
          <cell r="Z3415">
            <v>103.44</v>
          </cell>
          <cell r="AA3415" t="str">
            <v>golden_sachs</v>
          </cell>
        </row>
        <row r="3416">
          <cell r="A3416">
            <v>5031624</v>
          </cell>
          <cell r="Z3416">
            <v>103.19</v>
          </cell>
          <cell r="AA3416" t="str">
            <v>umbs_price</v>
          </cell>
        </row>
        <row r="3417">
          <cell r="A3417">
            <v>5031629</v>
          </cell>
          <cell r="Z3417">
            <v>104.61</v>
          </cell>
          <cell r="AA3417" t="str">
            <v>umbs_price</v>
          </cell>
        </row>
        <row r="3418">
          <cell r="A3418">
            <v>5031634</v>
          </cell>
          <cell r="Z3418">
            <v>104.61</v>
          </cell>
          <cell r="AA3418" t="str">
            <v>umbs_price</v>
          </cell>
        </row>
        <row r="3419">
          <cell r="A3419">
            <v>5031637</v>
          </cell>
          <cell r="Z3419">
            <v>103.19</v>
          </cell>
          <cell r="AA3419" t="str">
            <v>umbs_price</v>
          </cell>
        </row>
        <row r="3420">
          <cell r="A3420">
            <v>5031640</v>
          </cell>
          <cell r="Z3420">
            <v>103.19</v>
          </cell>
          <cell r="AA3420" t="str">
            <v>umbs_price</v>
          </cell>
        </row>
        <row r="3421">
          <cell r="A3421">
            <v>5031641</v>
          </cell>
          <cell r="Z3421">
            <v>103.44</v>
          </cell>
          <cell r="AA3421" t="str">
            <v>golden_sachs</v>
          </cell>
        </row>
        <row r="3422">
          <cell r="A3422">
            <v>5031645</v>
          </cell>
          <cell r="Z3422">
            <v>99.88</v>
          </cell>
          <cell r="AA3422" t="str">
            <v>umbs_price</v>
          </cell>
        </row>
        <row r="3423">
          <cell r="A3423">
            <v>5031649</v>
          </cell>
          <cell r="Z3423">
            <v>94.98</v>
          </cell>
          <cell r="AA3423" t="str">
            <v>umbs_price</v>
          </cell>
        </row>
        <row r="3424">
          <cell r="A3424">
            <v>5031651</v>
          </cell>
          <cell r="Z3424">
            <v>103.19</v>
          </cell>
          <cell r="AA3424" t="str">
            <v>umbs_price</v>
          </cell>
        </row>
        <row r="3425">
          <cell r="A3425">
            <v>5031653</v>
          </cell>
          <cell r="Z3425">
            <v>104.315</v>
          </cell>
          <cell r="AA3425" t="str">
            <v>pj_logan</v>
          </cell>
        </row>
        <row r="3426">
          <cell r="A3426">
            <v>5031654</v>
          </cell>
          <cell r="Z3426">
            <v>103.19</v>
          </cell>
          <cell r="AA3426" t="str">
            <v>umbs_price</v>
          </cell>
        </row>
        <row r="3427">
          <cell r="A3427">
            <v>5031658</v>
          </cell>
          <cell r="Z3427">
            <v>103.19</v>
          </cell>
          <cell r="AA3427" t="str">
            <v>umbs_price</v>
          </cell>
        </row>
        <row r="3428">
          <cell r="A3428">
            <v>5031659</v>
          </cell>
          <cell r="Z3428">
            <v>104.17</v>
          </cell>
          <cell r="AA3428" t="str">
            <v>umbs_price</v>
          </cell>
        </row>
        <row r="3429">
          <cell r="A3429">
            <v>5031661</v>
          </cell>
          <cell r="Z3429">
            <v>103.19</v>
          </cell>
          <cell r="AA3429" t="str">
            <v>umbs_price</v>
          </cell>
        </row>
        <row r="3430">
          <cell r="A3430">
            <v>5031662</v>
          </cell>
          <cell r="Z3430">
            <v>99.88</v>
          </cell>
          <cell r="AA3430" t="str">
            <v>umbs_price</v>
          </cell>
        </row>
        <row r="3431">
          <cell r="A3431">
            <v>5031663</v>
          </cell>
          <cell r="Z3431">
            <v>99.88</v>
          </cell>
          <cell r="AA3431" t="str">
            <v>umbs_price</v>
          </cell>
        </row>
        <row r="3432">
          <cell r="A3432">
            <v>5031667</v>
          </cell>
          <cell r="Z3432">
            <v>103.59625</v>
          </cell>
          <cell r="AA3432" t="str">
            <v>pj_logan</v>
          </cell>
        </row>
        <row r="3433">
          <cell r="A3433">
            <v>5031671</v>
          </cell>
          <cell r="Z3433">
            <v>103.19</v>
          </cell>
          <cell r="AA3433" t="str">
            <v>umbs_price</v>
          </cell>
        </row>
        <row r="3434">
          <cell r="A3434">
            <v>5031675</v>
          </cell>
          <cell r="Z3434">
            <v>103.65875</v>
          </cell>
          <cell r="AA3434" t="str">
            <v>pj_logan</v>
          </cell>
        </row>
        <row r="3435">
          <cell r="A3435">
            <v>5031679</v>
          </cell>
          <cell r="Z3435">
            <v>104.61</v>
          </cell>
          <cell r="AA3435" t="str">
            <v>umbs_price</v>
          </cell>
        </row>
        <row r="3436">
          <cell r="A3436">
            <v>5031684</v>
          </cell>
          <cell r="Z3436">
            <v>105.20125</v>
          </cell>
          <cell r="AA3436" t="str">
            <v>storgan_manley</v>
          </cell>
        </row>
        <row r="3437">
          <cell r="A3437">
            <v>5031686</v>
          </cell>
          <cell r="Z3437">
            <v>105.77</v>
          </cell>
          <cell r="AA3437" t="str">
            <v>umbs_price</v>
          </cell>
        </row>
        <row r="3438">
          <cell r="A3438">
            <v>5031691</v>
          </cell>
          <cell r="Z3438">
            <v>99.88</v>
          </cell>
          <cell r="AA3438" t="str">
            <v>umbs_price</v>
          </cell>
        </row>
        <row r="3439">
          <cell r="A3439">
            <v>5031692</v>
          </cell>
          <cell r="Z3439">
            <v>103.19</v>
          </cell>
          <cell r="AA3439" t="str">
            <v>umbs_price</v>
          </cell>
        </row>
        <row r="3440">
          <cell r="A3440">
            <v>5031693</v>
          </cell>
          <cell r="Z3440">
            <v>97.45</v>
          </cell>
          <cell r="AA3440" t="str">
            <v>umbs_price</v>
          </cell>
        </row>
        <row r="3441">
          <cell r="A3441">
            <v>5031694</v>
          </cell>
          <cell r="Z3441">
            <v>103.19</v>
          </cell>
          <cell r="AA3441" t="str">
            <v>umbs_price</v>
          </cell>
        </row>
        <row r="3442">
          <cell r="A3442">
            <v>5031698</v>
          </cell>
          <cell r="Z3442">
            <v>103.19</v>
          </cell>
          <cell r="AA3442" t="str">
            <v>umbs_price</v>
          </cell>
        </row>
        <row r="3443">
          <cell r="A3443">
            <v>5031699</v>
          </cell>
          <cell r="Z3443">
            <v>103.03</v>
          </cell>
          <cell r="AA3443" t="str">
            <v>umbs_price</v>
          </cell>
        </row>
        <row r="3444">
          <cell r="A3444">
            <v>5031704</v>
          </cell>
          <cell r="Z3444">
            <v>103.19</v>
          </cell>
          <cell r="AA3444" t="str">
            <v>umbs_price</v>
          </cell>
        </row>
        <row r="3445">
          <cell r="A3445">
            <v>5031705</v>
          </cell>
          <cell r="Z3445">
            <v>104.22125</v>
          </cell>
          <cell r="AA3445" t="str">
            <v>storgan_manley</v>
          </cell>
        </row>
        <row r="3446">
          <cell r="A3446">
            <v>5031709</v>
          </cell>
          <cell r="Z3446">
            <v>106.11375</v>
          </cell>
          <cell r="AA3446" t="str">
            <v>storgan_manley</v>
          </cell>
        </row>
        <row r="3447">
          <cell r="A3447">
            <v>5031712</v>
          </cell>
          <cell r="Z3447">
            <v>100.005</v>
          </cell>
          <cell r="AA3447" t="str">
            <v>bank_of_americans</v>
          </cell>
        </row>
        <row r="3448">
          <cell r="A3448">
            <v>5031715</v>
          </cell>
          <cell r="Z3448">
            <v>101.18</v>
          </cell>
          <cell r="AA3448" t="str">
            <v>golden_sachs</v>
          </cell>
        </row>
        <row r="3449">
          <cell r="A3449">
            <v>5031716</v>
          </cell>
          <cell r="Z3449">
            <v>103.19</v>
          </cell>
          <cell r="AA3449" t="str">
            <v>umbs_price</v>
          </cell>
        </row>
        <row r="3450">
          <cell r="A3450">
            <v>5031719</v>
          </cell>
          <cell r="Z3450">
            <v>103.44</v>
          </cell>
          <cell r="AA3450" t="str">
            <v>golden_sachs</v>
          </cell>
        </row>
        <row r="3451">
          <cell r="A3451">
            <v>5031721</v>
          </cell>
          <cell r="Z3451">
            <v>104.90875</v>
          </cell>
          <cell r="AA3451" t="str">
            <v>pj_logan</v>
          </cell>
        </row>
        <row r="3452">
          <cell r="A3452">
            <v>5031725</v>
          </cell>
          <cell r="Z3452">
            <v>99.88</v>
          </cell>
          <cell r="AA3452" t="str">
            <v>umbs_price</v>
          </cell>
        </row>
        <row r="3453">
          <cell r="A3453">
            <v>5031730</v>
          </cell>
          <cell r="Z3453">
            <v>103.72125</v>
          </cell>
          <cell r="AA3453" t="str">
            <v>storgan_manley</v>
          </cell>
        </row>
        <row r="3454">
          <cell r="A3454">
            <v>5031734</v>
          </cell>
          <cell r="Z3454">
            <v>105.90625</v>
          </cell>
          <cell r="AA3454" t="str">
            <v>storgan_manley</v>
          </cell>
        </row>
        <row r="3455">
          <cell r="A3455">
            <v>5031736</v>
          </cell>
          <cell r="Z3455">
            <v>103.19</v>
          </cell>
          <cell r="AA3455" t="str">
            <v>umbs_price</v>
          </cell>
        </row>
        <row r="3456">
          <cell r="A3456">
            <v>5031740</v>
          </cell>
          <cell r="Z3456">
            <v>103.40875</v>
          </cell>
          <cell r="AA3456" t="str">
            <v>storgan_manley</v>
          </cell>
        </row>
        <row r="3457">
          <cell r="A3457">
            <v>5031743</v>
          </cell>
          <cell r="Z3457">
            <v>103.19</v>
          </cell>
          <cell r="AA3457" t="str">
            <v>umbs_price</v>
          </cell>
        </row>
        <row r="3458">
          <cell r="A3458">
            <v>5031746</v>
          </cell>
          <cell r="Z3458">
            <v>104.61</v>
          </cell>
          <cell r="AA3458" t="str">
            <v>umbs_price</v>
          </cell>
        </row>
        <row r="3459">
          <cell r="A3459">
            <v>5031749</v>
          </cell>
          <cell r="Z3459">
            <v>105.1075</v>
          </cell>
          <cell r="AA3459" t="str">
            <v>golden_sachs</v>
          </cell>
        </row>
        <row r="3460">
          <cell r="A3460">
            <v>5031751</v>
          </cell>
          <cell r="Z3460">
            <v>103.40875</v>
          </cell>
          <cell r="AA3460" t="str">
            <v>golden_sachs</v>
          </cell>
        </row>
        <row r="3461">
          <cell r="A3461">
            <v>5031755</v>
          </cell>
          <cell r="Z3461">
            <v>105</v>
          </cell>
          <cell r="AA3461" t="str">
            <v>umbs_price</v>
          </cell>
        </row>
        <row r="3462">
          <cell r="A3462">
            <v>5031756</v>
          </cell>
          <cell r="Z3462">
            <v>104.61</v>
          </cell>
          <cell r="AA3462" t="str">
            <v>umbs_price</v>
          </cell>
        </row>
        <row r="3463">
          <cell r="A3463">
            <v>5031758</v>
          </cell>
          <cell r="Z3463">
            <v>101.47375</v>
          </cell>
          <cell r="AA3463" t="str">
            <v>golden_sachs</v>
          </cell>
        </row>
        <row r="3464">
          <cell r="A3464">
            <v>5031762</v>
          </cell>
          <cell r="Z3464">
            <v>103.93625</v>
          </cell>
          <cell r="AA3464" t="str">
            <v>storgan_manley</v>
          </cell>
        </row>
        <row r="3465">
          <cell r="A3465">
            <v>5031767</v>
          </cell>
          <cell r="Z3465">
            <v>99.88</v>
          </cell>
          <cell r="AA3465" t="str">
            <v>umbs_price</v>
          </cell>
        </row>
        <row r="3466">
          <cell r="A3466">
            <v>5031771</v>
          </cell>
          <cell r="Z3466">
            <v>103.19</v>
          </cell>
          <cell r="AA3466" t="str">
            <v>umbs_price</v>
          </cell>
        </row>
        <row r="3467">
          <cell r="A3467">
            <v>5031773</v>
          </cell>
          <cell r="Z3467">
            <v>104.17</v>
          </cell>
          <cell r="AA3467" t="str">
            <v>umbs_price</v>
          </cell>
        </row>
        <row r="3468">
          <cell r="A3468">
            <v>5031777</v>
          </cell>
          <cell r="Z3468">
            <v>103.94</v>
          </cell>
          <cell r="AA3468" t="str">
            <v>bank_of_americans</v>
          </cell>
        </row>
        <row r="3469">
          <cell r="A3469">
            <v>5031782</v>
          </cell>
          <cell r="Z3469">
            <v>103.19</v>
          </cell>
          <cell r="AA3469" t="str">
            <v>umbs_price</v>
          </cell>
        </row>
        <row r="3470">
          <cell r="A3470">
            <v>5031786</v>
          </cell>
          <cell r="Z3470">
            <v>104.61</v>
          </cell>
          <cell r="AA3470" t="str">
            <v>umbs_price</v>
          </cell>
        </row>
        <row r="3471">
          <cell r="A3471">
            <v>5031790</v>
          </cell>
          <cell r="Z3471">
            <v>106.20375</v>
          </cell>
          <cell r="AA3471" t="str">
            <v>golden_sachs</v>
          </cell>
        </row>
        <row r="3472">
          <cell r="A3472">
            <v>5031793</v>
          </cell>
          <cell r="Z3472">
            <v>105</v>
          </cell>
          <cell r="AA3472" t="str">
            <v>umbs_price</v>
          </cell>
        </row>
        <row r="3473">
          <cell r="A3473">
            <v>5031796</v>
          </cell>
          <cell r="Z3473">
            <v>103.19</v>
          </cell>
          <cell r="AA3473" t="str">
            <v>umbs_price</v>
          </cell>
        </row>
        <row r="3474">
          <cell r="A3474">
            <v>5031800</v>
          </cell>
          <cell r="Z3474">
            <v>104.22125</v>
          </cell>
          <cell r="AA3474" t="str">
            <v>storgan_manley</v>
          </cell>
        </row>
        <row r="3475">
          <cell r="A3475">
            <v>5031803</v>
          </cell>
          <cell r="Z3475">
            <v>103.03</v>
          </cell>
          <cell r="AA3475" t="str">
            <v>umbs_price</v>
          </cell>
        </row>
        <row r="3476">
          <cell r="A3476">
            <v>5031804</v>
          </cell>
          <cell r="Z3476">
            <v>103.40875</v>
          </cell>
          <cell r="AA3476" t="str">
            <v>storgan_manley</v>
          </cell>
        </row>
        <row r="3477">
          <cell r="A3477">
            <v>5031807</v>
          </cell>
          <cell r="Z3477">
            <v>104.17</v>
          </cell>
          <cell r="AA3477" t="str">
            <v>umbs_price</v>
          </cell>
        </row>
        <row r="3478">
          <cell r="A3478">
            <v>5031810</v>
          </cell>
          <cell r="Z3478">
            <v>103.44</v>
          </cell>
          <cell r="AA3478" t="str">
            <v>bank_of_americans</v>
          </cell>
        </row>
        <row r="3479">
          <cell r="A3479">
            <v>5031815</v>
          </cell>
          <cell r="Z3479">
            <v>98.356250000000003</v>
          </cell>
          <cell r="AA3479" t="str">
            <v>storgan_manley</v>
          </cell>
        </row>
        <row r="3480">
          <cell r="A3480">
            <v>5031818</v>
          </cell>
          <cell r="Z3480">
            <v>99.88</v>
          </cell>
          <cell r="AA3480" t="str">
            <v>umbs_price</v>
          </cell>
        </row>
        <row r="3481">
          <cell r="A3481">
            <v>5031819</v>
          </cell>
          <cell r="Z3481">
            <v>99.911249999999995</v>
          </cell>
          <cell r="AA3481" t="str">
            <v>storgan_manley</v>
          </cell>
        </row>
        <row r="3482">
          <cell r="A3482">
            <v>5031821</v>
          </cell>
          <cell r="Z3482">
            <v>101.005</v>
          </cell>
          <cell r="AA3482" t="str">
            <v>pj_logan</v>
          </cell>
        </row>
        <row r="3483">
          <cell r="A3483">
            <v>5031822</v>
          </cell>
          <cell r="Z3483">
            <v>99.88</v>
          </cell>
          <cell r="AA3483" t="str">
            <v>umbs_price</v>
          </cell>
        </row>
        <row r="3484">
          <cell r="A3484">
            <v>5031826</v>
          </cell>
          <cell r="Z3484">
            <v>103.19</v>
          </cell>
          <cell r="AA3484" t="str">
            <v>umbs_price</v>
          </cell>
        </row>
        <row r="3485">
          <cell r="A3485">
            <v>5031831</v>
          </cell>
          <cell r="Z3485">
            <v>103.03</v>
          </cell>
          <cell r="AA3485" t="str">
            <v>umbs_price</v>
          </cell>
        </row>
        <row r="3486">
          <cell r="A3486">
            <v>5031834</v>
          </cell>
          <cell r="Z3486">
            <v>103.19</v>
          </cell>
          <cell r="AA3486" t="str">
            <v>umbs_price</v>
          </cell>
        </row>
        <row r="3487">
          <cell r="A3487">
            <v>5031838</v>
          </cell>
          <cell r="Z3487">
            <v>101.39875000000001</v>
          </cell>
          <cell r="AA3487" t="str">
            <v>pj_logan</v>
          </cell>
        </row>
        <row r="3488">
          <cell r="A3488">
            <v>5031840</v>
          </cell>
          <cell r="Z3488">
            <v>104.1275</v>
          </cell>
          <cell r="AA3488" t="str">
            <v>golden_sachs</v>
          </cell>
        </row>
        <row r="3489">
          <cell r="A3489">
            <v>5031843</v>
          </cell>
          <cell r="Z3489">
            <v>104.42</v>
          </cell>
          <cell r="AA3489" t="str">
            <v>bank_of_americans</v>
          </cell>
        </row>
        <row r="3490">
          <cell r="A3490">
            <v>5031845</v>
          </cell>
          <cell r="Z3490">
            <v>99.88</v>
          </cell>
          <cell r="AA3490" t="str">
            <v>umbs_price</v>
          </cell>
        </row>
        <row r="3491">
          <cell r="A3491">
            <v>5031847</v>
          </cell>
          <cell r="Z3491">
            <v>103.19</v>
          </cell>
          <cell r="AA3491" t="str">
            <v>umbs_price</v>
          </cell>
        </row>
        <row r="3492">
          <cell r="A3492">
            <v>5031849</v>
          </cell>
          <cell r="Z3492">
            <v>99.88</v>
          </cell>
          <cell r="AA3492" t="str">
            <v>umbs_price</v>
          </cell>
        </row>
        <row r="3493">
          <cell r="A3493">
            <v>5031853</v>
          </cell>
          <cell r="Z3493">
            <v>104.61</v>
          </cell>
          <cell r="AA3493" t="str">
            <v>umbs_price</v>
          </cell>
        </row>
        <row r="3494">
          <cell r="A3494">
            <v>5031858</v>
          </cell>
          <cell r="Z3494">
            <v>104.17</v>
          </cell>
          <cell r="AA3494" t="str">
            <v>umbs_price</v>
          </cell>
        </row>
        <row r="3495">
          <cell r="A3495">
            <v>5031863</v>
          </cell>
          <cell r="Z3495">
            <v>103.19</v>
          </cell>
          <cell r="AA3495" t="str">
            <v>umbs_price</v>
          </cell>
        </row>
        <row r="3496">
          <cell r="A3496">
            <v>5031867</v>
          </cell>
          <cell r="Z3496">
            <v>103.65875</v>
          </cell>
          <cell r="AA3496" t="str">
            <v>pj_logan</v>
          </cell>
        </row>
        <row r="3497">
          <cell r="A3497">
            <v>5031868</v>
          </cell>
          <cell r="Z3497">
            <v>104.62375</v>
          </cell>
          <cell r="AA3497" t="str">
            <v>golden_sachs</v>
          </cell>
        </row>
        <row r="3498">
          <cell r="A3498">
            <v>5031870</v>
          </cell>
          <cell r="Z3498">
            <v>99.88</v>
          </cell>
          <cell r="AA3498" t="str">
            <v>umbs_price</v>
          </cell>
        </row>
        <row r="3499">
          <cell r="A3499">
            <v>5031871</v>
          </cell>
          <cell r="Z3499">
            <v>99.88</v>
          </cell>
          <cell r="AA3499" t="str">
            <v>umbs_price</v>
          </cell>
        </row>
        <row r="3500">
          <cell r="A3500">
            <v>5031873</v>
          </cell>
          <cell r="Z3500">
            <v>99.88</v>
          </cell>
          <cell r="AA3500" t="str">
            <v>umbs_price</v>
          </cell>
        </row>
        <row r="3501">
          <cell r="A3501">
            <v>5031876</v>
          </cell>
          <cell r="Z3501">
            <v>104.17</v>
          </cell>
          <cell r="AA3501" t="str">
            <v>umbs_price</v>
          </cell>
        </row>
        <row r="3502">
          <cell r="A3502">
            <v>5031879</v>
          </cell>
          <cell r="Z3502">
            <v>103.19</v>
          </cell>
          <cell r="AA3502" t="str">
            <v>umbs_price</v>
          </cell>
        </row>
        <row r="3503">
          <cell r="A3503">
            <v>5031883</v>
          </cell>
          <cell r="Z3503">
            <v>99.88</v>
          </cell>
          <cell r="AA3503" t="str">
            <v>umbs_price</v>
          </cell>
        </row>
        <row r="3504">
          <cell r="A3504">
            <v>5031885</v>
          </cell>
          <cell r="Z3504">
            <v>104.42</v>
          </cell>
          <cell r="AA3504" t="str">
            <v>golden_sachs</v>
          </cell>
        </row>
        <row r="3505">
          <cell r="A3505">
            <v>5031889</v>
          </cell>
          <cell r="Z3505">
            <v>104.61</v>
          </cell>
          <cell r="AA3505" t="str">
            <v>umbs_price</v>
          </cell>
        </row>
        <row r="3506">
          <cell r="A3506">
            <v>5031894</v>
          </cell>
          <cell r="Z3506">
            <v>100.22375</v>
          </cell>
          <cell r="AA3506" t="str">
            <v>storgan_manley</v>
          </cell>
        </row>
        <row r="3507">
          <cell r="A3507">
            <v>5031896</v>
          </cell>
          <cell r="Z3507">
            <v>104.61</v>
          </cell>
          <cell r="AA3507" t="str">
            <v>umbs_price</v>
          </cell>
        </row>
        <row r="3508">
          <cell r="A3508">
            <v>5031900</v>
          </cell>
          <cell r="Z3508">
            <v>103.22125</v>
          </cell>
          <cell r="AA3508" t="str">
            <v>golden_sachs</v>
          </cell>
        </row>
        <row r="3509">
          <cell r="A3509">
            <v>5031903</v>
          </cell>
          <cell r="Z3509">
            <v>100.91125</v>
          </cell>
          <cell r="AA3509" t="str">
            <v>storgan_manley</v>
          </cell>
        </row>
        <row r="3510">
          <cell r="A3510">
            <v>5031907</v>
          </cell>
          <cell r="Z3510">
            <v>103.19</v>
          </cell>
          <cell r="AA3510" t="str">
            <v>umbs_price</v>
          </cell>
        </row>
        <row r="3511">
          <cell r="A3511">
            <v>5031911</v>
          </cell>
          <cell r="Z3511">
            <v>104.17</v>
          </cell>
          <cell r="AA3511" t="str">
            <v>umbs_price</v>
          </cell>
        </row>
        <row r="3512">
          <cell r="A3512">
            <v>5031915</v>
          </cell>
          <cell r="Z3512">
            <v>99.88</v>
          </cell>
          <cell r="AA3512" t="str">
            <v>umbs_price</v>
          </cell>
        </row>
        <row r="3513">
          <cell r="A3513">
            <v>5031919</v>
          </cell>
          <cell r="Z3513">
            <v>99.88</v>
          </cell>
          <cell r="AA3513" t="str">
            <v>umbs_price</v>
          </cell>
        </row>
        <row r="3514">
          <cell r="A3514">
            <v>5031922</v>
          </cell>
          <cell r="Z3514">
            <v>104.61</v>
          </cell>
          <cell r="AA3514" t="str">
            <v>umbs_price</v>
          </cell>
        </row>
        <row r="3515">
          <cell r="A3515">
            <v>5031926</v>
          </cell>
          <cell r="Z3515">
            <v>99.88</v>
          </cell>
          <cell r="AA3515" t="str">
            <v>umbs_price</v>
          </cell>
        </row>
        <row r="3516">
          <cell r="A3516">
            <v>5031927</v>
          </cell>
          <cell r="Z3516">
            <v>104.42</v>
          </cell>
          <cell r="AA3516" t="str">
            <v>golden_sachs</v>
          </cell>
        </row>
        <row r="3517">
          <cell r="A3517">
            <v>5031932</v>
          </cell>
          <cell r="Z3517">
            <v>99.88</v>
          </cell>
          <cell r="AA3517" t="str">
            <v>umbs_price</v>
          </cell>
        </row>
        <row r="3518">
          <cell r="A3518">
            <v>5031936</v>
          </cell>
          <cell r="Z3518">
            <v>103.19</v>
          </cell>
          <cell r="AA3518" t="str">
            <v>umbs_price</v>
          </cell>
        </row>
        <row r="3519">
          <cell r="A3519">
            <v>5031938</v>
          </cell>
          <cell r="Z3519">
            <v>104.69</v>
          </cell>
          <cell r="AA3519" t="str">
            <v>pj_logan</v>
          </cell>
        </row>
        <row r="3520">
          <cell r="A3520">
            <v>5031940</v>
          </cell>
          <cell r="Z3520">
            <v>105.90625</v>
          </cell>
          <cell r="AA3520" t="str">
            <v>storgan_manley</v>
          </cell>
        </row>
        <row r="3521">
          <cell r="A3521">
            <v>5031942</v>
          </cell>
          <cell r="Z3521">
            <v>105.03125</v>
          </cell>
          <cell r="AA3521" t="str">
            <v>golden_sachs</v>
          </cell>
        </row>
        <row r="3522">
          <cell r="A3522">
            <v>5031947</v>
          </cell>
          <cell r="Z3522">
            <v>103.19</v>
          </cell>
          <cell r="AA3522" t="str">
            <v>umbs_price</v>
          </cell>
        </row>
        <row r="3523">
          <cell r="A3523">
            <v>5031951</v>
          </cell>
          <cell r="Z3523">
            <v>99.88</v>
          </cell>
          <cell r="AA3523" t="str">
            <v>umbs_price</v>
          </cell>
        </row>
        <row r="3524">
          <cell r="A3524">
            <v>5031954</v>
          </cell>
          <cell r="Z3524">
            <v>105.20125</v>
          </cell>
          <cell r="AA3524" t="str">
            <v>storgan_manley</v>
          </cell>
        </row>
        <row r="3525">
          <cell r="A3525">
            <v>5031957</v>
          </cell>
          <cell r="Z3525">
            <v>99.88</v>
          </cell>
          <cell r="AA3525" t="str">
            <v>umbs_price</v>
          </cell>
        </row>
        <row r="3526">
          <cell r="A3526">
            <v>5031960</v>
          </cell>
          <cell r="Z3526">
            <v>103.19</v>
          </cell>
          <cell r="AA3526" t="str">
            <v>umbs_price</v>
          </cell>
        </row>
        <row r="3527">
          <cell r="A3527">
            <v>5031961</v>
          </cell>
          <cell r="Z3527">
            <v>103.65875</v>
          </cell>
          <cell r="AA3527" t="str">
            <v>pj_logan</v>
          </cell>
        </row>
        <row r="3528">
          <cell r="A3528">
            <v>5031966</v>
          </cell>
          <cell r="Z3528">
            <v>103.19</v>
          </cell>
          <cell r="AA3528" t="str">
            <v>umbs_price</v>
          </cell>
        </row>
        <row r="3529">
          <cell r="A3529">
            <v>5031969</v>
          </cell>
          <cell r="Z3529">
            <v>97.45</v>
          </cell>
          <cell r="AA3529" t="str">
            <v>umbs_price</v>
          </cell>
        </row>
        <row r="3530">
          <cell r="A3530">
            <v>5031970</v>
          </cell>
          <cell r="Z3530">
            <v>103.19</v>
          </cell>
          <cell r="AA3530" t="str">
            <v>umbs_price</v>
          </cell>
        </row>
        <row r="3531">
          <cell r="A3531">
            <v>5031971</v>
          </cell>
          <cell r="Z3531">
            <v>105.77</v>
          </cell>
          <cell r="AA3531" t="str">
            <v>umbs_price</v>
          </cell>
        </row>
        <row r="3532">
          <cell r="A3532">
            <v>5031973</v>
          </cell>
          <cell r="Z3532">
            <v>104.295</v>
          </cell>
          <cell r="AA3532" t="str">
            <v>bank_of_americans</v>
          </cell>
        </row>
        <row r="3533">
          <cell r="A3533">
            <v>5031976</v>
          </cell>
          <cell r="Z3533">
            <v>104.61</v>
          </cell>
          <cell r="AA3533" t="str">
            <v>umbs_price</v>
          </cell>
        </row>
        <row r="3534">
          <cell r="A3534">
            <v>5031979</v>
          </cell>
          <cell r="Z3534">
            <v>104.82875</v>
          </cell>
          <cell r="AA3534" t="str">
            <v>storgan_manley</v>
          </cell>
        </row>
        <row r="3535">
          <cell r="A3535">
            <v>5031984</v>
          </cell>
          <cell r="Z3535">
            <v>101.86750000000001</v>
          </cell>
          <cell r="AA3535" t="str">
            <v>golden_sachs</v>
          </cell>
        </row>
        <row r="3536">
          <cell r="A3536">
            <v>5031988</v>
          </cell>
          <cell r="Z3536">
            <v>104.17</v>
          </cell>
          <cell r="AA3536" t="str">
            <v>umbs_price</v>
          </cell>
        </row>
        <row r="3537">
          <cell r="A3537">
            <v>5031993</v>
          </cell>
          <cell r="Z3537">
            <v>106.41</v>
          </cell>
          <cell r="AA3537" t="str">
            <v>umbs_price</v>
          </cell>
        </row>
        <row r="3538">
          <cell r="A3538">
            <v>5031998</v>
          </cell>
          <cell r="Z3538">
            <v>99.88</v>
          </cell>
          <cell r="AA3538" t="str">
            <v>umbs_price</v>
          </cell>
        </row>
        <row r="3539">
          <cell r="A3539">
            <v>5032000</v>
          </cell>
          <cell r="Z3539">
            <v>103.19</v>
          </cell>
          <cell r="AA3539" t="str">
            <v>umbs_price</v>
          </cell>
        </row>
        <row r="3540">
          <cell r="A3540">
            <v>5032005</v>
          </cell>
          <cell r="Z3540">
            <v>103.19</v>
          </cell>
          <cell r="AA3540" t="str">
            <v>umbs_price</v>
          </cell>
        </row>
        <row r="3541">
          <cell r="A3541">
            <v>5032010</v>
          </cell>
          <cell r="Z3541">
            <v>103.19</v>
          </cell>
          <cell r="AA3541" t="str">
            <v>umbs_price</v>
          </cell>
        </row>
        <row r="3542">
          <cell r="A3542">
            <v>5032011</v>
          </cell>
          <cell r="Z3542">
            <v>104.61</v>
          </cell>
          <cell r="AA3542" t="str">
            <v>umbs_price</v>
          </cell>
        </row>
        <row r="3543">
          <cell r="A3543">
            <v>5032016</v>
          </cell>
          <cell r="Z3543">
            <v>103.19</v>
          </cell>
          <cell r="AA3543" t="str">
            <v>umbs_price</v>
          </cell>
        </row>
        <row r="3544">
          <cell r="A3544">
            <v>5032020</v>
          </cell>
          <cell r="Z3544">
            <v>99.88</v>
          </cell>
          <cell r="AA3544" t="str">
            <v>umbs_price</v>
          </cell>
        </row>
        <row r="3545">
          <cell r="A3545">
            <v>5032023</v>
          </cell>
          <cell r="Z3545">
            <v>103.22125</v>
          </cell>
          <cell r="AA3545" t="str">
            <v>golden_sachs</v>
          </cell>
        </row>
        <row r="3546">
          <cell r="A3546">
            <v>5032025</v>
          </cell>
          <cell r="Z3546">
            <v>99.88</v>
          </cell>
          <cell r="AA3546" t="str">
            <v>umbs_price</v>
          </cell>
        </row>
        <row r="3547">
          <cell r="A3547">
            <v>5032027</v>
          </cell>
          <cell r="Z3547">
            <v>105.20125</v>
          </cell>
          <cell r="AA3547" t="str">
            <v>storgan_manley</v>
          </cell>
        </row>
        <row r="3548">
          <cell r="A3548">
            <v>5032032</v>
          </cell>
          <cell r="Z3548">
            <v>97.45</v>
          </cell>
          <cell r="AA3548" t="str">
            <v>umbs_price</v>
          </cell>
        </row>
        <row r="3549">
          <cell r="A3549">
            <v>5032036</v>
          </cell>
          <cell r="Z3549">
            <v>104.17</v>
          </cell>
          <cell r="AA3549" t="str">
            <v>umbs_price</v>
          </cell>
        </row>
        <row r="3550">
          <cell r="A3550">
            <v>5032041</v>
          </cell>
          <cell r="Z3550">
            <v>103.03</v>
          </cell>
          <cell r="AA3550" t="str">
            <v>umbs_price</v>
          </cell>
        </row>
        <row r="3551">
          <cell r="A3551">
            <v>5032045</v>
          </cell>
          <cell r="Z3551">
            <v>105.76375</v>
          </cell>
          <cell r="AA3551" t="str">
            <v>golden_sachs</v>
          </cell>
        </row>
        <row r="3552">
          <cell r="A3552">
            <v>5032046</v>
          </cell>
          <cell r="Z3552">
            <v>99.88</v>
          </cell>
          <cell r="AA3552" t="str">
            <v>umbs_price</v>
          </cell>
        </row>
        <row r="3553">
          <cell r="A3553">
            <v>5032051</v>
          </cell>
          <cell r="Z3553">
            <v>103.40875</v>
          </cell>
          <cell r="AA3553" t="str">
            <v>golden_sachs</v>
          </cell>
        </row>
        <row r="3554">
          <cell r="A3554">
            <v>5032053</v>
          </cell>
          <cell r="Z3554">
            <v>103.19</v>
          </cell>
          <cell r="AA3554" t="str">
            <v>umbs_price</v>
          </cell>
        </row>
        <row r="3555">
          <cell r="A3555">
            <v>5032055</v>
          </cell>
          <cell r="Z3555">
            <v>104.09625</v>
          </cell>
          <cell r="AA3555" t="str">
            <v>golden_sachs</v>
          </cell>
        </row>
        <row r="3556">
          <cell r="A3556">
            <v>5032060</v>
          </cell>
          <cell r="Z3556">
            <v>103.19</v>
          </cell>
          <cell r="AA3556" t="str">
            <v>umbs_price</v>
          </cell>
        </row>
        <row r="3557">
          <cell r="A3557">
            <v>5032062</v>
          </cell>
          <cell r="Z3557">
            <v>99.88</v>
          </cell>
          <cell r="AA3557" t="str">
            <v>umbs_price</v>
          </cell>
        </row>
        <row r="3558">
          <cell r="A3558">
            <v>5032065</v>
          </cell>
          <cell r="Z3558">
            <v>101.96125000000001</v>
          </cell>
          <cell r="AA3558" t="str">
            <v>storgan_manley</v>
          </cell>
        </row>
        <row r="3559">
          <cell r="A3559">
            <v>5032068</v>
          </cell>
          <cell r="Z3559">
            <v>103.65875</v>
          </cell>
          <cell r="AA3559" t="str">
            <v>pj_logan</v>
          </cell>
        </row>
        <row r="3560">
          <cell r="A3560">
            <v>5032070</v>
          </cell>
          <cell r="Z3560">
            <v>103.19</v>
          </cell>
          <cell r="AA3560" t="str">
            <v>umbs_price</v>
          </cell>
        </row>
        <row r="3561">
          <cell r="A3561">
            <v>5032073</v>
          </cell>
          <cell r="Z3561">
            <v>97.45</v>
          </cell>
          <cell r="AA3561" t="str">
            <v>umbs_price</v>
          </cell>
        </row>
        <row r="3562">
          <cell r="A3562">
            <v>5032074</v>
          </cell>
          <cell r="Z3562">
            <v>99.88</v>
          </cell>
          <cell r="AA3562" t="str">
            <v>umbs_price</v>
          </cell>
        </row>
        <row r="3563">
          <cell r="A3563">
            <v>5032077</v>
          </cell>
          <cell r="Z3563">
            <v>100.8175</v>
          </cell>
          <cell r="AA3563" t="str">
            <v>golden_sachs</v>
          </cell>
        </row>
        <row r="3564">
          <cell r="A3564">
            <v>5032080</v>
          </cell>
          <cell r="Z3564">
            <v>104.95375</v>
          </cell>
          <cell r="AA3564" t="str">
            <v>storgan_manley</v>
          </cell>
        </row>
        <row r="3565">
          <cell r="A3565">
            <v>5032083</v>
          </cell>
          <cell r="Z3565">
            <v>104.61</v>
          </cell>
          <cell r="AA3565" t="str">
            <v>umbs_price</v>
          </cell>
        </row>
        <row r="3566">
          <cell r="A3566">
            <v>5032088</v>
          </cell>
          <cell r="Z3566">
            <v>103.19</v>
          </cell>
          <cell r="AA3566" t="str">
            <v>umbs_price</v>
          </cell>
        </row>
        <row r="3567">
          <cell r="A3567">
            <v>5032091</v>
          </cell>
          <cell r="Z3567">
            <v>103.19</v>
          </cell>
          <cell r="AA3567" t="str">
            <v>umbs_price</v>
          </cell>
        </row>
        <row r="3568">
          <cell r="A3568">
            <v>5032093</v>
          </cell>
          <cell r="Z3568">
            <v>103.19</v>
          </cell>
          <cell r="AA3568" t="str">
            <v>umbs_price</v>
          </cell>
        </row>
        <row r="3569">
          <cell r="A3569">
            <v>5032097</v>
          </cell>
          <cell r="Z3569">
            <v>103.19</v>
          </cell>
          <cell r="AA3569" t="str">
            <v>umbs_price</v>
          </cell>
        </row>
        <row r="3570">
          <cell r="A3570">
            <v>5032100</v>
          </cell>
          <cell r="Z3570">
            <v>104.78375</v>
          </cell>
          <cell r="AA3570" t="str">
            <v>golden_sachs</v>
          </cell>
        </row>
        <row r="3571">
          <cell r="A3571">
            <v>5032102</v>
          </cell>
          <cell r="Z3571">
            <v>99.88</v>
          </cell>
          <cell r="AA3571" t="str">
            <v>umbs_price</v>
          </cell>
        </row>
        <row r="3572">
          <cell r="A3572">
            <v>5032107</v>
          </cell>
          <cell r="Z3572">
            <v>99.88</v>
          </cell>
          <cell r="AA3572" t="str">
            <v>umbs_price</v>
          </cell>
        </row>
        <row r="3573">
          <cell r="A3573">
            <v>5032111</v>
          </cell>
          <cell r="Z3573">
            <v>103.19</v>
          </cell>
          <cell r="AA3573" t="str">
            <v>umbs_price</v>
          </cell>
        </row>
        <row r="3574">
          <cell r="A3574">
            <v>5032114</v>
          </cell>
          <cell r="Z3574">
            <v>103.19</v>
          </cell>
          <cell r="AA3574" t="str">
            <v>umbs_price</v>
          </cell>
        </row>
        <row r="3575">
          <cell r="A3575">
            <v>5032116</v>
          </cell>
          <cell r="Z3575">
            <v>103.19</v>
          </cell>
          <cell r="AA3575" t="str">
            <v>umbs_price</v>
          </cell>
        </row>
        <row r="3576">
          <cell r="A3576">
            <v>5032119</v>
          </cell>
          <cell r="Z3576">
            <v>105</v>
          </cell>
          <cell r="AA3576" t="str">
            <v>umbs_price</v>
          </cell>
        </row>
        <row r="3577">
          <cell r="A3577">
            <v>5032121</v>
          </cell>
          <cell r="Z3577">
            <v>104.61</v>
          </cell>
          <cell r="AA3577" t="str">
            <v>umbs_price</v>
          </cell>
        </row>
        <row r="3578">
          <cell r="A3578">
            <v>5032123</v>
          </cell>
          <cell r="Z3578">
            <v>104.61</v>
          </cell>
          <cell r="AA3578" t="str">
            <v>umbs_price</v>
          </cell>
        </row>
        <row r="3579">
          <cell r="A3579">
            <v>5032125</v>
          </cell>
          <cell r="Z3579">
            <v>103.03</v>
          </cell>
          <cell r="AA3579" t="str">
            <v>umbs_price</v>
          </cell>
        </row>
        <row r="3580">
          <cell r="A3580">
            <v>5032130</v>
          </cell>
          <cell r="Z3580">
            <v>99.88</v>
          </cell>
          <cell r="AA3580" t="str">
            <v>umbs_price</v>
          </cell>
        </row>
        <row r="3581">
          <cell r="A3581">
            <v>5032134</v>
          </cell>
          <cell r="Z3581">
            <v>103.03</v>
          </cell>
          <cell r="AA3581" t="str">
            <v>umbs_price</v>
          </cell>
        </row>
        <row r="3582">
          <cell r="A3582">
            <v>5032136</v>
          </cell>
          <cell r="Z3582">
            <v>99.88</v>
          </cell>
          <cell r="AA3582" t="str">
            <v>umbs_price</v>
          </cell>
        </row>
        <row r="3583">
          <cell r="A3583">
            <v>5032138</v>
          </cell>
          <cell r="Z3583">
            <v>103.19</v>
          </cell>
          <cell r="AA3583" t="str">
            <v>umbs_price</v>
          </cell>
        </row>
        <row r="3584">
          <cell r="A3584">
            <v>5032139</v>
          </cell>
          <cell r="Z3584">
            <v>104.1275</v>
          </cell>
          <cell r="AA3584" t="str">
            <v>golden_sachs</v>
          </cell>
        </row>
        <row r="3585">
          <cell r="A3585">
            <v>5032140</v>
          </cell>
          <cell r="Z3585">
            <v>104.61</v>
          </cell>
          <cell r="AA3585" t="str">
            <v>umbs_price</v>
          </cell>
        </row>
        <row r="3586">
          <cell r="A3586">
            <v>5032143</v>
          </cell>
          <cell r="Z3586">
            <v>104.17</v>
          </cell>
          <cell r="AA3586" t="str">
            <v>umbs_price</v>
          </cell>
        </row>
        <row r="3587">
          <cell r="A3587">
            <v>5032144</v>
          </cell>
          <cell r="Z3587">
            <v>103.19</v>
          </cell>
          <cell r="AA3587" t="str">
            <v>umbs_price</v>
          </cell>
        </row>
        <row r="3588">
          <cell r="A3588">
            <v>5032146</v>
          </cell>
          <cell r="Z3588">
            <v>103.19</v>
          </cell>
          <cell r="AA3588" t="str">
            <v>umbs_price</v>
          </cell>
        </row>
        <row r="3589">
          <cell r="A3589">
            <v>5032149</v>
          </cell>
          <cell r="Z3589">
            <v>104.1275</v>
          </cell>
          <cell r="AA3589" t="str">
            <v>golden_sachs</v>
          </cell>
        </row>
        <row r="3590">
          <cell r="A3590">
            <v>5032152</v>
          </cell>
          <cell r="Z3590">
            <v>103.19</v>
          </cell>
          <cell r="AA3590" t="str">
            <v>umbs_price</v>
          </cell>
        </row>
        <row r="3591">
          <cell r="A3591">
            <v>5032154</v>
          </cell>
          <cell r="Z3591">
            <v>105.1075</v>
          </cell>
          <cell r="AA3591" t="str">
            <v>golden_sachs</v>
          </cell>
        </row>
        <row r="3592">
          <cell r="A3592">
            <v>5032156</v>
          </cell>
          <cell r="Z3592">
            <v>105.64125</v>
          </cell>
          <cell r="AA3592" t="str">
            <v>storgan_manley</v>
          </cell>
        </row>
        <row r="3593">
          <cell r="A3593">
            <v>5032159</v>
          </cell>
          <cell r="Z3593">
            <v>104.61</v>
          </cell>
          <cell r="AA3593" t="str">
            <v>umbs_price</v>
          </cell>
        </row>
        <row r="3594">
          <cell r="A3594">
            <v>5032163</v>
          </cell>
          <cell r="Z3594">
            <v>100.13</v>
          </cell>
          <cell r="AA3594" t="str">
            <v>bank_of_americans</v>
          </cell>
        </row>
        <row r="3595">
          <cell r="A3595">
            <v>5032166</v>
          </cell>
          <cell r="Z3595">
            <v>103.19</v>
          </cell>
          <cell r="AA3595" t="str">
            <v>umbs_price</v>
          </cell>
        </row>
        <row r="3596">
          <cell r="A3596">
            <v>5032170</v>
          </cell>
          <cell r="Z3596">
            <v>105.90625</v>
          </cell>
          <cell r="AA3596" t="str">
            <v>storgan_manley</v>
          </cell>
        </row>
        <row r="3597">
          <cell r="A3597">
            <v>5032171</v>
          </cell>
          <cell r="Z3597">
            <v>104.61</v>
          </cell>
          <cell r="AA3597" t="str">
            <v>umbs_price</v>
          </cell>
        </row>
        <row r="3598">
          <cell r="A3598">
            <v>5032172</v>
          </cell>
          <cell r="Z3598">
            <v>104.22125</v>
          </cell>
          <cell r="AA3598" t="str">
            <v>storgan_manley</v>
          </cell>
        </row>
        <row r="3599">
          <cell r="A3599">
            <v>5032174</v>
          </cell>
          <cell r="Z3599">
            <v>104.17</v>
          </cell>
          <cell r="AA3599" t="str">
            <v>umbs_price</v>
          </cell>
        </row>
        <row r="3600">
          <cell r="A3600">
            <v>5032179</v>
          </cell>
          <cell r="Z3600">
            <v>105.76375</v>
          </cell>
          <cell r="AA3600" t="str">
            <v>golden_sachs</v>
          </cell>
        </row>
        <row r="3601">
          <cell r="A3601">
            <v>5032182</v>
          </cell>
          <cell r="Z3601">
            <v>99.88</v>
          </cell>
          <cell r="AA3601" t="str">
            <v>umbs_price</v>
          </cell>
        </row>
        <row r="3602">
          <cell r="A3602">
            <v>5032183</v>
          </cell>
          <cell r="Z3602">
            <v>103.19</v>
          </cell>
          <cell r="AA3602" t="str">
            <v>umbs_price</v>
          </cell>
        </row>
        <row r="3603">
          <cell r="A3603">
            <v>5032188</v>
          </cell>
          <cell r="Z3603">
            <v>103.19</v>
          </cell>
          <cell r="AA3603" t="str">
            <v>umbs_price</v>
          </cell>
        </row>
        <row r="3604">
          <cell r="A3604">
            <v>5032193</v>
          </cell>
          <cell r="Z3604">
            <v>104.51375</v>
          </cell>
          <cell r="AA3604" t="str">
            <v>storgan_manley</v>
          </cell>
        </row>
        <row r="3605">
          <cell r="A3605">
            <v>5032194</v>
          </cell>
          <cell r="Z3605">
            <v>103.19</v>
          </cell>
          <cell r="AA3605" t="str">
            <v>umbs_price</v>
          </cell>
        </row>
        <row r="3606">
          <cell r="A3606">
            <v>5032196</v>
          </cell>
          <cell r="Z3606">
            <v>105.90625</v>
          </cell>
          <cell r="AA3606" t="str">
            <v>golden_sachs</v>
          </cell>
        </row>
        <row r="3607">
          <cell r="A3607">
            <v>5032199</v>
          </cell>
          <cell r="Z3607">
            <v>103.19</v>
          </cell>
          <cell r="AA3607" t="str">
            <v>umbs_price</v>
          </cell>
        </row>
        <row r="3608">
          <cell r="A3608">
            <v>5032203</v>
          </cell>
          <cell r="Z3608">
            <v>103.19</v>
          </cell>
          <cell r="AA3608" t="str">
            <v>umbs_price</v>
          </cell>
        </row>
        <row r="3609">
          <cell r="A3609">
            <v>5032207</v>
          </cell>
          <cell r="Z3609">
            <v>106.87875</v>
          </cell>
          <cell r="AA3609" t="str">
            <v>pj_logan</v>
          </cell>
        </row>
        <row r="3610">
          <cell r="A3610">
            <v>5032208</v>
          </cell>
          <cell r="Z3610">
            <v>103.19</v>
          </cell>
          <cell r="AA3610" t="str">
            <v>umbs_price</v>
          </cell>
        </row>
        <row r="3611">
          <cell r="A3611">
            <v>5032213</v>
          </cell>
          <cell r="Z3611">
            <v>104.61</v>
          </cell>
          <cell r="AA3611" t="str">
            <v>umbs_price</v>
          </cell>
        </row>
        <row r="3612">
          <cell r="A3612">
            <v>5032218</v>
          </cell>
          <cell r="Z3612">
            <v>103.72125</v>
          </cell>
          <cell r="AA3612" t="str">
            <v>storgan_manley</v>
          </cell>
        </row>
        <row r="3613">
          <cell r="A3613">
            <v>5032223</v>
          </cell>
          <cell r="Z3613">
            <v>103.19</v>
          </cell>
          <cell r="AA3613" t="str">
            <v>umbs_price</v>
          </cell>
        </row>
        <row r="3614">
          <cell r="A3614">
            <v>5032226</v>
          </cell>
          <cell r="Z3614">
            <v>100.93</v>
          </cell>
          <cell r="AA3614" t="str">
            <v>umbs_price</v>
          </cell>
        </row>
        <row r="3615">
          <cell r="A3615">
            <v>5032231</v>
          </cell>
          <cell r="Z3615">
            <v>103.19</v>
          </cell>
          <cell r="AA3615" t="str">
            <v>umbs_price</v>
          </cell>
        </row>
        <row r="3616">
          <cell r="A3616">
            <v>5032236</v>
          </cell>
          <cell r="Z3616">
            <v>104.61</v>
          </cell>
          <cell r="AA3616" t="str">
            <v>umbs_price</v>
          </cell>
        </row>
        <row r="3617">
          <cell r="A3617">
            <v>5032240</v>
          </cell>
          <cell r="Z3617">
            <v>103.19</v>
          </cell>
          <cell r="AA3617" t="str">
            <v>umbs_price</v>
          </cell>
        </row>
        <row r="3618">
          <cell r="A3618">
            <v>5032242</v>
          </cell>
          <cell r="Z3618">
            <v>104.61</v>
          </cell>
          <cell r="AA3618" t="str">
            <v>umbs_price</v>
          </cell>
        </row>
        <row r="3619">
          <cell r="A3619">
            <v>5032244</v>
          </cell>
          <cell r="Z3619">
            <v>103.19</v>
          </cell>
          <cell r="AA3619" t="str">
            <v>umbs_price</v>
          </cell>
        </row>
        <row r="3620">
          <cell r="A3620">
            <v>5032249</v>
          </cell>
          <cell r="Z3620">
            <v>105.77</v>
          </cell>
          <cell r="AA3620" t="str">
            <v>umbs_price</v>
          </cell>
        </row>
        <row r="3621">
          <cell r="A3621">
            <v>5032250</v>
          </cell>
          <cell r="Z3621">
            <v>100.93</v>
          </cell>
          <cell r="AA3621" t="str">
            <v>umbs_price</v>
          </cell>
        </row>
        <row r="3622">
          <cell r="A3622">
            <v>5032253</v>
          </cell>
          <cell r="Z3622">
            <v>103.19</v>
          </cell>
          <cell r="AA3622" t="str">
            <v>umbs_price</v>
          </cell>
        </row>
        <row r="3623">
          <cell r="A3623">
            <v>5032256</v>
          </cell>
          <cell r="Z3623">
            <v>103.19</v>
          </cell>
          <cell r="AA3623" t="str">
            <v>umbs_price</v>
          </cell>
        </row>
        <row r="3624">
          <cell r="A3624">
            <v>5032257</v>
          </cell>
          <cell r="Z3624">
            <v>104.17</v>
          </cell>
          <cell r="AA3624" t="str">
            <v>umbs_price</v>
          </cell>
        </row>
        <row r="3625">
          <cell r="A3625">
            <v>5032261</v>
          </cell>
          <cell r="Z3625">
            <v>104.51375</v>
          </cell>
          <cell r="AA3625" t="str">
            <v>storgan_manley</v>
          </cell>
        </row>
        <row r="3626">
          <cell r="A3626">
            <v>5032264</v>
          </cell>
          <cell r="Z3626">
            <v>105.03125</v>
          </cell>
          <cell r="AA3626" t="str">
            <v>golden_sachs</v>
          </cell>
        </row>
        <row r="3627">
          <cell r="A3627">
            <v>5032267</v>
          </cell>
          <cell r="Z3627">
            <v>99.88</v>
          </cell>
          <cell r="AA3627" t="str">
            <v>umbs_price</v>
          </cell>
        </row>
        <row r="3628">
          <cell r="A3628">
            <v>5032268</v>
          </cell>
          <cell r="Z3628">
            <v>103.19</v>
          </cell>
          <cell r="AA3628" t="str">
            <v>umbs_price</v>
          </cell>
        </row>
        <row r="3629">
          <cell r="A3629">
            <v>5032272</v>
          </cell>
          <cell r="Z3629">
            <v>99.88</v>
          </cell>
          <cell r="AA3629" t="str">
            <v>umbs_price</v>
          </cell>
        </row>
        <row r="3630">
          <cell r="A3630">
            <v>5032277</v>
          </cell>
          <cell r="Z3630">
            <v>104.61</v>
          </cell>
          <cell r="AA3630" t="str">
            <v>umbs_price</v>
          </cell>
        </row>
        <row r="3631">
          <cell r="A3631">
            <v>5032282</v>
          </cell>
          <cell r="Z3631">
            <v>104.62375</v>
          </cell>
          <cell r="AA3631" t="str">
            <v>golden_sachs</v>
          </cell>
        </row>
        <row r="3632">
          <cell r="A3632">
            <v>5032287</v>
          </cell>
          <cell r="Z3632">
            <v>105.9375</v>
          </cell>
          <cell r="AA3632" t="str">
            <v>golden_sachs</v>
          </cell>
        </row>
        <row r="3633">
          <cell r="A3633">
            <v>5032291</v>
          </cell>
          <cell r="Z3633">
            <v>99.88</v>
          </cell>
          <cell r="AA3633" t="str">
            <v>umbs_price</v>
          </cell>
        </row>
        <row r="3634">
          <cell r="A3634">
            <v>5032293</v>
          </cell>
          <cell r="Z3634">
            <v>99.88</v>
          </cell>
          <cell r="AA3634" t="str">
            <v>umbs_price</v>
          </cell>
        </row>
        <row r="3635">
          <cell r="A3635">
            <v>5032298</v>
          </cell>
          <cell r="Z3635">
            <v>103.19</v>
          </cell>
          <cell r="AA3635" t="str">
            <v>umbs_price</v>
          </cell>
        </row>
        <row r="3636">
          <cell r="A3636">
            <v>5032299</v>
          </cell>
          <cell r="Z3636">
            <v>103.19</v>
          </cell>
          <cell r="AA3636" t="str">
            <v>umbs_price</v>
          </cell>
        </row>
        <row r="3637">
          <cell r="A3637">
            <v>5032301</v>
          </cell>
          <cell r="Z3637">
            <v>101.39875000000001</v>
          </cell>
          <cell r="AA3637" t="str">
            <v>pj_logan</v>
          </cell>
        </row>
        <row r="3638">
          <cell r="A3638">
            <v>5032304</v>
          </cell>
          <cell r="Z3638">
            <v>104.61</v>
          </cell>
          <cell r="AA3638" t="str">
            <v>umbs_price</v>
          </cell>
        </row>
        <row r="3639">
          <cell r="A3639">
            <v>5032307</v>
          </cell>
          <cell r="Z3639">
            <v>103.19</v>
          </cell>
          <cell r="AA3639" t="str">
            <v>umbs_price</v>
          </cell>
        </row>
        <row r="3640">
          <cell r="A3640">
            <v>5032311</v>
          </cell>
          <cell r="Z3640">
            <v>106.5</v>
          </cell>
          <cell r="AA3640" t="str">
            <v>pj_logan</v>
          </cell>
        </row>
        <row r="3641">
          <cell r="A3641">
            <v>5032314</v>
          </cell>
          <cell r="Z3641">
            <v>97.45</v>
          </cell>
          <cell r="AA3641" t="str">
            <v>umbs_price</v>
          </cell>
        </row>
        <row r="3642">
          <cell r="A3642">
            <v>5032318</v>
          </cell>
          <cell r="Z3642">
            <v>103.40875</v>
          </cell>
          <cell r="AA3642" t="str">
            <v>storgan_manley</v>
          </cell>
        </row>
        <row r="3643">
          <cell r="A3643">
            <v>5032322</v>
          </cell>
          <cell r="Z3643">
            <v>104.17</v>
          </cell>
          <cell r="AA3643" t="str">
            <v>umbs_price</v>
          </cell>
        </row>
        <row r="3644">
          <cell r="A3644">
            <v>5032325</v>
          </cell>
          <cell r="Z3644">
            <v>104.82875</v>
          </cell>
          <cell r="AA3644" t="str">
            <v>golden_sachs</v>
          </cell>
        </row>
        <row r="3645">
          <cell r="A3645">
            <v>5032326</v>
          </cell>
          <cell r="Z3645">
            <v>105.51625</v>
          </cell>
          <cell r="AA3645" t="str">
            <v>golden_sachs</v>
          </cell>
        </row>
        <row r="3646">
          <cell r="A3646">
            <v>5032331</v>
          </cell>
          <cell r="Z3646">
            <v>105</v>
          </cell>
          <cell r="AA3646" t="str">
            <v>umbs_price</v>
          </cell>
        </row>
        <row r="3647">
          <cell r="A3647">
            <v>5032333</v>
          </cell>
          <cell r="Z3647">
            <v>104.17</v>
          </cell>
          <cell r="AA3647" t="str">
            <v>umbs_price</v>
          </cell>
        </row>
        <row r="3648">
          <cell r="A3648">
            <v>5032334</v>
          </cell>
          <cell r="Z3648">
            <v>103.19</v>
          </cell>
          <cell r="AA3648" t="str">
            <v>umbs_price</v>
          </cell>
        </row>
        <row r="3649">
          <cell r="A3649">
            <v>5032336</v>
          </cell>
          <cell r="Z3649">
            <v>105.1075</v>
          </cell>
          <cell r="AA3649" t="str">
            <v>golden_sachs</v>
          </cell>
        </row>
        <row r="3650">
          <cell r="A3650">
            <v>5032337</v>
          </cell>
          <cell r="Z3650">
            <v>104.78375</v>
          </cell>
          <cell r="AA3650" t="str">
            <v>golden_sachs</v>
          </cell>
        </row>
        <row r="3651">
          <cell r="A3651">
            <v>5032340</v>
          </cell>
          <cell r="Z3651">
            <v>106.20375</v>
          </cell>
          <cell r="AA3651" t="str">
            <v>golden_sachs</v>
          </cell>
        </row>
        <row r="3652">
          <cell r="A3652">
            <v>5032345</v>
          </cell>
          <cell r="Z3652">
            <v>104.61</v>
          </cell>
          <cell r="AA3652" t="str">
            <v>umbs_price</v>
          </cell>
        </row>
        <row r="3653">
          <cell r="A3653">
            <v>5032348</v>
          </cell>
          <cell r="Z3653">
            <v>103.19</v>
          </cell>
          <cell r="AA3653" t="str">
            <v>umbs_price</v>
          </cell>
        </row>
        <row r="3654">
          <cell r="A3654">
            <v>5032351</v>
          </cell>
          <cell r="Z3654">
            <v>104.61</v>
          </cell>
          <cell r="AA3654" t="str">
            <v>umbs_price</v>
          </cell>
        </row>
        <row r="3655">
          <cell r="A3655">
            <v>5032354</v>
          </cell>
          <cell r="Z3655">
            <v>104.61</v>
          </cell>
          <cell r="AA3655" t="str">
            <v>umbs_price</v>
          </cell>
        </row>
        <row r="3656">
          <cell r="A3656">
            <v>5032355</v>
          </cell>
          <cell r="Z3656">
            <v>103.19</v>
          </cell>
          <cell r="AA3656" t="str">
            <v>umbs_price</v>
          </cell>
        </row>
        <row r="3657">
          <cell r="A3657">
            <v>5032358</v>
          </cell>
          <cell r="Z3657">
            <v>103.19</v>
          </cell>
          <cell r="AA3657" t="str">
            <v>umbs_price</v>
          </cell>
        </row>
        <row r="3658">
          <cell r="A3658">
            <v>5032361</v>
          </cell>
          <cell r="Z3658">
            <v>104.17</v>
          </cell>
          <cell r="AA3658" t="str">
            <v>umbs_price</v>
          </cell>
        </row>
        <row r="3659">
          <cell r="A3659">
            <v>5032365</v>
          </cell>
          <cell r="Z3659">
            <v>104.17</v>
          </cell>
          <cell r="AA3659" t="str">
            <v>umbs_price</v>
          </cell>
        </row>
        <row r="3660">
          <cell r="A3660">
            <v>5032366</v>
          </cell>
          <cell r="Z3660">
            <v>103.53375</v>
          </cell>
          <cell r="AA3660" t="str">
            <v>storgan_manley</v>
          </cell>
        </row>
        <row r="3661">
          <cell r="A3661">
            <v>5032367</v>
          </cell>
          <cell r="Z3661">
            <v>103.19</v>
          </cell>
          <cell r="AA3661" t="str">
            <v>umbs_price</v>
          </cell>
        </row>
        <row r="3662">
          <cell r="A3662">
            <v>5032371</v>
          </cell>
          <cell r="Z3662">
            <v>99.88</v>
          </cell>
          <cell r="AA3662" t="str">
            <v>umbs_price</v>
          </cell>
        </row>
        <row r="3663">
          <cell r="A3663">
            <v>5032374</v>
          </cell>
          <cell r="Z3663">
            <v>103.19</v>
          </cell>
          <cell r="AA3663" t="str">
            <v>umbs_price</v>
          </cell>
        </row>
        <row r="3664">
          <cell r="A3664">
            <v>5032377</v>
          </cell>
          <cell r="Z3664">
            <v>99.88</v>
          </cell>
          <cell r="AA3664" t="str">
            <v>umbs_price</v>
          </cell>
        </row>
        <row r="3665">
          <cell r="A3665">
            <v>5032381</v>
          </cell>
          <cell r="Z3665">
            <v>103.34625</v>
          </cell>
          <cell r="AA3665" t="str">
            <v>golden_sachs</v>
          </cell>
        </row>
        <row r="3666">
          <cell r="A3666">
            <v>5032382</v>
          </cell>
          <cell r="Z3666">
            <v>103.19</v>
          </cell>
          <cell r="AA3666" t="str">
            <v>umbs_price</v>
          </cell>
        </row>
        <row r="3667">
          <cell r="A3667">
            <v>5032386</v>
          </cell>
          <cell r="Z3667">
            <v>104.95375</v>
          </cell>
          <cell r="AA3667" t="str">
            <v>storgan_manley</v>
          </cell>
        </row>
        <row r="3668">
          <cell r="A3668">
            <v>5032390</v>
          </cell>
          <cell r="Z3668">
            <v>104.22125</v>
          </cell>
          <cell r="AA3668" t="str">
            <v>storgan_manley</v>
          </cell>
        </row>
        <row r="3669">
          <cell r="A3669">
            <v>5032394</v>
          </cell>
          <cell r="Z3669">
            <v>104.95375</v>
          </cell>
          <cell r="AA3669" t="str">
            <v>storgan_manley</v>
          </cell>
        </row>
        <row r="3670">
          <cell r="A3670">
            <v>5032397</v>
          </cell>
          <cell r="Z3670">
            <v>104.22125</v>
          </cell>
          <cell r="AA3670" t="str">
            <v>storgan_manley</v>
          </cell>
        </row>
        <row r="3671">
          <cell r="A3671">
            <v>5032399</v>
          </cell>
          <cell r="Z3671">
            <v>103.19</v>
          </cell>
          <cell r="AA3671" t="str">
            <v>umbs_price</v>
          </cell>
        </row>
        <row r="3672">
          <cell r="A3672">
            <v>5032402</v>
          </cell>
          <cell r="Z3672">
            <v>103.03</v>
          </cell>
          <cell r="AA3672" t="str">
            <v>umbs_price</v>
          </cell>
        </row>
        <row r="3673">
          <cell r="A3673">
            <v>5032404</v>
          </cell>
          <cell r="Z3673">
            <v>104.315</v>
          </cell>
          <cell r="AA3673" t="str">
            <v>pj_logan</v>
          </cell>
        </row>
        <row r="3674">
          <cell r="A3674">
            <v>5032406</v>
          </cell>
          <cell r="Z3674">
            <v>104.17</v>
          </cell>
          <cell r="AA3674" t="str">
            <v>umbs_price</v>
          </cell>
        </row>
        <row r="3675">
          <cell r="A3675">
            <v>5032407</v>
          </cell>
          <cell r="Z3675">
            <v>103.19</v>
          </cell>
          <cell r="AA3675" t="str">
            <v>umbs_price</v>
          </cell>
        </row>
        <row r="3676">
          <cell r="A3676">
            <v>5032409</v>
          </cell>
          <cell r="Z3676">
            <v>103.19</v>
          </cell>
          <cell r="AA3676" t="str">
            <v>umbs_price</v>
          </cell>
        </row>
        <row r="3677">
          <cell r="A3677">
            <v>5032412</v>
          </cell>
          <cell r="Z3677">
            <v>99.88</v>
          </cell>
          <cell r="AA3677" t="str">
            <v>umbs_price</v>
          </cell>
        </row>
        <row r="3678">
          <cell r="A3678">
            <v>5032414</v>
          </cell>
          <cell r="Z3678">
            <v>103.19</v>
          </cell>
          <cell r="AA3678" t="str">
            <v>umbs_price</v>
          </cell>
        </row>
        <row r="3679">
          <cell r="A3679">
            <v>5032416</v>
          </cell>
          <cell r="Z3679">
            <v>99.88</v>
          </cell>
          <cell r="AA3679" t="str">
            <v>umbs_price</v>
          </cell>
        </row>
        <row r="3680">
          <cell r="A3680">
            <v>5032417</v>
          </cell>
          <cell r="Z3680">
            <v>103.19</v>
          </cell>
          <cell r="AA3680" t="str">
            <v>umbs_price</v>
          </cell>
        </row>
        <row r="3681">
          <cell r="A3681">
            <v>5032422</v>
          </cell>
          <cell r="Z3681">
            <v>103.19</v>
          </cell>
          <cell r="AA3681" t="str">
            <v>umbs_price</v>
          </cell>
        </row>
        <row r="3682">
          <cell r="A3682">
            <v>5032424</v>
          </cell>
          <cell r="Z3682">
            <v>105.295</v>
          </cell>
          <cell r="AA3682" t="str">
            <v>pj_logan</v>
          </cell>
        </row>
        <row r="3683">
          <cell r="A3683">
            <v>5032428</v>
          </cell>
          <cell r="Z3683">
            <v>99.88</v>
          </cell>
          <cell r="AA3683" t="str">
            <v>umbs_price</v>
          </cell>
        </row>
        <row r="3684">
          <cell r="A3684">
            <v>5032433</v>
          </cell>
          <cell r="Z3684">
            <v>104.95375</v>
          </cell>
          <cell r="AA3684" t="str">
            <v>storgan_manley</v>
          </cell>
        </row>
        <row r="3685">
          <cell r="A3685">
            <v>5032436</v>
          </cell>
          <cell r="Z3685">
            <v>99.88</v>
          </cell>
          <cell r="AA3685" t="str">
            <v>umbs_price</v>
          </cell>
        </row>
        <row r="3686">
          <cell r="A3686">
            <v>5032441</v>
          </cell>
          <cell r="Z3686">
            <v>100.41125</v>
          </cell>
          <cell r="AA3686" t="str">
            <v>storgan_manley</v>
          </cell>
        </row>
        <row r="3687">
          <cell r="A3687">
            <v>5032445</v>
          </cell>
          <cell r="Z3687">
            <v>104.61</v>
          </cell>
          <cell r="AA3687" t="str">
            <v>umbs_price</v>
          </cell>
        </row>
        <row r="3688">
          <cell r="A3688">
            <v>5032447</v>
          </cell>
          <cell r="Z3688">
            <v>104.70125</v>
          </cell>
          <cell r="AA3688" t="str">
            <v>storgan_manley</v>
          </cell>
        </row>
        <row r="3689">
          <cell r="A3689">
            <v>5032451</v>
          </cell>
          <cell r="Z3689">
            <v>103.19</v>
          </cell>
          <cell r="AA3689" t="str">
            <v>umbs_price</v>
          </cell>
        </row>
        <row r="3690">
          <cell r="A3690">
            <v>5032454</v>
          </cell>
          <cell r="Z3690">
            <v>104.61</v>
          </cell>
          <cell r="AA3690" t="str">
            <v>umbs_price</v>
          </cell>
        </row>
        <row r="3691">
          <cell r="A3691">
            <v>5032456</v>
          </cell>
          <cell r="Z3691">
            <v>103.19</v>
          </cell>
          <cell r="AA3691" t="str">
            <v>umbs_price</v>
          </cell>
        </row>
        <row r="3692">
          <cell r="A3692">
            <v>5032460</v>
          </cell>
          <cell r="Z3692">
            <v>103.19</v>
          </cell>
          <cell r="AA3692" t="str">
            <v>umbs_price</v>
          </cell>
        </row>
        <row r="3693">
          <cell r="A3693">
            <v>5032461</v>
          </cell>
          <cell r="Z3693">
            <v>104.61</v>
          </cell>
          <cell r="AA3693" t="str">
            <v>umbs_price</v>
          </cell>
        </row>
        <row r="3694">
          <cell r="A3694">
            <v>5032463</v>
          </cell>
          <cell r="Z3694">
            <v>103.03</v>
          </cell>
          <cell r="AA3694" t="str">
            <v>umbs_price</v>
          </cell>
        </row>
        <row r="3695">
          <cell r="A3695">
            <v>5032464</v>
          </cell>
          <cell r="Z3695">
            <v>106.20375</v>
          </cell>
          <cell r="AA3695" t="str">
            <v>golden_sachs</v>
          </cell>
        </row>
        <row r="3696">
          <cell r="A3696">
            <v>5032469</v>
          </cell>
          <cell r="Z3696">
            <v>105</v>
          </cell>
          <cell r="AA3696" t="str">
            <v>umbs_price</v>
          </cell>
        </row>
        <row r="3697">
          <cell r="A3697">
            <v>5032470</v>
          </cell>
          <cell r="Z3697">
            <v>104.95375</v>
          </cell>
          <cell r="AA3697" t="str">
            <v>storgan_manley</v>
          </cell>
        </row>
        <row r="3698">
          <cell r="A3698">
            <v>5032475</v>
          </cell>
          <cell r="Z3698">
            <v>103.40875</v>
          </cell>
          <cell r="AA3698" t="str">
            <v>storgan_manley</v>
          </cell>
        </row>
        <row r="3699">
          <cell r="A3699">
            <v>5032476</v>
          </cell>
          <cell r="Z3699">
            <v>105</v>
          </cell>
          <cell r="AA3699" t="str">
            <v>umbs_price</v>
          </cell>
        </row>
        <row r="3700">
          <cell r="A3700">
            <v>5032478</v>
          </cell>
          <cell r="Z3700">
            <v>103.19</v>
          </cell>
          <cell r="AA3700" t="str">
            <v>umbs_price</v>
          </cell>
        </row>
        <row r="3701">
          <cell r="A3701">
            <v>5032479</v>
          </cell>
          <cell r="Z3701">
            <v>103.9675</v>
          </cell>
          <cell r="AA3701" t="str">
            <v>golden_sachs</v>
          </cell>
        </row>
        <row r="3702">
          <cell r="A3702">
            <v>5032480</v>
          </cell>
          <cell r="Z3702">
            <v>104.57625</v>
          </cell>
          <cell r="AA3702" t="str">
            <v>storgan_manley</v>
          </cell>
        </row>
        <row r="3703">
          <cell r="A3703">
            <v>5032481</v>
          </cell>
          <cell r="Z3703">
            <v>103.19</v>
          </cell>
          <cell r="AA3703" t="str">
            <v>umbs_price</v>
          </cell>
        </row>
        <row r="3704">
          <cell r="A3704">
            <v>5032486</v>
          </cell>
          <cell r="Z3704">
            <v>105.21875</v>
          </cell>
          <cell r="AA3704" t="str">
            <v>golden_sachs</v>
          </cell>
        </row>
        <row r="3705">
          <cell r="A3705">
            <v>5032488</v>
          </cell>
          <cell r="Z3705">
            <v>105</v>
          </cell>
          <cell r="AA3705" t="str">
            <v>umbs_price</v>
          </cell>
        </row>
        <row r="3706">
          <cell r="A3706">
            <v>5032490</v>
          </cell>
          <cell r="Z3706">
            <v>103.65875</v>
          </cell>
          <cell r="AA3706" t="str">
            <v>pj_logan</v>
          </cell>
        </row>
        <row r="3707">
          <cell r="A3707">
            <v>5032495</v>
          </cell>
          <cell r="Z3707">
            <v>103.19</v>
          </cell>
          <cell r="AA3707" t="str">
            <v>umbs_price</v>
          </cell>
        </row>
        <row r="3708">
          <cell r="A3708">
            <v>5032496</v>
          </cell>
          <cell r="Z3708">
            <v>103.03</v>
          </cell>
          <cell r="AA3708" t="str">
            <v>umbs_price</v>
          </cell>
        </row>
        <row r="3709">
          <cell r="A3709">
            <v>5032500</v>
          </cell>
          <cell r="Z3709">
            <v>103.19</v>
          </cell>
          <cell r="AA3709" t="str">
            <v>umbs_price</v>
          </cell>
        </row>
        <row r="3710">
          <cell r="A3710">
            <v>5032502</v>
          </cell>
          <cell r="Z3710">
            <v>105.4225</v>
          </cell>
          <cell r="AA3710" t="str">
            <v>bank_of_americans</v>
          </cell>
        </row>
        <row r="3711">
          <cell r="A3711">
            <v>5032505</v>
          </cell>
          <cell r="Z3711">
            <v>104.17</v>
          </cell>
          <cell r="AA3711" t="str">
            <v>umbs_price</v>
          </cell>
        </row>
        <row r="3712">
          <cell r="A3712">
            <v>5032509</v>
          </cell>
          <cell r="Z3712">
            <v>100.34875</v>
          </cell>
          <cell r="AA3712" t="str">
            <v>pj_logan</v>
          </cell>
        </row>
        <row r="3713">
          <cell r="A3713">
            <v>5032514</v>
          </cell>
          <cell r="Z3713">
            <v>104.20125</v>
          </cell>
          <cell r="AA3713" t="str">
            <v>storgan_manley</v>
          </cell>
        </row>
        <row r="3714">
          <cell r="A3714">
            <v>5032518</v>
          </cell>
          <cell r="Z3714">
            <v>99.88</v>
          </cell>
          <cell r="AA3714" t="str">
            <v>umbs_price</v>
          </cell>
        </row>
        <row r="3715">
          <cell r="A3715">
            <v>5032519</v>
          </cell>
          <cell r="Z3715">
            <v>103.72125</v>
          </cell>
          <cell r="AA3715" t="str">
            <v>storgan_manley</v>
          </cell>
        </row>
        <row r="3716">
          <cell r="A3716">
            <v>5032521</v>
          </cell>
          <cell r="Z3716">
            <v>105.76375</v>
          </cell>
          <cell r="AA3716" t="str">
            <v>golden_sachs</v>
          </cell>
        </row>
        <row r="3717">
          <cell r="A3717">
            <v>5032525</v>
          </cell>
          <cell r="Z3717">
            <v>105.76375</v>
          </cell>
          <cell r="AA3717" t="str">
            <v>golden_sachs</v>
          </cell>
        </row>
        <row r="3718">
          <cell r="A3718">
            <v>5032526</v>
          </cell>
          <cell r="Z3718">
            <v>103.19</v>
          </cell>
          <cell r="AA3718" t="str">
            <v>umbs_price</v>
          </cell>
        </row>
        <row r="3719">
          <cell r="A3719">
            <v>5032530</v>
          </cell>
          <cell r="Z3719">
            <v>103.19</v>
          </cell>
          <cell r="AA3719" t="str">
            <v>umbs_price</v>
          </cell>
        </row>
        <row r="3720">
          <cell r="A3720">
            <v>5032532</v>
          </cell>
          <cell r="Z3720">
            <v>104.03375</v>
          </cell>
          <cell r="AA3720" t="str">
            <v>pj_logan</v>
          </cell>
        </row>
        <row r="3721">
          <cell r="A3721">
            <v>5032537</v>
          </cell>
          <cell r="Z3721">
            <v>103.19</v>
          </cell>
          <cell r="AA3721" t="str">
            <v>umbs_price</v>
          </cell>
        </row>
        <row r="3722">
          <cell r="A3722">
            <v>5032541</v>
          </cell>
          <cell r="Z3722">
            <v>104.63875</v>
          </cell>
          <cell r="AA3722" t="str">
            <v>pj_logan</v>
          </cell>
        </row>
        <row r="3723">
          <cell r="A3723">
            <v>5032546</v>
          </cell>
          <cell r="Z3723">
            <v>104.22125</v>
          </cell>
          <cell r="AA3723" t="str">
            <v>storgan_manley</v>
          </cell>
        </row>
        <row r="3724">
          <cell r="A3724">
            <v>5032549</v>
          </cell>
          <cell r="Z3724">
            <v>99.88</v>
          </cell>
          <cell r="AA3724" t="str">
            <v>umbs_price</v>
          </cell>
        </row>
        <row r="3725">
          <cell r="A3725">
            <v>5032552</v>
          </cell>
          <cell r="Z3725">
            <v>103.40875</v>
          </cell>
          <cell r="AA3725" t="str">
            <v>golden_sachs</v>
          </cell>
        </row>
        <row r="3726">
          <cell r="A3726">
            <v>5032557</v>
          </cell>
          <cell r="Z3726">
            <v>103.65875</v>
          </cell>
          <cell r="AA3726" t="str">
            <v>pj_logan</v>
          </cell>
        </row>
        <row r="3727">
          <cell r="A3727">
            <v>5032562</v>
          </cell>
          <cell r="Z3727">
            <v>106.03125</v>
          </cell>
          <cell r="AA3727" t="str">
            <v>storgan_manley</v>
          </cell>
        </row>
        <row r="3728">
          <cell r="A3728">
            <v>5032564</v>
          </cell>
          <cell r="Z3728">
            <v>104.17</v>
          </cell>
          <cell r="AA3728" t="str">
            <v>umbs_price</v>
          </cell>
        </row>
        <row r="3729">
          <cell r="A3729">
            <v>5032565</v>
          </cell>
          <cell r="Z3729">
            <v>105.20125</v>
          </cell>
          <cell r="AA3729" t="str">
            <v>storgan_manley</v>
          </cell>
        </row>
        <row r="3730">
          <cell r="A3730">
            <v>5032568</v>
          </cell>
          <cell r="Z3730">
            <v>104.17</v>
          </cell>
          <cell r="AA3730" t="str">
            <v>umbs_price</v>
          </cell>
        </row>
        <row r="3731">
          <cell r="A3731">
            <v>5032570</v>
          </cell>
          <cell r="Z3731">
            <v>103.19</v>
          </cell>
          <cell r="AA3731" t="str">
            <v>umbs_price</v>
          </cell>
        </row>
        <row r="3732">
          <cell r="A3732">
            <v>5032573</v>
          </cell>
          <cell r="Z3732">
            <v>105.90625</v>
          </cell>
          <cell r="AA3732" t="str">
            <v>golden_sachs</v>
          </cell>
        </row>
        <row r="3733">
          <cell r="A3733">
            <v>5032576</v>
          </cell>
          <cell r="Z3733">
            <v>103.19</v>
          </cell>
          <cell r="AA3733" t="str">
            <v>umbs_price</v>
          </cell>
        </row>
        <row r="3734">
          <cell r="A3734">
            <v>5032580</v>
          </cell>
          <cell r="Z3734">
            <v>99.88</v>
          </cell>
          <cell r="AA3734" t="str">
            <v>umbs_price</v>
          </cell>
        </row>
        <row r="3735">
          <cell r="A3735">
            <v>5032583</v>
          </cell>
          <cell r="Z3735">
            <v>103.19</v>
          </cell>
          <cell r="AA3735" t="str">
            <v>umbs_price</v>
          </cell>
        </row>
        <row r="3736">
          <cell r="A3736">
            <v>5032585</v>
          </cell>
          <cell r="Z3736">
            <v>104.1275</v>
          </cell>
          <cell r="AA3736" t="str">
            <v>golden_sachs</v>
          </cell>
        </row>
        <row r="3737">
          <cell r="A3737">
            <v>5032590</v>
          </cell>
          <cell r="Z3737">
            <v>99.88</v>
          </cell>
          <cell r="AA3737" t="str">
            <v>umbs_price</v>
          </cell>
        </row>
        <row r="3738">
          <cell r="A3738">
            <v>5032594</v>
          </cell>
          <cell r="Z3738">
            <v>99.88</v>
          </cell>
          <cell r="AA3738" t="str">
            <v>umbs_price</v>
          </cell>
        </row>
        <row r="3739">
          <cell r="A3739">
            <v>5032599</v>
          </cell>
          <cell r="Z3739">
            <v>105</v>
          </cell>
          <cell r="AA3739" t="str">
            <v>umbs_price</v>
          </cell>
        </row>
        <row r="3740">
          <cell r="A3740">
            <v>5032604</v>
          </cell>
          <cell r="Z3740">
            <v>104.61</v>
          </cell>
          <cell r="AA3740" t="str">
            <v>umbs_price</v>
          </cell>
        </row>
        <row r="3741">
          <cell r="A3741">
            <v>5032608</v>
          </cell>
          <cell r="Z3741">
            <v>103.03</v>
          </cell>
          <cell r="AA3741" t="str">
            <v>umbs_price</v>
          </cell>
        </row>
        <row r="3742">
          <cell r="A3742">
            <v>5032613</v>
          </cell>
          <cell r="Z3742">
            <v>105.53125</v>
          </cell>
          <cell r="AA3742" t="str">
            <v>storgan_manley</v>
          </cell>
        </row>
        <row r="3743">
          <cell r="A3743">
            <v>5032618</v>
          </cell>
          <cell r="Z3743">
            <v>103.19</v>
          </cell>
          <cell r="AA3743" t="str">
            <v>umbs_price</v>
          </cell>
        </row>
        <row r="3744">
          <cell r="A3744">
            <v>5032621</v>
          </cell>
          <cell r="Z3744">
            <v>99.88</v>
          </cell>
          <cell r="AA3744" t="str">
            <v>umbs_price</v>
          </cell>
        </row>
        <row r="3745">
          <cell r="A3745">
            <v>5032624</v>
          </cell>
          <cell r="Z3745">
            <v>103.315</v>
          </cell>
          <cell r="AA3745" t="str">
            <v>bank_of_americans</v>
          </cell>
        </row>
        <row r="3746">
          <cell r="A3746">
            <v>5032627</v>
          </cell>
          <cell r="Z3746">
            <v>105.5475</v>
          </cell>
          <cell r="AA3746" t="str">
            <v>golden_sachs</v>
          </cell>
        </row>
        <row r="3747">
          <cell r="A3747">
            <v>5032629</v>
          </cell>
          <cell r="Z3747">
            <v>103.19</v>
          </cell>
          <cell r="AA3747" t="str">
            <v>umbs_price</v>
          </cell>
        </row>
        <row r="3748">
          <cell r="A3748">
            <v>5032633</v>
          </cell>
          <cell r="Z3748">
            <v>104.61</v>
          </cell>
          <cell r="AA3748" t="str">
            <v>umbs_price</v>
          </cell>
        </row>
        <row r="3749">
          <cell r="A3749">
            <v>5032638</v>
          </cell>
          <cell r="Z3749">
            <v>105</v>
          </cell>
          <cell r="AA3749" t="str">
            <v>umbs_price</v>
          </cell>
        </row>
        <row r="3750">
          <cell r="A3750">
            <v>5032643</v>
          </cell>
          <cell r="Z3750">
            <v>103.19</v>
          </cell>
          <cell r="AA3750" t="str">
            <v>umbs_price</v>
          </cell>
        </row>
        <row r="3751">
          <cell r="A3751">
            <v>5032647</v>
          </cell>
          <cell r="Z3751">
            <v>104.1275</v>
          </cell>
          <cell r="AA3751" t="str">
            <v>golden_sachs</v>
          </cell>
        </row>
        <row r="3752">
          <cell r="A3752">
            <v>5032649</v>
          </cell>
          <cell r="Z3752">
            <v>104.61</v>
          </cell>
          <cell r="AA3752" t="str">
            <v>umbs_price</v>
          </cell>
        </row>
        <row r="3753">
          <cell r="A3753">
            <v>5032654</v>
          </cell>
          <cell r="Z3753">
            <v>100.28625</v>
          </cell>
          <cell r="AA3753" t="str">
            <v>golden_sachs</v>
          </cell>
        </row>
        <row r="3754">
          <cell r="A3754">
            <v>5032656</v>
          </cell>
          <cell r="Z3754">
            <v>106.23875</v>
          </cell>
          <cell r="AA3754" t="str">
            <v>pj_logan</v>
          </cell>
        </row>
        <row r="3755">
          <cell r="A3755">
            <v>5032657</v>
          </cell>
          <cell r="Z3755">
            <v>103.19</v>
          </cell>
          <cell r="AA3755" t="str">
            <v>umbs_price</v>
          </cell>
        </row>
        <row r="3756">
          <cell r="A3756">
            <v>5032661</v>
          </cell>
          <cell r="Z3756">
            <v>99.88</v>
          </cell>
          <cell r="AA3756" t="str">
            <v>umbs_price</v>
          </cell>
        </row>
        <row r="3757">
          <cell r="A3757">
            <v>5032663</v>
          </cell>
          <cell r="Z3757">
            <v>104.61</v>
          </cell>
          <cell r="AA3757" t="str">
            <v>umbs_price</v>
          </cell>
        </row>
        <row r="3758">
          <cell r="A3758">
            <v>5032668</v>
          </cell>
          <cell r="Z3758">
            <v>105.14125</v>
          </cell>
          <cell r="AA3758" t="str">
            <v>storgan_manley</v>
          </cell>
        </row>
        <row r="3759">
          <cell r="A3759">
            <v>5032669</v>
          </cell>
          <cell r="Z3759">
            <v>100.09875</v>
          </cell>
          <cell r="AA3759" t="str">
            <v>storgan_manley</v>
          </cell>
        </row>
        <row r="3760">
          <cell r="A3760">
            <v>5032672</v>
          </cell>
          <cell r="Z3760">
            <v>104.17</v>
          </cell>
          <cell r="AA3760" t="str">
            <v>umbs_price</v>
          </cell>
        </row>
        <row r="3761">
          <cell r="A3761">
            <v>5032677</v>
          </cell>
          <cell r="Z3761">
            <v>103.37375</v>
          </cell>
          <cell r="AA3761" t="str">
            <v>storgan_manley</v>
          </cell>
        </row>
        <row r="3762">
          <cell r="A3762">
            <v>5032678</v>
          </cell>
          <cell r="Z3762">
            <v>105.295</v>
          </cell>
          <cell r="AA3762" t="str">
            <v>pj_logan</v>
          </cell>
        </row>
        <row r="3763">
          <cell r="A3763">
            <v>5032681</v>
          </cell>
          <cell r="Z3763">
            <v>105.77</v>
          </cell>
          <cell r="AA3763" t="str">
            <v>umbs_price</v>
          </cell>
        </row>
        <row r="3764">
          <cell r="A3764">
            <v>5032682</v>
          </cell>
          <cell r="Z3764">
            <v>105</v>
          </cell>
          <cell r="AA3764" t="str">
            <v>umbs_price</v>
          </cell>
        </row>
        <row r="3765">
          <cell r="A3765">
            <v>5032683</v>
          </cell>
          <cell r="Z3765">
            <v>103.03</v>
          </cell>
          <cell r="AA3765" t="str">
            <v>umbs_price</v>
          </cell>
        </row>
        <row r="3766">
          <cell r="A3766">
            <v>5032684</v>
          </cell>
          <cell r="Z3766">
            <v>104.70125</v>
          </cell>
          <cell r="AA3766" t="str">
            <v>storgan_manley</v>
          </cell>
        </row>
        <row r="3767">
          <cell r="A3767">
            <v>5032686</v>
          </cell>
          <cell r="Z3767">
            <v>103.19</v>
          </cell>
          <cell r="AA3767" t="str">
            <v>umbs_price</v>
          </cell>
        </row>
        <row r="3768">
          <cell r="A3768">
            <v>5032688</v>
          </cell>
          <cell r="Z3768">
            <v>103.19</v>
          </cell>
          <cell r="AA3768" t="str">
            <v>umbs_price</v>
          </cell>
        </row>
        <row r="3769">
          <cell r="A3769">
            <v>5032692</v>
          </cell>
          <cell r="Z3769">
            <v>103.19</v>
          </cell>
          <cell r="AA3769" t="str">
            <v>umbs_price</v>
          </cell>
        </row>
        <row r="3770">
          <cell r="A3770">
            <v>5032695</v>
          </cell>
          <cell r="Z3770">
            <v>103.19</v>
          </cell>
          <cell r="AA3770" t="str">
            <v>umbs_price</v>
          </cell>
        </row>
        <row r="3771">
          <cell r="A3771">
            <v>5032699</v>
          </cell>
          <cell r="Z3771">
            <v>103.59625</v>
          </cell>
          <cell r="AA3771" t="str">
            <v>storgan_manley</v>
          </cell>
        </row>
        <row r="3772">
          <cell r="A3772">
            <v>5032704</v>
          </cell>
          <cell r="Z3772">
            <v>103.19</v>
          </cell>
          <cell r="AA3772" t="str">
            <v>umbs_price</v>
          </cell>
        </row>
        <row r="3773">
          <cell r="A3773">
            <v>5032708</v>
          </cell>
          <cell r="Z3773">
            <v>99.88</v>
          </cell>
          <cell r="AA3773" t="str">
            <v>umbs_price</v>
          </cell>
        </row>
        <row r="3774">
          <cell r="A3774">
            <v>5032709</v>
          </cell>
          <cell r="Z3774">
            <v>105.40625</v>
          </cell>
          <cell r="AA3774" t="str">
            <v>storgan_manley</v>
          </cell>
        </row>
        <row r="3775">
          <cell r="A3775">
            <v>5032711</v>
          </cell>
          <cell r="Z3775">
            <v>104.0025</v>
          </cell>
          <cell r="AA3775" t="str">
            <v>bank_of_americans</v>
          </cell>
        </row>
        <row r="3776">
          <cell r="A3776">
            <v>5032715</v>
          </cell>
          <cell r="Z3776">
            <v>104.61</v>
          </cell>
          <cell r="AA3776" t="str">
            <v>umbs_price</v>
          </cell>
        </row>
        <row r="3777">
          <cell r="A3777">
            <v>5032719</v>
          </cell>
          <cell r="Z3777">
            <v>106.20375</v>
          </cell>
          <cell r="AA3777" t="str">
            <v>golden_sachs</v>
          </cell>
        </row>
        <row r="3778">
          <cell r="A3778">
            <v>5032721</v>
          </cell>
          <cell r="Z3778">
            <v>103.19</v>
          </cell>
          <cell r="AA3778" t="str">
            <v>umbs_price</v>
          </cell>
        </row>
        <row r="3779">
          <cell r="A3779">
            <v>5032722</v>
          </cell>
          <cell r="Z3779">
            <v>105</v>
          </cell>
          <cell r="AA3779" t="str">
            <v>umbs_price</v>
          </cell>
        </row>
        <row r="3780">
          <cell r="A3780">
            <v>5032724</v>
          </cell>
          <cell r="Z3780">
            <v>99.88</v>
          </cell>
          <cell r="AA3780" t="str">
            <v>umbs_price</v>
          </cell>
        </row>
        <row r="3781">
          <cell r="A3781">
            <v>5032727</v>
          </cell>
          <cell r="Z3781">
            <v>104.61</v>
          </cell>
          <cell r="AA3781" t="str">
            <v>umbs_price</v>
          </cell>
        </row>
        <row r="3782">
          <cell r="A3782">
            <v>5032732</v>
          </cell>
          <cell r="Z3782">
            <v>100.09875</v>
          </cell>
          <cell r="AA3782" t="str">
            <v>golden_sachs</v>
          </cell>
        </row>
        <row r="3783">
          <cell r="A3783">
            <v>5032733</v>
          </cell>
          <cell r="Z3783">
            <v>103.19</v>
          </cell>
          <cell r="AA3783" t="str">
            <v>umbs_price</v>
          </cell>
        </row>
        <row r="3784">
          <cell r="A3784">
            <v>5032736</v>
          </cell>
          <cell r="Z3784">
            <v>104.9225</v>
          </cell>
          <cell r="AA3784" t="str">
            <v>bank_of_americans</v>
          </cell>
        </row>
        <row r="3785">
          <cell r="A3785">
            <v>5032737</v>
          </cell>
          <cell r="Z3785">
            <v>103.19</v>
          </cell>
          <cell r="AA3785" t="str">
            <v>umbs_price</v>
          </cell>
        </row>
        <row r="3786">
          <cell r="A3786">
            <v>5032742</v>
          </cell>
          <cell r="Z3786">
            <v>103.19</v>
          </cell>
          <cell r="AA3786" t="str">
            <v>umbs_price</v>
          </cell>
        </row>
        <row r="3787">
          <cell r="A3787">
            <v>5032744</v>
          </cell>
          <cell r="Z3787">
            <v>99.88</v>
          </cell>
          <cell r="AA3787" t="str">
            <v>umbs_price</v>
          </cell>
        </row>
        <row r="3788">
          <cell r="A3788">
            <v>5032748</v>
          </cell>
          <cell r="Z3788">
            <v>97.45</v>
          </cell>
          <cell r="AA3788" t="str">
            <v>umbs_price</v>
          </cell>
        </row>
        <row r="3789">
          <cell r="A3789">
            <v>5032750</v>
          </cell>
          <cell r="Z3789">
            <v>104.95375</v>
          </cell>
          <cell r="AA3789" t="str">
            <v>storgan_manley</v>
          </cell>
        </row>
        <row r="3790">
          <cell r="A3790">
            <v>5032751</v>
          </cell>
          <cell r="Z3790">
            <v>99.88</v>
          </cell>
          <cell r="AA3790" t="str">
            <v>umbs_price</v>
          </cell>
        </row>
        <row r="3791">
          <cell r="A3791">
            <v>5032755</v>
          </cell>
          <cell r="Z3791">
            <v>104.61</v>
          </cell>
          <cell r="AA3791" t="str">
            <v>umbs_price</v>
          </cell>
        </row>
        <row r="3792">
          <cell r="A3792">
            <v>5032756</v>
          </cell>
          <cell r="Z3792">
            <v>105.1075</v>
          </cell>
          <cell r="AA3792" t="str">
            <v>golden_sachs</v>
          </cell>
        </row>
        <row r="3793">
          <cell r="A3793">
            <v>5032757</v>
          </cell>
          <cell r="Z3793">
            <v>105.9375</v>
          </cell>
          <cell r="AA3793" t="str">
            <v>golden_sachs</v>
          </cell>
        </row>
        <row r="3794">
          <cell r="A3794">
            <v>5032759</v>
          </cell>
          <cell r="Z3794">
            <v>103.19</v>
          </cell>
          <cell r="AA3794" t="str">
            <v>umbs_price</v>
          </cell>
        </row>
        <row r="3795">
          <cell r="A3795">
            <v>5032763</v>
          </cell>
          <cell r="Z3795">
            <v>105.07875</v>
          </cell>
          <cell r="AA3795" t="str">
            <v>pj_logan</v>
          </cell>
        </row>
        <row r="3796">
          <cell r="A3796">
            <v>5032767</v>
          </cell>
          <cell r="Z3796">
            <v>104.61</v>
          </cell>
          <cell r="AA3796" t="str">
            <v>umbs_price</v>
          </cell>
        </row>
        <row r="3797">
          <cell r="A3797">
            <v>5032771</v>
          </cell>
          <cell r="Z3797">
            <v>104.17</v>
          </cell>
          <cell r="AA3797" t="str">
            <v>umbs_price</v>
          </cell>
        </row>
        <row r="3798">
          <cell r="A3798">
            <v>5032776</v>
          </cell>
          <cell r="Z3798">
            <v>104.51375</v>
          </cell>
          <cell r="AA3798" t="str">
            <v>storgan_manley</v>
          </cell>
        </row>
        <row r="3799">
          <cell r="A3799">
            <v>5032781</v>
          </cell>
          <cell r="Z3799">
            <v>99.88</v>
          </cell>
          <cell r="AA3799" t="str">
            <v>umbs_price</v>
          </cell>
        </row>
        <row r="3800">
          <cell r="A3800">
            <v>5032783</v>
          </cell>
          <cell r="Z3800">
            <v>103.19</v>
          </cell>
          <cell r="AA3800" t="str">
            <v>umbs_price</v>
          </cell>
        </row>
        <row r="3801">
          <cell r="A3801">
            <v>5032784</v>
          </cell>
          <cell r="Z3801">
            <v>103.19</v>
          </cell>
          <cell r="AA3801" t="str">
            <v>umbs_price</v>
          </cell>
        </row>
        <row r="3802">
          <cell r="A3802">
            <v>5032786</v>
          </cell>
          <cell r="Z3802">
            <v>104.17</v>
          </cell>
          <cell r="AA3802" t="str">
            <v>umbs_price</v>
          </cell>
        </row>
        <row r="3803">
          <cell r="A3803">
            <v>5032791</v>
          </cell>
          <cell r="Z3803">
            <v>104.82875</v>
          </cell>
          <cell r="AA3803" t="str">
            <v>storgan_manley</v>
          </cell>
        </row>
        <row r="3804">
          <cell r="A3804">
            <v>5032794</v>
          </cell>
          <cell r="Z3804">
            <v>103.19</v>
          </cell>
          <cell r="AA3804" t="str">
            <v>umbs_price</v>
          </cell>
        </row>
        <row r="3805">
          <cell r="A3805">
            <v>5032799</v>
          </cell>
          <cell r="Z3805">
            <v>105.4225</v>
          </cell>
          <cell r="AA3805" t="str">
            <v>bank_of_americans</v>
          </cell>
        </row>
        <row r="3806">
          <cell r="A3806">
            <v>5032801</v>
          </cell>
          <cell r="Z3806">
            <v>103.9675</v>
          </cell>
          <cell r="AA3806" t="str">
            <v>golden_sachs</v>
          </cell>
        </row>
        <row r="3807">
          <cell r="A3807">
            <v>5032802</v>
          </cell>
          <cell r="Z3807">
            <v>99.88</v>
          </cell>
          <cell r="AA3807" t="str">
            <v>umbs_price</v>
          </cell>
        </row>
        <row r="3808">
          <cell r="A3808">
            <v>5032803</v>
          </cell>
          <cell r="Z3808">
            <v>97.45</v>
          </cell>
          <cell r="AA3808" t="str">
            <v>umbs_price</v>
          </cell>
        </row>
        <row r="3809">
          <cell r="A3809">
            <v>5032807</v>
          </cell>
          <cell r="Z3809">
            <v>104.61</v>
          </cell>
          <cell r="AA3809" t="str">
            <v>umbs_price</v>
          </cell>
        </row>
        <row r="3810">
          <cell r="A3810">
            <v>5032809</v>
          </cell>
          <cell r="Z3810">
            <v>103.19</v>
          </cell>
          <cell r="AA3810" t="str">
            <v>umbs_price</v>
          </cell>
        </row>
        <row r="3811">
          <cell r="A3811">
            <v>5032814</v>
          </cell>
          <cell r="Z3811">
            <v>103.03</v>
          </cell>
          <cell r="AA3811" t="str">
            <v>umbs_price</v>
          </cell>
        </row>
        <row r="3812">
          <cell r="A3812">
            <v>5032818</v>
          </cell>
          <cell r="Z3812">
            <v>103.19</v>
          </cell>
          <cell r="AA3812" t="str">
            <v>umbs_price</v>
          </cell>
        </row>
        <row r="3813">
          <cell r="A3813">
            <v>5032821</v>
          </cell>
          <cell r="Z3813">
            <v>103.19</v>
          </cell>
          <cell r="AA3813" t="str">
            <v>umbs_price</v>
          </cell>
        </row>
        <row r="3814">
          <cell r="A3814">
            <v>5032822</v>
          </cell>
          <cell r="Z3814">
            <v>104.17</v>
          </cell>
          <cell r="AA3814" t="str">
            <v>umbs_price</v>
          </cell>
        </row>
        <row r="3815">
          <cell r="A3815">
            <v>5032826</v>
          </cell>
          <cell r="Z3815">
            <v>97.45</v>
          </cell>
          <cell r="AA3815" t="str">
            <v>umbs_price</v>
          </cell>
        </row>
        <row r="3816">
          <cell r="A3816">
            <v>5032830</v>
          </cell>
          <cell r="Z3816">
            <v>100.8175</v>
          </cell>
          <cell r="AA3816" t="str">
            <v>golden_sachs</v>
          </cell>
        </row>
        <row r="3817">
          <cell r="A3817">
            <v>5032831</v>
          </cell>
          <cell r="Z3817">
            <v>103.19</v>
          </cell>
          <cell r="AA3817" t="str">
            <v>umbs_price</v>
          </cell>
        </row>
        <row r="3818">
          <cell r="A3818">
            <v>5032834</v>
          </cell>
          <cell r="Z3818">
            <v>98.262500000000003</v>
          </cell>
          <cell r="AA3818" t="str">
            <v>bank_of_americans</v>
          </cell>
        </row>
        <row r="3819">
          <cell r="A3819">
            <v>5032837</v>
          </cell>
          <cell r="Z3819">
            <v>99.88</v>
          </cell>
          <cell r="AA3819" t="str">
            <v>umbs_price</v>
          </cell>
        </row>
        <row r="3820">
          <cell r="A3820">
            <v>5032842</v>
          </cell>
          <cell r="Z3820">
            <v>100.13</v>
          </cell>
          <cell r="AA3820" t="str">
            <v>bank_of_americans</v>
          </cell>
        </row>
        <row r="3821">
          <cell r="A3821">
            <v>5032844</v>
          </cell>
          <cell r="Z3821">
            <v>104.61</v>
          </cell>
          <cell r="AA3821" t="str">
            <v>umbs_price</v>
          </cell>
        </row>
        <row r="3822">
          <cell r="A3822">
            <v>5032845</v>
          </cell>
          <cell r="Z3822">
            <v>97.45</v>
          </cell>
          <cell r="AA3822" t="str">
            <v>umbs_price</v>
          </cell>
        </row>
        <row r="3823">
          <cell r="A3823">
            <v>5032848</v>
          </cell>
          <cell r="Z3823">
            <v>104.065</v>
          </cell>
          <cell r="AA3823" t="str">
            <v>golden_sachs</v>
          </cell>
        </row>
        <row r="3824">
          <cell r="A3824">
            <v>5032849</v>
          </cell>
          <cell r="Z3824">
            <v>104.51375</v>
          </cell>
          <cell r="AA3824" t="str">
            <v>storgan_manley</v>
          </cell>
        </row>
        <row r="3825">
          <cell r="A3825">
            <v>5032853</v>
          </cell>
          <cell r="Z3825">
            <v>105.1075</v>
          </cell>
          <cell r="AA3825" t="str">
            <v>golden_sachs</v>
          </cell>
        </row>
        <row r="3826">
          <cell r="A3826">
            <v>5032858</v>
          </cell>
          <cell r="Z3826">
            <v>105.1075</v>
          </cell>
          <cell r="AA3826" t="str">
            <v>golden_sachs</v>
          </cell>
        </row>
        <row r="3827">
          <cell r="A3827">
            <v>5032862</v>
          </cell>
          <cell r="Z3827">
            <v>103.19</v>
          </cell>
          <cell r="AA3827" t="str">
            <v>umbs_price</v>
          </cell>
        </row>
        <row r="3828">
          <cell r="A3828">
            <v>5032863</v>
          </cell>
          <cell r="Z3828">
            <v>103.19</v>
          </cell>
          <cell r="AA3828" t="str">
            <v>umbs_price</v>
          </cell>
        </row>
        <row r="3829">
          <cell r="A3829">
            <v>5032865</v>
          </cell>
          <cell r="Z3829">
            <v>106.14125</v>
          </cell>
          <cell r="AA3829" t="str">
            <v>bank_of_americans</v>
          </cell>
        </row>
        <row r="3830">
          <cell r="A3830">
            <v>5032870</v>
          </cell>
          <cell r="Z3830">
            <v>103.19</v>
          </cell>
          <cell r="AA3830" t="str">
            <v>umbs_price</v>
          </cell>
        </row>
        <row r="3831">
          <cell r="A3831">
            <v>5032872</v>
          </cell>
          <cell r="Z3831">
            <v>103.19</v>
          </cell>
          <cell r="AA3831" t="str">
            <v>umbs_price</v>
          </cell>
        </row>
        <row r="3832">
          <cell r="A3832">
            <v>5032873</v>
          </cell>
          <cell r="Z3832">
            <v>105.20125</v>
          </cell>
          <cell r="AA3832" t="str">
            <v>storgan_manley</v>
          </cell>
        </row>
        <row r="3833">
          <cell r="A3833">
            <v>5032877</v>
          </cell>
          <cell r="Z3833">
            <v>104.61</v>
          </cell>
          <cell r="AA3833" t="str">
            <v>umbs_price</v>
          </cell>
        </row>
        <row r="3834">
          <cell r="A3834">
            <v>5032882</v>
          </cell>
          <cell r="Z3834">
            <v>97.45</v>
          </cell>
          <cell r="AA3834" t="str">
            <v>umbs_price</v>
          </cell>
        </row>
        <row r="3835">
          <cell r="A3835">
            <v>5032886</v>
          </cell>
          <cell r="Z3835">
            <v>105.1075</v>
          </cell>
          <cell r="AA3835" t="str">
            <v>golden_sachs</v>
          </cell>
        </row>
        <row r="3836">
          <cell r="A3836">
            <v>5032890</v>
          </cell>
          <cell r="Z3836">
            <v>103.19</v>
          </cell>
          <cell r="AA3836" t="str">
            <v>umbs_price</v>
          </cell>
        </row>
        <row r="3837">
          <cell r="A3837">
            <v>5032893</v>
          </cell>
          <cell r="Z3837">
            <v>105.14125</v>
          </cell>
          <cell r="AA3837" t="str">
            <v>storgan_manley</v>
          </cell>
        </row>
        <row r="3838">
          <cell r="A3838">
            <v>5032895</v>
          </cell>
          <cell r="Z3838">
            <v>103.03</v>
          </cell>
          <cell r="AA3838" t="str">
            <v>umbs_price</v>
          </cell>
        </row>
        <row r="3839">
          <cell r="A3839">
            <v>5032900</v>
          </cell>
          <cell r="Z3839">
            <v>103.5025</v>
          </cell>
          <cell r="AA3839" t="str">
            <v>bank_of_americans</v>
          </cell>
        </row>
        <row r="3840">
          <cell r="A3840">
            <v>5032904</v>
          </cell>
          <cell r="Z3840">
            <v>103.19</v>
          </cell>
          <cell r="AA3840" t="str">
            <v>umbs_price</v>
          </cell>
        </row>
        <row r="3841">
          <cell r="A3841">
            <v>5032905</v>
          </cell>
          <cell r="Z3841">
            <v>99.88</v>
          </cell>
          <cell r="AA3841" t="str">
            <v>umbs_price</v>
          </cell>
        </row>
        <row r="3842">
          <cell r="A3842">
            <v>5032908</v>
          </cell>
          <cell r="Z3842">
            <v>103.40875</v>
          </cell>
          <cell r="AA3842" t="str">
            <v>storgan_manley</v>
          </cell>
        </row>
        <row r="3843">
          <cell r="A3843">
            <v>5032909</v>
          </cell>
          <cell r="Z3843">
            <v>99.88</v>
          </cell>
          <cell r="AA3843" t="str">
            <v>umbs_price</v>
          </cell>
        </row>
        <row r="3844">
          <cell r="A3844">
            <v>5032913</v>
          </cell>
          <cell r="Z3844">
            <v>103.19</v>
          </cell>
          <cell r="AA3844" t="str">
            <v>umbs_price</v>
          </cell>
        </row>
        <row r="3845">
          <cell r="A3845">
            <v>5032915</v>
          </cell>
          <cell r="Z3845">
            <v>103.03</v>
          </cell>
          <cell r="AA3845" t="str">
            <v>umbs_price</v>
          </cell>
        </row>
        <row r="3846">
          <cell r="A3846">
            <v>5032917</v>
          </cell>
          <cell r="Z3846">
            <v>104.17</v>
          </cell>
          <cell r="AA3846" t="str">
            <v>umbs_price</v>
          </cell>
        </row>
        <row r="3847">
          <cell r="A3847">
            <v>5032918</v>
          </cell>
          <cell r="Z3847">
            <v>104.17</v>
          </cell>
          <cell r="AA3847" t="str">
            <v>umbs_price</v>
          </cell>
        </row>
        <row r="3848">
          <cell r="A3848">
            <v>5032922</v>
          </cell>
          <cell r="Z3848">
            <v>103.49875</v>
          </cell>
          <cell r="AA3848" t="str">
            <v>pj_logan</v>
          </cell>
        </row>
        <row r="3849">
          <cell r="A3849">
            <v>5032925</v>
          </cell>
          <cell r="Z3849">
            <v>104.61</v>
          </cell>
          <cell r="AA3849" t="str">
            <v>umbs_price</v>
          </cell>
        </row>
        <row r="3850">
          <cell r="A3850">
            <v>5032930</v>
          </cell>
          <cell r="Z3850">
            <v>103.53375</v>
          </cell>
          <cell r="AA3850" t="str">
            <v>storgan_manley</v>
          </cell>
        </row>
        <row r="3851">
          <cell r="A3851">
            <v>5032934</v>
          </cell>
          <cell r="Z3851">
            <v>104.61</v>
          </cell>
          <cell r="AA3851" t="str">
            <v>umbs_price</v>
          </cell>
        </row>
        <row r="3852">
          <cell r="A3852">
            <v>5032935</v>
          </cell>
          <cell r="Z3852">
            <v>103.19</v>
          </cell>
          <cell r="AA3852" t="str">
            <v>umbs_price</v>
          </cell>
        </row>
        <row r="3853">
          <cell r="A3853">
            <v>5032939</v>
          </cell>
          <cell r="Z3853">
            <v>104.17</v>
          </cell>
          <cell r="AA3853" t="str">
            <v>umbs_price</v>
          </cell>
        </row>
        <row r="3854">
          <cell r="A3854">
            <v>5032944</v>
          </cell>
          <cell r="Z3854">
            <v>104.61</v>
          </cell>
          <cell r="AA3854" t="str">
            <v>umbs_price</v>
          </cell>
        </row>
        <row r="3855">
          <cell r="A3855">
            <v>5032949</v>
          </cell>
          <cell r="Z3855">
            <v>103.19</v>
          </cell>
          <cell r="AA3855" t="str">
            <v>umbs_price</v>
          </cell>
        </row>
        <row r="3856">
          <cell r="A3856">
            <v>5032950</v>
          </cell>
          <cell r="Z3856">
            <v>106.59375</v>
          </cell>
          <cell r="AA3856" t="str">
            <v>golden_sachs</v>
          </cell>
        </row>
        <row r="3857">
          <cell r="A3857">
            <v>5032951</v>
          </cell>
          <cell r="Z3857">
            <v>104.17</v>
          </cell>
          <cell r="AA3857" t="str">
            <v>umbs_price</v>
          </cell>
        </row>
        <row r="3858">
          <cell r="A3858">
            <v>5032953</v>
          </cell>
          <cell r="Z3858">
            <v>105.5475</v>
          </cell>
          <cell r="AA3858" t="str">
            <v>golden_sachs</v>
          </cell>
        </row>
        <row r="3859">
          <cell r="A3859">
            <v>5032956</v>
          </cell>
          <cell r="Z3859">
            <v>103.44</v>
          </cell>
          <cell r="AA3859" t="str">
            <v>golden_sachs</v>
          </cell>
        </row>
        <row r="3860">
          <cell r="A3860">
            <v>5032958</v>
          </cell>
          <cell r="Z3860">
            <v>103.19</v>
          </cell>
          <cell r="AA3860" t="str">
            <v>umbs_price</v>
          </cell>
        </row>
        <row r="3861">
          <cell r="A3861">
            <v>5032962</v>
          </cell>
          <cell r="Z3861">
            <v>105.20125</v>
          </cell>
          <cell r="AA3861" t="str">
            <v>bank_of_americans</v>
          </cell>
        </row>
        <row r="3862">
          <cell r="A3862">
            <v>5032966</v>
          </cell>
          <cell r="Z3862">
            <v>99.88</v>
          </cell>
          <cell r="AA3862" t="str">
            <v>umbs_price</v>
          </cell>
        </row>
        <row r="3863">
          <cell r="A3863">
            <v>5032969</v>
          </cell>
          <cell r="Z3863">
            <v>103.19</v>
          </cell>
          <cell r="AA3863" t="str">
            <v>umbs_price</v>
          </cell>
        </row>
        <row r="3864">
          <cell r="A3864">
            <v>5032971</v>
          </cell>
          <cell r="Z3864">
            <v>99.88</v>
          </cell>
          <cell r="AA3864" t="str">
            <v>umbs_price</v>
          </cell>
        </row>
        <row r="3865">
          <cell r="A3865">
            <v>5032972</v>
          </cell>
          <cell r="Z3865">
            <v>104.17</v>
          </cell>
          <cell r="AA3865" t="str">
            <v>umbs_price</v>
          </cell>
        </row>
        <row r="3866">
          <cell r="A3866">
            <v>5032973</v>
          </cell>
          <cell r="Z3866">
            <v>103.19</v>
          </cell>
          <cell r="AA3866" t="str">
            <v>umbs_price</v>
          </cell>
        </row>
        <row r="3867">
          <cell r="A3867">
            <v>5032974</v>
          </cell>
          <cell r="Z3867">
            <v>103.03</v>
          </cell>
          <cell r="AA3867" t="str">
            <v>umbs_price</v>
          </cell>
        </row>
        <row r="3868">
          <cell r="A3868">
            <v>5032979</v>
          </cell>
          <cell r="Z3868">
            <v>104.61</v>
          </cell>
          <cell r="AA3868" t="str">
            <v>umbs_price</v>
          </cell>
        </row>
        <row r="3869">
          <cell r="A3869">
            <v>5032982</v>
          </cell>
          <cell r="Z3869">
            <v>103.19</v>
          </cell>
          <cell r="AA3869" t="str">
            <v>umbs_price</v>
          </cell>
        </row>
        <row r="3870">
          <cell r="A3870">
            <v>5032983</v>
          </cell>
          <cell r="Z3870">
            <v>103.19</v>
          </cell>
          <cell r="AA3870" t="str">
            <v>umbs_price</v>
          </cell>
        </row>
        <row r="3871">
          <cell r="A3871">
            <v>5032987</v>
          </cell>
          <cell r="Z3871">
            <v>103.19</v>
          </cell>
          <cell r="AA3871" t="str">
            <v>umbs_price</v>
          </cell>
        </row>
        <row r="3872">
          <cell r="A3872">
            <v>5032992</v>
          </cell>
          <cell r="Z3872">
            <v>103.19</v>
          </cell>
          <cell r="AA3872" t="str">
            <v>umbs_price</v>
          </cell>
        </row>
        <row r="3873">
          <cell r="A3873">
            <v>5032994</v>
          </cell>
          <cell r="Z3873">
            <v>103.19</v>
          </cell>
          <cell r="AA3873" t="str">
            <v>umbs_price</v>
          </cell>
        </row>
        <row r="3874">
          <cell r="A3874">
            <v>5032997</v>
          </cell>
          <cell r="Z3874">
            <v>103.19</v>
          </cell>
          <cell r="AA3874" t="str">
            <v>umbs_price</v>
          </cell>
        </row>
        <row r="3875">
          <cell r="A3875">
            <v>5032999</v>
          </cell>
          <cell r="Z3875">
            <v>103.19</v>
          </cell>
          <cell r="AA3875" t="str">
            <v>umbs_price</v>
          </cell>
        </row>
        <row r="3876">
          <cell r="A3876">
            <v>5033000</v>
          </cell>
          <cell r="Z3876">
            <v>104.61</v>
          </cell>
          <cell r="AA3876" t="str">
            <v>umbs_price</v>
          </cell>
        </row>
        <row r="3877">
          <cell r="A3877">
            <v>5033003</v>
          </cell>
          <cell r="Z3877">
            <v>103.19</v>
          </cell>
          <cell r="AA3877" t="str">
            <v>umbs_price</v>
          </cell>
        </row>
        <row r="3878">
          <cell r="A3878">
            <v>5033006</v>
          </cell>
          <cell r="Z3878">
            <v>103.03</v>
          </cell>
          <cell r="AA3878" t="str">
            <v>umbs_price</v>
          </cell>
        </row>
        <row r="3879">
          <cell r="A3879">
            <v>5033007</v>
          </cell>
          <cell r="Z3879">
            <v>103.44</v>
          </cell>
          <cell r="AA3879" t="str">
            <v>golden_sachs</v>
          </cell>
        </row>
        <row r="3880">
          <cell r="A3880">
            <v>5033008</v>
          </cell>
          <cell r="Z3880">
            <v>104.17</v>
          </cell>
          <cell r="AA3880" t="str">
            <v>umbs_price</v>
          </cell>
        </row>
        <row r="3881">
          <cell r="A3881">
            <v>5033009</v>
          </cell>
          <cell r="Z3881">
            <v>105.1075</v>
          </cell>
          <cell r="AA3881" t="str">
            <v>golden_sachs</v>
          </cell>
        </row>
        <row r="3882">
          <cell r="A3882">
            <v>5033013</v>
          </cell>
          <cell r="Z3882">
            <v>103.19</v>
          </cell>
          <cell r="AA3882" t="str">
            <v>umbs_price</v>
          </cell>
        </row>
        <row r="3883">
          <cell r="A3883">
            <v>5033015</v>
          </cell>
          <cell r="Z3883">
            <v>103.53375</v>
          </cell>
          <cell r="AA3883" t="str">
            <v>storgan_manley</v>
          </cell>
        </row>
        <row r="3884">
          <cell r="A3884">
            <v>5033018</v>
          </cell>
          <cell r="Z3884">
            <v>104.78375</v>
          </cell>
          <cell r="AA3884" t="str">
            <v>golden_sachs</v>
          </cell>
        </row>
        <row r="3885">
          <cell r="A3885">
            <v>5033021</v>
          </cell>
          <cell r="Z3885">
            <v>105.01625</v>
          </cell>
          <cell r="AA3885" t="str">
            <v>storgan_manley</v>
          </cell>
        </row>
        <row r="3886">
          <cell r="A3886">
            <v>5033024</v>
          </cell>
          <cell r="Z3886">
            <v>103.19</v>
          </cell>
          <cell r="AA3886" t="str">
            <v>umbs_price</v>
          </cell>
        </row>
        <row r="3887">
          <cell r="A3887">
            <v>5033026</v>
          </cell>
          <cell r="Z3887">
            <v>103.19</v>
          </cell>
          <cell r="AA3887" t="str">
            <v>umbs_price</v>
          </cell>
        </row>
        <row r="3888">
          <cell r="A3888">
            <v>5033029</v>
          </cell>
          <cell r="Z3888">
            <v>97.45</v>
          </cell>
          <cell r="AA3888" t="str">
            <v>umbs_price</v>
          </cell>
        </row>
        <row r="3889">
          <cell r="A3889">
            <v>5033031</v>
          </cell>
          <cell r="Z3889">
            <v>104.61</v>
          </cell>
          <cell r="AA3889" t="str">
            <v>umbs_price</v>
          </cell>
        </row>
        <row r="3890">
          <cell r="A3890">
            <v>5033032</v>
          </cell>
          <cell r="Z3890">
            <v>104.61</v>
          </cell>
          <cell r="AA3890" t="str">
            <v>umbs_price</v>
          </cell>
        </row>
        <row r="3891">
          <cell r="A3891">
            <v>5033034</v>
          </cell>
          <cell r="Z3891">
            <v>103.19</v>
          </cell>
          <cell r="AA3891" t="str">
            <v>umbs_price</v>
          </cell>
        </row>
        <row r="3892">
          <cell r="A3892">
            <v>5033038</v>
          </cell>
          <cell r="Z3892">
            <v>99.88</v>
          </cell>
          <cell r="AA3892" t="str">
            <v>umbs_price</v>
          </cell>
        </row>
        <row r="3893">
          <cell r="A3893">
            <v>5033040</v>
          </cell>
          <cell r="Z3893">
            <v>103.03</v>
          </cell>
          <cell r="AA3893" t="str">
            <v>umbs_price</v>
          </cell>
        </row>
        <row r="3894">
          <cell r="A3894">
            <v>5033044</v>
          </cell>
          <cell r="Z3894">
            <v>103.19</v>
          </cell>
          <cell r="AA3894" t="str">
            <v>umbs_price</v>
          </cell>
        </row>
        <row r="3895">
          <cell r="A3895">
            <v>5033045</v>
          </cell>
          <cell r="Z3895">
            <v>104.22125</v>
          </cell>
          <cell r="AA3895" t="str">
            <v>storgan_manley</v>
          </cell>
        </row>
        <row r="3896">
          <cell r="A3896">
            <v>5033047</v>
          </cell>
          <cell r="Z3896">
            <v>103.19</v>
          </cell>
          <cell r="AA3896" t="str">
            <v>umbs_price</v>
          </cell>
        </row>
        <row r="3897">
          <cell r="A3897">
            <v>5033049</v>
          </cell>
          <cell r="Z3897">
            <v>104.17</v>
          </cell>
          <cell r="AA3897" t="str">
            <v>umbs_price</v>
          </cell>
        </row>
        <row r="3898">
          <cell r="A3898">
            <v>5033054</v>
          </cell>
          <cell r="Z3898">
            <v>102.52375000000001</v>
          </cell>
          <cell r="AA3898" t="str">
            <v>golden_sachs</v>
          </cell>
        </row>
        <row r="3899">
          <cell r="A3899">
            <v>5033058</v>
          </cell>
          <cell r="Z3899">
            <v>104.17</v>
          </cell>
          <cell r="AA3899" t="str">
            <v>umbs_price</v>
          </cell>
        </row>
        <row r="3900">
          <cell r="A3900">
            <v>5033062</v>
          </cell>
          <cell r="Z3900">
            <v>99.88</v>
          </cell>
          <cell r="AA3900" t="str">
            <v>umbs_price</v>
          </cell>
        </row>
        <row r="3901">
          <cell r="A3901">
            <v>5033067</v>
          </cell>
          <cell r="Z3901">
            <v>103.19</v>
          </cell>
          <cell r="AA3901" t="str">
            <v>umbs_price</v>
          </cell>
        </row>
        <row r="3902">
          <cell r="A3902">
            <v>5033072</v>
          </cell>
          <cell r="Z3902">
            <v>103.19</v>
          </cell>
          <cell r="AA3902" t="str">
            <v>umbs_price</v>
          </cell>
        </row>
        <row r="3903">
          <cell r="A3903">
            <v>5033076</v>
          </cell>
          <cell r="Z3903">
            <v>104.61</v>
          </cell>
          <cell r="AA3903" t="str">
            <v>umbs_price</v>
          </cell>
        </row>
        <row r="3904">
          <cell r="A3904">
            <v>5033079</v>
          </cell>
          <cell r="Z3904">
            <v>104.61</v>
          </cell>
          <cell r="AA3904" t="str">
            <v>umbs_price</v>
          </cell>
        </row>
        <row r="3905">
          <cell r="A3905">
            <v>5033082</v>
          </cell>
          <cell r="Z3905">
            <v>105.1075</v>
          </cell>
          <cell r="AA3905" t="str">
            <v>golden_sachs</v>
          </cell>
        </row>
        <row r="3906">
          <cell r="A3906">
            <v>5033084</v>
          </cell>
          <cell r="Z3906">
            <v>97.45</v>
          </cell>
          <cell r="AA3906" t="str">
            <v>umbs_price</v>
          </cell>
        </row>
        <row r="3907">
          <cell r="A3907">
            <v>5033088</v>
          </cell>
          <cell r="Z3907">
            <v>106.03125</v>
          </cell>
          <cell r="AA3907" t="str">
            <v>storgan_manley</v>
          </cell>
        </row>
        <row r="3908">
          <cell r="A3908">
            <v>5033091</v>
          </cell>
          <cell r="Z3908">
            <v>103.72125</v>
          </cell>
          <cell r="AA3908" t="str">
            <v>storgan_manley</v>
          </cell>
        </row>
        <row r="3909">
          <cell r="A3909">
            <v>5033096</v>
          </cell>
          <cell r="Z3909">
            <v>103.65875</v>
          </cell>
          <cell r="AA3909" t="str">
            <v>pj_logan</v>
          </cell>
        </row>
        <row r="3910">
          <cell r="A3910">
            <v>5033099</v>
          </cell>
          <cell r="Z3910">
            <v>104.17</v>
          </cell>
          <cell r="AA3910" t="str">
            <v>umbs_price</v>
          </cell>
        </row>
        <row r="3911">
          <cell r="A3911">
            <v>5033101</v>
          </cell>
          <cell r="Z3911">
            <v>99.88</v>
          </cell>
          <cell r="AA3911" t="str">
            <v>umbs_price</v>
          </cell>
        </row>
        <row r="3912">
          <cell r="A3912">
            <v>5033105</v>
          </cell>
          <cell r="Z3912">
            <v>103.19</v>
          </cell>
          <cell r="AA3912" t="str">
            <v>umbs_price</v>
          </cell>
        </row>
        <row r="3913">
          <cell r="A3913">
            <v>5033106</v>
          </cell>
          <cell r="Z3913">
            <v>104.315</v>
          </cell>
          <cell r="AA3913" t="str">
            <v>pj_logan</v>
          </cell>
        </row>
        <row r="3914">
          <cell r="A3914">
            <v>5033110</v>
          </cell>
          <cell r="Z3914">
            <v>103.03</v>
          </cell>
          <cell r="AA3914" t="str">
            <v>umbs_price</v>
          </cell>
        </row>
        <row r="3915">
          <cell r="A3915">
            <v>5033112</v>
          </cell>
          <cell r="Z3915">
            <v>97.45</v>
          </cell>
          <cell r="AA3915" t="str">
            <v>umbs_price</v>
          </cell>
        </row>
        <row r="3916">
          <cell r="A3916">
            <v>5033114</v>
          </cell>
          <cell r="Z3916">
            <v>99.88</v>
          </cell>
          <cell r="AA3916" t="str">
            <v>umbs_price</v>
          </cell>
        </row>
        <row r="3917">
          <cell r="A3917">
            <v>5033119</v>
          </cell>
          <cell r="Z3917">
            <v>104.61</v>
          </cell>
          <cell r="AA3917" t="str">
            <v>umbs_price</v>
          </cell>
        </row>
        <row r="3918">
          <cell r="A3918">
            <v>5033122</v>
          </cell>
          <cell r="Z3918">
            <v>104.17</v>
          </cell>
          <cell r="AA3918" t="str">
            <v>umbs_price</v>
          </cell>
        </row>
        <row r="3919">
          <cell r="A3919">
            <v>5033124</v>
          </cell>
          <cell r="Z3919">
            <v>103.40875</v>
          </cell>
          <cell r="AA3919" t="str">
            <v>storgan_manley</v>
          </cell>
        </row>
        <row r="3920">
          <cell r="A3920">
            <v>5033129</v>
          </cell>
          <cell r="Z3920">
            <v>104.17</v>
          </cell>
          <cell r="AA3920" t="str">
            <v>umbs_price</v>
          </cell>
        </row>
        <row r="3921">
          <cell r="A3921">
            <v>5033130</v>
          </cell>
          <cell r="Z3921">
            <v>99.88</v>
          </cell>
          <cell r="AA3921" t="str">
            <v>umbs_price</v>
          </cell>
        </row>
        <row r="3922">
          <cell r="A3922">
            <v>5033135</v>
          </cell>
          <cell r="Z3922">
            <v>103.19</v>
          </cell>
          <cell r="AA3922" t="str">
            <v>umbs_price</v>
          </cell>
        </row>
        <row r="3923">
          <cell r="A3923">
            <v>5033136</v>
          </cell>
          <cell r="Z3923">
            <v>104.17</v>
          </cell>
          <cell r="AA3923" t="str">
            <v>umbs_price</v>
          </cell>
        </row>
        <row r="3924">
          <cell r="A3924">
            <v>5033141</v>
          </cell>
          <cell r="Z3924">
            <v>99.88</v>
          </cell>
          <cell r="AA3924" t="str">
            <v>umbs_price</v>
          </cell>
        </row>
        <row r="3925">
          <cell r="A3925">
            <v>5033143</v>
          </cell>
          <cell r="Z3925">
            <v>104.17</v>
          </cell>
          <cell r="AA3925" t="str">
            <v>umbs_price</v>
          </cell>
        </row>
        <row r="3926">
          <cell r="A3926">
            <v>5033147</v>
          </cell>
          <cell r="Z3926">
            <v>104.315</v>
          </cell>
          <cell r="AA3926" t="str">
            <v>pj_logan</v>
          </cell>
        </row>
        <row r="3927">
          <cell r="A3927">
            <v>5033151</v>
          </cell>
          <cell r="Z3927">
            <v>104.61</v>
          </cell>
          <cell r="AA3927" t="str">
            <v>umbs_price</v>
          </cell>
        </row>
        <row r="3928">
          <cell r="A3928">
            <v>5033154</v>
          </cell>
          <cell r="Z3928">
            <v>103.19</v>
          </cell>
          <cell r="AA3928" t="str">
            <v>umbs_price</v>
          </cell>
        </row>
        <row r="3929">
          <cell r="A3929">
            <v>5033155</v>
          </cell>
          <cell r="Z3929">
            <v>103.9675</v>
          </cell>
          <cell r="AA3929" t="str">
            <v>golden_sachs</v>
          </cell>
        </row>
        <row r="3930">
          <cell r="A3930">
            <v>5033159</v>
          </cell>
          <cell r="Z3930">
            <v>103.19</v>
          </cell>
          <cell r="AA3930" t="str">
            <v>umbs_price</v>
          </cell>
        </row>
        <row r="3931">
          <cell r="A3931">
            <v>5033160</v>
          </cell>
          <cell r="Z3931">
            <v>99.88</v>
          </cell>
          <cell r="AA3931" t="str">
            <v>umbs_price</v>
          </cell>
        </row>
        <row r="3932">
          <cell r="A3932">
            <v>5033165</v>
          </cell>
          <cell r="Z3932">
            <v>103.19</v>
          </cell>
          <cell r="AA3932" t="str">
            <v>umbs_price</v>
          </cell>
        </row>
        <row r="3933">
          <cell r="A3933">
            <v>5033170</v>
          </cell>
          <cell r="Z3933">
            <v>103.93625</v>
          </cell>
          <cell r="AA3933" t="str">
            <v>golden_sachs</v>
          </cell>
        </row>
        <row r="3934">
          <cell r="A3934">
            <v>5033175</v>
          </cell>
          <cell r="Z3934">
            <v>103.19</v>
          </cell>
          <cell r="AA3934" t="str">
            <v>umbs_price</v>
          </cell>
        </row>
        <row r="3935">
          <cell r="A3935">
            <v>5033179</v>
          </cell>
          <cell r="Z3935">
            <v>99.88</v>
          </cell>
          <cell r="AA3935" t="str">
            <v>umbs_price</v>
          </cell>
        </row>
        <row r="3936">
          <cell r="A3936">
            <v>5033184</v>
          </cell>
          <cell r="Z3936">
            <v>99.88</v>
          </cell>
          <cell r="AA3936" t="str">
            <v>umbs_price</v>
          </cell>
        </row>
        <row r="3937">
          <cell r="A3937">
            <v>5033188</v>
          </cell>
          <cell r="Z3937">
            <v>104.74875</v>
          </cell>
          <cell r="AA3937" t="str">
            <v>pj_logan</v>
          </cell>
        </row>
        <row r="3938">
          <cell r="A3938">
            <v>5033192</v>
          </cell>
          <cell r="Z3938">
            <v>104.95375</v>
          </cell>
          <cell r="AA3938" t="str">
            <v>storgan_manley</v>
          </cell>
        </row>
        <row r="3939">
          <cell r="A3939">
            <v>5033195</v>
          </cell>
          <cell r="Z3939">
            <v>104.82875</v>
          </cell>
          <cell r="AA3939" t="str">
            <v>storgan_manley</v>
          </cell>
        </row>
        <row r="3940">
          <cell r="A3940">
            <v>5033197</v>
          </cell>
          <cell r="Z3940">
            <v>104.17</v>
          </cell>
          <cell r="AA3940" t="str">
            <v>umbs_price</v>
          </cell>
        </row>
        <row r="3941">
          <cell r="A3941">
            <v>5033198</v>
          </cell>
          <cell r="Z3941">
            <v>103.19</v>
          </cell>
          <cell r="AA3941" t="str">
            <v>umbs_price</v>
          </cell>
        </row>
        <row r="3942">
          <cell r="A3942">
            <v>5033203</v>
          </cell>
          <cell r="Z3942">
            <v>104.61</v>
          </cell>
          <cell r="AA3942" t="str">
            <v>umbs_price</v>
          </cell>
        </row>
        <row r="3943">
          <cell r="A3943">
            <v>5033205</v>
          </cell>
          <cell r="Z3943">
            <v>104.61</v>
          </cell>
          <cell r="AA3943" t="str">
            <v>umbs_price</v>
          </cell>
        </row>
        <row r="3944">
          <cell r="A3944">
            <v>5033206</v>
          </cell>
          <cell r="Z3944">
            <v>102.0675</v>
          </cell>
          <cell r="AA3944" t="str">
            <v>golden_sachs</v>
          </cell>
        </row>
        <row r="3945">
          <cell r="A3945">
            <v>5033211</v>
          </cell>
          <cell r="Z3945">
            <v>104.61</v>
          </cell>
          <cell r="AA3945" t="str">
            <v>umbs_price</v>
          </cell>
        </row>
        <row r="3946">
          <cell r="A3946">
            <v>5033212</v>
          </cell>
          <cell r="Z3946">
            <v>99.88</v>
          </cell>
          <cell r="AA3946" t="str">
            <v>umbs_price</v>
          </cell>
        </row>
        <row r="3947">
          <cell r="A3947">
            <v>5033216</v>
          </cell>
          <cell r="Z3947">
            <v>104.61</v>
          </cell>
          <cell r="AA3947" t="str">
            <v>umbs_price</v>
          </cell>
        </row>
        <row r="3948">
          <cell r="A3948">
            <v>5033217</v>
          </cell>
          <cell r="Z3948">
            <v>103.19</v>
          </cell>
          <cell r="AA3948" t="str">
            <v>umbs_price</v>
          </cell>
        </row>
        <row r="3949">
          <cell r="A3949">
            <v>5033219</v>
          </cell>
          <cell r="Z3949">
            <v>99.88</v>
          </cell>
          <cell r="AA3949" t="str">
            <v>umbs_price</v>
          </cell>
        </row>
        <row r="3950">
          <cell r="A3950">
            <v>5033223</v>
          </cell>
          <cell r="Z3950">
            <v>104.6075</v>
          </cell>
          <cell r="AA3950" t="str">
            <v>golden_sachs</v>
          </cell>
        </row>
        <row r="3951">
          <cell r="A3951">
            <v>5033224</v>
          </cell>
          <cell r="Z3951">
            <v>103.19</v>
          </cell>
          <cell r="AA3951" t="str">
            <v>umbs_price</v>
          </cell>
        </row>
        <row r="3952">
          <cell r="A3952">
            <v>5033229</v>
          </cell>
          <cell r="Z3952">
            <v>105.90625</v>
          </cell>
          <cell r="AA3952" t="str">
            <v>golden_sachs</v>
          </cell>
        </row>
        <row r="3953">
          <cell r="A3953">
            <v>5033231</v>
          </cell>
          <cell r="Z3953">
            <v>100.91125</v>
          </cell>
          <cell r="AA3953" t="str">
            <v>storgan_manley</v>
          </cell>
        </row>
        <row r="3954">
          <cell r="A3954">
            <v>5033234</v>
          </cell>
          <cell r="Z3954">
            <v>105.51625</v>
          </cell>
          <cell r="AA3954" t="str">
            <v>golden_sachs</v>
          </cell>
        </row>
        <row r="3955">
          <cell r="A3955">
            <v>5033238</v>
          </cell>
          <cell r="Z3955">
            <v>103.19</v>
          </cell>
          <cell r="AA3955" t="str">
            <v>umbs_price</v>
          </cell>
        </row>
        <row r="3956">
          <cell r="A3956">
            <v>5033239</v>
          </cell>
          <cell r="Z3956">
            <v>103.72125</v>
          </cell>
          <cell r="AA3956" t="str">
            <v>storgan_manley</v>
          </cell>
        </row>
        <row r="3957">
          <cell r="A3957">
            <v>5033243</v>
          </cell>
          <cell r="Z3957">
            <v>103.19</v>
          </cell>
          <cell r="AA3957" t="str">
            <v>umbs_price</v>
          </cell>
        </row>
        <row r="3958">
          <cell r="A3958">
            <v>5033247</v>
          </cell>
          <cell r="Z3958">
            <v>103.65875</v>
          </cell>
          <cell r="AA3958" t="str">
            <v>pj_logan</v>
          </cell>
        </row>
        <row r="3959">
          <cell r="A3959">
            <v>5033249</v>
          </cell>
          <cell r="Z3959">
            <v>103.19</v>
          </cell>
          <cell r="AA3959" t="str">
            <v>umbs_price</v>
          </cell>
        </row>
        <row r="3960">
          <cell r="A3960">
            <v>5033251</v>
          </cell>
          <cell r="Z3960">
            <v>103.03</v>
          </cell>
          <cell r="AA3960" t="str">
            <v>umbs_price</v>
          </cell>
        </row>
        <row r="3961">
          <cell r="A3961">
            <v>5033253</v>
          </cell>
          <cell r="Z3961">
            <v>103.28</v>
          </cell>
          <cell r="AA3961" t="str">
            <v>bank_of_americans</v>
          </cell>
        </row>
        <row r="3962">
          <cell r="A3962">
            <v>5033254</v>
          </cell>
          <cell r="Z3962">
            <v>104.61</v>
          </cell>
          <cell r="AA3962" t="str">
            <v>umbs_price</v>
          </cell>
        </row>
        <row r="3963">
          <cell r="A3963">
            <v>5033259</v>
          </cell>
          <cell r="Z3963">
            <v>104.61</v>
          </cell>
          <cell r="AA3963" t="str">
            <v>umbs_price</v>
          </cell>
        </row>
        <row r="3964">
          <cell r="A3964">
            <v>5033263</v>
          </cell>
          <cell r="Z3964">
            <v>101.83625000000001</v>
          </cell>
          <cell r="AA3964" t="str">
            <v>golden_sachs</v>
          </cell>
        </row>
        <row r="3965">
          <cell r="A3965">
            <v>5033264</v>
          </cell>
          <cell r="Z3965">
            <v>103.19</v>
          </cell>
          <cell r="AA3965" t="str">
            <v>umbs_price</v>
          </cell>
        </row>
        <row r="3966">
          <cell r="A3966">
            <v>5033265</v>
          </cell>
          <cell r="Z3966">
            <v>103.44</v>
          </cell>
          <cell r="AA3966" t="str">
            <v>golden_sachs</v>
          </cell>
        </row>
        <row r="3967">
          <cell r="A3967">
            <v>5033269</v>
          </cell>
          <cell r="Z3967">
            <v>105.25</v>
          </cell>
          <cell r="AA3967" t="str">
            <v>golden_sachs</v>
          </cell>
        </row>
        <row r="3968">
          <cell r="A3968">
            <v>5033273</v>
          </cell>
          <cell r="Z3968">
            <v>103.59625</v>
          </cell>
          <cell r="AA3968" t="str">
            <v>pj_logan</v>
          </cell>
        </row>
        <row r="3969">
          <cell r="A3969">
            <v>5033277</v>
          </cell>
          <cell r="Z3969">
            <v>105.77</v>
          </cell>
          <cell r="AA3969" t="str">
            <v>umbs_price</v>
          </cell>
        </row>
        <row r="3970">
          <cell r="A3970">
            <v>5033282</v>
          </cell>
          <cell r="Z3970">
            <v>105.1075</v>
          </cell>
          <cell r="AA3970" t="str">
            <v>golden_sachs</v>
          </cell>
        </row>
        <row r="3971">
          <cell r="A3971">
            <v>5033283</v>
          </cell>
          <cell r="Z3971">
            <v>103.19</v>
          </cell>
          <cell r="AA3971" t="str">
            <v>umbs_price</v>
          </cell>
        </row>
        <row r="3972">
          <cell r="A3972">
            <v>5033284</v>
          </cell>
          <cell r="Z3972">
            <v>105.17</v>
          </cell>
          <cell r="AA3972" t="str">
            <v>pj_logan</v>
          </cell>
        </row>
        <row r="3973">
          <cell r="A3973">
            <v>5033288</v>
          </cell>
          <cell r="Z3973">
            <v>101.47375</v>
          </cell>
          <cell r="AA3973" t="str">
            <v>golden_sachs</v>
          </cell>
        </row>
        <row r="3974">
          <cell r="A3974">
            <v>5033292</v>
          </cell>
          <cell r="Z3974">
            <v>105.735</v>
          </cell>
          <cell r="AA3974" t="str">
            <v>pj_logan</v>
          </cell>
        </row>
        <row r="3975">
          <cell r="A3975">
            <v>5033297</v>
          </cell>
          <cell r="Z3975">
            <v>103.72125</v>
          </cell>
          <cell r="AA3975" t="str">
            <v>storgan_manley</v>
          </cell>
        </row>
        <row r="3976">
          <cell r="A3976">
            <v>5033298</v>
          </cell>
          <cell r="Z3976">
            <v>104.17</v>
          </cell>
          <cell r="AA3976" t="str">
            <v>umbs_price</v>
          </cell>
        </row>
        <row r="3977">
          <cell r="A3977">
            <v>5033303</v>
          </cell>
          <cell r="Z3977">
            <v>100.8175</v>
          </cell>
          <cell r="AA3977" t="str">
            <v>golden_sachs</v>
          </cell>
        </row>
        <row r="3978">
          <cell r="A3978">
            <v>5033304</v>
          </cell>
          <cell r="Z3978">
            <v>103.19</v>
          </cell>
          <cell r="AA3978" t="str">
            <v>umbs_price</v>
          </cell>
        </row>
        <row r="3979">
          <cell r="A3979">
            <v>5033307</v>
          </cell>
          <cell r="Z3979">
            <v>105.76375</v>
          </cell>
          <cell r="AA3979" t="str">
            <v>golden_sachs</v>
          </cell>
        </row>
        <row r="3980">
          <cell r="A3980">
            <v>5033311</v>
          </cell>
          <cell r="Z3980">
            <v>104.61</v>
          </cell>
          <cell r="AA3980" t="str">
            <v>umbs_price</v>
          </cell>
        </row>
        <row r="3981">
          <cell r="A3981">
            <v>5033314</v>
          </cell>
          <cell r="Z3981">
            <v>104.61</v>
          </cell>
          <cell r="AA3981" t="str">
            <v>umbs_price</v>
          </cell>
        </row>
        <row r="3982">
          <cell r="A3982">
            <v>5033317</v>
          </cell>
          <cell r="Z3982">
            <v>104.315</v>
          </cell>
          <cell r="AA3982" t="str">
            <v>pj_logan</v>
          </cell>
        </row>
        <row r="3983">
          <cell r="A3983">
            <v>5033321</v>
          </cell>
          <cell r="Z3983">
            <v>104.1275</v>
          </cell>
          <cell r="AA3983" t="str">
            <v>golden_sachs</v>
          </cell>
        </row>
        <row r="3984">
          <cell r="A3984">
            <v>5033324</v>
          </cell>
          <cell r="Z3984">
            <v>104.17</v>
          </cell>
          <cell r="AA3984" t="str">
            <v>umbs_price</v>
          </cell>
        </row>
        <row r="3985">
          <cell r="A3985">
            <v>5033329</v>
          </cell>
          <cell r="Z3985">
            <v>105</v>
          </cell>
          <cell r="AA3985" t="str">
            <v>umbs_price</v>
          </cell>
        </row>
        <row r="3986">
          <cell r="A3986">
            <v>5033331</v>
          </cell>
          <cell r="Z3986">
            <v>104.315</v>
          </cell>
          <cell r="AA3986" t="str">
            <v>pj_logan</v>
          </cell>
        </row>
        <row r="3987">
          <cell r="A3987">
            <v>5033335</v>
          </cell>
          <cell r="Z3987">
            <v>105</v>
          </cell>
          <cell r="AA3987" t="str">
            <v>umbs_price</v>
          </cell>
        </row>
        <row r="3988">
          <cell r="A3988">
            <v>5033337</v>
          </cell>
          <cell r="Z3988">
            <v>104.61</v>
          </cell>
          <cell r="AA3988" t="str">
            <v>umbs_price</v>
          </cell>
        </row>
        <row r="3989">
          <cell r="A3989">
            <v>5033340</v>
          </cell>
          <cell r="Z3989">
            <v>103.19</v>
          </cell>
          <cell r="AA3989" t="str">
            <v>umbs_price</v>
          </cell>
        </row>
        <row r="3990">
          <cell r="A3990">
            <v>5033343</v>
          </cell>
          <cell r="Z3990">
            <v>104.82875</v>
          </cell>
          <cell r="AA3990" t="str">
            <v>golden_sachs</v>
          </cell>
        </row>
        <row r="3991">
          <cell r="A3991">
            <v>5033348</v>
          </cell>
          <cell r="Z3991">
            <v>99.88</v>
          </cell>
          <cell r="AA3991" t="str">
            <v>umbs_price</v>
          </cell>
        </row>
        <row r="3992">
          <cell r="A3992">
            <v>5033352</v>
          </cell>
          <cell r="Z3992">
            <v>103.19</v>
          </cell>
          <cell r="AA3992" t="str">
            <v>umbs_price</v>
          </cell>
        </row>
        <row r="3993">
          <cell r="A3993">
            <v>5033353</v>
          </cell>
          <cell r="Z3993">
            <v>103.19</v>
          </cell>
          <cell r="AA3993" t="str">
            <v>umbs_price</v>
          </cell>
        </row>
        <row r="3994">
          <cell r="A3994">
            <v>5033357</v>
          </cell>
          <cell r="Z3994">
            <v>105</v>
          </cell>
          <cell r="AA3994" t="str">
            <v>umbs_price</v>
          </cell>
        </row>
        <row r="3995">
          <cell r="A3995">
            <v>5033360</v>
          </cell>
          <cell r="Z3995">
            <v>104.22125</v>
          </cell>
          <cell r="AA3995" t="str">
            <v>storgan_manley</v>
          </cell>
        </row>
        <row r="3996">
          <cell r="A3996">
            <v>5033362</v>
          </cell>
          <cell r="Z3996">
            <v>106.03125</v>
          </cell>
          <cell r="AA3996" t="str">
            <v>storgan_manley</v>
          </cell>
        </row>
        <row r="3997">
          <cell r="A3997">
            <v>5033363</v>
          </cell>
          <cell r="Z3997">
            <v>105</v>
          </cell>
          <cell r="AA3997" t="str">
            <v>umbs_price</v>
          </cell>
        </row>
        <row r="3998">
          <cell r="A3998">
            <v>5033367</v>
          </cell>
          <cell r="Z3998">
            <v>103.19</v>
          </cell>
          <cell r="AA3998" t="str">
            <v>umbs_price</v>
          </cell>
        </row>
        <row r="3999">
          <cell r="A3999">
            <v>5033371</v>
          </cell>
          <cell r="Z3999">
            <v>103.19</v>
          </cell>
          <cell r="AA3999" t="str">
            <v>umbs_price</v>
          </cell>
        </row>
        <row r="4000">
          <cell r="A4000">
            <v>5033373</v>
          </cell>
          <cell r="Z4000">
            <v>103.19</v>
          </cell>
          <cell r="AA4000" t="str">
            <v>umbs_price</v>
          </cell>
        </row>
        <row r="4001">
          <cell r="A4001">
            <v>5033374</v>
          </cell>
          <cell r="Z4001">
            <v>103.03</v>
          </cell>
          <cell r="AA4001" t="str">
            <v>umbs_price</v>
          </cell>
        </row>
        <row r="4002">
          <cell r="A4002">
            <v>5033376</v>
          </cell>
          <cell r="Z4002">
            <v>105</v>
          </cell>
          <cell r="AA4002" t="str">
            <v>umbs_price</v>
          </cell>
        </row>
        <row r="4003">
          <cell r="A4003">
            <v>5033377</v>
          </cell>
          <cell r="Z4003">
            <v>104.17</v>
          </cell>
          <cell r="AA4003" t="str">
            <v>umbs_price</v>
          </cell>
        </row>
        <row r="4004">
          <cell r="A4004">
            <v>5033382</v>
          </cell>
          <cell r="Z4004">
            <v>103.19</v>
          </cell>
          <cell r="AA4004" t="str">
            <v>umbs_price</v>
          </cell>
        </row>
        <row r="4005">
          <cell r="A4005">
            <v>5033386</v>
          </cell>
          <cell r="Z4005">
            <v>103.19</v>
          </cell>
          <cell r="AA4005" t="str">
            <v>umbs_price</v>
          </cell>
        </row>
        <row r="4006">
          <cell r="A4006">
            <v>5033387</v>
          </cell>
          <cell r="Z4006">
            <v>104.51375</v>
          </cell>
          <cell r="AA4006" t="str">
            <v>storgan_manley</v>
          </cell>
        </row>
        <row r="4007">
          <cell r="A4007">
            <v>5033388</v>
          </cell>
          <cell r="Z4007">
            <v>103.40875</v>
          </cell>
          <cell r="AA4007" t="str">
            <v>golden_sachs</v>
          </cell>
        </row>
        <row r="4008">
          <cell r="A4008">
            <v>5033389</v>
          </cell>
          <cell r="Z4008">
            <v>104.17</v>
          </cell>
          <cell r="AA4008" t="str">
            <v>umbs_price</v>
          </cell>
        </row>
        <row r="4009">
          <cell r="A4009">
            <v>5033394</v>
          </cell>
          <cell r="Z4009">
            <v>104.17</v>
          </cell>
          <cell r="AA4009" t="str">
            <v>umbs_price</v>
          </cell>
        </row>
        <row r="4010">
          <cell r="A4010">
            <v>5033398</v>
          </cell>
          <cell r="Z4010">
            <v>97.45</v>
          </cell>
          <cell r="AA4010" t="str">
            <v>umbs_price</v>
          </cell>
        </row>
        <row r="4011">
          <cell r="A4011">
            <v>5033399</v>
          </cell>
          <cell r="Z4011">
            <v>103.315</v>
          </cell>
          <cell r="AA4011" t="str">
            <v>bank_of_americans</v>
          </cell>
        </row>
        <row r="4012">
          <cell r="A4012">
            <v>5033402</v>
          </cell>
          <cell r="Z4012">
            <v>103.19</v>
          </cell>
          <cell r="AA4012" t="str">
            <v>umbs_price</v>
          </cell>
        </row>
        <row r="4013">
          <cell r="A4013">
            <v>5033405</v>
          </cell>
          <cell r="Z4013">
            <v>104.295</v>
          </cell>
          <cell r="AA4013" t="str">
            <v>pj_logan</v>
          </cell>
        </row>
        <row r="4014">
          <cell r="A4014">
            <v>5033409</v>
          </cell>
          <cell r="Z4014">
            <v>104.22125</v>
          </cell>
          <cell r="AA4014" t="str">
            <v>storgan_manley</v>
          </cell>
        </row>
        <row r="4015">
          <cell r="A4015">
            <v>5033410</v>
          </cell>
          <cell r="Z4015">
            <v>105.20125</v>
          </cell>
          <cell r="AA4015" t="str">
            <v>storgan_manley</v>
          </cell>
        </row>
        <row r="4016">
          <cell r="A4016">
            <v>5033412</v>
          </cell>
          <cell r="Z4016">
            <v>105.20125</v>
          </cell>
          <cell r="AA4016" t="str">
            <v>storgan_manley</v>
          </cell>
        </row>
        <row r="4017">
          <cell r="A4017">
            <v>5033415</v>
          </cell>
          <cell r="Z4017">
            <v>103.19</v>
          </cell>
          <cell r="AA4017" t="str">
            <v>umbs_price</v>
          </cell>
        </row>
        <row r="4018">
          <cell r="A4018">
            <v>5033416</v>
          </cell>
          <cell r="Z4018">
            <v>104.86</v>
          </cell>
          <cell r="AA4018" t="str">
            <v>golden_sachs</v>
          </cell>
        </row>
        <row r="4019">
          <cell r="A4019">
            <v>5033420</v>
          </cell>
          <cell r="Z4019">
            <v>99.88</v>
          </cell>
          <cell r="AA4019" t="str">
            <v>umbs_price</v>
          </cell>
        </row>
        <row r="4020">
          <cell r="A4020">
            <v>5033422</v>
          </cell>
          <cell r="Z4020">
            <v>103.56125</v>
          </cell>
          <cell r="AA4020" t="str">
            <v>storgan_manley</v>
          </cell>
        </row>
        <row r="4021">
          <cell r="A4021">
            <v>5033426</v>
          </cell>
          <cell r="Z4021">
            <v>103.65875</v>
          </cell>
          <cell r="AA4021" t="str">
            <v>pj_logan</v>
          </cell>
        </row>
        <row r="4022">
          <cell r="A4022">
            <v>5033428</v>
          </cell>
          <cell r="Z4022">
            <v>105.20125</v>
          </cell>
          <cell r="AA4022" t="str">
            <v>storgan_manley</v>
          </cell>
        </row>
        <row r="4023">
          <cell r="A4023">
            <v>5033433</v>
          </cell>
          <cell r="Z4023">
            <v>99.88</v>
          </cell>
          <cell r="AA4023" t="str">
            <v>umbs_price</v>
          </cell>
        </row>
        <row r="4024">
          <cell r="A4024">
            <v>5033437</v>
          </cell>
          <cell r="Z4024">
            <v>103.19</v>
          </cell>
          <cell r="AA4024" t="str">
            <v>umbs_price</v>
          </cell>
        </row>
        <row r="4025">
          <cell r="A4025">
            <v>5033439</v>
          </cell>
          <cell r="Z4025">
            <v>105.485</v>
          </cell>
          <cell r="AA4025" t="str">
            <v>golden_sachs</v>
          </cell>
        </row>
        <row r="4026">
          <cell r="A4026">
            <v>5033442</v>
          </cell>
          <cell r="Z4026">
            <v>99.88</v>
          </cell>
          <cell r="AA4026" t="str">
            <v>umbs_price</v>
          </cell>
        </row>
        <row r="4027">
          <cell r="A4027">
            <v>5033445</v>
          </cell>
          <cell r="Z4027">
            <v>104.17</v>
          </cell>
          <cell r="AA4027" t="str">
            <v>umbs_price</v>
          </cell>
        </row>
        <row r="4028">
          <cell r="A4028">
            <v>5033446</v>
          </cell>
          <cell r="Z4028">
            <v>105.20125</v>
          </cell>
          <cell r="AA4028" t="str">
            <v>storgan_manley</v>
          </cell>
        </row>
        <row r="4029">
          <cell r="A4029">
            <v>5033450</v>
          </cell>
          <cell r="Z4029">
            <v>105.07625</v>
          </cell>
          <cell r="AA4029" t="str">
            <v>golden_sachs</v>
          </cell>
        </row>
        <row r="4030">
          <cell r="A4030">
            <v>5033452</v>
          </cell>
          <cell r="Z4030">
            <v>104.17</v>
          </cell>
          <cell r="AA4030" t="str">
            <v>umbs_price</v>
          </cell>
        </row>
        <row r="4031">
          <cell r="A4031">
            <v>5033457</v>
          </cell>
          <cell r="Z4031">
            <v>97.45</v>
          </cell>
          <cell r="AA4031" t="str">
            <v>umbs_price</v>
          </cell>
        </row>
        <row r="4032">
          <cell r="A4032">
            <v>5033461</v>
          </cell>
          <cell r="Z4032">
            <v>105.875</v>
          </cell>
          <cell r="AA4032" t="str">
            <v>golden_sachs</v>
          </cell>
        </row>
        <row r="4033">
          <cell r="A4033">
            <v>5033463</v>
          </cell>
          <cell r="Z4033">
            <v>99.88</v>
          </cell>
          <cell r="AA4033" t="str">
            <v>umbs_price</v>
          </cell>
        </row>
        <row r="4034">
          <cell r="A4034">
            <v>5033468</v>
          </cell>
          <cell r="Z4034">
            <v>104.42</v>
          </cell>
          <cell r="AA4034" t="str">
            <v>bank_of_americans</v>
          </cell>
        </row>
        <row r="4035">
          <cell r="A4035">
            <v>5033472</v>
          </cell>
          <cell r="Z4035">
            <v>103.19</v>
          </cell>
          <cell r="AA4035" t="str">
            <v>umbs_price</v>
          </cell>
        </row>
        <row r="4036">
          <cell r="A4036">
            <v>5033474</v>
          </cell>
          <cell r="Z4036">
            <v>99.88</v>
          </cell>
          <cell r="AA4036" t="str">
            <v>umbs_price</v>
          </cell>
        </row>
        <row r="4037">
          <cell r="A4037">
            <v>5033477</v>
          </cell>
          <cell r="Z4037">
            <v>103.03</v>
          </cell>
          <cell r="AA4037" t="str">
            <v>umbs_price</v>
          </cell>
        </row>
        <row r="4038">
          <cell r="A4038">
            <v>5033480</v>
          </cell>
          <cell r="Z4038">
            <v>103.315</v>
          </cell>
          <cell r="AA4038" t="str">
            <v>pj_logan</v>
          </cell>
        </row>
        <row r="4039">
          <cell r="A4039">
            <v>5033483</v>
          </cell>
          <cell r="Z4039">
            <v>103.19</v>
          </cell>
          <cell r="AA4039" t="str">
            <v>umbs_price</v>
          </cell>
        </row>
        <row r="4040">
          <cell r="A4040">
            <v>5033485</v>
          </cell>
          <cell r="Z4040">
            <v>104.61</v>
          </cell>
          <cell r="AA4040" t="str">
            <v>umbs_price</v>
          </cell>
        </row>
        <row r="4041">
          <cell r="A4041">
            <v>5033487</v>
          </cell>
          <cell r="Z4041">
            <v>104.64125</v>
          </cell>
          <cell r="AA4041" t="str">
            <v>golden_sachs</v>
          </cell>
        </row>
        <row r="4042">
          <cell r="A4042">
            <v>5033491</v>
          </cell>
          <cell r="Z4042">
            <v>99.88</v>
          </cell>
          <cell r="AA4042" t="str">
            <v>umbs_price</v>
          </cell>
        </row>
        <row r="4043">
          <cell r="A4043">
            <v>5033493</v>
          </cell>
          <cell r="Z4043">
            <v>104.61</v>
          </cell>
          <cell r="AA4043" t="str">
            <v>umbs_price</v>
          </cell>
        </row>
        <row r="4044">
          <cell r="A4044">
            <v>5033495</v>
          </cell>
          <cell r="Z4044">
            <v>97.45</v>
          </cell>
          <cell r="AA4044" t="str">
            <v>umbs_price</v>
          </cell>
        </row>
        <row r="4045">
          <cell r="A4045">
            <v>5033498</v>
          </cell>
          <cell r="Z4045">
            <v>103.19</v>
          </cell>
          <cell r="AA4045" t="str">
            <v>umbs_price</v>
          </cell>
        </row>
        <row r="4046">
          <cell r="A4046">
            <v>5033502</v>
          </cell>
          <cell r="Z4046">
            <v>104.78375</v>
          </cell>
          <cell r="AA4046" t="str">
            <v>golden_sachs</v>
          </cell>
        </row>
        <row r="4047">
          <cell r="A4047">
            <v>5033503</v>
          </cell>
          <cell r="Z4047">
            <v>103.37375</v>
          </cell>
          <cell r="AA4047" t="str">
            <v>storgan_manley</v>
          </cell>
        </row>
        <row r="4048">
          <cell r="A4048">
            <v>5033507</v>
          </cell>
          <cell r="Z4048">
            <v>103.19</v>
          </cell>
          <cell r="AA4048" t="str">
            <v>umbs_price</v>
          </cell>
        </row>
        <row r="4049">
          <cell r="A4049">
            <v>5033508</v>
          </cell>
          <cell r="Z4049">
            <v>104.17</v>
          </cell>
          <cell r="AA4049" t="str">
            <v>umbs_price</v>
          </cell>
        </row>
        <row r="4050">
          <cell r="A4050">
            <v>5033510</v>
          </cell>
          <cell r="Z4050">
            <v>104.70125</v>
          </cell>
          <cell r="AA4050" t="str">
            <v>storgan_manley</v>
          </cell>
        </row>
        <row r="4051">
          <cell r="A4051">
            <v>5033512</v>
          </cell>
          <cell r="Z4051">
            <v>107.535</v>
          </cell>
          <cell r="AA4051" t="str">
            <v>pj_logan</v>
          </cell>
        </row>
        <row r="4052">
          <cell r="A4052">
            <v>5033515</v>
          </cell>
          <cell r="Z4052">
            <v>103.65875</v>
          </cell>
          <cell r="AA4052" t="str">
            <v>pj_logan</v>
          </cell>
        </row>
        <row r="4053">
          <cell r="A4053">
            <v>5033519</v>
          </cell>
          <cell r="Z4053">
            <v>103.19</v>
          </cell>
          <cell r="AA4053" t="str">
            <v>umbs_price</v>
          </cell>
        </row>
        <row r="4054">
          <cell r="A4054">
            <v>5033523</v>
          </cell>
          <cell r="Z4054">
            <v>103.19</v>
          </cell>
          <cell r="AA4054" t="str">
            <v>umbs_price</v>
          </cell>
        </row>
        <row r="4055">
          <cell r="A4055">
            <v>5033524</v>
          </cell>
          <cell r="Z4055">
            <v>99.88</v>
          </cell>
          <cell r="AA4055" t="str">
            <v>umbs_price</v>
          </cell>
        </row>
        <row r="4056">
          <cell r="A4056">
            <v>5033528</v>
          </cell>
          <cell r="Z4056">
            <v>99.88</v>
          </cell>
          <cell r="AA4056" t="str">
            <v>umbs_price</v>
          </cell>
        </row>
        <row r="4057">
          <cell r="A4057">
            <v>5033533</v>
          </cell>
          <cell r="Z4057">
            <v>99.88</v>
          </cell>
          <cell r="AA4057" t="str">
            <v>umbs_price</v>
          </cell>
        </row>
        <row r="4058">
          <cell r="A4058">
            <v>5033538</v>
          </cell>
          <cell r="Z4058">
            <v>103.19</v>
          </cell>
          <cell r="AA4058" t="str">
            <v>umbs_price</v>
          </cell>
        </row>
        <row r="4059">
          <cell r="A4059">
            <v>5033543</v>
          </cell>
          <cell r="Z4059">
            <v>103.19</v>
          </cell>
          <cell r="AA4059" t="str">
            <v>umbs_price</v>
          </cell>
        </row>
        <row r="4060">
          <cell r="A4060">
            <v>5033546</v>
          </cell>
          <cell r="Z4060">
            <v>104.61</v>
          </cell>
          <cell r="AA4060" t="str">
            <v>umbs_price</v>
          </cell>
        </row>
        <row r="4061">
          <cell r="A4061">
            <v>5033548</v>
          </cell>
          <cell r="Z4061">
            <v>103.44</v>
          </cell>
          <cell r="AA4061" t="str">
            <v>bank_of_americans</v>
          </cell>
        </row>
        <row r="4062">
          <cell r="A4062">
            <v>5033551</v>
          </cell>
          <cell r="Z4062">
            <v>104.22125</v>
          </cell>
          <cell r="AA4062" t="str">
            <v>storgan_manley</v>
          </cell>
        </row>
        <row r="4063">
          <cell r="A4063">
            <v>5033555</v>
          </cell>
          <cell r="Z4063">
            <v>99.88</v>
          </cell>
          <cell r="AA4063" t="str">
            <v>umbs_price</v>
          </cell>
        </row>
        <row r="4064">
          <cell r="A4064">
            <v>5033557</v>
          </cell>
          <cell r="Z4064">
            <v>103.59625</v>
          </cell>
          <cell r="AA4064" t="str">
            <v>storgan_manley</v>
          </cell>
        </row>
        <row r="4065">
          <cell r="A4065">
            <v>5033559</v>
          </cell>
          <cell r="Z4065">
            <v>105.3775</v>
          </cell>
          <cell r="AA4065" t="str">
            <v>golden_sachs</v>
          </cell>
        </row>
        <row r="4066">
          <cell r="A4066">
            <v>5033563</v>
          </cell>
          <cell r="Z4066">
            <v>103.19</v>
          </cell>
          <cell r="AA4066" t="str">
            <v>umbs_price</v>
          </cell>
        </row>
        <row r="4067">
          <cell r="A4067">
            <v>5033566</v>
          </cell>
          <cell r="Z4067">
            <v>105.77</v>
          </cell>
          <cell r="AA4067" t="str">
            <v>umbs_price</v>
          </cell>
        </row>
        <row r="4068">
          <cell r="A4068">
            <v>5033570</v>
          </cell>
          <cell r="Z4068">
            <v>99.88</v>
          </cell>
          <cell r="AA4068" t="str">
            <v>umbs_price</v>
          </cell>
        </row>
        <row r="4069">
          <cell r="A4069">
            <v>5033575</v>
          </cell>
          <cell r="Z4069">
            <v>101.47375</v>
          </cell>
          <cell r="AA4069" t="str">
            <v>golden_sachs</v>
          </cell>
        </row>
        <row r="4070">
          <cell r="A4070">
            <v>5033576</v>
          </cell>
          <cell r="Z4070">
            <v>103.19</v>
          </cell>
          <cell r="AA4070" t="str">
            <v>umbs_price</v>
          </cell>
        </row>
        <row r="4071">
          <cell r="A4071">
            <v>5033579</v>
          </cell>
          <cell r="Z4071">
            <v>103.19</v>
          </cell>
          <cell r="AA4071" t="str">
            <v>umbs_price</v>
          </cell>
        </row>
        <row r="4072">
          <cell r="A4072">
            <v>5033582</v>
          </cell>
          <cell r="Z4072">
            <v>104.61</v>
          </cell>
          <cell r="AA4072" t="str">
            <v>umbs_price</v>
          </cell>
        </row>
        <row r="4073">
          <cell r="A4073">
            <v>5033584</v>
          </cell>
          <cell r="Z4073">
            <v>103.19</v>
          </cell>
          <cell r="AA4073" t="str">
            <v>umbs_price</v>
          </cell>
        </row>
        <row r="4074">
          <cell r="A4074">
            <v>5033586</v>
          </cell>
          <cell r="Z4074">
            <v>103.19</v>
          </cell>
          <cell r="AA4074" t="str">
            <v>umbs_price</v>
          </cell>
        </row>
        <row r="4075">
          <cell r="A4075">
            <v>5033589</v>
          </cell>
          <cell r="Z4075">
            <v>104.17</v>
          </cell>
          <cell r="AA4075" t="str">
            <v>umbs_price</v>
          </cell>
        </row>
        <row r="4076">
          <cell r="A4076">
            <v>5033594</v>
          </cell>
          <cell r="Z4076">
            <v>103.19</v>
          </cell>
          <cell r="AA4076" t="str">
            <v>umbs_price</v>
          </cell>
        </row>
        <row r="4077">
          <cell r="A4077">
            <v>5033595</v>
          </cell>
          <cell r="Z4077">
            <v>104.06125</v>
          </cell>
          <cell r="AA4077" t="str">
            <v>storgan_manley</v>
          </cell>
        </row>
        <row r="4078">
          <cell r="A4078">
            <v>5033599</v>
          </cell>
          <cell r="Z4078">
            <v>104.61</v>
          </cell>
          <cell r="AA4078" t="str">
            <v>umbs_price</v>
          </cell>
        </row>
        <row r="4079">
          <cell r="A4079">
            <v>5033603</v>
          </cell>
          <cell r="Z4079">
            <v>104.82875</v>
          </cell>
          <cell r="AA4079" t="str">
            <v>storgan_manley</v>
          </cell>
        </row>
        <row r="4080">
          <cell r="A4080">
            <v>5033605</v>
          </cell>
          <cell r="Z4080">
            <v>104.61</v>
          </cell>
          <cell r="AA4080" t="str">
            <v>umbs_price</v>
          </cell>
        </row>
        <row r="4081">
          <cell r="A4081">
            <v>5033606</v>
          </cell>
          <cell r="Z4081">
            <v>104.17</v>
          </cell>
          <cell r="AA4081" t="str">
            <v>umbs_price</v>
          </cell>
        </row>
        <row r="4082">
          <cell r="A4082">
            <v>5033609</v>
          </cell>
          <cell r="Z4082">
            <v>104.17</v>
          </cell>
          <cell r="AA4082" t="str">
            <v>umbs_price</v>
          </cell>
        </row>
        <row r="4083">
          <cell r="A4083">
            <v>5033614</v>
          </cell>
          <cell r="Z4083">
            <v>107.44125</v>
          </cell>
          <cell r="AA4083" t="str">
            <v>storgan_manley</v>
          </cell>
        </row>
        <row r="4084">
          <cell r="A4084">
            <v>5033618</v>
          </cell>
          <cell r="Z4084">
            <v>103.49875</v>
          </cell>
          <cell r="AA4084" t="str">
            <v>pj_logan</v>
          </cell>
        </row>
        <row r="4085">
          <cell r="A4085">
            <v>5033621</v>
          </cell>
          <cell r="Z4085">
            <v>106.41</v>
          </cell>
          <cell r="AA4085" t="str">
            <v>umbs_price</v>
          </cell>
        </row>
        <row r="4086">
          <cell r="A4086">
            <v>5033626</v>
          </cell>
          <cell r="Z4086">
            <v>105.76375</v>
          </cell>
          <cell r="AA4086" t="str">
            <v>golden_sachs</v>
          </cell>
        </row>
        <row r="4087">
          <cell r="A4087">
            <v>5033629</v>
          </cell>
          <cell r="Z4087">
            <v>103.19</v>
          </cell>
          <cell r="AA4087" t="str">
            <v>umbs_price</v>
          </cell>
        </row>
        <row r="4088">
          <cell r="A4088">
            <v>5033634</v>
          </cell>
          <cell r="Z4088">
            <v>103.19</v>
          </cell>
          <cell r="AA4088" t="str">
            <v>umbs_price</v>
          </cell>
        </row>
        <row r="4089">
          <cell r="A4089">
            <v>5033635</v>
          </cell>
          <cell r="Z4089">
            <v>105</v>
          </cell>
          <cell r="AA4089" t="str">
            <v>umbs_price</v>
          </cell>
        </row>
        <row r="4090">
          <cell r="A4090">
            <v>5033639</v>
          </cell>
          <cell r="Z4090">
            <v>103.19</v>
          </cell>
          <cell r="AA4090" t="str">
            <v>umbs_price</v>
          </cell>
        </row>
        <row r="4091">
          <cell r="A4091">
            <v>5033640</v>
          </cell>
          <cell r="Z4091">
            <v>104.17</v>
          </cell>
          <cell r="AA4091" t="str">
            <v>umbs_price</v>
          </cell>
        </row>
        <row r="4092">
          <cell r="A4092">
            <v>5033641</v>
          </cell>
          <cell r="Z4092">
            <v>100.91125</v>
          </cell>
          <cell r="AA4092" t="str">
            <v>storgan_manley</v>
          </cell>
        </row>
        <row r="4093">
          <cell r="A4093">
            <v>5033643</v>
          </cell>
          <cell r="Z4093">
            <v>103.19</v>
          </cell>
          <cell r="AA4093" t="str">
            <v>umbs_price</v>
          </cell>
        </row>
        <row r="4094">
          <cell r="A4094">
            <v>5033645</v>
          </cell>
          <cell r="Z4094">
            <v>105</v>
          </cell>
          <cell r="AA4094" t="str">
            <v>umbs_price</v>
          </cell>
        </row>
        <row r="4095">
          <cell r="A4095">
            <v>5033649</v>
          </cell>
          <cell r="Z4095">
            <v>104.09625</v>
          </cell>
          <cell r="AA4095" t="str">
            <v>golden_sachs</v>
          </cell>
        </row>
        <row r="4096">
          <cell r="A4096">
            <v>5033650</v>
          </cell>
          <cell r="Z4096">
            <v>103.19</v>
          </cell>
          <cell r="AA4096" t="str">
            <v>umbs_price</v>
          </cell>
        </row>
        <row r="4097">
          <cell r="A4097">
            <v>5033655</v>
          </cell>
          <cell r="Z4097">
            <v>104.22125</v>
          </cell>
          <cell r="AA4097" t="str">
            <v>storgan_manley</v>
          </cell>
        </row>
        <row r="4098">
          <cell r="A4098">
            <v>5033657</v>
          </cell>
          <cell r="Z4098">
            <v>104.17</v>
          </cell>
          <cell r="AA4098" t="str">
            <v>umbs_price</v>
          </cell>
        </row>
        <row r="4099">
          <cell r="A4099">
            <v>5033660</v>
          </cell>
          <cell r="Z4099">
            <v>103.19</v>
          </cell>
          <cell r="AA4099" t="str">
            <v>umbs_price</v>
          </cell>
        </row>
        <row r="4100">
          <cell r="A4100">
            <v>5033662</v>
          </cell>
          <cell r="Z4100">
            <v>103.40875</v>
          </cell>
          <cell r="AA4100" t="str">
            <v>golden_sachs</v>
          </cell>
        </row>
        <row r="4101">
          <cell r="A4101">
            <v>5033667</v>
          </cell>
          <cell r="Z4101">
            <v>99.88</v>
          </cell>
          <cell r="AA4101" t="str">
            <v>umbs_price</v>
          </cell>
        </row>
        <row r="4102">
          <cell r="A4102">
            <v>5033670</v>
          </cell>
          <cell r="Z4102">
            <v>104.065</v>
          </cell>
          <cell r="AA4102" t="str">
            <v>golden_sachs</v>
          </cell>
        </row>
        <row r="4103">
          <cell r="A4103">
            <v>5033672</v>
          </cell>
          <cell r="Z4103">
            <v>104.38875</v>
          </cell>
          <cell r="AA4103" t="str">
            <v>storgan_manley</v>
          </cell>
        </row>
        <row r="4104">
          <cell r="A4104">
            <v>5033677</v>
          </cell>
          <cell r="Z4104">
            <v>104.61</v>
          </cell>
          <cell r="AA4104" t="str">
            <v>umbs_price</v>
          </cell>
        </row>
        <row r="4105">
          <cell r="A4105">
            <v>5033680</v>
          </cell>
          <cell r="Z4105">
            <v>104.61</v>
          </cell>
          <cell r="AA4105" t="str">
            <v>umbs_price</v>
          </cell>
        </row>
        <row r="4106">
          <cell r="A4106">
            <v>5033685</v>
          </cell>
          <cell r="Z4106">
            <v>103.19</v>
          </cell>
          <cell r="AA4106" t="str">
            <v>umbs_price</v>
          </cell>
        </row>
        <row r="4107">
          <cell r="A4107">
            <v>5033688</v>
          </cell>
          <cell r="Z4107">
            <v>103.19</v>
          </cell>
          <cell r="AA4107" t="str">
            <v>umbs_price</v>
          </cell>
        </row>
        <row r="4108">
          <cell r="A4108">
            <v>5033690</v>
          </cell>
          <cell r="Z4108">
            <v>105</v>
          </cell>
          <cell r="AA4108" t="str">
            <v>umbs_price</v>
          </cell>
        </row>
        <row r="4109">
          <cell r="A4109">
            <v>5033693</v>
          </cell>
          <cell r="Z4109">
            <v>104.17</v>
          </cell>
          <cell r="AA4109" t="str">
            <v>umbs_price</v>
          </cell>
        </row>
        <row r="4110">
          <cell r="A4110">
            <v>5033695</v>
          </cell>
          <cell r="Z4110">
            <v>103.19</v>
          </cell>
          <cell r="AA4110" t="str">
            <v>umbs_price</v>
          </cell>
        </row>
        <row r="4111">
          <cell r="A4111">
            <v>5033699</v>
          </cell>
          <cell r="Z4111">
            <v>105.01625</v>
          </cell>
          <cell r="AA4111" t="str">
            <v>storgan_manley</v>
          </cell>
        </row>
        <row r="4112">
          <cell r="A4112">
            <v>5033703</v>
          </cell>
          <cell r="Z4112">
            <v>103.19</v>
          </cell>
          <cell r="AA4112" t="str">
            <v>umbs_price</v>
          </cell>
        </row>
        <row r="4113">
          <cell r="A4113">
            <v>5033708</v>
          </cell>
          <cell r="Z4113">
            <v>103.19</v>
          </cell>
          <cell r="AA4113" t="str">
            <v>umbs_price</v>
          </cell>
        </row>
        <row r="4114">
          <cell r="A4114">
            <v>5033709</v>
          </cell>
          <cell r="Z4114">
            <v>104.17</v>
          </cell>
          <cell r="AA4114" t="str">
            <v>umbs_price</v>
          </cell>
        </row>
        <row r="4115">
          <cell r="A4115">
            <v>5033710</v>
          </cell>
          <cell r="Z4115">
            <v>105.20125</v>
          </cell>
          <cell r="AA4115" t="str">
            <v>storgan_manley</v>
          </cell>
        </row>
        <row r="4116">
          <cell r="A4116">
            <v>5033712</v>
          </cell>
          <cell r="Z4116">
            <v>99.88</v>
          </cell>
          <cell r="AA4116" t="str">
            <v>umbs_price</v>
          </cell>
        </row>
        <row r="4117">
          <cell r="A4117">
            <v>5033715</v>
          </cell>
          <cell r="Z4117">
            <v>103.19</v>
          </cell>
          <cell r="AA4117" t="str">
            <v>umbs_price</v>
          </cell>
        </row>
        <row r="4118">
          <cell r="A4118">
            <v>5033720</v>
          </cell>
          <cell r="Z4118">
            <v>103.19</v>
          </cell>
          <cell r="AA4118" t="str">
            <v>umbs_price</v>
          </cell>
        </row>
        <row r="4119">
          <cell r="A4119">
            <v>5033724</v>
          </cell>
          <cell r="Z4119">
            <v>100.22375</v>
          </cell>
          <cell r="AA4119" t="str">
            <v>storgan_manley</v>
          </cell>
        </row>
        <row r="4120">
          <cell r="A4120">
            <v>5033729</v>
          </cell>
          <cell r="Z4120">
            <v>103.19</v>
          </cell>
          <cell r="AA4120" t="str">
            <v>umbs_price</v>
          </cell>
        </row>
        <row r="4121">
          <cell r="A4121">
            <v>5033730</v>
          </cell>
          <cell r="Z4121">
            <v>103.40875</v>
          </cell>
          <cell r="AA4121" t="str">
            <v>storgan_manley</v>
          </cell>
        </row>
        <row r="4122">
          <cell r="A4122">
            <v>5033733</v>
          </cell>
          <cell r="Z4122">
            <v>104.17</v>
          </cell>
          <cell r="AA4122" t="str">
            <v>umbs_price</v>
          </cell>
        </row>
        <row r="4123">
          <cell r="A4123">
            <v>5033738</v>
          </cell>
          <cell r="Z4123">
            <v>99.88</v>
          </cell>
          <cell r="AA4123" t="str">
            <v>umbs_price</v>
          </cell>
        </row>
        <row r="4124">
          <cell r="A4124">
            <v>5033739</v>
          </cell>
          <cell r="Z4124">
            <v>104.17</v>
          </cell>
          <cell r="AA4124" t="str">
            <v>umbs_price</v>
          </cell>
        </row>
        <row r="4125">
          <cell r="A4125">
            <v>5033741</v>
          </cell>
          <cell r="Z4125">
            <v>103.03</v>
          </cell>
          <cell r="AA4125" t="str">
            <v>umbs_price</v>
          </cell>
        </row>
        <row r="4126">
          <cell r="A4126">
            <v>5033743</v>
          </cell>
          <cell r="Z4126">
            <v>99.88</v>
          </cell>
          <cell r="AA4126" t="str">
            <v>umbs_price</v>
          </cell>
        </row>
        <row r="4127">
          <cell r="A4127">
            <v>5033746</v>
          </cell>
          <cell r="Z4127">
            <v>104.17</v>
          </cell>
          <cell r="AA4127" t="str">
            <v>umbs_price</v>
          </cell>
        </row>
        <row r="4128">
          <cell r="A4128">
            <v>5033750</v>
          </cell>
          <cell r="Z4128">
            <v>103.19</v>
          </cell>
          <cell r="AA4128" t="str">
            <v>umbs_price</v>
          </cell>
        </row>
        <row r="4129">
          <cell r="A4129">
            <v>5033753</v>
          </cell>
          <cell r="Z4129">
            <v>103.19</v>
          </cell>
          <cell r="AA4129" t="str">
            <v>umbs_price</v>
          </cell>
        </row>
        <row r="4130">
          <cell r="A4130">
            <v>5033755</v>
          </cell>
          <cell r="Z4130">
            <v>105.34375</v>
          </cell>
          <cell r="AA4130" t="str">
            <v>storgan_manley</v>
          </cell>
        </row>
        <row r="4131">
          <cell r="A4131">
            <v>5033759</v>
          </cell>
          <cell r="Z4131">
            <v>103.19</v>
          </cell>
          <cell r="AA4131" t="str">
            <v>umbs_price</v>
          </cell>
        </row>
        <row r="4132">
          <cell r="A4132">
            <v>5033764</v>
          </cell>
          <cell r="Z4132">
            <v>104.17</v>
          </cell>
          <cell r="AA4132" t="str">
            <v>umbs_price</v>
          </cell>
        </row>
        <row r="4133">
          <cell r="A4133">
            <v>5033767</v>
          </cell>
          <cell r="Z4133">
            <v>105.76375</v>
          </cell>
          <cell r="AA4133" t="str">
            <v>golden_sachs</v>
          </cell>
        </row>
        <row r="4134">
          <cell r="A4134">
            <v>5033769</v>
          </cell>
          <cell r="Z4134">
            <v>104.61</v>
          </cell>
          <cell r="AA4134" t="str">
            <v>umbs_price</v>
          </cell>
        </row>
        <row r="4135">
          <cell r="A4135">
            <v>5033771</v>
          </cell>
          <cell r="Z4135">
            <v>99.88</v>
          </cell>
          <cell r="AA4135" t="str">
            <v>umbs_price</v>
          </cell>
        </row>
        <row r="4136">
          <cell r="A4136">
            <v>5033774</v>
          </cell>
          <cell r="Z4136">
            <v>104.61</v>
          </cell>
          <cell r="AA4136" t="str">
            <v>umbs_price</v>
          </cell>
        </row>
        <row r="4137">
          <cell r="A4137">
            <v>5033779</v>
          </cell>
          <cell r="Z4137">
            <v>103.19</v>
          </cell>
          <cell r="AA4137" t="str">
            <v>umbs_price</v>
          </cell>
        </row>
        <row r="4138">
          <cell r="A4138">
            <v>5033784</v>
          </cell>
          <cell r="Z4138">
            <v>104.70125</v>
          </cell>
          <cell r="AA4138" t="str">
            <v>storgan_manley</v>
          </cell>
        </row>
        <row r="4139">
          <cell r="A4139">
            <v>5033788</v>
          </cell>
          <cell r="Z4139">
            <v>100.09875</v>
          </cell>
          <cell r="AA4139" t="str">
            <v>golden_sachs</v>
          </cell>
        </row>
        <row r="4140">
          <cell r="A4140">
            <v>5033791</v>
          </cell>
          <cell r="Z4140">
            <v>103.19</v>
          </cell>
          <cell r="AA4140" t="str">
            <v>umbs_price</v>
          </cell>
        </row>
        <row r="4141">
          <cell r="A4141">
            <v>5033794</v>
          </cell>
          <cell r="Z4141">
            <v>103.19</v>
          </cell>
          <cell r="AA4141" t="str">
            <v>umbs_price</v>
          </cell>
        </row>
        <row r="4142">
          <cell r="A4142">
            <v>5033795</v>
          </cell>
          <cell r="Z4142">
            <v>103.19</v>
          </cell>
          <cell r="AA4142" t="str">
            <v>umbs_price</v>
          </cell>
        </row>
        <row r="4143">
          <cell r="A4143">
            <v>5033797</v>
          </cell>
          <cell r="Z4143">
            <v>97.45</v>
          </cell>
          <cell r="AA4143" t="str">
            <v>umbs_price</v>
          </cell>
        </row>
        <row r="4144">
          <cell r="A4144">
            <v>5033801</v>
          </cell>
          <cell r="Z4144">
            <v>104.51375</v>
          </cell>
          <cell r="AA4144" t="str">
            <v>storgan_manley</v>
          </cell>
        </row>
        <row r="4145">
          <cell r="A4145">
            <v>5033802</v>
          </cell>
          <cell r="Z4145">
            <v>103.19</v>
          </cell>
          <cell r="AA4145" t="str">
            <v>umbs_price</v>
          </cell>
        </row>
        <row r="4146">
          <cell r="A4146">
            <v>5033806</v>
          </cell>
          <cell r="Z4146">
            <v>99.88</v>
          </cell>
          <cell r="AA4146" t="str">
            <v>umbs_price</v>
          </cell>
        </row>
        <row r="4147">
          <cell r="A4147">
            <v>5033808</v>
          </cell>
          <cell r="Z4147">
            <v>105</v>
          </cell>
          <cell r="AA4147" t="str">
            <v>umbs_price</v>
          </cell>
        </row>
        <row r="4148">
          <cell r="A4148">
            <v>5033811</v>
          </cell>
          <cell r="Z4148">
            <v>101.39875000000001</v>
          </cell>
          <cell r="AA4148" t="str">
            <v>pj_logan</v>
          </cell>
        </row>
        <row r="4149">
          <cell r="A4149">
            <v>5033816</v>
          </cell>
          <cell r="Z4149">
            <v>100.8175</v>
          </cell>
          <cell r="AA4149" t="str">
            <v>golden_sachs</v>
          </cell>
        </row>
        <row r="4150">
          <cell r="A4150">
            <v>5033818</v>
          </cell>
          <cell r="Z4150">
            <v>101.005</v>
          </cell>
          <cell r="AA4150" t="str">
            <v>pj_logan</v>
          </cell>
        </row>
        <row r="4151">
          <cell r="A4151">
            <v>5033819</v>
          </cell>
          <cell r="Z4151">
            <v>97.45</v>
          </cell>
          <cell r="AA4151" t="str">
            <v>umbs_price</v>
          </cell>
        </row>
        <row r="4152">
          <cell r="A4152">
            <v>5033824</v>
          </cell>
          <cell r="Z4152">
            <v>103.44</v>
          </cell>
          <cell r="AA4152" t="str">
            <v>bank_of_americans</v>
          </cell>
        </row>
        <row r="4153">
          <cell r="A4153">
            <v>5033827</v>
          </cell>
          <cell r="Z4153">
            <v>104.0025</v>
          </cell>
          <cell r="AA4153" t="str">
            <v>bank_of_americans</v>
          </cell>
        </row>
        <row r="4154">
          <cell r="A4154">
            <v>5033830</v>
          </cell>
          <cell r="Z4154">
            <v>105</v>
          </cell>
          <cell r="AA4154" t="str">
            <v>umbs_price</v>
          </cell>
        </row>
        <row r="4155">
          <cell r="A4155">
            <v>5033835</v>
          </cell>
          <cell r="Z4155">
            <v>105.77</v>
          </cell>
          <cell r="AA4155" t="str">
            <v>umbs_price</v>
          </cell>
        </row>
        <row r="4156">
          <cell r="A4156">
            <v>5033837</v>
          </cell>
          <cell r="Z4156">
            <v>103.19</v>
          </cell>
          <cell r="AA4156" t="str">
            <v>umbs_price</v>
          </cell>
        </row>
        <row r="4157">
          <cell r="A4157">
            <v>5033842</v>
          </cell>
          <cell r="Z4157">
            <v>104.61</v>
          </cell>
          <cell r="AA4157" t="str">
            <v>umbs_price</v>
          </cell>
        </row>
        <row r="4158">
          <cell r="A4158">
            <v>5033845</v>
          </cell>
          <cell r="Z4158">
            <v>103.19</v>
          </cell>
          <cell r="AA4158" t="str">
            <v>umbs_price</v>
          </cell>
        </row>
        <row r="4159">
          <cell r="A4159">
            <v>5033850</v>
          </cell>
          <cell r="Z4159">
            <v>99.88</v>
          </cell>
          <cell r="AA4159" t="str">
            <v>umbs_price</v>
          </cell>
        </row>
        <row r="4160">
          <cell r="A4160">
            <v>5033851</v>
          </cell>
          <cell r="Z4160">
            <v>100.28625</v>
          </cell>
          <cell r="AA4160" t="str">
            <v>storgan_manley</v>
          </cell>
        </row>
        <row r="4161">
          <cell r="A4161">
            <v>5033855</v>
          </cell>
          <cell r="Z4161">
            <v>104.17</v>
          </cell>
          <cell r="AA4161" t="str">
            <v>umbs_price</v>
          </cell>
        </row>
        <row r="4162">
          <cell r="A4162">
            <v>5033856</v>
          </cell>
          <cell r="Z4162">
            <v>97.45</v>
          </cell>
          <cell r="AA4162" t="str">
            <v>umbs_price</v>
          </cell>
        </row>
        <row r="4163">
          <cell r="A4163">
            <v>5033857</v>
          </cell>
          <cell r="Z4163">
            <v>105.07875</v>
          </cell>
          <cell r="AA4163" t="str">
            <v>pj_logan</v>
          </cell>
        </row>
        <row r="4164">
          <cell r="A4164">
            <v>5033862</v>
          </cell>
          <cell r="Z4164">
            <v>104.17</v>
          </cell>
          <cell r="AA4164" t="str">
            <v>umbs_price</v>
          </cell>
        </row>
        <row r="4165">
          <cell r="A4165">
            <v>5033863</v>
          </cell>
          <cell r="Z4165">
            <v>103.19</v>
          </cell>
          <cell r="AA4165" t="str">
            <v>umbs_price</v>
          </cell>
        </row>
        <row r="4166">
          <cell r="A4166">
            <v>5033866</v>
          </cell>
          <cell r="Z4166">
            <v>99.88</v>
          </cell>
          <cell r="AA4166" t="str">
            <v>umbs_price</v>
          </cell>
        </row>
        <row r="4167">
          <cell r="A4167">
            <v>5033868</v>
          </cell>
          <cell r="Z4167">
            <v>103.19</v>
          </cell>
          <cell r="AA4167" t="str">
            <v>umbs_price</v>
          </cell>
        </row>
        <row r="4168">
          <cell r="A4168">
            <v>5033873</v>
          </cell>
          <cell r="Z4168">
            <v>104.61</v>
          </cell>
          <cell r="AA4168" t="str">
            <v>umbs_price</v>
          </cell>
        </row>
        <row r="4169">
          <cell r="A4169">
            <v>5033878</v>
          </cell>
          <cell r="Z4169">
            <v>104.17</v>
          </cell>
          <cell r="AA4169" t="str">
            <v>umbs_price</v>
          </cell>
        </row>
        <row r="4170">
          <cell r="A4170">
            <v>5033883</v>
          </cell>
          <cell r="Z4170">
            <v>103.19</v>
          </cell>
          <cell r="AA4170" t="str">
            <v>umbs_price</v>
          </cell>
        </row>
        <row r="4171">
          <cell r="A4171">
            <v>5033885</v>
          </cell>
          <cell r="Z4171">
            <v>103.19</v>
          </cell>
          <cell r="AA4171" t="str">
            <v>umbs_price</v>
          </cell>
        </row>
        <row r="4172">
          <cell r="A4172">
            <v>5033888</v>
          </cell>
          <cell r="Z4172">
            <v>104.22125</v>
          </cell>
          <cell r="AA4172" t="str">
            <v>storgan_manley</v>
          </cell>
        </row>
        <row r="4173">
          <cell r="A4173">
            <v>5033891</v>
          </cell>
          <cell r="Z4173">
            <v>99.88</v>
          </cell>
          <cell r="AA4173" t="str">
            <v>umbs_price</v>
          </cell>
        </row>
        <row r="4174">
          <cell r="A4174">
            <v>5033896</v>
          </cell>
          <cell r="Z4174">
            <v>103.19</v>
          </cell>
          <cell r="AA4174" t="str">
            <v>umbs_price</v>
          </cell>
        </row>
        <row r="4175">
          <cell r="A4175">
            <v>5033901</v>
          </cell>
          <cell r="Z4175">
            <v>104.17</v>
          </cell>
          <cell r="AA4175" t="str">
            <v>umbs_price</v>
          </cell>
        </row>
        <row r="4176">
          <cell r="A4176">
            <v>5033904</v>
          </cell>
          <cell r="Z4176">
            <v>103.56125</v>
          </cell>
          <cell r="AA4176" t="str">
            <v>storgan_manley</v>
          </cell>
        </row>
        <row r="4177">
          <cell r="A4177">
            <v>5033909</v>
          </cell>
          <cell r="Z4177">
            <v>104.17</v>
          </cell>
          <cell r="AA4177" t="str">
            <v>umbs_price</v>
          </cell>
        </row>
        <row r="4178">
          <cell r="A4178">
            <v>5033913</v>
          </cell>
          <cell r="Z4178">
            <v>104.17</v>
          </cell>
          <cell r="AA4178" t="str">
            <v>umbs_price</v>
          </cell>
        </row>
        <row r="4179">
          <cell r="A4179">
            <v>5033918</v>
          </cell>
          <cell r="Z4179">
            <v>103.19</v>
          </cell>
          <cell r="AA4179" t="str">
            <v>umbs_price</v>
          </cell>
        </row>
        <row r="4180">
          <cell r="A4180">
            <v>5033923</v>
          </cell>
          <cell r="Z4180">
            <v>103.19</v>
          </cell>
          <cell r="AA4180" t="str">
            <v>umbs_price</v>
          </cell>
        </row>
        <row r="4181">
          <cell r="A4181">
            <v>5033926</v>
          </cell>
          <cell r="Z4181">
            <v>104.86</v>
          </cell>
          <cell r="AA4181" t="str">
            <v>bank_of_americans</v>
          </cell>
        </row>
        <row r="4182">
          <cell r="A4182">
            <v>5033929</v>
          </cell>
          <cell r="Z4182">
            <v>100.09875</v>
          </cell>
          <cell r="AA4182" t="str">
            <v>storgan_manley</v>
          </cell>
        </row>
        <row r="4183">
          <cell r="A4183">
            <v>5033931</v>
          </cell>
          <cell r="Z4183">
            <v>104.61</v>
          </cell>
          <cell r="AA4183" t="str">
            <v>umbs_price</v>
          </cell>
        </row>
        <row r="4184">
          <cell r="A4184">
            <v>5033934</v>
          </cell>
          <cell r="Z4184">
            <v>103.19</v>
          </cell>
          <cell r="AA4184" t="str">
            <v>umbs_price</v>
          </cell>
        </row>
        <row r="4185">
          <cell r="A4185">
            <v>5033939</v>
          </cell>
          <cell r="Z4185">
            <v>104.17</v>
          </cell>
          <cell r="AA4185" t="str">
            <v>umbs_price</v>
          </cell>
        </row>
        <row r="4186">
          <cell r="A4186">
            <v>5033941</v>
          </cell>
          <cell r="Z4186">
            <v>103.19</v>
          </cell>
          <cell r="AA4186" t="str">
            <v>umbs_price</v>
          </cell>
        </row>
        <row r="4187">
          <cell r="A4187">
            <v>5033944</v>
          </cell>
          <cell r="Z4187">
            <v>97.575000000000003</v>
          </cell>
          <cell r="AA4187" t="str">
            <v>bank_of_americans</v>
          </cell>
        </row>
        <row r="4188">
          <cell r="A4188">
            <v>5033947</v>
          </cell>
          <cell r="Z4188">
            <v>104.61</v>
          </cell>
          <cell r="AA4188" t="str">
            <v>umbs_price</v>
          </cell>
        </row>
        <row r="4189">
          <cell r="A4189">
            <v>5033948</v>
          </cell>
          <cell r="Z4189">
            <v>103.19</v>
          </cell>
          <cell r="AA4189" t="str">
            <v>umbs_price</v>
          </cell>
        </row>
        <row r="4190">
          <cell r="A4190">
            <v>5033949</v>
          </cell>
          <cell r="Z4190">
            <v>103.19</v>
          </cell>
          <cell r="AA4190" t="str">
            <v>umbs_price</v>
          </cell>
        </row>
        <row r="4191">
          <cell r="A4191">
            <v>5033950</v>
          </cell>
          <cell r="Z4191">
            <v>103.72125</v>
          </cell>
          <cell r="AA4191" t="str">
            <v>storgan_manley</v>
          </cell>
        </row>
        <row r="4192">
          <cell r="A4192">
            <v>5033955</v>
          </cell>
          <cell r="Z4192">
            <v>103.19</v>
          </cell>
          <cell r="AA4192" t="str">
            <v>umbs_price</v>
          </cell>
        </row>
        <row r="4193">
          <cell r="A4193">
            <v>5033957</v>
          </cell>
          <cell r="Z4193">
            <v>103.59625</v>
          </cell>
          <cell r="AA4193" t="str">
            <v>storgan_manley</v>
          </cell>
        </row>
        <row r="4194">
          <cell r="A4194">
            <v>5033958</v>
          </cell>
          <cell r="Z4194">
            <v>97.45</v>
          </cell>
          <cell r="AA4194" t="str">
            <v>umbs_price</v>
          </cell>
        </row>
        <row r="4195">
          <cell r="A4195">
            <v>5033963</v>
          </cell>
          <cell r="Z4195">
            <v>103.19</v>
          </cell>
          <cell r="AA4195" t="str">
            <v>umbs_price</v>
          </cell>
        </row>
        <row r="4196">
          <cell r="A4196">
            <v>5033965</v>
          </cell>
          <cell r="Z4196">
            <v>98.387500000000003</v>
          </cell>
          <cell r="AA4196" t="str">
            <v>golden_sachs</v>
          </cell>
        </row>
        <row r="4197">
          <cell r="A4197">
            <v>5033967</v>
          </cell>
          <cell r="Z4197">
            <v>103.19</v>
          </cell>
          <cell r="AA4197" t="str">
            <v>umbs_price</v>
          </cell>
        </row>
        <row r="4198">
          <cell r="A4198">
            <v>5033970</v>
          </cell>
          <cell r="Z4198">
            <v>104.1275</v>
          </cell>
          <cell r="AA4198" t="str">
            <v>golden_sachs</v>
          </cell>
        </row>
        <row r="4199">
          <cell r="A4199">
            <v>5033975</v>
          </cell>
          <cell r="Z4199">
            <v>105.07625</v>
          </cell>
          <cell r="AA4199" t="str">
            <v>storgan_manley</v>
          </cell>
        </row>
        <row r="4200">
          <cell r="A4200">
            <v>5033980</v>
          </cell>
          <cell r="Z4200">
            <v>104.61</v>
          </cell>
          <cell r="AA4200" t="str">
            <v>umbs_price</v>
          </cell>
        </row>
        <row r="4201">
          <cell r="A4201">
            <v>5033983</v>
          </cell>
          <cell r="Z4201">
            <v>104.17</v>
          </cell>
          <cell r="AA4201" t="str">
            <v>umbs_price</v>
          </cell>
        </row>
        <row r="4202">
          <cell r="A4202">
            <v>5033985</v>
          </cell>
          <cell r="Z4202">
            <v>99.88</v>
          </cell>
          <cell r="AA4202" t="str">
            <v>umbs_price</v>
          </cell>
        </row>
        <row r="4203">
          <cell r="A4203">
            <v>5033986</v>
          </cell>
          <cell r="Z4203">
            <v>103.19</v>
          </cell>
          <cell r="AA4203" t="str">
            <v>umbs_price</v>
          </cell>
        </row>
        <row r="4204">
          <cell r="A4204">
            <v>5033991</v>
          </cell>
          <cell r="Z4204">
            <v>105.64125</v>
          </cell>
          <cell r="AA4204" t="str">
            <v>storgan_manley</v>
          </cell>
        </row>
        <row r="4205">
          <cell r="A4205">
            <v>5033994</v>
          </cell>
          <cell r="Z4205">
            <v>99.88</v>
          </cell>
          <cell r="AA4205" t="str">
            <v>umbs_price</v>
          </cell>
        </row>
        <row r="4206">
          <cell r="A4206">
            <v>5033999</v>
          </cell>
          <cell r="Z4206">
            <v>97.793750000000003</v>
          </cell>
          <cell r="AA4206" t="str">
            <v>storgan_manley</v>
          </cell>
        </row>
        <row r="4207">
          <cell r="A4207">
            <v>5034002</v>
          </cell>
          <cell r="Z4207">
            <v>104.61</v>
          </cell>
          <cell r="AA4207" t="str">
            <v>umbs_price</v>
          </cell>
        </row>
        <row r="4208">
          <cell r="A4208">
            <v>5034006</v>
          </cell>
          <cell r="Z4208">
            <v>97.793750000000003</v>
          </cell>
          <cell r="AA4208" t="str">
            <v>storgan_manley</v>
          </cell>
        </row>
        <row r="4209">
          <cell r="A4209">
            <v>5034010</v>
          </cell>
          <cell r="Z4209">
            <v>103.19</v>
          </cell>
          <cell r="AA4209" t="str">
            <v>umbs_price</v>
          </cell>
        </row>
        <row r="4210">
          <cell r="A4210">
            <v>5034014</v>
          </cell>
          <cell r="Z4210">
            <v>105</v>
          </cell>
          <cell r="AA4210" t="str">
            <v>umbs_price</v>
          </cell>
        </row>
        <row r="4211">
          <cell r="A4211">
            <v>5034019</v>
          </cell>
          <cell r="Z4211">
            <v>104.61</v>
          </cell>
          <cell r="AA4211" t="str">
            <v>umbs_price</v>
          </cell>
        </row>
        <row r="4212">
          <cell r="A4212">
            <v>5034021</v>
          </cell>
          <cell r="Z4212">
            <v>103.40875</v>
          </cell>
          <cell r="AA4212" t="str">
            <v>golden_sachs</v>
          </cell>
        </row>
        <row r="4213">
          <cell r="A4213">
            <v>5034026</v>
          </cell>
          <cell r="Z4213">
            <v>103.19</v>
          </cell>
          <cell r="AA4213" t="str">
            <v>umbs_price</v>
          </cell>
        </row>
        <row r="4214">
          <cell r="A4214">
            <v>5034028</v>
          </cell>
          <cell r="Z4214">
            <v>104.61</v>
          </cell>
          <cell r="AA4214" t="str">
            <v>umbs_price</v>
          </cell>
        </row>
        <row r="4215">
          <cell r="A4215">
            <v>5034033</v>
          </cell>
          <cell r="Z4215">
            <v>103.40875</v>
          </cell>
          <cell r="AA4215" t="str">
            <v>storgan_manley</v>
          </cell>
        </row>
        <row r="4216">
          <cell r="A4216">
            <v>5034037</v>
          </cell>
          <cell r="Z4216">
            <v>105.735</v>
          </cell>
          <cell r="AA4216" t="str">
            <v>pj_logan</v>
          </cell>
        </row>
        <row r="4217">
          <cell r="A4217">
            <v>5034040</v>
          </cell>
          <cell r="Z4217">
            <v>105</v>
          </cell>
          <cell r="AA4217" t="str">
            <v>umbs_price</v>
          </cell>
        </row>
        <row r="4218">
          <cell r="A4218">
            <v>5034042</v>
          </cell>
          <cell r="Z4218">
            <v>104.51375</v>
          </cell>
          <cell r="AA4218" t="str">
            <v>storgan_manley</v>
          </cell>
        </row>
        <row r="4219">
          <cell r="A4219">
            <v>5034045</v>
          </cell>
          <cell r="Z4219">
            <v>104.61</v>
          </cell>
          <cell r="AA4219" t="str">
            <v>umbs_price</v>
          </cell>
        </row>
        <row r="4220">
          <cell r="A4220">
            <v>5034050</v>
          </cell>
          <cell r="Z4220">
            <v>105.78</v>
          </cell>
          <cell r="AA4220" t="str">
            <v>umbs_price</v>
          </cell>
        </row>
        <row r="4221">
          <cell r="A4221">
            <v>5034055</v>
          </cell>
          <cell r="Z4221">
            <v>99.88</v>
          </cell>
          <cell r="AA4221" t="str">
            <v>umbs_price</v>
          </cell>
        </row>
        <row r="4222">
          <cell r="A4222">
            <v>5034060</v>
          </cell>
          <cell r="Z4222">
            <v>103.19</v>
          </cell>
          <cell r="AA4222" t="str">
            <v>umbs_price</v>
          </cell>
        </row>
        <row r="4223">
          <cell r="A4223">
            <v>5034062</v>
          </cell>
          <cell r="Z4223">
            <v>105</v>
          </cell>
          <cell r="AA4223" t="str">
            <v>umbs_price</v>
          </cell>
        </row>
        <row r="4224">
          <cell r="A4224">
            <v>5034063</v>
          </cell>
          <cell r="Z4224">
            <v>100.22375</v>
          </cell>
          <cell r="AA4224" t="str">
            <v>storgan_manley</v>
          </cell>
        </row>
        <row r="4225">
          <cell r="A4225">
            <v>5034066</v>
          </cell>
          <cell r="Z4225">
            <v>103.315</v>
          </cell>
          <cell r="AA4225" t="str">
            <v>bank_of_americans</v>
          </cell>
        </row>
        <row r="4226">
          <cell r="A4226">
            <v>5034067</v>
          </cell>
          <cell r="Z4226">
            <v>103.19</v>
          </cell>
          <cell r="AA4226" t="str">
            <v>umbs_price</v>
          </cell>
        </row>
        <row r="4227">
          <cell r="A4227">
            <v>5034071</v>
          </cell>
          <cell r="Z4227">
            <v>105</v>
          </cell>
          <cell r="AA4227" t="str">
            <v>umbs_price</v>
          </cell>
        </row>
        <row r="4228">
          <cell r="A4228">
            <v>5034072</v>
          </cell>
          <cell r="Z4228">
            <v>103.19</v>
          </cell>
          <cell r="AA4228" t="str">
            <v>umbs_price</v>
          </cell>
        </row>
        <row r="4229">
          <cell r="A4229">
            <v>5034076</v>
          </cell>
          <cell r="Z4229">
            <v>99.88</v>
          </cell>
          <cell r="AA4229" t="str">
            <v>umbs_price</v>
          </cell>
        </row>
        <row r="4230">
          <cell r="A4230">
            <v>5034081</v>
          </cell>
          <cell r="Z4230">
            <v>104.61</v>
          </cell>
          <cell r="AA4230" t="str">
            <v>umbs_price</v>
          </cell>
        </row>
        <row r="4231">
          <cell r="A4231">
            <v>5034086</v>
          </cell>
          <cell r="Z4231">
            <v>103.19</v>
          </cell>
          <cell r="AA4231" t="str">
            <v>umbs_price</v>
          </cell>
        </row>
        <row r="4232">
          <cell r="A4232">
            <v>5034088</v>
          </cell>
          <cell r="Z4232">
            <v>100.34875</v>
          </cell>
          <cell r="AA4232" t="str">
            <v>pj_logan</v>
          </cell>
        </row>
        <row r="4233">
          <cell r="A4233">
            <v>5034089</v>
          </cell>
          <cell r="Z4233">
            <v>104.61</v>
          </cell>
          <cell r="AA4233" t="str">
            <v>umbs_price</v>
          </cell>
        </row>
        <row r="4234">
          <cell r="A4234">
            <v>5034092</v>
          </cell>
          <cell r="Z4234">
            <v>105.5475</v>
          </cell>
          <cell r="AA4234" t="str">
            <v>golden_sachs</v>
          </cell>
        </row>
        <row r="4235">
          <cell r="A4235">
            <v>5034096</v>
          </cell>
          <cell r="Z4235">
            <v>103.03</v>
          </cell>
          <cell r="AA4235" t="str">
            <v>umbs_price</v>
          </cell>
        </row>
        <row r="4236">
          <cell r="A4236">
            <v>5034101</v>
          </cell>
          <cell r="Z4236">
            <v>103.44</v>
          </cell>
          <cell r="AA4236" t="str">
            <v>bank_of_americans</v>
          </cell>
        </row>
        <row r="4237">
          <cell r="A4237">
            <v>5034106</v>
          </cell>
          <cell r="Z4237">
            <v>100.16125</v>
          </cell>
          <cell r="AA4237" t="str">
            <v>storgan_manley</v>
          </cell>
        </row>
        <row r="4238">
          <cell r="A4238">
            <v>5034107</v>
          </cell>
          <cell r="Z4238">
            <v>104.22125</v>
          </cell>
          <cell r="AA4238" t="str">
            <v>storgan_manley</v>
          </cell>
        </row>
        <row r="4239">
          <cell r="A4239">
            <v>5034112</v>
          </cell>
          <cell r="Z4239">
            <v>104.61</v>
          </cell>
          <cell r="AA4239" t="str">
            <v>umbs_price</v>
          </cell>
        </row>
        <row r="4240">
          <cell r="A4240">
            <v>5034117</v>
          </cell>
          <cell r="Z4240">
            <v>103.59625</v>
          </cell>
          <cell r="AA4240" t="str">
            <v>golden_sachs</v>
          </cell>
        </row>
        <row r="4241">
          <cell r="A4241">
            <v>5034118</v>
          </cell>
          <cell r="Z4241">
            <v>105</v>
          </cell>
          <cell r="AA4241" t="str">
            <v>umbs_price</v>
          </cell>
        </row>
        <row r="4242">
          <cell r="A4242">
            <v>5034119</v>
          </cell>
          <cell r="Z4242">
            <v>103.37375</v>
          </cell>
          <cell r="AA4242" t="str">
            <v>storgan_manley</v>
          </cell>
        </row>
        <row r="4243">
          <cell r="A4243">
            <v>5034122</v>
          </cell>
          <cell r="Z4243">
            <v>104.17</v>
          </cell>
          <cell r="AA4243" t="str">
            <v>umbs_price</v>
          </cell>
        </row>
        <row r="4244">
          <cell r="A4244">
            <v>5034125</v>
          </cell>
          <cell r="Z4244">
            <v>99.88</v>
          </cell>
          <cell r="AA4244" t="str">
            <v>umbs_price</v>
          </cell>
        </row>
        <row r="4245">
          <cell r="A4245">
            <v>5034127</v>
          </cell>
          <cell r="Z4245">
            <v>99.911249999999995</v>
          </cell>
          <cell r="AA4245" t="str">
            <v>storgan_manley</v>
          </cell>
        </row>
        <row r="4246">
          <cell r="A4246">
            <v>5034131</v>
          </cell>
          <cell r="Z4246">
            <v>104.61</v>
          </cell>
          <cell r="AA4246" t="str">
            <v>umbs_price</v>
          </cell>
        </row>
        <row r="4247">
          <cell r="A4247">
            <v>5034134</v>
          </cell>
          <cell r="Z4247">
            <v>103.19</v>
          </cell>
          <cell r="AA4247" t="str">
            <v>umbs_price</v>
          </cell>
        </row>
        <row r="4248">
          <cell r="A4248">
            <v>5034135</v>
          </cell>
          <cell r="Z4248">
            <v>103.19</v>
          </cell>
          <cell r="AA4248" t="str">
            <v>umbs_price</v>
          </cell>
        </row>
        <row r="4249">
          <cell r="A4249">
            <v>5034138</v>
          </cell>
          <cell r="Z4249">
            <v>104.61</v>
          </cell>
          <cell r="AA4249" t="str">
            <v>umbs_price</v>
          </cell>
        </row>
        <row r="4250">
          <cell r="A4250">
            <v>5034143</v>
          </cell>
          <cell r="Z4250">
            <v>103.19</v>
          </cell>
          <cell r="AA4250" t="str">
            <v>umbs_price</v>
          </cell>
        </row>
        <row r="4251">
          <cell r="A4251">
            <v>5034144</v>
          </cell>
          <cell r="Z4251">
            <v>99.88</v>
          </cell>
          <cell r="AA4251" t="str">
            <v>umbs_price</v>
          </cell>
        </row>
        <row r="4252">
          <cell r="A4252">
            <v>5034149</v>
          </cell>
          <cell r="Z4252">
            <v>103.19</v>
          </cell>
          <cell r="AA4252" t="str">
            <v>umbs_price</v>
          </cell>
        </row>
        <row r="4253">
          <cell r="A4253">
            <v>5034154</v>
          </cell>
          <cell r="Z4253">
            <v>104.17</v>
          </cell>
          <cell r="AA4253" t="str">
            <v>umbs_price</v>
          </cell>
        </row>
        <row r="4254">
          <cell r="A4254">
            <v>5034158</v>
          </cell>
          <cell r="Z4254">
            <v>104.17</v>
          </cell>
          <cell r="AA4254" t="str">
            <v>umbs_price</v>
          </cell>
        </row>
        <row r="4255">
          <cell r="A4255">
            <v>5034160</v>
          </cell>
          <cell r="Z4255">
            <v>105.03125</v>
          </cell>
          <cell r="AA4255" t="str">
            <v>storgan_manley</v>
          </cell>
        </row>
        <row r="4256">
          <cell r="A4256">
            <v>5034165</v>
          </cell>
          <cell r="Z4256">
            <v>103.65875</v>
          </cell>
          <cell r="AA4256" t="str">
            <v>pj_logan</v>
          </cell>
        </row>
        <row r="4257">
          <cell r="A4257">
            <v>5034168</v>
          </cell>
          <cell r="Z4257">
            <v>103.19</v>
          </cell>
          <cell r="AA4257" t="str">
            <v>umbs_price</v>
          </cell>
        </row>
        <row r="4258">
          <cell r="A4258">
            <v>5034173</v>
          </cell>
          <cell r="Z4258">
            <v>103.19</v>
          </cell>
          <cell r="AA4258" t="str">
            <v>umbs_price</v>
          </cell>
        </row>
        <row r="4259">
          <cell r="A4259">
            <v>5034178</v>
          </cell>
          <cell r="Z4259">
            <v>103.19</v>
          </cell>
          <cell r="AA4259" t="str">
            <v>umbs_price</v>
          </cell>
        </row>
        <row r="4260">
          <cell r="A4260">
            <v>5034181</v>
          </cell>
          <cell r="Z4260">
            <v>103.19</v>
          </cell>
          <cell r="AA4260" t="str">
            <v>umbs_price</v>
          </cell>
        </row>
        <row r="4261">
          <cell r="A4261">
            <v>5034182</v>
          </cell>
          <cell r="Z4261">
            <v>99.88</v>
          </cell>
          <cell r="AA4261" t="str">
            <v>umbs_price</v>
          </cell>
        </row>
        <row r="4262">
          <cell r="A4262">
            <v>5034183</v>
          </cell>
          <cell r="Z4262">
            <v>106.3575</v>
          </cell>
          <cell r="AA4262" t="str">
            <v>golden_sachs</v>
          </cell>
        </row>
        <row r="4263">
          <cell r="A4263">
            <v>5034186</v>
          </cell>
          <cell r="Z4263">
            <v>104.17</v>
          </cell>
          <cell r="AA4263" t="str">
            <v>umbs_price</v>
          </cell>
        </row>
        <row r="4264">
          <cell r="A4264">
            <v>5034190</v>
          </cell>
          <cell r="Z4264">
            <v>104.38875</v>
          </cell>
          <cell r="AA4264" t="str">
            <v>golden_sachs</v>
          </cell>
        </row>
        <row r="4265">
          <cell r="A4265">
            <v>5034193</v>
          </cell>
          <cell r="Z4265">
            <v>103.19</v>
          </cell>
          <cell r="AA4265" t="str">
            <v>umbs_price</v>
          </cell>
        </row>
        <row r="4266">
          <cell r="A4266">
            <v>5034196</v>
          </cell>
          <cell r="Z4266">
            <v>103.19</v>
          </cell>
          <cell r="AA4266" t="str">
            <v>umbs_price</v>
          </cell>
        </row>
        <row r="4267">
          <cell r="A4267">
            <v>5034199</v>
          </cell>
          <cell r="Z4267">
            <v>103.19</v>
          </cell>
          <cell r="AA4267" t="str">
            <v>umbs_price</v>
          </cell>
        </row>
        <row r="4268">
          <cell r="A4268">
            <v>5034203</v>
          </cell>
          <cell r="Z4268">
            <v>103.19</v>
          </cell>
          <cell r="AA4268" t="str">
            <v>umbs_price</v>
          </cell>
        </row>
        <row r="4269">
          <cell r="A4269">
            <v>5034206</v>
          </cell>
          <cell r="Z4269">
            <v>104.17</v>
          </cell>
          <cell r="AA4269" t="str">
            <v>umbs_price</v>
          </cell>
        </row>
        <row r="4270">
          <cell r="A4270">
            <v>5034209</v>
          </cell>
          <cell r="Z4270">
            <v>105.01625</v>
          </cell>
          <cell r="AA4270" t="str">
            <v>pj_logan</v>
          </cell>
        </row>
        <row r="4271">
          <cell r="A4271">
            <v>5034213</v>
          </cell>
          <cell r="Z4271">
            <v>103.19</v>
          </cell>
          <cell r="AA4271" t="str">
            <v>umbs_price</v>
          </cell>
        </row>
        <row r="4272">
          <cell r="A4272">
            <v>5034217</v>
          </cell>
          <cell r="Z4272">
            <v>103.19</v>
          </cell>
          <cell r="AA4272" t="str">
            <v>umbs_price</v>
          </cell>
        </row>
        <row r="4273">
          <cell r="A4273">
            <v>5034222</v>
          </cell>
          <cell r="Z4273">
            <v>99.88</v>
          </cell>
          <cell r="AA4273" t="str">
            <v>umbs_price</v>
          </cell>
        </row>
        <row r="4274">
          <cell r="A4274">
            <v>5034226</v>
          </cell>
          <cell r="Z4274">
            <v>103.19</v>
          </cell>
          <cell r="AA4274" t="str">
            <v>umbs_price</v>
          </cell>
        </row>
        <row r="4275">
          <cell r="A4275">
            <v>5034228</v>
          </cell>
          <cell r="Z4275">
            <v>103.19</v>
          </cell>
          <cell r="AA4275" t="str">
            <v>umbs_price</v>
          </cell>
        </row>
        <row r="4276">
          <cell r="A4276">
            <v>5034233</v>
          </cell>
          <cell r="Z4276">
            <v>104.38875</v>
          </cell>
          <cell r="AA4276" t="str">
            <v>storgan_manley</v>
          </cell>
        </row>
        <row r="4277">
          <cell r="A4277">
            <v>5034236</v>
          </cell>
          <cell r="Z4277">
            <v>103.19</v>
          </cell>
          <cell r="AA4277" t="str">
            <v>umbs_price</v>
          </cell>
        </row>
        <row r="4278">
          <cell r="A4278">
            <v>5034237</v>
          </cell>
          <cell r="Z4278">
            <v>105</v>
          </cell>
          <cell r="AA4278" t="str">
            <v>umbs_price</v>
          </cell>
        </row>
        <row r="4279">
          <cell r="A4279">
            <v>5034239</v>
          </cell>
          <cell r="Z4279">
            <v>104.315</v>
          </cell>
          <cell r="AA4279" t="str">
            <v>pj_logan</v>
          </cell>
        </row>
        <row r="4280">
          <cell r="A4280">
            <v>5034244</v>
          </cell>
          <cell r="Z4280">
            <v>104.315</v>
          </cell>
          <cell r="AA4280" t="str">
            <v>pj_logan</v>
          </cell>
        </row>
        <row r="4281">
          <cell r="A4281">
            <v>5034245</v>
          </cell>
          <cell r="Z4281">
            <v>103.19</v>
          </cell>
          <cell r="AA4281" t="str">
            <v>umbs_price</v>
          </cell>
        </row>
        <row r="4282">
          <cell r="A4282">
            <v>5034250</v>
          </cell>
          <cell r="Z4282">
            <v>104.61</v>
          </cell>
          <cell r="AA4282" t="str">
            <v>umbs_price</v>
          </cell>
        </row>
        <row r="4283">
          <cell r="A4283">
            <v>5034252</v>
          </cell>
          <cell r="Z4283">
            <v>103.03</v>
          </cell>
          <cell r="AA4283" t="str">
            <v>umbs_price</v>
          </cell>
        </row>
        <row r="4284">
          <cell r="A4284">
            <v>5034254</v>
          </cell>
          <cell r="Z4284">
            <v>104.61</v>
          </cell>
          <cell r="AA4284" t="str">
            <v>umbs_price</v>
          </cell>
        </row>
        <row r="4285">
          <cell r="A4285">
            <v>5034259</v>
          </cell>
          <cell r="Z4285">
            <v>104.1275</v>
          </cell>
          <cell r="AA4285" t="str">
            <v>golden_sachs</v>
          </cell>
        </row>
        <row r="4286">
          <cell r="A4286">
            <v>5034264</v>
          </cell>
          <cell r="Z4286">
            <v>105.5475</v>
          </cell>
          <cell r="AA4286" t="str">
            <v>golden_sachs</v>
          </cell>
        </row>
        <row r="4287">
          <cell r="A4287">
            <v>5034265</v>
          </cell>
          <cell r="Z4287">
            <v>103.19</v>
          </cell>
          <cell r="AA4287" t="str">
            <v>umbs_price</v>
          </cell>
        </row>
        <row r="4288">
          <cell r="A4288">
            <v>5034268</v>
          </cell>
          <cell r="Z4288">
            <v>100.22375</v>
          </cell>
          <cell r="AA4288" t="str">
            <v>storgan_manley</v>
          </cell>
        </row>
        <row r="4289">
          <cell r="A4289">
            <v>5034269</v>
          </cell>
          <cell r="Z4289">
            <v>104.17</v>
          </cell>
          <cell r="AA4289" t="str">
            <v>umbs_price</v>
          </cell>
        </row>
        <row r="4290">
          <cell r="A4290">
            <v>5034270</v>
          </cell>
          <cell r="Z4290">
            <v>103.19</v>
          </cell>
          <cell r="AA4290" t="str">
            <v>umbs_price</v>
          </cell>
        </row>
        <row r="4291">
          <cell r="A4291">
            <v>5034272</v>
          </cell>
          <cell r="Z4291">
            <v>103.19</v>
          </cell>
          <cell r="AA4291" t="str">
            <v>umbs_price</v>
          </cell>
        </row>
        <row r="4292">
          <cell r="A4292">
            <v>5034274</v>
          </cell>
          <cell r="Z4292">
            <v>103.34625</v>
          </cell>
          <cell r="AA4292" t="str">
            <v>golden_sachs</v>
          </cell>
        </row>
        <row r="4293">
          <cell r="A4293">
            <v>5034279</v>
          </cell>
          <cell r="Z4293">
            <v>105.40625</v>
          </cell>
          <cell r="AA4293" t="str">
            <v>golden_sachs</v>
          </cell>
        </row>
        <row r="4294">
          <cell r="A4294">
            <v>5034281</v>
          </cell>
          <cell r="Z4294">
            <v>103.28</v>
          </cell>
          <cell r="AA4294" t="str">
            <v>golden_sachs</v>
          </cell>
        </row>
        <row r="4295">
          <cell r="A4295">
            <v>5034285</v>
          </cell>
          <cell r="Z4295">
            <v>103.19</v>
          </cell>
          <cell r="AA4295" t="str">
            <v>umbs_price</v>
          </cell>
        </row>
        <row r="4296">
          <cell r="A4296">
            <v>5034289</v>
          </cell>
          <cell r="Z4296">
            <v>104.17</v>
          </cell>
          <cell r="AA4296" t="str">
            <v>umbs_price</v>
          </cell>
        </row>
        <row r="4297">
          <cell r="A4297">
            <v>5034293</v>
          </cell>
          <cell r="Z4297">
            <v>97.45</v>
          </cell>
          <cell r="AA4297" t="str">
            <v>umbs_price</v>
          </cell>
        </row>
        <row r="4298">
          <cell r="A4298">
            <v>5034295</v>
          </cell>
          <cell r="Z4298">
            <v>103.03</v>
          </cell>
          <cell r="AA4298" t="str">
            <v>umbs_price</v>
          </cell>
        </row>
        <row r="4299">
          <cell r="A4299">
            <v>5034296</v>
          </cell>
          <cell r="Z4299">
            <v>99.88</v>
          </cell>
          <cell r="AA4299" t="str">
            <v>umbs_price</v>
          </cell>
        </row>
        <row r="4300">
          <cell r="A4300">
            <v>5034301</v>
          </cell>
          <cell r="Z4300">
            <v>99.88</v>
          </cell>
          <cell r="AA4300" t="str">
            <v>umbs_price</v>
          </cell>
        </row>
        <row r="4301">
          <cell r="A4301">
            <v>5034303</v>
          </cell>
          <cell r="Z4301">
            <v>103.19</v>
          </cell>
          <cell r="AA4301" t="str">
            <v>umbs_price</v>
          </cell>
        </row>
        <row r="4302">
          <cell r="A4302">
            <v>5034306</v>
          </cell>
          <cell r="Z4302">
            <v>105</v>
          </cell>
          <cell r="AA4302" t="str">
            <v>umbs_price</v>
          </cell>
        </row>
        <row r="4303">
          <cell r="A4303">
            <v>5034307</v>
          </cell>
          <cell r="Z4303">
            <v>99.88</v>
          </cell>
          <cell r="AA4303" t="str">
            <v>umbs_price</v>
          </cell>
        </row>
        <row r="4304">
          <cell r="A4304">
            <v>5034311</v>
          </cell>
          <cell r="Z4304">
            <v>103.19</v>
          </cell>
          <cell r="AA4304" t="str">
            <v>umbs_price</v>
          </cell>
        </row>
        <row r="4305">
          <cell r="A4305">
            <v>5034312</v>
          </cell>
          <cell r="Z4305">
            <v>103.19</v>
          </cell>
          <cell r="AA4305" t="str">
            <v>umbs_price</v>
          </cell>
        </row>
        <row r="4306">
          <cell r="A4306">
            <v>5034314</v>
          </cell>
          <cell r="Z4306">
            <v>103.19</v>
          </cell>
          <cell r="AA4306" t="str">
            <v>umbs_price</v>
          </cell>
        </row>
        <row r="4307">
          <cell r="A4307">
            <v>5034315</v>
          </cell>
          <cell r="Z4307">
            <v>104.17</v>
          </cell>
          <cell r="AA4307" t="str">
            <v>umbs_price</v>
          </cell>
        </row>
        <row r="4308">
          <cell r="A4308">
            <v>5034319</v>
          </cell>
          <cell r="Z4308">
            <v>103.59625</v>
          </cell>
          <cell r="AA4308" t="str">
            <v>storgan_manley</v>
          </cell>
        </row>
        <row r="4309">
          <cell r="A4309">
            <v>5034324</v>
          </cell>
          <cell r="Z4309">
            <v>103.19</v>
          </cell>
          <cell r="AA4309" t="str">
            <v>umbs_price</v>
          </cell>
        </row>
        <row r="4310">
          <cell r="A4310">
            <v>5034329</v>
          </cell>
          <cell r="Z4310">
            <v>103.53375</v>
          </cell>
          <cell r="AA4310" t="str">
            <v>storgan_manley</v>
          </cell>
        </row>
        <row r="4311">
          <cell r="A4311">
            <v>5034330</v>
          </cell>
          <cell r="Z4311">
            <v>104.61</v>
          </cell>
          <cell r="AA4311" t="str">
            <v>umbs_price</v>
          </cell>
        </row>
        <row r="4312">
          <cell r="A4312">
            <v>5034333</v>
          </cell>
          <cell r="Z4312">
            <v>104.62375</v>
          </cell>
          <cell r="AA4312" t="str">
            <v>golden_sachs</v>
          </cell>
        </row>
        <row r="4313">
          <cell r="A4313">
            <v>5034334</v>
          </cell>
          <cell r="Z4313">
            <v>103.19</v>
          </cell>
          <cell r="AA4313" t="str">
            <v>umbs_price</v>
          </cell>
        </row>
        <row r="4314">
          <cell r="A4314">
            <v>5034337</v>
          </cell>
          <cell r="Z4314">
            <v>104.17</v>
          </cell>
          <cell r="AA4314" t="str">
            <v>umbs_price</v>
          </cell>
        </row>
        <row r="4315">
          <cell r="A4315">
            <v>5034342</v>
          </cell>
          <cell r="Z4315">
            <v>97.668750000000003</v>
          </cell>
          <cell r="AA4315" t="str">
            <v>golden_sachs</v>
          </cell>
        </row>
        <row r="4316">
          <cell r="A4316">
            <v>5034345</v>
          </cell>
          <cell r="Z4316">
            <v>103.19</v>
          </cell>
          <cell r="AA4316" t="str">
            <v>umbs_price</v>
          </cell>
        </row>
        <row r="4317">
          <cell r="A4317">
            <v>5034349</v>
          </cell>
          <cell r="Z4317">
            <v>101.96125000000001</v>
          </cell>
          <cell r="AA4317" t="str">
            <v>storgan_manley</v>
          </cell>
        </row>
        <row r="4318">
          <cell r="A4318">
            <v>5034351</v>
          </cell>
          <cell r="Z4318">
            <v>105.77</v>
          </cell>
          <cell r="AA4318" t="str">
            <v>umbs_price</v>
          </cell>
        </row>
        <row r="4319">
          <cell r="A4319">
            <v>5034356</v>
          </cell>
          <cell r="Z4319">
            <v>101.005</v>
          </cell>
          <cell r="AA4319" t="str">
            <v>pj_logan</v>
          </cell>
        </row>
        <row r="4320">
          <cell r="A4320">
            <v>5034358</v>
          </cell>
          <cell r="Z4320">
            <v>104.61</v>
          </cell>
          <cell r="AA4320" t="str">
            <v>umbs_price</v>
          </cell>
        </row>
        <row r="4321">
          <cell r="A4321">
            <v>5034363</v>
          </cell>
          <cell r="Z4321">
            <v>104.17</v>
          </cell>
          <cell r="AA4321" t="str">
            <v>umbs_price</v>
          </cell>
        </row>
        <row r="4322">
          <cell r="A4322">
            <v>5034365</v>
          </cell>
          <cell r="Z4322">
            <v>103.19</v>
          </cell>
          <cell r="AA4322" t="str">
            <v>umbs_price</v>
          </cell>
        </row>
        <row r="4323">
          <cell r="A4323">
            <v>5034370</v>
          </cell>
          <cell r="Z4323">
            <v>103.19</v>
          </cell>
          <cell r="AA4323" t="str">
            <v>umbs_price</v>
          </cell>
        </row>
        <row r="4324">
          <cell r="A4324">
            <v>5034372</v>
          </cell>
          <cell r="Z4324">
            <v>104.63875</v>
          </cell>
          <cell r="AA4324" t="str">
            <v>pj_logan</v>
          </cell>
        </row>
        <row r="4325">
          <cell r="A4325">
            <v>5034374</v>
          </cell>
          <cell r="Z4325">
            <v>103.19</v>
          </cell>
          <cell r="AA4325" t="str">
            <v>umbs_price</v>
          </cell>
        </row>
        <row r="4326">
          <cell r="A4326">
            <v>5034378</v>
          </cell>
          <cell r="Z4326">
            <v>104.065</v>
          </cell>
          <cell r="AA4326" t="str">
            <v>bank_of_americans</v>
          </cell>
        </row>
        <row r="4327">
          <cell r="A4327">
            <v>5034382</v>
          </cell>
          <cell r="Z4327">
            <v>105</v>
          </cell>
          <cell r="AA4327" t="str">
            <v>umbs_price</v>
          </cell>
        </row>
        <row r="4328">
          <cell r="A4328">
            <v>5034386</v>
          </cell>
          <cell r="Z4328">
            <v>104.17</v>
          </cell>
          <cell r="AA4328" t="str">
            <v>umbs_price</v>
          </cell>
        </row>
        <row r="4329">
          <cell r="A4329">
            <v>5034391</v>
          </cell>
          <cell r="Z4329">
            <v>104.17</v>
          </cell>
          <cell r="AA4329" t="str">
            <v>umbs_price</v>
          </cell>
        </row>
        <row r="4330">
          <cell r="A4330">
            <v>5034394</v>
          </cell>
          <cell r="Z4330">
            <v>103.19</v>
          </cell>
          <cell r="AA4330" t="str">
            <v>umbs_price</v>
          </cell>
        </row>
        <row r="4331">
          <cell r="A4331">
            <v>5034398</v>
          </cell>
          <cell r="Z4331">
            <v>97.45</v>
          </cell>
          <cell r="AA4331" t="str">
            <v>umbs_price</v>
          </cell>
        </row>
        <row r="4332">
          <cell r="A4332">
            <v>5034403</v>
          </cell>
          <cell r="Z4332">
            <v>103.19</v>
          </cell>
          <cell r="AA4332" t="str">
            <v>umbs_price</v>
          </cell>
        </row>
        <row r="4333">
          <cell r="A4333">
            <v>5034405</v>
          </cell>
          <cell r="Z4333">
            <v>103.19</v>
          </cell>
          <cell r="AA4333" t="str">
            <v>umbs_price</v>
          </cell>
        </row>
        <row r="4334">
          <cell r="A4334">
            <v>5034410</v>
          </cell>
          <cell r="Z4334">
            <v>105.20125</v>
          </cell>
          <cell r="AA4334" t="str">
            <v>storgan_manley</v>
          </cell>
        </row>
        <row r="4335">
          <cell r="A4335">
            <v>5034413</v>
          </cell>
          <cell r="Z4335">
            <v>103.19</v>
          </cell>
          <cell r="AA4335" t="str">
            <v>umbs_price</v>
          </cell>
        </row>
        <row r="4336">
          <cell r="A4336">
            <v>5034418</v>
          </cell>
          <cell r="Z4336">
            <v>103.19</v>
          </cell>
          <cell r="AA4336" t="str">
            <v>umbs_price</v>
          </cell>
        </row>
        <row r="4337">
          <cell r="A4337">
            <v>5034422</v>
          </cell>
          <cell r="Z4337">
            <v>100.8175</v>
          </cell>
          <cell r="AA4337" t="str">
            <v>golden_sachs</v>
          </cell>
        </row>
        <row r="4338">
          <cell r="A4338">
            <v>5034426</v>
          </cell>
          <cell r="Z4338">
            <v>97.45</v>
          </cell>
          <cell r="AA4338" t="str">
            <v>umbs_price</v>
          </cell>
        </row>
        <row r="4339">
          <cell r="A4339">
            <v>5034428</v>
          </cell>
          <cell r="Z4339">
            <v>103.59625</v>
          </cell>
          <cell r="AA4339" t="str">
            <v>golden_sachs</v>
          </cell>
        </row>
        <row r="4340">
          <cell r="A4340">
            <v>5034431</v>
          </cell>
          <cell r="Z4340">
            <v>103.19</v>
          </cell>
          <cell r="AA4340" t="str">
            <v>umbs_price</v>
          </cell>
        </row>
        <row r="4341">
          <cell r="A4341">
            <v>5034433</v>
          </cell>
          <cell r="Z4341">
            <v>105.40625</v>
          </cell>
          <cell r="AA4341" t="str">
            <v>pj_logan</v>
          </cell>
        </row>
        <row r="4342">
          <cell r="A4342">
            <v>5034435</v>
          </cell>
          <cell r="Z4342">
            <v>103.19</v>
          </cell>
          <cell r="AA4342" t="str">
            <v>umbs_price</v>
          </cell>
        </row>
        <row r="4343">
          <cell r="A4343">
            <v>5034436</v>
          </cell>
          <cell r="Z4343">
            <v>104.51375</v>
          </cell>
          <cell r="AA4343" t="str">
            <v>storgan_manley</v>
          </cell>
        </row>
        <row r="4344">
          <cell r="A4344">
            <v>5034438</v>
          </cell>
          <cell r="Z4344">
            <v>103.19</v>
          </cell>
          <cell r="AA4344" t="str">
            <v>umbs_price</v>
          </cell>
        </row>
        <row r="4345">
          <cell r="A4345">
            <v>5034442</v>
          </cell>
          <cell r="Z4345">
            <v>104.61</v>
          </cell>
          <cell r="AA4345" t="str">
            <v>umbs_price</v>
          </cell>
        </row>
        <row r="4346">
          <cell r="A4346">
            <v>5034444</v>
          </cell>
          <cell r="Z4346">
            <v>104.17</v>
          </cell>
          <cell r="AA4346" t="str">
            <v>umbs_price</v>
          </cell>
        </row>
        <row r="4347">
          <cell r="A4347">
            <v>5034445</v>
          </cell>
          <cell r="Z4347">
            <v>98.575000000000003</v>
          </cell>
          <cell r="AA4347" t="str">
            <v>pj_logan</v>
          </cell>
        </row>
        <row r="4348">
          <cell r="A4348">
            <v>5034448</v>
          </cell>
          <cell r="Z4348">
            <v>105.77</v>
          </cell>
          <cell r="AA4348" t="str">
            <v>umbs_price</v>
          </cell>
        </row>
        <row r="4349">
          <cell r="A4349">
            <v>5034451</v>
          </cell>
          <cell r="Z4349">
            <v>103.19</v>
          </cell>
          <cell r="AA4349" t="str">
            <v>umbs_price</v>
          </cell>
        </row>
        <row r="4350">
          <cell r="A4350">
            <v>5034454</v>
          </cell>
          <cell r="Z4350">
            <v>103.19</v>
          </cell>
          <cell r="AA4350" t="str">
            <v>umbs_price</v>
          </cell>
        </row>
        <row r="4351">
          <cell r="A4351">
            <v>5034455</v>
          </cell>
          <cell r="Z4351">
            <v>103.03</v>
          </cell>
          <cell r="AA4351" t="str">
            <v>umbs_price</v>
          </cell>
        </row>
        <row r="4352">
          <cell r="A4352">
            <v>5034458</v>
          </cell>
          <cell r="Z4352">
            <v>105.5475</v>
          </cell>
          <cell r="AA4352" t="str">
            <v>golden_sachs</v>
          </cell>
        </row>
        <row r="4353">
          <cell r="A4353">
            <v>5034463</v>
          </cell>
          <cell r="Z4353">
            <v>104.61</v>
          </cell>
          <cell r="AA4353" t="str">
            <v>umbs_price</v>
          </cell>
        </row>
        <row r="4354">
          <cell r="A4354">
            <v>5034465</v>
          </cell>
          <cell r="Z4354">
            <v>103.19</v>
          </cell>
          <cell r="AA4354" t="str">
            <v>umbs_price</v>
          </cell>
        </row>
        <row r="4355">
          <cell r="A4355">
            <v>5034466</v>
          </cell>
          <cell r="Z4355">
            <v>103.19</v>
          </cell>
          <cell r="AA4355" t="str">
            <v>umbs_price</v>
          </cell>
        </row>
        <row r="4356">
          <cell r="A4356">
            <v>5034471</v>
          </cell>
          <cell r="Z4356">
            <v>104.78375</v>
          </cell>
          <cell r="AA4356" t="str">
            <v>golden_sachs</v>
          </cell>
        </row>
        <row r="4357">
          <cell r="A4357">
            <v>5034474</v>
          </cell>
          <cell r="Z4357">
            <v>104.61</v>
          </cell>
          <cell r="AA4357" t="str">
            <v>umbs_price</v>
          </cell>
        </row>
        <row r="4358">
          <cell r="A4358">
            <v>5034479</v>
          </cell>
          <cell r="Z4358">
            <v>103.56125</v>
          </cell>
          <cell r="AA4358" t="str">
            <v>storgan_manley</v>
          </cell>
        </row>
        <row r="4359">
          <cell r="A4359">
            <v>5034484</v>
          </cell>
          <cell r="Z4359">
            <v>99.88</v>
          </cell>
          <cell r="AA4359" t="str">
            <v>umbs_price</v>
          </cell>
        </row>
        <row r="4360">
          <cell r="A4360">
            <v>5034489</v>
          </cell>
          <cell r="Z4360">
            <v>99.88</v>
          </cell>
          <cell r="AA4360" t="str">
            <v>umbs_price</v>
          </cell>
        </row>
        <row r="4361">
          <cell r="A4361">
            <v>5034492</v>
          </cell>
          <cell r="Z4361">
            <v>104.61</v>
          </cell>
          <cell r="AA4361" t="str">
            <v>umbs_price</v>
          </cell>
        </row>
        <row r="4362">
          <cell r="A4362">
            <v>5034495</v>
          </cell>
          <cell r="Z4362">
            <v>103.19</v>
          </cell>
          <cell r="AA4362" t="str">
            <v>umbs_price</v>
          </cell>
        </row>
        <row r="4363">
          <cell r="A4363">
            <v>5034500</v>
          </cell>
          <cell r="Z4363">
            <v>103.19</v>
          </cell>
          <cell r="AA4363" t="str">
            <v>umbs_price</v>
          </cell>
        </row>
        <row r="4364">
          <cell r="A4364">
            <v>5034501</v>
          </cell>
          <cell r="Z4364">
            <v>104.17</v>
          </cell>
          <cell r="AA4364" t="str">
            <v>umbs_price</v>
          </cell>
        </row>
        <row r="4365">
          <cell r="A4365">
            <v>5034502</v>
          </cell>
          <cell r="Z4365">
            <v>104.17</v>
          </cell>
          <cell r="AA4365" t="str">
            <v>umbs_price</v>
          </cell>
        </row>
        <row r="4366">
          <cell r="A4366">
            <v>5034506</v>
          </cell>
          <cell r="Z4366">
            <v>105.77</v>
          </cell>
          <cell r="AA4366" t="str">
            <v>umbs_price</v>
          </cell>
        </row>
        <row r="4367">
          <cell r="A4367">
            <v>5034507</v>
          </cell>
          <cell r="Z4367">
            <v>104.61</v>
          </cell>
          <cell r="AA4367" t="str">
            <v>umbs_price</v>
          </cell>
        </row>
        <row r="4368">
          <cell r="A4368">
            <v>5034509</v>
          </cell>
          <cell r="Z4368">
            <v>99.88</v>
          </cell>
          <cell r="AA4368" t="str">
            <v>umbs_price</v>
          </cell>
        </row>
        <row r="4369">
          <cell r="A4369">
            <v>5034513</v>
          </cell>
          <cell r="Z4369">
            <v>104.17</v>
          </cell>
          <cell r="AA4369" t="str">
            <v>umbs_price</v>
          </cell>
        </row>
        <row r="4370">
          <cell r="A4370">
            <v>5034514</v>
          </cell>
          <cell r="Z4370">
            <v>101.47375</v>
          </cell>
          <cell r="AA4370" t="str">
            <v>golden_sachs</v>
          </cell>
        </row>
        <row r="4371">
          <cell r="A4371">
            <v>5034515</v>
          </cell>
          <cell r="Z4371">
            <v>104.065</v>
          </cell>
          <cell r="AA4371" t="str">
            <v>golden_sachs</v>
          </cell>
        </row>
        <row r="4372">
          <cell r="A4372">
            <v>5034516</v>
          </cell>
          <cell r="Z4372">
            <v>100.93</v>
          </cell>
          <cell r="AA4372" t="str">
            <v>umbs_price</v>
          </cell>
        </row>
        <row r="4373">
          <cell r="A4373">
            <v>5034519</v>
          </cell>
          <cell r="Z4373">
            <v>99.88</v>
          </cell>
          <cell r="AA4373" t="str">
            <v>umbs_price</v>
          </cell>
        </row>
        <row r="4374">
          <cell r="A4374">
            <v>5034522</v>
          </cell>
          <cell r="Z4374">
            <v>104.1275</v>
          </cell>
          <cell r="AA4374" t="str">
            <v>golden_sachs</v>
          </cell>
        </row>
        <row r="4375">
          <cell r="A4375">
            <v>5034527</v>
          </cell>
          <cell r="Z4375">
            <v>105.9375</v>
          </cell>
          <cell r="AA4375" t="str">
            <v>golden_sachs</v>
          </cell>
        </row>
        <row r="4376">
          <cell r="A4376">
            <v>5034531</v>
          </cell>
          <cell r="Z4376">
            <v>104.61</v>
          </cell>
          <cell r="AA4376" t="str">
            <v>umbs_price</v>
          </cell>
        </row>
        <row r="4377">
          <cell r="A4377">
            <v>5034535</v>
          </cell>
          <cell r="Z4377">
            <v>103.03</v>
          </cell>
          <cell r="AA4377" t="str">
            <v>umbs_price</v>
          </cell>
        </row>
        <row r="4378">
          <cell r="A4378">
            <v>5034539</v>
          </cell>
          <cell r="Z4378">
            <v>106.20375</v>
          </cell>
          <cell r="AA4378" t="str">
            <v>golden_sachs</v>
          </cell>
        </row>
        <row r="4379">
          <cell r="A4379">
            <v>5034544</v>
          </cell>
          <cell r="Z4379">
            <v>103.03</v>
          </cell>
          <cell r="AA4379" t="str">
            <v>umbs_price</v>
          </cell>
        </row>
        <row r="4380">
          <cell r="A4380">
            <v>5034545</v>
          </cell>
          <cell r="Z4380">
            <v>104.61</v>
          </cell>
          <cell r="AA4380" t="str">
            <v>umbs_price</v>
          </cell>
        </row>
        <row r="4381">
          <cell r="A4381">
            <v>5034549</v>
          </cell>
          <cell r="Z4381">
            <v>99.88</v>
          </cell>
          <cell r="AA4381" t="str">
            <v>umbs_price</v>
          </cell>
        </row>
        <row r="4382">
          <cell r="A4382">
            <v>5034553</v>
          </cell>
          <cell r="Z4382">
            <v>97.45</v>
          </cell>
          <cell r="AA4382" t="str">
            <v>umbs_price</v>
          </cell>
        </row>
        <row r="4383">
          <cell r="A4383">
            <v>5034558</v>
          </cell>
          <cell r="Z4383">
            <v>100.28625</v>
          </cell>
          <cell r="AA4383" t="str">
            <v>storgan_manley</v>
          </cell>
        </row>
        <row r="4384">
          <cell r="A4384">
            <v>5034563</v>
          </cell>
          <cell r="Z4384">
            <v>103.19</v>
          </cell>
          <cell r="AA4384" t="str">
            <v>umbs_price</v>
          </cell>
        </row>
        <row r="4385">
          <cell r="A4385">
            <v>5034567</v>
          </cell>
          <cell r="Z4385">
            <v>104.51375</v>
          </cell>
          <cell r="AA4385" t="str">
            <v>storgan_manley</v>
          </cell>
        </row>
        <row r="4386">
          <cell r="A4386">
            <v>5034572</v>
          </cell>
          <cell r="Z4386">
            <v>97.981250000000003</v>
          </cell>
          <cell r="AA4386" t="str">
            <v>storgan_manley</v>
          </cell>
        </row>
        <row r="4387">
          <cell r="A4387">
            <v>5034577</v>
          </cell>
          <cell r="Z4387">
            <v>104.1275</v>
          </cell>
          <cell r="AA4387" t="str">
            <v>golden_sachs</v>
          </cell>
        </row>
        <row r="4388">
          <cell r="A4388">
            <v>5034580</v>
          </cell>
          <cell r="Z4388">
            <v>105.1075</v>
          </cell>
          <cell r="AA4388" t="str">
            <v>golden_sachs</v>
          </cell>
        </row>
        <row r="4389">
          <cell r="A4389">
            <v>5034583</v>
          </cell>
          <cell r="Z4389">
            <v>103.93625</v>
          </cell>
          <cell r="AA4389" t="str">
            <v>golden_sachs</v>
          </cell>
        </row>
        <row r="4390">
          <cell r="A4390">
            <v>5034587</v>
          </cell>
          <cell r="Z4390">
            <v>103.44</v>
          </cell>
          <cell r="AA4390" t="str">
            <v>bank_of_americans</v>
          </cell>
        </row>
        <row r="4391">
          <cell r="A4391">
            <v>5034589</v>
          </cell>
          <cell r="Z4391">
            <v>105</v>
          </cell>
          <cell r="AA4391" t="str">
            <v>umbs_price</v>
          </cell>
        </row>
        <row r="4392">
          <cell r="A4392">
            <v>5034591</v>
          </cell>
          <cell r="Z4392">
            <v>98.325000000000003</v>
          </cell>
          <cell r="AA4392" t="str">
            <v>golden_sachs</v>
          </cell>
        </row>
        <row r="4393">
          <cell r="A4393">
            <v>5034594</v>
          </cell>
          <cell r="Z4393">
            <v>103.03</v>
          </cell>
          <cell r="AA4393" t="str">
            <v>umbs_price</v>
          </cell>
        </row>
        <row r="4394">
          <cell r="A4394">
            <v>5034599</v>
          </cell>
          <cell r="Z4394">
            <v>103.19</v>
          </cell>
          <cell r="AA4394" t="str">
            <v>umbs_price</v>
          </cell>
        </row>
        <row r="4395">
          <cell r="A4395">
            <v>5034602</v>
          </cell>
          <cell r="Z4395">
            <v>103.19</v>
          </cell>
          <cell r="AA4395" t="str">
            <v>umbs_price</v>
          </cell>
        </row>
        <row r="4396">
          <cell r="A4396">
            <v>5034605</v>
          </cell>
          <cell r="Z4396">
            <v>99.88</v>
          </cell>
          <cell r="AA4396" t="str">
            <v>umbs_price</v>
          </cell>
        </row>
        <row r="4397">
          <cell r="A4397">
            <v>5034610</v>
          </cell>
          <cell r="Z4397">
            <v>105.20125</v>
          </cell>
          <cell r="AA4397" t="str">
            <v>storgan_manley</v>
          </cell>
        </row>
        <row r="4398">
          <cell r="A4398">
            <v>5034614</v>
          </cell>
          <cell r="Z4398">
            <v>103.65875</v>
          </cell>
          <cell r="AA4398" t="str">
            <v>pj_logan</v>
          </cell>
        </row>
        <row r="4399">
          <cell r="A4399">
            <v>5034615</v>
          </cell>
          <cell r="Z4399">
            <v>106.03125</v>
          </cell>
          <cell r="AA4399" t="str">
            <v>storgan_manley</v>
          </cell>
        </row>
        <row r="4400">
          <cell r="A4400">
            <v>5034619</v>
          </cell>
          <cell r="Z4400">
            <v>100.41125</v>
          </cell>
          <cell r="AA4400" t="str">
            <v>storgan_manley</v>
          </cell>
        </row>
        <row r="4401">
          <cell r="A4401">
            <v>5034621</v>
          </cell>
          <cell r="Z4401">
            <v>103.43625</v>
          </cell>
          <cell r="AA4401" t="str">
            <v>golden_sachs</v>
          </cell>
        </row>
        <row r="4402">
          <cell r="A4402">
            <v>5034625</v>
          </cell>
          <cell r="Z4402">
            <v>98.325000000000003</v>
          </cell>
          <cell r="AA4402" t="str">
            <v>golden_sachs</v>
          </cell>
        </row>
        <row r="4403">
          <cell r="A4403">
            <v>5034627</v>
          </cell>
          <cell r="Z4403">
            <v>104.70125</v>
          </cell>
          <cell r="AA4403" t="str">
            <v>storgan_manley</v>
          </cell>
        </row>
        <row r="4404">
          <cell r="A4404">
            <v>5034628</v>
          </cell>
          <cell r="Z4404">
            <v>103.19</v>
          </cell>
          <cell r="AA4404" t="str">
            <v>umbs_price</v>
          </cell>
        </row>
        <row r="4405">
          <cell r="A4405">
            <v>5034633</v>
          </cell>
          <cell r="Z4405">
            <v>106.7975</v>
          </cell>
          <cell r="AA4405" t="str">
            <v>golden_sachs</v>
          </cell>
        </row>
        <row r="4406">
          <cell r="A4406">
            <v>5034635</v>
          </cell>
          <cell r="Z4406">
            <v>99.88</v>
          </cell>
          <cell r="AA4406" t="str">
            <v>umbs_price</v>
          </cell>
        </row>
        <row r="4407">
          <cell r="A4407">
            <v>5034637</v>
          </cell>
          <cell r="Z4407">
            <v>105</v>
          </cell>
          <cell r="AA4407" t="str">
            <v>umbs_price</v>
          </cell>
        </row>
        <row r="4408">
          <cell r="A4408">
            <v>5034641</v>
          </cell>
          <cell r="Z4408">
            <v>103.19</v>
          </cell>
          <cell r="AA4408" t="str">
            <v>umbs_price</v>
          </cell>
        </row>
        <row r="4409">
          <cell r="A4409">
            <v>5034646</v>
          </cell>
          <cell r="Z4409">
            <v>104.61</v>
          </cell>
          <cell r="AA4409" t="str">
            <v>umbs_price</v>
          </cell>
        </row>
        <row r="4410">
          <cell r="A4410">
            <v>5034648</v>
          </cell>
          <cell r="Z4410">
            <v>98.325000000000003</v>
          </cell>
          <cell r="AA4410" t="str">
            <v>bank_of_americans</v>
          </cell>
        </row>
        <row r="4411">
          <cell r="A4411">
            <v>5034653</v>
          </cell>
          <cell r="Z4411">
            <v>104.61</v>
          </cell>
          <cell r="AA4411" t="str">
            <v>umbs_price</v>
          </cell>
        </row>
        <row r="4412">
          <cell r="A4412">
            <v>5034654</v>
          </cell>
          <cell r="Z4412">
            <v>99.043750000000003</v>
          </cell>
          <cell r="AA4412" t="str">
            <v>golden_sachs</v>
          </cell>
        </row>
        <row r="4413">
          <cell r="A4413">
            <v>5034657</v>
          </cell>
          <cell r="Z4413">
            <v>103.44</v>
          </cell>
          <cell r="AA4413" t="str">
            <v>bank_of_americans</v>
          </cell>
        </row>
        <row r="4414">
          <cell r="A4414">
            <v>5034661</v>
          </cell>
          <cell r="Z4414">
            <v>105.14125</v>
          </cell>
          <cell r="AA4414" t="str">
            <v>storgan_manley</v>
          </cell>
        </row>
        <row r="4415">
          <cell r="A4415">
            <v>5034662</v>
          </cell>
          <cell r="Z4415">
            <v>103.19</v>
          </cell>
          <cell r="AA4415" t="str">
            <v>umbs_price</v>
          </cell>
        </row>
        <row r="4416">
          <cell r="A4416">
            <v>5034667</v>
          </cell>
          <cell r="Z4416">
            <v>103.9675</v>
          </cell>
          <cell r="AA4416" t="str">
            <v>golden_sachs</v>
          </cell>
        </row>
        <row r="4417">
          <cell r="A4417">
            <v>5034668</v>
          </cell>
          <cell r="Z4417">
            <v>104.1275</v>
          </cell>
          <cell r="AA4417" t="str">
            <v>golden_sachs</v>
          </cell>
        </row>
        <row r="4418">
          <cell r="A4418">
            <v>5034669</v>
          </cell>
          <cell r="Z4418">
            <v>106.125</v>
          </cell>
          <cell r="AA4418" t="str">
            <v>pj_logan</v>
          </cell>
        </row>
        <row r="4419">
          <cell r="A4419">
            <v>5034674</v>
          </cell>
          <cell r="Z4419">
            <v>104.17</v>
          </cell>
          <cell r="AA4419" t="str">
            <v>umbs_price</v>
          </cell>
        </row>
        <row r="4420">
          <cell r="A4420">
            <v>5034677</v>
          </cell>
          <cell r="Z4420">
            <v>103.19</v>
          </cell>
          <cell r="AA4420" t="str">
            <v>umbs_price</v>
          </cell>
        </row>
        <row r="4421">
          <cell r="A4421">
            <v>5034679</v>
          </cell>
          <cell r="Z4421">
            <v>103.19</v>
          </cell>
          <cell r="AA4421" t="str">
            <v>umbs_price</v>
          </cell>
        </row>
        <row r="4422">
          <cell r="A4422">
            <v>5034680</v>
          </cell>
          <cell r="Z4422">
            <v>104.295</v>
          </cell>
          <cell r="AA4422" t="str">
            <v>bank_of_americans</v>
          </cell>
        </row>
        <row r="4423">
          <cell r="A4423">
            <v>5034684</v>
          </cell>
          <cell r="Z4423">
            <v>104.22125</v>
          </cell>
          <cell r="AA4423" t="str">
            <v>storgan_manley</v>
          </cell>
        </row>
        <row r="4424">
          <cell r="A4424">
            <v>5034689</v>
          </cell>
          <cell r="Z4424">
            <v>104.70125</v>
          </cell>
          <cell r="AA4424" t="str">
            <v>storgan_manley</v>
          </cell>
        </row>
        <row r="4425">
          <cell r="A4425">
            <v>5034693</v>
          </cell>
          <cell r="Z4425">
            <v>105</v>
          </cell>
          <cell r="AA4425" t="str">
            <v>umbs_price</v>
          </cell>
        </row>
        <row r="4426">
          <cell r="A4426">
            <v>5034697</v>
          </cell>
          <cell r="Z4426">
            <v>104.17</v>
          </cell>
          <cell r="AA4426" t="str">
            <v>umbs_price</v>
          </cell>
        </row>
        <row r="4427">
          <cell r="A4427">
            <v>5034700</v>
          </cell>
          <cell r="Z4427">
            <v>105.01625</v>
          </cell>
          <cell r="AA4427" t="str">
            <v>storgan_manley</v>
          </cell>
        </row>
        <row r="4428">
          <cell r="A4428">
            <v>5034702</v>
          </cell>
          <cell r="Z4428">
            <v>103.65875</v>
          </cell>
          <cell r="AA4428" t="str">
            <v>pj_logan</v>
          </cell>
        </row>
        <row r="4429">
          <cell r="A4429">
            <v>5034706</v>
          </cell>
          <cell r="Z4429">
            <v>105.1075</v>
          </cell>
          <cell r="AA4429" t="str">
            <v>golden_sachs</v>
          </cell>
        </row>
        <row r="4430">
          <cell r="A4430">
            <v>5034710</v>
          </cell>
          <cell r="Z4430">
            <v>99.88</v>
          </cell>
          <cell r="AA4430" t="str">
            <v>umbs_price</v>
          </cell>
        </row>
        <row r="4431">
          <cell r="A4431">
            <v>5034715</v>
          </cell>
          <cell r="Z4431">
            <v>104.61</v>
          </cell>
          <cell r="AA4431" t="str">
            <v>umbs_price</v>
          </cell>
        </row>
        <row r="4432">
          <cell r="A4432">
            <v>5034720</v>
          </cell>
          <cell r="Z4432">
            <v>99.88</v>
          </cell>
          <cell r="AA4432" t="str">
            <v>umbs_price</v>
          </cell>
        </row>
        <row r="4433">
          <cell r="A4433">
            <v>5034725</v>
          </cell>
          <cell r="Z4433">
            <v>104.17</v>
          </cell>
          <cell r="AA4433" t="str">
            <v>umbs_price</v>
          </cell>
        </row>
        <row r="4434">
          <cell r="A4434">
            <v>5034726</v>
          </cell>
          <cell r="Z4434">
            <v>104.065</v>
          </cell>
          <cell r="AA4434" t="str">
            <v>golden_sachs</v>
          </cell>
        </row>
        <row r="4435">
          <cell r="A4435">
            <v>5034727</v>
          </cell>
          <cell r="Z4435">
            <v>103.19</v>
          </cell>
          <cell r="AA4435" t="str">
            <v>umbs_price</v>
          </cell>
        </row>
        <row r="4436">
          <cell r="A4436">
            <v>5034731</v>
          </cell>
          <cell r="Z4436">
            <v>100.93</v>
          </cell>
          <cell r="AA4436" t="str">
            <v>umbs_price</v>
          </cell>
        </row>
        <row r="4437">
          <cell r="A4437">
            <v>5034736</v>
          </cell>
          <cell r="Z4437">
            <v>105.76375</v>
          </cell>
          <cell r="AA4437" t="str">
            <v>golden_sachs</v>
          </cell>
        </row>
        <row r="4438">
          <cell r="A4438">
            <v>5034737</v>
          </cell>
          <cell r="Z4438">
            <v>104.61</v>
          </cell>
          <cell r="AA4438" t="str">
            <v>umbs_price</v>
          </cell>
        </row>
        <row r="4439">
          <cell r="A4439">
            <v>5034739</v>
          </cell>
          <cell r="Z4439">
            <v>99.88</v>
          </cell>
          <cell r="AA4439" t="str">
            <v>umbs_price</v>
          </cell>
        </row>
        <row r="4440">
          <cell r="A4440">
            <v>5034740</v>
          </cell>
          <cell r="Z4440">
            <v>106.20375</v>
          </cell>
          <cell r="AA4440" t="str">
            <v>golden_sachs</v>
          </cell>
        </row>
        <row r="4441">
          <cell r="A4441">
            <v>5034744</v>
          </cell>
          <cell r="Z4441">
            <v>104.61</v>
          </cell>
          <cell r="AA4441" t="str">
            <v>umbs_price</v>
          </cell>
        </row>
        <row r="4442">
          <cell r="A4442">
            <v>5034748</v>
          </cell>
          <cell r="Z4442">
            <v>103.72125</v>
          </cell>
          <cell r="AA4442" t="str">
            <v>storgan_manley</v>
          </cell>
        </row>
        <row r="4443">
          <cell r="A4443">
            <v>5034753</v>
          </cell>
          <cell r="Z4443">
            <v>104.61</v>
          </cell>
          <cell r="AA4443" t="str">
            <v>umbs_price</v>
          </cell>
        </row>
        <row r="4444">
          <cell r="A4444">
            <v>5034754</v>
          </cell>
          <cell r="Z4444">
            <v>103.19</v>
          </cell>
          <cell r="AA4444" t="str">
            <v>umbs_price</v>
          </cell>
        </row>
        <row r="4445">
          <cell r="A4445">
            <v>5034759</v>
          </cell>
          <cell r="Z4445">
            <v>105</v>
          </cell>
          <cell r="AA4445" t="str">
            <v>umbs_price</v>
          </cell>
        </row>
        <row r="4446">
          <cell r="A4446">
            <v>5034762</v>
          </cell>
          <cell r="Z4446">
            <v>104.295</v>
          </cell>
          <cell r="AA4446" t="str">
            <v>bank_of_americans</v>
          </cell>
        </row>
        <row r="4447">
          <cell r="A4447">
            <v>5034765</v>
          </cell>
          <cell r="Z4447">
            <v>103.19</v>
          </cell>
          <cell r="AA4447" t="str">
            <v>umbs_price</v>
          </cell>
        </row>
        <row r="4448">
          <cell r="A4448">
            <v>5034769</v>
          </cell>
          <cell r="Z4448">
            <v>103.19</v>
          </cell>
          <cell r="AA4448" t="str">
            <v>umbs_price</v>
          </cell>
        </row>
        <row r="4449">
          <cell r="A4449">
            <v>5034774</v>
          </cell>
          <cell r="Z4449">
            <v>99.88</v>
          </cell>
          <cell r="AA4449" t="str">
            <v>umbs_price</v>
          </cell>
        </row>
        <row r="4450">
          <cell r="A4450">
            <v>5034777</v>
          </cell>
          <cell r="Z4450">
            <v>103.19</v>
          </cell>
          <cell r="AA4450" t="str">
            <v>umbs_price</v>
          </cell>
        </row>
        <row r="4451">
          <cell r="A4451">
            <v>5034780</v>
          </cell>
          <cell r="Z4451">
            <v>104.61</v>
          </cell>
          <cell r="AA4451" t="str">
            <v>umbs_price</v>
          </cell>
        </row>
        <row r="4452">
          <cell r="A4452">
            <v>5034781</v>
          </cell>
          <cell r="Z4452">
            <v>103.72125</v>
          </cell>
          <cell r="AA4452" t="str">
            <v>storgan_manley</v>
          </cell>
        </row>
        <row r="4453">
          <cell r="A4453">
            <v>5034784</v>
          </cell>
          <cell r="Z4453">
            <v>104.61</v>
          </cell>
          <cell r="AA4453" t="str">
            <v>umbs_price</v>
          </cell>
        </row>
        <row r="4454">
          <cell r="A4454">
            <v>5034785</v>
          </cell>
          <cell r="Z4454">
            <v>100.8175</v>
          </cell>
          <cell r="AA4454" t="str">
            <v>golden_sachs</v>
          </cell>
        </row>
        <row r="4455">
          <cell r="A4455">
            <v>5034789</v>
          </cell>
          <cell r="Z4455">
            <v>103.40875</v>
          </cell>
          <cell r="AA4455" t="str">
            <v>golden_sachs</v>
          </cell>
        </row>
        <row r="4456">
          <cell r="A4456">
            <v>5034791</v>
          </cell>
          <cell r="Z4456">
            <v>100.8175</v>
          </cell>
          <cell r="AA4456" t="str">
            <v>golden_sachs</v>
          </cell>
        </row>
        <row r="4457">
          <cell r="A4457">
            <v>5034795</v>
          </cell>
          <cell r="Z4457">
            <v>103.19</v>
          </cell>
          <cell r="AA4457" t="str">
            <v>umbs_price</v>
          </cell>
        </row>
        <row r="4458">
          <cell r="A4458">
            <v>5034796</v>
          </cell>
          <cell r="Z4458">
            <v>103.19</v>
          </cell>
          <cell r="AA4458" t="str">
            <v>umbs_price</v>
          </cell>
        </row>
        <row r="4459">
          <cell r="A4459">
            <v>5034798</v>
          </cell>
          <cell r="Z4459">
            <v>104.61</v>
          </cell>
          <cell r="AA4459" t="str">
            <v>umbs_price</v>
          </cell>
        </row>
        <row r="4460">
          <cell r="A4460">
            <v>5034803</v>
          </cell>
          <cell r="Z4460">
            <v>104.64125</v>
          </cell>
          <cell r="AA4460" t="str">
            <v>golden_sachs</v>
          </cell>
        </row>
        <row r="4461">
          <cell r="A4461">
            <v>5034806</v>
          </cell>
          <cell r="Z4461">
            <v>103.19</v>
          </cell>
          <cell r="AA4461" t="str">
            <v>umbs_price</v>
          </cell>
        </row>
        <row r="4462">
          <cell r="A4462">
            <v>5034807</v>
          </cell>
          <cell r="Z4462">
            <v>105</v>
          </cell>
          <cell r="AA4462" t="str">
            <v>umbs_price</v>
          </cell>
        </row>
        <row r="4463">
          <cell r="A4463">
            <v>5034812</v>
          </cell>
          <cell r="Z4463">
            <v>104.61</v>
          </cell>
          <cell r="AA4463" t="str">
            <v>umbs_price</v>
          </cell>
        </row>
        <row r="4464">
          <cell r="A4464">
            <v>5034817</v>
          </cell>
          <cell r="Z4464">
            <v>104.61</v>
          </cell>
          <cell r="AA4464" t="str">
            <v>umbs_price</v>
          </cell>
        </row>
        <row r="4465">
          <cell r="A4465">
            <v>5034819</v>
          </cell>
          <cell r="Z4465">
            <v>104.295</v>
          </cell>
          <cell r="AA4465" t="str">
            <v>bank_of_americans</v>
          </cell>
        </row>
        <row r="4466">
          <cell r="A4466">
            <v>5034820</v>
          </cell>
          <cell r="Z4466">
            <v>104.61</v>
          </cell>
          <cell r="AA4466" t="str">
            <v>umbs_price</v>
          </cell>
        </row>
        <row r="4467">
          <cell r="A4467">
            <v>5034822</v>
          </cell>
          <cell r="Z4467">
            <v>97.45</v>
          </cell>
          <cell r="AA4467" t="str">
            <v>umbs_price</v>
          </cell>
        </row>
        <row r="4468">
          <cell r="A4468">
            <v>5034824</v>
          </cell>
          <cell r="Z4468">
            <v>104.61</v>
          </cell>
          <cell r="AA4468" t="str">
            <v>umbs_price</v>
          </cell>
        </row>
        <row r="4469">
          <cell r="A4469">
            <v>5034829</v>
          </cell>
          <cell r="Z4469">
            <v>104.22125</v>
          </cell>
          <cell r="AA4469" t="str">
            <v>storgan_manley</v>
          </cell>
        </row>
        <row r="4470">
          <cell r="A4470">
            <v>5034832</v>
          </cell>
          <cell r="Z4470">
            <v>105.88875</v>
          </cell>
          <cell r="AA4470" t="str">
            <v>pj_logan</v>
          </cell>
        </row>
        <row r="4471">
          <cell r="A4471">
            <v>5034836</v>
          </cell>
          <cell r="Z4471">
            <v>103.19</v>
          </cell>
          <cell r="AA4471" t="str">
            <v>umbs_price</v>
          </cell>
        </row>
        <row r="4472">
          <cell r="A4472">
            <v>5034840</v>
          </cell>
          <cell r="Z4472">
            <v>103.19</v>
          </cell>
          <cell r="AA4472" t="str">
            <v>umbs_price</v>
          </cell>
        </row>
        <row r="4473">
          <cell r="A4473">
            <v>5034845</v>
          </cell>
          <cell r="Z4473">
            <v>104.17</v>
          </cell>
          <cell r="AA4473" t="str">
            <v>umbs_price</v>
          </cell>
        </row>
        <row r="4474">
          <cell r="A4474">
            <v>5034848</v>
          </cell>
          <cell r="Z4474">
            <v>104.315</v>
          </cell>
          <cell r="AA4474" t="str">
            <v>pj_logan</v>
          </cell>
        </row>
        <row r="4475">
          <cell r="A4475">
            <v>5034850</v>
          </cell>
          <cell r="Z4475">
            <v>103.19</v>
          </cell>
          <cell r="AA4475" t="str">
            <v>umbs_price</v>
          </cell>
        </row>
        <row r="4476">
          <cell r="A4476">
            <v>5034855</v>
          </cell>
          <cell r="Z4476">
            <v>103.03</v>
          </cell>
          <cell r="AA4476" t="str">
            <v>umbs_price</v>
          </cell>
        </row>
        <row r="4477">
          <cell r="A4477">
            <v>5034860</v>
          </cell>
          <cell r="Z4477">
            <v>103.19</v>
          </cell>
          <cell r="AA4477" t="str">
            <v>umbs_price</v>
          </cell>
        </row>
        <row r="4478">
          <cell r="A4478">
            <v>5034865</v>
          </cell>
          <cell r="Z4478">
            <v>103.40875</v>
          </cell>
          <cell r="AA4478" t="str">
            <v>storgan_manley</v>
          </cell>
        </row>
        <row r="4479">
          <cell r="A4479">
            <v>5034867</v>
          </cell>
          <cell r="Z4479">
            <v>103.19</v>
          </cell>
          <cell r="AA4479" t="str">
            <v>umbs_price</v>
          </cell>
        </row>
        <row r="4480">
          <cell r="A4480">
            <v>5034869</v>
          </cell>
          <cell r="Z4480">
            <v>105.76375</v>
          </cell>
          <cell r="AA4480" t="str">
            <v>golden_sachs</v>
          </cell>
        </row>
        <row r="4481">
          <cell r="A4481">
            <v>5034870</v>
          </cell>
          <cell r="Z4481">
            <v>103.19</v>
          </cell>
          <cell r="AA4481" t="str">
            <v>umbs_price</v>
          </cell>
        </row>
        <row r="4482">
          <cell r="A4482">
            <v>5034872</v>
          </cell>
          <cell r="Z4482">
            <v>106.32875</v>
          </cell>
          <cell r="AA4482" t="str">
            <v>pj_logan</v>
          </cell>
        </row>
        <row r="4483">
          <cell r="A4483">
            <v>5034877</v>
          </cell>
          <cell r="Z4483">
            <v>99.88</v>
          </cell>
          <cell r="AA4483" t="str">
            <v>umbs_price</v>
          </cell>
        </row>
        <row r="4484">
          <cell r="A4484">
            <v>5034878</v>
          </cell>
          <cell r="Z4484">
            <v>104.17</v>
          </cell>
          <cell r="AA4484" t="str">
            <v>umbs_price</v>
          </cell>
        </row>
        <row r="4485">
          <cell r="A4485">
            <v>5034881</v>
          </cell>
          <cell r="Z4485">
            <v>100.22375</v>
          </cell>
          <cell r="AA4485" t="str">
            <v>storgan_manley</v>
          </cell>
        </row>
        <row r="4486">
          <cell r="A4486">
            <v>5034885</v>
          </cell>
          <cell r="Z4486">
            <v>103.19</v>
          </cell>
          <cell r="AA4486" t="str">
            <v>umbs_price</v>
          </cell>
        </row>
        <row r="4487">
          <cell r="A4487">
            <v>5034888</v>
          </cell>
          <cell r="Z4487">
            <v>105</v>
          </cell>
          <cell r="AA4487" t="str">
            <v>umbs_price</v>
          </cell>
        </row>
        <row r="4488">
          <cell r="A4488">
            <v>5034893</v>
          </cell>
          <cell r="Z4488">
            <v>105.51625</v>
          </cell>
          <cell r="AA4488" t="str">
            <v>golden_sachs</v>
          </cell>
        </row>
        <row r="4489">
          <cell r="A4489">
            <v>5034897</v>
          </cell>
          <cell r="Z4489">
            <v>104.17</v>
          </cell>
          <cell r="AA4489" t="str">
            <v>umbs_price</v>
          </cell>
        </row>
        <row r="4490">
          <cell r="A4490">
            <v>5034898</v>
          </cell>
          <cell r="Z4490">
            <v>104.61</v>
          </cell>
          <cell r="AA4490" t="str">
            <v>umbs_price</v>
          </cell>
        </row>
        <row r="4491">
          <cell r="A4491">
            <v>5034899</v>
          </cell>
          <cell r="Z4491">
            <v>105</v>
          </cell>
          <cell r="AA4491" t="str">
            <v>umbs_price</v>
          </cell>
        </row>
        <row r="4492">
          <cell r="A4492">
            <v>5034902</v>
          </cell>
          <cell r="Z4492">
            <v>103.19</v>
          </cell>
          <cell r="AA4492" t="str">
            <v>umbs_price</v>
          </cell>
        </row>
        <row r="4493">
          <cell r="A4493">
            <v>5034906</v>
          </cell>
          <cell r="Z4493">
            <v>103.9675</v>
          </cell>
          <cell r="AA4493" t="str">
            <v>golden_sachs</v>
          </cell>
        </row>
        <row r="4494">
          <cell r="A4494">
            <v>5034907</v>
          </cell>
          <cell r="Z4494">
            <v>103.19</v>
          </cell>
          <cell r="AA4494" t="str">
            <v>umbs_price</v>
          </cell>
        </row>
        <row r="4495">
          <cell r="A4495">
            <v>5034909</v>
          </cell>
          <cell r="Z4495">
            <v>105.5475</v>
          </cell>
          <cell r="AA4495" t="str">
            <v>golden_sachs</v>
          </cell>
        </row>
        <row r="4496">
          <cell r="A4496">
            <v>5034910</v>
          </cell>
          <cell r="Z4496">
            <v>105.14125</v>
          </cell>
          <cell r="AA4496" t="str">
            <v>storgan_manley</v>
          </cell>
        </row>
        <row r="4497">
          <cell r="A4497">
            <v>5034915</v>
          </cell>
          <cell r="Z4497">
            <v>107.3475</v>
          </cell>
          <cell r="AA4497" t="str">
            <v>golden_sachs</v>
          </cell>
        </row>
        <row r="4498">
          <cell r="A4498">
            <v>5034918</v>
          </cell>
          <cell r="Z4498">
            <v>105</v>
          </cell>
          <cell r="AA4498" t="str">
            <v>umbs_price</v>
          </cell>
        </row>
        <row r="4499">
          <cell r="A4499">
            <v>5034922</v>
          </cell>
          <cell r="Z4499">
            <v>103.44</v>
          </cell>
          <cell r="AA4499" t="str">
            <v>bank_of_americans</v>
          </cell>
        </row>
        <row r="4500">
          <cell r="A4500">
            <v>5034923</v>
          </cell>
          <cell r="Z4500">
            <v>105</v>
          </cell>
          <cell r="AA4500" t="str">
            <v>umbs_price</v>
          </cell>
        </row>
        <row r="4501">
          <cell r="A4501">
            <v>5034925</v>
          </cell>
          <cell r="Z4501">
            <v>97.45</v>
          </cell>
          <cell r="AA4501" t="str">
            <v>umbs_price</v>
          </cell>
        </row>
        <row r="4502">
          <cell r="A4502">
            <v>5034927</v>
          </cell>
          <cell r="Z4502">
            <v>99.88</v>
          </cell>
          <cell r="AA4502" t="str">
            <v>umbs_price</v>
          </cell>
        </row>
        <row r="4503">
          <cell r="A4503">
            <v>5034931</v>
          </cell>
          <cell r="Z4503">
            <v>104.065</v>
          </cell>
          <cell r="AA4503" t="str">
            <v>golden_sachs</v>
          </cell>
        </row>
        <row r="4504">
          <cell r="A4504">
            <v>5034934</v>
          </cell>
          <cell r="Z4504">
            <v>103.19</v>
          </cell>
          <cell r="AA4504" t="str">
            <v>umbs_price</v>
          </cell>
        </row>
        <row r="4505">
          <cell r="A4505">
            <v>5034937</v>
          </cell>
          <cell r="Z4505">
            <v>103.19</v>
          </cell>
          <cell r="AA4505" t="str">
            <v>umbs_price</v>
          </cell>
        </row>
        <row r="4506">
          <cell r="A4506">
            <v>5034939</v>
          </cell>
          <cell r="Z4506">
            <v>100.41125</v>
          </cell>
          <cell r="AA4506" t="str">
            <v>storgan_manley</v>
          </cell>
        </row>
        <row r="4507">
          <cell r="A4507">
            <v>5034942</v>
          </cell>
          <cell r="Z4507">
            <v>103.40875</v>
          </cell>
          <cell r="AA4507" t="str">
            <v>storgan_manley</v>
          </cell>
        </row>
        <row r="4508">
          <cell r="A4508">
            <v>5034944</v>
          </cell>
          <cell r="Z4508">
            <v>103.19</v>
          </cell>
          <cell r="AA4508" t="str">
            <v>umbs_price</v>
          </cell>
        </row>
        <row r="4509">
          <cell r="A4509">
            <v>5034946</v>
          </cell>
          <cell r="Z4509">
            <v>103.19</v>
          </cell>
          <cell r="AA4509" t="str">
            <v>umbs_price</v>
          </cell>
        </row>
        <row r="4510">
          <cell r="A4510">
            <v>5034951</v>
          </cell>
          <cell r="Z4510">
            <v>104.61</v>
          </cell>
          <cell r="AA4510" t="str">
            <v>umbs_price</v>
          </cell>
        </row>
        <row r="4511">
          <cell r="A4511">
            <v>5034956</v>
          </cell>
          <cell r="Z4511">
            <v>104.61</v>
          </cell>
          <cell r="AA4511" t="str">
            <v>umbs_price</v>
          </cell>
        </row>
        <row r="4512">
          <cell r="A4512">
            <v>5034959</v>
          </cell>
          <cell r="Z4512">
            <v>105</v>
          </cell>
          <cell r="AA4512" t="str">
            <v>umbs_price</v>
          </cell>
        </row>
        <row r="4513">
          <cell r="A4513">
            <v>5034963</v>
          </cell>
          <cell r="Z4513">
            <v>104.61</v>
          </cell>
          <cell r="AA4513" t="str">
            <v>umbs_price</v>
          </cell>
        </row>
        <row r="4514">
          <cell r="A4514">
            <v>5034968</v>
          </cell>
          <cell r="Z4514">
            <v>100.91125</v>
          </cell>
          <cell r="AA4514" t="str">
            <v>storgan_manley</v>
          </cell>
        </row>
        <row r="4515">
          <cell r="A4515">
            <v>5034973</v>
          </cell>
          <cell r="Z4515">
            <v>103.72125</v>
          </cell>
          <cell r="AA4515" t="str">
            <v>storgan_manley</v>
          </cell>
        </row>
        <row r="4516">
          <cell r="A4516">
            <v>5034977</v>
          </cell>
          <cell r="Z4516">
            <v>104.17</v>
          </cell>
          <cell r="AA4516" t="str">
            <v>umbs_price</v>
          </cell>
        </row>
        <row r="4517">
          <cell r="A4517">
            <v>5034981</v>
          </cell>
          <cell r="Z4517">
            <v>103.19</v>
          </cell>
          <cell r="AA4517" t="str">
            <v>umbs_price</v>
          </cell>
        </row>
        <row r="4518">
          <cell r="A4518">
            <v>5034982</v>
          </cell>
          <cell r="Z4518">
            <v>104.315</v>
          </cell>
          <cell r="AA4518" t="str">
            <v>pj_logan</v>
          </cell>
        </row>
        <row r="4519">
          <cell r="A4519">
            <v>5034985</v>
          </cell>
          <cell r="Z4519">
            <v>105.14125</v>
          </cell>
          <cell r="AA4519" t="str">
            <v>storgan_manley</v>
          </cell>
        </row>
        <row r="4520">
          <cell r="A4520">
            <v>5034986</v>
          </cell>
          <cell r="Z4520">
            <v>100.13</v>
          </cell>
          <cell r="AA4520" t="str">
            <v>golden_sachs</v>
          </cell>
        </row>
        <row r="4521">
          <cell r="A4521">
            <v>5034988</v>
          </cell>
          <cell r="Z4521">
            <v>99.911249999999995</v>
          </cell>
          <cell r="AA4521" t="str">
            <v>golden_sachs</v>
          </cell>
        </row>
        <row r="4522">
          <cell r="A4522">
            <v>5034990</v>
          </cell>
          <cell r="Z4522">
            <v>104.61</v>
          </cell>
          <cell r="AA4522" t="str">
            <v>umbs_price</v>
          </cell>
        </row>
        <row r="4523">
          <cell r="A4523">
            <v>5034995</v>
          </cell>
          <cell r="Z4523">
            <v>103.03</v>
          </cell>
          <cell r="AA4523" t="str">
            <v>umbs_price</v>
          </cell>
        </row>
        <row r="4524">
          <cell r="A4524">
            <v>5034999</v>
          </cell>
          <cell r="Z4524">
            <v>103.19</v>
          </cell>
          <cell r="AA4524" t="str">
            <v>umbs_price</v>
          </cell>
        </row>
        <row r="4525">
          <cell r="A4525">
            <v>5035000</v>
          </cell>
          <cell r="Z4525">
            <v>103.19</v>
          </cell>
          <cell r="AA4525" t="str">
            <v>umbs_price</v>
          </cell>
        </row>
        <row r="4526">
          <cell r="A4526">
            <v>5035001</v>
          </cell>
          <cell r="Z4526">
            <v>103.19</v>
          </cell>
          <cell r="AA4526" t="str">
            <v>umbs_price</v>
          </cell>
        </row>
        <row r="4527">
          <cell r="A4527">
            <v>5035005</v>
          </cell>
          <cell r="Z4527">
            <v>99.88</v>
          </cell>
          <cell r="AA4527" t="str">
            <v>umbs_price</v>
          </cell>
        </row>
        <row r="4528">
          <cell r="A4528">
            <v>5035006</v>
          </cell>
          <cell r="Z4528">
            <v>99.88</v>
          </cell>
          <cell r="AA4528" t="str">
            <v>umbs_price</v>
          </cell>
        </row>
        <row r="4529">
          <cell r="A4529">
            <v>5035009</v>
          </cell>
          <cell r="Z4529">
            <v>97.45</v>
          </cell>
          <cell r="AA4529" t="str">
            <v>umbs_price</v>
          </cell>
        </row>
        <row r="4530">
          <cell r="A4530">
            <v>5035014</v>
          </cell>
          <cell r="Z4530">
            <v>100.47375</v>
          </cell>
          <cell r="AA4530" t="str">
            <v>golden_sachs</v>
          </cell>
        </row>
        <row r="4531">
          <cell r="A4531">
            <v>5035019</v>
          </cell>
          <cell r="Z4531">
            <v>104.61</v>
          </cell>
          <cell r="AA4531" t="str">
            <v>umbs_price</v>
          </cell>
        </row>
        <row r="4532">
          <cell r="A4532">
            <v>5035024</v>
          </cell>
          <cell r="Z4532">
            <v>105.76375</v>
          </cell>
          <cell r="AA4532" t="str">
            <v>golden_sachs</v>
          </cell>
        </row>
        <row r="4533">
          <cell r="A4533">
            <v>5035028</v>
          </cell>
          <cell r="Z4533">
            <v>106.87875</v>
          </cell>
          <cell r="AA4533" t="str">
            <v>pj_logan</v>
          </cell>
        </row>
        <row r="4534">
          <cell r="A4534">
            <v>5035030</v>
          </cell>
          <cell r="Z4534">
            <v>103.19</v>
          </cell>
          <cell r="AA4534" t="str">
            <v>umbs_price</v>
          </cell>
        </row>
        <row r="4535">
          <cell r="A4535">
            <v>5035033</v>
          </cell>
          <cell r="Z4535">
            <v>105</v>
          </cell>
          <cell r="AA4535" t="str">
            <v>umbs_price</v>
          </cell>
        </row>
        <row r="4536">
          <cell r="A4536">
            <v>5035038</v>
          </cell>
          <cell r="Z4536">
            <v>104.17</v>
          </cell>
          <cell r="AA4536" t="str">
            <v>umbs_price</v>
          </cell>
        </row>
        <row r="4537">
          <cell r="A4537">
            <v>5035040</v>
          </cell>
          <cell r="Z4537">
            <v>105.40625</v>
          </cell>
          <cell r="AA4537" t="str">
            <v>storgan_manley</v>
          </cell>
        </row>
        <row r="4538">
          <cell r="A4538">
            <v>5035043</v>
          </cell>
          <cell r="Z4538">
            <v>103.19</v>
          </cell>
          <cell r="AA4538" t="str">
            <v>umbs_price</v>
          </cell>
        </row>
        <row r="4539">
          <cell r="A4539">
            <v>5035045</v>
          </cell>
          <cell r="Z4539">
            <v>105</v>
          </cell>
          <cell r="AA4539" t="str">
            <v>umbs_price</v>
          </cell>
        </row>
        <row r="4540">
          <cell r="A4540">
            <v>5035048</v>
          </cell>
          <cell r="Z4540">
            <v>104.61</v>
          </cell>
          <cell r="AA4540" t="str">
            <v>umbs_price</v>
          </cell>
        </row>
        <row r="4541">
          <cell r="A4541">
            <v>5035053</v>
          </cell>
          <cell r="Z4541">
            <v>104.22125</v>
          </cell>
          <cell r="AA4541" t="str">
            <v>storgan_manley</v>
          </cell>
        </row>
        <row r="4542">
          <cell r="A4542">
            <v>5035056</v>
          </cell>
          <cell r="Z4542">
            <v>105.84375</v>
          </cell>
          <cell r="AA4542" t="str">
            <v>pj_logan</v>
          </cell>
        </row>
        <row r="4543">
          <cell r="A4543">
            <v>5035060</v>
          </cell>
          <cell r="Z4543">
            <v>103.19</v>
          </cell>
          <cell r="AA4543" t="str">
            <v>umbs_price</v>
          </cell>
        </row>
        <row r="4544">
          <cell r="A4544">
            <v>5035063</v>
          </cell>
          <cell r="Z4544">
            <v>105.735</v>
          </cell>
          <cell r="AA4544" t="str">
            <v>pj_logan</v>
          </cell>
        </row>
        <row r="4545">
          <cell r="A4545">
            <v>5035064</v>
          </cell>
          <cell r="Z4545">
            <v>103.19</v>
          </cell>
          <cell r="AA4545" t="str">
            <v>umbs_price</v>
          </cell>
        </row>
        <row r="4546">
          <cell r="A4546">
            <v>5035069</v>
          </cell>
          <cell r="Z4546">
            <v>103.19</v>
          </cell>
          <cell r="AA4546" t="str">
            <v>umbs_price</v>
          </cell>
        </row>
        <row r="4547">
          <cell r="A4547">
            <v>5035074</v>
          </cell>
          <cell r="Z4547">
            <v>99.88</v>
          </cell>
          <cell r="AA4547" t="str">
            <v>umbs_price</v>
          </cell>
        </row>
        <row r="4548">
          <cell r="A4548">
            <v>5035076</v>
          </cell>
          <cell r="Z4548">
            <v>104.61</v>
          </cell>
          <cell r="AA4548" t="str">
            <v>umbs_price</v>
          </cell>
        </row>
        <row r="4549">
          <cell r="A4549">
            <v>5035077</v>
          </cell>
          <cell r="Z4549">
            <v>103.59625</v>
          </cell>
          <cell r="AA4549" t="str">
            <v>storgan_manley</v>
          </cell>
        </row>
        <row r="4550">
          <cell r="A4550">
            <v>5035082</v>
          </cell>
          <cell r="Z4550">
            <v>103.19</v>
          </cell>
          <cell r="AA4550" t="str">
            <v>umbs_price</v>
          </cell>
        </row>
        <row r="4551">
          <cell r="A4551">
            <v>5035085</v>
          </cell>
          <cell r="Z4551">
            <v>99.88</v>
          </cell>
          <cell r="AA4551" t="str">
            <v>umbs_price</v>
          </cell>
        </row>
        <row r="4552">
          <cell r="A4552">
            <v>5035090</v>
          </cell>
          <cell r="Z4552">
            <v>103.40875</v>
          </cell>
          <cell r="AA4552" t="str">
            <v>golden_sachs</v>
          </cell>
        </row>
        <row r="4553">
          <cell r="A4553">
            <v>5035095</v>
          </cell>
          <cell r="Z4553">
            <v>104.17</v>
          </cell>
          <cell r="AA4553" t="str">
            <v>umbs_price</v>
          </cell>
        </row>
        <row r="4554">
          <cell r="A4554">
            <v>5035097</v>
          </cell>
          <cell r="Z4554">
            <v>105.07875</v>
          </cell>
          <cell r="AA4554" t="str">
            <v>pj_logan</v>
          </cell>
        </row>
        <row r="4555">
          <cell r="A4555">
            <v>5035099</v>
          </cell>
          <cell r="Z4555">
            <v>104.61</v>
          </cell>
          <cell r="AA4555" t="str">
            <v>umbs_price</v>
          </cell>
        </row>
        <row r="4556">
          <cell r="A4556">
            <v>5035103</v>
          </cell>
          <cell r="Z4556">
            <v>103.40875</v>
          </cell>
          <cell r="AA4556" t="str">
            <v>golden_sachs</v>
          </cell>
        </row>
        <row r="4557">
          <cell r="A4557">
            <v>5035104</v>
          </cell>
          <cell r="Z4557">
            <v>103.19</v>
          </cell>
          <cell r="AA4557" t="str">
            <v>umbs_price</v>
          </cell>
        </row>
        <row r="4558">
          <cell r="A4558">
            <v>5035106</v>
          </cell>
          <cell r="Z4558">
            <v>105.1875</v>
          </cell>
          <cell r="AA4558" t="str">
            <v>golden_sachs</v>
          </cell>
        </row>
        <row r="4559">
          <cell r="A4559">
            <v>5035109</v>
          </cell>
          <cell r="Z4559">
            <v>103.72125</v>
          </cell>
          <cell r="AA4559" t="str">
            <v>storgan_manley</v>
          </cell>
        </row>
        <row r="4560">
          <cell r="A4560">
            <v>5035112</v>
          </cell>
          <cell r="Z4560">
            <v>104.22125</v>
          </cell>
          <cell r="AA4560" t="str">
            <v>storgan_manley</v>
          </cell>
        </row>
        <row r="4561">
          <cell r="A4561">
            <v>5035117</v>
          </cell>
          <cell r="Z4561">
            <v>103.19</v>
          </cell>
          <cell r="AA4561" t="str">
            <v>umbs_price</v>
          </cell>
        </row>
        <row r="4562">
          <cell r="A4562">
            <v>5035122</v>
          </cell>
          <cell r="Z4562">
            <v>105.77</v>
          </cell>
          <cell r="AA4562" t="str">
            <v>umbs_price</v>
          </cell>
        </row>
        <row r="4563">
          <cell r="A4563">
            <v>5035124</v>
          </cell>
          <cell r="Z4563">
            <v>103.72125</v>
          </cell>
          <cell r="AA4563" t="str">
            <v>storgan_manley</v>
          </cell>
        </row>
        <row r="4564">
          <cell r="A4564">
            <v>5035126</v>
          </cell>
          <cell r="Z4564">
            <v>103.56125</v>
          </cell>
          <cell r="AA4564" t="str">
            <v>storgan_manley</v>
          </cell>
        </row>
        <row r="4565">
          <cell r="A4565">
            <v>5035130</v>
          </cell>
          <cell r="Z4565">
            <v>103.53375</v>
          </cell>
          <cell r="AA4565" t="str">
            <v>storgan_manley</v>
          </cell>
        </row>
        <row r="4566">
          <cell r="A4566">
            <v>5035133</v>
          </cell>
          <cell r="Z4566">
            <v>99.88</v>
          </cell>
          <cell r="AA4566" t="str">
            <v>umbs_price</v>
          </cell>
        </row>
        <row r="4567">
          <cell r="A4567">
            <v>5035138</v>
          </cell>
          <cell r="Z4567">
            <v>98.356250000000003</v>
          </cell>
          <cell r="AA4567" t="str">
            <v>storgan_manley</v>
          </cell>
        </row>
        <row r="4568">
          <cell r="A4568">
            <v>5035141</v>
          </cell>
          <cell r="Z4568">
            <v>104.17</v>
          </cell>
          <cell r="AA4568" t="str">
            <v>umbs_price</v>
          </cell>
        </row>
        <row r="4569">
          <cell r="A4569">
            <v>5035142</v>
          </cell>
          <cell r="Z4569">
            <v>101.86750000000001</v>
          </cell>
          <cell r="AA4569" t="str">
            <v>golden_sachs</v>
          </cell>
        </row>
        <row r="4570">
          <cell r="A4570">
            <v>5035147</v>
          </cell>
          <cell r="Z4570">
            <v>100.09875</v>
          </cell>
          <cell r="AA4570" t="str">
            <v>storgan_manley</v>
          </cell>
        </row>
        <row r="4571">
          <cell r="A4571">
            <v>5035149</v>
          </cell>
          <cell r="Z4571">
            <v>103.19</v>
          </cell>
          <cell r="AA4571" t="str">
            <v>umbs_price</v>
          </cell>
        </row>
        <row r="4572">
          <cell r="A4572">
            <v>5035153</v>
          </cell>
          <cell r="Z4572">
            <v>104.6075</v>
          </cell>
          <cell r="AA4572" t="str">
            <v>golden_sachs</v>
          </cell>
        </row>
        <row r="4573">
          <cell r="A4573">
            <v>5035156</v>
          </cell>
          <cell r="Z4573">
            <v>105.14125</v>
          </cell>
          <cell r="AA4573" t="str">
            <v>storgan_manley</v>
          </cell>
        </row>
        <row r="4574">
          <cell r="A4574">
            <v>5035158</v>
          </cell>
          <cell r="Z4574">
            <v>103.19</v>
          </cell>
          <cell r="AA4574" t="str">
            <v>umbs_price</v>
          </cell>
        </row>
        <row r="4575">
          <cell r="A4575">
            <v>5035160</v>
          </cell>
          <cell r="Z4575">
            <v>103.03</v>
          </cell>
          <cell r="AA4575" t="str">
            <v>umbs_price</v>
          </cell>
        </row>
        <row r="4576">
          <cell r="A4576">
            <v>5035162</v>
          </cell>
          <cell r="Z4576">
            <v>105.77</v>
          </cell>
          <cell r="AA4576" t="str">
            <v>umbs_price</v>
          </cell>
        </row>
        <row r="4577">
          <cell r="A4577">
            <v>5035163</v>
          </cell>
          <cell r="Z4577">
            <v>103.03</v>
          </cell>
          <cell r="AA4577" t="str">
            <v>umbs_price</v>
          </cell>
        </row>
        <row r="4578">
          <cell r="A4578">
            <v>5035167</v>
          </cell>
          <cell r="Z4578">
            <v>103.19</v>
          </cell>
          <cell r="AA4578" t="str">
            <v>umbs_price</v>
          </cell>
        </row>
        <row r="4579">
          <cell r="A4579">
            <v>5035169</v>
          </cell>
          <cell r="Z4579">
            <v>104.61</v>
          </cell>
          <cell r="AA4579" t="str">
            <v>umbs_price</v>
          </cell>
        </row>
        <row r="4580">
          <cell r="A4580">
            <v>5035170</v>
          </cell>
          <cell r="Z4580">
            <v>104.315</v>
          </cell>
          <cell r="AA4580" t="str">
            <v>pj_logan</v>
          </cell>
        </row>
        <row r="4581">
          <cell r="A4581">
            <v>5035174</v>
          </cell>
          <cell r="Z4581">
            <v>103.03</v>
          </cell>
          <cell r="AA4581" t="str">
            <v>umbs_price</v>
          </cell>
        </row>
        <row r="4582">
          <cell r="A4582">
            <v>5035179</v>
          </cell>
          <cell r="Z4582">
            <v>103.19</v>
          </cell>
          <cell r="AA4582" t="str">
            <v>umbs_price</v>
          </cell>
        </row>
        <row r="4583">
          <cell r="A4583">
            <v>5035180</v>
          </cell>
          <cell r="Z4583">
            <v>103.19</v>
          </cell>
          <cell r="AA4583" t="str">
            <v>umbs_price</v>
          </cell>
        </row>
        <row r="4584">
          <cell r="A4584">
            <v>5035185</v>
          </cell>
          <cell r="Z4584">
            <v>103.19</v>
          </cell>
          <cell r="AA4584" t="str">
            <v>umbs_price</v>
          </cell>
        </row>
        <row r="4585">
          <cell r="A4585">
            <v>5035189</v>
          </cell>
          <cell r="Z4585">
            <v>105</v>
          </cell>
          <cell r="AA4585" t="str">
            <v>umbs_price</v>
          </cell>
        </row>
        <row r="4586">
          <cell r="A4586">
            <v>5035190</v>
          </cell>
          <cell r="Z4586">
            <v>106.59375</v>
          </cell>
          <cell r="AA4586" t="str">
            <v>golden_sachs</v>
          </cell>
        </row>
        <row r="4587">
          <cell r="A4587">
            <v>5035192</v>
          </cell>
          <cell r="Z4587">
            <v>103.65875</v>
          </cell>
          <cell r="AA4587" t="str">
            <v>pj_logan</v>
          </cell>
        </row>
        <row r="4588">
          <cell r="A4588">
            <v>5035196</v>
          </cell>
          <cell r="Z4588">
            <v>97.45</v>
          </cell>
          <cell r="AA4588" t="str">
            <v>umbs_price</v>
          </cell>
        </row>
        <row r="4589">
          <cell r="A4589">
            <v>5035198</v>
          </cell>
          <cell r="Z4589">
            <v>104.61</v>
          </cell>
          <cell r="AA4589" t="str">
            <v>umbs_price</v>
          </cell>
        </row>
        <row r="4590">
          <cell r="A4590">
            <v>5035200</v>
          </cell>
          <cell r="Z4590">
            <v>105.1075</v>
          </cell>
          <cell r="AA4590" t="str">
            <v>golden_sachs</v>
          </cell>
        </row>
        <row r="4591">
          <cell r="A4591">
            <v>5035201</v>
          </cell>
          <cell r="Z4591">
            <v>100.13</v>
          </cell>
          <cell r="AA4591" t="str">
            <v>golden_sachs</v>
          </cell>
        </row>
        <row r="4592">
          <cell r="A4592">
            <v>5035203</v>
          </cell>
          <cell r="Z4592">
            <v>103.19</v>
          </cell>
          <cell r="AA4592" t="str">
            <v>umbs_price</v>
          </cell>
        </row>
        <row r="4593">
          <cell r="A4593">
            <v>5035205</v>
          </cell>
          <cell r="Z4593">
            <v>99.88</v>
          </cell>
          <cell r="AA4593" t="str">
            <v>umbs_price</v>
          </cell>
        </row>
        <row r="4594">
          <cell r="A4594">
            <v>5035208</v>
          </cell>
          <cell r="Z4594">
            <v>104.61</v>
          </cell>
          <cell r="AA4594" t="str">
            <v>umbs_price</v>
          </cell>
        </row>
        <row r="4595">
          <cell r="A4595">
            <v>5035210</v>
          </cell>
          <cell r="Z4595">
            <v>105.07625</v>
          </cell>
          <cell r="AA4595" t="str">
            <v>storgan_manley</v>
          </cell>
        </row>
        <row r="4596">
          <cell r="A4596">
            <v>5035214</v>
          </cell>
          <cell r="Z4596">
            <v>99.911249999999995</v>
          </cell>
          <cell r="AA4596" t="str">
            <v>storgan_manley</v>
          </cell>
        </row>
        <row r="4597">
          <cell r="A4597">
            <v>5035218</v>
          </cell>
          <cell r="Z4597">
            <v>101.47375</v>
          </cell>
          <cell r="AA4597" t="str">
            <v>golden_sachs</v>
          </cell>
        </row>
        <row r="4598">
          <cell r="A4598">
            <v>5035219</v>
          </cell>
          <cell r="Z4598">
            <v>105.295</v>
          </cell>
          <cell r="AA4598" t="str">
            <v>pj_logan</v>
          </cell>
        </row>
        <row r="4599">
          <cell r="A4599">
            <v>5035220</v>
          </cell>
          <cell r="Z4599">
            <v>104.78375</v>
          </cell>
          <cell r="AA4599" t="str">
            <v>golden_sachs</v>
          </cell>
        </row>
        <row r="4600">
          <cell r="A4600">
            <v>5035225</v>
          </cell>
          <cell r="Z4600">
            <v>103.03</v>
          </cell>
          <cell r="AA4600" t="str">
            <v>umbs_price</v>
          </cell>
        </row>
        <row r="4601">
          <cell r="A4601">
            <v>5035226</v>
          </cell>
          <cell r="Z4601">
            <v>104.78375</v>
          </cell>
          <cell r="AA4601" t="str">
            <v>golden_sachs</v>
          </cell>
        </row>
        <row r="4602">
          <cell r="A4602">
            <v>5035227</v>
          </cell>
          <cell r="Z4602">
            <v>104.17</v>
          </cell>
          <cell r="AA4602" t="str">
            <v>umbs_price</v>
          </cell>
        </row>
        <row r="4603">
          <cell r="A4603">
            <v>5035229</v>
          </cell>
          <cell r="Z4603">
            <v>106.03125</v>
          </cell>
          <cell r="AA4603" t="str">
            <v>storgan_manley</v>
          </cell>
        </row>
        <row r="4604">
          <cell r="A4604">
            <v>5035231</v>
          </cell>
          <cell r="Z4604">
            <v>104.17</v>
          </cell>
          <cell r="AA4604" t="str">
            <v>umbs_price</v>
          </cell>
        </row>
        <row r="4605">
          <cell r="A4605">
            <v>5035233</v>
          </cell>
          <cell r="Z4605">
            <v>103.65875</v>
          </cell>
          <cell r="AA4605" t="str">
            <v>pj_logan</v>
          </cell>
        </row>
        <row r="4606">
          <cell r="A4606">
            <v>5035234</v>
          </cell>
          <cell r="Z4606">
            <v>99.88</v>
          </cell>
          <cell r="AA4606" t="str">
            <v>umbs_price</v>
          </cell>
        </row>
        <row r="4607">
          <cell r="A4607">
            <v>5035235</v>
          </cell>
          <cell r="Z4607">
            <v>105.295</v>
          </cell>
          <cell r="AA4607" t="str">
            <v>pj_logan</v>
          </cell>
        </row>
        <row r="4608">
          <cell r="A4608">
            <v>5035240</v>
          </cell>
          <cell r="Z4608">
            <v>103.315</v>
          </cell>
          <cell r="AA4608" t="str">
            <v>bank_of_americans</v>
          </cell>
        </row>
        <row r="4609">
          <cell r="A4609">
            <v>5035243</v>
          </cell>
          <cell r="Z4609">
            <v>104.61</v>
          </cell>
          <cell r="AA4609" t="str">
            <v>umbs_price</v>
          </cell>
        </row>
        <row r="4610">
          <cell r="A4610">
            <v>5035246</v>
          </cell>
          <cell r="Z4610">
            <v>104.61</v>
          </cell>
          <cell r="AA4610" t="str">
            <v>umbs_price</v>
          </cell>
        </row>
        <row r="4611">
          <cell r="A4611">
            <v>5035250</v>
          </cell>
          <cell r="Z4611">
            <v>104.62375</v>
          </cell>
          <cell r="AA4611" t="str">
            <v>golden_sachs</v>
          </cell>
        </row>
        <row r="4612">
          <cell r="A4612">
            <v>5035255</v>
          </cell>
          <cell r="Z4612">
            <v>104.61</v>
          </cell>
          <cell r="AA4612" t="str">
            <v>umbs_price</v>
          </cell>
        </row>
        <row r="4613">
          <cell r="A4613">
            <v>5035260</v>
          </cell>
          <cell r="Z4613">
            <v>103.19</v>
          </cell>
          <cell r="AA4613" t="str">
            <v>umbs_price</v>
          </cell>
        </row>
        <row r="4614">
          <cell r="A4614">
            <v>5035261</v>
          </cell>
          <cell r="Z4614">
            <v>104.17</v>
          </cell>
          <cell r="AA4614" t="str">
            <v>umbs_price</v>
          </cell>
        </row>
        <row r="4615">
          <cell r="A4615">
            <v>5035264</v>
          </cell>
          <cell r="Z4615">
            <v>104.22125</v>
          </cell>
          <cell r="AA4615" t="str">
            <v>storgan_manley</v>
          </cell>
        </row>
        <row r="4616">
          <cell r="A4616">
            <v>5035265</v>
          </cell>
          <cell r="Z4616">
            <v>104.17</v>
          </cell>
          <cell r="AA4616" t="str">
            <v>umbs_price</v>
          </cell>
        </row>
        <row r="4617">
          <cell r="A4617">
            <v>5035266</v>
          </cell>
          <cell r="Z4617">
            <v>103.19</v>
          </cell>
          <cell r="AA4617" t="str">
            <v>umbs_price</v>
          </cell>
        </row>
        <row r="4618">
          <cell r="A4618">
            <v>5035267</v>
          </cell>
          <cell r="Z4618">
            <v>99.88</v>
          </cell>
          <cell r="AA4618" t="str">
            <v>umbs_price</v>
          </cell>
        </row>
        <row r="4619">
          <cell r="A4619">
            <v>5035270</v>
          </cell>
          <cell r="Z4619">
            <v>103.19</v>
          </cell>
          <cell r="AA4619" t="str">
            <v>umbs_price</v>
          </cell>
        </row>
        <row r="4620">
          <cell r="A4620">
            <v>5035275</v>
          </cell>
          <cell r="Z4620">
            <v>100.005</v>
          </cell>
          <cell r="AA4620" t="str">
            <v>bank_of_americans</v>
          </cell>
        </row>
        <row r="4621">
          <cell r="A4621">
            <v>5035280</v>
          </cell>
          <cell r="Z4621">
            <v>99.88</v>
          </cell>
          <cell r="AA4621" t="str">
            <v>umbs_price</v>
          </cell>
        </row>
        <row r="4622">
          <cell r="A4622">
            <v>5035283</v>
          </cell>
          <cell r="Z4622">
            <v>104.78375</v>
          </cell>
          <cell r="AA4622" t="str">
            <v>golden_sachs</v>
          </cell>
        </row>
        <row r="4623">
          <cell r="A4623">
            <v>5035286</v>
          </cell>
          <cell r="Z4623">
            <v>103.19</v>
          </cell>
          <cell r="AA4623" t="str">
            <v>umbs_price</v>
          </cell>
        </row>
        <row r="4624">
          <cell r="A4624">
            <v>5035290</v>
          </cell>
          <cell r="Z4624">
            <v>99.88</v>
          </cell>
          <cell r="AA4624" t="str">
            <v>umbs_price</v>
          </cell>
        </row>
        <row r="4625">
          <cell r="A4625">
            <v>5035294</v>
          </cell>
          <cell r="Z4625">
            <v>103.19</v>
          </cell>
          <cell r="AA4625" t="str">
            <v>umbs_price</v>
          </cell>
        </row>
        <row r="4626">
          <cell r="A4626">
            <v>5035298</v>
          </cell>
          <cell r="Z4626">
            <v>103.19</v>
          </cell>
          <cell r="AA4626" t="str">
            <v>umbs_price</v>
          </cell>
        </row>
        <row r="4627">
          <cell r="A4627">
            <v>5035302</v>
          </cell>
          <cell r="Z4627">
            <v>103.72125</v>
          </cell>
          <cell r="AA4627" t="str">
            <v>storgan_manley</v>
          </cell>
        </row>
        <row r="4628">
          <cell r="A4628">
            <v>5035306</v>
          </cell>
          <cell r="Z4628">
            <v>99.88</v>
          </cell>
          <cell r="AA4628" t="str">
            <v>umbs_price</v>
          </cell>
        </row>
        <row r="4629">
          <cell r="A4629">
            <v>5035309</v>
          </cell>
          <cell r="Z4629">
            <v>104.61</v>
          </cell>
          <cell r="AA4629" t="str">
            <v>umbs_price</v>
          </cell>
        </row>
        <row r="4630">
          <cell r="A4630">
            <v>5035312</v>
          </cell>
          <cell r="Z4630">
            <v>104.17</v>
          </cell>
          <cell r="AA4630" t="str">
            <v>umbs_price</v>
          </cell>
        </row>
        <row r="4631">
          <cell r="A4631">
            <v>5035314</v>
          </cell>
          <cell r="Z4631">
            <v>105.77</v>
          </cell>
          <cell r="AA4631" t="str">
            <v>umbs_price</v>
          </cell>
        </row>
        <row r="4632">
          <cell r="A4632">
            <v>5035317</v>
          </cell>
          <cell r="Z4632">
            <v>104.61</v>
          </cell>
          <cell r="AA4632" t="str">
            <v>umbs_price</v>
          </cell>
        </row>
        <row r="4633">
          <cell r="A4633">
            <v>5035322</v>
          </cell>
          <cell r="Z4633">
            <v>104.17</v>
          </cell>
          <cell r="AA4633" t="str">
            <v>umbs_price</v>
          </cell>
        </row>
        <row r="4634">
          <cell r="A4634">
            <v>5035323</v>
          </cell>
          <cell r="Z4634">
            <v>104.09625</v>
          </cell>
          <cell r="AA4634" t="str">
            <v>storgan_manley</v>
          </cell>
        </row>
        <row r="4635">
          <cell r="A4635">
            <v>5035327</v>
          </cell>
          <cell r="Z4635">
            <v>103.43625</v>
          </cell>
          <cell r="AA4635" t="str">
            <v>storgan_manley</v>
          </cell>
        </row>
        <row r="4636">
          <cell r="A4636">
            <v>5035328</v>
          </cell>
          <cell r="Z4636">
            <v>103.19</v>
          </cell>
          <cell r="AA4636" t="str">
            <v>umbs_price</v>
          </cell>
        </row>
        <row r="4637">
          <cell r="A4637">
            <v>5035331</v>
          </cell>
          <cell r="Z4637">
            <v>98.481250000000003</v>
          </cell>
          <cell r="AA4637" t="str">
            <v>storgan_manley</v>
          </cell>
        </row>
        <row r="4638">
          <cell r="A4638">
            <v>5035334</v>
          </cell>
          <cell r="Z4638">
            <v>103.19</v>
          </cell>
          <cell r="AA4638" t="str">
            <v>umbs_price</v>
          </cell>
        </row>
        <row r="4639">
          <cell r="A4639">
            <v>5035338</v>
          </cell>
          <cell r="Z4639">
            <v>106.20375</v>
          </cell>
          <cell r="AA4639" t="str">
            <v>golden_sachs</v>
          </cell>
        </row>
        <row r="4640">
          <cell r="A4640">
            <v>5035341</v>
          </cell>
          <cell r="Z4640">
            <v>104.22125</v>
          </cell>
          <cell r="AA4640" t="str">
            <v>storgan_manley</v>
          </cell>
        </row>
        <row r="4641">
          <cell r="A4641">
            <v>5035346</v>
          </cell>
          <cell r="Z4641">
            <v>99.88</v>
          </cell>
          <cell r="AA4641" t="str">
            <v>umbs_price</v>
          </cell>
        </row>
        <row r="4642">
          <cell r="A4642">
            <v>5035347</v>
          </cell>
          <cell r="Z4642">
            <v>105.64125</v>
          </cell>
          <cell r="AA4642" t="str">
            <v>storgan_manley</v>
          </cell>
        </row>
        <row r="4643">
          <cell r="A4643">
            <v>5035352</v>
          </cell>
          <cell r="Z4643">
            <v>105</v>
          </cell>
          <cell r="AA4643" t="str">
            <v>umbs_price</v>
          </cell>
        </row>
        <row r="4644">
          <cell r="A4644">
            <v>5035357</v>
          </cell>
          <cell r="Z4644">
            <v>104.1275</v>
          </cell>
          <cell r="AA4644" t="str">
            <v>golden_sachs</v>
          </cell>
        </row>
        <row r="4645">
          <cell r="A4645">
            <v>5035358</v>
          </cell>
          <cell r="Z4645">
            <v>103.72125</v>
          </cell>
          <cell r="AA4645" t="str">
            <v>storgan_manley</v>
          </cell>
        </row>
        <row r="4646">
          <cell r="A4646">
            <v>5035359</v>
          </cell>
          <cell r="Z4646">
            <v>103.44</v>
          </cell>
          <cell r="AA4646" t="str">
            <v>golden_sachs</v>
          </cell>
        </row>
        <row r="4647">
          <cell r="A4647">
            <v>5035362</v>
          </cell>
          <cell r="Z4647">
            <v>100.28625</v>
          </cell>
          <cell r="AA4647" t="str">
            <v>pj_logan</v>
          </cell>
        </row>
        <row r="4648">
          <cell r="A4648">
            <v>5035365</v>
          </cell>
          <cell r="Z4648">
            <v>103.59625</v>
          </cell>
          <cell r="AA4648" t="str">
            <v>golden_sachs</v>
          </cell>
        </row>
        <row r="4649">
          <cell r="A4649">
            <v>5035369</v>
          </cell>
          <cell r="Z4649">
            <v>99.88</v>
          </cell>
          <cell r="AA4649" t="str">
            <v>umbs_price</v>
          </cell>
        </row>
        <row r="4650">
          <cell r="A4650">
            <v>5035373</v>
          </cell>
          <cell r="Z4650">
            <v>104.09625</v>
          </cell>
          <cell r="AA4650" t="str">
            <v>storgan_manley</v>
          </cell>
        </row>
        <row r="4651">
          <cell r="A4651">
            <v>5035375</v>
          </cell>
          <cell r="Z4651">
            <v>104.22125</v>
          </cell>
          <cell r="AA4651" t="str">
            <v>storgan_manley</v>
          </cell>
        </row>
        <row r="4652">
          <cell r="A4652">
            <v>5035379</v>
          </cell>
          <cell r="Z4652">
            <v>104.17</v>
          </cell>
          <cell r="AA4652" t="str">
            <v>umbs_price</v>
          </cell>
        </row>
        <row r="4653">
          <cell r="A4653">
            <v>5035384</v>
          </cell>
          <cell r="Z4653">
            <v>100.91125</v>
          </cell>
          <cell r="AA4653" t="str">
            <v>storgan_manley</v>
          </cell>
        </row>
        <row r="4654">
          <cell r="A4654">
            <v>5035386</v>
          </cell>
          <cell r="Z4654">
            <v>99.88</v>
          </cell>
          <cell r="AA4654" t="str">
            <v>umbs_price</v>
          </cell>
        </row>
        <row r="4655">
          <cell r="A4655">
            <v>5035391</v>
          </cell>
          <cell r="Z4655">
            <v>104.295</v>
          </cell>
          <cell r="AA4655" t="str">
            <v>bank_of_americans</v>
          </cell>
        </row>
        <row r="4656">
          <cell r="A4656">
            <v>5035396</v>
          </cell>
          <cell r="Z4656">
            <v>104.17</v>
          </cell>
          <cell r="AA4656" t="str">
            <v>umbs_price</v>
          </cell>
        </row>
        <row r="4657">
          <cell r="A4657">
            <v>5035397</v>
          </cell>
          <cell r="Z4657">
            <v>103.34625</v>
          </cell>
          <cell r="AA4657" t="str">
            <v>golden_sachs</v>
          </cell>
        </row>
        <row r="4658">
          <cell r="A4658">
            <v>5035401</v>
          </cell>
          <cell r="Z4658">
            <v>101.47375</v>
          </cell>
          <cell r="AA4658" t="str">
            <v>golden_sachs</v>
          </cell>
        </row>
        <row r="4659">
          <cell r="A4659">
            <v>5035405</v>
          </cell>
          <cell r="Z4659">
            <v>103.19</v>
          </cell>
          <cell r="AA4659" t="str">
            <v>umbs_price</v>
          </cell>
        </row>
        <row r="4660">
          <cell r="A4660">
            <v>5035407</v>
          </cell>
          <cell r="Z4660">
            <v>104.61</v>
          </cell>
          <cell r="AA4660" t="str">
            <v>umbs_price</v>
          </cell>
        </row>
        <row r="4661">
          <cell r="A4661">
            <v>5035410</v>
          </cell>
          <cell r="Z4661">
            <v>105.07875</v>
          </cell>
          <cell r="AA4661" t="str">
            <v>pj_logan</v>
          </cell>
        </row>
        <row r="4662">
          <cell r="A4662">
            <v>5035411</v>
          </cell>
          <cell r="Z4662">
            <v>103.19</v>
          </cell>
          <cell r="AA4662" t="str">
            <v>umbs_price</v>
          </cell>
        </row>
        <row r="4663">
          <cell r="A4663">
            <v>5035414</v>
          </cell>
          <cell r="Z4663">
            <v>104.17</v>
          </cell>
          <cell r="AA4663" t="str">
            <v>umbs_price</v>
          </cell>
        </row>
        <row r="4664">
          <cell r="A4664">
            <v>5035419</v>
          </cell>
          <cell r="Z4664">
            <v>103.19</v>
          </cell>
          <cell r="AA4664" t="str">
            <v>umbs_price</v>
          </cell>
        </row>
        <row r="4665">
          <cell r="A4665">
            <v>5035423</v>
          </cell>
          <cell r="Z4665">
            <v>103.19</v>
          </cell>
          <cell r="AA4665" t="str">
            <v>umbs_price</v>
          </cell>
        </row>
        <row r="4666">
          <cell r="A4666">
            <v>5035427</v>
          </cell>
          <cell r="Z4666">
            <v>99.88</v>
          </cell>
          <cell r="AA4666" t="str">
            <v>umbs_price</v>
          </cell>
        </row>
        <row r="4667">
          <cell r="A4667">
            <v>5035428</v>
          </cell>
          <cell r="Z4667">
            <v>106.20375</v>
          </cell>
          <cell r="AA4667" t="str">
            <v>golden_sachs</v>
          </cell>
        </row>
        <row r="4668">
          <cell r="A4668">
            <v>5035429</v>
          </cell>
          <cell r="Z4668">
            <v>99.88</v>
          </cell>
          <cell r="AA4668" t="str">
            <v>umbs_price</v>
          </cell>
        </row>
        <row r="4669">
          <cell r="A4669">
            <v>5035430</v>
          </cell>
          <cell r="Z4669">
            <v>103.19</v>
          </cell>
          <cell r="AA4669" t="str">
            <v>umbs_price</v>
          </cell>
        </row>
        <row r="4670">
          <cell r="A4670">
            <v>5035435</v>
          </cell>
          <cell r="Z4670">
            <v>103.19</v>
          </cell>
          <cell r="AA4670" t="str">
            <v>umbs_price</v>
          </cell>
        </row>
        <row r="4671">
          <cell r="A4671">
            <v>5035439</v>
          </cell>
          <cell r="Z4671">
            <v>104.61</v>
          </cell>
          <cell r="AA4671" t="str">
            <v>umbs_price</v>
          </cell>
        </row>
        <row r="4672">
          <cell r="A4672">
            <v>5035441</v>
          </cell>
          <cell r="Z4672">
            <v>103.65875</v>
          </cell>
          <cell r="AA4672" t="str">
            <v>pj_logan</v>
          </cell>
        </row>
        <row r="4673">
          <cell r="A4673">
            <v>5035446</v>
          </cell>
          <cell r="Z4673">
            <v>105.28375</v>
          </cell>
          <cell r="AA4673" t="str">
            <v>pj_logan</v>
          </cell>
        </row>
        <row r="4674">
          <cell r="A4674">
            <v>5035450</v>
          </cell>
          <cell r="Z4674">
            <v>97.45</v>
          </cell>
          <cell r="AA4674" t="str">
            <v>umbs_price</v>
          </cell>
        </row>
        <row r="4675">
          <cell r="A4675">
            <v>5035454</v>
          </cell>
          <cell r="Z4675">
            <v>103.19</v>
          </cell>
          <cell r="AA4675" t="str">
            <v>umbs_price</v>
          </cell>
        </row>
        <row r="4676">
          <cell r="A4676">
            <v>5035456</v>
          </cell>
          <cell r="Z4676">
            <v>99.88</v>
          </cell>
          <cell r="AA4676" t="str">
            <v>umbs_price</v>
          </cell>
        </row>
        <row r="4677">
          <cell r="A4677">
            <v>5035457</v>
          </cell>
          <cell r="Z4677">
            <v>105.64125</v>
          </cell>
          <cell r="AA4677" t="str">
            <v>storgan_manley</v>
          </cell>
        </row>
        <row r="4678">
          <cell r="A4678">
            <v>5035462</v>
          </cell>
          <cell r="Z4678">
            <v>103.19</v>
          </cell>
          <cell r="AA4678" t="str">
            <v>umbs_price</v>
          </cell>
        </row>
        <row r="4679">
          <cell r="A4679">
            <v>5035464</v>
          </cell>
          <cell r="Z4679">
            <v>100.91125</v>
          </cell>
          <cell r="AA4679" t="str">
            <v>storgan_manley</v>
          </cell>
        </row>
        <row r="4680">
          <cell r="A4680">
            <v>5035465</v>
          </cell>
          <cell r="Z4680">
            <v>104.38875</v>
          </cell>
          <cell r="AA4680" t="str">
            <v>storgan_manley</v>
          </cell>
        </row>
        <row r="4681">
          <cell r="A4681">
            <v>5035466</v>
          </cell>
          <cell r="Z4681">
            <v>104.61</v>
          </cell>
          <cell r="AA4681" t="str">
            <v>umbs_price</v>
          </cell>
        </row>
        <row r="4682">
          <cell r="A4682">
            <v>5035469</v>
          </cell>
          <cell r="Z4682">
            <v>104.09625</v>
          </cell>
          <cell r="AA4682" t="str">
            <v>storgan_manley</v>
          </cell>
        </row>
        <row r="4683">
          <cell r="A4683">
            <v>5035473</v>
          </cell>
          <cell r="Z4683">
            <v>99.88</v>
          </cell>
          <cell r="AA4683" t="str">
            <v>umbs_price</v>
          </cell>
        </row>
        <row r="4684">
          <cell r="A4684">
            <v>5035474</v>
          </cell>
          <cell r="Z4684">
            <v>99.88</v>
          </cell>
          <cell r="AA4684" t="str">
            <v>umbs_price</v>
          </cell>
        </row>
        <row r="4685">
          <cell r="A4685">
            <v>5035479</v>
          </cell>
          <cell r="Z4685">
            <v>103.40875</v>
          </cell>
          <cell r="AA4685" t="str">
            <v>storgan_manley</v>
          </cell>
        </row>
        <row r="4686">
          <cell r="A4686">
            <v>5035482</v>
          </cell>
          <cell r="Z4686">
            <v>105.53125</v>
          </cell>
          <cell r="AA4686" t="str">
            <v>storgan_manley</v>
          </cell>
        </row>
        <row r="4687">
          <cell r="A4687">
            <v>5035486</v>
          </cell>
          <cell r="Z4687">
            <v>103.19</v>
          </cell>
          <cell r="AA4687" t="str">
            <v>umbs_price</v>
          </cell>
        </row>
        <row r="4688">
          <cell r="A4688">
            <v>5035490</v>
          </cell>
          <cell r="Z4688">
            <v>103.72125</v>
          </cell>
          <cell r="AA4688" t="str">
            <v>storgan_manley</v>
          </cell>
        </row>
        <row r="4689">
          <cell r="A4689">
            <v>5035493</v>
          </cell>
          <cell r="Z4689">
            <v>103.19</v>
          </cell>
          <cell r="AA4689" t="str">
            <v>umbs_price</v>
          </cell>
        </row>
        <row r="4690">
          <cell r="A4690">
            <v>5035497</v>
          </cell>
          <cell r="Z4690">
            <v>99.88</v>
          </cell>
          <cell r="AA4690" t="str">
            <v>umbs_price</v>
          </cell>
        </row>
        <row r="4691">
          <cell r="A4691">
            <v>5035502</v>
          </cell>
          <cell r="Z4691">
            <v>106.59375</v>
          </cell>
          <cell r="AA4691" t="str">
            <v>golden_sachs</v>
          </cell>
        </row>
        <row r="4692">
          <cell r="A4692">
            <v>5035504</v>
          </cell>
          <cell r="Z4692">
            <v>105</v>
          </cell>
          <cell r="AA4692" t="str">
            <v>umbs_price</v>
          </cell>
        </row>
        <row r="4693">
          <cell r="A4693">
            <v>5035508</v>
          </cell>
          <cell r="Z4693">
            <v>103.19</v>
          </cell>
          <cell r="AA4693" t="str">
            <v>umbs_price</v>
          </cell>
        </row>
        <row r="4694">
          <cell r="A4694">
            <v>5035512</v>
          </cell>
          <cell r="Z4694">
            <v>99.043750000000003</v>
          </cell>
          <cell r="AA4694" t="str">
            <v>golden_sachs</v>
          </cell>
        </row>
        <row r="4695">
          <cell r="A4695">
            <v>5035517</v>
          </cell>
          <cell r="Z4695">
            <v>105.07875</v>
          </cell>
          <cell r="AA4695" t="str">
            <v>pj_logan</v>
          </cell>
        </row>
        <row r="4696">
          <cell r="A4696">
            <v>5035519</v>
          </cell>
          <cell r="Z4696">
            <v>103.19</v>
          </cell>
          <cell r="AA4696" t="str">
            <v>umbs_price</v>
          </cell>
        </row>
        <row r="4697">
          <cell r="A4697">
            <v>5035522</v>
          </cell>
          <cell r="Z4697">
            <v>103.19</v>
          </cell>
          <cell r="AA4697" t="str">
            <v>umbs_price</v>
          </cell>
        </row>
        <row r="4698">
          <cell r="A4698">
            <v>5035524</v>
          </cell>
          <cell r="Z4698">
            <v>104.95375</v>
          </cell>
          <cell r="AA4698" t="str">
            <v>storgan_manley</v>
          </cell>
        </row>
        <row r="4699">
          <cell r="A4699">
            <v>5035528</v>
          </cell>
          <cell r="Z4699">
            <v>103.19</v>
          </cell>
          <cell r="AA4699" t="str">
            <v>umbs_price</v>
          </cell>
        </row>
        <row r="4700">
          <cell r="A4700">
            <v>5035532</v>
          </cell>
          <cell r="Z4700">
            <v>104.17</v>
          </cell>
          <cell r="AA4700" t="str">
            <v>umbs_price</v>
          </cell>
        </row>
        <row r="4701">
          <cell r="A4701">
            <v>5035537</v>
          </cell>
          <cell r="Z4701">
            <v>104.61</v>
          </cell>
          <cell r="AA4701" t="str">
            <v>umbs_price</v>
          </cell>
        </row>
        <row r="4702">
          <cell r="A4702">
            <v>5035540</v>
          </cell>
          <cell r="Z4702">
            <v>99.88</v>
          </cell>
          <cell r="AA4702" t="str">
            <v>umbs_price</v>
          </cell>
        </row>
        <row r="4703">
          <cell r="A4703">
            <v>5035543</v>
          </cell>
          <cell r="Z4703">
            <v>103.43625</v>
          </cell>
          <cell r="AA4703" t="str">
            <v>pj_logan</v>
          </cell>
        </row>
        <row r="4704">
          <cell r="A4704">
            <v>5035548</v>
          </cell>
          <cell r="Z4704">
            <v>104.61</v>
          </cell>
          <cell r="AA4704" t="str">
            <v>umbs_price</v>
          </cell>
        </row>
        <row r="4705">
          <cell r="A4705">
            <v>5035553</v>
          </cell>
          <cell r="Z4705">
            <v>103.19</v>
          </cell>
          <cell r="AA4705" t="str">
            <v>umbs_price</v>
          </cell>
        </row>
        <row r="4706">
          <cell r="A4706">
            <v>5035555</v>
          </cell>
          <cell r="Z4706">
            <v>104.17</v>
          </cell>
          <cell r="AA4706" t="str">
            <v>umbs_price</v>
          </cell>
        </row>
        <row r="4707">
          <cell r="A4707">
            <v>5035560</v>
          </cell>
          <cell r="Z4707">
            <v>103.19</v>
          </cell>
          <cell r="AA4707" t="str">
            <v>umbs_price</v>
          </cell>
        </row>
        <row r="4708">
          <cell r="A4708">
            <v>5035564</v>
          </cell>
          <cell r="Z4708">
            <v>103.155</v>
          </cell>
          <cell r="AA4708" t="str">
            <v>bank_of_americans</v>
          </cell>
        </row>
        <row r="4709">
          <cell r="A4709">
            <v>5035567</v>
          </cell>
          <cell r="Z4709">
            <v>104.78375</v>
          </cell>
          <cell r="AA4709" t="str">
            <v>golden_sachs</v>
          </cell>
        </row>
        <row r="4710">
          <cell r="A4710">
            <v>5035572</v>
          </cell>
          <cell r="Z4710">
            <v>105.76375</v>
          </cell>
          <cell r="AA4710" t="str">
            <v>golden_sachs</v>
          </cell>
        </row>
        <row r="4711">
          <cell r="A4711">
            <v>5035574</v>
          </cell>
          <cell r="Z4711">
            <v>103.19</v>
          </cell>
          <cell r="AA4711" t="str">
            <v>umbs_price</v>
          </cell>
        </row>
        <row r="4712">
          <cell r="A4712">
            <v>5035579</v>
          </cell>
          <cell r="Z4712">
            <v>104.61</v>
          </cell>
          <cell r="AA4712" t="str">
            <v>umbs_price</v>
          </cell>
        </row>
        <row r="4713">
          <cell r="A4713">
            <v>5035580</v>
          </cell>
          <cell r="Z4713">
            <v>103.19</v>
          </cell>
          <cell r="AA4713" t="str">
            <v>umbs_price</v>
          </cell>
        </row>
        <row r="4714">
          <cell r="A4714">
            <v>5035584</v>
          </cell>
          <cell r="Z4714">
            <v>103.43625</v>
          </cell>
          <cell r="AA4714" t="str">
            <v>storgan_manley</v>
          </cell>
        </row>
        <row r="4715">
          <cell r="A4715">
            <v>5035589</v>
          </cell>
          <cell r="Z4715">
            <v>104.22125</v>
          </cell>
          <cell r="AA4715" t="str">
            <v>storgan_manley</v>
          </cell>
        </row>
        <row r="4716">
          <cell r="A4716">
            <v>5035594</v>
          </cell>
          <cell r="Z4716">
            <v>103.19</v>
          </cell>
          <cell r="AA4716" t="str">
            <v>umbs_price</v>
          </cell>
        </row>
        <row r="4717">
          <cell r="A4717">
            <v>5035595</v>
          </cell>
          <cell r="Z4717">
            <v>105.07875</v>
          </cell>
          <cell r="AA4717" t="str">
            <v>pj_logan</v>
          </cell>
        </row>
        <row r="4718">
          <cell r="A4718">
            <v>5035598</v>
          </cell>
          <cell r="Z4718">
            <v>104.17</v>
          </cell>
          <cell r="AA4718" t="str">
            <v>umbs_price</v>
          </cell>
        </row>
        <row r="4719">
          <cell r="A4719">
            <v>5035599</v>
          </cell>
          <cell r="Z4719">
            <v>103.19</v>
          </cell>
          <cell r="AA4719" t="str">
            <v>umbs_price</v>
          </cell>
        </row>
        <row r="4720">
          <cell r="A4720">
            <v>5035603</v>
          </cell>
          <cell r="Z4720">
            <v>103.19</v>
          </cell>
          <cell r="AA4720" t="str">
            <v>umbs_price</v>
          </cell>
        </row>
        <row r="4721">
          <cell r="A4721">
            <v>5035606</v>
          </cell>
          <cell r="Z4721">
            <v>104.06125</v>
          </cell>
          <cell r="AA4721" t="str">
            <v>storgan_manley</v>
          </cell>
        </row>
        <row r="4722">
          <cell r="A4722">
            <v>5035609</v>
          </cell>
          <cell r="Z4722">
            <v>97.45</v>
          </cell>
          <cell r="AA4722" t="str">
            <v>umbs_price</v>
          </cell>
        </row>
        <row r="4723">
          <cell r="A4723">
            <v>5035613</v>
          </cell>
          <cell r="Z4723">
            <v>105.67</v>
          </cell>
          <cell r="AA4723" t="str">
            <v>pj_logan</v>
          </cell>
        </row>
        <row r="4724">
          <cell r="A4724">
            <v>5035617</v>
          </cell>
          <cell r="Z4724">
            <v>105</v>
          </cell>
          <cell r="AA4724" t="str">
            <v>umbs_price</v>
          </cell>
        </row>
        <row r="4725">
          <cell r="A4725">
            <v>5035618</v>
          </cell>
          <cell r="Z4725">
            <v>104.17</v>
          </cell>
          <cell r="AA4725" t="str">
            <v>umbs_price</v>
          </cell>
        </row>
        <row r="4726">
          <cell r="A4726">
            <v>5035621</v>
          </cell>
          <cell r="Z4726">
            <v>99.88</v>
          </cell>
          <cell r="AA4726" t="str">
            <v>umbs_price</v>
          </cell>
        </row>
        <row r="4727">
          <cell r="A4727">
            <v>5035625</v>
          </cell>
          <cell r="Z4727">
            <v>104.17</v>
          </cell>
          <cell r="AA4727" t="str">
            <v>umbs_price</v>
          </cell>
        </row>
        <row r="4728">
          <cell r="A4728">
            <v>5035629</v>
          </cell>
          <cell r="Z4728">
            <v>105.64125</v>
          </cell>
          <cell r="AA4728" t="str">
            <v>storgan_manley</v>
          </cell>
        </row>
        <row r="4729">
          <cell r="A4729">
            <v>5035630</v>
          </cell>
          <cell r="Z4729">
            <v>100.09875</v>
          </cell>
          <cell r="AA4729" t="str">
            <v>golden_sachs</v>
          </cell>
        </row>
        <row r="4730">
          <cell r="A4730">
            <v>5035633</v>
          </cell>
          <cell r="Z4730">
            <v>103.59625</v>
          </cell>
          <cell r="AA4730" t="str">
            <v>storgan_manley</v>
          </cell>
        </row>
        <row r="4731">
          <cell r="A4731">
            <v>5035637</v>
          </cell>
          <cell r="Z4731">
            <v>103.19</v>
          </cell>
          <cell r="AA4731" t="str">
            <v>umbs_price</v>
          </cell>
        </row>
        <row r="4732">
          <cell r="A4732">
            <v>5035640</v>
          </cell>
          <cell r="Z4732">
            <v>103.19</v>
          </cell>
          <cell r="AA4732" t="str">
            <v>umbs_price</v>
          </cell>
        </row>
        <row r="4733">
          <cell r="A4733">
            <v>5035641</v>
          </cell>
          <cell r="Z4733">
            <v>104.61</v>
          </cell>
          <cell r="AA4733" t="str">
            <v>umbs_price</v>
          </cell>
        </row>
        <row r="4734">
          <cell r="A4734">
            <v>5035643</v>
          </cell>
          <cell r="Z4734">
            <v>103.19</v>
          </cell>
          <cell r="AA4734" t="str">
            <v>umbs_price</v>
          </cell>
        </row>
        <row r="4735">
          <cell r="A4735">
            <v>5035644</v>
          </cell>
          <cell r="Z4735">
            <v>103.72125</v>
          </cell>
          <cell r="AA4735" t="str">
            <v>storgan_manley</v>
          </cell>
        </row>
        <row r="4736">
          <cell r="A4736">
            <v>5035649</v>
          </cell>
          <cell r="Z4736">
            <v>103.19</v>
          </cell>
          <cell r="AA4736" t="str">
            <v>umbs_price</v>
          </cell>
        </row>
        <row r="4737">
          <cell r="A4737">
            <v>5035653</v>
          </cell>
          <cell r="Z4737">
            <v>104.61</v>
          </cell>
          <cell r="AA4737" t="str">
            <v>umbs_price</v>
          </cell>
        </row>
        <row r="4738">
          <cell r="A4738">
            <v>5035658</v>
          </cell>
          <cell r="Z4738">
            <v>104.155</v>
          </cell>
          <cell r="AA4738" t="str">
            <v>pj_logan</v>
          </cell>
        </row>
        <row r="4739">
          <cell r="A4739">
            <v>5035661</v>
          </cell>
          <cell r="Z4739">
            <v>103.19</v>
          </cell>
          <cell r="AA4739" t="str">
            <v>umbs_price</v>
          </cell>
        </row>
        <row r="4740">
          <cell r="A4740">
            <v>5035662</v>
          </cell>
          <cell r="Z4740">
            <v>103.03</v>
          </cell>
          <cell r="AA4740" t="str">
            <v>umbs_price</v>
          </cell>
        </row>
        <row r="4741">
          <cell r="A4741">
            <v>5035663</v>
          </cell>
          <cell r="Z4741">
            <v>103.19</v>
          </cell>
          <cell r="AA4741" t="str">
            <v>umbs_price</v>
          </cell>
        </row>
        <row r="4742">
          <cell r="A4742">
            <v>5035668</v>
          </cell>
          <cell r="Z4742">
            <v>103.24875</v>
          </cell>
          <cell r="AA4742" t="str">
            <v>storgan_manley</v>
          </cell>
        </row>
        <row r="4743">
          <cell r="A4743">
            <v>5035672</v>
          </cell>
          <cell r="Z4743">
            <v>103.19</v>
          </cell>
          <cell r="AA4743" t="str">
            <v>umbs_price</v>
          </cell>
        </row>
        <row r="4744">
          <cell r="A4744">
            <v>5035673</v>
          </cell>
          <cell r="Z4744">
            <v>101.47375</v>
          </cell>
          <cell r="AA4744" t="str">
            <v>golden_sachs</v>
          </cell>
        </row>
        <row r="4745">
          <cell r="A4745">
            <v>5035677</v>
          </cell>
          <cell r="Z4745">
            <v>97.481250000000003</v>
          </cell>
          <cell r="AA4745" t="str">
            <v>storgan_manley</v>
          </cell>
        </row>
        <row r="4746">
          <cell r="A4746">
            <v>5035682</v>
          </cell>
          <cell r="Z4746">
            <v>104.61</v>
          </cell>
          <cell r="AA4746" t="str">
            <v>umbs_price</v>
          </cell>
        </row>
        <row r="4747">
          <cell r="A4747">
            <v>5035686</v>
          </cell>
          <cell r="Z4747">
            <v>105.735</v>
          </cell>
          <cell r="AA4747" t="str">
            <v>pj_logan</v>
          </cell>
        </row>
        <row r="4748">
          <cell r="A4748">
            <v>5035690</v>
          </cell>
          <cell r="Z4748">
            <v>103.22125</v>
          </cell>
          <cell r="AA4748" t="str">
            <v>golden_sachs</v>
          </cell>
        </row>
        <row r="4749">
          <cell r="A4749">
            <v>5035692</v>
          </cell>
          <cell r="Z4749">
            <v>100.13</v>
          </cell>
          <cell r="AA4749" t="str">
            <v>golden_sachs</v>
          </cell>
        </row>
        <row r="4750">
          <cell r="A4750">
            <v>5035694</v>
          </cell>
          <cell r="Z4750">
            <v>101.27375000000001</v>
          </cell>
          <cell r="AA4750" t="str">
            <v>storgan_manley</v>
          </cell>
        </row>
        <row r="4751">
          <cell r="A4751">
            <v>5035698</v>
          </cell>
          <cell r="Z4751">
            <v>104.42</v>
          </cell>
          <cell r="AA4751" t="str">
            <v>golden_sachs</v>
          </cell>
        </row>
        <row r="4752">
          <cell r="A4752">
            <v>5035700</v>
          </cell>
          <cell r="Z4752">
            <v>103.19</v>
          </cell>
          <cell r="AA4752" t="str">
            <v>umbs_price</v>
          </cell>
        </row>
        <row r="4753">
          <cell r="A4753">
            <v>5035702</v>
          </cell>
          <cell r="Z4753">
            <v>106.59375</v>
          </cell>
          <cell r="AA4753" t="str">
            <v>golden_sachs</v>
          </cell>
        </row>
        <row r="4754">
          <cell r="A4754">
            <v>5035707</v>
          </cell>
          <cell r="Z4754">
            <v>103.19</v>
          </cell>
          <cell r="AA4754" t="str">
            <v>umbs_price</v>
          </cell>
        </row>
        <row r="4755">
          <cell r="A4755">
            <v>5035708</v>
          </cell>
          <cell r="Z4755">
            <v>99.88</v>
          </cell>
          <cell r="AA4755" t="str">
            <v>umbs_price</v>
          </cell>
        </row>
        <row r="4756">
          <cell r="A4756">
            <v>5035709</v>
          </cell>
          <cell r="Z4756">
            <v>104.17</v>
          </cell>
          <cell r="AA4756" t="str">
            <v>umbs_price</v>
          </cell>
        </row>
        <row r="4757">
          <cell r="A4757">
            <v>5035711</v>
          </cell>
          <cell r="Z4757">
            <v>103.315</v>
          </cell>
          <cell r="AA4757" t="str">
            <v>golden_sachs</v>
          </cell>
        </row>
        <row r="4758">
          <cell r="A4758">
            <v>5035716</v>
          </cell>
          <cell r="Z4758">
            <v>100.93</v>
          </cell>
          <cell r="AA4758" t="str">
            <v>umbs_price</v>
          </cell>
        </row>
        <row r="4759">
          <cell r="A4759">
            <v>5035718</v>
          </cell>
          <cell r="Z4759">
            <v>103.19</v>
          </cell>
          <cell r="AA4759" t="str">
            <v>umbs_price</v>
          </cell>
        </row>
        <row r="4760">
          <cell r="A4760">
            <v>5035721</v>
          </cell>
          <cell r="Z4760">
            <v>104.1275</v>
          </cell>
          <cell r="AA4760" t="str">
            <v>golden_sachs</v>
          </cell>
        </row>
        <row r="4761">
          <cell r="A4761">
            <v>5035724</v>
          </cell>
          <cell r="Z4761">
            <v>104.17</v>
          </cell>
          <cell r="AA4761" t="str">
            <v>umbs_price</v>
          </cell>
        </row>
        <row r="4762">
          <cell r="A4762">
            <v>5035729</v>
          </cell>
          <cell r="Z4762">
            <v>103.3425</v>
          </cell>
          <cell r="AA4762" t="str">
            <v>bank_of_americans</v>
          </cell>
        </row>
        <row r="4763">
          <cell r="A4763">
            <v>5035730</v>
          </cell>
          <cell r="Z4763">
            <v>99.88</v>
          </cell>
          <cell r="AA4763" t="str">
            <v>umbs_price</v>
          </cell>
        </row>
        <row r="4764">
          <cell r="A4764">
            <v>5035735</v>
          </cell>
          <cell r="Z4764">
            <v>104.51375</v>
          </cell>
          <cell r="AA4764" t="str">
            <v>storgan_manley</v>
          </cell>
        </row>
        <row r="4765">
          <cell r="A4765">
            <v>5035739</v>
          </cell>
          <cell r="Z4765">
            <v>100.09875</v>
          </cell>
          <cell r="AA4765" t="str">
            <v>storgan_manley</v>
          </cell>
        </row>
        <row r="4766">
          <cell r="A4766">
            <v>5035740</v>
          </cell>
          <cell r="Z4766">
            <v>104.17</v>
          </cell>
          <cell r="AA4766" t="str">
            <v>umbs_price</v>
          </cell>
        </row>
        <row r="4767">
          <cell r="A4767">
            <v>5035742</v>
          </cell>
          <cell r="Z4767">
            <v>104.17</v>
          </cell>
          <cell r="AA4767" t="str">
            <v>umbs_price</v>
          </cell>
        </row>
        <row r="4768">
          <cell r="A4768">
            <v>5035747</v>
          </cell>
          <cell r="Z4768">
            <v>105</v>
          </cell>
          <cell r="AA4768" t="str">
            <v>umbs_price</v>
          </cell>
        </row>
        <row r="4769">
          <cell r="A4769">
            <v>5035752</v>
          </cell>
          <cell r="Z4769">
            <v>104.61</v>
          </cell>
          <cell r="AA4769" t="str">
            <v>umbs_price</v>
          </cell>
        </row>
        <row r="4770">
          <cell r="A4770">
            <v>5035754</v>
          </cell>
          <cell r="Z4770">
            <v>104.51375</v>
          </cell>
          <cell r="AA4770" t="str">
            <v>storgan_manley</v>
          </cell>
        </row>
        <row r="4771">
          <cell r="A4771">
            <v>5035755</v>
          </cell>
          <cell r="Z4771">
            <v>104.78375</v>
          </cell>
          <cell r="AA4771" t="str">
            <v>golden_sachs</v>
          </cell>
        </row>
        <row r="4772">
          <cell r="A4772">
            <v>5035757</v>
          </cell>
          <cell r="Z4772">
            <v>103.19</v>
          </cell>
          <cell r="AA4772" t="str">
            <v>umbs_price</v>
          </cell>
        </row>
        <row r="4773">
          <cell r="A4773">
            <v>5035761</v>
          </cell>
          <cell r="Z4773">
            <v>104.69</v>
          </cell>
          <cell r="AA4773" t="str">
            <v>pj_logan</v>
          </cell>
        </row>
        <row r="4774">
          <cell r="A4774">
            <v>5035765</v>
          </cell>
          <cell r="Z4774">
            <v>103.19</v>
          </cell>
          <cell r="AA4774" t="str">
            <v>umbs_price</v>
          </cell>
        </row>
        <row r="4775">
          <cell r="A4775">
            <v>5035767</v>
          </cell>
          <cell r="Z4775">
            <v>103.19</v>
          </cell>
          <cell r="AA4775" t="str">
            <v>umbs_price</v>
          </cell>
        </row>
        <row r="4776">
          <cell r="A4776">
            <v>5035772</v>
          </cell>
          <cell r="Z4776">
            <v>105.07875</v>
          </cell>
          <cell r="AA4776" t="str">
            <v>pj_logan</v>
          </cell>
        </row>
        <row r="4777">
          <cell r="A4777">
            <v>5035777</v>
          </cell>
          <cell r="Z4777">
            <v>103.19</v>
          </cell>
          <cell r="AA4777" t="str">
            <v>umbs_price</v>
          </cell>
        </row>
        <row r="4778">
          <cell r="A4778">
            <v>5035781</v>
          </cell>
          <cell r="Z4778">
            <v>104.61</v>
          </cell>
          <cell r="AA4778" t="str">
            <v>umbs_price</v>
          </cell>
        </row>
        <row r="4779">
          <cell r="A4779">
            <v>5035782</v>
          </cell>
          <cell r="Z4779">
            <v>103.19</v>
          </cell>
          <cell r="AA4779" t="str">
            <v>umbs_price</v>
          </cell>
        </row>
        <row r="4780">
          <cell r="A4780">
            <v>5035786</v>
          </cell>
          <cell r="Z4780">
            <v>106.41</v>
          </cell>
          <cell r="AA4780" t="str">
            <v>umbs_price</v>
          </cell>
        </row>
        <row r="4781">
          <cell r="A4781">
            <v>5035788</v>
          </cell>
          <cell r="Z4781">
            <v>104.64125</v>
          </cell>
          <cell r="AA4781" t="str">
            <v>storgan_manley</v>
          </cell>
        </row>
        <row r="4782">
          <cell r="A4782">
            <v>5035792</v>
          </cell>
          <cell r="Z4782">
            <v>100.8175</v>
          </cell>
          <cell r="AA4782" t="str">
            <v>golden_sachs</v>
          </cell>
        </row>
        <row r="4783">
          <cell r="A4783">
            <v>5035797</v>
          </cell>
          <cell r="Z4783">
            <v>103.19</v>
          </cell>
          <cell r="AA4783" t="str">
            <v>umbs_price</v>
          </cell>
        </row>
        <row r="4784">
          <cell r="A4784">
            <v>5035798</v>
          </cell>
          <cell r="Z4784">
            <v>105.5475</v>
          </cell>
          <cell r="AA4784" t="str">
            <v>golden_sachs</v>
          </cell>
        </row>
        <row r="4785">
          <cell r="A4785">
            <v>5035802</v>
          </cell>
          <cell r="Z4785">
            <v>103.19</v>
          </cell>
          <cell r="AA4785" t="str">
            <v>umbs_price</v>
          </cell>
        </row>
        <row r="4786">
          <cell r="A4786">
            <v>5035805</v>
          </cell>
          <cell r="Z4786">
            <v>103.19</v>
          </cell>
          <cell r="AA4786" t="str">
            <v>umbs_price</v>
          </cell>
        </row>
        <row r="4787">
          <cell r="A4787">
            <v>5035807</v>
          </cell>
          <cell r="Z4787">
            <v>105.14125</v>
          </cell>
          <cell r="AA4787" t="str">
            <v>storgan_manley</v>
          </cell>
        </row>
        <row r="4788">
          <cell r="A4788">
            <v>5035812</v>
          </cell>
          <cell r="Z4788">
            <v>104.09625</v>
          </cell>
          <cell r="AA4788" t="str">
            <v>storgan_manley</v>
          </cell>
        </row>
        <row r="4789">
          <cell r="A4789">
            <v>5035817</v>
          </cell>
          <cell r="Z4789">
            <v>104.61</v>
          </cell>
          <cell r="AA4789" t="str">
            <v>umbs_price</v>
          </cell>
        </row>
        <row r="4790">
          <cell r="A4790">
            <v>5035818</v>
          </cell>
          <cell r="Z4790">
            <v>103.19</v>
          </cell>
          <cell r="AA4790" t="str">
            <v>umbs_price</v>
          </cell>
        </row>
        <row r="4791">
          <cell r="A4791">
            <v>5035819</v>
          </cell>
          <cell r="Z4791">
            <v>104.61</v>
          </cell>
          <cell r="AA4791" t="str">
            <v>umbs_price</v>
          </cell>
        </row>
        <row r="4792">
          <cell r="A4792">
            <v>5035821</v>
          </cell>
          <cell r="Z4792">
            <v>105.295</v>
          </cell>
          <cell r="AA4792" t="str">
            <v>pj_logan</v>
          </cell>
        </row>
        <row r="4793">
          <cell r="A4793">
            <v>5035823</v>
          </cell>
          <cell r="Z4793">
            <v>103.19</v>
          </cell>
          <cell r="AA4793" t="str">
            <v>umbs_price</v>
          </cell>
        </row>
        <row r="4794">
          <cell r="A4794">
            <v>5035827</v>
          </cell>
          <cell r="Z4794">
            <v>104.17</v>
          </cell>
          <cell r="AA4794" t="str">
            <v>umbs_price</v>
          </cell>
        </row>
        <row r="4795">
          <cell r="A4795">
            <v>5035829</v>
          </cell>
          <cell r="Z4795">
            <v>103.19</v>
          </cell>
          <cell r="AA4795" t="str">
            <v>umbs_price</v>
          </cell>
        </row>
        <row r="4796">
          <cell r="A4796">
            <v>5035830</v>
          </cell>
          <cell r="Z4796">
            <v>103.44</v>
          </cell>
          <cell r="AA4796" t="str">
            <v>bank_of_americans</v>
          </cell>
        </row>
        <row r="4797">
          <cell r="A4797">
            <v>5035835</v>
          </cell>
          <cell r="Z4797">
            <v>104.17</v>
          </cell>
          <cell r="AA4797" t="str">
            <v>umbs_price</v>
          </cell>
        </row>
        <row r="4798">
          <cell r="A4798">
            <v>5035837</v>
          </cell>
          <cell r="Z4798">
            <v>103.19</v>
          </cell>
          <cell r="AA4798" t="str">
            <v>umbs_price</v>
          </cell>
        </row>
        <row r="4799">
          <cell r="A4799">
            <v>5035838</v>
          </cell>
          <cell r="Z4799">
            <v>97.45</v>
          </cell>
          <cell r="AA4799" t="str">
            <v>umbs_price</v>
          </cell>
        </row>
        <row r="4800">
          <cell r="A4800">
            <v>5035843</v>
          </cell>
          <cell r="Z4800">
            <v>104.09625</v>
          </cell>
          <cell r="AA4800" t="str">
            <v>golden_sachs</v>
          </cell>
        </row>
        <row r="4801">
          <cell r="A4801">
            <v>5035847</v>
          </cell>
          <cell r="Z4801">
            <v>105.01625</v>
          </cell>
          <cell r="AA4801" t="str">
            <v>pj_logan</v>
          </cell>
        </row>
        <row r="4802">
          <cell r="A4802">
            <v>5035848</v>
          </cell>
          <cell r="Z4802">
            <v>103.19</v>
          </cell>
          <cell r="AA4802" t="str">
            <v>umbs_price</v>
          </cell>
        </row>
        <row r="4803">
          <cell r="A4803">
            <v>5035849</v>
          </cell>
          <cell r="Z4803">
            <v>99.88</v>
          </cell>
          <cell r="AA4803" t="str">
            <v>umbs_price</v>
          </cell>
        </row>
        <row r="4804">
          <cell r="A4804">
            <v>5035854</v>
          </cell>
          <cell r="Z4804">
            <v>104.17</v>
          </cell>
          <cell r="AA4804" t="str">
            <v>umbs_price</v>
          </cell>
        </row>
        <row r="4805">
          <cell r="A4805">
            <v>5035858</v>
          </cell>
          <cell r="Z4805">
            <v>106.32875</v>
          </cell>
          <cell r="AA4805" t="str">
            <v>pj_logan</v>
          </cell>
        </row>
        <row r="4806">
          <cell r="A4806">
            <v>5035863</v>
          </cell>
          <cell r="Z4806">
            <v>103.19</v>
          </cell>
          <cell r="AA4806" t="str">
            <v>umbs_price</v>
          </cell>
        </row>
        <row r="4807">
          <cell r="A4807">
            <v>5035868</v>
          </cell>
          <cell r="Z4807">
            <v>99.88</v>
          </cell>
          <cell r="AA4807" t="str">
            <v>umbs_price</v>
          </cell>
        </row>
        <row r="4808">
          <cell r="A4808">
            <v>5035872</v>
          </cell>
          <cell r="Z4808">
            <v>99.88</v>
          </cell>
          <cell r="AA4808" t="str">
            <v>umbs_price</v>
          </cell>
        </row>
        <row r="4809">
          <cell r="A4809">
            <v>5035877</v>
          </cell>
          <cell r="Z4809">
            <v>104.09625</v>
          </cell>
          <cell r="AA4809" t="str">
            <v>storgan_manley</v>
          </cell>
        </row>
        <row r="4810">
          <cell r="A4810">
            <v>5035878</v>
          </cell>
          <cell r="Z4810">
            <v>98.481250000000003</v>
          </cell>
          <cell r="AA4810" t="str">
            <v>storgan_manley</v>
          </cell>
        </row>
        <row r="4811">
          <cell r="A4811">
            <v>5035881</v>
          </cell>
          <cell r="Z4811">
            <v>104.17</v>
          </cell>
          <cell r="AA4811" t="str">
            <v>umbs_price</v>
          </cell>
        </row>
        <row r="4812">
          <cell r="A4812">
            <v>5035885</v>
          </cell>
          <cell r="Z4812">
            <v>103.65875</v>
          </cell>
          <cell r="AA4812" t="str">
            <v>pj_logan</v>
          </cell>
        </row>
        <row r="4813">
          <cell r="A4813">
            <v>5035888</v>
          </cell>
          <cell r="Z4813">
            <v>103.19</v>
          </cell>
          <cell r="AA4813" t="str">
            <v>umbs_price</v>
          </cell>
        </row>
        <row r="4814">
          <cell r="A4814">
            <v>5035893</v>
          </cell>
          <cell r="Z4814">
            <v>104.61</v>
          </cell>
          <cell r="AA4814" t="str">
            <v>umbs_price</v>
          </cell>
        </row>
        <row r="4815">
          <cell r="A4815">
            <v>5035898</v>
          </cell>
          <cell r="Z4815">
            <v>103.19</v>
          </cell>
          <cell r="AA4815" t="str">
            <v>umbs_price</v>
          </cell>
        </row>
        <row r="4816">
          <cell r="A4816">
            <v>5035901</v>
          </cell>
          <cell r="Z4816">
            <v>104.1275</v>
          </cell>
          <cell r="AA4816" t="str">
            <v>golden_sachs</v>
          </cell>
        </row>
        <row r="4817">
          <cell r="A4817">
            <v>5035902</v>
          </cell>
          <cell r="Z4817">
            <v>104.61</v>
          </cell>
          <cell r="AA4817" t="str">
            <v>umbs_price</v>
          </cell>
        </row>
        <row r="4818">
          <cell r="A4818">
            <v>5035907</v>
          </cell>
          <cell r="Z4818">
            <v>99.88</v>
          </cell>
          <cell r="AA4818" t="str">
            <v>umbs_price</v>
          </cell>
        </row>
        <row r="4819">
          <cell r="A4819">
            <v>5035908</v>
          </cell>
          <cell r="Z4819">
            <v>104.61</v>
          </cell>
          <cell r="AA4819" t="str">
            <v>umbs_price</v>
          </cell>
        </row>
        <row r="4820">
          <cell r="A4820">
            <v>5035909</v>
          </cell>
          <cell r="Z4820">
            <v>103.44</v>
          </cell>
          <cell r="AA4820" t="str">
            <v>golden_sachs</v>
          </cell>
        </row>
        <row r="4821">
          <cell r="A4821">
            <v>5035912</v>
          </cell>
          <cell r="Z4821">
            <v>105</v>
          </cell>
          <cell r="AA4821" t="str">
            <v>umbs_price</v>
          </cell>
        </row>
        <row r="4822">
          <cell r="A4822">
            <v>5035916</v>
          </cell>
          <cell r="Z4822">
            <v>103.19</v>
          </cell>
          <cell r="AA4822" t="str">
            <v>umbs_price</v>
          </cell>
        </row>
        <row r="4823">
          <cell r="A4823">
            <v>5035918</v>
          </cell>
          <cell r="Z4823">
            <v>105.20125</v>
          </cell>
          <cell r="AA4823" t="str">
            <v>storgan_manley</v>
          </cell>
        </row>
        <row r="4824">
          <cell r="A4824">
            <v>5035923</v>
          </cell>
          <cell r="Z4824">
            <v>105</v>
          </cell>
          <cell r="AA4824" t="str">
            <v>umbs_price</v>
          </cell>
        </row>
        <row r="4825">
          <cell r="A4825">
            <v>5035927</v>
          </cell>
          <cell r="Z4825">
            <v>104.61</v>
          </cell>
          <cell r="AA4825" t="str">
            <v>umbs_price</v>
          </cell>
        </row>
        <row r="4826">
          <cell r="A4826">
            <v>5035931</v>
          </cell>
          <cell r="Z4826">
            <v>103.19</v>
          </cell>
          <cell r="AA4826" t="str">
            <v>umbs_price</v>
          </cell>
        </row>
        <row r="4827">
          <cell r="A4827">
            <v>5035936</v>
          </cell>
          <cell r="Z4827">
            <v>99.88</v>
          </cell>
          <cell r="AA4827" t="str">
            <v>umbs_price</v>
          </cell>
        </row>
        <row r="4828">
          <cell r="A4828">
            <v>5035938</v>
          </cell>
          <cell r="Z4828">
            <v>100.38</v>
          </cell>
          <cell r="AA4828" t="str">
            <v>pj_logan</v>
          </cell>
        </row>
        <row r="4829">
          <cell r="A4829">
            <v>5035940</v>
          </cell>
          <cell r="Z4829">
            <v>103.19</v>
          </cell>
          <cell r="AA4829" t="str">
            <v>umbs_price</v>
          </cell>
        </row>
        <row r="4830">
          <cell r="A4830">
            <v>5035945</v>
          </cell>
          <cell r="Z4830">
            <v>103.19</v>
          </cell>
          <cell r="AA4830" t="str">
            <v>umbs_price</v>
          </cell>
        </row>
        <row r="4831">
          <cell r="A4831">
            <v>5035948</v>
          </cell>
          <cell r="Z4831">
            <v>104.17</v>
          </cell>
          <cell r="AA4831" t="str">
            <v>umbs_price</v>
          </cell>
        </row>
        <row r="4832">
          <cell r="A4832">
            <v>5035950</v>
          </cell>
          <cell r="Z4832">
            <v>104.61</v>
          </cell>
          <cell r="AA4832" t="str">
            <v>umbs_price</v>
          </cell>
        </row>
        <row r="4833">
          <cell r="A4833">
            <v>5035954</v>
          </cell>
          <cell r="Z4833">
            <v>103.19</v>
          </cell>
          <cell r="AA4833" t="str">
            <v>umbs_price</v>
          </cell>
        </row>
        <row r="4834">
          <cell r="A4834">
            <v>5035959</v>
          </cell>
          <cell r="Z4834">
            <v>105.20125</v>
          </cell>
          <cell r="AA4834" t="str">
            <v>storgan_manley</v>
          </cell>
        </row>
        <row r="4835">
          <cell r="A4835">
            <v>5035964</v>
          </cell>
          <cell r="Z4835">
            <v>103.19</v>
          </cell>
          <cell r="AA4835" t="str">
            <v>umbs_price</v>
          </cell>
        </row>
        <row r="4836">
          <cell r="A4836">
            <v>5035967</v>
          </cell>
          <cell r="Z4836">
            <v>105</v>
          </cell>
          <cell r="AA4836" t="str">
            <v>umbs_price</v>
          </cell>
        </row>
        <row r="4837">
          <cell r="A4837">
            <v>5035971</v>
          </cell>
          <cell r="Z4837">
            <v>103.19</v>
          </cell>
          <cell r="AA4837" t="str">
            <v>umbs_price</v>
          </cell>
        </row>
        <row r="4838">
          <cell r="A4838">
            <v>5035974</v>
          </cell>
          <cell r="Z4838">
            <v>103.19</v>
          </cell>
          <cell r="AA4838" t="str">
            <v>umbs_price</v>
          </cell>
        </row>
        <row r="4839">
          <cell r="A4839">
            <v>5035978</v>
          </cell>
          <cell r="Z4839">
            <v>103.03</v>
          </cell>
          <cell r="AA4839" t="str">
            <v>umbs_price</v>
          </cell>
        </row>
        <row r="4840">
          <cell r="A4840">
            <v>5035981</v>
          </cell>
          <cell r="Z4840">
            <v>103.19</v>
          </cell>
          <cell r="AA4840" t="str">
            <v>umbs_price</v>
          </cell>
        </row>
        <row r="4841">
          <cell r="A4841">
            <v>5035984</v>
          </cell>
          <cell r="Z4841">
            <v>105.77</v>
          </cell>
          <cell r="AA4841" t="str">
            <v>umbs_price</v>
          </cell>
        </row>
        <row r="4842">
          <cell r="A4842">
            <v>5035986</v>
          </cell>
          <cell r="Z4842">
            <v>103.19</v>
          </cell>
          <cell r="AA4842" t="str">
            <v>umbs_price</v>
          </cell>
        </row>
        <row r="4843">
          <cell r="A4843">
            <v>5035991</v>
          </cell>
          <cell r="Z4843">
            <v>99.88</v>
          </cell>
          <cell r="AA4843" t="str">
            <v>umbs_price</v>
          </cell>
        </row>
        <row r="4844">
          <cell r="A4844">
            <v>5035994</v>
          </cell>
          <cell r="Z4844">
            <v>104.57625</v>
          </cell>
          <cell r="AA4844" t="str">
            <v>storgan_manley</v>
          </cell>
        </row>
        <row r="4845">
          <cell r="A4845">
            <v>5035998</v>
          </cell>
          <cell r="Z4845">
            <v>104.61</v>
          </cell>
          <cell r="AA4845" t="str">
            <v>umbs_price</v>
          </cell>
        </row>
        <row r="4846">
          <cell r="A4846">
            <v>5036002</v>
          </cell>
          <cell r="Z4846">
            <v>104.61</v>
          </cell>
          <cell r="AA4846" t="str">
            <v>umbs_price</v>
          </cell>
        </row>
        <row r="4847">
          <cell r="A4847">
            <v>5036003</v>
          </cell>
          <cell r="Z4847">
            <v>104.09625</v>
          </cell>
          <cell r="AA4847" t="str">
            <v>golden_sachs</v>
          </cell>
        </row>
        <row r="4848">
          <cell r="A4848">
            <v>5036006</v>
          </cell>
          <cell r="Z4848">
            <v>104.09625</v>
          </cell>
          <cell r="AA4848" t="str">
            <v>storgan_manley</v>
          </cell>
        </row>
        <row r="4849">
          <cell r="A4849">
            <v>5036008</v>
          </cell>
          <cell r="Z4849">
            <v>103.19</v>
          </cell>
          <cell r="AA4849" t="str">
            <v>umbs_price</v>
          </cell>
        </row>
        <row r="4850">
          <cell r="A4850">
            <v>5036011</v>
          </cell>
          <cell r="Z4850">
            <v>104.38875</v>
          </cell>
          <cell r="AA4850" t="str">
            <v>storgan_manley</v>
          </cell>
        </row>
        <row r="4851">
          <cell r="A4851">
            <v>5036015</v>
          </cell>
          <cell r="Z4851">
            <v>104.61</v>
          </cell>
          <cell r="AA4851" t="str">
            <v>umbs_price</v>
          </cell>
        </row>
        <row r="4852">
          <cell r="A4852">
            <v>5036016</v>
          </cell>
          <cell r="Z4852">
            <v>103.72125</v>
          </cell>
          <cell r="AA4852" t="str">
            <v>storgan_manley</v>
          </cell>
        </row>
        <row r="4853">
          <cell r="A4853">
            <v>5036018</v>
          </cell>
          <cell r="Z4853">
            <v>104.61</v>
          </cell>
          <cell r="AA4853" t="str">
            <v>umbs_price</v>
          </cell>
        </row>
        <row r="4854">
          <cell r="A4854">
            <v>5036023</v>
          </cell>
          <cell r="Z4854">
            <v>105</v>
          </cell>
          <cell r="AA4854" t="str">
            <v>umbs_price</v>
          </cell>
        </row>
        <row r="4855">
          <cell r="A4855">
            <v>5036024</v>
          </cell>
          <cell r="Z4855">
            <v>105.5475</v>
          </cell>
          <cell r="AA4855" t="str">
            <v>golden_sachs</v>
          </cell>
        </row>
        <row r="4856">
          <cell r="A4856">
            <v>5036027</v>
          </cell>
          <cell r="Z4856">
            <v>100.09875</v>
          </cell>
          <cell r="AA4856" t="str">
            <v>golden_sachs</v>
          </cell>
        </row>
        <row r="4857">
          <cell r="A4857">
            <v>5036031</v>
          </cell>
          <cell r="Z4857">
            <v>103.19</v>
          </cell>
          <cell r="AA4857" t="str">
            <v>umbs_price</v>
          </cell>
        </row>
        <row r="4858">
          <cell r="A4858">
            <v>5036033</v>
          </cell>
          <cell r="Z4858">
            <v>100.41125</v>
          </cell>
          <cell r="AA4858" t="str">
            <v>storgan_manley</v>
          </cell>
        </row>
        <row r="4859">
          <cell r="A4859">
            <v>5036038</v>
          </cell>
          <cell r="Z4859">
            <v>105</v>
          </cell>
          <cell r="AA4859" t="str">
            <v>umbs_price</v>
          </cell>
        </row>
        <row r="4860">
          <cell r="A4860">
            <v>5036043</v>
          </cell>
          <cell r="Z4860">
            <v>105.77</v>
          </cell>
          <cell r="AA4860" t="str">
            <v>umbs_price</v>
          </cell>
        </row>
        <row r="4861">
          <cell r="A4861">
            <v>5036044</v>
          </cell>
          <cell r="Z4861">
            <v>97.45</v>
          </cell>
          <cell r="AA4861" t="str">
            <v>umbs_price</v>
          </cell>
        </row>
        <row r="4862">
          <cell r="A4862">
            <v>5036049</v>
          </cell>
          <cell r="Z4862">
            <v>103.03</v>
          </cell>
          <cell r="AA4862" t="str">
            <v>umbs_price</v>
          </cell>
        </row>
        <row r="4863">
          <cell r="A4863">
            <v>5036053</v>
          </cell>
          <cell r="Z4863">
            <v>105.14125</v>
          </cell>
          <cell r="AA4863" t="str">
            <v>storgan_manley</v>
          </cell>
        </row>
        <row r="4864">
          <cell r="A4864">
            <v>5036055</v>
          </cell>
          <cell r="Z4864">
            <v>99.88</v>
          </cell>
          <cell r="AA4864" t="str">
            <v>umbs_price</v>
          </cell>
        </row>
        <row r="4865">
          <cell r="A4865">
            <v>5036057</v>
          </cell>
          <cell r="Z4865">
            <v>105.76375</v>
          </cell>
          <cell r="AA4865" t="str">
            <v>golden_sachs</v>
          </cell>
        </row>
        <row r="4866">
          <cell r="A4866">
            <v>5036061</v>
          </cell>
          <cell r="Z4866">
            <v>105.53125</v>
          </cell>
          <cell r="AA4866" t="str">
            <v>storgan_manley</v>
          </cell>
        </row>
        <row r="4867">
          <cell r="A4867">
            <v>5036063</v>
          </cell>
          <cell r="Z4867">
            <v>103.19</v>
          </cell>
          <cell r="AA4867" t="str">
            <v>umbs_price</v>
          </cell>
        </row>
        <row r="4868">
          <cell r="A4868">
            <v>5036067</v>
          </cell>
          <cell r="Z4868">
            <v>105.20125</v>
          </cell>
          <cell r="AA4868" t="str">
            <v>storgan_manley</v>
          </cell>
        </row>
        <row r="4869">
          <cell r="A4869">
            <v>5036070</v>
          </cell>
          <cell r="Z4869">
            <v>100.93</v>
          </cell>
          <cell r="AA4869" t="str">
            <v>umbs_price</v>
          </cell>
        </row>
        <row r="4870">
          <cell r="A4870">
            <v>5036075</v>
          </cell>
          <cell r="Z4870">
            <v>105</v>
          </cell>
          <cell r="AA4870" t="str">
            <v>umbs_price</v>
          </cell>
        </row>
        <row r="4871">
          <cell r="A4871">
            <v>5036079</v>
          </cell>
          <cell r="Z4871">
            <v>104.61</v>
          </cell>
          <cell r="AA4871" t="str">
            <v>umbs_price</v>
          </cell>
        </row>
        <row r="4872">
          <cell r="A4872">
            <v>5036081</v>
          </cell>
          <cell r="Z4872">
            <v>100.41125</v>
          </cell>
          <cell r="AA4872" t="str">
            <v>storgan_manley</v>
          </cell>
        </row>
        <row r="4873">
          <cell r="A4873">
            <v>5036085</v>
          </cell>
          <cell r="Z4873">
            <v>103.19</v>
          </cell>
          <cell r="AA4873" t="str">
            <v>umbs_price</v>
          </cell>
        </row>
        <row r="4874">
          <cell r="A4874">
            <v>5036087</v>
          </cell>
          <cell r="Z4874">
            <v>100.91125</v>
          </cell>
          <cell r="AA4874" t="str">
            <v>storgan_manley</v>
          </cell>
        </row>
        <row r="4875">
          <cell r="A4875">
            <v>5036091</v>
          </cell>
          <cell r="Z4875">
            <v>103.19</v>
          </cell>
          <cell r="AA4875" t="str">
            <v>umbs_price</v>
          </cell>
        </row>
        <row r="4876">
          <cell r="A4876">
            <v>5036094</v>
          </cell>
          <cell r="Z4876">
            <v>103.34625</v>
          </cell>
          <cell r="AA4876" t="str">
            <v>golden_sachs</v>
          </cell>
        </row>
        <row r="4877">
          <cell r="A4877">
            <v>5036097</v>
          </cell>
          <cell r="Z4877">
            <v>97.575000000000003</v>
          </cell>
          <cell r="AA4877" t="str">
            <v>golden_sachs</v>
          </cell>
        </row>
        <row r="4878">
          <cell r="A4878">
            <v>5036098</v>
          </cell>
          <cell r="Z4878">
            <v>104.17</v>
          </cell>
          <cell r="AA4878" t="str">
            <v>umbs_price</v>
          </cell>
        </row>
        <row r="4879">
          <cell r="A4879">
            <v>5036099</v>
          </cell>
          <cell r="Z4879">
            <v>103.59625</v>
          </cell>
          <cell r="AA4879" t="str">
            <v>pj_logan</v>
          </cell>
        </row>
        <row r="4880">
          <cell r="A4880">
            <v>5036104</v>
          </cell>
          <cell r="Z4880">
            <v>102.0675</v>
          </cell>
          <cell r="AA4880" t="str">
            <v>golden_sachs</v>
          </cell>
        </row>
        <row r="4881">
          <cell r="A4881">
            <v>5036109</v>
          </cell>
          <cell r="Z4881">
            <v>103.03</v>
          </cell>
          <cell r="AA4881" t="str">
            <v>umbs_price</v>
          </cell>
        </row>
        <row r="4882">
          <cell r="A4882">
            <v>5036112</v>
          </cell>
          <cell r="Z4882">
            <v>99.88</v>
          </cell>
          <cell r="AA4882" t="str">
            <v>umbs_price</v>
          </cell>
        </row>
        <row r="4883">
          <cell r="A4883">
            <v>5036117</v>
          </cell>
          <cell r="Z4883">
            <v>103.19</v>
          </cell>
          <cell r="AA4883" t="str">
            <v>umbs_price</v>
          </cell>
        </row>
        <row r="4884">
          <cell r="A4884">
            <v>5036119</v>
          </cell>
          <cell r="Z4884">
            <v>97.45</v>
          </cell>
          <cell r="AA4884" t="str">
            <v>umbs_price</v>
          </cell>
        </row>
        <row r="4885">
          <cell r="A4885">
            <v>5036121</v>
          </cell>
          <cell r="Z4885">
            <v>100.005</v>
          </cell>
          <cell r="AA4885" t="str">
            <v>golden_sachs</v>
          </cell>
        </row>
        <row r="4886">
          <cell r="A4886">
            <v>5036122</v>
          </cell>
          <cell r="Z4886">
            <v>103.19</v>
          </cell>
          <cell r="AA4886" t="str">
            <v>umbs_price</v>
          </cell>
        </row>
        <row r="4887">
          <cell r="A4887">
            <v>5036123</v>
          </cell>
          <cell r="Z4887">
            <v>103.40875</v>
          </cell>
          <cell r="AA4887" t="str">
            <v>golden_sachs</v>
          </cell>
        </row>
        <row r="4888">
          <cell r="A4888">
            <v>5036127</v>
          </cell>
          <cell r="Z4888">
            <v>104.09625</v>
          </cell>
          <cell r="AA4888" t="str">
            <v>storgan_manley</v>
          </cell>
        </row>
        <row r="4889">
          <cell r="A4889">
            <v>5036129</v>
          </cell>
          <cell r="Z4889">
            <v>101.86750000000001</v>
          </cell>
          <cell r="AA4889" t="str">
            <v>golden_sachs</v>
          </cell>
        </row>
        <row r="4890">
          <cell r="A4890">
            <v>5036132</v>
          </cell>
          <cell r="Z4890">
            <v>99.88</v>
          </cell>
          <cell r="AA4890" t="str">
            <v>umbs_price</v>
          </cell>
        </row>
        <row r="4891">
          <cell r="A4891">
            <v>5036136</v>
          </cell>
          <cell r="Z4891">
            <v>104.61</v>
          </cell>
          <cell r="AA4891" t="str">
            <v>umbs_price</v>
          </cell>
        </row>
        <row r="4892">
          <cell r="A4892">
            <v>5036137</v>
          </cell>
          <cell r="Z4892">
            <v>103.19</v>
          </cell>
          <cell r="AA4892" t="str">
            <v>umbs_price</v>
          </cell>
        </row>
        <row r="4893">
          <cell r="A4893">
            <v>5036141</v>
          </cell>
          <cell r="Z4893">
            <v>103.19</v>
          </cell>
          <cell r="AA4893" t="str">
            <v>umbs_price</v>
          </cell>
        </row>
        <row r="4894">
          <cell r="A4894">
            <v>5036146</v>
          </cell>
          <cell r="Z4894">
            <v>97.45</v>
          </cell>
          <cell r="AA4894" t="str">
            <v>umbs_price</v>
          </cell>
        </row>
        <row r="4895">
          <cell r="A4895">
            <v>5036147</v>
          </cell>
          <cell r="Z4895">
            <v>104.17</v>
          </cell>
          <cell r="AA4895" t="str">
            <v>umbs_price</v>
          </cell>
        </row>
        <row r="4896">
          <cell r="A4896">
            <v>5036150</v>
          </cell>
          <cell r="Z4896">
            <v>101.33625000000001</v>
          </cell>
          <cell r="AA4896" t="str">
            <v>pj_logan</v>
          </cell>
        </row>
        <row r="4897">
          <cell r="A4897">
            <v>5036155</v>
          </cell>
          <cell r="Z4897">
            <v>105.90625</v>
          </cell>
          <cell r="AA4897" t="str">
            <v>storgan_manley</v>
          </cell>
        </row>
        <row r="4898">
          <cell r="A4898">
            <v>5036157</v>
          </cell>
          <cell r="Z4898">
            <v>105.875</v>
          </cell>
          <cell r="AA4898" t="str">
            <v>bank_of_americans</v>
          </cell>
        </row>
        <row r="4899">
          <cell r="A4899">
            <v>5036158</v>
          </cell>
          <cell r="Z4899">
            <v>103.19</v>
          </cell>
          <cell r="AA4899" t="str">
            <v>umbs_price</v>
          </cell>
        </row>
        <row r="4900">
          <cell r="A4900">
            <v>5036163</v>
          </cell>
          <cell r="Z4900">
            <v>105</v>
          </cell>
          <cell r="AA4900" t="str">
            <v>umbs_price</v>
          </cell>
        </row>
        <row r="4901">
          <cell r="A4901">
            <v>5036168</v>
          </cell>
          <cell r="Z4901">
            <v>103.19</v>
          </cell>
          <cell r="AA4901" t="str">
            <v>umbs_price</v>
          </cell>
        </row>
        <row r="4902">
          <cell r="A4902">
            <v>5036170</v>
          </cell>
          <cell r="Z4902">
            <v>103.19</v>
          </cell>
          <cell r="AA4902" t="str">
            <v>umbs_price</v>
          </cell>
        </row>
        <row r="4903">
          <cell r="A4903">
            <v>5036174</v>
          </cell>
          <cell r="Z4903">
            <v>105</v>
          </cell>
          <cell r="AA4903" t="str">
            <v>umbs_price</v>
          </cell>
        </row>
        <row r="4904">
          <cell r="A4904">
            <v>5036177</v>
          </cell>
          <cell r="Z4904">
            <v>103.19</v>
          </cell>
          <cell r="AA4904" t="str">
            <v>umbs_price</v>
          </cell>
        </row>
        <row r="4905">
          <cell r="A4905">
            <v>5036180</v>
          </cell>
          <cell r="Z4905">
            <v>104.17</v>
          </cell>
          <cell r="AA4905" t="str">
            <v>umbs_price</v>
          </cell>
        </row>
        <row r="4906">
          <cell r="A4906">
            <v>5036184</v>
          </cell>
          <cell r="Z4906">
            <v>99.88</v>
          </cell>
          <cell r="AA4906" t="str">
            <v>umbs_price</v>
          </cell>
        </row>
        <row r="4907">
          <cell r="A4907">
            <v>5036187</v>
          </cell>
          <cell r="Z4907">
            <v>99.88</v>
          </cell>
          <cell r="AA4907" t="str">
            <v>umbs_price</v>
          </cell>
        </row>
        <row r="4908">
          <cell r="A4908">
            <v>5036188</v>
          </cell>
          <cell r="Z4908">
            <v>103.19</v>
          </cell>
          <cell r="AA4908" t="str">
            <v>umbs_price</v>
          </cell>
        </row>
        <row r="4909">
          <cell r="A4909">
            <v>5036193</v>
          </cell>
          <cell r="Z4909">
            <v>103.19</v>
          </cell>
          <cell r="AA4909" t="str">
            <v>umbs_price</v>
          </cell>
        </row>
        <row r="4910">
          <cell r="A4910">
            <v>5036196</v>
          </cell>
          <cell r="Z4910">
            <v>103.03</v>
          </cell>
          <cell r="AA4910" t="str">
            <v>umbs_price</v>
          </cell>
        </row>
        <row r="4911">
          <cell r="A4911">
            <v>5036201</v>
          </cell>
          <cell r="Z4911">
            <v>104.61</v>
          </cell>
          <cell r="AA4911" t="str">
            <v>umbs_price</v>
          </cell>
        </row>
        <row r="4912">
          <cell r="A4912">
            <v>5036206</v>
          </cell>
          <cell r="Z4912">
            <v>94.98</v>
          </cell>
          <cell r="AA4912" t="str">
            <v>umbs_price</v>
          </cell>
        </row>
        <row r="4913">
          <cell r="A4913">
            <v>5036210</v>
          </cell>
          <cell r="Z4913">
            <v>105</v>
          </cell>
          <cell r="AA4913" t="str">
            <v>umbs_price</v>
          </cell>
        </row>
        <row r="4914">
          <cell r="A4914">
            <v>5036214</v>
          </cell>
          <cell r="Z4914">
            <v>103.19</v>
          </cell>
          <cell r="AA4914" t="str">
            <v>umbs_price</v>
          </cell>
        </row>
        <row r="4915">
          <cell r="A4915">
            <v>5036218</v>
          </cell>
          <cell r="Z4915">
            <v>103.19</v>
          </cell>
          <cell r="AA4915" t="str">
            <v>umbs_price</v>
          </cell>
        </row>
        <row r="4916">
          <cell r="A4916">
            <v>5036220</v>
          </cell>
          <cell r="Z4916">
            <v>104.82875</v>
          </cell>
          <cell r="AA4916" t="str">
            <v>storgan_manley</v>
          </cell>
        </row>
        <row r="4917">
          <cell r="A4917">
            <v>5036225</v>
          </cell>
          <cell r="Z4917">
            <v>103.19</v>
          </cell>
          <cell r="AA4917" t="str">
            <v>umbs_price</v>
          </cell>
        </row>
        <row r="4918">
          <cell r="A4918">
            <v>5036230</v>
          </cell>
          <cell r="Z4918">
            <v>105.53125</v>
          </cell>
          <cell r="AA4918" t="str">
            <v>storgan_manley</v>
          </cell>
        </row>
        <row r="4919">
          <cell r="A4919">
            <v>5036233</v>
          </cell>
          <cell r="Z4919">
            <v>103.19</v>
          </cell>
          <cell r="AA4919" t="str">
            <v>umbs_price</v>
          </cell>
        </row>
        <row r="4920">
          <cell r="A4920">
            <v>5036236</v>
          </cell>
          <cell r="Z4920">
            <v>99.88</v>
          </cell>
          <cell r="AA4920" t="str">
            <v>umbs_price</v>
          </cell>
        </row>
        <row r="4921">
          <cell r="A4921">
            <v>5036241</v>
          </cell>
          <cell r="Z4921">
            <v>104.51375</v>
          </cell>
          <cell r="AA4921" t="str">
            <v>storgan_manley</v>
          </cell>
        </row>
        <row r="4922">
          <cell r="A4922">
            <v>5036243</v>
          </cell>
          <cell r="Z4922">
            <v>103.19</v>
          </cell>
          <cell r="AA4922" t="str">
            <v>umbs_price</v>
          </cell>
        </row>
        <row r="4923">
          <cell r="A4923">
            <v>5036244</v>
          </cell>
          <cell r="Z4923">
            <v>104.61</v>
          </cell>
          <cell r="AA4923" t="str">
            <v>umbs_price</v>
          </cell>
        </row>
        <row r="4924">
          <cell r="A4924">
            <v>5036246</v>
          </cell>
          <cell r="Z4924">
            <v>103.72125</v>
          </cell>
          <cell r="AA4924" t="str">
            <v>storgan_manley</v>
          </cell>
        </row>
        <row r="4925">
          <cell r="A4925">
            <v>5036250</v>
          </cell>
          <cell r="Z4925">
            <v>103.19</v>
          </cell>
          <cell r="AA4925" t="str">
            <v>umbs_price</v>
          </cell>
        </row>
        <row r="4926">
          <cell r="A4926">
            <v>5036254</v>
          </cell>
          <cell r="Z4926">
            <v>103.19</v>
          </cell>
          <cell r="AA4926" t="str">
            <v>umbs_price</v>
          </cell>
        </row>
        <row r="4927">
          <cell r="A4927">
            <v>5036255</v>
          </cell>
          <cell r="Z4927">
            <v>104.57625</v>
          </cell>
          <cell r="AA4927" t="str">
            <v>pj_logan</v>
          </cell>
        </row>
        <row r="4928">
          <cell r="A4928">
            <v>5036257</v>
          </cell>
          <cell r="Z4928">
            <v>97.45</v>
          </cell>
          <cell r="AA4928" t="str">
            <v>umbs_price</v>
          </cell>
        </row>
        <row r="4929">
          <cell r="A4929">
            <v>5036262</v>
          </cell>
          <cell r="Z4929">
            <v>103.03</v>
          </cell>
          <cell r="AA4929" t="str">
            <v>umbs_price</v>
          </cell>
        </row>
        <row r="4930">
          <cell r="A4930">
            <v>5036265</v>
          </cell>
          <cell r="Z4930">
            <v>99.88</v>
          </cell>
          <cell r="AA4930" t="str">
            <v>umbs_price</v>
          </cell>
        </row>
        <row r="4931">
          <cell r="A4931">
            <v>5036267</v>
          </cell>
          <cell r="Z4931">
            <v>104.61</v>
          </cell>
          <cell r="AA4931" t="str">
            <v>umbs_price</v>
          </cell>
        </row>
        <row r="4932">
          <cell r="A4932">
            <v>5036272</v>
          </cell>
          <cell r="Z4932">
            <v>104.61</v>
          </cell>
          <cell r="AA4932" t="str">
            <v>umbs_price</v>
          </cell>
        </row>
        <row r="4933">
          <cell r="A4933">
            <v>5036277</v>
          </cell>
          <cell r="Z4933">
            <v>99.88</v>
          </cell>
          <cell r="AA4933" t="str">
            <v>umbs_price</v>
          </cell>
        </row>
        <row r="4934">
          <cell r="A4934">
            <v>5036280</v>
          </cell>
          <cell r="Z4934">
            <v>104.17</v>
          </cell>
          <cell r="AA4934" t="str">
            <v>umbs_price</v>
          </cell>
        </row>
        <row r="4935">
          <cell r="A4935">
            <v>5036282</v>
          </cell>
          <cell r="Z4935">
            <v>106.59375</v>
          </cell>
          <cell r="AA4935" t="str">
            <v>golden_sachs</v>
          </cell>
        </row>
        <row r="4936">
          <cell r="A4936">
            <v>5036285</v>
          </cell>
          <cell r="Z4936">
            <v>103.19</v>
          </cell>
          <cell r="AA4936" t="str">
            <v>umbs_price</v>
          </cell>
        </row>
        <row r="4937">
          <cell r="A4937">
            <v>5036289</v>
          </cell>
          <cell r="Z4937">
            <v>104.61</v>
          </cell>
          <cell r="AA4937" t="str">
            <v>umbs_price</v>
          </cell>
        </row>
        <row r="4938">
          <cell r="A4938">
            <v>5036290</v>
          </cell>
          <cell r="Z4938">
            <v>103.19</v>
          </cell>
          <cell r="AA4938" t="str">
            <v>umbs_price</v>
          </cell>
        </row>
        <row r="4939">
          <cell r="A4939">
            <v>5036295</v>
          </cell>
          <cell r="Z4939">
            <v>103.19</v>
          </cell>
          <cell r="AA4939" t="str">
            <v>umbs_price</v>
          </cell>
        </row>
        <row r="4940">
          <cell r="A4940">
            <v>5036296</v>
          </cell>
          <cell r="Z4940">
            <v>103.40875</v>
          </cell>
          <cell r="AA4940" t="str">
            <v>storgan_manley</v>
          </cell>
        </row>
        <row r="4941">
          <cell r="A4941">
            <v>5036301</v>
          </cell>
          <cell r="Z4941">
            <v>104.09625</v>
          </cell>
          <cell r="AA4941" t="str">
            <v>golden_sachs</v>
          </cell>
        </row>
        <row r="4942">
          <cell r="A4942">
            <v>5036302</v>
          </cell>
          <cell r="Z4942">
            <v>100.93</v>
          </cell>
          <cell r="AA4942" t="str">
            <v>umbs_price</v>
          </cell>
        </row>
        <row r="4943">
          <cell r="A4943">
            <v>5036305</v>
          </cell>
          <cell r="Z4943">
            <v>104.82875</v>
          </cell>
          <cell r="AA4943" t="str">
            <v>storgan_manley</v>
          </cell>
        </row>
        <row r="4944">
          <cell r="A4944">
            <v>5036307</v>
          </cell>
          <cell r="Z4944">
            <v>99.88</v>
          </cell>
          <cell r="AA4944" t="str">
            <v>umbs_price</v>
          </cell>
        </row>
        <row r="4945">
          <cell r="A4945">
            <v>5036310</v>
          </cell>
          <cell r="Z4945">
            <v>103.3775</v>
          </cell>
          <cell r="AA4945" t="str">
            <v>golden_sachs</v>
          </cell>
        </row>
        <row r="4946">
          <cell r="A4946">
            <v>5036315</v>
          </cell>
          <cell r="Z4946">
            <v>103.19</v>
          </cell>
          <cell r="AA4946" t="str">
            <v>umbs_price</v>
          </cell>
        </row>
        <row r="4947">
          <cell r="A4947">
            <v>5036320</v>
          </cell>
          <cell r="Z4947">
            <v>105.77</v>
          </cell>
          <cell r="AA4947" t="str">
            <v>umbs_price</v>
          </cell>
        </row>
        <row r="4948">
          <cell r="A4948">
            <v>5036323</v>
          </cell>
          <cell r="Z4948">
            <v>105.51625</v>
          </cell>
          <cell r="AA4948" t="str">
            <v>golden_sachs</v>
          </cell>
        </row>
        <row r="4949">
          <cell r="A4949">
            <v>5036325</v>
          </cell>
          <cell r="Z4949">
            <v>103.19</v>
          </cell>
          <cell r="AA4949" t="str">
            <v>umbs_price</v>
          </cell>
        </row>
        <row r="4950">
          <cell r="A4950">
            <v>5036328</v>
          </cell>
          <cell r="Z4950">
            <v>104.1275</v>
          </cell>
          <cell r="AA4950" t="str">
            <v>golden_sachs</v>
          </cell>
        </row>
        <row r="4951">
          <cell r="A4951">
            <v>5036330</v>
          </cell>
          <cell r="Z4951">
            <v>103.19</v>
          </cell>
          <cell r="AA4951" t="str">
            <v>umbs_price</v>
          </cell>
        </row>
        <row r="4952">
          <cell r="A4952">
            <v>5036335</v>
          </cell>
          <cell r="Z4952">
            <v>99.88</v>
          </cell>
          <cell r="AA4952" t="str">
            <v>umbs_price</v>
          </cell>
        </row>
        <row r="4953">
          <cell r="A4953">
            <v>5036339</v>
          </cell>
          <cell r="Z4953">
            <v>105.76375</v>
          </cell>
          <cell r="AA4953" t="str">
            <v>golden_sachs</v>
          </cell>
        </row>
        <row r="4954">
          <cell r="A4954">
            <v>5036343</v>
          </cell>
          <cell r="Z4954">
            <v>105.77</v>
          </cell>
          <cell r="AA4954" t="str">
            <v>umbs_price</v>
          </cell>
        </row>
        <row r="4955">
          <cell r="A4955">
            <v>5036345</v>
          </cell>
          <cell r="Z4955">
            <v>104.61</v>
          </cell>
          <cell r="AA4955" t="str">
            <v>umbs_price</v>
          </cell>
        </row>
        <row r="4956">
          <cell r="A4956">
            <v>5036349</v>
          </cell>
          <cell r="Z4956">
            <v>104.42</v>
          </cell>
          <cell r="AA4956" t="str">
            <v>golden_sachs</v>
          </cell>
        </row>
        <row r="4957">
          <cell r="A4957">
            <v>5036352</v>
          </cell>
          <cell r="Z4957">
            <v>104.17</v>
          </cell>
          <cell r="AA4957" t="str">
            <v>umbs_price</v>
          </cell>
        </row>
        <row r="4958">
          <cell r="A4958">
            <v>5036353</v>
          </cell>
          <cell r="Z4958">
            <v>103.34625</v>
          </cell>
          <cell r="AA4958" t="str">
            <v>golden_sachs</v>
          </cell>
        </row>
        <row r="4959">
          <cell r="A4959">
            <v>5036358</v>
          </cell>
          <cell r="Z4959">
            <v>104.17</v>
          </cell>
          <cell r="AA4959" t="str">
            <v>umbs_price</v>
          </cell>
        </row>
        <row r="4960">
          <cell r="A4960">
            <v>5036360</v>
          </cell>
          <cell r="Z4960">
            <v>104.61</v>
          </cell>
          <cell r="AA4960" t="str">
            <v>umbs_price</v>
          </cell>
        </row>
        <row r="4961">
          <cell r="A4961">
            <v>5036365</v>
          </cell>
          <cell r="Z4961">
            <v>106.03125</v>
          </cell>
          <cell r="AA4961" t="str">
            <v>storgan_manley</v>
          </cell>
        </row>
        <row r="4962">
          <cell r="A4962">
            <v>5036368</v>
          </cell>
          <cell r="Z4962">
            <v>103.03</v>
          </cell>
          <cell r="AA4962" t="str">
            <v>umbs_price</v>
          </cell>
        </row>
        <row r="4963">
          <cell r="A4963">
            <v>5036369</v>
          </cell>
          <cell r="Z4963">
            <v>103.19</v>
          </cell>
          <cell r="AA4963" t="str">
            <v>umbs_price</v>
          </cell>
        </row>
        <row r="4964">
          <cell r="A4964">
            <v>5036374</v>
          </cell>
          <cell r="Z4964">
            <v>103.19</v>
          </cell>
          <cell r="AA4964" t="str">
            <v>umbs_price</v>
          </cell>
        </row>
        <row r="4965">
          <cell r="A4965">
            <v>5036379</v>
          </cell>
          <cell r="Z4965">
            <v>103.19</v>
          </cell>
          <cell r="AA4965" t="str">
            <v>umbs_price</v>
          </cell>
        </row>
        <row r="4966">
          <cell r="A4966">
            <v>5036382</v>
          </cell>
          <cell r="Z4966">
            <v>103.19</v>
          </cell>
          <cell r="AA4966" t="str">
            <v>umbs_price</v>
          </cell>
        </row>
        <row r="4967">
          <cell r="A4967">
            <v>5036385</v>
          </cell>
          <cell r="Z4967">
            <v>103.19</v>
          </cell>
          <cell r="AA4967" t="str">
            <v>umbs_price</v>
          </cell>
        </row>
        <row r="4968">
          <cell r="A4968">
            <v>5036386</v>
          </cell>
          <cell r="Z4968">
            <v>103.40875</v>
          </cell>
          <cell r="AA4968" t="str">
            <v>storgan_manley</v>
          </cell>
        </row>
        <row r="4969">
          <cell r="A4969">
            <v>5036391</v>
          </cell>
          <cell r="Z4969">
            <v>104.61</v>
          </cell>
          <cell r="AA4969" t="str">
            <v>umbs_price</v>
          </cell>
        </row>
        <row r="4970">
          <cell r="A4970">
            <v>5036395</v>
          </cell>
          <cell r="Z4970">
            <v>104.1275</v>
          </cell>
          <cell r="AA4970" t="str">
            <v>golden_sachs</v>
          </cell>
        </row>
        <row r="4971">
          <cell r="A4971">
            <v>5036399</v>
          </cell>
          <cell r="Z4971">
            <v>103.19</v>
          </cell>
          <cell r="AA4971" t="str">
            <v>umbs_price</v>
          </cell>
        </row>
        <row r="4972">
          <cell r="A4972">
            <v>5036400</v>
          </cell>
          <cell r="Z4972">
            <v>104.61</v>
          </cell>
          <cell r="AA4972" t="str">
            <v>umbs_price</v>
          </cell>
        </row>
        <row r="4973">
          <cell r="A4973">
            <v>5036405</v>
          </cell>
          <cell r="Z4973">
            <v>99.88</v>
          </cell>
          <cell r="AA4973" t="str">
            <v>umbs_price</v>
          </cell>
        </row>
        <row r="4974">
          <cell r="A4974">
            <v>5036409</v>
          </cell>
          <cell r="Z4974">
            <v>99.88</v>
          </cell>
          <cell r="AA4974" t="str">
            <v>umbs_price</v>
          </cell>
        </row>
        <row r="4975">
          <cell r="A4975">
            <v>5036411</v>
          </cell>
          <cell r="Z4975">
            <v>103.03</v>
          </cell>
          <cell r="AA4975" t="str">
            <v>umbs_price</v>
          </cell>
        </row>
        <row r="4976">
          <cell r="A4976">
            <v>5036413</v>
          </cell>
          <cell r="Z4976">
            <v>104.22125</v>
          </cell>
          <cell r="AA4976" t="str">
            <v>storgan_manley</v>
          </cell>
        </row>
        <row r="4977">
          <cell r="A4977">
            <v>5036416</v>
          </cell>
          <cell r="Z4977">
            <v>105.1075</v>
          </cell>
          <cell r="AA4977" t="str">
            <v>golden_sachs</v>
          </cell>
        </row>
        <row r="4978">
          <cell r="A4978">
            <v>5036419</v>
          </cell>
          <cell r="Z4978">
            <v>103.03</v>
          </cell>
          <cell r="AA4978" t="str">
            <v>umbs_price</v>
          </cell>
        </row>
        <row r="4979">
          <cell r="A4979">
            <v>5036423</v>
          </cell>
          <cell r="Z4979">
            <v>104.61</v>
          </cell>
          <cell r="AA4979" t="str">
            <v>umbs_price</v>
          </cell>
        </row>
        <row r="4980">
          <cell r="A4980">
            <v>5036425</v>
          </cell>
          <cell r="Z4980">
            <v>103.03</v>
          </cell>
          <cell r="AA4980" t="str">
            <v>umbs_price</v>
          </cell>
        </row>
        <row r="4981">
          <cell r="A4981">
            <v>5036426</v>
          </cell>
          <cell r="Z4981">
            <v>104.61</v>
          </cell>
          <cell r="AA4981" t="str">
            <v>umbs_price</v>
          </cell>
        </row>
        <row r="4982">
          <cell r="A4982">
            <v>5036427</v>
          </cell>
          <cell r="Z4982">
            <v>104.61</v>
          </cell>
          <cell r="AA4982" t="str">
            <v>umbs_price</v>
          </cell>
        </row>
        <row r="4983">
          <cell r="A4983">
            <v>5036432</v>
          </cell>
          <cell r="Z4983">
            <v>103.19</v>
          </cell>
          <cell r="AA4983" t="str">
            <v>umbs_price</v>
          </cell>
        </row>
        <row r="4984">
          <cell r="A4984">
            <v>5036435</v>
          </cell>
          <cell r="Z4984">
            <v>103.19</v>
          </cell>
          <cell r="AA4984" t="str">
            <v>umbs_price</v>
          </cell>
        </row>
        <row r="4985">
          <cell r="A4985">
            <v>5036440</v>
          </cell>
          <cell r="Z4985">
            <v>103.03</v>
          </cell>
          <cell r="AA4985" t="str">
            <v>umbs_price</v>
          </cell>
        </row>
        <row r="4986">
          <cell r="A4986">
            <v>5036443</v>
          </cell>
          <cell r="Z4986">
            <v>97.45</v>
          </cell>
          <cell r="AA4986" t="str">
            <v>umbs_price</v>
          </cell>
        </row>
        <row r="4987">
          <cell r="A4987">
            <v>5036447</v>
          </cell>
          <cell r="Z4987">
            <v>106.20375</v>
          </cell>
          <cell r="AA4987" t="str">
            <v>golden_sachs</v>
          </cell>
        </row>
        <row r="4988">
          <cell r="A4988">
            <v>5036448</v>
          </cell>
          <cell r="Z4988">
            <v>103.19</v>
          </cell>
          <cell r="AA4988" t="str">
            <v>umbs_price</v>
          </cell>
        </row>
        <row r="4989">
          <cell r="A4989">
            <v>5036449</v>
          </cell>
          <cell r="Z4989">
            <v>104.17</v>
          </cell>
          <cell r="AA4989" t="str">
            <v>umbs_price</v>
          </cell>
        </row>
        <row r="4990">
          <cell r="A4990">
            <v>5036450</v>
          </cell>
          <cell r="Z4990">
            <v>103.19</v>
          </cell>
          <cell r="AA4990" t="str">
            <v>umbs_price</v>
          </cell>
        </row>
        <row r="4991">
          <cell r="A4991">
            <v>5036455</v>
          </cell>
          <cell r="Z4991">
            <v>98.356250000000003</v>
          </cell>
          <cell r="AA4991" t="str">
            <v>storgan_manley</v>
          </cell>
        </row>
        <row r="4992">
          <cell r="A4992">
            <v>5036457</v>
          </cell>
          <cell r="Z4992">
            <v>103.19</v>
          </cell>
          <cell r="AA4992" t="str">
            <v>umbs_price</v>
          </cell>
        </row>
        <row r="4993">
          <cell r="A4993">
            <v>5036462</v>
          </cell>
          <cell r="Z4993">
            <v>106.23875</v>
          </cell>
          <cell r="AA4993" t="str">
            <v>pj_logan</v>
          </cell>
        </row>
        <row r="4994">
          <cell r="A4994">
            <v>5036466</v>
          </cell>
          <cell r="Z4994">
            <v>104.61</v>
          </cell>
          <cell r="AA4994" t="str">
            <v>umbs_price</v>
          </cell>
        </row>
        <row r="4995">
          <cell r="A4995">
            <v>5036468</v>
          </cell>
          <cell r="Z4995">
            <v>104.17</v>
          </cell>
          <cell r="AA4995" t="str">
            <v>umbs_price</v>
          </cell>
        </row>
        <row r="4996">
          <cell r="A4996">
            <v>5036471</v>
          </cell>
          <cell r="Z4996">
            <v>104.42</v>
          </cell>
          <cell r="AA4996" t="str">
            <v>bank_of_americans</v>
          </cell>
        </row>
        <row r="4997">
          <cell r="A4997">
            <v>5036474</v>
          </cell>
          <cell r="Z4997">
            <v>104.65875</v>
          </cell>
          <cell r="AA4997" t="str">
            <v>golden_sachs</v>
          </cell>
        </row>
        <row r="4998">
          <cell r="A4998">
            <v>5036479</v>
          </cell>
          <cell r="Z4998">
            <v>104.17</v>
          </cell>
          <cell r="AA4998" t="str">
            <v>umbs_price</v>
          </cell>
        </row>
        <row r="4999">
          <cell r="A4999">
            <v>5036483</v>
          </cell>
          <cell r="Z4999">
            <v>100.755</v>
          </cell>
          <cell r="AA4999" t="str">
            <v>golden_sachs</v>
          </cell>
        </row>
        <row r="5000">
          <cell r="A5000">
            <v>5036485</v>
          </cell>
          <cell r="Z5000">
            <v>103.19</v>
          </cell>
          <cell r="AA5000" t="str">
            <v>umbs_price</v>
          </cell>
        </row>
        <row r="5001">
          <cell r="A5001">
            <v>5036490</v>
          </cell>
          <cell r="Z5001">
            <v>104.17</v>
          </cell>
          <cell r="AA5001" t="str">
            <v>umbs_price</v>
          </cell>
        </row>
        <row r="5002">
          <cell r="A5002">
            <v>5036494</v>
          </cell>
          <cell r="Z5002">
            <v>103.19</v>
          </cell>
          <cell r="AA5002" t="str">
            <v>umbs_price</v>
          </cell>
        </row>
        <row r="5003">
          <cell r="A5003">
            <v>5036499</v>
          </cell>
          <cell r="Z5003">
            <v>103.19</v>
          </cell>
          <cell r="AA5003" t="str">
            <v>umbs_price</v>
          </cell>
        </row>
        <row r="5004">
          <cell r="A5004">
            <v>5036500</v>
          </cell>
          <cell r="Z5004">
            <v>103.19</v>
          </cell>
          <cell r="AA5004" t="str">
            <v>umbs_price</v>
          </cell>
        </row>
        <row r="5005">
          <cell r="A5005">
            <v>5036503</v>
          </cell>
          <cell r="Z5005">
            <v>103.19</v>
          </cell>
          <cell r="AA5005" t="str">
            <v>umbs_price</v>
          </cell>
        </row>
        <row r="5006">
          <cell r="A5006">
            <v>5036504</v>
          </cell>
          <cell r="Z5006">
            <v>100.28625</v>
          </cell>
          <cell r="AA5006" t="str">
            <v>storgan_manley</v>
          </cell>
        </row>
        <row r="5007">
          <cell r="A5007">
            <v>5036505</v>
          </cell>
          <cell r="Z5007">
            <v>103.53375</v>
          </cell>
          <cell r="AA5007" t="str">
            <v>storgan_manley</v>
          </cell>
        </row>
        <row r="5008">
          <cell r="A5008">
            <v>5036507</v>
          </cell>
          <cell r="Z5008">
            <v>105.5475</v>
          </cell>
          <cell r="AA5008" t="str">
            <v>golden_sachs</v>
          </cell>
        </row>
        <row r="5009">
          <cell r="A5009">
            <v>5036512</v>
          </cell>
          <cell r="Z5009">
            <v>103.19</v>
          </cell>
          <cell r="AA5009" t="str">
            <v>umbs_price</v>
          </cell>
        </row>
        <row r="5010">
          <cell r="A5010">
            <v>5036516</v>
          </cell>
          <cell r="Z5010">
            <v>103.19</v>
          </cell>
          <cell r="AA5010" t="str">
            <v>umbs_price</v>
          </cell>
        </row>
        <row r="5011">
          <cell r="A5011">
            <v>5036518</v>
          </cell>
          <cell r="Z5011">
            <v>100.91125</v>
          </cell>
          <cell r="AA5011" t="str">
            <v>storgan_manley</v>
          </cell>
        </row>
        <row r="5012">
          <cell r="A5012">
            <v>5036522</v>
          </cell>
          <cell r="Z5012">
            <v>104.63875</v>
          </cell>
          <cell r="AA5012" t="str">
            <v>pj_logan</v>
          </cell>
        </row>
        <row r="5013">
          <cell r="A5013">
            <v>5036526</v>
          </cell>
          <cell r="Z5013">
            <v>104.1275</v>
          </cell>
          <cell r="AA5013" t="str">
            <v>golden_sachs</v>
          </cell>
        </row>
        <row r="5014">
          <cell r="A5014">
            <v>5036527</v>
          </cell>
          <cell r="Z5014">
            <v>104.155</v>
          </cell>
          <cell r="AA5014" t="str">
            <v>pj_logan</v>
          </cell>
        </row>
        <row r="5015">
          <cell r="A5015">
            <v>5036529</v>
          </cell>
          <cell r="Z5015">
            <v>104.22125</v>
          </cell>
          <cell r="AA5015" t="str">
            <v>storgan_manley</v>
          </cell>
        </row>
        <row r="5016">
          <cell r="A5016">
            <v>5036530</v>
          </cell>
          <cell r="Z5016">
            <v>103.40875</v>
          </cell>
          <cell r="AA5016" t="str">
            <v>storgan_manley</v>
          </cell>
        </row>
        <row r="5017">
          <cell r="A5017">
            <v>5036532</v>
          </cell>
          <cell r="Z5017">
            <v>104.61</v>
          </cell>
          <cell r="AA5017" t="str">
            <v>umbs_price</v>
          </cell>
        </row>
        <row r="5018">
          <cell r="A5018">
            <v>5036537</v>
          </cell>
          <cell r="Z5018">
            <v>105</v>
          </cell>
          <cell r="AA5018" t="str">
            <v>umbs_price</v>
          </cell>
        </row>
        <row r="5019">
          <cell r="A5019">
            <v>5036540</v>
          </cell>
          <cell r="Z5019">
            <v>105.77</v>
          </cell>
          <cell r="AA5019" t="str">
            <v>umbs_price</v>
          </cell>
        </row>
        <row r="5020">
          <cell r="A5020">
            <v>5036544</v>
          </cell>
          <cell r="Z5020">
            <v>100.8175</v>
          </cell>
          <cell r="AA5020" t="str">
            <v>golden_sachs</v>
          </cell>
        </row>
        <row r="5021">
          <cell r="A5021">
            <v>5036545</v>
          </cell>
          <cell r="Z5021">
            <v>103.19</v>
          </cell>
          <cell r="AA5021" t="str">
            <v>umbs_price</v>
          </cell>
        </row>
        <row r="5022">
          <cell r="A5022">
            <v>5036549</v>
          </cell>
          <cell r="Z5022">
            <v>104.17</v>
          </cell>
          <cell r="AA5022" t="str">
            <v>umbs_price</v>
          </cell>
        </row>
        <row r="5023">
          <cell r="A5023">
            <v>5036554</v>
          </cell>
          <cell r="Z5023">
            <v>97.45</v>
          </cell>
          <cell r="AA5023" t="str">
            <v>umbs_price</v>
          </cell>
        </row>
        <row r="5024">
          <cell r="A5024">
            <v>5036559</v>
          </cell>
          <cell r="Z5024">
            <v>104.61</v>
          </cell>
          <cell r="AA5024" t="str">
            <v>umbs_price</v>
          </cell>
        </row>
        <row r="5025">
          <cell r="A5025">
            <v>5036561</v>
          </cell>
          <cell r="Z5025">
            <v>103.19</v>
          </cell>
          <cell r="AA5025" t="str">
            <v>umbs_price</v>
          </cell>
        </row>
        <row r="5026">
          <cell r="A5026">
            <v>5036566</v>
          </cell>
          <cell r="Z5026">
            <v>103.19</v>
          </cell>
          <cell r="AA5026" t="str">
            <v>umbs_price</v>
          </cell>
        </row>
        <row r="5027">
          <cell r="A5027">
            <v>5036571</v>
          </cell>
          <cell r="Z5027">
            <v>105</v>
          </cell>
          <cell r="AA5027" t="str">
            <v>umbs_price</v>
          </cell>
        </row>
        <row r="5028">
          <cell r="A5028">
            <v>5036576</v>
          </cell>
          <cell r="Z5028">
            <v>105.77</v>
          </cell>
          <cell r="AA5028" t="str">
            <v>umbs_price</v>
          </cell>
        </row>
        <row r="5029">
          <cell r="A5029">
            <v>5036580</v>
          </cell>
          <cell r="Z5029">
            <v>103.19</v>
          </cell>
          <cell r="AA5029" t="str">
            <v>umbs_price</v>
          </cell>
        </row>
        <row r="5030">
          <cell r="A5030">
            <v>5036583</v>
          </cell>
          <cell r="Z5030">
            <v>103.19</v>
          </cell>
          <cell r="AA5030" t="str">
            <v>umbs_price</v>
          </cell>
        </row>
        <row r="5031">
          <cell r="A5031">
            <v>5036587</v>
          </cell>
          <cell r="Z5031">
            <v>99.88</v>
          </cell>
          <cell r="AA5031" t="str">
            <v>umbs_price</v>
          </cell>
        </row>
        <row r="5032">
          <cell r="A5032">
            <v>5036590</v>
          </cell>
          <cell r="Z5032">
            <v>97.45</v>
          </cell>
          <cell r="AA5032" t="str">
            <v>umbs_price</v>
          </cell>
        </row>
        <row r="5033">
          <cell r="A5033">
            <v>5036593</v>
          </cell>
          <cell r="Z5033">
            <v>103.59625</v>
          </cell>
          <cell r="AA5033" t="str">
            <v>pj_logan</v>
          </cell>
        </row>
        <row r="5034">
          <cell r="A5034">
            <v>5036596</v>
          </cell>
          <cell r="Z5034">
            <v>105</v>
          </cell>
          <cell r="AA5034" t="str">
            <v>umbs_price</v>
          </cell>
        </row>
        <row r="5035">
          <cell r="A5035">
            <v>5036600</v>
          </cell>
          <cell r="Z5035">
            <v>103.03</v>
          </cell>
          <cell r="AA5035" t="str">
            <v>umbs_price</v>
          </cell>
        </row>
        <row r="5036">
          <cell r="A5036">
            <v>5036604</v>
          </cell>
          <cell r="Z5036">
            <v>104.17</v>
          </cell>
          <cell r="AA5036" t="str">
            <v>umbs_price</v>
          </cell>
        </row>
        <row r="5037">
          <cell r="A5037">
            <v>5036606</v>
          </cell>
          <cell r="Z5037">
            <v>104.61</v>
          </cell>
          <cell r="AA5037" t="str">
            <v>umbs_price</v>
          </cell>
        </row>
        <row r="5038">
          <cell r="A5038">
            <v>5036607</v>
          </cell>
          <cell r="Z5038">
            <v>103.65875</v>
          </cell>
          <cell r="AA5038" t="str">
            <v>pj_logan</v>
          </cell>
        </row>
        <row r="5039">
          <cell r="A5039">
            <v>5036609</v>
          </cell>
          <cell r="Z5039">
            <v>97.45</v>
          </cell>
          <cell r="AA5039" t="str">
            <v>umbs_price</v>
          </cell>
        </row>
        <row r="5040">
          <cell r="A5040">
            <v>5036610</v>
          </cell>
          <cell r="Z5040">
            <v>104.17</v>
          </cell>
          <cell r="AA5040" t="str">
            <v>umbs_price</v>
          </cell>
        </row>
        <row r="5041">
          <cell r="A5041">
            <v>5036612</v>
          </cell>
          <cell r="Z5041">
            <v>103.19</v>
          </cell>
          <cell r="AA5041" t="str">
            <v>umbs_price</v>
          </cell>
        </row>
        <row r="5042">
          <cell r="A5042">
            <v>5036613</v>
          </cell>
          <cell r="Z5042">
            <v>105</v>
          </cell>
          <cell r="AA5042" t="str">
            <v>umbs_price</v>
          </cell>
        </row>
        <row r="5043">
          <cell r="A5043">
            <v>5036614</v>
          </cell>
          <cell r="Z5043">
            <v>103.65875</v>
          </cell>
          <cell r="AA5043" t="str">
            <v>pj_logan</v>
          </cell>
        </row>
        <row r="5044">
          <cell r="A5044">
            <v>5036618</v>
          </cell>
          <cell r="Z5044">
            <v>103.19</v>
          </cell>
          <cell r="AA5044" t="str">
            <v>umbs_price</v>
          </cell>
        </row>
        <row r="5045">
          <cell r="A5045">
            <v>5036621</v>
          </cell>
          <cell r="Z5045">
            <v>104.61</v>
          </cell>
          <cell r="AA5045" t="str">
            <v>umbs_price</v>
          </cell>
        </row>
        <row r="5046">
          <cell r="A5046">
            <v>5036623</v>
          </cell>
          <cell r="Z5046">
            <v>104.61</v>
          </cell>
          <cell r="AA5046" t="str">
            <v>umbs_price</v>
          </cell>
        </row>
        <row r="5047">
          <cell r="A5047">
            <v>5036624</v>
          </cell>
          <cell r="Z5047">
            <v>103.19</v>
          </cell>
          <cell r="AA5047" t="str">
            <v>umbs_price</v>
          </cell>
        </row>
        <row r="5048">
          <cell r="A5048">
            <v>5036626</v>
          </cell>
          <cell r="Z5048">
            <v>103.19</v>
          </cell>
          <cell r="AA5048" t="str">
            <v>umbs_price</v>
          </cell>
        </row>
        <row r="5049">
          <cell r="A5049">
            <v>5036629</v>
          </cell>
          <cell r="Z5049">
            <v>103.19</v>
          </cell>
          <cell r="AA5049" t="str">
            <v>umbs_price</v>
          </cell>
        </row>
        <row r="5050">
          <cell r="A5050">
            <v>5036630</v>
          </cell>
          <cell r="Z5050">
            <v>99.88</v>
          </cell>
          <cell r="AA5050" t="str">
            <v>umbs_price</v>
          </cell>
        </row>
        <row r="5051">
          <cell r="A5051">
            <v>5036631</v>
          </cell>
          <cell r="Z5051">
            <v>103.19</v>
          </cell>
          <cell r="AA5051" t="str">
            <v>umbs_price</v>
          </cell>
        </row>
        <row r="5052">
          <cell r="A5052">
            <v>5036633</v>
          </cell>
          <cell r="Z5052">
            <v>98.356250000000003</v>
          </cell>
          <cell r="AA5052" t="str">
            <v>golden_sachs</v>
          </cell>
        </row>
        <row r="5053">
          <cell r="A5053">
            <v>5036637</v>
          </cell>
          <cell r="Z5053">
            <v>104.61</v>
          </cell>
          <cell r="AA5053" t="str">
            <v>umbs_price</v>
          </cell>
        </row>
        <row r="5054">
          <cell r="A5054">
            <v>5036639</v>
          </cell>
          <cell r="Z5054">
            <v>105.64125</v>
          </cell>
          <cell r="AA5054" t="str">
            <v>storgan_manley</v>
          </cell>
        </row>
        <row r="5055">
          <cell r="A5055">
            <v>5036643</v>
          </cell>
          <cell r="Z5055">
            <v>101.47375</v>
          </cell>
          <cell r="AA5055" t="str">
            <v>golden_sachs</v>
          </cell>
        </row>
        <row r="5056">
          <cell r="A5056">
            <v>5036648</v>
          </cell>
          <cell r="Z5056">
            <v>103.03</v>
          </cell>
          <cell r="AA5056" t="str">
            <v>umbs_price</v>
          </cell>
        </row>
        <row r="5057">
          <cell r="A5057">
            <v>5036652</v>
          </cell>
          <cell r="Z5057">
            <v>100.09875</v>
          </cell>
          <cell r="AA5057" t="str">
            <v>storgan_manley</v>
          </cell>
        </row>
        <row r="5058">
          <cell r="A5058">
            <v>5036655</v>
          </cell>
          <cell r="Z5058">
            <v>103.19</v>
          </cell>
          <cell r="AA5058" t="str">
            <v>umbs_price</v>
          </cell>
        </row>
        <row r="5059">
          <cell r="A5059">
            <v>5036659</v>
          </cell>
          <cell r="Z5059">
            <v>99.88</v>
          </cell>
          <cell r="AA5059" t="str">
            <v>umbs_price</v>
          </cell>
        </row>
        <row r="5060">
          <cell r="A5060">
            <v>5036660</v>
          </cell>
          <cell r="Z5060">
            <v>100.8175</v>
          </cell>
          <cell r="AA5060" t="str">
            <v>golden_sachs</v>
          </cell>
        </row>
        <row r="5061">
          <cell r="A5061">
            <v>5036662</v>
          </cell>
          <cell r="Z5061">
            <v>104.61</v>
          </cell>
          <cell r="AA5061" t="str">
            <v>umbs_price</v>
          </cell>
        </row>
        <row r="5062">
          <cell r="A5062">
            <v>5036665</v>
          </cell>
          <cell r="Z5062">
            <v>105</v>
          </cell>
          <cell r="AA5062" t="str">
            <v>umbs_price</v>
          </cell>
        </row>
        <row r="5063">
          <cell r="A5063">
            <v>5036669</v>
          </cell>
          <cell r="Z5063">
            <v>103.19</v>
          </cell>
          <cell r="AA5063" t="str">
            <v>umbs_price</v>
          </cell>
        </row>
        <row r="5064">
          <cell r="A5064">
            <v>5036673</v>
          </cell>
          <cell r="Z5064">
            <v>103.19</v>
          </cell>
          <cell r="AA5064" t="str">
            <v>umbs_price</v>
          </cell>
        </row>
        <row r="5065">
          <cell r="A5065">
            <v>5036674</v>
          </cell>
          <cell r="Z5065">
            <v>105.76375</v>
          </cell>
          <cell r="AA5065" t="str">
            <v>golden_sachs</v>
          </cell>
        </row>
        <row r="5066">
          <cell r="A5066">
            <v>5036677</v>
          </cell>
          <cell r="Z5066">
            <v>100.93</v>
          </cell>
          <cell r="AA5066" t="str">
            <v>umbs_price</v>
          </cell>
        </row>
        <row r="5067">
          <cell r="A5067">
            <v>5036679</v>
          </cell>
          <cell r="Z5067">
            <v>99.88</v>
          </cell>
          <cell r="AA5067" t="str">
            <v>umbs_price</v>
          </cell>
        </row>
        <row r="5068">
          <cell r="A5068">
            <v>5036680</v>
          </cell>
          <cell r="Z5068">
            <v>99.88</v>
          </cell>
          <cell r="AA5068" t="str">
            <v>umbs_price</v>
          </cell>
        </row>
        <row r="5069">
          <cell r="A5069">
            <v>5036684</v>
          </cell>
          <cell r="Z5069">
            <v>99.88</v>
          </cell>
          <cell r="AA5069" t="str">
            <v>umbs_price</v>
          </cell>
        </row>
        <row r="5070">
          <cell r="A5070">
            <v>5036688</v>
          </cell>
          <cell r="Z5070">
            <v>103.19</v>
          </cell>
          <cell r="AA5070" t="str">
            <v>umbs_price</v>
          </cell>
        </row>
        <row r="5071">
          <cell r="A5071">
            <v>5036690</v>
          </cell>
          <cell r="Z5071">
            <v>103.19</v>
          </cell>
          <cell r="AA5071" t="str">
            <v>umbs_price</v>
          </cell>
        </row>
        <row r="5072">
          <cell r="A5072">
            <v>5036691</v>
          </cell>
          <cell r="Z5072">
            <v>103.19</v>
          </cell>
          <cell r="AA5072" t="str">
            <v>umbs_price</v>
          </cell>
        </row>
        <row r="5073">
          <cell r="A5073">
            <v>5036692</v>
          </cell>
          <cell r="Z5073">
            <v>99.88</v>
          </cell>
          <cell r="AA5073" t="str">
            <v>umbs_price</v>
          </cell>
        </row>
        <row r="5074">
          <cell r="A5074">
            <v>5036695</v>
          </cell>
          <cell r="Z5074">
            <v>103.19</v>
          </cell>
          <cell r="AA5074" t="str">
            <v>umbs_price</v>
          </cell>
        </row>
        <row r="5075">
          <cell r="A5075">
            <v>5036700</v>
          </cell>
          <cell r="Z5075">
            <v>104.61</v>
          </cell>
          <cell r="AA5075" t="str">
            <v>umbs_price</v>
          </cell>
        </row>
        <row r="5076">
          <cell r="A5076">
            <v>5036702</v>
          </cell>
          <cell r="Z5076">
            <v>104.61</v>
          </cell>
          <cell r="AA5076" t="str">
            <v>umbs_price</v>
          </cell>
        </row>
        <row r="5077">
          <cell r="A5077">
            <v>5036703</v>
          </cell>
          <cell r="Z5077">
            <v>105.1075</v>
          </cell>
          <cell r="AA5077" t="str">
            <v>golden_sachs</v>
          </cell>
        </row>
        <row r="5078">
          <cell r="A5078">
            <v>5036707</v>
          </cell>
          <cell r="Z5078">
            <v>103.19</v>
          </cell>
          <cell r="AA5078" t="str">
            <v>umbs_price</v>
          </cell>
        </row>
        <row r="5079">
          <cell r="A5079">
            <v>5036712</v>
          </cell>
          <cell r="Z5079">
            <v>105.9375</v>
          </cell>
          <cell r="AA5079" t="str">
            <v>golden_sachs</v>
          </cell>
        </row>
        <row r="5080">
          <cell r="A5080">
            <v>5036716</v>
          </cell>
          <cell r="Z5080">
            <v>104.78375</v>
          </cell>
          <cell r="AA5080" t="str">
            <v>golden_sachs</v>
          </cell>
        </row>
        <row r="5081">
          <cell r="A5081">
            <v>5036718</v>
          </cell>
          <cell r="Z5081">
            <v>100.8175</v>
          </cell>
          <cell r="AA5081" t="str">
            <v>golden_sachs</v>
          </cell>
        </row>
        <row r="5082">
          <cell r="A5082">
            <v>5036721</v>
          </cell>
          <cell r="Z5082">
            <v>103.19</v>
          </cell>
          <cell r="AA5082" t="str">
            <v>umbs_price</v>
          </cell>
        </row>
        <row r="5083">
          <cell r="A5083">
            <v>5036726</v>
          </cell>
          <cell r="Z5083">
            <v>104.22125</v>
          </cell>
          <cell r="AA5083" t="str">
            <v>storgan_manley</v>
          </cell>
        </row>
        <row r="5084">
          <cell r="A5084">
            <v>5036731</v>
          </cell>
          <cell r="Z5084">
            <v>103.19</v>
          </cell>
          <cell r="AA5084" t="str">
            <v>umbs_price</v>
          </cell>
        </row>
        <row r="5085">
          <cell r="A5085">
            <v>5036736</v>
          </cell>
          <cell r="Z5085">
            <v>100.93</v>
          </cell>
          <cell r="AA5085" t="str">
            <v>umbs_price</v>
          </cell>
        </row>
        <row r="5086">
          <cell r="A5086">
            <v>5036739</v>
          </cell>
          <cell r="Z5086">
            <v>103.59625</v>
          </cell>
          <cell r="AA5086" t="str">
            <v>golden_sachs</v>
          </cell>
        </row>
        <row r="5087">
          <cell r="A5087">
            <v>5036741</v>
          </cell>
          <cell r="Z5087">
            <v>103.03</v>
          </cell>
          <cell r="AA5087" t="str">
            <v>umbs_price</v>
          </cell>
        </row>
        <row r="5088">
          <cell r="A5088">
            <v>5036744</v>
          </cell>
          <cell r="Z5088">
            <v>104.61</v>
          </cell>
          <cell r="AA5088" t="str">
            <v>umbs_price</v>
          </cell>
        </row>
        <row r="5089">
          <cell r="A5089">
            <v>5036746</v>
          </cell>
          <cell r="Z5089">
            <v>99.88</v>
          </cell>
          <cell r="AA5089" t="str">
            <v>umbs_price</v>
          </cell>
        </row>
        <row r="5090">
          <cell r="A5090">
            <v>5036748</v>
          </cell>
          <cell r="Z5090">
            <v>103.19</v>
          </cell>
          <cell r="AA5090" t="str">
            <v>umbs_price</v>
          </cell>
        </row>
        <row r="5091">
          <cell r="A5091">
            <v>5036749</v>
          </cell>
          <cell r="Z5091">
            <v>104.155</v>
          </cell>
          <cell r="AA5091" t="str">
            <v>pj_logan</v>
          </cell>
        </row>
        <row r="5092">
          <cell r="A5092">
            <v>5036752</v>
          </cell>
          <cell r="Z5092">
            <v>106.125</v>
          </cell>
          <cell r="AA5092" t="str">
            <v>pj_logan</v>
          </cell>
        </row>
        <row r="5093">
          <cell r="A5093">
            <v>5036756</v>
          </cell>
          <cell r="Z5093">
            <v>105.1075</v>
          </cell>
          <cell r="AA5093" t="str">
            <v>golden_sachs</v>
          </cell>
        </row>
        <row r="5094">
          <cell r="A5094">
            <v>5036757</v>
          </cell>
          <cell r="Z5094">
            <v>104.1275</v>
          </cell>
          <cell r="AA5094" t="str">
            <v>golden_sachs</v>
          </cell>
        </row>
        <row r="5095">
          <cell r="A5095">
            <v>5036760</v>
          </cell>
          <cell r="Z5095">
            <v>103.19</v>
          </cell>
          <cell r="AA5095" t="str">
            <v>umbs_price</v>
          </cell>
        </row>
        <row r="5096">
          <cell r="A5096">
            <v>5036765</v>
          </cell>
          <cell r="Z5096">
            <v>103.19</v>
          </cell>
          <cell r="AA5096" t="str">
            <v>umbs_price</v>
          </cell>
        </row>
        <row r="5097">
          <cell r="A5097">
            <v>5036769</v>
          </cell>
          <cell r="Z5097">
            <v>105</v>
          </cell>
          <cell r="AA5097" t="str">
            <v>umbs_price</v>
          </cell>
        </row>
        <row r="5098">
          <cell r="A5098">
            <v>5036774</v>
          </cell>
          <cell r="Z5098">
            <v>105.20125</v>
          </cell>
          <cell r="AA5098" t="str">
            <v>storgan_manley</v>
          </cell>
        </row>
        <row r="5099">
          <cell r="A5099">
            <v>5036777</v>
          </cell>
          <cell r="Z5099">
            <v>104.315</v>
          </cell>
          <cell r="AA5099" t="str">
            <v>pj_logan</v>
          </cell>
        </row>
        <row r="5100">
          <cell r="A5100">
            <v>5036782</v>
          </cell>
          <cell r="Z5100">
            <v>104.61</v>
          </cell>
          <cell r="AA5100" t="str">
            <v>umbs_price</v>
          </cell>
        </row>
        <row r="5101">
          <cell r="A5101">
            <v>5036786</v>
          </cell>
          <cell r="Z5101">
            <v>106.41</v>
          </cell>
          <cell r="AA5101" t="str">
            <v>umbs_price</v>
          </cell>
        </row>
        <row r="5102">
          <cell r="A5102">
            <v>5036789</v>
          </cell>
          <cell r="Z5102">
            <v>103.19</v>
          </cell>
          <cell r="AA5102" t="str">
            <v>umbs_price</v>
          </cell>
        </row>
        <row r="5103">
          <cell r="A5103">
            <v>5036792</v>
          </cell>
          <cell r="Z5103">
            <v>99.88</v>
          </cell>
          <cell r="AA5103" t="str">
            <v>umbs_price</v>
          </cell>
        </row>
        <row r="5104">
          <cell r="A5104">
            <v>5036797</v>
          </cell>
          <cell r="Z5104">
            <v>99.88</v>
          </cell>
          <cell r="AA5104" t="str">
            <v>umbs_price</v>
          </cell>
        </row>
        <row r="5105">
          <cell r="A5105">
            <v>5036800</v>
          </cell>
          <cell r="Z5105">
            <v>103.19</v>
          </cell>
          <cell r="AA5105" t="str">
            <v>umbs_price</v>
          </cell>
        </row>
        <row r="5106">
          <cell r="A5106">
            <v>5036805</v>
          </cell>
          <cell r="Z5106">
            <v>104.61</v>
          </cell>
          <cell r="AA5106" t="str">
            <v>umbs_price</v>
          </cell>
        </row>
        <row r="5107">
          <cell r="A5107">
            <v>5036808</v>
          </cell>
          <cell r="Z5107">
            <v>104.17</v>
          </cell>
          <cell r="AA5107" t="str">
            <v>umbs_price</v>
          </cell>
        </row>
        <row r="5108">
          <cell r="A5108">
            <v>5036810</v>
          </cell>
          <cell r="Z5108">
            <v>104.61</v>
          </cell>
          <cell r="AA5108" t="str">
            <v>umbs_price</v>
          </cell>
        </row>
        <row r="5109">
          <cell r="A5109">
            <v>5036815</v>
          </cell>
          <cell r="Z5109">
            <v>103.19</v>
          </cell>
          <cell r="AA5109" t="str">
            <v>umbs_price</v>
          </cell>
        </row>
        <row r="5110">
          <cell r="A5110">
            <v>5036817</v>
          </cell>
          <cell r="Z5110">
            <v>103.59625</v>
          </cell>
          <cell r="AA5110" t="str">
            <v>storgan_manley</v>
          </cell>
        </row>
        <row r="5111">
          <cell r="A5111">
            <v>5036818</v>
          </cell>
          <cell r="Z5111">
            <v>104.17</v>
          </cell>
          <cell r="AA5111" t="str">
            <v>umbs_price</v>
          </cell>
        </row>
        <row r="5112">
          <cell r="A5112">
            <v>5036819</v>
          </cell>
          <cell r="Z5112">
            <v>105.25</v>
          </cell>
          <cell r="AA5112" t="str">
            <v>bank_of_americans</v>
          </cell>
        </row>
        <row r="5113">
          <cell r="A5113">
            <v>5036824</v>
          </cell>
          <cell r="Z5113">
            <v>103.65875</v>
          </cell>
          <cell r="AA5113" t="str">
            <v>pj_logan</v>
          </cell>
        </row>
        <row r="5114">
          <cell r="A5114">
            <v>5036828</v>
          </cell>
          <cell r="Z5114">
            <v>105.77</v>
          </cell>
          <cell r="AA5114" t="str">
            <v>umbs_price</v>
          </cell>
        </row>
        <row r="5115">
          <cell r="A5115">
            <v>5036829</v>
          </cell>
          <cell r="Z5115">
            <v>104.61</v>
          </cell>
          <cell r="AA5115" t="str">
            <v>umbs_price</v>
          </cell>
        </row>
        <row r="5116">
          <cell r="A5116">
            <v>5036833</v>
          </cell>
          <cell r="Z5116">
            <v>103.19</v>
          </cell>
          <cell r="AA5116" t="str">
            <v>umbs_price</v>
          </cell>
        </row>
        <row r="5117">
          <cell r="A5117">
            <v>5036838</v>
          </cell>
          <cell r="Z5117">
            <v>104.61</v>
          </cell>
          <cell r="AA5117" t="str">
            <v>umbs_price</v>
          </cell>
        </row>
        <row r="5118">
          <cell r="A5118">
            <v>5036842</v>
          </cell>
          <cell r="Z5118">
            <v>103.19</v>
          </cell>
          <cell r="AA5118" t="str">
            <v>umbs_price</v>
          </cell>
        </row>
        <row r="5119">
          <cell r="A5119">
            <v>5036843</v>
          </cell>
          <cell r="Z5119">
            <v>103.03</v>
          </cell>
          <cell r="AA5119" t="str">
            <v>umbs_price</v>
          </cell>
        </row>
        <row r="5120">
          <cell r="A5120">
            <v>5036847</v>
          </cell>
          <cell r="Z5120">
            <v>104.61</v>
          </cell>
          <cell r="AA5120" t="str">
            <v>umbs_price</v>
          </cell>
        </row>
        <row r="5121">
          <cell r="A5121">
            <v>5036849</v>
          </cell>
          <cell r="Z5121">
            <v>97.668750000000003</v>
          </cell>
          <cell r="AA5121" t="str">
            <v>golden_sachs</v>
          </cell>
        </row>
        <row r="5122">
          <cell r="A5122">
            <v>5036853</v>
          </cell>
          <cell r="Z5122">
            <v>103.19</v>
          </cell>
          <cell r="AA5122" t="str">
            <v>umbs_price</v>
          </cell>
        </row>
        <row r="5123">
          <cell r="A5123">
            <v>5036854</v>
          </cell>
          <cell r="Z5123">
            <v>104.78375</v>
          </cell>
          <cell r="AA5123" t="str">
            <v>golden_sachs</v>
          </cell>
        </row>
        <row r="5124">
          <cell r="A5124">
            <v>5036858</v>
          </cell>
          <cell r="Z5124">
            <v>99.88</v>
          </cell>
          <cell r="AA5124" t="str">
            <v>umbs_price</v>
          </cell>
        </row>
        <row r="5125">
          <cell r="A5125">
            <v>5036861</v>
          </cell>
          <cell r="Z5125">
            <v>106.895</v>
          </cell>
          <cell r="AA5125" t="str">
            <v>pj_logan</v>
          </cell>
        </row>
        <row r="5126">
          <cell r="A5126">
            <v>5036862</v>
          </cell>
          <cell r="Z5126">
            <v>104.17</v>
          </cell>
          <cell r="AA5126" t="str">
            <v>umbs_price</v>
          </cell>
        </row>
        <row r="5127">
          <cell r="A5127">
            <v>5036866</v>
          </cell>
          <cell r="Z5127">
            <v>105.77</v>
          </cell>
          <cell r="AA5127" t="str">
            <v>umbs_price</v>
          </cell>
        </row>
        <row r="5128">
          <cell r="A5128">
            <v>5036871</v>
          </cell>
          <cell r="Z5128">
            <v>104.61</v>
          </cell>
          <cell r="AA5128" t="str">
            <v>umbs_price</v>
          </cell>
        </row>
        <row r="5129">
          <cell r="A5129">
            <v>5036875</v>
          </cell>
          <cell r="Z5129">
            <v>103.19</v>
          </cell>
          <cell r="AA5129" t="str">
            <v>umbs_price</v>
          </cell>
        </row>
        <row r="5130">
          <cell r="A5130">
            <v>5036880</v>
          </cell>
          <cell r="Z5130">
            <v>103.59625</v>
          </cell>
          <cell r="AA5130" t="str">
            <v>golden_sachs</v>
          </cell>
        </row>
        <row r="5131">
          <cell r="A5131">
            <v>5036885</v>
          </cell>
          <cell r="Z5131">
            <v>103.19</v>
          </cell>
          <cell r="AA5131" t="str">
            <v>umbs_price</v>
          </cell>
        </row>
        <row r="5132">
          <cell r="A5132">
            <v>5036887</v>
          </cell>
          <cell r="Z5132">
            <v>101.86750000000001</v>
          </cell>
          <cell r="AA5132" t="str">
            <v>golden_sachs</v>
          </cell>
        </row>
        <row r="5133">
          <cell r="A5133">
            <v>5036892</v>
          </cell>
          <cell r="Z5133">
            <v>103.19</v>
          </cell>
          <cell r="AA5133" t="str">
            <v>umbs_price</v>
          </cell>
        </row>
        <row r="5134">
          <cell r="A5134">
            <v>5036894</v>
          </cell>
          <cell r="Z5134">
            <v>99.88</v>
          </cell>
          <cell r="AA5134" t="str">
            <v>umbs_price</v>
          </cell>
        </row>
        <row r="5135">
          <cell r="A5135">
            <v>5036899</v>
          </cell>
          <cell r="Z5135">
            <v>103.03</v>
          </cell>
          <cell r="AA5135" t="str">
            <v>umbs_price</v>
          </cell>
        </row>
        <row r="5136">
          <cell r="A5136">
            <v>5036904</v>
          </cell>
          <cell r="Z5136">
            <v>104.61</v>
          </cell>
          <cell r="AA5136" t="str">
            <v>umbs_price</v>
          </cell>
        </row>
        <row r="5137">
          <cell r="A5137">
            <v>5036908</v>
          </cell>
          <cell r="Z5137">
            <v>100.91125</v>
          </cell>
          <cell r="AA5137" t="str">
            <v>storgan_manley</v>
          </cell>
        </row>
        <row r="5138">
          <cell r="A5138">
            <v>5036910</v>
          </cell>
          <cell r="Z5138">
            <v>103.03</v>
          </cell>
          <cell r="AA5138" t="str">
            <v>umbs_price</v>
          </cell>
        </row>
        <row r="5139">
          <cell r="A5139">
            <v>5036913</v>
          </cell>
          <cell r="Z5139">
            <v>104.38875</v>
          </cell>
          <cell r="AA5139" t="str">
            <v>golden_sachs</v>
          </cell>
        </row>
        <row r="5140">
          <cell r="A5140">
            <v>5036916</v>
          </cell>
          <cell r="Z5140">
            <v>103.565</v>
          </cell>
          <cell r="AA5140" t="str">
            <v>bank_of_americans</v>
          </cell>
        </row>
        <row r="5141">
          <cell r="A5141">
            <v>5036917</v>
          </cell>
          <cell r="Z5141">
            <v>104.1275</v>
          </cell>
          <cell r="AA5141" t="str">
            <v>golden_sachs</v>
          </cell>
        </row>
        <row r="5142">
          <cell r="A5142">
            <v>5036919</v>
          </cell>
          <cell r="Z5142">
            <v>103.03</v>
          </cell>
          <cell r="AA5142" t="str">
            <v>umbs_price</v>
          </cell>
        </row>
        <row r="5143">
          <cell r="A5143">
            <v>5036921</v>
          </cell>
          <cell r="Z5143">
            <v>106.80125</v>
          </cell>
          <cell r="AA5143" t="str">
            <v>storgan_manley</v>
          </cell>
        </row>
        <row r="5144">
          <cell r="A5144">
            <v>5036926</v>
          </cell>
          <cell r="Z5144">
            <v>104.62375</v>
          </cell>
          <cell r="AA5144" t="str">
            <v>golden_sachs</v>
          </cell>
        </row>
        <row r="5145">
          <cell r="A5145">
            <v>5036930</v>
          </cell>
          <cell r="Z5145">
            <v>104.17</v>
          </cell>
          <cell r="AA5145" t="str">
            <v>umbs_price</v>
          </cell>
        </row>
        <row r="5146">
          <cell r="A5146">
            <v>5036935</v>
          </cell>
          <cell r="Z5146">
            <v>103.19</v>
          </cell>
          <cell r="AA5146" t="str">
            <v>umbs_price</v>
          </cell>
        </row>
        <row r="5147">
          <cell r="A5147">
            <v>5036939</v>
          </cell>
          <cell r="Z5147">
            <v>103.19</v>
          </cell>
          <cell r="AA5147" t="str">
            <v>umbs_price</v>
          </cell>
        </row>
        <row r="5148">
          <cell r="A5148">
            <v>5036941</v>
          </cell>
          <cell r="Z5148">
            <v>104.17</v>
          </cell>
          <cell r="AA5148" t="str">
            <v>umbs_price</v>
          </cell>
        </row>
        <row r="5149">
          <cell r="A5149">
            <v>5036944</v>
          </cell>
          <cell r="Z5149">
            <v>103.19</v>
          </cell>
          <cell r="AA5149" t="str">
            <v>umbs_price</v>
          </cell>
        </row>
        <row r="5150">
          <cell r="A5150">
            <v>5036949</v>
          </cell>
          <cell r="Z5150">
            <v>103.19</v>
          </cell>
          <cell r="AA5150" t="str">
            <v>umbs_price</v>
          </cell>
        </row>
        <row r="5151">
          <cell r="A5151">
            <v>5036951</v>
          </cell>
          <cell r="Z5151">
            <v>105</v>
          </cell>
          <cell r="AA5151" t="str">
            <v>umbs_price</v>
          </cell>
        </row>
        <row r="5152">
          <cell r="A5152">
            <v>5036953</v>
          </cell>
          <cell r="Z5152">
            <v>99.88</v>
          </cell>
          <cell r="AA5152" t="str">
            <v>umbs_price</v>
          </cell>
        </row>
        <row r="5153">
          <cell r="A5153">
            <v>5036954</v>
          </cell>
          <cell r="Z5153">
            <v>104.17</v>
          </cell>
          <cell r="AA5153" t="str">
            <v>umbs_price</v>
          </cell>
        </row>
        <row r="5154">
          <cell r="A5154">
            <v>5036958</v>
          </cell>
          <cell r="Z5154">
            <v>103.40875</v>
          </cell>
          <cell r="AA5154" t="str">
            <v>storgan_manley</v>
          </cell>
        </row>
        <row r="5155">
          <cell r="A5155">
            <v>5036962</v>
          </cell>
          <cell r="Z5155">
            <v>103.19</v>
          </cell>
          <cell r="AA5155" t="str">
            <v>umbs_price</v>
          </cell>
        </row>
        <row r="5156">
          <cell r="A5156">
            <v>5036967</v>
          </cell>
          <cell r="Z5156">
            <v>97.606250000000003</v>
          </cell>
          <cell r="AA5156" t="str">
            <v>golden_sachs</v>
          </cell>
        </row>
        <row r="5157">
          <cell r="A5157">
            <v>5036972</v>
          </cell>
          <cell r="Z5157">
            <v>103.19</v>
          </cell>
          <cell r="AA5157" t="str">
            <v>umbs_price</v>
          </cell>
        </row>
        <row r="5158">
          <cell r="A5158">
            <v>5036975</v>
          </cell>
          <cell r="Z5158">
            <v>103.5025</v>
          </cell>
          <cell r="AA5158" t="str">
            <v>bank_of_americans</v>
          </cell>
        </row>
        <row r="5159">
          <cell r="A5159">
            <v>5036979</v>
          </cell>
          <cell r="Z5159">
            <v>104.17</v>
          </cell>
          <cell r="AA5159" t="str">
            <v>umbs_price</v>
          </cell>
        </row>
        <row r="5160">
          <cell r="A5160">
            <v>5036984</v>
          </cell>
          <cell r="Z5160">
            <v>104.61</v>
          </cell>
          <cell r="AA5160" t="str">
            <v>umbs_price</v>
          </cell>
        </row>
        <row r="5161">
          <cell r="A5161">
            <v>5036989</v>
          </cell>
          <cell r="Z5161">
            <v>104.61</v>
          </cell>
          <cell r="AA5161" t="str">
            <v>umbs_price</v>
          </cell>
        </row>
        <row r="5162">
          <cell r="A5162">
            <v>5036991</v>
          </cell>
          <cell r="Z5162">
            <v>104.17</v>
          </cell>
          <cell r="AA5162" t="str">
            <v>umbs_price</v>
          </cell>
        </row>
        <row r="5163">
          <cell r="A5163">
            <v>5036995</v>
          </cell>
          <cell r="Z5163">
            <v>103.72125</v>
          </cell>
          <cell r="AA5163" t="str">
            <v>storgan_manley</v>
          </cell>
        </row>
        <row r="5164">
          <cell r="A5164">
            <v>5037000</v>
          </cell>
          <cell r="Z5164">
            <v>103.19</v>
          </cell>
          <cell r="AA5164" t="str">
            <v>umbs_price</v>
          </cell>
        </row>
        <row r="5165">
          <cell r="A5165">
            <v>5037002</v>
          </cell>
          <cell r="Z5165">
            <v>103.19</v>
          </cell>
          <cell r="AA5165" t="str">
            <v>umbs_price</v>
          </cell>
        </row>
        <row r="5166">
          <cell r="A5166">
            <v>5037004</v>
          </cell>
          <cell r="Z5166">
            <v>97.45</v>
          </cell>
          <cell r="AA5166" t="str">
            <v>umbs_price</v>
          </cell>
        </row>
        <row r="5167">
          <cell r="A5167">
            <v>5037009</v>
          </cell>
          <cell r="Z5167">
            <v>104.17</v>
          </cell>
          <cell r="AA5167" t="str">
            <v>umbs_price</v>
          </cell>
        </row>
        <row r="5168">
          <cell r="A5168">
            <v>5037010</v>
          </cell>
          <cell r="Z5168">
            <v>104.295</v>
          </cell>
          <cell r="AA5168" t="str">
            <v>pj_logan</v>
          </cell>
        </row>
        <row r="5169">
          <cell r="A5169">
            <v>5037013</v>
          </cell>
          <cell r="Z5169">
            <v>104.61</v>
          </cell>
          <cell r="AA5169" t="str">
            <v>umbs_price</v>
          </cell>
        </row>
        <row r="5170">
          <cell r="A5170">
            <v>5037018</v>
          </cell>
          <cell r="Z5170">
            <v>105.40625</v>
          </cell>
          <cell r="AA5170" t="str">
            <v>golden_sachs</v>
          </cell>
        </row>
        <row r="5171">
          <cell r="A5171">
            <v>5037022</v>
          </cell>
          <cell r="Z5171">
            <v>99.88</v>
          </cell>
          <cell r="AA5171" t="str">
            <v>umbs_price</v>
          </cell>
        </row>
        <row r="5172">
          <cell r="A5172">
            <v>5037026</v>
          </cell>
          <cell r="Z5172">
            <v>103.40875</v>
          </cell>
          <cell r="AA5172" t="str">
            <v>storgan_manley</v>
          </cell>
        </row>
        <row r="5173">
          <cell r="A5173">
            <v>5037030</v>
          </cell>
          <cell r="Z5173">
            <v>104.09625</v>
          </cell>
          <cell r="AA5173" t="str">
            <v>storgan_manley</v>
          </cell>
        </row>
        <row r="5174">
          <cell r="A5174">
            <v>5037033</v>
          </cell>
          <cell r="Z5174">
            <v>105.76375</v>
          </cell>
          <cell r="AA5174" t="str">
            <v>golden_sachs</v>
          </cell>
        </row>
        <row r="5175">
          <cell r="A5175">
            <v>5037037</v>
          </cell>
          <cell r="Z5175">
            <v>103.19</v>
          </cell>
          <cell r="AA5175" t="str">
            <v>umbs_price</v>
          </cell>
        </row>
        <row r="5176">
          <cell r="A5176">
            <v>5037038</v>
          </cell>
          <cell r="Z5176">
            <v>97.45</v>
          </cell>
          <cell r="AA5176" t="str">
            <v>umbs_price</v>
          </cell>
        </row>
        <row r="5177">
          <cell r="A5177">
            <v>5037043</v>
          </cell>
          <cell r="Z5177">
            <v>99.88</v>
          </cell>
          <cell r="AA5177" t="str">
            <v>umbs_price</v>
          </cell>
        </row>
        <row r="5178">
          <cell r="A5178">
            <v>5037046</v>
          </cell>
          <cell r="Z5178">
            <v>103.03</v>
          </cell>
          <cell r="AA5178" t="str">
            <v>umbs_price</v>
          </cell>
        </row>
        <row r="5179">
          <cell r="A5179">
            <v>5037047</v>
          </cell>
          <cell r="Z5179">
            <v>103.19</v>
          </cell>
          <cell r="AA5179" t="str">
            <v>umbs_price</v>
          </cell>
        </row>
        <row r="5180">
          <cell r="A5180">
            <v>5037052</v>
          </cell>
          <cell r="Z5180">
            <v>104.17</v>
          </cell>
          <cell r="AA5180" t="str">
            <v>umbs_price</v>
          </cell>
        </row>
        <row r="5181">
          <cell r="A5181">
            <v>5037056</v>
          </cell>
          <cell r="Z5181">
            <v>103.19</v>
          </cell>
          <cell r="AA5181" t="str">
            <v>umbs_price</v>
          </cell>
        </row>
        <row r="5182">
          <cell r="A5182">
            <v>5037059</v>
          </cell>
          <cell r="Z5182">
            <v>104.1275</v>
          </cell>
          <cell r="AA5182" t="str">
            <v>golden_sachs</v>
          </cell>
        </row>
        <row r="5183">
          <cell r="A5183">
            <v>5037062</v>
          </cell>
          <cell r="Z5183">
            <v>105.20125</v>
          </cell>
          <cell r="AA5183" t="str">
            <v>storgan_manley</v>
          </cell>
        </row>
        <row r="5184">
          <cell r="A5184">
            <v>5037065</v>
          </cell>
          <cell r="Z5184">
            <v>105.34375</v>
          </cell>
          <cell r="AA5184" t="str">
            <v>storgan_manley</v>
          </cell>
        </row>
        <row r="5185">
          <cell r="A5185">
            <v>5037067</v>
          </cell>
          <cell r="Z5185">
            <v>103.03</v>
          </cell>
          <cell r="AA5185" t="str">
            <v>umbs_price</v>
          </cell>
        </row>
        <row r="5186">
          <cell r="A5186">
            <v>5037069</v>
          </cell>
          <cell r="Z5186">
            <v>103.19</v>
          </cell>
          <cell r="AA5186" t="str">
            <v>umbs_price</v>
          </cell>
        </row>
        <row r="5187">
          <cell r="A5187">
            <v>5037071</v>
          </cell>
          <cell r="Z5187">
            <v>104.61</v>
          </cell>
          <cell r="AA5187" t="str">
            <v>umbs_price</v>
          </cell>
        </row>
        <row r="5188">
          <cell r="A5188">
            <v>5037072</v>
          </cell>
          <cell r="Z5188">
            <v>106.11375</v>
          </cell>
          <cell r="AA5188" t="str">
            <v>storgan_manley</v>
          </cell>
        </row>
        <row r="5189">
          <cell r="A5189">
            <v>5037077</v>
          </cell>
          <cell r="Z5189">
            <v>105.77</v>
          </cell>
          <cell r="AA5189" t="str">
            <v>umbs_price</v>
          </cell>
        </row>
        <row r="5190">
          <cell r="A5190">
            <v>5037078</v>
          </cell>
          <cell r="Z5190">
            <v>103.19</v>
          </cell>
          <cell r="AA5190" t="str">
            <v>umbs_price</v>
          </cell>
        </row>
        <row r="5191">
          <cell r="A5191">
            <v>5037079</v>
          </cell>
          <cell r="Z5191">
            <v>103.19</v>
          </cell>
          <cell r="AA5191" t="str">
            <v>umbs_price</v>
          </cell>
        </row>
        <row r="5192">
          <cell r="A5192">
            <v>5037083</v>
          </cell>
          <cell r="Z5192">
            <v>104.61</v>
          </cell>
          <cell r="AA5192" t="str">
            <v>umbs_price</v>
          </cell>
        </row>
        <row r="5193">
          <cell r="A5193">
            <v>5037088</v>
          </cell>
          <cell r="Z5193">
            <v>103.19</v>
          </cell>
          <cell r="AA5193" t="str">
            <v>umbs_price</v>
          </cell>
        </row>
        <row r="5194">
          <cell r="A5194">
            <v>5037089</v>
          </cell>
          <cell r="Z5194">
            <v>104.06125</v>
          </cell>
          <cell r="AA5194" t="str">
            <v>storgan_manley</v>
          </cell>
        </row>
        <row r="5195">
          <cell r="A5195">
            <v>5037091</v>
          </cell>
          <cell r="Z5195">
            <v>104.61</v>
          </cell>
          <cell r="AA5195" t="str">
            <v>umbs_price</v>
          </cell>
        </row>
        <row r="5196">
          <cell r="A5196">
            <v>5037092</v>
          </cell>
          <cell r="Z5196">
            <v>104.155</v>
          </cell>
          <cell r="AA5196" t="str">
            <v>pj_logan</v>
          </cell>
        </row>
        <row r="5197">
          <cell r="A5197">
            <v>5037097</v>
          </cell>
          <cell r="Z5197">
            <v>103.19</v>
          </cell>
          <cell r="AA5197" t="str">
            <v>umbs_price</v>
          </cell>
        </row>
        <row r="5198">
          <cell r="A5198">
            <v>5037100</v>
          </cell>
          <cell r="Z5198">
            <v>105</v>
          </cell>
          <cell r="AA5198" t="str">
            <v>umbs_price</v>
          </cell>
        </row>
        <row r="5199">
          <cell r="A5199">
            <v>5037101</v>
          </cell>
          <cell r="Z5199">
            <v>99.88</v>
          </cell>
          <cell r="AA5199" t="str">
            <v>umbs_price</v>
          </cell>
        </row>
        <row r="5200">
          <cell r="A5200">
            <v>5037102</v>
          </cell>
          <cell r="Z5200">
            <v>105</v>
          </cell>
          <cell r="AA5200" t="str">
            <v>umbs_price</v>
          </cell>
        </row>
        <row r="5201">
          <cell r="A5201">
            <v>5037107</v>
          </cell>
          <cell r="Z5201">
            <v>104.17</v>
          </cell>
          <cell r="AA5201" t="str">
            <v>umbs_price</v>
          </cell>
        </row>
        <row r="5202">
          <cell r="A5202">
            <v>5037110</v>
          </cell>
          <cell r="Z5202">
            <v>99.637500000000003</v>
          </cell>
          <cell r="AA5202" t="str">
            <v>golden_sachs</v>
          </cell>
        </row>
        <row r="5203">
          <cell r="A5203">
            <v>5037111</v>
          </cell>
          <cell r="Z5203">
            <v>104.69</v>
          </cell>
          <cell r="AA5203" t="str">
            <v>pj_logan</v>
          </cell>
        </row>
        <row r="5204">
          <cell r="A5204">
            <v>5037114</v>
          </cell>
          <cell r="Z5204">
            <v>103.19</v>
          </cell>
          <cell r="AA5204" t="str">
            <v>umbs_price</v>
          </cell>
        </row>
        <row r="5205">
          <cell r="A5205">
            <v>5037119</v>
          </cell>
          <cell r="Z5205">
            <v>105.77</v>
          </cell>
          <cell r="AA5205" t="str">
            <v>umbs_price</v>
          </cell>
        </row>
        <row r="5206">
          <cell r="A5206">
            <v>5037123</v>
          </cell>
          <cell r="Z5206">
            <v>103.19</v>
          </cell>
          <cell r="AA5206" t="str">
            <v>umbs_price</v>
          </cell>
        </row>
        <row r="5207">
          <cell r="A5207">
            <v>5037127</v>
          </cell>
          <cell r="Z5207">
            <v>99.88</v>
          </cell>
          <cell r="AA5207" t="str">
            <v>umbs_price</v>
          </cell>
        </row>
        <row r="5208">
          <cell r="A5208">
            <v>5037130</v>
          </cell>
          <cell r="Z5208">
            <v>103.19</v>
          </cell>
          <cell r="AA5208" t="str">
            <v>umbs_price</v>
          </cell>
        </row>
        <row r="5209">
          <cell r="A5209">
            <v>5037134</v>
          </cell>
          <cell r="Z5209">
            <v>105.34375</v>
          </cell>
          <cell r="AA5209" t="str">
            <v>storgan_manley</v>
          </cell>
        </row>
        <row r="5210">
          <cell r="A5210">
            <v>5037137</v>
          </cell>
          <cell r="Z5210">
            <v>99.88</v>
          </cell>
          <cell r="AA5210" t="str">
            <v>umbs_price</v>
          </cell>
        </row>
        <row r="5211">
          <cell r="A5211">
            <v>5037139</v>
          </cell>
          <cell r="Z5211">
            <v>106.125</v>
          </cell>
          <cell r="AA5211" t="str">
            <v>pj_logan</v>
          </cell>
        </row>
        <row r="5212">
          <cell r="A5212">
            <v>5037144</v>
          </cell>
          <cell r="Z5212">
            <v>104.38875</v>
          </cell>
          <cell r="AA5212" t="str">
            <v>storgan_manley</v>
          </cell>
        </row>
        <row r="5213">
          <cell r="A5213">
            <v>5037147</v>
          </cell>
          <cell r="Z5213">
            <v>103.19</v>
          </cell>
          <cell r="AA5213" t="str">
            <v>umbs_price</v>
          </cell>
        </row>
        <row r="5214">
          <cell r="A5214">
            <v>5037149</v>
          </cell>
          <cell r="Z5214">
            <v>104.17</v>
          </cell>
          <cell r="AA5214" t="str">
            <v>umbs_price</v>
          </cell>
        </row>
        <row r="5215">
          <cell r="A5215">
            <v>5037150</v>
          </cell>
          <cell r="Z5215">
            <v>104.61</v>
          </cell>
          <cell r="AA5215" t="str">
            <v>umbs_price</v>
          </cell>
        </row>
        <row r="5216">
          <cell r="A5216">
            <v>5037155</v>
          </cell>
          <cell r="Z5216">
            <v>99.88</v>
          </cell>
          <cell r="AA5216" t="str">
            <v>umbs_price</v>
          </cell>
        </row>
        <row r="5217">
          <cell r="A5217">
            <v>5037159</v>
          </cell>
          <cell r="Z5217">
            <v>101.005</v>
          </cell>
          <cell r="AA5217" t="str">
            <v>pj_logan</v>
          </cell>
        </row>
        <row r="5218">
          <cell r="A5218">
            <v>5037160</v>
          </cell>
          <cell r="Z5218">
            <v>103.19</v>
          </cell>
          <cell r="AA5218" t="str">
            <v>umbs_price</v>
          </cell>
        </row>
        <row r="5219">
          <cell r="A5219">
            <v>5037163</v>
          </cell>
          <cell r="Z5219">
            <v>104.20125</v>
          </cell>
          <cell r="AA5219" t="str">
            <v>golden_sachs</v>
          </cell>
        </row>
        <row r="5220">
          <cell r="A5220">
            <v>5037166</v>
          </cell>
          <cell r="Z5220">
            <v>103.19</v>
          </cell>
          <cell r="AA5220" t="str">
            <v>umbs_price</v>
          </cell>
        </row>
        <row r="5221">
          <cell r="A5221">
            <v>5037171</v>
          </cell>
          <cell r="Z5221">
            <v>103.19</v>
          </cell>
          <cell r="AA5221" t="str">
            <v>umbs_price</v>
          </cell>
        </row>
        <row r="5222">
          <cell r="A5222">
            <v>5037173</v>
          </cell>
          <cell r="Z5222">
            <v>99.88</v>
          </cell>
          <cell r="AA5222" t="str">
            <v>umbs_price</v>
          </cell>
        </row>
        <row r="5223">
          <cell r="A5223">
            <v>5037176</v>
          </cell>
          <cell r="Z5223">
            <v>103.19</v>
          </cell>
          <cell r="AA5223" t="str">
            <v>umbs_price</v>
          </cell>
        </row>
        <row r="5224">
          <cell r="A5224">
            <v>5037177</v>
          </cell>
          <cell r="Z5224">
            <v>105.25</v>
          </cell>
          <cell r="AA5224" t="str">
            <v>golden_sachs</v>
          </cell>
        </row>
        <row r="5225">
          <cell r="A5225">
            <v>5037180</v>
          </cell>
          <cell r="Z5225">
            <v>104.61</v>
          </cell>
          <cell r="AA5225" t="str">
            <v>umbs_price</v>
          </cell>
        </row>
        <row r="5226">
          <cell r="A5226">
            <v>5037185</v>
          </cell>
          <cell r="Z5226">
            <v>105.76375</v>
          </cell>
          <cell r="AA5226" t="str">
            <v>golden_sachs</v>
          </cell>
        </row>
        <row r="5227">
          <cell r="A5227">
            <v>5037189</v>
          </cell>
          <cell r="Z5227">
            <v>99.88</v>
          </cell>
          <cell r="AA5227" t="str">
            <v>umbs_price</v>
          </cell>
        </row>
        <row r="5228">
          <cell r="A5228">
            <v>5037193</v>
          </cell>
          <cell r="Z5228">
            <v>104.61</v>
          </cell>
          <cell r="AA5228" t="str">
            <v>umbs_price</v>
          </cell>
        </row>
        <row r="5229">
          <cell r="A5229">
            <v>5037198</v>
          </cell>
          <cell r="Z5229">
            <v>103.19</v>
          </cell>
          <cell r="AA5229" t="str">
            <v>umbs_price</v>
          </cell>
        </row>
        <row r="5230">
          <cell r="A5230">
            <v>5037203</v>
          </cell>
          <cell r="Z5230">
            <v>103.03</v>
          </cell>
          <cell r="AA5230" t="str">
            <v>umbs_price</v>
          </cell>
        </row>
        <row r="5231">
          <cell r="A5231">
            <v>5037206</v>
          </cell>
          <cell r="Z5231">
            <v>104.09625</v>
          </cell>
          <cell r="AA5231" t="str">
            <v>storgan_manley</v>
          </cell>
        </row>
        <row r="5232">
          <cell r="A5232">
            <v>5037208</v>
          </cell>
          <cell r="Z5232">
            <v>104.17</v>
          </cell>
          <cell r="AA5232" t="str">
            <v>umbs_price</v>
          </cell>
        </row>
        <row r="5233">
          <cell r="A5233">
            <v>5037211</v>
          </cell>
          <cell r="Z5233">
            <v>104.1275</v>
          </cell>
          <cell r="AA5233" t="str">
            <v>golden_sachs</v>
          </cell>
        </row>
        <row r="5234">
          <cell r="A5234">
            <v>5037214</v>
          </cell>
          <cell r="Z5234">
            <v>103.19</v>
          </cell>
          <cell r="AA5234" t="str">
            <v>umbs_price</v>
          </cell>
        </row>
        <row r="5235">
          <cell r="A5235">
            <v>5037218</v>
          </cell>
          <cell r="Z5235">
            <v>103.19</v>
          </cell>
          <cell r="AA5235" t="str">
            <v>umbs_price</v>
          </cell>
        </row>
        <row r="5236">
          <cell r="A5236">
            <v>5037223</v>
          </cell>
          <cell r="Z5236">
            <v>104.06125</v>
          </cell>
          <cell r="AA5236" t="str">
            <v>storgan_manley</v>
          </cell>
        </row>
        <row r="5237">
          <cell r="A5237">
            <v>5037227</v>
          </cell>
          <cell r="Z5237">
            <v>104.95375</v>
          </cell>
          <cell r="AA5237" t="str">
            <v>storgan_manley</v>
          </cell>
        </row>
        <row r="5238">
          <cell r="A5238">
            <v>5037232</v>
          </cell>
          <cell r="Z5238">
            <v>104.61</v>
          </cell>
          <cell r="AA5238" t="str">
            <v>umbs_price</v>
          </cell>
        </row>
        <row r="5239">
          <cell r="A5239">
            <v>5037233</v>
          </cell>
          <cell r="Z5239">
            <v>104.17</v>
          </cell>
          <cell r="AA5239" t="str">
            <v>umbs_price</v>
          </cell>
        </row>
        <row r="5240">
          <cell r="A5240">
            <v>5037235</v>
          </cell>
          <cell r="Z5240">
            <v>103.19</v>
          </cell>
          <cell r="AA5240" t="str">
            <v>umbs_price</v>
          </cell>
        </row>
        <row r="5241">
          <cell r="A5241">
            <v>5037237</v>
          </cell>
          <cell r="Z5241">
            <v>100.28625</v>
          </cell>
          <cell r="AA5241" t="str">
            <v>storgan_manley</v>
          </cell>
        </row>
        <row r="5242">
          <cell r="A5242">
            <v>5037239</v>
          </cell>
          <cell r="Z5242">
            <v>104.61</v>
          </cell>
          <cell r="AA5242" t="str">
            <v>umbs_price</v>
          </cell>
        </row>
        <row r="5243">
          <cell r="A5243">
            <v>5037243</v>
          </cell>
          <cell r="Z5243">
            <v>99.88</v>
          </cell>
          <cell r="AA5243" t="str">
            <v>umbs_price</v>
          </cell>
        </row>
        <row r="5244">
          <cell r="A5244">
            <v>5037247</v>
          </cell>
          <cell r="Z5244">
            <v>104.61</v>
          </cell>
          <cell r="AA5244" t="str">
            <v>umbs_price</v>
          </cell>
        </row>
        <row r="5245">
          <cell r="A5245">
            <v>5037249</v>
          </cell>
          <cell r="Z5245">
            <v>103.19</v>
          </cell>
          <cell r="AA5245" t="str">
            <v>umbs_price</v>
          </cell>
        </row>
        <row r="5246">
          <cell r="A5246">
            <v>5037252</v>
          </cell>
          <cell r="Z5246">
            <v>103.72125</v>
          </cell>
          <cell r="AA5246" t="str">
            <v>storgan_manley</v>
          </cell>
        </row>
        <row r="5247">
          <cell r="A5247">
            <v>5037254</v>
          </cell>
          <cell r="Z5247">
            <v>103.19</v>
          </cell>
          <cell r="AA5247" t="str">
            <v>umbs_price</v>
          </cell>
        </row>
        <row r="5248">
          <cell r="A5248">
            <v>5037257</v>
          </cell>
          <cell r="Z5248">
            <v>104.22125</v>
          </cell>
          <cell r="AA5248" t="str">
            <v>storgan_manley</v>
          </cell>
        </row>
        <row r="5249">
          <cell r="A5249">
            <v>5037261</v>
          </cell>
          <cell r="Z5249">
            <v>99.88</v>
          </cell>
          <cell r="AA5249" t="str">
            <v>umbs_price</v>
          </cell>
        </row>
        <row r="5250">
          <cell r="A5250">
            <v>5037264</v>
          </cell>
          <cell r="Z5250">
            <v>103.65875</v>
          </cell>
          <cell r="AA5250" t="str">
            <v>pj_logan</v>
          </cell>
        </row>
        <row r="5251">
          <cell r="A5251">
            <v>5037265</v>
          </cell>
          <cell r="Z5251">
            <v>99.88</v>
          </cell>
          <cell r="AA5251" t="str">
            <v>umbs_price</v>
          </cell>
        </row>
        <row r="5252">
          <cell r="A5252">
            <v>5037266</v>
          </cell>
          <cell r="Z5252">
            <v>101.96125000000001</v>
          </cell>
          <cell r="AA5252" t="str">
            <v>storgan_manley</v>
          </cell>
        </row>
        <row r="5253">
          <cell r="A5253">
            <v>5037269</v>
          </cell>
          <cell r="Z5253">
            <v>103.19</v>
          </cell>
          <cell r="AA5253" t="str">
            <v>umbs_price</v>
          </cell>
        </row>
        <row r="5254">
          <cell r="A5254">
            <v>5037272</v>
          </cell>
          <cell r="Z5254">
            <v>105.77</v>
          </cell>
          <cell r="AA5254" t="str">
            <v>umbs_price</v>
          </cell>
        </row>
        <row r="5255">
          <cell r="A5255">
            <v>5037274</v>
          </cell>
          <cell r="Z5255">
            <v>100.005</v>
          </cell>
          <cell r="AA5255" t="str">
            <v>pj_logan</v>
          </cell>
        </row>
        <row r="5256">
          <cell r="A5256">
            <v>5037278</v>
          </cell>
          <cell r="Z5256">
            <v>103.03</v>
          </cell>
          <cell r="AA5256" t="str">
            <v>umbs_price</v>
          </cell>
        </row>
        <row r="5257">
          <cell r="A5257">
            <v>5037280</v>
          </cell>
          <cell r="Z5257">
            <v>99.88</v>
          </cell>
          <cell r="AA5257" t="str">
            <v>umbs_price</v>
          </cell>
        </row>
        <row r="5258">
          <cell r="A5258">
            <v>5037281</v>
          </cell>
          <cell r="Z5258">
            <v>99.88</v>
          </cell>
          <cell r="AA5258" t="str">
            <v>umbs_price</v>
          </cell>
        </row>
        <row r="5259">
          <cell r="A5259">
            <v>5037285</v>
          </cell>
          <cell r="Z5259">
            <v>99.88</v>
          </cell>
          <cell r="AA5259" t="str">
            <v>umbs_price</v>
          </cell>
        </row>
        <row r="5260">
          <cell r="A5260">
            <v>5037287</v>
          </cell>
          <cell r="Z5260">
            <v>103.03</v>
          </cell>
          <cell r="AA5260" t="str">
            <v>umbs_price</v>
          </cell>
        </row>
        <row r="5261">
          <cell r="A5261">
            <v>5037288</v>
          </cell>
          <cell r="Z5261">
            <v>99.88</v>
          </cell>
          <cell r="AA5261" t="str">
            <v>umbs_price</v>
          </cell>
        </row>
        <row r="5262">
          <cell r="A5262">
            <v>5037289</v>
          </cell>
          <cell r="Z5262">
            <v>103.44</v>
          </cell>
          <cell r="AA5262" t="str">
            <v>bank_of_americans</v>
          </cell>
        </row>
        <row r="5263">
          <cell r="A5263">
            <v>5037291</v>
          </cell>
          <cell r="Z5263">
            <v>99.88</v>
          </cell>
          <cell r="AA5263" t="str">
            <v>umbs_price</v>
          </cell>
        </row>
        <row r="5264">
          <cell r="A5264">
            <v>5037294</v>
          </cell>
          <cell r="Z5264">
            <v>104.17</v>
          </cell>
          <cell r="AA5264" t="str">
            <v>umbs_price</v>
          </cell>
        </row>
        <row r="5265">
          <cell r="A5265">
            <v>5037296</v>
          </cell>
          <cell r="Z5265">
            <v>101.83625000000001</v>
          </cell>
          <cell r="AA5265" t="str">
            <v>storgan_manley</v>
          </cell>
        </row>
        <row r="5266">
          <cell r="A5266">
            <v>5037299</v>
          </cell>
          <cell r="Z5266">
            <v>103.19</v>
          </cell>
          <cell r="AA5266" t="str">
            <v>umbs_price</v>
          </cell>
        </row>
        <row r="5267">
          <cell r="A5267">
            <v>5037304</v>
          </cell>
          <cell r="Z5267">
            <v>99.88</v>
          </cell>
          <cell r="AA5267" t="str">
            <v>umbs_price</v>
          </cell>
        </row>
        <row r="5268">
          <cell r="A5268">
            <v>5037306</v>
          </cell>
          <cell r="Z5268">
            <v>104.61</v>
          </cell>
          <cell r="AA5268" t="str">
            <v>umbs_price</v>
          </cell>
        </row>
        <row r="5269">
          <cell r="A5269">
            <v>5037310</v>
          </cell>
          <cell r="Z5269">
            <v>100.93</v>
          </cell>
          <cell r="AA5269" t="str">
            <v>umbs_price</v>
          </cell>
        </row>
        <row r="5270">
          <cell r="A5270">
            <v>5037313</v>
          </cell>
          <cell r="Z5270">
            <v>99.88</v>
          </cell>
          <cell r="AA5270" t="str">
            <v>umbs_price</v>
          </cell>
        </row>
        <row r="5271">
          <cell r="A5271">
            <v>5037315</v>
          </cell>
          <cell r="Z5271">
            <v>103.19</v>
          </cell>
          <cell r="AA5271" t="str">
            <v>umbs_price</v>
          </cell>
        </row>
        <row r="5272">
          <cell r="A5272">
            <v>5037320</v>
          </cell>
          <cell r="Z5272">
            <v>100.93</v>
          </cell>
          <cell r="AA5272" t="str">
            <v>umbs_price</v>
          </cell>
        </row>
        <row r="5273">
          <cell r="A5273">
            <v>5037324</v>
          </cell>
          <cell r="Z5273">
            <v>105.51625</v>
          </cell>
          <cell r="AA5273" t="str">
            <v>storgan_manley</v>
          </cell>
        </row>
        <row r="5274">
          <cell r="A5274">
            <v>5037328</v>
          </cell>
          <cell r="Z5274">
            <v>100.8175</v>
          </cell>
          <cell r="AA5274" t="str">
            <v>golden_sachs</v>
          </cell>
        </row>
        <row r="5275">
          <cell r="A5275">
            <v>5037330</v>
          </cell>
          <cell r="Z5275">
            <v>105.1075</v>
          </cell>
          <cell r="AA5275" t="str">
            <v>golden_sachs</v>
          </cell>
        </row>
        <row r="5276">
          <cell r="A5276">
            <v>5037334</v>
          </cell>
          <cell r="Z5276">
            <v>104.17</v>
          </cell>
          <cell r="AA5276" t="str">
            <v>umbs_price</v>
          </cell>
        </row>
        <row r="5277">
          <cell r="A5277">
            <v>5037336</v>
          </cell>
          <cell r="Z5277">
            <v>103.97125</v>
          </cell>
          <cell r="AA5277" t="str">
            <v>golden_sachs</v>
          </cell>
        </row>
        <row r="5278">
          <cell r="A5278">
            <v>5037340</v>
          </cell>
          <cell r="Z5278">
            <v>105.34375</v>
          </cell>
          <cell r="AA5278" t="str">
            <v>storgan_manley</v>
          </cell>
        </row>
        <row r="5279">
          <cell r="A5279">
            <v>5037345</v>
          </cell>
          <cell r="Z5279">
            <v>103.19</v>
          </cell>
          <cell r="AA5279" t="str">
            <v>umbs_price</v>
          </cell>
        </row>
        <row r="5280">
          <cell r="A5280">
            <v>5037350</v>
          </cell>
          <cell r="Z5280">
            <v>105.735</v>
          </cell>
          <cell r="AA5280" t="str">
            <v>pj_logan</v>
          </cell>
        </row>
        <row r="5281">
          <cell r="A5281">
            <v>5037351</v>
          </cell>
          <cell r="Z5281">
            <v>104.1275</v>
          </cell>
          <cell r="AA5281" t="str">
            <v>golden_sachs</v>
          </cell>
        </row>
        <row r="5282">
          <cell r="A5282">
            <v>5037355</v>
          </cell>
          <cell r="Z5282">
            <v>103.19</v>
          </cell>
          <cell r="AA5282" t="str">
            <v>umbs_price</v>
          </cell>
        </row>
        <row r="5283">
          <cell r="A5283">
            <v>5037358</v>
          </cell>
          <cell r="Z5283">
            <v>101.47375</v>
          </cell>
          <cell r="AA5283" t="str">
            <v>golden_sachs</v>
          </cell>
        </row>
        <row r="5284">
          <cell r="A5284">
            <v>5037362</v>
          </cell>
          <cell r="Z5284">
            <v>103.19</v>
          </cell>
          <cell r="AA5284" t="str">
            <v>umbs_price</v>
          </cell>
        </row>
        <row r="5285">
          <cell r="A5285">
            <v>5037367</v>
          </cell>
          <cell r="Z5285">
            <v>103.49875</v>
          </cell>
          <cell r="AA5285" t="str">
            <v>pj_logan</v>
          </cell>
        </row>
        <row r="5286">
          <cell r="A5286">
            <v>5037370</v>
          </cell>
          <cell r="Z5286">
            <v>104.61</v>
          </cell>
          <cell r="AA5286" t="str">
            <v>umbs_price</v>
          </cell>
        </row>
        <row r="5287">
          <cell r="A5287">
            <v>5037371</v>
          </cell>
          <cell r="Z5287">
            <v>104.61</v>
          </cell>
          <cell r="AA5287" t="str">
            <v>umbs_price</v>
          </cell>
        </row>
        <row r="5288">
          <cell r="A5288">
            <v>5037374</v>
          </cell>
          <cell r="Z5288">
            <v>103.19</v>
          </cell>
          <cell r="AA5288" t="str">
            <v>umbs_price</v>
          </cell>
        </row>
        <row r="5289">
          <cell r="A5289">
            <v>5037377</v>
          </cell>
          <cell r="Z5289">
            <v>99.88</v>
          </cell>
          <cell r="AA5289" t="str">
            <v>umbs_price</v>
          </cell>
        </row>
        <row r="5290">
          <cell r="A5290">
            <v>5037382</v>
          </cell>
          <cell r="Z5290">
            <v>104.09625</v>
          </cell>
          <cell r="AA5290" t="str">
            <v>storgan_manley</v>
          </cell>
        </row>
        <row r="5291">
          <cell r="A5291">
            <v>5037384</v>
          </cell>
          <cell r="Z5291">
            <v>104.70125</v>
          </cell>
          <cell r="AA5291" t="str">
            <v>storgan_manley</v>
          </cell>
        </row>
        <row r="5292">
          <cell r="A5292">
            <v>5037389</v>
          </cell>
          <cell r="Z5292">
            <v>105.90625</v>
          </cell>
          <cell r="AA5292" t="str">
            <v>golden_sachs</v>
          </cell>
        </row>
        <row r="5293">
          <cell r="A5293">
            <v>5037391</v>
          </cell>
          <cell r="Z5293">
            <v>103.19</v>
          </cell>
          <cell r="AA5293" t="str">
            <v>umbs_price</v>
          </cell>
        </row>
        <row r="5294">
          <cell r="A5294">
            <v>5037396</v>
          </cell>
          <cell r="Z5294">
            <v>105.17</v>
          </cell>
          <cell r="AA5294" t="str">
            <v>pj_logan</v>
          </cell>
        </row>
        <row r="5295">
          <cell r="A5295">
            <v>5037398</v>
          </cell>
          <cell r="Z5295">
            <v>104.61</v>
          </cell>
          <cell r="AA5295" t="str">
            <v>umbs_price</v>
          </cell>
        </row>
        <row r="5296">
          <cell r="A5296">
            <v>5037399</v>
          </cell>
          <cell r="Z5296">
            <v>99.88</v>
          </cell>
          <cell r="AA5296" t="str">
            <v>umbs_price</v>
          </cell>
        </row>
        <row r="5297">
          <cell r="A5297">
            <v>5037400</v>
          </cell>
          <cell r="Z5297">
            <v>100.005</v>
          </cell>
          <cell r="AA5297" t="str">
            <v>bank_of_americans</v>
          </cell>
        </row>
        <row r="5298">
          <cell r="A5298">
            <v>5037401</v>
          </cell>
          <cell r="Z5298">
            <v>103.03</v>
          </cell>
          <cell r="AA5298" t="str">
            <v>umbs_price</v>
          </cell>
        </row>
        <row r="5299">
          <cell r="A5299">
            <v>5037403</v>
          </cell>
          <cell r="Z5299">
            <v>104.61</v>
          </cell>
          <cell r="AA5299" t="str">
            <v>umbs_price</v>
          </cell>
        </row>
        <row r="5300">
          <cell r="A5300">
            <v>5037405</v>
          </cell>
          <cell r="Z5300">
            <v>104.06125</v>
          </cell>
          <cell r="AA5300" t="str">
            <v>storgan_manley</v>
          </cell>
        </row>
        <row r="5301">
          <cell r="A5301">
            <v>5037410</v>
          </cell>
          <cell r="Z5301">
            <v>103.59625</v>
          </cell>
          <cell r="AA5301" t="str">
            <v>golden_sachs</v>
          </cell>
        </row>
        <row r="5302">
          <cell r="A5302">
            <v>5037415</v>
          </cell>
          <cell r="Z5302">
            <v>103.19</v>
          </cell>
          <cell r="AA5302" t="str">
            <v>umbs_price</v>
          </cell>
        </row>
        <row r="5303">
          <cell r="A5303">
            <v>5037418</v>
          </cell>
          <cell r="Z5303">
            <v>103.59625</v>
          </cell>
          <cell r="AA5303" t="str">
            <v>pj_logan</v>
          </cell>
        </row>
        <row r="5304">
          <cell r="A5304">
            <v>5037421</v>
          </cell>
          <cell r="Z5304">
            <v>104.17</v>
          </cell>
          <cell r="AA5304" t="str">
            <v>umbs_price</v>
          </cell>
        </row>
        <row r="5305">
          <cell r="A5305">
            <v>5037425</v>
          </cell>
          <cell r="Z5305">
            <v>103.19</v>
          </cell>
          <cell r="AA5305" t="str">
            <v>umbs_price</v>
          </cell>
        </row>
        <row r="5306">
          <cell r="A5306">
            <v>5037429</v>
          </cell>
          <cell r="Z5306">
            <v>105.98875</v>
          </cell>
          <cell r="AA5306" t="str">
            <v>golden_sachs</v>
          </cell>
        </row>
        <row r="5307">
          <cell r="A5307">
            <v>5037434</v>
          </cell>
          <cell r="Z5307">
            <v>100.005</v>
          </cell>
          <cell r="AA5307" t="str">
            <v>bank_of_americans</v>
          </cell>
        </row>
        <row r="5308">
          <cell r="A5308">
            <v>5037439</v>
          </cell>
          <cell r="Z5308">
            <v>103.03</v>
          </cell>
          <cell r="AA5308" t="str">
            <v>umbs_price</v>
          </cell>
        </row>
        <row r="5309">
          <cell r="A5309">
            <v>5037440</v>
          </cell>
          <cell r="Z5309">
            <v>104.17</v>
          </cell>
          <cell r="AA5309" t="str">
            <v>umbs_price</v>
          </cell>
        </row>
        <row r="5310">
          <cell r="A5310">
            <v>5037444</v>
          </cell>
          <cell r="Z5310">
            <v>104.61</v>
          </cell>
          <cell r="AA5310" t="str">
            <v>umbs_price</v>
          </cell>
        </row>
        <row r="5311">
          <cell r="A5311">
            <v>5037447</v>
          </cell>
          <cell r="Z5311">
            <v>99.88</v>
          </cell>
          <cell r="AA5311" t="str">
            <v>umbs_price</v>
          </cell>
        </row>
        <row r="5312">
          <cell r="A5312">
            <v>5037450</v>
          </cell>
          <cell r="Z5312">
            <v>99.88</v>
          </cell>
          <cell r="AA5312" t="str">
            <v>umbs_price</v>
          </cell>
        </row>
        <row r="5313">
          <cell r="A5313">
            <v>5037451</v>
          </cell>
          <cell r="Z5313">
            <v>104.1275</v>
          </cell>
          <cell r="AA5313" t="str">
            <v>golden_sachs</v>
          </cell>
        </row>
        <row r="5314">
          <cell r="A5314">
            <v>5037456</v>
          </cell>
          <cell r="Z5314">
            <v>99.88</v>
          </cell>
          <cell r="AA5314" t="str">
            <v>umbs_price</v>
          </cell>
        </row>
        <row r="5315">
          <cell r="A5315">
            <v>5037457</v>
          </cell>
          <cell r="Z5315">
            <v>99.88</v>
          </cell>
          <cell r="AA5315" t="str">
            <v>umbs_price</v>
          </cell>
        </row>
        <row r="5316">
          <cell r="A5316">
            <v>5037460</v>
          </cell>
          <cell r="Z5316">
            <v>103.19</v>
          </cell>
          <cell r="AA5316" t="str">
            <v>umbs_price</v>
          </cell>
        </row>
        <row r="5317">
          <cell r="A5317">
            <v>5037462</v>
          </cell>
          <cell r="Z5317">
            <v>104.61</v>
          </cell>
          <cell r="AA5317" t="str">
            <v>umbs_price</v>
          </cell>
        </row>
        <row r="5318">
          <cell r="A5318">
            <v>5037467</v>
          </cell>
          <cell r="Z5318">
            <v>104.61</v>
          </cell>
          <cell r="AA5318" t="str">
            <v>umbs_price</v>
          </cell>
        </row>
        <row r="5319">
          <cell r="A5319">
            <v>5037471</v>
          </cell>
          <cell r="Z5319">
            <v>103.19</v>
          </cell>
          <cell r="AA5319" t="str">
            <v>umbs_price</v>
          </cell>
        </row>
        <row r="5320">
          <cell r="A5320">
            <v>5037475</v>
          </cell>
          <cell r="Z5320">
            <v>103.19</v>
          </cell>
          <cell r="AA5320" t="str">
            <v>umbs_price</v>
          </cell>
        </row>
        <row r="5321">
          <cell r="A5321">
            <v>5037478</v>
          </cell>
          <cell r="Z5321">
            <v>103.19</v>
          </cell>
          <cell r="AA5321" t="str">
            <v>umbs_price</v>
          </cell>
        </row>
        <row r="5322">
          <cell r="A5322">
            <v>5037481</v>
          </cell>
          <cell r="Z5322">
            <v>103.19</v>
          </cell>
          <cell r="AA5322" t="str">
            <v>umbs_price</v>
          </cell>
        </row>
        <row r="5323">
          <cell r="A5323">
            <v>5037486</v>
          </cell>
          <cell r="Z5323">
            <v>103.19</v>
          </cell>
          <cell r="AA5323" t="str">
            <v>umbs_price</v>
          </cell>
        </row>
        <row r="5324">
          <cell r="A5324">
            <v>5037490</v>
          </cell>
          <cell r="Z5324">
            <v>104.61</v>
          </cell>
          <cell r="AA5324" t="str">
            <v>umbs_price</v>
          </cell>
        </row>
        <row r="5325">
          <cell r="A5325">
            <v>5037493</v>
          </cell>
          <cell r="Z5325">
            <v>103.19</v>
          </cell>
          <cell r="AA5325" t="str">
            <v>umbs_price</v>
          </cell>
        </row>
        <row r="5326">
          <cell r="A5326">
            <v>5037495</v>
          </cell>
          <cell r="Z5326">
            <v>104.09625</v>
          </cell>
          <cell r="AA5326" t="str">
            <v>storgan_manley</v>
          </cell>
        </row>
        <row r="5327">
          <cell r="A5327">
            <v>5037498</v>
          </cell>
          <cell r="Z5327">
            <v>103.19</v>
          </cell>
          <cell r="AA5327" t="str">
            <v>umbs_price</v>
          </cell>
        </row>
        <row r="5328">
          <cell r="A5328">
            <v>5037500</v>
          </cell>
          <cell r="Z5328">
            <v>97.45</v>
          </cell>
          <cell r="AA5328" t="str">
            <v>umbs_price</v>
          </cell>
        </row>
        <row r="5329">
          <cell r="A5329">
            <v>5037503</v>
          </cell>
          <cell r="Z5329">
            <v>104.61</v>
          </cell>
          <cell r="AA5329" t="str">
            <v>umbs_price</v>
          </cell>
        </row>
        <row r="5330">
          <cell r="A5330">
            <v>5037507</v>
          </cell>
          <cell r="Z5330">
            <v>103.53375</v>
          </cell>
          <cell r="AA5330" t="str">
            <v>storgan_manley</v>
          </cell>
        </row>
        <row r="5331">
          <cell r="A5331">
            <v>5037511</v>
          </cell>
          <cell r="Z5331">
            <v>99.88</v>
          </cell>
          <cell r="AA5331" t="str">
            <v>umbs_price</v>
          </cell>
        </row>
        <row r="5332">
          <cell r="A5332">
            <v>5037514</v>
          </cell>
          <cell r="Z5332">
            <v>103.19</v>
          </cell>
          <cell r="AA5332" t="str">
            <v>umbs_price</v>
          </cell>
        </row>
        <row r="5333">
          <cell r="A5333">
            <v>5037519</v>
          </cell>
          <cell r="Z5333">
            <v>103.19</v>
          </cell>
          <cell r="AA5333" t="str">
            <v>umbs_price</v>
          </cell>
        </row>
        <row r="5334">
          <cell r="A5334">
            <v>5037522</v>
          </cell>
          <cell r="Z5334">
            <v>105.77</v>
          </cell>
          <cell r="AA5334" t="str">
            <v>umbs_price</v>
          </cell>
        </row>
        <row r="5335">
          <cell r="A5335">
            <v>5037525</v>
          </cell>
          <cell r="Z5335">
            <v>99.88</v>
          </cell>
          <cell r="AA5335" t="str">
            <v>umbs_price</v>
          </cell>
        </row>
        <row r="5336">
          <cell r="A5336">
            <v>5037527</v>
          </cell>
          <cell r="Z5336">
            <v>103.19</v>
          </cell>
          <cell r="AA5336" t="str">
            <v>umbs_price</v>
          </cell>
        </row>
        <row r="5337">
          <cell r="A5337">
            <v>5037532</v>
          </cell>
          <cell r="Z5337">
            <v>97.45</v>
          </cell>
          <cell r="AA5337" t="str">
            <v>umbs_price</v>
          </cell>
        </row>
        <row r="5338">
          <cell r="A5338">
            <v>5037535</v>
          </cell>
          <cell r="Z5338">
            <v>103.19</v>
          </cell>
          <cell r="AA5338" t="str">
            <v>umbs_price</v>
          </cell>
        </row>
        <row r="5339">
          <cell r="A5339">
            <v>5037540</v>
          </cell>
          <cell r="Z5339">
            <v>100.13</v>
          </cell>
          <cell r="AA5339" t="str">
            <v>bank_of_americans</v>
          </cell>
        </row>
        <row r="5340">
          <cell r="A5340">
            <v>5037544</v>
          </cell>
          <cell r="Z5340">
            <v>103.19</v>
          </cell>
          <cell r="AA5340" t="str">
            <v>umbs_price</v>
          </cell>
        </row>
        <row r="5341">
          <cell r="A5341">
            <v>5037547</v>
          </cell>
          <cell r="Z5341">
            <v>103.19</v>
          </cell>
          <cell r="AA5341" t="str">
            <v>umbs_price</v>
          </cell>
        </row>
        <row r="5342">
          <cell r="A5342">
            <v>5037550</v>
          </cell>
          <cell r="Z5342">
            <v>100.8175</v>
          </cell>
          <cell r="AA5342" t="str">
            <v>golden_sachs</v>
          </cell>
        </row>
        <row r="5343">
          <cell r="A5343">
            <v>5037551</v>
          </cell>
          <cell r="Z5343">
            <v>104.61</v>
          </cell>
          <cell r="AA5343" t="str">
            <v>umbs_price</v>
          </cell>
        </row>
        <row r="5344">
          <cell r="A5344">
            <v>5037552</v>
          </cell>
          <cell r="Z5344">
            <v>103.03</v>
          </cell>
          <cell r="AA5344" t="str">
            <v>umbs_price</v>
          </cell>
        </row>
        <row r="5345">
          <cell r="A5345">
            <v>5037556</v>
          </cell>
          <cell r="Z5345">
            <v>104.17</v>
          </cell>
          <cell r="AA5345" t="str">
            <v>umbs_price</v>
          </cell>
        </row>
        <row r="5346">
          <cell r="A5346">
            <v>5037558</v>
          </cell>
          <cell r="Z5346">
            <v>100.93</v>
          </cell>
          <cell r="AA5346" t="str">
            <v>umbs_price</v>
          </cell>
        </row>
        <row r="5347">
          <cell r="A5347">
            <v>5037563</v>
          </cell>
          <cell r="Z5347">
            <v>100.03625</v>
          </cell>
          <cell r="AA5347" t="str">
            <v>golden_sachs</v>
          </cell>
        </row>
        <row r="5348">
          <cell r="A5348">
            <v>5037566</v>
          </cell>
          <cell r="Z5348">
            <v>103.19</v>
          </cell>
          <cell r="AA5348" t="str">
            <v>umbs_price</v>
          </cell>
        </row>
        <row r="5349">
          <cell r="A5349">
            <v>5037571</v>
          </cell>
          <cell r="Z5349">
            <v>103.19</v>
          </cell>
          <cell r="AA5349" t="str">
            <v>umbs_price</v>
          </cell>
        </row>
        <row r="5350">
          <cell r="A5350">
            <v>5037575</v>
          </cell>
          <cell r="Z5350">
            <v>100.28625</v>
          </cell>
          <cell r="AA5350" t="str">
            <v>golden_sachs</v>
          </cell>
        </row>
        <row r="5351">
          <cell r="A5351">
            <v>5037576</v>
          </cell>
          <cell r="Z5351">
            <v>103.315</v>
          </cell>
          <cell r="AA5351" t="str">
            <v>golden_sachs</v>
          </cell>
        </row>
        <row r="5352">
          <cell r="A5352">
            <v>5037580</v>
          </cell>
          <cell r="Z5352">
            <v>103.19</v>
          </cell>
          <cell r="AA5352" t="str">
            <v>umbs_price</v>
          </cell>
        </row>
        <row r="5353">
          <cell r="A5353">
            <v>5037583</v>
          </cell>
          <cell r="Z5353">
            <v>103.19</v>
          </cell>
          <cell r="AA5353" t="str">
            <v>umbs_price</v>
          </cell>
        </row>
        <row r="5354">
          <cell r="A5354">
            <v>5037587</v>
          </cell>
          <cell r="Z5354">
            <v>105.64125</v>
          </cell>
          <cell r="AA5354" t="str">
            <v>storgan_manley</v>
          </cell>
        </row>
        <row r="5355">
          <cell r="A5355">
            <v>5037590</v>
          </cell>
          <cell r="Z5355">
            <v>103.19</v>
          </cell>
          <cell r="AA5355" t="str">
            <v>umbs_price</v>
          </cell>
        </row>
        <row r="5356">
          <cell r="A5356">
            <v>5037594</v>
          </cell>
          <cell r="Z5356">
            <v>99.88</v>
          </cell>
          <cell r="AA5356" t="str">
            <v>umbs_price</v>
          </cell>
        </row>
        <row r="5357">
          <cell r="A5357">
            <v>5037599</v>
          </cell>
          <cell r="Z5357">
            <v>104.61</v>
          </cell>
          <cell r="AA5357" t="str">
            <v>umbs_price</v>
          </cell>
        </row>
        <row r="5358">
          <cell r="A5358">
            <v>5037603</v>
          </cell>
          <cell r="Z5358">
            <v>103.19</v>
          </cell>
          <cell r="AA5358" t="str">
            <v>umbs_price</v>
          </cell>
        </row>
        <row r="5359">
          <cell r="A5359">
            <v>5037604</v>
          </cell>
          <cell r="Z5359">
            <v>103.19</v>
          </cell>
          <cell r="AA5359" t="str">
            <v>umbs_price</v>
          </cell>
        </row>
        <row r="5360">
          <cell r="A5360">
            <v>5037607</v>
          </cell>
          <cell r="Z5360">
            <v>99.88</v>
          </cell>
          <cell r="AA5360" t="str">
            <v>umbs_price</v>
          </cell>
        </row>
        <row r="5361">
          <cell r="A5361">
            <v>5037612</v>
          </cell>
          <cell r="Z5361">
            <v>99.88</v>
          </cell>
          <cell r="AA5361" t="str">
            <v>umbs_price</v>
          </cell>
        </row>
        <row r="5362">
          <cell r="A5362">
            <v>5037614</v>
          </cell>
          <cell r="Z5362">
            <v>103.19</v>
          </cell>
          <cell r="AA5362" t="str">
            <v>umbs_price</v>
          </cell>
        </row>
        <row r="5363">
          <cell r="A5363">
            <v>5037617</v>
          </cell>
          <cell r="Z5363">
            <v>104.22125</v>
          </cell>
          <cell r="AA5363" t="str">
            <v>storgan_manley</v>
          </cell>
        </row>
        <row r="5364">
          <cell r="A5364">
            <v>5037618</v>
          </cell>
          <cell r="Z5364">
            <v>99.88</v>
          </cell>
          <cell r="AA5364" t="str">
            <v>umbs_price</v>
          </cell>
        </row>
        <row r="5365">
          <cell r="A5365">
            <v>5037620</v>
          </cell>
          <cell r="Z5365">
            <v>103.49875</v>
          </cell>
          <cell r="AA5365" t="str">
            <v>pj_logan</v>
          </cell>
        </row>
        <row r="5366">
          <cell r="A5366">
            <v>5037621</v>
          </cell>
          <cell r="Z5366">
            <v>99.88</v>
          </cell>
          <cell r="AA5366" t="str">
            <v>umbs_price</v>
          </cell>
        </row>
        <row r="5367">
          <cell r="A5367">
            <v>5037623</v>
          </cell>
          <cell r="Z5367">
            <v>104.61</v>
          </cell>
          <cell r="AA5367" t="str">
            <v>umbs_price</v>
          </cell>
        </row>
        <row r="5368">
          <cell r="A5368">
            <v>5037624</v>
          </cell>
          <cell r="Z5368">
            <v>100.78625</v>
          </cell>
          <cell r="AA5368" t="str">
            <v>golden_sachs</v>
          </cell>
        </row>
        <row r="5369">
          <cell r="A5369">
            <v>5037629</v>
          </cell>
          <cell r="Z5369">
            <v>104.61</v>
          </cell>
          <cell r="AA5369" t="str">
            <v>umbs_price</v>
          </cell>
        </row>
        <row r="5370">
          <cell r="A5370">
            <v>5037634</v>
          </cell>
          <cell r="Z5370">
            <v>104.61</v>
          </cell>
          <cell r="AA5370" t="str">
            <v>umbs_price</v>
          </cell>
        </row>
        <row r="5371">
          <cell r="A5371">
            <v>5037636</v>
          </cell>
          <cell r="Z5371">
            <v>103.40875</v>
          </cell>
          <cell r="AA5371" t="str">
            <v>golden_sachs</v>
          </cell>
        </row>
        <row r="5372">
          <cell r="A5372">
            <v>5037638</v>
          </cell>
          <cell r="Z5372">
            <v>103.19</v>
          </cell>
          <cell r="AA5372" t="str">
            <v>umbs_price</v>
          </cell>
        </row>
        <row r="5373">
          <cell r="A5373">
            <v>5037641</v>
          </cell>
          <cell r="Z5373">
            <v>103.19</v>
          </cell>
          <cell r="AA5373" t="str">
            <v>umbs_price</v>
          </cell>
        </row>
        <row r="5374">
          <cell r="A5374">
            <v>5037646</v>
          </cell>
          <cell r="Z5374">
            <v>105.46875</v>
          </cell>
          <cell r="AA5374" t="str">
            <v>pj_logan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BE207-27A9-1A4D-89F3-65BC3255AD6D}">
  <dimension ref="A1:AZ5368"/>
  <sheetViews>
    <sheetView tabSelected="1" topLeftCell="S1" workbookViewId="0">
      <selection activeCell="W35" sqref="W35"/>
    </sheetView>
  </sheetViews>
  <sheetFormatPr baseColWidth="10" defaultRowHeight="16" x14ac:dyDescent="0.2"/>
  <cols>
    <col min="1" max="1" width="9.6640625" bestFit="1" customWidth="1"/>
    <col min="2" max="2" width="12.6640625" bestFit="1" customWidth="1"/>
    <col min="3" max="3" width="26" bestFit="1" customWidth="1"/>
    <col min="4" max="4" width="22.5" bestFit="1" customWidth="1"/>
    <col min="5" max="5" width="26.1640625" bestFit="1" customWidth="1"/>
    <col min="6" max="6" width="30.1640625" bestFit="1" customWidth="1"/>
    <col min="7" max="7" width="11.6640625" bestFit="1" customWidth="1"/>
    <col min="8" max="8" width="17.6640625" bestFit="1" customWidth="1"/>
    <col min="9" max="9" width="14.1640625" bestFit="1" customWidth="1"/>
    <col min="10" max="10" width="18.83203125" bestFit="1" customWidth="1"/>
    <col min="11" max="11" width="24" bestFit="1" customWidth="1"/>
    <col min="12" max="12" width="15.83203125" bestFit="1" customWidth="1"/>
    <col min="13" max="13" width="14" bestFit="1" customWidth="1"/>
    <col min="14" max="14" width="20" bestFit="1" customWidth="1"/>
    <col min="15" max="15" width="15.33203125" bestFit="1" customWidth="1"/>
    <col min="16" max="16" width="12.1640625" bestFit="1" customWidth="1"/>
    <col min="17" max="17" width="22.5" bestFit="1" customWidth="1"/>
    <col min="18" max="18" width="14.33203125" bestFit="1" customWidth="1"/>
    <col min="19" max="19" width="14" bestFit="1" customWidth="1"/>
    <col min="20" max="20" width="15.83203125" bestFit="1" customWidth="1"/>
    <col min="21" max="21" width="17.1640625" style="7" bestFit="1" customWidth="1"/>
    <col min="22" max="22" width="17.83203125" style="7" bestFit="1" customWidth="1"/>
    <col min="23" max="23" width="19.1640625" style="7" bestFit="1" customWidth="1"/>
    <col min="24" max="24" width="15.33203125" bestFit="1" customWidth="1"/>
    <col min="25" max="25" width="23.6640625" bestFit="1" customWidth="1"/>
    <col min="26" max="26" width="18" bestFit="1" customWidth="1"/>
    <col min="27" max="27" width="22.33203125" bestFit="1" customWidth="1"/>
    <col min="28" max="28" width="22.6640625" bestFit="1" customWidth="1"/>
    <col min="29" max="29" width="17.83203125" bestFit="1" customWidth="1"/>
    <col min="30" max="30" width="29.1640625" bestFit="1" customWidth="1"/>
    <col min="31" max="31" width="17.83203125" bestFit="1" customWidth="1"/>
    <col min="32" max="32" width="21" bestFit="1" customWidth="1"/>
    <col min="33" max="33" width="12.5" bestFit="1" customWidth="1"/>
    <col min="34" max="34" width="19.1640625" bestFit="1" customWidth="1"/>
    <col min="35" max="35" width="23.5" style="5" bestFit="1" customWidth="1"/>
    <col min="36" max="36" width="19.33203125" bestFit="1" customWidth="1"/>
    <col min="37" max="37" width="20" bestFit="1" customWidth="1"/>
    <col min="38" max="38" width="11" bestFit="1" customWidth="1"/>
    <col min="39" max="39" width="13" bestFit="1" customWidth="1"/>
    <col min="40" max="40" width="10.1640625" bestFit="1" customWidth="1"/>
    <col min="41" max="41" width="12.33203125" style="11" bestFit="1" customWidth="1"/>
    <col min="42" max="42" width="13.1640625" style="12" bestFit="1" customWidth="1"/>
    <col min="43" max="43" width="13.83203125" bestFit="1" customWidth="1"/>
    <col min="44" max="44" width="17.5" bestFit="1" customWidth="1"/>
    <col min="45" max="45" width="17.33203125" bestFit="1" customWidth="1"/>
    <col min="46" max="46" width="17.33203125" customWidth="1"/>
    <col min="47" max="47" width="14" bestFit="1" customWidth="1"/>
    <col min="49" max="49" width="17.33203125" bestFit="1" customWidth="1"/>
    <col min="50" max="50" width="21.6640625" bestFit="1" customWidth="1"/>
    <col min="51" max="51" width="18.1640625" bestFit="1" customWidth="1"/>
    <col min="52" max="52" width="17.6640625" bestFit="1" customWidth="1"/>
  </cols>
  <sheetData>
    <row r="1" spans="1:5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930</v>
      </c>
      <c r="T1" t="s">
        <v>25</v>
      </c>
      <c r="U1" s="7" t="s">
        <v>18</v>
      </c>
      <c r="V1" s="7" t="s">
        <v>915</v>
      </c>
      <c r="W1" s="7" t="s">
        <v>931</v>
      </c>
      <c r="X1" t="s">
        <v>19</v>
      </c>
      <c r="Y1" t="s">
        <v>916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26</v>
      </c>
      <c r="AF1" t="s">
        <v>27</v>
      </c>
      <c r="AG1" t="s">
        <v>28</v>
      </c>
      <c r="AH1" t="s">
        <v>29</v>
      </c>
      <c r="AI1" s="5" t="s">
        <v>918</v>
      </c>
      <c r="AJ1" t="s">
        <v>30</v>
      </c>
      <c r="AK1" t="s">
        <v>31</v>
      </c>
      <c r="AL1" t="s">
        <v>32</v>
      </c>
      <c r="AM1" t="s">
        <v>941</v>
      </c>
      <c r="AN1" t="s">
        <v>934</v>
      </c>
      <c r="AO1" s="11" t="s">
        <v>942</v>
      </c>
      <c r="AP1" s="12" t="s">
        <v>939</v>
      </c>
      <c r="AQ1" t="s">
        <v>935</v>
      </c>
      <c r="AR1" t="s">
        <v>940</v>
      </c>
      <c r="AS1" t="s">
        <v>936</v>
      </c>
      <c r="AT1" t="s">
        <v>938</v>
      </c>
      <c r="AU1" t="s">
        <v>937</v>
      </c>
      <c r="AV1" t="s">
        <v>943</v>
      </c>
      <c r="AW1" t="s">
        <v>944</v>
      </c>
      <c r="AX1" t="s">
        <v>945</v>
      </c>
      <c r="AY1" t="s">
        <v>946</v>
      </c>
      <c r="AZ1" t="s">
        <v>947</v>
      </c>
    </row>
    <row r="2" spans="1:52" x14ac:dyDescent="0.2">
      <c r="A2">
        <v>5021367</v>
      </c>
      <c r="B2" t="s">
        <v>33</v>
      </c>
      <c r="C2" t="s">
        <v>34</v>
      </c>
      <c r="D2" t="b">
        <v>1</v>
      </c>
      <c r="E2" t="s">
        <v>35</v>
      </c>
      <c r="F2" t="s">
        <v>36</v>
      </c>
      <c r="G2" t="s">
        <v>37</v>
      </c>
      <c r="H2" t="s">
        <v>38</v>
      </c>
      <c r="I2">
        <v>1</v>
      </c>
      <c r="J2" t="b">
        <v>0</v>
      </c>
      <c r="K2" t="b">
        <v>0</v>
      </c>
      <c r="L2" s="1">
        <v>545000</v>
      </c>
      <c r="M2" s="2">
        <v>44435</v>
      </c>
      <c r="N2" s="2">
        <v>44470</v>
      </c>
      <c r="O2" s="2">
        <v>51745</v>
      </c>
      <c r="P2">
        <v>240</v>
      </c>
      <c r="Q2" s="3">
        <v>2816.78</v>
      </c>
      <c r="R2">
        <v>2.25</v>
      </c>
      <c r="S2" t="s">
        <v>919</v>
      </c>
      <c r="T2" s="4">
        <v>993257</v>
      </c>
      <c r="U2" s="7">
        <f>V2+W2</f>
        <v>10736.500000000029</v>
      </c>
      <c r="V2" s="7">
        <f>AR2</f>
        <v>10736.500000000029</v>
      </c>
      <c r="W2" s="7">
        <v>0</v>
      </c>
      <c r="AA2" t="b">
        <v>0</v>
      </c>
      <c r="AB2">
        <v>0</v>
      </c>
      <c r="AC2">
        <v>0</v>
      </c>
      <c r="AD2" t="b">
        <v>0</v>
      </c>
      <c r="AE2" t="s">
        <v>39</v>
      </c>
      <c r="AF2" t="b">
        <v>0</v>
      </c>
      <c r="AG2">
        <v>1</v>
      </c>
      <c r="AH2">
        <v>108</v>
      </c>
      <c r="AI2" s="6">
        <v>4230</v>
      </c>
      <c r="AJ2">
        <v>620</v>
      </c>
      <c r="AK2" t="s">
        <v>40</v>
      </c>
      <c r="AL2" t="s">
        <v>41</v>
      </c>
      <c r="AM2" s="9">
        <v>1.05</v>
      </c>
      <c r="AN2">
        <f>_xlfn.XLOOKUP(S2,[1]umbs_prices!$A:$A,[1]umbs_prices!$D:$D)</f>
        <v>103.03</v>
      </c>
      <c r="AO2" s="11">
        <f>AN2%-1</f>
        <v>3.0299999999999994E-2</v>
      </c>
      <c r="AP2" s="13">
        <f>(AM2-1)*L2</f>
        <v>27250.000000000025</v>
      </c>
      <c r="AQ2" s="8">
        <f>AO2*L2</f>
        <v>16513.499999999996</v>
      </c>
      <c r="AR2" s="1">
        <f>AP2-AQ2</f>
        <v>10736.500000000029</v>
      </c>
      <c r="AS2" s="8">
        <f>AQ2+AR2</f>
        <v>27250.000000000025</v>
      </c>
      <c r="AT2" s="8">
        <f>AS2-X2</f>
        <v>27250.000000000025</v>
      </c>
      <c r="AU2" s="11">
        <f>AT2/L2</f>
        <v>5.0000000000000044E-2</v>
      </c>
      <c r="AV2">
        <f>(_xlfn.XLOOKUP(A2,[2]loan_data!$A:$A,[2]loan_data!$Z:$Z)-100)%</f>
        <v>3.0300000000000011E-2</v>
      </c>
      <c r="AW2" t="str">
        <f>_xlfn.XLOOKUP(A2,[2]loan_data!$A:$A,[2]loan_data!$AA:$AA)</f>
        <v>umbs_price</v>
      </c>
      <c r="AX2" s="8">
        <f>AV2*L2</f>
        <v>16513.500000000007</v>
      </c>
    </row>
    <row r="3" spans="1:52" x14ac:dyDescent="0.2">
      <c r="A3">
        <v>5021373</v>
      </c>
      <c r="B3" t="s">
        <v>33</v>
      </c>
      <c r="C3" t="s">
        <v>42</v>
      </c>
      <c r="D3" t="b">
        <v>1</v>
      </c>
      <c r="E3" t="s">
        <v>35</v>
      </c>
      <c r="F3" t="s">
        <v>36</v>
      </c>
      <c r="G3" t="s">
        <v>37</v>
      </c>
      <c r="H3" t="s">
        <v>38</v>
      </c>
      <c r="I3">
        <v>1</v>
      </c>
      <c r="J3" t="b">
        <v>0</v>
      </c>
      <c r="K3" t="b">
        <v>0</v>
      </c>
      <c r="L3" s="1">
        <v>135000</v>
      </c>
      <c r="M3" s="2">
        <v>44439</v>
      </c>
      <c r="N3" s="2">
        <v>44470</v>
      </c>
      <c r="O3" s="2">
        <v>55397</v>
      </c>
      <c r="P3">
        <v>360</v>
      </c>
      <c r="Q3" s="3">
        <v>585.95000000000005</v>
      </c>
      <c r="R3">
        <v>3.25</v>
      </c>
      <c r="S3" t="s">
        <v>920</v>
      </c>
      <c r="T3" s="4">
        <v>232439</v>
      </c>
      <c r="U3" s="7">
        <f>V3+W3</f>
        <v>843.50000000000273</v>
      </c>
      <c r="V3" s="7">
        <f t="shared" ref="V3:V66" si="0">AR3</f>
        <v>526.50000000000273</v>
      </c>
      <c r="W3" s="7">
        <v>317</v>
      </c>
      <c r="AA3" t="b">
        <v>0</v>
      </c>
      <c r="AB3">
        <v>0</v>
      </c>
      <c r="AC3">
        <v>0</v>
      </c>
      <c r="AD3" t="b">
        <v>0</v>
      </c>
      <c r="AE3" t="s">
        <v>39</v>
      </c>
      <c r="AF3" t="b">
        <v>0</v>
      </c>
      <c r="AG3">
        <v>1</v>
      </c>
      <c r="AH3">
        <v>89</v>
      </c>
      <c r="AI3" s="6">
        <v>3635</v>
      </c>
      <c r="AJ3">
        <v>620</v>
      </c>
      <c r="AK3" t="s">
        <v>43</v>
      </c>
      <c r="AL3" t="s">
        <v>41</v>
      </c>
      <c r="AM3" s="9">
        <v>1.05</v>
      </c>
      <c r="AN3">
        <f>_xlfn.XLOOKUP(S3,[1]umbs_prices!$A:$A,[1]umbs_prices!$D:$D)</f>
        <v>104.61</v>
      </c>
      <c r="AO3" s="11">
        <f t="shared" ref="AO3:AO66" si="1">AN3%-1</f>
        <v>4.610000000000003E-2</v>
      </c>
      <c r="AP3" s="13">
        <f>(AM3-1)*L3</f>
        <v>6750.0000000000064</v>
      </c>
      <c r="AQ3" s="8">
        <f>AO3*L3</f>
        <v>6223.5000000000036</v>
      </c>
      <c r="AR3" s="1">
        <f t="shared" ref="AR3:AR66" si="2">AP3-AQ3</f>
        <v>526.50000000000273</v>
      </c>
      <c r="AS3" s="8">
        <f>AQ3+AR3</f>
        <v>6750.0000000000064</v>
      </c>
      <c r="AT3" s="8">
        <f>AS3-X3</f>
        <v>6750.0000000000064</v>
      </c>
      <c r="AU3" s="11">
        <f>AT3/L3</f>
        <v>5.0000000000000044E-2</v>
      </c>
      <c r="AV3">
        <f>(_xlfn.XLOOKUP(A3,[2]loan_data!$A:$A,[2]loan_data!$Z:$Z)-100)%</f>
        <v>4.6099999999999995E-2</v>
      </c>
      <c r="AW3" t="str">
        <f>_xlfn.XLOOKUP(A3,[2]loan_data!$A:$A,[2]loan_data!$AA:$AA)</f>
        <v>umbs_price</v>
      </c>
      <c r="AX3" s="8">
        <f>AV3*L3</f>
        <v>6223.4999999999991</v>
      </c>
    </row>
    <row r="4" spans="1:52" x14ac:dyDescent="0.2">
      <c r="A4">
        <v>5021380</v>
      </c>
      <c r="B4" t="s">
        <v>33</v>
      </c>
      <c r="C4" t="s">
        <v>44</v>
      </c>
      <c r="D4" t="b">
        <v>1</v>
      </c>
      <c r="E4" t="s">
        <v>35</v>
      </c>
      <c r="F4" t="s">
        <v>36</v>
      </c>
      <c r="G4" t="s">
        <v>37</v>
      </c>
      <c r="H4" t="s">
        <v>38</v>
      </c>
      <c r="I4">
        <v>1</v>
      </c>
      <c r="J4" t="b">
        <v>0</v>
      </c>
      <c r="K4" t="b">
        <v>0</v>
      </c>
      <c r="L4" s="1">
        <v>125000</v>
      </c>
      <c r="M4" s="2">
        <v>44440</v>
      </c>
      <c r="N4" s="2">
        <v>44470</v>
      </c>
      <c r="O4" s="2">
        <v>49919</v>
      </c>
      <c r="P4">
        <v>180</v>
      </c>
      <c r="Q4" s="3">
        <v>853.68999999999994</v>
      </c>
      <c r="R4">
        <v>2.875</v>
      </c>
      <c r="S4" t="s">
        <v>922</v>
      </c>
      <c r="T4" s="4">
        <v>187519</v>
      </c>
      <c r="U4" s="7">
        <f>V4+W4</f>
        <v>5450</v>
      </c>
      <c r="V4" s="7">
        <f t="shared" si="0"/>
        <v>2262.5000000000005</v>
      </c>
      <c r="W4" s="7">
        <v>3187.5</v>
      </c>
      <c r="AA4" t="b">
        <v>0</v>
      </c>
      <c r="AB4">
        <v>0</v>
      </c>
      <c r="AC4">
        <v>0</v>
      </c>
      <c r="AD4" t="b">
        <v>0</v>
      </c>
      <c r="AE4" t="s">
        <v>45</v>
      </c>
      <c r="AF4" t="b">
        <v>0</v>
      </c>
      <c r="AG4">
        <v>3</v>
      </c>
      <c r="AH4">
        <v>142</v>
      </c>
      <c r="AI4" s="6">
        <v>5325</v>
      </c>
      <c r="AJ4">
        <v>620</v>
      </c>
      <c r="AK4" t="s">
        <v>43</v>
      </c>
      <c r="AL4" t="s">
        <v>41</v>
      </c>
      <c r="AM4" s="9">
        <v>1.05</v>
      </c>
      <c r="AN4">
        <f>_xlfn.XLOOKUP(S4,[1]umbs_prices!$A:$A,[1]umbs_prices!$D:$D)</f>
        <v>103.19</v>
      </c>
      <c r="AO4" s="11">
        <f t="shared" si="1"/>
        <v>3.1900000000000039E-2</v>
      </c>
      <c r="AP4" s="13">
        <f>(AM4-1)*L4</f>
        <v>6250.0000000000055</v>
      </c>
      <c r="AQ4" s="8">
        <f>AO4*L4</f>
        <v>3987.500000000005</v>
      </c>
      <c r="AR4" s="1">
        <f t="shared" si="2"/>
        <v>2262.5000000000005</v>
      </c>
      <c r="AS4" s="8">
        <f>AQ4+AR4</f>
        <v>6250.0000000000055</v>
      </c>
      <c r="AT4" s="8">
        <f>AS4-X4</f>
        <v>6250.0000000000055</v>
      </c>
      <c r="AU4" s="11">
        <f>AT4/L4</f>
        <v>5.0000000000000044E-2</v>
      </c>
      <c r="AV4">
        <f>(_xlfn.XLOOKUP(A4,[2]loan_data!$A:$A,[2]loan_data!$Z:$Z)-100)%</f>
        <v>3.1899999999999977E-2</v>
      </c>
      <c r="AW4" t="str">
        <f>_xlfn.XLOOKUP(A4,[2]loan_data!$A:$A,[2]loan_data!$AA:$AA)</f>
        <v>umbs_price</v>
      </c>
      <c r="AX4" s="8">
        <f>AV4*L4</f>
        <v>3987.4999999999973</v>
      </c>
    </row>
    <row r="5" spans="1:52" x14ac:dyDescent="0.2">
      <c r="A5">
        <v>5021427</v>
      </c>
      <c r="B5" t="s">
        <v>46</v>
      </c>
      <c r="C5" t="s">
        <v>47</v>
      </c>
      <c r="D5" t="b">
        <v>1</v>
      </c>
      <c r="E5" t="s">
        <v>35</v>
      </c>
      <c r="F5" t="s">
        <v>36</v>
      </c>
      <c r="G5" t="s">
        <v>37</v>
      </c>
      <c r="H5" t="s">
        <v>38</v>
      </c>
      <c r="I5">
        <v>1</v>
      </c>
      <c r="J5" t="b">
        <v>0</v>
      </c>
      <c r="K5" t="b">
        <v>0</v>
      </c>
      <c r="L5" s="1">
        <v>125000</v>
      </c>
      <c r="M5" s="2">
        <v>44448</v>
      </c>
      <c r="N5" s="2">
        <v>44470</v>
      </c>
      <c r="O5" s="2">
        <v>55397</v>
      </c>
      <c r="P5">
        <v>360</v>
      </c>
      <c r="Q5" s="3">
        <v>559.67999999999995</v>
      </c>
      <c r="R5">
        <v>3.5</v>
      </c>
      <c r="S5" t="s">
        <v>920</v>
      </c>
      <c r="T5" s="4">
        <v>156250</v>
      </c>
      <c r="U5" s="7">
        <f>V5+W5</f>
        <v>2078.300000000002</v>
      </c>
      <c r="V5" s="7">
        <f t="shared" si="0"/>
        <v>487.50000000000182</v>
      </c>
      <c r="W5" s="7">
        <v>1590.8000000000002</v>
      </c>
      <c r="AA5" t="b">
        <v>0</v>
      </c>
      <c r="AB5">
        <v>0</v>
      </c>
      <c r="AC5">
        <v>0</v>
      </c>
      <c r="AD5" t="b">
        <v>0</v>
      </c>
      <c r="AE5" t="s">
        <v>39</v>
      </c>
      <c r="AF5" t="b">
        <v>0</v>
      </c>
      <c r="AG5">
        <v>1</v>
      </c>
      <c r="AH5">
        <v>32</v>
      </c>
      <c r="AI5" s="6">
        <v>1120</v>
      </c>
      <c r="AJ5">
        <v>620</v>
      </c>
      <c r="AK5" t="s">
        <v>40</v>
      </c>
      <c r="AL5" t="s">
        <v>41</v>
      </c>
      <c r="AM5" s="9">
        <v>1.05</v>
      </c>
      <c r="AN5">
        <f>_xlfn.XLOOKUP(S5,[1]umbs_prices!$A:$A,[1]umbs_prices!$D:$D)</f>
        <v>104.61</v>
      </c>
      <c r="AO5" s="11">
        <f t="shared" si="1"/>
        <v>4.610000000000003E-2</v>
      </c>
      <c r="AP5" s="13">
        <f>(AM5-1)*L5</f>
        <v>6250.0000000000055</v>
      </c>
      <c r="AQ5" s="8">
        <f>AO5*L5</f>
        <v>5762.5000000000036</v>
      </c>
      <c r="AR5" s="1">
        <f t="shared" si="2"/>
        <v>487.50000000000182</v>
      </c>
      <c r="AS5" s="8">
        <f>AQ5+AR5</f>
        <v>6250.0000000000055</v>
      </c>
      <c r="AT5" s="8">
        <f>AS5-X5</f>
        <v>6250.0000000000055</v>
      </c>
      <c r="AU5" s="11">
        <f>AT5/L5</f>
        <v>5.0000000000000044E-2</v>
      </c>
      <c r="AV5">
        <f>(_xlfn.XLOOKUP(A5,[2]loan_data!$A:$A,[2]loan_data!$Z:$Z)-100)%</f>
        <v>4.6099999999999995E-2</v>
      </c>
      <c r="AW5" t="str">
        <f>_xlfn.XLOOKUP(A5,[2]loan_data!$A:$A,[2]loan_data!$AA:$AA)</f>
        <v>umbs_price</v>
      </c>
      <c r="AX5" s="8">
        <f>AV5*L5</f>
        <v>5762.4999999999991</v>
      </c>
    </row>
    <row r="6" spans="1:52" x14ac:dyDescent="0.2">
      <c r="A6">
        <v>5021446</v>
      </c>
      <c r="B6" t="s">
        <v>48</v>
      </c>
      <c r="C6" t="s">
        <v>49</v>
      </c>
      <c r="D6" t="b">
        <v>1</v>
      </c>
      <c r="E6" t="s">
        <v>35</v>
      </c>
      <c r="F6" t="s">
        <v>36</v>
      </c>
      <c r="G6" t="s">
        <v>37</v>
      </c>
      <c r="H6" t="s">
        <v>38</v>
      </c>
      <c r="I6">
        <v>1</v>
      </c>
      <c r="J6" t="b">
        <v>0</v>
      </c>
      <c r="K6" t="b">
        <v>0</v>
      </c>
      <c r="L6" s="1">
        <v>535000</v>
      </c>
      <c r="M6" s="2">
        <v>44450</v>
      </c>
      <c r="N6" s="2">
        <v>44470</v>
      </c>
      <c r="O6" s="2">
        <v>55397</v>
      </c>
      <c r="P6">
        <v>360</v>
      </c>
      <c r="Q6" s="3">
        <v>2075.19</v>
      </c>
      <c r="R6">
        <v>2.375</v>
      </c>
      <c r="S6" t="s">
        <v>921</v>
      </c>
      <c r="T6" s="4">
        <v>858060</v>
      </c>
      <c r="U6" s="7">
        <f>V6+W6</f>
        <v>27392.000000000073</v>
      </c>
      <c r="V6" s="7">
        <f t="shared" si="0"/>
        <v>27392.000000000073</v>
      </c>
      <c r="W6" s="7">
        <v>0</v>
      </c>
      <c r="Z6">
        <v>84</v>
      </c>
      <c r="AA6" t="b">
        <v>0</v>
      </c>
      <c r="AB6">
        <v>0</v>
      </c>
      <c r="AC6">
        <v>0</v>
      </c>
      <c r="AD6" t="b">
        <v>0</v>
      </c>
      <c r="AE6" t="s">
        <v>39</v>
      </c>
      <c r="AF6" t="b">
        <v>0</v>
      </c>
      <c r="AG6">
        <v>1</v>
      </c>
      <c r="AH6">
        <v>122</v>
      </c>
      <c r="AI6" s="6">
        <v>3864</v>
      </c>
      <c r="AJ6">
        <v>620</v>
      </c>
      <c r="AK6" t="s">
        <v>40</v>
      </c>
      <c r="AL6" t="s">
        <v>50</v>
      </c>
      <c r="AM6" s="9">
        <v>1.05</v>
      </c>
      <c r="AN6">
        <f>_xlfn.XLOOKUP(S6,[1]umbs_prices!$A:$A,[1]umbs_prices!$D:$D)</f>
        <v>99.88</v>
      </c>
      <c r="AO6" s="11">
        <f t="shared" si="1"/>
        <v>-1.2000000000000899E-3</v>
      </c>
      <c r="AP6" s="13">
        <f>(AM6-1)*L6</f>
        <v>26750.000000000025</v>
      </c>
      <c r="AQ6" s="8">
        <f>AO6*L6</f>
        <v>-642.00000000004809</v>
      </c>
      <c r="AR6" s="1">
        <f t="shared" si="2"/>
        <v>27392.000000000073</v>
      </c>
      <c r="AS6" s="8">
        <f>AQ6+AR6</f>
        <v>26750.000000000025</v>
      </c>
      <c r="AT6" s="8">
        <f>AS6-X6</f>
        <v>26750.000000000025</v>
      </c>
      <c r="AU6" s="11">
        <f>AT6/L6</f>
        <v>5.0000000000000044E-2</v>
      </c>
      <c r="AV6">
        <f>(_xlfn.XLOOKUP(A6,[2]loan_data!$A:$A,[2]loan_data!$Z:$Z)-100)%</f>
        <v>-1.2000000000000454E-3</v>
      </c>
      <c r="AW6" t="str">
        <f>_xlfn.XLOOKUP(A6,[2]loan_data!$A:$A,[2]loan_data!$AA:$AA)</f>
        <v>umbs_price</v>
      </c>
      <c r="AX6" s="8">
        <f>AV6*L6</f>
        <v>-642.00000000002433</v>
      </c>
    </row>
    <row r="7" spans="1:52" x14ac:dyDescent="0.2">
      <c r="A7">
        <v>5021441</v>
      </c>
      <c r="B7" t="s">
        <v>51</v>
      </c>
      <c r="C7" t="s">
        <v>52</v>
      </c>
      <c r="D7" t="b">
        <v>1</v>
      </c>
      <c r="E7" t="s">
        <v>35</v>
      </c>
      <c r="F7" t="s">
        <v>36</v>
      </c>
      <c r="G7" t="s">
        <v>37</v>
      </c>
      <c r="H7" t="s">
        <v>53</v>
      </c>
      <c r="I7">
        <v>1</v>
      </c>
      <c r="J7" t="b">
        <v>0</v>
      </c>
      <c r="K7" t="b">
        <v>0</v>
      </c>
      <c r="L7" s="1">
        <v>195000</v>
      </c>
      <c r="M7" s="2">
        <v>44452</v>
      </c>
      <c r="N7" s="2">
        <v>44470</v>
      </c>
      <c r="O7" s="2">
        <v>55397</v>
      </c>
      <c r="P7">
        <v>360</v>
      </c>
      <c r="Q7" s="3">
        <v>846.37</v>
      </c>
      <c r="R7">
        <v>3.25</v>
      </c>
      <c r="S7" t="s">
        <v>920</v>
      </c>
      <c r="T7" s="4">
        <v>291045</v>
      </c>
      <c r="U7" s="7">
        <f>V7+W7</f>
        <v>3006.2500000000036</v>
      </c>
      <c r="V7" s="7">
        <f t="shared" si="0"/>
        <v>760.50000000000364</v>
      </c>
      <c r="W7" s="7">
        <v>2245.75</v>
      </c>
      <c r="AA7" t="b">
        <v>0</v>
      </c>
      <c r="AB7">
        <v>0</v>
      </c>
      <c r="AC7">
        <v>0</v>
      </c>
      <c r="AD7" t="b">
        <v>0</v>
      </c>
      <c r="AE7" t="s">
        <v>39</v>
      </c>
      <c r="AF7" t="b">
        <v>0</v>
      </c>
      <c r="AG7">
        <v>1</v>
      </c>
      <c r="AH7">
        <v>111</v>
      </c>
      <c r="AI7" s="6">
        <v>3978</v>
      </c>
      <c r="AJ7">
        <v>620</v>
      </c>
      <c r="AK7" t="s">
        <v>43</v>
      </c>
      <c r="AL7" t="s">
        <v>50</v>
      </c>
      <c r="AM7" s="9">
        <v>1.05</v>
      </c>
      <c r="AN7">
        <f>_xlfn.XLOOKUP(S7,[1]umbs_prices!$A:$A,[1]umbs_prices!$D:$D)</f>
        <v>104.61</v>
      </c>
      <c r="AO7" s="11">
        <f t="shared" si="1"/>
        <v>4.610000000000003E-2</v>
      </c>
      <c r="AP7" s="13">
        <f>(AM7-1)*L7</f>
        <v>9750.0000000000091</v>
      </c>
      <c r="AQ7" s="8">
        <f>AO7*L7</f>
        <v>8989.5000000000055</v>
      </c>
      <c r="AR7" s="1">
        <f t="shared" si="2"/>
        <v>760.50000000000364</v>
      </c>
      <c r="AS7" s="8">
        <f>AQ7+AR7</f>
        <v>9750.0000000000091</v>
      </c>
      <c r="AT7" s="8">
        <f>AS7-X7</f>
        <v>9750.0000000000091</v>
      </c>
      <c r="AU7" s="11">
        <f>AT7/L7</f>
        <v>5.0000000000000044E-2</v>
      </c>
      <c r="AV7">
        <f>(_xlfn.XLOOKUP(A7,[2]loan_data!$A:$A,[2]loan_data!$Z:$Z)-100)%</f>
        <v>4.6099999999999995E-2</v>
      </c>
      <c r="AW7" t="str">
        <f>_xlfn.XLOOKUP(A7,[2]loan_data!$A:$A,[2]loan_data!$AA:$AA)</f>
        <v>umbs_price</v>
      </c>
      <c r="AX7" s="8">
        <f>AV7*L7</f>
        <v>8989.4999999999982</v>
      </c>
    </row>
    <row r="8" spans="1:52" x14ac:dyDescent="0.2">
      <c r="A8">
        <v>5021451</v>
      </c>
      <c r="B8" t="s">
        <v>54</v>
      </c>
      <c r="C8" t="s">
        <v>55</v>
      </c>
      <c r="D8" t="b">
        <v>1</v>
      </c>
      <c r="E8" t="s">
        <v>35</v>
      </c>
      <c r="F8" t="s">
        <v>36</v>
      </c>
      <c r="G8" t="s">
        <v>37</v>
      </c>
      <c r="H8" t="s">
        <v>38</v>
      </c>
      <c r="I8">
        <v>1</v>
      </c>
      <c r="J8" t="b">
        <v>0</v>
      </c>
      <c r="K8" t="b">
        <v>0</v>
      </c>
      <c r="L8" s="1">
        <v>205000</v>
      </c>
      <c r="M8" s="2">
        <v>44452</v>
      </c>
      <c r="N8" s="2">
        <v>44470</v>
      </c>
      <c r="O8" s="2">
        <v>55397</v>
      </c>
      <c r="P8">
        <v>360</v>
      </c>
      <c r="Q8" s="3">
        <v>861.04</v>
      </c>
      <c r="R8">
        <v>2.99</v>
      </c>
      <c r="S8" t="s">
        <v>922</v>
      </c>
      <c r="T8" s="4">
        <v>259494</v>
      </c>
      <c r="U8" s="7">
        <f>V8+W8</f>
        <v>4925.5</v>
      </c>
      <c r="V8" s="7">
        <f t="shared" si="0"/>
        <v>3710.5000000000009</v>
      </c>
      <c r="W8" s="7">
        <v>1214.9999999999995</v>
      </c>
      <c r="AA8" t="b">
        <v>0</v>
      </c>
      <c r="AB8">
        <v>0</v>
      </c>
      <c r="AC8">
        <v>0</v>
      </c>
      <c r="AD8" t="b">
        <v>0</v>
      </c>
      <c r="AE8" t="s">
        <v>39</v>
      </c>
      <c r="AF8" t="b">
        <v>0</v>
      </c>
      <c r="AG8">
        <v>1</v>
      </c>
      <c r="AH8">
        <v>69</v>
      </c>
      <c r="AI8" s="6">
        <v>2128</v>
      </c>
      <c r="AJ8">
        <v>620</v>
      </c>
      <c r="AK8" t="s">
        <v>43</v>
      </c>
      <c r="AL8" t="s">
        <v>50</v>
      </c>
      <c r="AM8" s="9">
        <v>1.05</v>
      </c>
      <c r="AN8">
        <f>_xlfn.XLOOKUP(S8,[1]umbs_prices!$A:$A,[1]umbs_prices!$D:$D)</f>
        <v>103.19</v>
      </c>
      <c r="AO8" s="11">
        <f t="shared" si="1"/>
        <v>3.1900000000000039E-2</v>
      </c>
      <c r="AP8" s="13">
        <f>(AM8-1)*L8</f>
        <v>10250.000000000009</v>
      </c>
      <c r="AQ8" s="8">
        <f>AO8*L8</f>
        <v>6539.5000000000082</v>
      </c>
      <c r="AR8" s="1">
        <f t="shared" si="2"/>
        <v>3710.5000000000009</v>
      </c>
      <c r="AS8" s="8">
        <f>AQ8+AR8</f>
        <v>10250.000000000009</v>
      </c>
      <c r="AT8" s="8">
        <f>AS8-X8</f>
        <v>10250.000000000009</v>
      </c>
      <c r="AU8" s="11">
        <f>AT8/L8</f>
        <v>5.0000000000000044E-2</v>
      </c>
      <c r="AV8">
        <f>(_xlfn.XLOOKUP(A8,[2]loan_data!$A:$A,[2]loan_data!$Z:$Z)-100)%</f>
        <v>3.1899999999999977E-2</v>
      </c>
      <c r="AW8" t="str">
        <f>_xlfn.XLOOKUP(A8,[2]loan_data!$A:$A,[2]loan_data!$AA:$AA)</f>
        <v>umbs_price</v>
      </c>
      <c r="AX8" s="8">
        <f>AV8*L8</f>
        <v>6539.4999999999955</v>
      </c>
    </row>
    <row r="9" spans="1:52" x14ac:dyDescent="0.2">
      <c r="A9">
        <v>5021464</v>
      </c>
      <c r="B9" t="s">
        <v>56</v>
      </c>
      <c r="C9" t="s">
        <v>57</v>
      </c>
      <c r="D9" t="b">
        <v>1</v>
      </c>
      <c r="E9" t="s">
        <v>35</v>
      </c>
      <c r="F9" t="s">
        <v>36</v>
      </c>
      <c r="G9" t="s">
        <v>37</v>
      </c>
      <c r="H9" t="s">
        <v>38</v>
      </c>
      <c r="I9">
        <v>1</v>
      </c>
      <c r="J9" t="b">
        <v>0</v>
      </c>
      <c r="K9" t="b">
        <v>0</v>
      </c>
      <c r="L9" s="1">
        <v>245000</v>
      </c>
      <c r="M9" s="2">
        <v>44456</v>
      </c>
      <c r="N9" s="2">
        <v>44501</v>
      </c>
      <c r="O9" s="2">
        <v>55427</v>
      </c>
      <c r="P9">
        <v>360</v>
      </c>
      <c r="Q9" s="3">
        <v>997.91</v>
      </c>
      <c r="R9">
        <v>2.75</v>
      </c>
      <c r="S9" t="s">
        <v>922</v>
      </c>
      <c r="T9" s="4">
        <v>331216</v>
      </c>
      <c r="U9" s="7">
        <f>V9+W9</f>
        <v>5541.0000000000009</v>
      </c>
      <c r="V9" s="7">
        <f t="shared" si="0"/>
        <v>4434.5000000000009</v>
      </c>
      <c r="W9" s="7">
        <v>1106.5</v>
      </c>
      <c r="AA9" t="b">
        <v>0</v>
      </c>
      <c r="AB9">
        <v>0</v>
      </c>
      <c r="AC9">
        <v>0</v>
      </c>
      <c r="AD9" t="b">
        <v>0</v>
      </c>
      <c r="AE9" t="s">
        <v>39</v>
      </c>
      <c r="AF9" t="b">
        <v>0</v>
      </c>
      <c r="AG9">
        <v>1</v>
      </c>
      <c r="AH9">
        <v>59</v>
      </c>
      <c r="AI9" s="6">
        <v>1770</v>
      </c>
      <c r="AJ9">
        <v>620</v>
      </c>
      <c r="AK9" t="s">
        <v>58</v>
      </c>
      <c r="AL9" t="s">
        <v>50</v>
      </c>
      <c r="AM9" s="9">
        <v>1.05</v>
      </c>
      <c r="AN9">
        <f>_xlfn.XLOOKUP(S9,[1]umbs_prices!$A:$A,[1]umbs_prices!$D:$D)</f>
        <v>103.19</v>
      </c>
      <c r="AO9" s="11">
        <f t="shared" si="1"/>
        <v>3.1900000000000039E-2</v>
      </c>
      <c r="AP9" s="13">
        <f>(AM9-1)*L9</f>
        <v>12250.000000000011</v>
      </c>
      <c r="AQ9" s="8">
        <f>AO9*L9</f>
        <v>7815.50000000001</v>
      </c>
      <c r="AR9" s="1">
        <f t="shared" si="2"/>
        <v>4434.5000000000009</v>
      </c>
      <c r="AS9" s="8">
        <f>AQ9+AR9</f>
        <v>12250.000000000011</v>
      </c>
      <c r="AT9" s="8">
        <f>AS9-X9</f>
        <v>12250.000000000011</v>
      </c>
      <c r="AU9" s="11">
        <f>AT9/L9</f>
        <v>5.0000000000000044E-2</v>
      </c>
      <c r="AV9">
        <f>(_xlfn.XLOOKUP(A9,[2]loan_data!$A:$A,[2]loan_data!$Z:$Z)-100)%</f>
        <v>3.1899999999999977E-2</v>
      </c>
      <c r="AW9" t="str">
        <f>_xlfn.XLOOKUP(A9,[2]loan_data!$A:$A,[2]loan_data!$AA:$AA)</f>
        <v>umbs_price</v>
      </c>
      <c r="AX9" s="8">
        <f>AV9*L9</f>
        <v>7815.4999999999945</v>
      </c>
    </row>
    <row r="10" spans="1:52" x14ac:dyDescent="0.2">
      <c r="A10">
        <v>5021480</v>
      </c>
      <c r="B10" t="s">
        <v>48</v>
      </c>
      <c r="C10" t="s">
        <v>59</v>
      </c>
      <c r="D10" t="b">
        <v>1</v>
      </c>
      <c r="E10" t="s">
        <v>35</v>
      </c>
      <c r="F10" t="s">
        <v>36</v>
      </c>
      <c r="G10" t="s">
        <v>37</v>
      </c>
      <c r="H10" t="s">
        <v>60</v>
      </c>
      <c r="I10">
        <v>1</v>
      </c>
      <c r="J10" t="b">
        <v>0</v>
      </c>
      <c r="K10" t="b">
        <v>0</v>
      </c>
      <c r="L10" s="1">
        <v>355000</v>
      </c>
      <c r="M10" s="2">
        <v>44433</v>
      </c>
      <c r="N10" s="2">
        <v>44470</v>
      </c>
      <c r="O10" s="2">
        <v>55397</v>
      </c>
      <c r="P10">
        <v>360</v>
      </c>
      <c r="Q10" s="3">
        <v>1469.35</v>
      </c>
      <c r="R10">
        <v>2.875</v>
      </c>
      <c r="S10" t="s">
        <v>922</v>
      </c>
      <c r="T10" s="4">
        <v>394445</v>
      </c>
      <c r="U10" s="7">
        <f>V10+W10</f>
        <v>9547.73</v>
      </c>
      <c r="V10" s="7">
        <f t="shared" si="0"/>
        <v>6425.5</v>
      </c>
      <c r="W10" s="7">
        <v>3122.2299999999996</v>
      </c>
      <c r="AA10" t="b">
        <v>0</v>
      </c>
      <c r="AB10">
        <v>0</v>
      </c>
      <c r="AC10">
        <v>0</v>
      </c>
      <c r="AD10" t="b">
        <v>0</v>
      </c>
      <c r="AE10" t="s">
        <v>39</v>
      </c>
      <c r="AF10" t="b">
        <v>0</v>
      </c>
      <c r="AG10">
        <v>1</v>
      </c>
      <c r="AH10">
        <v>89</v>
      </c>
      <c r="AI10" s="6">
        <v>3338</v>
      </c>
      <c r="AJ10">
        <v>621</v>
      </c>
      <c r="AK10" t="s">
        <v>40</v>
      </c>
      <c r="AL10" t="s">
        <v>50</v>
      </c>
      <c r="AM10" s="9">
        <v>1.05</v>
      </c>
      <c r="AN10">
        <f>_xlfn.XLOOKUP(S10,[1]umbs_prices!$A:$A,[1]umbs_prices!$D:$D)</f>
        <v>103.19</v>
      </c>
      <c r="AO10" s="11">
        <f t="shared" si="1"/>
        <v>3.1900000000000039E-2</v>
      </c>
      <c r="AP10" s="13">
        <f>(AM10-1)*L10</f>
        <v>17750.000000000015</v>
      </c>
      <c r="AQ10" s="8">
        <f>AO10*L10</f>
        <v>11324.500000000015</v>
      </c>
      <c r="AR10" s="1">
        <f t="shared" si="2"/>
        <v>6425.5</v>
      </c>
      <c r="AS10" s="8">
        <f>AQ10+AR10</f>
        <v>17750.000000000015</v>
      </c>
      <c r="AT10" s="8">
        <f>AS10-X10</f>
        <v>17750.000000000015</v>
      </c>
      <c r="AU10" s="11">
        <f>AT10/L10</f>
        <v>5.0000000000000044E-2</v>
      </c>
      <c r="AV10">
        <f>(_xlfn.XLOOKUP(A10,[2]loan_data!$A:$A,[2]loan_data!$Z:$Z)-100)%</f>
        <v>3.1899999999999977E-2</v>
      </c>
      <c r="AW10" t="str">
        <f>_xlfn.XLOOKUP(A10,[2]loan_data!$A:$A,[2]loan_data!$AA:$AA)</f>
        <v>umbs_price</v>
      </c>
      <c r="AX10" s="8">
        <f>AV10*L10</f>
        <v>11324.499999999993</v>
      </c>
    </row>
    <row r="11" spans="1:52" x14ac:dyDescent="0.2">
      <c r="A11">
        <v>5021496</v>
      </c>
      <c r="B11" t="s">
        <v>61</v>
      </c>
      <c r="C11" t="s">
        <v>62</v>
      </c>
      <c r="D11" t="b">
        <v>1</v>
      </c>
      <c r="E11" t="s">
        <v>35</v>
      </c>
      <c r="F11" t="s">
        <v>36</v>
      </c>
      <c r="G11" t="s">
        <v>37</v>
      </c>
      <c r="H11" t="s">
        <v>38</v>
      </c>
      <c r="I11">
        <v>1</v>
      </c>
      <c r="J11" t="b">
        <v>0</v>
      </c>
      <c r="K11" t="b">
        <v>0</v>
      </c>
      <c r="L11" s="1">
        <v>455000</v>
      </c>
      <c r="M11" s="2">
        <v>44433</v>
      </c>
      <c r="N11" s="2">
        <v>44470</v>
      </c>
      <c r="O11" s="2">
        <v>55397</v>
      </c>
      <c r="P11">
        <v>360</v>
      </c>
      <c r="Q11" s="3">
        <v>1853.26</v>
      </c>
      <c r="R11">
        <v>2.75</v>
      </c>
      <c r="S11" t="s">
        <v>922</v>
      </c>
      <c r="T11" s="4">
        <v>837013</v>
      </c>
      <c r="U11" s="7">
        <f>V11+W11</f>
        <v>10459.810000000003</v>
      </c>
      <c r="V11" s="7">
        <f t="shared" si="0"/>
        <v>8235.5000000000036</v>
      </c>
      <c r="W11" s="7">
        <v>2224.3099999999995</v>
      </c>
      <c r="AA11" t="b">
        <v>0</v>
      </c>
      <c r="AB11">
        <v>0</v>
      </c>
      <c r="AC11">
        <v>0</v>
      </c>
      <c r="AD11" t="b">
        <v>0</v>
      </c>
      <c r="AE11" t="s">
        <v>39</v>
      </c>
      <c r="AF11" t="b">
        <v>0</v>
      </c>
      <c r="AG11">
        <v>1</v>
      </c>
      <c r="AH11">
        <v>149</v>
      </c>
      <c r="AI11" s="6">
        <v>5464</v>
      </c>
      <c r="AJ11">
        <v>621</v>
      </c>
      <c r="AK11" t="s">
        <v>40</v>
      </c>
      <c r="AL11" t="s">
        <v>50</v>
      </c>
      <c r="AM11" s="9">
        <v>1.05</v>
      </c>
      <c r="AN11">
        <f>_xlfn.XLOOKUP(S11,[1]umbs_prices!$A:$A,[1]umbs_prices!$D:$D)</f>
        <v>103.19</v>
      </c>
      <c r="AO11" s="11">
        <f t="shared" si="1"/>
        <v>3.1900000000000039E-2</v>
      </c>
      <c r="AP11" s="13">
        <f>(AM11-1)*L11</f>
        <v>22750.000000000022</v>
      </c>
      <c r="AQ11" s="8">
        <f>AO11*L11</f>
        <v>14514.500000000018</v>
      </c>
      <c r="AR11" s="1">
        <f t="shared" si="2"/>
        <v>8235.5000000000036</v>
      </c>
      <c r="AS11" s="8">
        <f>AQ11+AR11</f>
        <v>22750.000000000022</v>
      </c>
      <c r="AT11" s="8">
        <f>AS11-X11</f>
        <v>22750.000000000022</v>
      </c>
      <c r="AU11" s="11">
        <f>AT11/L11</f>
        <v>5.0000000000000051E-2</v>
      </c>
      <c r="AV11">
        <f>(_xlfn.XLOOKUP(A11,[2]loan_data!$A:$A,[2]loan_data!$Z:$Z)-100)%</f>
        <v>3.1899999999999977E-2</v>
      </c>
      <c r="AW11" t="str">
        <f>_xlfn.XLOOKUP(A11,[2]loan_data!$A:$A,[2]loan_data!$AA:$AA)</f>
        <v>umbs_price</v>
      </c>
      <c r="AX11" s="8">
        <f>AV11*L11</f>
        <v>14514.499999999989</v>
      </c>
    </row>
    <row r="12" spans="1:52" x14ac:dyDescent="0.2">
      <c r="A12">
        <v>5021503</v>
      </c>
      <c r="B12" t="s">
        <v>63</v>
      </c>
      <c r="C12" t="s">
        <v>64</v>
      </c>
      <c r="D12" t="b">
        <v>1</v>
      </c>
      <c r="E12" t="s">
        <v>35</v>
      </c>
      <c r="F12" t="s">
        <v>36</v>
      </c>
      <c r="G12" t="s">
        <v>37</v>
      </c>
      <c r="H12" t="s">
        <v>53</v>
      </c>
      <c r="I12">
        <v>1</v>
      </c>
      <c r="J12" t="b">
        <v>0</v>
      </c>
      <c r="K12" t="b">
        <v>0</v>
      </c>
      <c r="L12" s="1">
        <v>315000</v>
      </c>
      <c r="M12" s="2">
        <v>44441</v>
      </c>
      <c r="N12" s="2">
        <v>44470</v>
      </c>
      <c r="O12" s="2">
        <v>55397</v>
      </c>
      <c r="P12">
        <v>360</v>
      </c>
      <c r="Q12" s="3">
        <v>1323.06</v>
      </c>
      <c r="R12">
        <v>2.99</v>
      </c>
      <c r="S12" t="s">
        <v>922</v>
      </c>
      <c r="T12" s="4">
        <v>571377</v>
      </c>
      <c r="U12" s="7">
        <f>V12+W12</f>
        <v>7124.0000000000018</v>
      </c>
      <c r="V12" s="7">
        <f t="shared" si="0"/>
        <v>5701.5000000000018</v>
      </c>
      <c r="W12" s="7">
        <v>1422.5</v>
      </c>
      <c r="AA12" t="b">
        <v>0</v>
      </c>
      <c r="AB12">
        <v>0</v>
      </c>
      <c r="AC12">
        <v>0</v>
      </c>
      <c r="AD12" t="b">
        <v>0</v>
      </c>
      <c r="AE12" t="s">
        <v>39</v>
      </c>
      <c r="AF12" t="b">
        <v>0</v>
      </c>
      <c r="AG12">
        <v>1</v>
      </c>
      <c r="AH12">
        <v>115</v>
      </c>
      <c r="AI12" s="6">
        <v>4217</v>
      </c>
      <c r="AJ12">
        <v>621</v>
      </c>
      <c r="AK12" t="s">
        <v>40</v>
      </c>
      <c r="AL12" t="s">
        <v>41</v>
      </c>
      <c r="AM12" s="9">
        <v>1.05</v>
      </c>
      <c r="AN12">
        <f>_xlfn.XLOOKUP(S12,[1]umbs_prices!$A:$A,[1]umbs_prices!$D:$D)</f>
        <v>103.19</v>
      </c>
      <c r="AO12" s="11">
        <f t="shared" si="1"/>
        <v>3.1900000000000039E-2</v>
      </c>
      <c r="AP12" s="13">
        <f>(AM12-1)*L12</f>
        <v>15750.000000000015</v>
      </c>
      <c r="AQ12" s="8">
        <f>AO12*L12</f>
        <v>10048.500000000013</v>
      </c>
      <c r="AR12" s="1">
        <f t="shared" si="2"/>
        <v>5701.5000000000018</v>
      </c>
      <c r="AS12" s="8">
        <f>AQ12+AR12</f>
        <v>15750.000000000015</v>
      </c>
      <c r="AT12" s="8">
        <f>AS12-X12</f>
        <v>15750.000000000015</v>
      </c>
      <c r="AU12" s="11">
        <f>AT12/L12</f>
        <v>5.0000000000000044E-2</v>
      </c>
      <c r="AV12">
        <f>(_xlfn.XLOOKUP(A12,[2]loan_data!$A:$A,[2]loan_data!$Z:$Z)-100)%</f>
        <v>3.1899999999999977E-2</v>
      </c>
      <c r="AW12" t="str">
        <f>_xlfn.XLOOKUP(A12,[2]loan_data!$A:$A,[2]loan_data!$AA:$AA)</f>
        <v>umbs_price</v>
      </c>
      <c r="AX12" s="8">
        <f>AV12*L12</f>
        <v>10048.499999999993</v>
      </c>
    </row>
    <row r="13" spans="1:52" x14ac:dyDescent="0.2">
      <c r="A13">
        <v>5021509</v>
      </c>
      <c r="B13" t="s">
        <v>65</v>
      </c>
      <c r="C13" t="s">
        <v>66</v>
      </c>
      <c r="D13" t="b">
        <v>1</v>
      </c>
      <c r="E13" t="s">
        <v>35</v>
      </c>
      <c r="F13" t="s">
        <v>36</v>
      </c>
      <c r="G13" t="s">
        <v>37</v>
      </c>
      <c r="H13" t="s">
        <v>53</v>
      </c>
      <c r="I13">
        <v>1</v>
      </c>
      <c r="J13" t="b">
        <v>0</v>
      </c>
      <c r="K13" t="b">
        <v>0</v>
      </c>
      <c r="L13" s="1">
        <v>215000</v>
      </c>
      <c r="M13" s="2">
        <v>44446</v>
      </c>
      <c r="N13" s="2">
        <v>44470</v>
      </c>
      <c r="O13" s="2">
        <v>55397</v>
      </c>
      <c r="P13">
        <v>360</v>
      </c>
      <c r="Q13" s="3">
        <v>903.04</v>
      </c>
      <c r="R13">
        <v>2.99</v>
      </c>
      <c r="S13" t="s">
        <v>922</v>
      </c>
      <c r="T13" s="4">
        <v>307143</v>
      </c>
      <c r="U13" s="7">
        <f>V13+W13</f>
        <v>5091.0000000000009</v>
      </c>
      <c r="V13" s="7">
        <f t="shared" si="0"/>
        <v>3891.5000000000009</v>
      </c>
      <c r="W13" s="7">
        <v>1199.5</v>
      </c>
      <c r="AA13" t="b">
        <v>0</v>
      </c>
      <c r="AB13">
        <v>0</v>
      </c>
      <c r="AC13">
        <v>0</v>
      </c>
      <c r="AD13" t="b">
        <v>0</v>
      </c>
      <c r="AE13" t="s">
        <v>39</v>
      </c>
      <c r="AF13" t="b">
        <v>0</v>
      </c>
      <c r="AG13">
        <v>1</v>
      </c>
      <c r="AH13">
        <v>112</v>
      </c>
      <c r="AI13" s="6">
        <v>3920</v>
      </c>
      <c r="AJ13">
        <v>621</v>
      </c>
      <c r="AK13" t="s">
        <v>58</v>
      </c>
      <c r="AL13" t="s">
        <v>50</v>
      </c>
      <c r="AM13" s="9">
        <v>1.05</v>
      </c>
      <c r="AN13">
        <f>_xlfn.XLOOKUP(S13,[1]umbs_prices!$A:$A,[1]umbs_prices!$D:$D)</f>
        <v>103.19</v>
      </c>
      <c r="AO13" s="11">
        <f t="shared" si="1"/>
        <v>3.1900000000000039E-2</v>
      </c>
      <c r="AP13" s="13">
        <f>(AM13-1)*L13</f>
        <v>10750.000000000009</v>
      </c>
      <c r="AQ13" s="8">
        <f>AO13*L13</f>
        <v>6858.5000000000082</v>
      </c>
      <c r="AR13" s="1">
        <f t="shared" si="2"/>
        <v>3891.5000000000009</v>
      </c>
      <c r="AS13" s="8">
        <f>AQ13+AR13</f>
        <v>10750.000000000009</v>
      </c>
      <c r="AT13" s="8">
        <f>AS13-X13</f>
        <v>10750.000000000009</v>
      </c>
      <c r="AU13" s="11">
        <f>AT13/L13</f>
        <v>5.0000000000000044E-2</v>
      </c>
      <c r="AV13">
        <f>(_xlfn.XLOOKUP(A13,[2]loan_data!$A:$A,[2]loan_data!$Z:$Z)-100)%</f>
        <v>3.1899999999999977E-2</v>
      </c>
      <c r="AW13" t="str">
        <f>_xlfn.XLOOKUP(A13,[2]loan_data!$A:$A,[2]loan_data!$AA:$AA)</f>
        <v>umbs_price</v>
      </c>
      <c r="AX13" s="8">
        <f>AV13*L13</f>
        <v>6858.4999999999955</v>
      </c>
    </row>
    <row r="14" spans="1:52" x14ac:dyDescent="0.2">
      <c r="A14">
        <v>5021523</v>
      </c>
      <c r="B14" t="s">
        <v>61</v>
      </c>
      <c r="C14" t="s">
        <v>67</v>
      </c>
      <c r="D14" t="b">
        <v>1</v>
      </c>
      <c r="E14" t="s">
        <v>35</v>
      </c>
      <c r="F14" t="s">
        <v>36</v>
      </c>
      <c r="G14" t="s">
        <v>37</v>
      </c>
      <c r="H14" t="s">
        <v>53</v>
      </c>
      <c r="I14">
        <v>1</v>
      </c>
      <c r="J14" t="b">
        <v>0</v>
      </c>
      <c r="K14" t="b">
        <v>0</v>
      </c>
      <c r="L14" s="1">
        <v>205000</v>
      </c>
      <c r="M14" s="2">
        <v>44447</v>
      </c>
      <c r="N14" s="2">
        <v>44470</v>
      </c>
      <c r="O14" s="2">
        <v>55397</v>
      </c>
      <c r="P14">
        <v>360</v>
      </c>
      <c r="Q14" s="3">
        <v>903.76</v>
      </c>
      <c r="R14">
        <v>3.375</v>
      </c>
      <c r="S14" t="s">
        <v>920</v>
      </c>
      <c r="T14" s="4">
        <v>256250</v>
      </c>
      <c r="U14" s="7">
        <f>V14+W14</f>
        <v>2843.9000000000033</v>
      </c>
      <c r="V14" s="7">
        <f t="shared" si="0"/>
        <v>799.50000000000364</v>
      </c>
      <c r="W14" s="7">
        <v>2044.3999999999996</v>
      </c>
      <c r="AA14" t="b">
        <v>0</v>
      </c>
      <c r="AB14">
        <v>0</v>
      </c>
      <c r="AC14">
        <v>0</v>
      </c>
      <c r="AD14" t="b">
        <v>0</v>
      </c>
      <c r="AE14" t="s">
        <v>39</v>
      </c>
      <c r="AF14" t="b">
        <v>0</v>
      </c>
      <c r="AG14">
        <v>1</v>
      </c>
      <c r="AH14">
        <v>113</v>
      </c>
      <c r="AI14" s="6">
        <v>1413</v>
      </c>
      <c r="AJ14">
        <v>621</v>
      </c>
      <c r="AK14" t="s">
        <v>58</v>
      </c>
      <c r="AL14" t="s">
        <v>50</v>
      </c>
      <c r="AM14" s="9">
        <v>1.05</v>
      </c>
      <c r="AN14">
        <f>_xlfn.XLOOKUP(S14,[1]umbs_prices!$A:$A,[1]umbs_prices!$D:$D)</f>
        <v>104.61</v>
      </c>
      <c r="AO14" s="11">
        <f t="shared" si="1"/>
        <v>4.610000000000003E-2</v>
      </c>
      <c r="AP14" s="13">
        <f>(AM14-1)*L14</f>
        <v>10250.000000000009</v>
      </c>
      <c r="AQ14" s="8">
        <f>AO14*L14</f>
        <v>9450.5000000000055</v>
      </c>
      <c r="AR14" s="1">
        <f t="shared" si="2"/>
        <v>799.50000000000364</v>
      </c>
      <c r="AS14" s="8">
        <f>AQ14+AR14</f>
        <v>10250.000000000009</v>
      </c>
      <c r="AT14" s="8">
        <f>AS14-X14</f>
        <v>10250.000000000009</v>
      </c>
      <c r="AU14" s="11">
        <f>AT14/L14</f>
        <v>5.0000000000000044E-2</v>
      </c>
      <c r="AV14">
        <f>(_xlfn.XLOOKUP(A14,[2]loan_data!$A:$A,[2]loan_data!$Z:$Z)-100)%</f>
        <v>4.6099999999999995E-2</v>
      </c>
      <c r="AW14" t="str">
        <f>_xlfn.XLOOKUP(A14,[2]loan_data!$A:$A,[2]loan_data!$AA:$AA)</f>
        <v>umbs_price</v>
      </c>
      <c r="AX14" s="8">
        <f>AV14*L14</f>
        <v>9450.4999999999982</v>
      </c>
    </row>
    <row r="15" spans="1:52" x14ac:dyDescent="0.2">
      <c r="A15">
        <v>5021532</v>
      </c>
      <c r="B15" t="s">
        <v>68</v>
      </c>
      <c r="C15" t="s">
        <v>69</v>
      </c>
      <c r="D15" t="b">
        <v>1</v>
      </c>
      <c r="E15" t="s">
        <v>35</v>
      </c>
      <c r="F15" t="s">
        <v>36</v>
      </c>
      <c r="G15" t="s">
        <v>37</v>
      </c>
      <c r="H15" t="s">
        <v>53</v>
      </c>
      <c r="I15">
        <v>1</v>
      </c>
      <c r="J15" t="b">
        <v>0</v>
      </c>
      <c r="K15" t="b">
        <v>0</v>
      </c>
      <c r="L15" s="1">
        <v>465000</v>
      </c>
      <c r="M15" s="2">
        <v>44453</v>
      </c>
      <c r="N15" s="2">
        <v>44470</v>
      </c>
      <c r="O15" s="2">
        <v>55397</v>
      </c>
      <c r="P15">
        <v>360</v>
      </c>
      <c r="Q15" s="3">
        <v>1893.99</v>
      </c>
      <c r="R15">
        <v>2.75</v>
      </c>
      <c r="S15" t="s">
        <v>922</v>
      </c>
      <c r="T15" s="4">
        <v>670029</v>
      </c>
      <c r="U15" s="7">
        <f>V15+W15</f>
        <v>8881.5000000000036</v>
      </c>
      <c r="V15" s="7">
        <f t="shared" si="0"/>
        <v>8416.5000000000036</v>
      </c>
      <c r="W15" s="7">
        <v>464.99999999999994</v>
      </c>
      <c r="AA15" t="b">
        <v>0</v>
      </c>
      <c r="AB15">
        <v>0</v>
      </c>
      <c r="AC15">
        <v>0</v>
      </c>
      <c r="AD15" t="b">
        <v>0</v>
      </c>
      <c r="AE15" t="s">
        <v>39</v>
      </c>
      <c r="AF15" t="b">
        <v>0</v>
      </c>
      <c r="AG15">
        <v>1</v>
      </c>
      <c r="AH15">
        <v>330</v>
      </c>
      <c r="AI15" s="6">
        <v>3575</v>
      </c>
      <c r="AJ15">
        <v>621</v>
      </c>
      <c r="AK15" t="s">
        <v>58</v>
      </c>
      <c r="AL15" t="s">
        <v>50</v>
      </c>
      <c r="AM15" s="9">
        <v>1.05</v>
      </c>
      <c r="AN15">
        <f>_xlfn.XLOOKUP(S15,[1]umbs_prices!$A:$A,[1]umbs_prices!$D:$D)</f>
        <v>103.19</v>
      </c>
      <c r="AO15" s="11">
        <f t="shared" si="1"/>
        <v>3.1900000000000039E-2</v>
      </c>
      <c r="AP15" s="13">
        <f>(AM15-1)*L15</f>
        <v>23250.000000000022</v>
      </c>
      <c r="AQ15" s="8">
        <f>AO15*L15</f>
        <v>14833.500000000018</v>
      </c>
      <c r="AR15" s="1">
        <f t="shared" si="2"/>
        <v>8416.5000000000036</v>
      </c>
      <c r="AS15" s="8">
        <f>AQ15+AR15</f>
        <v>23250.000000000022</v>
      </c>
      <c r="AT15" s="8">
        <f>AS15-X15</f>
        <v>23250.000000000022</v>
      </c>
      <c r="AU15" s="11">
        <f>AT15/L15</f>
        <v>5.0000000000000044E-2</v>
      </c>
      <c r="AV15">
        <f>(_xlfn.XLOOKUP(A15,[2]loan_data!$A:$A,[2]loan_data!$Z:$Z)-100)%</f>
        <v>3.1899999999999977E-2</v>
      </c>
      <c r="AW15" t="str">
        <f>_xlfn.XLOOKUP(A15,[2]loan_data!$A:$A,[2]loan_data!$AA:$AA)</f>
        <v>umbs_price</v>
      </c>
      <c r="AX15" s="8">
        <f>AV15*L15</f>
        <v>14833.499999999989</v>
      </c>
    </row>
    <row r="16" spans="1:52" x14ac:dyDescent="0.2">
      <c r="A16">
        <v>5021581</v>
      </c>
      <c r="B16" t="s">
        <v>63</v>
      </c>
      <c r="C16" t="s">
        <v>70</v>
      </c>
      <c r="D16" t="b">
        <v>1</v>
      </c>
      <c r="E16" t="s">
        <v>35</v>
      </c>
      <c r="F16" t="s">
        <v>36</v>
      </c>
      <c r="G16" t="s">
        <v>37</v>
      </c>
      <c r="H16" t="s">
        <v>53</v>
      </c>
      <c r="I16">
        <v>1</v>
      </c>
      <c r="J16" t="b">
        <v>0</v>
      </c>
      <c r="K16" t="b">
        <v>0</v>
      </c>
      <c r="L16" s="1">
        <v>105000</v>
      </c>
      <c r="M16" s="2">
        <v>44453</v>
      </c>
      <c r="N16" s="2">
        <v>44470</v>
      </c>
      <c r="O16" s="2">
        <v>55397</v>
      </c>
      <c r="P16">
        <v>360</v>
      </c>
      <c r="Q16" s="3">
        <v>441.02</v>
      </c>
      <c r="R16">
        <v>2.99</v>
      </c>
      <c r="S16" t="s">
        <v>922</v>
      </c>
      <c r="T16" s="4">
        <v>328125</v>
      </c>
      <c r="U16" s="7">
        <f>V16+W16</f>
        <v>3010.9500000000003</v>
      </c>
      <c r="V16" s="7">
        <f t="shared" si="0"/>
        <v>1900.5000000000005</v>
      </c>
      <c r="W16" s="7">
        <v>1110.4499999999998</v>
      </c>
      <c r="AA16" t="b">
        <v>0</v>
      </c>
      <c r="AB16">
        <v>0</v>
      </c>
      <c r="AC16">
        <v>0</v>
      </c>
      <c r="AD16" t="b">
        <v>0</v>
      </c>
      <c r="AE16" t="s">
        <v>39</v>
      </c>
      <c r="AF16" t="b">
        <v>0</v>
      </c>
      <c r="AG16">
        <v>1</v>
      </c>
      <c r="AH16">
        <v>19</v>
      </c>
      <c r="AI16" s="6">
        <v>618</v>
      </c>
      <c r="AJ16">
        <v>621</v>
      </c>
      <c r="AK16" t="s">
        <v>40</v>
      </c>
      <c r="AL16" t="s">
        <v>50</v>
      </c>
      <c r="AM16" s="9">
        <v>1.05</v>
      </c>
      <c r="AN16">
        <f>_xlfn.XLOOKUP(S16,[1]umbs_prices!$A:$A,[1]umbs_prices!$D:$D)</f>
        <v>103.19</v>
      </c>
      <c r="AO16" s="11">
        <f t="shared" si="1"/>
        <v>3.1900000000000039E-2</v>
      </c>
      <c r="AP16" s="13">
        <f>(AM16-1)*L16</f>
        <v>5250.0000000000045</v>
      </c>
      <c r="AQ16" s="8">
        <f>AO16*L16</f>
        <v>3349.5000000000041</v>
      </c>
      <c r="AR16" s="1">
        <f t="shared" si="2"/>
        <v>1900.5000000000005</v>
      </c>
      <c r="AS16" s="8">
        <f>AQ16+AR16</f>
        <v>5250.0000000000045</v>
      </c>
      <c r="AT16" s="8">
        <f>AS16-X16</f>
        <v>5250.0000000000045</v>
      </c>
      <c r="AU16" s="11">
        <f>AT16/L16</f>
        <v>5.0000000000000044E-2</v>
      </c>
      <c r="AV16">
        <f>(_xlfn.XLOOKUP(A16,[2]loan_data!$A:$A,[2]loan_data!$Z:$Z)-100)%</f>
        <v>3.1899999999999977E-2</v>
      </c>
      <c r="AW16" t="str">
        <f>_xlfn.XLOOKUP(A16,[2]loan_data!$A:$A,[2]loan_data!$AA:$AA)</f>
        <v>umbs_price</v>
      </c>
      <c r="AX16" s="8">
        <f>AV16*L16</f>
        <v>3349.4999999999977</v>
      </c>
    </row>
    <row r="17" spans="1:50" x14ac:dyDescent="0.2">
      <c r="A17">
        <v>5021598</v>
      </c>
      <c r="B17" t="s">
        <v>71</v>
      </c>
      <c r="C17" t="s">
        <v>72</v>
      </c>
      <c r="D17" t="b">
        <v>1</v>
      </c>
      <c r="E17" t="s">
        <v>35</v>
      </c>
      <c r="F17" t="s">
        <v>36</v>
      </c>
      <c r="G17" t="s">
        <v>37</v>
      </c>
      <c r="H17" t="s">
        <v>53</v>
      </c>
      <c r="I17">
        <v>1</v>
      </c>
      <c r="J17" t="b">
        <v>0</v>
      </c>
      <c r="K17" t="b">
        <v>0</v>
      </c>
      <c r="L17" s="1">
        <v>135000</v>
      </c>
      <c r="M17" s="2">
        <v>44456</v>
      </c>
      <c r="N17" s="2">
        <v>44501</v>
      </c>
      <c r="O17" s="2">
        <v>55427</v>
      </c>
      <c r="P17">
        <v>360</v>
      </c>
      <c r="Q17" s="3">
        <v>595.16</v>
      </c>
      <c r="R17">
        <v>3.375</v>
      </c>
      <c r="S17" t="s">
        <v>920</v>
      </c>
      <c r="T17" s="4">
        <v>588492</v>
      </c>
      <c r="U17" s="7">
        <f>V17+W17</f>
        <v>2347.8000000000025</v>
      </c>
      <c r="V17" s="7">
        <f t="shared" si="0"/>
        <v>526.50000000000273</v>
      </c>
      <c r="W17" s="7">
        <v>1821.2999999999997</v>
      </c>
      <c r="AA17" t="b">
        <v>0</v>
      </c>
      <c r="AB17">
        <v>0</v>
      </c>
      <c r="AC17">
        <v>0</v>
      </c>
      <c r="AD17" t="b">
        <v>0</v>
      </c>
      <c r="AE17" t="s">
        <v>39</v>
      </c>
      <c r="AF17" t="b">
        <v>0</v>
      </c>
      <c r="AG17">
        <v>1</v>
      </c>
      <c r="AH17">
        <v>24</v>
      </c>
      <c r="AI17" s="6">
        <v>960</v>
      </c>
      <c r="AJ17">
        <v>621</v>
      </c>
      <c r="AK17" t="s">
        <v>43</v>
      </c>
      <c r="AL17" t="s">
        <v>41</v>
      </c>
      <c r="AM17" s="9">
        <v>1.05</v>
      </c>
      <c r="AN17">
        <f>_xlfn.XLOOKUP(S17,[1]umbs_prices!$A:$A,[1]umbs_prices!$D:$D)</f>
        <v>104.61</v>
      </c>
      <c r="AO17" s="11">
        <f t="shared" si="1"/>
        <v>4.610000000000003E-2</v>
      </c>
      <c r="AP17" s="13">
        <f>(AM17-1)*L17</f>
        <v>6750.0000000000064</v>
      </c>
      <c r="AQ17" s="8">
        <f>AO17*L17</f>
        <v>6223.5000000000036</v>
      </c>
      <c r="AR17" s="1">
        <f t="shared" si="2"/>
        <v>526.50000000000273</v>
      </c>
      <c r="AS17" s="8">
        <f>AQ17+AR17</f>
        <v>6750.0000000000064</v>
      </c>
      <c r="AT17" s="8">
        <f>AS17-X17</f>
        <v>6750.0000000000064</v>
      </c>
      <c r="AU17" s="11">
        <f>AT17/L17</f>
        <v>5.0000000000000044E-2</v>
      </c>
      <c r="AV17">
        <f>(_xlfn.XLOOKUP(A17,[2]loan_data!$A:$A,[2]loan_data!$Z:$Z)-100)%</f>
        <v>4.6099999999999995E-2</v>
      </c>
      <c r="AW17" t="str">
        <f>_xlfn.XLOOKUP(A17,[2]loan_data!$A:$A,[2]loan_data!$AA:$AA)</f>
        <v>umbs_price</v>
      </c>
      <c r="AX17" s="8">
        <f>AV17*L17</f>
        <v>6223.4999999999991</v>
      </c>
    </row>
    <row r="18" spans="1:50" x14ac:dyDescent="0.2">
      <c r="A18">
        <v>5021612</v>
      </c>
      <c r="B18" t="s">
        <v>73</v>
      </c>
      <c r="C18" t="s">
        <v>74</v>
      </c>
      <c r="D18" t="b">
        <v>1</v>
      </c>
      <c r="E18" t="s">
        <v>35</v>
      </c>
      <c r="F18" t="s">
        <v>36</v>
      </c>
      <c r="G18" t="s">
        <v>37</v>
      </c>
      <c r="H18" t="s">
        <v>38</v>
      </c>
      <c r="I18">
        <v>1</v>
      </c>
      <c r="J18" t="b">
        <v>0</v>
      </c>
      <c r="K18" t="b">
        <v>0</v>
      </c>
      <c r="L18" s="1">
        <v>205000</v>
      </c>
      <c r="M18" s="2">
        <v>44456</v>
      </c>
      <c r="N18" s="2">
        <v>44501</v>
      </c>
      <c r="O18" s="2">
        <v>53601</v>
      </c>
      <c r="P18">
        <v>300</v>
      </c>
      <c r="Q18" s="3">
        <v>956.56999999999994</v>
      </c>
      <c r="R18">
        <v>2.875</v>
      </c>
      <c r="S18" t="s">
        <v>922</v>
      </c>
      <c r="T18" s="4">
        <v>325397</v>
      </c>
      <c r="U18" s="7">
        <f>V18+W18</f>
        <v>3710.5000000000009</v>
      </c>
      <c r="V18" s="7">
        <f t="shared" si="0"/>
        <v>3710.5000000000009</v>
      </c>
      <c r="W18" s="7">
        <v>0</v>
      </c>
      <c r="AA18" t="b">
        <v>0</v>
      </c>
      <c r="AB18">
        <v>0</v>
      </c>
      <c r="AC18">
        <v>0</v>
      </c>
      <c r="AD18" t="b">
        <v>0</v>
      </c>
      <c r="AE18" t="s">
        <v>39</v>
      </c>
      <c r="AF18" t="b">
        <v>0</v>
      </c>
      <c r="AG18">
        <v>1</v>
      </c>
      <c r="AH18">
        <v>63</v>
      </c>
      <c r="AI18" s="6">
        <v>2153</v>
      </c>
      <c r="AJ18">
        <v>621</v>
      </c>
      <c r="AK18" t="s">
        <v>40</v>
      </c>
      <c r="AL18" t="s">
        <v>50</v>
      </c>
      <c r="AM18" s="9">
        <v>1.05</v>
      </c>
      <c r="AN18">
        <f>_xlfn.XLOOKUP(S18,[1]umbs_prices!$A:$A,[1]umbs_prices!$D:$D)</f>
        <v>103.19</v>
      </c>
      <c r="AO18" s="11">
        <f t="shared" si="1"/>
        <v>3.1900000000000039E-2</v>
      </c>
      <c r="AP18" s="13">
        <f>(AM18-1)*L18</f>
        <v>10250.000000000009</v>
      </c>
      <c r="AQ18" s="8">
        <f>AO18*L18</f>
        <v>6539.5000000000082</v>
      </c>
      <c r="AR18" s="1">
        <f t="shared" si="2"/>
        <v>3710.5000000000009</v>
      </c>
      <c r="AS18" s="8">
        <f>AQ18+AR18</f>
        <v>10250.000000000009</v>
      </c>
      <c r="AT18" s="8">
        <f>AS18-X18</f>
        <v>10250.000000000009</v>
      </c>
      <c r="AU18" s="11">
        <f>AT18/L18</f>
        <v>5.0000000000000044E-2</v>
      </c>
      <c r="AV18">
        <f>(_xlfn.XLOOKUP(A18,[2]loan_data!$A:$A,[2]loan_data!$Z:$Z)-100)%</f>
        <v>3.1899999999999977E-2</v>
      </c>
      <c r="AW18" t="str">
        <f>_xlfn.XLOOKUP(A18,[2]loan_data!$A:$A,[2]loan_data!$AA:$AA)</f>
        <v>umbs_price</v>
      </c>
      <c r="AX18" s="8">
        <f>AV18*L18</f>
        <v>6539.4999999999955</v>
      </c>
    </row>
    <row r="19" spans="1:50" x14ac:dyDescent="0.2">
      <c r="A19">
        <v>5022641</v>
      </c>
      <c r="B19" t="s">
        <v>73</v>
      </c>
      <c r="C19" t="s">
        <v>75</v>
      </c>
      <c r="D19" t="b">
        <v>1</v>
      </c>
      <c r="E19" t="s">
        <v>35</v>
      </c>
      <c r="F19" t="s">
        <v>36</v>
      </c>
      <c r="G19" t="s">
        <v>37</v>
      </c>
      <c r="H19" t="s">
        <v>53</v>
      </c>
      <c r="I19">
        <v>1</v>
      </c>
      <c r="J19" t="b">
        <v>0</v>
      </c>
      <c r="K19" t="b">
        <v>0</v>
      </c>
      <c r="L19" s="1">
        <v>165000</v>
      </c>
      <c r="M19" s="2">
        <v>44435</v>
      </c>
      <c r="N19" s="2">
        <v>44470</v>
      </c>
      <c r="O19" s="2">
        <v>49919</v>
      </c>
      <c r="P19">
        <v>180</v>
      </c>
      <c r="Q19" s="3">
        <v>1107.52</v>
      </c>
      <c r="R19">
        <v>2.625</v>
      </c>
      <c r="S19" t="s">
        <v>921</v>
      </c>
      <c r="T19" s="4">
        <v>225011</v>
      </c>
      <c r="U19" s="7">
        <f>V19+W19</f>
        <v>10772.000000000022</v>
      </c>
      <c r="V19" s="7">
        <f t="shared" si="0"/>
        <v>8448.0000000000218</v>
      </c>
      <c r="W19" s="7">
        <v>2324</v>
      </c>
      <c r="AA19" t="b">
        <v>0</v>
      </c>
      <c r="AB19">
        <v>0</v>
      </c>
      <c r="AC19">
        <v>0</v>
      </c>
      <c r="AD19" t="b">
        <v>0</v>
      </c>
      <c r="AE19" t="s">
        <v>39</v>
      </c>
      <c r="AF19" t="b">
        <v>0</v>
      </c>
      <c r="AG19">
        <v>1</v>
      </c>
      <c r="AH19">
        <v>82</v>
      </c>
      <c r="AI19" s="6">
        <v>1845</v>
      </c>
      <c r="AJ19">
        <v>622</v>
      </c>
      <c r="AK19" t="s">
        <v>40</v>
      </c>
      <c r="AL19" t="s">
        <v>50</v>
      </c>
      <c r="AM19" s="9">
        <v>1.05</v>
      </c>
      <c r="AN19">
        <f>_xlfn.XLOOKUP(S19,[1]umbs_prices!$A:$A,[1]umbs_prices!$D:$D)</f>
        <v>99.88</v>
      </c>
      <c r="AO19" s="11">
        <f t="shared" si="1"/>
        <v>-1.2000000000000899E-3</v>
      </c>
      <c r="AP19" s="13">
        <f>(AM19-1)*L19</f>
        <v>8250.0000000000073</v>
      </c>
      <c r="AQ19" s="8">
        <f>AO19*L19</f>
        <v>-198.00000000001484</v>
      </c>
      <c r="AR19" s="1">
        <f t="shared" si="2"/>
        <v>8448.0000000000218</v>
      </c>
      <c r="AS19" s="8">
        <f>AQ19+AR19</f>
        <v>8250.0000000000073</v>
      </c>
      <c r="AT19" s="8">
        <f>AS19-X19</f>
        <v>8250.0000000000073</v>
      </c>
      <c r="AU19" s="11">
        <f>AT19/L19</f>
        <v>5.0000000000000044E-2</v>
      </c>
      <c r="AV19">
        <f>(_xlfn.XLOOKUP(A19,[2]loan_data!$A:$A,[2]loan_data!$Z:$Z)-100)%</f>
        <v>-1.2000000000000454E-3</v>
      </c>
      <c r="AW19" t="str">
        <f>_xlfn.XLOOKUP(A19,[2]loan_data!$A:$A,[2]loan_data!$AA:$AA)</f>
        <v>umbs_price</v>
      </c>
      <c r="AX19" s="8">
        <f>AV19*L19</f>
        <v>-198.0000000000075</v>
      </c>
    </row>
    <row r="20" spans="1:50" x14ac:dyDescent="0.2">
      <c r="A20">
        <v>5022654</v>
      </c>
      <c r="B20" t="s">
        <v>71</v>
      </c>
      <c r="C20" t="s">
        <v>76</v>
      </c>
      <c r="D20" t="b">
        <v>1</v>
      </c>
      <c r="E20" t="s">
        <v>35</v>
      </c>
      <c r="F20" t="s">
        <v>36</v>
      </c>
      <c r="G20" t="s">
        <v>37</v>
      </c>
      <c r="H20" t="s">
        <v>38</v>
      </c>
      <c r="I20">
        <v>1</v>
      </c>
      <c r="J20" t="b">
        <v>0</v>
      </c>
      <c r="K20" t="b">
        <v>0</v>
      </c>
      <c r="L20" s="1">
        <v>245000</v>
      </c>
      <c r="M20" s="2">
        <v>44440</v>
      </c>
      <c r="N20" s="2">
        <v>44470</v>
      </c>
      <c r="O20" s="2">
        <v>55397</v>
      </c>
      <c r="P20">
        <v>360</v>
      </c>
      <c r="Q20" s="3">
        <v>997.91</v>
      </c>
      <c r="R20">
        <v>2.75</v>
      </c>
      <c r="S20" t="s">
        <v>922</v>
      </c>
      <c r="T20" s="4">
        <v>655431</v>
      </c>
      <c r="U20" s="7">
        <f>V20+W20</f>
        <v>4584.0000000000009</v>
      </c>
      <c r="V20" s="7">
        <f t="shared" si="0"/>
        <v>4434.5000000000009</v>
      </c>
      <c r="W20" s="7">
        <v>149.5</v>
      </c>
      <c r="AA20" t="b">
        <v>0</v>
      </c>
      <c r="AB20">
        <v>0</v>
      </c>
      <c r="AC20">
        <v>0</v>
      </c>
      <c r="AD20" t="b">
        <v>0</v>
      </c>
      <c r="AE20" t="s">
        <v>39</v>
      </c>
      <c r="AF20" t="b">
        <v>0</v>
      </c>
      <c r="AG20">
        <v>1</v>
      </c>
      <c r="AH20">
        <v>65</v>
      </c>
      <c r="AI20" s="6">
        <v>2221</v>
      </c>
      <c r="AJ20">
        <v>622</v>
      </c>
      <c r="AK20" t="s">
        <v>58</v>
      </c>
      <c r="AL20" t="s">
        <v>41</v>
      </c>
      <c r="AM20" s="9">
        <v>1.05</v>
      </c>
      <c r="AN20">
        <f>_xlfn.XLOOKUP(S20,[1]umbs_prices!$A:$A,[1]umbs_prices!$D:$D)</f>
        <v>103.19</v>
      </c>
      <c r="AO20" s="11">
        <f t="shared" si="1"/>
        <v>3.1900000000000039E-2</v>
      </c>
      <c r="AP20" s="13">
        <f>(AM20-1)*L20</f>
        <v>12250.000000000011</v>
      </c>
      <c r="AQ20" s="8">
        <f>AO20*L20</f>
        <v>7815.50000000001</v>
      </c>
      <c r="AR20" s="1">
        <f t="shared" si="2"/>
        <v>4434.5000000000009</v>
      </c>
      <c r="AS20" s="8">
        <f>AQ20+AR20</f>
        <v>12250.000000000011</v>
      </c>
      <c r="AT20" s="8">
        <f>AS20-X20</f>
        <v>12250.000000000011</v>
      </c>
      <c r="AU20" s="11">
        <f>AT20/L20</f>
        <v>5.0000000000000044E-2</v>
      </c>
      <c r="AV20">
        <f>(_xlfn.XLOOKUP(A20,[2]loan_data!$A:$A,[2]loan_data!$Z:$Z)-100)%</f>
        <v>3.1899999999999977E-2</v>
      </c>
      <c r="AW20" t="str">
        <f>_xlfn.XLOOKUP(A20,[2]loan_data!$A:$A,[2]loan_data!$AA:$AA)</f>
        <v>umbs_price</v>
      </c>
      <c r="AX20" s="8">
        <f>AV20*L20</f>
        <v>7815.4999999999945</v>
      </c>
    </row>
    <row r="21" spans="1:50" x14ac:dyDescent="0.2">
      <c r="A21">
        <v>5021853</v>
      </c>
      <c r="B21" t="s">
        <v>73</v>
      </c>
      <c r="C21" t="s">
        <v>77</v>
      </c>
      <c r="D21" t="b">
        <v>1</v>
      </c>
      <c r="E21" t="s">
        <v>35</v>
      </c>
      <c r="F21" t="s">
        <v>36</v>
      </c>
      <c r="G21" t="s">
        <v>37</v>
      </c>
      <c r="H21" t="s">
        <v>53</v>
      </c>
      <c r="I21">
        <v>1</v>
      </c>
      <c r="J21" t="b">
        <v>0</v>
      </c>
      <c r="K21" t="b">
        <v>0</v>
      </c>
      <c r="L21" s="1">
        <v>125000</v>
      </c>
      <c r="M21" s="2">
        <v>44442</v>
      </c>
      <c r="N21" s="2">
        <v>44470</v>
      </c>
      <c r="O21" s="2">
        <v>49919</v>
      </c>
      <c r="P21">
        <v>180</v>
      </c>
      <c r="Q21" s="3">
        <v>875.97</v>
      </c>
      <c r="R21">
        <v>3.25</v>
      </c>
      <c r="S21" t="s">
        <v>920</v>
      </c>
      <c r="T21" s="4">
        <v>174557</v>
      </c>
      <c r="U21" s="7">
        <f>V21+W21</f>
        <v>3049.0000000000018</v>
      </c>
      <c r="V21" s="7">
        <f t="shared" si="0"/>
        <v>487.50000000000182</v>
      </c>
      <c r="W21" s="7">
        <v>2561.5</v>
      </c>
      <c r="AA21" t="b">
        <v>0</v>
      </c>
      <c r="AB21">
        <v>0</v>
      </c>
      <c r="AC21">
        <v>0</v>
      </c>
      <c r="AD21" t="b">
        <v>0</v>
      </c>
      <c r="AE21" t="s">
        <v>39</v>
      </c>
      <c r="AF21" t="b">
        <v>0</v>
      </c>
      <c r="AG21">
        <v>1</v>
      </c>
      <c r="AH21">
        <v>38</v>
      </c>
      <c r="AI21" s="6">
        <v>1394</v>
      </c>
      <c r="AJ21">
        <v>622</v>
      </c>
      <c r="AK21" t="s">
        <v>43</v>
      </c>
      <c r="AL21" t="s">
        <v>50</v>
      </c>
      <c r="AM21" s="9">
        <v>1.05</v>
      </c>
      <c r="AN21">
        <f>_xlfn.XLOOKUP(S21,[1]umbs_prices!$A:$A,[1]umbs_prices!$D:$D)</f>
        <v>104.61</v>
      </c>
      <c r="AO21" s="11">
        <f t="shared" si="1"/>
        <v>4.610000000000003E-2</v>
      </c>
      <c r="AP21" s="13">
        <f>(AM21-1)*L21</f>
        <v>6250.0000000000055</v>
      </c>
      <c r="AQ21" s="8">
        <f>AO21*L21</f>
        <v>5762.5000000000036</v>
      </c>
      <c r="AR21" s="1">
        <f t="shared" si="2"/>
        <v>487.50000000000182</v>
      </c>
      <c r="AS21" s="8">
        <f>AQ21+AR21</f>
        <v>6250.0000000000055</v>
      </c>
      <c r="AT21" s="8">
        <f>AS21-X21</f>
        <v>6250.0000000000055</v>
      </c>
      <c r="AU21" s="11">
        <f>AT21/L21</f>
        <v>5.0000000000000044E-2</v>
      </c>
      <c r="AV21">
        <f>(_xlfn.XLOOKUP(A21,[2]loan_data!$A:$A,[2]loan_data!$Z:$Z)-100)%</f>
        <v>4.6099999999999995E-2</v>
      </c>
      <c r="AW21" t="str">
        <f>_xlfn.XLOOKUP(A21,[2]loan_data!$A:$A,[2]loan_data!$AA:$AA)</f>
        <v>umbs_price</v>
      </c>
      <c r="AX21" s="8">
        <f>AV21*L21</f>
        <v>5762.4999999999991</v>
      </c>
    </row>
    <row r="22" spans="1:50" x14ac:dyDescent="0.2">
      <c r="A22">
        <v>5022235</v>
      </c>
      <c r="B22" t="s">
        <v>78</v>
      </c>
      <c r="C22" t="s">
        <v>79</v>
      </c>
      <c r="D22" t="b">
        <v>1</v>
      </c>
      <c r="E22" t="s">
        <v>35</v>
      </c>
      <c r="F22" t="s">
        <v>36</v>
      </c>
      <c r="G22" t="s">
        <v>37</v>
      </c>
      <c r="H22" t="s">
        <v>53</v>
      </c>
      <c r="I22">
        <v>1</v>
      </c>
      <c r="J22" t="b">
        <v>0</v>
      </c>
      <c r="K22" t="b">
        <v>0</v>
      </c>
      <c r="L22" s="1">
        <v>105000</v>
      </c>
      <c r="M22" s="2">
        <v>44453</v>
      </c>
      <c r="N22" s="2">
        <v>44470</v>
      </c>
      <c r="O22" s="2">
        <v>48092</v>
      </c>
      <c r="P22">
        <v>120</v>
      </c>
      <c r="Q22" s="3">
        <v>970.31999999999994</v>
      </c>
      <c r="R22">
        <v>2.125</v>
      </c>
      <c r="S22" t="s">
        <v>925</v>
      </c>
      <c r="T22" s="4">
        <v>150022</v>
      </c>
      <c r="U22" s="7">
        <f>V22+W22</f>
        <v>8868</v>
      </c>
      <c r="V22" s="7">
        <f t="shared" si="0"/>
        <v>7927.5000000000009</v>
      </c>
      <c r="W22" s="7">
        <v>940.5</v>
      </c>
      <c r="AA22" t="b">
        <v>0</v>
      </c>
      <c r="AB22">
        <v>0</v>
      </c>
      <c r="AC22">
        <v>0</v>
      </c>
      <c r="AD22" t="b">
        <v>0</v>
      </c>
      <c r="AE22" t="s">
        <v>39</v>
      </c>
      <c r="AF22" t="b">
        <v>0</v>
      </c>
      <c r="AG22">
        <v>1</v>
      </c>
      <c r="AH22">
        <v>113</v>
      </c>
      <c r="AI22" s="6">
        <v>3673</v>
      </c>
      <c r="AJ22">
        <v>622</v>
      </c>
      <c r="AK22" t="s">
        <v>58</v>
      </c>
      <c r="AL22" t="s">
        <v>41</v>
      </c>
      <c r="AM22" s="9">
        <v>1.05</v>
      </c>
      <c r="AN22">
        <f>_xlfn.XLOOKUP(S22,[1]umbs_prices!$A:$A,[1]umbs_prices!$D:$D)</f>
        <v>97.45</v>
      </c>
      <c r="AO22" s="11">
        <f t="shared" si="1"/>
        <v>-2.5499999999999967E-2</v>
      </c>
      <c r="AP22" s="13">
        <f>(AM22-1)*L22</f>
        <v>5250.0000000000045</v>
      </c>
      <c r="AQ22" s="8">
        <f>AO22*L22</f>
        <v>-2677.4999999999964</v>
      </c>
      <c r="AR22" s="1">
        <f t="shared" si="2"/>
        <v>7927.5000000000009</v>
      </c>
      <c r="AS22" s="8">
        <f>AQ22+AR22</f>
        <v>5250.0000000000045</v>
      </c>
      <c r="AT22" s="8">
        <f>AS22-X22</f>
        <v>5250.0000000000045</v>
      </c>
      <c r="AU22" s="11">
        <f>AT22/L22</f>
        <v>5.0000000000000044E-2</v>
      </c>
      <c r="AV22">
        <f>(_xlfn.XLOOKUP(A22,[2]loan_data!$A:$A,[2]loan_data!$Z:$Z)-100)%</f>
        <v>-2.5499999999999971E-2</v>
      </c>
      <c r="AW22" t="str">
        <f>_xlfn.XLOOKUP(A22,[2]loan_data!$A:$A,[2]loan_data!$AA:$AA)</f>
        <v>umbs_price</v>
      </c>
      <c r="AX22" s="8">
        <f>AV22*L22</f>
        <v>-2677.4999999999968</v>
      </c>
    </row>
    <row r="23" spans="1:50" x14ac:dyDescent="0.2">
      <c r="A23">
        <v>5023160</v>
      </c>
      <c r="B23" t="s">
        <v>80</v>
      </c>
      <c r="C23" t="s">
        <v>81</v>
      </c>
      <c r="D23" t="b">
        <v>1</v>
      </c>
      <c r="E23" t="s">
        <v>35</v>
      </c>
      <c r="F23" t="s">
        <v>36</v>
      </c>
      <c r="G23" t="s">
        <v>37</v>
      </c>
      <c r="H23" t="s">
        <v>38</v>
      </c>
      <c r="I23">
        <v>1</v>
      </c>
      <c r="J23" t="b">
        <v>0</v>
      </c>
      <c r="K23" t="b">
        <v>0</v>
      </c>
      <c r="L23" s="1">
        <v>255000</v>
      </c>
      <c r="M23" s="2">
        <v>44455</v>
      </c>
      <c r="N23" s="2">
        <v>44501</v>
      </c>
      <c r="O23" s="2">
        <v>55427</v>
      </c>
      <c r="P23">
        <v>360</v>
      </c>
      <c r="Q23" s="3">
        <v>1124.19</v>
      </c>
      <c r="R23">
        <v>3.375</v>
      </c>
      <c r="S23" t="s">
        <v>920</v>
      </c>
      <c r="T23" s="4">
        <v>405277</v>
      </c>
      <c r="U23" s="7">
        <f>V23+W23</f>
        <v>3217.6100000000038</v>
      </c>
      <c r="V23" s="7">
        <f t="shared" si="0"/>
        <v>994.50000000000364</v>
      </c>
      <c r="W23" s="7">
        <v>2223.11</v>
      </c>
      <c r="AA23" t="b">
        <v>0</v>
      </c>
      <c r="AB23">
        <v>0</v>
      </c>
      <c r="AC23">
        <v>0</v>
      </c>
      <c r="AD23" t="b">
        <v>0</v>
      </c>
      <c r="AE23" t="s">
        <v>45</v>
      </c>
      <c r="AF23" t="b">
        <v>0</v>
      </c>
      <c r="AG23">
        <v>1</v>
      </c>
      <c r="AH23">
        <v>260</v>
      </c>
      <c r="AI23" s="6">
        <v>6934</v>
      </c>
      <c r="AJ23">
        <v>622</v>
      </c>
      <c r="AK23" t="s">
        <v>43</v>
      </c>
      <c r="AL23" t="s">
        <v>41</v>
      </c>
      <c r="AM23" s="9">
        <v>1.05</v>
      </c>
      <c r="AN23">
        <f>_xlfn.XLOOKUP(S23,[1]umbs_prices!$A:$A,[1]umbs_prices!$D:$D)</f>
        <v>104.61</v>
      </c>
      <c r="AO23" s="11">
        <f t="shared" si="1"/>
        <v>4.610000000000003E-2</v>
      </c>
      <c r="AP23" s="13">
        <f>(AM23-1)*L23</f>
        <v>12750.000000000011</v>
      </c>
      <c r="AQ23" s="8">
        <f>AO23*L23</f>
        <v>11755.500000000007</v>
      </c>
      <c r="AR23" s="1">
        <f t="shared" si="2"/>
        <v>994.50000000000364</v>
      </c>
      <c r="AS23" s="8">
        <f>AQ23+AR23</f>
        <v>12750.000000000011</v>
      </c>
      <c r="AT23" s="8">
        <f>AS23-X23</f>
        <v>12750.000000000011</v>
      </c>
      <c r="AU23" s="11">
        <f>AT23/L23</f>
        <v>5.0000000000000044E-2</v>
      </c>
      <c r="AV23">
        <f>(_xlfn.XLOOKUP(A23,[2]loan_data!$A:$A,[2]loan_data!$Z:$Z)-100)%</f>
        <v>4.6099999999999995E-2</v>
      </c>
      <c r="AW23" t="str">
        <f>_xlfn.XLOOKUP(A23,[2]loan_data!$A:$A,[2]loan_data!$AA:$AA)</f>
        <v>umbs_price</v>
      </c>
      <c r="AX23" s="8">
        <f>AV23*L23</f>
        <v>11755.499999999998</v>
      </c>
    </row>
    <row r="24" spans="1:50" x14ac:dyDescent="0.2">
      <c r="A24">
        <v>5021973</v>
      </c>
      <c r="B24" t="s">
        <v>46</v>
      </c>
      <c r="C24" t="s">
        <v>82</v>
      </c>
      <c r="D24" t="b">
        <v>1</v>
      </c>
      <c r="E24" t="s">
        <v>35</v>
      </c>
      <c r="F24" t="s">
        <v>36</v>
      </c>
      <c r="G24" t="s">
        <v>37</v>
      </c>
      <c r="H24" t="s">
        <v>38</v>
      </c>
      <c r="I24">
        <v>1</v>
      </c>
      <c r="J24" t="b">
        <v>0</v>
      </c>
      <c r="K24" t="b">
        <v>0</v>
      </c>
      <c r="L24" s="1">
        <v>155000</v>
      </c>
      <c r="M24" s="2">
        <v>44456</v>
      </c>
      <c r="N24" s="2">
        <v>44501</v>
      </c>
      <c r="O24" s="2">
        <v>49949</v>
      </c>
      <c r="P24">
        <v>180</v>
      </c>
      <c r="Q24" s="3">
        <v>1040.4000000000001</v>
      </c>
      <c r="R24">
        <v>2.625</v>
      </c>
      <c r="S24" t="s">
        <v>921</v>
      </c>
      <c r="T24" s="4">
        <v>210227</v>
      </c>
      <c r="U24" s="7">
        <f>V24+W24</f>
        <v>9275.4000000000215</v>
      </c>
      <c r="V24" s="7">
        <f t="shared" si="0"/>
        <v>7936.0000000000209</v>
      </c>
      <c r="W24" s="7">
        <v>1339.4</v>
      </c>
      <c r="AA24" t="b">
        <v>0</v>
      </c>
      <c r="AB24">
        <v>0</v>
      </c>
      <c r="AC24">
        <v>0</v>
      </c>
      <c r="AD24" t="b">
        <v>0</v>
      </c>
      <c r="AE24" t="s">
        <v>39</v>
      </c>
      <c r="AF24" t="b">
        <v>0</v>
      </c>
      <c r="AG24">
        <v>1</v>
      </c>
      <c r="AH24">
        <v>52</v>
      </c>
      <c r="AI24" s="6">
        <v>1907</v>
      </c>
      <c r="AJ24">
        <v>622</v>
      </c>
      <c r="AK24" t="s">
        <v>40</v>
      </c>
      <c r="AL24" t="s">
        <v>50</v>
      </c>
      <c r="AM24" s="9">
        <v>1.05</v>
      </c>
      <c r="AN24">
        <f>_xlfn.XLOOKUP(S24,[1]umbs_prices!$A:$A,[1]umbs_prices!$D:$D)</f>
        <v>99.88</v>
      </c>
      <c r="AO24" s="11">
        <f t="shared" si="1"/>
        <v>-1.2000000000000899E-3</v>
      </c>
      <c r="AP24" s="13">
        <f>(AM24-1)*L24</f>
        <v>7750.0000000000073</v>
      </c>
      <c r="AQ24" s="8">
        <f>AO24*L24</f>
        <v>-186.00000000001393</v>
      </c>
      <c r="AR24" s="1">
        <f t="shared" si="2"/>
        <v>7936.0000000000209</v>
      </c>
      <c r="AS24" s="8">
        <f>AQ24+AR24</f>
        <v>7750.0000000000073</v>
      </c>
      <c r="AT24" s="8">
        <f>AS24-X24</f>
        <v>7750.0000000000073</v>
      </c>
      <c r="AU24" s="11">
        <f>AT24/L24</f>
        <v>5.0000000000000044E-2</v>
      </c>
      <c r="AV24">
        <f>(_xlfn.XLOOKUP(A24,[2]loan_data!$A:$A,[2]loan_data!$Z:$Z)-100)%</f>
        <v>-1.2000000000000454E-3</v>
      </c>
      <c r="AW24" t="str">
        <f>_xlfn.XLOOKUP(A24,[2]loan_data!$A:$A,[2]loan_data!$AA:$AA)</f>
        <v>umbs_price</v>
      </c>
      <c r="AX24" s="8">
        <f>AV24*L24</f>
        <v>-186.00000000000705</v>
      </c>
    </row>
    <row r="25" spans="1:50" x14ac:dyDescent="0.2">
      <c r="A25">
        <v>5023211</v>
      </c>
      <c r="B25" t="s">
        <v>71</v>
      </c>
      <c r="C25" t="s">
        <v>83</v>
      </c>
      <c r="D25" t="b">
        <v>1</v>
      </c>
      <c r="E25" t="s">
        <v>35</v>
      </c>
      <c r="F25" t="s">
        <v>36</v>
      </c>
      <c r="G25" t="s">
        <v>37</v>
      </c>
      <c r="H25" t="s">
        <v>38</v>
      </c>
      <c r="I25">
        <v>1</v>
      </c>
      <c r="J25" t="b">
        <v>0</v>
      </c>
      <c r="K25" t="b">
        <v>0</v>
      </c>
      <c r="L25" s="1">
        <v>775000</v>
      </c>
      <c r="M25" s="2">
        <v>44433</v>
      </c>
      <c r="N25" s="2">
        <v>44470</v>
      </c>
      <c r="O25" s="2">
        <v>55397</v>
      </c>
      <c r="P25">
        <v>360</v>
      </c>
      <c r="Q25" s="3">
        <v>3156.6400000000003</v>
      </c>
      <c r="R25">
        <v>2.75</v>
      </c>
      <c r="S25" t="s">
        <v>922</v>
      </c>
      <c r="T25" s="4">
        <v>973496</v>
      </c>
      <c r="U25" s="7">
        <f>V25+W25</f>
        <v>14512.790000000008</v>
      </c>
      <c r="V25" s="7">
        <f t="shared" si="0"/>
        <v>14027.500000000007</v>
      </c>
      <c r="W25" s="7">
        <v>485.29</v>
      </c>
      <c r="AA25" t="b">
        <v>0</v>
      </c>
      <c r="AB25">
        <v>0</v>
      </c>
      <c r="AC25">
        <v>0</v>
      </c>
      <c r="AD25" t="b">
        <v>0</v>
      </c>
      <c r="AE25" t="s">
        <v>39</v>
      </c>
      <c r="AF25" t="b">
        <v>0</v>
      </c>
      <c r="AG25">
        <v>1</v>
      </c>
      <c r="AH25">
        <v>139</v>
      </c>
      <c r="AI25" s="6">
        <v>5445</v>
      </c>
      <c r="AJ25">
        <v>623</v>
      </c>
      <c r="AK25" t="s">
        <v>43</v>
      </c>
      <c r="AL25" t="s">
        <v>41</v>
      </c>
      <c r="AM25" s="9">
        <v>1.05</v>
      </c>
      <c r="AN25">
        <f>_xlfn.XLOOKUP(S25,[1]umbs_prices!$A:$A,[1]umbs_prices!$D:$D)</f>
        <v>103.19</v>
      </c>
      <c r="AO25" s="11">
        <f t="shared" si="1"/>
        <v>3.1900000000000039E-2</v>
      </c>
      <c r="AP25" s="13">
        <f>(AM25-1)*L25</f>
        <v>38750.000000000036</v>
      </c>
      <c r="AQ25" s="8">
        <f>AO25*L25</f>
        <v>24722.500000000029</v>
      </c>
      <c r="AR25" s="1">
        <f t="shared" si="2"/>
        <v>14027.500000000007</v>
      </c>
      <c r="AS25" s="8">
        <f>AQ25+AR25</f>
        <v>38750.000000000036</v>
      </c>
      <c r="AT25" s="8">
        <f>AS25-X25</f>
        <v>38750.000000000036</v>
      </c>
      <c r="AU25" s="11">
        <f>AT25/L25</f>
        <v>5.0000000000000044E-2</v>
      </c>
      <c r="AV25">
        <f>(_xlfn.XLOOKUP(A25,[2]loan_data!$A:$A,[2]loan_data!$Z:$Z)-100)%</f>
        <v>3.1899999999999977E-2</v>
      </c>
      <c r="AW25" t="str">
        <f>_xlfn.XLOOKUP(A25,[2]loan_data!$A:$A,[2]loan_data!$AA:$AA)</f>
        <v>umbs_price</v>
      </c>
      <c r="AX25" s="8">
        <f>AV25*L25</f>
        <v>24722.499999999982</v>
      </c>
    </row>
    <row r="26" spans="1:50" x14ac:dyDescent="0.2">
      <c r="A26">
        <v>5023240</v>
      </c>
      <c r="B26" t="s">
        <v>51</v>
      </c>
      <c r="C26" t="s">
        <v>52</v>
      </c>
      <c r="D26" t="b">
        <v>1</v>
      </c>
      <c r="E26" t="s">
        <v>35</v>
      </c>
      <c r="F26" t="s">
        <v>36</v>
      </c>
      <c r="G26" t="s">
        <v>37</v>
      </c>
      <c r="H26" t="s">
        <v>38</v>
      </c>
      <c r="I26">
        <v>1</v>
      </c>
      <c r="J26" t="b">
        <v>0</v>
      </c>
      <c r="K26" t="b">
        <v>0</v>
      </c>
      <c r="L26" s="1">
        <v>165000</v>
      </c>
      <c r="M26" s="2">
        <v>44440</v>
      </c>
      <c r="N26" s="2">
        <v>44470</v>
      </c>
      <c r="O26" s="2">
        <v>54302</v>
      </c>
      <c r="P26">
        <v>324</v>
      </c>
      <c r="Q26" s="3">
        <v>774.55</v>
      </c>
      <c r="R26">
        <v>3.375</v>
      </c>
      <c r="S26" t="s">
        <v>920</v>
      </c>
      <c r="T26" s="4">
        <v>235715</v>
      </c>
      <c r="U26" s="7">
        <f>V26+W26</f>
        <v>1995.5000000000027</v>
      </c>
      <c r="V26" s="7">
        <f t="shared" si="0"/>
        <v>643.50000000000273</v>
      </c>
      <c r="W26" s="7">
        <v>1352</v>
      </c>
      <c r="AA26" t="b">
        <v>0</v>
      </c>
      <c r="AB26">
        <v>0</v>
      </c>
      <c r="AC26">
        <v>0</v>
      </c>
      <c r="AD26" t="b">
        <v>0</v>
      </c>
      <c r="AE26" t="s">
        <v>39</v>
      </c>
      <c r="AF26" t="b">
        <v>0</v>
      </c>
      <c r="AG26">
        <v>1</v>
      </c>
      <c r="AH26">
        <v>52</v>
      </c>
      <c r="AI26" s="6">
        <v>1777</v>
      </c>
      <c r="AJ26">
        <v>623</v>
      </c>
      <c r="AK26" t="s">
        <v>58</v>
      </c>
      <c r="AL26" t="s">
        <v>50</v>
      </c>
      <c r="AM26" s="9">
        <v>1.05</v>
      </c>
      <c r="AN26">
        <f>_xlfn.XLOOKUP(S26,[1]umbs_prices!$A:$A,[1]umbs_prices!$D:$D)</f>
        <v>104.61</v>
      </c>
      <c r="AO26" s="11">
        <f t="shared" si="1"/>
        <v>4.610000000000003E-2</v>
      </c>
      <c r="AP26" s="13">
        <f>(AM26-1)*L26</f>
        <v>8250.0000000000073</v>
      </c>
      <c r="AQ26" s="8">
        <f>AO26*L26</f>
        <v>7606.5000000000045</v>
      </c>
      <c r="AR26" s="1">
        <f t="shared" si="2"/>
        <v>643.50000000000273</v>
      </c>
      <c r="AS26" s="8">
        <f>AQ26+AR26</f>
        <v>8250.0000000000073</v>
      </c>
      <c r="AT26" s="8">
        <f>AS26-X26</f>
        <v>8250.0000000000073</v>
      </c>
      <c r="AU26" s="11">
        <f>AT26/L26</f>
        <v>5.0000000000000044E-2</v>
      </c>
      <c r="AV26">
        <f>(_xlfn.XLOOKUP(A26,[2]loan_data!$A:$A,[2]loan_data!$Z:$Z)-100)%</f>
        <v>4.6099999999999995E-2</v>
      </c>
      <c r="AW26" t="str">
        <f>_xlfn.XLOOKUP(A26,[2]loan_data!$A:$A,[2]loan_data!$AA:$AA)</f>
        <v>umbs_price</v>
      </c>
      <c r="AX26" s="8">
        <f>AV26*L26</f>
        <v>7606.4999999999991</v>
      </c>
    </row>
    <row r="27" spans="1:50" x14ac:dyDescent="0.2">
      <c r="A27">
        <v>5023303</v>
      </c>
      <c r="B27" t="s">
        <v>84</v>
      </c>
      <c r="C27" t="s">
        <v>85</v>
      </c>
      <c r="D27" t="b">
        <v>1</v>
      </c>
      <c r="E27" t="s">
        <v>35</v>
      </c>
      <c r="F27" t="s">
        <v>36</v>
      </c>
      <c r="G27" t="s">
        <v>37</v>
      </c>
      <c r="H27" t="s">
        <v>38</v>
      </c>
      <c r="I27">
        <v>1</v>
      </c>
      <c r="J27" t="b">
        <v>0</v>
      </c>
      <c r="K27" t="b">
        <v>0</v>
      </c>
      <c r="L27" s="1">
        <v>205000</v>
      </c>
      <c r="M27" s="2">
        <v>44442</v>
      </c>
      <c r="N27" s="2">
        <v>44470</v>
      </c>
      <c r="O27" s="2">
        <v>55397</v>
      </c>
      <c r="P27">
        <v>360</v>
      </c>
      <c r="Q27" s="3">
        <v>834.99</v>
      </c>
      <c r="R27">
        <v>2.75</v>
      </c>
      <c r="S27" t="s">
        <v>922</v>
      </c>
      <c r="T27" s="4">
        <v>307531</v>
      </c>
      <c r="U27" s="7">
        <f>V27+W27</f>
        <v>5393.5000000000009</v>
      </c>
      <c r="V27" s="7">
        <f t="shared" si="0"/>
        <v>3710.5000000000009</v>
      </c>
      <c r="W27" s="7">
        <v>1683</v>
      </c>
      <c r="AA27" t="b">
        <v>0</v>
      </c>
      <c r="AB27">
        <v>0</v>
      </c>
      <c r="AC27">
        <v>0</v>
      </c>
      <c r="AD27" t="b">
        <v>0</v>
      </c>
      <c r="AE27" t="s">
        <v>39</v>
      </c>
      <c r="AF27" t="b">
        <v>0</v>
      </c>
      <c r="AG27">
        <v>1</v>
      </c>
      <c r="AH27">
        <v>118</v>
      </c>
      <c r="AI27" s="6">
        <v>3639</v>
      </c>
      <c r="AJ27">
        <v>623</v>
      </c>
      <c r="AK27" t="s">
        <v>58</v>
      </c>
      <c r="AL27" t="s">
        <v>50</v>
      </c>
      <c r="AM27" s="9">
        <v>1.05</v>
      </c>
      <c r="AN27">
        <f>_xlfn.XLOOKUP(S27,[1]umbs_prices!$A:$A,[1]umbs_prices!$D:$D)</f>
        <v>103.19</v>
      </c>
      <c r="AO27" s="11">
        <f t="shared" si="1"/>
        <v>3.1900000000000039E-2</v>
      </c>
      <c r="AP27" s="13">
        <f>(AM27-1)*L27</f>
        <v>10250.000000000009</v>
      </c>
      <c r="AQ27" s="8">
        <f>AO27*L27</f>
        <v>6539.5000000000082</v>
      </c>
      <c r="AR27" s="1">
        <f t="shared" si="2"/>
        <v>3710.5000000000009</v>
      </c>
      <c r="AS27" s="8">
        <f>AQ27+AR27</f>
        <v>10250.000000000009</v>
      </c>
      <c r="AT27" s="8">
        <f>AS27-X27</f>
        <v>10250.000000000009</v>
      </c>
      <c r="AU27" s="11">
        <f>AT27/L27</f>
        <v>5.0000000000000044E-2</v>
      </c>
      <c r="AV27">
        <f>(_xlfn.XLOOKUP(A27,[2]loan_data!$A:$A,[2]loan_data!$Z:$Z)-100)%</f>
        <v>3.1899999999999977E-2</v>
      </c>
      <c r="AW27" t="str">
        <f>_xlfn.XLOOKUP(A27,[2]loan_data!$A:$A,[2]loan_data!$AA:$AA)</f>
        <v>umbs_price</v>
      </c>
      <c r="AX27" s="8">
        <f>AV27*L27</f>
        <v>6539.4999999999955</v>
      </c>
    </row>
    <row r="28" spans="1:50" x14ac:dyDescent="0.2">
      <c r="A28">
        <v>5022088</v>
      </c>
      <c r="B28" t="s">
        <v>68</v>
      </c>
      <c r="C28" t="s">
        <v>86</v>
      </c>
      <c r="D28" t="b">
        <v>0</v>
      </c>
      <c r="E28" t="s">
        <v>35</v>
      </c>
      <c r="F28" t="s">
        <v>36</v>
      </c>
      <c r="G28" t="s">
        <v>37</v>
      </c>
      <c r="H28" t="s">
        <v>60</v>
      </c>
      <c r="I28">
        <v>1</v>
      </c>
      <c r="J28" t="b">
        <v>0</v>
      </c>
      <c r="K28" t="b">
        <v>0</v>
      </c>
      <c r="L28" s="1">
        <v>755000</v>
      </c>
      <c r="M28" s="2">
        <v>44446</v>
      </c>
      <c r="N28" s="2">
        <v>44470</v>
      </c>
      <c r="O28" s="2">
        <v>55397</v>
      </c>
      <c r="P28">
        <v>360</v>
      </c>
      <c r="Q28" s="3">
        <v>3124.96</v>
      </c>
      <c r="R28">
        <v>2.875</v>
      </c>
      <c r="S28" t="s">
        <v>922</v>
      </c>
      <c r="T28" s="4">
        <v>956338</v>
      </c>
      <c r="U28" s="7">
        <f>V28+W28</f>
        <v>16815.510000000009</v>
      </c>
      <c r="V28" s="7">
        <f t="shared" si="0"/>
        <v>13665.500000000007</v>
      </c>
      <c r="W28" s="7">
        <v>3150.01</v>
      </c>
      <c r="AA28" t="b">
        <v>0</v>
      </c>
      <c r="AB28">
        <v>0</v>
      </c>
      <c r="AC28">
        <v>0</v>
      </c>
      <c r="AD28" t="b">
        <v>0</v>
      </c>
      <c r="AE28" t="s">
        <v>39</v>
      </c>
      <c r="AF28" t="b">
        <v>0</v>
      </c>
      <c r="AG28">
        <v>1</v>
      </c>
      <c r="AH28">
        <v>194</v>
      </c>
      <c r="AI28" s="6">
        <v>6790</v>
      </c>
      <c r="AJ28">
        <v>623</v>
      </c>
      <c r="AK28" t="s">
        <v>58</v>
      </c>
      <c r="AM28" s="9">
        <v>1.05</v>
      </c>
      <c r="AN28">
        <f>_xlfn.XLOOKUP(S28,[1]umbs_prices!$A:$A,[1]umbs_prices!$D:$D)</f>
        <v>103.19</v>
      </c>
      <c r="AO28" s="11">
        <f t="shared" si="1"/>
        <v>3.1900000000000039E-2</v>
      </c>
      <c r="AP28" s="13">
        <f>(AM28-1)*L28</f>
        <v>37750.000000000036</v>
      </c>
      <c r="AQ28" s="8">
        <f>AO28*L28</f>
        <v>24084.500000000029</v>
      </c>
      <c r="AR28" s="1">
        <f t="shared" si="2"/>
        <v>13665.500000000007</v>
      </c>
      <c r="AS28" s="8">
        <f>AQ28+AR28</f>
        <v>37750.000000000036</v>
      </c>
      <c r="AT28" s="8">
        <f>AS28-X28</f>
        <v>37750.000000000036</v>
      </c>
      <c r="AU28" s="11">
        <f>AT28/L28</f>
        <v>5.0000000000000051E-2</v>
      </c>
      <c r="AV28">
        <f>(_xlfn.XLOOKUP(A28,[2]loan_data!$A:$A,[2]loan_data!$Z:$Z)-100)%</f>
        <v>3.1899999999999977E-2</v>
      </c>
      <c r="AW28" t="str">
        <f>_xlfn.XLOOKUP(A28,[2]loan_data!$A:$A,[2]loan_data!$AA:$AA)</f>
        <v>umbs_price</v>
      </c>
      <c r="AX28" s="8">
        <f>AV28*L28</f>
        <v>24084.499999999982</v>
      </c>
    </row>
    <row r="29" spans="1:50" x14ac:dyDescent="0.2">
      <c r="A29">
        <v>5022201</v>
      </c>
      <c r="B29" t="s">
        <v>73</v>
      </c>
      <c r="C29" t="s">
        <v>87</v>
      </c>
      <c r="D29" t="b">
        <v>1</v>
      </c>
      <c r="E29" t="s">
        <v>35</v>
      </c>
      <c r="F29" t="s">
        <v>36</v>
      </c>
      <c r="G29" t="s">
        <v>37</v>
      </c>
      <c r="H29" t="s">
        <v>38</v>
      </c>
      <c r="I29">
        <v>1</v>
      </c>
      <c r="J29" t="b">
        <v>0</v>
      </c>
      <c r="K29" t="b">
        <v>0</v>
      </c>
      <c r="L29" s="1">
        <v>165000</v>
      </c>
      <c r="M29" s="2">
        <v>44450</v>
      </c>
      <c r="N29" s="2">
        <v>44470</v>
      </c>
      <c r="O29" s="2">
        <v>55397</v>
      </c>
      <c r="P29">
        <v>360</v>
      </c>
      <c r="Q29" s="3">
        <v>727.42</v>
      </c>
      <c r="R29">
        <v>3.375</v>
      </c>
      <c r="S29" t="s">
        <v>920</v>
      </c>
      <c r="T29" s="4">
        <v>229199</v>
      </c>
      <c r="U29" s="7">
        <f>V29+W29</f>
        <v>1830.8500000000031</v>
      </c>
      <c r="V29" s="7">
        <f t="shared" si="0"/>
        <v>643.50000000000273</v>
      </c>
      <c r="W29" s="7">
        <v>1187.3500000000004</v>
      </c>
      <c r="AA29" t="b">
        <v>0</v>
      </c>
      <c r="AB29">
        <v>0</v>
      </c>
      <c r="AC29">
        <v>0</v>
      </c>
      <c r="AD29" t="b">
        <v>0</v>
      </c>
      <c r="AE29" t="s">
        <v>39</v>
      </c>
      <c r="AF29" t="b">
        <v>0</v>
      </c>
      <c r="AG29">
        <v>1</v>
      </c>
      <c r="AH29">
        <v>52</v>
      </c>
      <c r="AI29" s="6">
        <v>1820</v>
      </c>
      <c r="AJ29">
        <v>623</v>
      </c>
      <c r="AK29" t="s">
        <v>40</v>
      </c>
      <c r="AL29" t="s">
        <v>50</v>
      </c>
      <c r="AM29" s="9">
        <v>1.05</v>
      </c>
      <c r="AN29">
        <f>_xlfn.XLOOKUP(S29,[1]umbs_prices!$A:$A,[1]umbs_prices!$D:$D)</f>
        <v>104.61</v>
      </c>
      <c r="AO29" s="11">
        <f t="shared" si="1"/>
        <v>4.610000000000003E-2</v>
      </c>
      <c r="AP29" s="13">
        <f>(AM29-1)*L29</f>
        <v>8250.0000000000073</v>
      </c>
      <c r="AQ29" s="8">
        <f>AO29*L29</f>
        <v>7606.5000000000045</v>
      </c>
      <c r="AR29" s="1">
        <f t="shared" si="2"/>
        <v>643.50000000000273</v>
      </c>
      <c r="AS29" s="8">
        <f>AQ29+AR29</f>
        <v>8250.0000000000073</v>
      </c>
      <c r="AT29" s="8">
        <f>AS29-X29</f>
        <v>8250.0000000000073</v>
      </c>
      <c r="AU29" s="11">
        <f>AT29/L29</f>
        <v>5.0000000000000044E-2</v>
      </c>
      <c r="AV29">
        <f>(_xlfn.XLOOKUP(A29,[2]loan_data!$A:$A,[2]loan_data!$Z:$Z)-100)%</f>
        <v>4.6099999999999995E-2</v>
      </c>
      <c r="AW29" t="str">
        <f>_xlfn.XLOOKUP(A29,[2]loan_data!$A:$A,[2]loan_data!$AA:$AA)</f>
        <v>umbs_price</v>
      </c>
      <c r="AX29" s="8">
        <f>AV29*L29</f>
        <v>7606.4999999999991</v>
      </c>
    </row>
    <row r="30" spans="1:50" x14ac:dyDescent="0.2">
      <c r="A30">
        <v>5022474</v>
      </c>
      <c r="B30" t="s">
        <v>88</v>
      </c>
      <c r="C30" t="s">
        <v>89</v>
      </c>
      <c r="D30" t="b">
        <v>1</v>
      </c>
      <c r="E30" t="s">
        <v>35</v>
      </c>
      <c r="F30" t="s">
        <v>36</v>
      </c>
      <c r="G30" t="s">
        <v>37</v>
      </c>
      <c r="H30" t="s">
        <v>38</v>
      </c>
      <c r="I30">
        <v>1</v>
      </c>
      <c r="J30" t="b">
        <v>0</v>
      </c>
      <c r="K30" t="b">
        <v>0</v>
      </c>
      <c r="L30" s="1">
        <v>105000</v>
      </c>
      <c r="M30" s="2">
        <v>44453</v>
      </c>
      <c r="N30" s="2">
        <v>44470</v>
      </c>
      <c r="O30" s="2">
        <v>55397</v>
      </c>
      <c r="P30">
        <v>360</v>
      </c>
      <c r="Q30" s="3">
        <v>477.42</v>
      </c>
      <c r="R30">
        <v>3.625</v>
      </c>
      <c r="S30" t="s">
        <v>920</v>
      </c>
      <c r="T30" s="4">
        <v>132861</v>
      </c>
      <c r="U30" s="7">
        <f>V30+W30</f>
        <v>1599.300000000002</v>
      </c>
      <c r="V30" s="7">
        <f t="shared" si="0"/>
        <v>409.50000000000182</v>
      </c>
      <c r="W30" s="7">
        <v>1189.8000000000002</v>
      </c>
      <c r="AA30" t="b">
        <v>0</v>
      </c>
      <c r="AB30">
        <v>0</v>
      </c>
      <c r="AC30">
        <v>0</v>
      </c>
      <c r="AD30" t="b">
        <v>0</v>
      </c>
      <c r="AE30" t="s">
        <v>39</v>
      </c>
      <c r="AF30" t="b">
        <v>0</v>
      </c>
      <c r="AG30">
        <v>1</v>
      </c>
      <c r="AH30">
        <v>34</v>
      </c>
      <c r="AI30" s="6">
        <v>1077</v>
      </c>
      <c r="AJ30">
        <v>623</v>
      </c>
      <c r="AK30" t="s">
        <v>40</v>
      </c>
      <c r="AL30" t="s">
        <v>41</v>
      </c>
      <c r="AM30" s="9">
        <v>1.05</v>
      </c>
      <c r="AN30">
        <f>_xlfn.XLOOKUP(S30,[1]umbs_prices!$A:$A,[1]umbs_prices!$D:$D)</f>
        <v>104.61</v>
      </c>
      <c r="AO30" s="11">
        <f t="shared" si="1"/>
        <v>4.610000000000003E-2</v>
      </c>
      <c r="AP30" s="13">
        <f>(AM30-1)*L30</f>
        <v>5250.0000000000045</v>
      </c>
      <c r="AQ30" s="8">
        <f>AO30*L30</f>
        <v>4840.5000000000027</v>
      </c>
      <c r="AR30" s="1">
        <f t="shared" si="2"/>
        <v>409.50000000000182</v>
      </c>
      <c r="AS30" s="8">
        <f>AQ30+AR30</f>
        <v>5250.0000000000045</v>
      </c>
      <c r="AT30" s="8">
        <f>AS30-X30</f>
        <v>5250.0000000000045</v>
      </c>
      <c r="AU30" s="11">
        <f>AT30/L30</f>
        <v>5.0000000000000044E-2</v>
      </c>
      <c r="AV30">
        <f>(_xlfn.XLOOKUP(A30,[2]loan_data!$A:$A,[2]loan_data!$Z:$Z)-100)%</f>
        <v>4.6099999999999995E-2</v>
      </c>
      <c r="AW30" t="str">
        <f>_xlfn.XLOOKUP(A30,[2]loan_data!$A:$A,[2]loan_data!$AA:$AA)</f>
        <v>umbs_price</v>
      </c>
      <c r="AX30" s="8">
        <f>AV30*L30</f>
        <v>4840.4999999999991</v>
      </c>
    </row>
    <row r="31" spans="1:50" x14ac:dyDescent="0.2">
      <c r="A31">
        <v>5022121</v>
      </c>
      <c r="B31" t="s">
        <v>90</v>
      </c>
      <c r="C31" t="s">
        <v>91</v>
      </c>
      <c r="D31" t="b">
        <v>1</v>
      </c>
      <c r="E31" t="s">
        <v>35</v>
      </c>
      <c r="F31" t="s">
        <v>36</v>
      </c>
      <c r="G31" t="s">
        <v>37</v>
      </c>
      <c r="H31" t="s">
        <v>53</v>
      </c>
      <c r="I31">
        <v>1</v>
      </c>
      <c r="J31" t="b">
        <v>0</v>
      </c>
      <c r="K31" t="b">
        <v>0</v>
      </c>
      <c r="L31" s="1">
        <v>155000</v>
      </c>
      <c r="M31" s="2">
        <v>44453</v>
      </c>
      <c r="N31" s="2">
        <v>44470</v>
      </c>
      <c r="O31" s="2">
        <v>53571</v>
      </c>
      <c r="P31">
        <v>300</v>
      </c>
      <c r="Q31" s="3">
        <v>753.3</v>
      </c>
      <c r="R31">
        <v>3.25</v>
      </c>
      <c r="S31" t="s">
        <v>920</v>
      </c>
      <c r="T31" s="4">
        <v>234849</v>
      </c>
      <c r="U31" s="7">
        <f>V31+W31</f>
        <v>2349.5000000000027</v>
      </c>
      <c r="V31" s="7">
        <f t="shared" si="0"/>
        <v>604.50000000000273</v>
      </c>
      <c r="W31" s="7">
        <v>1745</v>
      </c>
      <c r="AA31" t="b">
        <v>0</v>
      </c>
      <c r="AB31">
        <v>0</v>
      </c>
      <c r="AC31">
        <v>0</v>
      </c>
      <c r="AD31" t="b">
        <v>0</v>
      </c>
      <c r="AE31" t="s">
        <v>39</v>
      </c>
      <c r="AF31" t="b">
        <v>0</v>
      </c>
      <c r="AG31">
        <v>1</v>
      </c>
      <c r="AH31">
        <v>38</v>
      </c>
      <c r="AI31" s="6">
        <v>1267</v>
      </c>
      <c r="AJ31">
        <v>623</v>
      </c>
      <c r="AK31" t="s">
        <v>43</v>
      </c>
      <c r="AL31" t="s">
        <v>50</v>
      </c>
      <c r="AM31" s="9">
        <v>1.05</v>
      </c>
      <c r="AN31">
        <f>_xlfn.XLOOKUP(S31,[1]umbs_prices!$A:$A,[1]umbs_prices!$D:$D)</f>
        <v>104.61</v>
      </c>
      <c r="AO31" s="11">
        <f t="shared" si="1"/>
        <v>4.610000000000003E-2</v>
      </c>
      <c r="AP31" s="13">
        <f>(AM31-1)*L31</f>
        <v>7750.0000000000073</v>
      </c>
      <c r="AQ31" s="8">
        <f>AO31*L31</f>
        <v>7145.5000000000045</v>
      </c>
      <c r="AR31" s="1">
        <f t="shared" si="2"/>
        <v>604.50000000000273</v>
      </c>
      <c r="AS31" s="8">
        <f>AQ31+AR31</f>
        <v>7750.0000000000073</v>
      </c>
      <c r="AT31" s="8">
        <f>AS31-X31</f>
        <v>7750.0000000000073</v>
      </c>
      <c r="AU31" s="11">
        <f>AT31/L31</f>
        <v>5.0000000000000044E-2</v>
      </c>
      <c r="AV31">
        <f>(_xlfn.XLOOKUP(A31,[2]loan_data!$A:$A,[2]loan_data!$Z:$Z)-100)%</f>
        <v>4.6099999999999995E-2</v>
      </c>
      <c r="AW31" t="str">
        <f>_xlfn.XLOOKUP(A31,[2]loan_data!$A:$A,[2]loan_data!$AA:$AA)</f>
        <v>umbs_price</v>
      </c>
      <c r="AX31" s="8">
        <f>AV31*L31</f>
        <v>7145.4999999999991</v>
      </c>
    </row>
    <row r="32" spans="1:50" x14ac:dyDescent="0.2">
      <c r="A32">
        <v>5022501</v>
      </c>
      <c r="B32" t="s">
        <v>51</v>
      </c>
      <c r="C32" t="s">
        <v>92</v>
      </c>
      <c r="D32" t="b">
        <v>1</v>
      </c>
      <c r="E32" t="s">
        <v>35</v>
      </c>
      <c r="F32" t="s">
        <v>36</v>
      </c>
      <c r="G32" t="s">
        <v>37</v>
      </c>
      <c r="H32" t="s">
        <v>53</v>
      </c>
      <c r="I32">
        <v>1</v>
      </c>
      <c r="J32" t="b">
        <v>0</v>
      </c>
      <c r="K32" t="b">
        <v>0</v>
      </c>
      <c r="L32" s="1">
        <v>165000</v>
      </c>
      <c r="M32" s="2">
        <v>44440</v>
      </c>
      <c r="N32" s="2">
        <v>44470</v>
      </c>
      <c r="O32" s="2">
        <v>55397</v>
      </c>
      <c r="P32">
        <v>360</v>
      </c>
      <c r="Q32" s="3">
        <v>693.04</v>
      </c>
      <c r="R32">
        <v>2.99</v>
      </c>
      <c r="S32" t="s">
        <v>922</v>
      </c>
      <c r="T32" s="4">
        <v>293699</v>
      </c>
      <c r="U32" s="7">
        <f>V32+W32</f>
        <v>4338.5000000000009</v>
      </c>
      <c r="V32" s="7">
        <f t="shared" si="0"/>
        <v>2986.5000000000009</v>
      </c>
      <c r="W32" s="7">
        <v>1352</v>
      </c>
      <c r="AA32" t="b">
        <v>0</v>
      </c>
      <c r="AB32">
        <v>0</v>
      </c>
      <c r="AC32">
        <v>0</v>
      </c>
      <c r="AD32" t="b">
        <v>0</v>
      </c>
      <c r="AE32" t="s">
        <v>39</v>
      </c>
      <c r="AF32" t="b">
        <v>0</v>
      </c>
      <c r="AG32">
        <v>1</v>
      </c>
      <c r="AH32">
        <v>73</v>
      </c>
      <c r="AI32" s="6">
        <v>1278</v>
      </c>
      <c r="AJ32">
        <v>624</v>
      </c>
      <c r="AK32" t="s">
        <v>40</v>
      </c>
      <c r="AL32" t="s">
        <v>41</v>
      </c>
      <c r="AM32" s="9">
        <v>1.05</v>
      </c>
      <c r="AN32">
        <f>_xlfn.XLOOKUP(S32,[1]umbs_prices!$A:$A,[1]umbs_prices!$D:$D)</f>
        <v>103.19</v>
      </c>
      <c r="AO32" s="11">
        <f t="shared" si="1"/>
        <v>3.1900000000000039E-2</v>
      </c>
      <c r="AP32" s="13">
        <f>(AM32-1)*L32</f>
        <v>8250.0000000000073</v>
      </c>
      <c r="AQ32" s="8">
        <f>AO32*L32</f>
        <v>5263.5000000000064</v>
      </c>
      <c r="AR32" s="1">
        <f t="shared" si="2"/>
        <v>2986.5000000000009</v>
      </c>
      <c r="AS32" s="8">
        <f>AQ32+AR32</f>
        <v>8250.0000000000073</v>
      </c>
      <c r="AT32" s="8">
        <f>AS32-X32</f>
        <v>8250.0000000000073</v>
      </c>
      <c r="AU32" s="11">
        <f>AT32/L32</f>
        <v>5.0000000000000044E-2</v>
      </c>
      <c r="AV32">
        <f>(_xlfn.XLOOKUP(A32,[2]loan_data!$A:$A,[2]loan_data!$Z:$Z)-100)%</f>
        <v>3.1899999999999977E-2</v>
      </c>
      <c r="AW32" t="str">
        <f>_xlfn.XLOOKUP(A32,[2]loan_data!$A:$A,[2]loan_data!$AA:$AA)</f>
        <v>umbs_price</v>
      </c>
      <c r="AX32" s="8">
        <f>AV32*L32</f>
        <v>5263.4999999999964</v>
      </c>
    </row>
    <row r="33" spans="1:50" x14ac:dyDescent="0.2">
      <c r="A33">
        <v>5023361</v>
      </c>
      <c r="B33" t="s">
        <v>46</v>
      </c>
      <c r="C33" t="s">
        <v>93</v>
      </c>
      <c r="D33" t="b">
        <v>1</v>
      </c>
      <c r="E33" t="s">
        <v>35</v>
      </c>
      <c r="F33" t="s">
        <v>36</v>
      </c>
      <c r="G33" t="s">
        <v>37</v>
      </c>
      <c r="H33" t="s">
        <v>53</v>
      </c>
      <c r="I33">
        <v>1</v>
      </c>
      <c r="J33" t="b">
        <v>0</v>
      </c>
      <c r="K33" t="b">
        <v>0</v>
      </c>
      <c r="L33" s="1">
        <v>445000</v>
      </c>
      <c r="M33" s="2">
        <v>44441</v>
      </c>
      <c r="N33" s="2">
        <v>44470</v>
      </c>
      <c r="O33" s="2">
        <v>55397</v>
      </c>
      <c r="P33">
        <v>360</v>
      </c>
      <c r="Q33" s="3">
        <v>1931.44</v>
      </c>
      <c r="R33">
        <v>3.25</v>
      </c>
      <c r="S33" t="s">
        <v>926</v>
      </c>
      <c r="T33" s="4">
        <v>637171</v>
      </c>
      <c r="U33" s="7">
        <f>V33+W33</f>
        <v>1984.08</v>
      </c>
      <c r="V33" s="7">
        <f t="shared" si="0"/>
        <v>0</v>
      </c>
      <c r="W33" s="7">
        <v>1984.08</v>
      </c>
      <c r="AA33" t="b">
        <v>0</v>
      </c>
      <c r="AB33">
        <v>0</v>
      </c>
      <c r="AC33">
        <v>0</v>
      </c>
      <c r="AD33" t="b">
        <v>0</v>
      </c>
      <c r="AE33" t="s">
        <v>39</v>
      </c>
      <c r="AF33" t="b">
        <v>0</v>
      </c>
      <c r="AG33">
        <v>1</v>
      </c>
      <c r="AH33">
        <v>163</v>
      </c>
      <c r="AI33" s="6">
        <v>2853</v>
      </c>
      <c r="AJ33">
        <v>624</v>
      </c>
      <c r="AK33" t="s">
        <v>40</v>
      </c>
      <c r="AL33" t="s">
        <v>50</v>
      </c>
      <c r="AM33" s="9">
        <v>1.05</v>
      </c>
      <c r="AN33">
        <f>_xlfn.XLOOKUP(S33,[1]umbs_prices!$A:$A,[1]umbs_prices!$D:$D)</f>
        <v>105</v>
      </c>
      <c r="AO33" s="11">
        <f t="shared" si="1"/>
        <v>5.0000000000000044E-2</v>
      </c>
      <c r="AP33" s="13">
        <f>(AM33-1)*L33</f>
        <v>22250.000000000018</v>
      </c>
      <c r="AQ33" s="8">
        <f>AO33*L33</f>
        <v>22250.000000000018</v>
      </c>
      <c r="AR33" s="1">
        <f t="shared" si="2"/>
        <v>0</v>
      </c>
      <c r="AS33" s="8">
        <f>AQ33+AR33</f>
        <v>22250.000000000018</v>
      </c>
      <c r="AT33" s="8">
        <f>AS33-X33</f>
        <v>22250.000000000018</v>
      </c>
      <c r="AU33" s="11">
        <f>AT33/L33</f>
        <v>5.0000000000000037E-2</v>
      </c>
      <c r="AV33">
        <f>(_xlfn.XLOOKUP(A33,[2]loan_data!$A:$A,[2]loan_data!$Z:$Z)-100)%</f>
        <v>0.05</v>
      </c>
      <c r="AW33" t="str">
        <f>_xlfn.XLOOKUP(A33,[2]loan_data!$A:$A,[2]loan_data!$AA:$AA)</f>
        <v>umbs_price</v>
      </c>
      <c r="AX33" s="8">
        <f>AV33*L33</f>
        <v>22250</v>
      </c>
    </row>
    <row r="34" spans="1:50" x14ac:dyDescent="0.2">
      <c r="A34">
        <v>5021792</v>
      </c>
      <c r="B34" t="s">
        <v>94</v>
      </c>
      <c r="C34" t="s">
        <v>95</v>
      </c>
      <c r="D34" t="b">
        <v>1</v>
      </c>
      <c r="E34" t="s">
        <v>35</v>
      </c>
      <c r="F34" t="s">
        <v>36</v>
      </c>
      <c r="G34" t="s">
        <v>37</v>
      </c>
      <c r="H34" t="s">
        <v>38</v>
      </c>
      <c r="I34">
        <v>1</v>
      </c>
      <c r="J34" t="b">
        <v>0</v>
      </c>
      <c r="K34" t="b">
        <v>0</v>
      </c>
      <c r="L34" s="1">
        <v>75000</v>
      </c>
      <c r="M34" s="2">
        <v>44441</v>
      </c>
      <c r="N34" s="2">
        <v>44470</v>
      </c>
      <c r="O34" s="2">
        <v>55397</v>
      </c>
      <c r="P34">
        <v>360</v>
      </c>
      <c r="Q34" s="3">
        <v>310.43</v>
      </c>
      <c r="R34">
        <v>2.875</v>
      </c>
      <c r="S34" t="s">
        <v>922</v>
      </c>
      <c r="T34" s="4">
        <v>96987</v>
      </c>
      <c r="U34" s="7">
        <f>V34+W34</f>
        <v>3076.5499999999997</v>
      </c>
      <c r="V34" s="7">
        <f t="shared" si="0"/>
        <v>1357.5</v>
      </c>
      <c r="W34" s="7">
        <v>1719.0499999999997</v>
      </c>
      <c r="AA34" t="b">
        <v>0</v>
      </c>
      <c r="AB34">
        <v>0</v>
      </c>
      <c r="AC34">
        <v>0</v>
      </c>
      <c r="AD34" t="b">
        <v>0</v>
      </c>
      <c r="AE34" t="s">
        <v>39</v>
      </c>
      <c r="AF34" t="b">
        <v>0</v>
      </c>
      <c r="AG34">
        <v>1</v>
      </c>
      <c r="AH34">
        <v>24</v>
      </c>
      <c r="AI34" s="6">
        <v>520</v>
      </c>
      <c r="AJ34">
        <v>624</v>
      </c>
      <c r="AK34" t="s">
        <v>43</v>
      </c>
      <c r="AL34" t="s">
        <v>50</v>
      </c>
      <c r="AM34" s="9">
        <v>1.05</v>
      </c>
      <c r="AN34">
        <f>_xlfn.XLOOKUP(S34,[1]umbs_prices!$A:$A,[1]umbs_prices!$D:$D)</f>
        <v>103.19</v>
      </c>
      <c r="AO34" s="11">
        <f t="shared" si="1"/>
        <v>3.1900000000000039E-2</v>
      </c>
      <c r="AP34" s="13">
        <f>(AM34-1)*L34</f>
        <v>3750.0000000000032</v>
      </c>
      <c r="AQ34" s="8">
        <f>AO34*L34</f>
        <v>2392.5000000000032</v>
      </c>
      <c r="AR34" s="1">
        <f t="shared" si="2"/>
        <v>1357.5</v>
      </c>
      <c r="AS34" s="8">
        <f>AQ34+AR34</f>
        <v>3750.0000000000032</v>
      </c>
      <c r="AT34" s="8">
        <f>AS34-X34</f>
        <v>3750.0000000000032</v>
      </c>
      <c r="AU34" s="11">
        <f>AT34/L34</f>
        <v>5.0000000000000044E-2</v>
      </c>
      <c r="AV34">
        <f>(_xlfn.XLOOKUP(A34,[2]loan_data!$A:$A,[2]loan_data!$Z:$Z)-100)%</f>
        <v>3.1899999999999977E-2</v>
      </c>
      <c r="AW34" t="str">
        <f>_xlfn.XLOOKUP(A34,[2]loan_data!$A:$A,[2]loan_data!$AA:$AA)</f>
        <v>umbs_price</v>
      </c>
      <c r="AX34" s="8">
        <f>AV34*L34</f>
        <v>2392.4999999999982</v>
      </c>
    </row>
    <row r="35" spans="1:50" x14ac:dyDescent="0.2">
      <c r="A35">
        <v>5022738</v>
      </c>
      <c r="B35" t="s">
        <v>33</v>
      </c>
      <c r="C35" t="s">
        <v>96</v>
      </c>
      <c r="D35" t="b">
        <v>1</v>
      </c>
      <c r="E35" t="s">
        <v>35</v>
      </c>
      <c r="F35" t="s">
        <v>36</v>
      </c>
      <c r="G35" t="s">
        <v>37</v>
      </c>
      <c r="H35" t="s">
        <v>60</v>
      </c>
      <c r="I35">
        <v>1</v>
      </c>
      <c r="J35" t="b">
        <v>0</v>
      </c>
      <c r="K35" t="b">
        <v>0</v>
      </c>
      <c r="L35" s="1">
        <v>355000</v>
      </c>
      <c r="M35" s="2">
        <v>44443</v>
      </c>
      <c r="N35" s="2">
        <v>44470</v>
      </c>
      <c r="O35" s="2">
        <v>55397</v>
      </c>
      <c r="P35">
        <v>360</v>
      </c>
      <c r="Q35" s="3">
        <v>1445.95</v>
      </c>
      <c r="R35">
        <v>2.75</v>
      </c>
      <c r="S35" t="s">
        <v>922</v>
      </c>
      <c r="T35" s="4">
        <v>394445</v>
      </c>
      <c r="U35" s="7">
        <f>V35+W35</f>
        <v>9419</v>
      </c>
      <c r="V35" s="7">
        <f t="shared" si="0"/>
        <v>6425.5</v>
      </c>
      <c r="W35" s="7">
        <v>2993.5</v>
      </c>
      <c r="AA35" t="b">
        <v>0</v>
      </c>
      <c r="AB35">
        <v>0</v>
      </c>
      <c r="AC35">
        <v>0</v>
      </c>
      <c r="AD35" t="b">
        <v>0</v>
      </c>
      <c r="AE35" t="s">
        <v>97</v>
      </c>
      <c r="AF35" t="b">
        <v>0</v>
      </c>
      <c r="AG35">
        <v>1</v>
      </c>
      <c r="AH35">
        <v>250</v>
      </c>
      <c r="AI35" s="6">
        <v>7500</v>
      </c>
      <c r="AJ35">
        <v>624</v>
      </c>
      <c r="AK35" t="s">
        <v>40</v>
      </c>
      <c r="AL35" t="s">
        <v>41</v>
      </c>
      <c r="AM35" s="9">
        <v>1.05</v>
      </c>
      <c r="AN35">
        <f>_xlfn.XLOOKUP(S35,[1]umbs_prices!$A:$A,[1]umbs_prices!$D:$D)</f>
        <v>103.19</v>
      </c>
      <c r="AO35" s="11">
        <f t="shared" si="1"/>
        <v>3.1900000000000039E-2</v>
      </c>
      <c r="AP35" s="13">
        <f>(AM35-1)*L35</f>
        <v>17750.000000000015</v>
      </c>
      <c r="AQ35" s="8">
        <f>AO35*L35</f>
        <v>11324.500000000015</v>
      </c>
      <c r="AR35" s="1">
        <f t="shared" si="2"/>
        <v>6425.5</v>
      </c>
      <c r="AS35" s="8">
        <f>AQ35+AR35</f>
        <v>17750.000000000015</v>
      </c>
      <c r="AT35" s="8">
        <f>AS35-X35</f>
        <v>17750.000000000015</v>
      </c>
      <c r="AU35" s="11">
        <f>AT35/L35</f>
        <v>5.0000000000000044E-2</v>
      </c>
      <c r="AV35">
        <f>(_xlfn.XLOOKUP(A35,[2]loan_data!$A:$A,[2]loan_data!$Z:$Z)-100)%</f>
        <v>3.1899999999999977E-2</v>
      </c>
      <c r="AW35" t="str">
        <f>_xlfn.XLOOKUP(A35,[2]loan_data!$A:$A,[2]loan_data!$AA:$AA)</f>
        <v>umbs_price</v>
      </c>
      <c r="AX35" s="8">
        <f>AV35*L35</f>
        <v>11324.499999999993</v>
      </c>
    </row>
    <row r="36" spans="1:50" x14ac:dyDescent="0.2">
      <c r="A36">
        <v>5021705</v>
      </c>
      <c r="B36" t="s">
        <v>33</v>
      </c>
      <c r="C36" t="s">
        <v>98</v>
      </c>
      <c r="D36" t="b">
        <v>1</v>
      </c>
      <c r="E36" t="s">
        <v>35</v>
      </c>
      <c r="F36" t="s">
        <v>36</v>
      </c>
      <c r="G36" t="s">
        <v>37</v>
      </c>
      <c r="H36" t="s">
        <v>38</v>
      </c>
      <c r="I36">
        <v>1</v>
      </c>
      <c r="J36" t="b">
        <v>0</v>
      </c>
      <c r="K36" t="b">
        <v>0</v>
      </c>
      <c r="L36" s="1">
        <v>545000</v>
      </c>
      <c r="M36" s="2">
        <v>44446</v>
      </c>
      <c r="N36" s="2">
        <v>44470</v>
      </c>
      <c r="O36" s="2">
        <v>49919</v>
      </c>
      <c r="P36">
        <v>180</v>
      </c>
      <c r="Q36" s="3">
        <v>3532.3300000000004</v>
      </c>
      <c r="R36">
        <v>2.125</v>
      </c>
      <c r="S36" t="s">
        <v>925</v>
      </c>
      <c r="T36" s="4">
        <v>1123944</v>
      </c>
      <c r="U36" s="7">
        <f>V36+W36</f>
        <v>41962.500000000007</v>
      </c>
      <c r="V36" s="7">
        <f t="shared" si="0"/>
        <v>41147.500000000007</v>
      </c>
      <c r="W36" s="7">
        <v>815</v>
      </c>
      <c r="AA36" t="b">
        <v>0</v>
      </c>
      <c r="AB36">
        <v>0</v>
      </c>
      <c r="AC36">
        <v>0</v>
      </c>
      <c r="AD36" t="b">
        <v>0</v>
      </c>
      <c r="AE36" t="s">
        <v>39</v>
      </c>
      <c r="AF36" t="b">
        <v>0</v>
      </c>
      <c r="AG36">
        <v>1</v>
      </c>
      <c r="AH36">
        <v>201</v>
      </c>
      <c r="AI36" s="6">
        <v>6365</v>
      </c>
      <c r="AJ36">
        <v>624</v>
      </c>
      <c r="AK36" t="s">
        <v>58</v>
      </c>
      <c r="AL36" t="s">
        <v>50</v>
      </c>
      <c r="AM36" s="9">
        <v>1.05</v>
      </c>
      <c r="AN36">
        <f>_xlfn.XLOOKUP(S36,[1]umbs_prices!$A:$A,[1]umbs_prices!$D:$D)</f>
        <v>97.45</v>
      </c>
      <c r="AO36" s="11">
        <f t="shared" si="1"/>
        <v>-2.5499999999999967E-2</v>
      </c>
      <c r="AP36" s="13">
        <f>(AM36-1)*L36</f>
        <v>27250.000000000025</v>
      </c>
      <c r="AQ36" s="8">
        <f>AO36*L36</f>
        <v>-13897.499999999982</v>
      </c>
      <c r="AR36" s="1">
        <f t="shared" si="2"/>
        <v>41147.500000000007</v>
      </c>
      <c r="AS36" s="8">
        <f>AQ36+AR36</f>
        <v>27250.000000000025</v>
      </c>
      <c r="AT36" s="8">
        <f>AS36-X36</f>
        <v>27250.000000000025</v>
      </c>
      <c r="AU36" s="11">
        <f>AT36/L36</f>
        <v>5.0000000000000044E-2</v>
      </c>
      <c r="AV36">
        <f>(_xlfn.XLOOKUP(A36,[2]loan_data!$A:$A,[2]loan_data!$Z:$Z)-100)%</f>
        <v>-2.5499999999999971E-2</v>
      </c>
      <c r="AW36" t="str">
        <f>_xlfn.XLOOKUP(A36,[2]loan_data!$A:$A,[2]loan_data!$AA:$AA)</f>
        <v>umbs_price</v>
      </c>
      <c r="AX36" s="8">
        <f>AV36*L36</f>
        <v>-13897.499999999984</v>
      </c>
    </row>
    <row r="37" spans="1:50" x14ac:dyDescent="0.2">
      <c r="A37">
        <v>5021745</v>
      </c>
      <c r="B37" t="s">
        <v>61</v>
      </c>
      <c r="C37" t="s">
        <v>99</v>
      </c>
      <c r="D37" t="b">
        <v>1</v>
      </c>
      <c r="E37" t="s">
        <v>35</v>
      </c>
      <c r="F37" t="s">
        <v>36</v>
      </c>
      <c r="G37" t="s">
        <v>37</v>
      </c>
      <c r="H37" t="s">
        <v>38</v>
      </c>
      <c r="I37">
        <v>1</v>
      </c>
      <c r="J37" t="b">
        <v>0</v>
      </c>
      <c r="K37" t="b">
        <v>0</v>
      </c>
      <c r="L37" s="1">
        <v>295000</v>
      </c>
      <c r="M37" s="2">
        <v>44450</v>
      </c>
      <c r="N37" s="2">
        <v>44470</v>
      </c>
      <c r="O37" s="2">
        <v>55397</v>
      </c>
      <c r="P37">
        <v>360</v>
      </c>
      <c r="Q37" s="3">
        <v>1221.01</v>
      </c>
      <c r="R37">
        <v>2.875</v>
      </c>
      <c r="S37" t="s">
        <v>922</v>
      </c>
      <c r="T37" s="4">
        <v>505137</v>
      </c>
      <c r="U37" s="7">
        <f>V37+W37</f>
        <v>7084.1300000000019</v>
      </c>
      <c r="V37" s="7">
        <f t="shared" si="0"/>
        <v>5339.5000000000018</v>
      </c>
      <c r="W37" s="7">
        <v>1744.63</v>
      </c>
      <c r="AA37" t="b">
        <v>0</v>
      </c>
      <c r="AB37">
        <v>0</v>
      </c>
      <c r="AC37">
        <v>0</v>
      </c>
      <c r="AD37" t="b">
        <v>0</v>
      </c>
      <c r="AE37" t="s">
        <v>39</v>
      </c>
      <c r="AF37" t="b">
        <v>0</v>
      </c>
      <c r="AG37">
        <v>1</v>
      </c>
      <c r="AH37">
        <v>107</v>
      </c>
      <c r="AI37" s="6">
        <v>3032</v>
      </c>
      <c r="AJ37">
        <v>624</v>
      </c>
      <c r="AK37" t="s">
        <v>40</v>
      </c>
      <c r="AL37" t="s">
        <v>41</v>
      </c>
      <c r="AM37" s="9">
        <v>1.05</v>
      </c>
      <c r="AN37">
        <f>_xlfn.XLOOKUP(S37,[1]umbs_prices!$A:$A,[1]umbs_prices!$D:$D)</f>
        <v>103.19</v>
      </c>
      <c r="AO37" s="11">
        <f t="shared" si="1"/>
        <v>3.1900000000000039E-2</v>
      </c>
      <c r="AP37" s="13">
        <f>(AM37-1)*L37</f>
        <v>14750.000000000013</v>
      </c>
      <c r="AQ37" s="8">
        <f>AO37*L37</f>
        <v>9410.5000000000109</v>
      </c>
      <c r="AR37" s="1">
        <f t="shared" si="2"/>
        <v>5339.5000000000018</v>
      </c>
      <c r="AS37" s="8">
        <f>AQ37+AR37</f>
        <v>14750.000000000013</v>
      </c>
      <c r="AT37" s="8">
        <f>AS37-X37</f>
        <v>14750.000000000013</v>
      </c>
      <c r="AU37" s="11">
        <f>AT37/L37</f>
        <v>5.0000000000000044E-2</v>
      </c>
      <c r="AV37">
        <f>(_xlfn.XLOOKUP(A37,[2]loan_data!$A:$A,[2]loan_data!$Z:$Z)-100)%</f>
        <v>3.1899999999999977E-2</v>
      </c>
      <c r="AW37" t="str">
        <f>_xlfn.XLOOKUP(A37,[2]loan_data!$A:$A,[2]loan_data!$AA:$AA)</f>
        <v>umbs_price</v>
      </c>
      <c r="AX37" s="8">
        <f>AV37*L37</f>
        <v>9410.4999999999927</v>
      </c>
    </row>
    <row r="38" spans="1:50" x14ac:dyDescent="0.2">
      <c r="A38">
        <v>5022330</v>
      </c>
      <c r="B38" t="s">
        <v>84</v>
      </c>
      <c r="C38" t="s">
        <v>100</v>
      </c>
      <c r="D38" t="b">
        <v>1</v>
      </c>
      <c r="E38" t="s">
        <v>35</v>
      </c>
      <c r="F38" t="s">
        <v>36</v>
      </c>
      <c r="G38" t="s">
        <v>37</v>
      </c>
      <c r="H38" t="s">
        <v>101</v>
      </c>
      <c r="I38">
        <v>1</v>
      </c>
      <c r="J38" t="b">
        <v>0</v>
      </c>
      <c r="K38" t="b">
        <v>0</v>
      </c>
      <c r="L38" s="1">
        <v>505000</v>
      </c>
      <c r="M38" s="2">
        <v>44456</v>
      </c>
      <c r="N38" s="2">
        <v>44501</v>
      </c>
      <c r="O38" s="2">
        <v>49949</v>
      </c>
      <c r="P38">
        <v>180</v>
      </c>
      <c r="Q38" s="3">
        <v>3419.21</v>
      </c>
      <c r="R38">
        <v>2.75</v>
      </c>
      <c r="S38" t="s">
        <v>922</v>
      </c>
      <c r="T38" s="4">
        <v>1439567</v>
      </c>
      <c r="U38" s="7">
        <f>V38+W38</f>
        <v>11841.500000000002</v>
      </c>
      <c r="V38" s="7">
        <f t="shared" si="0"/>
        <v>9140.5000000000018</v>
      </c>
      <c r="W38" s="7">
        <v>2701</v>
      </c>
      <c r="AA38" t="b">
        <v>0</v>
      </c>
      <c r="AB38">
        <v>0</v>
      </c>
      <c r="AC38">
        <v>0</v>
      </c>
      <c r="AD38" t="b">
        <v>0</v>
      </c>
      <c r="AE38" t="s">
        <v>39</v>
      </c>
      <c r="AF38" t="b">
        <v>0</v>
      </c>
      <c r="AG38">
        <v>1</v>
      </c>
      <c r="AH38">
        <v>232</v>
      </c>
      <c r="AI38" s="6">
        <v>6187</v>
      </c>
      <c r="AJ38">
        <v>624</v>
      </c>
      <c r="AK38" t="s">
        <v>40</v>
      </c>
      <c r="AL38" t="s">
        <v>50</v>
      </c>
      <c r="AM38" s="9">
        <v>1.05</v>
      </c>
      <c r="AN38">
        <f>_xlfn.XLOOKUP(S38,[1]umbs_prices!$A:$A,[1]umbs_prices!$D:$D)</f>
        <v>103.19</v>
      </c>
      <c r="AO38" s="11">
        <f t="shared" si="1"/>
        <v>3.1900000000000039E-2</v>
      </c>
      <c r="AP38" s="13">
        <f>(AM38-1)*L38</f>
        <v>25250.000000000022</v>
      </c>
      <c r="AQ38" s="8">
        <f>AO38*L38</f>
        <v>16109.50000000002</v>
      </c>
      <c r="AR38" s="1">
        <f t="shared" si="2"/>
        <v>9140.5000000000018</v>
      </c>
      <c r="AS38" s="8">
        <f>AQ38+AR38</f>
        <v>25250.000000000022</v>
      </c>
      <c r="AT38" s="8">
        <f>AS38-X38</f>
        <v>25250.000000000022</v>
      </c>
      <c r="AU38" s="11">
        <f>AT38/L38</f>
        <v>5.0000000000000044E-2</v>
      </c>
      <c r="AV38">
        <f>(_xlfn.XLOOKUP(A38,[2]loan_data!$A:$A,[2]loan_data!$Z:$Z)-100)%</f>
        <v>3.1899999999999977E-2</v>
      </c>
      <c r="AW38" t="str">
        <f>_xlfn.XLOOKUP(A38,[2]loan_data!$A:$A,[2]loan_data!$AA:$AA)</f>
        <v>umbs_price</v>
      </c>
      <c r="AX38" s="8">
        <f>AV38*L38</f>
        <v>16109.499999999989</v>
      </c>
    </row>
    <row r="39" spans="1:50" x14ac:dyDescent="0.2">
      <c r="A39">
        <v>5022811</v>
      </c>
      <c r="B39" t="s">
        <v>68</v>
      </c>
      <c r="C39" t="s">
        <v>102</v>
      </c>
      <c r="D39" t="b">
        <v>1</v>
      </c>
      <c r="E39" t="s">
        <v>35</v>
      </c>
      <c r="F39" t="s">
        <v>36</v>
      </c>
      <c r="G39" t="s">
        <v>37</v>
      </c>
      <c r="H39" t="s">
        <v>53</v>
      </c>
      <c r="I39">
        <v>1</v>
      </c>
      <c r="J39" t="b">
        <v>0</v>
      </c>
      <c r="K39" t="b">
        <v>0</v>
      </c>
      <c r="L39" s="1">
        <v>265000</v>
      </c>
      <c r="M39" s="2">
        <v>44456</v>
      </c>
      <c r="N39" s="2">
        <v>44501</v>
      </c>
      <c r="O39" s="2">
        <v>55427</v>
      </c>
      <c r="P39">
        <v>360</v>
      </c>
      <c r="Q39" s="3">
        <v>1113.05</v>
      </c>
      <c r="R39">
        <v>2.99</v>
      </c>
      <c r="S39" t="s">
        <v>922</v>
      </c>
      <c r="T39" s="4">
        <v>353334</v>
      </c>
      <c r="U39" s="7">
        <f>V39+W39</f>
        <v>6867</v>
      </c>
      <c r="V39" s="7">
        <f t="shared" si="0"/>
        <v>4796.5</v>
      </c>
      <c r="W39" s="7">
        <v>2070.5</v>
      </c>
      <c r="AA39" t="b">
        <v>0</v>
      </c>
      <c r="AB39">
        <v>0</v>
      </c>
      <c r="AC39">
        <v>0</v>
      </c>
      <c r="AD39" t="b">
        <v>0</v>
      </c>
      <c r="AE39" t="s">
        <v>39</v>
      </c>
      <c r="AF39" t="b">
        <v>0</v>
      </c>
      <c r="AG39">
        <v>1</v>
      </c>
      <c r="AH39">
        <v>130</v>
      </c>
      <c r="AI39" s="6">
        <v>4225</v>
      </c>
      <c r="AJ39">
        <v>624</v>
      </c>
      <c r="AK39" t="s">
        <v>43</v>
      </c>
      <c r="AL39" t="s">
        <v>50</v>
      </c>
      <c r="AM39" s="9">
        <v>1.05</v>
      </c>
      <c r="AN39">
        <f>_xlfn.XLOOKUP(S39,[1]umbs_prices!$A:$A,[1]umbs_prices!$D:$D)</f>
        <v>103.19</v>
      </c>
      <c r="AO39" s="11">
        <f t="shared" si="1"/>
        <v>3.1900000000000039E-2</v>
      </c>
      <c r="AP39" s="13">
        <f>(AM39-1)*L39</f>
        <v>13250.000000000011</v>
      </c>
      <c r="AQ39" s="8">
        <f>AO39*L39</f>
        <v>8453.5000000000109</v>
      </c>
      <c r="AR39" s="1">
        <f t="shared" si="2"/>
        <v>4796.5</v>
      </c>
      <c r="AS39" s="8">
        <f>AQ39+AR39</f>
        <v>13250.000000000011</v>
      </c>
      <c r="AT39" s="8">
        <f>AS39-X39</f>
        <v>13250.000000000011</v>
      </c>
      <c r="AU39" s="11">
        <f>AT39/L39</f>
        <v>5.0000000000000044E-2</v>
      </c>
      <c r="AV39">
        <f>(_xlfn.XLOOKUP(A39,[2]loan_data!$A:$A,[2]loan_data!$Z:$Z)-100)%</f>
        <v>3.1899999999999977E-2</v>
      </c>
      <c r="AW39" t="str">
        <f>_xlfn.XLOOKUP(A39,[2]loan_data!$A:$A,[2]loan_data!$AA:$AA)</f>
        <v>umbs_price</v>
      </c>
      <c r="AX39" s="8">
        <f>AV39*L39</f>
        <v>8453.4999999999945</v>
      </c>
    </row>
    <row r="40" spans="1:50" x14ac:dyDescent="0.2">
      <c r="A40">
        <v>5021733</v>
      </c>
      <c r="B40" t="s">
        <v>103</v>
      </c>
      <c r="C40" t="s">
        <v>104</v>
      </c>
      <c r="D40" t="b">
        <v>1</v>
      </c>
      <c r="E40" t="s">
        <v>35</v>
      </c>
      <c r="F40" t="s">
        <v>36</v>
      </c>
      <c r="G40" t="s">
        <v>37</v>
      </c>
      <c r="H40" t="s">
        <v>38</v>
      </c>
      <c r="I40">
        <v>1</v>
      </c>
      <c r="J40" t="b">
        <v>0</v>
      </c>
      <c r="K40" t="b">
        <v>0</v>
      </c>
      <c r="L40" s="1">
        <v>205000</v>
      </c>
      <c r="M40" s="2">
        <v>44438</v>
      </c>
      <c r="N40" s="2">
        <v>44470</v>
      </c>
      <c r="O40" s="2">
        <v>54302</v>
      </c>
      <c r="P40">
        <v>324</v>
      </c>
      <c r="Q40" s="3">
        <v>895.06</v>
      </c>
      <c r="R40">
        <v>2.75</v>
      </c>
      <c r="S40" t="s">
        <v>922</v>
      </c>
      <c r="T40" s="4">
        <v>256250</v>
      </c>
      <c r="U40" s="7">
        <f>V40+W40</f>
        <v>5922.5000000000009</v>
      </c>
      <c r="V40" s="7">
        <f t="shared" si="0"/>
        <v>3710.5000000000009</v>
      </c>
      <c r="W40" s="7">
        <v>2212</v>
      </c>
      <c r="AA40" t="b">
        <v>0</v>
      </c>
      <c r="AB40">
        <v>0</v>
      </c>
      <c r="AC40">
        <v>0</v>
      </c>
      <c r="AD40" t="b">
        <v>0</v>
      </c>
      <c r="AE40" t="s">
        <v>39</v>
      </c>
      <c r="AF40" t="b">
        <v>0</v>
      </c>
      <c r="AG40">
        <v>1</v>
      </c>
      <c r="AH40">
        <v>80</v>
      </c>
      <c r="AI40" s="6">
        <v>1734</v>
      </c>
      <c r="AJ40">
        <v>625</v>
      </c>
      <c r="AK40" t="s">
        <v>43</v>
      </c>
      <c r="AL40" t="s">
        <v>50</v>
      </c>
      <c r="AM40" s="9">
        <v>1.05</v>
      </c>
      <c r="AN40">
        <f>_xlfn.XLOOKUP(S40,[1]umbs_prices!$A:$A,[1]umbs_prices!$D:$D)</f>
        <v>103.19</v>
      </c>
      <c r="AO40" s="11">
        <f t="shared" si="1"/>
        <v>3.1900000000000039E-2</v>
      </c>
      <c r="AP40" s="13">
        <f>(AM40-1)*L40</f>
        <v>10250.000000000009</v>
      </c>
      <c r="AQ40" s="8">
        <f>AO40*L40</f>
        <v>6539.5000000000082</v>
      </c>
      <c r="AR40" s="1">
        <f t="shared" si="2"/>
        <v>3710.5000000000009</v>
      </c>
      <c r="AS40" s="8">
        <f>AQ40+AR40</f>
        <v>10250.000000000009</v>
      </c>
      <c r="AT40" s="8">
        <f>AS40-X40</f>
        <v>10250.000000000009</v>
      </c>
      <c r="AU40" s="11">
        <f>AT40/L40</f>
        <v>5.0000000000000044E-2</v>
      </c>
      <c r="AV40">
        <f>(_xlfn.XLOOKUP(A40,[2]loan_data!$A:$A,[2]loan_data!$Z:$Z)-100)%</f>
        <v>3.1899999999999977E-2</v>
      </c>
      <c r="AW40" t="str">
        <f>_xlfn.XLOOKUP(A40,[2]loan_data!$A:$A,[2]loan_data!$AA:$AA)</f>
        <v>umbs_price</v>
      </c>
      <c r="AX40" s="8">
        <f>AV40*L40</f>
        <v>6539.4999999999955</v>
      </c>
    </row>
    <row r="41" spans="1:50" x14ac:dyDescent="0.2">
      <c r="A41">
        <v>5021841</v>
      </c>
      <c r="B41" t="s">
        <v>90</v>
      </c>
      <c r="C41" t="s">
        <v>105</v>
      </c>
      <c r="D41" t="b">
        <v>1</v>
      </c>
      <c r="E41" t="s">
        <v>35</v>
      </c>
      <c r="F41" t="s">
        <v>36</v>
      </c>
      <c r="G41" t="s">
        <v>37</v>
      </c>
      <c r="H41" t="s">
        <v>53</v>
      </c>
      <c r="I41">
        <v>1</v>
      </c>
      <c r="J41" t="b">
        <v>0</v>
      </c>
      <c r="K41" t="b">
        <v>0</v>
      </c>
      <c r="L41" s="1">
        <v>85000</v>
      </c>
      <c r="M41" s="2">
        <v>44442</v>
      </c>
      <c r="N41" s="2">
        <v>44470</v>
      </c>
      <c r="O41" s="2">
        <v>49919</v>
      </c>
      <c r="P41">
        <v>180</v>
      </c>
      <c r="Q41" s="3">
        <v>575.51</v>
      </c>
      <c r="R41">
        <v>2.75</v>
      </c>
      <c r="S41" t="s">
        <v>922</v>
      </c>
      <c r="T41" s="4">
        <v>166211</v>
      </c>
      <c r="U41" s="7">
        <f>V41+W41</f>
        <v>3147.11</v>
      </c>
      <c r="V41" s="7">
        <f t="shared" si="0"/>
        <v>1538.5000000000005</v>
      </c>
      <c r="W41" s="7">
        <v>1608.6099999999997</v>
      </c>
      <c r="AA41" t="b">
        <v>0</v>
      </c>
      <c r="AB41">
        <v>0</v>
      </c>
      <c r="AC41">
        <v>0</v>
      </c>
      <c r="AD41" t="b">
        <v>0</v>
      </c>
      <c r="AE41" t="s">
        <v>39</v>
      </c>
      <c r="AF41" t="b">
        <v>0</v>
      </c>
      <c r="AG41">
        <v>1</v>
      </c>
      <c r="AH41">
        <v>44</v>
      </c>
      <c r="AI41" s="6">
        <v>1724</v>
      </c>
      <c r="AJ41">
        <v>625</v>
      </c>
      <c r="AK41" t="s">
        <v>58</v>
      </c>
      <c r="AL41" t="s">
        <v>41</v>
      </c>
      <c r="AM41" s="9">
        <v>1.05</v>
      </c>
      <c r="AN41">
        <f>_xlfn.XLOOKUP(S41,[1]umbs_prices!$A:$A,[1]umbs_prices!$D:$D)</f>
        <v>103.19</v>
      </c>
      <c r="AO41" s="11">
        <f t="shared" si="1"/>
        <v>3.1900000000000039E-2</v>
      </c>
      <c r="AP41" s="13">
        <f>(AM41-1)*L41</f>
        <v>4250.0000000000036</v>
      </c>
      <c r="AQ41" s="8">
        <f>AO41*L41</f>
        <v>2711.5000000000032</v>
      </c>
      <c r="AR41" s="1">
        <f t="shared" si="2"/>
        <v>1538.5000000000005</v>
      </c>
      <c r="AS41" s="8">
        <f>AQ41+AR41</f>
        <v>4250.0000000000036</v>
      </c>
      <c r="AT41" s="8">
        <f>AS41-X41</f>
        <v>4250.0000000000036</v>
      </c>
      <c r="AU41" s="11">
        <f>AT41/L41</f>
        <v>5.0000000000000044E-2</v>
      </c>
      <c r="AV41">
        <f>(_xlfn.XLOOKUP(A41,[2]loan_data!$A:$A,[2]loan_data!$Z:$Z)-100)%</f>
        <v>3.1899999999999977E-2</v>
      </c>
      <c r="AW41" t="str">
        <f>_xlfn.XLOOKUP(A41,[2]loan_data!$A:$A,[2]loan_data!$AA:$AA)</f>
        <v>umbs_price</v>
      </c>
      <c r="AX41" s="8">
        <f>AV41*L41</f>
        <v>2711.4999999999982</v>
      </c>
    </row>
    <row r="42" spans="1:50" x14ac:dyDescent="0.2">
      <c r="A42">
        <v>5022021</v>
      </c>
      <c r="B42" t="s">
        <v>48</v>
      </c>
      <c r="C42" t="s">
        <v>106</v>
      </c>
      <c r="D42" t="b">
        <v>1</v>
      </c>
      <c r="E42" t="s">
        <v>35</v>
      </c>
      <c r="F42" t="s">
        <v>36</v>
      </c>
      <c r="G42" t="s">
        <v>37</v>
      </c>
      <c r="H42" t="s">
        <v>38</v>
      </c>
      <c r="I42">
        <v>1</v>
      </c>
      <c r="J42" t="b">
        <v>0</v>
      </c>
      <c r="K42" t="b">
        <v>0</v>
      </c>
      <c r="L42" s="1">
        <v>335000</v>
      </c>
      <c r="M42" s="2">
        <v>44443</v>
      </c>
      <c r="N42" s="2">
        <v>44470</v>
      </c>
      <c r="O42" s="2">
        <v>49919</v>
      </c>
      <c r="P42">
        <v>180</v>
      </c>
      <c r="Q42" s="3">
        <v>2190.4300000000003</v>
      </c>
      <c r="R42">
        <v>2.25</v>
      </c>
      <c r="S42" t="s">
        <v>921</v>
      </c>
      <c r="T42" s="4">
        <v>570893</v>
      </c>
      <c r="U42" s="7">
        <f>V42+W42</f>
        <v>18535.000000000044</v>
      </c>
      <c r="V42" s="7">
        <f t="shared" si="0"/>
        <v>17152.000000000044</v>
      </c>
      <c r="W42" s="7">
        <v>1383</v>
      </c>
      <c r="AA42" t="b">
        <v>0</v>
      </c>
      <c r="AB42">
        <v>0</v>
      </c>
      <c r="AC42">
        <v>0</v>
      </c>
      <c r="AD42" t="b">
        <v>0</v>
      </c>
      <c r="AE42" t="s">
        <v>39</v>
      </c>
      <c r="AF42" t="b">
        <v>0</v>
      </c>
      <c r="AG42">
        <v>1</v>
      </c>
      <c r="AH42">
        <v>249</v>
      </c>
      <c r="AI42" s="6">
        <v>6848</v>
      </c>
      <c r="AJ42">
        <v>625</v>
      </c>
      <c r="AK42" t="s">
        <v>40</v>
      </c>
      <c r="AL42" t="s">
        <v>41</v>
      </c>
      <c r="AM42" s="9">
        <v>1.05</v>
      </c>
      <c r="AN42">
        <f>_xlfn.XLOOKUP(S42,[1]umbs_prices!$A:$A,[1]umbs_prices!$D:$D)</f>
        <v>99.88</v>
      </c>
      <c r="AO42" s="11">
        <f t="shared" si="1"/>
        <v>-1.2000000000000899E-3</v>
      </c>
      <c r="AP42" s="13">
        <f>(AM42-1)*L42</f>
        <v>16750.000000000015</v>
      </c>
      <c r="AQ42" s="8">
        <f>AO42*L42</f>
        <v>-402.00000000003013</v>
      </c>
      <c r="AR42" s="1">
        <f t="shared" si="2"/>
        <v>17152.000000000044</v>
      </c>
      <c r="AS42" s="8">
        <f>AQ42+AR42</f>
        <v>16750.000000000015</v>
      </c>
      <c r="AT42" s="8">
        <f>AS42-X42</f>
        <v>16750.000000000015</v>
      </c>
      <c r="AU42" s="11">
        <f>AT42/L42</f>
        <v>5.0000000000000044E-2</v>
      </c>
      <c r="AV42">
        <f>(_xlfn.XLOOKUP(A42,[2]loan_data!$A:$A,[2]loan_data!$Z:$Z)-100)%</f>
        <v>-1.2000000000000454E-3</v>
      </c>
      <c r="AW42" t="str">
        <f>_xlfn.XLOOKUP(A42,[2]loan_data!$A:$A,[2]loan_data!$AA:$AA)</f>
        <v>umbs_price</v>
      </c>
      <c r="AX42" s="8">
        <f>AV42*L42</f>
        <v>-402.00000000001523</v>
      </c>
    </row>
    <row r="43" spans="1:50" x14ac:dyDescent="0.2">
      <c r="A43">
        <v>5022231</v>
      </c>
      <c r="B43" t="s">
        <v>90</v>
      </c>
      <c r="C43" t="s">
        <v>107</v>
      </c>
      <c r="D43" t="b">
        <v>1</v>
      </c>
      <c r="E43" t="s">
        <v>35</v>
      </c>
      <c r="F43" t="s">
        <v>36</v>
      </c>
      <c r="G43" t="s">
        <v>37</v>
      </c>
      <c r="H43" t="s">
        <v>38</v>
      </c>
      <c r="I43">
        <v>1</v>
      </c>
      <c r="J43" t="b">
        <v>0</v>
      </c>
      <c r="K43" t="b">
        <v>0</v>
      </c>
      <c r="L43" s="1">
        <v>375000</v>
      </c>
      <c r="M43" s="2">
        <v>44445</v>
      </c>
      <c r="N43" s="2">
        <v>44470</v>
      </c>
      <c r="O43" s="2">
        <v>48823</v>
      </c>
      <c r="P43">
        <v>144</v>
      </c>
      <c r="Q43" s="3">
        <v>2924.7700000000004</v>
      </c>
      <c r="R43">
        <v>1.99</v>
      </c>
      <c r="S43" t="s">
        <v>925</v>
      </c>
      <c r="T43" s="4">
        <v>852855</v>
      </c>
      <c r="U43" s="7">
        <f>V43+W43</f>
        <v>30160.400000000009</v>
      </c>
      <c r="V43" s="7">
        <f t="shared" si="0"/>
        <v>28312.500000000007</v>
      </c>
      <c r="W43" s="7">
        <v>1847.8999999999996</v>
      </c>
      <c r="AA43" t="b">
        <v>0</v>
      </c>
      <c r="AB43">
        <v>0</v>
      </c>
      <c r="AC43">
        <v>0</v>
      </c>
      <c r="AD43" t="b">
        <v>0</v>
      </c>
      <c r="AE43" t="s">
        <v>39</v>
      </c>
      <c r="AF43" t="b">
        <v>0</v>
      </c>
      <c r="AG43">
        <v>1</v>
      </c>
      <c r="AH43">
        <v>138</v>
      </c>
      <c r="AI43" s="6">
        <v>4255</v>
      </c>
      <c r="AJ43">
        <v>625</v>
      </c>
      <c r="AK43" t="s">
        <v>43</v>
      </c>
      <c r="AL43" t="s">
        <v>50</v>
      </c>
      <c r="AM43" s="9">
        <v>1.05</v>
      </c>
      <c r="AN43">
        <f>_xlfn.XLOOKUP(S43,[1]umbs_prices!$A:$A,[1]umbs_prices!$D:$D)</f>
        <v>97.45</v>
      </c>
      <c r="AO43" s="11">
        <f t="shared" si="1"/>
        <v>-2.5499999999999967E-2</v>
      </c>
      <c r="AP43" s="13">
        <f>(AM43-1)*L43</f>
        <v>18750.000000000018</v>
      </c>
      <c r="AQ43" s="8">
        <f>AO43*L43</f>
        <v>-9562.4999999999873</v>
      </c>
      <c r="AR43" s="1">
        <f t="shared" si="2"/>
        <v>28312.500000000007</v>
      </c>
      <c r="AS43" s="8">
        <f>AQ43+AR43</f>
        <v>18750.000000000022</v>
      </c>
      <c r="AT43" s="8">
        <f>AS43-X43</f>
        <v>18750.000000000022</v>
      </c>
      <c r="AU43" s="11">
        <f>AT43/L43</f>
        <v>5.0000000000000058E-2</v>
      </c>
      <c r="AV43">
        <f>(_xlfn.XLOOKUP(A43,[2]loan_data!$A:$A,[2]loan_data!$Z:$Z)-100)%</f>
        <v>-2.5499999999999971E-2</v>
      </c>
      <c r="AW43" t="str">
        <f>_xlfn.XLOOKUP(A43,[2]loan_data!$A:$A,[2]loan_data!$AA:$AA)</f>
        <v>umbs_price</v>
      </c>
      <c r="AX43" s="8">
        <f>AV43*L43</f>
        <v>-9562.4999999999891</v>
      </c>
    </row>
    <row r="44" spans="1:50" x14ac:dyDescent="0.2">
      <c r="A44">
        <v>5022353</v>
      </c>
      <c r="B44" t="s">
        <v>84</v>
      </c>
      <c r="C44" t="s">
        <v>108</v>
      </c>
      <c r="D44" t="b">
        <v>1</v>
      </c>
      <c r="E44" t="s">
        <v>35</v>
      </c>
      <c r="F44" t="s">
        <v>36</v>
      </c>
      <c r="G44" t="s">
        <v>37</v>
      </c>
      <c r="H44" t="s">
        <v>38</v>
      </c>
      <c r="I44">
        <v>1</v>
      </c>
      <c r="J44" t="b">
        <v>0</v>
      </c>
      <c r="K44" t="b">
        <v>0</v>
      </c>
      <c r="L44" s="1">
        <v>265000</v>
      </c>
      <c r="M44" s="2">
        <v>44455</v>
      </c>
      <c r="N44" s="2">
        <v>44501</v>
      </c>
      <c r="O44" s="2">
        <v>55427</v>
      </c>
      <c r="P44">
        <v>360</v>
      </c>
      <c r="Q44" s="3">
        <v>1186.51</v>
      </c>
      <c r="R44">
        <v>3.5</v>
      </c>
      <c r="S44" t="s">
        <v>920</v>
      </c>
      <c r="T44" s="4">
        <v>550021</v>
      </c>
      <c r="U44" s="7">
        <f>V44+W44</f>
        <v>3257.5000000000036</v>
      </c>
      <c r="V44" s="7">
        <f t="shared" si="0"/>
        <v>1033.5000000000036</v>
      </c>
      <c r="W44" s="7">
        <v>2224</v>
      </c>
      <c r="AA44" t="b">
        <v>0</v>
      </c>
      <c r="AB44">
        <v>0</v>
      </c>
      <c r="AC44">
        <v>0</v>
      </c>
      <c r="AD44" t="b">
        <v>0</v>
      </c>
      <c r="AE44" t="s">
        <v>45</v>
      </c>
      <c r="AF44" t="b">
        <v>0</v>
      </c>
      <c r="AG44">
        <v>1</v>
      </c>
      <c r="AH44">
        <v>160</v>
      </c>
      <c r="AI44" s="6">
        <v>4134</v>
      </c>
      <c r="AJ44">
        <v>625</v>
      </c>
      <c r="AK44" t="s">
        <v>43</v>
      </c>
      <c r="AL44" t="s">
        <v>41</v>
      </c>
      <c r="AM44" s="9">
        <v>1.05</v>
      </c>
      <c r="AN44">
        <f>_xlfn.XLOOKUP(S44,[1]umbs_prices!$A:$A,[1]umbs_prices!$D:$D)</f>
        <v>104.61</v>
      </c>
      <c r="AO44" s="11">
        <f t="shared" si="1"/>
        <v>4.610000000000003E-2</v>
      </c>
      <c r="AP44" s="13">
        <f>(AM44-1)*L44</f>
        <v>13250.000000000011</v>
      </c>
      <c r="AQ44" s="8">
        <f>AO44*L44</f>
        <v>12216.500000000007</v>
      </c>
      <c r="AR44" s="1">
        <f t="shared" si="2"/>
        <v>1033.5000000000036</v>
      </c>
      <c r="AS44" s="8">
        <f>AQ44+AR44</f>
        <v>13250.000000000011</v>
      </c>
      <c r="AT44" s="8">
        <f>AS44-X44</f>
        <v>13250.000000000011</v>
      </c>
      <c r="AU44" s="11">
        <f>AT44/L44</f>
        <v>5.0000000000000044E-2</v>
      </c>
      <c r="AV44">
        <f>(_xlfn.XLOOKUP(A44,[2]loan_data!$A:$A,[2]loan_data!$Z:$Z)-100)%</f>
        <v>4.6099999999999995E-2</v>
      </c>
      <c r="AW44" t="str">
        <f>_xlfn.XLOOKUP(A44,[2]loan_data!$A:$A,[2]loan_data!$AA:$AA)</f>
        <v>umbs_price</v>
      </c>
      <c r="AX44" s="8">
        <f>AV44*L44</f>
        <v>12216.499999999998</v>
      </c>
    </row>
    <row r="45" spans="1:50" x14ac:dyDescent="0.2">
      <c r="A45">
        <v>5022892</v>
      </c>
      <c r="B45" t="s">
        <v>80</v>
      </c>
      <c r="C45" t="s">
        <v>109</v>
      </c>
      <c r="D45" t="b">
        <v>1</v>
      </c>
      <c r="E45" t="s">
        <v>35</v>
      </c>
      <c r="F45" t="s">
        <v>36</v>
      </c>
      <c r="G45" t="s">
        <v>37</v>
      </c>
      <c r="H45" t="s">
        <v>53</v>
      </c>
      <c r="I45">
        <v>1</v>
      </c>
      <c r="J45" t="b">
        <v>0</v>
      </c>
      <c r="K45" t="b">
        <v>0</v>
      </c>
      <c r="L45" s="1">
        <v>275000</v>
      </c>
      <c r="M45" s="2">
        <v>44422</v>
      </c>
      <c r="N45" s="2">
        <v>44440</v>
      </c>
      <c r="O45" s="2">
        <v>55366</v>
      </c>
      <c r="P45">
        <v>360</v>
      </c>
      <c r="Q45" s="3">
        <v>1174.98</v>
      </c>
      <c r="R45">
        <v>3.125</v>
      </c>
      <c r="S45" t="s">
        <v>922</v>
      </c>
      <c r="T45" s="4">
        <v>343750</v>
      </c>
      <c r="U45" s="7">
        <f>V45+W45</f>
        <v>6924.5000000000018</v>
      </c>
      <c r="V45" s="7">
        <f t="shared" si="0"/>
        <v>4977.5000000000018</v>
      </c>
      <c r="W45" s="7">
        <v>1947</v>
      </c>
      <c r="AA45" t="b">
        <v>0</v>
      </c>
      <c r="AB45">
        <v>0</v>
      </c>
      <c r="AC45">
        <v>0</v>
      </c>
      <c r="AD45" t="b">
        <v>0</v>
      </c>
      <c r="AE45" t="s">
        <v>39</v>
      </c>
      <c r="AF45" t="b">
        <v>0</v>
      </c>
      <c r="AG45">
        <v>1</v>
      </c>
      <c r="AH45">
        <v>68</v>
      </c>
      <c r="AI45" s="6">
        <v>2210</v>
      </c>
      <c r="AJ45">
        <v>626</v>
      </c>
      <c r="AK45" t="s">
        <v>40</v>
      </c>
      <c r="AL45" t="s">
        <v>50</v>
      </c>
      <c r="AM45" s="9">
        <v>1.05</v>
      </c>
      <c r="AN45">
        <f>_xlfn.XLOOKUP(S45,[1]umbs_prices!$A:$A,[1]umbs_prices!$D:$D)</f>
        <v>103.19</v>
      </c>
      <c r="AO45" s="11">
        <f t="shared" si="1"/>
        <v>3.1900000000000039E-2</v>
      </c>
      <c r="AP45" s="13">
        <f>(AM45-1)*L45</f>
        <v>13750.000000000013</v>
      </c>
      <c r="AQ45" s="8">
        <f>AO45*L45</f>
        <v>8772.5000000000109</v>
      </c>
      <c r="AR45" s="1">
        <f t="shared" si="2"/>
        <v>4977.5000000000018</v>
      </c>
      <c r="AS45" s="8">
        <f>AQ45+AR45</f>
        <v>13750.000000000013</v>
      </c>
      <c r="AT45" s="8">
        <f>AS45-X45</f>
        <v>13750.000000000013</v>
      </c>
      <c r="AU45" s="11">
        <f>AT45/L45</f>
        <v>5.0000000000000044E-2</v>
      </c>
      <c r="AV45">
        <f>(_xlfn.XLOOKUP(A45,[2]loan_data!$A:$A,[2]loan_data!$Z:$Z)-100)%</f>
        <v>3.1899999999999977E-2</v>
      </c>
      <c r="AW45" t="str">
        <f>_xlfn.XLOOKUP(A45,[2]loan_data!$A:$A,[2]loan_data!$AA:$AA)</f>
        <v>umbs_price</v>
      </c>
      <c r="AX45" s="8">
        <f>AV45*L45</f>
        <v>8772.4999999999945</v>
      </c>
    </row>
    <row r="46" spans="1:50" x14ac:dyDescent="0.2">
      <c r="A46">
        <v>5023167</v>
      </c>
      <c r="B46" t="s">
        <v>73</v>
      </c>
      <c r="C46" t="s">
        <v>75</v>
      </c>
      <c r="D46" t="b">
        <v>1</v>
      </c>
      <c r="E46" t="s">
        <v>35</v>
      </c>
      <c r="F46" t="s">
        <v>36</v>
      </c>
      <c r="G46" t="s">
        <v>37</v>
      </c>
      <c r="H46" t="s">
        <v>53</v>
      </c>
      <c r="I46">
        <v>1</v>
      </c>
      <c r="J46" t="b">
        <v>0</v>
      </c>
      <c r="K46" t="b">
        <v>0</v>
      </c>
      <c r="L46" s="1">
        <v>195000</v>
      </c>
      <c r="M46" s="2">
        <v>44441</v>
      </c>
      <c r="N46" s="2">
        <v>44470</v>
      </c>
      <c r="O46" s="2">
        <v>55397</v>
      </c>
      <c r="P46">
        <v>360</v>
      </c>
      <c r="Q46" s="3">
        <v>886.63</v>
      </c>
      <c r="R46">
        <v>3.625</v>
      </c>
      <c r="S46" t="s">
        <v>920</v>
      </c>
      <c r="T46" s="4">
        <v>260000</v>
      </c>
      <c r="U46" s="7">
        <f>V46+W46</f>
        <v>3471.1000000000035</v>
      </c>
      <c r="V46" s="7">
        <f t="shared" si="0"/>
        <v>760.50000000000364</v>
      </c>
      <c r="W46" s="7">
        <v>2710.6</v>
      </c>
      <c r="AA46" t="b">
        <v>0</v>
      </c>
      <c r="AB46">
        <v>0</v>
      </c>
      <c r="AC46">
        <v>0</v>
      </c>
      <c r="AD46" t="b">
        <v>0</v>
      </c>
      <c r="AE46" t="s">
        <v>39</v>
      </c>
      <c r="AF46" t="b">
        <v>0</v>
      </c>
      <c r="AG46">
        <v>1</v>
      </c>
      <c r="AH46">
        <v>59</v>
      </c>
      <c r="AI46" s="6">
        <v>1770</v>
      </c>
      <c r="AJ46">
        <v>626</v>
      </c>
      <c r="AK46" t="s">
        <v>43</v>
      </c>
      <c r="AL46" t="s">
        <v>50</v>
      </c>
      <c r="AM46" s="9">
        <v>1.05</v>
      </c>
      <c r="AN46">
        <f>_xlfn.XLOOKUP(S46,[1]umbs_prices!$A:$A,[1]umbs_prices!$D:$D)</f>
        <v>104.61</v>
      </c>
      <c r="AO46" s="11">
        <f t="shared" si="1"/>
        <v>4.610000000000003E-2</v>
      </c>
      <c r="AP46" s="13">
        <f>(AM46-1)*L46</f>
        <v>9750.0000000000091</v>
      </c>
      <c r="AQ46" s="8">
        <f>AO46*L46</f>
        <v>8989.5000000000055</v>
      </c>
      <c r="AR46" s="1">
        <f t="shared" si="2"/>
        <v>760.50000000000364</v>
      </c>
      <c r="AS46" s="8">
        <f>AQ46+AR46</f>
        <v>9750.0000000000091</v>
      </c>
      <c r="AT46" s="8">
        <f>AS46-X46</f>
        <v>9750.0000000000091</v>
      </c>
      <c r="AU46" s="11">
        <f>AT46/L46</f>
        <v>5.0000000000000044E-2</v>
      </c>
      <c r="AV46">
        <f>(_xlfn.XLOOKUP(A46,[2]loan_data!$A:$A,[2]loan_data!$Z:$Z)-100)%</f>
        <v>4.6099999999999995E-2</v>
      </c>
      <c r="AW46" t="str">
        <f>_xlfn.XLOOKUP(A46,[2]loan_data!$A:$A,[2]loan_data!$AA:$AA)</f>
        <v>umbs_price</v>
      </c>
      <c r="AX46" s="8">
        <f>AV46*L46</f>
        <v>8989.4999999999982</v>
      </c>
    </row>
    <row r="47" spans="1:50" x14ac:dyDescent="0.2">
      <c r="A47">
        <v>5023479</v>
      </c>
      <c r="B47" t="s">
        <v>56</v>
      </c>
      <c r="C47" t="s">
        <v>110</v>
      </c>
      <c r="D47" t="b">
        <v>1</v>
      </c>
      <c r="E47" t="s">
        <v>35</v>
      </c>
      <c r="F47" t="s">
        <v>36</v>
      </c>
      <c r="G47" t="s">
        <v>37</v>
      </c>
      <c r="H47" t="s">
        <v>53</v>
      </c>
      <c r="I47">
        <v>1</v>
      </c>
      <c r="J47" t="b">
        <v>0</v>
      </c>
      <c r="K47" t="b">
        <v>0</v>
      </c>
      <c r="L47" s="1">
        <v>185000</v>
      </c>
      <c r="M47" s="2">
        <v>44443</v>
      </c>
      <c r="N47" s="2">
        <v>44470</v>
      </c>
      <c r="O47" s="2">
        <v>49919</v>
      </c>
      <c r="P47">
        <v>180</v>
      </c>
      <c r="Q47" s="3">
        <v>1241.76</v>
      </c>
      <c r="R47">
        <v>2.625</v>
      </c>
      <c r="S47" t="s">
        <v>921</v>
      </c>
      <c r="T47" s="4">
        <v>449575</v>
      </c>
      <c r="U47" s="7">
        <f>V47+W47</f>
        <v>11294.000000000025</v>
      </c>
      <c r="V47" s="7">
        <f t="shared" si="0"/>
        <v>9472.0000000000255</v>
      </c>
      <c r="W47" s="7">
        <v>1822</v>
      </c>
      <c r="AA47" t="b">
        <v>0</v>
      </c>
      <c r="AB47">
        <v>0</v>
      </c>
      <c r="AC47">
        <v>0</v>
      </c>
      <c r="AD47" t="b">
        <v>0</v>
      </c>
      <c r="AE47" t="s">
        <v>39</v>
      </c>
      <c r="AF47" t="b">
        <v>0</v>
      </c>
      <c r="AG47">
        <v>1</v>
      </c>
      <c r="AH47">
        <v>71</v>
      </c>
      <c r="AI47" s="6">
        <v>2308</v>
      </c>
      <c r="AJ47">
        <v>626</v>
      </c>
      <c r="AK47" t="s">
        <v>40</v>
      </c>
      <c r="AL47" t="s">
        <v>50</v>
      </c>
      <c r="AM47" s="9">
        <v>1.05</v>
      </c>
      <c r="AN47">
        <f>_xlfn.XLOOKUP(S47,[1]umbs_prices!$A:$A,[1]umbs_prices!$D:$D)</f>
        <v>99.88</v>
      </c>
      <c r="AO47" s="11">
        <f t="shared" si="1"/>
        <v>-1.2000000000000899E-3</v>
      </c>
      <c r="AP47" s="13">
        <f>(AM47-1)*L47</f>
        <v>9250.0000000000091</v>
      </c>
      <c r="AQ47" s="8">
        <f>AO47*L47</f>
        <v>-222.00000000001663</v>
      </c>
      <c r="AR47" s="1">
        <f t="shared" si="2"/>
        <v>9472.0000000000255</v>
      </c>
      <c r="AS47" s="8">
        <f>AQ47+AR47</f>
        <v>9250.0000000000091</v>
      </c>
      <c r="AT47" s="8">
        <f>AS47-X47</f>
        <v>9250.0000000000091</v>
      </c>
      <c r="AU47" s="11">
        <f>AT47/L47</f>
        <v>5.0000000000000051E-2</v>
      </c>
      <c r="AV47">
        <f>(_xlfn.XLOOKUP(A47,[2]loan_data!$A:$A,[2]loan_data!$Z:$Z)-100)%</f>
        <v>-1.2000000000000454E-3</v>
      </c>
      <c r="AW47" t="str">
        <f>_xlfn.XLOOKUP(A47,[2]loan_data!$A:$A,[2]loan_data!$AA:$AA)</f>
        <v>umbs_price</v>
      </c>
      <c r="AX47" s="8">
        <f>AV47*L47</f>
        <v>-222.00000000000841</v>
      </c>
    </row>
    <row r="48" spans="1:50" x14ac:dyDescent="0.2">
      <c r="A48">
        <v>5022398</v>
      </c>
      <c r="B48" t="s">
        <v>73</v>
      </c>
      <c r="C48" t="s">
        <v>111</v>
      </c>
      <c r="D48" t="b">
        <v>1</v>
      </c>
      <c r="E48" t="s">
        <v>35</v>
      </c>
      <c r="F48" t="s">
        <v>36</v>
      </c>
      <c r="G48" t="s">
        <v>37</v>
      </c>
      <c r="H48" t="s">
        <v>38</v>
      </c>
      <c r="I48">
        <v>1</v>
      </c>
      <c r="J48" t="b">
        <v>0</v>
      </c>
      <c r="K48" t="b">
        <v>0</v>
      </c>
      <c r="L48" s="1">
        <v>215000</v>
      </c>
      <c r="M48" s="2">
        <v>44443</v>
      </c>
      <c r="N48" s="2">
        <v>44470</v>
      </c>
      <c r="O48" s="2">
        <v>48092</v>
      </c>
      <c r="P48">
        <v>120</v>
      </c>
      <c r="Q48" s="3">
        <v>1963.21</v>
      </c>
      <c r="R48">
        <v>1.875</v>
      </c>
      <c r="S48" t="s">
        <v>925</v>
      </c>
      <c r="T48" s="4">
        <v>390910</v>
      </c>
      <c r="U48" s="7">
        <f>V48+W48</f>
        <v>16589.990000000002</v>
      </c>
      <c r="V48" s="7">
        <f t="shared" si="0"/>
        <v>16232.500000000002</v>
      </c>
      <c r="W48" s="7">
        <v>357.48999999999978</v>
      </c>
      <c r="AA48" t="b">
        <v>0</v>
      </c>
      <c r="AB48">
        <v>0</v>
      </c>
      <c r="AC48">
        <v>0</v>
      </c>
      <c r="AD48" t="b">
        <v>0</v>
      </c>
      <c r="AE48" t="s">
        <v>39</v>
      </c>
      <c r="AF48" t="b">
        <v>0</v>
      </c>
      <c r="AG48">
        <v>1</v>
      </c>
      <c r="AH48">
        <v>151</v>
      </c>
      <c r="AI48" s="6">
        <v>4530</v>
      </c>
      <c r="AJ48">
        <v>626</v>
      </c>
      <c r="AK48" t="s">
        <v>40</v>
      </c>
      <c r="AL48" t="s">
        <v>50</v>
      </c>
      <c r="AM48" s="9">
        <v>1.05</v>
      </c>
      <c r="AN48">
        <f>_xlfn.XLOOKUP(S48,[1]umbs_prices!$A:$A,[1]umbs_prices!$D:$D)</f>
        <v>97.45</v>
      </c>
      <c r="AO48" s="11">
        <f t="shared" si="1"/>
        <v>-2.5499999999999967E-2</v>
      </c>
      <c r="AP48" s="13">
        <f>(AM48-1)*L48</f>
        <v>10750.000000000009</v>
      </c>
      <c r="AQ48" s="8">
        <f>AO48*L48</f>
        <v>-5482.4999999999927</v>
      </c>
      <c r="AR48" s="1">
        <f t="shared" si="2"/>
        <v>16232.500000000002</v>
      </c>
      <c r="AS48" s="8">
        <f>AQ48+AR48</f>
        <v>10750.000000000009</v>
      </c>
      <c r="AT48" s="8">
        <f>AS48-X48</f>
        <v>10750.000000000009</v>
      </c>
      <c r="AU48" s="11">
        <f>AT48/L48</f>
        <v>5.0000000000000044E-2</v>
      </c>
      <c r="AV48">
        <f>(_xlfn.XLOOKUP(A48,[2]loan_data!$A:$A,[2]loan_data!$Z:$Z)-100)%</f>
        <v>-2.5499999999999971E-2</v>
      </c>
      <c r="AW48" t="str">
        <f>_xlfn.XLOOKUP(A48,[2]loan_data!$A:$A,[2]loan_data!$AA:$AA)</f>
        <v>umbs_price</v>
      </c>
      <c r="AX48" s="8">
        <f>AV48*L48</f>
        <v>-5482.4999999999936</v>
      </c>
    </row>
    <row r="49" spans="1:50" x14ac:dyDescent="0.2">
      <c r="A49">
        <v>5023149</v>
      </c>
      <c r="B49" t="s">
        <v>33</v>
      </c>
      <c r="C49" t="s">
        <v>85</v>
      </c>
      <c r="D49" t="b">
        <v>1</v>
      </c>
      <c r="E49" t="s">
        <v>35</v>
      </c>
      <c r="F49" t="s">
        <v>36</v>
      </c>
      <c r="G49" t="s">
        <v>37</v>
      </c>
      <c r="H49" t="s">
        <v>38</v>
      </c>
      <c r="I49">
        <v>1</v>
      </c>
      <c r="J49" t="b">
        <v>0</v>
      </c>
      <c r="K49" t="b">
        <v>0</v>
      </c>
      <c r="L49" s="1">
        <v>645000</v>
      </c>
      <c r="M49" s="2">
        <v>44449</v>
      </c>
      <c r="N49" s="2">
        <v>44470</v>
      </c>
      <c r="O49" s="2">
        <v>49919</v>
      </c>
      <c r="P49">
        <v>180</v>
      </c>
      <c r="Q49" s="3">
        <v>4367.1100000000006</v>
      </c>
      <c r="R49">
        <v>2.75</v>
      </c>
      <c r="S49" t="s">
        <v>922</v>
      </c>
      <c r="T49" s="4">
        <v>1372341</v>
      </c>
      <c r="U49" s="7">
        <f>V49+W49</f>
        <v>12513.510000000004</v>
      </c>
      <c r="V49" s="7">
        <f t="shared" si="0"/>
        <v>11674.500000000004</v>
      </c>
      <c r="W49" s="7">
        <v>839.01</v>
      </c>
      <c r="AA49" t="b">
        <v>0</v>
      </c>
      <c r="AB49">
        <v>0</v>
      </c>
      <c r="AC49">
        <v>0</v>
      </c>
      <c r="AD49" t="b">
        <v>0</v>
      </c>
      <c r="AE49" t="s">
        <v>45</v>
      </c>
      <c r="AF49" t="b">
        <v>0</v>
      </c>
      <c r="AG49">
        <v>1</v>
      </c>
      <c r="AH49">
        <v>390</v>
      </c>
      <c r="AI49" s="6">
        <v>12350</v>
      </c>
      <c r="AJ49">
        <v>626</v>
      </c>
      <c r="AK49" t="s">
        <v>43</v>
      </c>
      <c r="AL49" t="s">
        <v>50</v>
      </c>
      <c r="AM49" s="9">
        <v>1.05</v>
      </c>
      <c r="AN49">
        <f>_xlfn.XLOOKUP(S49,[1]umbs_prices!$A:$A,[1]umbs_prices!$D:$D)</f>
        <v>103.19</v>
      </c>
      <c r="AO49" s="11">
        <f t="shared" si="1"/>
        <v>3.1900000000000039E-2</v>
      </c>
      <c r="AP49" s="13">
        <f>(AM49-1)*L49</f>
        <v>32250.000000000029</v>
      </c>
      <c r="AQ49" s="8">
        <f>AO49*L49</f>
        <v>20575.500000000025</v>
      </c>
      <c r="AR49" s="1">
        <f t="shared" si="2"/>
        <v>11674.500000000004</v>
      </c>
      <c r="AS49" s="8">
        <f>AQ49+AR49</f>
        <v>32250.000000000029</v>
      </c>
      <c r="AT49" s="8">
        <f>AS49-X49</f>
        <v>32250.000000000029</v>
      </c>
      <c r="AU49" s="11">
        <f>AT49/L49</f>
        <v>5.0000000000000044E-2</v>
      </c>
      <c r="AV49">
        <f>(_xlfn.XLOOKUP(A49,[2]loan_data!$A:$A,[2]loan_data!$Z:$Z)-100)%</f>
        <v>3.1899999999999977E-2</v>
      </c>
      <c r="AW49" t="str">
        <f>_xlfn.XLOOKUP(A49,[2]loan_data!$A:$A,[2]loan_data!$AA:$AA)</f>
        <v>umbs_price</v>
      </c>
      <c r="AX49" s="8">
        <f>AV49*L49</f>
        <v>20575.499999999985</v>
      </c>
    </row>
    <row r="50" spans="1:50" x14ac:dyDescent="0.2">
      <c r="A50">
        <v>5023154</v>
      </c>
      <c r="B50" t="s">
        <v>33</v>
      </c>
      <c r="C50" t="s">
        <v>112</v>
      </c>
      <c r="D50" t="b">
        <v>1</v>
      </c>
      <c r="E50" t="s">
        <v>35</v>
      </c>
      <c r="F50" t="s">
        <v>36</v>
      </c>
      <c r="G50" t="s">
        <v>37</v>
      </c>
      <c r="H50" t="s">
        <v>38</v>
      </c>
      <c r="I50">
        <v>1</v>
      </c>
      <c r="J50" t="b">
        <v>0</v>
      </c>
      <c r="K50" t="b">
        <v>0</v>
      </c>
      <c r="L50" s="1">
        <v>595000</v>
      </c>
      <c r="M50" s="2">
        <v>44455</v>
      </c>
      <c r="N50" s="2">
        <v>44501</v>
      </c>
      <c r="O50" s="2">
        <v>55427</v>
      </c>
      <c r="P50">
        <v>360</v>
      </c>
      <c r="Q50" s="3">
        <v>2563.1200000000003</v>
      </c>
      <c r="R50">
        <v>3.19</v>
      </c>
      <c r="S50" t="s">
        <v>922</v>
      </c>
      <c r="T50" s="4">
        <v>713002</v>
      </c>
      <c r="U50" s="7">
        <f>V50+W50</f>
        <v>10769.500000000004</v>
      </c>
      <c r="V50" s="7">
        <f t="shared" si="0"/>
        <v>10769.500000000004</v>
      </c>
      <c r="W50" s="7">
        <v>0</v>
      </c>
      <c r="AA50" t="b">
        <v>0</v>
      </c>
      <c r="AB50">
        <v>0</v>
      </c>
      <c r="AC50">
        <v>0</v>
      </c>
      <c r="AD50" t="b">
        <v>0</v>
      </c>
      <c r="AE50" t="s">
        <v>39</v>
      </c>
      <c r="AF50" t="b">
        <v>0</v>
      </c>
      <c r="AG50">
        <v>1</v>
      </c>
      <c r="AH50">
        <v>124</v>
      </c>
      <c r="AI50" s="6">
        <v>3824</v>
      </c>
      <c r="AJ50">
        <v>626</v>
      </c>
      <c r="AK50" t="s">
        <v>40</v>
      </c>
      <c r="AL50" t="s">
        <v>41</v>
      </c>
      <c r="AM50" s="9">
        <v>1.05</v>
      </c>
      <c r="AN50">
        <f>_xlfn.XLOOKUP(S50,[1]umbs_prices!$A:$A,[1]umbs_prices!$D:$D)</f>
        <v>103.19</v>
      </c>
      <c r="AO50" s="11">
        <f t="shared" si="1"/>
        <v>3.1900000000000039E-2</v>
      </c>
      <c r="AP50" s="13">
        <f>(AM50-1)*L50</f>
        <v>29750.000000000025</v>
      </c>
      <c r="AQ50" s="8">
        <f>AO50*L50</f>
        <v>18980.500000000022</v>
      </c>
      <c r="AR50" s="1">
        <f t="shared" si="2"/>
        <v>10769.500000000004</v>
      </c>
      <c r="AS50" s="8">
        <f>AQ50+AR50</f>
        <v>29750.000000000025</v>
      </c>
      <c r="AT50" s="8">
        <f>AS50-X50</f>
        <v>29750.000000000025</v>
      </c>
      <c r="AU50" s="11">
        <f>AT50/L50</f>
        <v>5.0000000000000044E-2</v>
      </c>
      <c r="AV50">
        <f>(_xlfn.XLOOKUP(A50,[2]loan_data!$A:$A,[2]loan_data!$Z:$Z)-100)%</f>
        <v>3.1899999999999977E-2</v>
      </c>
      <c r="AW50" t="str">
        <f>_xlfn.XLOOKUP(A50,[2]loan_data!$A:$A,[2]loan_data!$AA:$AA)</f>
        <v>umbs_price</v>
      </c>
      <c r="AX50" s="8">
        <f>AV50*L50</f>
        <v>18980.499999999985</v>
      </c>
    </row>
    <row r="51" spans="1:50" x14ac:dyDescent="0.2">
      <c r="A51">
        <v>5023489</v>
      </c>
      <c r="B51" t="s">
        <v>103</v>
      </c>
      <c r="C51" t="s">
        <v>113</v>
      </c>
      <c r="D51" t="b">
        <v>1</v>
      </c>
      <c r="E51" t="s">
        <v>35</v>
      </c>
      <c r="F51" t="s">
        <v>36</v>
      </c>
      <c r="G51" t="s">
        <v>37</v>
      </c>
      <c r="H51" t="s">
        <v>53</v>
      </c>
      <c r="I51">
        <v>1</v>
      </c>
      <c r="J51" t="b">
        <v>0</v>
      </c>
      <c r="K51" t="b">
        <v>0</v>
      </c>
      <c r="L51" s="1">
        <v>255000</v>
      </c>
      <c r="M51" s="2">
        <v>44432</v>
      </c>
      <c r="N51" s="2">
        <v>44470</v>
      </c>
      <c r="O51" s="2">
        <v>55397</v>
      </c>
      <c r="P51">
        <v>360</v>
      </c>
      <c r="Q51" s="3">
        <v>1055.45</v>
      </c>
      <c r="R51">
        <v>2.875</v>
      </c>
      <c r="S51" t="s">
        <v>922</v>
      </c>
      <c r="T51" s="4">
        <v>364286</v>
      </c>
      <c r="U51" s="7">
        <f>V51+W51</f>
        <v>7735.0000000000009</v>
      </c>
      <c r="V51" s="7">
        <f t="shared" si="0"/>
        <v>4615.5000000000009</v>
      </c>
      <c r="W51" s="7">
        <v>3119.5</v>
      </c>
      <c r="AA51" t="b">
        <v>0</v>
      </c>
      <c r="AB51">
        <v>0</v>
      </c>
      <c r="AC51">
        <v>0</v>
      </c>
      <c r="AD51" t="b">
        <v>0</v>
      </c>
      <c r="AE51" t="s">
        <v>39</v>
      </c>
      <c r="AF51" t="b">
        <v>0</v>
      </c>
      <c r="AG51">
        <v>1</v>
      </c>
      <c r="AH51">
        <v>67</v>
      </c>
      <c r="AI51" s="6">
        <v>2513</v>
      </c>
      <c r="AJ51">
        <v>627</v>
      </c>
      <c r="AK51" t="s">
        <v>43</v>
      </c>
      <c r="AL51" t="s">
        <v>41</v>
      </c>
      <c r="AM51" s="9">
        <v>1.05</v>
      </c>
      <c r="AN51">
        <f>_xlfn.XLOOKUP(S51,[1]umbs_prices!$A:$A,[1]umbs_prices!$D:$D)</f>
        <v>103.19</v>
      </c>
      <c r="AO51" s="11">
        <f t="shared" si="1"/>
        <v>3.1900000000000039E-2</v>
      </c>
      <c r="AP51" s="13">
        <f>(AM51-1)*L51</f>
        <v>12750.000000000011</v>
      </c>
      <c r="AQ51" s="8">
        <f>AO51*L51</f>
        <v>8134.50000000001</v>
      </c>
      <c r="AR51" s="1">
        <f t="shared" si="2"/>
        <v>4615.5000000000009</v>
      </c>
      <c r="AS51" s="8">
        <f>AQ51+AR51</f>
        <v>12750.000000000011</v>
      </c>
      <c r="AT51" s="8">
        <f>AS51-X51</f>
        <v>12750.000000000011</v>
      </c>
      <c r="AU51" s="11">
        <f>AT51/L51</f>
        <v>5.0000000000000044E-2</v>
      </c>
      <c r="AV51">
        <f>(_xlfn.XLOOKUP(A51,[2]loan_data!$A:$A,[2]loan_data!$Z:$Z)-100)%</f>
        <v>3.1899999999999977E-2</v>
      </c>
      <c r="AW51" t="str">
        <f>_xlfn.XLOOKUP(A51,[2]loan_data!$A:$A,[2]loan_data!$AA:$AA)</f>
        <v>umbs_price</v>
      </c>
      <c r="AX51" s="8">
        <f>AV51*L51</f>
        <v>8134.4999999999945</v>
      </c>
    </row>
    <row r="52" spans="1:50" x14ac:dyDescent="0.2">
      <c r="A52">
        <v>5021772</v>
      </c>
      <c r="B52" t="s">
        <v>33</v>
      </c>
      <c r="C52" t="s">
        <v>114</v>
      </c>
      <c r="D52" t="b">
        <v>1</v>
      </c>
      <c r="E52" t="s">
        <v>35</v>
      </c>
      <c r="F52" t="s">
        <v>36</v>
      </c>
      <c r="G52" t="s">
        <v>37</v>
      </c>
      <c r="H52" t="s">
        <v>60</v>
      </c>
      <c r="I52">
        <v>1</v>
      </c>
      <c r="J52" t="b">
        <v>0</v>
      </c>
      <c r="K52" t="b">
        <v>0</v>
      </c>
      <c r="L52" s="1">
        <v>355000</v>
      </c>
      <c r="M52" s="2">
        <v>44434</v>
      </c>
      <c r="N52" s="2">
        <v>44470</v>
      </c>
      <c r="O52" s="2">
        <v>55397</v>
      </c>
      <c r="P52">
        <v>360</v>
      </c>
      <c r="Q52" s="3">
        <v>1469.35</v>
      </c>
      <c r="R52">
        <v>2.875</v>
      </c>
      <c r="S52" t="s">
        <v>922</v>
      </c>
      <c r="T52" s="4">
        <v>373685</v>
      </c>
      <c r="U52" s="7">
        <f>V52+W52</f>
        <v>9061</v>
      </c>
      <c r="V52" s="7">
        <f t="shared" si="0"/>
        <v>6425.5</v>
      </c>
      <c r="W52" s="7">
        <v>2635.5</v>
      </c>
      <c r="X52">
        <v>1729.81</v>
      </c>
      <c r="AA52" t="b">
        <v>0</v>
      </c>
      <c r="AB52">
        <v>0</v>
      </c>
      <c r="AC52">
        <v>0</v>
      </c>
      <c r="AD52" t="b">
        <v>0</v>
      </c>
      <c r="AE52" t="s">
        <v>39</v>
      </c>
      <c r="AF52" t="b">
        <v>0</v>
      </c>
      <c r="AG52">
        <v>1</v>
      </c>
      <c r="AH52">
        <v>168</v>
      </c>
      <c r="AI52" s="6">
        <v>6160</v>
      </c>
      <c r="AJ52">
        <v>627</v>
      </c>
      <c r="AK52" t="s">
        <v>40</v>
      </c>
      <c r="AL52" t="s">
        <v>41</v>
      </c>
      <c r="AM52" s="9">
        <v>1.05</v>
      </c>
      <c r="AN52">
        <f>_xlfn.XLOOKUP(S52,[1]umbs_prices!$A:$A,[1]umbs_prices!$D:$D)</f>
        <v>103.19</v>
      </c>
      <c r="AO52" s="11">
        <f t="shared" si="1"/>
        <v>3.1900000000000039E-2</v>
      </c>
      <c r="AP52" s="13">
        <f>(AM52-1)*L52</f>
        <v>17750.000000000015</v>
      </c>
      <c r="AQ52" s="8">
        <f>AO52*L52</f>
        <v>11324.500000000015</v>
      </c>
      <c r="AR52" s="1">
        <f t="shared" si="2"/>
        <v>6425.5</v>
      </c>
      <c r="AS52" s="8">
        <f>AQ52+AR52</f>
        <v>17750.000000000015</v>
      </c>
      <c r="AT52" s="8">
        <f>AS52-X52</f>
        <v>16020.190000000015</v>
      </c>
      <c r="AU52" s="11">
        <f>AT52/L52</f>
        <v>4.5127295774647927E-2</v>
      </c>
      <c r="AV52">
        <f>(_xlfn.XLOOKUP(A52,[2]loan_data!$A:$A,[2]loan_data!$Z:$Z)-100)%</f>
        <v>3.1899999999999977E-2</v>
      </c>
      <c r="AW52" t="str">
        <f>_xlfn.XLOOKUP(A52,[2]loan_data!$A:$A,[2]loan_data!$AA:$AA)</f>
        <v>umbs_price</v>
      </c>
      <c r="AX52" s="8">
        <f>AV52*L52</f>
        <v>11324.499999999993</v>
      </c>
    </row>
    <row r="53" spans="1:50" x14ac:dyDescent="0.2">
      <c r="A53">
        <v>5021882</v>
      </c>
      <c r="B53" t="s">
        <v>115</v>
      </c>
      <c r="C53" t="s">
        <v>116</v>
      </c>
      <c r="D53" t="b">
        <v>1</v>
      </c>
      <c r="E53" t="s">
        <v>35</v>
      </c>
      <c r="F53" t="s">
        <v>36</v>
      </c>
      <c r="G53" t="s">
        <v>37</v>
      </c>
      <c r="H53" t="s">
        <v>38</v>
      </c>
      <c r="I53">
        <v>1</v>
      </c>
      <c r="J53" t="b">
        <v>0</v>
      </c>
      <c r="K53" t="b">
        <v>0</v>
      </c>
      <c r="L53" s="1">
        <v>225000</v>
      </c>
      <c r="M53" s="2">
        <v>44440</v>
      </c>
      <c r="N53" s="2">
        <v>44470</v>
      </c>
      <c r="O53" s="2">
        <v>55397</v>
      </c>
      <c r="P53">
        <v>360</v>
      </c>
      <c r="Q53" s="3">
        <v>1007.42</v>
      </c>
      <c r="R53">
        <v>3.5</v>
      </c>
      <c r="S53" t="s">
        <v>920</v>
      </c>
      <c r="T53" s="4">
        <v>264706</v>
      </c>
      <c r="U53" s="7">
        <f>V53+W53</f>
        <v>984.50000000000182</v>
      </c>
      <c r="V53" s="7">
        <f t="shared" si="0"/>
        <v>877.50000000000182</v>
      </c>
      <c r="W53" s="7">
        <v>107</v>
      </c>
      <c r="AA53" t="b">
        <v>0</v>
      </c>
      <c r="AB53">
        <v>0</v>
      </c>
      <c r="AC53">
        <v>0</v>
      </c>
      <c r="AD53" t="b">
        <v>0</v>
      </c>
      <c r="AE53" t="s">
        <v>39</v>
      </c>
      <c r="AF53" t="b">
        <v>0</v>
      </c>
      <c r="AG53">
        <v>1</v>
      </c>
      <c r="AH53">
        <v>65</v>
      </c>
      <c r="AI53" s="6">
        <v>2113</v>
      </c>
      <c r="AJ53">
        <v>627</v>
      </c>
      <c r="AK53" t="s">
        <v>43</v>
      </c>
      <c r="AL53" t="s">
        <v>41</v>
      </c>
      <c r="AM53" s="9">
        <v>1.05</v>
      </c>
      <c r="AN53">
        <f>_xlfn.XLOOKUP(S53,[1]umbs_prices!$A:$A,[1]umbs_prices!$D:$D)</f>
        <v>104.61</v>
      </c>
      <c r="AO53" s="11">
        <f t="shared" si="1"/>
        <v>4.610000000000003E-2</v>
      </c>
      <c r="AP53" s="13">
        <f>(AM53-1)*L53</f>
        <v>11250.000000000009</v>
      </c>
      <c r="AQ53" s="8">
        <f>AO53*L53</f>
        <v>10372.500000000007</v>
      </c>
      <c r="AR53" s="1">
        <f t="shared" si="2"/>
        <v>877.50000000000182</v>
      </c>
      <c r="AS53" s="8">
        <f>AQ53+AR53</f>
        <v>11250.000000000009</v>
      </c>
      <c r="AT53" s="8">
        <f>AS53-X53</f>
        <v>11250.000000000009</v>
      </c>
      <c r="AU53" s="11">
        <f>AT53/L53</f>
        <v>5.0000000000000037E-2</v>
      </c>
      <c r="AV53">
        <f>(_xlfn.XLOOKUP(A53,[2]loan_data!$A:$A,[2]loan_data!$Z:$Z)-100)%</f>
        <v>4.6099999999999995E-2</v>
      </c>
      <c r="AW53" t="str">
        <f>_xlfn.XLOOKUP(A53,[2]loan_data!$A:$A,[2]loan_data!$AA:$AA)</f>
        <v>umbs_price</v>
      </c>
      <c r="AX53" s="8">
        <f>AV53*L53</f>
        <v>10372.499999999998</v>
      </c>
    </row>
    <row r="54" spans="1:50" x14ac:dyDescent="0.2">
      <c r="A54">
        <v>5022863</v>
      </c>
      <c r="B54" t="s">
        <v>33</v>
      </c>
      <c r="C54" t="s">
        <v>98</v>
      </c>
      <c r="D54" t="b">
        <v>1</v>
      </c>
      <c r="E54" t="s">
        <v>35</v>
      </c>
      <c r="F54" t="s">
        <v>36</v>
      </c>
      <c r="G54" t="s">
        <v>37</v>
      </c>
      <c r="H54" t="s">
        <v>38</v>
      </c>
      <c r="I54">
        <v>1</v>
      </c>
      <c r="J54" t="b">
        <v>0</v>
      </c>
      <c r="K54" t="b">
        <v>0</v>
      </c>
      <c r="L54" s="1">
        <v>725000</v>
      </c>
      <c r="M54" s="2">
        <v>44441</v>
      </c>
      <c r="N54" s="2">
        <v>44470</v>
      </c>
      <c r="O54" s="2">
        <v>55397</v>
      </c>
      <c r="P54">
        <v>360</v>
      </c>
      <c r="Q54" s="3">
        <v>3000.7900000000004</v>
      </c>
      <c r="R54">
        <v>2.875</v>
      </c>
      <c r="S54" t="s">
        <v>922</v>
      </c>
      <c r="T54" s="4">
        <v>1048598</v>
      </c>
      <c r="U54" s="7">
        <f>V54+W54</f>
        <v>14581</v>
      </c>
      <c r="V54" s="7">
        <f t="shared" si="0"/>
        <v>13122.5</v>
      </c>
      <c r="W54" s="7">
        <v>1458.4999999999995</v>
      </c>
      <c r="AA54" t="b">
        <v>0</v>
      </c>
      <c r="AB54">
        <v>0</v>
      </c>
      <c r="AC54">
        <v>0</v>
      </c>
      <c r="AD54" t="b">
        <v>0</v>
      </c>
      <c r="AE54" t="s">
        <v>39</v>
      </c>
      <c r="AF54" t="b">
        <v>0</v>
      </c>
      <c r="AG54">
        <v>1</v>
      </c>
      <c r="AH54">
        <v>131</v>
      </c>
      <c r="AI54" s="6">
        <v>5022</v>
      </c>
      <c r="AJ54">
        <v>627</v>
      </c>
      <c r="AK54" t="s">
        <v>40</v>
      </c>
      <c r="AL54" t="s">
        <v>41</v>
      </c>
      <c r="AM54" s="9">
        <v>1.05</v>
      </c>
      <c r="AN54">
        <f>_xlfn.XLOOKUP(S54,[1]umbs_prices!$A:$A,[1]umbs_prices!$D:$D)</f>
        <v>103.19</v>
      </c>
      <c r="AO54" s="11">
        <f t="shared" si="1"/>
        <v>3.1900000000000039E-2</v>
      </c>
      <c r="AP54" s="13">
        <f>(AM54-1)*L54</f>
        <v>36250.000000000029</v>
      </c>
      <c r="AQ54" s="8">
        <f>AO54*L54</f>
        <v>23127.500000000029</v>
      </c>
      <c r="AR54" s="1">
        <f t="shared" si="2"/>
        <v>13122.5</v>
      </c>
      <c r="AS54" s="8">
        <f>AQ54+AR54</f>
        <v>36250.000000000029</v>
      </c>
      <c r="AT54" s="8">
        <f>AS54-X54</f>
        <v>36250.000000000029</v>
      </c>
      <c r="AU54" s="11">
        <f>AT54/L54</f>
        <v>5.0000000000000037E-2</v>
      </c>
      <c r="AV54">
        <f>(_xlfn.XLOOKUP(A54,[2]loan_data!$A:$A,[2]loan_data!$Z:$Z)-100)%</f>
        <v>3.1899999999999977E-2</v>
      </c>
      <c r="AW54" t="str">
        <f>_xlfn.XLOOKUP(A54,[2]loan_data!$A:$A,[2]loan_data!$AA:$AA)</f>
        <v>umbs_price</v>
      </c>
      <c r="AX54" s="8">
        <f>AV54*L54</f>
        <v>23127.499999999982</v>
      </c>
    </row>
    <row r="55" spans="1:50" x14ac:dyDescent="0.2">
      <c r="A55">
        <v>5023519</v>
      </c>
      <c r="B55" t="s">
        <v>68</v>
      </c>
      <c r="C55" t="s">
        <v>117</v>
      </c>
      <c r="D55" t="b">
        <v>1</v>
      </c>
      <c r="E55" t="s">
        <v>35</v>
      </c>
      <c r="F55" t="s">
        <v>36</v>
      </c>
      <c r="G55" t="s">
        <v>37</v>
      </c>
      <c r="H55" t="s">
        <v>38</v>
      </c>
      <c r="I55">
        <v>1</v>
      </c>
      <c r="J55" t="b">
        <v>0</v>
      </c>
      <c r="K55" t="b">
        <v>0</v>
      </c>
      <c r="L55" s="1">
        <v>265000</v>
      </c>
      <c r="M55" s="2">
        <v>44442</v>
      </c>
      <c r="N55" s="2">
        <v>44470</v>
      </c>
      <c r="O55" s="2">
        <v>55397</v>
      </c>
      <c r="P55">
        <v>360</v>
      </c>
      <c r="Q55" s="3">
        <v>1096.8399999999999</v>
      </c>
      <c r="R55">
        <v>2.875</v>
      </c>
      <c r="S55" t="s">
        <v>922</v>
      </c>
      <c r="T55" s="4">
        <v>465894</v>
      </c>
      <c r="U55" s="7">
        <f>V55+W55</f>
        <v>5261.5</v>
      </c>
      <c r="V55" s="7">
        <f t="shared" si="0"/>
        <v>4796.5</v>
      </c>
      <c r="W55" s="7">
        <v>465</v>
      </c>
      <c r="AA55" t="b">
        <v>0</v>
      </c>
      <c r="AB55">
        <v>0</v>
      </c>
      <c r="AC55">
        <v>0</v>
      </c>
      <c r="AD55" t="b">
        <v>0</v>
      </c>
      <c r="AE55" t="s">
        <v>39</v>
      </c>
      <c r="AF55" t="b">
        <v>0</v>
      </c>
      <c r="AG55">
        <v>1</v>
      </c>
      <c r="AH55">
        <v>62</v>
      </c>
      <c r="AI55" s="6">
        <v>2015</v>
      </c>
      <c r="AJ55">
        <v>627</v>
      </c>
      <c r="AK55" t="s">
        <v>58</v>
      </c>
      <c r="AL55" t="s">
        <v>50</v>
      </c>
      <c r="AM55" s="9">
        <v>1.05</v>
      </c>
      <c r="AN55">
        <f>_xlfn.XLOOKUP(S55,[1]umbs_prices!$A:$A,[1]umbs_prices!$D:$D)</f>
        <v>103.19</v>
      </c>
      <c r="AO55" s="11">
        <f t="shared" si="1"/>
        <v>3.1900000000000039E-2</v>
      </c>
      <c r="AP55" s="13">
        <f>(AM55-1)*L55</f>
        <v>13250.000000000011</v>
      </c>
      <c r="AQ55" s="8">
        <f>AO55*L55</f>
        <v>8453.5000000000109</v>
      </c>
      <c r="AR55" s="1">
        <f t="shared" si="2"/>
        <v>4796.5</v>
      </c>
      <c r="AS55" s="8">
        <f>AQ55+AR55</f>
        <v>13250.000000000011</v>
      </c>
      <c r="AT55" s="8">
        <f>AS55-X55</f>
        <v>13250.000000000011</v>
      </c>
      <c r="AU55" s="11">
        <f>AT55/L55</f>
        <v>5.0000000000000044E-2</v>
      </c>
      <c r="AV55">
        <f>(_xlfn.XLOOKUP(A55,[2]loan_data!$A:$A,[2]loan_data!$Z:$Z)-100)%</f>
        <v>3.1899999999999977E-2</v>
      </c>
      <c r="AW55" t="str">
        <f>_xlfn.XLOOKUP(A55,[2]loan_data!$A:$A,[2]loan_data!$AA:$AA)</f>
        <v>umbs_price</v>
      </c>
      <c r="AX55" s="8">
        <f>AV55*L55</f>
        <v>8453.4999999999945</v>
      </c>
    </row>
    <row r="56" spans="1:50" x14ac:dyDescent="0.2">
      <c r="A56">
        <v>5023290</v>
      </c>
      <c r="B56" t="s">
        <v>78</v>
      </c>
      <c r="C56" t="s">
        <v>118</v>
      </c>
      <c r="D56" t="b">
        <v>1</v>
      </c>
      <c r="E56" t="s">
        <v>35</v>
      </c>
      <c r="F56" t="s">
        <v>36</v>
      </c>
      <c r="G56" t="s">
        <v>37</v>
      </c>
      <c r="H56" t="s">
        <v>38</v>
      </c>
      <c r="I56">
        <v>1</v>
      </c>
      <c r="J56" t="b">
        <v>0</v>
      </c>
      <c r="K56" t="b">
        <v>0</v>
      </c>
      <c r="L56" s="1">
        <v>245000</v>
      </c>
      <c r="M56" s="2">
        <v>44447</v>
      </c>
      <c r="N56" s="2">
        <v>44470</v>
      </c>
      <c r="O56" s="2">
        <v>51745</v>
      </c>
      <c r="P56">
        <v>240</v>
      </c>
      <c r="Q56" s="3">
        <v>1310.3699999999999</v>
      </c>
      <c r="R56">
        <v>2.625</v>
      </c>
      <c r="S56" t="s">
        <v>921</v>
      </c>
      <c r="T56" s="4">
        <v>310717</v>
      </c>
      <c r="U56" s="7">
        <f>V56+W56</f>
        <v>13681.000000000033</v>
      </c>
      <c r="V56" s="7">
        <f t="shared" si="0"/>
        <v>12544.000000000033</v>
      </c>
      <c r="W56" s="7">
        <v>1137</v>
      </c>
      <c r="AA56" t="b">
        <v>0</v>
      </c>
      <c r="AB56">
        <v>0</v>
      </c>
      <c r="AC56">
        <v>0</v>
      </c>
      <c r="AD56" t="b">
        <v>0</v>
      </c>
      <c r="AE56" t="s">
        <v>39</v>
      </c>
      <c r="AF56" t="b">
        <v>0</v>
      </c>
      <c r="AG56">
        <v>1</v>
      </c>
      <c r="AH56">
        <v>133</v>
      </c>
      <c r="AI56" s="6">
        <v>1663</v>
      </c>
      <c r="AJ56">
        <v>627</v>
      </c>
      <c r="AK56" t="s">
        <v>40</v>
      </c>
      <c r="AL56" t="s">
        <v>41</v>
      </c>
      <c r="AM56" s="9">
        <v>1.05</v>
      </c>
      <c r="AN56">
        <f>_xlfn.XLOOKUP(S56,[1]umbs_prices!$A:$A,[1]umbs_prices!$D:$D)</f>
        <v>99.88</v>
      </c>
      <c r="AO56" s="11">
        <f t="shared" si="1"/>
        <v>-1.2000000000000899E-3</v>
      </c>
      <c r="AP56" s="13">
        <f>(AM56-1)*L56</f>
        <v>12250.000000000011</v>
      </c>
      <c r="AQ56" s="8">
        <f>AO56*L56</f>
        <v>-294.000000000022</v>
      </c>
      <c r="AR56" s="1">
        <f t="shared" si="2"/>
        <v>12544.000000000033</v>
      </c>
      <c r="AS56" s="8">
        <f>AQ56+AR56</f>
        <v>12250.000000000011</v>
      </c>
      <c r="AT56" s="8">
        <f>AS56-X56</f>
        <v>12250.000000000011</v>
      </c>
      <c r="AU56" s="11">
        <f>AT56/L56</f>
        <v>5.0000000000000044E-2</v>
      </c>
      <c r="AV56">
        <f>(_xlfn.XLOOKUP(A56,[2]loan_data!$A:$A,[2]loan_data!$Z:$Z)-100)%</f>
        <v>-1.2000000000000454E-3</v>
      </c>
      <c r="AW56" t="str">
        <f>_xlfn.XLOOKUP(A56,[2]loan_data!$A:$A,[2]loan_data!$AA:$AA)</f>
        <v>umbs_price</v>
      </c>
      <c r="AX56" s="8">
        <f>AV56*L56</f>
        <v>-294.00000000001114</v>
      </c>
    </row>
    <row r="57" spans="1:50" x14ac:dyDescent="0.2">
      <c r="A57">
        <v>5021823</v>
      </c>
      <c r="B57" t="s">
        <v>80</v>
      </c>
      <c r="C57" t="s">
        <v>119</v>
      </c>
      <c r="D57" t="b">
        <v>1</v>
      </c>
      <c r="E57" t="s">
        <v>35</v>
      </c>
      <c r="F57" t="s">
        <v>36</v>
      </c>
      <c r="G57" t="s">
        <v>37</v>
      </c>
      <c r="H57" t="s">
        <v>38</v>
      </c>
      <c r="I57">
        <v>1</v>
      </c>
      <c r="J57" t="b">
        <v>0</v>
      </c>
      <c r="K57" t="b">
        <v>0</v>
      </c>
      <c r="L57" s="1">
        <v>155000</v>
      </c>
      <c r="M57" s="2">
        <v>44449</v>
      </c>
      <c r="N57" s="2">
        <v>44470</v>
      </c>
      <c r="O57" s="2">
        <v>55397</v>
      </c>
      <c r="P57">
        <v>360</v>
      </c>
      <c r="Q57" s="3">
        <v>683.33</v>
      </c>
      <c r="R57">
        <v>3.375</v>
      </c>
      <c r="S57" t="s">
        <v>920</v>
      </c>
      <c r="T57" s="4">
        <v>203948</v>
      </c>
      <c r="U57" s="7">
        <f>V57+W57</f>
        <v>2404.0000000000027</v>
      </c>
      <c r="V57" s="7">
        <f t="shared" si="0"/>
        <v>604.50000000000273</v>
      </c>
      <c r="W57" s="7">
        <v>1799.5</v>
      </c>
      <c r="AA57" t="b">
        <v>0</v>
      </c>
      <c r="AB57">
        <v>0</v>
      </c>
      <c r="AC57">
        <v>0</v>
      </c>
      <c r="AD57" t="b">
        <v>0</v>
      </c>
      <c r="AE57" t="s">
        <v>39</v>
      </c>
      <c r="AF57" t="b">
        <v>0</v>
      </c>
      <c r="AG57">
        <v>1</v>
      </c>
      <c r="AH57">
        <v>107</v>
      </c>
      <c r="AI57" s="6">
        <v>3300</v>
      </c>
      <c r="AJ57">
        <v>627</v>
      </c>
      <c r="AK57" t="s">
        <v>58</v>
      </c>
      <c r="AL57" t="s">
        <v>50</v>
      </c>
      <c r="AM57" s="9">
        <v>1.05</v>
      </c>
      <c r="AN57">
        <f>_xlfn.XLOOKUP(S57,[1]umbs_prices!$A:$A,[1]umbs_prices!$D:$D)</f>
        <v>104.61</v>
      </c>
      <c r="AO57" s="11">
        <f t="shared" si="1"/>
        <v>4.610000000000003E-2</v>
      </c>
      <c r="AP57" s="13">
        <f>(AM57-1)*L57</f>
        <v>7750.0000000000073</v>
      </c>
      <c r="AQ57" s="8">
        <f>AO57*L57</f>
        <v>7145.5000000000045</v>
      </c>
      <c r="AR57" s="1">
        <f t="shared" si="2"/>
        <v>604.50000000000273</v>
      </c>
      <c r="AS57" s="8">
        <f>AQ57+AR57</f>
        <v>7750.0000000000073</v>
      </c>
      <c r="AT57" s="8">
        <f>AS57-X57</f>
        <v>7750.0000000000073</v>
      </c>
      <c r="AU57" s="11">
        <f>AT57/L57</f>
        <v>5.0000000000000044E-2</v>
      </c>
      <c r="AV57">
        <f>(_xlfn.XLOOKUP(A57,[2]loan_data!$A:$A,[2]loan_data!$Z:$Z)-100)%</f>
        <v>4.6099999999999995E-2</v>
      </c>
      <c r="AW57" t="str">
        <f>_xlfn.XLOOKUP(A57,[2]loan_data!$A:$A,[2]loan_data!$AA:$AA)</f>
        <v>umbs_price</v>
      </c>
      <c r="AX57" s="8">
        <f>AV57*L57</f>
        <v>7145.4999999999991</v>
      </c>
    </row>
    <row r="58" spans="1:50" x14ac:dyDescent="0.2">
      <c r="A58">
        <v>5022658</v>
      </c>
      <c r="B58" t="s">
        <v>120</v>
      </c>
      <c r="C58" t="s">
        <v>121</v>
      </c>
      <c r="D58" t="b">
        <v>1</v>
      </c>
      <c r="E58" t="s">
        <v>35</v>
      </c>
      <c r="F58" t="s">
        <v>36</v>
      </c>
      <c r="G58" t="s">
        <v>37</v>
      </c>
      <c r="H58" t="s">
        <v>53</v>
      </c>
      <c r="I58">
        <v>1</v>
      </c>
      <c r="J58" t="b">
        <v>0</v>
      </c>
      <c r="K58" t="b">
        <v>0</v>
      </c>
      <c r="L58" s="1">
        <v>335000</v>
      </c>
      <c r="M58" s="2">
        <v>44450</v>
      </c>
      <c r="N58" s="2">
        <v>44470</v>
      </c>
      <c r="O58" s="2">
        <v>55397</v>
      </c>
      <c r="P58">
        <v>360</v>
      </c>
      <c r="Q58" s="3">
        <v>1386.57</v>
      </c>
      <c r="R58">
        <v>2.875</v>
      </c>
      <c r="S58" t="s">
        <v>922</v>
      </c>
      <c r="T58" s="4">
        <v>659969</v>
      </c>
      <c r="U58" s="7">
        <f>V58+W58</f>
        <v>7718.0000000000018</v>
      </c>
      <c r="V58" s="7">
        <f t="shared" si="0"/>
        <v>6063.5000000000018</v>
      </c>
      <c r="W58" s="7">
        <v>1654.5</v>
      </c>
      <c r="AA58" t="b">
        <v>0</v>
      </c>
      <c r="AB58">
        <v>0</v>
      </c>
      <c r="AC58">
        <v>0</v>
      </c>
      <c r="AD58" t="b">
        <v>0</v>
      </c>
      <c r="AE58" t="s">
        <v>39</v>
      </c>
      <c r="AF58" t="b">
        <v>0</v>
      </c>
      <c r="AG58">
        <v>1</v>
      </c>
      <c r="AH58">
        <v>81</v>
      </c>
      <c r="AI58" s="6">
        <v>3173</v>
      </c>
      <c r="AJ58">
        <v>627</v>
      </c>
      <c r="AK58" t="s">
        <v>40</v>
      </c>
      <c r="AL58" t="s">
        <v>41</v>
      </c>
      <c r="AM58" s="9">
        <v>1.05</v>
      </c>
      <c r="AN58">
        <f>_xlfn.XLOOKUP(S58,[1]umbs_prices!$A:$A,[1]umbs_prices!$D:$D)</f>
        <v>103.19</v>
      </c>
      <c r="AO58" s="11">
        <f t="shared" si="1"/>
        <v>3.1900000000000039E-2</v>
      </c>
      <c r="AP58" s="13">
        <f>(AM58-1)*L58</f>
        <v>16750.000000000015</v>
      </c>
      <c r="AQ58" s="8">
        <f>AO58*L58</f>
        <v>10686.500000000013</v>
      </c>
      <c r="AR58" s="1">
        <f t="shared" si="2"/>
        <v>6063.5000000000018</v>
      </c>
      <c r="AS58" s="8">
        <f>AQ58+AR58</f>
        <v>16750.000000000015</v>
      </c>
      <c r="AT58" s="8">
        <f>AS58-X58</f>
        <v>16750.000000000015</v>
      </c>
      <c r="AU58" s="11">
        <f>AT58/L58</f>
        <v>5.0000000000000044E-2</v>
      </c>
      <c r="AV58">
        <f>(_xlfn.XLOOKUP(A58,[2]loan_data!$A:$A,[2]loan_data!$Z:$Z)-100)%</f>
        <v>3.1899999999999977E-2</v>
      </c>
      <c r="AW58" t="str">
        <f>_xlfn.XLOOKUP(A58,[2]loan_data!$A:$A,[2]loan_data!$AA:$AA)</f>
        <v>umbs_price</v>
      </c>
      <c r="AX58" s="8">
        <f>AV58*L58</f>
        <v>10686.499999999993</v>
      </c>
    </row>
    <row r="59" spans="1:50" x14ac:dyDescent="0.2">
      <c r="A59">
        <v>5022663</v>
      </c>
      <c r="B59" t="s">
        <v>33</v>
      </c>
      <c r="C59" t="s">
        <v>96</v>
      </c>
      <c r="D59" t="b">
        <v>1</v>
      </c>
      <c r="E59" t="s">
        <v>35</v>
      </c>
      <c r="F59" t="s">
        <v>36</v>
      </c>
      <c r="G59" t="s">
        <v>37</v>
      </c>
      <c r="H59" t="s">
        <v>53</v>
      </c>
      <c r="I59">
        <v>1</v>
      </c>
      <c r="J59" t="b">
        <v>0</v>
      </c>
      <c r="K59" t="b">
        <v>0</v>
      </c>
      <c r="L59" s="1">
        <v>215000</v>
      </c>
      <c r="M59" s="2">
        <v>44453</v>
      </c>
      <c r="N59" s="2">
        <v>44470</v>
      </c>
      <c r="O59" s="2">
        <v>55397</v>
      </c>
      <c r="P59">
        <v>360</v>
      </c>
      <c r="Q59" s="3">
        <v>933.17</v>
      </c>
      <c r="R59">
        <v>3.25</v>
      </c>
      <c r="S59" t="s">
        <v>920</v>
      </c>
      <c r="T59" s="4">
        <v>333800</v>
      </c>
      <c r="U59" s="7">
        <f>V59+W59</f>
        <v>2443.0000000000018</v>
      </c>
      <c r="V59" s="7">
        <f t="shared" si="0"/>
        <v>838.50000000000182</v>
      </c>
      <c r="W59" s="7">
        <v>1604.5</v>
      </c>
      <c r="AA59" t="b">
        <v>0</v>
      </c>
      <c r="AB59">
        <v>0</v>
      </c>
      <c r="AC59">
        <v>0</v>
      </c>
      <c r="AD59" t="b">
        <v>0</v>
      </c>
      <c r="AE59" t="s">
        <v>39</v>
      </c>
      <c r="AF59" t="b">
        <v>0</v>
      </c>
      <c r="AG59">
        <v>1</v>
      </c>
      <c r="AH59">
        <v>206</v>
      </c>
      <c r="AI59" s="6">
        <v>1717</v>
      </c>
      <c r="AJ59">
        <v>627</v>
      </c>
      <c r="AK59" t="s">
        <v>58</v>
      </c>
      <c r="AL59" t="s">
        <v>41</v>
      </c>
      <c r="AM59" s="9">
        <v>1.05</v>
      </c>
      <c r="AN59">
        <f>_xlfn.XLOOKUP(S59,[1]umbs_prices!$A:$A,[1]umbs_prices!$D:$D)</f>
        <v>104.61</v>
      </c>
      <c r="AO59" s="11">
        <f t="shared" si="1"/>
        <v>4.610000000000003E-2</v>
      </c>
      <c r="AP59" s="13">
        <f>(AM59-1)*L59</f>
        <v>10750.000000000009</v>
      </c>
      <c r="AQ59" s="8">
        <f>AO59*L59</f>
        <v>9911.5000000000073</v>
      </c>
      <c r="AR59" s="1">
        <f t="shared" si="2"/>
        <v>838.50000000000182</v>
      </c>
      <c r="AS59" s="8">
        <f>AQ59+AR59</f>
        <v>10750.000000000009</v>
      </c>
      <c r="AT59" s="8">
        <f>AS59-X59</f>
        <v>10750.000000000009</v>
      </c>
      <c r="AU59" s="11">
        <f>AT59/L59</f>
        <v>5.0000000000000044E-2</v>
      </c>
      <c r="AV59">
        <f>(_xlfn.XLOOKUP(A59,[2]loan_data!$A:$A,[2]loan_data!$Z:$Z)-100)%</f>
        <v>4.6099999999999995E-2</v>
      </c>
      <c r="AW59" t="str">
        <f>_xlfn.XLOOKUP(A59,[2]loan_data!$A:$A,[2]loan_data!$AA:$AA)</f>
        <v>umbs_price</v>
      </c>
      <c r="AX59" s="8">
        <f>AV59*L59</f>
        <v>9911.4999999999982</v>
      </c>
    </row>
    <row r="60" spans="1:50" x14ac:dyDescent="0.2">
      <c r="A60">
        <v>5023419</v>
      </c>
      <c r="B60" t="s">
        <v>68</v>
      </c>
      <c r="C60" t="s">
        <v>122</v>
      </c>
      <c r="D60" t="b">
        <v>1</v>
      </c>
      <c r="E60" t="s">
        <v>35</v>
      </c>
      <c r="F60" t="s">
        <v>36</v>
      </c>
      <c r="G60" t="s">
        <v>37</v>
      </c>
      <c r="H60" t="s">
        <v>53</v>
      </c>
      <c r="I60">
        <v>1</v>
      </c>
      <c r="J60" t="b">
        <v>0</v>
      </c>
      <c r="K60" t="b">
        <v>0</v>
      </c>
      <c r="L60" s="1">
        <v>175000</v>
      </c>
      <c r="M60" s="2">
        <v>44432</v>
      </c>
      <c r="N60" s="2">
        <v>44470</v>
      </c>
      <c r="O60" s="2">
        <v>49919</v>
      </c>
      <c r="P60">
        <v>180</v>
      </c>
      <c r="Q60" s="3">
        <v>1144.26</v>
      </c>
      <c r="R60">
        <v>2.25</v>
      </c>
      <c r="S60" t="s">
        <v>921</v>
      </c>
      <c r="T60" s="4">
        <v>318182</v>
      </c>
      <c r="U60" s="7">
        <f>V60+W60</f>
        <v>10923.000000000024</v>
      </c>
      <c r="V60" s="7">
        <f t="shared" si="0"/>
        <v>8960.0000000000236</v>
      </c>
      <c r="W60" s="7">
        <v>1963</v>
      </c>
      <c r="AA60" t="b">
        <v>0</v>
      </c>
      <c r="AB60">
        <v>0</v>
      </c>
      <c r="AC60">
        <v>0</v>
      </c>
      <c r="AD60" t="b">
        <v>0</v>
      </c>
      <c r="AE60" t="s">
        <v>39</v>
      </c>
      <c r="AF60" t="b">
        <v>0</v>
      </c>
      <c r="AG60">
        <v>1</v>
      </c>
      <c r="AH60">
        <v>52</v>
      </c>
      <c r="AI60" s="6">
        <v>1560</v>
      </c>
      <c r="AJ60">
        <v>628</v>
      </c>
      <c r="AK60" t="s">
        <v>58</v>
      </c>
      <c r="AL60" t="s">
        <v>41</v>
      </c>
      <c r="AM60" s="9">
        <v>1.05</v>
      </c>
      <c r="AN60">
        <f>_xlfn.XLOOKUP(S60,[1]umbs_prices!$A:$A,[1]umbs_prices!$D:$D)</f>
        <v>99.88</v>
      </c>
      <c r="AO60" s="11">
        <f t="shared" si="1"/>
        <v>-1.2000000000000899E-3</v>
      </c>
      <c r="AP60" s="13">
        <f>(AM60-1)*L60</f>
        <v>8750.0000000000073</v>
      </c>
      <c r="AQ60" s="8">
        <f>AO60*L60</f>
        <v>-210.00000000001572</v>
      </c>
      <c r="AR60" s="1">
        <f t="shared" si="2"/>
        <v>8960.0000000000236</v>
      </c>
      <c r="AS60" s="8">
        <f>AQ60+AR60</f>
        <v>8750.0000000000073</v>
      </c>
      <c r="AT60" s="8">
        <f>AS60-X60</f>
        <v>8750.0000000000073</v>
      </c>
      <c r="AU60" s="11">
        <f>AT60/L60</f>
        <v>5.0000000000000044E-2</v>
      </c>
      <c r="AV60">
        <f>(_xlfn.XLOOKUP(A60,[2]loan_data!$A:$A,[2]loan_data!$Z:$Z)-100)%</f>
        <v>-1.2000000000000454E-3</v>
      </c>
      <c r="AW60" t="str">
        <f>_xlfn.XLOOKUP(A60,[2]loan_data!$A:$A,[2]loan_data!$AA:$AA)</f>
        <v>umbs_price</v>
      </c>
      <c r="AX60" s="8">
        <f>AV60*L60</f>
        <v>-210.00000000000796</v>
      </c>
    </row>
    <row r="61" spans="1:50" x14ac:dyDescent="0.2">
      <c r="A61">
        <v>5022912</v>
      </c>
      <c r="B61" t="s">
        <v>88</v>
      </c>
      <c r="C61" t="s">
        <v>123</v>
      </c>
      <c r="D61" t="b">
        <v>1</v>
      </c>
      <c r="E61" t="s">
        <v>35</v>
      </c>
      <c r="F61" t="s">
        <v>36</v>
      </c>
      <c r="G61" t="s">
        <v>37</v>
      </c>
      <c r="H61" t="s">
        <v>60</v>
      </c>
      <c r="I61">
        <v>1</v>
      </c>
      <c r="J61" t="b">
        <v>0</v>
      </c>
      <c r="K61" t="b">
        <v>0</v>
      </c>
      <c r="L61" s="1">
        <v>265000</v>
      </c>
      <c r="M61" s="2">
        <v>44440</v>
      </c>
      <c r="N61" s="2">
        <v>44470</v>
      </c>
      <c r="O61" s="2">
        <v>55397</v>
      </c>
      <c r="P61">
        <v>360</v>
      </c>
      <c r="Q61" s="3">
        <v>1113.05</v>
      </c>
      <c r="R61">
        <v>2.99</v>
      </c>
      <c r="S61" t="s">
        <v>922</v>
      </c>
      <c r="T61" s="4">
        <v>294445</v>
      </c>
      <c r="U61" s="7">
        <f>V61+W61</f>
        <v>7088.5</v>
      </c>
      <c r="V61" s="7">
        <f t="shared" si="0"/>
        <v>4796.5</v>
      </c>
      <c r="W61" s="7">
        <v>2292</v>
      </c>
      <c r="AA61" t="b">
        <v>0</v>
      </c>
      <c r="AB61">
        <v>0</v>
      </c>
      <c r="AC61">
        <v>0</v>
      </c>
      <c r="AD61" t="b">
        <v>0</v>
      </c>
      <c r="AE61" t="s">
        <v>97</v>
      </c>
      <c r="AF61" t="b">
        <v>0</v>
      </c>
      <c r="AG61">
        <v>1</v>
      </c>
      <c r="AH61">
        <v>90</v>
      </c>
      <c r="AI61" s="6">
        <v>3150</v>
      </c>
      <c r="AJ61">
        <v>628</v>
      </c>
      <c r="AK61" t="s">
        <v>43</v>
      </c>
      <c r="AL61" t="s">
        <v>50</v>
      </c>
      <c r="AM61" s="9">
        <v>1.05</v>
      </c>
      <c r="AN61">
        <f>_xlfn.XLOOKUP(S61,[1]umbs_prices!$A:$A,[1]umbs_prices!$D:$D)</f>
        <v>103.19</v>
      </c>
      <c r="AO61" s="11">
        <f t="shared" si="1"/>
        <v>3.1900000000000039E-2</v>
      </c>
      <c r="AP61" s="13">
        <f>(AM61-1)*L61</f>
        <v>13250.000000000011</v>
      </c>
      <c r="AQ61" s="8">
        <f>AO61*L61</f>
        <v>8453.5000000000109</v>
      </c>
      <c r="AR61" s="1">
        <f t="shared" si="2"/>
        <v>4796.5</v>
      </c>
      <c r="AS61" s="8">
        <f>AQ61+AR61</f>
        <v>13250.000000000011</v>
      </c>
      <c r="AT61" s="8">
        <f>AS61-X61</f>
        <v>13250.000000000011</v>
      </c>
      <c r="AU61" s="11">
        <f>AT61/L61</f>
        <v>5.0000000000000044E-2</v>
      </c>
      <c r="AV61">
        <f>(_xlfn.XLOOKUP(A61,[2]loan_data!$A:$A,[2]loan_data!$Z:$Z)-100)%</f>
        <v>3.1899999999999977E-2</v>
      </c>
      <c r="AW61" t="str">
        <f>_xlfn.XLOOKUP(A61,[2]loan_data!$A:$A,[2]loan_data!$AA:$AA)</f>
        <v>umbs_price</v>
      </c>
      <c r="AX61" s="8">
        <f>AV61*L61</f>
        <v>8453.4999999999945</v>
      </c>
    </row>
    <row r="62" spans="1:50" x14ac:dyDescent="0.2">
      <c r="A62">
        <v>5023076</v>
      </c>
      <c r="B62" t="s">
        <v>51</v>
      </c>
      <c r="C62" t="s">
        <v>52</v>
      </c>
      <c r="D62" t="b">
        <v>0</v>
      </c>
      <c r="E62" t="s">
        <v>35</v>
      </c>
      <c r="F62" t="s">
        <v>36</v>
      </c>
      <c r="G62" t="s">
        <v>37</v>
      </c>
      <c r="H62" t="s">
        <v>53</v>
      </c>
      <c r="I62">
        <v>1</v>
      </c>
      <c r="J62" t="b">
        <v>0</v>
      </c>
      <c r="K62" t="b">
        <v>0</v>
      </c>
      <c r="L62" s="1">
        <v>555000</v>
      </c>
      <c r="M62" s="2">
        <v>44440</v>
      </c>
      <c r="N62" s="2">
        <v>44470</v>
      </c>
      <c r="O62" s="2">
        <v>55397</v>
      </c>
      <c r="P62">
        <v>360</v>
      </c>
      <c r="Q62" s="3">
        <v>2297.15</v>
      </c>
      <c r="R62">
        <v>2.875</v>
      </c>
      <c r="S62" t="s">
        <v>922</v>
      </c>
      <c r="T62" s="4">
        <v>693750</v>
      </c>
      <c r="U62" s="7">
        <f>V62+W62</f>
        <v>12134.980000000003</v>
      </c>
      <c r="V62" s="7">
        <f t="shared" si="0"/>
        <v>10045.500000000004</v>
      </c>
      <c r="W62" s="7">
        <v>2089.48</v>
      </c>
      <c r="AA62" t="b">
        <v>0</v>
      </c>
      <c r="AB62">
        <v>0</v>
      </c>
      <c r="AC62">
        <v>0</v>
      </c>
      <c r="AD62" t="b">
        <v>0</v>
      </c>
      <c r="AE62" t="s">
        <v>39</v>
      </c>
      <c r="AF62" t="b">
        <v>0</v>
      </c>
      <c r="AG62">
        <v>1</v>
      </c>
      <c r="AH62">
        <v>122</v>
      </c>
      <c r="AI62" s="6">
        <v>4677</v>
      </c>
      <c r="AJ62">
        <v>628</v>
      </c>
      <c r="AK62" t="s">
        <v>43</v>
      </c>
      <c r="AL62" t="s">
        <v>50</v>
      </c>
      <c r="AM62" s="9">
        <v>1.05</v>
      </c>
      <c r="AN62">
        <f>_xlfn.XLOOKUP(S62,[1]umbs_prices!$A:$A,[1]umbs_prices!$D:$D)</f>
        <v>103.19</v>
      </c>
      <c r="AO62" s="11">
        <f t="shared" si="1"/>
        <v>3.1900000000000039E-2</v>
      </c>
      <c r="AP62" s="13">
        <f>(AM62-1)*L62</f>
        <v>27750.000000000025</v>
      </c>
      <c r="AQ62" s="8">
        <f>AO62*L62</f>
        <v>17704.500000000022</v>
      </c>
      <c r="AR62" s="1">
        <f t="shared" si="2"/>
        <v>10045.500000000004</v>
      </c>
      <c r="AS62" s="8">
        <f>AQ62+AR62</f>
        <v>27750.000000000025</v>
      </c>
      <c r="AT62" s="8">
        <f>AS62-X62</f>
        <v>27750.000000000025</v>
      </c>
      <c r="AU62" s="11">
        <f>AT62/L62</f>
        <v>5.0000000000000044E-2</v>
      </c>
      <c r="AV62">
        <f>(_xlfn.XLOOKUP(A62,[2]loan_data!$A:$A,[2]loan_data!$Z:$Z)-100)%</f>
        <v>3.1899999999999977E-2</v>
      </c>
      <c r="AW62" t="str">
        <f>_xlfn.XLOOKUP(A62,[2]loan_data!$A:$A,[2]loan_data!$AA:$AA)</f>
        <v>umbs_price</v>
      </c>
      <c r="AX62" s="8">
        <f>AV62*L62</f>
        <v>17704.499999999985</v>
      </c>
    </row>
    <row r="63" spans="1:50" x14ac:dyDescent="0.2">
      <c r="A63">
        <v>5023276</v>
      </c>
      <c r="B63" t="s">
        <v>56</v>
      </c>
      <c r="C63" t="s">
        <v>57</v>
      </c>
      <c r="D63" t="b">
        <v>1</v>
      </c>
      <c r="E63" t="s">
        <v>35</v>
      </c>
      <c r="F63" t="s">
        <v>36</v>
      </c>
      <c r="G63" t="s">
        <v>37</v>
      </c>
      <c r="H63" t="s">
        <v>60</v>
      </c>
      <c r="I63">
        <v>1</v>
      </c>
      <c r="J63" t="b">
        <v>0</v>
      </c>
      <c r="K63" t="b">
        <v>0</v>
      </c>
      <c r="L63" s="1">
        <v>475000</v>
      </c>
      <c r="M63" s="2">
        <v>44440</v>
      </c>
      <c r="N63" s="2">
        <v>44470</v>
      </c>
      <c r="O63" s="2">
        <v>55397</v>
      </c>
      <c r="P63">
        <v>360</v>
      </c>
      <c r="Q63" s="3">
        <v>1934.72</v>
      </c>
      <c r="R63">
        <v>2.75</v>
      </c>
      <c r="S63" t="s">
        <v>922</v>
      </c>
      <c r="T63" s="4">
        <v>500000</v>
      </c>
      <c r="U63" s="7">
        <f>V63+W63</f>
        <v>10262.500000000004</v>
      </c>
      <c r="V63" s="7">
        <f t="shared" si="0"/>
        <v>8597.5000000000036</v>
      </c>
      <c r="W63" s="7">
        <v>1665</v>
      </c>
      <c r="AA63" t="b">
        <v>0</v>
      </c>
      <c r="AB63">
        <v>0</v>
      </c>
      <c r="AC63">
        <v>0</v>
      </c>
      <c r="AD63" t="b">
        <v>0</v>
      </c>
      <c r="AE63" t="s">
        <v>39</v>
      </c>
      <c r="AF63" t="b">
        <v>0</v>
      </c>
      <c r="AG63">
        <v>1</v>
      </c>
      <c r="AH63">
        <v>104</v>
      </c>
      <c r="AI63" s="6">
        <v>3987</v>
      </c>
      <c r="AJ63">
        <v>628</v>
      </c>
      <c r="AK63" t="s">
        <v>58</v>
      </c>
      <c r="AL63" t="s">
        <v>50</v>
      </c>
      <c r="AM63" s="9">
        <v>1.05</v>
      </c>
      <c r="AN63">
        <f>_xlfn.XLOOKUP(S63,[1]umbs_prices!$A:$A,[1]umbs_prices!$D:$D)</f>
        <v>103.19</v>
      </c>
      <c r="AO63" s="11">
        <f t="shared" si="1"/>
        <v>3.1900000000000039E-2</v>
      </c>
      <c r="AP63" s="13">
        <f>(AM63-1)*L63</f>
        <v>23750.000000000022</v>
      </c>
      <c r="AQ63" s="8">
        <f>AO63*L63</f>
        <v>15152.500000000018</v>
      </c>
      <c r="AR63" s="1">
        <f t="shared" si="2"/>
        <v>8597.5000000000036</v>
      </c>
      <c r="AS63" s="8">
        <f>AQ63+AR63</f>
        <v>23750.000000000022</v>
      </c>
      <c r="AT63" s="8">
        <f>AS63-X63</f>
        <v>23750.000000000022</v>
      </c>
      <c r="AU63" s="11">
        <f>AT63/L63</f>
        <v>5.0000000000000044E-2</v>
      </c>
      <c r="AV63">
        <f>(_xlfn.XLOOKUP(A63,[2]loan_data!$A:$A,[2]loan_data!$Z:$Z)-100)%</f>
        <v>3.1899999999999977E-2</v>
      </c>
      <c r="AW63" t="str">
        <f>_xlfn.XLOOKUP(A63,[2]loan_data!$A:$A,[2]loan_data!$AA:$AA)</f>
        <v>umbs_price</v>
      </c>
      <c r="AX63" s="8">
        <f>AV63*L63</f>
        <v>15152.499999999989</v>
      </c>
    </row>
    <row r="64" spans="1:50" x14ac:dyDescent="0.2">
      <c r="A64">
        <v>5023401</v>
      </c>
      <c r="B64" t="s">
        <v>124</v>
      </c>
      <c r="C64" t="s">
        <v>125</v>
      </c>
      <c r="D64" t="b">
        <v>1</v>
      </c>
      <c r="E64" t="s">
        <v>35</v>
      </c>
      <c r="F64" t="s">
        <v>36</v>
      </c>
      <c r="G64" t="s">
        <v>37</v>
      </c>
      <c r="H64" t="s">
        <v>38</v>
      </c>
      <c r="I64">
        <v>1</v>
      </c>
      <c r="J64" t="b">
        <v>0</v>
      </c>
      <c r="K64" t="b">
        <v>0</v>
      </c>
      <c r="L64" s="1">
        <v>375000</v>
      </c>
      <c r="M64" s="2">
        <v>44442</v>
      </c>
      <c r="N64" s="2">
        <v>44470</v>
      </c>
      <c r="O64" s="2">
        <v>55397</v>
      </c>
      <c r="P64">
        <v>360</v>
      </c>
      <c r="Q64" s="3">
        <v>1552.1299999999999</v>
      </c>
      <c r="R64">
        <v>2.875</v>
      </c>
      <c r="S64" t="s">
        <v>922</v>
      </c>
      <c r="T64" s="4">
        <v>527946</v>
      </c>
      <c r="U64" s="7">
        <f>V64+W64</f>
        <v>9111.8000000000029</v>
      </c>
      <c r="V64" s="7">
        <f t="shared" si="0"/>
        <v>6787.5000000000036</v>
      </c>
      <c r="W64" s="7">
        <v>2324.3000000000002</v>
      </c>
      <c r="AA64" t="b">
        <v>0</v>
      </c>
      <c r="AB64">
        <v>0</v>
      </c>
      <c r="AC64">
        <v>0</v>
      </c>
      <c r="AD64" t="b">
        <v>0</v>
      </c>
      <c r="AE64" t="s">
        <v>39</v>
      </c>
      <c r="AF64" t="b">
        <v>0</v>
      </c>
      <c r="AG64">
        <v>1</v>
      </c>
      <c r="AH64">
        <v>140</v>
      </c>
      <c r="AI64" s="6">
        <v>3850</v>
      </c>
      <c r="AJ64">
        <v>628</v>
      </c>
      <c r="AK64" t="s">
        <v>58</v>
      </c>
      <c r="AL64" t="s">
        <v>50</v>
      </c>
      <c r="AM64" s="9">
        <v>1.05</v>
      </c>
      <c r="AN64">
        <f>_xlfn.XLOOKUP(S64,[1]umbs_prices!$A:$A,[1]umbs_prices!$D:$D)</f>
        <v>103.19</v>
      </c>
      <c r="AO64" s="11">
        <f t="shared" si="1"/>
        <v>3.1900000000000039E-2</v>
      </c>
      <c r="AP64" s="13">
        <f>(AM64-1)*L64</f>
        <v>18750.000000000018</v>
      </c>
      <c r="AQ64" s="8">
        <f>AO64*L64</f>
        <v>11962.500000000015</v>
      </c>
      <c r="AR64" s="1">
        <f t="shared" si="2"/>
        <v>6787.5000000000036</v>
      </c>
      <c r="AS64" s="8">
        <f>AQ64+AR64</f>
        <v>18750.000000000018</v>
      </c>
      <c r="AT64" s="8">
        <f>AS64-X64</f>
        <v>18750.000000000018</v>
      </c>
      <c r="AU64" s="11">
        <f>AT64/L64</f>
        <v>5.0000000000000051E-2</v>
      </c>
      <c r="AV64">
        <f>(_xlfn.XLOOKUP(A64,[2]loan_data!$A:$A,[2]loan_data!$Z:$Z)-100)%</f>
        <v>3.1899999999999977E-2</v>
      </c>
      <c r="AW64" t="str">
        <f>_xlfn.XLOOKUP(A64,[2]loan_data!$A:$A,[2]loan_data!$AA:$AA)</f>
        <v>umbs_price</v>
      </c>
      <c r="AX64" s="8">
        <f>AV64*L64</f>
        <v>11962.499999999991</v>
      </c>
    </row>
    <row r="65" spans="1:50" x14ac:dyDescent="0.2">
      <c r="A65">
        <v>5022024</v>
      </c>
      <c r="B65" t="s">
        <v>84</v>
      </c>
      <c r="C65" t="s">
        <v>126</v>
      </c>
      <c r="D65" t="b">
        <v>1</v>
      </c>
      <c r="E65" t="s">
        <v>35</v>
      </c>
      <c r="F65" t="s">
        <v>36</v>
      </c>
      <c r="G65" t="s">
        <v>37</v>
      </c>
      <c r="H65" t="s">
        <v>60</v>
      </c>
      <c r="I65">
        <v>1</v>
      </c>
      <c r="J65" t="b">
        <v>0</v>
      </c>
      <c r="K65" t="b">
        <v>0</v>
      </c>
      <c r="L65" s="1">
        <v>65000</v>
      </c>
      <c r="M65" s="2">
        <v>44443</v>
      </c>
      <c r="N65" s="2">
        <v>44470</v>
      </c>
      <c r="O65" s="2">
        <v>55397</v>
      </c>
      <c r="P65">
        <v>360</v>
      </c>
      <c r="Q65" s="3">
        <v>286.56</v>
      </c>
      <c r="R65">
        <v>3.375</v>
      </c>
      <c r="S65" t="s">
        <v>920</v>
      </c>
      <c r="T65" s="4">
        <v>68429</v>
      </c>
      <c r="U65" s="7">
        <f>V65+W65</f>
        <v>3369.5000000000014</v>
      </c>
      <c r="V65" s="7">
        <f t="shared" si="0"/>
        <v>253.50000000000091</v>
      </c>
      <c r="W65" s="7">
        <v>3116.0000000000005</v>
      </c>
      <c r="AA65" t="b">
        <v>0</v>
      </c>
      <c r="AB65">
        <v>0</v>
      </c>
      <c r="AC65">
        <v>0</v>
      </c>
      <c r="AD65" t="b">
        <v>0</v>
      </c>
      <c r="AE65" t="s">
        <v>39</v>
      </c>
      <c r="AF65" t="b">
        <v>0</v>
      </c>
      <c r="AG65">
        <v>1</v>
      </c>
      <c r="AH65">
        <v>97</v>
      </c>
      <c r="AI65" s="6">
        <v>2345</v>
      </c>
      <c r="AJ65">
        <v>628</v>
      </c>
      <c r="AK65" t="s">
        <v>58</v>
      </c>
      <c r="AL65" t="s">
        <v>50</v>
      </c>
      <c r="AM65" s="9">
        <v>1.05</v>
      </c>
      <c r="AN65">
        <f>_xlfn.XLOOKUP(S65,[1]umbs_prices!$A:$A,[1]umbs_prices!$D:$D)</f>
        <v>104.61</v>
      </c>
      <c r="AO65" s="11">
        <f t="shared" si="1"/>
        <v>4.610000000000003E-2</v>
      </c>
      <c r="AP65" s="13">
        <f>(AM65-1)*L65</f>
        <v>3250.0000000000027</v>
      </c>
      <c r="AQ65" s="8">
        <f>AO65*L65</f>
        <v>2996.5000000000018</v>
      </c>
      <c r="AR65" s="1">
        <f t="shared" si="2"/>
        <v>253.50000000000091</v>
      </c>
      <c r="AS65" s="8">
        <f>AQ65+AR65</f>
        <v>3250.0000000000027</v>
      </c>
      <c r="AT65" s="8">
        <f>AS65-X65</f>
        <v>3250.0000000000027</v>
      </c>
      <c r="AU65" s="11">
        <f>AT65/L65</f>
        <v>5.0000000000000044E-2</v>
      </c>
      <c r="AV65">
        <f>(_xlfn.XLOOKUP(A65,[2]loan_data!$A:$A,[2]loan_data!$Z:$Z)-100)%</f>
        <v>4.6099999999999995E-2</v>
      </c>
      <c r="AW65" t="str">
        <f>_xlfn.XLOOKUP(A65,[2]loan_data!$A:$A,[2]loan_data!$AA:$AA)</f>
        <v>umbs_price</v>
      </c>
      <c r="AX65" s="8">
        <f>AV65*L65</f>
        <v>2996.4999999999995</v>
      </c>
    </row>
    <row r="66" spans="1:50" x14ac:dyDescent="0.2">
      <c r="A66">
        <v>5022445</v>
      </c>
      <c r="B66" t="s">
        <v>48</v>
      </c>
      <c r="C66" t="s">
        <v>106</v>
      </c>
      <c r="D66" t="b">
        <v>1</v>
      </c>
      <c r="E66" t="s">
        <v>35</v>
      </c>
      <c r="F66" t="s">
        <v>36</v>
      </c>
      <c r="G66" t="s">
        <v>37</v>
      </c>
      <c r="H66" t="s">
        <v>38</v>
      </c>
      <c r="I66">
        <v>1</v>
      </c>
      <c r="J66" t="b">
        <v>0</v>
      </c>
      <c r="K66" t="b">
        <v>0</v>
      </c>
      <c r="L66" s="1">
        <v>325000</v>
      </c>
      <c r="M66" s="2">
        <v>44446</v>
      </c>
      <c r="N66" s="2">
        <v>44470</v>
      </c>
      <c r="O66" s="2">
        <v>55397</v>
      </c>
      <c r="P66">
        <v>360</v>
      </c>
      <c r="Q66" s="3">
        <v>1323.76</v>
      </c>
      <c r="R66">
        <v>2.75</v>
      </c>
      <c r="S66" t="s">
        <v>922</v>
      </c>
      <c r="T66" s="4">
        <v>476470</v>
      </c>
      <c r="U66" s="7">
        <f>V66+W66</f>
        <v>7174.5000000000018</v>
      </c>
      <c r="V66" s="7">
        <f t="shared" si="0"/>
        <v>5882.5000000000018</v>
      </c>
      <c r="W66" s="7">
        <v>1292</v>
      </c>
      <c r="AA66" t="b">
        <v>0</v>
      </c>
      <c r="AB66">
        <v>0</v>
      </c>
      <c r="AC66">
        <v>0</v>
      </c>
      <c r="AD66" t="b">
        <v>0</v>
      </c>
      <c r="AE66" t="s">
        <v>39</v>
      </c>
      <c r="AF66" t="b">
        <v>0</v>
      </c>
      <c r="AG66">
        <v>1</v>
      </c>
      <c r="AH66">
        <v>119</v>
      </c>
      <c r="AI66" s="6">
        <v>3174</v>
      </c>
      <c r="AJ66">
        <v>628</v>
      </c>
      <c r="AK66" t="s">
        <v>40</v>
      </c>
      <c r="AL66" t="s">
        <v>41</v>
      </c>
      <c r="AM66" s="9">
        <v>1.05</v>
      </c>
      <c r="AN66">
        <f>_xlfn.XLOOKUP(S66,[1]umbs_prices!$A:$A,[1]umbs_prices!$D:$D)</f>
        <v>103.19</v>
      </c>
      <c r="AO66" s="11">
        <f t="shared" si="1"/>
        <v>3.1900000000000039E-2</v>
      </c>
      <c r="AP66" s="13">
        <f>(AM66-1)*L66</f>
        <v>16250.000000000015</v>
      </c>
      <c r="AQ66" s="8">
        <f>AO66*L66</f>
        <v>10367.500000000013</v>
      </c>
      <c r="AR66" s="1">
        <f t="shared" si="2"/>
        <v>5882.5000000000018</v>
      </c>
      <c r="AS66" s="8">
        <f>AQ66+AR66</f>
        <v>16250.000000000015</v>
      </c>
      <c r="AT66" s="8">
        <f>AS66-X66</f>
        <v>16250.000000000015</v>
      </c>
      <c r="AU66" s="11">
        <f>AT66/L66</f>
        <v>5.0000000000000044E-2</v>
      </c>
      <c r="AV66">
        <f>(_xlfn.XLOOKUP(A66,[2]loan_data!$A:$A,[2]loan_data!$Z:$Z)-100)%</f>
        <v>3.1899999999999977E-2</v>
      </c>
      <c r="AW66" t="str">
        <f>_xlfn.XLOOKUP(A66,[2]loan_data!$A:$A,[2]loan_data!$AA:$AA)</f>
        <v>umbs_price</v>
      </c>
      <c r="AX66" s="8">
        <f>AV66*L66</f>
        <v>10367.499999999993</v>
      </c>
    </row>
    <row r="67" spans="1:50" x14ac:dyDescent="0.2">
      <c r="A67">
        <v>5022764</v>
      </c>
      <c r="B67" t="s">
        <v>127</v>
      </c>
      <c r="C67" t="s">
        <v>128</v>
      </c>
      <c r="D67" t="b">
        <v>1</v>
      </c>
      <c r="E67" t="s">
        <v>35</v>
      </c>
      <c r="F67" t="s">
        <v>36</v>
      </c>
      <c r="G67" t="s">
        <v>37</v>
      </c>
      <c r="H67" t="s">
        <v>53</v>
      </c>
      <c r="I67">
        <v>1</v>
      </c>
      <c r="J67" t="b">
        <v>0</v>
      </c>
      <c r="K67" t="b">
        <v>0</v>
      </c>
      <c r="L67" s="1">
        <v>235000</v>
      </c>
      <c r="M67" s="2">
        <v>44446</v>
      </c>
      <c r="N67" s="2">
        <v>44470</v>
      </c>
      <c r="O67" s="2">
        <v>48823</v>
      </c>
      <c r="P67">
        <v>144</v>
      </c>
      <c r="Q67" s="3">
        <v>1886.72</v>
      </c>
      <c r="R67">
        <v>2.5</v>
      </c>
      <c r="S67" t="s">
        <v>921</v>
      </c>
      <c r="T67" s="4">
        <v>398306</v>
      </c>
      <c r="U67" s="7">
        <f>V67+W67</f>
        <v>13297.950000000033</v>
      </c>
      <c r="V67" s="7">
        <f t="shared" ref="V67:V130" si="3">AR67</f>
        <v>12032.000000000033</v>
      </c>
      <c r="W67" s="7">
        <v>1265.9499999999998</v>
      </c>
      <c r="AA67" t="b">
        <v>0</v>
      </c>
      <c r="AB67">
        <v>0</v>
      </c>
      <c r="AC67">
        <v>0</v>
      </c>
      <c r="AD67" t="b">
        <v>0</v>
      </c>
      <c r="AE67" t="s">
        <v>39</v>
      </c>
      <c r="AF67" t="b">
        <v>0</v>
      </c>
      <c r="AG67">
        <v>1</v>
      </c>
      <c r="AH67">
        <v>143</v>
      </c>
      <c r="AI67" s="6">
        <v>2860</v>
      </c>
      <c r="AJ67">
        <v>628</v>
      </c>
      <c r="AK67" t="s">
        <v>40</v>
      </c>
      <c r="AL67" t="s">
        <v>50</v>
      </c>
      <c r="AM67" s="9">
        <v>1.05</v>
      </c>
      <c r="AN67">
        <f>_xlfn.XLOOKUP(S67,[1]umbs_prices!$A:$A,[1]umbs_prices!$D:$D)</f>
        <v>99.88</v>
      </c>
      <c r="AO67" s="11">
        <f t="shared" ref="AO67:AO130" si="4">AN67%-1</f>
        <v>-1.2000000000000899E-3</v>
      </c>
      <c r="AP67" s="13">
        <f>(AM67-1)*L67</f>
        <v>11750.000000000011</v>
      </c>
      <c r="AQ67" s="8">
        <f>AO67*L67</f>
        <v>-282.00000000002115</v>
      </c>
      <c r="AR67" s="1">
        <f t="shared" ref="AR67:AR130" si="5">AP67-AQ67</f>
        <v>12032.000000000033</v>
      </c>
      <c r="AS67" s="8">
        <f>AQ67+AR67</f>
        <v>11750.000000000011</v>
      </c>
      <c r="AT67" s="8">
        <f>AS67-X67</f>
        <v>11750.000000000011</v>
      </c>
      <c r="AU67" s="11">
        <f>AT67/L67</f>
        <v>5.0000000000000044E-2</v>
      </c>
      <c r="AV67">
        <f>(_xlfn.XLOOKUP(A67,[2]loan_data!$A:$A,[2]loan_data!$Z:$Z)-100)%</f>
        <v>-1.2000000000000454E-3</v>
      </c>
      <c r="AW67" t="str">
        <f>_xlfn.XLOOKUP(A67,[2]loan_data!$A:$A,[2]loan_data!$AA:$AA)</f>
        <v>umbs_price</v>
      </c>
      <c r="AX67" s="8">
        <f>AV67*L67</f>
        <v>-282.00000000001069</v>
      </c>
    </row>
    <row r="68" spans="1:50" x14ac:dyDescent="0.2">
      <c r="A68">
        <v>5022827</v>
      </c>
      <c r="B68" t="s">
        <v>61</v>
      </c>
      <c r="C68" t="s">
        <v>85</v>
      </c>
      <c r="D68" t="b">
        <v>1</v>
      </c>
      <c r="E68" t="s">
        <v>35</v>
      </c>
      <c r="F68" t="s">
        <v>36</v>
      </c>
      <c r="G68" t="s">
        <v>37</v>
      </c>
      <c r="H68" t="s">
        <v>38</v>
      </c>
      <c r="I68">
        <v>1</v>
      </c>
      <c r="J68" t="b">
        <v>0</v>
      </c>
      <c r="K68" t="b">
        <v>0</v>
      </c>
      <c r="L68" s="1">
        <v>255000</v>
      </c>
      <c r="M68" s="2">
        <v>44448</v>
      </c>
      <c r="N68" s="2">
        <v>44470</v>
      </c>
      <c r="O68" s="2">
        <v>51745</v>
      </c>
      <c r="P68">
        <v>240</v>
      </c>
      <c r="Q68" s="3">
        <v>1286.67</v>
      </c>
      <c r="R68">
        <v>1.99</v>
      </c>
      <c r="S68" t="s">
        <v>925</v>
      </c>
      <c r="T68" s="4">
        <v>276753</v>
      </c>
      <c r="U68" s="7">
        <f>V68+W68</f>
        <v>21627.050000000003</v>
      </c>
      <c r="V68" s="7">
        <f t="shared" si="3"/>
        <v>19252.500000000004</v>
      </c>
      <c r="W68" s="7">
        <v>2374.5499999999993</v>
      </c>
      <c r="AA68" t="b">
        <v>0</v>
      </c>
      <c r="AB68">
        <v>0</v>
      </c>
      <c r="AC68">
        <v>0</v>
      </c>
      <c r="AD68" t="b">
        <v>0</v>
      </c>
      <c r="AE68" t="s">
        <v>39</v>
      </c>
      <c r="AF68" t="b">
        <v>0</v>
      </c>
      <c r="AG68">
        <v>1</v>
      </c>
      <c r="AH68">
        <v>157</v>
      </c>
      <c r="AI68" s="6">
        <v>1832</v>
      </c>
      <c r="AJ68">
        <v>628</v>
      </c>
      <c r="AK68" t="s">
        <v>58</v>
      </c>
      <c r="AL68" t="s">
        <v>41</v>
      </c>
      <c r="AM68" s="9">
        <v>1.05</v>
      </c>
      <c r="AN68">
        <f>_xlfn.XLOOKUP(S68,[1]umbs_prices!$A:$A,[1]umbs_prices!$D:$D)</f>
        <v>97.45</v>
      </c>
      <c r="AO68" s="11">
        <f t="shared" si="4"/>
        <v>-2.5499999999999967E-2</v>
      </c>
      <c r="AP68" s="13">
        <f>(AM68-1)*L68</f>
        <v>12750.000000000011</v>
      </c>
      <c r="AQ68" s="8">
        <f>AO68*L68</f>
        <v>-6502.4999999999918</v>
      </c>
      <c r="AR68" s="1">
        <f t="shared" si="5"/>
        <v>19252.500000000004</v>
      </c>
      <c r="AS68" s="8">
        <f>AQ68+AR68</f>
        <v>12750.000000000011</v>
      </c>
      <c r="AT68" s="8">
        <f>AS68-X68</f>
        <v>12750.000000000011</v>
      </c>
      <c r="AU68" s="11">
        <f>AT68/L68</f>
        <v>5.0000000000000044E-2</v>
      </c>
      <c r="AV68">
        <f>(_xlfn.XLOOKUP(A68,[2]loan_data!$A:$A,[2]loan_data!$Z:$Z)-100)%</f>
        <v>-2.5499999999999971E-2</v>
      </c>
      <c r="AW68" t="str">
        <f>_xlfn.XLOOKUP(A68,[2]loan_data!$A:$A,[2]loan_data!$AA:$AA)</f>
        <v>umbs_price</v>
      </c>
      <c r="AX68" s="8">
        <f>AV68*L68</f>
        <v>-6502.4999999999927</v>
      </c>
    </row>
    <row r="69" spans="1:50" x14ac:dyDescent="0.2">
      <c r="A69">
        <v>5022722</v>
      </c>
      <c r="B69" t="s">
        <v>80</v>
      </c>
      <c r="C69" t="s">
        <v>129</v>
      </c>
      <c r="D69" t="b">
        <v>1</v>
      </c>
      <c r="E69" t="s">
        <v>35</v>
      </c>
      <c r="F69" t="s">
        <v>36</v>
      </c>
      <c r="G69" t="s">
        <v>37</v>
      </c>
      <c r="H69" t="s">
        <v>38</v>
      </c>
      <c r="I69">
        <v>1</v>
      </c>
      <c r="J69" t="b">
        <v>0</v>
      </c>
      <c r="K69" t="b">
        <v>0</v>
      </c>
      <c r="L69" s="1">
        <v>325000</v>
      </c>
      <c r="M69" s="2">
        <v>44450</v>
      </c>
      <c r="N69" s="2">
        <v>44470</v>
      </c>
      <c r="O69" s="2">
        <v>49919</v>
      </c>
      <c r="P69">
        <v>180</v>
      </c>
      <c r="Q69" s="3">
        <v>2143.7600000000002</v>
      </c>
      <c r="R69">
        <v>2.375</v>
      </c>
      <c r="S69" t="s">
        <v>921</v>
      </c>
      <c r="T69" s="4">
        <v>420006</v>
      </c>
      <c r="U69" s="7">
        <f>V69+W69</f>
        <v>17367.000000000044</v>
      </c>
      <c r="V69" s="7">
        <f t="shared" si="3"/>
        <v>16640.000000000044</v>
      </c>
      <c r="W69" s="7">
        <v>727</v>
      </c>
      <c r="AA69" t="b">
        <v>0</v>
      </c>
      <c r="AB69">
        <v>0</v>
      </c>
      <c r="AC69">
        <v>0</v>
      </c>
      <c r="AD69" t="b">
        <v>0</v>
      </c>
      <c r="AE69" t="s">
        <v>39</v>
      </c>
      <c r="AF69" t="b">
        <v>0</v>
      </c>
      <c r="AG69">
        <v>1</v>
      </c>
      <c r="AH69">
        <v>94</v>
      </c>
      <c r="AI69" s="6">
        <v>3134</v>
      </c>
      <c r="AJ69">
        <v>628</v>
      </c>
      <c r="AK69" t="s">
        <v>58</v>
      </c>
      <c r="AL69" t="s">
        <v>50</v>
      </c>
      <c r="AM69" s="9">
        <v>1.05</v>
      </c>
      <c r="AN69">
        <f>_xlfn.XLOOKUP(S69,[1]umbs_prices!$A:$A,[1]umbs_prices!$D:$D)</f>
        <v>99.88</v>
      </c>
      <c r="AO69" s="11">
        <f t="shared" si="4"/>
        <v>-1.2000000000000899E-3</v>
      </c>
      <c r="AP69" s="13">
        <f>(AM69-1)*L69</f>
        <v>16250.000000000015</v>
      </c>
      <c r="AQ69" s="8">
        <f>AO69*L69</f>
        <v>-390.00000000002922</v>
      </c>
      <c r="AR69" s="1">
        <f t="shared" si="5"/>
        <v>16640.000000000044</v>
      </c>
      <c r="AS69" s="8">
        <f>AQ69+AR69</f>
        <v>16250.000000000015</v>
      </c>
      <c r="AT69" s="8">
        <f>AS69-X69</f>
        <v>16250.000000000015</v>
      </c>
      <c r="AU69" s="11">
        <f>AT69/L69</f>
        <v>5.0000000000000044E-2</v>
      </c>
      <c r="AV69">
        <f>(_xlfn.XLOOKUP(A69,[2]loan_data!$A:$A,[2]loan_data!$Z:$Z)-100)%</f>
        <v>-1.2000000000000454E-3</v>
      </c>
      <c r="AW69" t="str">
        <f>_xlfn.XLOOKUP(A69,[2]loan_data!$A:$A,[2]loan_data!$AA:$AA)</f>
        <v>umbs_price</v>
      </c>
      <c r="AX69" s="8">
        <f>AV69*L69</f>
        <v>-390.00000000001478</v>
      </c>
    </row>
    <row r="70" spans="1:50" x14ac:dyDescent="0.2">
      <c r="A70">
        <v>5022824</v>
      </c>
      <c r="B70" t="s">
        <v>78</v>
      </c>
      <c r="C70" t="s">
        <v>130</v>
      </c>
      <c r="D70" t="b">
        <v>1</v>
      </c>
      <c r="E70" t="s">
        <v>35</v>
      </c>
      <c r="F70" t="s">
        <v>36</v>
      </c>
      <c r="G70" t="s">
        <v>37</v>
      </c>
      <c r="H70" t="s">
        <v>38</v>
      </c>
      <c r="I70">
        <v>1</v>
      </c>
      <c r="J70" t="b">
        <v>0</v>
      </c>
      <c r="K70" t="b">
        <v>0</v>
      </c>
      <c r="L70" s="1">
        <v>175000</v>
      </c>
      <c r="M70" s="2">
        <v>44436</v>
      </c>
      <c r="N70" s="2">
        <v>44470</v>
      </c>
      <c r="O70" s="2">
        <v>55397</v>
      </c>
      <c r="P70">
        <v>360</v>
      </c>
      <c r="Q70" s="3">
        <v>735.04</v>
      </c>
      <c r="R70">
        <v>2.99</v>
      </c>
      <c r="S70" t="s">
        <v>922</v>
      </c>
      <c r="T70" s="4">
        <v>222449</v>
      </c>
      <c r="U70" s="7">
        <f>V70+W70</f>
        <v>4170.5</v>
      </c>
      <c r="V70" s="7">
        <f t="shared" si="3"/>
        <v>3167.5</v>
      </c>
      <c r="W70" s="7">
        <v>1003</v>
      </c>
      <c r="AA70" t="b">
        <v>0</v>
      </c>
      <c r="AB70">
        <v>0</v>
      </c>
      <c r="AC70">
        <v>0</v>
      </c>
      <c r="AD70" t="b">
        <v>0</v>
      </c>
      <c r="AE70" t="s">
        <v>39</v>
      </c>
      <c r="AF70" t="b">
        <v>0</v>
      </c>
      <c r="AG70">
        <v>1</v>
      </c>
      <c r="AH70">
        <v>42</v>
      </c>
      <c r="AI70" s="6">
        <v>1260</v>
      </c>
      <c r="AJ70">
        <v>629</v>
      </c>
      <c r="AK70" t="s">
        <v>58</v>
      </c>
      <c r="AL70" t="s">
        <v>41</v>
      </c>
      <c r="AM70" s="9">
        <v>1.05</v>
      </c>
      <c r="AN70">
        <f>_xlfn.XLOOKUP(S70,[1]umbs_prices!$A:$A,[1]umbs_prices!$D:$D)</f>
        <v>103.19</v>
      </c>
      <c r="AO70" s="11">
        <f t="shared" si="4"/>
        <v>3.1900000000000039E-2</v>
      </c>
      <c r="AP70" s="13">
        <f>(AM70-1)*L70</f>
        <v>8750.0000000000073</v>
      </c>
      <c r="AQ70" s="8">
        <f>AO70*L70</f>
        <v>5582.5000000000073</v>
      </c>
      <c r="AR70" s="1">
        <f t="shared" si="5"/>
        <v>3167.5</v>
      </c>
      <c r="AS70" s="8">
        <f>AQ70+AR70</f>
        <v>8750.0000000000073</v>
      </c>
      <c r="AT70" s="8">
        <f>AS70-X70</f>
        <v>8750.0000000000073</v>
      </c>
      <c r="AU70" s="11">
        <f>AT70/L70</f>
        <v>5.0000000000000044E-2</v>
      </c>
      <c r="AV70">
        <f>(_xlfn.XLOOKUP(A70,[2]loan_data!$A:$A,[2]loan_data!$Z:$Z)-100)%</f>
        <v>3.1899999999999977E-2</v>
      </c>
      <c r="AW70" t="str">
        <f>_xlfn.XLOOKUP(A70,[2]loan_data!$A:$A,[2]loan_data!$AA:$AA)</f>
        <v>umbs_price</v>
      </c>
      <c r="AX70" s="8">
        <f>AV70*L70</f>
        <v>5582.4999999999964</v>
      </c>
    </row>
    <row r="71" spans="1:50" x14ac:dyDescent="0.2">
      <c r="A71">
        <v>5023253</v>
      </c>
      <c r="B71" t="s">
        <v>78</v>
      </c>
      <c r="C71" t="s">
        <v>66</v>
      </c>
      <c r="D71" t="b">
        <v>1</v>
      </c>
      <c r="E71" t="s">
        <v>35</v>
      </c>
      <c r="F71" t="s">
        <v>36</v>
      </c>
      <c r="G71" t="s">
        <v>37</v>
      </c>
      <c r="H71" t="s">
        <v>38</v>
      </c>
      <c r="I71">
        <v>1</v>
      </c>
      <c r="J71" t="b">
        <v>0</v>
      </c>
      <c r="K71" t="b">
        <v>0</v>
      </c>
      <c r="L71" s="1">
        <v>175000</v>
      </c>
      <c r="M71" s="2">
        <v>44455</v>
      </c>
      <c r="N71" s="2">
        <v>44501</v>
      </c>
      <c r="O71" s="2">
        <v>49949</v>
      </c>
      <c r="P71">
        <v>180</v>
      </c>
      <c r="Q71" s="3">
        <v>1144.26</v>
      </c>
      <c r="R71">
        <v>2.25</v>
      </c>
      <c r="S71" t="s">
        <v>921</v>
      </c>
      <c r="T71" s="4">
        <v>253624</v>
      </c>
      <c r="U71" s="7">
        <f>V71+W71</f>
        <v>10703.500000000024</v>
      </c>
      <c r="V71" s="7">
        <f t="shared" si="3"/>
        <v>8960.0000000000236</v>
      </c>
      <c r="W71" s="7">
        <v>1743.5</v>
      </c>
      <c r="AA71" t="b">
        <v>0</v>
      </c>
      <c r="AB71">
        <v>0</v>
      </c>
      <c r="AC71">
        <v>0</v>
      </c>
      <c r="AD71" t="b">
        <v>0</v>
      </c>
      <c r="AE71" t="s">
        <v>39</v>
      </c>
      <c r="AF71" t="b">
        <v>0</v>
      </c>
      <c r="AG71">
        <v>1</v>
      </c>
      <c r="AH71">
        <v>120</v>
      </c>
      <c r="AI71" s="6">
        <v>1300</v>
      </c>
      <c r="AJ71">
        <v>629</v>
      </c>
      <c r="AK71" t="s">
        <v>58</v>
      </c>
      <c r="AL71" t="s">
        <v>50</v>
      </c>
      <c r="AM71" s="9">
        <v>1.05</v>
      </c>
      <c r="AN71">
        <f>_xlfn.XLOOKUP(S71,[1]umbs_prices!$A:$A,[1]umbs_prices!$D:$D)</f>
        <v>99.88</v>
      </c>
      <c r="AO71" s="11">
        <f t="shared" si="4"/>
        <v>-1.2000000000000899E-3</v>
      </c>
      <c r="AP71" s="13">
        <f>(AM71-1)*L71</f>
        <v>8750.0000000000073</v>
      </c>
      <c r="AQ71" s="8">
        <f>AO71*L71</f>
        <v>-210.00000000001572</v>
      </c>
      <c r="AR71" s="1">
        <f t="shared" si="5"/>
        <v>8960.0000000000236</v>
      </c>
      <c r="AS71" s="8">
        <f>AQ71+AR71</f>
        <v>8750.0000000000073</v>
      </c>
      <c r="AT71" s="8">
        <f>AS71-X71</f>
        <v>8750.0000000000073</v>
      </c>
      <c r="AU71" s="11">
        <f>AT71/L71</f>
        <v>5.0000000000000044E-2</v>
      </c>
      <c r="AV71">
        <f>(_xlfn.XLOOKUP(A71,[2]loan_data!$A:$A,[2]loan_data!$Z:$Z)-100)%</f>
        <v>-1.2000000000000454E-3</v>
      </c>
      <c r="AW71" t="str">
        <f>_xlfn.XLOOKUP(A71,[2]loan_data!$A:$A,[2]loan_data!$AA:$AA)</f>
        <v>umbs_price</v>
      </c>
      <c r="AX71" s="8">
        <f>AV71*L71</f>
        <v>-210.00000000000796</v>
      </c>
    </row>
    <row r="72" spans="1:50" x14ac:dyDescent="0.2">
      <c r="A72">
        <v>5023370</v>
      </c>
      <c r="B72" t="s">
        <v>33</v>
      </c>
      <c r="C72" t="s">
        <v>131</v>
      </c>
      <c r="D72" t="b">
        <v>1</v>
      </c>
      <c r="E72" t="s">
        <v>35</v>
      </c>
      <c r="F72" t="s">
        <v>36</v>
      </c>
      <c r="G72" t="s">
        <v>37</v>
      </c>
      <c r="H72" t="s">
        <v>101</v>
      </c>
      <c r="I72">
        <v>1</v>
      </c>
      <c r="J72" t="b">
        <v>0</v>
      </c>
      <c r="K72" t="b">
        <v>0</v>
      </c>
      <c r="L72" s="1">
        <v>365000</v>
      </c>
      <c r="M72" s="2">
        <v>44432</v>
      </c>
      <c r="N72" s="2">
        <v>44470</v>
      </c>
      <c r="O72" s="2">
        <v>55397</v>
      </c>
      <c r="P72">
        <v>360</v>
      </c>
      <c r="Q72" s="3">
        <v>1584.22</v>
      </c>
      <c r="R72">
        <v>3.25</v>
      </c>
      <c r="S72" t="s">
        <v>920</v>
      </c>
      <c r="T72" s="4">
        <v>1518303</v>
      </c>
      <c r="U72" s="7">
        <f>V72+W72</f>
        <v>3280.5000000000036</v>
      </c>
      <c r="V72" s="7">
        <f t="shared" si="3"/>
        <v>1423.5000000000036</v>
      </c>
      <c r="W72" s="7">
        <v>1857</v>
      </c>
      <c r="AA72" t="b">
        <v>0</v>
      </c>
      <c r="AB72">
        <v>0</v>
      </c>
      <c r="AC72">
        <v>0</v>
      </c>
      <c r="AD72" t="b">
        <v>0</v>
      </c>
      <c r="AE72" t="s">
        <v>39</v>
      </c>
      <c r="AF72" t="b">
        <v>0</v>
      </c>
      <c r="AG72">
        <v>1</v>
      </c>
      <c r="AH72">
        <v>99</v>
      </c>
      <c r="AI72" s="6">
        <v>3630</v>
      </c>
      <c r="AJ72">
        <v>630</v>
      </c>
      <c r="AK72" t="s">
        <v>43</v>
      </c>
      <c r="AL72" t="s">
        <v>50</v>
      </c>
      <c r="AM72" s="9">
        <v>1.05</v>
      </c>
      <c r="AN72">
        <f>_xlfn.XLOOKUP(S72,[1]umbs_prices!$A:$A,[1]umbs_prices!$D:$D)</f>
        <v>104.61</v>
      </c>
      <c r="AO72" s="11">
        <f t="shared" si="4"/>
        <v>4.610000000000003E-2</v>
      </c>
      <c r="AP72" s="13">
        <f>(AM72-1)*L72</f>
        <v>18250.000000000015</v>
      </c>
      <c r="AQ72" s="8">
        <f>AO72*L72</f>
        <v>16826.500000000011</v>
      </c>
      <c r="AR72" s="1">
        <f t="shared" si="5"/>
        <v>1423.5000000000036</v>
      </c>
      <c r="AS72" s="8">
        <f>AQ72+AR72</f>
        <v>18250.000000000015</v>
      </c>
      <c r="AT72" s="8">
        <f>AS72-X72</f>
        <v>18250.000000000015</v>
      </c>
      <c r="AU72" s="11">
        <f>AT72/L72</f>
        <v>5.0000000000000037E-2</v>
      </c>
      <c r="AV72">
        <f>(_xlfn.XLOOKUP(A72,[2]loan_data!$A:$A,[2]loan_data!$Z:$Z)-100)%</f>
        <v>4.6099999999999995E-2</v>
      </c>
      <c r="AW72" t="str">
        <f>_xlfn.XLOOKUP(A72,[2]loan_data!$A:$A,[2]loan_data!$AA:$AA)</f>
        <v>umbs_price</v>
      </c>
      <c r="AX72" s="8">
        <f>AV72*L72</f>
        <v>16826.5</v>
      </c>
    </row>
    <row r="73" spans="1:50" x14ac:dyDescent="0.2">
      <c r="A73">
        <v>5021673</v>
      </c>
      <c r="B73" t="s">
        <v>88</v>
      </c>
      <c r="C73" t="s">
        <v>132</v>
      </c>
      <c r="D73" t="b">
        <v>0</v>
      </c>
      <c r="E73" t="s">
        <v>35</v>
      </c>
      <c r="F73" t="s">
        <v>36</v>
      </c>
      <c r="G73" t="s">
        <v>37</v>
      </c>
      <c r="H73" t="s">
        <v>60</v>
      </c>
      <c r="I73">
        <v>1</v>
      </c>
      <c r="J73" t="b">
        <v>0</v>
      </c>
      <c r="K73" t="b">
        <v>0</v>
      </c>
      <c r="L73" s="1">
        <v>1005000</v>
      </c>
      <c r="M73" s="2">
        <v>44432</v>
      </c>
      <c r="N73" s="2">
        <v>44470</v>
      </c>
      <c r="O73" s="2">
        <v>55397</v>
      </c>
      <c r="P73">
        <v>360</v>
      </c>
      <c r="Q73" s="3">
        <v>4221.1900000000005</v>
      </c>
      <c r="R73">
        <v>2.99</v>
      </c>
      <c r="S73" t="s">
        <v>922</v>
      </c>
      <c r="T73" s="4">
        <v>1256250</v>
      </c>
      <c r="U73" s="7">
        <f>V73+W73</f>
        <v>24183.500000000004</v>
      </c>
      <c r="V73" s="7">
        <f t="shared" si="3"/>
        <v>18190.500000000004</v>
      </c>
      <c r="W73" s="7">
        <v>5993</v>
      </c>
      <c r="AA73" t="b">
        <v>0</v>
      </c>
      <c r="AB73">
        <v>0</v>
      </c>
      <c r="AC73">
        <v>0</v>
      </c>
      <c r="AD73" t="b">
        <v>0</v>
      </c>
      <c r="AE73" t="s">
        <v>39</v>
      </c>
      <c r="AF73" t="b">
        <v>0</v>
      </c>
      <c r="AG73">
        <v>1</v>
      </c>
      <c r="AH73">
        <v>180</v>
      </c>
      <c r="AI73" s="6">
        <v>5550</v>
      </c>
      <c r="AJ73">
        <v>630</v>
      </c>
      <c r="AK73" t="s">
        <v>43</v>
      </c>
      <c r="AM73" s="9">
        <v>1.05</v>
      </c>
      <c r="AN73">
        <f>_xlfn.XLOOKUP(S73,[1]umbs_prices!$A:$A,[1]umbs_prices!$D:$D)</f>
        <v>103.19</v>
      </c>
      <c r="AO73" s="11">
        <f t="shared" si="4"/>
        <v>3.1900000000000039E-2</v>
      </c>
      <c r="AP73" s="13">
        <f>(AM73-1)*L73</f>
        <v>50250.000000000044</v>
      </c>
      <c r="AQ73" s="8">
        <f>AO73*L73</f>
        <v>32059.50000000004</v>
      </c>
      <c r="AR73" s="1">
        <f t="shared" si="5"/>
        <v>18190.500000000004</v>
      </c>
      <c r="AS73" s="8">
        <f>AQ73+AR73</f>
        <v>50250.000000000044</v>
      </c>
      <c r="AT73" s="8">
        <f>AS73-X73</f>
        <v>50250.000000000044</v>
      </c>
      <c r="AU73" s="11">
        <f>AT73/L73</f>
        <v>5.0000000000000044E-2</v>
      </c>
      <c r="AV73">
        <f>(_xlfn.XLOOKUP(A73,[2]loan_data!$A:$A,[2]loan_data!$Z:$Z)-100)%</f>
        <v>3.1899999999999977E-2</v>
      </c>
      <c r="AW73" t="str">
        <f>_xlfn.XLOOKUP(A73,[2]loan_data!$A:$A,[2]loan_data!$AA:$AA)</f>
        <v>umbs_price</v>
      </c>
      <c r="AX73" s="8">
        <f>AV73*L73</f>
        <v>32059.499999999978</v>
      </c>
    </row>
    <row r="74" spans="1:50" x14ac:dyDescent="0.2">
      <c r="A74">
        <v>5021939</v>
      </c>
      <c r="B74" t="s">
        <v>48</v>
      </c>
      <c r="C74" t="s">
        <v>49</v>
      </c>
      <c r="D74" t="b">
        <v>1</v>
      </c>
      <c r="E74" t="s">
        <v>35</v>
      </c>
      <c r="F74" t="s">
        <v>36</v>
      </c>
      <c r="G74" t="s">
        <v>37</v>
      </c>
      <c r="H74" t="s">
        <v>53</v>
      </c>
      <c r="I74">
        <v>1</v>
      </c>
      <c r="J74" t="b">
        <v>0</v>
      </c>
      <c r="K74" t="b">
        <v>0</v>
      </c>
      <c r="L74" s="1">
        <v>395000</v>
      </c>
      <c r="M74" s="2">
        <v>44434</v>
      </c>
      <c r="N74" s="2">
        <v>44470</v>
      </c>
      <c r="O74" s="2">
        <v>49919</v>
      </c>
      <c r="P74">
        <v>180</v>
      </c>
      <c r="Q74" s="3">
        <v>2560.13</v>
      </c>
      <c r="R74">
        <v>2.125</v>
      </c>
      <c r="S74" t="s">
        <v>925</v>
      </c>
      <c r="T74" s="4">
        <v>963415</v>
      </c>
      <c r="U74" s="7">
        <f>V74+W74</f>
        <v>29822.500000000007</v>
      </c>
      <c r="V74" s="7">
        <f t="shared" si="3"/>
        <v>29822.500000000007</v>
      </c>
      <c r="W74" s="7">
        <v>0</v>
      </c>
      <c r="AA74" t="b">
        <v>0</v>
      </c>
      <c r="AB74">
        <v>0</v>
      </c>
      <c r="AC74">
        <v>0</v>
      </c>
      <c r="AD74" t="b">
        <v>0</v>
      </c>
      <c r="AE74" t="s">
        <v>39</v>
      </c>
      <c r="AF74" t="b">
        <v>0</v>
      </c>
      <c r="AG74">
        <v>1</v>
      </c>
      <c r="AH74">
        <v>136</v>
      </c>
      <c r="AI74" s="6">
        <v>4420</v>
      </c>
      <c r="AJ74">
        <v>630</v>
      </c>
      <c r="AK74" t="s">
        <v>58</v>
      </c>
      <c r="AL74" t="s">
        <v>50</v>
      </c>
      <c r="AM74" s="9">
        <v>1.05</v>
      </c>
      <c r="AN74">
        <f>_xlfn.XLOOKUP(S74,[1]umbs_prices!$A:$A,[1]umbs_prices!$D:$D)</f>
        <v>97.45</v>
      </c>
      <c r="AO74" s="11">
        <f t="shared" si="4"/>
        <v>-2.5499999999999967E-2</v>
      </c>
      <c r="AP74" s="13">
        <f>(AM74-1)*L74</f>
        <v>19750.000000000018</v>
      </c>
      <c r="AQ74" s="8">
        <f>AO74*L74</f>
        <v>-10072.499999999987</v>
      </c>
      <c r="AR74" s="1">
        <f t="shared" si="5"/>
        <v>29822.500000000007</v>
      </c>
      <c r="AS74" s="8">
        <f>AQ74+AR74</f>
        <v>19750.000000000022</v>
      </c>
      <c r="AT74" s="8">
        <f>AS74-X74</f>
        <v>19750.000000000022</v>
      </c>
      <c r="AU74" s="11">
        <f>AT74/L74</f>
        <v>5.0000000000000058E-2</v>
      </c>
      <c r="AV74">
        <f>(_xlfn.XLOOKUP(A74,[2]loan_data!$A:$A,[2]loan_data!$Z:$Z)-100)%</f>
        <v>-2.5499999999999971E-2</v>
      </c>
      <c r="AW74" t="str">
        <f>_xlfn.XLOOKUP(A74,[2]loan_data!$A:$A,[2]loan_data!$AA:$AA)</f>
        <v>umbs_price</v>
      </c>
      <c r="AX74" s="8">
        <f>AV74*L74</f>
        <v>-10072.499999999989</v>
      </c>
    </row>
    <row r="75" spans="1:50" x14ac:dyDescent="0.2">
      <c r="A75">
        <v>5022459</v>
      </c>
      <c r="B75" t="s">
        <v>48</v>
      </c>
      <c r="C75" t="s">
        <v>49</v>
      </c>
      <c r="D75" t="b">
        <v>1</v>
      </c>
      <c r="E75" t="s">
        <v>35</v>
      </c>
      <c r="F75" t="s">
        <v>36</v>
      </c>
      <c r="G75" t="s">
        <v>37</v>
      </c>
      <c r="H75" t="s">
        <v>38</v>
      </c>
      <c r="I75">
        <v>1</v>
      </c>
      <c r="J75" t="b">
        <v>0</v>
      </c>
      <c r="K75" t="b">
        <v>0</v>
      </c>
      <c r="L75" s="1">
        <v>355000</v>
      </c>
      <c r="M75" s="2">
        <v>44443</v>
      </c>
      <c r="N75" s="2">
        <v>44470</v>
      </c>
      <c r="O75" s="2">
        <v>55397</v>
      </c>
      <c r="P75">
        <v>360</v>
      </c>
      <c r="Q75" s="3">
        <v>1491.07</v>
      </c>
      <c r="R75">
        <v>2.99</v>
      </c>
      <c r="S75" t="s">
        <v>922</v>
      </c>
      <c r="T75" s="4">
        <v>1147012</v>
      </c>
      <c r="U75" s="7">
        <f>V75+W75</f>
        <v>6985.5</v>
      </c>
      <c r="V75" s="7">
        <f t="shared" si="3"/>
        <v>6425.5</v>
      </c>
      <c r="W75" s="7">
        <v>560</v>
      </c>
      <c r="AA75" t="b">
        <v>0</v>
      </c>
      <c r="AB75">
        <v>0</v>
      </c>
      <c r="AC75">
        <v>0</v>
      </c>
      <c r="AD75" t="b">
        <v>0</v>
      </c>
      <c r="AE75" t="s">
        <v>39</v>
      </c>
      <c r="AF75" t="b">
        <v>0</v>
      </c>
      <c r="AG75">
        <v>1</v>
      </c>
      <c r="AH75">
        <v>245</v>
      </c>
      <c r="AI75" s="6">
        <v>3471</v>
      </c>
      <c r="AJ75">
        <v>630</v>
      </c>
      <c r="AK75" t="s">
        <v>43</v>
      </c>
      <c r="AL75" t="s">
        <v>50</v>
      </c>
      <c r="AM75" s="9">
        <v>1.05</v>
      </c>
      <c r="AN75">
        <f>_xlfn.XLOOKUP(S75,[1]umbs_prices!$A:$A,[1]umbs_prices!$D:$D)</f>
        <v>103.19</v>
      </c>
      <c r="AO75" s="11">
        <f t="shared" si="4"/>
        <v>3.1900000000000039E-2</v>
      </c>
      <c r="AP75" s="13">
        <f>(AM75-1)*L75</f>
        <v>17750.000000000015</v>
      </c>
      <c r="AQ75" s="8">
        <f>AO75*L75</f>
        <v>11324.500000000015</v>
      </c>
      <c r="AR75" s="1">
        <f t="shared" si="5"/>
        <v>6425.5</v>
      </c>
      <c r="AS75" s="8">
        <f>AQ75+AR75</f>
        <v>17750.000000000015</v>
      </c>
      <c r="AT75" s="8">
        <f>AS75-X75</f>
        <v>17750.000000000015</v>
      </c>
      <c r="AU75" s="11">
        <f>AT75/L75</f>
        <v>5.0000000000000044E-2</v>
      </c>
      <c r="AV75">
        <f>(_xlfn.XLOOKUP(A75,[2]loan_data!$A:$A,[2]loan_data!$Z:$Z)-100)%</f>
        <v>3.1899999999999977E-2</v>
      </c>
      <c r="AW75" t="str">
        <f>_xlfn.XLOOKUP(A75,[2]loan_data!$A:$A,[2]loan_data!$AA:$AA)</f>
        <v>umbs_price</v>
      </c>
      <c r="AX75" s="8">
        <f>AV75*L75</f>
        <v>11324.499999999993</v>
      </c>
    </row>
    <row r="76" spans="1:50" x14ac:dyDescent="0.2">
      <c r="A76">
        <v>5022535</v>
      </c>
      <c r="B76" t="s">
        <v>133</v>
      </c>
      <c r="C76" t="s">
        <v>134</v>
      </c>
      <c r="D76" t="b">
        <v>1</v>
      </c>
      <c r="E76" t="s">
        <v>35</v>
      </c>
      <c r="F76" t="s">
        <v>36</v>
      </c>
      <c r="G76" t="s">
        <v>37</v>
      </c>
      <c r="H76" t="s">
        <v>60</v>
      </c>
      <c r="I76">
        <v>1</v>
      </c>
      <c r="J76" t="b">
        <v>0</v>
      </c>
      <c r="K76" t="b">
        <v>0</v>
      </c>
      <c r="L76" s="1">
        <v>235000</v>
      </c>
      <c r="M76" s="2">
        <v>44443</v>
      </c>
      <c r="N76" s="2">
        <v>44470</v>
      </c>
      <c r="O76" s="2">
        <v>55397</v>
      </c>
      <c r="P76">
        <v>360</v>
      </c>
      <c r="Q76" s="3">
        <v>972.67</v>
      </c>
      <c r="R76">
        <v>2.875</v>
      </c>
      <c r="S76" t="s">
        <v>922</v>
      </c>
      <c r="T76" s="4">
        <v>293750</v>
      </c>
      <c r="U76" s="7">
        <f>V76+W76</f>
        <v>6763.5000000000018</v>
      </c>
      <c r="V76" s="7">
        <f t="shared" si="3"/>
        <v>4253.5000000000018</v>
      </c>
      <c r="W76" s="7">
        <v>2510</v>
      </c>
      <c r="AA76" t="b">
        <v>0</v>
      </c>
      <c r="AB76">
        <v>0</v>
      </c>
      <c r="AC76">
        <v>0</v>
      </c>
      <c r="AD76" t="b">
        <v>0</v>
      </c>
      <c r="AE76" t="s">
        <v>39</v>
      </c>
      <c r="AF76" t="b">
        <v>0</v>
      </c>
      <c r="AG76">
        <v>1</v>
      </c>
      <c r="AH76">
        <v>104</v>
      </c>
      <c r="AI76" s="6">
        <v>3120</v>
      </c>
      <c r="AJ76">
        <v>630</v>
      </c>
      <c r="AK76" t="s">
        <v>40</v>
      </c>
      <c r="AL76" t="s">
        <v>50</v>
      </c>
      <c r="AM76" s="9">
        <v>1.05</v>
      </c>
      <c r="AN76">
        <f>_xlfn.XLOOKUP(S76,[1]umbs_prices!$A:$A,[1]umbs_prices!$D:$D)</f>
        <v>103.19</v>
      </c>
      <c r="AO76" s="11">
        <f t="shared" si="4"/>
        <v>3.1900000000000039E-2</v>
      </c>
      <c r="AP76" s="13">
        <f>(AM76-1)*L76</f>
        <v>11750.000000000011</v>
      </c>
      <c r="AQ76" s="8">
        <f>AO76*L76</f>
        <v>7496.5000000000091</v>
      </c>
      <c r="AR76" s="1">
        <f t="shared" si="5"/>
        <v>4253.5000000000018</v>
      </c>
      <c r="AS76" s="8">
        <f>AQ76+AR76</f>
        <v>11750.000000000011</v>
      </c>
      <c r="AT76" s="8">
        <f>AS76-X76</f>
        <v>11750.000000000011</v>
      </c>
      <c r="AU76" s="11">
        <f>AT76/L76</f>
        <v>5.0000000000000044E-2</v>
      </c>
      <c r="AV76">
        <f>(_xlfn.XLOOKUP(A76,[2]loan_data!$A:$A,[2]loan_data!$Z:$Z)-100)%</f>
        <v>3.1899999999999977E-2</v>
      </c>
      <c r="AW76" t="str">
        <f>_xlfn.XLOOKUP(A76,[2]loan_data!$A:$A,[2]loan_data!$AA:$AA)</f>
        <v>umbs_price</v>
      </c>
      <c r="AX76" s="8">
        <f>AV76*L76</f>
        <v>7496.4999999999945</v>
      </c>
    </row>
    <row r="77" spans="1:50" x14ac:dyDescent="0.2">
      <c r="A77">
        <v>5022556</v>
      </c>
      <c r="B77" t="s">
        <v>48</v>
      </c>
      <c r="C77" t="s">
        <v>49</v>
      </c>
      <c r="D77" t="b">
        <v>1</v>
      </c>
      <c r="E77" t="s">
        <v>35</v>
      </c>
      <c r="F77" t="s">
        <v>36</v>
      </c>
      <c r="G77" t="s">
        <v>37</v>
      </c>
      <c r="H77" t="s">
        <v>53</v>
      </c>
      <c r="I77">
        <v>1</v>
      </c>
      <c r="J77" t="b">
        <v>0</v>
      </c>
      <c r="K77" t="b">
        <v>0</v>
      </c>
      <c r="L77" s="1">
        <v>265000</v>
      </c>
      <c r="M77" s="2">
        <v>44447</v>
      </c>
      <c r="N77" s="2">
        <v>44470</v>
      </c>
      <c r="O77" s="2">
        <v>55397</v>
      </c>
      <c r="P77">
        <v>360</v>
      </c>
      <c r="Q77" s="3">
        <v>1079.3699999999999</v>
      </c>
      <c r="R77">
        <v>2.75</v>
      </c>
      <c r="S77" t="s">
        <v>922</v>
      </c>
      <c r="T77" s="4">
        <v>456032</v>
      </c>
      <c r="U77" s="7">
        <f>V77+W77</f>
        <v>7022.5</v>
      </c>
      <c r="V77" s="7">
        <f t="shared" si="3"/>
        <v>4796.5</v>
      </c>
      <c r="W77" s="7">
        <v>2226</v>
      </c>
      <c r="AA77" t="b">
        <v>0</v>
      </c>
      <c r="AB77">
        <v>0</v>
      </c>
      <c r="AC77">
        <v>0</v>
      </c>
      <c r="AD77" t="b">
        <v>0</v>
      </c>
      <c r="AE77" t="s">
        <v>39</v>
      </c>
      <c r="AF77" t="b">
        <v>0</v>
      </c>
      <c r="AG77">
        <v>2</v>
      </c>
      <c r="AH77">
        <v>81</v>
      </c>
      <c r="AI77" s="6">
        <v>2768</v>
      </c>
      <c r="AJ77">
        <v>630</v>
      </c>
      <c r="AK77" t="s">
        <v>58</v>
      </c>
      <c r="AL77" t="s">
        <v>50</v>
      </c>
      <c r="AM77" s="9">
        <v>1.05</v>
      </c>
      <c r="AN77">
        <f>_xlfn.XLOOKUP(S77,[1]umbs_prices!$A:$A,[1]umbs_prices!$D:$D)</f>
        <v>103.19</v>
      </c>
      <c r="AO77" s="11">
        <f t="shared" si="4"/>
        <v>3.1900000000000039E-2</v>
      </c>
      <c r="AP77" s="13">
        <f>(AM77-1)*L77</f>
        <v>13250.000000000011</v>
      </c>
      <c r="AQ77" s="8">
        <f>AO77*L77</f>
        <v>8453.5000000000109</v>
      </c>
      <c r="AR77" s="1">
        <f t="shared" si="5"/>
        <v>4796.5</v>
      </c>
      <c r="AS77" s="8">
        <f>AQ77+AR77</f>
        <v>13250.000000000011</v>
      </c>
      <c r="AT77" s="8">
        <f>AS77-X77</f>
        <v>13250.000000000011</v>
      </c>
      <c r="AU77" s="11">
        <f>AT77/L77</f>
        <v>5.0000000000000044E-2</v>
      </c>
      <c r="AV77">
        <f>(_xlfn.XLOOKUP(A77,[2]loan_data!$A:$A,[2]loan_data!$Z:$Z)-100)%</f>
        <v>3.1899999999999977E-2</v>
      </c>
      <c r="AW77" t="str">
        <f>_xlfn.XLOOKUP(A77,[2]loan_data!$A:$A,[2]loan_data!$AA:$AA)</f>
        <v>umbs_price</v>
      </c>
      <c r="AX77" s="8">
        <f>AV77*L77</f>
        <v>8453.4999999999945</v>
      </c>
    </row>
    <row r="78" spans="1:50" x14ac:dyDescent="0.2">
      <c r="A78">
        <v>5021713</v>
      </c>
      <c r="B78" t="s">
        <v>84</v>
      </c>
      <c r="C78" t="s">
        <v>85</v>
      </c>
      <c r="D78" t="b">
        <v>1</v>
      </c>
      <c r="E78" t="s">
        <v>35</v>
      </c>
      <c r="F78" t="s">
        <v>36</v>
      </c>
      <c r="G78" t="s">
        <v>37</v>
      </c>
      <c r="H78" t="s">
        <v>53</v>
      </c>
      <c r="I78">
        <v>1</v>
      </c>
      <c r="J78" t="b">
        <v>0</v>
      </c>
      <c r="K78" t="b">
        <v>0</v>
      </c>
      <c r="L78" s="1">
        <v>215000</v>
      </c>
      <c r="M78" s="2">
        <v>44433</v>
      </c>
      <c r="N78" s="2">
        <v>44470</v>
      </c>
      <c r="O78" s="2">
        <v>55397</v>
      </c>
      <c r="P78">
        <v>360</v>
      </c>
      <c r="Q78" s="3">
        <v>903.04</v>
      </c>
      <c r="R78">
        <v>2.99</v>
      </c>
      <c r="S78" t="s">
        <v>922</v>
      </c>
      <c r="T78" s="4">
        <v>420004</v>
      </c>
      <c r="U78" s="7">
        <f>V78+W78</f>
        <v>5119.5000000000009</v>
      </c>
      <c r="V78" s="7">
        <f t="shared" si="3"/>
        <v>3891.5000000000009</v>
      </c>
      <c r="W78" s="7">
        <v>1228</v>
      </c>
      <c r="AA78" t="b">
        <v>0</v>
      </c>
      <c r="AB78">
        <v>0</v>
      </c>
      <c r="AC78">
        <v>0</v>
      </c>
      <c r="AD78" t="b">
        <v>0</v>
      </c>
      <c r="AE78" t="s">
        <v>39</v>
      </c>
      <c r="AF78" t="b">
        <v>0</v>
      </c>
      <c r="AG78">
        <v>1</v>
      </c>
      <c r="AH78">
        <v>83</v>
      </c>
      <c r="AI78" s="6">
        <v>2836</v>
      </c>
      <c r="AJ78">
        <v>631</v>
      </c>
      <c r="AK78" t="s">
        <v>43</v>
      </c>
      <c r="AL78" t="s">
        <v>41</v>
      </c>
      <c r="AM78" s="9">
        <v>1.05</v>
      </c>
      <c r="AN78">
        <f>_xlfn.XLOOKUP(S78,[1]umbs_prices!$A:$A,[1]umbs_prices!$D:$D)</f>
        <v>103.19</v>
      </c>
      <c r="AO78" s="11">
        <f t="shared" si="4"/>
        <v>3.1900000000000039E-2</v>
      </c>
      <c r="AP78" s="13">
        <f>(AM78-1)*L78</f>
        <v>10750.000000000009</v>
      </c>
      <c r="AQ78" s="8">
        <f>AO78*L78</f>
        <v>6858.5000000000082</v>
      </c>
      <c r="AR78" s="1">
        <f t="shared" si="5"/>
        <v>3891.5000000000009</v>
      </c>
      <c r="AS78" s="8">
        <f>AQ78+AR78</f>
        <v>10750.000000000009</v>
      </c>
      <c r="AT78" s="8">
        <f>AS78-X78</f>
        <v>10750.000000000009</v>
      </c>
      <c r="AU78" s="11">
        <f>AT78/L78</f>
        <v>5.0000000000000044E-2</v>
      </c>
      <c r="AV78">
        <f>(_xlfn.XLOOKUP(A78,[2]loan_data!$A:$A,[2]loan_data!$Z:$Z)-100)%</f>
        <v>3.1899999999999977E-2</v>
      </c>
      <c r="AW78" t="str">
        <f>_xlfn.XLOOKUP(A78,[2]loan_data!$A:$A,[2]loan_data!$AA:$AA)</f>
        <v>umbs_price</v>
      </c>
      <c r="AX78" s="8">
        <f>AV78*L78</f>
        <v>6858.4999999999955</v>
      </c>
    </row>
    <row r="79" spans="1:50" x14ac:dyDescent="0.2">
      <c r="A79">
        <v>5021815</v>
      </c>
      <c r="B79" t="s">
        <v>33</v>
      </c>
      <c r="C79" t="s">
        <v>98</v>
      </c>
      <c r="D79" t="b">
        <v>1</v>
      </c>
      <c r="E79" t="s">
        <v>35</v>
      </c>
      <c r="F79" t="s">
        <v>36</v>
      </c>
      <c r="G79" t="s">
        <v>37</v>
      </c>
      <c r="H79" t="s">
        <v>38</v>
      </c>
      <c r="I79">
        <v>1</v>
      </c>
      <c r="J79" t="b">
        <v>0</v>
      </c>
      <c r="K79" t="b">
        <v>0</v>
      </c>
      <c r="L79" s="1">
        <v>215000</v>
      </c>
      <c r="M79" s="2">
        <v>44435</v>
      </c>
      <c r="N79" s="2">
        <v>44470</v>
      </c>
      <c r="O79" s="2">
        <v>48092</v>
      </c>
      <c r="P79">
        <v>120</v>
      </c>
      <c r="Q79" s="3">
        <v>1974.06</v>
      </c>
      <c r="R79">
        <v>1.99</v>
      </c>
      <c r="S79" t="s">
        <v>925</v>
      </c>
      <c r="T79" s="4">
        <v>712865</v>
      </c>
      <c r="U79" s="7">
        <f>V79+W79</f>
        <v>17474.730000000003</v>
      </c>
      <c r="V79" s="7">
        <f t="shared" si="3"/>
        <v>16232.500000000002</v>
      </c>
      <c r="W79" s="7">
        <v>1242.23</v>
      </c>
      <c r="AA79" t="b">
        <v>0</v>
      </c>
      <c r="AB79">
        <v>0</v>
      </c>
      <c r="AC79">
        <v>0</v>
      </c>
      <c r="AD79" t="b">
        <v>0</v>
      </c>
      <c r="AE79" t="s">
        <v>39</v>
      </c>
      <c r="AF79" t="b">
        <v>0</v>
      </c>
      <c r="AG79">
        <v>1</v>
      </c>
      <c r="AH79">
        <v>110</v>
      </c>
      <c r="AI79" s="6">
        <v>1834</v>
      </c>
      <c r="AJ79">
        <v>631</v>
      </c>
      <c r="AK79" t="s">
        <v>58</v>
      </c>
      <c r="AL79" t="s">
        <v>50</v>
      </c>
      <c r="AM79" s="9">
        <v>1.05</v>
      </c>
      <c r="AN79">
        <f>_xlfn.XLOOKUP(S79,[1]umbs_prices!$A:$A,[1]umbs_prices!$D:$D)</f>
        <v>97.45</v>
      </c>
      <c r="AO79" s="11">
        <f t="shared" si="4"/>
        <v>-2.5499999999999967E-2</v>
      </c>
      <c r="AP79" s="13">
        <f>(AM79-1)*L79</f>
        <v>10750.000000000009</v>
      </c>
      <c r="AQ79" s="8">
        <f>AO79*L79</f>
        <v>-5482.4999999999927</v>
      </c>
      <c r="AR79" s="1">
        <f t="shared" si="5"/>
        <v>16232.500000000002</v>
      </c>
      <c r="AS79" s="8">
        <f>AQ79+AR79</f>
        <v>10750.000000000009</v>
      </c>
      <c r="AT79" s="8">
        <f>AS79-X79</f>
        <v>10750.000000000009</v>
      </c>
      <c r="AU79" s="11">
        <f>AT79/L79</f>
        <v>5.0000000000000044E-2</v>
      </c>
      <c r="AV79">
        <f>(_xlfn.XLOOKUP(A79,[2]loan_data!$A:$A,[2]loan_data!$Z:$Z)-100)%</f>
        <v>-2.5499999999999971E-2</v>
      </c>
      <c r="AW79" t="str">
        <f>_xlfn.XLOOKUP(A79,[2]loan_data!$A:$A,[2]loan_data!$AA:$AA)</f>
        <v>umbs_price</v>
      </c>
      <c r="AX79" s="8">
        <f>AV79*L79</f>
        <v>-5482.4999999999936</v>
      </c>
    </row>
    <row r="80" spans="1:50" x14ac:dyDescent="0.2">
      <c r="A80">
        <v>5021951</v>
      </c>
      <c r="B80" t="s">
        <v>120</v>
      </c>
      <c r="C80" t="s">
        <v>135</v>
      </c>
      <c r="D80" t="b">
        <v>1</v>
      </c>
      <c r="E80" t="s">
        <v>35</v>
      </c>
      <c r="F80" t="s">
        <v>36</v>
      </c>
      <c r="G80" t="s">
        <v>37</v>
      </c>
      <c r="H80" t="s">
        <v>38</v>
      </c>
      <c r="I80">
        <v>1</v>
      </c>
      <c r="J80" t="b">
        <v>0</v>
      </c>
      <c r="K80" t="b">
        <v>0</v>
      </c>
      <c r="L80" s="1">
        <v>145000</v>
      </c>
      <c r="M80" s="2">
        <v>44443</v>
      </c>
      <c r="N80" s="2">
        <v>44470</v>
      </c>
      <c r="O80" s="2">
        <v>49919</v>
      </c>
      <c r="P80">
        <v>180</v>
      </c>
      <c r="Q80" s="3">
        <v>981.76</v>
      </c>
      <c r="R80">
        <v>2.75</v>
      </c>
      <c r="S80" t="s">
        <v>922</v>
      </c>
      <c r="T80" s="4">
        <v>630435</v>
      </c>
      <c r="U80" s="7">
        <f>V80+W80</f>
        <v>4342.0000000000009</v>
      </c>
      <c r="V80" s="7">
        <f t="shared" si="3"/>
        <v>2624.5000000000009</v>
      </c>
      <c r="W80" s="7">
        <v>1717.5</v>
      </c>
      <c r="AA80" t="b">
        <v>0</v>
      </c>
      <c r="AB80">
        <v>0</v>
      </c>
      <c r="AC80">
        <v>0</v>
      </c>
      <c r="AD80" t="b">
        <v>0</v>
      </c>
      <c r="AE80" t="s">
        <v>39</v>
      </c>
      <c r="AF80" t="b">
        <v>0</v>
      </c>
      <c r="AG80">
        <v>1</v>
      </c>
      <c r="AH80">
        <v>197</v>
      </c>
      <c r="AI80" s="6">
        <v>3284</v>
      </c>
      <c r="AJ80">
        <v>631</v>
      </c>
      <c r="AK80" t="s">
        <v>58</v>
      </c>
      <c r="AL80" t="s">
        <v>50</v>
      </c>
      <c r="AM80" s="9">
        <v>1.05</v>
      </c>
      <c r="AN80">
        <f>_xlfn.XLOOKUP(S80,[1]umbs_prices!$A:$A,[1]umbs_prices!$D:$D)</f>
        <v>103.19</v>
      </c>
      <c r="AO80" s="11">
        <f t="shared" si="4"/>
        <v>3.1900000000000039E-2</v>
      </c>
      <c r="AP80" s="13">
        <f>(AM80-1)*L80</f>
        <v>7250.0000000000064</v>
      </c>
      <c r="AQ80" s="8">
        <f>AO80*L80</f>
        <v>4625.5000000000055</v>
      </c>
      <c r="AR80" s="1">
        <f t="shared" si="5"/>
        <v>2624.5000000000009</v>
      </c>
      <c r="AS80" s="8">
        <f>AQ80+AR80</f>
        <v>7250.0000000000064</v>
      </c>
      <c r="AT80" s="8">
        <f>AS80-X80</f>
        <v>7250.0000000000064</v>
      </c>
      <c r="AU80" s="11">
        <f>AT80/L80</f>
        <v>5.0000000000000044E-2</v>
      </c>
      <c r="AV80">
        <f>(_xlfn.XLOOKUP(A80,[2]loan_data!$A:$A,[2]loan_data!$Z:$Z)-100)%</f>
        <v>3.1899999999999977E-2</v>
      </c>
      <c r="AW80" t="str">
        <f>_xlfn.XLOOKUP(A80,[2]loan_data!$A:$A,[2]loan_data!$AA:$AA)</f>
        <v>umbs_price</v>
      </c>
      <c r="AX80" s="8">
        <f>AV80*L80</f>
        <v>4625.4999999999964</v>
      </c>
    </row>
    <row r="81" spans="1:52" x14ac:dyDescent="0.2">
      <c r="A81">
        <v>5022001</v>
      </c>
      <c r="B81" t="s">
        <v>136</v>
      </c>
      <c r="C81" t="s">
        <v>137</v>
      </c>
      <c r="D81" t="b">
        <v>1</v>
      </c>
      <c r="E81" t="s">
        <v>35</v>
      </c>
      <c r="F81" t="s">
        <v>36</v>
      </c>
      <c r="G81" t="s">
        <v>37</v>
      </c>
      <c r="H81" t="s">
        <v>38</v>
      </c>
      <c r="I81">
        <v>1</v>
      </c>
      <c r="J81" t="b">
        <v>0</v>
      </c>
      <c r="K81" t="b">
        <v>0</v>
      </c>
      <c r="L81" s="1">
        <v>205000</v>
      </c>
      <c r="M81" s="2">
        <v>44443</v>
      </c>
      <c r="N81" s="2">
        <v>44470</v>
      </c>
      <c r="O81" s="2">
        <v>49919</v>
      </c>
      <c r="P81">
        <v>180</v>
      </c>
      <c r="Q81" s="3">
        <v>1388</v>
      </c>
      <c r="R81">
        <v>2.75</v>
      </c>
      <c r="S81" t="s">
        <v>922</v>
      </c>
      <c r="T81" s="4">
        <v>343557</v>
      </c>
      <c r="U81" s="7">
        <f>V81+W81</f>
        <v>4951.0000000000009</v>
      </c>
      <c r="V81" s="7">
        <f t="shared" si="3"/>
        <v>3710.5000000000009</v>
      </c>
      <c r="W81" s="7">
        <v>1240.5</v>
      </c>
      <c r="AA81" t="b">
        <v>0</v>
      </c>
      <c r="AB81">
        <v>0</v>
      </c>
      <c r="AC81">
        <v>0</v>
      </c>
      <c r="AD81" t="b">
        <v>0</v>
      </c>
      <c r="AE81" t="s">
        <v>39</v>
      </c>
      <c r="AF81" t="b">
        <v>0</v>
      </c>
      <c r="AG81">
        <v>1</v>
      </c>
      <c r="AH81">
        <v>162</v>
      </c>
      <c r="AI81" s="6">
        <v>4050</v>
      </c>
      <c r="AJ81">
        <v>631</v>
      </c>
      <c r="AK81" t="s">
        <v>58</v>
      </c>
      <c r="AL81" t="s">
        <v>50</v>
      </c>
      <c r="AM81" s="9">
        <v>1.05</v>
      </c>
      <c r="AN81">
        <f>_xlfn.XLOOKUP(S81,[1]umbs_prices!$A:$A,[1]umbs_prices!$D:$D)</f>
        <v>103.19</v>
      </c>
      <c r="AO81" s="11">
        <f t="shared" si="4"/>
        <v>3.1900000000000039E-2</v>
      </c>
      <c r="AP81" s="13">
        <f>(AM81-1)*L81</f>
        <v>10250.000000000009</v>
      </c>
      <c r="AQ81" s="8">
        <f>AO81*L81</f>
        <v>6539.5000000000082</v>
      </c>
      <c r="AR81" s="1">
        <f t="shared" si="5"/>
        <v>3710.5000000000009</v>
      </c>
      <c r="AS81" s="8">
        <f>AQ81+AR81</f>
        <v>10250.000000000009</v>
      </c>
      <c r="AT81" s="8">
        <f>AS81-X81</f>
        <v>10250.000000000009</v>
      </c>
      <c r="AU81" s="11">
        <f>AT81/L81</f>
        <v>5.0000000000000044E-2</v>
      </c>
      <c r="AV81">
        <f>(_xlfn.XLOOKUP(A81,[2]loan_data!$A:$A,[2]loan_data!$Z:$Z)-100)%</f>
        <v>3.1899999999999977E-2</v>
      </c>
      <c r="AW81" t="str">
        <f>_xlfn.XLOOKUP(A81,[2]loan_data!$A:$A,[2]loan_data!$AA:$AA)</f>
        <v>umbs_price</v>
      </c>
      <c r="AX81" s="8">
        <f>AV81*L81</f>
        <v>6539.4999999999955</v>
      </c>
    </row>
    <row r="82" spans="1:52" x14ac:dyDescent="0.2">
      <c r="A82">
        <v>5022165</v>
      </c>
      <c r="B82" t="s">
        <v>84</v>
      </c>
      <c r="C82" t="s">
        <v>85</v>
      </c>
      <c r="D82" t="b">
        <v>1</v>
      </c>
      <c r="E82" t="s">
        <v>35</v>
      </c>
      <c r="F82" t="s">
        <v>36</v>
      </c>
      <c r="G82" t="s">
        <v>37</v>
      </c>
      <c r="H82" t="s">
        <v>38</v>
      </c>
      <c r="I82">
        <v>1</v>
      </c>
      <c r="J82" t="b">
        <v>0</v>
      </c>
      <c r="K82" t="b">
        <v>0</v>
      </c>
      <c r="L82" s="1">
        <v>235000</v>
      </c>
      <c r="M82" s="2">
        <v>44446</v>
      </c>
      <c r="N82" s="2">
        <v>44470</v>
      </c>
      <c r="O82" s="2">
        <v>49919</v>
      </c>
      <c r="P82">
        <v>180</v>
      </c>
      <c r="Q82" s="3">
        <v>1508.67</v>
      </c>
      <c r="R82">
        <v>1.99</v>
      </c>
      <c r="S82" t="s">
        <v>925</v>
      </c>
      <c r="T82" s="4">
        <v>367245</v>
      </c>
      <c r="U82" s="7">
        <f>V82+W82</f>
        <v>19595.500000000004</v>
      </c>
      <c r="V82" s="7">
        <f t="shared" si="3"/>
        <v>17742.500000000004</v>
      </c>
      <c r="W82" s="7">
        <v>1853</v>
      </c>
      <c r="AA82" t="b">
        <v>0</v>
      </c>
      <c r="AB82">
        <v>0</v>
      </c>
      <c r="AC82">
        <v>0</v>
      </c>
      <c r="AD82" t="b">
        <v>0</v>
      </c>
      <c r="AE82" t="s">
        <v>39</v>
      </c>
      <c r="AF82" t="b">
        <v>0</v>
      </c>
      <c r="AG82">
        <v>1</v>
      </c>
      <c r="AH82">
        <v>104</v>
      </c>
      <c r="AI82" s="6">
        <v>3120</v>
      </c>
      <c r="AJ82">
        <v>631</v>
      </c>
      <c r="AK82" t="s">
        <v>43</v>
      </c>
      <c r="AL82" t="s">
        <v>50</v>
      </c>
      <c r="AM82" s="9">
        <v>1.05</v>
      </c>
      <c r="AN82">
        <f>_xlfn.XLOOKUP(S82,[1]umbs_prices!$A:$A,[1]umbs_prices!$D:$D)</f>
        <v>97.45</v>
      </c>
      <c r="AO82" s="11">
        <f t="shared" si="4"/>
        <v>-2.5499999999999967E-2</v>
      </c>
      <c r="AP82" s="13">
        <f>(AM82-1)*L82</f>
        <v>11750.000000000011</v>
      </c>
      <c r="AQ82" s="8">
        <f>AO82*L82</f>
        <v>-5992.4999999999927</v>
      </c>
      <c r="AR82" s="1">
        <f t="shared" si="5"/>
        <v>17742.500000000004</v>
      </c>
      <c r="AS82" s="8">
        <f>AQ82+AR82</f>
        <v>11750.000000000011</v>
      </c>
      <c r="AT82" s="8">
        <f>AS82-X82</f>
        <v>11750.000000000011</v>
      </c>
      <c r="AU82" s="11">
        <f>AT82/L82</f>
        <v>5.0000000000000044E-2</v>
      </c>
      <c r="AV82">
        <f>(_xlfn.XLOOKUP(A82,[2]loan_data!$A:$A,[2]loan_data!$Z:$Z)-100)%</f>
        <v>-2.5499999999999971E-2</v>
      </c>
      <c r="AW82" t="str">
        <f>_xlfn.XLOOKUP(A82,[2]loan_data!$A:$A,[2]loan_data!$AA:$AA)</f>
        <v>umbs_price</v>
      </c>
      <c r="AX82" s="8">
        <f>AV82*L82</f>
        <v>-5992.4999999999927</v>
      </c>
    </row>
    <row r="83" spans="1:52" x14ac:dyDescent="0.2">
      <c r="A83">
        <v>5022190</v>
      </c>
      <c r="B83" t="s">
        <v>33</v>
      </c>
      <c r="C83" t="s">
        <v>96</v>
      </c>
      <c r="D83" t="b">
        <v>1</v>
      </c>
      <c r="E83" t="s">
        <v>35</v>
      </c>
      <c r="F83" t="s">
        <v>36</v>
      </c>
      <c r="G83" t="s">
        <v>37</v>
      </c>
      <c r="H83" t="s">
        <v>38</v>
      </c>
      <c r="I83">
        <v>1</v>
      </c>
      <c r="J83" t="b">
        <v>0</v>
      </c>
      <c r="K83" t="b">
        <v>0</v>
      </c>
      <c r="L83" s="1">
        <v>235000</v>
      </c>
      <c r="M83" s="2">
        <v>44447</v>
      </c>
      <c r="N83" s="2">
        <v>44470</v>
      </c>
      <c r="O83" s="2">
        <v>55397</v>
      </c>
      <c r="P83">
        <v>360</v>
      </c>
      <c r="Q83" s="3">
        <v>957.18</v>
      </c>
      <c r="R83">
        <v>2.75</v>
      </c>
      <c r="S83" t="s">
        <v>922</v>
      </c>
      <c r="T83" s="4">
        <v>782030</v>
      </c>
      <c r="U83" s="7">
        <f>V83+W83</f>
        <v>6018.0000000000018</v>
      </c>
      <c r="V83" s="7">
        <f t="shared" si="3"/>
        <v>4253.5000000000018</v>
      </c>
      <c r="W83" s="7">
        <v>1764.5000000000005</v>
      </c>
      <c r="AA83" t="b">
        <v>0</v>
      </c>
      <c r="AB83">
        <v>0</v>
      </c>
      <c r="AC83">
        <v>0</v>
      </c>
      <c r="AD83" t="b">
        <v>0</v>
      </c>
      <c r="AE83" t="s">
        <v>39</v>
      </c>
      <c r="AF83" t="b">
        <v>0</v>
      </c>
      <c r="AG83">
        <v>2</v>
      </c>
      <c r="AH83">
        <v>77</v>
      </c>
      <c r="AI83" s="6">
        <v>2375</v>
      </c>
      <c r="AJ83">
        <v>631</v>
      </c>
      <c r="AK83" t="s">
        <v>43</v>
      </c>
      <c r="AL83" t="s">
        <v>50</v>
      </c>
      <c r="AM83" s="9">
        <v>1.05</v>
      </c>
      <c r="AN83">
        <f>_xlfn.XLOOKUP(S83,[1]umbs_prices!$A:$A,[1]umbs_prices!$D:$D)</f>
        <v>103.19</v>
      </c>
      <c r="AO83" s="11">
        <f t="shared" si="4"/>
        <v>3.1900000000000039E-2</v>
      </c>
      <c r="AP83" s="13">
        <f>(AM83-1)*L83</f>
        <v>11750.000000000011</v>
      </c>
      <c r="AQ83" s="8">
        <f>AO83*L83</f>
        <v>7496.5000000000091</v>
      </c>
      <c r="AR83" s="1">
        <f t="shared" si="5"/>
        <v>4253.5000000000018</v>
      </c>
      <c r="AS83" s="8">
        <f>AQ83+AR83</f>
        <v>11750.000000000011</v>
      </c>
      <c r="AT83" s="8">
        <f>AS83-X83</f>
        <v>11750.000000000011</v>
      </c>
      <c r="AU83" s="11">
        <f>AT83/L83</f>
        <v>5.0000000000000044E-2</v>
      </c>
      <c r="AV83">
        <f>(_xlfn.XLOOKUP(A83,[2]loan_data!$A:$A,[2]loan_data!$Z:$Z)-100)%</f>
        <v>3.1899999999999977E-2</v>
      </c>
      <c r="AW83" t="str">
        <f>_xlfn.XLOOKUP(A83,[2]loan_data!$A:$A,[2]loan_data!$AA:$AA)</f>
        <v>umbs_price</v>
      </c>
      <c r="AX83" s="8">
        <f>AV83*L83</f>
        <v>7496.4999999999945</v>
      </c>
    </row>
    <row r="84" spans="1:52" x14ac:dyDescent="0.2">
      <c r="A84">
        <v>5022591</v>
      </c>
      <c r="B84" t="s">
        <v>73</v>
      </c>
      <c r="C84" t="s">
        <v>138</v>
      </c>
      <c r="D84" t="b">
        <v>1</v>
      </c>
      <c r="E84" t="s">
        <v>35</v>
      </c>
      <c r="F84" t="s">
        <v>36</v>
      </c>
      <c r="G84" t="s">
        <v>37</v>
      </c>
      <c r="H84" t="s">
        <v>53</v>
      </c>
      <c r="I84">
        <v>1</v>
      </c>
      <c r="J84" t="b">
        <v>0</v>
      </c>
      <c r="K84" t="b">
        <v>0</v>
      </c>
      <c r="L84" s="1">
        <v>415000</v>
      </c>
      <c r="M84" s="2">
        <v>44447</v>
      </c>
      <c r="N84" s="2">
        <v>44470</v>
      </c>
      <c r="O84" s="2">
        <v>49919</v>
      </c>
      <c r="P84">
        <v>180</v>
      </c>
      <c r="Q84" s="3">
        <v>2809.8500000000004</v>
      </c>
      <c r="R84">
        <v>2.75</v>
      </c>
      <c r="S84" t="s">
        <v>922</v>
      </c>
      <c r="T84" s="4">
        <v>518750</v>
      </c>
      <c r="U84" s="7">
        <f>V84+W84</f>
        <v>11626.850000000002</v>
      </c>
      <c r="V84" s="7">
        <f t="shared" si="3"/>
        <v>7511.5000000000018</v>
      </c>
      <c r="W84" s="7">
        <v>4115.3500000000004</v>
      </c>
      <c r="AA84" t="b">
        <v>0</v>
      </c>
      <c r="AB84">
        <v>0</v>
      </c>
      <c r="AC84">
        <v>0</v>
      </c>
      <c r="AD84" t="b">
        <v>0</v>
      </c>
      <c r="AE84" t="s">
        <v>39</v>
      </c>
      <c r="AF84" t="b">
        <v>0</v>
      </c>
      <c r="AG84">
        <v>1</v>
      </c>
      <c r="AH84">
        <v>194</v>
      </c>
      <c r="AI84" s="6">
        <v>6629</v>
      </c>
      <c r="AJ84">
        <v>631</v>
      </c>
      <c r="AK84" t="s">
        <v>40</v>
      </c>
      <c r="AL84" t="s">
        <v>50</v>
      </c>
      <c r="AM84" s="9">
        <v>1.05</v>
      </c>
      <c r="AN84">
        <f>_xlfn.XLOOKUP(S84,[1]umbs_prices!$A:$A,[1]umbs_prices!$D:$D)</f>
        <v>103.19</v>
      </c>
      <c r="AO84" s="11">
        <f t="shared" si="4"/>
        <v>3.1900000000000039E-2</v>
      </c>
      <c r="AP84" s="13">
        <f>(AM84-1)*L84</f>
        <v>20750.000000000018</v>
      </c>
      <c r="AQ84" s="8">
        <f>AO84*L84</f>
        <v>13238.500000000016</v>
      </c>
      <c r="AR84" s="1">
        <f t="shared" si="5"/>
        <v>7511.5000000000018</v>
      </c>
      <c r="AS84" s="8">
        <f>AQ84+AR84</f>
        <v>20750.000000000018</v>
      </c>
      <c r="AT84" s="8">
        <f>AS84-X84</f>
        <v>20750.000000000018</v>
      </c>
      <c r="AU84" s="11">
        <f>AT84/L84</f>
        <v>5.0000000000000044E-2</v>
      </c>
      <c r="AV84">
        <f>(_xlfn.XLOOKUP(A84,[2]loan_data!$A:$A,[2]loan_data!$Z:$Z)-100)%</f>
        <v>3.1899999999999977E-2</v>
      </c>
      <c r="AW84" t="str">
        <f>_xlfn.XLOOKUP(A84,[2]loan_data!$A:$A,[2]loan_data!$AA:$AA)</f>
        <v>umbs_price</v>
      </c>
      <c r="AX84" s="8">
        <f>AV84*L84</f>
        <v>13238.499999999991</v>
      </c>
    </row>
    <row r="85" spans="1:52" x14ac:dyDescent="0.2">
      <c r="A85">
        <v>5023171</v>
      </c>
      <c r="B85" t="s">
        <v>61</v>
      </c>
      <c r="C85" t="s">
        <v>139</v>
      </c>
      <c r="D85" t="b">
        <v>1</v>
      </c>
      <c r="E85" t="s">
        <v>35</v>
      </c>
      <c r="F85" t="s">
        <v>36</v>
      </c>
      <c r="G85" t="s">
        <v>37</v>
      </c>
      <c r="H85" t="s">
        <v>60</v>
      </c>
      <c r="I85">
        <v>1</v>
      </c>
      <c r="J85" t="b">
        <v>0</v>
      </c>
      <c r="K85" t="b">
        <v>0</v>
      </c>
      <c r="L85" s="1">
        <v>315000</v>
      </c>
      <c r="M85" s="2">
        <v>44449</v>
      </c>
      <c r="N85" s="2">
        <v>44470</v>
      </c>
      <c r="O85" s="2">
        <v>49919</v>
      </c>
      <c r="P85">
        <v>180</v>
      </c>
      <c r="Q85" s="3">
        <v>2041.62</v>
      </c>
      <c r="R85">
        <v>2.125</v>
      </c>
      <c r="S85" t="s">
        <v>925</v>
      </c>
      <c r="T85" s="4">
        <v>450000</v>
      </c>
      <c r="U85" s="7">
        <f>V85+W85</f>
        <v>27491.000000000004</v>
      </c>
      <c r="V85" s="7">
        <f t="shared" si="3"/>
        <v>23782.500000000004</v>
      </c>
      <c r="W85" s="7">
        <v>3708.5</v>
      </c>
      <c r="AA85" t="b">
        <v>0</v>
      </c>
      <c r="AB85">
        <v>0</v>
      </c>
      <c r="AC85">
        <v>0</v>
      </c>
      <c r="AD85" t="b">
        <v>0</v>
      </c>
      <c r="AE85" t="s">
        <v>39</v>
      </c>
      <c r="AF85" t="b">
        <v>0</v>
      </c>
      <c r="AG85">
        <v>1</v>
      </c>
      <c r="AH85">
        <v>109</v>
      </c>
      <c r="AI85" s="6">
        <v>2998</v>
      </c>
      <c r="AJ85">
        <v>631</v>
      </c>
      <c r="AK85" t="s">
        <v>58</v>
      </c>
      <c r="AL85" t="s">
        <v>50</v>
      </c>
      <c r="AM85" s="9">
        <v>1.05</v>
      </c>
      <c r="AN85">
        <f>_xlfn.XLOOKUP(S85,[1]umbs_prices!$A:$A,[1]umbs_prices!$D:$D)</f>
        <v>97.45</v>
      </c>
      <c r="AO85" s="11">
        <f t="shared" si="4"/>
        <v>-2.5499999999999967E-2</v>
      </c>
      <c r="AP85" s="13">
        <f>(AM85-1)*L85</f>
        <v>15750.000000000015</v>
      </c>
      <c r="AQ85" s="8">
        <f>AO85*L85</f>
        <v>-8032.49999999999</v>
      </c>
      <c r="AR85" s="1">
        <f t="shared" si="5"/>
        <v>23782.500000000004</v>
      </c>
      <c r="AS85" s="8">
        <f>AQ85+AR85</f>
        <v>15750.000000000015</v>
      </c>
      <c r="AT85" s="8">
        <f>AS85-X85</f>
        <v>15750.000000000015</v>
      </c>
      <c r="AU85" s="11">
        <f>AT85/L85</f>
        <v>5.0000000000000044E-2</v>
      </c>
      <c r="AV85">
        <f>(_xlfn.XLOOKUP(A85,[2]loan_data!$A:$A,[2]loan_data!$Z:$Z)-100)%</f>
        <v>-1.9874999999999973E-2</v>
      </c>
      <c r="AW85" t="str">
        <f>_xlfn.XLOOKUP(A85,[2]loan_data!$A:$A,[2]loan_data!$AA:$AA)</f>
        <v>golden_sachs</v>
      </c>
      <c r="AX85" s="8">
        <f>AV85*L85</f>
        <v>-6260.6249999999909</v>
      </c>
      <c r="AY85" s="8">
        <f>AX85+AR85</f>
        <v>17521.875000000015</v>
      </c>
      <c r="AZ85" s="10">
        <f>AY85/L85</f>
        <v>5.5625000000000049E-2</v>
      </c>
    </row>
    <row r="86" spans="1:52" x14ac:dyDescent="0.2">
      <c r="A86">
        <v>5022113</v>
      </c>
      <c r="B86" t="s">
        <v>73</v>
      </c>
      <c r="C86" t="s">
        <v>77</v>
      </c>
      <c r="D86" t="b">
        <v>1</v>
      </c>
      <c r="E86" t="s">
        <v>35</v>
      </c>
      <c r="F86" t="s">
        <v>36</v>
      </c>
      <c r="G86" t="s">
        <v>37</v>
      </c>
      <c r="H86" t="s">
        <v>38</v>
      </c>
      <c r="I86">
        <v>1</v>
      </c>
      <c r="J86" t="b">
        <v>0</v>
      </c>
      <c r="K86" t="b">
        <v>0</v>
      </c>
      <c r="L86" s="1">
        <v>65000</v>
      </c>
      <c r="M86" s="2">
        <v>44450</v>
      </c>
      <c r="N86" s="2">
        <v>44470</v>
      </c>
      <c r="O86" s="2">
        <v>55397</v>
      </c>
      <c r="P86">
        <v>360</v>
      </c>
      <c r="Q86" s="3">
        <v>278.25</v>
      </c>
      <c r="R86">
        <v>3.14</v>
      </c>
      <c r="S86" t="s">
        <v>922</v>
      </c>
      <c r="T86" s="4">
        <v>263372</v>
      </c>
      <c r="U86" s="7">
        <f>V86+W86</f>
        <v>2910.4999999999995</v>
      </c>
      <c r="V86" s="7">
        <f t="shared" si="3"/>
        <v>1176.5</v>
      </c>
      <c r="W86" s="7">
        <v>1733.9999999999995</v>
      </c>
      <c r="AA86" t="b">
        <v>0</v>
      </c>
      <c r="AB86">
        <v>0</v>
      </c>
      <c r="AC86">
        <v>0</v>
      </c>
      <c r="AD86" t="b">
        <v>0</v>
      </c>
      <c r="AE86" t="s">
        <v>39</v>
      </c>
      <c r="AF86" t="b">
        <v>0</v>
      </c>
      <c r="AG86">
        <v>1</v>
      </c>
      <c r="AH86">
        <v>14</v>
      </c>
      <c r="AI86" s="6">
        <v>572</v>
      </c>
      <c r="AJ86">
        <v>631</v>
      </c>
      <c r="AK86" t="s">
        <v>40</v>
      </c>
      <c r="AL86" t="s">
        <v>50</v>
      </c>
      <c r="AM86" s="9">
        <v>1.05</v>
      </c>
      <c r="AN86">
        <f>_xlfn.XLOOKUP(S86,[1]umbs_prices!$A:$A,[1]umbs_prices!$D:$D)</f>
        <v>103.19</v>
      </c>
      <c r="AO86" s="11">
        <f t="shared" si="4"/>
        <v>3.1900000000000039E-2</v>
      </c>
      <c r="AP86" s="13">
        <f>(AM86-1)*L86</f>
        <v>3250.0000000000027</v>
      </c>
      <c r="AQ86" s="8">
        <f>AO86*L86</f>
        <v>2073.5000000000027</v>
      </c>
      <c r="AR86" s="1">
        <f t="shared" si="5"/>
        <v>1176.5</v>
      </c>
      <c r="AS86" s="8">
        <f>AQ86+AR86</f>
        <v>3250.0000000000027</v>
      </c>
      <c r="AT86" s="8">
        <f>AS86-X86</f>
        <v>3250.0000000000027</v>
      </c>
      <c r="AU86" s="11">
        <f>AT86/L86</f>
        <v>5.0000000000000044E-2</v>
      </c>
      <c r="AV86">
        <f>(_xlfn.XLOOKUP(A86,[2]loan_data!$A:$A,[2]loan_data!$Z:$Z)-100)%</f>
        <v>3.1899999999999977E-2</v>
      </c>
      <c r="AW86" t="str">
        <f>_xlfn.XLOOKUP(A86,[2]loan_data!$A:$A,[2]loan_data!$AA:$AA)</f>
        <v>umbs_price</v>
      </c>
      <c r="AX86" s="8">
        <f>AV86*L86</f>
        <v>2073.4999999999986</v>
      </c>
    </row>
    <row r="87" spans="1:52" x14ac:dyDescent="0.2">
      <c r="A87">
        <v>5022318</v>
      </c>
      <c r="B87" t="s">
        <v>90</v>
      </c>
      <c r="C87" t="s">
        <v>140</v>
      </c>
      <c r="D87" t="b">
        <v>1</v>
      </c>
      <c r="E87" t="s">
        <v>35</v>
      </c>
      <c r="F87" t="s">
        <v>36</v>
      </c>
      <c r="G87" t="s">
        <v>37</v>
      </c>
      <c r="H87" t="s">
        <v>60</v>
      </c>
      <c r="I87">
        <v>1</v>
      </c>
      <c r="J87" t="b">
        <v>0</v>
      </c>
      <c r="K87" t="b">
        <v>0</v>
      </c>
      <c r="L87" s="1">
        <v>295000</v>
      </c>
      <c r="M87" s="2">
        <v>44450</v>
      </c>
      <c r="N87" s="2">
        <v>44470</v>
      </c>
      <c r="O87" s="2">
        <v>55397</v>
      </c>
      <c r="P87">
        <v>360</v>
      </c>
      <c r="Q87" s="3">
        <v>1239.06</v>
      </c>
      <c r="R87">
        <v>2.99</v>
      </c>
      <c r="S87" t="s">
        <v>922</v>
      </c>
      <c r="T87" s="4">
        <v>322758</v>
      </c>
      <c r="U87" s="7">
        <f>V87+W87</f>
        <v>7507.2000000000007</v>
      </c>
      <c r="V87" s="7">
        <f t="shared" si="3"/>
        <v>5339.5000000000018</v>
      </c>
      <c r="W87" s="7">
        <v>2167.6999999999994</v>
      </c>
      <c r="AA87" t="b">
        <v>0</v>
      </c>
      <c r="AB87">
        <v>0</v>
      </c>
      <c r="AC87">
        <v>0</v>
      </c>
      <c r="AD87" t="b">
        <v>0</v>
      </c>
      <c r="AE87" t="s">
        <v>39</v>
      </c>
      <c r="AF87" t="b">
        <v>0</v>
      </c>
      <c r="AG87">
        <v>1</v>
      </c>
      <c r="AH87">
        <v>52</v>
      </c>
      <c r="AI87" s="6">
        <v>1560</v>
      </c>
      <c r="AJ87">
        <v>631</v>
      </c>
      <c r="AK87" t="s">
        <v>58</v>
      </c>
      <c r="AL87" t="s">
        <v>50</v>
      </c>
      <c r="AM87" s="9">
        <v>1.05</v>
      </c>
      <c r="AN87">
        <f>_xlfn.XLOOKUP(S87,[1]umbs_prices!$A:$A,[1]umbs_prices!$D:$D)</f>
        <v>103.19</v>
      </c>
      <c r="AO87" s="11">
        <f t="shared" si="4"/>
        <v>3.1900000000000039E-2</v>
      </c>
      <c r="AP87" s="13">
        <f>(AM87-1)*L87</f>
        <v>14750.000000000013</v>
      </c>
      <c r="AQ87" s="8">
        <f>AO87*L87</f>
        <v>9410.5000000000109</v>
      </c>
      <c r="AR87" s="1">
        <f t="shared" si="5"/>
        <v>5339.5000000000018</v>
      </c>
      <c r="AS87" s="8">
        <f>AQ87+AR87</f>
        <v>14750.000000000013</v>
      </c>
      <c r="AT87" s="8">
        <f>AS87-X87</f>
        <v>14750.000000000013</v>
      </c>
      <c r="AU87" s="11">
        <f>AT87/L87</f>
        <v>5.0000000000000044E-2</v>
      </c>
      <c r="AV87">
        <f>(_xlfn.XLOOKUP(A87,[2]loan_data!$A:$A,[2]loan_data!$Z:$Z)-100)%</f>
        <v>3.1899999999999977E-2</v>
      </c>
      <c r="AW87" t="str">
        <f>_xlfn.XLOOKUP(A87,[2]loan_data!$A:$A,[2]loan_data!$AA:$AA)</f>
        <v>umbs_price</v>
      </c>
      <c r="AX87" s="8">
        <f>AV87*L87</f>
        <v>9410.4999999999927</v>
      </c>
    </row>
    <row r="88" spans="1:52" x14ac:dyDescent="0.2">
      <c r="A88">
        <v>5022596</v>
      </c>
      <c r="B88" t="s">
        <v>65</v>
      </c>
      <c r="C88" t="s">
        <v>141</v>
      </c>
      <c r="D88" t="b">
        <v>1</v>
      </c>
      <c r="E88" t="s">
        <v>35</v>
      </c>
      <c r="F88" t="s">
        <v>36</v>
      </c>
      <c r="G88" t="s">
        <v>37</v>
      </c>
      <c r="H88" t="s">
        <v>53</v>
      </c>
      <c r="I88">
        <v>1</v>
      </c>
      <c r="J88" t="b">
        <v>0</v>
      </c>
      <c r="K88" t="b">
        <v>0</v>
      </c>
      <c r="L88" s="1">
        <v>315000</v>
      </c>
      <c r="M88" s="2">
        <v>44432</v>
      </c>
      <c r="N88" s="2">
        <v>44470</v>
      </c>
      <c r="O88" s="2">
        <v>49919</v>
      </c>
      <c r="P88">
        <v>180</v>
      </c>
      <c r="Q88" s="3">
        <v>2151.3000000000002</v>
      </c>
      <c r="R88">
        <v>2.875</v>
      </c>
      <c r="S88" t="s">
        <v>922</v>
      </c>
      <c r="T88" s="4">
        <v>422876</v>
      </c>
      <c r="U88" s="7">
        <f>V88+W88</f>
        <v>7414.7500000000018</v>
      </c>
      <c r="V88" s="7">
        <f t="shared" si="3"/>
        <v>5701.5000000000018</v>
      </c>
      <c r="W88" s="7">
        <v>1713.25</v>
      </c>
      <c r="AA88" t="b">
        <v>0</v>
      </c>
      <c r="AB88">
        <v>0</v>
      </c>
      <c r="AC88">
        <v>0</v>
      </c>
      <c r="AD88" t="b">
        <v>0</v>
      </c>
      <c r="AE88" t="s">
        <v>39</v>
      </c>
      <c r="AF88" t="b">
        <v>0</v>
      </c>
      <c r="AG88">
        <v>1</v>
      </c>
      <c r="AH88">
        <v>215</v>
      </c>
      <c r="AI88" s="6">
        <v>3225</v>
      </c>
      <c r="AJ88">
        <v>632</v>
      </c>
      <c r="AK88" t="s">
        <v>40</v>
      </c>
      <c r="AL88" t="s">
        <v>50</v>
      </c>
      <c r="AM88" s="9">
        <v>1.05</v>
      </c>
      <c r="AN88">
        <f>_xlfn.XLOOKUP(S88,[1]umbs_prices!$A:$A,[1]umbs_prices!$D:$D)</f>
        <v>103.19</v>
      </c>
      <c r="AO88" s="11">
        <f t="shared" si="4"/>
        <v>3.1900000000000039E-2</v>
      </c>
      <c r="AP88" s="13">
        <f>(AM88-1)*L88</f>
        <v>15750.000000000015</v>
      </c>
      <c r="AQ88" s="8">
        <f>AO88*L88</f>
        <v>10048.500000000013</v>
      </c>
      <c r="AR88" s="1">
        <f t="shared" si="5"/>
        <v>5701.5000000000018</v>
      </c>
      <c r="AS88" s="8">
        <f>AQ88+AR88</f>
        <v>15750.000000000015</v>
      </c>
      <c r="AT88" s="8">
        <f>AS88-X88</f>
        <v>15750.000000000015</v>
      </c>
      <c r="AU88" s="11">
        <f>AT88/L88</f>
        <v>5.0000000000000044E-2</v>
      </c>
      <c r="AV88">
        <f>(_xlfn.XLOOKUP(A88,[2]loan_data!$A:$A,[2]loan_data!$Z:$Z)-100)%</f>
        <v>3.1899999999999977E-2</v>
      </c>
      <c r="AW88" t="str">
        <f>_xlfn.XLOOKUP(A88,[2]loan_data!$A:$A,[2]loan_data!$AA:$AA)</f>
        <v>umbs_price</v>
      </c>
      <c r="AX88" s="8">
        <f>AV88*L88</f>
        <v>10048.499999999993</v>
      </c>
    </row>
    <row r="89" spans="1:52" x14ac:dyDescent="0.2">
      <c r="A89">
        <v>5022597</v>
      </c>
      <c r="B89" t="s">
        <v>51</v>
      </c>
      <c r="C89" t="s">
        <v>142</v>
      </c>
      <c r="D89" t="b">
        <v>1</v>
      </c>
      <c r="E89" t="s">
        <v>35</v>
      </c>
      <c r="F89" t="s">
        <v>36</v>
      </c>
      <c r="G89" t="s">
        <v>37</v>
      </c>
      <c r="H89" t="s">
        <v>38</v>
      </c>
      <c r="I89">
        <v>1</v>
      </c>
      <c r="J89" t="b">
        <v>0</v>
      </c>
      <c r="K89" t="b">
        <v>0</v>
      </c>
      <c r="L89" s="1">
        <v>285000</v>
      </c>
      <c r="M89" s="2">
        <v>44439</v>
      </c>
      <c r="N89" s="2">
        <v>44470</v>
      </c>
      <c r="O89" s="2">
        <v>55397</v>
      </c>
      <c r="P89">
        <v>360</v>
      </c>
      <c r="Q89" s="3">
        <v>1197.06</v>
      </c>
      <c r="R89">
        <v>2.99</v>
      </c>
      <c r="S89" t="s">
        <v>922</v>
      </c>
      <c r="T89" s="4">
        <v>375643</v>
      </c>
      <c r="U89" s="7">
        <f>V89+W89</f>
        <v>7298.0000000000018</v>
      </c>
      <c r="V89" s="7">
        <f t="shared" si="3"/>
        <v>5158.5000000000018</v>
      </c>
      <c r="W89" s="7">
        <v>2139.4999999999995</v>
      </c>
      <c r="AA89" t="b">
        <v>0</v>
      </c>
      <c r="AB89">
        <v>0</v>
      </c>
      <c r="AC89">
        <v>0</v>
      </c>
      <c r="AD89" t="b">
        <v>0</v>
      </c>
      <c r="AE89" t="s">
        <v>39</v>
      </c>
      <c r="AF89" t="b">
        <v>0</v>
      </c>
      <c r="AG89">
        <v>1</v>
      </c>
      <c r="AH89">
        <v>130</v>
      </c>
      <c r="AI89" s="6">
        <v>2600</v>
      </c>
      <c r="AJ89">
        <v>632</v>
      </c>
      <c r="AK89" t="s">
        <v>43</v>
      </c>
      <c r="AL89" t="s">
        <v>50</v>
      </c>
      <c r="AM89" s="9">
        <v>1.05</v>
      </c>
      <c r="AN89">
        <f>_xlfn.XLOOKUP(S89,[1]umbs_prices!$A:$A,[1]umbs_prices!$D:$D)</f>
        <v>103.19</v>
      </c>
      <c r="AO89" s="11">
        <f t="shared" si="4"/>
        <v>3.1900000000000039E-2</v>
      </c>
      <c r="AP89" s="13">
        <f>(AM89-1)*L89</f>
        <v>14250.000000000013</v>
      </c>
      <c r="AQ89" s="8">
        <f>AO89*L89</f>
        <v>9091.5000000000109</v>
      </c>
      <c r="AR89" s="1">
        <f t="shared" si="5"/>
        <v>5158.5000000000018</v>
      </c>
      <c r="AS89" s="8">
        <f>AQ89+AR89</f>
        <v>14250.000000000013</v>
      </c>
      <c r="AT89" s="8">
        <f>AS89-X89</f>
        <v>14250.000000000013</v>
      </c>
      <c r="AU89" s="11">
        <f>AT89/L89</f>
        <v>5.0000000000000044E-2</v>
      </c>
      <c r="AV89">
        <f>(_xlfn.XLOOKUP(A89,[2]loan_data!$A:$A,[2]loan_data!$Z:$Z)-100)%</f>
        <v>3.1899999999999977E-2</v>
      </c>
      <c r="AW89" t="str">
        <f>_xlfn.XLOOKUP(A89,[2]loan_data!$A:$A,[2]loan_data!$AA:$AA)</f>
        <v>umbs_price</v>
      </c>
      <c r="AX89" s="8">
        <f>AV89*L89</f>
        <v>9091.4999999999927</v>
      </c>
    </row>
    <row r="90" spans="1:52" x14ac:dyDescent="0.2">
      <c r="A90">
        <v>5022608</v>
      </c>
      <c r="B90" t="s">
        <v>48</v>
      </c>
      <c r="C90" t="s">
        <v>143</v>
      </c>
      <c r="D90" t="b">
        <v>1</v>
      </c>
      <c r="E90" t="s">
        <v>35</v>
      </c>
      <c r="F90" t="s">
        <v>36</v>
      </c>
      <c r="G90" t="s">
        <v>37</v>
      </c>
      <c r="H90" t="s">
        <v>38</v>
      </c>
      <c r="I90">
        <v>1</v>
      </c>
      <c r="J90" t="b">
        <v>0</v>
      </c>
      <c r="K90" t="b">
        <v>0</v>
      </c>
      <c r="L90" s="1">
        <v>185000</v>
      </c>
      <c r="M90" s="2">
        <v>44439</v>
      </c>
      <c r="N90" s="2">
        <v>44470</v>
      </c>
      <c r="O90" s="2">
        <v>55397</v>
      </c>
      <c r="P90">
        <v>360</v>
      </c>
      <c r="Q90" s="3">
        <v>753.52</v>
      </c>
      <c r="R90">
        <v>2.75</v>
      </c>
      <c r="S90" t="s">
        <v>922</v>
      </c>
      <c r="T90" s="4">
        <v>308334</v>
      </c>
      <c r="U90" s="7">
        <f>V90+W90</f>
        <v>4490.5000000000018</v>
      </c>
      <c r="V90" s="7">
        <f t="shared" si="3"/>
        <v>3348.5000000000018</v>
      </c>
      <c r="W90" s="7">
        <v>1142</v>
      </c>
      <c r="AA90" t="b">
        <v>0</v>
      </c>
      <c r="AB90">
        <v>0</v>
      </c>
      <c r="AC90">
        <v>0</v>
      </c>
      <c r="AD90" t="b">
        <v>0</v>
      </c>
      <c r="AE90" t="s">
        <v>39</v>
      </c>
      <c r="AF90" t="b">
        <v>0</v>
      </c>
      <c r="AG90">
        <v>1</v>
      </c>
      <c r="AH90">
        <v>70</v>
      </c>
      <c r="AI90" s="6">
        <v>2625</v>
      </c>
      <c r="AJ90">
        <v>632</v>
      </c>
      <c r="AK90" t="s">
        <v>58</v>
      </c>
      <c r="AL90" t="s">
        <v>41</v>
      </c>
      <c r="AM90" s="9">
        <v>1.05</v>
      </c>
      <c r="AN90">
        <f>_xlfn.XLOOKUP(S90,[1]umbs_prices!$A:$A,[1]umbs_prices!$D:$D)</f>
        <v>103.19</v>
      </c>
      <c r="AO90" s="11">
        <f t="shared" si="4"/>
        <v>3.1900000000000039E-2</v>
      </c>
      <c r="AP90" s="13">
        <f>(AM90-1)*L90</f>
        <v>9250.0000000000091</v>
      </c>
      <c r="AQ90" s="8">
        <f>AO90*L90</f>
        <v>5901.5000000000073</v>
      </c>
      <c r="AR90" s="1">
        <f t="shared" si="5"/>
        <v>3348.5000000000018</v>
      </c>
      <c r="AS90" s="8">
        <f>AQ90+AR90</f>
        <v>9250.0000000000091</v>
      </c>
      <c r="AT90" s="8">
        <f>AS90-X90</f>
        <v>9250.0000000000091</v>
      </c>
      <c r="AU90" s="11">
        <f>AT90/L90</f>
        <v>5.0000000000000051E-2</v>
      </c>
      <c r="AV90">
        <f>(_xlfn.XLOOKUP(A90,[2]loan_data!$A:$A,[2]loan_data!$Z:$Z)-100)%</f>
        <v>3.1899999999999977E-2</v>
      </c>
      <c r="AW90" t="str">
        <f>_xlfn.XLOOKUP(A90,[2]loan_data!$A:$A,[2]loan_data!$AA:$AA)</f>
        <v>umbs_price</v>
      </c>
      <c r="AX90" s="8">
        <f>AV90*L90</f>
        <v>5901.4999999999955</v>
      </c>
    </row>
    <row r="91" spans="1:52" x14ac:dyDescent="0.2">
      <c r="A91">
        <v>5022775</v>
      </c>
      <c r="B91" t="s">
        <v>88</v>
      </c>
      <c r="C91" t="s">
        <v>132</v>
      </c>
      <c r="D91" t="b">
        <v>1</v>
      </c>
      <c r="E91" t="s">
        <v>35</v>
      </c>
      <c r="F91" t="s">
        <v>36</v>
      </c>
      <c r="G91" t="s">
        <v>37</v>
      </c>
      <c r="H91" t="s">
        <v>53</v>
      </c>
      <c r="I91">
        <v>1</v>
      </c>
      <c r="J91" t="b">
        <v>0</v>
      </c>
      <c r="K91" t="b">
        <v>0</v>
      </c>
      <c r="L91" s="1">
        <v>365000</v>
      </c>
      <c r="M91" s="2">
        <v>44442</v>
      </c>
      <c r="N91" s="2">
        <v>44470</v>
      </c>
      <c r="O91" s="2">
        <v>51745</v>
      </c>
      <c r="P91">
        <v>240</v>
      </c>
      <c r="Q91" s="3">
        <v>1974.39</v>
      </c>
      <c r="R91">
        <v>2.75</v>
      </c>
      <c r="S91" t="s">
        <v>922</v>
      </c>
      <c r="T91" s="4">
        <v>521429</v>
      </c>
      <c r="U91" s="7">
        <f>V91+W91</f>
        <v>8771.52</v>
      </c>
      <c r="V91" s="7">
        <f t="shared" si="3"/>
        <v>6606.5</v>
      </c>
      <c r="W91" s="7">
        <v>2165.0200000000004</v>
      </c>
      <c r="AA91" t="b">
        <v>0</v>
      </c>
      <c r="AB91">
        <v>0</v>
      </c>
      <c r="AC91">
        <v>0</v>
      </c>
      <c r="AD91" t="b">
        <v>0</v>
      </c>
      <c r="AE91" t="s">
        <v>39</v>
      </c>
      <c r="AF91" t="b">
        <v>0</v>
      </c>
      <c r="AG91">
        <v>1</v>
      </c>
      <c r="AH91">
        <v>102</v>
      </c>
      <c r="AI91" s="6">
        <v>4080</v>
      </c>
      <c r="AJ91">
        <v>632</v>
      </c>
      <c r="AK91" t="s">
        <v>58</v>
      </c>
      <c r="AL91" t="s">
        <v>50</v>
      </c>
      <c r="AM91" s="9">
        <v>1.05</v>
      </c>
      <c r="AN91">
        <f>_xlfn.XLOOKUP(S91,[1]umbs_prices!$A:$A,[1]umbs_prices!$D:$D)</f>
        <v>103.19</v>
      </c>
      <c r="AO91" s="11">
        <f t="shared" si="4"/>
        <v>3.1900000000000039E-2</v>
      </c>
      <c r="AP91" s="13">
        <f>(AM91-1)*L91</f>
        <v>18250.000000000015</v>
      </c>
      <c r="AQ91" s="8">
        <f>AO91*L91</f>
        <v>11643.500000000015</v>
      </c>
      <c r="AR91" s="1">
        <f t="shared" si="5"/>
        <v>6606.5</v>
      </c>
      <c r="AS91" s="8">
        <f>AQ91+AR91</f>
        <v>18250.000000000015</v>
      </c>
      <c r="AT91" s="8">
        <f>AS91-X91</f>
        <v>18250.000000000015</v>
      </c>
      <c r="AU91" s="11">
        <f>AT91/L91</f>
        <v>5.0000000000000037E-2</v>
      </c>
      <c r="AV91">
        <f>(_xlfn.XLOOKUP(A91,[2]loan_data!$A:$A,[2]loan_data!$Z:$Z)-100)%</f>
        <v>3.1899999999999977E-2</v>
      </c>
      <c r="AW91" t="str">
        <f>_xlfn.XLOOKUP(A91,[2]loan_data!$A:$A,[2]loan_data!$AA:$AA)</f>
        <v>umbs_price</v>
      </c>
      <c r="AX91" s="8">
        <f>AV91*L91</f>
        <v>11643.499999999991</v>
      </c>
    </row>
    <row r="92" spans="1:52" x14ac:dyDescent="0.2">
      <c r="A92">
        <v>5022898</v>
      </c>
      <c r="B92" t="s">
        <v>33</v>
      </c>
      <c r="C92" t="s">
        <v>85</v>
      </c>
      <c r="D92" t="b">
        <v>1</v>
      </c>
      <c r="E92" t="s">
        <v>35</v>
      </c>
      <c r="F92" t="s">
        <v>36</v>
      </c>
      <c r="G92" t="s">
        <v>37</v>
      </c>
      <c r="H92" t="s">
        <v>53</v>
      </c>
      <c r="I92">
        <v>1</v>
      </c>
      <c r="J92" t="b">
        <v>0</v>
      </c>
      <c r="K92" t="b">
        <v>0</v>
      </c>
      <c r="L92" s="1">
        <v>425000</v>
      </c>
      <c r="M92" s="2">
        <v>44442</v>
      </c>
      <c r="N92" s="2">
        <v>44470</v>
      </c>
      <c r="O92" s="2">
        <v>51745</v>
      </c>
      <c r="P92">
        <v>240</v>
      </c>
      <c r="Q92" s="3">
        <v>2298.94</v>
      </c>
      <c r="R92">
        <v>2.75</v>
      </c>
      <c r="S92" t="s">
        <v>922</v>
      </c>
      <c r="T92" s="4">
        <v>914766</v>
      </c>
      <c r="U92" s="7">
        <f>V92+W92</f>
        <v>8562.840000000002</v>
      </c>
      <c r="V92" s="7">
        <f t="shared" si="3"/>
        <v>7692.5000000000018</v>
      </c>
      <c r="W92" s="7">
        <v>870.34</v>
      </c>
      <c r="AA92" t="b">
        <v>0</v>
      </c>
      <c r="AB92">
        <v>0</v>
      </c>
      <c r="AC92">
        <v>0</v>
      </c>
      <c r="AD92" t="b">
        <v>0</v>
      </c>
      <c r="AE92" t="s">
        <v>39</v>
      </c>
      <c r="AF92" t="b">
        <v>0</v>
      </c>
      <c r="AG92">
        <v>1</v>
      </c>
      <c r="AH92">
        <v>107</v>
      </c>
      <c r="AI92" s="6">
        <v>3924</v>
      </c>
      <c r="AJ92">
        <v>632</v>
      </c>
      <c r="AK92" t="s">
        <v>58</v>
      </c>
      <c r="AL92" t="s">
        <v>50</v>
      </c>
      <c r="AM92" s="9">
        <v>1.05</v>
      </c>
      <c r="AN92">
        <f>_xlfn.XLOOKUP(S92,[1]umbs_prices!$A:$A,[1]umbs_prices!$D:$D)</f>
        <v>103.19</v>
      </c>
      <c r="AO92" s="11">
        <f t="shared" si="4"/>
        <v>3.1900000000000039E-2</v>
      </c>
      <c r="AP92" s="13">
        <f>(AM92-1)*L92</f>
        <v>21250.000000000018</v>
      </c>
      <c r="AQ92" s="8">
        <f>AO92*L92</f>
        <v>13557.500000000016</v>
      </c>
      <c r="AR92" s="1">
        <f t="shared" si="5"/>
        <v>7692.5000000000018</v>
      </c>
      <c r="AS92" s="8">
        <f>AQ92+AR92</f>
        <v>21250.000000000018</v>
      </c>
      <c r="AT92" s="8">
        <f>AS92-X92</f>
        <v>21250.000000000018</v>
      </c>
      <c r="AU92" s="11">
        <f>AT92/L92</f>
        <v>5.0000000000000044E-2</v>
      </c>
      <c r="AV92">
        <f>(_xlfn.XLOOKUP(A92,[2]loan_data!$A:$A,[2]loan_data!$Z:$Z)-100)%</f>
        <v>3.1899999999999977E-2</v>
      </c>
      <c r="AW92" t="str">
        <f>_xlfn.XLOOKUP(A92,[2]loan_data!$A:$A,[2]loan_data!$AA:$AA)</f>
        <v>umbs_price</v>
      </c>
      <c r="AX92" s="8">
        <f>AV92*L92</f>
        <v>13557.499999999991</v>
      </c>
    </row>
    <row r="93" spans="1:52" x14ac:dyDescent="0.2">
      <c r="A93">
        <v>5023046</v>
      </c>
      <c r="B93" t="s">
        <v>33</v>
      </c>
      <c r="C93" t="s">
        <v>34</v>
      </c>
      <c r="D93" t="b">
        <v>1</v>
      </c>
      <c r="E93" t="s">
        <v>35</v>
      </c>
      <c r="F93" t="s">
        <v>36</v>
      </c>
      <c r="G93" t="s">
        <v>37</v>
      </c>
      <c r="H93" t="s">
        <v>38</v>
      </c>
      <c r="I93">
        <v>1</v>
      </c>
      <c r="J93" t="b">
        <v>0</v>
      </c>
      <c r="K93" t="b">
        <v>0</v>
      </c>
      <c r="L93" s="1">
        <v>145000</v>
      </c>
      <c r="M93" s="2">
        <v>44445</v>
      </c>
      <c r="N93" s="2">
        <v>44470</v>
      </c>
      <c r="O93" s="2">
        <v>55397</v>
      </c>
      <c r="P93">
        <v>360</v>
      </c>
      <c r="Q93" s="3">
        <v>590.6</v>
      </c>
      <c r="R93">
        <v>2.75</v>
      </c>
      <c r="S93" t="s">
        <v>922</v>
      </c>
      <c r="T93" s="4">
        <v>639049</v>
      </c>
      <c r="U93" s="7">
        <f>V93+W93</f>
        <v>3408.5100000000007</v>
      </c>
      <c r="V93" s="7">
        <f t="shared" si="3"/>
        <v>2624.5000000000009</v>
      </c>
      <c r="W93" s="7">
        <v>784.00999999999976</v>
      </c>
      <c r="AA93" t="b">
        <v>0</v>
      </c>
      <c r="AB93">
        <v>0</v>
      </c>
      <c r="AC93">
        <v>0</v>
      </c>
      <c r="AD93" t="b">
        <v>0</v>
      </c>
      <c r="AE93" t="s">
        <v>39</v>
      </c>
      <c r="AF93" t="b">
        <v>0</v>
      </c>
      <c r="AG93">
        <v>1</v>
      </c>
      <c r="AH93">
        <v>56</v>
      </c>
      <c r="AI93" s="6">
        <v>934</v>
      </c>
      <c r="AJ93">
        <v>632</v>
      </c>
      <c r="AK93" t="s">
        <v>40</v>
      </c>
      <c r="AL93" t="s">
        <v>50</v>
      </c>
      <c r="AM93" s="9">
        <v>1.05</v>
      </c>
      <c r="AN93">
        <f>_xlfn.XLOOKUP(S93,[1]umbs_prices!$A:$A,[1]umbs_prices!$D:$D)</f>
        <v>103.19</v>
      </c>
      <c r="AO93" s="11">
        <f t="shared" si="4"/>
        <v>3.1900000000000039E-2</v>
      </c>
      <c r="AP93" s="13">
        <f>(AM93-1)*L93</f>
        <v>7250.0000000000064</v>
      </c>
      <c r="AQ93" s="8">
        <f>AO93*L93</f>
        <v>4625.5000000000055</v>
      </c>
      <c r="AR93" s="1">
        <f t="shared" si="5"/>
        <v>2624.5000000000009</v>
      </c>
      <c r="AS93" s="8">
        <f>AQ93+AR93</f>
        <v>7250.0000000000064</v>
      </c>
      <c r="AT93" s="8">
        <f>AS93-X93</f>
        <v>7250.0000000000064</v>
      </c>
      <c r="AU93" s="11">
        <f>AT93/L93</f>
        <v>5.0000000000000044E-2</v>
      </c>
      <c r="AV93">
        <f>(_xlfn.XLOOKUP(A93,[2]loan_data!$A:$A,[2]loan_data!$Z:$Z)-100)%</f>
        <v>3.1899999999999977E-2</v>
      </c>
      <c r="AW93" t="str">
        <f>_xlfn.XLOOKUP(A93,[2]loan_data!$A:$A,[2]loan_data!$AA:$AA)</f>
        <v>umbs_price</v>
      </c>
      <c r="AX93" s="8">
        <f>AV93*L93</f>
        <v>4625.4999999999964</v>
      </c>
    </row>
    <row r="94" spans="1:52" x14ac:dyDescent="0.2">
      <c r="A94">
        <v>5023114</v>
      </c>
      <c r="B94" t="s">
        <v>33</v>
      </c>
      <c r="C94" t="s">
        <v>131</v>
      </c>
      <c r="D94" t="b">
        <v>1</v>
      </c>
      <c r="E94" t="s">
        <v>35</v>
      </c>
      <c r="F94" t="s">
        <v>36</v>
      </c>
      <c r="G94" t="s">
        <v>37</v>
      </c>
      <c r="H94" t="s">
        <v>60</v>
      </c>
      <c r="I94">
        <v>1</v>
      </c>
      <c r="J94" t="b">
        <v>0</v>
      </c>
      <c r="K94" t="b">
        <v>0</v>
      </c>
      <c r="L94" s="1">
        <v>605000</v>
      </c>
      <c r="M94" s="2">
        <v>44447</v>
      </c>
      <c r="N94" s="2">
        <v>44470</v>
      </c>
      <c r="O94" s="2">
        <v>55397</v>
      </c>
      <c r="P94">
        <v>360</v>
      </c>
      <c r="Q94" s="3">
        <v>2541.1200000000003</v>
      </c>
      <c r="R94">
        <v>2.99</v>
      </c>
      <c r="S94" t="s">
        <v>922</v>
      </c>
      <c r="T94" s="4">
        <v>756250</v>
      </c>
      <c r="U94" s="7">
        <f>V94+W94</f>
        <v>14986</v>
      </c>
      <c r="V94" s="7">
        <f t="shared" si="3"/>
        <v>10950.5</v>
      </c>
      <c r="W94" s="7">
        <v>4035.5</v>
      </c>
      <c r="AA94" t="b">
        <v>0</v>
      </c>
      <c r="AB94">
        <v>0</v>
      </c>
      <c r="AC94">
        <v>0</v>
      </c>
      <c r="AD94" t="b">
        <v>0</v>
      </c>
      <c r="AE94" t="s">
        <v>97</v>
      </c>
      <c r="AF94" t="b">
        <v>0</v>
      </c>
      <c r="AG94">
        <v>1</v>
      </c>
      <c r="AH94">
        <v>134</v>
      </c>
      <c r="AI94" s="6">
        <v>5807</v>
      </c>
      <c r="AJ94">
        <v>632</v>
      </c>
      <c r="AK94" t="s">
        <v>58</v>
      </c>
      <c r="AL94" t="s">
        <v>41</v>
      </c>
      <c r="AM94" s="9">
        <v>1.05</v>
      </c>
      <c r="AN94">
        <f>_xlfn.XLOOKUP(S94,[1]umbs_prices!$A:$A,[1]umbs_prices!$D:$D)</f>
        <v>103.19</v>
      </c>
      <c r="AO94" s="11">
        <f t="shared" si="4"/>
        <v>3.1900000000000039E-2</v>
      </c>
      <c r="AP94" s="13">
        <f>(AM94-1)*L94</f>
        <v>30250.000000000025</v>
      </c>
      <c r="AQ94" s="8">
        <f>AO94*L94</f>
        <v>19299.500000000025</v>
      </c>
      <c r="AR94" s="1">
        <f t="shared" si="5"/>
        <v>10950.5</v>
      </c>
      <c r="AS94" s="8">
        <f>AQ94+AR94</f>
        <v>30250.000000000025</v>
      </c>
      <c r="AT94" s="8">
        <f>AS94-X94</f>
        <v>30250.000000000025</v>
      </c>
      <c r="AU94" s="11">
        <f>AT94/L94</f>
        <v>5.0000000000000044E-2</v>
      </c>
      <c r="AV94">
        <f>(_xlfn.XLOOKUP(A94,[2]loan_data!$A:$A,[2]loan_data!$Z:$Z)-100)%</f>
        <v>3.1899999999999977E-2</v>
      </c>
      <c r="AW94" t="str">
        <f>_xlfn.XLOOKUP(A94,[2]loan_data!$A:$A,[2]loan_data!$AA:$AA)</f>
        <v>umbs_price</v>
      </c>
      <c r="AX94" s="8">
        <f>AV94*L94</f>
        <v>19299.499999999985</v>
      </c>
    </row>
    <row r="95" spans="1:52" x14ac:dyDescent="0.2">
      <c r="A95">
        <v>5023315</v>
      </c>
      <c r="B95" t="s">
        <v>144</v>
      </c>
      <c r="C95" t="s">
        <v>145</v>
      </c>
      <c r="D95" t="b">
        <v>1</v>
      </c>
      <c r="E95" t="s">
        <v>35</v>
      </c>
      <c r="F95" t="s">
        <v>36</v>
      </c>
      <c r="G95" t="s">
        <v>37</v>
      </c>
      <c r="H95" t="s">
        <v>53</v>
      </c>
      <c r="I95">
        <v>1</v>
      </c>
      <c r="J95" t="b">
        <v>0</v>
      </c>
      <c r="K95" t="b">
        <v>0</v>
      </c>
      <c r="L95" s="1">
        <v>405000</v>
      </c>
      <c r="M95" s="2">
        <v>44448</v>
      </c>
      <c r="N95" s="2">
        <v>44470</v>
      </c>
      <c r="O95" s="2">
        <v>49188</v>
      </c>
      <c r="P95">
        <v>156</v>
      </c>
      <c r="Q95" s="3">
        <v>3014.11</v>
      </c>
      <c r="R95">
        <v>2.375</v>
      </c>
      <c r="S95" t="s">
        <v>921</v>
      </c>
      <c r="T95" s="4">
        <v>579151</v>
      </c>
      <c r="U95" s="7">
        <f>V95+W95</f>
        <v>22690.500000000055</v>
      </c>
      <c r="V95" s="7">
        <f t="shared" si="3"/>
        <v>20736.000000000055</v>
      </c>
      <c r="W95" s="7">
        <v>1954.5</v>
      </c>
      <c r="AA95" t="b">
        <v>0</v>
      </c>
      <c r="AB95">
        <v>0</v>
      </c>
      <c r="AC95">
        <v>0</v>
      </c>
      <c r="AD95" t="b">
        <v>0</v>
      </c>
      <c r="AE95" t="s">
        <v>39</v>
      </c>
      <c r="AF95" t="b">
        <v>0</v>
      </c>
      <c r="AG95">
        <v>1</v>
      </c>
      <c r="AH95">
        <v>166</v>
      </c>
      <c r="AI95" s="6">
        <v>4565</v>
      </c>
      <c r="AJ95">
        <v>632</v>
      </c>
      <c r="AK95" t="s">
        <v>43</v>
      </c>
      <c r="AL95" t="s">
        <v>41</v>
      </c>
      <c r="AM95" s="9">
        <v>1.05</v>
      </c>
      <c r="AN95">
        <f>_xlfn.XLOOKUP(S95,[1]umbs_prices!$A:$A,[1]umbs_prices!$D:$D)</f>
        <v>99.88</v>
      </c>
      <c r="AO95" s="11">
        <f t="shared" si="4"/>
        <v>-1.2000000000000899E-3</v>
      </c>
      <c r="AP95" s="13">
        <f>(AM95-1)*L95</f>
        <v>20250.000000000018</v>
      </c>
      <c r="AQ95" s="8">
        <f>AO95*L95</f>
        <v>-486.00000000003638</v>
      </c>
      <c r="AR95" s="1">
        <f t="shared" si="5"/>
        <v>20736.000000000055</v>
      </c>
      <c r="AS95" s="8">
        <f>AQ95+AR95</f>
        <v>20250.000000000018</v>
      </c>
      <c r="AT95" s="8">
        <f>AS95-X95</f>
        <v>20250.000000000018</v>
      </c>
      <c r="AU95" s="11">
        <f>AT95/L95</f>
        <v>5.0000000000000044E-2</v>
      </c>
      <c r="AV95">
        <f>(_xlfn.XLOOKUP(A95,[2]loan_data!$A:$A,[2]loan_data!$Z:$Z)-100)%</f>
        <v>-1.2000000000000454E-3</v>
      </c>
      <c r="AW95" t="str">
        <f>_xlfn.XLOOKUP(A95,[2]loan_data!$A:$A,[2]loan_data!$AA:$AA)</f>
        <v>umbs_price</v>
      </c>
      <c r="AX95" s="8">
        <f>AV95*L95</f>
        <v>-486.00000000001842</v>
      </c>
    </row>
    <row r="96" spans="1:52" x14ac:dyDescent="0.2">
      <c r="A96">
        <v>5023324</v>
      </c>
      <c r="B96" t="s">
        <v>146</v>
      </c>
      <c r="C96" t="s">
        <v>147</v>
      </c>
      <c r="D96" t="b">
        <v>1</v>
      </c>
      <c r="E96" t="s">
        <v>35</v>
      </c>
      <c r="F96" t="s">
        <v>36</v>
      </c>
      <c r="G96" t="s">
        <v>37</v>
      </c>
      <c r="H96" t="s">
        <v>38</v>
      </c>
      <c r="I96">
        <v>1</v>
      </c>
      <c r="J96" t="b">
        <v>0</v>
      </c>
      <c r="K96" t="b">
        <v>0</v>
      </c>
      <c r="L96" s="1">
        <v>245000</v>
      </c>
      <c r="M96" s="2">
        <v>44453</v>
      </c>
      <c r="N96" s="2">
        <v>44470</v>
      </c>
      <c r="O96" s="2">
        <v>49919</v>
      </c>
      <c r="P96">
        <v>180</v>
      </c>
      <c r="Q96" s="3">
        <v>1616.06</v>
      </c>
      <c r="R96">
        <v>2.375</v>
      </c>
      <c r="S96" t="s">
        <v>921</v>
      </c>
      <c r="T96" s="4">
        <v>311428</v>
      </c>
      <c r="U96" s="7">
        <f>V96+W96</f>
        <v>14324.630000000032</v>
      </c>
      <c r="V96" s="7">
        <f t="shared" si="3"/>
        <v>12544.000000000033</v>
      </c>
      <c r="W96" s="7">
        <v>1780.6299999999999</v>
      </c>
      <c r="AA96" t="b">
        <v>0</v>
      </c>
      <c r="AB96">
        <v>0</v>
      </c>
      <c r="AC96">
        <v>0</v>
      </c>
      <c r="AD96" t="b">
        <v>0</v>
      </c>
      <c r="AE96" t="s">
        <v>39</v>
      </c>
      <c r="AF96" t="b">
        <v>0</v>
      </c>
      <c r="AG96">
        <v>1</v>
      </c>
      <c r="AH96">
        <v>126</v>
      </c>
      <c r="AI96" s="6">
        <v>4095</v>
      </c>
      <c r="AJ96">
        <v>632</v>
      </c>
      <c r="AK96" t="s">
        <v>43</v>
      </c>
      <c r="AL96" t="s">
        <v>41</v>
      </c>
      <c r="AM96" s="9">
        <v>1.05</v>
      </c>
      <c r="AN96">
        <f>_xlfn.XLOOKUP(S96,[1]umbs_prices!$A:$A,[1]umbs_prices!$D:$D)</f>
        <v>99.88</v>
      </c>
      <c r="AO96" s="11">
        <f t="shared" si="4"/>
        <v>-1.2000000000000899E-3</v>
      </c>
      <c r="AP96" s="13">
        <f>(AM96-1)*L96</f>
        <v>12250.000000000011</v>
      </c>
      <c r="AQ96" s="8">
        <f>AO96*L96</f>
        <v>-294.000000000022</v>
      </c>
      <c r="AR96" s="1">
        <f t="shared" si="5"/>
        <v>12544.000000000033</v>
      </c>
      <c r="AS96" s="8">
        <f>AQ96+AR96</f>
        <v>12250.000000000011</v>
      </c>
      <c r="AT96" s="8">
        <f>AS96-X96</f>
        <v>12250.000000000011</v>
      </c>
      <c r="AU96" s="11">
        <f>AT96/L96</f>
        <v>5.0000000000000044E-2</v>
      </c>
      <c r="AV96">
        <f>(_xlfn.XLOOKUP(A96,[2]loan_data!$A:$A,[2]loan_data!$Z:$Z)-100)%</f>
        <v>-1.2000000000000454E-3</v>
      </c>
      <c r="AW96" t="str">
        <f>_xlfn.XLOOKUP(A96,[2]loan_data!$A:$A,[2]loan_data!$AA:$AA)</f>
        <v>umbs_price</v>
      </c>
      <c r="AX96" s="8">
        <f>AV96*L96</f>
        <v>-294.00000000001114</v>
      </c>
    </row>
    <row r="97" spans="1:52" x14ac:dyDescent="0.2">
      <c r="A97">
        <v>5022408</v>
      </c>
      <c r="B97" t="s">
        <v>46</v>
      </c>
      <c r="C97" t="s">
        <v>148</v>
      </c>
      <c r="D97" t="b">
        <v>1</v>
      </c>
      <c r="E97" t="s">
        <v>35</v>
      </c>
      <c r="F97" t="s">
        <v>36</v>
      </c>
      <c r="G97" t="s">
        <v>37</v>
      </c>
      <c r="H97" t="s">
        <v>53</v>
      </c>
      <c r="I97">
        <v>1</v>
      </c>
      <c r="J97" t="b">
        <v>0</v>
      </c>
      <c r="K97" t="b">
        <v>0</v>
      </c>
      <c r="L97" s="1">
        <v>165000</v>
      </c>
      <c r="M97" s="2">
        <v>44453</v>
      </c>
      <c r="N97" s="2">
        <v>44470</v>
      </c>
      <c r="O97" s="2">
        <v>49919</v>
      </c>
      <c r="P97">
        <v>180</v>
      </c>
      <c r="Q97" s="3">
        <v>1059.28</v>
      </c>
      <c r="R97">
        <v>1.99</v>
      </c>
      <c r="S97" t="s">
        <v>925</v>
      </c>
      <c r="T97" s="4">
        <v>330000</v>
      </c>
      <c r="U97" s="7">
        <f>V97+W97</f>
        <v>14131.420000000002</v>
      </c>
      <c r="V97" s="7">
        <f t="shared" si="3"/>
        <v>12457.500000000002</v>
      </c>
      <c r="W97" s="7">
        <v>1673.9199999999992</v>
      </c>
      <c r="AA97" t="b">
        <v>0</v>
      </c>
      <c r="AB97">
        <v>0</v>
      </c>
      <c r="AC97">
        <v>0</v>
      </c>
      <c r="AD97" t="b">
        <v>0</v>
      </c>
      <c r="AE97" t="s">
        <v>39</v>
      </c>
      <c r="AF97" t="b">
        <v>0</v>
      </c>
      <c r="AG97">
        <v>1</v>
      </c>
      <c r="AH97">
        <v>44</v>
      </c>
      <c r="AI97" s="6">
        <v>1540</v>
      </c>
      <c r="AJ97">
        <v>632</v>
      </c>
      <c r="AK97" t="s">
        <v>43</v>
      </c>
      <c r="AL97" t="s">
        <v>50</v>
      </c>
      <c r="AM97" s="9">
        <v>1.05</v>
      </c>
      <c r="AN97">
        <f>_xlfn.XLOOKUP(S97,[1]umbs_prices!$A:$A,[1]umbs_prices!$D:$D)</f>
        <v>97.45</v>
      </c>
      <c r="AO97" s="11">
        <f t="shared" si="4"/>
        <v>-2.5499999999999967E-2</v>
      </c>
      <c r="AP97" s="13">
        <f>(AM97-1)*L97</f>
        <v>8250.0000000000073</v>
      </c>
      <c r="AQ97" s="8">
        <f>AO97*L97</f>
        <v>-4207.4999999999945</v>
      </c>
      <c r="AR97" s="1">
        <f t="shared" si="5"/>
        <v>12457.500000000002</v>
      </c>
      <c r="AS97" s="8">
        <f>AQ97+AR97</f>
        <v>8250.0000000000073</v>
      </c>
      <c r="AT97" s="8">
        <f>AS97-X97</f>
        <v>8250.0000000000073</v>
      </c>
      <c r="AU97" s="11">
        <f>AT97/L97</f>
        <v>5.0000000000000044E-2</v>
      </c>
      <c r="AV97">
        <f>(_xlfn.XLOOKUP(A97,[2]loan_data!$A:$A,[2]loan_data!$Z:$Z)-100)%</f>
        <v>-2.5499999999999971E-2</v>
      </c>
      <c r="AW97" t="str">
        <f>_xlfn.XLOOKUP(A97,[2]loan_data!$A:$A,[2]loan_data!$AA:$AA)</f>
        <v>umbs_price</v>
      </c>
      <c r="AX97" s="8">
        <f>AV97*L97</f>
        <v>-4207.4999999999955</v>
      </c>
    </row>
    <row r="98" spans="1:52" x14ac:dyDescent="0.2">
      <c r="A98">
        <v>5022615</v>
      </c>
      <c r="B98" t="s">
        <v>84</v>
      </c>
      <c r="C98" t="s">
        <v>149</v>
      </c>
      <c r="D98" t="b">
        <v>1</v>
      </c>
      <c r="E98" t="s">
        <v>35</v>
      </c>
      <c r="F98" t="s">
        <v>36</v>
      </c>
      <c r="G98" t="s">
        <v>37</v>
      </c>
      <c r="H98" t="s">
        <v>53</v>
      </c>
      <c r="I98">
        <v>1</v>
      </c>
      <c r="J98" t="b">
        <v>0</v>
      </c>
      <c r="K98" t="b">
        <v>0</v>
      </c>
      <c r="L98" s="1">
        <v>405000</v>
      </c>
      <c r="M98" s="2">
        <v>44454</v>
      </c>
      <c r="N98" s="2">
        <v>44501</v>
      </c>
      <c r="O98" s="2">
        <v>49949</v>
      </c>
      <c r="P98">
        <v>180</v>
      </c>
      <c r="Q98" s="3">
        <v>2600.0400000000004</v>
      </c>
      <c r="R98">
        <v>1.99</v>
      </c>
      <c r="S98" t="s">
        <v>925</v>
      </c>
      <c r="T98" s="4">
        <v>658216</v>
      </c>
      <c r="U98" s="7">
        <f>V98+W98</f>
        <v>30727.000000000007</v>
      </c>
      <c r="V98" s="7">
        <f t="shared" si="3"/>
        <v>30577.500000000007</v>
      </c>
      <c r="W98" s="7">
        <v>149.5</v>
      </c>
      <c r="AA98" t="b">
        <v>0</v>
      </c>
      <c r="AB98">
        <v>0</v>
      </c>
      <c r="AC98">
        <v>0</v>
      </c>
      <c r="AD98" t="b">
        <v>0</v>
      </c>
      <c r="AE98" t="s">
        <v>39</v>
      </c>
      <c r="AF98" t="b">
        <v>0</v>
      </c>
      <c r="AG98">
        <v>1</v>
      </c>
      <c r="AH98">
        <v>128</v>
      </c>
      <c r="AI98" s="6">
        <v>4694</v>
      </c>
      <c r="AJ98">
        <v>632</v>
      </c>
      <c r="AK98" t="s">
        <v>43</v>
      </c>
      <c r="AL98" t="s">
        <v>50</v>
      </c>
      <c r="AM98" s="9">
        <v>1.05</v>
      </c>
      <c r="AN98">
        <f>_xlfn.XLOOKUP(S98,[1]umbs_prices!$A:$A,[1]umbs_prices!$D:$D)</f>
        <v>97.45</v>
      </c>
      <c r="AO98" s="11">
        <f t="shared" si="4"/>
        <v>-2.5499999999999967E-2</v>
      </c>
      <c r="AP98" s="13">
        <f>(AM98-1)*L98</f>
        <v>20250.000000000018</v>
      </c>
      <c r="AQ98" s="8">
        <f>AO98*L98</f>
        <v>-10327.499999999987</v>
      </c>
      <c r="AR98" s="1">
        <f t="shared" si="5"/>
        <v>30577.500000000007</v>
      </c>
      <c r="AS98" s="8">
        <f>AQ98+AR98</f>
        <v>20250.000000000022</v>
      </c>
      <c r="AT98" s="8">
        <f>AS98-X98</f>
        <v>20250.000000000022</v>
      </c>
      <c r="AU98" s="11">
        <f>AT98/L98</f>
        <v>5.0000000000000051E-2</v>
      </c>
      <c r="AV98">
        <f>(_xlfn.XLOOKUP(A98,[2]loan_data!$A:$A,[2]loan_data!$Z:$Z)-100)%</f>
        <v>-2.5499999999999971E-2</v>
      </c>
      <c r="AW98" t="str">
        <f>_xlfn.XLOOKUP(A98,[2]loan_data!$A:$A,[2]loan_data!$AA:$AA)</f>
        <v>umbs_price</v>
      </c>
      <c r="AX98" s="8">
        <f>AV98*L98</f>
        <v>-10327.499999999987</v>
      </c>
    </row>
    <row r="99" spans="1:52" x14ac:dyDescent="0.2">
      <c r="A99">
        <v>5023521</v>
      </c>
      <c r="B99" t="s">
        <v>150</v>
      </c>
      <c r="C99" t="s">
        <v>151</v>
      </c>
      <c r="D99" t="b">
        <v>1</v>
      </c>
      <c r="E99" t="s">
        <v>35</v>
      </c>
      <c r="F99" t="s">
        <v>36</v>
      </c>
      <c r="G99" t="s">
        <v>37</v>
      </c>
      <c r="H99" t="s">
        <v>53</v>
      </c>
      <c r="I99">
        <v>1</v>
      </c>
      <c r="J99" t="b">
        <v>0</v>
      </c>
      <c r="K99" t="b">
        <v>0</v>
      </c>
      <c r="L99" s="1">
        <v>255000</v>
      </c>
      <c r="M99" s="2">
        <v>44455</v>
      </c>
      <c r="N99" s="2">
        <v>44501</v>
      </c>
      <c r="O99" s="2">
        <v>49949</v>
      </c>
      <c r="P99">
        <v>180</v>
      </c>
      <c r="Q99" s="3">
        <v>1696.78</v>
      </c>
      <c r="R99">
        <v>2.5</v>
      </c>
      <c r="S99" t="s">
        <v>921</v>
      </c>
      <c r="T99" s="4">
        <v>554952</v>
      </c>
      <c r="U99" s="7">
        <f>V99+W99</f>
        <v>13056.000000000035</v>
      </c>
      <c r="V99" s="7">
        <f t="shared" si="3"/>
        <v>13056.000000000035</v>
      </c>
      <c r="W99" s="7">
        <v>0</v>
      </c>
      <c r="AA99" t="b">
        <v>0</v>
      </c>
      <c r="AB99">
        <v>0</v>
      </c>
      <c r="AC99">
        <v>0</v>
      </c>
      <c r="AD99" t="b">
        <v>0</v>
      </c>
      <c r="AE99" t="s">
        <v>39</v>
      </c>
      <c r="AF99" t="b">
        <v>0</v>
      </c>
      <c r="AG99">
        <v>1</v>
      </c>
      <c r="AH99">
        <v>183</v>
      </c>
      <c r="AI99" s="6">
        <v>4880</v>
      </c>
      <c r="AJ99">
        <v>632</v>
      </c>
      <c r="AK99" t="s">
        <v>58</v>
      </c>
      <c r="AL99" t="s">
        <v>50</v>
      </c>
      <c r="AM99" s="9">
        <v>1.05</v>
      </c>
      <c r="AN99">
        <f>_xlfn.XLOOKUP(S99,[1]umbs_prices!$A:$A,[1]umbs_prices!$D:$D)</f>
        <v>99.88</v>
      </c>
      <c r="AO99" s="11">
        <f t="shared" si="4"/>
        <v>-1.2000000000000899E-3</v>
      </c>
      <c r="AP99" s="13">
        <f>(AM99-1)*L99</f>
        <v>12750.000000000011</v>
      </c>
      <c r="AQ99" s="8">
        <f>AO99*L99</f>
        <v>-306.00000000002291</v>
      </c>
      <c r="AR99" s="1">
        <f t="shared" si="5"/>
        <v>13056.000000000035</v>
      </c>
      <c r="AS99" s="8">
        <f>AQ99+AR99</f>
        <v>12750.000000000011</v>
      </c>
      <c r="AT99" s="8">
        <f>AS99-X99</f>
        <v>12750.000000000011</v>
      </c>
      <c r="AU99" s="11">
        <f>AT99/L99</f>
        <v>5.0000000000000044E-2</v>
      </c>
      <c r="AV99">
        <f>(_xlfn.XLOOKUP(A99,[2]loan_data!$A:$A,[2]loan_data!$Z:$Z)-100)%</f>
        <v>-1.2000000000000454E-3</v>
      </c>
      <c r="AW99" t="str">
        <f>_xlfn.XLOOKUP(A99,[2]loan_data!$A:$A,[2]loan_data!$AA:$AA)</f>
        <v>umbs_price</v>
      </c>
      <c r="AX99" s="8">
        <f>AV99*L99</f>
        <v>-306.0000000000116</v>
      </c>
    </row>
    <row r="100" spans="1:52" x14ac:dyDescent="0.2">
      <c r="A100">
        <v>5023530</v>
      </c>
      <c r="B100" t="s">
        <v>51</v>
      </c>
      <c r="C100" t="s">
        <v>152</v>
      </c>
      <c r="D100" t="b">
        <v>1</v>
      </c>
      <c r="E100" t="s">
        <v>35</v>
      </c>
      <c r="F100" t="s">
        <v>36</v>
      </c>
      <c r="G100" t="s">
        <v>37</v>
      </c>
      <c r="H100" t="s">
        <v>60</v>
      </c>
      <c r="I100">
        <v>1</v>
      </c>
      <c r="J100" t="b">
        <v>0</v>
      </c>
      <c r="K100" t="b">
        <v>0</v>
      </c>
      <c r="L100" s="1">
        <v>225000</v>
      </c>
      <c r="M100" s="2">
        <v>44441</v>
      </c>
      <c r="N100" s="2">
        <v>44470</v>
      </c>
      <c r="O100" s="2">
        <v>55397</v>
      </c>
      <c r="P100">
        <v>360</v>
      </c>
      <c r="Q100" s="3">
        <v>945.05</v>
      </c>
      <c r="R100">
        <v>2.99</v>
      </c>
      <c r="S100" t="s">
        <v>922</v>
      </c>
      <c r="T100" s="4">
        <v>231959</v>
      </c>
      <c r="U100" s="7">
        <f>V100+W100</f>
        <v>6491</v>
      </c>
      <c r="V100" s="7">
        <f t="shared" si="3"/>
        <v>4072.5</v>
      </c>
      <c r="W100" s="7">
        <v>2418.5</v>
      </c>
      <c r="AA100" t="b">
        <v>0</v>
      </c>
      <c r="AB100">
        <v>0</v>
      </c>
      <c r="AC100">
        <v>0</v>
      </c>
      <c r="AD100" t="b">
        <v>0</v>
      </c>
      <c r="AE100" t="s">
        <v>39</v>
      </c>
      <c r="AF100" t="b">
        <v>0</v>
      </c>
      <c r="AG100">
        <v>1</v>
      </c>
      <c r="AH100">
        <v>85</v>
      </c>
      <c r="AI100" s="6">
        <v>2550</v>
      </c>
      <c r="AJ100">
        <v>633</v>
      </c>
      <c r="AK100" t="s">
        <v>43</v>
      </c>
      <c r="AL100" t="s">
        <v>50</v>
      </c>
      <c r="AM100" s="9">
        <v>1.05</v>
      </c>
      <c r="AN100">
        <f>_xlfn.XLOOKUP(S100,[1]umbs_prices!$A:$A,[1]umbs_prices!$D:$D)</f>
        <v>103.19</v>
      </c>
      <c r="AO100" s="11">
        <f t="shared" si="4"/>
        <v>3.1900000000000039E-2</v>
      </c>
      <c r="AP100" s="13">
        <f>(AM100-1)*L100</f>
        <v>11250.000000000009</v>
      </c>
      <c r="AQ100" s="8">
        <f>AO100*L100</f>
        <v>7177.5000000000091</v>
      </c>
      <c r="AR100" s="1">
        <f t="shared" si="5"/>
        <v>4072.5</v>
      </c>
      <c r="AS100" s="8">
        <f>AQ100+AR100</f>
        <v>11250.000000000009</v>
      </c>
      <c r="AT100" s="8">
        <f>AS100-X100</f>
        <v>11250.000000000009</v>
      </c>
      <c r="AU100" s="11">
        <f>AT100/L100</f>
        <v>5.0000000000000037E-2</v>
      </c>
      <c r="AV100">
        <f>(_xlfn.XLOOKUP(A100,[2]loan_data!$A:$A,[2]loan_data!$Z:$Z)-100)%</f>
        <v>3.1899999999999977E-2</v>
      </c>
      <c r="AW100" t="str">
        <f>_xlfn.XLOOKUP(A100,[2]loan_data!$A:$A,[2]loan_data!$AA:$AA)</f>
        <v>umbs_price</v>
      </c>
      <c r="AX100" s="8">
        <f>AV100*L100</f>
        <v>7177.4999999999945</v>
      </c>
    </row>
    <row r="101" spans="1:52" x14ac:dyDescent="0.2">
      <c r="A101">
        <v>5023543</v>
      </c>
      <c r="B101" t="s">
        <v>54</v>
      </c>
      <c r="C101" t="s">
        <v>153</v>
      </c>
      <c r="D101" t="b">
        <v>1</v>
      </c>
      <c r="E101" t="s">
        <v>35</v>
      </c>
      <c r="F101" t="s">
        <v>36</v>
      </c>
      <c r="G101" t="s">
        <v>37</v>
      </c>
      <c r="H101" t="s">
        <v>38</v>
      </c>
      <c r="I101">
        <v>1</v>
      </c>
      <c r="J101" t="b">
        <v>0</v>
      </c>
      <c r="K101" t="b">
        <v>0</v>
      </c>
      <c r="L101" s="1">
        <v>175000</v>
      </c>
      <c r="M101" s="2">
        <v>44443</v>
      </c>
      <c r="N101" s="2">
        <v>44470</v>
      </c>
      <c r="O101" s="2">
        <v>49919</v>
      </c>
      <c r="P101">
        <v>180</v>
      </c>
      <c r="Q101" s="3">
        <v>1154.33</v>
      </c>
      <c r="R101">
        <v>2.375</v>
      </c>
      <c r="S101" t="s">
        <v>921</v>
      </c>
      <c r="T101" s="4">
        <v>194445</v>
      </c>
      <c r="U101" s="7">
        <f>V101+W101</f>
        <v>11221.500000000024</v>
      </c>
      <c r="V101" s="7">
        <f t="shared" si="3"/>
        <v>8960.0000000000236</v>
      </c>
      <c r="W101" s="7">
        <v>2261.5</v>
      </c>
      <c r="AA101" t="b">
        <v>0</v>
      </c>
      <c r="AB101">
        <v>0</v>
      </c>
      <c r="AC101">
        <v>0</v>
      </c>
      <c r="AD101" t="b">
        <v>0</v>
      </c>
      <c r="AE101" t="s">
        <v>39</v>
      </c>
      <c r="AF101" t="b">
        <v>0</v>
      </c>
      <c r="AG101">
        <v>1</v>
      </c>
      <c r="AH101">
        <v>96</v>
      </c>
      <c r="AI101" s="6">
        <v>3440</v>
      </c>
      <c r="AJ101">
        <v>633</v>
      </c>
      <c r="AK101" t="s">
        <v>43</v>
      </c>
      <c r="AL101" t="s">
        <v>50</v>
      </c>
      <c r="AM101" s="9">
        <v>1.05</v>
      </c>
      <c r="AN101">
        <f>_xlfn.XLOOKUP(S101,[1]umbs_prices!$A:$A,[1]umbs_prices!$D:$D)</f>
        <v>99.88</v>
      </c>
      <c r="AO101" s="11">
        <f t="shared" si="4"/>
        <v>-1.2000000000000899E-3</v>
      </c>
      <c r="AP101" s="13">
        <f>(AM101-1)*L101</f>
        <v>8750.0000000000073</v>
      </c>
      <c r="AQ101" s="8">
        <f>AO101*L101</f>
        <v>-210.00000000001572</v>
      </c>
      <c r="AR101" s="1">
        <f t="shared" si="5"/>
        <v>8960.0000000000236</v>
      </c>
      <c r="AS101" s="8">
        <f>AQ101+AR101</f>
        <v>8750.0000000000073</v>
      </c>
      <c r="AT101" s="8">
        <f>AS101-X101</f>
        <v>8750.0000000000073</v>
      </c>
      <c r="AU101" s="11">
        <f>AT101/L101</f>
        <v>5.0000000000000044E-2</v>
      </c>
      <c r="AV101">
        <f>(_xlfn.XLOOKUP(A101,[2]loan_data!$A:$A,[2]loan_data!$Z:$Z)-100)%</f>
        <v>-1.2000000000000454E-3</v>
      </c>
      <c r="AW101" t="str">
        <f>_xlfn.XLOOKUP(A101,[2]loan_data!$A:$A,[2]loan_data!$AA:$AA)</f>
        <v>umbs_price</v>
      </c>
      <c r="AX101" s="8">
        <f>AV101*L101</f>
        <v>-210.00000000000796</v>
      </c>
    </row>
    <row r="102" spans="1:52" x14ac:dyDescent="0.2">
      <c r="A102">
        <v>5023559</v>
      </c>
      <c r="B102" t="s">
        <v>33</v>
      </c>
      <c r="C102" t="s">
        <v>96</v>
      </c>
      <c r="D102" t="b">
        <v>1</v>
      </c>
      <c r="E102" t="s">
        <v>35</v>
      </c>
      <c r="F102" t="s">
        <v>36</v>
      </c>
      <c r="G102" t="s">
        <v>37</v>
      </c>
      <c r="H102" t="s">
        <v>60</v>
      </c>
      <c r="I102">
        <v>1</v>
      </c>
      <c r="J102" t="b">
        <v>0</v>
      </c>
      <c r="K102" t="b">
        <v>0</v>
      </c>
      <c r="L102" s="1">
        <v>275000</v>
      </c>
      <c r="M102" s="2">
        <v>44446</v>
      </c>
      <c r="N102" s="2">
        <v>44470</v>
      </c>
      <c r="O102" s="2">
        <v>55397</v>
      </c>
      <c r="P102">
        <v>360</v>
      </c>
      <c r="Q102" s="3">
        <v>1138.23</v>
      </c>
      <c r="R102">
        <v>2.875</v>
      </c>
      <c r="S102" t="s">
        <v>922</v>
      </c>
      <c r="T102" s="4">
        <v>305556</v>
      </c>
      <c r="U102" s="7">
        <f>V102+W102</f>
        <v>8672.260000000002</v>
      </c>
      <c r="V102" s="7">
        <f t="shared" si="3"/>
        <v>4977.5000000000018</v>
      </c>
      <c r="W102" s="7">
        <v>3694.76</v>
      </c>
      <c r="AA102" t="b">
        <v>0</v>
      </c>
      <c r="AB102">
        <v>0</v>
      </c>
      <c r="AC102">
        <v>0</v>
      </c>
      <c r="AD102" t="b">
        <v>0</v>
      </c>
      <c r="AE102" t="s">
        <v>39</v>
      </c>
      <c r="AF102" t="b">
        <v>0</v>
      </c>
      <c r="AG102">
        <v>1</v>
      </c>
      <c r="AH102">
        <v>55</v>
      </c>
      <c r="AI102" s="6">
        <v>2063</v>
      </c>
      <c r="AJ102">
        <v>633</v>
      </c>
      <c r="AK102" t="s">
        <v>58</v>
      </c>
      <c r="AL102" t="s">
        <v>50</v>
      </c>
      <c r="AM102" s="9">
        <v>1.05</v>
      </c>
      <c r="AN102">
        <f>_xlfn.XLOOKUP(S102,[1]umbs_prices!$A:$A,[1]umbs_prices!$D:$D)</f>
        <v>103.19</v>
      </c>
      <c r="AO102" s="11">
        <f t="shared" si="4"/>
        <v>3.1900000000000039E-2</v>
      </c>
      <c r="AP102" s="13">
        <f>(AM102-1)*L102</f>
        <v>13750.000000000013</v>
      </c>
      <c r="AQ102" s="8">
        <f>AO102*L102</f>
        <v>8772.5000000000109</v>
      </c>
      <c r="AR102" s="1">
        <f t="shared" si="5"/>
        <v>4977.5000000000018</v>
      </c>
      <c r="AS102" s="8">
        <f>AQ102+AR102</f>
        <v>13750.000000000013</v>
      </c>
      <c r="AT102" s="8">
        <f>AS102-X102</f>
        <v>13750.000000000013</v>
      </c>
      <c r="AU102" s="11">
        <f>AT102/L102</f>
        <v>5.0000000000000044E-2</v>
      </c>
      <c r="AV102">
        <f>(_xlfn.XLOOKUP(A102,[2]loan_data!$A:$A,[2]loan_data!$Z:$Z)-100)%</f>
        <v>3.1899999999999977E-2</v>
      </c>
      <c r="AW102" t="str">
        <f>_xlfn.XLOOKUP(A102,[2]loan_data!$A:$A,[2]loan_data!$AA:$AA)</f>
        <v>umbs_price</v>
      </c>
      <c r="AX102" s="8">
        <f>AV102*L102</f>
        <v>8772.4999999999945</v>
      </c>
    </row>
    <row r="103" spans="1:52" x14ac:dyDescent="0.2">
      <c r="A103">
        <v>5023562</v>
      </c>
      <c r="B103" t="s">
        <v>46</v>
      </c>
      <c r="C103" t="s">
        <v>154</v>
      </c>
      <c r="D103" t="b">
        <v>1</v>
      </c>
      <c r="E103" t="s">
        <v>35</v>
      </c>
      <c r="F103" t="s">
        <v>36</v>
      </c>
      <c r="G103" t="s">
        <v>37</v>
      </c>
      <c r="H103" t="s">
        <v>38</v>
      </c>
      <c r="I103">
        <v>1</v>
      </c>
      <c r="J103" t="b">
        <v>0</v>
      </c>
      <c r="K103" t="b">
        <v>0</v>
      </c>
      <c r="L103" s="1">
        <v>225000</v>
      </c>
      <c r="M103" s="2">
        <v>44448</v>
      </c>
      <c r="N103" s="2">
        <v>44470</v>
      </c>
      <c r="O103" s="2">
        <v>55397</v>
      </c>
      <c r="P103">
        <v>360</v>
      </c>
      <c r="Q103" s="3">
        <v>991.93</v>
      </c>
      <c r="R103">
        <v>3.375</v>
      </c>
      <c r="S103" t="s">
        <v>920</v>
      </c>
      <c r="T103" s="4">
        <v>381615</v>
      </c>
      <c r="U103" s="7">
        <f>V103+W103</f>
        <v>2029.4200000000019</v>
      </c>
      <c r="V103" s="7">
        <f t="shared" si="3"/>
        <v>877.50000000000182</v>
      </c>
      <c r="W103" s="7">
        <v>1151.92</v>
      </c>
      <c r="AA103" t="b">
        <v>0</v>
      </c>
      <c r="AB103">
        <v>0</v>
      </c>
      <c r="AC103">
        <v>0</v>
      </c>
      <c r="AD103" t="b">
        <v>0</v>
      </c>
      <c r="AE103" t="s">
        <v>39</v>
      </c>
      <c r="AF103" t="b">
        <v>0</v>
      </c>
      <c r="AG103">
        <v>1</v>
      </c>
      <c r="AH103">
        <v>140</v>
      </c>
      <c r="AI103" s="6">
        <v>4900</v>
      </c>
      <c r="AJ103">
        <v>633</v>
      </c>
      <c r="AK103" t="s">
        <v>40</v>
      </c>
      <c r="AL103" t="s">
        <v>50</v>
      </c>
      <c r="AM103" s="9">
        <v>1.05</v>
      </c>
      <c r="AN103">
        <f>_xlfn.XLOOKUP(S103,[1]umbs_prices!$A:$A,[1]umbs_prices!$D:$D)</f>
        <v>104.61</v>
      </c>
      <c r="AO103" s="11">
        <f t="shared" si="4"/>
        <v>4.610000000000003E-2</v>
      </c>
      <c r="AP103" s="13">
        <f>(AM103-1)*L103</f>
        <v>11250.000000000009</v>
      </c>
      <c r="AQ103" s="8">
        <f>AO103*L103</f>
        <v>10372.500000000007</v>
      </c>
      <c r="AR103" s="1">
        <f t="shared" si="5"/>
        <v>877.50000000000182</v>
      </c>
      <c r="AS103" s="8">
        <f>AQ103+AR103</f>
        <v>11250.000000000009</v>
      </c>
      <c r="AT103" s="8">
        <f>AS103-X103</f>
        <v>11250.000000000009</v>
      </c>
      <c r="AU103" s="11">
        <f>AT103/L103</f>
        <v>5.0000000000000037E-2</v>
      </c>
      <c r="AV103">
        <f>(_xlfn.XLOOKUP(A103,[2]loan_data!$A:$A,[2]loan_data!$Z:$Z)-100)%</f>
        <v>4.6099999999999995E-2</v>
      </c>
      <c r="AW103" t="str">
        <f>_xlfn.XLOOKUP(A103,[2]loan_data!$A:$A,[2]loan_data!$AA:$AA)</f>
        <v>umbs_price</v>
      </c>
      <c r="AX103" s="8">
        <f>AV103*L103</f>
        <v>10372.499999999998</v>
      </c>
    </row>
    <row r="104" spans="1:52" x14ac:dyDescent="0.2">
      <c r="A104">
        <v>5023582</v>
      </c>
      <c r="B104" t="s">
        <v>68</v>
      </c>
      <c r="C104" t="s">
        <v>155</v>
      </c>
      <c r="D104" t="b">
        <v>1</v>
      </c>
      <c r="E104" t="s">
        <v>35</v>
      </c>
      <c r="F104" t="s">
        <v>36</v>
      </c>
      <c r="G104" t="s">
        <v>37</v>
      </c>
      <c r="H104" t="s">
        <v>38</v>
      </c>
      <c r="I104">
        <v>1</v>
      </c>
      <c r="J104" t="b">
        <v>0</v>
      </c>
      <c r="K104" t="b">
        <v>0</v>
      </c>
      <c r="L104" s="1">
        <v>215000</v>
      </c>
      <c r="M104" s="2">
        <v>44448</v>
      </c>
      <c r="N104" s="2">
        <v>44470</v>
      </c>
      <c r="O104" s="2">
        <v>51745</v>
      </c>
      <c r="P104">
        <v>240</v>
      </c>
      <c r="Q104" s="3">
        <v>1136.93</v>
      </c>
      <c r="R104">
        <v>2.5</v>
      </c>
      <c r="S104" t="s">
        <v>921</v>
      </c>
      <c r="T104" s="4">
        <v>313549</v>
      </c>
      <c r="U104" s="7">
        <f>V104+W104</f>
        <v>12600.000000000029</v>
      </c>
      <c r="V104" s="7">
        <f t="shared" si="3"/>
        <v>11008.000000000029</v>
      </c>
      <c r="W104" s="7">
        <v>1592.0000000000005</v>
      </c>
      <c r="AA104" t="b">
        <v>0</v>
      </c>
      <c r="AB104">
        <v>0</v>
      </c>
      <c r="AC104">
        <v>0</v>
      </c>
      <c r="AD104" t="b">
        <v>0</v>
      </c>
      <c r="AE104" t="s">
        <v>39</v>
      </c>
      <c r="AF104" t="b">
        <v>0</v>
      </c>
      <c r="AG104">
        <v>1</v>
      </c>
      <c r="AH104">
        <v>120</v>
      </c>
      <c r="AI104" s="6">
        <v>3500</v>
      </c>
      <c r="AJ104">
        <v>633</v>
      </c>
      <c r="AK104" t="s">
        <v>40</v>
      </c>
      <c r="AL104" t="s">
        <v>50</v>
      </c>
      <c r="AM104" s="9">
        <v>1.05</v>
      </c>
      <c r="AN104">
        <f>_xlfn.XLOOKUP(S104,[1]umbs_prices!$A:$A,[1]umbs_prices!$D:$D)</f>
        <v>99.88</v>
      </c>
      <c r="AO104" s="11">
        <f t="shared" si="4"/>
        <v>-1.2000000000000899E-3</v>
      </c>
      <c r="AP104" s="13">
        <f>(AM104-1)*L104</f>
        <v>10750.000000000009</v>
      </c>
      <c r="AQ104" s="8">
        <f>AO104*L104</f>
        <v>-258.00000000001933</v>
      </c>
      <c r="AR104" s="1">
        <f t="shared" si="5"/>
        <v>11008.000000000029</v>
      </c>
      <c r="AS104" s="8">
        <f>AQ104+AR104</f>
        <v>10750.000000000009</v>
      </c>
      <c r="AT104" s="8">
        <f>AS104-X104</f>
        <v>10750.000000000009</v>
      </c>
      <c r="AU104" s="11">
        <f>AT104/L104</f>
        <v>5.0000000000000044E-2</v>
      </c>
      <c r="AV104">
        <f>(_xlfn.XLOOKUP(A104,[2]loan_data!$A:$A,[2]loan_data!$Z:$Z)-100)%</f>
        <v>-1.2000000000000454E-3</v>
      </c>
      <c r="AW104" t="str">
        <f>_xlfn.XLOOKUP(A104,[2]loan_data!$A:$A,[2]loan_data!$AA:$AA)</f>
        <v>umbs_price</v>
      </c>
      <c r="AX104" s="8">
        <f>AV104*L104</f>
        <v>-258.00000000000978</v>
      </c>
    </row>
    <row r="105" spans="1:52" x14ac:dyDescent="0.2">
      <c r="A105">
        <v>5023606</v>
      </c>
      <c r="B105" t="s">
        <v>51</v>
      </c>
      <c r="C105" t="s">
        <v>156</v>
      </c>
      <c r="D105" t="b">
        <v>1</v>
      </c>
      <c r="E105" t="s">
        <v>35</v>
      </c>
      <c r="F105" t="s">
        <v>36</v>
      </c>
      <c r="G105" t="s">
        <v>37</v>
      </c>
      <c r="H105" t="s">
        <v>38</v>
      </c>
      <c r="I105">
        <v>1</v>
      </c>
      <c r="J105" t="b">
        <v>0</v>
      </c>
      <c r="K105" t="b">
        <v>0</v>
      </c>
      <c r="L105" s="1">
        <v>175000</v>
      </c>
      <c r="M105" s="2">
        <v>44452</v>
      </c>
      <c r="N105" s="2">
        <v>44470</v>
      </c>
      <c r="O105" s="2">
        <v>51745</v>
      </c>
      <c r="P105">
        <v>240</v>
      </c>
      <c r="Q105" s="3">
        <v>925.41</v>
      </c>
      <c r="R105">
        <v>2.5</v>
      </c>
      <c r="S105" t="s">
        <v>921</v>
      </c>
      <c r="T105" s="4">
        <v>324075</v>
      </c>
      <c r="U105" s="7">
        <f>V105+W105</f>
        <v>10312.000000000024</v>
      </c>
      <c r="V105" s="7">
        <f t="shared" si="3"/>
        <v>8960.0000000000236</v>
      </c>
      <c r="W105" s="7">
        <v>1352</v>
      </c>
      <c r="AA105" t="b">
        <v>0</v>
      </c>
      <c r="AB105">
        <v>0</v>
      </c>
      <c r="AC105">
        <v>0</v>
      </c>
      <c r="AD105" t="b">
        <v>0</v>
      </c>
      <c r="AE105" t="s">
        <v>39</v>
      </c>
      <c r="AF105" t="b">
        <v>0</v>
      </c>
      <c r="AG105">
        <v>1</v>
      </c>
      <c r="AH105">
        <v>64</v>
      </c>
      <c r="AI105" s="6">
        <v>1334</v>
      </c>
      <c r="AJ105">
        <v>633</v>
      </c>
      <c r="AK105" t="s">
        <v>40</v>
      </c>
      <c r="AL105" t="s">
        <v>50</v>
      </c>
      <c r="AM105" s="9">
        <v>1.05</v>
      </c>
      <c r="AN105">
        <f>_xlfn.XLOOKUP(S105,[1]umbs_prices!$A:$A,[1]umbs_prices!$D:$D)</f>
        <v>99.88</v>
      </c>
      <c r="AO105" s="11">
        <f t="shared" si="4"/>
        <v>-1.2000000000000899E-3</v>
      </c>
      <c r="AP105" s="13">
        <f>(AM105-1)*L105</f>
        <v>8750.0000000000073</v>
      </c>
      <c r="AQ105" s="8">
        <f>AO105*L105</f>
        <v>-210.00000000001572</v>
      </c>
      <c r="AR105" s="1">
        <f t="shared" si="5"/>
        <v>8960.0000000000236</v>
      </c>
      <c r="AS105" s="8">
        <f>AQ105+AR105</f>
        <v>8750.0000000000073</v>
      </c>
      <c r="AT105" s="8">
        <f>AS105-X105</f>
        <v>8750.0000000000073</v>
      </c>
      <c r="AU105" s="11">
        <f>AT105/L105</f>
        <v>5.0000000000000044E-2</v>
      </c>
      <c r="AV105">
        <f>(_xlfn.XLOOKUP(A105,[2]loan_data!$A:$A,[2]loan_data!$Z:$Z)-100)%</f>
        <v>-1.2000000000000454E-3</v>
      </c>
      <c r="AW105" t="str">
        <f>_xlfn.XLOOKUP(A105,[2]loan_data!$A:$A,[2]loan_data!$AA:$AA)</f>
        <v>umbs_price</v>
      </c>
      <c r="AX105" s="8">
        <f>AV105*L105</f>
        <v>-210.00000000000796</v>
      </c>
    </row>
    <row r="106" spans="1:52" x14ac:dyDescent="0.2">
      <c r="A106">
        <v>5023623</v>
      </c>
      <c r="B106" t="s">
        <v>73</v>
      </c>
      <c r="C106" t="s">
        <v>77</v>
      </c>
      <c r="D106" t="b">
        <v>1</v>
      </c>
      <c r="E106" t="s">
        <v>35</v>
      </c>
      <c r="F106" t="s">
        <v>36</v>
      </c>
      <c r="G106" t="s">
        <v>37</v>
      </c>
      <c r="H106" t="s">
        <v>38</v>
      </c>
      <c r="I106">
        <v>1</v>
      </c>
      <c r="J106" t="b">
        <v>0</v>
      </c>
      <c r="K106" t="b">
        <v>0</v>
      </c>
      <c r="L106" s="1">
        <v>265000</v>
      </c>
      <c r="M106" s="2">
        <v>44453</v>
      </c>
      <c r="N106" s="2">
        <v>44470</v>
      </c>
      <c r="O106" s="2">
        <v>55397</v>
      </c>
      <c r="P106">
        <v>360</v>
      </c>
      <c r="Q106" s="3">
        <v>1186.51</v>
      </c>
      <c r="R106">
        <v>3.5</v>
      </c>
      <c r="S106" t="s">
        <v>920</v>
      </c>
      <c r="T106" s="4">
        <v>358690</v>
      </c>
      <c r="U106" s="7">
        <f>V106+W106</f>
        <v>3144.350000000004</v>
      </c>
      <c r="V106" s="7">
        <f t="shared" si="3"/>
        <v>1033.5000000000036</v>
      </c>
      <c r="W106" s="7">
        <v>2110.8500000000004</v>
      </c>
      <c r="AA106" t="b">
        <v>0</v>
      </c>
      <c r="AB106">
        <v>0</v>
      </c>
      <c r="AC106">
        <v>0</v>
      </c>
      <c r="AD106" t="b">
        <v>0</v>
      </c>
      <c r="AE106" t="s">
        <v>45</v>
      </c>
      <c r="AF106" t="b">
        <v>0</v>
      </c>
      <c r="AG106">
        <v>1</v>
      </c>
      <c r="AH106">
        <v>166</v>
      </c>
      <c r="AI106" s="6">
        <v>5810</v>
      </c>
      <c r="AJ106">
        <v>633</v>
      </c>
      <c r="AK106" t="s">
        <v>40</v>
      </c>
      <c r="AL106" t="s">
        <v>50</v>
      </c>
      <c r="AM106" s="9">
        <v>1.05</v>
      </c>
      <c r="AN106">
        <f>_xlfn.XLOOKUP(S106,[1]umbs_prices!$A:$A,[1]umbs_prices!$D:$D)</f>
        <v>104.61</v>
      </c>
      <c r="AO106" s="11">
        <f t="shared" si="4"/>
        <v>4.610000000000003E-2</v>
      </c>
      <c r="AP106" s="13">
        <f>(AM106-1)*L106</f>
        <v>13250.000000000011</v>
      </c>
      <c r="AQ106" s="8">
        <f>AO106*L106</f>
        <v>12216.500000000007</v>
      </c>
      <c r="AR106" s="1">
        <f t="shared" si="5"/>
        <v>1033.5000000000036</v>
      </c>
      <c r="AS106" s="8">
        <f>AQ106+AR106</f>
        <v>13250.000000000011</v>
      </c>
      <c r="AT106" s="8">
        <f>AS106-X106</f>
        <v>13250.000000000011</v>
      </c>
      <c r="AU106" s="11">
        <f>AT106/L106</f>
        <v>5.0000000000000044E-2</v>
      </c>
      <c r="AV106">
        <f>(_xlfn.XLOOKUP(A106,[2]loan_data!$A:$A,[2]loan_data!$Z:$Z)-100)%</f>
        <v>5.0787499999999992E-2</v>
      </c>
      <c r="AW106" t="str">
        <f>_xlfn.XLOOKUP(A106,[2]loan_data!$A:$A,[2]loan_data!$AA:$AA)</f>
        <v>pj_logan</v>
      </c>
      <c r="AX106" s="8">
        <f>AV106*L106</f>
        <v>13458.687499999998</v>
      </c>
      <c r="AY106" s="8">
        <f>AX106+AR106</f>
        <v>14492.187500000002</v>
      </c>
      <c r="AZ106" s="10">
        <f>AY106/L106</f>
        <v>5.4687500000000007E-2</v>
      </c>
    </row>
    <row r="107" spans="1:52" x14ac:dyDescent="0.2">
      <c r="A107">
        <v>5023629</v>
      </c>
      <c r="B107" t="s">
        <v>90</v>
      </c>
      <c r="C107" t="s">
        <v>157</v>
      </c>
      <c r="D107" t="b">
        <v>1</v>
      </c>
      <c r="E107" t="s">
        <v>35</v>
      </c>
      <c r="F107" t="s">
        <v>36</v>
      </c>
      <c r="G107" t="s">
        <v>37</v>
      </c>
      <c r="H107" t="s">
        <v>38</v>
      </c>
      <c r="I107">
        <v>1</v>
      </c>
      <c r="J107" t="b">
        <v>0</v>
      </c>
      <c r="K107" t="b">
        <v>0</v>
      </c>
      <c r="L107" s="1">
        <v>315000</v>
      </c>
      <c r="M107" s="2">
        <v>44455</v>
      </c>
      <c r="N107" s="2">
        <v>44501</v>
      </c>
      <c r="O107" s="2">
        <v>55427</v>
      </c>
      <c r="P107">
        <v>360</v>
      </c>
      <c r="Q107" s="3">
        <v>1367.2</v>
      </c>
      <c r="R107">
        <v>3.25</v>
      </c>
      <c r="S107" t="s">
        <v>920</v>
      </c>
      <c r="T107" s="4">
        <v>493576</v>
      </c>
      <c r="U107" s="7">
        <f>V107+W107</f>
        <v>2822.2800000000052</v>
      </c>
      <c r="V107" s="7">
        <f t="shared" si="3"/>
        <v>1228.5000000000055</v>
      </c>
      <c r="W107" s="7">
        <v>1593.78</v>
      </c>
      <c r="AA107" t="b">
        <v>0</v>
      </c>
      <c r="AB107">
        <v>0</v>
      </c>
      <c r="AC107">
        <v>0</v>
      </c>
      <c r="AD107" t="b">
        <v>0</v>
      </c>
      <c r="AE107" t="s">
        <v>39</v>
      </c>
      <c r="AF107" t="b">
        <v>0</v>
      </c>
      <c r="AG107">
        <v>1</v>
      </c>
      <c r="AH107">
        <v>300</v>
      </c>
      <c r="AI107" s="6">
        <v>5500</v>
      </c>
      <c r="AJ107">
        <v>633</v>
      </c>
      <c r="AK107" t="s">
        <v>58</v>
      </c>
      <c r="AL107" t="s">
        <v>41</v>
      </c>
      <c r="AM107" s="9">
        <v>1.05</v>
      </c>
      <c r="AN107">
        <f>_xlfn.XLOOKUP(S107,[1]umbs_prices!$A:$A,[1]umbs_prices!$D:$D)</f>
        <v>104.61</v>
      </c>
      <c r="AO107" s="11">
        <f t="shared" si="4"/>
        <v>4.610000000000003E-2</v>
      </c>
      <c r="AP107" s="13">
        <f>(AM107-1)*L107</f>
        <v>15750.000000000015</v>
      </c>
      <c r="AQ107" s="8">
        <f>AO107*L107</f>
        <v>14521.500000000009</v>
      </c>
      <c r="AR107" s="1">
        <f t="shared" si="5"/>
        <v>1228.5000000000055</v>
      </c>
      <c r="AS107" s="8">
        <f>AQ107+AR107</f>
        <v>15750.000000000015</v>
      </c>
      <c r="AT107" s="8">
        <f>AS107-X107</f>
        <v>15750.000000000015</v>
      </c>
      <c r="AU107" s="11">
        <f>AT107/L107</f>
        <v>5.0000000000000044E-2</v>
      </c>
      <c r="AV107">
        <f>(_xlfn.XLOOKUP(A107,[2]loan_data!$A:$A,[2]loan_data!$Z:$Z)-100)%</f>
        <v>4.6099999999999995E-2</v>
      </c>
      <c r="AW107" t="str">
        <f>_xlfn.XLOOKUP(A107,[2]loan_data!$A:$A,[2]loan_data!$AA:$AA)</f>
        <v>umbs_price</v>
      </c>
      <c r="AX107" s="8">
        <f>AV107*L107</f>
        <v>14521.499999999998</v>
      </c>
    </row>
    <row r="108" spans="1:52" x14ac:dyDescent="0.2">
      <c r="A108">
        <v>5023649</v>
      </c>
      <c r="B108" t="s">
        <v>48</v>
      </c>
      <c r="C108" t="s">
        <v>158</v>
      </c>
      <c r="D108" t="b">
        <v>1</v>
      </c>
      <c r="E108" t="s">
        <v>35</v>
      </c>
      <c r="F108" t="s">
        <v>36</v>
      </c>
      <c r="G108" t="s">
        <v>37</v>
      </c>
      <c r="H108" t="s">
        <v>53</v>
      </c>
      <c r="I108">
        <v>1</v>
      </c>
      <c r="J108" t="b">
        <v>0</v>
      </c>
      <c r="K108" t="b">
        <v>0</v>
      </c>
      <c r="L108" s="1">
        <v>355000</v>
      </c>
      <c r="M108" s="2">
        <v>44455</v>
      </c>
      <c r="N108" s="2">
        <v>44501</v>
      </c>
      <c r="O108" s="2">
        <v>49949</v>
      </c>
      <c r="P108">
        <v>180</v>
      </c>
      <c r="Q108" s="3">
        <v>2362.19</v>
      </c>
      <c r="R108">
        <v>2.5</v>
      </c>
      <c r="S108" t="s">
        <v>921</v>
      </c>
      <c r="T108" s="4">
        <v>528668</v>
      </c>
      <c r="U108" s="7">
        <f>V108+W108</f>
        <v>19537.500000000047</v>
      </c>
      <c r="V108" s="7">
        <f t="shared" si="3"/>
        <v>18176.000000000047</v>
      </c>
      <c r="W108" s="7">
        <v>1361.5</v>
      </c>
      <c r="AA108" t="b">
        <v>0</v>
      </c>
      <c r="AB108">
        <v>0</v>
      </c>
      <c r="AC108">
        <v>0</v>
      </c>
      <c r="AD108" t="b">
        <v>0</v>
      </c>
      <c r="AE108" t="s">
        <v>39</v>
      </c>
      <c r="AF108" t="b">
        <v>0</v>
      </c>
      <c r="AG108">
        <v>1</v>
      </c>
      <c r="AH108">
        <v>181</v>
      </c>
      <c r="AI108" s="6">
        <v>4525</v>
      </c>
      <c r="AJ108">
        <v>633</v>
      </c>
      <c r="AK108" t="s">
        <v>40</v>
      </c>
      <c r="AL108" t="s">
        <v>41</v>
      </c>
      <c r="AM108" s="9">
        <v>1.05</v>
      </c>
      <c r="AN108">
        <f>_xlfn.XLOOKUP(S108,[1]umbs_prices!$A:$A,[1]umbs_prices!$D:$D)</f>
        <v>99.88</v>
      </c>
      <c r="AO108" s="11">
        <f t="shared" si="4"/>
        <v>-1.2000000000000899E-3</v>
      </c>
      <c r="AP108" s="13">
        <f>(AM108-1)*L108</f>
        <v>17750.000000000015</v>
      </c>
      <c r="AQ108" s="8">
        <f>AO108*L108</f>
        <v>-426.00000000003189</v>
      </c>
      <c r="AR108" s="1">
        <f t="shared" si="5"/>
        <v>18176.000000000047</v>
      </c>
      <c r="AS108" s="8">
        <f>AQ108+AR108</f>
        <v>17750.000000000015</v>
      </c>
      <c r="AT108" s="8">
        <f>AS108-X108</f>
        <v>17750.000000000015</v>
      </c>
      <c r="AU108" s="11">
        <f>AT108/L108</f>
        <v>5.0000000000000044E-2</v>
      </c>
      <c r="AV108">
        <f>(_xlfn.XLOOKUP(A108,[2]loan_data!$A:$A,[2]loan_data!$Z:$Z)-100)%</f>
        <v>-1.2000000000000454E-3</v>
      </c>
      <c r="AW108" t="str">
        <f>_xlfn.XLOOKUP(A108,[2]loan_data!$A:$A,[2]loan_data!$AA:$AA)</f>
        <v>umbs_price</v>
      </c>
      <c r="AX108" s="8">
        <f>AV108*L108</f>
        <v>-426.00000000001614</v>
      </c>
    </row>
    <row r="109" spans="1:52" x14ac:dyDescent="0.2">
      <c r="A109">
        <v>5023752</v>
      </c>
      <c r="B109" t="s">
        <v>33</v>
      </c>
      <c r="C109" t="s">
        <v>131</v>
      </c>
      <c r="D109" t="b">
        <v>1</v>
      </c>
      <c r="E109" t="s">
        <v>35</v>
      </c>
      <c r="F109" t="s">
        <v>36</v>
      </c>
      <c r="G109" t="s">
        <v>37</v>
      </c>
      <c r="H109" t="s">
        <v>53</v>
      </c>
      <c r="I109">
        <v>1</v>
      </c>
      <c r="J109" t="b">
        <v>0</v>
      </c>
      <c r="K109" t="b">
        <v>0</v>
      </c>
      <c r="L109" s="1">
        <v>375000</v>
      </c>
      <c r="M109" s="2">
        <v>44456</v>
      </c>
      <c r="N109" s="2">
        <v>44501</v>
      </c>
      <c r="O109" s="2">
        <v>51775</v>
      </c>
      <c r="P109">
        <v>240</v>
      </c>
      <c r="Q109" s="3">
        <v>1983.01</v>
      </c>
      <c r="R109">
        <v>2.5</v>
      </c>
      <c r="S109" t="s">
        <v>921</v>
      </c>
      <c r="T109" s="4">
        <v>676896</v>
      </c>
      <c r="U109" s="7">
        <f>V109+W109</f>
        <v>21074.500000000051</v>
      </c>
      <c r="V109" s="7">
        <f t="shared" si="3"/>
        <v>19200.000000000051</v>
      </c>
      <c r="W109" s="7">
        <v>1874.5</v>
      </c>
      <c r="AA109" t="b">
        <v>0</v>
      </c>
      <c r="AB109">
        <v>0</v>
      </c>
      <c r="AC109">
        <v>0</v>
      </c>
      <c r="AD109" t="b">
        <v>0</v>
      </c>
      <c r="AE109" t="s">
        <v>39</v>
      </c>
      <c r="AF109" t="b">
        <v>0</v>
      </c>
      <c r="AG109">
        <v>1</v>
      </c>
      <c r="AH109">
        <v>195</v>
      </c>
      <c r="AI109" s="6">
        <v>4875</v>
      </c>
      <c r="AJ109">
        <v>633</v>
      </c>
      <c r="AK109" t="s">
        <v>58</v>
      </c>
      <c r="AL109" t="s">
        <v>50</v>
      </c>
      <c r="AM109" s="9">
        <v>1.05</v>
      </c>
      <c r="AN109">
        <f>_xlfn.XLOOKUP(S109,[1]umbs_prices!$A:$A,[1]umbs_prices!$D:$D)</f>
        <v>99.88</v>
      </c>
      <c r="AO109" s="11">
        <f t="shared" si="4"/>
        <v>-1.2000000000000899E-3</v>
      </c>
      <c r="AP109" s="13">
        <f>(AM109-1)*L109</f>
        <v>18750.000000000018</v>
      </c>
      <c r="AQ109" s="8">
        <f>AO109*L109</f>
        <v>-450.00000000003371</v>
      </c>
      <c r="AR109" s="1">
        <f t="shared" si="5"/>
        <v>19200.000000000051</v>
      </c>
      <c r="AS109" s="8">
        <f>AQ109+AR109</f>
        <v>18750.000000000018</v>
      </c>
      <c r="AT109" s="8">
        <f>AS109-X109</f>
        <v>18750.000000000018</v>
      </c>
      <c r="AU109" s="11">
        <f>AT109/L109</f>
        <v>5.0000000000000051E-2</v>
      </c>
      <c r="AV109">
        <f>(_xlfn.XLOOKUP(A109,[2]loan_data!$A:$A,[2]loan_data!$Z:$Z)-100)%</f>
        <v>-1.2000000000000454E-3</v>
      </c>
      <c r="AW109" t="str">
        <f>_xlfn.XLOOKUP(A109,[2]loan_data!$A:$A,[2]loan_data!$AA:$AA)</f>
        <v>umbs_price</v>
      </c>
      <c r="AX109" s="8">
        <f>AV109*L109</f>
        <v>-450.00000000001705</v>
      </c>
    </row>
    <row r="110" spans="1:52" x14ac:dyDescent="0.2">
      <c r="A110">
        <v>5023771</v>
      </c>
      <c r="B110" t="s">
        <v>124</v>
      </c>
      <c r="C110" t="s">
        <v>159</v>
      </c>
      <c r="D110" t="b">
        <v>1</v>
      </c>
      <c r="E110" t="s">
        <v>35</v>
      </c>
      <c r="F110" t="s">
        <v>36</v>
      </c>
      <c r="G110" t="s">
        <v>37</v>
      </c>
      <c r="H110" t="s">
        <v>38</v>
      </c>
      <c r="I110">
        <v>1</v>
      </c>
      <c r="J110" t="b">
        <v>0</v>
      </c>
      <c r="K110" t="b">
        <v>0</v>
      </c>
      <c r="L110" s="1">
        <v>85000</v>
      </c>
      <c r="M110" s="2">
        <v>44422</v>
      </c>
      <c r="N110" s="2">
        <v>44440</v>
      </c>
      <c r="O110" s="2">
        <v>49888</v>
      </c>
      <c r="P110">
        <v>180</v>
      </c>
      <c r="Q110" s="3">
        <v>585.13</v>
      </c>
      <c r="R110">
        <v>2.99</v>
      </c>
      <c r="S110" t="s">
        <v>922</v>
      </c>
      <c r="T110" s="4">
        <v>425000</v>
      </c>
      <c r="U110" s="7">
        <f>V110+W110</f>
        <v>3294.0000000000005</v>
      </c>
      <c r="V110" s="7">
        <f t="shared" si="3"/>
        <v>1538.5000000000005</v>
      </c>
      <c r="W110" s="7">
        <v>1755.5</v>
      </c>
      <c r="AA110" t="b">
        <v>0</v>
      </c>
      <c r="AB110">
        <v>0</v>
      </c>
      <c r="AC110">
        <v>0</v>
      </c>
      <c r="AD110" t="b">
        <v>0</v>
      </c>
      <c r="AE110" t="s">
        <v>39</v>
      </c>
      <c r="AF110" t="b">
        <v>0</v>
      </c>
      <c r="AG110">
        <v>1</v>
      </c>
      <c r="AH110">
        <v>58</v>
      </c>
      <c r="AI110" s="6">
        <v>1644</v>
      </c>
      <c r="AJ110">
        <v>634</v>
      </c>
      <c r="AK110" t="s">
        <v>58</v>
      </c>
      <c r="AL110" t="s">
        <v>50</v>
      </c>
      <c r="AM110" s="9">
        <v>1.05</v>
      </c>
      <c r="AN110">
        <f>_xlfn.XLOOKUP(S110,[1]umbs_prices!$A:$A,[1]umbs_prices!$D:$D)</f>
        <v>103.19</v>
      </c>
      <c r="AO110" s="11">
        <f t="shared" si="4"/>
        <v>3.1900000000000039E-2</v>
      </c>
      <c r="AP110" s="13">
        <f>(AM110-1)*L110</f>
        <v>4250.0000000000036</v>
      </c>
      <c r="AQ110" s="8">
        <f>AO110*L110</f>
        <v>2711.5000000000032</v>
      </c>
      <c r="AR110" s="1">
        <f t="shared" si="5"/>
        <v>1538.5000000000005</v>
      </c>
      <c r="AS110" s="8">
        <f>AQ110+AR110</f>
        <v>4250.0000000000036</v>
      </c>
      <c r="AT110" s="8">
        <f>AS110-X110</f>
        <v>4250.0000000000036</v>
      </c>
      <c r="AU110" s="11">
        <f>AT110/L110</f>
        <v>5.0000000000000044E-2</v>
      </c>
      <c r="AV110">
        <f>(_xlfn.XLOOKUP(A110,[2]loan_data!$A:$A,[2]loan_data!$Z:$Z)-100)%</f>
        <v>3.1899999999999977E-2</v>
      </c>
      <c r="AW110" t="str">
        <f>_xlfn.XLOOKUP(A110,[2]loan_data!$A:$A,[2]loan_data!$AA:$AA)</f>
        <v>umbs_price</v>
      </c>
      <c r="AX110" s="8">
        <f>AV110*L110</f>
        <v>2711.4999999999982</v>
      </c>
    </row>
    <row r="111" spans="1:52" x14ac:dyDescent="0.2">
      <c r="A111">
        <v>5023797</v>
      </c>
      <c r="B111" t="s">
        <v>88</v>
      </c>
      <c r="C111" t="s">
        <v>89</v>
      </c>
      <c r="D111" t="b">
        <v>1</v>
      </c>
      <c r="E111" t="s">
        <v>35</v>
      </c>
      <c r="F111" t="s">
        <v>36</v>
      </c>
      <c r="G111" t="s">
        <v>37</v>
      </c>
      <c r="H111" t="s">
        <v>53</v>
      </c>
      <c r="I111">
        <v>1</v>
      </c>
      <c r="J111" t="b">
        <v>0</v>
      </c>
      <c r="K111" t="b">
        <v>0</v>
      </c>
      <c r="L111" s="1">
        <v>215000</v>
      </c>
      <c r="M111" s="2">
        <v>44440</v>
      </c>
      <c r="N111" s="2">
        <v>44470</v>
      </c>
      <c r="O111" s="2">
        <v>55397</v>
      </c>
      <c r="P111">
        <v>360</v>
      </c>
      <c r="Q111" s="3">
        <v>947.85</v>
      </c>
      <c r="R111">
        <v>3.375</v>
      </c>
      <c r="S111" t="s">
        <v>920</v>
      </c>
      <c r="T111" s="4">
        <v>307143</v>
      </c>
      <c r="U111" s="7">
        <f>V111+W111</f>
        <v>3296.0200000000023</v>
      </c>
      <c r="V111" s="7">
        <f t="shared" si="3"/>
        <v>838.50000000000182</v>
      </c>
      <c r="W111" s="7">
        <v>2457.5200000000004</v>
      </c>
      <c r="AA111" t="b">
        <v>0</v>
      </c>
      <c r="AB111">
        <v>0</v>
      </c>
      <c r="AC111">
        <v>0</v>
      </c>
      <c r="AD111" t="b">
        <v>0</v>
      </c>
      <c r="AE111" t="s">
        <v>45</v>
      </c>
      <c r="AF111" t="b">
        <v>0</v>
      </c>
      <c r="AG111">
        <v>1</v>
      </c>
      <c r="AH111">
        <v>241</v>
      </c>
      <c r="AI111" s="6">
        <v>9038</v>
      </c>
      <c r="AJ111">
        <v>634</v>
      </c>
      <c r="AK111" t="s">
        <v>40</v>
      </c>
      <c r="AL111" t="s">
        <v>50</v>
      </c>
      <c r="AM111" s="9">
        <v>1.05</v>
      </c>
      <c r="AN111">
        <f>_xlfn.XLOOKUP(S111,[1]umbs_prices!$A:$A,[1]umbs_prices!$D:$D)</f>
        <v>104.61</v>
      </c>
      <c r="AO111" s="11">
        <f t="shared" si="4"/>
        <v>4.610000000000003E-2</v>
      </c>
      <c r="AP111" s="13">
        <f>(AM111-1)*L111</f>
        <v>10750.000000000009</v>
      </c>
      <c r="AQ111" s="8">
        <f>AO111*L111</f>
        <v>9911.5000000000073</v>
      </c>
      <c r="AR111" s="1">
        <f t="shared" si="5"/>
        <v>838.50000000000182</v>
      </c>
      <c r="AS111" s="8">
        <f>AQ111+AR111</f>
        <v>10750.000000000009</v>
      </c>
      <c r="AT111" s="8">
        <f>AS111-X111</f>
        <v>10750.000000000009</v>
      </c>
      <c r="AU111" s="11">
        <f>AT111/L111</f>
        <v>5.0000000000000044E-2</v>
      </c>
      <c r="AV111">
        <f>(_xlfn.XLOOKUP(A111,[2]loan_data!$A:$A,[2]loan_data!$Z:$Z)-100)%</f>
        <v>4.6099999999999995E-2</v>
      </c>
      <c r="AW111" t="str">
        <f>_xlfn.XLOOKUP(A111,[2]loan_data!$A:$A,[2]loan_data!$AA:$AA)</f>
        <v>umbs_price</v>
      </c>
      <c r="AX111" s="8">
        <f>AV111*L111</f>
        <v>9911.4999999999982</v>
      </c>
    </row>
    <row r="112" spans="1:52" x14ac:dyDescent="0.2">
      <c r="A112">
        <v>5023800</v>
      </c>
      <c r="B112" t="s">
        <v>160</v>
      </c>
      <c r="C112" t="s">
        <v>161</v>
      </c>
      <c r="D112" t="b">
        <v>1</v>
      </c>
      <c r="E112" t="s">
        <v>35</v>
      </c>
      <c r="F112" t="s">
        <v>36</v>
      </c>
      <c r="G112" t="s">
        <v>37</v>
      </c>
      <c r="H112" t="s">
        <v>53</v>
      </c>
      <c r="I112">
        <v>1</v>
      </c>
      <c r="J112" t="b">
        <v>0</v>
      </c>
      <c r="K112" t="b">
        <v>0</v>
      </c>
      <c r="L112" s="1">
        <v>345000</v>
      </c>
      <c r="M112" s="2">
        <v>44441</v>
      </c>
      <c r="N112" s="2">
        <v>44470</v>
      </c>
      <c r="O112" s="2">
        <v>55397</v>
      </c>
      <c r="P112">
        <v>360</v>
      </c>
      <c r="Q112" s="3">
        <v>1449.07</v>
      </c>
      <c r="R112">
        <v>2.99</v>
      </c>
      <c r="S112" t="s">
        <v>922</v>
      </c>
      <c r="T112" s="4">
        <v>460000</v>
      </c>
      <c r="U112" s="7">
        <f>V112+W112</f>
        <v>6969.0000000000027</v>
      </c>
      <c r="V112" s="7">
        <f t="shared" si="3"/>
        <v>6244.5000000000018</v>
      </c>
      <c r="W112" s="7">
        <v>724.50000000000091</v>
      </c>
      <c r="AA112" t="b">
        <v>0</v>
      </c>
      <c r="AB112">
        <v>0</v>
      </c>
      <c r="AC112">
        <v>0</v>
      </c>
      <c r="AD112" t="b">
        <v>0</v>
      </c>
      <c r="AE112" t="s">
        <v>39</v>
      </c>
      <c r="AF112" t="b">
        <v>0</v>
      </c>
      <c r="AG112">
        <v>1</v>
      </c>
      <c r="AH112">
        <v>230</v>
      </c>
      <c r="AI112" s="6">
        <v>2875</v>
      </c>
      <c r="AJ112">
        <v>634</v>
      </c>
      <c r="AK112" t="s">
        <v>43</v>
      </c>
      <c r="AL112" t="s">
        <v>50</v>
      </c>
      <c r="AM112" s="9">
        <v>1.05</v>
      </c>
      <c r="AN112">
        <f>_xlfn.XLOOKUP(S112,[1]umbs_prices!$A:$A,[1]umbs_prices!$D:$D)</f>
        <v>103.19</v>
      </c>
      <c r="AO112" s="11">
        <f t="shared" si="4"/>
        <v>3.1900000000000039E-2</v>
      </c>
      <c r="AP112" s="13">
        <f>(AM112-1)*L112</f>
        <v>17250.000000000015</v>
      </c>
      <c r="AQ112" s="8">
        <f>AO112*L112</f>
        <v>11005.500000000013</v>
      </c>
      <c r="AR112" s="1">
        <f t="shared" si="5"/>
        <v>6244.5000000000018</v>
      </c>
      <c r="AS112" s="8">
        <f>AQ112+AR112</f>
        <v>17250.000000000015</v>
      </c>
      <c r="AT112" s="8">
        <f>AS112-X112</f>
        <v>17250.000000000015</v>
      </c>
      <c r="AU112" s="11">
        <f>AT112/L112</f>
        <v>5.0000000000000044E-2</v>
      </c>
      <c r="AV112">
        <f>(_xlfn.XLOOKUP(A112,[2]loan_data!$A:$A,[2]loan_data!$Z:$Z)-100)%</f>
        <v>3.1899999999999977E-2</v>
      </c>
      <c r="AW112" t="str">
        <f>_xlfn.XLOOKUP(A112,[2]loan_data!$A:$A,[2]loan_data!$AA:$AA)</f>
        <v>umbs_price</v>
      </c>
      <c r="AX112" s="8">
        <f>AV112*L112</f>
        <v>11005.499999999993</v>
      </c>
    </row>
    <row r="113" spans="1:50" x14ac:dyDescent="0.2">
      <c r="A113">
        <v>5023812</v>
      </c>
      <c r="B113" t="s">
        <v>162</v>
      </c>
      <c r="C113" t="s">
        <v>163</v>
      </c>
      <c r="D113" t="b">
        <v>1</v>
      </c>
      <c r="E113" t="s">
        <v>35</v>
      </c>
      <c r="F113" t="s">
        <v>36</v>
      </c>
      <c r="G113" t="s">
        <v>37</v>
      </c>
      <c r="H113" t="s">
        <v>60</v>
      </c>
      <c r="I113">
        <v>1</v>
      </c>
      <c r="J113" t="b">
        <v>0</v>
      </c>
      <c r="K113" t="b">
        <v>0</v>
      </c>
      <c r="L113" s="1">
        <v>135000</v>
      </c>
      <c r="M113" s="2">
        <v>44445</v>
      </c>
      <c r="N113" s="2">
        <v>44470</v>
      </c>
      <c r="O113" s="2">
        <v>49919</v>
      </c>
      <c r="P113">
        <v>180</v>
      </c>
      <c r="Q113" s="3">
        <v>929.33</v>
      </c>
      <c r="R113">
        <v>2.99</v>
      </c>
      <c r="S113" t="s">
        <v>922</v>
      </c>
      <c r="T113" s="4">
        <v>300000</v>
      </c>
      <c r="U113" s="7">
        <f>V113+W113</f>
        <v>4657.5000000000009</v>
      </c>
      <c r="V113" s="7">
        <f t="shared" si="3"/>
        <v>2443.5000000000009</v>
      </c>
      <c r="W113" s="7">
        <v>2214</v>
      </c>
      <c r="AA113" t="b">
        <v>0</v>
      </c>
      <c r="AB113">
        <v>0</v>
      </c>
      <c r="AC113">
        <v>0</v>
      </c>
      <c r="AD113" t="b">
        <v>0</v>
      </c>
      <c r="AE113" t="s">
        <v>45</v>
      </c>
      <c r="AF113" t="b">
        <v>0</v>
      </c>
      <c r="AG113">
        <v>1</v>
      </c>
      <c r="AH113">
        <v>65</v>
      </c>
      <c r="AI113" s="6">
        <v>2059</v>
      </c>
      <c r="AJ113">
        <v>634</v>
      </c>
      <c r="AK113" t="s">
        <v>58</v>
      </c>
      <c r="AL113" t="s">
        <v>50</v>
      </c>
      <c r="AM113" s="9">
        <v>1.05</v>
      </c>
      <c r="AN113">
        <f>_xlfn.XLOOKUP(S113,[1]umbs_prices!$A:$A,[1]umbs_prices!$D:$D)</f>
        <v>103.19</v>
      </c>
      <c r="AO113" s="11">
        <f t="shared" si="4"/>
        <v>3.1900000000000039E-2</v>
      </c>
      <c r="AP113" s="13">
        <f>(AM113-1)*L113</f>
        <v>6750.0000000000064</v>
      </c>
      <c r="AQ113" s="8">
        <f>AO113*L113</f>
        <v>4306.5000000000055</v>
      </c>
      <c r="AR113" s="1">
        <f t="shared" si="5"/>
        <v>2443.5000000000009</v>
      </c>
      <c r="AS113" s="8">
        <f>AQ113+AR113</f>
        <v>6750.0000000000064</v>
      </c>
      <c r="AT113" s="8">
        <f>AS113-X113</f>
        <v>6750.0000000000064</v>
      </c>
      <c r="AU113" s="11">
        <f>AT113/L113</f>
        <v>5.0000000000000044E-2</v>
      </c>
      <c r="AV113">
        <f>(_xlfn.XLOOKUP(A113,[2]loan_data!$A:$A,[2]loan_data!$Z:$Z)-100)%</f>
        <v>3.1899999999999977E-2</v>
      </c>
      <c r="AW113" t="str">
        <f>_xlfn.XLOOKUP(A113,[2]loan_data!$A:$A,[2]loan_data!$AA:$AA)</f>
        <v>umbs_price</v>
      </c>
      <c r="AX113" s="8">
        <f>AV113*L113</f>
        <v>4306.4999999999973</v>
      </c>
    </row>
    <row r="114" spans="1:50" x14ac:dyDescent="0.2">
      <c r="A114">
        <v>5023840</v>
      </c>
      <c r="B114" t="s">
        <v>68</v>
      </c>
      <c r="C114" t="s">
        <v>122</v>
      </c>
      <c r="D114" t="b">
        <v>1</v>
      </c>
      <c r="E114" t="s">
        <v>35</v>
      </c>
      <c r="F114" t="s">
        <v>36</v>
      </c>
      <c r="G114" t="s">
        <v>37</v>
      </c>
      <c r="H114" t="s">
        <v>38</v>
      </c>
      <c r="I114">
        <v>1</v>
      </c>
      <c r="J114" t="b">
        <v>0</v>
      </c>
      <c r="K114" t="b">
        <v>0</v>
      </c>
      <c r="L114" s="1">
        <v>275000</v>
      </c>
      <c r="M114" s="2">
        <v>44446</v>
      </c>
      <c r="N114" s="2">
        <v>44470</v>
      </c>
      <c r="O114" s="2">
        <v>55397</v>
      </c>
      <c r="P114">
        <v>360</v>
      </c>
      <c r="Q114" s="3">
        <v>1138.23</v>
      </c>
      <c r="R114">
        <v>2.875</v>
      </c>
      <c r="S114" t="s">
        <v>922</v>
      </c>
      <c r="T114" s="4">
        <v>392521</v>
      </c>
      <c r="U114" s="7">
        <f>V114+W114</f>
        <v>5039.9500000000016</v>
      </c>
      <c r="V114" s="7">
        <f t="shared" si="3"/>
        <v>4977.5000000000018</v>
      </c>
      <c r="W114" s="7">
        <v>62.45</v>
      </c>
      <c r="AA114" t="b">
        <v>0</v>
      </c>
      <c r="AB114">
        <v>0</v>
      </c>
      <c r="AC114">
        <v>0</v>
      </c>
      <c r="AD114" t="b">
        <v>0</v>
      </c>
      <c r="AE114" t="s">
        <v>39</v>
      </c>
      <c r="AF114" t="b">
        <v>0</v>
      </c>
      <c r="AG114">
        <v>1</v>
      </c>
      <c r="AH114">
        <v>82</v>
      </c>
      <c r="AI114" s="6">
        <v>2392</v>
      </c>
      <c r="AJ114">
        <v>634</v>
      </c>
      <c r="AK114" t="s">
        <v>58</v>
      </c>
      <c r="AL114" t="s">
        <v>41</v>
      </c>
      <c r="AM114" s="9">
        <v>1.05</v>
      </c>
      <c r="AN114">
        <f>_xlfn.XLOOKUP(S114,[1]umbs_prices!$A:$A,[1]umbs_prices!$D:$D)</f>
        <v>103.19</v>
      </c>
      <c r="AO114" s="11">
        <f t="shared" si="4"/>
        <v>3.1900000000000039E-2</v>
      </c>
      <c r="AP114" s="13">
        <f>(AM114-1)*L114</f>
        <v>13750.000000000013</v>
      </c>
      <c r="AQ114" s="8">
        <f>AO114*L114</f>
        <v>8772.5000000000109</v>
      </c>
      <c r="AR114" s="1">
        <f t="shared" si="5"/>
        <v>4977.5000000000018</v>
      </c>
      <c r="AS114" s="8">
        <f>AQ114+AR114</f>
        <v>13750.000000000013</v>
      </c>
      <c r="AT114" s="8">
        <f>AS114-X114</f>
        <v>13750.000000000013</v>
      </c>
      <c r="AU114" s="11">
        <f>AT114/L114</f>
        <v>5.0000000000000044E-2</v>
      </c>
      <c r="AV114">
        <f>(_xlfn.XLOOKUP(A114,[2]loan_data!$A:$A,[2]loan_data!$Z:$Z)-100)%</f>
        <v>3.1899999999999977E-2</v>
      </c>
      <c r="AW114" t="str">
        <f>_xlfn.XLOOKUP(A114,[2]loan_data!$A:$A,[2]loan_data!$AA:$AA)</f>
        <v>umbs_price</v>
      </c>
      <c r="AX114" s="8">
        <f>AV114*L114</f>
        <v>8772.4999999999945</v>
      </c>
    </row>
    <row r="115" spans="1:50" x14ac:dyDescent="0.2">
      <c r="A115">
        <v>5023844</v>
      </c>
      <c r="B115" t="s">
        <v>33</v>
      </c>
      <c r="C115" t="s">
        <v>164</v>
      </c>
      <c r="D115" t="b">
        <v>1</v>
      </c>
      <c r="E115" t="s">
        <v>35</v>
      </c>
      <c r="F115" t="s">
        <v>36</v>
      </c>
      <c r="G115" t="s">
        <v>37</v>
      </c>
      <c r="H115" t="s">
        <v>53</v>
      </c>
      <c r="I115">
        <v>1</v>
      </c>
      <c r="J115" t="b">
        <v>0</v>
      </c>
      <c r="K115" t="b">
        <v>0</v>
      </c>
      <c r="L115" s="1">
        <v>405000</v>
      </c>
      <c r="M115" s="2">
        <v>44446</v>
      </c>
      <c r="N115" s="2">
        <v>44470</v>
      </c>
      <c r="O115" s="2">
        <v>51745</v>
      </c>
      <c r="P115">
        <v>240</v>
      </c>
      <c r="Q115" s="3">
        <v>2166.1200000000003</v>
      </c>
      <c r="R115">
        <v>2.625</v>
      </c>
      <c r="S115" t="s">
        <v>921</v>
      </c>
      <c r="T115" s="4">
        <v>681016</v>
      </c>
      <c r="U115" s="7">
        <f>V115+W115</f>
        <v>21935.500000000055</v>
      </c>
      <c r="V115" s="7">
        <f t="shared" si="3"/>
        <v>20736.000000000055</v>
      </c>
      <c r="W115" s="7">
        <v>1199.5</v>
      </c>
      <c r="AA115" t="b">
        <v>0</v>
      </c>
      <c r="AB115">
        <v>0</v>
      </c>
      <c r="AC115">
        <v>0</v>
      </c>
      <c r="AD115" t="b">
        <v>0</v>
      </c>
      <c r="AE115" t="s">
        <v>39</v>
      </c>
      <c r="AF115" t="b">
        <v>0</v>
      </c>
      <c r="AG115">
        <v>1</v>
      </c>
      <c r="AH115">
        <v>131</v>
      </c>
      <c r="AI115" s="6">
        <v>4149</v>
      </c>
      <c r="AJ115">
        <v>634</v>
      </c>
      <c r="AK115" t="s">
        <v>40</v>
      </c>
      <c r="AL115" t="s">
        <v>41</v>
      </c>
      <c r="AM115" s="9">
        <v>1.05</v>
      </c>
      <c r="AN115">
        <f>_xlfn.XLOOKUP(S115,[1]umbs_prices!$A:$A,[1]umbs_prices!$D:$D)</f>
        <v>99.88</v>
      </c>
      <c r="AO115" s="11">
        <f t="shared" si="4"/>
        <v>-1.2000000000000899E-3</v>
      </c>
      <c r="AP115" s="13">
        <f>(AM115-1)*L115</f>
        <v>20250.000000000018</v>
      </c>
      <c r="AQ115" s="8">
        <f>AO115*L115</f>
        <v>-486.00000000003638</v>
      </c>
      <c r="AR115" s="1">
        <f t="shared" si="5"/>
        <v>20736.000000000055</v>
      </c>
      <c r="AS115" s="8">
        <f>AQ115+AR115</f>
        <v>20250.000000000018</v>
      </c>
      <c r="AT115" s="8">
        <f>AS115-X115</f>
        <v>20250.000000000018</v>
      </c>
      <c r="AU115" s="11">
        <f>AT115/L115</f>
        <v>5.0000000000000044E-2</v>
      </c>
      <c r="AV115">
        <f>(_xlfn.XLOOKUP(A115,[2]loan_data!$A:$A,[2]loan_data!$Z:$Z)-100)%</f>
        <v>-1.2000000000000454E-3</v>
      </c>
      <c r="AW115" t="str">
        <f>_xlfn.XLOOKUP(A115,[2]loan_data!$A:$A,[2]loan_data!$AA:$AA)</f>
        <v>umbs_price</v>
      </c>
      <c r="AX115" s="8">
        <f>AV115*L115</f>
        <v>-486.00000000001842</v>
      </c>
    </row>
    <row r="116" spans="1:50" x14ac:dyDescent="0.2">
      <c r="A116">
        <v>5023848</v>
      </c>
      <c r="B116" t="s">
        <v>73</v>
      </c>
      <c r="C116" t="s">
        <v>75</v>
      </c>
      <c r="D116" t="b">
        <v>1</v>
      </c>
      <c r="E116" t="s">
        <v>35</v>
      </c>
      <c r="F116" t="s">
        <v>36</v>
      </c>
      <c r="G116" t="s">
        <v>37</v>
      </c>
      <c r="H116" t="s">
        <v>38</v>
      </c>
      <c r="I116">
        <v>1</v>
      </c>
      <c r="J116" t="b">
        <v>0</v>
      </c>
      <c r="K116" t="b">
        <v>0</v>
      </c>
      <c r="L116" s="1">
        <v>185000</v>
      </c>
      <c r="M116" s="2">
        <v>44447</v>
      </c>
      <c r="N116" s="2">
        <v>44470</v>
      </c>
      <c r="O116" s="2">
        <v>55397</v>
      </c>
      <c r="P116">
        <v>360</v>
      </c>
      <c r="Q116" s="3">
        <v>777.04</v>
      </c>
      <c r="R116">
        <v>2.99</v>
      </c>
      <c r="S116" t="s">
        <v>922</v>
      </c>
      <c r="T116" s="4">
        <v>255173</v>
      </c>
      <c r="U116" s="7">
        <f>V116+W116</f>
        <v>5029.2000000000016</v>
      </c>
      <c r="V116" s="7">
        <f t="shared" si="3"/>
        <v>3348.5000000000018</v>
      </c>
      <c r="W116" s="7">
        <v>1680.6999999999998</v>
      </c>
      <c r="AA116" t="b">
        <v>0</v>
      </c>
      <c r="AB116">
        <v>0</v>
      </c>
      <c r="AC116">
        <v>0</v>
      </c>
      <c r="AD116" t="b">
        <v>0</v>
      </c>
      <c r="AE116" t="s">
        <v>39</v>
      </c>
      <c r="AF116" t="b">
        <v>0</v>
      </c>
      <c r="AG116">
        <v>1</v>
      </c>
      <c r="AH116">
        <v>88</v>
      </c>
      <c r="AI116" s="6">
        <v>2714</v>
      </c>
      <c r="AJ116">
        <v>634</v>
      </c>
      <c r="AK116" t="s">
        <v>40</v>
      </c>
      <c r="AL116" t="s">
        <v>50</v>
      </c>
      <c r="AM116" s="9">
        <v>1.05</v>
      </c>
      <c r="AN116">
        <f>_xlfn.XLOOKUP(S116,[1]umbs_prices!$A:$A,[1]umbs_prices!$D:$D)</f>
        <v>103.19</v>
      </c>
      <c r="AO116" s="11">
        <f t="shared" si="4"/>
        <v>3.1900000000000039E-2</v>
      </c>
      <c r="AP116" s="13">
        <f>(AM116-1)*L116</f>
        <v>9250.0000000000091</v>
      </c>
      <c r="AQ116" s="8">
        <f>AO116*L116</f>
        <v>5901.5000000000073</v>
      </c>
      <c r="AR116" s="1">
        <f t="shared" si="5"/>
        <v>3348.5000000000018</v>
      </c>
      <c r="AS116" s="8">
        <f>AQ116+AR116</f>
        <v>9250.0000000000091</v>
      </c>
      <c r="AT116" s="8">
        <f>AS116-X116</f>
        <v>9250.0000000000091</v>
      </c>
      <c r="AU116" s="11">
        <f>AT116/L116</f>
        <v>5.0000000000000051E-2</v>
      </c>
      <c r="AV116">
        <f>(_xlfn.XLOOKUP(A116,[2]loan_data!$A:$A,[2]loan_data!$Z:$Z)-100)%</f>
        <v>3.1899999999999977E-2</v>
      </c>
      <c r="AW116" t="str">
        <f>_xlfn.XLOOKUP(A116,[2]loan_data!$A:$A,[2]loan_data!$AA:$AA)</f>
        <v>umbs_price</v>
      </c>
      <c r="AX116" s="8">
        <f>AV116*L116</f>
        <v>5901.4999999999955</v>
      </c>
    </row>
    <row r="117" spans="1:50" x14ac:dyDescent="0.2">
      <c r="A117">
        <v>5023865</v>
      </c>
      <c r="B117" t="s">
        <v>73</v>
      </c>
      <c r="C117" t="s">
        <v>165</v>
      </c>
      <c r="D117" t="b">
        <v>1</v>
      </c>
      <c r="E117" t="s">
        <v>35</v>
      </c>
      <c r="F117" t="s">
        <v>36</v>
      </c>
      <c r="G117" t="s">
        <v>37</v>
      </c>
      <c r="H117" t="s">
        <v>38</v>
      </c>
      <c r="I117">
        <v>1</v>
      </c>
      <c r="J117" t="b">
        <v>0</v>
      </c>
      <c r="K117" t="b">
        <v>0</v>
      </c>
      <c r="L117" s="1">
        <v>145000</v>
      </c>
      <c r="M117" s="2">
        <v>44448</v>
      </c>
      <c r="N117" s="2">
        <v>44470</v>
      </c>
      <c r="O117" s="2">
        <v>49919</v>
      </c>
      <c r="P117">
        <v>180</v>
      </c>
      <c r="Q117" s="3">
        <v>930.88</v>
      </c>
      <c r="R117">
        <v>1.99</v>
      </c>
      <c r="S117" t="s">
        <v>925</v>
      </c>
      <c r="T117" s="4">
        <v>198169</v>
      </c>
      <c r="U117" s="7">
        <f>V117+W117</f>
        <v>11440.340000000002</v>
      </c>
      <c r="V117" s="7">
        <f t="shared" si="3"/>
        <v>10947.500000000002</v>
      </c>
      <c r="W117" s="7">
        <v>492.84000000000015</v>
      </c>
      <c r="AA117" t="b">
        <v>0</v>
      </c>
      <c r="AB117">
        <v>0</v>
      </c>
      <c r="AC117">
        <v>0</v>
      </c>
      <c r="AD117" t="b">
        <v>0</v>
      </c>
      <c r="AE117" t="s">
        <v>39</v>
      </c>
      <c r="AF117" t="b">
        <v>0</v>
      </c>
      <c r="AG117">
        <v>1</v>
      </c>
      <c r="AH117">
        <v>68</v>
      </c>
      <c r="AI117" s="6">
        <v>2324</v>
      </c>
      <c r="AJ117">
        <v>634</v>
      </c>
      <c r="AK117" t="s">
        <v>40</v>
      </c>
      <c r="AL117" t="s">
        <v>41</v>
      </c>
      <c r="AM117" s="9">
        <v>1.05</v>
      </c>
      <c r="AN117">
        <f>_xlfn.XLOOKUP(S117,[1]umbs_prices!$A:$A,[1]umbs_prices!$D:$D)</f>
        <v>97.45</v>
      </c>
      <c r="AO117" s="11">
        <f t="shared" si="4"/>
        <v>-2.5499999999999967E-2</v>
      </c>
      <c r="AP117" s="13">
        <f>(AM117-1)*L117</f>
        <v>7250.0000000000064</v>
      </c>
      <c r="AQ117" s="8">
        <f>AO117*L117</f>
        <v>-3697.4999999999955</v>
      </c>
      <c r="AR117" s="1">
        <f t="shared" si="5"/>
        <v>10947.500000000002</v>
      </c>
      <c r="AS117" s="8">
        <f>AQ117+AR117</f>
        <v>7250.0000000000064</v>
      </c>
      <c r="AT117" s="8">
        <f>AS117-X117</f>
        <v>7250.0000000000064</v>
      </c>
      <c r="AU117" s="11">
        <f>AT117/L117</f>
        <v>5.0000000000000044E-2</v>
      </c>
      <c r="AV117">
        <f>(_xlfn.XLOOKUP(A117,[2]loan_data!$A:$A,[2]loan_data!$Z:$Z)-100)%</f>
        <v>-2.5499999999999971E-2</v>
      </c>
      <c r="AW117" t="str">
        <f>_xlfn.XLOOKUP(A117,[2]loan_data!$A:$A,[2]loan_data!$AA:$AA)</f>
        <v>umbs_price</v>
      </c>
      <c r="AX117" s="8">
        <f>AV117*L117</f>
        <v>-3697.4999999999959</v>
      </c>
    </row>
    <row r="118" spans="1:50" x14ac:dyDescent="0.2">
      <c r="A118">
        <v>5023940</v>
      </c>
      <c r="B118" t="s">
        <v>56</v>
      </c>
      <c r="C118" t="s">
        <v>166</v>
      </c>
      <c r="D118" t="b">
        <v>1</v>
      </c>
      <c r="E118" t="s">
        <v>35</v>
      </c>
      <c r="F118" t="s">
        <v>36</v>
      </c>
      <c r="G118" t="s">
        <v>37</v>
      </c>
      <c r="H118" t="s">
        <v>60</v>
      </c>
      <c r="I118">
        <v>1</v>
      </c>
      <c r="J118" t="b">
        <v>0</v>
      </c>
      <c r="K118" t="b">
        <v>0</v>
      </c>
      <c r="L118" s="1">
        <v>215000</v>
      </c>
      <c r="M118" s="2">
        <v>44454</v>
      </c>
      <c r="N118" s="2">
        <v>44501</v>
      </c>
      <c r="O118" s="2">
        <v>55427</v>
      </c>
      <c r="P118">
        <v>360</v>
      </c>
      <c r="Q118" s="3">
        <v>947.85</v>
      </c>
      <c r="R118">
        <v>3.375</v>
      </c>
      <c r="S118" t="s">
        <v>920</v>
      </c>
      <c r="T118" s="4">
        <v>365088</v>
      </c>
      <c r="U118" s="7">
        <f>V118+W118</f>
        <v>2821.5000000000018</v>
      </c>
      <c r="V118" s="7">
        <f t="shared" si="3"/>
        <v>838.50000000000182</v>
      </c>
      <c r="W118" s="7">
        <v>1983.0000000000002</v>
      </c>
      <c r="AA118" t="b">
        <v>0</v>
      </c>
      <c r="AB118">
        <v>0</v>
      </c>
      <c r="AC118">
        <v>0</v>
      </c>
      <c r="AD118" t="b">
        <v>0</v>
      </c>
      <c r="AE118" t="s">
        <v>45</v>
      </c>
      <c r="AF118" t="b">
        <v>0</v>
      </c>
      <c r="AG118">
        <v>1</v>
      </c>
      <c r="AH118">
        <v>127</v>
      </c>
      <c r="AI118" s="6">
        <v>3599</v>
      </c>
      <c r="AJ118">
        <v>634</v>
      </c>
      <c r="AK118" t="s">
        <v>40</v>
      </c>
      <c r="AL118" t="s">
        <v>41</v>
      </c>
      <c r="AM118" s="9">
        <v>1.05</v>
      </c>
      <c r="AN118">
        <f>_xlfn.XLOOKUP(S118,[1]umbs_prices!$A:$A,[1]umbs_prices!$D:$D)</f>
        <v>104.61</v>
      </c>
      <c r="AO118" s="11">
        <f t="shared" si="4"/>
        <v>4.610000000000003E-2</v>
      </c>
      <c r="AP118" s="13">
        <f>(AM118-1)*L118</f>
        <v>10750.000000000009</v>
      </c>
      <c r="AQ118" s="8">
        <f>AO118*L118</f>
        <v>9911.5000000000073</v>
      </c>
      <c r="AR118" s="1">
        <f t="shared" si="5"/>
        <v>838.50000000000182</v>
      </c>
      <c r="AS118" s="8">
        <f>AQ118+AR118</f>
        <v>10750.000000000009</v>
      </c>
      <c r="AT118" s="8">
        <f>AS118-X118</f>
        <v>10750.000000000009</v>
      </c>
      <c r="AU118" s="11">
        <f>AT118/L118</f>
        <v>5.0000000000000044E-2</v>
      </c>
      <c r="AV118">
        <f>(_xlfn.XLOOKUP(A118,[2]loan_data!$A:$A,[2]loan_data!$Z:$Z)-100)%</f>
        <v>4.6099999999999995E-2</v>
      </c>
      <c r="AW118" t="str">
        <f>_xlfn.XLOOKUP(A118,[2]loan_data!$A:$A,[2]loan_data!$AA:$AA)</f>
        <v>umbs_price</v>
      </c>
      <c r="AX118" s="8">
        <f>AV118*L118</f>
        <v>9911.4999999999982</v>
      </c>
    </row>
    <row r="119" spans="1:50" x14ac:dyDescent="0.2">
      <c r="A119">
        <v>5023961</v>
      </c>
      <c r="B119" t="s">
        <v>167</v>
      </c>
      <c r="C119" t="s">
        <v>168</v>
      </c>
      <c r="D119" t="b">
        <v>1</v>
      </c>
      <c r="E119" t="s">
        <v>35</v>
      </c>
      <c r="F119" t="s">
        <v>36</v>
      </c>
      <c r="G119" t="s">
        <v>37</v>
      </c>
      <c r="H119" t="s">
        <v>38</v>
      </c>
      <c r="I119">
        <v>1</v>
      </c>
      <c r="J119" t="b">
        <v>0</v>
      </c>
      <c r="K119" t="b">
        <v>0</v>
      </c>
      <c r="L119" s="1">
        <v>145000</v>
      </c>
      <c r="M119" s="2">
        <v>44455</v>
      </c>
      <c r="N119" s="2">
        <v>44501</v>
      </c>
      <c r="O119" s="2">
        <v>48853</v>
      </c>
      <c r="P119">
        <v>144</v>
      </c>
      <c r="Q119" s="3">
        <v>1164.1500000000001</v>
      </c>
      <c r="R119">
        <v>2.5</v>
      </c>
      <c r="S119" t="s">
        <v>921</v>
      </c>
      <c r="T119" s="4">
        <v>213959</v>
      </c>
      <c r="U119" s="7">
        <f>V119+W119</f>
        <v>8503.9500000000189</v>
      </c>
      <c r="V119" s="7">
        <f t="shared" si="3"/>
        <v>7424.0000000000191</v>
      </c>
      <c r="W119" s="7">
        <v>1079.9499999999998</v>
      </c>
      <c r="AA119" t="b">
        <v>0</v>
      </c>
      <c r="AB119">
        <v>0</v>
      </c>
      <c r="AC119">
        <v>0</v>
      </c>
      <c r="AD119" t="b">
        <v>0</v>
      </c>
      <c r="AE119" t="s">
        <v>39</v>
      </c>
      <c r="AF119" t="b">
        <v>0</v>
      </c>
      <c r="AG119">
        <v>1</v>
      </c>
      <c r="AH119">
        <v>90</v>
      </c>
      <c r="AI119" s="6">
        <v>1575</v>
      </c>
      <c r="AJ119">
        <v>634</v>
      </c>
      <c r="AK119" t="s">
        <v>43</v>
      </c>
      <c r="AL119" t="s">
        <v>41</v>
      </c>
      <c r="AM119" s="9">
        <v>1.05</v>
      </c>
      <c r="AN119">
        <f>_xlfn.XLOOKUP(S119,[1]umbs_prices!$A:$A,[1]umbs_prices!$D:$D)</f>
        <v>99.88</v>
      </c>
      <c r="AO119" s="11">
        <f t="shared" si="4"/>
        <v>-1.2000000000000899E-3</v>
      </c>
      <c r="AP119" s="13">
        <f>(AM119-1)*L119</f>
        <v>7250.0000000000064</v>
      </c>
      <c r="AQ119" s="8">
        <f>AO119*L119</f>
        <v>-174.00000000001305</v>
      </c>
      <c r="AR119" s="1">
        <f t="shared" si="5"/>
        <v>7424.0000000000191</v>
      </c>
      <c r="AS119" s="8">
        <f>AQ119+AR119</f>
        <v>7250.0000000000064</v>
      </c>
      <c r="AT119" s="8">
        <f>AS119-X119</f>
        <v>7250.0000000000064</v>
      </c>
      <c r="AU119" s="11">
        <f>AT119/L119</f>
        <v>5.0000000000000044E-2</v>
      </c>
      <c r="AV119">
        <f>(_xlfn.XLOOKUP(A119,[2]loan_data!$A:$A,[2]loan_data!$Z:$Z)-100)%</f>
        <v>-1.2000000000000454E-3</v>
      </c>
      <c r="AW119" t="str">
        <f>_xlfn.XLOOKUP(A119,[2]loan_data!$A:$A,[2]loan_data!$AA:$AA)</f>
        <v>umbs_price</v>
      </c>
      <c r="AX119" s="8">
        <f>AV119*L119</f>
        <v>-174.00000000000659</v>
      </c>
    </row>
    <row r="120" spans="1:50" x14ac:dyDescent="0.2">
      <c r="A120">
        <v>5023998</v>
      </c>
      <c r="B120" t="s">
        <v>84</v>
      </c>
      <c r="C120" t="s">
        <v>104</v>
      </c>
      <c r="D120" t="b">
        <v>1</v>
      </c>
      <c r="E120" t="s">
        <v>35</v>
      </c>
      <c r="F120" t="s">
        <v>36</v>
      </c>
      <c r="G120" t="s">
        <v>37</v>
      </c>
      <c r="H120" t="s">
        <v>38</v>
      </c>
      <c r="I120">
        <v>1</v>
      </c>
      <c r="J120" t="b">
        <v>0</v>
      </c>
      <c r="K120" t="b">
        <v>0</v>
      </c>
      <c r="L120" s="1">
        <v>195000</v>
      </c>
      <c r="M120" s="2">
        <v>44434</v>
      </c>
      <c r="N120" s="2">
        <v>44470</v>
      </c>
      <c r="O120" s="2">
        <v>55397</v>
      </c>
      <c r="P120">
        <v>360</v>
      </c>
      <c r="Q120" s="3">
        <v>794.26</v>
      </c>
      <c r="R120">
        <v>2.75</v>
      </c>
      <c r="S120" t="s">
        <v>922</v>
      </c>
      <c r="T120" s="4">
        <v>246337</v>
      </c>
      <c r="U120" s="7">
        <f>V120+W120</f>
        <v>4737.5000000000018</v>
      </c>
      <c r="V120" s="7">
        <f t="shared" si="3"/>
        <v>3529.5000000000018</v>
      </c>
      <c r="W120" s="7">
        <v>1208</v>
      </c>
      <c r="AA120" t="b">
        <v>0</v>
      </c>
      <c r="AB120">
        <v>0</v>
      </c>
      <c r="AC120">
        <v>0</v>
      </c>
      <c r="AD120" t="b">
        <v>0</v>
      </c>
      <c r="AE120" t="s">
        <v>39</v>
      </c>
      <c r="AF120" t="b">
        <v>0</v>
      </c>
      <c r="AG120">
        <v>1</v>
      </c>
      <c r="AH120">
        <v>85</v>
      </c>
      <c r="AI120" s="6">
        <v>2267</v>
      </c>
      <c r="AJ120">
        <v>635</v>
      </c>
      <c r="AK120" t="s">
        <v>58</v>
      </c>
      <c r="AL120" t="s">
        <v>41</v>
      </c>
      <c r="AM120" s="9">
        <v>1.05</v>
      </c>
      <c r="AN120">
        <f>_xlfn.XLOOKUP(S120,[1]umbs_prices!$A:$A,[1]umbs_prices!$D:$D)</f>
        <v>103.19</v>
      </c>
      <c r="AO120" s="11">
        <f t="shared" si="4"/>
        <v>3.1900000000000039E-2</v>
      </c>
      <c r="AP120" s="13">
        <f>(AM120-1)*L120</f>
        <v>9750.0000000000091</v>
      </c>
      <c r="AQ120" s="8">
        <f>AO120*L120</f>
        <v>6220.5000000000073</v>
      </c>
      <c r="AR120" s="1">
        <f t="shared" si="5"/>
        <v>3529.5000000000018</v>
      </c>
      <c r="AS120" s="8">
        <f>AQ120+AR120</f>
        <v>9750.0000000000091</v>
      </c>
      <c r="AT120" s="8">
        <f>AS120-X120</f>
        <v>9750.0000000000091</v>
      </c>
      <c r="AU120" s="11">
        <f>AT120/L120</f>
        <v>5.0000000000000044E-2</v>
      </c>
      <c r="AV120">
        <f>(_xlfn.XLOOKUP(A120,[2]loan_data!$A:$A,[2]loan_data!$Z:$Z)-100)%</f>
        <v>3.1899999999999977E-2</v>
      </c>
      <c r="AW120" t="str">
        <f>_xlfn.XLOOKUP(A120,[2]loan_data!$A:$A,[2]loan_data!$AA:$AA)</f>
        <v>umbs_price</v>
      </c>
      <c r="AX120" s="8">
        <f>AV120*L120</f>
        <v>6220.4999999999955</v>
      </c>
    </row>
    <row r="121" spans="1:50" x14ac:dyDescent="0.2">
      <c r="A121">
        <v>5024009</v>
      </c>
      <c r="B121" t="s">
        <v>169</v>
      </c>
      <c r="C121" t="s">
        <v>170</v>
      </c>
      <c r="D121" t="b">
        <v>1</v>
      </c>
      <c r="E121" t="s">
        <v>35</v>
      </c>
      <c r="F121" t="s">
        <v>36</v>
      </c>
      <c r="G121" t="s">
        <v>37</v>
      </c>
      <c r="H121" t="s">
        <v>53</v>
      </c>
      <c r="I121">
        <v>1</v>
      </c>
      <c r="J121" t="b">
        <v>0</v>
      </c>
      <c r="K121" t="b">
        <v>0</v>
      </c>
      <c r="L121" s="1">
        <v>125000</v>
      </c>
      <c r="M121" s="2">
        <v>44435</v>
      </c>
      <c r="N121" s="2">
        <v>44470</v>
      </c>
      <c r="O121" s="2">
        <v>55397</v>
      </c>
      <c r="P121">
        <v>360</v>
      </c>
      <c r="Q121" s="3">
        <v>577.1</v>
      </c>
      <c r="R121">
        <v>3.75</v>
      </c>
      <c r="S121" t="s">
        <v>923</v>
      </c>
      <c r="T121" s="4">
        <v>190230</v>
      </c>
      <c r="U121" s="7">
        <f>V121+W121</f>
        <v>-112.99999999997726</v>
      </c>
      <c r="V121" s="7">
        <f t="shared" si="3"/>
        <v>-962.49999999997726</v>
      </c>
      <c r="W121" s="7">
        <v>849.5</v>
      </c>
      <c r="AA121" t="b">
        <v>0</v>
      </c>
      <c r="AB121">
        <v>0</v>
      </c>
      <c r="AC121">
        <v>0</v>
      </c>
      <c r="AD121" t="b">
        <v>0</v>
      </c>
      <c r="AE121" t="s">
        <v>39</v>
      </c>
      <c r="AF121" t="b">
        <v>0</v>
      </c>
      <c r="AG121">
        <v>1</v>
      </c>
      <c r="AH121">
        <v>52</v>
      </c>
      <c r="AI121" s="6">
        <v>954</v>
      </c>
      <c r="AJ121">
        <v>635</v>
      </c>
      <c r="AK121" t="s">
        <v>58</v>
      </c>
      <c r="AL121" t="s">
        <v>50</v>
      </c>
      <c r="AM121" s="9">
        <v>1.05</v>
      </c>
      <c r="AN121">
        <f>_xlfn.XLOOKUP(S121,[1]umbs_prices!$A:$A,[1]umbs_prices!$D:$D)</f>
        <v>105.77</v>
      </c>
      <c r="AO121" s="11">
        <f t="shared" si="4"/>
        <v>5.7699999999999863E-2</v>
      </c>
      <c r="AP121" s="13">
        <f>(AM121-1)*L121</f>
        <v>6250.0000000000055</v>
      </c>
      <c r="AQ121" s="8">
        <f>AO121*L121</f>
        <v>7212.4999999999827</v>
      </c>
      <c r="AR121" s="1">
        <f t="shared" si="5"/>
        <v>-962.49999999997726</v>
      </c>
      <c r="AS121" s="8">
        <f>AQ121+AR121</f>
        <v>6250.0000000000055</v>
      </c>
      <c r="AT121" s="8">
        <f>AS121-X121</f>
        <v>6250.0000000000055</v>
      </c>
      <c r="AU121" s="11">
        <f>AT121/L121</f>
        <v>5.0000000000000044E-2</v>
      </c>
      <c r="AV121">
        <f>(_xlfn.XLOOKUP(A121,[2]loan_data!$A:$A,[2]loan_data!$Z:$Z)-100)%</f>
        <v>5.769999999999996E-2</v>
      </c>
      <c r="AW121" t="str">
        <f>_xlfn.XLOOKUP(A121,[2]loan_data!$A:$A,[2]loan_data!$AA:$AA)</f>
        <v>umbs_price</v>
      </c>
      <c r="AX121" s="8">
        <f>AV121*L121</f>
        <v>7212.4999999999945</v>
      </c>
    </row>
    <row r="122" spans="1:50" x14ac:dyDescent="0.2">
      <c r="A122">
        <v>5021398</v>
      </c>
      <c r="B122" t="s">
        <v>71</v>
      </c>
      <c r="C122" t="s">
        <v>76</v>
      </c>
      <c r="D122" t="b">
        <v>1</v>
      </c>
      <c r="E122" t="s">
        <v>35</v>
      </c>
      <c r="F122" t="s">
        <v>36</v>
      </c>
      <c r="G122" t="s">
        <v>37</v>
      </c>
      <c r="H122" t="s">
        <v>53</v>
      </c>
      <c r="I122">
        <v>1</v>
      </c>
      <c r="J122" t="b">
        <v>0</v>
      </c>
      <c r="K122" t="b">
        <v>0</v>
      </c>
      <c r="L122" s="1">
        <v>735000</v>
      </c>
      <c r="M122" s="2">
        <v>44436</v>
      </c>
      <c r="N122" s="2">
        <v>44470</v>
      </c>
      <c r="O122" s="2">
        <v>55397</v>
      </c>
      <c r="P122">
        <v>360</v>
      </c>
      <c r="Q122" s="3">
        <v>3166.2000000000003</v>
      </c>
      <c r="R122">
        <v>3.19</v>
      </c>
      <c r="S122" t="s">
        <v>922</v>
      </c>
      <c r="T122" s="4">
        <v>1278706</v>
      </c>
      <c r="U122" s="7">
        <f>V122+W122</f>
        <v>13732.86</v>
      </c>
      <c r="V122" s="7">
        <f t="shared" si="3"/>
        <v>13303.5</v>
      </c>
      <c r="W122" s="7">
        <v>429.36</v>
      </c>
      <c r="AA122" t="b">
        <v>0</v>
      </c>
      <c r="AB122">
        <v>0</v>
      </c>
      <c r="AC122">
        <v>0</v>
      </c>
      <c r="AD122" t="b">
        <v>0</v>
      </c>
      <c r="AE122" t="s">
        <v>39</v>
      </c>
      <c r="AF122" t="b">
        <v>0</v>
      </c>
      <c r="AG122">
        <v>1</v>
      </c>
      <c r="AH122">
        <v>244</v>
      </c>
      <c r="AI122" s="6">
        <v>8134</v>
      </c>
      <c r="AJ122">
        <v>635</v>
      </c>
      <c r="AK122" t="s">
        <v>43</v>
      </c>
      <c r="AL122" t="s">
        <v>50</v>
      </c>
      <c r="AM122" s="9">
        <v>1.05</v>
      </c>
      <c r="AN122">
        <f>_xlfn.XLOOKUP(S122,[1]umbs_prices!$A:$A,[1]umbs_prices!$D:$D)</f>
        <v>103.19</v>
      </c>
      <c r="AO122" s="11">
        <f t="shared" si="4"/>
        <v>3.1900000000000039E-2</v>
      </c>
      <c r="AP122" s="13">
        <f>(AM122-1)*L122</f>
        <v>36750.000000000029</v>
      </c>
      <c r="AQ122" s="8">
        <f>AO122*L122</f>
        <v>23446.500000000029</v>
      </c>
      <c r="AR122" s="1">
        <f t="shared" si="5"/>
        <v>13303.5</v>
      </c>
      <c r="AS122" s="8">
        <f>AQ122+AR122</f>
        <v>36750.000000000029</v>
      </c>
      <c r="AT122" s="8">
        <f>AS122-X122</f>
        <v>36750.000000000029</v>
      </c>
      <c r="AU122" s="11">
        <f>AT122/L122</f>
        <v>5.0000000000000037E-2</v>
      </c>
      <c r="AV122">
        <f>(_xlfn.XLOOKUP(A122,[2]loan_data!$A:$A,[2]loan_data!$Z:$Z)-100)%</f>
        <v>3.1899999999999977E-2</v>
      </c>
      <c r="AW122" t="str">
        <f>_xlfn.XLOOKUP(A122,[2]loan_data!$A:$A,[2]loan_data!$AA:$AA)</f>
        <v>umbs_price</v>
      </c>
      <c r="AX122" s="8">
        <f>AV122*L122</f>
        <v>23446.499999999982</v>
      </c>
    </row>
    <row r="123" spans="1:50" x14ac:dyDescent="0.2">
      <c r="A123">
        <v>5021433</v>
      </c>
      <c r="B123" t="s">
        <v>90</v>
      </c>
      <c r="C123" t="s">
        <v>171</v>
      </c>
      <c r="D123" t="b">
        <v>1</v>
      </c>
      <c r="E123" t="s">
        <v>35</v>
      </c>
      <c r="F123" t="s">
        <v>36</v>
      </c>
      <c r="G123" t="s">
        <v>37</v>
      </c>
      <c r="H123" t="s">
        <v>38</v>
      </c>
      <c r="I123">
        <v>1</v>
      </c>
      <c r="J123" t="b">
        <v>0</v>
      </c>
      <c r="K123" t="b">
        <v>0</v>
      </c>
      <c r="L123" s="1">
        <v>315000</v>
      </c>
      <c r="M123" s="2">
        <v>44440</v>
      </c>
      <c r="N123" s="2">
        <v>44470</v>
      </c>
      <c r="O123" s="2">
        <v>55397</v>
      </c>
      <c r="P123">
        <v>360</v>
      </c>
      <c r="Q123" s="3">
        <v>1283.02</v>
      </c>
      <c r="R123">
        <v>2.75</v>
      </c>
      <c r="S123" t="s">
        <v>922</v>
      </c>
      <c r="T123" s="4">
        <v>381911</v>
      </c>
      <c r="U123" s="7">
        <f>V123+W123</f>
        <v>7102.9100000000017</v>
      </c>
      <c r="V123" s="7">
        <f t="shared" si="3"/>
        <v>5701.5000000000018</v>
      </c>
      <c r="W123" s="7">
        <v>1401.4100000000003</v>
      </c>
      <c r="AA123" t="b">
        <v>0</v>
      </c>
      <c r="AB123">
        <v>0</v>
      </c>
      <c r="AC123">
        <v>0</v>
      </c>
      <c r="AD123" t="b">
        <v>0</v>
      </c>
      <c r="AE123" t="s">
        <v>39</v>
      </c>
      <c r="AF123" t="b">
        <v>0</v>
      </c>
      <c r="AG123">
        <v>1</v>
      </c>
      <c r="AH123">
        <v>73</v>
      </c>
      <c r="AI123" s="6">
        <v>2251</v>
      </c>
      <c r="AJ123">
        <v>635</v>
      </c>
      <c r="AK123" t="s">
        <v>43</v>
      </c>
      <c r="AL123" t="s">
        <v>50</v>
      </c>
      <c r="AM123" s="9">
        <v>1.05</v>
      </c>
      <c r="AN123">
        <f>_xlfn.XLOOKUP(S123,[1]umbs_prices!$A:$A,[1]umbs_prices!$D:$D)</f>
        <v>103.19</v>
      </c>
      <c r="AO123" s="11">
        <f t="shared" si="4"/>
        <v>3.1900000000000039E-2</v>
      </c>
      <c r="AP123" s="13">
        <f>(AM123-1)*L123</f>
        <v>15750.000000000015</v>
      </c>
      <c r="AQ123" s="8">
        <f>AO123*L123</f>
        <v>10048.500000000013</v>
      </c>
      <c r="AR123" s="1">
        <f t="shared" si="5"/>
        <v>5701.5000000000018</v>
      </c>
      <c r="AS123" s="8">
        <f>AQ123+AR123</f>
        <v>15750.000000000015</v>
      </c>
      <c r="AT123" s="8">
        <f>AS123-X123</f>
        <v>15750.000000000015</v>
      </c>
      <c r="AU123" s="11">
        <f>AT123/L123</f>
        <v>5.0000000000000044E-2</v>
      </c>
      <c r="AV123">
        <f>(_xlfn.XLOOKUP(A123,[2]loan_data!$A:$A,[2]loan_data!$Z:$Z)-100)%</f>
        <v>3.1899999999999977E-2</v>
      </c>
      <c r="AW123" t="str">
        <f>_xlfn.XLOOKUP(A123,[2]loan_data!$A:$A,[2]loan_data!$AA:$AA)</f>
        <v>umbs_price</v>
      </c>
      <c r="AX123" s="8">
        <f>AV123*L123</f>
        <v>10048.499999999993</v>
      </c>
    </row>
    <row r="124" spans="1:50" x14ac:dyDescent="0.2">
      <c r="A124">
        <v>5021450</v>
      </c>
      <c r="B124" t="s">
        <v>172</v>
      </c>
      <c r="C124" t="s">
        <v>173</v>
      </c>
      <c r="D124" t="b">
        <v>0</v>
      </c>
      <c r="E124" t="s">
        <v>35</v>
      </c>
      <c r="F124" t="s">
        <v>36</v>
      </c>
      <c r="G124" t="s">
        <v>37</v>
      </c>
      <c r="H124" t="s">
        <v>60</v>
      </c>
      <c r="I124">
        <v>1</v>
      </c>
      <c r="J124" t="b">
        <v>0</v>
      </c>
      <c r="K124" t="b">
        <v>0</v>
      </c>
      <c r="L124" s="1">
        <v>605000</v>
      </c>
      <c r="M124" s="2">
        <v>44440</v>
      </c>
      <c r="N124" s="2">
        <v>44470</v>
      </c>
      <c r="O124" s="2">
        <v>55397</v>
      </c>
      <c r="P124">
        <v>360</v>
      </c>
      <c r="Q124" s="3">
        <v>2667.19</v>
      </c>
      <c r="R124">
        <v>3.375</v>
      </c>
      <c r="S124" t="s">
        <v>920</v>
      </c>
      <c r="T124" s="4">
        <v>756250</v>
      </c>
      <c r="U124" s="7">
        <f>V124+W124</f>
        <v>5438.0000000000073</v>
      </c>
      <c r="V124" s="7">
        <f t="shared" si="3"/>
        <v>2359.5000000000073</v>
      </c>
      <c r="W124" s="7">
        <v>3078.5</v>
      </c>
      <c r="AA124" t="b">
        <v>0</v>
      </c>
      <c r="AB124">
        <v>0</v>
      </c>
      <c r="AC124">
        <v>0</v>
      </c>
      <c r="AD124" t="b">
        <v>0</v>
      </c>
      <c r="AE124" t="s">
        <v>97</v>
      </c>
      <c r="AF124" t="b">
        <v>0</v>
      </c>
      <c r="AG124">
        <v>1</v>
      </c>
      <c r="AH124">
        <v>255</v>
      </c>
      <c r="AI124" s="6">
        <v>9350</v>
      </c>
      <c r="AJ124">
        <v>635</v>
      </c>
      <c r="AK124" t="s">
        <v>40</v>
      </c>
      <c r="AM124" s="9">
        <v>1.05</v>
      </c>
      <c r="AN124">
        <f>_xlfn.XLOOKUP(S124,[1]umbs_prices!$A:$A,[1]umbs_prices!$D:$D)</f>
        <v>104.61</v>
      </c>
      <c r="AO124" s="11">
        <f t="shared" si="4"/>
        <v>4.610000000000003E-2</v>
      </c>
      <c r="AP124" s="13">
        <f>(AM124-1)*L124</f>
        <v>30250.000000000025</v>
      </c>
      <c r="AQ124" s="8">
        <f>AO124*L124</f>
        <v>27890.500000000018</v>
      </c>
      <c r="AR124" s="1">
        <f t="shared" si="5"/>
        <v>2359.5000000000073</v>
      </c>
      <c r="AS124" s="8">
        <f>AQ124+AR124</f>
        <v>30250.000000000025</v>
      </c>
      <c r="AT124" s="8">
        <f>AS124-X124</f>
        <v>30250.000000000025</v>
      </c>
      <c r="AU124" s="11">
        <f>AT124/L124</f>
        <v>5.0000000000000044E-2</v>
      </c>
      <c r="AV124">
        <f>(_xlfn.XLOOKUP(A124,[2]loan_data!$A:$A,[2]loan_data!$Z:$Z)-100)%</f>
        <v>4.6099999999999995E-2</v>
      </c>
      <c r="AW124" t="str">
        <f>_xlfn.XLOOKUP(A124,[2]loan_data!$A:$A,[2]loan_data!$AA:$AA)</f>
        <v>umbs_price</v>
      </c>
      <c r="AX124" s="8">
        <f>AV124*L124</f>
        <v>27890.499999999996</v>
      </c>
    </row>
    <row r="125" spans="1:50" x14ac:dyDescent="0.2">
      <c r="A125">
        <v>5021461</v>
      </c>
      <c r="B125" t="s">
        <v>160</v>
      </c>
      <c r="C125" t="s">
        <v>174</v>
      </c>
      <c r="D125" t="b">
        <v>1</v>
      </c>
      <c r="E125" t="s">
        <v>35</v>
      </c>
      <c r="F125" t="s">
        <v>36</v>
      </c>
      <c r="G125" t="s">
        <v>37</v>
      </c>
      <c r="H125" t="s">
        <v>38</v>
      </c>
      <c r="I125">
        <v>1</v>
      </c>
      <c r="J125" t="b">
        <v>0</v>
      </c>
      <c r="K125" t="b">
        <v>0</v>
      </c>
      <c r="L125" s="1">
        <v>205000</v>
      </c>
      <c r="M125" s="2">
        <v>44440</v>
      </c>
      <c r="N125" s="2">
        <v>44470</v>
      </c>
      <c r="O125" s="2">
        <v>55397</v>
      </c>
      <c r="P125">
        <v>360</v>
      </c>
      <c r="Q125" s="3">
        <v>861.04</v>
      </c>
      <c r="R125">
        <v>2.99</v>
      </c>
      <c r="S125" t="s">
        <v>924</v>
      </c>
      <c r="T125" s="4">
        <v>259494</v>
      </c>
      <c r="U125" s="7">
        <f>V125+W125</f>
        <v>2812.9999999999945</v>
      </c>
      <c r="V125" s="7">
        <f t="shared" si="3"/>
        <v>1701.4999999999945</v>
      </c>
      <c r="W125" s="7">
        <v>1111.5</v>
      </c>
      <c r="AA125" t="b">
        <v>0</v>
      </c>
      <c r="AB125">
        <v>0</v>
      </c>
      <c r="AC125">
        <v>0</v>
      </c>
      <c r="AD125" t="b">
        <v>0</v>
      </c>
      <c r="AE125" t="s">
        <v>39</v>
      </c>
      <c r="AF125" t="b">
        <v>0</v>
      </c>
      <c r="AG125">
        <v>1</v>
      </c>
      <c r="AH125">
        <v>58</v>
      </c>
      <c r="AI125" s="6">
        <v>2272</v>
      </c>
      <c r="AJ125">
        <v>635</v>
      </c>
      <c r="AK125" t="s">
        <v>58</v>
      </c>
      <c r="AL125" t="s">
        <v>50</v>
      </c>
      <c r="AM125" s="9">
        <v>1.05</v>
      </c>
      <c r="AN125">
        <f>_xlfn.XLOOKUP(S125,[1]umbs_prices!$A:$A,[1]umbs_prices!$D:$D)</f>
        <v>104.17</v>
      </c>
      <c r="AO125" s="11">
        <f t="shared" si="4"/>
        <v>4.170000000000007E-2</v>
      </c>
      <c r="AP125" s="13">
        <f>(AM125-1)*L125</f>
        <v>10250.000000000009</v>
      </c>
      <c r="AQ125" s="8">
        <f>AO125*L125</f>
        <v>8548.5000000000146</v>
      </c>
      <c r="AR125" s="1">
        <f t="shared" si="5"/>
        <v>1701.4999999999945</v>
      </c>
      <c r="AS125" s="8">
        <f>AQ125+AR125</f>
        <v>10250.000000000009</v>
      </c>
      <c r="AT125" s="8">
        <f>AS125-X125</f>
        <v>10250.000000000009</v>
      </c>
      <c r="AU125" s="11">
        <f>AT125/L125</f>
        <v>5.0000000000000044E-2</v>
      </c>
      <c r="AV125">
        <f>(_xlfn.XLOOKUP(A125,[2]loan_data!$A:$A,[2]loan_data!$Z:$Z)-100)%</f>
        <v>4.1700000000000015E-2</v>
      </c>
      <c r="AW125" t="str">
        <f>_xlfn.XLOOKUP(A125,[2]loan_data!$A:$A,[2]loan_data!$AA:$AA)</f>
        <v>umbs_price</v>
      </c>
      <c r="AX125" s="8">
        <f>AV125*L125</f>
        <v>8548.5000000000036</v>
      </c>
    </row>
    <row r="126" spans="1:50" x14ac:dyDescent="0.2">
      <c r="A126">
        <v>5021472</v>
      </c>
      <c r="B126" t="s">
        <v>84</v>
      </c>
      <c r="C126" t="s">
        <v>81</v>
      </c>
      <c r="D126" t="b">
        <v>1</v>
      </c>
      <c r="E126" t="s">
        <v>35</v>
      </c>
      <c r="F126" t="s">
        <v>36</v>
      </c>
      <c r="G126" t="s">
        <v>37</v>
      </c>
      <c r="H126" t="s">
        <v>60</v>
      </c>
      <c r="I126">
        <v>1</v>
      </c>
      <c r="J126" t="b">
        <v>0</v>
      </c>
      <c r="K126" t="b">
        <v>0</v>
      </c>
      <c r="L126" s="1">
        <v>255000</v>
      </c>
      <c r="M126" s="2">
        <v>44440</v>
      </c>
      <c r="N126" s="2">
        <v>44470</v>
      </c>
      <c r="O126" s="2">
        <v>55397</v>
      </c>
      <c r="P126">
        <v>360</v>
      </c>
      <c r="Q126" s="3">
        <v>1141.74</v>
      </c>
      <c r="R126">
        <v>3.5</v>
      </c>
      <c r="S126" t="s">
        <v>920</v>
      </c>
      <c r="T126" s="4">
        <v>322785</v>
      </c>
      <c r="U126" s="7">
        <f>V126+W126</f>
        <v>3864.5000000000036</v>
      </c>
      <c r="V126" s="7">
        <f t="shared" si="3"/>
        <v>994.50000000000364</v>
      </c>
      <c r="W126" s="7">
        <v>2870</v>
      </c>
      <c r="AA126" t="b">
        <v>0</v>
      </c>
      <c r="AB126">
        <v>0</v>
      </c>
      <c r="AC126">
        <v>0</v>
      </c>
      <c r="AD126" t="b">
        <v>0</v>
      </c>
      <c r="AE126" t="s">
        <v>39</v>
      </c>
      <c r="AF126" t="b">
        <v>0</v>
      </c>
      <c r="AG126">
        <v>1</v>
      </c>
      <c r="AH126">
        <v>64</v>
      </c>
      <c r="AI126" s="6">
        <v>2454</v>
      </c>
      <c r="AJ126">
        <v>635</v>
      </c>
      <c r="AK126" t="s">
        <v>58</v>
      </c>
      <c r="AL126" t="s">
        <v>50</v>
      </c>
      <c r="AM126" s="9">
        <v>1.05</v>
      </c>
      <c r="AN126">
        <f>_xlfn.XLOOKUP(S126,[1]umbs_prices!$A:$A,[1]umbs_prices!$D:$D)</f>
        <v>104.61</v>
      </c>
      <c r="AO126" s="11">
        <f t="shared" si="4"/>
        <v>4.610000000000003E-2</v>
      </c>
      <c r="AP126" s="13">
        <f>(AM126-1)*L126</f>
        <v>12750.000000000011</v>
      </c>
      <c r="AQ126" s="8">
        <f>AO126*L126</f>
        <v>11755.500000000007</v>
      </c>
      <c r="AR126" s="1">
        <f t="shared" si="5"/>
        <v>994.50000000000364</v>
      </c>
      <c r="AS126" s="8">
        <f>AQ126+AR126</f>
        <v>12750.000000000011</v>
      </c>
      <c r="AT126" s="8">
        <f>AS126-X126</f>
        <v>12750.000000000011</v>
      </c>
      <c r="AU126" s="11">
        <f>AT126/L126</f>
        <v>5.0000000000000044E-2</v>
      </c>
      <c r="AV126">
        <f>(_xlfn.XLOOKUP(A126,[2]loan_data!$A:$A,[2]loan_data!$Z:$Z)-100)%</f>
        <v>4.6099999999999995E-2</v>
      </c>
      <c r="AW126" t="str">
        <f>_xlfn.XLOOKUP(A126,[2]loan_data!$A:$A,[2]loan_data!$AA:$AA)</f>
        <v>umbs_price</v>
      </c>
      <c r="AX126" s="8">
        <f>AV126*L126</f>
        <v>11755.499999999998</v>
      </c>
    </row>
    <row r="127" spans="1:50" x14ac:dyDescent="0.2">
      <c r="A127">
        <v>5021475</v>
      </c>
      <c r="B127" t="s">
        <v>103</v>
      </c>
      <c r="C127" t="s">
        <v>175</v>
      </c>
      <c r="D127" t="b">
        <v>1</v>
      </c>
      <c r="E127" t="s">
        <v>35</v>
      </c>
      <c r="F127" t="s">
        <v>36</v>
      </c>
      <c r="G127" t="s">
        <v>37</v>
      </c>
      <c r="H127" t="s">
        <v>38</v>
      </c>
      <c r="I127">
        <v>1</v>
      </c>
      <c r="J127" t="b">
        <v>0</v>
      </c>
      <c r="K127" t="b">
        <v>0</v>
      </c>
      <c r="L127" s="1">
        <v>85000</v>
      </c>
      <c r="M127" s="2">
        <v>44442</v>
      </c>
      <c r="N127" s="2">
        <v>44470</v>
      </c>
      <c r="O127" s="2">
        <v>48823</v>
      </c>
      <c r="P127">
        <v>144</v>
      </c>
      <c r="Q127" s="3">
        <v>682.43</v>
      </c>
      <c r="R127">
        <v>2.5</v>
      </c>
      <c r="S127" t="s">
        <v>921</v>
      </c>
      <c r="T127" s="4">
        <v>216948</v>
      </c>
      <c r="U127" s="7">
        <f>V127+W127</f>
        <v>5821.920000000011</v>
      </c>
      <c r="V127" s="7">
        <f t="shared" si="3"/>
        <v>4352.0000000000109</v>
      </c>
      <c r="W127" s="7">
        <v>1469.9200000000005</v>
      </c>
      <c r="AA127" t="b">
        <v>0</v>
      </c>
      <c r="AB127">
        <v>0</v>
      </c>
      <c r="AC127">
        <v>0</v>
      </c>
      <c r="AD127" t="b">
        <v>0</v>
      </c>
      <c r="AE127" t="s">
        <v>39</v>
      </c>
      <c r="AF127" t="b">
        <v>0</v>
      </c>
      <c r="AG127">
        <v>1</v>
      </c>
      <c r="AH127">
        <v>89</v>
      </c>
      <c r="AI127" s="6">
        <v>2225</v>
      </c>
      <c r="AJ127">
        <v>635</v>
      </c>
      <c r="AK127" t="s">
        <v>43</v>
      </c>
      <c r="AL127" t="s">
        <v>41</v>
      </c>
      <c r="AM127" s="9">
        <v>1.05</v>
      </c>
      <c r="AN127">
        <f>_xlfn.XLOOKUP(S127,[1]umbs_prices!$A:$A,[1]umbs_prices!$D:$D)</f>
        <v>99.88</v>
      </c>
      <c r="AO127" s="11">
        <f t="shared" si="4"/>
        <v>-1.2000000000000899E-3</v>
      </c>
      <c r="AP127" s="13">
        <f>(AM127-1)*L127</f>
        <v>4250.0000000000036</v>
      </c>
      <c r="AQ127" s="8">
        <f>AO127*L127</f>
        <v>-102.00000000000765</v>
      </c>
      <c r="AR127" s="1">
        <f t="shared" si="5"/>
        <v>4352.0000000000109</v>
      </c>
      <c r="AS127" s="8">
        <f>AQ127+AR127</f>
        <v>4250.0000000000036</v>
      </c>
      <c r="AT127" s="8">
        <f>AS127-X127</f>
        <v>4250.0000000000036</v>
      </c>
      <c r="AU127" s="11">
        <f>AT127/L127</f>
        <v>5.0000000000000044E-2</v>
      </c>
      <c r="AV127">
        <f>(_xlfn.XLOOKUP(A127,[2]loan_data!$A:$A,[2]loan_data!$Z:$Z)-100)%</f>
        <v>-1.2000000000000454E-3</v>
      </c>
      <c r="AW127" t="str">
        <f>_xlfn.XLOOKUP(A127,[2]loan_data!$A:$A,[2]loan_data!$AA:$AA)</f>
        <v>umbs_price</v>
      </c>
      <c r="AX127" s="8">
        <f>AV127*L127</f>
        <v>-102.00000000000387</v>
      </c>
    </row>
    <row r="128" spans="1:50" x14ac:dyDescent="0.2">
      <c r="A128">
        <v>5021476</v>
      </c>
      <c r="B128" t="s">
        <v>115</v>
      </c>
      <c r="C128" t="s">
        <v>176</v>
      </c>
      <c r="D128" t="b">
        <v>1</v>
      </c>
      <c r="E128" t="s">
        <v>35</v>
      </c>
      <c r="F128" t="s">
        <v>36</v>
      </c>
      <c r="G128" t="s">
        <v>37</v>
      </c>
      <c r="H128" t="s">
        <v>53</v>
      </c>
      <c r="I128">
        <v>1</v>
      </c>
      <c r="J128" t="b">
        <v>0</v>
      </c>
      <c r="K128" t="b">
        <v>0</v>
      </c>
      <c r="L128" s="1">
        <v>385000</v>
      </c>
      <c r="M128" s="2">
        <v>44443</v>
      </c>
      <c r="N128" s="2">
        <v>44470</v>
      </c>
      <c r="O128" s="2">
        <v>55397</v>
      </c>
      <c r="P128">
        <v>360</v>
      </c>
      <c r="Q128" s="3">
        <v>1556.04</v>
      </c>
      <c r="R128">
        <v>2.69</v>
      </c>
      <c r="S128" t="s">
        <v>921</v>
      </c>
      <c r="T128" s="4">
        <v>647059</v>
      </c>
      <c r="U128" s="7">
        <f>V128+W128</f>
        <v>19712.000000000055</v>
      </c>
      <c r="V128" s="7">
        <f t="shared" si="3"/>
        <v>19712.000000000055</v>
      </c>
      <c r="W128" s="7">
        <v>0</v>
      </c>
      <c r="AA128" t="b">
        <v>0</v>
      </c>
      <c r="AB128">
        <v>0</v>
      </c>
      <c r="AC128">
        <v>0</v>
      </c>
      <c r="AD128" t="b">
        <v>0</v>
      </c>
      <c r="AE128" t="s">
        <v>39</v>
      </c>
      <c r="AF128" t="b">
        <v>0</v>
      </c>
      <c r="AG128">
        <v>1</v>
      </c>
      <c r="AH128">
        <v>84</v>
      </c>
      <c r="AI128" s="6">
        <v>2800</v>
      </c>
      <c r="AJ128">
        <v>635</v>
      </c>
      <c r="AK128" t="s">
        <v>58</v>
      </c>
      <c r="AL128" t="s">
        <v>50</v>
      </c>
      <c r="AM128" s="9">
        <v>1.05</v>
      </c>
      <c r="AN128">
        <f>_xlfn.XLOOKUP(S128,[1]umbs_prices!$A:$A,[1]umbs_prices!$D:$D)</f>
        <v>99.88</v>
      </c>
      <c r="AO128" s="11">
        <f t="shared" si="4"/>
        <v>-1.2000000000000899E-3</v>
      </c>
      <c r="AP128" s="13">
        <f>(AM128-1)*L128</f>
        <v>19250.000000000018</v>
      </c>
      <c r="AQ128" s="8">
        <f>AO128*L128</f>
        <v>-462.00000000003462</v>
      </c>
      <c r="AR128" s="1">
        <f t="shared" si="5"/>
        <v>19712.000000000055</v>
      </c>
      <c r="AS128" s="8">
        <f>AQ128+AR128</f>
        <v>19250.000000000018</v>
      </c>
      <c r="AT128" s="8">
        <f>AS128-X128</f>
        <v>19250.000000000018</v>
      </c>
      <c r="AU128" s="11">
        <f>AT128/L128</f>
        <v>5.0000000000000044E-2</v>
      </c>
      <c r="AV128">
        <f>(_xlfn.XLOOKUP(A128,[2]loan_data!$A:$A,[2]loan_data!$Z:$Z)-100)%</f>
        <v>-1.2000000000000454E-3</v>
      </c>
      <c r="AW128" t="str">
        <f>_xlfn.XLOOKUP(A128,[2]loan_data!$A:$A,[2]loan_data!$AA:$AA)</f>
        <v>umbs_price</v>
      </c>
      <c r="AX128" s="8">
        <f>AV128*L128</f>
        <v>-462.00000000001751</v>
      </c>
    </row>
    <row r="129" spans="1:50" x14ac:dyDescent="0.2">
      <c r="A129">
        <v>5021494</v>
      </c>
      <c r="B129" t="s">
        <v>177</v>
      </c>
      <c r="C129" t="s">
        <v>178</v>
      </c>
      <c r="D129" t="b">
        <v>1</v>
      </c>
      <c r="E129" t="s">
        <v>35</v>
      </c>
      <c r="F129" t="s">
        <v>36</v>
      </c>
      <c r="G129" t="s">
        <v>37</v>
      </c>
      <c r="H129" t="s">
        <v>60</v>
      </c>
      <c r="I129">
        <v>1</v>
      </c>
      <c r="J129" t="b">
        <v>0</v>
      </c>
      <c r="K129" t="b">
        <v>0</v>
      </c>
      <c r="L129" s="1">
        <v>295000</v>
      </c>
      <c r="M129" s="2">
        <v>44443</v>
      </c>
      <c r="N129" s="2">
        <v>44470</v>
      </c>
      <c r="O129" s="2">
        <v>55397</v>
      </c>
      <c r="P129">
        <v>360</v>
      </c>
      <c r="Q129" s="3">
        <v>1201.56</v>
      </c>
      <c r="R129">
        <v>2.75</v>
      </c>
      <c r="S129" t="s">
        <v>922</v>
      </c>
      <c r="T129" s="4">
        <v>393334</v>
      </c>
      <c r="U129" s="7">
        <f>V129+W129</f>
        <v>8799</v>
      </c>
      <c r="V129" s="7">
        <f t="shared" si="3"/>
        <v>5339.5000000000018</v>
      </c>
      <c r="W129" s="7">
        <v>3459.4999999999991</v>
      </c>
      <c r="AA129" t="b">
        <v>0</v>
      </c>
      <c r="AB129">
        <v>0</v>
      </c>
      <c r="AC129">
        <v>0</v>
      </c>
      <c r="AD129" t="b">
        <v>0</v>
      </c>
      <c r="AE129" t="s">
        <v>97</v>
      </c>
      <c r="AF129" t="b">
        <v>0</v>
      </c>
      <c r="AG129">
        <v>1</v>
      </c>
      <c r="AH129">
        <v>114</v>
      </c>
      <c r="AI129" s="6">
        <v>2660</v>
      </c>
      <c r="AJ129">
        <v>635</v>
      </c>
      <c r="AK129" t="s">
        <v>58</v>
      </c>
      <c r="AL129" t="s">
        <v>50</v>
      </c>
      <c r="AM129" s="9">
        <v>1.05</v>
      </c>
      <c r="AN129">
        <f>_xlfn.XLOOKUP(S129,[1]umbs_prices!$A:$A,[1]umbs_prices!$D:$D)</f>
        <v>103.19</v>
      </c>
      <c r="AO129" s="11">
        <f t="shared" si="4"/>
        <v>3.1900000000000039E-2</v>
      </c>
      <c r="AP129" s="13">
        <f>(AM129-1)*L129</f>
        <v>14750.000000000013</v>
      </c>
      <c r="AQ129" s="8">
        <f>AO129*L129</f>
        <v>9410.5000000000109</v>
      </c>
      <c r="AR129" s="1">
        <f t="shared" si="5"/>
        <v>5339.5000000000018</v>
      </c>
      <c r="AS129" s="8">
        <f>AQ129+AR129</f>
        <v>14750.000000000013</v>
      </c>
      <c r="AT129" s="8">
        <f>AS129-X129</f>
        <v>14750.000000000013</v>
      </c>
      <c r="AU129" s="11">
        <f>AT129/L129</f>
        <v>5.0000000000000044E-2</v>
      </c>
      <c r="AV129">
        <f>(_xlfn.XLOOKUP(A129,[2]loan_data!$A:$A,[2]loan_data!$Z:$Z)-100)%</f>
        <v>3.1899999999999977E-2</v>
      </c>
      <c r="AW129" t="str">
        <f>_xlfn.XLOOKUP(A129,[2]loan_data!$A:$A,[2]loan_data!$AA:$AA)</f>
        <v>umbs_price</v>
      </c>
      <c r="AX129" s="8">
        <f>AV129*L129</f>
        <v>9410.4999999999927</v>
      </c>
    </row>
    <row r="130" spans="1:50" x14ac:dyDescent="0.2">
      <c r="A130">
        <v>5021506</v>
      </c>
      <c r="B130" t="s">
        <v>33</v>
      </c>
      <c r="C130" t="s">
        <v>179</v>
      </c>
      <c r="D130" t="b">
        <v>1</v>
      </c>
      <c r="E130" t="s">
        <v>35</v>
      </c>
      <c r="F130" t="s">
        <v>36</v>
      </c>
      <c r="G130" t="s">
        <v>37</v>
      </c>
      <c r="H130" t="s">
        <v>60</v>
      </c>
      <c r="I130">
        <v>1</v>
      </c>
      <c r="J130" t="b">
        <v>0</v>
      </c>
      <c r="K130" t="b">
        <v>0</v>
      </c>
      <c r="L130" s="1">
        <v>435000</v>
      </c>
      <c r="M130" s="2">
        <v>44443</v>
      </c>
      <c r="N130" s="2">
        <v>44470</v>
      </c>
      <c r="O130" s="2">
        <v>55397</v>
      </c>
      <c r="P130">
        <v>360</v>
      </c>
      <c r="Q130" s="3">
        <v>1827.08</v>
      </c>
      <c r="R130">
        <v>2.99</v>
      </c>
      <c r="S130" t="s">
        <v>922</v>
      </c>
      <c r="T130" s="4">
        <v>543750</v>
      </c>
      <c r="U130" s="7">
        <f>V130+W130</f>
        <v>10011.500000000002</v>
      </c>
      <c r="V130" s="7">
        <f t="shared" si="3"/>
        <v>7873.5000000000018</v>
      </c>
      <c r="W130" s="7">
        <v>2138</v>
      </c>
      <c r="AA130" t="b">
        <v>0</v>
      </c>
      <c r="AB130">
        <v>0</v>
      </c>
      <c r="AC130">
        <v>0</v>
      </c>
      <c r="AD130" t="b">
        <v>0</v>
      </c>
      <c r="AE130" t="s">
        <v>39</v>
      </c>
      <c r="AF130" t="b">
        <v>0</v>
      </c>
      <c r="AG130">
        <v>1</v>
      </c>
      <c r="AH130">
        <v>67</v>
      </c>
      <c r="AI130" s="6">
        <v>2625</v>
      </c>
      <c r="AJ130">
        <v>635</v>
      </c>
      <c r="AK130" t="s">
        <v>58</v>
      </c>
      <c r="AL130" t="s">
        <v>50</v>
      </c>
      <c r="AM130" s="9">
        <v>1.05</v>
      </c>
      <c r="AN130">
        <f>_xlfn.XLOOKUP(S130,[1]umbs_prices!$A:$A,[1]umbs_prices!$D:$D)</f>
        <v>103.19</v>
      </c>
      <c r="AO130" s="11">
        <f t="shared" si="4"/>
        <v>3.1900000000000039E-2</v>
      </c>
      <c r="AP130" s="13">
        <f>(AM130-1)*L130</f>
        <v>21750.000000000018</v>
      </c>
      <c r="AQ130" s="8">
        <f>AO130*L130</f>
        <v>13876.500000000016</v>
      </c>
      <c r="AR130" s="1">
        <f t="shared" si="5"/>
        <v>7873.5000000000018</v>
      </c>
      <c r="AS130" s="8">
        <f>AQ130+AR130</f>
        <v>21750.000000000018</v>
      </c>
      <c r="AT130" s="8">
        <f>AS130-X130</f>
        <v>21750.000000000018</v>
      </c>
      <c r="AU130" s="11">
        <f>AT130/L130</f>
        <v>5.0000000000000044E-2</v>
      </c>
      <c r="AV130">
        <f>(_xlfn.XLOOKUP(A130,[2]loan_data!$A:$A,[2]loan_data!$Z:$Z)-100)%</f>
        <v>3.1899999999999977E-2</v>
      </c>
      <c r="AW130" t="str">
        <f>_xlfn.XLOOKUP(A130,[2]loan_data!$A:$A,[2]loan_data!$AA:$AA)</f>
        <v>umbs_price</v>
      </c>
      <c r="AX130" s="8">
        <f>AV130*L130</f>
        <v>13876.499999999989</v>
      </c>
    </row>
    <row r="131" spans="1:50" x14ac:dyDescent="0.2">
      <c r="A131">
        <v>5021518</v>
      </c>
      <c r="B131" t="s">
        <v>180</v>
      </c>
      <c r="C131" t="s">
        <v>181</v>
      </c>
      <c r="D131" t="b">
        <v>1</v>
      </c>
      <c r="E131" t="s">
        <v>35</v>
      </c>
      <c r="F131" t="s">
        <v>36</v>
      </c>
      <c r="G131" t="s">
        <v>37</v>
      </c>
      <c r="H131" t="s">
        <v>38</v>
      </c>
      <c r="I131">
        <v>1</v>
      </c>
      <c r="J131" t="b">
        <v>0</v>
      </c>
      <c r="K131" t="b">
        <v>0</v>
      </c>
      <c r="L131" s="1">
        <v>165000</v>
      </c>
      <c r="M131" s="2">
        <v>44449</v>
      </c>
      <c r="N131" s="2">
        <v>44470</v>
      </c>
      <c r="O131" s="2">
        <v>51014</v>
      </c>
      <c r="P131">
        <v>216</v>
      </c>
      <c r="Q131" s="3">
        <v>967.13</v>
      </c>
      <c r="R131">
        <v>2.75</v>
      </c>
      <c r="S131" t="s">
        <v>922</v>
      </c>
      <c r="T131" s="4">
        <v>351064</v>
      </c>
      <c r="U131" s="7">
        <f>V131+W131</f>
        <v>4165.5000000000009</v>
      </c>
      <c r="V131" s="7">
        <f t="shared" ref="V131:V194" si="6">AR131</f>
        <v>2986.5000000000009</v>
      </c>
      <c r="W131" s="7">
        <v>1179</v>
      </c>
      <c r="AA131" t="b">
        <v>0</v>
      </c>
      <c r="AB131">
        <v>0</v>
      </c>
      <c r="AC131">
        <v>0</v>
      </c>
      <c r="AD131" t="b">
        <v>0</v>
      </c>
      <c r="AE131" t="s">
        <v>39</v>
      </c>
      <c r="AF131" t="b">
        <v>0</v>
      </c>
      <c r="AG131">
        <v>1</v>
      </c>
      <c r="AH131">
        <v>107</v>
      </c>
      <c r="AI131" s="6">
        <v>1338</v>
      </c>
      <c r="AJ131">
        <v>635</v>
      </c>
      <c r="AK131" t="s">
        <v>43</v>
      </c>
      <c r="AL131" t="s">
        <v>50</v>
      </c>
      <c r="AM131" s="9">
        <v>1.05</v>
      </c>
      <c r="AN131">
        <f>_xlfn.XLOOKUP(S131,[1]umbs_prices!$A:$A,[1]umbs_prices!$D:$D)</f>
        <v>103.19</v>
      </c>
      <c r="AO131" s="11">
        <f t="shared" ref="AO131:AO194" si="7">AN131%-1</f>
        <v>3.1900000000000039E-2</v>
      </c>
      <c r="AP131" s="13">
        <f>(AM131-1)*L131</f>
        <v>8250.0000000000073</v>
      </c>
      <c r="AQ131" s="8">
        <f>AO131*L131</f>
        <v>5263.5000000000064</v>
      </c>
      <c r="AR131" s="1">
        <f t="shared" ref="AR131:AR194" si="8">AP131-AQ131</f>
        <v>2986.5000000000009</v>
      </c>
      <c r="AS131" s="8">
        <f>AQ131+AR131</f>
        <v>8250.0000000000073</v>
      </c>
      <c r="AT131" s="8">
        <f>AS131-X131</f>
        <v>8250.0000000000073</v>
      </c>
      <c r="AU131" s="11">
        <f>AT131/L131</f>
        <v>5.0000000000000044E-2</v>
      </c>
      <c r="AV131">
        <f>(_xlfn.XLOOKUP(A131,[2]loan_data!$A:$A,[2]loan_data!$Z:$Z)-100)%</f>
        <v>3.1899999999999977E-2</v>
      </c>
      <c r="AW131" t="str">
        <f>_xlfn.XLOOKUP(A131,[2]loan_data!$A:$A,[2]loan_data!$AA:$AA)</f>
        <v>umbs_price</v>
      </c>
      <c r="AX131" s="8">
        <f>AV131*L131</f>
        <v>5263.4999999999964</v>
      </c>
    </row>
    <row r="132" spans="1:50" x14ac:dyDescent="0.2">
      <c r="A132">
        <v>5021534</v>
      </c>
      <c r="B132" t="s">
        <v>78</v>
      </c>
      <c r="C132" t="s">
        <v>182</v>
      </c>
      <c r="D132" t="b">
        <v>1</v>
      </c>
      <c r="E132" t="s">
        <v>35</v>
      </c>
      <c r="F132" t="s">
        <v>36</v>
      </c>
      <c r="G132" t="s">
        <v>37</v>
      </c>
      <c r="H132" t="s">
        <v>60</v>
      </c>
      <c r="I132">
        <v>1</v>
      </c>
      <c r="J132" t="b">
        <v>0</v>
      </c>
      <c r="K132" t="b">
        <v>0</v>
      </c>
      <c r="L132" s="1">
        <v>255000</v>
      </c>
      <c r="M132" s="2">
        <v>44452</v>
      </c>
      <c r="N132" s="2">
        <v>44470</v>
      </c>
      <c r="O132" s="2">
        <v>55397</v>
      </c>
      <c r="P132">
        <v>360</v>
      </c>
      <c r="Q132" s="3">
        <v>1038.6400000000001</v>
      </c>
      <c r="R132">
        <v>2.75</v>
      </c>
      <c r="S132" t="s">
        <v>922</v>
      </c>
      <c r="T132" s="4">
        <v>268422</v>
      </c>
      <c r="U132" s="7">
        <f>V132+W132</f>
        <v>6427.5000000000009</v>
      </c>
      <c r="V132" s="7">
        <f t="shared" si="6"/>
        <v>4615.5000000000009</v>
      </c>
      <c r="W132" s="7">
        <v>1812</v>
      </c>
      <c r="AA132" t="b">
        <v>0</v>
      </c>
      <c r="AB132">
        <v>0</v>
      </c>
      <c r="AC132">
        <v>0</v>
      </c>
      <c r="AD132" t="b">
        <v>0</v>
      </c>
      <c r="AE132" t="s">
        <v>39</v>
      </c>
      <c r="AF132" t="b">
        <v>0</v>
      </c>
      <c r="AG132">
        <v>1</v>
      </c>
      <c r="AH132">
        <v>111</v>
      </c>
      <c r="AI132" s="6">
        <v>2683</v>
      </c>
      <c r="AJ132">
        <v>635</v>
      </c>
      <c r="AK132" t="s">
        <v>40</v>
      </c>
      <c r="AL132" t="s">
        <v>50</v>
      </c>
      <c r="AM132" s="9">
        <v>1.05</v>
      </c>
      <c r="AN132">
        <f>_xlfn.XLOOKUP(S132,[1]umbs_prices!$A:$A,[1]umbs_prices!$D:$D)</f>
        <v>103.19</v>
      </c>
      <c r="AO132" s="11">
        <f t="shared" si="7"/>
        <v>3.1900000000000039E-2</v>
      </c>
      <c r="AP132" s="13">
        <f>(AM132-1)*L132</f>
        <v>12750.000000000011</v>
      </c>
      <c r="AQ132" s="8">
        <f>AO132*L132</f>
        <v>8134.50000000001</v>
      </c>
      <c r="AR132" s="1">
        <f t="shared" si="8"/>
        <v>4615.5000000000009</v>
      </c>
      <c r="AS132" s="8">
        <f>AQ132+AR132</f>
        <v>12750.000000000011</v>
      </c>
      <c r="AT132" s="8">
        <f>AS132-X132</f>
        <v>12750.000000000011</v>
      </c>
      <c r="AU132" s="11">
        <f>AT132/L132</f>
        <v>5.0000000000000044E-2</v>
      </c>
      <c r="AV132">
        <f>(_xlfn.XLOOKUP(A132,[2]loan_data!$A:$A,[2]loan_data!$Z:$Z)-100)%</f>
        <v>3.1899999999999977E-2</v>
      </c>
      <c r="AW132" t="str">
        <f>_xlfn.XLOOKUP(A132,[2]loan_data!$A:$A,[2]loan_data!$AA:$AA)</f>
        <v>umbs_price</v>
      </c>
      <c r="AX132" s="8">
        <f>AV132*L132</f>
        <v>8134.4999999999945</v>
      </c>
    </row>
    <row r="133" spans="1:50" x14ac:dyDescent="0.2">
      <c r="A133">
        <v>5021537</v>
      </c>
      <c r="B133" t="s">
        <v>183</v>
      </c>
      <c r="C133" t="s">
        <v>77</v>
      </c>
      <c r="D133" t="b">
        <v>1</v>
      </c>
      <c r="E133" t="s">
        <v>35</v>
      </c>
      <c r="F133" t="s">
        <v>36</v>
      </c>
      <c r="G133" t="s">
        <v>37</v>
      </c>
      <c r="H133" t="s">
        <v>53</v>
      </c>
      <c r="I133">
        <v>1</v>
      </c>
      <c r="J133" t="b">
        <v>0</v>
      </c>
      <c r="K133" t="b">
        <v>0</v>
      </c>
      <c r="L133" s="1">
        <v>415000</v>
      </c>
      <c r="M133" s="2">
        <v>44454</v>
      </c>
      <c r="N133" s="2">
        <v>44501</v>
      </c>
      <c r="O133" s="2">
        <v>51775</v>
      </c>
      <c r="P133">
        <v>240</v>
      </c>
      <c r="Q133" s="3">
        <v>2293.7900000000004</v>
      </c>
      <c r="R133">
        <v>2.99</v>
      </c>
      <c r="S133" t="s">
        <v>922</v>
      </c>
      <c r="T133" s="4">
        <v>700896</v>
      </c>
      <c r="U133" s="7">
        <f>V133+W133</f>
        <v>8879.0000000000018</v>
      </c>
      <c r="V133" s="7">
        <f t="shared" si="6"/>
        <v>7511.5000000000018</v>
      </c>
      <c r="W133" s="7">
        <v>1367.5</v>
      </c>
      <c r="AA133" t="b">
        <v>0</v>
      </c>
      <c r="AB133">
        <v>0</v>
      </c>
      <c r="AC133">
        <v>0</v>
      </c>
      <c r="AD133" t="b">
        <v>0</v>
      </c>
      <c r="AE133" t="s">
        <v>39</v>
      </c>
      <c r="AF133" t="b">
        <v>0</v>
      </c>
      <c r="AG133">
        <v>1</v>
      </c>
      <c r="AH133">
        <v>159</v>
      </c>
      <c r="AI133" s="6">
        <v>5035</v>
      </c>
      <c r="AJ133">
        <v>635</v>
      </c>
      <c r="AK133" t="s">
        <v>43</v>
      </c>
      <c r="AL133" t="s">
        <v>50</v>
      </c>
      <c r="AM133" s="9">
        <v>1.05</v>
      </c>
      <c r="AN133">
        <f>_xlfn.XLOOKUP(S133,[1]umbs_prices!$A:$A,[1]umbs_prices!$D:$D)</f>
        <v>103.19</v>
      </c>
      <c r="AO133" s="11">
        <f t="shared" si="7"/>
        <v>3.1900000000000039E-2</v>
      </c>
      <c r="AP133" s="13">
        <f>(AM133-1)*L133</f>
        <v>20750.000000000018</v>
      </c>
      <c r="AQ133" s="8">
        <f>AO133*L133</f>
        <v>13238.500000000016</v>
      </c>
      <c r="AR133" s="1">
        <f t="shared" si="8"/>
        <v>7511.5000000000018</v>
      </c>
      <c r="AS133" s="8">
        <f>AQ133+AR133</f>
        <v>20750.000000000018</v>
      </c>
      <c r="AT133" s="8">
        <f>AS133-X133</f>
        <v>20750.000000000018</v>
      </c>
      <c r="AU133" s="11">
        <f>AT133/L133</f>
        <v>5.0000000000000044E-2</v>
      </c>
      <c r="AV133">
        <f>(_xlfn.XLOOKUP(A133,[2]loan_data!$A:$A,[2]loan_data!$Z:$Z)-100)%</f>
        <v>3.1899999999999977E-2</v>
      </c>
      <c r="AW133" t="str">
        <f>_xlfn.XLOOKUP(A133,[2]loan_data!$A:$A,[2]loan_data!$AA:$AA)</f>
        <v>umbs_price</v>
      </c>
      <c r="AX133" s="8">
        <f>AV133*L133</f>
        <v>13238.499999999991</v>
      </c>
    </row>
    <row r="134" spans="1:50" x14ac:dyDescent="0.2">
      <c r="A134">
        <v>5021539</v>
      </c>
      <c r="B134" t="s">
        <v>54</v>
      </c>
      <c r="C134" t="s">
        <v>184</v>
      </c>
      <c r="D134" t="b">
        <v>1</v>
      </c>
      <c r="E134" t="s">
        <v>35</v>
      </c>
      <c r="F134" t="s">
        <v>36</v>
      </c>
      <c r="G134" t="s">
        <v>37</v>
      </c>
      <c r="H134" t="s">
        <v>38</v>
      </c>
      <c r="I134">
        <v>1</v>
      </c>
      <c r="J134" t="b">
        <v>0</v>
      </c>
      <c r="K134" t="b">
        <v>0</v>
      </c>
      <c r="L134" s="1">
        <v>205000</v>
      </c>
      <c r="M134" s="2">
        <v>44454</v>
      </c>
      <c r="N134" s="2">
        <v>44501</v>
      </c>
      <c r="O134" s="2">
        <v>49949</v>
      </c>
      <c r="P134">
        <v>180</v>
      </c>
      <c r="Q134" s="3">
        <v>1316.07</v>
      </c>
      <c r="R134">
        <v>1.99</v>
      </c>
      <c r="S134" t="s">
        <v>925</v>
      </c>
      <c r="T134" s="4">
        <v>500000</v>
      </c>
      <c r="U134" s="7">
        <f>V134+W134</f>
        <v>17182.500000000004</v>
      </c>
      <c r="V134" s="7">
        <f t="shared" si="6"/>
        <v>15477.500000000004</v>
      </c>
      <c r="W134" s="7">
        <v>1705</v>
      </c>
      <c r="AA134" t="b">
        <v>0</v>
      </c>
      <c r="AB134">
        <v>0</v>
      </c>
      <c r="AC134">
        <v>0</v>
      </c>
      <c r="AD134" t="b">
        <v>0</v>
      </c>
      <c r="AE134" t="s">
        <v>39</v>
      </c>
      <c r="AF134" t="b">
        <v>0</v>
      </c>
      <c r="AG134">
        <v>1</v>
      </c>
      <c r="AH134">
        <v>234</v>
      </c>
      <c r="AI134" s="6">
        <v>3705</v>
      </c>
      <c r="AJ134">
        <v>635</v>
      </c>
      <c r="AK134" t="s">
        <v>40</v>
      </c>
      <c r="AL134" t="s">
        <v>50</v>
      </c>
      <c r="AM134" s="9">
        <v>1.05</v>
      </c>
      <c r="AN134">
        <f>_xlfn.XLOOKUP(S134,[1]umbs_prices!$A:$A,[1]umbs_prices!$D:$D)</f>
        <v>97.45</v>
      </c>
      <c r="AO134" s="11">
        <f t="shared" si="7"/>
        <v>-2.5499999999999967E-2</v>
      </c>
      <c r="AP134" s="13">
        <f>(AM134-1)*L134</f>
        <v>10250.000000000009</v>
      </c>
      <c r="AQ134" s="8">
        <f>AO134*L134</f>
        <v>-5227.4999999999936</v>
      </c>
      <c r="AR134" s="1">
        <f t="shared" si="8"/>
        <v>15477.500000000004</v>
      </c>
      <c r="AS134" s="8">
        <f>AQ134+AR134</f>
        <v>10250.000000000011</v>
      </c>
      <c r="AT134" s="8">
        <f>AS134-X134</f>
        <v>10250.000000000011</v>
      </c>
      <c r="AU134" s="11">
        <f>AT134/L134</f>
        <v>5.0000000000000051E-2</v>
      </c>
      <c r="AV134">
        <f>(_xlfn.XLOOKUP(A134,[2]loan_data!$A:$A,[2]loan_data!$Z:$Z)-100)%</f>
        <v>-2.5499999999999971E-2</v>
      </c>
      <c r="AW134" t="str">
        <f>_xlfn.XLOOKUP(A134,[2]loan_data!$A:$A,[2]loan_data!$AA:$AA)</f>
        <v>umbs_price</v>
      </c>
      <c r="AX134" s="8">
        <f>AV134*L134</f>
        <v>-5227.4999999999936</v>
      </c>
    </row>
    <row r="135" spans="1:50" x14ac:dyDescent="0.2">
      <c r="A135">
        <v>5021576</v>
      </c>
      <c r="B135" t="s">
        <v>46</v>
      </c>
      <c r="C135" t="s">
        <v>185</v>
      </c>
      <c r="D135" t="b">
        <v>1</v>
      </c>
      <c r="E135" t="s">
        <v>35</v>
      </c>
      <c r="F135" t="s">
        <v>36</v>
      </c>
      <c r="G135" t="s">
        <v>37</v>
      </c>
      <c r="H135" t="s">
        <v>38</v>
      </c>
      <c r="I135">
        <v>1</v>
      </c>
      <c r="J135" t="b">
        <v>0</v>
      </c>
      <c r="K135" t="b">
        <v>0</v>
      </c>
      <c r="L135" s="1">
        <v>115000</v>
      </c>
      <c r="M135" s="2">
        <v>44431</v>
      </c>
      <c r="N135" s="2">
        <v>44470</v>
      </c>
      <c r="O135" s="2">
        <v>48823</v>
      </c>
      <c r="P135">
        <v>144</v>
      </c>
      <c r="Q135" s="3">
        <v>916.79</v>
      </c>
      <c r="R135">
        <v>2.375</v>
      </c>
      <c r="S135" t="s">
        <v>921</v>
      </c>
      <c r="T135" s="4">
        <v>225491</v>
      </c>
      <c r="U135" s="7">
        <f>V135+W135</f>
        <v>6909.8400000000147</v>
      </c>
      <c r="V135" s="7">
        <f t="shared" si="6"/>
        <v>5888.0000000000155</v>
      </c>
      <c r="W135" s="7">
        <v>1021.8399999999997</v>
      </c>
      <c r="AA135" t="b">
        <v>0</v>
      </c>
      <c r="AB135">
        <v>0</v>
      </c>
      <c r="AC135">
        <v>0</v>
      </c>
      <c r="AD135" t="b">
        <v>0</v>
      </c>
      <c r="AE135" t="s">
        <v>39</v>
      </c>
      <c r="AF135" t="b">
        <v>0</v>
      </c>
      <c r="AG135">
        <v>1</v>
      </c>
      <c r="AH135">
        <v>95</v>
      </c>
      <c r="AI135" s="6">
        <v>2930</v>
      </c>
      <c r="AJ135">
        <v>636</v>
      </c>
      <c r="AK135" t="s">
        <v>43</v>
      </c>
      <c r="AL135" t="s">
        <v>50</v>
      </c>
      <c r="AM135" s="9">
        <v>1.05</v>
      </c>
      <c r="AN135">
        <f>_xlfn.XLOOKUP(S135,[1]umbs_prices!$A:$A,[1]umbs_prices!$D:$D)</f>
        <v>99.88</v>
      </c>
      <c r="AO135" s="11">
        <f t="shared" si="7"/>
        <v>-1.2000000000000899E-3</v>
      </c>
      <c r="AP135" s="13">
        <f>(AM135-1)*L135</f>
        <v>5750.0000000000055</v>
      </c>
      <c r="AQ135" s="8">
        <f>AO135*L135</f>
        <v>-138.00000000001035</v>
      </c>
      <c r="AR135" s="1">
        <f t="shared" si="8"/>
        <v>5888.0000000000155</v>
      </c>
      <c r="AS135" s="8">
        <f>AQ135+AR135</f>
        <v>5750.0000000000055</v>
      </c>
      <c r="AT135" s="8">
        <f>AS135-X135</f>
        <v>5750.0000000000055</v>
      </c>
      <c r="AU135" s="11">
        <f>AT135/L135</f>
        <v>5.0000000000000044E-2</v>
      </c>
      <c r="AV135">
        <f>(_xlfn.XLOOKUP(A135,[2]loan_data!$A:$A,[2]loan_data!$Z:$Z)-100)%</f>
        <v>-1.2000000000000454E-3</v>
      </c>
      <c r="AW135" t="str">
        <f>_xlfn.XLOOKUP(A135,[2]loan_data!$A:$A,[2]loan_data!$AA:$AA)</f>
        <v>umbs_price</v>
      </c>
      <c r="AX135" s="8">
        <f>AV135*L135</f>
        <v>-138.00000000000523</v>
      </c>
    </row>
    <row r="136" spans="1:50" x14ac:dyDescent="0.2">
      <c r="A136">
        <v>5021597</v>
      </c>
      <c r="B136" t="s">
        <v>56</v>
      </c>
      <c r="C136" t="s">
        <v>57</v>
      </c>
      <c r="D136" t="b">
        <v>1</v>
      </c>
      <c r="E136" t="s">
        <v>35</v>
      </c>
      <c r="F136" t="s">
        <v>36</v>
      </c>
      <c r="G136" t="s">
        <v>37</v>
      </c>
      <c r="H136" t="s">
        <v>53</v>
      </c>
      <c r="I136">
        <v>1</v>
      </c>
      <c r="J136" t="b">
        <v>0</v>
      </c>
      <c r="K136" t="b">
        <v>0</v>
      </c>
      <c r="L136" s="1">
        <v>255000</v>
      </c>
      <c r="M136" s="2">
        <v>44432</v>
      </c>
      <c r="N136" s="2">
        <v>44470</v>
      </c>
      <c r="O136" s="2">
        <v>55397</v>
      </c>
      <c r="P136">
        <v>360</v>
      </c>
      <c r="Q136" s="3">
        <v>1106.78</v>
      </c>
      <c r="R136">
        <v>3.25</v>
      </c>
      <c r="S136" t="s">
        <v>920</v>
      </c>
      <c r="T136" s="4">
        <v>369191</v>
      </c>
      <c r="U136" s="7">
        <f>V136+W136</f>
        <v>2069.0000000000032</v>
      </c>
      <c r="V136" s="7">
        <f t="shared" si="6"/>
        <v>994.50000000000364</v>
      </c>
      <c r="W136" s="7">
        <v>1074.4999999999995</v>
      </c>
      <c r="AA136" t="b">
        <v>0</v>
      </c>
      <c r="AB136">
        <v>0</v>
      </c>
      <c r="AC136">
        <v>0</v>
      </c>
      <c r="AD136" t="b">
        <v>0</v>
      </c>
      <c r="AE136" t="s">
        <v>39</v>
      </c>
      <c r="AF136" t="b">
        <v>0</v>
      </c>
      <c r="AG136">
        <v>1</v>
      </c>
      <c r="AH136">
        <v>103</v>
      </c>
      <c r="AI136" s="6">
        <v>3777</v>
      </c>
      <c r="AJ136">
        <v>636</v>
      </c>
      <c r="AK136" t="s">
        <v>40</v>
      </c>
      <c r="AL136" t="s">
        <v>50</v>
      </c>
      <c r="AM136" s="9">
        <v>1.05</v>
      </c>
      <c r="AN136">
        <f>_xlfn.XLOOKUP(S136,[1]umbs_prices!$A:$A,[1]umbs_prices!$D:$D)</f>
        <v>104.61</v>
      </c>
      <c r="AO136" s="11">
        <f t="shared" si="7"/>
        <v>4.610000000000003E-2</v>
      </c>
      <c r="AP136" s="13">
        <f>(AM136-1)*L136</f>
        <v>12750.000000000011</v>
      </c>
      <c r="AQ136" s="8">
        <f>AO136*L136</f>
        <v>11755.500000000007</v>
      </c>
      <c r="AR136" s="1">
        <f t="shared" si="8"/>
        <v>994.50000000000364</v>
      </c>
      <c r="AS136" s="8">
        <f>AQ136+AR136</f>
        <v>12750.000000000011</v>
      </c>
      <c r="AT136" s="8">
        <f>AS136-X136</f>
        <v>12750.000000000011</v>
      </c>
      <c r="AU136" s="11">
        <f>AT136/L136</f>
        <v>5.0000000000000044E-2</v>
      </c>
      <c r="AV136">
        <f>(_xlfn.XLOOKUP(A136,[2]loan_data!$A:$A,[2]loan_data!$Z:$Z)-100)%</f>
        <v>4.6099999999999995E-2</v>
      </c>
      <c r="AW136" t="str">
        <f>_xlfn.XLOOKUP(A136,[2]loan_data!$A:$A,[2]loan_data!$AA:$AA)</f>
        <v>umbs_price</v>
      </c>
      <c r="AX136" s="8">
        <f>AV136*L136</f>
        <v>11755.499999999998</v>
      </c>
    </row>
    <row r="137" spans="1:50" x14ac:dyDescent="0.2">
      <c r="A137">
        <v>5021657</v>
      </c>
      <c r="B137" t="s">
        <v>51</v>
      </c>
      <c r="C137" t="s">
        <v>186</v>
      </c>
      <c r="D137" t="b">
        <v>1</v>
      </c>
      <c r="E137" t="s">
        <v>35</v>
      </c>
      <c r="F137" t="s">
        <v>36</v>
      </c>
      <c r="G137" t="s">
        <v>37</v>
      </c>
      <c r="H137" t="s">
        <v>38</v>
      </c>
      <c r="I137">
        <v>1</v>
      </c>
      <c r="J137" t="b">
        <v>0</v>
      </c>
      <c r="K137" t="b">
        <v>0</v>
      </c>
      <c r="L137" s="1">
        <v>315000</v>
      </c>
      <c r="M137" s="2">
        <v>44440</v>
      </c>
      <c r="N137" s="2">
        <v>44470</v>
      </c>
      <c r="O137" s="2">
        <v>55397</v>
      </c>
      <c r="P137">
        <v>360</v>
      </c>
      <c r="Q137" s="3">
        <v>1283.02</v>
      </c>
      <c r="R137">
        <v>2.75</v>
      </c>
      <c r="S137" t="s">
        <v>922</v>
      </c>
      <c r="T137" s="4">
        <v>354690</v>
      </c>
      <c r="U137" s="7">
        <f>V137+W137</f>
        <v>7318.800000000002</v>
      </c>
      <c r="V137" s="7">
        <f t="shared" si="6"/>
        <v>5701.5000000000018</v>
      </c>
      <c r="W137" s="7">
        <v>1617.3</v>
      </c>
      <c r="AA137" t="b">
        <v>0</v>
      </c>
      <c r="AB137">
        <v>0</v>
      </c>
      <c r="AC137">
        <v>0</v>
      </c>
      <c r="AD137" t="b">
        <v>0</v>
      </c>
      <c r="AE137" t="s">
        <v>39</v>
      </c>
      <c r="AF137" t="b">
        <v>0</v>
      </c>
      <c r="AG137">
        <v>1</v>
      </c>
      <c r="AH137">
        <v>100</v>
      </c>
      <c r="AI137" s="6">
        <v>2000</v>
      </c>
      <c r="AJ137">
        <v>636</v>
      </c>
      <c r="AK137" t="s">
        <v>40</v>
      </c>
      <c r="AL137" t="s">
        <v>41</v>
      </c>
      <c r="AM137" s="9">
        <v>1.05</v>
      </c>
      <c r="AN137">
        <f>_xlfn.XLOOKUP(S137,[1]umbs_prices!$A:$A,[1]umbs_prices!$D:$D)</f>
        <v>103.19</v>
      </c>
      <c r="AO137" s="11">
        <f t="shared" si="7"/>
        <v>3.1900000000000039E-2</v>
      </c>
      <c r="AP137" s="13">
        <f>(AM137-1)*L137</f>
        <v>15750.000000000015</v>
      </c>
      <c r="AQ137" s="8">
        <f>AO137*L137</f>
        <v>10048.500000000013</v>
      </c>
      <c r="AR137" s="1">
        <f t="shared" si="8"/>
        <v>5701.5000000000018</v>
      </c>
      <c r="AS137" s="8">
        <f>AQ137+AR137</f>
        <v>15750.000000000015</v>
      </c>
      <c r="AT137" s="8">
        <f>AS137-X137</f>
        <v>15750.000000000015</v>
      </c>
      <c r="AU137" s="11">
        <f>AT137/L137</f>
        <v>5.0000000000000044E-2</v>
      </c>
      <c r="AV137">
        <f>(_xlfn.XLOOKUP(A137,[2]loan_data!$A:$A,[2]loan_data!$Z:$Z)-100)%</f>
        <v>3.1899999999999977E-2</v>
      </c>
      <c r="AW137" t="str">
        <f>_xlfn.XLOOKUP(A137,[2]loan_data!$A:$A,[2]loan_data!$AA:$AA)</f>
        <v>umbs_price</v>
      </c>
      <c r="AX137" s="8">
        <f>AV137*L137</f>
        <v>10048.499999999993</v>
      </c>
    </row>
    <row r="138" spans="1:50" x14ac:dyDescent="0.2">
      <c r="A138">
        <v>5021670</v>
      </c>
      <c r="B138" t="s">
        <v>33</v>
      </c>
      <c r="C138" t="s">
        <v>98</v>
      </c>
      <c r="D138" t="b">
        <v>1</v>
      </c>
      <c r="E138" t="s">
        <v>35</v>
      </c>
      <c r="F138" t="s">
        <v>36</v>
      </c>
      <c r="G138" t="s">
        <v>37</v>
      </c>
      <c r="H138" t="s">
        <v>38</v>
      </c>
      <c r="I138">
        <v>1</v>
      </c>
      <c r="J138" t="b">
        <v>0</v>
      </c>
      <c r="K138" t="b">
        <v>0</v>
      </c>
      <c r="L138" s="1">
        <v>495000</v>
      </c>
      <c r="M138" s="2">
        <v>44443</v>
      </c>
      <c r="N138" s="2">
        <v>44470</v>
      </c>
      <c r="O138" s="2">
        <v>49919</v>
      </c>
      <c r="P138">
        <v>180</v>
      </c>
      <c r="Q138" s="3">
        <v>3177.82</v>
      </c>
      <c r="R138">
        <v>1.99</v>
      </c>
      <c r="S138" t="s">
        <v>925</v>
      </c>
      <c r="T138" s="4">
        <v>973260</v>
      </c>
      <c r="U138" s="7">
        <f>V138+W138</f>
        <v>38929.12000000001</v>
      </c>
      <c r="V138" s="7">
        <f t="shared" si="6"/>
        <v>37372.500000000007</v>
      </c>
      <c r="W138" s="7">
        <v>1556.6200000000003</v>
      </c>
      <c r="AA138" t="b">
        <v>0</v>
      </c>
      <c r="AB138">
        <v>0</v>
      </c>
      <c r="AC138">
        <v>0</v>
      </c>
      <c r="AD138" t="b">
        <v>0</v>
      </c>
      <c r="AE138" t="s">
        <v>39</v>
      </c>
      <c r="AF138" t="b">
        <v>0</v>
      </c>
      <c r="AG138">
        <v>1</v>
      </c>
      <c r="AH138">
        <v>162</v>
      </c>
      <c r="AI138" s="6">
        <v>4860</v>
      </c>
      <c r="AJ138">
        <v>636</v>
      </c>
      <c r="AK138" t="s">
        <v>43</v>
      </c>
      <c r="AL138" t="s">
        <v>41</v>
      </c>
      <c r="AM138" s="9">
        <v>1.05</v>
      </c>
      <c r="AN138">
        <f>_xlfn.XLOOKUP(S138,[1]umbs_prices!$A:$A,[1]umbs_prices!$D:$D)</f>
        <v>97.45</v>
      </c>
      <c r="AO138" s="11">
        <f t="shared" si="7"/>
        <v>-2.5499999999999967E-2</v>
      </c>
      <c r="AP138" s="13">
        <f>(AM138-1)*L138</f>
        <v>24750.000000000022</v>
      </c>
      <c r="AQ138" s="8">
        <f>AO138*L138</f>
        <v>-12622.499999999984</v>
      </c>
      <c r="AR138" s="1">
        <f t="shared" si="8"/>
        <v>37372.500000000007</v>
      </c>
      <c r="AS138" s="8">
        <f>AQ138+AR138</f>
        <v>24750.000000000022</v>
      </c>
      <c r="AT138" s="8">
        <f>AS138-X138</f>
        <v>24750.000000000022</v>
      </c>
      <c r="AU138" s="11">
        <f>AT138/L138</f>
        <v>5.0000000000000044E-2</v>
      </c>
      <c r="AV138">
        <f>(_xlfn.XLOOKUP(A138,[2]loan_data!$A:$A,[2]loan_data!$Z:$Z)-100)%</f>
        <v>-2.5499999999999971E-2</v>
      </c>
      <c r="AW138" t="str">
        <f>_xlfn.XLOOKUP(A138,[2]loan_data!$A:$A,[2]loan_data!$AA:$AA)</f>
        <v>umbs_price</v>
      </c>
      <c r="AX138" s="8">
        <f>AV138*L138</f>
        <v>-12622.499999999985</v>
      </c>
    </row>
    <row r="139" spans="1:50" x14ac:dyDescent="0.2">
      <c r="A139">
        <v>5021675</v>
      </c>
      <c r="B139" t="s">
        <v>51</v>
      </c>
      <c r="C139" t="s">
        <v>47</v>
      </c>
      <c r="D139" t="b">
        <v>1</v>
      </c>
      <c r="E139" t="s">
        <v>35</v>
      </c>
      <c r="F139" t="s">
        <v>36</v>
      </c>
      <c r="G139" t="s">
        <v>37</v>
      </c>
      <c r="H139" t="s">
        <v>53</v>
      </c>
      <c r="I139">
        <v>1</v>
      </c>
      <c r="J139" t="b">
        <v>0</v>
      </c>
      <c r="K139" t="b">
        <v>0</v>
      </c>
      <c r="L139" s="1">
        <v>305000</v>
      </c>
      <c r="M139" s="2">
        <v>44443</v>
      </c>
      <c r="N139" s="2">
        <v>44470</v>
      </c>
      <c r="O139" s="2">
        <v>49919</v>
      </c>
      <c r="P139">
        <v>180</v>
      </c>
      <c r="Q139" s="3">
        <v>1994.27</v>
      </c>
      <c r="R139">
        <v>2.25</v>
      </c>
      <c r="S139" t="s">
        <v>921</v>
      </c>
      <c r="T139" s="4">
        <v>438219</v>
      </c>
      <c r="U139" s="7">
        <f>V139+W139</f>
        <v>15616.00000000004</v>
      </c>
      <c r="V139" s="7">
        <f t="shared" si="6"/>
        <v>15616.00000000004</v>
      </c>
      <c r="W139" s="7">
        <v>0</v>
      </c>
      <c r="AA139" t="b">
        <v>0</v>
      </c>
      <c r="AB139">
        <v>0</v>
      </c>
      <c r="AC139">
        <v>0</v>
      </c>
      <c r="AD139" t="b">
        <v>0</v>
      </c>
      <c r="AE139" t="s">
        <v>39</v>
      </c>
      <c r="AF139" t="b">
        <v>0</v>
      </c>
      <c r="AG139">
        <v>1</v>
      </c>
      <c r="AH139">
        <v>160</v>
      </c>
      <c r="AI139" s="6">
        <v>3067</v>
      </c>
      <c r="AJ139">
        <v>636</v>
      </c>
      <c r="AK139" t="s">
        <v>40</v>
      </c>
      <c r="AL139" t="s">
        <v>50</v>
      </c>
      <c r="AM139" s="9">
        <v>1.05</v>
      </c>
      <c r="AN139">
        <f>_xlfn.XLOOKUP(S139,[1]umbs_prices!$A:$A,[1]umbs_prices!$D:$D)</f>
        <v>99.88</v>
      </c>
      <c r="AO139" s="11">
        <f t="shared" si="7"/>
        <v>-1.2000000000000899E-3</v>
      </c>
      <c r="AP139" s="13">
        <f>(AM139-1)*L139</f>
        <v>15250.000000000013</v>
      </c>
      <c r="AQ139" s="8">
        <f>AO139*L139</f>
        <v>-366.0000000000274</v>
      </c>
      <c r="AR139" s="1">
        <f t="shared" si="8"/>
        <v>15616.00000000004</v>
      </c>
      <c r="AS139" s="8">
        <f>AQ139+AR139</f>
        <v>15250.000000000013</v>
      </c>
      <c r="AT139" s="8">
        <f>AS139-X139</f>
        <v>15250.000000000013</v>
      </c>
      <c r="AU139" s="11">
        <f>AT139/L139</f>
        <v>5.0000000000000044E-2</v>
      </c>
      <c r="AV139">
        <f>(_xlfn.XLOOKUP(A139,[2]loan_data!$A:$A,[2]loan_data!$Z:$Z)-100)%</f>
        <v>-1.2000000000000454E-3</v>
      </c>
      <c r="AW139" t="str">
        <f>_xlfn.XLOOKUP(A139,[2]loan_data!$A:$A,[2]loan_data!$AA:$AA)</f>
        <v>umbs_price</v>
      </c>
      <c r="AX139" s="8">
        <f>AV139*L139</f>
        <v>-366.00000000001387</v>
      </c>
    </row>
    <row r="140" spans="1:50" x14ac:dyDescent="0.2">
      <c r="A140">
        <v>5021693</v>
      </c>
      <c r="B140" t="s">
        <v>46</v>
      </c>
      <c r="C140" t="s">
        <v>187</v>
      </c>
      <c r="D140" t="b">
        <v>1</v>
      </c>
      <c r="E140" t="s">
        <v>35</v>
      </c>
      <c r="F140" t="s">
        <v>36</v>
      </c>
      <c r="G140" t="s">
        <v>37</v>
      </c>
      <c r="H140" t="s">
        <v>53</v>
      </c>
      <c r="I140">
        <v>1</v>
      </c>
      <c r="J140" t="b">
        <v>0</v>
      </c>
      <c r="K140" t="b">
        <v>0</v>
      </c>
      <c r="L140" s="1">
        <v>275000</v>
      </c>
      <c r="M140" s="2">
        <v>44443</v>
      </c>
      <c r="N140" s="2">
        <v>44470</v>
      </c>
      <c r="O140" s="2">
        <v>55397</v>
      </c>
      <c r="P140">
        <v>360</v>
      </c>
      <c r="Q140" s="3">
        <v>1155.06</v>
      </c>
      <c r="R140">
        <v>2.99</v>
      </c>
      <c r="S140" t="s">
        <v>922</v>
      </c>
      <c r="T140" s="4">
        <v>509354</v>
      </c>
      <c r="U140" s="7">
        <f>V140+W140</f>
        <v>6780.7700000000023</v>
      </c>
      <c r="V140" s="7">
        <f t="shared" si="6"/>
        <v>4977.5000000000018</v>
      </c>
      <c r="W140" s="7">
        <v>1803.27</v>
      </c>
      <c r="AA140" t="b">
        <v>0</v>
      </c>
      <c r="AB140">
        <v>0</v>
      </c>
      <c r="AC140">
        <v>0</v>
      </c>
      <c r="AD140" t="b">
        <v>0</v>
      </c>
      <c r="AE140" t="s">
        <v>39</v>
      </c>
      <c r="AF140" t="b">
        <v>0</v>
      </c>
      <c r="AG140">
        <v>1</v>
      </c>
      <c r="AH140">
        <v>166</v>
      </c>
      <c r="AI140" s="6">
        <v>5810</v>
      </c>
      <c r="AJ140">
        <v>636</v>
      </c>
      <c r="AK140" t="s">
        <v>43</v>
      </c>
      <c r="AL140" t="s">
        <v>41</v>
      </c>
      <c r="AM140" s="9">
        <v>1.05</v>
      </c>
      <c r="AN140">
        <f>_xlfn.XLOOKUP(S140,[1]umbs_prices!$A:$A,[1]umbs_prices!$D:$D)</f>
        <v>103.19</v>
      </c>
      <c r="AO140" s="11">
        <f t="shared" si="7"/>
        <v>3.1900000000000039E-2</v>
      </c>
      <c r="AP140" s="13">
        <f>(AM140-1)*L140</f>
        <v>13750.000000000013</v>
      </c>
      <c r="AQ140" s="8">
        <f>AO140*L140</f>
        <v>8772.5000000000109</v>
      </c>
      <c r="AR140" s="1">
        <f t="shared" si="8"/>
        <v>4977.5000000000018</v>
      </c>
      <c r="AS140" s="8">
        <f>AQ140+AR140</f>
        <v>13750.000000000013</v>
      </c>
      <c r="AT140" s="8">
        <f>AS140-X140</f>
        <v>13750.000000000013</v>
      </c>
      <c r="AU140" s="11">
        <f>AT140/L140</f>
        <v>5.0000000000000044E-2</v>
      </c>
      <c r="AV140">
        <f>(_xlfn.XLOOKUP(A140,[2]loan_data!$A:$A,[2]loan_data!$Z:$Z)-100)%</f>
        <v>3.1899999999999977E-2</v>
      </c>
      <c r="AW140" t="str">
        <f>_xlfn.XLOOKUP(A140,[2]loan_data!$A:$A,[2]loan_data!$AA:$AA)</f>
        <v>umbs_price</v>
      </c>
      <c r="AX140" s="8">
        <f>AV140*L140</f>
        <v>8772.4999999999945</v>
      </c>
    </row>
    <row r="141" spans="1:50" x14ac:dyDescent="0.2">
      <c r="A141">
        <v>5021715</v>
      </c>
      <c r="B141" t="s">
        <v>188</v>
      </c>
      <c r="C141" t="s">
        <v>189</v>
      </c>
      <c r="D141" t="b">
        <v>1</v>
      </c>
      <c r="E141" t="s">
        <v>35</v>
      </c>
      <c r="F141" t="s">
        <v>36</v>
      </c>
      <c r="G141" t="s">
        <v>37</v>
      </c>
      <c r="H141" t="s">
        <v>38</v>
      </c>
      <c r="I141">
        <v>1</v>
      </c>
      <c r="J141" t="b">
        <v>0</v>
      </c>
      <c r="K141" t="b">
        <v>0</v>
      </c>
      <c r="L141" s="1">
        <v>85000</v>
      </c>
      <c r="M141" s="2">
        <v>44446</v>
      </c>
      <c r="N141" s="2">
        <v>44470</v>
      </c>
      <c r="O141" s="2">
        <v>48823</v>
      </c>
      <c r="P141">
        <v>144</v>
      </c>
      <c r="Q141" s="3">
        <v>682.43</v>
      </c>
      <c r="R141">
        <v>2.5</v>
      </c>
      <c r="S141" t="s">
        <v>921</v>
      </c>
      <c r="T141" s="4">
        <v>144903</v>
      </c>
      <c r="U141" s="7">
        <f>V141+W141</f>
        <v>5305.5000000000109</v>
      </c>
      <c r="V141" s="7">
        <f t="shared" si="6"/>
        <v>4352.0000000000109</v>
      </c>
      <c r="W141" s="7">
        <v>953.5</v>
      </c>
      <c r="AA141" t="b">
        <v>0</v>
      </c>
      <c r="AB141">
        <v>0</v>
      </c>
      <c r="AC141">
        <v>0</v>
      </c>
      <c r="AD141" t="b">
        <v>0</v>
      </c>
      <c r="AE141" t="s">
        <v>39</v>
      </c>
      <c r="AF141" t="b">
        <v>0</v>
      </c>
      <c r="AG141">
        <v>1</v>
      </c>
      <c r="AH141">
        <v>63</v>
      </c>
      <c r="AI141" s="6">
        <v>2468</v>
      </c>
      <c r="AJ141">
        <v>636</v>
      </c>
      <c r="AK141" t="s">
        <v>43</v>
      </c>
      <c r="AL141" t="s">
        <v>41</v>
      </c>
      <c r="AM141" s="9">
        <v>1.05</v>
      </c>
      <c r="AN141">
        <f>_xlfn.XLOOKUP(S141,[1]umbs_prices!$A:$A,[1]umbs_prices!$D:$D)</f>
        <v>99.88</v>
      </c>
      <c r="AO141" s="11">
        <f t="shared" si="7"/>
        <v>-1.2000000000000899E-3</v>
      </c>
      <c r="AP141" s="13">
        <f>(AM141-1)*L141</f>
        <v>4250.0000000000036</v>
      </c>
      <c r="AQ141" s="8">
        <f>AO141*L141</f>
        <v>-102.00000000000765</v>
      </c>
      <c r="AR141" s="1">
        <f t="shared" si="8"/>
        <v>4352.0000000000109</v>
      </c>
      <c r="AS141" s="8">
        <f>AQ141+AR141</f>
        <v>4250.0000000000036</v>
      </c>
      <c r="AT141" s="8">
        <f>AS141-X141</f>
        <v>4250.0000000000036</v>
      </c>
      <c r="AU141" s="11">
        <f>AT141/L141</f>
        <v>5.0000000000000044E-2</v>
      </c>
      <c r="AV141">
        <f>(_xlfn.XLOOKUP(A141,[2]loan_data!$A:$A,[2]loan_data!$Z:$Z)-100)%</f>
        <v>-1.2000000000000454E-3</v>
      </c>
      <c r="AW141" t="str">
        <f>_xlfn.XLOOKUP(A141,[2]loan_data!$A:$A,[2]loan_data!$AA:$AA)</f>
        <v>umbs_price</v>
      </c>
      <c r="AX141" s="8">
        <f>AV141*L141</f>
        <v>-102.00000000000387</v>
      </c>
    </row>
    <row r="142" spans="1:50" x14ac:dyDescent="0.2">
      <c r="A142">
        <v>5021800</v>
      </c>
      <c r="B142" t="s">
        <v>65</v>
      </c>
      <c r="C142" t="s">
        <v>190</v>
      </c>
      <c r="D142" t="b">
        <v>1</v>
      </c>
      <c r="E142" t="s">
        <v>35</v>
      </c>
      <c r="F142" t="s">
        <v>36</v>
      </c>
      <c r="G142" t="s">
        <v>37</v>
      </c>
      <c r="H142" t="s">
        <v>38</v>
      </c>
      <c r="I142">
        <v>1</v>
      </c>
      <c r="J142" t="b">
        <v>0</v>
      </c>
      <c r="K142" t="b">
        <v>0</v>
      </c>
      <c r="L142" s="1">
        <v>105000</v>
      </c>
      <c r="M142" s="2">
        <v>44449</v>
      </c>
      <c r="N142" s="2">
        <v>44470</v>
      </c>
      <c r="O142" s="2">
        <v>55397</v>
      </c>
      <c r="P142">
        <v>360</v>
      </c>
      <c r="Q142" s="3">
        <v>462.9</v>
      </c>
      <c r="R142">
        <v>3.375</v>
      </c>
      <c r="S142" t="s">
        <v>926</v>
      </c>
      <c r="T142" s="4">
        <v>210000</v>
      </c>
      <c r="U142" s="7">
        <f>V142+W142</f>
        <v>1153.5</v>
      </c>
      <c r="V142" s="7">
        <f t="shared" si="6"/>
        <v>0</v>
      </c>
      <c r="W142" s="7">
        <v>1153.5</v>
      </c>
      <c r="AA142" t="b">
        <v>0</v>
      </c>
      <c r="AB142">
        <v>0</v>
      </c>
      <c r="AC142">
        <v>0</v>
      </c>
      <c r="AD142" t="b">
        <v>0</v>
      </c>
      <c r="AE142" t="s">
        <v>39</v>
      </c>
      <c r="AF142" t="b">
        <v>0</v>
      </c>
      <c r="AG142">
        <v>1</v>
      </c>
      <c r="AH142">
        <v>35</v>
      </c>
      <c r="AI142" s="6">
        <v>671</v>
      </c>
      <c r="AJ142">
        <v>636</v>
      </c>
      <c r="AK142" t="s">
        <v>43</v>
      </c>
      <c r="AL142" t="s">
        <v>50</v>
      </c>
      <c r="AM142" s="9">
        <v>1.05</v>
      </c>
      <c r="AN142">
        <f>_xlfn.XLOOKUP(S142,[1]umbs_prices!$A:$A,[1]umbs_prices!$D:$D)</f>
        <v>105</v>
      </c>
      <c r="AO142" s="11">
        <f t="shared" si="7"/>
        <v>5.0000000000000044E-2</v>
      </c>
      <c r="AP142" s="13">
        <f>(AM142-1)*L142</f>
        <v>5250.0000000000045</v>
      </c>
      <c r="AQ142" s="8">
        <f>AO142*L142</f>
        <v>5250.0000000000045</v>
      </c>
      <c r="AR142" s="1">
        <f t="shared" si="8"/>
        <v>0</v>
      </c>
      <c r="AS142" s="8">
        <f>AQ142+AR142</f>
        <v>5250.0000000000045</v>
      </c>
      <c r="AT142" s="8">
        <f>AS142-X142</f>
        <v>5250.0000000000045</v>
      </c>
      <c r="AU142" s="11">
        <f>AT142/L142</f>
        <v>5.0000000000000044E-2</v>
      </c>
      <c r="AV142">
        <f>(_xlfn.XLOOKUP(A142,[2]loan_data!$A:$A,[2]loan_data!$Z:$Z)-100)%</f>
        <v>0.05</v>
      </c>
      <c r="AW142" t="str">
        <f>_xlfn.XLOOKUP(A142,[2]loan_data!$A:$A,[2]loan_data!$AA:$AA)</f>
        <v>umbs_price</v>
      </c>
      <c r="AX142" s="8">
        <f>AV142*L142</f>
        <v>5250</v>
      </c>
    </row>
    <row r="143" spans="1:50" x14ac:dyDescent="0.2">
      <c r="A143">
        <v>5021812</v>
      </c>
      <c r="B143" t="s">
        <v>88</v>
      </c>
      <c r="C143" t="s">
        <v>132</v>
      </c>
      <c r="D143" t="b">
        <v>1</v>
      </c>
      <c r="E143" t="s">
        <v>35</v>
      </c>
      <c r="F143" t="s">
        <v>36</v>
      </c>
      <c r="G143" t="s">
        <v>37</v>
      </c>
      <c r="H143" t="s">
        <v>38</v>
      </c>
      <c r="I143">
        <v>1</v>
      </c>
      <c r="J143" t="b">
        <v>0</v>
      </c>
      <c r="K143" t="b">
        <v>0</v>
      </c>
      <c r="L143" s="1">
        <v>495000</v>
      </c>
      <c r="M143" s="2">
        <v>44454</v>
      </c>
      <c r="N143" s="2">
        <v>44501</v>
      </c>
      <c r="O143" s="2">
        <v>55427</v>
      </c>
      <c r="P143">
        <v>360</v>
      </c>
      <c r="Q143" s="3">
        <v>2048.8100000000004</v>
      </c>
      <c r="R143">
        <v>2.875</v>
      </c>
      <c r="S143" t="s">
        <v>922</v>
      </c>
      <c r="T143" s="4">
        <v>723050</v>
      </c>
      <c r="U143" s="7">
        <f>V143+W143</f>
        <v>11382.850000000002</v>
      </c>
      <c r="V143" s="7">
        <f t="shared" si="6"/>
        <v>8959.5000000000018</v>
      </c>
      <c r="W143" s="7">
        <v>2423.3500000000004</v>
      </c>
      <c r="AA143" t="b">
        <v>0</v>
      </c>
      <c r="AB143">
        <v>0</v>
      </c>
      <c r="AC143">
        <v>0</v>
      </c>
      <c r="AD143" t="b">
        <v>0</v>
      </c>
      <c r="AE143" t="s">
        <v>39</v>
      </c>
      <c r="AF143" t="b">
        <v>0</v>
      </c>
      <c r="AG143">
        <v>1</v>
      </c>
      <c r="AH143">
        <v>399</v>
      </c>
      <c r="AI143" s="6">
        <v>4988</v>
      </c>
      <c r="AJ143">
        <v>636</v>
      </c>
      <c r="AK143" t="s">
        <v>43</v>
      </c>
      <c r="AL143" t="s">
        <v>50</v>
      </c>
      <c r="AM143" s="9">
        <v>1.05</v>
      </c>
      <c r="AN143">
        <f>_xlfn.XLOOKUP(S143,[1]umbs_prices!$A:$A,[1]umbs_prices!$D:$D)</f>
        <v>103.19</v>
      </c>
      <c r="AO143" s="11">
        <f t="shared" si="7"/>
        <v>3.1900000000000039E-2</v>
      </c>
      <c r="AP143" s="13">
        <f>(AM143-1)*L143</f>
        <v>24750.000000000022</v>
      </c>
      <c r="AQ143" s="8">
        <f>AO143*L143</f>
        <v>15790.50000000002</v>
      </c>
      <c r="AR143" s="1">
        <f t="shared" si="8"/>
        <v>8959.5000000000018</v>
      </c>
      <c r="AS143" s="8">
        <f>AQ143+AR143</f>
        <v>24750.000000000022</v>
      </c>
      <c r="AT143" s="8">
        <f>AS143-X143</f>
        <v>24750.000000000022</v>
      </c>
      <c r="AU143" s="11">
        <f>AT143/L143</f>
        <v>5.0000000000000044E-2</v>
      </c>
      <c r="AV143">
        <f>(_xlfn.XLOOKUP(A143,[2]loan_data!$A:$A,[2]loan_data!$Z:$Z)-100)%</f>
        <v>3.1899999999999977E-2</v>
      </c>
      <c r="AW143" t="str">
        <f>_xlfn.XLOOKUP(A143,[2]loan_data!$A:$A,[2]loan_data!$AA:$AA)</f>
        <v>umbs_price</v>
      </c>
      <c r="AX143" s="8">
        <f>AV143*L143</f>
        <v>15790.499999999989</v>
      </c>
    </row>
    <row r="144" spans="1:50" x14ac:dyDescent="0.2">
      <c r="A144">
        <v>5021862</v>
      </c>
      <c r="B144" t="s">
        <v>48</v>
      </c>
      <c r="C144" t="s">
        <v>49</v>
      </c>
      <c r="D144" t="b">
        <v>1</v>
      </c>
      <c r="E144" t="s">
        <v>35</v>
      </c>
      <c r="F144" t="s">
        <v>36</v>
      </c>
      <c r="G144" t="s">
        <v>37</v>
      </c>
      <c r="H144" t="s">
        <v>53</v>
      </c>
      <c r="I144">
        <v>1</v>
      </c>
      <c r="J144" t="b">
        <v>0</v>
      </c>
      <c r="K144" t="b">
        <v>0</v>
      </c>
      <c r="L144" s="1">
        <v>345000</v>
      </c>
      <c r="M144" s="2">
        <v>44455</v>
      </c>
      <c r="N144" s="2">
        <v>44501</v>
      </c>
      <c r="O144" s="2">
        <v>55427</v>
      </c>
      <c r="P144">
        <v>360</v>
      </c>
      <c r="Q144" s="3">
        <v>1520.96</v>
      </c>
      <c r="R144">
        <v>3.375</v>
      </c>
      <c r="S144" t="s">
        <v>926</v>
      </c>
      <c r="T144" s="4">
        <v>431250</v>
      </c>
      <c r="U144" s="7">
        <f>V144+W144</f>
        <v>1877</v>
      </c>
      <c r="V144" s="7">
        <f t="shared" si="6"/>
        <v>0</v>
      </c>
      <c r="W144" s="7">
        <v>1877</v>
      </c>
      <c r="AA144" t="b">
        <v>0</v>
      </c>
      <c r="AB144">
        <v>0</v>
      </c>
      <c r="AC144">
        <v>0</v>
      </c>
      <c r="AD144" t="b">
        <v>0</v>
      </c>
      <c r="AE144" t="s">
        <v>39</v>
      </c>
      <c r="AF144" t="b">
        <v>0</v>
      </c>
      <c r="AG144">
        <v>1</v>
      </c>
      <c r="AH144">
        <v>140</v>
      </c>
      <c r="AI144" s="6">
        <v>3734</v>
      </c>
      <c r="AJ144">
        <v>636</v>
      </c>
      <c r="AK144" t="s">
        <v>58</v>
      </c>
      <c r="AL144" t="s">
        <v>50</v>
      </c>
      <c r="AM144" s="9">
        <v>1.05</v>
      </c>
      <c r="AN144">
        <f>_xlfn.XLOOKUP(S144,[1]umbs_prices!$A:$A,[1]umbs_prices!$D:$D)</f>
        <v>105</v>
      </c>
      <c r="AO144" s="11">
        <f t="shared" si="7"/>
        <v>5.0000000000000044E-2</v>
      </c>
      <c r="AP144" s="13">
        <f>(AM144-1)*L144</f>
        <v>17250.000000000015</v>
      </c>
      <c r="AQ144" s="8">
        <f>AO144*L144</f>
        <v>17250.000000000015</v>
      </c>
      <c r="AR144" s="1">
        <f t="shared" si="8"/>
        <v>0</v>
      </c>
      <c r="AS144" s="8">
        <f>AQ144+AR144</f>
        <v>17250.000000000015</v>
      </c>
      <c r="AT144" s="8">
        <f>AS144-X144</f>
        <v>17250.000000000015</v>
      </c>
      <c r="AU144" s="11">
        <f>AT144/L144</f>
        <v>5.0000000000000044E-2</v>
      </c>
      <c r="AV144">
        <f>(_xlfn.XLOOKUP(A144,[2]loan_data!$A:$A,[2]loan_data!$Z:$Z)-100)%</f>
        <v>0.05</v>
      </c>
      <c r="AW144" t="str">
        <f>_xlfn.XLOOKUP(A144,[2]loan_data!$A:$A,[2]loan_data!$AA:$AA)</f>
        <v>umbs_price</v>
      </c>
      <c r="AX144" s="8">
        <f>AV144*L144</f>
        <v>17250</v>
      </c>
    </row>
    <row r="145" spans="1:50" x14ac:dyDescent="0.2">
      <c r="A145">
        <v>5021871</v>
      </c>
      <c r="B145" t="s">
        <v>33</v>
      </c>
      <c r="C145" t="s">
        <v>112</v>
      </c>
      <c r="D145" t="b">
        <v>1</v>
      </c>
      <c r="E145" t="s">
        <v>35</v>
      </c>
      <c r="F145" t="s">
        <v>36</v>
      </c>
      <c r="G145" t="s">
        <v>37</v>
      </c>
      <c r="H145" t="s">
        <v>53</v>
      </c>
      <c r="I145">
        <v>1</v>
      </c>
      <c r="J145" t="b">
        <v>0</v>
      </c>
      <c r="K145" t="b">
        <v>0</v>
      </c>
      <c r="L145" s="1">
        <v>295000</v>
      </c>
      <c r="M145" s="2">
        <v>44456</v>
      </c>
      <c r="N145" s="2">
        <v>44501</v>
      </c>
      <c r="O145" s="2">
        <v>55427</v>
      </c>
      <c r="P145">
        <v>360</v>
      </c>
      <c r="Q145" s="3">
        <v>1201.56</v>
      </c>
      <c r="R145">
        <v>2.75</v>
      </c>
      <c r="S145" t="s">
        <v>922</v>
      </c>
      <c r="T145" s="4">
        <v>492077</v>
      </c>
      <c r="U145" s="7">
        <f>V145+W145</f>
        <v>5869.7400000000016</v>
      </c>
      <c r="V145" s="7">
        <f t="shared" si="6"/>
        <v>5339.5000000000018</v>
      </c>
      <c r="W145" s="7">
        <v>530.24</v>
      </c>
      <c r="AA145" t="b">
        <v>0</v>
      </c>
      <c r="AB145">
        <v>0</v>
      </c>
      <c r="AC145">
        <v>0</v>
      </c>
      <c r="AD145" t="b">
        <v>0</v>
      </c>
      <c r="AE145" t="s">
        <v>39</v>
      </c>
      <c r="AF145" t="b">
        <v>0</v>
      </c>
      <c r="AG145">
        <v>1</v>
      </c>
      <c r="AH145">
        <v>126</v>
      </c>
      <c r="AI145" s="6">
        <v>2520</v>
      </c>
      <c r="AJ145">
        <v>636</v>
      </c>
      <c r="AK145" t="s">
        <v>43</v>
      </c>
      <c r="AL145" t="s">
        <v>50</v>
      </c>
      <c r="AM145" s="9">
        <v>1.05</v>
      </c>
      <c r="AN145">
        <f>_xlfn.XLOOKUP(S145,[1]umbs_prices!$A:$A,[1]umbs_prices!$D:$D)</f>
        <v>103.19</v>
      </c>
      <c r="AO145" s="11">
        <f t="shared" si="7"/>
        <v>3.1900000000000039E-2</v>
      </c>
      <c r="AP145" s="13">
        <f>(AM145-1)*L145</f>
        <v>14750.000000000013</v>
      </c>
      <c r="AQ145" s="8">
        <f>AO145*L145</f>
        <v>9410.5000000000109</v>
      </c>
      <c r="AR145" s="1">
        <f t="shared" si="8"/>
        <v>5339.5000000000018</v>
      </c>
      <c r="AS145" s="8">
        <f>AQ145+AR145</f>
        <v>14750.000000000013</v>
      </c>
      <c r="AT145" s="8">
        <f>AS145-X145</f>
        <v>14750.000000000013</v>
      </c>
      <c r="AU145" s="11">
        <f>AT145/L145</f>
        <v>5.0000000000000044E-2</v>
      </c>
      <c r="AV145">
        <f>(_xlfn.XLOOKUP(A145,[2]loan_data!$A:$A,[2]loan_data!$Z:$Z)-100)%</f>
        <v>3.1899999999999977E-2</v>
      </c>
      <c r="AW145" t="str">
        <f>_xlfn.XLOOKUP(A145,[2]loan_data!$A:$A,[2]loan_data!$AA:$AA)</f>
        <v>umbs_price</v>
      </c>
      <c r="AX145" s="8">
        <f>AV145*L145</f>
        <v>9410.4999999999927</v>
      </c>
    </row>
    <row r="146" spans="1:50" x14ac:dyDescent="0.2">
      <c r="A146">
        <v>5021894</v>
      </c>
      <c r="B146" t="s">
        <v>162</v>
      </c>
      <c r="C146" t="s">
        <v>191</v>
      </c>
      <c r="D146" t="b">
        <v>1</v>
      </c>
      <c r="E146" t="s">
        <v>35</v>
      </c>
      <c r="F146" t="s">
        <v>36</v>
      </c>
      <c r="G146" t="s">
        <v>37</v>
      </c>
      <c r="H146" t="s">
        <v>38</v>
      </c>
      <c r="I146">
        <v>1</v>
      </c>
      <c r="J146" t="b">
        <v>0</v>
      </c>
      <c r="K146" t="b">
        <v>0</v>
      </c>
      <c r="L146" s="1">
        <v>205000</v>
      </c>
      <c r="M146" s="2">
        <v>44440</v>
      </c>
      <c r="N146" s="2">
        <v>44470</v>
      </c>
      <c r="O146" s="2">
        <v>49919</v>
      </c>
      <c r="P146">
        <v>180</v>
      </c>
      <c r="Q146" s="3">
        <v>1340.42</v>
      </c>
      <c r="R146">
        <v>2.25</v>
      </c>
      <c r="S146" t="s">
        <v>921</v>
      </c>
      <c r="T146" s="4">
        <v>393701</v>
      </c>
      <c r="U146" s="7">
        <f>V146+W146</f>
        <v>12505.500000000027</v>
      </c>
      <c r="V146" s="7">
        <f t="shared" si="6"/>
        <v>10496.000000000027</v>
      </c>
      <c r="W146" s="7">
        <v>2009.5</v>
      </c>
      <c r="AA146" t="b">
        <v>0</v>
      </c>
      <c r="AB146">
        <v>0</v>
      </c>
      <c r="AC146">
        <v>0</v>
      </c>
      <c r="AD146" t="b">
        <v>0</v>
      </c>
      <c r="AE146" t="s">
        <v>39</v>
      </c>
      <c r="AF146" t="b">
        <v>0</v>
      </c>
      <c r="AG146">
        <v>1</v>
      </c>
      <c r="AH146">
        <v>43</v>
      </c>
      <c r="AI146" s="6">
        <v>1541</v>
      </c>
      <c r="AJ146">
        <v>637</v>
      </c>
      <c r="AK146" t="s">
        <v>58</v>
      </c>
      <c r="AL146" t="s">
        <v>50</v>
      </c>
      <c r="AM146" s="9">
        <v>1.05</v>
      </c>
      <c r="AN146">
        <f>_xlfn.XLOOKUP(S146,[1]umbs_prices!$A:$A,[1]umbs_prices!$D:$D)</f>
        <v>99.88</v>
      </c>
      <c r="AO146" s="11">
        <f t="shared" si="7"/>
        <v>-1.2000000000000899E-3</v>
      </c>
      <c r="AP146" s="13">
        <f>(AM146-1)*L146</f>
        <v>10250.000000000009</v>
      </c>
      <c r="AQ146" s="8">
        <f>AO146*L146</f>
        <v>-246.00000000001842</v>
      </c>
      <c r="AR146" s="1">
        <f t="shared" si="8"/>
        <v>10496.000000000027</v>
      </c>
      <c r="AS146" s="8">
        <f>AQ146+AR146</f>
        <v>10250.000000000009</v>
      </c>
      <c r="AT146" s="8">
        <f>AS146-X146</f>
        <v>10250.000000000009</v>
      </c>
      <c r="AU146" s="11">
        <f>AT146/L146</f>
        <v>5.0000000000000044E-2</v>
      </c>
      <c r="AV146">
        <f>(_xlfn.XLOOKUP(A146,[2]loan_data!$A:$A,[2]loan_data!$Z:$Z)-100)%</f>
        <v>-1.2000000000000454E-3</v>
      </c>
      <c r="AW146" t="str">
        <f>_xlfn.XLOOKUP(A146,[2]loan_data!$A:$A,[2]loan_data!$AA:$AA)</f>
        <v>umbs_price</v>
      </c>
      <c r="AX146" s="8">
        <f>AV146*L146</f>
        <v>-246.00000000000932</v>
      </c>
    </row>
    <row r="147" spans="1:50" x14ac:dyDescent="0.2">
      <c r="A147">
        <v>5021907</v>
      </c>
      <c r="B147" t="s">
        <v>61</v>
      </c>
      <c r="C147" t="s">
        <v>192</v>
      </c>
      <c r="D147" t="b">
        <v>1</v>
      </c>
      <c r="E147" t="s">
        <v>35</v>
      </c>
      <c r="F147" t="s">
        <v>36</v>
      </c>
      <c r="G147" t="s">
        <v>37</v>
      </c>
      <c r="H147" t="s">
        <v>60</v>
      </c>
      <c r="I147">
        <v>1</v>
      </c>
      <c r="J147" t="b">
        <v>0</v>
      </c>
      <c r="K147" t="b">
        <v>0</v>
      </c>
      <c r="L147" s="1">
        <v>185000</v>
      </c>
      <c r="M147" s="2">
        <v>44441</v>
      </c>
      <c r="N147" s="2">
        <v>44470</v>
      </c>
      <c r="O147" s="2">
        <v>55397</v>
      </c>
      <c r="P147">
        <v>360</v>
      </c>
      <c r="Q147" s="3">
        <v>796.93999999999994</v>
      </c>
      <c r="R147">
        <v>3.19</v>
      </c>
      <c r="S147" t="s">
        <v>922</v>
      </c>
      <c r="T147" s="4">
        <v>231250</v>
      </c>
      <c r="U147" s="7">
        <f>V147+W147</f>
        <v>3348.5000000000018</v>
      </c>
      <c r="V147" s="7">
        <f t="shared" si="6"/>
        <v>3348.5000000000018</v>
      </c>
      <c r="W147" s="7">
        <v>0</v>
      </c>
      <c r="AA147" t="b">
        <v>0</v>
      </c>
      <c r="AB147">
        <v>0</v>
      </c>
      <c r="AC147">
        <v>0</v>
      </c>
      <c r="AD147" t="b">
        <v>0</v>
      </c>
      <c r="AE147" t="s">
        <v>97</v>
      </c>
      <c r="AF147" t="b">
        <v>0</v>
      </c>
      <c r="AG147">
        <v>1</v>
      </c>
      <c r="AH147">
        <v>121</v>
      </c>
      <c r="AI147" s="6">
        <v>2420</v>
      </c>
      <c r="AJ147">
        <v>637</v>
      </c>
      <c r="AK147" t="s">
        <v>40</v>
      </c>
      <c r="AL147" t="s">
        <v>50</v>
      </c>
      <c r="AM147" s="9">
        <v>1.05</v>
      </c>
      <c r="AN147">
        <f>_xlfn.XLOOKUP(S147,[1]umbs_prices!$A:$A,[1]umbs_prices!$D:$D)</f>
        <v>103.19</v>
      </c>
      <c r="AO147" s="11">
        <f t="shared" si="7"/>
        <v>3.1900000000000039E-2</v>
      </c>
      <c r="AP147" s="13">
        <f>(AM147-1)*L147</f>
        <v>9250.0000000000091</v>
      </c>
      <c r="AQ147" s="8">
        <f>AO147*L147</f>
        <v>5901.5000000000073</v>
      </c>
      <c r="AR147" s="1">
        <f t="shared" si="8"/>
        <v>3348.5000000000018</v>
      </c>
      <c r="AS147" s="8">
        <f>AQ147+AR147</f>
        <v>9250.0000000000091</v>
      </c>
      <c r="AT147" s="8">
        <f>AS147-X147</f>
        <v>9250.0000000000091</v>
      </c>
      <c r="AU147" s="11">
        <f>AT147/L147</f>
        <v>5.0000000000000051E-2</v>
      </c>
      <c r="AV147">
        <f>(_xlfn.XLOOKUP(A147,[2]loan_data!$A:$A,[2]loan_data!$Z:$Z)-100)%</f>
        <v>3.1899999999999977E-2</v>
      </c>
      <c r="AW147" t="str">
        <f>_xlfn.XLOOKUP(A147,[2]loan_data!$A:$A,[2]loan_data!$AA:$AA)</f>
        <v>umbs_price</v>
      </c>
      <c r="AX147" s="8">
        <f>AV147*L147</f>
        <v>5901.4999999999955</v>
      </c>
    </row>
    <row r="148" spans="1:50" x14ac:dyDescent="0.2">
      <c r="A148">
        <v>5021921</v>
      </c>
      <c r="B148" t="s">
        <v>33</v>
      </c>
      <c r="C148" t="s">
        <v>85</v>
      </c>
      <c r="D148" t="b">
        <v>1</v>
      </c>
      <c r="E148" t="s">
        <v>35</v>
      </c>
      <c r="F148" t="s">
        <v>36</v>
      </c>
      <c r="G148" t="s">
        <v>37</v>
      </c>
      <c r="H148" t="s">
        <v>53</v>
      </c>
      <c r="I148">
        <v>1</v>
      </c>
      <c r="J148" t="b">
        <v>0</v>
      </c>
      <c r="K148" t="b">
        <v>0</v>
      </c>
      <c r="L148" s="1">
        <v>505000</v>
      </c>
      <c r="M148" s="2">
        <v>44441</v>
      </c>
      <c r="N148" s="2">
        <v>44470</v>
      </c>
      <c r="O148" s="2">
        <v>55397</v>
      </c>
      <c r="P148">
        <v>360</v>
      </c>
      <c r="Q148" s="3">
        <v>2090.2000000000003</v>
      </c>
      <c r="R148">
        <v>2.875</v>
      </c>
      <c r="S148" t="s">
        <v>922</v>
      </c>
      <c r="T148" s="4">
        <v>770170</v>
      </c>
      <c r="U148" s="7">
        <f>V148+W148</f>
        <v>10760.600000000002</v>
      </c>
      <c r="V148" s="7">
        <f t="shared" si="6"/>
        <v>9140.5000000000018</v>
      </c>
      <c r="W148" s="7">
        <v>1620.1000000000004</v>
      </c>
      <c r="AA148" t="b">
        <v>0</v>
      </c>
      <c r="AB148">
        <v>0</v>
      </c>
      <c r="AC148">
        <v>0</v>
      </c>
      <c r="AD148" t="b">
        <v>0</v>
      </c>
      <c r="AE148" t="s">
        <v>39</v>
      </c>
      <c r="AF148" t="b">
        <v>0</v>
      </c>
      <c r="AG148">
        <v>1</v>
      </c>
      <c r="AH148">
        <v>127</v>
      </c>
      <c r="AI148" s="6">
        <v>3810</v>
      </c>
      <c r="AJ148">
        <v>637</v>
      </c>
      <c r="AK148" t="s">
        <v>58</v>
      </c>
      <c r="AL148" t="s">
        <v>50</v>
      </c>
      <c r="AM148" s="9">
        <v>1.05</v>
      </c>
      <c r="AN148">
        <f>_xlfn.XLOOKUP(S148,[1]umbs_prices!$A:$A,[1]umbs_prices!$D:$D)</f>
        <v>103.19</v>
      </c>
      <c r="AO148" s="11">
        <f t="shared" si="7"/>
        <v>3.1900000000000039E-2</v>
      </c>
      <c r="AP148" s="13">
        <f>(AM148-1)*L148</f>
        <v>25250.000000000022</v>
      </c>
      <c r="AQ148" s="8">
        <f>AO148*L148</f>
        <v>16109.50000000002</v>
      </c>
      <c r="AR148" s="1">
        <f t="shared" si="8"/>
        <v>9140.5000000000018</v>
      </c>
      <c r="AS148" s="8">
        <f>AQ148+AR148</f>
        <v>25250.000000000022</v>
      </c>
      <c r="AT148" s="8">
        <f>AS148-X148</f>
        <v>25250.000000000022</v>
      </c>
      <c r="AU148" s="11">
        <f>AT148/L148</f>
        <v>5.0000000000000044E-2</v>
      </c>
      <c r="AV148">
        <f>(_xlfn.XLOOKUP(A148,[2]loan_data!$A:$A,[2]loan_data!$Z:$Z)-100)%</f>
        <v>3.1899999999999977E-2</v>
      </c>
      <c r="AW148" t="str">
        <f>_xlfn.XLOOKUP(A148,[2]loan_data!$A:$A,[2]loan_data!$AA:$AA)</f>
        <v>umbs_price</v>
      </c>
      <c r="AX148" s="8">
        <f>AV148*L148</f>
        <v>16109.499999999989</v>
      </c>
    </row>
    <row r="149" spans="1:50" x14ac:dyDescent="0.2">
      <c r="A149">
        <v>5021929</v>
      </c>
      <c r="B149" t="s">
        <v>54</v>
      </c>
      <c r="C149" t="s">
        <v>193</v>
      </c>
      <c r="D149" t="b">
        <v>1</v>
      </c>
      <c r="E149" t="s">
        <v>35</v>
      </c>
      <c r="F149" t="s">
        <v>36</v>
      </c>
      <c r="G149" t="s">
        <v>37</v>
      </c>
      <c r="H149" t="s">
        <v>38</v>
      </c>
      <c r="I149">
        <v>1</v>
      </c>
      <c r="J149" t="b">
        <v>0</v>
      </c>
      <c r="K149" t="b">
        <v>0</v>
      </c>
      <c r="L149" s="1">
        <v>105000</v>
      </c>
      <c r="M149" s="2">
        <v>44442</v>
      </c>
      <c r="N149" s="2">
        <v>44470</v>
      </c>
      <c r="O149" s="2">
        <v>55397</v>
      </c>
      <c r="P149">
        <v>360</v>
      </c>
      <c r="Q149" s="3">
        <v>455.74</v>
      </c>
      <c r="R149">
        <v>3.25</v>
      </c>
      <c r="S149" t="s">
        <v>920</v>
      </c>
      <c r="T149" s="4">
        <v>129790</v>
      </c>
      <c r="U149" s="7">
        <f>V149+W149</f>
        <v>2314.5000000000018</v>
      </c>
      <c r="V149" s="7">
        <f t="shared" si="6"/>
        <v>409.50000000000182</v>
      </c>
      <c r="W149" s="7">
        <v>1905</v>
      </c>
      <c r="AA149" t="b">
        <v>0</v>
      </c>
      <c r="AB149">
        <v>0</v>
      </c>
      <c r="AC149">
        <v>0</v>
      </c>
      <c r="AD149" t="b">
        <v>0</v>
      </c>
      <c r="AE149" t="s">
        <v>39</v>
      </c>
      <c r="AF149" t="b">
        <v>0</v>
      </c>
      <c r="AG149">
        <v>1</v>
      </c>
      <c r="AH149">
        <v>48</v>
      </c>
      <c r="AI149" s="6">
        <v>1320</v>
      </c>
      <c r="AJ149">
        <v>637</v>
      </c>
      <c r="AK149" t="s">
        <v>58</v>
      </c>
      <c r="AL149" t="s">
        <v>50</v>
      </c>
      <c r="AM149" s="9">
        <v>1.05</v>
      </c>
      <c r="AN149">
        <f>_xlfn.XLOOKUP(S149,[1]umbs_prices!$A:$A,[1]umbs_prices!$D:$D)</f>
        <v>104.61</v>
      </c>
      <c r="AO149" s="11">
        <f t="shared" si="7"/>
        <v>4.610000000000003E-2</v>
      </c>
      <c r="AP149" s="13">
        <f>(AM149-1)*L149</f>
        <v>5250.0000000000045</v>
      </c>
      <c r="AQ149" s="8">
        <f>AO149*L149</f>
        <v>4840.5000000000027</v>
      </c>
      <c r="AR149" s="1">
        <f t="shared" si="8"/>
        <v>409.50000000000182</v>
      </c>
      <c r="AS149" s="8">
        <f>AQ149+AR149</f>
        <v>5250.0000000000045</v>
      </c>
      <c r="AT149" s="8">
        <f>AS149-X149</f>
        <v>5250.0000000000045</v>
      </c>
      <c r="AU149" s="11">
        <f>AT149/L149</f>
        <v>5.0000000000000044E-2</v>
      </c>
      <c r="AV149">
        <f>(_xlfn.XLOOKUP(A149,[2]loan_data!$A:$A,[2]loan_data!$Z:$Z)-100)%</f>
        <v>4.6099999999999995E-2</v>
      </c>
      <c r="AW149" t="str">
        <f>_xlfn.XLOOKUP(A149,[2]loan_data!$A:$A,[2]loan_data!$AA:$AA)</f>
        <v>umbs_price</v>
      </c>
      <c r="AX149" s="8">
        <f>AV149*L149</f>
        <v>4840.4999999999991</v>
      </c>
    </row>
    <row r="150" spans="1:50" x14ac:dyDescent="0.2">
      <c r="A150">
        <v>5021938</v>
      </c>
      <c r="B150" t="s">
        <v>180</v>
      </c>
      <c r="C150" t="s">
        <v>181</v>
      </c>
      <c r="D150" t="b">
        <v>1</v>
      </c>
      <c r="E150" t="s">
        <v>35</v>
      </c>
      <c r="F150" t="s">
        <v>36</v>
      </c>
      <c r="G150" t="s">
        <v>37</v>
      </c>
      <c r="H150" t="s">
        <v>38</v>
      </c>
      <c r="I150">
        <v>1</v>
      </c>
      <c r="J150" t="b">
        <v>0</v>
      </c>
      <c r="K150" t="b">
        <v>0</v>
      </c>
      <c r="L150" s="1">
        <v>225000</v>
      </c>
      <c r="M150" s="2">
        <v>44442</v>
      </c>
      <c r="N150" s="2">
        <v>44470</v>
      </c>
      <c r="O150" s="2">
        <v>55397</v>
      </c>
      <c r="P150">
        <v>360</v>
      </c>
      <c r="Q150" s="3">
        <v>945.05</v>
      </c>
      <c r="R150">
        <v>2.99</v>
      </c>
      <c r="S150" t="s">
        <v>922</v>
      </c>
      <c r="T150" s="4">
        <v>286990</v>
      </c>
      <c r="U150" s="7">
        <f>V150+W150</f>
        <v>5209</v>
      </c>
      <c r="V150" s="7">
        <f t="shared" si="6"/>
        <v>4072.5</v>
      </c>
      <c r="W150" s="7">
        <v>1136.5</v>
      </c>
      <c r="AA150" t="b">
        <v>0</v>
      </c>
      <c r="AB150">
        <v>0</v>
      </c>
      <c r="AC150">
        <v>0</v>
      </c>
      <c r="AD150" t="b">
        <v>0</v>
      </c>
      <c r="AE150" t="s">
        <v>39</v>
      </c>
      <c r="AF150" t="b">
        <v>0</v>
      </c>
      <c r="AG150">
        <v>1</v>
      </c>
      <c r="AH150">
        <v>69</v>
      </c>
      <c r="AI150" s="6">
        <v>1840</v>
      </c>
      <c r="AJ150">
        <v>637</v>
      </c>
      <c r="AK150" t="s">
        <v>58</v>
      </c>
      <c r="AL150" t="s">
        <v>50</v>
      </c>
      <c r="AM150" s="9">
        <v>1.05</v>
      </c>
      <c r="AN150">
        <f>_xlfn.XLOOKUP(S150,[1]umbs_prices!$A:$A,[1]umbs_prices!$D:$D)</f>
        <v>103.19</v>
      </c>
      <c r="AO150" s="11">
        <f t="shared" si="7"/>
        <v>3.1900000000000039E-2</v>
      </c>
      <c r="AP150" s="13">
        <f>(AM150-1)*L150</f>
        <v>11250.000000000009</v>
      </c>
      <c r="AQ150" s="8">
        <f>AO150*L150</f>
        <v>7177.5000000000091</v>
      </c>
      <c r="AR150" s="1">
        <f t="shared" si="8"/>
        <v>4072.5</v>
      </c>
      <c r="AS150" s="8">
        <f>AQ150+AR150</f>
        <v>11250.000000000009</v>
      </c>
      <c r="AT150" s="8">
        <f>AS150-X150</f>
        <v>11250.000000000009</v>
      </c>
      <c r="AU150" s="11">
        <f>AT150/L150</f>
        <v>5.0000000000000037E-2</v>
      </c>
      <c r="AV150">
        <f>(_xlfn.XLOOKUP(A150,[2]loan_data!$A:$A,[2]loan_data!$Z:$Z)-100)%</f>
        <v>3.1899999999999977E-2</v>
      </c>
      <c r="AW150" t="str">
        <f>_xlfn.XLOOKUP(A150,[2]loan_data!$A:$A,[2]loan_data!$AA:$AA)</f>
        <v>umbs_price</v>
      </c>
      <c r="AX150" s="8">
        <f>AV150*L150</f>
        <v>7177.4999999999945</v>
      </c>
    </row>
    <row r="151" spans="1:50" x14ac:dyDescent="0.2">
      <c r="A151">
        <v>5021990</v>
      </c>
      <c r="B151" t="s">
        <v>68</v>
      </c>
      <c r="C151" t="s">
        <v>155</v>
      </c>
      <c r="D151" t="b">
        <v>1</v>
      </c>
      <c r="E151" t="s">
        <v>35</v>
      </c>
      <c r="F151" t="s">
        <v>36</v>
      </c>
      <c r="G151" t="s">
        <v>37</v>
      </c>
      <c r="H151" t="s">
        <v>38</v>
      </c>
      <c r="I151">
        <v>1</v>
      </c>
      <c r="J151" t="b">
        <v>0</v>
      </c>
      <c r="K151" t="b">
        <v>0</v>
      </c>
      <c r="L151" s="1">
        <v>195000</v>
      </c>
      <c r="M151" s="2">
        <v>44450</v>
      </c>
      <c r="N151" s="2">
        <v>44470</v>
      </c>
      <c r="O151" s="2">
        <v>50649</v>
      </c>
      <c r="P151">
        <v>204</v>
      </c>
      <c r="Q151" s="3">
        <v>1206.67</v>
      </c>
      <c r="R151">
        <v>2.875</v>
      </c>
      <c r="S151" t="s">
        <v>922</v>
      </c>
      <c r="T151" s="4">
        <v>354546</v>
      </c>
      <c r="U151" s="7">
        <f>V151+W151</f>
        <v>4860.5000000000018</v>
      </c>
      <c r="V151" s="7">
        <f t="shared" si="6"/>
        <v>3529.5000000000018</v>
      </c>
      <c r="W151" s="7">
        <v>1331</v>
      </c>
      <c r="AA151" t="b">
        <v>0</v>
      </c>
      <c r="AB151">
        <v>0</v>
      </c>
      <c r="AC151">
        <v>0</v>
      </c>
      <c r="AD151" t="b">
        <v>0</v>
      </c>
      <c r="AE151" t="s">
        <v>39</v>
      </c>
      <c r="AF151" t="b">
        <v>0</v>
      </c>
      <c r="AG151">
        <v>1</v>
      </c>
      <c r="AH151">
        <v>127</v>
      </c>
      <c r="AI151" s="6">
        <v>2329</v>
      </c>
      <c r="AJ151">
        <v>637</v>
      </c>
      <c r="AK151" t="s">
        <v>43</v>
      </c>
      <c r="AL151" t="s">
        <v>50</v>
      </c>
      <c r="AM151" s="9">
        <v>1.05</v>
      </c>
      <c r="AN151">
        <f>_xlfn.XLOOKUP(S151,[1]umbs_prices!$A:$A,[1]umbs_prices!$D:$D)</f>
        <v>103.19</v>
      </c>
      <c r="AO151" s="11">
        <f t="shared" si="7"/>
        <v>3.1900000000000039E-2</v>
      </c>
      <c r="AP151" s="13">
        <f>(AM151-1)*L151</f>
        <v>9750.0000000000091</v>
      </c>
      <c r="AQ151" s="8">
        <f>AO151*L151</f>
        <v>6220.5000000000073</v>
      </c>
      <c r="AR151" s="1">
        <f t="shared" si="8"/>
        <v>3529.5000000000018</v>
      </c>
      <c r="AS151" s="8">
        <f>AQ151+AR151</f>
        <v>9750.0000000000091</v>
      </c>
      <c r="AT151" s="8">
        <f>AS151-X151</f>
        <v>9750.0000000000091</v>
      </c>
      <c r="AU151" s="11">
        <f>AT151/L151</f>
        <v>5.0000000000000044E-2</v>
      </c>
      <c r="AV151">
        <f>(_xlfn.XLOOKUP(A151,[2]loan_data!$A:$A,[2]loan_data!$Z:$Z)-100)%</f>
        <v>3.1899999999999977E-2</v>
      </c>
      <c r="AW151" t="str">
        <f>_xlfn.XLOOKUP(A151,[2]loan_data!$A:$A,[2]loan_data!$AA:$AA)</f>
        <v>umbs_price</v>
      </c>
      <c r="AX151" s="8">
        <f>AV151*L151</f>
        <v>6220.4999999999955</v>
      </c>
    </row>
    <row r="152" spans="1:50" x14ac:dyDescent="0.2">
      <c r="A152">
        <v>5022040</v>
      </c>
      <c r="B152" t="s">
        <v>84</v>
      </c>
      <c r="C152" t="s">
        <v>194</v>
      </c>
      <c r="D152" t="b">
        <v>1</v>
      </c>
      <c r="E152" t="s">
        <v>35</v>
      </c>
      <c r="F152" t="s">
        <v>36</v>
      </c>
      <c r="G152" t="s">
        <v>37</v>
      </c>
      <c r="H152" t="s">
        <v>195</v>
      </c>
      <c r="I152">
        <v>1</v>
      </c>
      <c r="J152" t="b">
        <v>0</v>
      </c>
      <c r="K152" t="b">
        <v>0</v>
      </c>
      <c r="L152" s="1">
        <v>135000</v>
      </c>
      <c r="M152" s="2">
        <v>44453</v>
      </c>
      <c r="N152" s="2">
        <v>44470</v>
      </c>
      <c r="O152" s="2">
        <v>55397</v>
      </c>
      <c r="P152">
        <v>360</v>
      </c>
      <c r="Q152" s="3">
        <v>613.81999999999994</v>
      </c>
      <c r="R152">
        <v>3.625</v>
      </c>
      <c r="S152" t="s">
        <v>920</v>
      </c>
      <c r="T152" s="4">
        <v>826700</v>
      </c>
      <c r="U152" s="7">
        <f>V152+W152</f>
        <v>2445.5000000000027</v>
      </c>
      <c r="V152" s="7">
        <f t="shared" si="6"/>
        <v>526.50000000000273</v>
      </c>
      <c r="W152" s="7">
        <v>1919</v>
      </c>
      <c r="AA152" t="b">
        <v>0</v>
      </c>
      <c r="AB152">
        <v>0</v>
      </c>
      <c r="AC152">
        <v>0</v>
      </c>
      <c r="AD152" t="b">
        <v>0</v>
      </c>
      <c r="AE152" t="s">
        <v>39</v>
      </c>
      <c r="AF152" t="b">
        <v>0</v>
      </c>
      <c r="AG152">
        <v>2</v>
      </c>
      <c r="AH152">
        <v>127</v>
      </c>
      <c r="AI152" s="6">
        <v>4445</v>
      </c>
      <c r="AJ152">
        <v>637</v>
      </c>
      <c r="AK152" t="s">
        <v>40</v>
      </c>
      <c r="AL152" t="s">
        <v>50</v>
      </c>
      <c r="AM152" s="9">
        <v>1.05</v>
      </c>
      <c r="AN152">
        <f>_xlfn.XLOOKUP(S152,[1]umbs_prices!$A:$A,[1]umbs_prices!$D:$D)</f>
        <v>104.61</v>
      </c>
      <c r="AO152" s="11">
        <f t="shared" si="7"/>
        <v>4.610000000000003E-2</v>
      </c>
      <c r="AP152" s="13">
        <f>(AM152-1)*L152</f>
        <v>6750.0000000000064</v>
      </c>
      <c r="AQ152" s="8">
        <f>AO152*L152</f>
        <v>6223.5000000000036</v>
      </c>
      <c r="AR152" s="1">
        <f t="shared" si="8"/>
        <v>526.50000000000273</v>
      </c>
      <c r="AS152" s="8">
        <f>AQ152+AR152</f>
        <v>6750.0000000000064</v>
      </c>
      <c r="AT152" s="8">
        <f>AS152-X152</f>
        <v>6750.0000000000064</v>
      </c>
      <c r="AU152" s="11">
        <f>AT152/L152</f>
        <v>5.0000000000000044E-2</v>
      </c>
      <c r="AV152">
        <f>(_xlfn.XLOOKUP(A152,[2]loan_data!$A:$A,[2]loan_data!$Z:$Z)-100)%</f>
        <v>4.6099999999999995E-2</v>
      </c>
      <c r="AW152" t="str">
        <f>_xlfn.XLOOKUP(A152,[2]loan_data!$A:$A,[2]loan_data!$AA:$AA)</f>
        <v>umbs_price</v>
      </c>
      <c r="AX152" s="8">
        <f>AV152*L152</f>
        <v>6223.4999999999991</v>
      </c>
    </row>
    <row r="153" spans="1:50" x14ac:dyDescent="0.2">
      <c r="A153">
        <v>5022047</v>
      </c>
      <c r="B153" t="s">
        <v>127</v>
      </c>
      <c r="C153" t="s">
        <v>128</v>
      </c>
      <c r="D153" t="b">
        <v>1</v>
      </c>
      <c r="E153" t="s">
        <v>35</v>
      </c>
      <c r="F153" t="s">
        <v>36</v>
      </c>
      <c r="G153" t="s">
        <v>37</v>
      </c>
      <c r="H153" t="s">
        <v>38</v>
      </c>
      <c r="I153">
        <v>1</v>
      </c>
      <c r="J153" t="b">
        <v>0</v>
      </c>
      <c r="K153" t="b">
        <v>0</v>
      </c>
      <c r="L153" s="1">
        <v>345000</v>
      </c>
      <c r="M153" s="2">
        <v>44454</v>
      </c>
      <c r="N153" s="2">
        <v>44501</v>
      </c>
      <c r="O153" s="2">
        <v>49949</v>
      </c>
      <c r="P153">
        <v>180</v>
      </c>
      <c r="Q153" s="3">
        <v>2335.9</v>
      </c>
      <c r="R153">
        <v>2.75</v>
      </c>
      <c r="S153" t="s">
        <v>922</v>
      </c>
      <c r="T153" s="4">
        <v>699514</v>
      </c>
      <c r="U153" s="7">
        <f>V153+W153</f>
        <v>7639.0000000000018</v>
      </c>
      <c r="V153" s="7">
        <f t="shared" si="6"/>
        <v>6244.5000000000018</v>
      </c>
      <c r="W153" s="7">
        <v>1394.5</v>
      </c>
      <c r="AA153" t="b">
        <v>0</v>
      </c>
      <c r="AB153">
        <v>0</v>
      </c>
      <c r="AC153">
        <v>0</v>
      </c>
      <c r="AD153" t="b">
        <v>0</v>
      </c>
      <c r="AE153" t="s">
        <v>39</v>
      </c>
      <c r="AF153" t="b">
        <v>0</v>
      </c>
      <c r="AG153">
        <v>1</v>
      </c>
      <c r="AH153">
        <v>107</v>
      </c>
      <c r="AI153" s="6">
        <v>4280</v>
      </c>
      <c r="AJ153">
        <v>637</v>
      </c>
      <c r="AK153" t="s">
        <v>40</v>
      </c>
      <c r="AL153" t="s">
        <v>50</v>
      </c>
      <c r="AM153" s="9">
        <v>1.05</v>
      </c>
      <c r="AN153">
        <f>_xlfn.XLOOKUP(S153,[1]umbs_prices!$A:$A,[1]umbs_prices!$D:$D)</f>
        <v>103.19</v>
      </c>
      <c r="AO153" s="11">
        <f t="shared" si="7"/>
        <v>3.1900000000000039E-2</v>
      </c>
      <c r="AP153" s="13">
        <f>(AM153-1)*L153</f>
        <v>17250.000000000015</v>
      </c>
      <c r="AQ153" s="8">
        <f>AO153*L153</f>
        <v>11005.500000000013</v>
      </c>
      <c r="AR153" s="1">
        <f t="shared" si="8"/>
        <v>6244.5000000000018</v>
      </c>
      <c r="AS153" s="8">
        <f>AQ153+AR153</f>
        <v>17250.000000000015</v>
      </c>
      <c r="AT153" s="8">
        <f>AS153-X153</f>
        <v>17250.000000000015</v>
      </c>
      <c r="AU153" s="11">
        <f>AT153/L153</f>
        <v>5.0000000000000044E-2</v>
      </c>
      <c r="AV153">
        <f>(_xlfn.XLOOKUP(A153,[2]loan_data!$A:$A,[2]loan_data!$Z:$Z)-100)%</f>
        <v>3.1899999999999977E-2</v>
      </c>
      <c r="AW153" t="str">
        <f>_xlfn.XLOOKUP(A153,[2]loan_data!$A:$A,[2]loan_data!$AA:$AA)</f>
        <v>umbs_price</v>
      </c>
      <c r="AX153" s="8">
        <f>AV153*L153</f>
        <v>11005.499999999993</v>
      </c>
    </row>
    <row r="154" spans="1:50" x14ac:dyDescent="0.2">
      <c r="A154">
        <v>5022050</v>
      </c>
      <c r="B154" t="s">
        <v>33</v>
      </c>
      <c r="C154" t="s">
        <v>34</v>
      </c>
      <c r="D154" t="b">
        <v>1</v>
      </c>
      <c r="E154" t="s">
        <v>35</v>
      </c>
      <c r="F154" t="s">
        <v>36</v>
      </c>
      <c r="G154" t="s">
        <v>37</v>
      </c>
      <c r="H154" t="s">
        <v>38</v>
      </c>
      <c r="I154">
        <v>1</v>
      </c>
      <c r="J154" t="b">
        <v>0</v>
      </c>
      <c r="K154" t="b">
        <v>0</v>
      </c>
      <c r="L154" s="1">
        <v>665000</v>
      </c>
      <c r="M154" s="2">
        <v>44454</v>
      </c>
      <c r="N154" s="2">
        <v>44501</v>
      </c>
      <c r="O154" s="2">
        <v>55427</v>
      </c>
      <c r="P154">
        <v>360</v>
      </c>
      <c r="Q154" s="3">
        <v>2752.4500000000003</v>
      </c>
      <c r="R154">
        <v>2.875</v>
      </c>
      <c r="S154" t="s">
        <v>922</v>
      </c>
      <c r="T154" s="4">
        <v>999099</v>
      </c>
      <c r="U154" s="7">
        <f>V154+W154</f>
        <v>12036.500000000004</v>
      </c>
      <c r="V154" s="7">
        <f t="shared" si="6"/>
        <v>12036.500000000004</v>
      </c>
      <c r="W154" s="7">
        <v>0</v>
      </c>
      <c r="AA154" t="b">
        <v>0</v>
      </c>
      <c r="AB154">
        <v>0</v>
      </c>
      <c r="AC154">
        <v>0</v>
      </c>
      <c r="AD154" t="b">
        <v>0</v>
      </c>
      <c r="AE154" t="s">
        <v>39</v>
      </c>
      <c r="AF154" t="b">
        <v>0</v>
      </c>
      <c r="AG154">
        <v>1</v>
      </c>
      <c r="AH154">
        <v>384</v>
      </c>
      <c r="AI154" s="6">
        <v>3520</v>
      </c>
      <c r="AJ154">
        <v>637</v>
      </c>
      <c r="AK154" t="s">
        <v>43</v>
      </c>
      <c r="AL154" t="s">
        <v>50</v>
      </c>
      <c r="AM154" s="9">
        <v>1.05</v>
      </c>
      <c r="AN154">
        <f>_xlfn.XLOOKUP(S154,[1]umbs_prices!$A:$A,[1]umbs_prices!$D:$D)</f>
        <v>103.19</v>
      </c>
      <c r="AO154" s="11">
        <f t="shared" si="7"/>
        <v>3.1900000000000039E-2</v>
      </c>
      <c r="AP154" s="13">
        <f>(AM154-1)*L154</f>
        <v>33250.000000000029</v>
      </c>
      <c r="AQ154" s="8">
        <f>AO154*L154</f>
        <v>21213.500000000025</v>
      </c>
      <c r="AR154" s="1">
        <f t="shared" si="8"/>
        <v>12036.500000000004</v>
      </c>
      <c r="AS154" s="8">
        <f>AQ154+AR154</f>
        <v>33250.000000000029</v>
      </c>
      <c r="AT154" s="8">
        <f>AS154-X154</f>
        <v>33250.000000000029</v>
      </c>
      <c r="AU154" s="11">
        <f>AT154/L154</f>
        <v>5.0000000000000044E-2</v>
      </c>
      <c r="AV154">
        <f>(_xlfn.XLOOKUP(A154,[2]loan_data!$A:$A,[2]loan_data!$Z:$Z)-100)%</f>
        <v>3.1899999999999977E-2</v>
      </c>
      <c r="AW154" t="str">
        <f>_xlfn.XLOOKUP(A154,[2]loan_data!$A:$A,[2]loan_data!$AA:$AA)</f>
        <v>umbs_price</v>
      </c>
      <c r="AX154" s="8">
        <f>AV154*L154</f>
        <v>21213.499999999985</v>
      </c>
    </row>
    <row r="155" spans="1:50" x14ac:dyDescent="0.2">
      <c r="A155">
        <v>5022122</v>
      </c>
      <c r="B155" t="s">
        <v>146</v>
      </c>
      <c r="C155" t="s">
        <v>196</v>
      </c>
      <c r="D155" t="b">
        <v>1</v>
      </c>
      <c r="E155" t="s">
        <v>35</v>
      </c>
      <c r="F155" t="s">
        <v>36</v>
      </c>
      <c r="G155" t="s">
        <v>37</v>
      </c>
      <c r="H155" t="s">
        <v>53</v>
      </c>
      <c r="I155">
        <v>1</v>
      </c>
      <c r="J155" t="b">
        <v>0</v>
      </c>
      <c r="K155" t="b">
        <v>0</v>
      </c>
      <c r="L155" s="1">
        <v>95000</v>
      </c>
      <c r="M155" s="2">
        <v>44456</v>
      </c>
      <c r="N155" s="2">
        <v>44501</v>
      </c>
      <c r="O155" s="2">
        <v>51775</v>
      </c>
      <c r="P155">
        <v>240</v>
      </c>
      <c r="Q155" s="3">
        <v>519.70000000000005</v>
      </c>
      <c r="R155">
        <v>2.875</v>
      </c>
      <c r="S155" t="s">
        <v>922</v>
      </c>
      <c r="T155" s="4">
        <v>202128</v>
      </c>
      <c r="U155" s="7">
        <f>V155+W155</f>
        <v>3928.7000000000007</v>
      </c>
      <c r="V155" s="7">
        <f t="shared" si="6"/>
        <v>1719.5000000000009</v>
      </c>
      <c r="W155" s="7">
        <v>2209.1999999999998</v>
      </c>
      <c r="AA155" t="b">
        <v>0</v>
      </c>
      <c r="AB155">
        <v>0</v>
      </c>
      <c r="AC155">
        <v>0</v>
      </c>
      <c r="AD155" t="b">
        <v>0</v>
      </c>
      <c r="AE155" t="s">
        <v>39</v>
      </c>
      <c r="AF155" t="b">
        <v>0</v>
      </c>
      <c r="AG155">
        <v>1</v>
      </c>
      <c r="AH155">
        <v>55</v>
      </c>
      <c r="AI155" s="6">
        <v>505</v>
      </c>
      <c r="AJ155">
        <v>637</v>
      </c>
      <c r="AK155" t="s">
        <v>43</v>
      </c>
      <c r="AL155" t="s">
        <v>50</v>
      </c>
      <c r="AM155" s="9">
        <v>1.05</v>
      </c>
      <c r="AN155">
        <f>_xlfn.XLOOKUP(S155,[1]umbs_prices!$A:$A,[1]umbs_prices!$D:$D)</f>
        <v>103.19</v>
      </c>
      <c r="AO155" s="11">
        <f t="shared" si="7"/>
        <v>3.1900000000000039E-2</v>
      </c>
      <c r="AP155" s="13">
        <f>(AM155-1)*L155</f>
        <v>4750.0000000000045</v>
      </c>
      <c r="AQ155" s="8">
        <f>AO155*L155</f>
        <v>3030.5000000000036</v>
      </c>
      <c r="AR155" s="1">
        <f t="shared" si="8"/>
        <v>1719.5000000000009</v>
      </c>
      <c r="AS155" s="8">
        <f>AQ155+AR155</f>
        <v>4750.0000000000045</v>
      </c>
      <c r="AT155" s="8">
        <f>AS155-X155</f>
        <v>4750.0000000000045</v>
      </c>
      <c r="AU155" s="11">
        <f>AT155/L155</f>
        <v>5.0000000000000044E-2</v>
      </c>
      <c r="AV155">
        <f>(_xlfn.XLOOKUP(A155,[2]loan_data!$A:$A,[2]loan_data!$Z:$Z)-100)%</f>
        <v>3.1899999999999977E-2</v>
      </c>
      <c r="AW155" t="str">
        <f>_xlfn.XLOOKUP(A155,[2]loan_data!$A:$A,[2]loan_data!$AA:$AA)</f>
        <v>umbs_price</v>
      </c>
      <c r="AX155" s="8">
        <f>AV155*L155</f>
        <v>3030.4999999999977</v>
      </c>
    </row>
    <row r="156" spans="1:50" x14ac:dyDescent="0.2">
      <c r="A156">
        <v>5022141</v>
      </c>
      <c r="B156" t="s">
        <v>33</v>
      </c>
      <c r="C156" t="s">
        <v>197</v>
      </c>
      <c r="D156" t="b">
        <v>0</v>
      </c>
      <c r="E156" t="s">
        <v>35</v>
      </c>
      <c r="F156" t="s">
        <v>36</v>
      </c>
      <c r="G156" t="s">
        <v>37</v>
      </c>
      <c r="H156" t="s">
        <v>60</v>
      </c>
      <c r="I156">
        <v>1</v>
      </c>
      <c r="J156" t="b">
        <v>0</v>
      </c>
      <c r="K156" t="b">
        <v>0</v>
      </c>
      <c r="L156" s="1">
        <v>625000</v>
      </c>
      <c r="M156" s="2">
        <v>44456</v>
      </c>
      <c r="N156" s="2">
        <v>44501</v>
      </c>
      <c r="O156" s="2">
        <v>55427</v>
      </c>
      <c r="P156">
        <v>360</v>
      </c>
      <c r="Q156" s="3">
        <v>2712.7000000000003</v>
      </c>
      <c r="R156">
        <v>3.25</v>
      </c>
      <c r="S156" t="s">
        <v>920</v>
      </c>
      <c r="T156" s="4">
        <v>694445</v>
      </c>
      <c r="U156" s="7">
        <f>V156+W156</f>
        <v>3181.0000000000109</v>
      </c>
      <c r="V156" s="7">
        <f t="shared" si="6"/>
        <v>2437.5000000000109</v>
      </c>
      <c r="W156" s="7">
        <v>743.5</v>
      </c>
      <c r="AA156" t="b">
        <v>0</v>
      </c>
      <c r="AB156">
        <v>0</v>
      </c>
      <c r="AC156">
        <v>0</v>
      </c>
      <c r="AD156" t="b">
        <v>0</v>
      </c>
      <c r="AE156" t="s">
        <v>39</v>
      </c>
      <c r="AF156" t="b">
        <v>0</v>
      </c>
      <c r="AG156">
        <v>1</v>
      </c>
      <c r="AH156">
        <v>140</v>
      </c>
      <c r="AI156" s="6">
        <v>4550</v>
      </c>
      <c r="AJ156">
        <v>637</v>
      </c>
      <c r="AK156" t="s">
        <v>58</v>
      </c>
      <c r="AL156" t="s">
        <v>41</v>
      </c>
      <c r="AM156" s="9">
        <v>1.05</v>
      </c>
      <c r="AN156">
        <f>_xlfn.XLOOKUP(S156,[1]umbs_prices!$A:$A,[1]umbs_prices!$D:$D)</f>
        <v>104.61</v>
      </c>
      <c r="AO156" s="11">
        <f t="shared" si="7"/>
        <v>4.610000000000003E-2</v>
      </c>
      <c r="AP156" s="13">
        <f>(AM156-1)*L156</f>
        <v>31250.000000000029</v>
      </c>
      <c r="AQ156" s="8">
        <f>AO156*L156</f>
        <v>28812.500000000018</v>
      </c>
      <c r="AR156" s="1">
        <f t="shared" si="8"/>
        <v>2437.5000000000109</v>
      </c>
      <c r="AS156" s="8">
        <f>AQ156+AR156</f>
        <v>31250.000000000029</v>
      </c>
      <c r="AT156" s="8">
        <f>AS156-X156</f>
        <v>31250.000000000029</v>
      </c>
      <c r="AU156" s="11">
        <f>AT156/L156</f>
        <v>5.0000000000000044E-2</v>
      </c>
      <c r="AV156">
        <f>(_xlfn.XLOOKUP(A156,[2]loan_data!$A:$A,[2]loan_data!$Z:$Z)-100)%</f>
        <v>4.6099999999999995E-2</v>
      </c>
      <c r="AW156" t="str">
        <f>_xlfn.XLOOKUP(A156,[2]loan_data!$A:$A,[2]loan_data!$AA:$AA)</f>
        <v>umbs_price</v>
      </c>
      <c r="AX156" s="8">
        <f>AV156*L156</f>
        <v>28812.499999999996</v>
      </c>
    </row>
    <row r="157" spans="1:50" x14ac:dyDescent="0.2">
      <c r="A157">
        <v>5022196</v>
      </c>
      <c r="B157" t="s">
        <v>33</v>
      </c>
      <c r="C157" t="s">
        <v>34</v>
      </c>
      <c r="D157" t="b">
        <v>1</v>
      </c>
      <c r="E157" t="s">
        <v>35</v>
      </c>
      <c r="F157" t="s">
        <v>36</v>
      </c>
      <c r="G157" t="s">
        <v>37</v>
      </c>
      <c r="H157" t="s">
        <v>53</v>
      </c>
      <c r="I157">
        <v>1</v>
      </c>
      <c r="J157" t="b">
        <v>0</v>
      </c>
      <c r="K157" t="b">
        <v>0</v>
      </c>
      <c r="L157" s="1">
        <v>225000</v>
      </c>
      <c r="M157" s="2">
        <v>44441</v>
      </c>
      <c r="N157" s="2">
        <v>44470</v>
      </c>
      <c r="O157" s="2">
        <v>48092</v>
      </c>
      <c r="P157">
        <v>120</v>
      </c>
      <c r="Q157" s="3">
        <v>2079.25</v>
      </c>
      <c r="R157">
        <v>2.125</v>
      </c>
      <c r="S157" t="s">
        <v>925</v>
      </c>
      <c r="T157" s="4">
        <v>1384616</v>
      </c>
      <c r="U157" s="7">
        <f>V157+W157</f>
        <v>18896</v>
      </c>
      <c r="V157" s="7">
        <f t="shared" si="6"/>
        <v>16987.5</v>
      </c>
      <c r="W157" s="7">
        <v>1908.5000000000002</v>
      </c>
      <c r="AA157" t="b">
        <v>0</v>
      </c>
      <c r="AB157">
        <v>0</v>
      </c>
      <c r="AC157">
        <v>0</v>
      </c>
      <c r="AD157" t="b">
        <v>0</v>
      </c>
      <c r="AE157" t="s">
        <v>39</v>
      </c>
      <c r="AF157" t="b">
        <v>0</v>
      </c>
      <c r="AG157">
        <v>1</v>
      </c>
      <c r="AH157">
        <v>215</v>
      </c>
      <c r="AI157" s="6">
        <v>2150</v>
      </c>
      <c r="AJ157">
        <v>638</v>
      </c>
      <c r="AK157" t="s">
        <v>43</v>
      </c>
      <c r="AL157" t="s">
        <v>50</v>
      </c>
      <c r="AM157" s="9">
        <v>1.05</v>
      </c>
      <c r="AN157">
        <f>_xlfn.XLOOKUP(S157,[1]umbs_prices!$A:$A,[1]umbs_prices!$D:$D)</f>
        <v>97.45</v>
      </c>
      <c r="AO157" s="11">
        <f t="shared" si="7"/>
        <v>-2.5499999999999967E-2</v>
      </c>
      <c r="AP157" s="13">
        <f>(AM157-1)*L157</f>
        <v>11250.000000000009</v>
      </c>
      <c r="AQ157" s="8">
        <f>AO157*L157</f>
        <v>-5737.4999999999927</v>
      </c>
      <c r="AR157" s="1">
        <f t="shared" si="8"/>
        <v>16987.5</v>
      </c>
      <c r="AS157" s="8">
        <f>AQ157+AR157</f>
        <v>11250.000000000007</v>
      </c>
      <c r="AT157" s="8">
        <f>AS157-X157</f>
        <v>11250.000000000007</v>
      </c>
      <c r="AU157" s="11">
        <f>AT157/L157</f>
        <v>5.0000000000000031E-2</v>
      </c>
      <c r="AV157">
        <f>(_xlfn.XLOOKUP(A157,[2]loan_data!$A:$A,[2]loan_data!$Z:$Z)-100)%</f>
        <v>-2.5499999999999971E-2</v>
      </c>
      <c r="AW157" t="str">
        <f>_xlfn.XLOOKUP(A157,[2]loan_data!$A:$A,[2]loan_data!$AA:$AA)</f>
        <v>umbs_price</v>
      </c>
      <c r="AX157" s="8">
        <f>AV157*L157</f>
        <v>-5737.4999999999936</v>
      </c>
    </row>
    <row r="158" spans="1:50" x14ac:dyDescent="0.2">
      <c r="A158">
        <v>5022218</v>
      </c>
      <c r="B158" t="s">
        <v>61</v>
      </c>
      <c r="C158" t="s">
        <v>198</v>
      </c>
      <c r="D158" t="b">
        <v>1</v>
      </c>
      <c r="E158" t="s">
        <v>35</v>
      </c>
      <c r="F158" t="s">
        <v>36</v>
      </c>
      <c r="G158" t="s">
        <v>37</v>
      </c>
      <c r="H158" t="s">
        <v>53</v>
      </c>
      <c r="I158">
        <v>1</v>
      </c>
      <c r="J158" t="b">
        <v>0</v>
      </c>
      <c r="K158" t="b">
        <v>0</v>
      </c>
      <c r="L158" s="1">
        <v>205000</v>
      </c>
      <c r="M158" s="2">
        <v>44442</v>
      </c>
      <c r="N158" s="2">
        <v>44470</v>
      </c>
      <c r="O158" s="2">
        <v>49919</v>
      </c>
      <c r="P158">
        <v>180</v>
      </c>
      <c r="Q158" s="3">
        <v>1388</v>
      </c>
      <c r="R158">
        <v>2.75</v>
      </c>
      <c r="S158" t="s">
        <v>922</v>
      </c>
      <c r="T158" s="4">
        <v>256250</v>
      </c>
      <c r="U158" s="7">
        <f>V158+W158</f>
        <v>5784.6800000000012</v>
      </c>
      <c r="V158" s="7">
        <f t="shared" si="6"/>
        <v>3710.5000000000009</v>
      </c>
      <c r="W158" s="7">
        <v>2074.1800000000003</v>
      </c>
      <c r="AA158" t="b">
        <v>0</v>
      </c>
      <c r="AB158">
        <v>0</v>
      </c>
      <c r="AC158">
        <v>0</v>
      </c>
      <c r="AD158" t="b">
        <v>0</v>
      </c>
      <c r="AE158" t="s">
        <v>39</v>
      </c>
      <c r="AF158" t="b">
        <v>0</v>
      </c>
      <c r="AG158">
        <v>1</v>
      </c>
      <c r="AH158">
        <v>188</v>
      </c>
      <c r="AI158" s="6">
        <v>2664</v>
      </c>
      <c r="AJ158">
        <v>638</v>
      </c>
      <c r="AK158" t="s">
        <v>58</v>
      </c>
      <c r="AL158" t="s">
        <v>50</v>
      </c>
      <c r="AM158" s="9">
        <v>1.05</v>
      </c>
      <c r="AN158">
        <f>_xlfn.XLOOKUP(S158,[1]umbs_prices!$A:$A,[1]umbs_prices!$D:$D)</f>
        <v>103.19</v>
      </c>
      <c r="AO158" s="11">
        <f t="shared" si="7"/>
        <v>3.1900000000000039E-2</v>
      </c>
      <c r="AP158" s="13">
        <f>(AM158-1)*L158</f>
        <v>10250.000000000009</v>
      </c>
      <c r="AQ158" s="8">
        <f>AO158*L158</f>
        <v>6539.5000000000082</v>
      </c>
      <c r="AR158" s="1">
        <f t="shared" si="8"/>
        <v>3710.5000000000009</v>
      </c>
      <c r="AS158" s="8">
        <f>AQ158+AR158</f>
        <v>10250.000000000009</v>
      </c>
      <c r="AT158" s="8">
        <f>AS158-X158</f>
        <v>10250.000000000009</v>
      </c>
      <c r="AU158" s="11">
        <f>AT158/L158</f>
        <v>5.0000000000000044E-2</v>
      </c>
      <c r="AV158">
        <f>(_xlfn.XLOOKUP(A158,[2]loan_data!$A:$A,[2]loan_data!$Z:$Z)-100)%</f>
        <v>3.1899999999999977E-2</v>
      </c>
      <c r="AW158" t="str">
        <f>_xlfn.XLOOKUP(A158,[2]loan_data!$A:$A,[2]loan_data!$AA:$AA)</f>
        <v>umbs_price</v>
      </c>
      <c r="AX158" s="8">
        <f>AV158*L158</f>
        <v>6539.4999999999955</v>
      </c>
    </row>
    <row r="159" spans="1:50" x14ac:dyDescent="0.2">
      <c r="A159">
        <v>5022238</v>
      </c>
      <c r="B159" t="s">
        <v>94</v>
      </c>
      <c r="C159" t="s">
        <v>199</v>
      </c>
      <c r="D159" t="b">
        <v>1</v>
      </c>
      <c r="E159" t="s">
        <v>35</v>
      </c>
      <c r="F159" t="s">
        <v>36</v>
      </c>
      <c r="G159" t="s">
        <v>37</v>
      </c>
      <c r="H159" t="s">
        <v>38</v>
      </c>
      <c r="I159">
        <v>1</v>
      </c>
      <c r="J159" t="b">
        <v>0</v>
      </c>
      <c r="K159" t="b">
        <v>0</v>
      </c>
      <c r="L159" s="1">
        <v>65000</v>
      </c>
      <c r="M159" s="2">
        <v>44442</v>
      </c>
      <c r="N159" s="2">
        <v>44470</v>
      </c>
      <c r="O159" s="2">
        <v>55397</v>
      </c>
      <c r="P159">
        <v>360</v>
      </c>
      <c r="Q159" s="3">
        <v>300.08999999999997</v>
      </c>
      <c r="R159">
        <v>3.75</v>
      </c>
      <c r="S159" t="s">
        <v>923</v>
      </c>
      <c r="T159" s="4">
        <v>81250</v>
      </c>
      <c r="U159" s="7">
        <f>V159+W159</f>
        <v>1151.5000000000118</v>
      </c>
      <c r="V159" s="7">
        <f t="shared" si="6"/>
        <v>-500.49999999998818</v>
      </c>
      <c r="W159" s="7">
        <v>1652</v>
      </c>
      <c r="AA159" t="b">
        <v>0</v>
      </c>
      <c r="AB159">
        <v>0</v>
      </c>
      <c r="AC159">
        <v>0</v>
      </c>
      <c r="AD159" t="b">
        <v>0</v>
      </c>
      <c r="AE159" t="s">
        <v>39</v>
      </c>
      <c r="AF159" t="b">
        <v>0</v>
      </c>
      <c r="AG159">
        <v>1</v>
      </c>
      <c r="AH159">
        <v>44</v>
      </c>
      <c r="AI159" s="6">
        <v>807</v>
      </c>
      <c r="AJ159">
        <v>638</v>
      </c>
      <c r="AK159" t="s">
        <v>40</v>
      </c>
      <c r="AL159" t="s">
        <v>50</v>
      </c>
      <c r="AM159" s="9">
        <v>1.05</v>
      </c>
      <c r="AN159">
        <f>_xlfn.XLOOKUP(S159,[1]umbs_prices!$A:$A,[1]umbs_prices!$D:$D)</f>
        <v>105.77</v>
      </c>
      <c r="AO159" s="11">
        <f t="shared" si="7"/>
        <v>5.7699999999999863E-2</v>
      </c>
      <c r="AP159" s="13">
        <f>(AM159-1)*L159</f>
        <v>3250.0000000000027</v>
      </c>
      <c r="AQ159" s="8">
        <f>AO159*L159</f>
        <v>3750.4999999999909</v>
      </c>
      <c r="AR159" s="1">
        <f t="shared" si="8"/>
        <v>-500.49999999998818</v>
      </c>
      <c r="AS159" s="8">
        <f>AQ159+AR159</f>
        <v>3250.0000000000027</v>
      </c>
      <c r="AT159" s="8">
        <f>AS159-X159</f>
        <v>3250.0000000000027</v>
      </c>
      <c r="AU159" s="11">
        <f>AT159/L159</f>
        <v>5.0000000000000044E-2</v>
      </c>
      <c r="AV159">
        <f>(_xlfn.XLOOKUP(A159,[2]loan_data!$A:$A,[2]loan_data!$Z:$Z)-100)%</f>
        <v>5.769999999999996E-2</v>
      </c>
      <c r="AW159" t="str">
        <f>_xlfn.XLOOKUP(A159,[2]loan_data!$A:$A,[2]loan_data!$AA:$AA)</f>
        <v>umbs_price</v>
      </c>
      <c r="AX159" s="8">
        <f>AV159*L159</f>
        <v>3750.4999999999973</v>
      </c>
    </row>
    <row r="160" spans="1:50" x14ac:dyDescent="0.2">
      <c r="A160">
        <v>5022243</v>
      </c>
      <c r="B160" t="s">
        <v>33</v>
      </c>
      <c r="C160" t="s">
        <v>96</v>
      </c>
      <c r="D160" t="b">
        <v>1</v>
      </c>
      <c r="E160" t="s">
        <v>35</v>
      </c>
      <c r="F160" t="s">
        <v>36</v>
      </c>
      <c r="G160" t="s">
        <v>37</v>
      </c>
      <c r="H160" t="s">
        <v>38</v>
      </c>
      <c r="I160">
        <v>1</v>
      </c>
      <c r="J160" t="b">
        <v>0</v>
      </c>
      <c r="K160" t="b">
        <v>0</v>
      </c>
      <c r="L160" s="1">
        <v>265000</v>
      </c>
      <c r="M160" s="2">
        <v>44443</v>
      </c>
      <c r="N160" s="2">
        <v>44470</v>
      </c>
      <c r="O160" s="2">
        <v>55397</v>
      </c>
      <c r="P160">
        <v>360</v>
      </c>
      <c r="Q160" s="3">
        <v>1062.06</v>
      </c>
      <c r="R160">
        <v>2.625</v>
      </c>
      <c r="S160" t="s">
        <v>921</v>
      </c>
      <c r="T160" s="4">
        <v>489834</v>
      </c>
      <c r="U160" s="7">
        <f>V160+W160</f>
        <v>13568.000000000035</v>
      </c>
      <c r="V160" s="7">
        <f t="shared" si="6"/>
        <v>13568.000000000035</v>
      </c>
      <c r="W160" s="7">
        <v>0</v>
      </c>
      <c r="AA160" t="b">
        <v>0</v>
      </c>
      <c r="AB160">
        <v>0</v>
      </c>
      <c r="AC160">
        <v>0</v>
      </c>
      <c r="AD160" t="b">
        <v>0</v>
      </c>
      <c r="AE160" t="s">
        <v>39</v>
      </c>
      <c r="AF160" t="b">
        <v>0</v>
      </c>
      <c r="AG160">
        <v>1</v>
      </c>
      <c r="AH160">
        <v>118</v>
      </c>
      <c r="AI160" s="6">
        <v>1475</v>
      </c>
      <c r="AJ160">
        <v>638</v>
      </c>
      <c r="AK160" t="s">
        <v>58</v>
      </c>
      <c r="AL160" t="s">
        <v>50</v>
      </c>
      <c r="AM160" s="9">
        <v>1.05</v>
      </c>
      <c r="AN160">
        <f>_xlfn.XLOOKUP(S160,[1]umbs_prices!$A:$A,[1]umbs_prices!$D:$D)</f>
        <v>99.88</v>
      </c>
      <c r="AO160" s="11">
        <f t="shared" si="7"/>
        <v>-1.2000000000000899E-3</v>
      </c>
      <c r="AP160" s="13">
        <f>(AM160-1)*L160</f>
        <v>13250.000000000011</v>
      </c>
      <c r="AQ160" s="8">
        <f>AO160*L160</f>
        <v>-318.00000000002382</v>
      </c>
      <c r="AR160" s="1">
        <f t="shared" si="8"/>
        <v>13568.000000000035</v>
      </c>
      <c r="AS160" s="8">
        <f>AQ160+AR160</f>
        <v>13250.000000000011</v>
      </c>
      <c r="AT160" s="8">
        <f>AS160-X160</f>
        <v>13250.000000000011</v>
      </c>
      <c r="AU160" s="11">
        <f>AT160/L160</f>
        <v>5.0000000000000044E-2</v>
      </c>
      <c r="AV160">
        <f>(_xlfn.XLOOKUP(A160,[2]loan_data!$A:$A,[2]loan_data!$Z:$Z)-100)%</f>
        <v>-1.2000000000000454E-3</v>
      </c>
      <c r="AW160" t="str">
        <f>_xlfn.XLOOKUP(A160,[2]loan_data!$A:$A,[2]loan_data!$AA:$AA)</f>
        <v>umbs_price</v>
      </c>
      <c r="AX160" s="8">
        <f>AV160*L160</f>
        <v>-318.00000000001205</v>
      </c>
    </row>
    <row r="161" spans="1:50" x14ac:dyDescent="0.2">
      <c r="A161">
        <v>5022273</v>
      </c>
      <c r="B161" t="s">
        <v>120</v>
      </c>
      <c r="C161" t="s">
        <v>49</v>
      </c>
      <c r="D161" t="b">
        <v>1</v>
      </c>
      <c r="E161" t="s">
        <v>35</v>
      </c>
      <c r="F161" t="s">
        <v>36</v>
      </c>
      <c r="G161" t="s">
        <v>37</v>
      </c>
      <c r="H161" t="s">
        <v>53</v>
      </c>
      <c r="I161">
        <v>1</v>
      </c>
      <c r="J161" t="b">
        <v>0</v>
      </c>
      <c r="K161" t="b">
        <v>0</v>
      </c>
      <c r="L161" s="1">
        <v>395000</v>
      </c>
      <c r="M161" s="2">
        <v>44446</v>
      </c>
      <c r="N161" s="2">
        <v>44470</v>
      </c>
      <c r="O161" s="2">
        <v>55397</v>
      </c>
      <c r="P161">
        <v>360</v>
      </c>
      <c r="Q161" s="3">
        <v>1768.57</v>
      </c>
      <c r="R161">
        <v>3.5</v>
      </c>
      <c r="S161" t="s">
        <v>920</v>
      </c>
      <c r="T161" s="4">
        <v>493750</v>
      </c>
      <c r="U161" s="7">
        <f>V161+W161</f>
        <v>3831.0000000000073</v>
      </c>
      <c r="V161" s="7">
        <f t="shared" si="6"/>
        <v>1540.5000000000073</v>
      </c>
      <c r="W161" s="7">
        <v>2290.5</v>
      </c>
      <c r="AA161" t="b">
        <v>0</v>
      </c>
      <c r="AB161">
        <v>0</v>
      </c>
      <c r="AC161">
        <v>0</v>
      </c>
      <c r="AD161" t="b">
        <v>0</v>
      </c>
      <c r="AE161" t="s">
        <v>39</v>
      </c>
      <c r="AF161" t="b">
        <v>0</v>
      </c>
      <c r="AG161">
        <v>1</v>
      </c>
      <c r="AH161">
        <v>275</v>
      </c>
      <c r="AI161" s="6">
        <v>5042</v>
      </c>
      <c r="AJ161">
        <v>638</v>
      </c>
      <c r="AK161" t="s">
        <v>40</v>
      </c>
      <c r="AL161" t="s">
        <v>50</v>
      </c>
      <c r="AM161" s="9">
        <v>1.05</v>
      </c>
      <c r="AN161">
        <f>_xlfn.XLOOKUP(S161,[1]umbs_prices!$A:$A,[1]umbs_prices!$D:$D)</f>
        <v>104.61</v>
      </c>
      <c r="AO161" s="11">
        <f t="shared" si="7"/>
        <v>4.610000000000003E-2</v>
      </c>
      <c r="AP161" s="13">
        <f>(AM161-1)*L161</f>
        <v>19750.000000000018</v>
      </c>
      <c r="AQ161" s="8">
        <f>AO161*L161</f>
        <v>18209.500000000011</v>
      </c>
      <c r="AR161" s="1">
        <f t="shared" si="8"/>
        <v>1540.5000000000073</v>
      </c>
      <c r="AS161" s="8">
        <f>AQ161+AR161</f>
        <v>19750.000000000018</v>
      </c>
      <c r="AT161" s="8">
        <f>AS161-X161</f>
        <v>19750.000000000018</v>
      </c>
      <c r="AU161" s="11">
        <f>AT161/L161</f>
        <v>5.0000000000000044E-2</v>
      </c>
      <c r="AV161">
        <f>(_xlfn.XLOOKUP(A161,[2]loan_data!$A:$A,[2]loan_data!$Z:$Z)-100)%</f>
        <v>4.6099999999999995E-2</v>
      </c>
      <c r="AW161" t="str">
        <f>_xlfn.XLOOKUP(A161,[2]loan_data!$A:$A,[2]loan_data!$AA:$AA)</f>
        <v>umbs_price</v>
      </c>
      <c r="AX161" s="8">
        <f>AV161*L161</f>
        <v>18209.499999999996</v>
      </c>
    </row>
    <row r="162" spans="1:50" x14ac:dyDescent="0.2">
      <c r="A162">
        <v>5022275</v>
      </c>
      <c r="B162" t="s">
        <v>200</v>
      </c>
      <c r="C162" t="s">
        <v>201</v>
      </c>
      <c r="D162" t="b">
        <v>1</v>
      </c>
      <c r="E162" t="s">
        <v>35</v>
      </c>
      <c r="F162" t="s">
        <v>36</v>
      </c>
      <c r="G162" t="s">
        <v>37</v>
      </c>
      <c r="H162" t="s">
        <v>38</v>
      </c>
      <c r="I162">
        <v>1</v>
      </c>
      <c r="J162" t="b">
        <v>0</v>
      </c>
      <c r="K162" t="b">
        <v>0</v>
      </c>
      <c r="L162" s="1">
        <v>235000</v>
      </c>
      <c r="M162" s="2">
        <v>44447</v>
      </c>
      <c r="N162" s="2">
        <v>44470</v>
      </c>
      <c r="O162" s="2">
        <v>55397</v>
      </c>
      <c r="P162">
        <v>360</v>
      </c>
      <c r="Q162" s="3">
        <v>1036.02</v>
      </c>
      <c r="R162">
        <v>3.375</v>
      </c>
      <c r="S162" t="s">
        <v>920</v>
      </c>
      <c r="T162" s="4">
        <v>283509</v>
      </c>
      <c r="U162" s="7">
        <f>V162+W162</f>
        <v>3731.0000000000036</v>
      </c>
      <c r="V162" s="7">
        <f t="shared" si="6"/>
        <v>916.50000000000364</v>
      </c>
      <c r="W162" s="7">
        <v>2814.5</v>
      </c>
      <c r="AA162" t="b">
        <v>0</v>
      </c>
      <c r="AB162">
        <v>0</v>
      </c>
      <c r="AC162">
        <v>0</v>
      </c>
      <c r="AD162" t="b">
        <v>0</v>
      </c>
      <c r="AE162" t="s">
        <v>39</v>
      </c>
      <c r="AF162" t="b">
        <v>0</v>
      </c>
      <c r="AG162">
        <v>1</v>
      </c>
      <c r="AH162">
        <v>103</v>
      </c>
      <c r="AI162" s="6">
        <v>3262</v>
      </c>
      <c r="AJ162">
        <v>638</v>
      </c>
      <c r="AK162" t="s">
        <v>58</v>
      </c>
      <c r="AL162" t="s">
        <v>50</v>
      </c>
      <c r="AM162" s="9">
        <v>1.05</v>
      </c>
      <c r="AN162">
        <f>_xlfn.XLOOKUP(S162,[1]umbs_prices!$A:$A,[1]umbs_prices!$D:$D)</f>
        <v>104.61</v>
      </c>
      <c r="AO162" s="11">
        <f t="shared" si="7"/>
        <v>4.610000000000003E-2</v>
      </c>
      <c r="AP162" s="13">
        <f>(AM162-1)*L162</f>
        <v>11750.000000000011</v>
      </c>
      <c r="AQ162" s="8">
        <f>AO162*L162</f>
        <v>10833.500000000007</v>
      </c>
      <c r="AR162" s="1">
        <f t="shared" si="8"/>
        <v>916.50000000000364</v>
      </c>
      <c r="AS162" s="8">
        <f>AQ162+AR162</f>
        <v>11750.000000000011</v>
      </c>
      <c r="AT162" s="8">
        <f>AS162-X162</f>
        <v>11750.000000000011</v>
      </c>
      <c r="AU162" s="11">
        <f>AT162/L162</f>
        <v>5.0000000000000044E-2</v>
      </c>
      <c r="AV162">
        <f>(_xlfn.XLOOKUP(A162,[2]loan_data!$A:$A,[2]loan_data!$Z:$Z)-100)%</f>
        <v>4.6099999999999995E-2</v>
      </c>
      <c r="AW162" t="str">
        <f>_xlfn.XLOOKUP(A162,[2]loan_data!$A:$A,[2]loan_data!$AA:$AA)</f>
        <v>umbs_price</v>
      </c>
      <c r="AX162" s="8">
        <f>AV162*L162</f>
        <v>10833.499999999998</v>
      </c>
    </row>
    <row r="163" spans="1:50" x14ac:dyDescent="0.2">
      <c r="A163">
        <v>5022281</v>
      </c>
      <c r="B163" t="s">
        <v>177</v>
      </c>
      <c r="C163" t="s">
        <v>202</v>
      </c>
      <c r="D163" t="b">
        <v>1</v>
      </c>
      <c r="E163" t="s">
        <v>35</v>
      </c>
      <c r="F163" t="s">
        <v>36</v>
      </c>
      <c r="G163" t="s">
        <v>37</v>
      </c>
      <c r="H163" t="s">
        <v>38</v>
      </c>
      <c r="I163">
        <v>1</v>
      </c>
      <c r="J163" t="b">
        <v>0</v>
      </c>
      <c r="K163" t="b">
        <v>0</v>
      </c>
      <c r="L163" s="1">
        <v>305000</v>
      </c>
      <c r="M163" s="2">
        <v>44454</v>
      </c>
      <c r="N163" s="2">
        <v>44501</v>
      </c>
      <c r="O163" s="2">
        <v>54332</v>
      </c>
      <c r="P163">
        <v>324</v>
      </c>
      <c r="Q163" s="3">
        <v>1391.23</v>
      </c>
      <c r="R163">
        <v>3.125</v>
      </c>
      <c r="S163" t="s">
        <v>922</v>
      </c>
      <c r="T163" s="4">
        <v>360223</v>
      </c>
      <c r="U163" s="7">
        <f>V163+W163</f>
        <v>7313.5</v>
      </c>
      <c r="V163" s="7">
        <f t="shared" si="6"/>
        <v>5520.5</v>
      </c>
      <c r="W163" s="7">
        <v>1793</v>
      </c>
      <c r="AA163" t="b">
        <v>0</v>
      </c>
      <c r="AB163">
        <v>0</v>
      </c>
      <c r="AC163">
        <v>0</v>
      </c>
      <c r="AD163" t="b">
        <v>0</v>
      </c>
      <c r="AE163" t="s">
        <v>39</v>
      </c>
      <c r="AF163" t="b">
        <v>0</v>
      </c>
      <c r="AG163">
        <v>1</v>
      </c>
      <c r="AH163">
        <v>97</v>
      </c>
      <c r="AI163" s="6">
        <v>2910</v>
      </c>
      <c r="AJ163">
        <v>638</v>
      </c>
      <c r="AK163" t="s">
        <v>43</v>
      </c>
      <c r="AL163" t="s">
        <v>41</v>
      </c>
      <c r="AM163" s="9">
        <v>1.05</v>
      </c>
      <c r="AN163">
        <f>_xlfn.XLOOKUP(S163,[1]umbs_prices!$A:$A,[1]umbs_prices!$D:$D)</f>
        <v>103.19</v>
      </c>
      <c r="AO163" s="11">
        <f t="shared" si="7"/>
        <v>3.1900000000000039E-2</v>
      </c>
      <c r="AP163" s="13">
        <f>(AM163-1)*L163</f>
        <v>15250.000000000013</v>
      </c>
      <c r="AQ163" s="8">
        <f>AO163*L163</f>
        <v>9729.5000000000127</v>
      </c>
      <c r="AR163" s="1">
        <f t="shared" si="8"/>
        <v>5520.5</v>
      </c>
      <c r="AS163" s="8">
        <f>AQ163+AR163</f>
        <v>15250.000000000013</v>
      </c>
      <c r="AT163" s="8">
        <f>AS163-X163</f>
        <v>15250.000000000013</v>
      </c>
      <c r="AU163" s="11">
        <f>AT163/L163</f>
        <v>5.0000000000000044E-2</v>
      </c>
      <c r="AV163">
        <f>(_xlfn.XLOOKUP(A163,[2]loan_data!$A:$A,[2]loan_data!$Z:$Z)-100)%</f>
        <v>3.1899999999999977E-2</v>
      </c>
      <c r="AW163" t="str">
        <f>_xlfn.XLOOKUP(A163,[2]loan_data!$A:$A,[2]loan_data!$AA:$AA)</f>
        <v>umbs_price</v>
      </c>
      <c r="AX163" s="8">
        <f>AV163*L163</f>
        <v>9729.4999999999927</v>
      </c>
    </row>
    <row r="164" spans="1:50" x14ac:dyDescent="0.2">
      <c r="A164">
        <v>5022293</v>
      </c>
      <c r="B164" t="s">
        <v>84</v>
      </c>
      <c r="C164" t="s">
        <v>149</v>
      </c>
      <c r="D164" t="b">
        <v>1</v>
      </c>
      <c r="E164" t="s">
        <v>35</v>
      </c>
      <c r="F164" t="s">
        <v>36</v>
      </c>
      <c r="G164" t="s">
        <v>37</v>
      </c>
      <c r="H164" t="s">
        <v>38</v>
      </c>
      <c r="I164">
        <v>1</v>
      </c>
      <c r="J164" t="b">
        <v>0</v>
      </c>
      <c r="K164" t="b">
        <v>0</v>
      </c>
      <c r="L164" s="1">
        <v>505000</v>
      </c>
      <c r="M164" s="2">
        <v>44455</v>
      </c>
      <c r="N164" s="2">
        <v>44501</v>
      </c>
      <c r="O164" s="2">
        <v>55427</v>
      </c>
      <c r="P164">
        <v>360</v>
      </c>
      <c r="Q164" s="3">
        <v>2261.09</v>
      </c>
      <c r="R164">
        <v>3.5</v>
      </c>
      <c r="S164" t="s">
        <v>920</v>
      </c>
      <c r="T164" s="4">
        <v>696072</v>
      </c>
      <c r="U164" s="7">
        <f>V164+W164</f>
        <v>4480.0000000000073</v>
      </c>
      <c r="V164" s="7">
        <f t="shared" si="6"/>
        <v>1969.5000000000073</v>
      </c>
      <c r="W164" s="7">
        <v>2510.5</v>
      </c>
      <c r="AA164" t="b">
        <v>0</v>
      </c>
      <c r="AB164">
        <v>0</v>
      </c>
      <c r="AC164">
        <v>0</v>
      </c>
      <c r="AD164" t="b">
        <v>0</v>
      </c>
      <c r="AE164" t="s">
        <v>39</v>
      </c>
      <c r="AF164" t="b">
        <v>0</v>
      </c>
      <c r="AG164">
        <v>1</v>
      </c>
      <c r="AH164">
        <v>113</v>
      </c>
      <c r="AI164" s="6">
        <v>4426</v>
      </c>
      <c r="AJ164">
        <v>638</v>
      </c>
      <c r="AK164" t="s">
        <v>58</v>
      </c>
      <c r="AL164" t="s">
        <v>41</v>
      </c>
      <c r="AM164" s="9">
        <v>1.05</v>
      </c>
      <c r="AN164">
        <f>_xlfn.XLOOKUP(S164,[1]umbs_prices!$A:$A,[1]umbs_prices!$D:$D)</f>
        <v>104.61</v>
      </c>
      <c r="AO164" s="11">
        <f t="shared" si="7"/>
        <v>4.610000000000003E-2</v>
      </c>
      <c r="AP164" s="13">
        <f>(AM164-1)*L164</f>
        <v>25250.000000000022</v>
      </c>
      <c r="AQ164" s="8">
        <f>AO164*L164</f>
        <v>23280.500000000015</v>
      </c>
      <c r="AR164" s="1">
        <f t="shared" si="8"/>
        <v>1969.5000000000073</v>
      </c>
      <c r="AS164" s="8">
        <f>AQ164+AR164</f>
        <v>25250.000000000022</v>
      </c>
      <c r="AT164" s="8">
        <f>AS164-X164</f>
        <v>25250.000000000022</v>
      </c>
      <c r="AU164" s="11">
        <f>AT164/L164</f>
        <v>5.0000000000000044E-2</v>
      </c>
      <c r="AV164">
        <f>(_xlfn.XLOOKUP(A164,[2]loan_data!$A:$A,[2]loan_data!$Z:$Z)-100)%</f>
        <v>4.6099999999999995E-2</v>
      </c>
      <c r="AW164" t="str">
        <f>_xlfn.XLOOKUP(A164,[2]loan_data!$A:$A,[2]loan_data!$AA:$AA)</f>
        <v>umbs_price</v>
      </c>
      <c r="AX164" s="8">
        <f>AV164*L164</f>
        <v>23280.499999999996</v>
      </c>
    </row>
    <row r="165" spans="1:50" x14ac:dyDescent="0.2">
      <c r="A165">
        <v>5022297</v>
      </c>
      <c r="B165" t="s">
        <v>71</v>
      </c>
      <c r="C165" t="s">
        <v>203</v>
      </c>
      <c r="D165" t="b">
        <v>1</v>
      </c>
      <c r="E165" t="s">
        <v>35</v>
      </c>
      <c r="F165" t="s">
        <v>36</v>
      </c>
      <c r="G165" t="s">
        <v>37</v>
      </c>
      <c r="H165" t="s">
        <v>60</v>
      </c>
      <c r="I165">
        <v>1</v>
      </c>
      <c r="J165" t="b">
        <v>0</v>
      </c>
      <c r="K165" t="b">
        <v>0</v>
      </c>
      <c r="L165" s="1">
        <v>375000</v>
      </c>
      <c r="M165" s="2">
        <v>44455</v>
      </c>
      <c r="N165" s="2">
        <v>44501</v>
      </c>
      <c r="O165" s="2">
        <v>55427</v>
      </c>
      <c r="P165">
        <v>360</v>
      </c>
      <c r="Q165" s="3">
        <v>1575.07</v>
      </c>
      <c r="R165">
        <v>2.99</v>
      </c>
      <c r="S165" t="s">
        <v>924</v>
      </c>
      <c r="T165" s="4">
        <v>962773</v>
      </c>
      <c r="U165" s="7">
        <f>V165+W165</f>
        <v>6482.2699999999913</v>
      </c>
      <c r="V165" s="7">
        <f t="shared" si="6"/>
        <v>3112.4999999999909</v>
      </c>
      <c r="W165" s="7">
        <v>3369.7700000000004</v>
      </c>
      <c r="AA165" t="b">
        <v>0</v>
      </c>
      <c r="AB165">
        <v>0</v>
      </c>
      <c r="AC165">
        <v>0</v>
      </c>
      <c r="AD165" t="b">
        <v>0</v>
      </c>
      <c r="AE165" t="s">
        <v>39</v>
      </c>
      <c r="AF165" t="b">
        <v>0</v>
      </c>
      <c r="AG165">
        <v>1</v>
      </c>
      <c r="AH165">
        <v>208</v>
      </c>
      <c r="AI165" s="6">
        <v>5200</v>
      </c>
      <c r="AJ165">
        <v>638</v>
      </c>
      <c r="AK165" t="s">
        <v>43</v>
      </c>
      <c r="AL165" t="s">
        <v>50</v>
      </c>
      <c r="AM165" s="9">
        <v>1.05</v>
      </c>
      <c r="AN165">
        <f>_xlfn.XLOOKUP(S165,[1]umbs_prices!$A:$A,[1]umbs_prices!$D:$D)</f>
        <v>104.17</v>
      </c>
      <c r="AO165" s="11">
        <f t="shared" si="7"/>
        <v>4.170000000000007E-2</v>
      </c>
      <c r="AP165" s="13">
        <f>(AM165-1)*L165</f>
        <v>18750.000000000018</v>
      </c>
      <c r="AQ165" s="8">
        <f>AO165*L165</f>
        <v>15637.500000000027</v>
      </c>
      <c r="AR165" s="1">
        <f t="shared" si="8"/>
        <v>3112.4999999999909</v>
      </c>
      <c r="AS165" s="8">
        <f>AQ165+AR165</f>
        <v>18750.000000000018</v>
      </c>
      <c r="AT165" s="8">
        <f>AS165-X165</f>
        <v>18750.000000000018</v>
      </c>
      <c r="AU165" s="11">
        <f>AT165/L165</f>
        <v>5.0000000000000051E-2</v>
      </c>
      <c r="AV165">
        <f>(_xlfn.XLOOKUP(A165,[2]loan_data!$A:$A,[2]loan_data!$Z:$Z)-100)%</f>
        <v>4.1700000000000015E-2</v>
      </c>
      <c r="AW165" t="str">
        <f>_xlfn.XLOOKUP(A165,[2]loan_data!$A:$A,[2]loan_data!$AA:$AA)</f>
        <v>umbs_price</v>
      </c>
      <c r="AX165" s="8">
        <f>AV165*L165</f>
        <v>15637.500000000005</v>
      </c>
    </row>
    <row r="166" spans="1:50" x14ac:dyDescent="0.2">
      <c r="A166">
        <v>5022301</v>
      </c>
      <c r="B166" t="s">
        <v>80</v>
      </c>
      <c r="C166" t="s">
        <v>204</v>
      </c>
      <c r="D166" t="b">
        <v>1</v>
      </c>
      <c r="E166" t="s">
        <v>35</v>
      </c>
      <c r="F166" t="s">
        <v>36</v>
      </c>
      <c r="G166" t="s">
        <v>37</v>
      </c>
      <c r="H166" t="s">
        <v>38</v>
      </c>
      <c r="I166">
        <v>1</v>
      </c>
      <c r="J166" t="b">
        <v>0</v>
      </c>
      <c r="K166" t="b">
        <v>0</v>
      </c>
      <c r="L166" s="1">
        <v>375000</v>
      </c>
      <c r="M166" s="2">
        <v>44456</v>
      </c>
      <c r="N166" s="2">
        <v>44501</v>
      </c>
      <c r="O166" s="2">
        <v>51775</v>
      </c>
      <c r="P166">
        <v>240</v>
      </c>
      <c r="Q166" s="3">
        <v>1960.5</v>
      </c>
      <c r="R166">
        <v>2.375</v>
      </c>
      <c r="S166" t="s">
        <v>921</v>
      </c>
      <c r="T166" s="4">
        <v>717018</v>
      </c>
      <c r="U166" s="7">
        <f>V166+W166</f>
        <v>19200.000000000051</v>
      </c>
      <c r="V166" s="7">
        <f t="shared" si="6"/>
        <v>19200.000000000051</v>
      </c>
      <c r="W166" s="7">
        <v>0</v>
      </c>
      <c r="AA166" t="b">
        <v>0</v>
      </c>
      <c r="AB166">
        <v>0</v>
      </c>
      <c r="AC166">
        <v>0</v>
      </c>
      <c r="AD166" t="b">
        <v>0</v>
      </c>
      <c r="AE166" t="s">
        <v>39</v>
      </c>
      <c r="AF166" t="b">
        <v>0</v>
      </c>
      <c r="AG166">
        <v>1</v>
      </c>
      <c r="AH166">
        <v>137</v>
      </c>
      <c r="AI166" s="6">
        <v>4681</v>
      </c>
      <c r="AJ166">
        <v>638</v>
      </c>
      <c r="AK166" t="s">
        <v>58</v>
      </c>
      <c r="AL166" t="s">
        <v>50</v>
      </c>
      <c r="AM166" s="9">
        <v>1.05</v>
      </c>
      <c r="AN166">
        <f>_xlfn.XLOOKUP(S166,[1]umbs_prices!$A:$A,[1]umbs_prices!$D:$D)</f>
        <v>99.88</v>
      </c>
      <c r="AO166" s="11">
        <f t="shared" si="7"/>
        <v>-1.2000000000000899E-3</v>
      </c>
      <c r="AP166" s="13">
        <f>(AM166-1)*L166</f>
        <v>18750.000000000018</v>
      </c>
      <c r="AQ166" s="8">
        <f>AO166*L166</f>
        <v>-450.00000000003371</v>
      </c>
      <c r="AR166" s="1">
        <f t="shared" si="8"/>
        <v>19200.000000000051</v>
      </c>
      <c r="AS166" s="8">
        <f>AQ166+AR166</f>
        <v>18750.000000000018</v>
      </c>
      <c r="AT166" s="8">
        <f>AS166-X166</f>
        <v>18750.000000000018</v>
      </c>
      <c r="AU166" s="11">
        <f>AT166/L166</f>
        <v>5.0000000000000051E-2</v>
      </c>
      <c r="AV166">
        <f>(_xlfn.XLOOKUP(A166,[2]loan_data!$A:$A,[2]loan_data!$Z:$Z)-100)%</f>
        <v>-1.2000000000000454E-3</v>
      </c>
      <c r="AW166" t="str">
        <f>_xlfn.XLOOKUP(A166,[2]loan_data!$A:$A,[2]loan_data!$AA:$AA)</f>
        <v>umbs_price</v>
      </c>
      <c r="AX166" s="8">
        <f>AV166*L166</f>
        <v>-450.00000000001705</v>
      </c>
    </row>
    <row r="167" spans="1:50" x14ac:dyDescent="0.2">
      <c r="A167">
        <v>5022307</v>
      </c>
      <c r="B167" t="s">
        <v>63</v>
      </c>
      <c r="C167" t="s">
        <v>205</v>
      </c>
      <c r="D167" t="b">
        <v>1</v>
      </c>
      <c r="E167" t="s">
        <v>35</v>
      </c>
      <c r="F167" t="s">
        <v>36</v>
      </c>
      <c r="G167" t="s">
        <v>37</v>
      </c>
      <c r="H167" t="s">
        <v>60</v>
      </c>
      <c r="I167">
        <v>1</v>
      </c>
      <c r="J167" t="b">
        <v>0</v>
      </c>
      <c r="K167" t="b">
        <v>0</v>
      </c>
      <c r="L167" s="1">
        <v>185000</v>
      </c>
      <c r="M167" s="2">
        <v>44456</v>
      </c>
      <c r="N167" s="2">
        <v>44501</v>
      </c>
      <c r="O167" s="2">
        <v>55427</v>
      </c>
      <c r="P167">
        <v>360</v>
      </c>
      <c r="Q167" s="3">
        <v>867.14</v>
      </c>
      <c r="R167">
        <v>3.875</v>
      </c>
      <c r="S167" t="s">
        <v>923</v>
      </c>
      <c r="T167" s="4">
        <v>251633</v>
      </c>
      <c r="U167" s="7">
        <f>V167+W167</f>
        <v>-887.49999999996544</v>
      </c>
      <c r="V167" s="7">
        <f t="shared" si="6"/>
        <v>-1424.4999999999654</v>
      </c>
      <c r="W167" s="7">
        <v>537</v>
      </c>
      <c r="AA167" t="b">
        <v>0</v>
      </c>
      <c r="AB167">
        <v>0</v>
      </c>
      <c r="AC167">
        <v>0</v>
      </c>
      <c r="AD167" t="b">
        <v>0</v>
      </c>
      <c r="AE167" t="s">
        <v>45</v>
      </c>
      <c r="AF167" t="b">
        <v>0</v>
      </c>
      <c r="AG167">
        <v>1</v>
      </c>
      <c r="AH167">
        <v>371</v>
      </c>
      <c r="AI167" s="6">
        <v>10203</v>
      </c>
      <c r="AJ167">
        <v>638</v>
      </c>
      <c r="AK167" t="s">
        <v>43</v>
      </c>
      <c r="AL167" t="s">
        <v>41</v>
      </c>
      <c r="AM167" s="9">
        <v>1.05</v>
      </c>
      <c r="AN167">
        <f>_xlfn.XLOOKUP(S167,[1]umbs_prices!$A:$A,[1]umbs_prices!$D:$D)</f>
        <v>105.77</v>
      </c>
      <c r="AO167" s="11">
        <f t="shared" si="7"/>
        <v>5.7699999999999863E-2</v>
      </c>
      <c r="AP167" s="13">
        <f>(AM167-1)*L167</f>
        <v>9250.0000000000091</v>
      </c>
      <c r="AQ167" s="8">
        <f>AO167*L167</f>
        <v>10674.499999999975</v>
      </c>
      <c r="AR167" s="1">
        <f t="shared" si="8"/>
        <v>-1424.4999999999654</v>
      </c>
      <c r="AS167" s="8">
        <f>AQ167+AR167</f>
        <v>9250.0000000000091</v>
      </c>
      <c r="AT167" s="8">
        <f>AS167-X167</f>
        <v>9250.0000000000091</v>
      </c>
      <c r="AU167" s="11">
        <f>AT167/L167</f>
        <v>5.0000000000000051E-2</v>
      </c>
      <c r="AV167">
        <f>(_xlfn.XLOOKUP(A167,[2]loan_data!$A:$A,[2]loan_data!$Z:$Z)-100)%</f>
        <v>5.769999999999996E-2</v>
      </c>
      <c r="AW167" t="str">
        <f>_xlfn.XLOOKUP(A167,[2]loan_data!$A:$A,[2]loan_data!$AA:$AA)</f>
        <v>umbs_price</v>
      </c>
      <c r="AX167" s="8">
        <f>AV167*L167</f>
        <v>10674.499999999993</v>
      </c>
    </row>
    <row r="168" spans="1:50" x14ac:dyDescent="0.2">
      <c r="A168">
        <v>5022315</v>
      </c>
      <c r="B168" t="s">
        <v>33</v>
      </c>
      <c r="C168" t="s">
        <v>206</v>
      </c>
      <c r="D168" t="b">
        <v>1</v>
      </c>
      <c r="E168" t="s">
        <v>35</v>
      </c>
      <c r="F168" t="s">
        <v>36</v>
      </c>
      <c r="G168" t="s">
        <v>37</v>
      </c>
      <c r="H168" t="s">
        <v>53</v>
      </c>
      <c r="I168">
        <v>1</v>
      </c>
      <c r="J168" t="b">
        <v>0</v>
      </c>
      <c r="K168" t="b">
        <v>0</v>
      </c>
      <c r="L168" s="1">
        <v>205000</v>
      </c>
      <c r="M168" s="2">
        <v>44432</v>
      </c>
      <c r="N168" s="2">
        <v>44470</v>
      </c>
      <c r="O168" s="2">
        <v>55397</v>
      </c>
      <c r="P168">
        <v>360</v>
      </c>
      <c r="Q168" s="3">
        <v>848.5</v>
      </c>
      <c r="R168">
        <v>2.875</v>
      </c>
      <c r="S168" t="s">
        <v>922</v>
      </c>
      <c r="T168" s="4">
        <v>666450</v>
      </c>
      <c r="U168" s="7">
        <f>V168+W168</f>
        <v>4991.9600000000009</v>
      </c>
      <c r="V168" s="7">
        <f t="shared" si="6"/>
        <v>3710.5000000000009</v>
      </c>
      <c r="W168" s="7">
        <v>1281.46</v>
      </c>
      <c r="AA168" t="b">
        <v>0</v>
      </c>
      <c r="AB168">
        <v>0</v>
      </c>
      <c r="AC168">
        <v>0</v>
      </c>
      <c r="AD168" t="b">
        <v>0</v>
      </c>
      <c r="AE168" t="s">
        <v>39</v>
      </c>
      <c r="AF168" t="b">
        <v>0</v>
      </c>
      <c r="AG168">
        <v>1</v>
      </c>
      <c r="AH168">
        <v>39</v>
      </c>
      <c r="AI168" s="6">
        <v>1398</v>
      </c>
      <c r="AJ168">
        <v>639</v>
      </c>
      <c r="AK168" t="s">
        <v>43</v>
      </c>
      <c r="AL168" t="s">
        <v>50</v>
      </c>
      <c r="AM168" s="9">
        <v>1.05</v>
      </c>
      <c r="AN168">
        <f>_xlfn.XLOOKUP(S168,[1]umbs_prices!$A:$A,[1]umbs_prices!$D:$D)</f>
        <v>103.19</v>
      </c>
      <c r="AO168" s="11">
        <f t="shared" si="7"/>
        <v>3.1900000000000039E-2</v>
      </c>
      <c r="AP168" s="13">
        <f>(AM168-1)*L168</f>
        <v>10250.000000000009</v>
      </c>
      <c r="AQ168" s="8">
        <f>AO168*L168</f>
        <v>6539.5000000000082</v>
      </c>
      <c r="AR168" s="1">
        <f t="shared" si="8"/>
        <v>3710.5000000000009</v>
      </c>
      <c r="AS168" s="8">
        <f>AQ168+AR168</f>
        <v>10250.000000000009</v>
      </c>
      <c r="AT168" s="8">
        <f>AS168-X168</f>
        <v>10250.000000000009</v>
      </c>
      <c r="AU168" s="11">
        <f>AT168/L168</f>
        <v>5.0000000000000044E-2</v>
      </c>
      <c r="AV168">
        <f>(_xlfn.XLOOKUP(A168,[2]loan_data!$A:$A,[2]loan_data!$Z:$Z)-100)%</f>
        <v>3.1899999999999977E-2</v>
      </c>
      <c r="AW168" t="str">
        <f>_xlfn.XLOOKUP(A168,[2]loan_data!$A:$A,[2]loan_data!$AA:$AA)</f>
        <v>umbs_price</v>
      </c>
      <c r="AX168" s="8">
        <f>AV168*L168</f>
        <v>6539.4999999999955</v>
      </c>
    </row>
    <row r="169" spans="1:50" x14ac:dyDescent="0.2">
      <c r="A169">
        <v>5022323</v>
      </c>
      <c r="B169" t="s">
        <v>33</v>
      </c>
      <c r="C169" t="s">
        <v>207</v>
      </c>
      <c r="D169" t="b">
        <v>1</v>
      </c>
      <c r="E169" t="s">
        <v>35</v>
      </c>
      <c r="F169" t="s">
        <v>36</v>
      </c>
      <c r="G169" t="s">
        <v>37</v>
      </c>
      <c r="H169" t="s">
        <v>53</v>
      </c>
      <c r="I169">
        <v>1</v>
      </c>
      <c r="J169" t="b">
        <v>0</v>
      </c>
      <c r="K169" t="b">
        <v>0</v>
      </c>
      <c r="L169" s="1">
        <v>175000</v>
      </c>
      <c r="M169" s="2">
        <v>44433</v>
      </c>
      <c r="N169" s="2">
        <v>44470</v>
      </c>
      <c r="O169" s="2">
        <v>55397</v>
      </c>
      <c r="P169">
        <v>360</v>
      </c>
      <c r="Q169" s="3">
        <v>759.56</v>
      </c>
      <c r="R169">
        <v>3.25</v>
      </c>
      <c r="S169" t="s">
        <v>920</v>
      </c>
      <c r="T169" s="4">
        <v>751073</v>
      </c>
      <c r="U169" s="7">
        <f>V169+W169</f>
        <v>1812.0000000000018</v>
      </c>
      <c r="V169" s="7">
        <f t="shared" si="6"/>
        <v>682.50000000000182</v>
      </c>
      <c r="W169" s="7">
        <v>1129.5</v>
      </c>
      <c r="AA169" t="b">
        <v>0</v>
      </c>
      <c r="AB169">
        <v>0</v>
      </c>
      <c r="AC169">
        <v>0</v>
      </c>
      <c r="AD169" t="b">
        <v>0</v>
      </c>
      <c r="AE169" t="s">
        <v>39</v>
      </c>
      <c r="AF169" t="b">
        <v>0</v>
      </c>
      <c r="AG169">
        <v>1</v>
      </c>
      <c r="AH169">
        <v>98</v>
      </c>
      <c r="AI169" s="6">
        <v>1634</v>
      </c>
      <c r="AJ169">
        <v>639</v>
      </c>
      <c r="AK169" t="s">
        <v>58</v>
      </c>
      <c r="AL169" t="s">
        <v>41</v>
      </c>
      <c r="AM169" s="9">
        <v>1.05</v>
      </c>
      <c r="AN169">
        <f>_xlfn.XLOOKUP(S169,[1]umbs_prices!$A:$A,[1]umbs_prices!$D:$D)</f>
        <v>104.61</v>
      </c>
      <c r="AO169" s="11">
        <f t="shared" si="7"/>
        <v>4.610000000000003E-2</v>
      </c>
      <c r="AP169" s="13">
        <f>(AM169-1)*L169</f>
        <v>8750.0000000000073</v>
      </c>
      <c r="AQ169" s="8">
        <f>AO169*L169</f>
        <v>8067.5000000000055</v>
      </c>
      <c r="AR169" s="1">
        <f t="shared" si="8"/>
        <v>682.50000000000182</v>
      </c>
      <c r="AS169" s="8">
        <f>AQ169+AR169</f>
        <v>8750.0000000000073</v>
      </c>
      <c r="AT169" s="8">
        <f>AS169-X169</f>
        <v>8750.0000000000073</v>
      </c>
      <c r="AU169" s="11">
        <f>AT169/L169</f>
        <v>5.0000000000000044E-2</v>
      </c>
      <c r="AV169">
        <f>(_xlfn.XLOOKUP(A169,[2]loan_data!$A:$A,[2]loan_data!$Z:$Z)-100)%</f>
        <v>4.6099999999999995E-2</v>
      </c>
      <c r="AW169" t="str">
        <f>_xlfn.XLOOKUP(A169,[2]loan_data!$A:$A,[2]loan_data!$AA:$AA)</f>
        <v>umbs_price</v>
      </c>
      <c r="AX169" s="8">
        <f>AV169*L169</f>
        <v>8067.4999999999991</v>
      </c>
    </row>
    <row r="170" spans="1:50" x14ac:dyDescent="0.2">
      <c r="A170">
        <v>5022342</v>
      </c>
      <c r="B170" t="s">
        <v>33</v>
      </c>
      <c r="C170" t="s">
        <v>131</v>
      </c>
      <c r="D170" t="b">
        <v>1</v>
      </c>
      <c r="E170" t="s">
        <v>35</v>
      </c>
      <c r="F170" t="s">
        <v>36</v>
      </c>
      <c r="G170" t="s">
        <v>37</v>
      </c>
      <c r="H170" t="s">
        <v>38</v>
      </c>
      <c r="I170">
        <v>1</v>
      </c>
      <c r="J170" t="b">
        <v>0</v>
      </c>
      <c r="K170" t="b">
        <v>0</v>
      </c>
      <c r="L170" s="1">
        <v>485000</v>
      </c>
      <c r="M170" s="2">
        <v>44441</v>
      </c>
      <c r="N170" s="2">
        <v>44470</v>
      </c>
      <c r="O170" s="2">
        <v>51745</v>
      </c>
      <c r="P170">
        <v>240</v>
      </c>
      <c r="Q170" s="3">
        <v>2564.69</v>
      </c>
      <c r="R170">
        <v>2.5</v>
      </c>
      <c r="S170" t="s">
        <v>921</v>
      </c>
      <c r="T170" s="4">
        <v>610678</v>
      </c>
      <c r="U170" s="7">
        <f>V170+W170</f>
        <v>26023.500000000065</v>
      </c>
      <c r="V170" s="7">
        <f t="shared" si="6"/>
        <v>24832.000000000065</v>
      </c>
      <c r="W170" s="7">
        <v>1191.5</v>
      </c>
      <c r="AA170" t="b">
        <v>0</v>
      </c>
      <c r="AB170">
        <v>0</v>
      </c>
      <c r="AC170">
        <v>0</v>
      </c>
      <c r="AD170" t="b">
        <v>0</v>
      </c>
      <c r="AE170" t="s">
        <v>39</v>
      </c>
      <c r="AF170" t="b">
        <v>0</v>
      </c>
      <c r="AG170">
        <v>1</v>
      </c>
      <c r="AH170">
        <v>140</v>
      </c>
      <c r="AI170" s="6">
        <v>3734</v>
      </c>
      <c r="AJ170">
        <v>639</v>
      </c>
      <c r="AK170" t="s">
        <v>40</v>
      </c>
      <c r="AL170" t="s">
        <v>50</v>
      </c>
      <c r="AM170" s="9">
        <v>1.05</v>
      </c>
      <c r="AN170">
        <f>_xlfn.XLOOKUP(S170,[1]umbs_prices!$A:$A,[1]umbs_prices!$D:$D)</f>
        <v>99.88</v>
      </c>
      <c r="AO170" s="11">
        <f t="shared" si="7"/>
        <v>-1.2000000000000899E-3</v>
      </c>
      <c r="AP170" s="13">
        <f>(AM170-1)*L170</f>
        <v>24250.000000000022</v>
      </c>
      <c r="AQ170" s="8">
        <f>AO170*L170</f>
        <v>-582.00000000004354</v>
      </c>
      <c r="AR170" s="1">
        <f t="shared" si="8"/>
        <v>24832.000000000065</v>
      </c>
      <c r="AS170" s="8">
        <f>AQ170+AR170</f>
        <v>24250.000000000022</v>
      </c>
      <c r="AT170" s="8">
        <f>AS170-X170</f>
        <v>24250.000000000022</v>
      </c>
      <c r="AU170" s="11">
        <f>AT170/L170</f>
        <v>5.0000000000000044E-2</v>
      </c>
      <c r="AV170">
        <f>(_xlfn.XLOOKUP(A170,[2]loan_data!$A:$A,[2]loan_data!$Z:$Z)-100)%</f>
        <v>-1.2000000000000454E-3</v>
      </c>
      <c r="AW170" t="str">
        <f>_xlfn.XLOOKUP(A170,[2]loan_data!$A:$A,[2]loan_data!$AA:$AA)</f>
        <v>umbs_price</v>
      </c>
      <c r="AX170" s="8">
        <f>AV170*L170</f>
        <v>-582.00000000002206</v>
      </c>
    </row>
    <row r="171" spans="1:50" x14ac:dyDescent="0.2">
      <c r="A171">
        <v>5022362</v>
      </c>
      <c r="B171" t="s">
        <v>144</v>
      </c>
      <c r="C171" t="s">
        <v>208</v>
      </c>
      <c r="D171" t="b">
        <v>1</v>
      </c>
      <c r="E171" t="s">
        <v>35</v>
      </c>
      <c r="F171" t="s">
        <v>36</v>
      </c>
      <c r="G171" t="s">
        <v>37</v>
      </c>
      <c r="H171" t="s">
        <v>53</v>
      </c>
      <c r="I171">
        <v>1</v>
      </c>
      <c r="J171" t="b">
        <v>0</v>
      </c>
      <c r="K171" t="b">
        <v>0</v>
      </c>
      <c r="L171" s="1">
        <v>295000</v>
      </c>
      <c r="M171" s="2">
        <v>44441</v>
      </c>
      <c r="N171" s="2">
        <v>44470</v>
      </c>
      <c r="O171" s="2">
        <v>55397</v>
      </c>
      <c r="P171">
        <v>360</v>
      </c>
      <c r="Q171" s="3">
        <v>1280.4000000000001</v>
      </c>
      <c r="R171">
        <v>3.25</v>
      </c>
      <c r="S171" t="s">
        <v>920</v>
      </c>
      <c r="T171" s="4">
        <v>424583</v>
      </c>
      <c r="U171" s="7">
        <f>V171+W171</f>
        <v>2915.5000000000036</v>
      </c>
      <c r="V171" s="7">
        <f t="shared" si="6"/>
        <v>1150.5000000000036</v>
      </c>
      <c r="W171" s="7">
        <v>1765</v>
      </c>
      <c r="AA171" t="b">
        <v>0</v>
      </c>
      <c r="AB171">
        <v>0</v>
      </c>
      <c r="AC171">
        <v>0</v>
      </c>
      <c r="AD171" t="b">
        <v>0</v>
      </c>
      <c r="AE171" t="s">
        <v>39</v>
      </c>
      <c r="AF171" t="b">
        <v>0</v>
      </c>
      <c r="AG171">
        <v>1</v>
      </c>
      <c r="AH171">
        <v>48</v>
      </c>
      <c r="AI171" s="6">
        <v>1520</v>
      </c>
      <c r="AJ171">
        <v>639</v>
      </c>
      <c r="AK171" t="s">
        <v>58</v>
      </c>
      <c r="AL171" t="s">
        <v>50</v>
      </c>
      <c r="AM171" s="9">
        <v>1.05</v>
      </c>
      <c r="AN171">
        <f>_xlfn.XLOOKUP(S171,[1]umbs_prices!$A:$A,[1]umbs_prices!$D:$D)</f>
        <v>104.61</v>
      </c>
      <c r="AO171" s="11">
        <f t="shared" si="7"/>
        <v>4.610000000000003E-2</v>
      </c>
      <c r="AP171" s="13">
        <f>(AM171-1)*L171</f>
        <v>14750.000000000013</v>
      </c>
      <c r="AQ171" s="8">
        <f>AO171*L171</f>
        <v>13599.500000000009</v>
      </c>
      <c r="AR171" s="1">
        <f t="shared" si="8"/>
        <v>1150.5000000000036</v>
      </c>
      <c r="AS171" s="8">
        <f>AQ171+AR171</f>
        <v>14750.000000000013</v>
      </c>
      <c r="AT171" s="8">
        <f>AS171-X171</f>
        <v>14750.000000000013</v>
      </c>
      <c r="AU171" s="11">
        <f>AT171/L171</f>
        <v>5.0000000000000044E-2</v>
      </c>
      <c r="AV171">
        <f>(_xlfn.XLOOKUP(A171,[2]loan_data!$A:$A,[2]loan_data!$Z:$Z)-100)%</f>
        <v>4.6099999999999995E-2</v>
      </c>
      <c r="AW171" t="str">
        <f>_xlfn.XLOOKUP(A171,[2]loan_data!$A:$A,[2]loan_data!$AA:$AA)</f>
        <v>umbs_price</v>
      </c>
      <c r="AX171" s="8">
        <f>AV171*L171</f>
        <v>13599.499999999998</v>
      </c>
    </row>
    <row r="172" spans="1:50" x14ac:dyDescent="0.2">
      <c r="A172">
        <v>5022388</v>
      </c>
      <c r="B172" t="s">
        <v>103</v>
      </c>
      <c r="C172" t="s">
        <v>209</v>
      </c>
      <c r="D172" t="b">
        <v>1</v>
      </c>
      <c r="E172" t="s">
        <v>35</v>
      </c>
      <c r="F172" t="s">
        <v>36</v>
      </c>
      <c r="G172" t="s">
        <v>37</v>
      </c>
      <c r="H172" t="s">
        <v>53</v>
      </c>
      <c r="I172">
        <v>1</v>
      </c>
      <c r="J172" t="b">
        <v>0</v>
      </c>
      <c r="K172" t="b">
        <v>0</v>
      </c>
      <c r="L172" s="1">
        <v>215000</v>
      </c>
      <c r="M172" s="2">
        <v>44442</v>
      </c>
      <c r="N172" s="2">
        <v>44470</v>
      </c>
      <c r="O172" s="2">
        <v>49919</v>
      </c>
      <c r="P172">
        <v>180</v>
      </c>
      <c r="Q172" s="3">
        <v>1468.35</v>
      </c>
      <c r="R172">
        <v>2.875</v>
      </c>
      <c r="S172" t="s">
        <v>922</v>
      </c>
      <c r="T172" s="4">
        <v>269525</v>
      </c>
      <c r="U172" s="7">
        <f>V172+W172</f>
        <v>6626.0000000000009</v>
      </c>
      <c r="V172" s="7">
        <f t="shared" si="6"/>
        <v>3891.5000000000009</v>
      </c>
      <c r="W172" s="7">
        <v>2734.5</v>
      </c>
      <c r="AA172" t="b">
        <v>0</v>
      </c>
      <c r="AB172">
        <v>0</v>
      </c>
      <c r="AC172">
        <v>0</v>
      </c>
      <c r="AD172" t="b">
        <v>0</v>
      </c>
      <c r="AE172" t="s">
        <v>39</v>
      </c>
      <c r="AF172" t="b">
        <v>0</v>
      </c>
      <c r="AG172">
        <v>1</v>
      </c>
      <c r="AH172">
        <v>182</v>
      </c>
      <c r="AI172" s="6">
        <v>5460</v>
      </c>
      <c r="AJ172">
        <v>639</v>
      </c>
      <c r="AK172" t="s">
        <v>43</v>
      </c>
      <c r="AL172" t="s">
        <v>41</v>
      </c>
      <c r="AM172" s="9">
        <v>1.05</v>
      </c>
      <c r="AN172">
        <f>_xlfn.XLOOKUP(S172,[1]umbs_prices!$A:$A,[1]umbs_prices!$D:$D)</f>
        <v>103.19</v>
      </c>
      <c r="AO172" s="11">
        <f t="shared" si="7"/>
        <v>3.1900000000000039E-2</v>
      </c>
      <c r="AP172" s="13">
        <f>(AM172-1)*L172</f>
        <v>10750.000000000009</v>
      </c>
      <c r="AQ172" s="8">
        <f>AO172*L172</f>
        <v>6858.5000000000082</v>
      </c>
      <c r="AR172" s="1">
        <f t="shared" si="8"/>
        <v>3891.5000000000009</v>
      </c>
      <c r="AS172" s="8">
        <f>AQ172+AR172</f>
        <v>10750.000000000009</v>
      </c>
      <c r="AT172" s="8">
        <f>AS172-X172</f>
        <v>10750.000000000009</v>
      </c>
      <c r="AU172" s="11">
        <f>AT172/L172</f>
        <v>5.0000000000000044E-2</v>
      </c>
      <c r="AV172">
        <f>(_xlfn.XLOOKUP(A172,[2]loan_data!$A:$A,[2]loan_data!$Z:$Z)-100)%</f>
        <v>3.1899999999999977E-2</v>
      </c>
      <c r="AW172" t="str">
        <f>_xlfn.XLOOKUP(A172,[2]loan_data!$A:$A,[2]loan_data!$AA:$AA)</f>
        <v>umbs_price</v>
      </c>
      <c r="AX172" s="8">
        <f>AV172*L172</f>
        <v>6858.4999999999955</v>
      </c>
    </row>
    <row r="173" spans="1:50" x14ac:dyDescent="0.2">
      <c r="A173">
        <v>5022405</v>
      </c>
      <c r="B173" t="s">
        <v>167</v>
      </c>
      <c r="C173" t="s">
        <v>210</v>
      </c>
      <c r="D173" t="b">
        <v>1</v>
      </c>
      <c r="E173" t="s">
        <v>35</v>
      </c>
      <c r="F173" t="s">
        <v>36</v>
      </c>
      <c r="G173" t="s">
        <v>37</v>
      </c>
      <c r="H173" t="s">
        <v>53</v>
      </c>
      <c r="I173">
        <v>1</v>
      </c>
      <c r="J173" t="b">
        <v>0</v>
      </c>
      <c r="K173" t="b">
        <v>0</v>
      </c>
      <c r="L173" s="1">
        <v>95000</v>
      </c>
      <c r="M173" s="2">
        <v>44445</v>
      </c>
      <c r="N173" s="2">
        <v>44470</v>
      </c>
      <c r="O173" s="2">
        <v>51745</v>
      </c>
      <c r="P173">
        <v>240</v>
      </c>
      <c r="Q173" s="3">
        <v>519.70000000000005</v>
      </c>
      <c r="R173">
        <v>2.875</v>
      </c>
      <c r="S173" t="s">
        <v>922</v>
      </c>
      <c r="T173" s="4">
        <v>172383</v>
      </c>
      <c r="U173" s="7">
        <f>V173+W173</f>
        <v>3560.8500000000013</v>
      </c>
      <c r="V173" s="7">
        <f t="shared" si="6"/>
        <v>1719.5000000000009</v>
      </c>
      <c r="W173" s="7">
        <v>1841.3500000000004</v>
      </c>
      <c r="AA173" t="b">
        <v>0</v>
      </c>
      <c r="AB173">
        <v>0</v>
      </c>
      <c r="AC173">
        <v>0</v>
      </c>
      <c r="AD173" t="b">
        <v>0</v>
      </c>
      <c r="AE173" t="s">
        <v>39</v>
      </c>
      <c r="AF173" t="b">
        <v>0</v>
      </c>
      <c r="AG173">
        <v>1</v>
      </c>
      <c r="AH173">
        <v>80</v>
      </c>
      <c r="AI173" s="6">
        <v>1867</v>
      </c>
      <c r="AJ173">
        <v>639</v>
      </c>
      <c r="AK173" t="s">
        <v>58</v>
      </c>
      <c r="AL173" t="s">
        <v>50</v>
      </c>
      <c r="AM173" s="9">
        <v>1.05</v>
      </c>
      <c r="AN173">
        <f>_xlfn.XLOOKUP(S173,[1]umbs_prices!$A:$A,[1]umbs_prices!$D:$D)</f>
        <v>103.19</v>
      </c>
      <c r="AO173" s="11">
        <f t="shared" si="7"/>
        <v>3.1900000000000039E-2</v>
      </c>
      <c r="AP173" s="13">
        <f>(AM173-1)*L173</f>
        <v>4750.0000000000045</v>
      </c>
      <c r="AQ173" s="8">
        <f>AO173*L173</f>
        <v>3030.5000000000036</v>
      </c>
      <c r="AR173" s="1">
        <f t="shared" si="8"/>
        <v>1719.5000000000009</v>
      </c>
      <c r="AS173" s="8">
        <f>AQ173+AR173</f>
        <v>4750.0000000000045</v>
      </c>
      <c r="AT173" s="8">
        <f>AS173-X173</f>
        <v>4750.0000000000045</v>
      </c>
      <c r="AU173" s="11">
        <f>AT173/L173</f>
        <v>5.0000000000000044E-2</v>
      </c>
      <c r="AV173">
        <f>(_xlfn.XLOOKUP(A173,[2]loan_data!$A:$A,[2]loan_data!$Z:$Z)-100)%</f>
        <v>3.1899999999999977E-2</v>
      </c>
      <c r="AW173" t="str">
        <f>_xlfn.XLOOKUP(A173,[2]loan_data!$A:$A,[2]loan_data!$AA:$AA)</f>
        <v>umbs_price</v>
      </c>
      <c r="AX173" s="8">
        <f>AV173*L173</f>
        <v>3030.4999999999977</v>
      </c>
    </row>
    <row r="174" spans="1:50" x14ac:dyDescent="0.2">
      <c r="A174">
        <v>5022411</v>
      </c>
      <c r="B174" t="s">
        <v>84</v>
      </c>
      <c r="C174" t="s">
        <v>211</v>
      </c>
      <c r="D174" t="b">
        <v>1</v>
      </c>
      <c r="E174" t="s">
        <v>35</v>
      </c>
      <c r="F174" t="s">
        <v>36</v>
      </c>
      <c r="G174" t="s">
        <v>37</v>
      </c>
      <c r="H174" t="s">
        <v>53</v>
      </c>
      <c r="I174">
        <v>1</v>
      </c>
      <c r="J174" t="b">
        <v>0</v>
      </c>
      <c r="K174" t="b">
        <v>0</v>
      </c>
      <c r="L174" s="1">
        <v>305000</v>
      </c>
      <c r="M174" s="2">
        <v>44445</v>
      </c>
      <c r="N174" s="2">
        <v>44470</v>
      </c>
      <c r="O174" s="2">
        <v>55397</v>
      </c>
      <c r="P174">
        <v>360</v>
      </c>
      <c r="Q174" s="3">
        <v>1281.06</v>
      </c>
      <c r="R174">
        <v>2.99</v>
      </c>
      <c r="S174" t="s">
        <v>922</v>
      </c>
      <c r="T174" s="4">
        <v>711786</v>
      </c>
      <c r="U174" s="7">
        <f>V174+W174</f>
        <v>7425.5</v>
      </c>
      <c r="V174" s="7">
        <f t="shared" si="6"/>
        <v>5520.5</v>
      </c>
      <c r="W174" s="7">
        <v>1905</v>
      </c>
      <c r="AA174" t="b">
        <v>0</v>
      </c>
      <c r="AB174">
        <v>0</v>
      </c>
      <c r="AC174">
        <v>0</v>
      </c>
      <c r="AD174" t="b">
        <v>0</v>
      </c>
      <c r="AE174" t="s">
        <v>39</v>
      </c>
      <c r="AF174" t="b">
        <v>0</v>
      </c>
      <c r="AG174">
        <v>1</v>
      </c>
      <c r="AH174">
        <v>130</v>
      </c>
      <c r="AI174" s="6">
        <v>4767</v>
      </c>
      <c r="AJ174">
        <v>639</v>
      </c>
      <c r="AK174" t="s">
        <v>43</v>
      </c>
      <c r="AL174" t="s">
        <v>41</v>
      </c>
      <c r="AM174" s="9">
        <v>1.05</v>
      </c>
      <c r="AN174">
        <f>_xlfn.XLOOKUP(S174,[1]umbs_prices!$A:$A,[1]umbs_prices!$D:$D)</f>
        <v>103.19</v>
      </c>
      <c r="AO174" s="11">
        <f t="shared" si="7"/>
        <v>3.1900000000000039E-2</v>
      </c>
      <c r="AP174" s="13">
        <f>(AM174-1)*L174</f>
        <v>15250.000000000013</v>
      </c>
      <c r="AQ174" s="8">
        <f>AO174*L174</f>
        <v>9729.5000000000127</v>
      </c>
      <c r="AR174" s="1">
        <f t="shared" si="8"/>
        <v>5520.5</v>
      </c>
      <c r="AS174" s="8">
        <f>AQ174+AR174</f>
        <v>15250.000000000013</v>
      </c>
      <c r="AT174" s="8">
        <f>AS174-X174</f>
        <v>15250.000000000013</v>
      </c>
      <c r="AU174" s="11">
        <f>AT174/L174</f>
        <v>5.0000000000000044E-2</v>
      </c>
      <c r="AV174">
        <f>(_xlfn.XLOOKUP(A174,[2]loan_data!$A:$A,[2]loan_data!$Z:$Z)-100)%</f>
        <v>3.1899999999999977E-2</v>
      </c>
      <c r="AW174" t="str">
        <f>_xlfn.XLOOKUP(A174,[2]loan_data!$A:$A,[2]loan_data!$AA:$AA)</f>
        <v>umbs_price</v>
      </c>
      <c r="AX174" s="8">
        <f>AV174*L174</f>
        <v>9729.4999999999927</v>
      </c>
    </row>
    <row r="175" spans="1:50" x14ac:dyDescent="0.2">
      <c r="A175">
        <v>5022439</v>
      </c>
      <c r="B175" t="s">
        <v>212</v>
      </c>
      <c r="C175" t="s">
        <v>213</v>
      </c>
      <c r="D175" t="b">
        <v>1</v>
      </c>
      <c r="E175" t="s">
        <v>35</v>
      </c>
      <c r="F175" t="s">
        <v>36</v>
      </c>
      <c r="G175" t="s">
        <v>37</v>
      </c>
      <c r="H175" t="s">
        <v>38</v>
      </c>
      <c r="I175">
        <v>1</v>
      </c>
      <c r="J175" t="b">
        <v>0</v>
      </c>
      <c r="K175" t="b">
        <v>0</v>
      </c>
      <c r="L175" s="1">
        <v>195000</v>
      </c>
      <c r="M175" s="2">
        <v>44447</v>
      </c>
      <c r="N175" s="2">
        <v>44470</v>
      </c>
      <c r="O175" s="2">
        <v>55397</v>
      </c>
      <c r="P175">
        <v>360</v>
      </c>
      <c r="Q175" s="3">
        <v>768.89</v>
      </c>
      <c r="R175">
        <v>2.5</v>
      </c>
      <c r="S175" t="s">
        <v>921</v>
      </c>
      <c r="T175" s="4">
        <v>325000</v>
      </c>
      <c r="U175" s="7">
        <f>V175+W175</f>
        <v>11414.380000000026</v>
      </c>
      <c r="V175" s="7">
        <f t="shared" si="6"/>
        <v>9984.0000000000273</v>
      </c>
      <c r="W175" s="7">
        <v>1430.38</v>
      </c>
      <c r="Z175">
        <v>84</v>
      </c>
      <c r="AA175" t="b">
        <v>0</v>
      </c>
      <c r="AB175">
        <v>0</v>
      </c>
      <c r="AC175">
        <v>0</v>
      </c>
      <c r="AD175" t="b">
        <v>0</v>
      </c>
      <c r="AE175" t="s">
        <v>39</v>
      </c>
      <c r="AF175" t="b">
        <v>0</v>
      </c>
      <c r="AG175">
        <v>1</v>
      </c>
      <c r="AH175">
        <v>88</v>
      </c>
      <c r="AI175" s="6">
        <v>2347</v>
      </c>
      <c r="AJ175">
        <v>639</v>
      </c>
      <c r="AK175" t="s">
        <v>58</v>
      </c>
      <c r="AL175" t="s">
        <v>50</v>
      </c>
      <c r="AM175" s="9">
        <v>1.05</v>
      </c>
      <c r="AN175">
        <f>_xlfn.XLOOKUP(S175,[1]umbs_prices!$A:$A,[1]umbs_prices!$D:$D)</f>
        <v>99.88</v>
      </c>
      <c r="AO175" s="11">
        <f t="shared" si="7"/>
        <v>-1.2000000000000899E-3</v>
      </c>
      <c r="AP175" s="13">
        <f>(AM175-1)*L175</f>
        <v>9750.0000000000091</v>
      </c>
      <c r="AQ175" s="8">
        <f>AO175*L175</f>
        <v>-234.00000000001754</v>
      </c>
      <c r="AR175" s="1">
        <f t="shared" si="8"/>
        <v>9984.0000000000273</v>
      </c>
      <c r="AS175" s="8">
        <f>AQ175+AR175</f>
        <v>9750.0000000000091</v>
      </c>
      <c r="AT175" s="8">
        <f>AS175-X175</f>
        <v>9750.0000000000091</v>
      </c>
      <c r="AU175" s="11">
        <f>AT175/L175</f>
        <v>5.0000000000000044E-2</v>
      </c>
      <c r="AV175">
        <f>(_xlfn.XLOOKUP(A175,[2]loan_data!$A:$A,[2]loan_data!$Z:$Z)-100)%</f>
        <v>-1.2000000000000454E-3</v>
      </c>
      <c r="AW175" t="str">
        <f>_xlfn.XLOOKUP(A175,[2]loan_data!$A:$A,[2]loan_data!$AA:$AA)</f>
        <v>umbs_price</v>
      </c>
      <c r="AX175" s="8">
        <f>AV175*L175</f>
        <v>-234.00000000000887</v>
      </c>
    </row>
    <row r="176" spans="1:50" x14ac:dyDescent="0.2">
      <c r="A176">
        <v>5022454</v>
      </c>
      <c r="B176" t="s">
        <v>54</v>
      </c>
      <c r="C176" t="s">
        <v>92</v>
      </c>
      <c r="D176" t="b">
        <v>1</v>
      </c>
      <c r="E176" t="s">
        <v>35</v>
      </c>
      <c r="F176" t="s">
        <v>36</v>
      </c>
      <c r="G176" t="s">
        <v>37</v>
      </c>
      <c r="H176" t="s">
        <v>38</v>
      </c>
      <c r="I176">
        <v>1</v>
      </c>
      <c r="J176" t="b">
        <v>0</v>
      </c>
      <c r="K176" t="b">
        <v>0</v>
      </c>
      <c r="L176" s="1">
        <v>125000</v>
      </c>
      <c r="M176" s="2">
        <v>44447</v>
      </c>
      <c r="N176" s="2">
        <v>44470</v>
      </c>
      <c r="O176" s="2">
        <v>55397</v>
      </c>
      <c r="P176">
        <v>360</v>
      </c>
      <c r="Q176" s="3">
        <v>551.08000000000004</v>
      </c>
      <c r="R176">
        <v>3.375</v>
      </c>
      <c r="S176" t="s">
        <v>920</v>
      </c>
      <c r="T176" s="4">
        <v>180168</v>
      </c>
      <c r="U176" s="7">
        <f>V176+W176</f>
        <v>2122.5000000000018</v>
      </c>
      <c r="V176" s="7">
        <f t="shared" si="6"/>
        <v>487.50000000000182</v>
      </c>
      <c r="W176" s="7">
        <v>1635</v>
      </c>
      <c r="AA176" t="b">
        <v>0</v>
      </c>
      <c r="AB176">
        <v>0</v>
      </c>
      <c r="AC176">
        <v>0</v>
      </c>
      <c r="AD176" t="b">
        <v>0</v>
      </c>
      <c r="AE176" t="s">
        <v>39</v>
      </c>
      <c r="AF176" t="b">
        <v>0</v>
      </c>
      <c r="AG176">
        <v>1</v>
      </c>
      <c r="AH176">
        <v>37</v>
      </c>
      <c r="AI176" s="6">
        <v>1388</v>
      </c>
      <c r="AJ176">
        <v>639</v>
      </c>
      <c r="AK176" t="s">
        <v>40</v>
      </c>
      <c r="AL176" t="s">
        <v>50</v>
      </c>
      <c r="AM176" s="9">
        <v>1.05</v>
      </c>
      <c r="AN176">
        <f>_xlfn.XLOOKUP(S176,[1]umbs_prices!$A:$A,[1]umbs_prices!$D:$D)</f>
        <v>104.61</v>
      </c>
      <c r="AO176" s="11">
        <f t="shared" si="7"/>
        <v>4.610000000000003E-2</v>
      </c>
      <c r="AP176" s="13">
        <f>(AM176-1)*L176</f>
        <v>6250.0000000000055</v>
      </c>
      <c r="AQ176" s="8">
        <f>AO176*L176</f>
        <v>5762.5000000000036</v>
      </c>
      <c r="AR176" s="1">
        <f t="shared" si="8"/>
        <v>487.50000000000182</v>
      </c>
      <c r="AS176" s="8">
        <f>AQ176+AR176</f>
        <v>6250.0000000000055</v>
      </c>
      <c r="AT176" s="8">
        <f>AS176-X176</f>
        <v>6250.0000000000055</v>
      </c>
      <c r="AU176" s="11">
        <f>AT176/L176</f>
        <v>5.0000000000000044E-2</v>
      </c>
      <c r="AV176">
        <f>(_xlfn.XLOOKUP(A176,[2]loan_data!$A:$A,[2]loan_data!$Z:$Z)-100)%</f>
        <v>4.6099999999999995E-2</v>
      </c>
      <c r="AW176" t="str">
        <f>_xlfn.XLOOKUP(A176,[2]loan_data!$A:$A,[2]loan_data!$AA:$AA)</f>
        <v>umbs_price</v>
      </c>
      <c r="AX176" s="8">
        <f>AV176*L176</f>
        <v>5762.4999999999991</v>
      </c>
    </row>
    <row r="177" spans="1:50" x14ac:dyDescent="0.2">
      <c r="A177">
        <v>5022479</v>
      </c>
      <c r="B177" t="s">
        <v>61</v>
      </c>
      <c r="C177" t="s">
        <v>214</v>
      </c>
      <c r="D177" t="b">
        <v>1</v>
      </c>
      <c r="E177" t="s">
        <v>35</v>
      </c>
      <c r="F177" t="s">
        <v>36</v>
      </c>
      <c r="G177" t="s">
        <v>37</v>
      </c>
      <c r="H177" t="s">
        <v>38</v>
      </c>
      <c r="I177">
        <v>1</v>
      </c>
      <c r="J177" t="b">
        <v>0</v>
      </c>
      <c r="K177" t="b">
        <v>0</v>
      </c>
      <c r="L177" s="1">
        <v>145000</v>
      </c>
      <c r="M177" s="2">
        <v>44448</v>
      </c>
      <c r="N177" s="2">
        <v>44470</v>
      </c>
      <c r="O177" s="2">
        <v>55397</v>
      </c>
      <c r="P177">
        <v>360</v>
      </c>
      <c r="Q177" s="3">
        <v>629.35</v>
      </c>
      <c r="R177">
        <v>3.25</v>
      </c>
      <c r="S177" t="s">
        <v>920</v>
      </c>
      <c r="T177" s="4">
        <v>263350</v>
      </c>
      <c r="U177" s="7">
        <f>V177+W177</f>
        <v>1879.800000000002</v>
      </c>
      <c r="V177" s="7">
        <f t="shared" si="6"/>
        <v>565.50000000000182</v>
      </c>
      <c r="W177" s="7">
        <v>1314.3000000000002</v>
      </c>
      <c r="AA177" t="b">
        <v>0</v>
      </c>
      <c r="AB177">
        <v>0</v>
      </c>
      <c r="AC177">
        <v>0</v>
      </c>
      <c r="AD177" t="b">
        <v>0</v>
      </c>
      <c r="AE177" t="s">
        <v>39</v>
      </c>
      <c r="AF177" t="b">
        <v>0</v>
      </c>
      <c r="AG177">
        <v>1</v>
      </c>
      <c r="AH177">
        <v>30</v>
      </c>
      <c r="AI177" s="6">
        <v>1075</v>
      </c>
      <c r="AJ177">
        <v>639</v>
      </c>
      <c r="AK177" t="s">
        <v>40</v>
      </c>
      <c r="AL177" t="s">
        <v>41</v>
      </c>
      <c r="AM177" s="9">
        <v>1.05</v>
      </c>
      <c r="AN177">
        <f>_xlfn.XLOOKUP(S177,[1]umbs_prices!$A:$A,[1]umbs_prices!$D:$D)</f>
        <v>104.61</v>
      </c>
      <c r="AO177" s="11">
        <f t="shared" si="7"/>
        <v>4.610000000000003E-2</v>
      </c>
      <c r="AP177" s="13">
        <f>(AM177-1)*L177</f>
        <v>7250.0000000000064</v>
      </c>
      <c r="AQ177" s="8">
        <f>AO177*L177</f>
        <v>6684.5000000000045</v>
      </c>
      <c r="AR177" s="1">
        <f t="shared" si="8"/>
        <v>565.50000000000182</v>
      </c>
      <c r="AS177" s="8">
        <f>AQ177+AR177</f>
        <v>7250.0000000000064</v>
      </c>
      <c r="AT177" s="8">
        <f>AS177-X177</f>
        <v>7250.0000000000064</v>
      </c>
      <c r="AU177" s="11">
        <f>AT177/L177</f>
        <v>5.0000000000000044E-2</v>
      </c>
      <c r="AV177">
        <f>(_xlfn.XLOOKUP(A177,[2]loan_data!$A:$A,[2]loan_data!$Z:$Z)-100)%</f>
        <v>4.6099999999999995E-2</v>
      </c>
      <c r="AW177" t="str">
        <f>_xlfn.XLOOKUP(A177,[2]loan_data!$A:$A,[2]loan_data!$AA:$AA)</f>
        <v>umbs_price</v>
      </c>
      <c r="AX177" s="8">
        <f>AV177*L177</f>
        <v>6684.4999999999991</v>
      </c>
    </row>
    <row r="178" spans="1:50" x14ac:dyDescent="0.2">
      <c r="A178">
        <v>5022485</v>
      </c>
      <c r="B178" t="s">
        <v>65</v>
      </c>
      <c r="C178" t="s">
        <v>215</v>
      </c>
      <c r="D178" t="b">
        <v>1</v>
      </c>
      <c r="E178" t="s">
        <v>35</v>
      </c>
      <c r="F178" t="s">
        <v>36</v>
      </c>
      <c r="G178" t="s">
        <v>37</v>
      </c>
      <c r="H178" t="s">
        <v>38</v>
      </c>
      <c r="I178">
        <v>1</v>
      </c>
      <c r="J178" t="b">
        <v>0</v>
      </c>
      <c r="K178" t="b">
        <v>0</v>
      </c>
      <c r="L178" s="1">
        <v>165000</v>
      </c>
      <c r="M178" s="2">
        <v>44450</v>
      </c>
      <c r="N178" s="2">
        <v>44470</v>
      </c>
      <c r="O178" s="2">
        <v>55397</v>
      </c>
      <c r="P178">
        <v>360</v>
      </c>
      <c r="Q178" s="3">
        <v>682.93999999999994</v>
      </c>
      <c r="R178">
        <v>2.875</v>
      </c>
      <c r="S178" t="s">
        <v>922</v>
      </c>
      <c r="T178" s="4">
        <v>183681</v>
      </c>
      <c r="U178" s="7">
        <f>V178+W178</f>
        <v>4708.5000000000018</v>
      </c>
      <c r="V178" s="7">
        <f t="shared" si="6"/>
        <v>2986.5000000000009</v>
      </c>
      <c r="W178" s="7">
        <v>1722.0000000000005</v>
      </c>
      <c r="AA178" t="b">
        <v>0</v>
      </c>
      <c r="AB178">
        <v>0</v>
      </c>
      <c r="AC178">
        <v>0</v>
      </c>
      <c r="AD178" t="b">
        <v>0</v>
      </c>
      <c r="AE178" t="s">
        <v>39</v>
      </c>
      <c r="AF178" t="b">
        <v>0</v>
      </c>
      <c r="AG178">
        <v>1</v>
      </c>
      <c r="AH178">
        <v>31</v>
      </c>
      <c r="AI178" s="6">
        <v>1266</v>
      </c>
      <c r="AJ178">
        <v>639</v>
      </c>
      <c r="AK178" t="s">
        <v>40</v>
      </c>
      <c r="AL178" t="s">
        <v>50</v>
      </c>
      <c r="AM178" s="9">
        <v>1.05</v>
      </c>
      <c r="AN178">
        <f>_xlfn.XLOOKUP(S178,[1]umbs_prices!$A:$A,[1]umbs_prices!$D:$D)</f>
        <v>103.19</v>
      </c>
      <c r="AO178" s="11">
        <f t="shared" si="7"/>
        <v>3.1900000000000039E-2</v>
      </c>
      <c r="AP178" s="13">
        <f>(AM178-1)*L178</f>
        <v>8250.0000000000073</v>
      </c>
      <c r="AQ178" s="8">
        <f>AO178*L178</f>
        <v>5263.5000000000064</v>
      </c>
      <c r="AR178" s="1">
        <f t="shared" si="8"/>
        <v>2986.5000000000009</v>
      </c>
      <c r="AS178" s="8">
        <f>AQ178+AR178</f>
        <v>8250.0000000000073</v>
      </c>
      <c r="AT178" s="8">
        <f>AS178-X178</f>
        <v>8250.0000000000073</v>
      </c>
      <c r="AU178" s="11">
        <f>AT178/L178</f>
        <v>5.0000000000000044E-2</v>
      </c>
      <c r="AV178">
        <f>(_xlfn.XLOOKUP(A178,[2]loan_data!$A:$A,[2]loan_data!$Z:$Z)-100)%</f>
        <v>3.1899999999999977E-2</v>
      </c>
      <c r="AW178" t="str">
        <f>_xlfn.XLOOKUP(A178,[2]loan_data!$A:$A,[2]loan_data!$AA:$AA)</f>
        <v>umbs_price</v>
      </c>
      <c r="AX178" s="8">
        <f>AV178*L178</f>
        <v>5263.4999999999964</v>
      </c>
    </row>
    <row r="179" spans="1:50" x14ac:dyDescent="0.2">
      <c r="A179">
        <v>5022493</v>
      </c>
      <c r="B179" t="s">
        <v>33</v>
      </c>
      <c r="C179" t="s">
        <v>34</v>
      </c>
      <c r="D179" t="b">
        <v>1</v>
      </c>
      <c r="E179" t="s">
        <v>35</v>
      </c>
      <c r="F179" t="s">
        <v>36</v>
      </c>
      <c r="G179" t="s">
        <v>37</v>
      </c>
      <c r="H179" t="s">
        <v>60</v>
      </c>
      <c r="I179">
        <v>1</v>
      </c>
      <c r="J179" t="b">
        <v>0</v>
      </c>
      <c r="K179" t="b">
        <v>0</v>
      </c>
      <c r="L179" s="1">
        <v>385000</v>
      </c>
      <c r="M179" s="2">
        <v>44450</v>
      </c>
      <c r="N179" s="2">
        <v>44470</v>
      </c>
      <c r="O179" s="2">
        <v>55397</v>
      </c>
      <c r="P179">
        <v>360</v>
      </c>
      <c r="Q179" s="3">
        <v>1606.81</v>
      </c>
      <c r="R179">
        <v>2.94</v>
      </c>
      <c r="S179" t="s">
        <v>922</v>
      </c>
      <c r="T179" s="4">
        <v>396908</v>
      </c>
      <c r="U179" s="7">
        <f>V179+W179</f>
        <v>11477.470000000005</v>
      </c>
      <c r="V179" s="7">
        <f t="shared" si="6"/>
        <v>6968.5000000000036</v>
      </c>
      <c r="W179" s="7">
        <v>4508.97</v>
      </c>
      <c r="AA179" t="b">
        <v>0</v>
      </c>
      <c r="AB179">
        <v>0</v>
      </c>
      <c r="AC179">
        <v>0</v>
      </c>
      <c r="AD179" t="b">
        <v>0</v>
      </c>
      <c r="AE179" t="s">
        <v>39</v>
      </c>
      <c r="AF179" t="b">
        <v>0</v>
      </c>
      <c r="AG179">
        <v>1</v>
      </c>
      <c r="AH179">
        <v>82</v>
      </c>
      <c r="AI179" s="6">
        <v>2597</v>
      </c>
      <c r="AJ179">
        <v>639</v>
      </c>
      <c r="AK179" t="s">
        <v>40</v>
      </c>
      <c r="AL179" t="s">
        <v>50</v>
      </c>
      <c r="AM179" s="9">
        <v>1.05</v>
      </c>
      <c r="AN179">
        <f>_xlfn.XLOOKUP(S179,[1]umbs_prices!$A:$A,[1]umbs_prices!$D:$D)</f>
        <v>103.19</v>
      </c>
      <c r="AO179" s="11">
        <f t="shared" si="7"/>
        <v>3.1900000000000039E-2</v>
      </c>
      <c r="AP179" s="13">
        <f>(AM179-1)*L179</f>
        <v>19250.000000000018</v>
      </c>
      <c r="AQ179" s="8">
        <f>AO179*L179</f>
        <v>12281.500000000015</v>
      </c>
      <c r="AR179" s="1">
        <f t="shared" si="8"/>
        <v>6968.5000000000036</v>
      </c>
      <c r="AS179" s="8">
        <f>AQ179+AR179</f>
        <v>19250.000000000018</v>
      </c>
      <c r="AT179" s="8">
        <f>AS179-X179</f>
        <v>19250.000000000018</v>
      </c>
      <c r="AU179" s="11">
        <f>AT179/L179</f>
        <v>5.0000000000000044E-2</v>
      </c>
      <c r="AV179">
        <f>(_xlfn.XLOOKUP(A179,[2]loan_data!$A:$A,[2]loan_data!$Z:$Z)-100)%</f>
        <v>3.1899999999999977E-2</v>
      </c>
      <c r="AW179" t="str">
        <f>_xlfn.XLOOKUP(A179,[2]loan_data!$A:$A,[2]loan_data!$AA:$AA)</f>
        <v>umbs_price</v>
      </c>
      <c r="AX179" s="8">
        <f>AV179*L179</f>
        <v>12281.499999999991</v>
      </c>
    </row>
    <row r="180" spans="1:50" x14ac:dyDescent="0.2">
      <c r="A180">
        <v>5022533</v>
      </c>
      <c r="B180" t="s">
        <v>51</v>
      </c>
      <c r="C180" t="s">
        <v>142</v>
      </c>
      <c r="D180" t="b">
        <v>1</v>
      </c>
      <c r="E180" t="s">
        <v>35</v>
      </c>
      <c r="F180" t="s">
        <v>36</v>
      </c>
      <c r="G180" t="s">
        <v>37</v>
      </c>
      <c r="H180" t="s">
        <v>53</v>
      </c>
      <c r="I180">
        <v>1</v>
      </c>
      <c r="J180" t="b">
        <v>0</v>
      </c>
      <c r="K180" t="b">
        <v>0</v>
      </c>
      <c r="L180" s="1">
        <v>315000</v>
      </c>
      <c r="M180" s="2">
        <v>44453</v>
      </c>
      <c r="N180" s="2">
        <v>44470</v>
      </c>
      <c r="O180" s="2">
        <v>55397</v>
      </c>
      <c r="P180">
        <v>360</v>
      </c>
      <c r="Q180" s="3">
        <v>1454.27</v>
      </c>
      <c r="R180">
        <v>3.75</v>
      </c>
      <c r="S180" t="s">
        <v>932</v>
      </c>
      <c r="T180" s="4">
        <v>420000</v>
      </c>
      <c r="U180" s="7">
        <f>V180+W180</f>
        <v>-2197</v>
      </c>
      <c r="V180" s="7">
        <f t="shared" si="6"/>
        <v>-4441.5</v>
      </c>
      <c r="W180" s="7">
        <v>2244.5</v>
      </c>
      <c r="AA180" t="b">
        <v>0</v>
      </c>
      <c r="AB180">
        <v>0</v>
      </c>
      <c r="AC180">
        <v>0</v>
      </c>
      <c r="AD180" t="b">
        <v>0</v>
      </c>
      <c r="AE180" t="s">
        <v>39</v>
      </c>
      <c r="AF180" t="b">
        <v>0</v>
      </c>
      <c r="AG180">
        <v>1</v>
      </c>
      <c r="AH180">
        <v>64</v>
      </c>
      <c r="AI180" s="6">
        <v>2560</v>
      </c>
      <c r="AJ180">
        <v>639</v>
      </c>
      <c r="AK180" t="s">
        <v>43</v>
      </c>
      <c r="AL180" t="s">
        <v>50</v>
      </c>
      <c r="AM180" s="9">
        <v>1.05</v>
      </c>
      <c r="AN180">
        <f>_xlfn.XLOOKUP(S180,[1]umbs_prices!$A:$A,[1]umbs_prices!$D:$D)</f>
        <v>106.41</v>
      </c>
      <c r="AO180" s="11">
        <f t="shared" si="7"/>
        <v>6.4100000000000046E-2</v>
      </c>
      <c r="AP180" s="13">
        <f>(AM180-1)*L180</f>
        <v>15750.000000000015</v>
      </c>
      <c r="AQ180" s="8">
        <f>AO180*L180</f>
        <v>20191.500000000015</v>
      </c>
      <c r="AR180" s="1">
        <f t="shared" si="8"/>
        <v>-4441.5</v>
      </c>
      <c r="AS180" s="8">
        <f>AQ180+AR180</f>
        <v>15750.000000000015</v>
      </c>
      <c r="AT180" s="8">
        <f>AS180-X180</f>
        <v>15750.000000000015</v>
      </c>
      <c r="AU180" s="11">
        <f>AT180/L180</f>
        <v>5.0000000000000044E-2</v>
      </c>
      <c r="AV180">
        <f>(_xlfn.XLOOKUP(A180,[2]loan_data!$A:$A,[2]loan_data!$Z:$Z)-100)%</f>
        <v>6.4099999999999963E-2</v>
      </c>
      <c r="AW180" t="str">
        <f>_xlfn.XLOOKUP(A180,[2]loan_data!$A:$A,[2]loan_data!$AA:$AA)</f>
        <v>umbs_price</v>
      </c>
      <c r="AX180" s="8">
        <f>AV180*L180</f>
        <v>20191.499999999989</v>
      </c>
    </row>
    <row r="181" spans="1:50" x14ac:dyDescent="0.2">
      <c r="A181">
        <v>5022563</v>
      </c>
      <c r="B181" t="s">
        <v>115</v>
      </c>
      <c r="C181" t="s">
        <v>216</v>
      </c>
      <c r="D181" t="b">
        <v>1</v>
      </c>
      <c r="E181" t="s">
        <v>35</v>
      </c>
      <c r="F181" t="s">
        <v>36</v>
      </c>
      <c r="G181" t="s">
        <v>37</v>
      </c>
      <c r="H181" t="s">
        <v>60</v>
      </c>
      <c r="I181">
        <v>1</v>
      </c>
      <c r="J181" t="b">
        <v>0</v>
      </c>
      <c r="K181" t="b">
        <v>0</v>
      </c>
      <c r="L181" s="1">
        <v>305000</v>
      </c>
      <c r="M181" s="2">
        <v>44454</v>
      </c>
      <c r="N181" s="2">
        <v>44501</v>
      </c>
      <c r="O181" s="2">
        <v>55427</v>
      </c>
      <c r="P181">
        <v>360</v>
      </c>
      <c r="Q181" s="3">
        <v>1281.06</v>
      </c>
      <c r="R181">
        <v>2.99</v>
      </c>
      <c r="S181" t="s">
        <v>922</v>
      </c>
      <c r="T181" s="4">
        <v>365927</v>
      </c>
      <c r="U181" s="7">
        <f>V181+W181</f>
        <v>8329</v>
      </c>
      <c r="V181" s="7">
        <f t="shared" si="6"/>
        <v>5520.5</v>
      </c>
      <c r="W181" s="7">
        <v>2808.5</v>
      </c>
      <c r="AA181" t="b">
        <v>0</v>
      </c>
      <c r="AB181">
        <v>0</v>
      </c>
      <c r="AC181">
        <v>0</v>
      </c>
      <c r="AD181" t="b">
        <v>0</v>
      </c>
      <c r="AE181" t="s">
        <v>39</v>
      </c>
      <c r="AF181" t="b">
        <v>0</v>
      </c>
      <c r="AG181">
        <v>1</v>
      </c>
      <c r="AH181">
        <v>112</v>
      </c>
      <c r="AI181" s="6">
        <v>2427</v>
      </c>
      <c r="AJ181">
        <v>639</v>
      </c>
      <c r="AK181" t="s">
        <v>43</v>
      </c>
      <c r="AL181" t="s">
        <v>50</v>
      </c>
      <c r="AM181" s="9">
        <v>1.05</v>
      </c>
      <c r="AN181">
        <f>_xlfn.XLOOKUP(S181,[1]umbs_prices!$A:$A,[1]umbs_prices!$D:$D)</f>
        <v>103.19</v>
      </c>
      <c r="AO181" s="11">
        <f t="shared" si="7"/>
        <v>3.1900000000000039E-2</v>
      </c>
      <c r="AP181" s="13">
        <f>(AM181-1)*L181</f>
        <v>15250.000000000013</v>
      </c>
      <c r="AQ181" s="8">
        <f>AO181*L181</f>
        <v>9729.5000000000127</v>
      </c>
      <c r="AR181" s="1">
        <f t="shared" si="8"/>
        <v>5520.5</v>
      </c>
      <c r="AS181" s="8">
        <f>AQ181+AR181</f>
        <v>15250.000000000013</v>
      </c>
      <c r="AT181" s="8">
        <f>AS181-X181</f>
        <v>15250.000000000013</v>
      </c>
      <c r="AU181" s="11">
        <f>AT181/L181</f>
        <v>5.0000000000000044E-2</v>
      </c>
      <c r="AV181">
        <f>(_xlfn.XLOOKUP(A181,[2]loan_data!$A:$A,[2]loan_data!$Z:$Z)-100)%</f>
        <v>3.1899999999999977E-2</v>
      </c>
      <c r="AW181" t="str">
        <f>_xlfn.XLOOKUP(A181,[2]loan_data!$A:$A,[2]loan_data!$AA:$AA)</f>
        <v>umbs_price</v>
      </c>
      <c r="AX181" s="8">
        <f>AV181*L181</f>
        <v>9729.4999999999927</v>
      </c>
    </row>
    <row r="182" spans="1:50" x14ac:dyDescent="0.2">
      <c r="A182">
        <v>5022611</v>
      </c>
      <c r="B182" t="s">
        <v>48</v>
      </c>
      <c r="C182" t="s">
        <v>217</v>
      </c>
      <c r="D182" t="b">
        <v>1</v>
      </c>
      <c r="E182" t="s">
        <v>35</v>
      </c>
      <c r="F182" t="s">
        <v>36</v>
      </c>
      <c r="G182" t="s">
        <v>37</v>
      </c>
      <c r="H182" t="s">
        <v>38</v>
      </c>
      <c r="I182">
        <v>1</v>
      </c>
      <c r="J182" t="b">
        <v>0</v>
      </c>
      <c r="K182" t="b">
        <v>0</v>
      </c>
      <c r="L182" s="1">
        <v>245000</v>
      </c>
      <c r="M182" s="2">
        <v>44454</v>
      </c>
      <c r="N182" s="2">
        <v>44501</v>
      </c>
      <c r="O182" s="2">
        <v>55427</v>
      </c>
      <c r="P182">
        <v>360</v>
      </c>
      <c r="Q182" s="3">
        <v>1014.06</v>
      </c>
      <c r="R182">
        <v>2.875</v>
      </c>
      <c r="S182" t="s">
        <v>922</v>
      </c>
      <c r="T182" s="4">
        <v>299292</v>
      </c>
      <c r="U182" s="7">
        <f>V182+W182</f>
        <v>5681.0000000000009</v>
      </c>
      <c r="V182" s="7">
        <f t="shared" si="6"/>
        <v>4434.5000000000009</v>
      </c>
      <c r="W182" s="7">
        <v>1246.5</v>
      </c>
      <c r="AA182" t="b">
        <v>0</v>
      </c>
      <c r="AB182">
        <v>0</v>
      </c>
      <c r="AC182">
        <v>0</v>
      </c>
      <c r="AD182" t="b">
        <v>0</v>
      </c>
      <c r="AE182" t="s">
        <v>39</v>
      </c>
      <c r="AF182" t="b">
        <v>0</v>
      </c>
      <c r="AG182">
        <v>1</v>
      </c>
      <c r="AH182">
        <v>117</v>
      </c>
      <c r="AI182" s="6">
        <v>2048</v>
      </c>
      <c r="AJ182">
        <v>639</v>
      </c>
      <c r="AK182" t="s">
        <v>40</v>
      </c>
      <c r="AL182" t="s">
        <v>41</v>
      </c>
      <c r="AM182" s="9">
        <v>1.05</v>
      </c>
      <c r="AN182">
        <f>_xlfn.XLOOKUP(S182,[1]umbs_prices!$A:$A,[1]umbs_prices!$D:$D)</f>
        <v>103.19</v>
      </c>
      <c r="AO182" s="11">
        <f t="shared" si="7"/>
        <v>3.1900000000000039E-2</v>
      </c>
      <c r="AP182" s="13">
        <f>(AM182-1)*L182</f>
        <v>12250.000000000011</v>
      </c>
      <c r="AQ182" s="8">
        <f>AO182*L182</f>
        <v>7815.50000000001</v>
      </c>
      <c r="AR182" s="1">
        <f t="shared" si="8"/>
        <v>4434.5000000000009</v>
      </c>
      <c r="AS182" s="8">
        <f>AQ182+AR182</f>
        <v>12250.000000000011</v>
      </c>
      <c r="AT182" s="8">
        <f>AS182-X182</f>
        <v>12250.000000000011</v>
      </c>
      <c r="AU182" s="11">
        <f>AT182/L182</f>
        <v>5.0000000000000044E-2</v>
      </c>
      <c r="AV182">
        <f>(_xlfn.XLOOKUP(A182,[2]loan_data!$A:$A,[2]loan_data!$Z:$Z)-100)%</f>
        <v>3.1899999999999977E-2</v>
      </c>
      <c r="AW182" t="str">
        <f>_xlfn.XLOOKUP(A182,[2]loan_data!$A:$A,[2]loan_data!$AA:$AA)</f>
        <v>umbs_price</v>
      </c>
      <c r="AX182" s="8">
        <f>AV182*L182</f>
        <v>7815.4999999999945</v>
      </c>
    </row>
    <row r="183" spans="1:50" x14ac:dyDescent="0.2">
      <c r="A183">
        <v>5022621</v>
      </c>
      <c r="B183" t="s">
        <v>46</v>
      </c>
      <c r="C183" t="s">
        <v>218</v>
      </c>
      <c r="D183" t="b">
        <v>1</v>
      </c>
      <c r="E183" t="s">
        <v>35</v>
      </c>
      <c r="F183" t="s">
        <v>36</v>
      </c>
      <c r="G183" t="s">
        <v>37</v>
      </c>
      <c r="H183" t="s">
        <v>38</v>
      </c>
      <c r="I183">
        <v>1</v>
      </c>
      <c r="J183" t="b">
        <v>0</v>
      </c>
      <c r="K183" t="b">
        <v>0</v>
      </c>
      <c r="L183" s="1">
        <v>155000</v>
      </c>
      <c r="M183" s="2">
        <v>44455</v>
      </c>
      <c r="N183" s="2">
        <v>44501</v>
      </c>
      <c r="O183" s="2">
        <v>51775</v>
      </c>
      <c r="P183">
        <v>240</v>
      </c>
      <c r="Q183" s="3">
        <v>847.93</v>
      </c>
      <c r="R183">
        <v>2.875</v>
      </c>
      <c r="S183" t="s">
        <v>922</v>
      </c>
      <c r="T183" s="4">
        <v>289342</v>
      </c>
      <c r="U183" s="7">
        <f>V183+W183</f>
        <v>3859.0000000000009</v>
      </c>
      <c r="V183" s="7">
        <f t="shared" si="6"/>
        <v>2805.5000000000009</v>
      </c>
      <c r="W183" s="7">
        <v>1053.5</v>
      </c>
      <c r="AA183" t="b">
        <v>0</v>
      </c>
      <c r="AB183">
        <v>0</v>
      </c>
      <c r="AC183">
        <v>0</v>
      </c>
      <c r="AD183" t="b">
        <v>0</v>
      </c>
      <c r="AE183" t="s">
        <v>39</v>
      </c>
      <c r="AF183" t="b">
        <v>0</v>
      </c>
      <c r="AG183">
        <v>1</v>
      </c>
      <c r="AH183">
        <v>59</v>
      </c>
      <c r="AI183" s="6">
        <v>984</v>
      </c>
      <c r="AJ183">
        <v>639</v>
      </c>
      <c r="AK183" t="s">
        <v>43</v>
      </c>
      <c r="AL183" t="s">
        <v>50</v>
      </c>
      <c r="AM183" s="9">
        <v>1.05</v>
      </c>
      <c r="AN183">
        <f>_xlfn.XLOOKUP(S183,[1]umbs_prices!$A:$A,[1]umbs_prices!$D:$D)</f>
        <v>103.19</v>
      </c>
      <c r="AO183" s="11">
        <f t="shared" si="7"/>
        <v>3.1900000000000039E-2</v>
      </c>
      <c r="AP183" s="13">
        <f>(AM183-1)*L183</f>
        <v>7750.0000000000073</v>
      </c>
      <c r="AQ183" s="8">
        <f>AO183*L183</f>
        <v>4944.5000000000064</v>
      </c>
      <c r="AR183" s="1">
        <f t="shared" si="8"/>
        <v>2805.5000000000009</v>
      </c>
      <c r="AS183" s="8">
        <f>AQ183+AR183</f>
        <v>7750.0000000000073</v>
      </c>
      <c r="AT183" s="8">
        <f>AS183-X183</f>
        <v>7750.0000000000073</v>
      </c>
      <c r="AU183" s="11">
        <f>AT183/L183</f>
        <v>5.0000000000000044E-2</v>
      </c>
      <c r="AV183">
        <f>(_xlfn.XLOOKUP(A183,[2]loan_data!$A:$A,[2]loan_data!$Z:$Z)-100)%</f>
        <v>3.1899999999999977E-2</v>
      </c>
      <c r="AW183" t="str">
        <f>_xlfn.XLOOKUP(A183,[2]loan_data!$A:$A,[2]loan_data!$AA:$AA)</f>
        <v>umbs_price</v>
      </c>
      <c r="AX183" s="8">
        <f>AV183*L183</f>
        <v>4944.4999999999964</v>
      </c>
    </row>
    <row r="184" spans="1:50" x14ac:dyDescent="0.2">
      <c r="A184">
        <v>5022682</v>
      </c>
      <c r="B184" t="s">
        <v>124</v>
      </c>
      <c r="C184" t="s">
        <v>219</v>
      </c>
      <c r="D184" t="b">
        <v>1</v>
      </c>
      <c r="E184" t="s">
        <v>35</v>
      </c>
      <c r="F184" t="s">
        <v>36</v>
      </c>
      <c r="G184" t="s">
        <v>37</v>
      </c>
      <c r="H184" t="s">
        <v>60</v>
      </c>
      <c r="I184">
        <v>1</v>
      </c>
      <c r="J184" t="b">
        <v>0</v>
      </c>
      <c r="K184" t="b">
        <v>0</v>
      </c>
      <c r="L184" s="1">
        <v>235000</v>
      </c>
      <c r="M184" s="2">
        <v>44433</v>
      </c>
      <c r="N184" s="2">
        <v>44470</v>
      </c>
      <c r="O184" s="2">
        <v>55397</v>
      </c>
      <c r="P184">
        <v>360</v>
      </c>
      <c r="Q184" s="3">
        <v>987.05</v>
      </c>
      <c r="R184">
        <v>2.99</v>
      </c>
      <c r="S184" t="s">
        <v>922</v>
      </c>
      <c r="T184" s="4">
        <v>261112</v>
      </c>
      <c r="U184" s="7">
        <f>V184+W184</f>
        <v>7009.5000000000018</v>
      </c>
      <c r="V184" s="7">
        <f t="shared" si="6"/>
        <v>4253.5000000000018</v>
      </c>
      <c r="W184" s="7">
        <v>2756</v>
      </c>
      <c r="AA184" t="b">
        <v>0</v>
      </c>
      <c r="AB184">
        <v>0</v>
      </c>
      <c r="AC184">
        <v>0</v>
      </c>
      <c r="AD184" t="b">
        <v>0</v>
      </c>
      <c r="AE184" t="s">
        <v>39</v>
      </c>
      <c r="AF184" t="b">
        <v>0</v>
      </c>
      <c r="AG184">
        <v>1</v>
      </c>
      <c r="AH184">
        <v>57</v>
      </c>
      <c r="AI184" s="6">
        <v>1900</v>
      </c>
      <c r="AJ184">
        <v>640</v>
      </c>
      <c r="AK184" t="s">
        <v>58</v>
      </c>
      <c r="AL184" t="s">
        <v>50</v>
      </c>
      <c r="AM184" s="9">
        <v>1.05</v>
      </c>
      <c r="AN184">
        <f>_xlfn.XLOOKUP(S184,[1]umbs_prices!$A:$A,[1]umbs_prices!$D:$D)</f>
        <v>103.19</v>
      </c>
      <c r="AO184" s="11">
        <f t="shared" si="7"/>
        <v>3.1900000000000039E-2</v>
      </c>
      <c r="AP184" s="13">
        <f>(AM184-1)*L184</f>
        <v>11750.000000000011</v>
      </c>
      <c r="AQ184" s="8">
        <f>AO184*L184</f>
        <v>7496.5000000000091</v>
      </c>
      <c r="AR184" s="1">
        <f t="shared" si="8"/>
        <v>4253.5000000000018</v>
      </c>
      <c r="AS184" s="8">
        <f>AQ184+AR184</f>
        <v>11750.000000000011</v>
      </c>
      <c r="AT184" s="8">
        <f>AS184-X184</f>
        <v>11750.000000000011</v>
      </c>
      <c r="AU184" s="11">
        <f>AT184/L184</f>
        <v>5.0000000000000044E-2</v>
      </c>
      <c r="AV184">
        <f>(_xlfn.XLOOKUP(A184,[2]loan_data!$A:$A,[2]loan_data!$Z:$Z)-100)%</f>
        <v>3.1899999999999977E-2</v>
      </c>
      <c r="AW184" t="str">
        <f>_xlfn.XLOOKUP(A184,[2]loan_data!$A:$A,[2]loan_data!$AA:$AA)</f>
        <v>umbs_price</v>
      </c>
      <c r="AX184" s="8">
        <f>AV184*L184</f>
        <v>7496.4999999999945</v>
      </c>
    </row>
    <row r="185" spans="1:50" x14ac:dyDescent="0.2">
      <c r="A185">
        <v>5022687</v>
      </c>
      <c r="B185" t="s">
        <v>103</v>
      </c>
      <c r="C185" t="s">
        <v>113</v>
      </c>
      <c r="D185" t="b">
        <v>1</v>
      </c>
      <c r="E185" t="s">
        <v>35</v>
      </c>
      <c r="F185" t="s">
        <v>36</v>
      </c>
      <c r="G185" t="s">
        <v>37</v>
      </c>
      <c r="H185" t="s">
        <v>38</v>
      </c>
      <c r="I185">
        <v>1</v>
      </c>
      <c r="J185" t="b">
        <v>0</v>
      </c>
      <c r="K185" t="b">
        <v>0</v>
      </c>
      <c r="L185" s="1">
        <v>215000</v>
      </c>
      <c r="M185" s="2">
        <v>44433</v>
      </c>
      <c r="N185" s="2">
        <v>44470</v>
      </c>
      <c r="O185" s="2">
        <v>55397</v>
      </c>
      <c r="P185">
        <v>360</v>
      </c>
      <c r="Q185" s="3">
        <v>903.04</v>
      </c>
      <c r="R185">
        <v>2.99</v>
      </c>
      <c r="S185" t="s">
        <v>922</v>
      </c>
      <c r="T185" s="4">
        <v>273816</v>
      </c>
      <c r="U185" s="7">
        <f>V185+W185</f>
        <v>6181.0000000000009</v>
      </c>
      <c r="V185" s="7">
        <f t="shared" si="6"/>
        <v>3891.5000000000009</v>
      </c>
      <c r="W185" s="7">
        <v>2289.5</v>
      </c>
      <c r="AA185" t="b">
        <v>0</v>
      </c>
      <c r="AB185">
        <v>0</v>
      </c>
      <c r="AC185">
        <v>0</v>
      </c>
      <c r="AD185" t="b">
        <v>0</v>
      </c>
      <c r="AE185" t="s">
        <v>39</v>
      </c>
      <c r="AF185" t="b">
        <v>0</v>
      </c>
      <c r="AG185">
        <v>1</v>
      </c>
      <c r="AH185">
        <v>120</v>
      </c>
      <c r="AI185" s="6">
        <v>4900</v>
      </c>
      <c r="AJ185">
        <v>640</v>
      </c>
      <c r="AK185" t="s">
        <v>40</v>
      </c>
      <c r="AL185" t="s">
        <v>41</v>
      </c>
      <c r="AM185" s="9">
        <v>1.05</v>
      </c>
      <c r="AN185">
        <f>_xlfn.XLOOKUP(S185,[1]umbs_prices!$A:$A,[1]umbs_prices!$D:$D)</f>
        <v>103.19</v>
      </c>
      <c r="AO185" s="11">
        <f t="shared" si="7"/>
        <v>3.1900000000000039E-2</v>
      </c>
      <c r="AP185" s="13">
        <f>(AM185-1)*L185</f>
        <v>10750.000000000009</v>
      </c>
      <c r="AQ185" s="8">
        <f>AO185*L185</f>
        <v>6858.5000000000082</v>
      </c>
      <c r="AR185" s="1">
        <f t="shared" si="8"/>
        <v>3891.5000000000009</v>
      </c>
      <c r="AS185" s="8">
        <f>AQ185+AR185</f>
        <v>10750.000000000009</v>
      </c>
      <c r="AT185" s="8">
        <f>AS185-X185</f>
        <v>10750.000000000009</v>
      </c>
      <c r="AU185" s="11">
        <f>AT185/L185</f>
        <v>5.0000000000000044E-2</v>
      </c>
      <c r="AV185">
        <f>(_xlfn.XLOOKUP(A185,[2]loan_data!$A:$A,[2]loan_data!$Z:$Z)-100)%</f>
        <v>3.1899999999999977E-2</v>
      </c>
      <c r="AW185" t="str">
        <f>_xlfn.XLOOKUP(A185,[2]loan_data!$A:$A,[2]loan_data!$AA:$AA)</f>
        <v>umbs_price</v>
      </c>
      <c r="AX185" s="8">
        <f>AV185*L185</f>
        <v>6858.4999999999955</v>
      </c>
    </row>
    <row r="186" spans="1:50" x14ac:dyDescent="0.2">
      <c r="A186">
        <v>5022721</v>
      </c>
      <c r="B186" t="s">
        <v>33</v>
      </c>
      <c r="C186" t="s">
        <v>220</v>
      </c>
      <c r="D186" t="b">
        <v>1</v>
      </c>
      <c r="E186" t="s">
        <v>35</v>
      </c>
      <c r="F186" t="s">
        <v>36</v>
      </c>
      <c r="G186" t="s">
        <v>37</v>
      </c>
      <c r="H186" t="s">
        <v>53</v>
      </c>
      <c r="I186">
        <v>1</v>
      </c>
      <c r="J186" t="b">
        <v>0</v>
      </c>
      <c r="K186" t="b">
        <v>0</v>
      </c>
      <c r="L186" s="1">
        <v>335000</v>
      </c>
      <c r="M186" s="2">
        <v>44438</v>
      </c>
      <c r="N186" s="2">
        <v>44470</v>
      </c>
      <c r="O186" s="2">
        <v>55397</v>
      </c>
      <c r="P186">
        <v>360</v>
      </c>
      <c r="Q186" s="3">
        <v>1364.49</v>
      </c>
      <c r="R186">
        <v>2.75</v>
      </c>
      <c r="S186" t="s">
        <v>922</v>
      </c>
      <c r="T186" s="4">
        <v>934189</v>
      </c>
      <c r="U186" s="7">
        <f>V186+W186</f>
        <v>6063.5000000000018</v>
      </c>
      <c r="V186" s="7">
        <f t="shared" si="6"/>
        <v>6063.5000000000018</v>
      </c>
      <c r="W186" s="7">
        <v>0</v>
      </c>
      <c r="AA186" t="b">
        <v>0</v>
      </c>
      <c r="AB186">
        <v>0</v>
      </c>
      <c r="AC186">
        <v>0</v>
      </c>
      <c r="AD186" t="b">
        <v>0</v>
      </c>
      <c r="AE186" t="s">
        <v>39</v>
      </c>
      <c r="AF186" t="b">
        <v>0</v>
      </c>
      <c r="AG186">
        <v>1</v>
      </c>
      <c r="AH186">
        <v>86</v>
      </c>
      <c r="AI186" s="6">
        <v>2724</v>
      </c>
      <c r="AJ186">
        <v>640</v>
      </c>
      <c r="AK186" t="s">
        <v>43</v>
      </c>
      <c r="AL186" t="s">
        <v>50</v>
      </c>
      <c r="AM186" s="9">
        <v>1.05</v>
      </c>
      <c r="AN186">
        <f>_xlfn.XLOOKUP(S186,[1]umbs_prices!$A:$A,[1]umbs_prices!$D:$D)</f>
        <v>103.19</v>
      </c>
      <c r="AO186" s="11">
        <f t="shared" si="7"/>
        <v>3.1900000000000039E-2</v>
      </c>
      <c r="AP186" s="13">
        <f>(AM186-1)*L186</f>
        <v>16750.000000000015</v>
      </c>
      <c r="AQ186" s="8">
        <f>AO186*L186</f>
        <v>10686.500000000013</v>
      </c>
      <c r="AR186" s="1">
        <f t="shared" si="8"/>
        <v>6063.5000000000018</v>
      </c>
      <c r="AS186" s="8">
        <f>AQ186+AR186</f>
        <v>16750.000000000015</v>
      </c>
      <c r="AT186" s="8">
        <f>AS186-X186</f>
        <v>16750.000000000015</v>
      </c>
      <c r="AU186" s="11">
        <f>AT186/L186</f>
        <v>5.0000000000000044E-2</v>
      </c>
      <c r="AV186">
        <f>(_xlfn.XLOOKUP(A186,[2]loan_data!$A:$A,[2]loan_data!$Z:$Z)-100)%</f>
        <v>3.1899999999999977E-2</v>
      </c>
      <c r="AW186" t="str">
        <f>_xlfn.XLOOKUP(A186,[2]loan_data!$A:$A,[2]loan_data!$AA:$AA)</f>
        <v>umbs_price</v>
      </c>
      <c r="AX186" s="8">
        <f>AV186*L186</f>
        <v>10686.499999999993</v>
      </c>
    </row>
    <row r="187" spans="1:50" x14ac:dyDescent="0.2">
      <c r="A187">
        <v>5022728</v>
      </c>
      <c r="B187" t="s">
        <v>180</v>
      </c>
      <c r="C187" t="s">
        <v>181</v>
      </c>
      <c r="D187" t="b">
        <v>1</v>
      </c>
      <c r="E187" t="s">
        <v>35</v>
      </c>
      <c r="F187" t="s">
        <v>36</v>
      </c>
      <c r="G187" t="s">
        <v>37</v>
      </c>
      <c r="H187" t="s">
        <v>53</v>
      </c>
      <c r="I187">
        <v>1</v>
      </c>
      <c r="J187" t="b">
        <v>0</v>
      </c>
      <c r="K187" t="b">
        <v>0</v>
      </c>
      <c r="L187" s="1">
        <v>295000</v>
      </c>
      <c r="M187" s="2">
        <v>44439</v>
      </c>
      <c r="N187" s="2">
        <v>44470</v>
      </c>
      <c r="O187" s="2">
        <v>55397</v>
      </c>
      <c r="P187">
        <v>360</v>
      </c>
      <c r="Q187" s="3">
        <v>1280.4000000000001</v>
      </c>
      <c r="R187">
        <v>3.25</v>
      </c>
      <c r="S187" t="s">
        <v>920</v>
      </c>
      <c r="T187" s="4">
        <v>408192</v>
      </c>
      <c r="U187" s="7">
        <f>V187+W187</f>
        <v>3074.5000000000045</v>
      </c>
      <c r="V187" s="7">
        <f t="shared" si="6"/>
        <v>1150.5000000000036</v>
      </c>
      <c r="W187" s="7">
        <v>1924.0000000000009</v>
      </c>
      <c r="AA187" t="b">
        <v>0</v>
      </c>
      <c r="AB187">
        <v>0</v>
      </c>
      <c r="AC187">
        <v>0</v>
      </c>
      <c r="AD187" t="b">
        <v>0</v>
      </c>
      <c r="AE187" t="s">
        <v>39</v>
      </c>
      <c r="AF187" t="b">
        <v>0</v>
      </c>
      <c r="AG187">
        <v>1</v>
      </c>
      <c r="AH187">
        <v>94</v>
      </c>
      <c r="AI187" s="6">
        <v>3447</v>
      </c>
      <c r="AJ187">
        <v>640</v>
      </c>
      <c r="AK187" t="s">
        <v>40</v>
      </c>
      <c r="AL187" t="s">
        <v>50</v>
      </c>
      <c r="AM187" s="9">
        <v>1.05</v>
      </c>
      <c r="AN187">
        <f>_xlfn.XLOOKUP(S187,[1]umbs_prices!$A:$A,[1]umbs_prices!$D:$D)</f>
        <v>104.61</v>
      </c>
      <c r="AO187" s="11">
        <f t="shared" si="7"/>
        <v>4.610000000000003E-2</v>
      </c>
      <c r="AP187" s="13">
        <f>(AM187-1)*L187</f>
        <v>14750.000000000013</v>
      </c>
      <c r="AQ187" s="8">
        <f>AO187*L187</f>
        <v>13599.500000000009</v>
      </c>
      <c r="AR187" s="1">
        <f t="shared" si="8"/>
        <v>1150.5000000000036</v>
      </c>
      <c r="AS187" s="8">
        <f>AQ187+AR187</f>
        <v>14750.000000000013</v>
      </c>
      <c r="AT187" s="8">
        <f>AS187-X187</f>
        <v>14750.000000000013</v>
      </c>
      <c r="AU187" s="11">
        <f>AT187/L187</f>
        <v>5.0000000000000044E-2</v>
      </c>
      <c r="AV187">
        <f>(_xlfn.XLOOKUP(A187,[2]loan_data!$A:$A,[2]loan_data!$Z:$Z)-100)%</f>
        <v>4.6099999999999995E-2</v>
      </c>
      <c r="AW187" t="str">
        <f>_xlfn.XLOOKUP(A187,[2]loan_data!$A:$A,[2]loan_data!$AA:$AA)</f>
        <v>umbs_price</v>
      </c>
      <c r="AX187" s="8">
        <f>AV187*L187</f>
        <v>13599.499999999998</v>
      </c>
    </row>
    <row r="188" spans="1:50" x14ac:dyDescent="0.2">
      <c r="A188">
        <v>5022758</v>
      </c>
      <c r="B188" t="s">
        <v>73</v>
      </c>
      <c r="C188" t="s">
        <v>132</v>
      </c>
      <c r="D188" t="b">
        <v>1</v>
      </c>
      <c r="E188" t="s">
        <v>35</v>
      </c>
      <c r="F188" t="s">
        <v>36</v>
      </c>
      <c r="G188" t="s">
        <v>37</v>
      </c>
      <c r="H188" t="s">
        <v>38</v>
      </c>
      <c r="I188">
        <v>1</v>
      </c>
      <c r="J188" t="b">
        <v>0</v>
      </c>
      <c r="K188" t="b">
        <v>0</v>
      </c>
      <c r="L188" s="1">
        <v>285000</v>
      </c>
      <c r="M188" s="2">
        <v>44439</v>
      </c>
      <c r="N188" s="2">
        <v>44470</v>
      </c>
      <c r="O188" s="2">
        <v>49919</v>
      </c>
      <c r="P188">
        <v>180</v>
      </c>
      <c r="Q188" s="3">
        <v>1829.66</v>
      </c>
      <c r="R188">
        <v>1.99</v>
      </c>
      <c r="S188" t="s">
        <v>925</v>
      </c>
      <c r="T188" s="4">
        <v>380254</v>
      </c>
      <c r="U188" s="7">
        <f>V188+W188</f>
        <v>21517.500000000004</v>
      </c>
      <c r="V188" s="7">
        <f t="shared" si="6"/>
        <v>21517.500000000004</v>
      </c>
      <c r="W188" s="7">
        <v>0</v>
      </c>
      <c r="AA188" t="b">
        <v>0</v>
      </c>
      <c r="AB188">
        <v>0</v>
      </c>
      <c r="AC188">
        <v>0</v>
      </c>
      <c r="AD188" t="b">
        <v>0</v>
      </c>
      <c r="AE188" t="s">
        <v>39</v>
      </c>
      <c r="AF188" t="b">
        <v>0</v>
      </c>
      <c r="AG188">
        <v>1</v>
      </c>
      <c r="AH188">
        <v>172</v>
      </c>
      <c r="AI188" s="6">
        <v>4014</v>
      </c>
      <c r="AJ188">
        <v>640</v>
      </c>
      <c r="AK188" t="s">
        <v>43</v>
      </c>
      <c r="AL188" t="s">
        <v>41</v>
      </c>
      <c r="AM188" s="9">
        <v>1.05</v>
      </c>
      <c r="AN188">
        <f>_xlfn.XLOOKUP(S188,[1]umbs_prices!$A:$A,[1]umbs_prices!$D:$D)</f>
        <v>97.45</v>
      </c>
      <c r="AO188" s="11">
        <f t="shared" si="7"/>
        <v>-2.5499999999999967E-2</v>
      </c>
      <c r="AP188" s="13">
        <f>(AM188-1)*L188</f>
        <v>14250.000000000013</v>
      </c>
      <c r="AQ188" s="8">
        <f>AO188*L188</f>
        <v>-7267.4999999999909</v>
      </c>
      <c r="AR188" s="1">
        <f t="shared" si="8"/>
        <v>21517.500000000004</v>
      </c>
      <c r="AS188" s="8">
        <f>AQ188+AR188</f>
        <v>14250.000000000013</v>
      </c>
      <c r="AT188" s="8">
        <f>AS188-X188</f>
        <v>14250.000000000013</v>
      </c>
      <c r="AU188" s="11">
        <f>AT188/L188</f>
        <v>5.0000000000000044E-2</v>
      </c>
      <c r="AV188">
        <f>(_xlfn.XLOOKUP(A188,[2]loan_data!$A:$A,[2]loan_data!$Z:$Z)-100)%</f>
        <v>-2.5499999999999971E-2</v>
      </c>
      <c r="AW188" t="str">
        <f>_xlfn.XLOOKUP(A188,[2]loan_data!$A:$A,[2]loan_data!$AA:$AA)</f>
        <v>umbs_price</v>
      </c>
      <c r="AX188" s="8">
        <f>AV188*L188</f>
        <v>-7267.4999999999918</v>
      </c>
    </row>
    <row r="189" spans="1:50" x14ac:dyDescent="0.2">
      <c r="A189">
        <v>5022786</v>
      </c>
      <c r="B189" t="s">
        <v>63</v>
      </c>
      <c r="C189" t="s">
        <v>64</v>
      </c>
      <c r="D189" t="b">
        <v>1</v>
      </c>
      <c r="E189" t="s">
        <v>35</v>
      </c>
      <c r="F189" t="s">
        <v>36</v>
      </c>
      <c r="G189" t="s">
        <v>37</v>
      </c>
      <c r="H189" t="s">
        <v>53</v>
      </c>
      <c r="I189">
        <v>1</v>
      </c>
      <c r="J189" t="b">
        <v>0</v>
      </c>
      <c r="K189" t="b">
        <v>0</v>
      </c>
      <c r="L189" s="1">
        <v>285000</v>
      </c>
      <c r="M189" s="2">
        <v>44441</v>
      </c>
      <c r="N189" s="2">
        <v>44470</v>
      </c>
      <c r="O189" s="2">
        <v>55397</v>
      </c>
      <c r="P189">
        <v>360</v>
      </c>
      <c r="Q189" s="3">
        <v>1197.06</v>
      </c>
      <c r="R189">
        <v>2.99</v>
      </c>
      <c r="S189" t="s">
        <v>922</v>
      </c>
      <c r="T189" s="4">
        <v>380000</v>
      </c>
      <c r="U189" s="7">
        <f>V189+W189</f>
        <v>6381.3500000000022</v>
      </c>
      <c r="V189" s="7">
        <f t="shared" si="6"/>
        <v>5158.5000000000018</v>
      </c>
      <c r="W189" s="7">
        <v>1222.8499999999999</v>
      </c>
      <c r="AA189" t="b">
        <v>0</v>
      </c>
      <c r="AB189">
        <v>0</v>
      </c>
      <c r="AC189">
        <v>0</v>
      </c>
      <c r="AD189" t="b">
        <v>0</v>
      </c>
      <c r="AE189" t="s">
        <v>39</v>
      </c>
      <c r="AF189" t="b">
        <v>0</v>
      </c>
      <c r="AG189">
        <v>1</v>
      </c>
      <c r="AH189">
        <v>162</v>
      </c>
      <c r="AI189" s="6">
        <v>2700</v>
      </c>
      <c r="AJ189">
        <v>640</v>
      </c>
      <c r="AK189" t="s">
        <v>58</v>
      </c>
      <c r="AL189" t="s">
        <v>50</v>
      </c>
      <c r="AM189" s="9">
        <v>1.05</v>
      </c>
      <c r="AN189">
        <f>_xlfn.XLOOKUP(S189,[1]umbs_prices!$A:$A,[1]umbs_prices!$D:$D)</f>
        <v>103.19</v>
      </c>
      <c r="AO189" s="11">
        <f t="shared" si="7"/>
        <v>3.1900000000000039E-2</v>
      </c>
      <c r="AP189" s="13">
        <f>(AM189-1)*L189</f>
        <v>14250.000000000013</v>
      </c>
      <c r="AQ189" s="8">
        <f>AO189*L189</f>
        <v>9091.5000000000109</v>
      </c>
      <c r="AR189" s="1">
        <f t="shared" si="8"/>
        <v>5158.5000000000018</v>
      </c>
      <c r="AS189" s="8">
        <f>AQ189+AR189</f>
        <v>14250.000000000013</v>
      </c>
      <c r="AT189" s="8">
        <f>AS189-X189</f>
        <v>14250.000000000013</v>
      </c>
      <c r="AU189" s="11">
        <f>AT189/L189</f>
        <v>5.0000000000000044E-2</v>
      </c>
      <c r="AV189">
        <f>(_xlfn.XLOOKUP(A189,[2]loan_data!$A:$A,[2]loan_data!$Z:$Z)-100)%</f>
        <v>3.1899999999999977E-2</v>
      </c>
      <c r="AW189" t="str">
        <f>_xlfn.XLOOKUP(A189,[2]loan_data!$A:$A,[2]loan_data!$AA:$AA)</f>
        <v>umbs_price</v>
      </c>
      <c r="AX189" s="8">
        <f>AV189*L189</f>
        <v>9091.4999999999927</v>
      </c>
    </row>
    <row r="190" spans="1:50" x14ac:dyDescent="0.2">
      <c r="A190">
        <v>5022833</v>
      </c>
      <c r="B190" t="s">
        <v>51</v>
      </c>
      <c r="C190" t="s">
        <v>221</v>
      </c>
      <c r="D190" t="b">
        <v>1</v>
      </c>
      <c r="E190" t="s">
        <v>35</v>
      </c>
      <c r="F190" t="s">
        <v>36</v>
      </c>
      <c r="G190" t="s">
        <v>37</v>
      </c>
      <c r="H190" t="s">
        <v>38</v>
      </c>
      <c r="I190">
        <v>1</v>
      </c>
      <c r="J190" t="b">
        <v>0</v>
      </c>
      <c r="K190" t="b">
        <v>0</v>
      </c>
      <c r="L190" s="1">
        <v>165000</v>
      </c>
      <c r="M190" s="2">
        <v>44441</v>
      </c>
      <c r="N190" s="2">
        <v>44470</v>
      </c>
      <c r="O190" s="2">
        <v>51745</v>
      </c>
      <c r="P190">
        <v>240</v>
      </c>
      <c r="Q190" s="3">
        <v>911.99</v>
      </c>
      <c r="R190">
        <v>2.99</v>
      </c>
      <c r="S190" t="s">
        <v>922</v>
      </c>
      <c r="T190" s="4">
        <v>233844</v>
      </c>
      <c r="U190" s="7">
        <f>V190+W190</f>
        <v>4858.5000000000009</v>
      </c>
      <c r="V190" s="7">
        <f t="shared" si="6"/>
        <v>2986.5000000000009</v>
      </c>
      <c r="W190" s="7">
        <v>1872</v>
      </c>
      <c r="AA190" t="b">
        <v>0</v>
      </c>
      <c r="AB190">
        <v>0</v>
      </c>
      <c r="AC190">
        <v>0</v>
      </c>
      <c r="AD190" t="b">
        <v>0</v>
      </c>
      <c r="AE190" t="s">
        <v>39</v>
      </c>
      <c r="AF190" t="b">
        <v>0</v>
      </c>
      <c r="AG190">
        <v>1</v>
      </c>
      <c r="AH190">
        <v>93</v>
      </c>
      <c r="AI190" s="6">
        <v>3720</v>
      </c>
      <c r="AJ190">
        <v>640</v>
      </c>
      <c r="AK190" t="s">
        <v>43</v>
      </c>
      <c r="AL190" t="s">
        <v>50</v>
      </c>
      <c r="AM190" s="9">
        <v>1.05</v>
      </c>
      <c r="AN190">
        <f>_xlfn.XLOOKUP(S190,[1]umbs_prices!$A:$A,[1]umbs_prices!$D:$D)</f>
        <v>103.19</v>
      </c>
      <c r="AO190" s="11">
        <f t="shared" si="7"/>
        <v>3.1900000000000039E-2</v>
      </c>
      <c r="AP190" s="13">
        <f>(AM190-1)*L190</f>
        <v>8250.0000000000073</v>
      </c>
      <c r="AQ190" s="8">
        <f>AO190*L190</f>
        <v>5263.5000000000064</v>
      </c>
      <c r="AR190" s="1">
        <f t="shared" si="8"/>
        <v>2986.5000000000009</v>
      </c>
      <c r="AS190" s="8">
        <f>AQ190+AR190</f>
        <v>8250.0000000000073</v>
      </c>
      <c r="AT190" s="8">
        <f>AS190-X190</f>
        <v>8250.0000000000073</v>
      </c>
      <c r="AU190" s="11">
        <f>AT190/L190</f>
        <v>5.0000000000000044E-2</v>
      </c>
      <c r="AV190">
        <f>(_xlfn.XLOOKUP(A190,[2]loan_data!$A:$A,[2]loan_data!$Z:$Z)-100)%</f>
        <v>3.1899999999999977E-2</v>
      </c>
      <c r="AW190" t="str">
        <f>_xlfn.XLOOKUP(A190,[2]loan_data!$A:$A,[2]loan_data!$AA:$AA)</f>
        <v>umbs_price</v>
      </c>
      <c r="AX190" s="8">
        <f>AV190*L190</f>
        <v>5263.4999999999964</v>
      </c>
    </row>
    <row r="191" spans="1:50" x14ac:dyDescent="0.2">
      <c r="A191">
        <v>5022871</v>
      </c>
      <c r="B191" t="s">
        <v>61</v>
      </c>
      <c r="C191" t="s">
        <v>222</v>
      </c>
      <c r="D191" t="b">
        <v>1</v>
      </c>
      <c r="E191" t="s">
        <v>35</v>
      </c>
      <c r="F191" t="s">
        <v>36</v>
      </c>
      <c r="G191" t="s">
        <v>37</v>
      </c>
      <c r="H191" t="s">
        <v>38</v>
      </c>
      <c r="I191">
        <v>1</v>
      </c>
      <c r="J191" t="b">
        <v>0</v>
      </c>
      <c r="K191" t="b">
        <v>0</v>
      </c>
      <c r="L191" s="1">
        <v>205000</v>
      </c>
      <c r="M191" s="2">
        <v>44442</v>
      </c>
      <c r="N191" s="2">
        <v>44470</v>
      </c>
      <c r="O191" s="2">
        <v>49919</v>
      </c>
      <c r="P191">
        <v>180</v>
      </c>
      <c r="Q191" s="3">
        <v>1376.01</v>
      </c>
      <c r="R191">
        <v>2.625</v>
      </c>
      <c r="S191" t="s">
        <v>921</v>
      </c>
      <c r="T191" s="4">
        <v>402830</v>
      </c>
      <c r="U191" s="7">
        <f>V191+W191</f>
        <v>11629.860000000028</v>
      </c>
      <c r="V191" s="7">
        <f t="shared" si="6"/>
        <v>10496.000000000027</v>
      </c>
      <c r="W191" s="7">
        <v>1133.8600000000001</v>
      </c>
      <c r="AA191" t="b">
        <v>0</v>
      </c>
      <c r="AB191">
        <v>0</v>
      </c>
      <c r="AC191">
        <v>0</v>
      </c>
      <c r="AD191" t="b">
        <v>0</v>
      </c>
      <c r="AE191" t="s">
        <v>39</v>
      </c>
      <c r="AF191" t="b">
        <v>0</v>
      </c>
      <c r="AG191">
        <v>1</v>
      </c>
      <c r="AH191">
        <v>77</v>
      </c>
      <c r="AI191" s="6">
        <v>2182</v>
      </c>
      <c r="AJ191">
        <v>640</v>
      </c>
      <c r="AK191" t="s">
        <v>58</v>
      </c>
      <c r="AL191" t="s">
        <v>41</v>
      </c>
      <c r="AM191" s="9">
        <v>1.05</v>
      </c>
      <c r="AN191">
        <f>_xlfn.XLOOKUP(S191,[1]umbs_prices!$A:$A,[1]umbs_prices!$D:$D)</f>
        <v>99.88</v>
      </c>
      <c r="AO191" s="11">
        <f t="shared" si="7"/>
        <v>-1.2000000000000899E-3</v>
      </c>
      <c r="AP191" s="13">
        <f>(AM191-1)*L191</f>
        <v>10250.000000000009</v>
      </c>
      <c r="AQ191" s="8">
        <f>AO191*L191</f>
        <v>-246.00000000001842</v>
      </c>
      <c r="AR191" s="1">
        <f t="shared" si="8"/>
        <v>10496.000000000027</v>
      </c>
      <c r="AS191" s="8">
        <f>AQ191+AR191</f>
        <v>10250.000000000009</v>
      </c>
      <c r="AT191" s="8">
        <f>AS191-X191</f>
        <v>10250.000000000009</v>
      </c>
      <c r="AU191" s="11">
        <f>AT191/L191</f>
        <v>5.0000000000000044E-2</v>
      </c>
      <c r="AV191">
        <f>(_xlfn.XLOOKUP(A191,[2]loan_data!$A:$A,[2]loan_data!$Z:$Z)-100)%</f>
        <v>-1.2000000000000454E-3</v>
      </c>
      <c r="AW191" t="str">
        <f>_xlfn.XLOOKUP(A191,[2]loan_data!$A:$A,[2]loan_data!$AA:$AA)</f>
        <v>umbs_price</v>
      </c>
      <c r="AX191" s="8">
        <f>AV191*L191</f>
        <v>-246.00000000000932</v>
      </c>
    </row>
    <row r="192" spans="1:50" x14ac:dyDescent="0.2">
      <c r="A192">
        <v>5022882</v>
      </c>
      <c r="B192" t="s">
        <v>172</v>
      </c>
      <c r="C192" t="s">
        <v>223</v>
      </c>
      <c r="D192" t="b">
        <v>1</v>
      </c>
      <c r="E192" t="s">
        <v>35</v>
      </c>
      <c r="F192" t="s">
        <v>36</v>
      </c>
      <c r="G192" t="s">
        <v>37</v>
      </c>
      <c r="H192" t="s">
        <v>38</v>
      </c>
      <c r="I192">
        <v>1</v>
      </c>
      <c r="J192" t="b">
        <v>0</v>
      </c>
      <c r="K192" t="b">
        <v>0</v>
      </c>
      <c r="L192" s="1">
        <v>125000</v>
      </c>
      <c r="M192" s="2">
        <v>44443</v>
      </c>
      <c r="N192" s="2">
        <v>44470</v>
      </c>
      <c r="O192" s="2">
        <v>55397</v>
      </c>
      <c r="P192">
        <v>360</v>
      </c>
      <c r="Q192" s="3">
        <v>525.03</v>
      </c>
      <c r="R192">
        <v>2.99</v>
      </c>
      <c r="S192" t="s">
        <v>922</v>
      </c>
      <c r="T192" s="4">
        <v>168919</v>
      </c>
      <c r="U192" s="7">
        <f>V192+W192</f>
        <v>2995.0000000000005</v>
      </c>
      <c r="V192" s="7">
        <f t="shared" si="6"/>
        <v>2262.5000000000005</v>
      </c>
      <c r="W192" s="7">
        <v>732.5</v>
      </c>
      <c r="AA192" t="b">
        <v>0</v>
      </c>
      <c r="AB192">
        <v>0</v>
      </c>
      <c r="AC192">
        <v>0</v>
      </c>
      <c r="AD192" t="b">
        <v>0</v>
      </c>
      <c r="AE192" t="s">
        <v>39</v>
      </c>
      <c r="AF192" t="b">
        <v>0</v>
      </c>
      <c r="AG192">
        <v>1</v>
      </c>
      <c r="AH192">
        <v>39</v>
      </c>
      <c r="AI192" s="6">
        <v>1203</v>
      </c>
      <c r="AJ192">
        <v>640</v>
      </c>
      <c r="AK192" t="s">
        <v>40</v>
      </c>
      <c r="AL192" t="s">
        <v>50</v>
      </c>
      <c r="AM192" s="9">
        <v>1.05</v>
      </c>
      <c r="AN192">
        <f>_xlfn.XLOOKUP(S192,[1]umbs_prices!$A:$A,[1]umbs_prices!$D:$D)</f>
        <v>103.19</v>
      </c>
      <c r="AO192" s="11">
        <f t="shared" si="7"/>
        <v>3.1900000000000039E-2</v>
      </c>
      <c r="AP192" s="13">
        <f>(AM192-1)*L192</f>
        <v>6250.0000000000055</v>
      </c>
      <c r="AQ192" s="8">
        <f>AO192*L192</f>
        <v>3987.500000000005</v>
      </c>
      <c r="AR192" s="1">
        <f t="shared" si="8"/>
        <v>2262.5000000000005</v>
      </c>
      <c r="AS192" s="8">
        <f>AQ192+AR192</f>
        <v>6250.0000000000055</v>
      </c>
      <c r="AT192" s="8">
        <f>AS192-X192</f>
        <v>6250.0000000000055</v>
      </c>
      <c r="AU192" s="11">
        <f>AT192/L192</f>
        <v>5.0000000000000044E-2</v>
      </c>
      <c r="AV192">
        <f>(_xlfn.XLOOKUP(A192,[2]loan_data!$A:$A,[2]loan_data!$Z:$Z)-100)%</f>
        <v>3.1899999999999977E-2</v>
      </c>
      <c r="AW192" t="str">
        <f>_xlfn.XLOOKUP(A192,[2]loan_data!$A:$A,[2]loan_data!$AA:$AA)</f>
        <v>umbs_price</v>
      </c>
      <c r="AX192" s="8">
        <f>AV192*L192</f>
        <v>3987.4999999999973</v>
      </c>
    </row>
    <row r="193" spans="1:50" x14ac:dyDescent="0.2">
      <c r="A193">
        <v>5022904</v>
      </c>
      <c r="B193" t="s">
        <v>90</v>
      </c>
      <c r="C193" t="s">
        <v>224</v>
      </c>
      <c r="D193" t="b">
        <v>1</v>
      </c>
      <c r="E193" t="s">
        <v>35</v>
      </c>
      <c r="F193" t="s">
        <v>36</v>
      </c>
      <c r="G193" t="s">
        <v>37</v>
      </c>
      <c r="H193" t="s">
        <v>38</v>
      </c>
      <c r="I193">
        <v>1</v>
      </c>
      <c r="J193" t="b">
        <v>0</v>
      </c>
      <c r="K193" t="b">
        <v>0</v>
      </c>
      <c r="L193" s="1">
        <v>235000</v>
      </c>
      <c r="M193" s="2">
        <v>44445</v>
      </c>
      <c r="N193" s="2">
        <v>44470</v>
      </c>
      <c r="O193" s="2">
        <v>55397</v>
      </c>
      <c r="P193">
        <v>360</v>
      </c>
      <c r="Q193" s="3">
        <v>987.05</v>
      </c>
      <c r="R193">
        <v>2.99</v>
      </c>
      <c r="S193" t="s">
        <v>922</v>
      </c>
      <c r="T193" s="4">
        <v>320907</v>
      </c>
      <c r="U193" s="7">
        <f>V193+W193</f>
        <v>5493.6300000000019</v>
      </c>
      <c r="V193" s="7">
        <f t="shared" si="6"/>
        <v>4253.5000000000018</v>
      </c>
      <c r="W193" s="7">
        <v>1240.1300000000001</v>
      </c>
      <c r="AA193" t="b">
        <v>0</v>
      </c>
      <c r="AB193">
        <v>0</v>
      </c>
      <c r="AC193">
        <v>0</v>
      </c>
      <c r="AD193" t="b">
        <v>0</v>
      </c>
      <c r="AE193" t="s">
        <v>39</v>
      </c>
      <c r="AF193" t="b">
        <v>0</v>
      </c>
      <c r="AG193">
        <v>1</v>
      </c>
      <c r="AH193">
        <v>90</v>
      </c>
      <c r="AI193" s="6">
        <v>2625</v>
      </c>
      <c r="AJ193">
        <v>640</v>
      </c>
      <c r="AK193" t="s">
        <v>40</v>
      </c>
      <c r="AL193" t="s">
        <v>41</v>
      </c>
      <c r="AM193" s="9">
        <v>1.05</v>
      </c>
      <c r="AN193">
        <f>_xlfn.XLOOKUP(S193,[1]umbs_prices!$A:$A,[1]umbs_prices!$D:$D)</f>
        <v>103.19</v>
      </c>
      <c r="AO193" s="11">
        <f t="shared" si="7"/>
        <v>3.1900000000000039E-2</v>
      </c>
      <c r="AP193" s="13">
        <f>(AM193-1)*L193</f>
        <v>11750.000000000011</v>
      </c>
      <c r="AQ193" s="8">
        <f>AO193*L193</f>
        <v>7496.5000000000091</v>
      </c>
      <c r="AR193" s="1">
        <f t="shared" si="8"/>
        <v>4253.5000000000018</v>
      </c>
      <c r="AS193" s="8">
        <f>AQ193+AR193</f>
        <v>11750.000000000011</v>
      </c>
      <c r="AT193" s="8">
        <f>AS193-X193</f>
        <v>11750.000000000011</v>
      </c>
      <c r="AU193" s="11">
        <f>AT193/L193</f>
        <v>5.0000000000000044E-2</v>
      </c>
      <c r="AV193">
        <f>(_xlfn.XLOOKUP(A193,[2]loan_data!$A:$A,[2]loan_data!$Z:$Z)-100)%</f>
        <v>3.1899999999999977E-2</v>
      </c>
      <c r="AW193" t="str">
        <f>_xlfn.XLOOKUP(A193,[2]loan_data!$A:$A,[2]loan_data!$AA:$AA)</f>
        <v>umbs_price</v>
      </c>
      <c r="AX193" s="8">
        <f>AV193*L193</f>
        <v>7496.4999999999945</v>
      </c>
    </row>
    <row r="194" spans="1:50" x14ac:dyDescent="0.2">
      <c r="A194">
        <v>5022915</v>
      </c>
      <c r="B194" t="s">
        <v>120</v>
      </c>
      <c r="C194" t="s">
        <v>225</v>
      </c>
      <c r="D194" t="b">
        <v>1</v>
      </c>
      <c r="E194" t="s">
        <v>35</v>
      </c>
      <c r="F194" t="s">
        <v>36</v>
      </c>
      <c r="G194" t="s">
        <v>37</v>
      </c>
      <c r="H194" t="s">
        <v>53</v>
      </c>
      <c r="I194">
        <v>1</v>
      </c>
      <c r="J194" t="b">
        <v>0</v>
      </c>
      <c r="K194" t="b">
        <v>0</v>
      </c>
      <c r="L194" s="1">
        <v>255000</v>
      </c>
      <c r="M194" s="2">
        <v>44445</v>
      </c>
      <c r="N194" s="2">
        <v>44470</v>
      </c>
      <c r="O194" s="2">
        <v>55397</v>
      </c>
      <c r="P194">
        <v>360</v>
      </c>
      <c r="Q194" s="3">
        <v>1106.78</v>
      </c>
      <c r="R194">
        <v>3.25</v>
      </c>
      <c r="S194" t="s">
        <v>920</v>
      </c>
      <c r="T194" s="4">
        <v>417691</v>
      </c>
      <c r="U194" s="7">
        <f>V194+W194</f>
        <v>2371.5000000000036</v>
      </c>
      <c r="V194" s="7">
        <f t="shared" si="6"/>
        <v>994.50000000000364</v>
      </c>
      <c r="W194" s="7">
        <v>1377</v>
      </c>
      <c r="AA194" t="b">
        <v>0</v>
      </c>
      <c r="AB194">
        <v>0</v>
      </c>
      <c r="AC194">
        <v>0</v>
      </c>
      <c r="AD194" t="b">
        <v>0</v>
      </c>
      <c r="AE194" t="s">
        <v>39</v>
      </c>
      <c r="AF194" t="b">
        <v>0</v>
      </c>
      <c r="AG194">
        <v>1</v>
      </c>
      <c r="AH194">
        <v>80</v>
      </c>
      <c r="AI194" s="6">
        <v>2734</v>
      </c>
      <c r="AJ194">
        <v>640</v>
      </c>
      <c r="AK194" t="s">
        <v>40</v>
      </c>
      <c r="AL194" t="s">
        <v>41</v>
      </c>
      <c r="AM194" s="9">
        <v>1.05</v>
      </c>
      <c r="AN194">
        <f>_xlfn.XLOOKUP(S194,[1]umbs_prices!$A:$A,[1]umbs_prices!$D:$D)</f>
        <v>104.61</v>
      </c>
      <c r="AO194" s="11">
        <f t="shared" si="7"/>
        <v>4.610000000000003E-2</v>
      </c>
      <c r="AP194" s="13">
        <f>(AM194-1)*L194</f>
        <v>12750.000000000011</v>
      </c>
      <c r="AQ194" s="8">
        <f>AO194*L194</f>
        <v>11755.500000000007</v>
      </c>
      <c r="AR194" s="1">
        <f t="shared" si="8"/>
        <v>994.50000000000364</v>
      </c>
      <c r="AS194" s="8">
        <f>AQ194+AR194</f>
        <v>12750.000000000011</v>
      </c>
      <c r="AT194" s="8">
        <f>AS194-X194</f>
        <v>12750.000000000011</v>
      </c>
      <c r="AU194" s="11">
        <f>AT194/L194</f>
        <v>5.0000000000000044E-2</v>
      </c>
      <c r="AV194">
        <f>(_xlfn.XLOOKUP(A194,[2]loan_data!$A:$A,[2]loan_data!$Z:$Z)-100)%</f>
        <v>4.6099999999999995E-2</v>
      </c>
      <c r="AW194" t="str">
        <f>_xlfn.XLOOKUP(A194,[2]loan_data!$A:$A,[2]loan_data!$AA:$AA)</f>
        <v>umbs_price</v>
      </c>
      <c r="AX194" s="8">
        <f>AV194*L194</f>
        <v>11755.499999999998</v>
      </c>
    </row>
    <row r="195" spans="1:50" x14ac:dyDescent="0.2">
      <c r="A195">
        <v>5022925</v>
      </c>
      <c r="B195" t="s">
        <v>90</v>
      </c>
      <c r="C195" t="s">
        <v>226</v>
      </c>
      <c r="D195" t="b">
        <v>1</v>
      </c>
      <c r="E195" t="s">
        <v>35</v>
      </c>
      <c r="F195" t="s">
        <v>36</v>
      </c>
      <c r="G195" t="s">
        <v>37</v>
      </c>
      <c r="H195" t="s">
        <v>53</v>
      </c>
      <c r="I195">
        <v>1</v>
      </c>
      <c r="J195" t="b">
        <v>0</v>
      </c>
      <c r="K195" t="b">
        <v>0</v>
      </c>
      <c r="L195" s="1">
        <v>175000</v>
      </c>
      <c r="M195" s="2">
        <v>44447</v>
      </c>
      <c r="N195" s="2">
        <v>44470</v>
      </c>
      <c r="O195" s="2">
        <v>55397</v>
      </c>
      <c r="P195">
        <v>360</v>
      </c>
      <c r="Q195" s="3">
        <v>783.55</v>
      </c>
      <c r="R195">
        <v>3.5</v>
      </c>
      <c r="S195" t="s">
        <v>920</v>
      </c>
      <c r="T195" s="4">
        <v>257353</v>
      </c>
      <c r="U195" s="7">
        <f>V195+W195</f>
        <v>1953.9000000000015</v>
      </c>
      <c r="V195" s="7">
        <f t="shared" ref="V195:V258" si="9">AR195</f>
        <v>682.50000000000182</v>
      </c>
      <c r="W195" s="7">
        <v>1271.3999999999996</v>
      </c>
      <c r="AA195" t="b">
        <v>0</v>
      </c>
      <c r="AB195">
        <v>0</v>
      </c>
      <c r="AC195">
        <v>0</v>
      </c>
      <c r="AD195" t="b">
        <v>0</v>
      </c>
      <c r="AE195" t="s">
        <v>39</v>
      </c>
      <c r="AF195" t="b">
        <v>0</v>
      </c>
      <c r="AG195">
        <v>1</v>
      </c>
      <c r="AH195">
        <v>57</v>
      </c>
      <c r="AI195" s="6">
        <v>1093</v>
      </c>
      <c r="AJ195">
        <v>640</v>
      </c>
      <c r="AK195" t="s">
        <v>58</v>
      </c>
      <c r="AL195" t="s">
        <v>50</v>
      </c>
      <c r="AM195" s="9">
        <v>1.05</v>
      </c>
      <c r="AN195">
        <f>_xlfn.XLOOKUP(S195,[1]umbs_prices!$A:$A,[1]umbs_prices!$D:$D)</f>
        <v>104.61</v>
      </c>
      <c r="AO195" s="11">
        <f t="shared" ref="AO195:AO258" si="10">AN195%-1</f>
        <v>4.610000000000003E-2</v>
      </c>
      <c r="AP195" s="13">
        <f>(AM195-1)*L195</f>
        <v>8750.0000000000073</v>
      </c>
      <c r="AQ195" s="8">
        <f>AO195*L195</f>
        <v>8067.5000000000055</v>
      </c>
      <c r="AR195" s="1">
        <f t="shared" ref="AR195:AR258" si="11">AP195-AQ195</f>
        <v>682.50000000000182</v>
      </c>
      <c r="AS195" s="8">
        <f>AQ195+AR195</f>
        <v>8750.0000000000073</v>
      </c>
      <c r="AT195" s="8">
        <f>AS195-X195</f>
        <v>8750.0000000000073</v>
      </c>
      <c r="AU195" s="11">
        <f>AT195/L195</f>
        <v>5.0000000000000044E-2</v>
      </c>
      <c r="AV195">
        <f>(_xlfn.XLOOKUP(A195,[2]loan_data!$A:$A,[2]loan_data!$Z:$Z)-100)%</f>
        <v>4.6099999999999995E-2</v>
      </c>
      <c r="AW195" t="str">
        <f>_xlfn.XLOOKUP(A195,[2]loan_data!$A:$A,[2]loan_data!$AA:$AA)</f>
        <v>umbs_price</v>
      </c>
      <c r="AX195" s="8">
        <f>AV195*L195</f>
        <v>8067.4999999999991</v>
      </c>
    </row>
    <row r="196" spans="1:50" x14ac:dyDescent="0.2">
      <c r="A196">
        <v>5022951</v>
      </c>
      <c r="B196" t="s">
        <v>71</v>
      </c>
      <c r="C196" t="s">
        <v>203</v>
      </c>
      <c r="D196" t="b">
        <v>1</v>
      </c>
      <c r="E196" t="s">
        <v>35</v>
      </c>
      <c r="F196" t="s">
        <v>36</v>
      </c>
      <c r="G196" t="s">
        <v>37</v>
      </c>
      <c r="H196" t="s">
        <v>38</v>
      </c>
      <c r="I196">
        <v>1</v>
      </c>
      <c r="J196" t="b">
        <v>0</v>
      </c>
      <c r="K196" t="b">
        <v>0</v>
      </c>
      <c r="L196" s="1">
        <v>135000</v>
      </c>
      <c r="M196" s="2">
        <v>44448</v>
      </c>
      <c r="N196" s="2">
        <v>44470</v>
      </c>
      <c r="O196" s="2">
        <v>55397</v>
      </c>
      <c r="P196">
        <v>360</v>
      </c>
      <c r="Q196" s="3">
        <v>567.03</v>
      </c>
      <c r="R196">
        <v>2.99</v>
      </c>
      <c r="S196" t="s">
        <v>922</v>
      </c>
      <c r="T196" s="4">
        <v>288832</v>
      </c>
      <c r="U196" s="7">
        <f>V196+W196</f>
        <v>3727.7400000000007</v>
      </c>
      <c r="V196" s="7">
        <f t="shared" si="9"/>
        <v>2443.5000000000009</v>
      </c>
      <c r="W196" s="7">
        <v>1284.2399999999998</v>
      </c>
      <c r="AA196" t="b">
        <v>0</v>
      </c>
      <c r="AB196">
        <v>0</v>
      </c>
      <c r="AC196">
        <v>0</v>
      </c>
      <c r="AD196" t="b">
        <v>0</v>
      </c>
      <c r="AE196" t="s">
        <v>39</v>
      </c>
      <c r="AF196" t="b">
        <v>0</v>
      </c>
      <c r="AG196">
        <v>1</v>
      </c>
      <c r="AH196">
        <v>62</v>
      </c>
      <c r="AI196" s="6">
        <v>1602</v>
      </c>
      <c r="AJ196">
        <v>640</v>
      </c>
      <c r="AK196" t="s">
        <v>40</v>
      </c>
      <c r="AL196" t="s">
        <v>50</v>
      </c>
      <c r="AM196" s="9">
        <v>1.05</v>
      </c>
      <c r="AN196">
        <f>_xlfn.XLOOKUP(S196,[1]umbs_prices!$A:$A,[1]umbs_prices!$D:$D)</f>
        <v>103.19</v>
      </c>
      <c r="AO196" s="11">
        <f t="shared" si="10"/>
        <v>3.1900000000000039E-2</v>
      </c>
      <c r="AP196" s="13">
        <f>(AM196-1)*L196</f>
        <v>6750.0000000000064</v>
      </c>
      <c r="AQ196" s="8">
        <f>AO196*L196</f>
        <v>4306.5000000000055</v>
      </c>
      <c r="AR196" s="1">
        <f t="shared" si="11"/>
        <v>2443.5000000000009</v>
      </c>
      <c r="AS196" s="8">
        <f>AQ196+AR196</f>
        <v>6750.0000000000064</v>
      </c>
      <c r="AT196" s="8">
        <f>AS196-X196</f>
        <v>6750.0000000000064</v>
      </c>
      <c r="AU196" s="11">
        <f>AT196/L196</f>
        <v>5.0000000000000044E-2</v>
      </c>
      <c r="AV196">
        <f>(_xlfn.XLOOKUP(A196,[2]loan_data!$A:$A,[2]loan_data!$Z:$Z)-100)%</f>
        <v>3.1899999999999977E-2</v>
      </c>
      <c r="AW196" t="str">
        <f>_xlfn.XLOOKUP(A196,[2]loan_data!$A:$A,[2]loan_data!$AA:$AA)</f>
        <v>umbs_price</v>
      </c>
      <c r="AX196" s="8">
        <f>AV196*L196</f>
        <v>4306.4999999999973</v>
      </c>
    </row>
    <row r="197" spans="1:50" x14ac:dyDescent="0.2">
      <c r="A197">
        <v>5022965</v>
      </c>
      <c r="B197" t="s">
        <v>51</v>
      </c>
      <c r="C197" t="s">
        <v>227</v>
      </c>
      <c r="D197" t="b">
        <v>1</v>
      </c>
      <c r="E197" t="s">
        <v>35</v>
      </c>
      <c r="F197" t="s">
        <v>36</v>
      </c>
      <c r="G197" t="s">
        <v>37</v>
      </c>
      <c r="H197" t="s">
        <v>53</v>
      </c>
      <c r="I197">
        <v>1</v>
      </c>
      <c r="J197" t="b">
        <v>0</v>
      </c>
      <c r="K197" t="b">
        <v>0</v>
      </c>
      <c r="L197" s="1">
        <v>245000</v>
      </c>
      <c r="M197" s="2">
        <v>44449</v>
      </c>
      <c r="N197" s="2">
        <v>44470</v>
      </c>
      <c r="O197" s="2">
        <v>49919</v>
      </c>
      <c r="P197">
        <v>180</v>
      </c>
      <c r="Q197" s="3">
        <v>1644.5</v>
      </c>
      <c r="R197">
        <v>2.625</v>
      </c>
      <c r="S197" t="s">
        <v>921</v>
      </c>
      <c r="T197" s="4">
        <v>631607</v>
      </c>
      <c r="U197" s="7">
        <f>V197+W197</f>
        <v>14610.500000000033</v>
      </c>
      <c r="V197" s="7">
        <f t="shared" si="9"/>
        <v>12544.000000000033</v>
      </c>
      <c r="W197" s="7">
        <v>2066.5</v>
      </c>
      <c r="AA197" t="b">
        <v>0</v>
      </c>
      <c r="AB197">
        <v>0</v>
      </c>
      <c r="AC197">
        <v>0</v>
      </c>
      <c r="AD197" t="b">
        <v>0</v>
      </c>
      <c r="AE197" t="s">
        <v>39</v>
      </c>
      <c r="AF197" t="b">
        <v>0</v>
      </c>
      <c r="AG197">
        <v>1</v>
      </c>
      <c r="AH197">
        <v>63</v>
      </c>
      <c r="AI197" s="6">
        <v>2468</v>
      </c>
      <c r="AJ197">
        <v>640</v>
      </c>
      <c r="AK197" t="s">
        <v>43</v>
      </c>
      <c r="AL197" t="s">
        <v>41</v>
      </c>
      <c r="AM197" s="9">
        <v>1.05</v>
      </c>
      <c r="AN197">
        <f>_xlfn.XLOOKUP(S197,[1]umbs_prices!$A:$A,[1]umbs_prices!$D:$D)</f>
        <v>99.88</v>
      </c>
      <c r="AO197" s="11">
        <f t="shared" si="10"/>
        <v>-1.2000000000000899E-3</v>
      </c>
      <c r="AP197" s="13">
        <f>(AM197-1)*L197</f>
        <v>12250.000000000011</v>
      </c>
      <c r="AQ197" s="8">
        <f>AO197*L197</f>
        <v>-294.000000000022</v>
      </c>
      <c r="AR197" s="1">
        <f t="shared" si="11"/>
        <v>12544.000000000033</v>
      </c>
      <c r="AS197" s="8">
        <f>AQ197+AR197</f>
        <v>12250.000000000011</v>
      </c>
      <c r="AT197" s="8">
        <f>AS197-X197</f>
        <v>12250.000000000011</v>
      </c>
      <c r="AU197" s="11">
        <f>AT197/L197</f>
        <v>5.0000000000000044E-2</v>
      </c>
      <c r="AV197">
        <f>(_xlfn.XLOOKUP(A197,[2]loan_data!$A:$A,[2]loan_data!$Z:$Z)-100)%</f>
        <v>-1.2000000000000454E-3</v>
      </c>
      <c r="AW197" t="str">
        <f>_xlfn.XLOOKUP(A197,[2]loan_data!$A:$A,[2]loan_data!$AA:$AA)</f>
        <v>umbs_price</v>
      </c>
      <c r="AX197" s="8">
        <f>AV197*L197</f>
        <v>-294.00000000001114</v>
      </c>
    </row>
    <row r="198" spans="1:50" x14ac:dyDescent="0.2">
      <c r="A198">
        <v>5022978</v>
      </c>
      <c r="B198" t="s">
        <v>33</v>
      </c>
      <c r="C198" t="s">
        <v>228</v>
      </c>
      <c r="D198" t="b">
        <v>1</v>
      </c>
      <c r="E198" t="s">
        <v>35</v>
      </c>
      <c r="F198" t="s">
        <v>36</v>
      </c>
      <c r="G198" t="s">
        <v>37</v>
      </c>
      <c r="H198" t="s">
        <v>38</v>
      </c>
      <c r="I198">
        <v>1</v>
      </c>
      <c r="J198" t="b">
        <v>0</v>
      </c>
      <c r="K198" t="b">
        <v>0</v>
      </c>
      <c r="L198" s="1">
        <v>215000</v>
      </c>
      <c r="M198" s="2">
        <v>44450</v>
      </c>
      <c r="N198" s="2">
        <v>44470</v>
      </c>
      <c r="O198" s="2">
        <v>55397</v>
      </c>
      <c r="P198">
        <v>360</v>
      </c>
      <c r="Q198" s="3">
        <v>933.17</v>
      </c>
      <c r="R198">
        <v>3.25</v>
      </c>
      <c r="S198" t="s">
        <v>920</v>
      </c>
      <c r="T198" s="4">
        <v>398149</v>
      </c>
      <c r="U198" s="7">
        <f>V198+W198</f>
        <v>3047.5000000000018</v>
      </c>
      <c r="V198" s="7">
        <f t="shared" si="9"/>
        <v>838.50000000000182</v>
      </c>
      <c r="W198" s="7">
        <v>2209</v>
      </c>
      <c r="AA198" t="b">
        <v>0</v>
      </c>
      <c r="AB198">
        <v>0</v>
      </c>
      <c r="AC198">
        <v>0</v>
      </c>
      <c r="AD198" t="b">
        <v>0</v>
      </c>
      <c r="AE198" t="s">
        <v>45</v>
      </c>
      <c r="AF198" t="b">
        <v>0</v>
      </c>
      <c r="AG198">
        <v>1</v>
      </c>
      <c r="AH198">
        <v>123</v>
      </c>
      <c r="AI198" s="6">
        <v>2870</v>
      </c>
      <c r="AJ198">
        <v>640</v>
      </c>
      <c r="AK198" t="s">
        <v>58</v>
      </c>
      <c r="AL198" t="s">
        <v>50</v>
      </c>
      <c r="AM198" s="9">
        <v>1.05</v>
      </c>
      <c r="AN198">
        <f>_xlfn.XLOOKUP(S198,[1]umbs_prices!$A:$A,[1]umbs_prices!$D:$D)</f>
        <v>104.61</v>
      </c>
      <c r="AO198" s="11">
        <f t="shared" si="10"/>
        <v>4.610000000000003E-2</v>
      </c>
      <c r="AP198" s="13">
        <f>(AM198-1)*L198</f>
        <v>10750.000000000009</v>
      </c>
      <c r="AQ198" s="8">
        <f>AO198*L198</f>
        <v>9911.5000000000073</v>
      </c>
      <c r="AR198" s="1">
        <f t="shared" si="11"/>
        <v>838.50000000000182</v>
      </c>
      <c r="AS198" s="8">
        <f>AQ198+AR198</f>
        <v>10750.000000000009</v>
      </c>
      <c r="AT198" s="8">
        <f>AS198-X198</f>
        <v>10750.000000000009</v>
      </c>
      <c r="AU198" s="11">
        <f>AT198/L198</f>
        <v>5.0000000000000044E-2</v>
      </c>
      <c r="AV198">
        <f>(_xlfn.XLOOKUP(A198,[2]loan_data!$A:$A,[2]loan_data!$Z:$Z)-100)%</f>
        <v>4.6099999999999995E-2</v>
      </c>
      <c r="AW198" t="str">
        <f>_xlfn.XLOOKUP(A198,[2]loan_data!$A:$A,[2]loan_data!$AA:$AA)</f>
        <v>umbs_price</v>
      </c>
      <c r="AX198" s="8">
        <f>AV198*L198</f>
        <v>9911.4999999999982</v>
      </c>
    </row>
    <row r="199" spans="1:50" x14ac:dyDescent="0.2">
      <c r="A199">
        <v>5023101</v>
      </c>
      <c r="B199" t="s">
        <v>90</v>
      </c>
      <c r="C199" t="s">
        <v>229</v>
      </c>
      <c r="D199" t="b">
        <v>1</v>
      </c>
      <c r="E199" t="s">
        <v>35</v>
      </c>
      <c r="F199" t="s">
        <v>36</v>
      </c>
      <c r="G199" t="s">
        <v>37</v>
      </c>
      <c r="H199" t="s">
        <v>53</v>
      </c>
      <c r="I199">
        <v>1</v>
      </c>
      <c r="J199" t="b">
        <v>0</v>
      </c>
      <c r="K199" t="b">
        <v>0</v>
      </c>
      <c r="L199" s="1">
        <v>225000</v>
      </c>
      <c r="M199" s="2">
        <v>44456</v>
      </c>
      <c r="N199" s="2">
        <v>44501</v>
      </c>
      <c r="O199" s="2">
        <v>55427</v>
      </c>
      <c r="P199">
        <v>360</v>
      </c>
      <c r="Q199" s="3">
        <v>991.93</v>
      </c>
      <c r="R199">
        <v>3.375</v>
      </c>
      <c r="S199" t="s">
        <v>920</v>
      </c>
      <c r="T199" s="4">
        <v>281250</v>
      </c>
      <c r="U199" s="7">
        <f>V199+W199</f>
        <v>3245.0000000000018</v>
      </c>
      <c r="V199" s="7">
        <f t="shared" si="9"/>
        <v>877.50000000000182</v>
      </c>
      <c r="W199" s="7">
        <v>2367.5</v>
      </c>
      <c r="AA199" t="b">
        <v>0</v>
      </c>
      <c r="AB199">
        <v>0</v>
      </c>
      <c r="AC199">
        <v>0</v>
      </c>
      <c r="AD199" t="b">
        <v>0</v>
      </c>
      <c r="AE199" t="s">
        <v>39</v>
      </c>
      <c r="AF199" t="b">
        <v>0</v>
      </c>
      <c r="AG199">
        <v>1</v>
      </c>
      <c r="AH199">
        <v>108</v>
      </c>
      <c r="AI199" s="6">
        <v>2700</v>
      </c>
      <c r="AJ199">
        <v>640</v>
      </c>
      <c r="AK199" t="s">
        <v>40</v>
      </c>
      <c r="AL199" t="s">
        <v>41</v>
      </c>
      <c r="AM199" s="9">
        <v>1.05</v>
      </c>
      <c r="AN199">
        <f>_xlfn.XLOOKUP(S199,[1]umbs_prices!$A:$A,[1]umbs_prices!$D:$D)</f>
        <v>104.61</v>
      </c>
      <c r="AO199" s="11">
        <f t="shared" si="10"/>
        <v>4.610000000000003E-2</v>
      </c>
      <c r="AP199" s="13">
        <f>(AM199-1)*L199</f>
        <v>11250.000000000009</v>
      </c>
      <c r="AQ199" s="8">
        <f>AO199*L199</f>
        <v>10372.500000000007</v>
      </c>
      <c r="AR199" s="1">
        <f t="shared" si="11"/>
        <v>877.50000000000182</v>
      </c>
      <c r="AS199" s="8">
        <f>AQ199+AR199</f>
        <v>11250.000000000009</v>
      </c>
      <c r="AT199" s="8">
        <f>AS199-X199</f>
        <v>11250.000000000009</v>
      </c>
      <c r="AU199" s="11">
        <f>AT199/L199</f>
        <v>5.0000000000000037E-2</v>
      </c>
      <c r="AV199">
        <f>(_xlfn.XLOOKUP(A199,[2]loan_data!$A:$A,[2]loan_data!$Z:$Z)-100)%</f>
        <v>4.6099999999999995E-2</v>
      </c>
      <c r="AW199" t="str">
        <f>_xlfn.XLOOKUP(A199,[2]loan_data!$A:$A,[2]loan_data!$AA:$AA)</f>
        <v>umbs_price</v>
      </c>
      <c r="AX199" s="8">
        <f>AV199*L199</f>
        <v>10372.499999999998</v>
      </c>
    </row>
    <row r="200" spans="1:50" x14ac:dyDescent="0.2">
      <c r="A200">
        <v>5023121</v>
      </c>
      <c r="B200" t="s">
        <v>63</v>
      </c>
      <c r="C200" t="s">
        <v>64</v>
      </c>
      <c r="D200" t="b">
        <v>1</v>
      </c>
      <c r="E200" t="s">
        <v>35</v>
      </c>
      <c r="F200" t="s">
        <v>36</v>
      </c>
      <c r="G200" t="s">
        <v>37</v>
      </c>
      <c r="H200" t="s">
        <v>53</v>
      </c>
      <c r="I200">
        <v>1</v>
      </c>
      <c r="J200" t="b">
        <v>0</v>
      </c>
      <c r="K200" t="b">
        <v>0</v>
      </c>
      <c r="L200" s="1">
        <v>235000</v>
      </c>
      <c r="M200" s="2">
        <v>44456</v>
      </c>
      <c r="N200" s="2">
        <v>44501</v>
      </c>
      <c r="O200" s="2">
        <v>55427</v>
      </c>
      <c r="P200">
        <v>360</v>
      </c>
      <c r="Q200" s="3">
        <v>957.18</v>
      </c>
      <c r="R200">
        <v>2.75</v>
      </c>
      <c r="S200" t="s">
        <v>922</v>
      </c>
      <c r="T200" s="4">
        <v>456755</v>
      </c>
      <c r="U200" s="7">
        <f>V200+W200</f>
        <v>5510.5000000000018</v>
      </c>
      <c r="V200" s="7">
        <f t="shared" si="9"/>
        <v>4253.5000000000018</v>
      </c>
      <c r="W200" s="7">
        <v>1257</v>
      </c>
      <c r="AA200" t="b">
        <v>0</v>
      </c>
      <c r="AB200">
        <v>0</v>
      </c>
      <c r="AC200">
        <v>0</v>
      </c>
      <c r="AD200" t="b">
        <v>0</v>
      </c>
      <c r="AE200" t="s">
        <v>39</v>
      </c>
      <c r="AF200" t="b">
        <v>0</v>
      </c>
      <c r="AG200">
        <v>1</v>
      </c>
      <c r="AH200">
        <v>57</v>
      </c>
      <c r="AI200" s="6">
        <v>1948</v>
      </c>
      <c r="AJ200">
        <v>640</v>
      </c>
      <c r="AK200" t="s">
        <v>58</v>
      </c>
      <c r="AL200" t="s">
        <v>41</v>
      </c>
      <c r="AM200" s="9">
        <v>1.05</v>
      </c>
      <c r="AN200">
        <f>_xlfn.XLOOKUP(S200,[1]umbs_prices!$A:$A,[1]umbs_prices!$D:$D)</f>
        <v>103.19</v>
      </c>
      <c r="AO200" s="11">
        <f t="shared" si="10"/>
        <v>3.1900000000000039E-2</v>
      </c>
      <c r="AP200" s="13">
        <f>(AM200-1)*L200</f>
        <v>11750.000000000011</v>
      </c>
      <c r="AQ200" s="8">
        <f>AO200*L200</f>
        <v>7496.5000000000091</v>
      </c>
      <c r="AR200" s="1">
        <f t="shared" si="11"/>
        <v>4253.5000000000018</v>
      </c>
      <c r="AS200" s="8">
        <f>AQ200+AR200</f>
        <v>11750.000000000011</v>
      </c>
      <c r="AT200" s="8">
        <f>AS200-X200</f>
        <v>11750.000000000011</v>
      </c>
      <c r="AU200" s="11">
        <f>AT200/L200</f>
        <v>5.0000000000000044E-2</v>
      </c>
      <c r="AV200">
        <f>(_xlfn.XLOOKUP(A200,[2]loan_data!$A:$A,[2]loan_data!$Z:$Z)-100)%</f>
        <v>3.1899999999999977E-2</v>
      </c>
      <c r="AW200" t="str">
        <f>_xlfn.XLOOKUP(A200,[2]loan_data!$A:$A,[2]loan_data!$AA:$AA)</f>
        <v>umbs_price</v>
      </c>
      <c r="AX200" s="8">
        <f>AV200*L200</f>
        <v>7496.4999999999945</v>
      </c>
    </row>
    <row r="201" spans="1:50" x14ac:dyDescent="0.2">
      <c r="A201">
        <v>5023130</v>
      </c>
      <c r="B201" t="s">
        <v>73</v>
      </c>
      <c r="C201" t="s">
        <v>230</v>
      </c>
      <c r="D201" t="b">
        <v>1</v>
      </c>
      <c r="E201" t="s">
        <v>35</v>
      </c>
      <c r="F201" t="s">
        <v>36</v>
      </c>
      <c r="G201" t="s">
        <v>37</v>
      </c>
      <c r="H201" t="s">
        <v>53</v>
      </c>
      <c r="I201">
        <v>1</v>
      </c>
      <c r="J201" t="b">
        <v>0</v>
      </c>
      <c r="K201" t="b">
        <v>0</v>
      </c>
      <c r="L201" s="1">
        <v>105000</v>
      </c>
      <c r="M201" s="2">
        <v>44287</v>
      </c>
      <c r="N201" s="2">
        <v>44317</v>
      </c>
      <c r="O201" s="2">
        <v>49766</v>
      </c>
      <c r="P201">
        <v>180</v>
      </c>
      <c r="Q201" s="3">
        <v>735.81</v>
      </c>
      <c r="R201">
        <v>3.25</v>
      </c>
      <c r="S201" t="s">
        <v>920</v>
      </c>
      <c r="T201" s="4">
        <v>154412</v>
      </c>
      <c r="U201" s="7">
        <f>V201+W201</f>
        <v>2836.0000000000018</v>
      </c>
      <c r="V201" s="7">
        <f t="shared" si="9"/>
        <v>409.50000000000182</v>
      </c>
      <c r="W201" s="7">
        <v>2426.5</v>
      </c>
      <c r="AA201" t="b">
        <v>0</v>
      </c>
      <c r="AB201">
        <v>0</v>
      </c>
      <c r="AC201">
        <v>0</v>
      </c>
      <c r="AD201" t="b">
        <v>0</v>
      </c>
      <c r="AE201" t="s">
        <v>39</v>
      </c>
      <c r="AF201" t="b">
        <v>0</v>
      </c>
      <c r="AG201">
        <v>1</v>
      </c>
      <c r="AH201">
        <v>69</v>
      </c>
      <c r="AI201" s="6">
        <v>1725</v>
      </c>
      <c r="AJ201">
        <v>641</v>
      </c>
      <c r="AK201" t="s">
        <v>43</v>
      </c>
      <c r="AL201" t="s">
        <v>50</v>
      </c>
      <c r="AM201" s="9">
        <v>1.05</v>
      </c>
      <c r="AN201">
        <f>_xlfn.XLOOKUP(S201,[1]umbs_prices!$A:$A,[1]umbs_prices!$D:$D)</f>
        <v>104.61</v>
      </c>
      <c r="AO201" s="11">
        <f t="shared" si="10"/>
        <v>4.610000000000003E-2</v>
      </c>
      <c r="AP201" s="13">
        <f>(AM201-1)*L201</f>
        <v>5250.0000000000045</v>
      </c>
      <c r="AQ201" s="8">
        <f>AO201*L201</f>
        <v>4840.5000000000027</v>
      </c>
      <c r="AR201" s="1">
        <f t="shared" si="11"/>
        <v>409.50000000000182</v>
      </c>
      <c r="AS201" s="8">
        <f>AQ201+AR201</f>
        <v>5250.0000000000045</v>
      </c>
      <c r="AT201" s="8">
        <f>AS201-X201</f>
        <v>5250.0000000000045</v>
      </c>
      <c r="AU201" s="11">
        <f>AT201/L201</f>
        <v>5.0000000000000044E-2</v>
      </c>
      <c r="AV201">
        <f>(_xlfn.XLOOKUP(A201,[2]loan_data!$A:$A,[2]loan_data!$Z:$Z)-100)%</f>
        <v>4.6099999999999995E-2</v>
      </c>
      <c r="AW201" t="str">
        <f>_xlfn.XLOOKUP(A201,[2]loan_data!$A:$A,[2]loan_data!$AA:$AA)</f>
        <v>umbs_price</v>
      </c>
      <c r="AX201" s="8">
        <f>AV201*L201</f>
        <v>4840.4999999999991</v>
      </c>
    </row>
    <row r="202" spans="1:50" x14ac:dyDescent="0.2">
      <c r="A202">
        <v>5023157</v>
      </c>
      <c r="B202" t="s">
        <v>150</v>
      </c>
      <c r="C202" t="s">
        <v>151</v>
      </c>
      <c r="D202" t="b">
        <v>1</v>
      </c>
      <c r="E202" t="s">
        <v>35</v>
      </c>
      <c r="F202" t="s">
        <v>36</v>
      </c>
      <c r="G202" t="s">
        <v>37</v>
      </c>
      <c r="H202" t="s">
        <v>60</v>
      </c>
      <c r="I202">
        <v>1</v>
      </c>
      <c r="J202" t="b">
        <v>0</v>
      </c>
      <c r="K202" t="b">
        <v>0</v>
      </c>
      <c r="L202" s="1">
        <v>205000</v>
      </c>
      <c r="M202" s="2">
        <v>44433</v>
      </c>
      <c r="N202" s="2">
        <v>44470</v>
      </c>
      <c r="O202" s="2">
        <v>55397</v>
      </c>
      <c r="P202">
        <v>360</v>
      </c>
      <c r="Q202" s="3">
        <v>875.89</v>
      </c>
      <c r="R202">
        <v>3.125</v>
      </c>
      <c r="S202" t="s">
        <v>922</v>
      </c>
      <c r="T202" s="4">
        <v>215790</v>
      </c>
      <c r="U202" s="7">
        <f>V202+W202</f>
        <v>5858.2800000000007</v>
      </c>
      <c r="V202" s="7">
        <f t="shared" si="9"/>
        <v>3710.5000000000009</v>
      </c>
      <c r="W202" s="7">
        <v>2147.7799999999997</v>
      </c>
      <c r="AA202" t="b">
        <v>0</v>
      </c>
      <c r="AB202">
        <v>0</v>
      </c>
      <c r="AC202">
        <v>0</v>
      </c>
      <c r="AD202" t="b">
        <v>0</v>
      </c>
      <c r="AE202" t="s">
        <v>39</v>
      </c>
      <c r="AF202" t="b">
        <v>0</v>
      </c>
      <c r="AG202">
        <v>1</v>
      </c>
      <c r="AH202">
        <v>143</v>
      </c>
      <c r="AI202" s="6">
        <v>2503</v>
      </c>
      <c r="AJ202">
        <v>641</v>
      </c>
      <c r="AK202" t="s">
        <v>40</v>
      </c>
      <c r="AL202" t="s">
        <v>50</v>
      </c>
      <c r="AM202" s="9">
        <v>1.05</v>
      </c>
      <c r="AN202">
        <f>_xlfn.XLOOKUP(S202,[1]umbs_prices!$A:$A,[1]umbs_prices!$D:$D)</f>
        <v>103.19</v>
      </c>
      <c r="AO202" s="11">
        <f t="shared" si="10"/>
        <v>3.1900000000000039E-2</v>
      </c>
      <c r="AP202" s="13">
        <f>(AM202-1)*L202</f>
        <v>10250.000000000009</v>
      </c>
      <c r="AQ202" s="8">
        <f>AO202*L202</f>
        <v>6539.5000000000082</v>
      </c>
      <c r="AR202" s="1">
        <f t="shared" si="11"/>
        <v>3710.5000000000009</v>
      </c>
      <c r="AS202" s="8">
        <f>AQ202+AR202</f>
        <v>10250.000000000009</v>
      </c>
      <c r="AT202" s="8">
        <f>AS202-X202</f>
        <v>10250.000000000009</v>
      </c>
      <c r="AU202" s="11">
        <f>AT202/L202</f>
        <v>5.0000000000000044E-2</v>
      </c>
      <c r="AV202">
        <f>(_xlfn.XLOOKUP(A202,[2]loan_data!$A:$A,[2]loan_data!$Z:$Z)-100)%</f>
        <v>3.1899999999999977E-2</v>
      </c>
      <c r="AW202" t="str">
        <f>_xlfn.XLOOKUP(A202,[2]loan_data!$A:$A,[2]loan_data!$AA:$AA)</f>
        <v>umbs_price</v>
      </c>
      <c r="AX202" s="8">
        <f>AV202*L202</f>
        <v>6539.4999999999955</v>
      </c>
    </row>
    <row r="203" spans="1:50" x14ac:dyDescent="0.2">
      <c r="A203">
        <v>5023188</v>
      </c>
      <c r="B203" t="s">
        <v>33</v>
      </c>
      <c r="C203" t="s">
        <v>34</v>
      </c>
      <c r="D203" t="b">
        <v>1</v>
      </c>
      <c r="E203" t="s">
        <v>35</v>
      </c>
      <c r="F203" t="s">
        <v>36</v>
      </c>
      <c r="G203" t="s">
        <v>37</v>
      </c>
      <c r="H203" t="s">
        <v>38</v>
      </c>
      <c r="I203">
        <v>1</v>
      </c>
      <c r="J203" t="b">
        <v>0</v>
      </c>
      <c r="K203" t="b">
        <v>0</v>
      </c>
      <c r="L203" s="1">
        <v>485000</v>
      </c>
      <c r="M203" s="2">
        <v>44439</v>
      </c>
      <c r="N203" s="2">
        <v>44470</v>
      </c>
      <c r="O203" s="2">
        <v>55397</v>
      </c>
      <c r="P203">
        <v>360</v>
      </c>
      <c r="Q203" s="3">
        <v>1960.2</v>
      </c>
      <c r="R203">
        <v>2.69</v>
      </c>
      <c r="S203" t="s">
        <v>921</v>
      </c>
      <c r="T203" s="4">
        <v>808334</v>
      </c>
      <c r="U203" s="7">
        <f>V203+W203</f>
        <v>24832.000000000065</v>
      </c>
      <c r="V203" s="7">
        <f t="shared" si="9"/>
        <v>24832.000000000065</v>
      </c>
      <c r="W203" s="7">
        <v>0</v>
      </c>
      <c r="AA203" t="b">
        <v>0</v>
      </c>
      <c r="AB203">
        <v>0</v>
      </c>
      <c r="AC203">
        <v>0</v>
      </c>
      <c r="AD203" t="b">
        <v>0</v>
      </c>
      <c r="AE203" t="s">
        <v>39</v>
      </c>
      <c r="AF203" t="b">
        <v>0</v>
      </c>
      <c r="AG203">
        <v>1</v>
      </c>
      <c r="AH203">
        <v>161</v>
      </c>
      <c r="AI203" s="6">
        <v>6440</v>
      </c>
      <c r="AJ203">
        <v>641</v>
      </c>
      <c r="AK203" t="s">
        <v>43</v>
      </c>
      <c r="AL203" t="s">
        <v>50</v>
      </c>
      <c r="AM203" s="9">
        <v>1.05</v>
      </c>
      <c r="AN203">
        <f>_xlfn.XLOOKUP(S203,[1]umbs_prices!$A:$A,[1]umbs_prices!$D:$D)</f>
        <v>99.88</v>
      </c>
      <c r="AO203" s="11">
        <f t="shared" si="10"/>
        <v>-1.2000000000000899E-3</v>
      </c>
      <c r="AP203" s="13">
        <f>(AM203-1)*L203</f>
        <v>24250.000000000022</v>
      </c>
      <c r="AQ203" s="8">
        <f>AO203*L203</f>
        <v>-582.00000000004354</v>
      </c>
      <c r="AR203" s="1">
        <f t="shared" si="11"/>
        <v>24832.000000000065</v>
      </c>
      <c r="AS203" s="8">
        <f>AQ203+AR203</f>
        <v>24250.000000000022</v>
      </c>
      <c r="AT203" s="8">
        <f>AS203-X203</f>
        <v>24250.000000000022</v>
      </c>
      <c r="AU203" s="11">
        <f>AT203/L203</f>
        <v>5.0000000000000044E-2</v>
      </c>
      <c r="AV203">
        <f>(_xlfn.XLOOKUP(A203,[2]loan_data!$A:$A,[2]loan_data!$Z:$Z)-100)%</f>
        <v>-1.2000000000000454E-3</v>
      </c>
      <c r="AW203" t="str">
        <f>_xlfn.XLOOKUP(A203,[2]loan_data!$A:$A,[2]loan_data!$AA:$AA)</f>
        <v>umbs_price</v>
      </c>
      <c r="AX203" s="8">
        <f>AV203*L203</f>
        <v>-582.00000000002206</v>
      </c>
    </row>
    <row r="204" spans="1:50" x14ac:dyDescent="0.2">
      <c r="A204">
        <v>5023227</v>
      </c>
      <c r="B204" t="s">
        <v>73</v>
      </c>
      <c r="C204" t="s">
        <v>231</v>
      </c>
      <c r="D204" t="b">
        <v>1</v>
      </c>
      <c r="E204" t="s">
        <v>35</v>
      </c>
      <c r="F204" t="s">
        <v>36</v>
      </c>
      <c r="G204" t="s">
        <v>37</v>
      </c>
      <c r="H204" t="s">
        <v>38</v>
      </c>
      <c r="I204">
        <v>1</v>
      </c>
      <c r="J204" t="b">
        <v>0</v>
      </c>
      <c r="K204" t="b">
        <v>0</v>
      </c>
      <c r="L204" s="1">
        <v>305000</v>
      </c>
      <c r="M204" s="2">
        <v>44440</v>
      </c>
      <c r="N204" s="2">
        <v>44470</v>
      </c>
      <c r="O204" s="2">
        <v>49919</v>
      </c>
      <c r="P204">
        <v>180</v>
      </c>
      <c r="Q204" s="3">
        <v>2065.0700000000002</v>
      </c>
      <c r="R204">
        <v>2.75</v>
      </c>
      <c r="S204" t="s">
        <v>922</v>
      </c>
      <c r="T204" s="4">
        <v>598627</v>
      </c>
      <c r="U204" s="7">
        <f>V204+W204</f>
        <v>9492.9500000000007</v>
      </c>
      <c r="V204" s="7">
        <f t="shared" si="9"/>
        <v>5520.5</v>
      </c>
      <c r="W204" s="7">
        <v>3972.45</v>
      </c>
      <c r="AA204" t="b">
        <v>0</v>
      </c>
      <c r="AB204">
        <v>0</v>
      </c>
      <c r="AC204">
        <v>0</v>
      </c>
      <c r="AD204" t="b">
        <v>0</v>
      </c>
      <c r="AE204" t="s">
        <v>97</v>
      </c>
      <c r="AF204" t="b">
        <v>0</v>
      </c>
      <c r="AG204">
        <v>1</v>
      </c>
      <c r="AH204">
        <v>107</v>
      </c>
      <c r="AI204" s="6">
        <v>3745</v>
      </c>
      <c r="AJ204">
        <v>641</v>
      </c>
      <c r="AK204" t="s">
        <v>58</v>
      </c>
      <c r="AL204" t="s">
        <v>50</v>
      </c>
      <c r="AM204" s="9">
        <v>1.05</v>
      </c>
      <c r="AN204">
        <f>_xlfn.XLOOKUP(S204,[1]umbs_prices!$A:$A,[1]umbs_prices!$D:$D)</f>
        <v>103.19</v>
      </c>
      <c r="AO204" s="11">
        <f t="shared" si="10"/>
        <v>3.1900000000000039E-2</v>
      </c>
      <c r="AP204" s="13">
        <f>(AM204-1)*L204</f>
        <v>15250.000000000013</v>
      </c>
      <c r="AQ204" s="8">
        <f>AO204*L204</f>
        <v>9729.5000000000127</v>
      </c>
      <c r="AR204" s="1">
        <f t="shared" si="11"/>
        <v>5520.5</v>
      </c>
      <c r="AS204" s="8">
        <f>AQ204+AR204</f>
        <v>15250.000000000013</v>
      </c>
      <c r="AT204" s="8">
        <f>AS204-X204</f>
        <v>15250.000000000013</v>
      </c>
      <c r="AU204" s="11">
        <f>AT204/L204</f>
        <v>5.0000000000000044E-2</v>
      </c>
      <c r="AV204">
        <f>(_xlfn.XLOOKUP(A204,[2]loan_data!$A:$A,[2]loan_data!$Z:$Z)-100)%</f>
        <v>3.1899999999999977E-2</v>
      </c>
      <c r="AW204" t="str">
        <f>_xlfn.XLOOKUP(A204,[2]loan_data!$A:$A,[2]loan_data!$AA:$AA)</f>
        <v>umbs_price</v>
      </c>
      <c r="AX204" s="8">
        <f>AV204*L204</f>
        <v>9729.4999999999927</v>
      </c>
    </row>
    <row r="205" spans="1:50" x14ac:dyDescent="0.2">
      <c r="A205">
        <v>5023272</v>
      </c>
      <c r="B205" t="s">
        <v>73</v>
      </c>
      <c r="C205" t="s">
        <v>232</v>
      </c>
      <c r="D205" t="b">
        <v>1</v>
      </c>
      <c r="E205" t="s">
        <v>35</v>
      </c>
      <c r="F205" t="s">
        <v>36</v>
      </c>
      <c r="G205" t="s">
        <v>37</v>
      </c>
      <c r="H205" t="s">
        <v>38</v>
      </c>
      <c r="I205">
        <v>1</v>
      </c>
      <c r="J205" t="b">
        <v>0</v>
      </c>
      <c r="K205" t="b">
        <v>0</v>
      </c>
      <c r="L205" s="1">
        <v>145000</v>
      </c>
      <c r="M205" s="2">
        <v>44440</v>
      </c>
      <c r="N205" s="2">
        <v>44470</v>
      </c>
      <c r="O205" s="2">
        <v>55397</v>
      </c>
      <c r="P205">
        <v>360</v>
      </c>
      <c r="Q205" s="3">
        <v>629.35</v>
      </c>
      <c r="R205">
        <v>3.25</v>
      </c>
      <c r="S205" t="s">
        <v>920</v>
      </c>
      <c r="T205" s="4">
        <v>260886</v>
      </c>
      <c r="U205" s="7">
        <f>V205+W205</f>
        <v>2414.7500000000018</v>
      </c>
      <c r="V205" s="7">
        <f t="shared" si="9"/>
        <v>565.50000000000182</v>
      </c>
      <c r="W205" s="7">
        <v>1849.25</v>
      </c>
      <c r="AA205" t="b">
        <v>0</v>
      </c>
      <c r="AB205">
        <v>0</v>
      </c>
      <c r="AC205">
        <v>0</v>
      </c>
      <c r="AD205" t="b">
        <v>0</v>
      </c>
      <c r="AE205" t="s">
        <v>39</v>
      </c>
      <c r="AF205" t="b">
        <v>0</v>
      </c>
      <c r="AG205">
        <v>1</v>
      </c>
      <c r="AH205">
        <v>415</v>
      </c>
      <c r="AI205" s="6">
        <v>4496</v>
      </c>
      <c r="AJ205">
        <v>641</v>
      </c>
      <c r="AK205" t="s">
        <v>43</v>
      </c>
      <c r="AL205" t="s">
        <v>41</v>
      </c>
      <c r="AM205" s="9">
        <v>1.05</v>
      </c>
      <c r="AN205">
        <f>_xlfn.XLOOKUP(S205,[1]umbs_prices!$A:$A,[1]umbs_prices!$D:$D)</f>
        <v>104.61</v>
      </c>
      <c r="AO205" s="11">
        <f t="shared" si="10"/>
        <v>4.610000000000003E-2</v>
      </c>
      <c r="AP205" s="13">
        <f>(AM205-1)*L205</f>
        <v>7250.0000000000064</v>
      </c>
      <c r="AQ205" s="8">
        <f>AO205*L205</f>
        <v>6684.5000000000045</v>
      </c>
      <c r="AR205" s="1">
        <f t="shared" si="11"/>
        <v>565.50000000000182</v>
      </c>
      <c r="AS205" s="8">
        <f>AQ205+AR205</f>
        <v>7250.0000000000064</v>
      </c>
      <c r="AT205" s="8">
        <f>AS205-X205</f>
        <v>7250.0000000000064</v>
      </c>
      <c r="AU205" s="11">
        <f>AT205/L205</f>
        <v>5.0000000000000044E-2</v>
      </c>
      <c r="AV205">
        <f>(_xlfn.XLOOKUP(A205,[2]loan_data!$A:$A,[2]loan_data!$Z:$Z)-100)%</f>
        <v>4.6099999999999995E-2</v>
      </c>
      <c r="AW205" t="str">
        <f>_xlfn.XLOOKUP(A205,[2]loan_data!$A:$A,[2]loan_data!$AA:$AA)</f>
        <v>umbs_price</v>
      </c>
      <c r="AX205" s="8">
        <f>AV205*L205</f>
        <v>6684.4999999999991</v>
      </c>
    </row>
    <row r="206" spans="1:50" x14ac:dyDescent="0.2">
      <c r="A206">
        <v>5023318</v>
      </c>
      <c r="B206" t="s">
        <v>73</v>
      </c>
      <c r="C206" t="s">
        <v>233</v>
      </c>
      <c r="D206" t="b">
        <v>0</v>
      </c>
      <c r="E206" t="s">
        <v>35</v>
      </c>
      <c r="F206" t="s">
        <v>36</v>
      </c>
      <c r="G206" t="s">
        <v>37</v>
      </c>
      <c r="H206" t="s">
        <v>38</v>
      </c>
      <c r="I206">
        <v>1</v>
      </c>
      <c r="J206" t="b">
        <v>0</v>
      </c>
      <c r="K206" t="b">
        <v>0</v>
      </c>
      <c r="L206" s="1">
        <v>655000</v>
      </c>
      <c r="M206" s="2">
        <v>44441</v>
      </c>
      <c r="N206" s="2">
        <v>44470</v>
      </c>
      <c r="O206" s="2">
        <v>55397</v>
      </c>
      <c r="P206">
        <v>360</v>
      </c>
      <c r="Q206" s="3">
        <v>2798.5800000000004</v>
      </c>
      <c r="R206">
        <v>3.125</v>
      </c>
      <c r="S206" t="s">
        <v>922</v>
      </c>
      <c r="T206" s="4">
        <v>885339</v>
      </c>
      <c r="U206" s="7">
        <f>V206+W206</f>
        <v>15671.800000000003</v>
      </c>
      <c r="V206" s="7">
        <f t="shared" si="9"/>
        <v>11855.500000000004</v>
      </c>
      <c r="W206" s="7">
        <v>3816.3</v>
      </c>
      <c r="AA206" t="b">
        <v>0</v>
      </c>
      <c r="AB206">
        <v>0</v>
      </c>
      <c r="AC206">
        <v>0</v>
      </c>
      <c r="AD206" t="b">
        <v>0</v>
      </c>
      <c r="AE206" t="s">
        <v>39</v>
      </c>
      <c r="AF206" t="b">
        <v>0</v>
      </c>
      <c r="AG206">
        <v>1</v>
      </c>
      <c r="AH206">
        <v>325</v>
      </c>
      <c r="AI206" s="6">
        <v>3792</v>
      </c>
      <c r="AJ206">
        <v>641</v>
      </c>
      <c r="AK206" t="s">
        <v>40</v>
      </c>
      <c r="AM206" s="9">
        <v>1.05</v>
      </c>
      <c r="AN206">
        <f>_xlfn.XLOOKUP(S206,[1]umbs_prices!$A:$A,[1]umbs_prices!$D:$D)</f>
        <v>103.19</v>
      </c>
      <c r="AO206" s="11">
        <f t="shared" si="10"/>
        <v>3.1900000000000039E-2</v>
      </c>
      <c r="AP206" s="13">
        <f>(AM206-1)*L206</f>
        <v>32750.000000000029</v>
      </c>
      <c r="AQ206" s="8">
        <f>AO206*L206</f>
        <v>20894.500000000025</v>
      </c>
      <c r="AR206" s="1">
        <f t="shared" si="11"/>
        <v>11855.500000000004</v>
      </c>
      <c r="AS206" s="8">
        <f>AQ206+AR206</f>
        <v>32750.000000000029</v>
      </c>
      <c r="AT206" s="8">
        <f>AS206-X206</f>
        <v>32750.000000000029</v>
      </c>
      <c r="AU206" s="11">
        <f>AT206/L206</f>
        <v>5.0000000000000044E-2</v>
      </c>
      <c r="AV206">
        <f>(_xlfn.XLOOKUP(A206,[2]loan_data!$A:$A,[2]loan_data!$Z:$Z)-100)%</f>
        <v>3.1899999999999977E-2</v>
      </c>
      <c r="AW206" t="str">
        <f>_xlfn.XLOOKUP(A206,[2]loan_data!$A:$A,[2]loan_data!$AA:$AA)</f>
        <v>umbs_price</v>
      </c>
      <c r="AX206" s="8">
        <f>AV206*L206</f>
        <v>20894.499999999985</v>
      </c>
    </row>
    <row r="207" spans="1:50" x14ac:dyDescent="0.2">
      <c r="A207">
        <v>5023389</v>
      </c>
      <c r="B207" t="s">
        <v>33</v>
      </c>
      <c r="C207" t="s">
        <v>98</v>
      </c>
      <c r="D207" t="b">
        <v>1</v>
      </c>
      <c r="E207" t="s">
        <v>35</v>
      </c>
      <c r="F207" t="s">
        <v>36</v>
      </c>
      <c r="G207" t="s">
        <v>37</v>
      </c>
      <c r="H207" t="s">
        <v>53</v>
      </c>
      <c r="I207">
        <v>1</v>
      </c>
      <c r="J207" t="b">
        <v>0</v>
      </c>
      <c r="K207" t="b">
        <v>0</v>
      </c>
      <c r="L207" s="1">
        <v>715000</v>
      </c>
      <c r="M207" s="2">
        <v>44442</v>
      </c>
      <c r="N207" s="2">
        <v>44470</v>
      </c>
      <c r="O207" s="2">
        <v>55397</v>
      </c>
      <c r="P207">
        <v>360</v>
      </c>
      <c r="Q207" s="3">
        <v>3054.9300000000003</v>
      </c>
      <c r="R207">
        <v>3.125</v>
      </c>
      <c r="S207" t="s">
        <v>922</v>
      </c>
      <c r="T207" s="4">
        <v>1483403</v>
      </c>
      <c r="U207" s="7">
        <f>V207+W207</f>
        <v>12941.5</v>
      </c>
      <c r="V207" s="7">
        <f t="shared" si="9"/>
        <v>12941.5</v>
      </c>
      <c r="W207" s="7">
        <v>0</v>
      </c>
      <c r="AA207" t="b">
        <v>0</v>
      </c>
      <c r="AB207">
        <v>0</v>
      </c>
      <c r="AC207">
        <v>0</v>
      </c>
      <c r="AD207" t="b">
        <v>0</v>
      </c>
      <c r="AE207" t="s">
        <v>39</v>
      </c>
      <c r="AF207" t="b">
        <v>0</v>
      </c>
      <c r="AG207">
        <v>1</v>
      </c>
      <c r="AH207">
        <v>241</v>
      </c>
      <c r="AI207" s="6">
        <v>5423</v>
      </c>
      <c r="AJ207">
        <v>641</v>
      </c>
      <c r="AK207" t="s">
        <v>58</v>
      </c>
      <c r="AL207" t="s">
        <v>50</v>
      </c>
      <c r="AM207" s="9">
        <v>1.05</v>
      </c>
      <c r="AN207">
        <f>_xlfn.XLOOKUP(S207,[1]umbs_prices!$A:$A,[1]umbs_prices!$D:$D)</f>
        <v>103.19</v>
      </c>
      <c r="AO207" s="11">
        <f t="shared" si="10"/>
        <v>3.1900000000000039E-2</v>
      </c>
      <c r="AP207" s="13">
        <f>(AM207-1)*L207</f>
        <v>35750.000000000029</v>
      </c>
      <c r="AQ207" s="8">
        <f>AO207*L207</f>
        <v>22808.500000000029</v>
      </c>
      <c r="AR207" s="1">
        <f t="shared" si="11"/>
        <v>12941.5</v>
      </c>
      <c r="AS207" s="8">
        <f>AQ207+AR207</f>
        <v>35750.000000000029</v>
      </c>
      <c r="AT207" s="8">
        <f>AS207-X207</f>
        <v>35750.000000000029</v>
      </c>
      <c r="AU207" s="11">
        <f>AT207/L207</f>
        <v>5.0000000000000037E-2</v>
      </c>
      <c r="AV207">
        <f>(_xlfn.XLOOKUP(A207,[2]loan_data!$A:$A,[2]loan_data!$Z:$Z)-100)%</f>
        <v>3.1899999999999977E-2</v>
      </c>
      <c r="AW207" t="str">
        <f>_xlfn.XLOOKUP(A207,[2]loan_data!$A:$A,[2]loan_data!$AA:$AA)</f>
        <v>umbs_price</v>
      </c>
      <c r="AX207" s="8">
        <f>AV207*L207</f>
        <v>22808.499999999982</v>
      </c>
    </row>
    <row r="208" spans="1:50" x14ac:dyDescent="0.2">
      <c r="A208">
        <v>5023391</v>
      </c>
      <c r="B208" t="s">
        <v>33</v>
      </c>
      <c r="C208" t="s">
        <v>234</v>
      </c>
      <c r="D208" t="b">
        <v>1</v>
      </c>
      <c r="E208" t="s">
        <v>35</v>
      </c>
      <c r="F208" t="s">
        <v>36</v>
      </c>
      <c r="G208" t="s">
        <v>37</v>
      </c>
      <c r="H208" t="s">
        <v>38</v>
      </c>
      <c r="I208">
        <v>1</v>
      </c>
      <c r="J208" t="b">
        <v>0</v>
      </c>
      <c r="K208" t="b">
        <v>0</v>
      </c>
      <c r="L208" s="1">
        <v>545000</v>
      </c>
      <c r="M208" s="2">
        <v>44442</v>
      </c>
      <c r="N208" s="2">
        <v>44470</v>
      </c>
      <c r="O208" s="2">
        <v>55397</v>
      </c>
      <c r="P208">
        <v>360</v>
      </c>
      <c r="Q208" s="3">
        <v>2113.98</v>
      </c>
      <c r="R208">
        <v>2.375</v>
      </c>
      <c r="S208" t="s">
        <v>921</v>
      </c>
      <c r="T208" s="4">
        <v>1008326</v>
      </c>
      <c r="U208" s="7">
        <f>V208+W208</f>
        <v>29175.500000000073</v>
      </c>
      <c r="V208" s="7">
        <f t="shared" si="9"/>
        <v>27904.000000000073</v>
      </c>
      <c r="W208" s="7">
        <v>1271.5</v>
      </c>
      <c r="AA208" t="b">
        <v>0</v>
      </c>
      <c r="AB208">
        <v>0</v>
      </c>
      <c r="AC208">
        <v>0</v>
      </c>
      <c r="AD208" t="b">
        <v>0</v>
      </c>
      <c r="AE208" t="s">
        <v>39</v>
      </c>
      <c r="AF208" t="b">
        <v>0</v>
      </c>
      <c r="AG208">
        <v>1</v>
      </c>
      <c r="AH208">
        <v>163</v>
      </c>
      <c r="AI208" s="6">
        <v>3260</v>
      </c>
      <c r="AJ208">
        <v>641</v>
      </c>
      <c r="AK208" t="s">
        <v>43</v>
      </c>
      <c r="AL208" t="s">
        <v>50</v>
      </c>
      <c r="AM208" s="9">
        <v>1.05</v>
      </c>
      <c r="AN208">
        <f>_xlfn.XLOOKUP(S208,[1]umbs_prices!$A:$A,[1]umbs_prices!$D:$D)</f>
        <v>99.88</v>
      </c>
      <c r="AO208" s="11">
        <f t="shared" si="10"/>
        <v>-1.2000000000000899E-3</v>
      </c>
      <c r="AP208" s="13">
        <f>(AM208-1)*L208</f>
        <v>27250.000000000025</v>
      </c>
      <c r="AQ208" s="8">
        <f>AO208*L208</f>
        <v>-654.000000000049</v>
      </c>
      <c r="AR208" s="1">
        <f t="shared" si="11"/>
        <v>27904.000000000073</v>
      </c>
      <c r="AS208" s="8">
        <f>AQ208+AR208</f>
        <v>27250.000000000025</v>
      </c>
      <c r="AT208" s="8">
        <f>AS208-X208</f>
        <v>27250.000000000025</v>
      </c>
      <c r="AU208" s="11">
        <f>AT208/L208</f>
        <v>5.0000000000000044E-2</v>
      </c>
      <c r="AV208">
        <f>(_xlfn.XLOOKUP(A208,[2]loan_data!$A:$A,[2]loan_data!$Z:$Z)-100)%</f>
        <v>-1.2000000000000454E-3</v>
      </c>
      <c r="AW208" t="str">
        <f>_xlfn.XLOOKUP(A208,[2]loan_data!$A:$A,[2]loan_data!$AA:$AA)</f>
        <v>umbs_price</v>
      </c>
      <c r="AX208" s="8">
        <f>AV208*L208</f>
        <v>-654.00000000002478</v>
      </c>
    </row>
    <row r="209" spans="1:50" x14ac:dyDescent="0.2">
      <c r="A209">
        <v>5023409</v>
      </c>
      <c r="B209" t="s">
        <v>46</v>
      </c>
      <c r="C209" t="s">
        <v>235</v>
      </c>
      <c r="D209" t="b">
        <v>1</v>
      </c>
      <c r="E209" t="s">
        <v>35</v>
      </c>
      <c r="F209" t="s">
        <v>36</v>
      </c>
      <c r="G209" t="s">
        <v>37</v>
      </c>
      <c r="H209" t="s">
        <v>53</v>
      </c>
      <c r="I209">
        <v>1</v>
      </c>
      <c r="J209" t="b">
        <v>0</v>
      </c>
      <c r="K209" t="b">
        <v>0</v>
      </c>
      <c r="L209" s="1">
        <v>215000</v>
      </c>
      <c r="M209" s="2">
        <v>44443</v>
      </c>
      <c r="N209" s="2">
        <v>44470</v>
      </c>
      <c r="O209" s="2">
        <v>55397</v>
      </c>
      <c r="P209">
        <v>360</v>
      </c>
      <c r="Q209" s="3">
        <v>889.89</v>
      </c>
      <c r="R209">
        <v>2.875</v>
      </c>
      <c r="S209" t="s">
        <v>922</v>
      </c>
      <c r="T209" s="4">
        <v>330770</v>
      </c>
      <c r="U209" s="7">
        <f>V209+W209</f>
        <v>5837.6500000000005</v>
      </c>
      <c r="V209" s="7">
        <f t="shared" si="9"/>
        <v>3891.5000000000009</v>
      </c>
      <c r="W209" s="7">
        <v>1946.1499999999996</v>
      </c>
      <c r="AA209" t="b">
        <v>0</v>
      </c>
      <c r="AB209">
        <v>0</v>
      </c>
      <c r="AC209">
        <v>0</v>
      </c>
      <c r="AD209" t="b">
        <v>0</v>
      </c>
      <c r="AE209" t="s">
        <v>39</v>
      </c>
      <c r="AF209" t="b">
        <v>0</v>
      </c>
      <c r="AG209">
        <v>1</v>
      </c>
      <c r="AH209">
        <v>81</v>
      </c>
      <c r="AI209" s="6">
        <v>1350</v>
      </c>
      <c r="AJ209">
        <v>641</v>
      </c>
      <c r="AK209" t="s">
        <v>58</v>
      </c>
      <c r="AL209" t="s">
        <v>50</v>
      </c>
      <c r="AM209" s="9">
        <v>1.05</v>
      </c>
      <c r="AN209">
        <f>_xlfn.XLOOKUP(S209,[1]umbs_prices!$A:$A,[1]umbs_prices!$D:$D)</f>
        <v>103.19</v>
      </c>
      <c r="AO209" s="11">
        <f t="shared" si="10"/>
        <v>3.1900000000000039E-2</v>
      </c>
      <c r="AP209" s="13">
        <f>(AM209-1)*L209</f>
        <v>10750.000000000009</v>
      </c>
      <c r="AQ209" s="8">
        <f>AO209*L209</f>
        <v>6858.5000000000082</v>
      </c>
      <c r="AR209" s="1">
        <f t="shared" si="11"/>
        <v>3891.5000000000009</v>
      </c>
      <c r="AS209" s="8">
        <f>AQ209+AR209</f>
        <v>10750.000000000009</v>
      </c>
      <c r="AT209" s="8">
        <f>AS209-X209</f>
        <v>10750.000000000009</v>
      </c>
      <c r="AU209" s="11">
        <f>AT209/L209</f>
        <v>5.0000000000000044E-2</v>
      </c>
      <c r="AV209">
        <f>(_xlfn.XLOOKUP(A209,[2]loan_data!$A:$A,[2]loan_data!$Z:$Z)-100)%</f>
        <v>3.1899999999999977E-2</v>
      </c>
      <c r="AW209" t="str">
        <f>_xlfn.XLOOKUP(A209,[2]loan_data!$A:$A,[2]loan_data!$AA:$AA)</f>
        <v>umbs_price</v>
      </c>
      <c r="AX209" s="8">
        <f>AV209*L209</f>
        <v>6858.4999999999955</v>
      </c>
    </row>
    <row r="210" spans="1:50" x14ac:dyDescent="0.2">
      <c r="A210">
        <v>5023429</v>
      </c>
      <c r="B210" t="s">
        <v>120</v>
      </c>
      <c r="C210" t="s">
        <v>236</v>
      </c>
      <c r="D210" t="b">
        <v>1</v>
      </c>
      <c r="E210" t="s">
        <v>35</v>
      </c>
      <c r="F210" t="s">
        <v>36</v>
      </c>
      <c r="G210" t="s">
        <v>37</v>
      </c>
      <c r="H210" t="s">
        <v>60</v>
      </c>
      <c r="I210">
        <v>1</v>
      </c>
      <c r="J210" t="b">
        <v>0</v>
      </c>
      <c r="K210" t="b">
        <v>0</v>
      </c>
      <c r="L210" s="1">
        <v>505000</v>
      </c>
      <c r="M210" s="2">
        <v>44445</v>
      </c>
      <c r="N210" s="2">
        <v>44470</v>
      </c>
      <c r="O210" s="2">
        <v>49919</v>
      </c>
      <c r="P210">
        <v>180</v>
      </c>
      <c r="Q210" s="3">
        <v>3301.9900000000002</v>
      </c>
      <c r="R210">
        <v>2.25</v>
      </c>
      <c r="S210" t="s">
        <v>921</v>
      </c>
      <c r="T210" s="4">
        <v>901786</v>
      </c>
      <c r="U210" s="7">
        <f>V210+W210</f>
        <v>30804.300000000065</v>
      </c>
      <c r="V210" s="7">
        <f t="shared" si="9"/>
        <v>25856.000000000065</v>
      </c>
      <c r="W210" s="7">
        <v>4948.3</v>
      </c>
      <c r="AA210" t="b">
        <v>0</v>
      </c>
      <c r="AB210">
        <v>0</v>
      </c>
      <c r="AC210">
        <v>0</v>
      </c>
      <c r="AD210" t="b">
        <v>0</v>
      </c>
      <c r="AE210" t="s">
        <v>39</v>
      </c>
      <c r="AF210" t="b">
        <v>0</v>
      </c>
      <c r="AG210">
        <v>1</v>
      </c>
      <c r="AH210">
        <v>454</v>
      </c>
      <c r="AI210" s="6">
        <v>7567</v>
      </c>
      <c r="AJ210">
        <v>641</v>
      </c>
      <c r="AK210" t="s">
        <v>58</v>
      </c>
      <c r="AL210" t="s">
        <v>50</v>
      </c>
      <c r="AM210" s="9">
        <v>1.05</v>
      </c>
      <c r="AN210">
        <f>_xlfn.XLOOKUP(S210,[1]umbs_prices!$A:$A,[1]umbs_prices!$D:$D)</f>
        <v>99.88</v>
      </c>
      <c r="AO210" s="11">
        <f t="shared" si="10"/>
        <v>-1.2000000000000899E-3</v>
      </c>
      <c r="AP210" s="13">
        <f>(AM210-1)*L210</f>
        <v>25250.000000000022</v>
      </c>
      <c r="AQ210" s="8">
        <f>AO210*L210</f>
        <v>-606.00000000004536</v>
      </c>
      <c r="AR210" s="1">
        <f t="shared" si="11"/>
        <v>25856.000000000065</v>
      </c>
      <c r="AS210" s="8">
        <f>AQ210+AR210</f>
        <v>25250.000000000022</v>
      </c>
      <c r="AT210" s="8">
        <f>AS210-X210</f>
        <v>25250.000000000022</v>
      </c>
      <c r="AU210" s="11">
        <f>AT210/L210</f>
        <v>5.0000000000000044E-2</v>
      </c>
      <c r="AV210">
        <f>(_xlfn.XLOOKUP(A210,[2]loan_data!$A:$A,[2]loan_data!$Z:$Z)-100)%</f>
        <v>-1.2000000000000454E-3</v>
      </c>
      <c r="AW210" t="str">
        <f>_xlfn.XLOOKUP(A210,[2]loan_data!$A:$A,[2]loan_data!$AA:$AA)</f>
        <v>umbs_price</v>
      </c>
      <c r="AX210" s="8">
        <f>AV210*L210</f>
        <v>-606.00000000002296</v>
      </c>
    </row>
    <row r="211" spans="1:50" x14ac:dyDescent="0.2">
      <c r="A211">
        <v>5023458</v>
      </c>
      <c r="B211" t="s">
        <v>68</v>
      </c>
      <c r="C211" t="s">
        <v>237</v>
      </c>
      <c r="D211" t="b">
        <v>1</v>
      </c>
      <c r="E211" t="s">
        <v>35</v>
      </c>
      <c r="F211" t="s">
        <v>36</v>
      </c>
      <c r="G211" t="s">
        <v>37</v>
      </c>
      <c r="H211" t="s">
        <v>53</v>
      </c>
      <c r="I211">
        <v>1</v>
      </c>
      <c r="J211" t="b">
        <v>0</v>
      </c>
      <c r="K211" t="b">
        <v>0</v>
      </c>
      <c r="L211" s="1">
        <v>145000</v>
      </c>
      <c r="M211" s="2">
        <v>44445</v>
      </c>
      <c r="N211" s="2">
        <v>44470</v>
      </c>
      <c r="O211" s="2">
        <v>49919</v>
      </c>
      <c r="P211">
        <v>180</v>
      </c>
      <c r="Q211" s="3">
        <v>956.45</v>
      </c>
      <c r="R211">
        <v>2.375</v>
      </c>
      <c r="S211" t="s">
        <v>921</v>
      </c>
      <c r="T211" s="4">
        <v>244602</v>
      </c>
      <c r="U211" s="7">
        <f>V211+W211</f>
        <v>8717.7500000000182</v>
      </c>
      <c r="V211" s="7">
        <f t="shared" si="9"/>
        <v>7424.0000000000191</v>
      </c>
      <c r="W211" s="7">
        <v>1293.75</v>
      </c>
      <c r="AA211" t="b">
        <v>0</v>
      </c>
      <c r="AB211">
        <v>0</v>
      </c>
      <c r="AC211">
        <v>0</v>
      </c>
      <c r="AD211" t="b">
        <v>0</v>
      </c>
      <c r="AE211" t="s">
        <v>39</v>
      </c>
      <c r="AF211" t="b">
        <v>0</v>
      </c>
      <c r="AG211">
        <v>1</v>
      </c>
      <c r="AH211">
        <v>55</v>
      </c>
      <c r="AI211" s="6">
        <v>1513</v>
      </c>
      <c r="AJ211">
        <v>641</v>
      </c>
      <c r="AK211" t="s">
        <v>43</v>
      </c>
      <c r="AL211" t="s">
        <v>50</v>
      </c>
      <c r="AM211" s="9">
        <v>1.05</v>
      </c>
      <c r="AN211">
        <f>_xlfn.XLOOKUP(S211,[1]umbs_prices!$A:$A,[1]umbs_prices!$D:$D)</f>
        <v>99.88</v>
      </c>
      <c r="AO211" s="11">
        <f t="shared" si="10"/>
        <v>-1.2000000000000899E-3</v>
      </c>
      <c r="AP211" s="13">
        <f>(AM211-1)*L211</f>
        <v>7250.0000000000064</v>
      </c>
      <c r="AQ211" s="8">
        <f>AO211*L211</f>
        <v>-174.00000000001305</v>
      </c>
      <c r="AR211" s="1">
        <f t="shared" si="11"/>
        <v>7424.0000000000191</v>
      </c>
      <c r="AS211" s="8">
        <f>AQ211+AR211</f>
        <v>7250.0000000000064</v>
      </c>
      <c r="AT211" s="8">
        <f>AS211-X211</f>
        <v>7250.0000000000064</v>
      </c>
      <c r="AU211" s="11">
        <f>AT211/L211</f>
        <v>5.0000000000000044E-2</v>
      </c>
      <c r="AV211">
        <f>(_xlfn.XLOOKUP(A211,[2]loan_data!$A:$A,[2]loan_data!$Z:$Z)-100)%</f>
        <v>-1.2000000000000454E-3</v>
      </c>
      <c r="AW211" t="str">
        <f>_xlfn.XLOOKUP(A211,[2]loan_data!$A:$A,[2]loan_data!$AA:$AA)</f>
        <v>umbs_price</v>
      </c>
      <c r="AX211" s="8">
        <f>AV211*L211</f>
        <v>-174.00000000000659</v>
      </c>
    </row>
    <row r="212" spans="1:50" x14ac:dyDescent="0.2">
      <c r="A212">
        <v>5023477</v>
      </c>
      <c r="B212" t="s">
        <v>150</v>
      </c>
      <c r="C212" t="s">
        <v>238</v>
      </c>
      <c r="D212" t="b">
        <v>1</v>
      </c>
      <c r="E212" t="s">
        <v>35</v>
      </c>
      <c r="F212" t="s">
        <v>36</v>
      </c>
      <c r="G212" t="s">
        <v>37</v>
      </c>
      <c r="H212" t="s">
        <v>38</v>
      </c>
      <c r="I212">
        <v>1</v>
      </c>
      <c r="J212" t="b">
        <v>0</v>
      </c>
      <c r="K212" t="b">
        <v>0</v>
      </c>
      <c r="L212" s="1">
        <v>75000</v>
      </c>
      <c r="M212" s="2">
        <v>44447</v>
      </c>
      <c r="N212" s="2">
        <v>44470</v>
      </c>
      <c r="O212" s="2">
        <v>49188</v>
      </c>
      <c r="P212">
        <v>156</v>
      </c>
      <c r="Q212" s="3">
        <v>566.74</v>
      </c>
      <c r="R212">
        <v>2.625</v>
      </c>
      <c r="S212" t="s">
        <v>921</v>
      </c>
      <c r="T212" s="4">
        <v>180029</v>
      </c>
      <c r="U212" s="7">
        <f>V212+W212</f>
        <v>4643.00000000001</v>
      </c>
      <c r="V212" s="7">
        <f t="shared" si="9"/>
        <v>3840.00000000001</v>
      </c>
      <c r="W212" s="7">
        <v>803</v>
      </c>
      <c r="AA212" t="b">
        <v>0</v>
      </c>
      <c r="AB212">
        <v>0</v>
      </c>
      <c r="AC212">
        <v>0</v>
      </c>
      <c r="AD212" t="b">
        <v>0</v>
      </c>
      <c r="AE212" t="s">
        <v>39</v>
      </c>
      <c r="AF212" t="b">
        <v>0</v>
      </c>
      <c r="AG212">
        <v>1</v>
      </c>
      <c r="AH212">
        <v>97</v>
      </c>
      <c r="AI212" s="6">
        <v>1213</v>
      </c>
      <c r="AJ212">
        <v>641</v>
      </c>
      <c r="AK212" t="s">
        <v>43</v>
      </c>
      <c r="AL212" t="s">
        <v>41</v>
      </c>
      <c r="AM212" s="9">
        <v>1.05</v>
      </c>
      <c r="AN212">
        <f>_xlfn.XLOOKUP(S212,[1]umbs_prices!$A:$A,[1]umbs_prices!$D:$D)</f>
        <v>99.88</v>
      </c>
      <c r="AO212" s="11">
        <f t="shared" si="10"/>
        <v>-1.2000000000000899E-3</v>
      </c>
      <c r="AP212" s="13">
        <f>(AM212-1)*L212</f>
        <v>3750.0000000000032</v>
      </c>
      <c r="AQ212" s="8">
        <f>AO212*L212</f>
        <v>-90.000000000006736</v>
      </c>
      <c r="AR212" s="1">
        <f t="shared" si="11"/>
        <v>3840.00000000001</v>
      </c>
      <c r="AS212" s="8">
        <f>AQ212+AR212</f>
        <v>3750.0000000000032</v>
      </c>
      <c r="AT212" s="8">
        <f>AS212-X212</f>
        <v>3750.0000000000032</v>
      </c>
      <c r="AU212" s="11">
        <f>AT212/L212</f>
        <v>5.0000000000000044E-2</v>
      </c>
      <c r="AV212">
        <f>(_xlfn.XLOOKUP(A212,[2]loan_data!$A:$A,[2]loan_data!$Z:$Z)-100)%</f>
        <v>-1.2000000000000454E-3</v>
      </c>
      <c r="AW212" t="str">
        <f>_xlfn.XLOOKUP(A212,[2]loan_data!$A:$A,[2]loan_data!$AA:$AA)</f>
        <v>umbs_price</v>
      </c>
      <c r="AX212" s="8">
        <f>AV212*L212</f>
        <v>-90.000000000003411</v>
      </c>
    </row>
    <row r="213" spans="1:50" x14ac:dyDescent="0.2">
      <c r="A213">
        <v>5023544</v>
      </c>
      <c r="B213" t="s">
        <v>144</v>
      </c>
      <c r="C213" t="s">
        <v>239</v>
      </c>
      <c r="D213" t="b">
        <v>1</v>
      </c>
      <c r="E213" t="s">
        <v>35</v>
      </c>
      <c r="F213" t="s">
        <v>36</v>
      </c>
      <c r="G213" t="s">
        <v>37</v>
      </c>
      <c r="H213" t="s">
        <v>53</v>
      </c>
      <c r="I213">
        <v>1</v>
      </c>
      <c r="J213" t="b">
        <v>0</v>
      </c>
      <c r="K213" t="b">
        <v>0</v>
      </c>
      <c r="L213" s="1">
        <v>485000</v>
      </c>
      <c r="M213" s="2">
        <v>44447</v>
      </c>
      <c r="N213" s="2">
        <v>44470</v>
      </c>
      <c r="O213" s="2">
        <v>55397</v>
      </c>
      <c r="P213">
        <v>360</v>
      </c>
      <c r="Q213" s="3">
        <v>2105.0500000000002</v>
      </c>
      <c r="R213">
        <v>3.25</v>
      </c>
      <c r="S213" t="s">
        <v>920</v>
      </c>
      <c r="T213" s="4">
        <v>808738</v>
      </c>
      <c r="U213" s="7">
        <f>V213+W213</f>
        <v>2737.9700000000075</v>
      </c>
      <c r="V213" s="7">
        <f t="shared" si="9"/>
        <v>1891.5000000000073</v>
      </c>
      <c r="W213" s="7">
        <v>846.47</v>
      </c>
      <c r="AA213" t="b">
        <v>0</v>
      </c>
      <c r="AB213">
        <v>0</v>
      </c>
      <c r="AC213">
        <v>0</v>
      </c>
      <c r="AD213" t="b">
        <v>0</v>
      </c>
      <c r="AE213" t="s">
        <v>39</v>
      </c>
      <c r="AF213" t="b">
        <v>0</v>
      </c>
      <c r="AG213">
        <v>1</v>
      </c>
      <c r="AH213">
        <v>79</v>
      </c>
      <c r="AI213" s="6">
        <v>2831</v>
      </c>
      <c r="AJ213">
        <v>641</v>
      </c>
      <c r="AK213" t="s">
        <v>40</v>
      </c>
      <c r="AL213" t="s">
        <v>41</v>
      </c>
      <c r="AM213" s="9">
        <v>1.05</v>
      </c>
      <c r="AN213">
        <f>_xlfn.XLOOKUP(S213,[1]umbs_prices!$A:$A,[1]umbs_prices!$D:$D)</f>
        <v>104.61</v>
      </c>
      <c r="AO213" s="11">
        <f t="shared" si="10"/>
        <v>4.610000000000003E-2</v>
      </c>
      <c r="AP213" s="13">
        <f>(AM213-1)*L213</f>
        <v>24250.000000000022</v>
      </c>
      <c r="AQ213" s="8">
        <f>AO213*L213</f>
        <v>22358.500000000015</v>
      </c>
      <c r="AR213" s="1">
        <f t="shared" si="11"/>
        <v>1891.5000000000073</v>
      </c>
      <c r="AS213" s="8">
        <f>AQ213+AR213</f>
        <v>24250.000000000022</v>
      </c>
      <c r="AT213" s="8">
        <f>AS213-X213</f>
        <v>24250.000000000022</v>
      </c>
      <c r="AU213" s="11">
        <f>AT213/L213</f>
        <v>5.0000000000000044E-2</v>
      </c>
      <c r="AV213">
        <f>(_xlfn.XLOOKUP(A213,[2]loan_data!$A:$A,[2]loan_data!$Z:$Z)-100)%</f>
        <v>4.6099999999999995E-2</v>
      </c>
      <c r="AW213" t="str">
        <f>_xlfn.XLOOKUP(A213,[2]loan_data!$A:$A,[2]loan_data!$AA:$AA)</f>
        <v>umbs_price</v>
      </c>
      <c r="AX213" s="8">
        <f>AV213*L213</f>
        <v>22358.499999999996</v>
      </c>
    </row>
    <row r="214" spans="1:50" x14ac:dyDescent="0.2">
      <c r="A214">
        <v>5023547</v>
      </c>
      <c r="B214" t="s">
        <v>120</v>
      </c>
      <c r="C214" t="s">
        <v>240</v>
      </c>
      <c r="D214" t="b">
        <v>1</v>
      </c>
      <c r="E214" t="s">
        <v>35</v>
      </c>
      <c r="F214" t="s">
        <v>36</v>
      </c>
      <c r="G214" t="s">
        <v>37</v>
      </c>
      <c r="H214" t="s">
        <v>53</v>
      </c>
      <c r="I214">
        <v>1</v>
      </c>
      <c r="J214" t="b">
        <v>0</v>
      </c>
      <c r="K214" t="b">
        <v>0</v>
      </c>
      <c r="L214" s="1">
        <v>455000</v>
      </c>
      <c r="M214" s="2">
        <v>44449</v>
      </c>
      <c r="N214" s="2">
        <v>44470</v>
      </c>
      <c r="O214" s="2">
        <v>55397</v>
      </c>
      <c r="P214">
        <v>360</v>
      </c>
      <c r="Q214" s="3">
        <v>1911.09</v>
      </c>
      <c r="R214">
        <v>2.99</v>
      </c>
      <c r="S214" t="s">
        <v>922</v>
      </c>
      <c r="T214" s="4">
        <v>568750</v>
      </c>
      <c r="U214" s="7">
        <f>V214+W214</f>
        <v>8840.5000000000036</v>
      </c>
      <c r="V214" s="7">
        <f t="shared" si="9"/>
        <v>8235.5000000000036</v>
      </c>
      <c r="W214" s="7">
        <v>605</v>
      </c>
      <c r="AA214" t="b">
        <v>0</v>
      </c>
      <c r="AB214">
        <v>0</v>
      </c>
      <c r="AC214">
        <v>0</v>
      </c>
      <c r="AD214" t="b">
        <v>0</v>
      </c>
      <c r="AE214" t="s">
        <v>39</v>
      </c>
      <c r="AF214" t="b">
        <v>0</v>
      </c>
      <c r="AG214">
        <v>1</v>
      </c>
      <c r="AH214">
        <v>158</v>
      </c>
      <c r="AI214" s="6">
        <v>5794</v>
      </c>
      <c r="AJ214">
        <v>641</v>
      </c>
      <c r="AK214" t="s">
        <v>40</v>
      </c>
      <c r="AL214" t="s">
        <v>50</v>
      </c>
      <c r="AM214" s="9">
        <v>1.05</v>
      </c>
      <c r="AN214">
        <f>_xlfn.XLOOKUP(S214,[1]umbs_prices!$A:$A,[1]umbs_prices!$D:$D)</f>
        <v>103.19</v>
      </c>
      <c r="AO214" s="11">
        <f t="shared" si="10"/>
        <v>3.1900000000000039E-2</v>
      </c>
      <c r="AP214" s="13">
        <f>(AM214-1)*L214</f>
        <v>22750.000000000022</v>
      </c>
      <c r="AQ214" s="8">
        <f>AO214*L214</f>
        <v>14514.500000000018</v>
      </c>
      <c r="AR214" s="1">
        <f t="shared" si="11"/>
        <v>8235.5000000000036</v>
      </c>
      <c r="AS214" s="8">
        <f>AQ214+AR214</f>
        <v>22750.000000000022</v>
      </c>
      <c r="AT214" s="8">
        <f>AS214-X214</f>
        <v>22750.000000000022</v>
      </c>
      <c r="AU214" s="11">
        <f>AT214/L214</f>
        <v>5.0000000000000051E-2</v>
      </c>
      <c r="AV214">
        <f>(_xlfn.XLOOKUP(A214,[2]loan_data!$A:$A,[2]loan_data!$Z:$Z)-100)%</f>
        <v>3.1899999999999977E-2</v>
      </c>
      <c r="AW214" t="str">
        <f>_xlfn.XLOOKUP(A214,[2]loan_data!$A:$A,[2]loan_data!$AA:$AA)</f>
        <v>umbs_price</v>
      </c>
      <c r="AX214" s="8">
        <f>AV214*L214</f>
        <v>14514.499999999989</v>
      </c>
    </row>
    <row r="215" spans="1:50" x14ac:dyDescent="0.2">
      <c r="A215">
        <v>5023596</v>
      </c>
      <c r="B215" t="s">
        <v>61</v>
      </c>
      <c r="C215" t="s">
        <v>62</v>
      </c>
      <c r="D215" t="b">
        <v>1</v>
      </c>
      <c r="E215" t="s">
        <v>35</v>
      </c>
      <c r="F215" t="s">
        <v>36</v>
      </c>
      <c r="G215" t="s">
        <v>37</v>
      </c>
      <c r="H215" t="s">
        <v>38</v>
      </c>
      <c r="I215">
        <v>1</v>
      </c>
      <c r="J215" t="b">
        <v>0</v>
      </c>
      <c r="K215" t="b">
        <v>0</v>
      </c>
      <c r="L215" s="1">
        <v>345000</v>
      </c>
      <c r="M215" s="2">
        <v>44453</v>
      </c>
      <c r="N215" s="2">
        <v>44470</v>
      </c>
      <c r="O215" s="2">
        <v>55397</v>
      </c>
      <c r="P215">
        <v>360</v>
      </c>
      <c r="Q215" s="3">
        <v>1427.96</v>
      </c>
      <c r="R215">
        <v>2.875</v>
      </c>
      <c r="S215" t="s">
        <v>922</v>
      </c>
      <c r="T215" s="4">
        <v>494695</v>
      </c>
      <c r="U215" s="7">
        <f>V215+W215</f>
        <v>7075.510000000002</v>
      </c>
      <c r="V215" s="7">
        <f t="shared" si="9"/>
        <v>6244.5000000000018</v>
      </c>
      <c r="W215" s="7">
        <v>831.01000000000022</v>
      </c>
      <c r="AA215" t="b">
        <v>0</v>
      </c>
      <c r="AB215">
        <v>0</v>
      </c>
      <c r="AC215">
        <v>0</v>
      </c>
      <c r="AD215" t="b">
        <v>0</v>
      </c>
      <c r="AE215" t="s">
        <v>39</v>
      </c>
      <c r="AF215" t="b">
        <v>0</v>
      </c>
      <c r="AG215">
        <v>1</v>
      </c>
      <c r="AH215">
        <v>104</v>
      </c>
      <c r="AI215" s="6">
        <v>3380</v>
      </c>
      <c r="AJ215">
        <v>641</v>
      </c>
      <c r="AK215" t="s">
        <v>40</v>
      </c>
      <c r="AL215" t="s">
        <v>50</v>
      </c>
      <c r="AM215" s="9">
        <v>1.05</v>
      </c>
      <c r="AN215">
        <f>_xlfn.XLOOKUP(S215,[1]umbs_prices!$A:$A,[1]umbs_prices!$D:$D)</f>
        <v>103.19</v>
      </c>
      <c r="AO215" s="11">
        <f t="shared" si="10"/>
        <v>3.1900000000000039E-2</v>
      </c>
      <c r="AP215" s="13">
        <f>(AM215-1)*L215</f>
        <v>17250.000000000015</v>
      </c>
      <c r="AQ215" s="8">
        <f>AO215*L215</f>
        <v>11005.500000000013</v>
      </c>
      <c r="AR215" s="1">
        <f t="shared" si="11"/>
        <v>6244.5000000000018</v>
      </c>
      <c r="AS215" s="8">
        <f>AQ215+AR215</f>
        <v>17250.000000000015</v>
      </c>
      <c r="AT215" s="8">
        <f>AS215-X215</f>
        <v>17250.000000000015</v>
      </c>
      <c r="AU215" s="11">
        <f>AT215/L215</f>
        <v>5.0000000000000044E-2</v>
      </c>
      <c r="AV215">
        <f>(_xlfn.XLOOKUP(A215,[2]loan_data!$A:$A,[2]loan_data!$Z:$Z)-100)%</f>
        <v>3.1899999999999977E-2</v>
      </c>
      <c r="AW215" t="str">
        <f>_xlfn.XLOOKUP(A215,[2]loan_data!$A:$A,[2]loan_data!$AA:$AA)</f>
        <v>umbs_price</v>
      </c>
      <c r="AX215" s="8">
        <f>AV215*L215</f>
        <v>11005.499999999993</v>
      </c>
    </row>
    <row r="216" spans="1:50" x14ac:dyDescent="0.2">
      <c r="A216">
        <v>5023615</v>
      </c>
      <c r="B216" t="s">
        <v>124</v>
      </c>
      <c r="C216" t="s">
        <v>125</v>
      </c>
      <c r="D216" t="b">
        <v>1</v>
      </c>
      <c r="E216" t="s">
        <v>35</v>
      </c>
      <c r="F216" t="s">
        <v>36</v>
      </c>
      <c r="G216" t="s">
        <v>37</v>
      </c>
      <c r="H216" t="s">
        <v>53</v>
      </c>
      <c r="I216">
        <v>1</v>
      </c>
      <c r="J216" t="b">
        <v>0</v>
      </c>
      <c r="K216" t="b">
        <v>0</v>
      </c>
      <c r="L216" s="1">
        <v>265000</v>
      </c>
      <c r="M216" s="2">
        <v>44453</v>
      </c>
      <c r="N216" s="2">
        <v>44470</v>
      </c>
      <c r="O216" s="2">
        <v>55397</v>
      </c>
      <c r="P216">
        <v>360</v>
      </c>
      <c r="Q216" s="3">
        <v>1113.05</v>
      </c>
      <c r="R216">
        <v>2.99</v>
      </c>
      <c r="S216" t="s">
        <v>922</v>
      </c>
      <c r="T216" s="4">
        <v>441888</v>
      </c>
      <c r="U216" s="7">
        <f>V216+W216</f>
        <v>6378.2</v>
      </c>
      <c r="V216" s="7">
        <f t="shared" si="9"/>
        <v>4796.5</v>
      </c>
      <c r="W216" s="7">
        <v>1581.6999999999998</v>
      </c>
      <c r="AA216" t="b">
        <v>0</v>
      </c>
      <c r="AB216">
        <v>0</v>
      </c>
      <c r="AC216">
        <v>0</v>
      </c>
      <c r="AD216" t="b">
        <v>0</v>
      </c>
      <c r="AE216" t="s">
        <v>39</v>
      </c>
      <c r="AF216" t="b">
        <v>0</v>
      </c>
      <c r="AG216">
        <v>1</v>
      </c>
      <c r="AH216">
        <v>114</v>
      </c>
      <c r="AI216" s="6">
        <v>3610</v>
      </c>
      <c r="AJ216">
        <v>641</v>
      </c>
      <c r="AK216" t="s">
        <v>58</v>
      </c>
      <c r="AL216" t="s">
        <v>50</v>
      </c>
      <c r="AM216" s="9">
        <v>1.05</v>
      </c>
      <c r="AN216">
        <f>_xlfn.XLOOKUP(S216,[1]umbs_prices!$A:$A,[1]umbs_prices!$D:$D)</f>
        <v>103.19</v>
      </c>
      <c r="AO216" s="11">
        <f t="shared" si="10"/>
        <v>3.1900000000000039E-2</v>
      </c>
      <c r="AP216" s="13">
        <f>(AM216-1)*L216</f>
        <v>13250.000000000011</v>
      </c>
      <c r="AQ216" s="8">
        <f>AO216*L216</f>
        <v>8453.5000000000109</v>
      </c>
      <c r="AR216" s="1">
        <f t="shared" si="11"/>
        <v>4796.5</v>
      </c>
      <c r="AS216" s="8">
        <f>AQ216+AR216</f>
        <v>13250.000000000011</v>
      </c>
      <c r="AT216" s="8">
        <f>AS216-X216</f>
        <v>13250.000000000011</v>
      </c>
      <c r="AU216" s="11">
        <f>AT216/L216</f>
        <v>5.0000000000000044E-2</v>
      </c>
      <c r="AV216">
        <f>(_xlfn.XLOOKUP(A216,[2]loan_data!$A:$A,[2]loan_data!$Z:$Z)-100)%</f>
        <v>3.1899999999999977E-2</v>
      </c>
      <c r="AW216" t="str">
        <f>_xlfn.XLOOKUP(A216,[2]loan_data!$A:$A,[2]loan_data!$AA:$AA)</f>
        <v>umbs_price</v>
      </c>
      <c r="AX216" s="8">
        <f>AV216*L216</f>
        <v>8453.4999999999945</v>
      </c>
    </row>
    <row r="217" spans="1:50" x14ac:dyDescent="0.2">
      <c r="A217">
        <v>5023660</v>
      </c>
      <c r="B217" t="s">
        <v>120</v>
      </c>
      <c r="C217" t="s">
        <v>241</v>
      </c>
      <c r="D217" t="b">
        <v>1</v>
      </c>
      <c r="E217" t="s">
        <v>35</v>
      </c>
      <c r="F217" t="s">
        <v>36</v>
      </c>
      <c r="G217" t="s">
        <v>37</v>
      </c>
      <c r="H217" t="s">
        <v>38</v>
      </c>
      <c r="I217">
        <v>1</v>
      </c>
      <c r="J217" t="b">
        <v>0</v>
      </c>
      <c r="K217" t="b">
        <v>0</v>
      </c>
      <c r="L217" s="1">
        <v>125000</v>
      </c>
      <c r="M217" s="2">
        <v>44455</v>
      </c>
      <c r="N217" s="2">
        <v>44501</v>
      </c>
      <c r="O217" s="2">
        <v>49949</v>
      </c>
      <c r="P217">
        <v>180</v>
      </c>
      <c r="Q217" s="3">
        <v>839.03</v>
      </c>
      <c r="R217">
        <v>2.625</v>
      </c>
      <c r="S217" t="s">
        <v>921</v>
      </c>
      <c r="T217" s="4">
        <v>218379</v>
      </c>
      <c r="U217" s="7">
        <f>V217+W217</f>
        <v>6982.0000000000164</v>
      </c>
      <c r="V217" s="7">
        <f t="shared" si="9"/>
        <v>6400.0000000000164</v>
      </c>
      <c r="W217" s="7">
        <v>582</v>
      </c>
      <c r="AA217" t="b">
        <v>0</v>
      </c>
      <c r="AB217">
        <v>0</v>
      </c>
      <c r="AC217">
        <v>0</v>
      </c>
      <c r="AD217" t="b">
        <v>0</v>
      </c>
      <c r="AE217" t="s">
        <v>39</v>
      </c>
      <c r="AF217" t="b">
        <v>0</v>
      </c>
      <c r="AG217">
        <v>1</v>
      </c>
      <c r="AH217">
        <v>71</v>
      </c>
      <c r="AI217" s="6">
        <v>2426</v>
      </c>
      <c r="AJ217">
        <v>641</v>
      </c>
      <c r="AK217" t="s">
        <v>40</v>
      </c>
      <c r="AL217" t="s">
        <v>50</v>
      </c>
      <c r="AM217" s="9">
        <v>1.05</v>
      </c>
      <c r="AN217">
        <f>_xlfn.XLOOKUP(S217,[1]umbs_prices!$A:$A,[1]umbs_prices!$D:$D)</f>
        <v>99.88</v>
      </c>
      <c r="AO217" s="11">
        <f t="shared" si="10"/>
        <v>-1.2000000000000899E-3</v>
      </c>
      <c r="AP217" s="13">
        <f>(AM217-1)*L217</f>
        <v>6250.0000000000055</v>
      </c>
      <c r="AQ217" s="8">
        <f>AO217*L217</f>
        <v>-150.00000000001123</v>
      </c>
      <c r="AR217" s="1">
        <f t="shared" si="11"/>
        <v>6400.0000000000164</v>
      </c>
      <c r="AS217" s="8">
        <f>AQ217+AR217</f>
        <v>6250.0000000000055</v>
      </c>
      <c r="AT217" s="8">
        <f>AS217-X217</f>
        <v>6250.0000000000055</v>
      </c>
      <c r="AU217" s="11">
        <f>AT217/L217</f>
        <v>5.0000000000000044E-2</v>
      </c>
      <c r="AV217">
        <f>(_xlfn.XLOOKUP(A217,[2]loan_data!$A:$A,[2]loan_data!$Z:$Z)-100)%</f>
        <v>-1.2000000000000454E-3</v>
      </c>
      <c r="AW217" t="str">
        <f>_xlfn.XLOOKUP(A217,[2]loan_data!$A:$A,[2]loan_data!$AA:$AA)</f>
        <v>umbs_price</v>
      </c>
      <c r="AX217" s="8">
        <f>AV217*L217</f>
        <v>-150.00000000000568</v>
      </c>
    </row>
    <row r="218" spans="1:50" x14ac:dyDescent="0.2">
      <c r="A218">
        <v>5023681</v>
      </c>
      <c r="B218" t="s">
        <v>33</v>
      </c>
      <c r="C218" t="s">
        <v>34</v>
      </c>
      <c r="D218" t="b">
        <v>1</v>
      </c>
      <c r="E218" t="s">
        <v>35</v>
      </c>
      <c r="F218" t="s">
        <v>36</v>
      </c>
      <c r="G218" t="s">
        <v>37</v>
      </c>
      <c r="H218" t="s">
        <v>53</v>
      </c>
      <c r="I218">
        <v>1</v>
      </c>
      <c r="J218" t="b">
        <v>0</v>
      </c>
      <c r="K218" t="b">
        <v>0</v>
      </c>
      <c r="L218" s="1">
        <v>335000</v>
      </c>
      <c r="M218" s="2">
        <v>44434</v>
      </c>
      <c r="N218" s="2">
        <v>44470</v>
      </c>
      <c r="O218" s="2">
        <v>55397</v>
      </c>
      <c r="P218">
        <v>360</v>
      </c>
      <c r="Q218" s="3">
        <v>1431.34</v>
      </c>
      <c r="R218">
        <v>3.125</v>
      </c>
      <c r="S218" t="s">
        <v>922</v>
      </c>
      <c r="T218" s="4">
        <v>688734</v>
      </c>
      <c r="U218" s="7">
        <f>V218+W218</f>
        <v>8048.0000000000018</v>
      </c>
      <c r="V218" s="7">
        <f t="shared" si="9"/>
        <v>6063.5000000000018</v>
      </c>
      <c r="W218" s="7">
        <v>1984.5</v>
      </c>
      <c r="AA218" t="b">
        <v>0</v>
      </c>
      <c r="AB218">
        <v>0</v>
      </c>
      <c r="AC218">
        <v>0</v>
      </c>
      <c r="AD218" t="b">
        <v>0</v>
      </c>
      <c r="AE218" t="s">
        <v>39</v>
      </c>
      <c r="AF218" t="b">
        <v>0</v>
      </c>
      <c r="AG218">
        <v>1</v>
      </c>
      <c r="AH218">
        <v>42</v>
      </c>
      <c r="AI218" s="6">
        <v>1645</v>
      </c>
      <c r="AJ218">
        <v>642</v>
      </c>
      <c r="AK218" t="s">
        <v>58</v>
      </c>
      <c r="AL218" t="s">
        <v>41</v>
      </c>
      <c r="AM218" s="9">
        <v>1.05</v>
      </c>
      <c r="AN218">
        <f>_xlfn.XLOOKUP(S218,[1]umbs_prices!$A:$A,[1]umbs_prices!$D:$D)</f>
        <v>103.19</v>
      </c>
      <c r="AO218" s="11">
        <f t="shared" si="10"/>
        <v>3.1900000000000039E-2</v>
      </c>
      <c r="AP218" s="13">
        <f>(AM218-1)*L218</f>
        <v>16750.000000000015</v>
      </c>
      <c r="AQ218" s="8">
        <f>AO218*L218</f>
        <v>10686.500000000013</v>
      </c>
      <c r="AR218" s="1">
        <f t="shared" si="11"/>
        <v>6063.5000000000018</v>
      </c>
      <c r="AS218" s="8">
        <f>AQ218+AR218</f>
        <v>16750.000000000015</v>
      </c>
      <c r="AT218" s="8">
        <f>AS218-X218</f>
        <v>16750.000000000015</v>
      </c>
      <c r="AU218" s="11">
        <f>AT218/L218</f>
        <v>5.0000000000000044E-2</v>
      </c>
      <c r="AV218">
        <f>(_xlfn.XLOOKUP(A218,[2]loan_data!$A:$A,[2]loan_data!$Z:$Z)-100)%</f>
        <v>3.1899999999999977E-2</v>
      </c>
      <c r="AW218" t="str">
        <f>_xlfn.XLOOKUP(A218,[2]loan_data!$A:$A,[2]loan_data!$AA:$AA)</f>
        <v>umbs_price</v>
      </c>
      <c r="AX218" s="8">
        <f>AV218*L218</f>
        <v>10686.499999999993</v>
      </c>
    </row>
    <row r="219" spans="1:50" x14ac:dyDescent="0.2">
      <c r="A219">
        <v>5023684</v>
      </c>
      <c r="B219" t="s">
        <v>169</v>
      </c>
      <c r="C219" t="s">
        <v>242</v>
      </c>
      <c r="D219" t="b">
        <v>1</v>
      </c>
      <c r="E219" t="s">
        <v>35</v>
      </c>
      <c r="F219" t="s">
        <v>36</v>
      </c>
      <c r="G219" t="s">
        <v>37</v>
      </c>
      <c r="H219" t="s">
        <v>38</v>
      </c>
      <c r="I219">
        <v>1</v>
      </c>
      <c r="J219" t="b">
        <v>0</v>
      </c>
      <c r="K219" t="b">
        <v>0</v>
      </c>
      <c r="L219" s="1">
        <v>165000</v>
      </c>
      <c r="M219" s="2">
        <v>44440</v>
      </c>
      <c r="N219" s="2">
        <v>44470</v>
      </c>
      <c r="O219" s="2">
        <v>55397</v>
      </c>
      <c r="P219">
        <v>360</v>
      </c>
      <c r="Q219" s="3">
        <v>716.16</v>
      </c>
      <c r="R219">
        <v>3.25</v>
      </c>
      <c r="S219" t="s">
        <v>920</v>
      </c>
      <c r="T219" s="4">
        <v>275000</v>
      </c>
      <c r="U219" s="7">
        <f>V219+W219</f>
        <v>2190.7500000000027</v>
      </c>
      <c r="V219" s="7">
        <f t="shared" si="9"/>
        <v>643.50000000000273</v>
      </c>
      <c r="W219" s="7">
        <v>1547.25</v>
      </c>
      <c r="AA219" t="b">
        <v>0</v>
      </c>
      <c r="AB219">
        <v>0</v>
      </c>
      <c r="AC219">
        <v>0</v>
      </c>
      <c r="AD219" t="b">
        <v>0</v>
      </c>
      <c r="AE219" t="s">
        <v>39</v>
      </c>
      <c r="AF219" t="b">
        <v>0</v>
      </c>
      <c r="AG219">
        <v>1</v>
      </c>
      <c r="AH219">
        <v>79</v>
      </c>
      <c r="AI219" s="6">
        <v>2502</v>
      </c>
      <c r="AJ219">
        <v>642</v>
      </c>
      <c r="AK219" t="s">
        <v>58</v>
      </c>
      <c r="AL219" t="s">
        <v>50</v>
      </c>
      <c r="AM219" s="9">
        <v>1.05</v>
      </c>
      <c r="AN219">
        <f>_xlfn.XLOOKUP(S219,[1]umbs_prices!$A:$A,[1]umbs_prices!$D:$D)</f>
        <v>104.61</v>
      </c>
      <c r="AO219" s="11">
        <f t="shared" si="10"/>
        <v>4.610000000000003E-2</v>
      </c>
      <c r="AP219" s="13">
        <f>(AM219-1)*L219</f>
        <v>8250.0000000000073</v>
      </c>
      <c r="AQ219" s="8">
        <f>AO219*L219</f>
        <v>7606.5000000000045</v>
      </c>
      <c r="AR219" s="1">
        <f t="shared" si="11"/>
        <v>643.50000000000273</v>
      </c>
      <c r="AS219" s="8">
        <f>AQ219+AR219</f>
        <v>8250.0000000000073</v>
      </c>
      <c r="AT219" s="8">
        <f>AS219-X219</f>
        <v>8250.0000000000073</v>
      </c>
      <c r="AU219" s="11">
        <f>AT219/L219</f>
        <v>5.0000000000000044E-2</v>
      </c>
      <c r="AV219">
        <f>(_xlfn.XLOOKUP(A219,[2]loan_data!$A:$A,[2]loan_data!$Z:$Z)-100)%</f>
        <v>4.6099999999999995E-2</v>
      </c>
      <c r="AW219" t="str">
        <f>_xlfn.XLOOKUP(A219,[2]loan_data!$A:$A,[2]loan_data!$AA:$AA)</f>
        <v>umbs_price</v>
      </c>
      <c r="AX219" s="8">
        <f>AV219*L219</f>
        <v>7606.4999999999991</v>
      </c>
    </row>
    <row r="220" spans="1:50" x14ac:dyDescent="0.2">
      <c r="A220">
        <v>5023760</v>
      </c>
      <c r="B220" t="s">
        <v>33</v>
      </c>
      <c r="C220" t="s">
        <v>34</v>
      </c>
      <c r="D220" t="b">
        <v>1</v>
      </c>
      <c r="E220" t="s">
        <v>35</v>
      </c>
      <c r="F220" t="s">
        <v>36</v>
      </c>
      <c r="G220" t="s">
        <v>37</v>
      </c>
      <c r="H220" t="s">
        <v>195</v>
      </c>
      <c r="I220">
        <v>1</v>
      </c>
      <c r="J220" t="b">
        <v>0</v>
      </c>
      <c r="K220" t="b">
        <v>0</v>
      </c>
      <c r="L220" s="1">
        <v>305000</v>
      </c>
      <c r="M220" s="2">
        <v>44442</v>
      </c>
      <c r="N220" s="2">
        <v>44470</v>
      </c>
      <c r="O220" s="2">
        <v>55397</v>
      </c>
      <c r="P220">
        <v>360</v>
      </c>
      <c r="Q220" s="3">
        <v>1262.4000000000001</v>
      </c>
      <c r="R220">
        <v>2.875</v>
      </c>
      <c r="S220" t="s">
        <v>922</v>
      </c>
      <c r="T220" s="4">
        <v>1016667</v>
      </c>
      <c r="U220" s="7">
        <f>V220+W220</f>
        <v>8373.5499999999993</v>
      </c>
      <c r="V220" s="7">
        <f t="shared" si="9"/>
        <v>5520.5</v>
      </c>
      <c r="W220" s="7">
        <v>2853.05</v>
      </c>
      <c r="AA220" t="b">
        <v>0</v>
      </c>
      <c r="AB220">
        <v>0</v>
      </c>
      <c r="AC220">
        <v>0</v>
      </c>
      <c r="AD220" t="b">
        <v>0</v>
      </c>
      <c r="AE220" t="s">
        <v>39</v>
      </c>
      <c r="AF220" t="b">
        <v>0</v>
      </c>
      <c r="AG220">
        <v>1</v>
      </c>
      <c r="AH220">
        <v>77</v>
      </c>
      <c r="AI220" s="6">
        <v>2375</v>
      </c>
      <c r="AJ220">
        <v>642</v>
      </c>
      <c r="AK220" t="s">
        <v>58</v>
      </c>
      <c r="AL220" t="s">
        <v>50</v>
      </c>
      <c r="AM220" s="9">
        <v>1.05</v>
      </c>
      <c r="AN220">
        <f>_xlfn.XLOOKUP(S220,[1]umbs_prices!$A:$A,[1]umbs_prices!$D:$D)</f>
        <v>103.19</v>
      </c>
      <c r="AO220" s="11">
        <f t="shared" si="10"/>
        <v>3.1900000000000039E-2</v>
      </c>
      <c r="AP220" s="13">
        <f>(AM220-1)*L220</f>
        <v>15250.000000000013</v>
      </c>
      <c r="AQ220" s="8">
        <f>AO220*L220</f>
        <v>9729.5000000000127</v>
      </c>
      <c r="AR220" s="1">
        <f t="shared" si="11"/>
        <v>5520.5</v>
      </c>
      <c r="AS220" s="8">
        <f>AQ220+AR220</f>
        <v>15250.000000000013</v>
      </c>
      <c r="AT220" s="8">
        <f>AS220-X220</f>
        <v>15250.000000000013</v>
      </c>
      <c r="AU220" s="11">
        <f>AT220/L220</f>
        <v>5.0000000000000044E-2</v>
      </c>
      <c r="AV220">
        <f>(_xlfn.XLOOKUP(A220,[2]loan_data!$A:$A,[2]loan_data!$Z:$Z)-100)%</f>
        <v>3.1899999999999977E-2</v>
      </c>
      <c r="AW220" t="str">
        <f>_xlfn.XLOOKUP(A220,[2]loan_data!$A:$A,[2]loan_data!$AA:$AA)</f>
        <v>umbs_price</v>
      </c>
      <c r="AX220" s="8">
        <f>AV220*L220</f>
        <v>9729.4999999999927</v>
      </c>
    </row>
    <row r="221" spans="1:50" x14ac:dyDescent="0.2">
      <c r="A221">
        <v>5023762</v>
      </c>
      <c r="B221" t="s">
        <v>103</v>
      </c>
      <c r="C221" t="s">
        <v>243</v>
      </c>
      <c r="D221" t="b">
        <v>1</v>
      </c>
      <c r="E221" t="s">
        <v>35</v>
      </c>
      <c r="F221" t="s">
        <v>36</v>
      </c>
      <c r="G221" t="s">
        <v>37</v>
      </c>
      <c r="H221" t="s">
        <v>38</v>
      </c>
      <c r="I221">
        <v>1</v>
      </c>
      <c r="J221" t="b">
        <v>0</v>
      </c>
      <c r="K221" t="b">
        <v>0</v>
      </c>
      <c r="L221" s="1">
        <v>115000</v>
      </c>
      <c r="M221" s="2">
        <v>44443</v>
      </c>
      <c r="N221" s="2">
        <v>44470</v>
      </c>
      <c r="O221" s="2">
        <v>51745</v>
      </c>
      <c r="P221">
        <v>240</v>
      </c>
      <c r="Q221" s="3">
        <v>650.52</v>
      </c>
      <c r="R221">
        <v>3.25</v>
      </c>
      <c r="S221" t="s">
        <v>920</v>
      </c>
      <c r="T221" s="4">
        <v>170700</v>
      </c>
      <c r="U221" s="7">
        <f>V221+W221</f>
        <v>2270.8700000000022</v>
      </c>
      <c r="V221" s="7">
        <f t="shared" si="9"/>
        <v>448.50000000000182</v>
      </c>
      <c r="W221" s="7">
        <v>1822.3700000000003</v>
      </c>
      <c r="AA221" t="b">
        <v>0</v>
      </c>
      <c r="AB221">
        <v>0</v>
      </c>
      <c r="AC221">
        <v>0</v>
      </c>
      <c r="AD221" t="b">
        <v>0</v>
      </c>
      <c r="AE221" t="s">
        <v>39</v>
      </c>
      <c r="AF221" t="b">
        <v>0</v>
      </c>
      <c r="AG221">
        <v>1</v>
      </c>
      <c r="AH221">
        <v>60</v>
      </c>
      <c r="AI221" s="6">
        <v>2050</v>
      </c>
      <c r="AJ221">
        <v>642</v>
      </c>
      <c r="AK221" t="s">
        <v>40</v>
      </c>
      <c r="AL221" t="s">
        <v>41</v>
      </c>
      <c r="AM221" s="9">
        <v>1.05</v>
      </c>
      <c r="AN221">
        <f>_xlfn.XLOOKUP(S221,[1]umbs_prices!$A:$A,[1]umbs_prices!$D:$D)</f>
        <v>104.61</v>
      </c>
      <c r="AO221" s="11">
        <f t="shared" si="10"/>
        <v>4.610000000000003E-2</v>
      </c>
      <c r="AP221" s="13">
        <f>(AM221-1)*L221</f>
        <v>5750.0000000000055</v>
      </c>
      <c r="AQ221" s="8">
        <f>AO221*L221</f>
        <v>5301.5000000000036</v>
      </c>
      <c r="AR221" s="1">
        <f t="shared" si="11"/>
        <v>448.50000000000182</v>
      </c>
      <c r="AS221" s="8">
        <f>AQ221+AR221</f>
        <v>5750.0000000000055</v>
      </c>
      <c r="AT221" s="8">
        <f>AS221-X221</f>
        <v>5750.0000000000055</v>
      </c>
      <c r="AU221" s="11">
        <f>AT221/L221</f>
        <v>5.0000000000000044E-2</v>
      </c>
      <c r="AV221">
        <f>(_xlfn.XLOOKUP(A221,[2]loan_data!$A:$A,[2]loan_data!$Z:$Z)-100)%</f>
        <v>4.6099999999999995E-2</v>
      </c>
      <c r="AW221" t="str">
        <f>_xlfn.XLOOKUP(A221,[2]loan_data!$A:$A,[2]loan_data!$AA:$AA)</f>
        <v>umbs_price</v>
      </c>
      <c r="AX221" s="8">
        <f>AV221*L221</f>
        <v>5301.4999999999991</v>
      </c>
    </row>
    <row r="222" spans="1:50" x14ac:dyDescent="0.2">
      <c r="A222">
        <v>5023809</v>
      </c>
      <c r="B222" t="s">
        <v>244</v>
      </c>
      <c r="C222" t="s">
        <v>122</v>
      </c>
      <c r="D222" t="b">
        <v>1</v>
      </c>
      <c r="E222" t="s">
        <v>35</v>
      </c>
      <c r="F222" t="s">
        <v>36</v>
      </c>
      <c r="G222" t="s">
        <v>37</v>
      </c>
      <c r="H222" t="s">
        <v>53</v>
      </c>
      <c r="I222">
        <v>1</v>
      </c>
      <c r="J222" t="b">
        <v>0</v>
      </c>
      <c r="K222" t="b">
        <v>0</v>
      </c>
      <c r="L222" s="1">
        <v>235000</v>
      </c>
      <c r="M222" s="2">
        <v>44447</v>
      </c>
      <c r="N222" s="2">
        <v>44470</v>
      </c>
      <c r="O222" s="2">
        <v>55397</v>
      </c>
      <c r="P222">
        <v>360</v>
      </c>
      <c r="Q222" s="3">
        <v>987.05</v>
      </c>
      <c r="R222">
        <v>2.99</v>
      </c>
      <c r="S222" t="s">
        <v>922</v>
      </c>
      <c r="T222" s="4">
        <v>307150</v>
      </c>
      <c r="U222" s="7">
        <f>V222+W222</f>
        <v>6697.0000000000018</v>
      </c>
      <c r="V222" s="7">
        <f t="shared" si="9"/>
        <v>4253.5000000000018</v>
      </c>
      <c r="W222" s="7">
        <v>2443.5</v>
      </c>
      <c r="AA222" t="b">
        <v>0</v>
      </c>
      <c r="AB222">
        <v>0</v>
      </c>
      <c r="AC222">
        <v>0</v>
      </c>
      <c r="AD222" t="b">
        <v>0</v>
      </c>
      <c r="AE222" t="s">
        <v>39</v>
      </c>
      <c r="AF222" t="b">
        <v>0</v>
      </c>
      <c r="AG222">
        <v>1</v>
      </c>
      <c r="AH222">
        <v>76</v>
      </c>
      <c r="AI222" s="6">
        <v>1900</v>
      </c>
      <c r="AJ222">
        <v>642</v>
      </c>
      <c r="AK222" t="s">
        <v>40</v>
      </c>
      <c r="AL222" t="s">
        <v>50</v>
      </c>
      <c r="AM222" s="9">
        <v>1.05</v>
      </c>
      <c r="AN222">
        <f>_xlfn.XLOOKUP(S222,[1]umbs_prices!$A:$A,[1]umbs_prices!$D:$D)</f>
        <v>103.19</v>
      </c>
      <c r="AO222" s="11">
        <f t="shared" si="10"/>
        <v>3.1900000000000039E-2</v>
      </c>
      <c r="AP222" s="13">
        <f>(AM222-1)*L222</f>
        <v>11750.000000000011</v>
      </c>
      <c r="AQ222" s="8">
        <f>AO222*L222</f>
        <v>7496.5000000000091</v>
      </c>
      <c r="AR222" s="1">
        <f t="shared" si="11"/>
        <v>4253.5000000000018</v>
      </c>
      <c r="AS222" s="8">
        <f>AQ222+AR222</f>
        <v>11750.000000000011</v>
      </c>
      <c r="AT222" s="8">
        <f>AS222-X222</f>
        <v>11750.000000000011</v>
      </c>
      <c r="AU222" s="11">
        <f>AT222/L222</f>
        <v>5.0000000000000044E-2</v>
      </c>
      <c r="AV222">
        <f>(_xlfn.XLOOKUP(A222,[2]loan_data!$A:$A,[2]loan_data!$Z:$Z)-100)%</f>
        <v>3.1899999999999977E-2</v>
      </c>
      <c r="AW222" t="str">
        <f>_xlfn.XLOOKUP(A222,[2]loan_data!$A:$A,[2]loan_data!$AA:$AA)</f>
        <v>umbs_price</v>
      </c>
      <c r="AX222" s="8">
        <f>AV222*L222</f>
        <v>7496.4999999999945</v>
      </c>
    </row>
    <row r="223" spans="1:50" x14ac:dyDescent="0.2">
      <c r="A223">
        <v>5023813</v>
      </c>
      <c r="B223" t="s">
        <v>33</v>
      </c>
      <c r="C223" t="s">
        <v>131</v>
      </c>
      <c r="D223" t="b">
        <v>1</v>
      </c>
      <c r="E223" t="s">
        <v>35</v>
      </c>
      <c r="F223" t="s">
        <v>36</v>
      </c>
      <c r="G223" t="s">
        <v>37</v>
      </c>
      <c r="H223" t="s">
        <v>53</v>
      </c>
      <c r="I223">
        <v>1</v>
      </c>
      <c r="J223" t="b">
        <v>0</v>
      </c>
      <c r="K223" t="b">
        <v>0</v>
      </c>
      <c r="L223" s="1">
        <v>215000</v>
      </c>
      <c r="M223" s="2">
        <v>44447</v>
      </c>
      <c r="N223" s="2">
        <v>44470</v>
      </c>
      <c r="O223" s="2">
        <v>49919</v>
      </c>
      <c r="P223">
        <v>180</v>
      </c>
      <c r="Q223" s="3">
        <v>1405.8</v>
      </c>
      <c r="R223">
        <v>2.25</v>
      </c>
      <c r="S223" t="s">
        <v>921</v>
      </c>
      <c r="T223" s="4">
        <v>507076</v>
      </c>
      <c r="U223" s="7">
        <f>V223+W223</f>
        <v>12017.500000000029</v>
      </c>
      <c r="V223" s="7">
        <f t="shared" si="9"/>
        <v>11008.000000000029</v>
      </c>
      <c r="W223" s="7">
        <v>1009.5</v>
      </c>
      <c r="AA223" t="b">
        <v>0</v>
      </c>
      <c r="AB223">
        <v>0</v>
      </c>
      <c r="AC223">
        <v>0</v>
      </c>
      <c r="AD223" t="b">
        <v>0</v>
      </c>
      <c r="AE223" t="s">
        <v>39</v>
      </c>
      <c r="AF223" t="b">
        <v>0</v>
      </c>
      <c r="AG223">
        <v>1</v>
      </c>
      <c r="AH223">
        <v>110</v>
      </c>
      <c r="AI223" s="6">
        <v>1834</v>
      </c>
      <c r="AJ223">
        <v>642</v>
      </c>
      <c r="AK223" t="s">
        <v>43</v>
      </c>
      <c r="AL223" t="s">
        <v>50</v>
      </c>
      <c r="AM223" s="9">
        <v>1.05</v>
      </c>
      <c r="AN223">
        <f>_xlfn.XLOOKUP(S223,[1]umbs_prices!$A:$A,[1]umbs_prices!$D:$D)</f>
        <v>99.88</v>
      </c>
      <c r="AO223" s="11">
        <f t="shared" si="10"/>
        <v>-1.2000000000000899E-3</v>
      </c>
      <c r="AP223" s="13">
        <f>(AM223-1)*L223</f>
        <v>10750.000000000009</v>
      </c>
      <c r="AQ223" s="8">
        <f>AO223*L223</f>
        <v>-258.00000000001933</v>
      </c>
      <c r="AR223" s="1">
        <f t="shared" si="11"/>
        <v>11008.000000000029</v>
      </c>
      <c r="AS223" s="8">
        <f>AQ223+AR223</f>
        <v>10750.000000000009</v>
      </c>
      <c r="AT223" s="8">
        <f>AS223-X223</f>
        <v>10750.000000000009</v>
      </c>
      <c r="AU223" s="11">
        <f>AT223/L223</f>
        <v>5.0000000000000044E-2</v>
      </c>
      <c r="AV223">
        <f>(_xlfn.XLOOKUP(A223,[2]loan_data!$A:$A,[2]loan_data!$Z:$Z)-100)%</f>
        <v>-1.2000000000000454E-3</v>
      </c>
      <c r="AW223" t="str">
        <f>_xlfn.XLOOKUP(A223,[2]loan_data!$A:$A,[2]loan_data!$AA:$AA)</f>
        <v>umbs_price</v>
      </c>
      <c r="AX223" s="8">
        <f>AV223*L223</f>
        <v>-258.00000000000978</v>
      </c>
    </row>
    <row r="224" spans="1:50" x14ac:dyDescent="0.2">
      <c r="A224">
        <v>5023831</v>
      </c>
      <c r="B224" t="s">
        <v>33</v>
      </c>
      <c r="C224" t="s">
        <v>112</v>
      </c>
      <c r="D224" t="b">
        <v>1</v>
      </c>
      <c r="E224" t="s">
        <v>35</v>
      </c>
      <c r="F224" t="s">
        <v>36</v>
      </c>
      <c r="G224" t="s">
        <v>37</v>
      </c>
      <c r="H224" t="s">
        <v>53</v>
      </c>
      <c r="I224">
        <v>1</v>
      </c>
      <c r="J224" t="b">
        <v>0</v>
      </c>
      <c r="K224" t="b">
        <v>0</v>
      </c>
      <c r="L224" s="1">
        <v>265000</v>
      </c>
      <c r="M224" s="2">
        <v>44452</v>
      </c>
      <c r="N224" s="2">
        <v>44470</v>
      </c>
      <c r="O224" s="2">
        <v>55397</v>
      </c>
      <c r="P224">
        <v>360</v>
      </c>
      <c r="Q224" s="3">
        <v>1113.05</v>
      </c>
      <c r="R224">
        <v>2.99</v>
      </c>
      <c r="S224" t="s">
        <v>922</v>
      </c>
      <c r="T224" s="4">
        <v>484196</v>
      </c>
      <c r="U224" s="7">
        <f>V224+W224</f>
        <v>5996</v>
      </c>
      <c r="V224" s="7">
        <f t="shared" si="9"/>
        <v>4796.5</v>
      </c>
      <c r="W224" s="7">
        <v>1199.5</v>
      </c>
      <c r="AA224" t="b">
        <v>0</v>
      </c>
      <c r="AB224">
        <v>0</v>
      </c>
      <c r="AC224">
        <v>0</v>
      </c>
      <c r="AD224" t="b">
        <v>0</v>
      </c>
      <c r="AE224" t="s">
        <v>39</v>
      </c>
      <c r="AF224" t="b">
        <v>0</v>
      </c>
      <c r="AG224">
        <v>1</v>
      </c>
      <c r="AH224">
        <v>63</v>
      </c>
      <c r="AI224" s="6">
        <v>1995</v>
      </c>
      <c r="AJ224">
        <v>642</v>
      </c>
      <c r="AK224" t="s">
        <v>40</v>
      </c>
      <c r="AL224" t="s">
        <v>50</v>
      </c>
      <c r="AM224" s="9">
        <v>1.05</v>
      </c>
      <c r="AN224">
        <f>_xlfn.XLOOKUP(S224,[1]umbs_prices!$A:$A,[1]umbs_prices!$D:$D)</f>
        <v>103.19</v>
      </c>
      <c r="AO224" s="11">
        <f t="shared" si="10"/>
        <v>3.1900000000000039E-2</v>
      </c>
      <c r="AP224" s="13">
        <f>(AM224-1)*L224</f>
        <v>13250.000000000011</v>
      </c>
      <c r="AQ224" s="8">
        <f>AO224*L224</f>
        <v>8453.5000000000109</v>
      </c>
      <c r="AR224" s="1">
        <f t="shared" si="11"/>
        <v>4796.5</v>
      </c>
      <c r="AS224" s="8">
        <f>AQ224+AR224</f>
        <v>13250.000000000011</v>
      </c>
      <c r="AT224" s="8">
        <f>AS224-X224</f>
        <v>13250.000000000011</v>
      </c>
      <c r="AU224" s="11">
        <f>AT224/L224</f>
        <v>5.0000000000000044E-2</v>
      </c>
      <c r="AV224">
        <f>(_xlfn.XLOOKUP(A224,[2]loan_data!$A:$A,[2]loan_data!$Z:$Z)-100)%</f>
        <v>3.1899999999999977E-2</v>
      </c>
      <c r="AW224" t="str">
        <f>_xlfn.XLOOKUP(A224,[2]loan_data!$A:$A,[2]loan_data!$AA:$AA)</f>
        <v>umbs_price</v>
      </c>
      <c r="AX224" s="8">
        <f>AV224*L224</f>
        <v>8453.4999999999945</v>
      </c>
    </row>
    <row r="225" spans="1:50" x14ac:dyDescent="0.2">
      <c r="A225">
        <v>5023928</v>
      </c>
      <c r="B225" t="s">
        <v>68</v>
      </c>
      <c r="C225" t="s">
        <v>117</v>
      </c>
      <c r="D225" t="b">
        <v>1</v>
      </c>
      <c r="E225" t="s">
        <v>35</v>
      </c>
      <c r="F225" t="s">
        <v>36</v>
      </c>
      <c r="G225" t="s">
        <v>37</v>
      </c>
      <c r="H225" t="s">
        <v>38</v>
      </c>
      <c r="I225">
        <v>1</v>
      </c>
      <c r="J225" t="b">
        <v>0</v>
      </c>
      <c r="K225" t="b">
        <v>0</v>
      </c>
      <c r="L225" s="1">
        <v>105000</v>
      </c>
      <c r="M225" s="2">
        <v>44453</v>
      </c>
      <c r="N225" s="2">
        <v>44470</v>
      </c>
      <c r="O225" s="2">
        <v>55397</v>
      </c>
      <c r="P225">
        <v>360</v>
      </c>
      <c r="Q225" s="3">
        <v>448.63</v>
      </c>
      <c r="R225">
        <v>3.125</v>
      </c>
      <c r="S225" t="s">
        <v>922</v>
      </c>
      <c r="T225" s="4">
        <v>116667</v>
      </c>
      <c r="U225" s="7">
        <f>V225+W225</f>
        <v>1900.5000000000005</v>
      </c>
      <c r="V225" s="7">
        <f t="shared" si="9"/>
        <v>1900.5000000000005</v>
      </c>
      <c r="W225" s="7">
        <v>0</v>
      </c>
      <c r="AA225" t="b">
        <v>0</v>
      </c>
      <c r="AB225">
        <v>0</v>
      </c>
      <c r="AC225">
        <v>0</v>
      </c>
      <c r="AD225" t="b">
        <v>0</v>
      </c>
      <c r="AE225" t="s">
        <v>39</v>
      </c>
      <c r="AF225" t="b">
        <v>0</v>
      </c>
      <c r="AG225">
        <v>1</v>
      </c>
      <c r="AH225">
        <v>27</v>
      </c>
      <c r="AI225" s="6">
        <v>698</v>
      </c>
      <c r="AJ225">
        <v>642</v>
      </c>
      <c r="AK225" t="s">
        <v>58</v>
      </c>
      <c r="AL225" t="s">
        <v>50</v>
      </c>
      <c r="AM225" s="9">
        <v>1.05</v>
      </c>
      <c r="AN225">
        <f>_xlfn.XLOOKUP(S225,[1]umbs_prices!$A:$A,[1]umbs_prices!$D:$D)</f>
        <v>103.19</v>
      </c>
      <c r="AO225" s="11">
        <f t="shared" si="10"/>
        <v>3.1900000000000039E-2</v>
      </c>
      <c r="AP225" s="13">
        <f>(AM225-1)*L225</f>
        <v>5250.0000000000045</v>
      </c>
      <c r="AQ225" s="8">
        <f>AO225*L225</f>
        <v>3349.5000000000041</v>
      </c>
      <c r="AR225" s="1">
        <f t="shared" si="11"/>
        <v>1900.5000000000005</v>
      </c>
      <c r="AS225" s="8">
        <f>AQ225+AR225</f>
        <v>5250.0000000000045</v>
      </c>
      <c r="AT225" s="8">
        <f>AS225-X225</f>
        <v>5250.0000000000045</v>
      </c>
      <c r="AU225" s="11">
        <f>AT225/L225</f>
        <v>5.0000000000000044E-2</v>
      </c>
      <c r="AV225">
        <f>(_xlfn.XLOOKUP(A225,[2]loan_data!$A:$A,[2]loan_data!$Z:$Z)-100)%</f>
        <v>3.1899999999999977E-2</v>
      </c>
      <c r="AW225" t="str">
        <f>_xlfn.XLOOKUP(A225,[2]loan_data!$A:$A,[2]loan_data!$AA:$AA)</f>
        <v>umbs_price</v>
      </c>
      <c r="AX225" s="8">
        <f>AV225*L225</f>
        <v>3349.4999999999977</v>
      </c>
    </row>
    <row r="226" spans="1:50" x14ac:dyDescent="0.2">
      <c r="A226">
        <v>5023955</v>
      </c>
      <c r="B226" t="s">
        <v>68</v>
      </c>
      <c r="C226" t="s">
        <v>245</v>
      </c>
      <c r="D226" t="b">
        <v>1</v>
      </c>
      <c r="E226" t="s">
        <v>35</v>
      </c>
      <c r="F226" t="s">
        <v>36</v>
      </c>
      <c r="G226" t="s">
        <v>37</v>
      </c>
      <c r="H226" t="s">
        <v>38</v>
      </c>
      <c r="I226">
        <v>1</v>
      </c>
      <c r="J226" t="b">
        <v>0</v>
      </c>
      <c r="K226" t="b">
        <v>0</v>
      </c>
      <c r="L226" s="1">
        <v>235000</v>
      </c>
      <c r="M226" s="2">
        <v>44453</v>
      </c>
      <c r="N226" s="2">
        <v>44470</v>
      </c>
      <c r="O226" s="2">
        <v>55397</v>
      </c>
      <c r="P226">
        <v>360</v>
      </c>
      <c r="Q226" s="3">
        <v>972.67</v>
      </c>
      <c r="R226">
        <v>2.875</v>
      </c>
      <c r="S226" t="s">
        <v>922</v>
      </c>
      <c r="T226" s="4">
        <v>277352</v>
      </c>
      <c r="U226" s="7">
        <f>V226+W226</f>
        <v>5575.1500000000015</v>
      </c>
      <c r="V226" s="7">
        <f t="shared" si="9"/>
        <v>4253.5000000000018</v>
      </c>
      <c r="W226" s="7">
        <v>1321.65</v>
      </c>
      <c r="AA226" t="b">
        <v>0</v>
      </c>
      <c r="AB226">
        <v>0</v>
      </c>
      <c r="AC226">
        <v>0</v>
      </c>
      <c r="AD226" t="b">
        <v>0</v>
      </c>
      <c r="AE226" t="s">
        <v>39</v>
      </c>
      <c r="AF226" t="b">
        <v>0</v>
      </c>
      <c r="AG226">
        <v>1</v>
      </c>
      <c r="AH226">
        <v>71</v>
      </c>
      <c r="AI226" s="6">
        <v>1420</v>
      </c>
      <c r="AJ226">
        <v>642</v>
      </c>
      <c r="AK226" t="s">
        <v>43</v>
      </c>
      <c r="AL226" t="s">
        <v>41</v>
      </c>
      <c r="AM226" s="9">
        <v>1.05</v>
      </c>
      <c r="AN226">
        <f>_xlfn.XLOOKUP(S226,[1]umbs_prices!$A:$A,[1]umbs_prices!$D:$D)</f>
        <v>103.19</v>
      </c>
      <c r="AO226" s="11">
        <f t="shared" si="10"/>
        <v>3.1900000000000039E-2</v>
      </c>
      <c r="AP226" s="13">
        <f>(AM226-1)*L226</f>
        <v>11750.000000000011</v>
      </c>
      <c r="AQ226" s="8">
        <f>AO226*L226</f>
        <v>7496.5000000000091</v>
      </c>
      <c r="AR226" s="1">
        <f t="shared" si="11"/>
        <v>4253.5000000000018</v>
      </c>
      <c r="AS226" s="8">
        <f>AQ226+AR226</f>
        <v>11750.000000000011</v>
      </c>
      <c r="AT226" s="8">
        <f>AS226-X226</f>
        <v>11750.000000000011</v>
      </c>
      <c r="AU226" s="11">
        <f>AT226/L226</f>
        <v>5.0000000000000044E-2</v>
      </c>
      <c r="AV226">
        <f>(_xlfn.XLOOKUP(A226,[2]loan_data!$A:$A,[2]loan_data!$Z:$Z)-100)%</f>
        <v>3.1899999999999977E-2</v>
      </c>
      <c r="AW226" t="str">
        <f>_xlfn.XLOOKUP(A226,[2]loan_data!$A:$A,[2]loan_data!$AA:$AA)</f>
        <v>umbs_price</v>
      </c>
      <c r="AX226" s="8">
        <f>AV226*L226</f>
        <v>7496.4999999999945</v>
      </c>
    </row>
    <row r="227" spans="1:50" x14ac:dyDescent="0.2">
      <c r="A227">
        <v>5023956</v>
      </c>
      <c r="B227" t="s">
        <v>33</v>
      </c>
      <c r="C227" t="s">
        <v>34</v>
      </c>
      <c r="D227" t="b">
        <v>1</v>
      </c>
      <c r="E227" t="s">
        <v>35</v>
      </c>
      <c r="F227" t="s">
        <v>36</v>
      </c>
      <c r="G227" t="s">
        <v>37</v>
      </c>
      <c r="H227" t="s">
        <v>38</v>
      </c>
      <c r="I227">
        <v>1</v>
      </c>
      <c r="J227" t="b">
        <v>0</v>
      </c>
      <c r="K227" t="b">
        <v>0</v>
      </c>
      <c r="L227" s="1">
        <v>585000</v>
      </c>
      <c r="M227" s="2">
        <v>44454</v>
      </c>
      <c r="N227" s="2">
        <v>44501</v>
      </c>
      <c r="O227" s="2">
        <v>55427</v>
      </c>
      <c r="P227">
        <v>360</v>
      </c>
      <c r="Q227" s="3">
        <v>2344.5300000000002</v>
      </c>
      <c r="R227">
        <v>2.625</v>
      </c>
      <c r="S227" t="s">
        <v>921</v>
      </c>
      <c r="T227" s="4">
        <v>980721</v>
      </c>
      <c r="U227" s="7">
        <f>V227+W227</f>
        <v>30164.780000000075</v>
      </c>
      <c r="V227" s="7">
        <f t="shared" si="9"/>
        <v>29952.000000000076</v>
      </c>
      <c r="W227" s="7">
        <v>212.78</v>
      </c>
      <c r="AA227" t="b">
        <v>0</v>
      </c>
      <c r="AB227">
        <v>0</v>
      </c>
      <c r="AC227">
        <v>0</v>
      </c>
      <c r="AD227" t="b">
        <v>0</v>
      </c>
      <c r="AE227" t="s">
        <v>39</v>
      </c>
      <c r="AF227" t="b">
        <v>0</v>
      </c>
      <c r="AG227">
        <v>1</v>
      </c>
      <c r="AH227">
        <v>271</v>
      </c>
      <c r="AI227" s="6">
        <v>3162</v>
      </c>
      <c r="AJ227">
        <v>642</v>
      </c>
      <c r="AK227" t="s">
        <v>58</v>
      </c>
      <c r="AL227" t="s">
        <v>41</v>
      </c>
      <c r="AM227" s="9">
        <v>1.05</v>
      </c>
      <c r="AN227">
        <f>_xlfn.XLOOKUP(S227,[1]umbs_prices!$A:$A,[1]umbs_prices!$D:$D)</f>
        <v>99.88</v>
      </c>
      <c r="AO227" s="11">
        <f t="shared" si="10"/>
        <v>-1.2000000000000899E-3</v>
      </c>
      <c r="AP227" s="13">
        <f>(AM227-1)*L227</f>
        <v>29250.000000000025</v>
      </c>
      <c r="AQ227" s="8">
        <f>AO227*L227</f>
        <v>-702.00000000005264</v>
      </c>
      <c r="AR227" s="1">
        <f t="shared" si="11"/>
        <v>29952.000000000076</v>
      </c>
      <c r="AS227" s="8">
        <f>AQ227+AR227</f>
        <v>29250.000000000025</v>
      </c>
      <c r="AT227" s="8">
        <f>AS227-X227</f>
        <v>29250.000000000025</v>
      </c>
      <c r="AU227" s="11">
        <f>AT227/L227</f>
        <v>5.0000000000000044E-2</v>
      </c>
      <c r="AV227">
        <f>(_xlfn.XLOOKUP(A227,[2]loan_data!$A:$A,[2]loan_data!$Z:$Z)-100)%</f>
        <v>-1.2000000000000454E-3</v>
      </c>
      <c r="AW227" t="str">
        <f>_xlfn.XLOOKUP(A227,[2]loan_data!$A:$A,[2]loan_data!$AA:$AA)</f>
        <v>umbs_price</v>
      </c>
      <c r="AX227" s="8">
        <f>AV227*L227</f>
        <v>-702.0000000000266</v>
      </c>
    </row>
    <row r="228" spans="1:50" x14ac:dyDescent="0.2">
      <c r="A228">
        <v>5023964</v>
      </c>
      <c r="B228" t="s">
        <v>33</v>
      </c>
      <c r="C228" t="s">
        <v>246</v>
      </c>
      <c r="D228" t="b">
        <v>1</v>
      </c>
      <c r="E228" t="s">
        <v>35</v>
      </c>
      <c r="F228" t="s">
        <v>36</v>
      </c>
      <c r="G228" t="s">
        <v>37</v>
      </c>
      <c r="H228" t="s">
        <v>53</v>
      </c>
      <c r="I228">
        <v>1</v>
      </c>
      <c r="J228" t="b">
        <v>0</v>
      </c>
      <c r="K228" t="b">
        <v>0</v>
      </c>
      <c r="L228" s="1">
        <v>365000</v>
      </c>
      <c r="M228" s="2">
        <v>44455</v>
      </c>
      <c r="N228" s="2">
        <v>44501</v>
      </c>
      <c r="O228" s="2">
        <v>55427</v>
      </c>
      <c r="P228">
        <v>360</v>
      </c>
      <c r="Q228" s="3">
        <v>1510.74</v>
      </c>
      <c r="R228">
        <v>2.875</v>
      </c>
      <c r="S228" t="s">
        <v>922</v>
      </c>
      <c r="T228" s="4">
        <v>2155937</v>
      </c>
      <c r="U228" s="7">
        <f>V228+W228</f>
        <v>8378.5</v>
      </c>
      <c r="V228" s="7">
        <f t="shared" si="9"/>
        <v>6606.5</v>
      </c>
      <c r="W228" s="7">
        <v>1772</v>
      </c>
      <c r="AA228" t="b">
        <v>0</v>
      </c>
      <c r="AB228">
        <v>0</v>
      </c>
      <c r="AC228">
        <v>0</v>
      </c>
      <c r="AD228" t="b">
        <v>0</v>
      </c>
      <c r="AE228" t="s">
        <v>39</v>
      </c>
      <c r="AF228" t="b">
        <v>0</v>
      </c>
      <c r="AG228">
        <v>1</v>
      </c>
      <c r="AH228">
        <v>100</v>
      </c>
      <c r="AI228" s="6">
        <v>1917</v>
      </c>
      <c r="AJ228">
        <v>642</v>
      </c>
      <c r="AK228" t="s">
        <v>40</v>
      </c>
      <c r="AL228" t="s">
        <v>50</v>
      </c>
      <c r="AM228" s="9">
        <v>1.05</v>
      </c>
      <c r="AN228">
        <f>_xlfn.XLOOKUP(S228,[1]umbs_prices!$A:$A,[1]umbs_prices!$D:$D)</f>
        <v>103.19</v>
      </c>
      <c r="AO228" s="11">
        <f t="shared" si="10"/>
        <v>3.1900000000000039E-2</v>
      </c>
      <c r="AP228" s="13">
        <f>(AM228-1)*L228</f>
        <v>18250.000000000015</v>
      </c>
      <c r="AQ228" s="8">
        <f>AO228*L228</f>
        <v>11643.500000000015</v>
      </c>
      <c r="AR228" s="1">
        <f t="shared" si="11"/>
        <v>6606.5</v>
      </c>
      <c r="AS228" s="8">
        <f>AQ228+AR228</f>
        <v>18250.000000000015</v>
      </c>
      <c r="AT228" s="8">
        <f>AS228-X228</f>
        <v>18250.000000000015</v>
      </c>
      <c r="AU228" s="11">
        <f>AT228/L228</f>
        <v>5.0000000000000037E-2</v>
      </c>
      <c r="AV228">
        <f>(_xlfn.XLOOKUP(A228,[2]loan_data!$A:$A,[2]loan_data!$Z:$Z)-100)%</f>
        <v>3.1899999999999977E-2</v>
      </c>
      <c r="AW228" t="str">
        <f>_xlfn.XLOOKUP(A228,[2]loan_data!$A:$A,[2]loan_data!$AA:$AA)</f>
        <v>umbs_price</v>
      </c>
      <c r="AX228" s="8">
        <f>AV228*L228</f>
        <v>11643.499999999991</v>
      </c>
    </row>
    <row r="229" spans="1:50" x14ac:dyDescent="0.2">
      <c r="A229">
        <v>5021369</v>
      </c>
      <c r="B229" t="s">
        <v>73</v>
      </c>
      <c r="C229" t="s">
        <v>233</v>
      </c>
      <c r="D229" t="b">
        <v>1</v>
      </c>
      <c r="E229" t="s">
        <v>35</v>
      </c>
      <c r="F229" t="s">
        <v>36</v>
      </c>
      <c r="G229" t="s">
        <v>37</v>
      </c>
      <c r="H229" t="s">
        <v>38</v>
      </c>
      <c r="I229">
        <v>1</v>
      </c>
      <c r="J229" t="b">
        <v>0</v>
      </c>
      <c r="K229" t="b">
        <v>0</v>
      </c>
      <c r="L229" s="1">
        <v>325000</v>
      </c>
      <c r="M229" s="2">
        <v>44429</v>
      </c>
      <c r="N229" s="2">
        <v>44470</v>
      </c>
      <c r="O229" s="2">
        <v>55397</v>
      </c>
      <c r="P229">
        <v>360</v>
      </c>
      <c r="Q229" s="3">
        <v>1365.06</v>
      </c>
      <c r="R229">
        <v>2.99</v>
      </c>
      <c r="S229" t="s">
        <v>922</v>
      </c>
      <c r="T229" s="4">
        <v>651303</v>
      </c>
      <c r="U229" s="7">
        <f>V229+W229</f>
        <v>8183.7500000000018</v>
      </c>
      <c r="V229" s="7">
        <f t="shared" si="9"/>
        <v>5882.5000000000018</v>
      </c>
      <c r="W229" s="7">
        <v>2301.2500000000005</v>
      </c>
      <c r="AA229" t="b">
        <v>0</v>
      </c>
      <c r="AB229">
        <v>0</v>
      </c>
      <c r="AC229">
        <v>0</v>
      </c>
      <c r="AD229" t="b">
        <v>0</v>
      </c>
      <c r="AE229" t="s">
        <v>39</v>
      </c>
      <c r="AF229" t="b">
        <v>0</v>
      </c>
      <c r="AG229">
        <v>1</v>
      </c>
      <c r="AH229">
        <v>362</v>
      </c>
      <c r="AI229" s="6">
        <v>5732</v>
      </c>
      <c r="AJ229">
        <v>643</v>
      </c>
      <c r="AK229" t="s">
        <v>40</v>
      </c>
      <c r="AL229" t="s">
        <v>41</v>
      </c>
      <c r="AM229" s="9">
        <v>1.05</v>
      </c>
      <c r="AN229">
        <f>_xlfn.XLOOKUP(S229,[1]umbs_prices!$A:$A,[1]umbs_prices!$D:$D)</f>
        <v>103.19</v>
      </c>
      <c r="AO229" s="11">
        <f t="shared" si="10"/>
        <v>3.1900000000000039E-2</v>
      </c>
      <c r="AP229" s="13">
        <f>(AM229-1)*L229</f>
        <v>16250.000000000015</v>
      </c>
      <c r="AQ229" s="8">
        <f>AO229*L229</f>
        <v>10367.500000000013</v>
      </c>
      <c r="AR229" s="1">
        <f t="shared" si="11"/>
        <v>5882.5000000000018</v>
      </c>
      <c r="AS229" s="8">
        <f>AQ229+AR229</f>
        <v>16250.000000000015</v>
      </c>
      <c r="AT229" s="8">
        <f>AS229-X229</f>
        <v>16250.000000000015</v>
      </c>
      <c r="AU229" s="11">
        <f>AT229/L229</f>
        <v>5.0000000000000044E-2</v>
      </c>
      <c r="AV229">
        <f>(_xlfn.XLOOKUP(A229,[2]loan_data!$A:$A,[2]loan_data!$Z:$Z)-100)%</f>
        <v>3.1899999999999977E-2</v>
      </c>
      <c r="AW229" t="str">
        <f>_xlfn.XLOOKUP(A229,[2]loan_data!$A:$A,[2]loan_data!$AA:$AA)</f>
        <v>umbs_price</v>
      </c>
      <c r="AX229" s="8">
        <f>AV229*L229</f>
        <v>10367.499999999993</v>
      </c>
    </row>
    <row r="230" spans="1:50" x14ac:dyDescent="0.2">
      <c r="A230">
        <v>5021405</v>
      </c>
      <c r="B230" t="s">
        <v>124</v>
      </c>
      <c r="C230" t="s">
        <v>247</v>
      </c>
      <c r="D230" t="b">
        <v>1</v>
      </c>
      <c r="E230" t="s">
        <v>35</v>
      </c>
      <c r="F230" t="s">
        <v>36</v>
      </c>
      <c r="G230" t="s">
        <v>37</v>
      </c>
      <c r="H230" t="s">
        <v>38</v>
      </c>
      <c r="I230">
        <v>1</v>
      </c>
      <c r="J230" t="b">
        <v>0</v>
      </c>
      <c r="K230" t="b">
        <v>0</v>
      </c>
      <c r="L230" s="1">
        <v>135000</v>
      </c>
      <c r="M230" s="2">
        <v>44434</v>
      </c>
      <c r="N230" s="2">
        <v>44470</v>
      </c>
      <c r="O230" s="2">
        <v>51745</v>
      </c>
      <c r="P230">
        <v>240</v>
      </c>
      <c r="Q230" s="3">
        <v>738.52</v>
      </c>
      <c r="R230">
        <v>2.875</v>
      </c>
      <c r="S230" t="s">
        <v>922</v>
      </c>
      <c r="T230" s="4">
        <v>232759</v>
      </c>
      <c r="U230" s="7">
        <f>V230+W230</f>
        <v>4453.7300000000014</v>
      </c>
      <c r="V230" s="7">
        <f t="shared" si="9"/>
        <v>2443.5000000000009</v>
      </c>
      <c r="W230" s="7">
        <v>2010.23</v>
      </c>
      <c r="AA230" t="b">
        <v>0</v>
      </c>
      <c r="AB230">
        <v>0</v>
      </c>
      <c r="AC230">
        <v>0</v>
      </c>
      <c r="AD230" t="b">
        <v>0</v>
      </c>
      <c r="AE230" t="s">
        <v>39</v>
      </c>
      <c r="AF230" t="b">
        <v>0</v>
      </c>
      <c r="AG230">
        <v>1</v>
      </c>
      <c r="AH230">
        <v>65</v>
      </c>
      <c r="AI230" s="6">
        <v>2005</v>
      </c>
      <c r="AJ230">
        <v>643</v>
      </c>
      <c r="AK230" t="s">
        <v>58</v>
      </c>
      <c r="AL230" t="s">
        <v>50</v>
      </c>
      <c r="AM230" s="9">
        <v>1.05</v>
      </c>
      <c r="AN230">
        <f>_xlfn.XLOOKUP(S230,[1]umbs_prices!$A:$A,[1]umbs_prices!$D:$D)</f>
        <v>103.19</v>
      </c>
      <c r="AO230" s="11">
        <f t="shared" si="10"/>
        <v>3.1900000000000039E-2</v>
      </c>
      <c r="AP230" s="13">
        <f>(AM230-1)*L230</f>
        <v>6750.0000000000064</v>
      </c>
      <c r="AQ230" s="8">
        <f>AO230*L230</f>
        <v>4306.5000000000055</v>
      </c>
      <c r="AR230" s="1">
        <f t="shared" si="11"/>
        <v>2443.5000000000009</v>
      </c>
      <c r="AS230" s="8">
        <f>AQ230+AR230</f>
        <v>6750.0000000000064</v>
      </c>
      <c r="AT230" s="8">
        <f>AS230-X230</f>
        <v>6750.0000000000064</v>
      </c>
      <c r="AU230" s="11">
        <f>AT230/L230</f>
        <v>5.0000000000000044E-2</v>
      </c>
      <c r="AV230">
        <f>(_xlfn.XLOOKUP(A230,[2]loan_data!$A:$A,[2]loan_data!$Z:$Z)-100)%</f>
        <v>3.1899999999999977E-2</v>
      </c>
      <c r="AW230" t="str">
        <f>_xlfn.XLOOKUP(A230,[2]loan_data!$A:$A,[2]loan_data!$AA:$AA)</f>
        <v>umbs_price</v>
      </c>
      <c r="AX230" s="8">
        <f>AV230*L230</f>
        <v>4306.4999999999973</v>
      </c>
    </row>
    <row r="231" spans="1:50" x14ac:dyDescent="0.2">
      <c r="A231">
        <v>5021409</v>
      </c>
      <c r="B231" t="s">
        <v>33</v>
      </c>
      <c r="C231" t="s">
        <v>220</v>
      </c>
      <c r="D231" t="b">
        <v>1</v>
      </c>
      <c r="E231" t="s">
        <v>35</v>
      </c>
      <c r="F231" t="s">
        <v>36</v>
      </c>
      <c r="G231" t="s">
        <v>37</v>
      </c>
      <c r="H231" t="s">
        <v>53</v>
      </c>
      <c r="I231">
        <v>1</v>
      </c>
      <c r="J231" t="b">
        <v>0</v>
      </c>
      <c r="K231" t="b">
        <v>0</v>
      </c>
      <c r="L231" s="1">
        <v>545000</v>
      </c>
      <c r="M231" s="2">
        <v>44439</v>
      </c>
      <c r="N231" s="2">
        <v>44470</v>
      </c>
      <c r="O231" s="2">
        <v>55397</v>
      </c>
      <c r="P231">
        <v>360</v>
      </c>
      <c r="Q231" s="3">
        <v>2274.5800000000004</v>
      </c>
      <c r="R231">
        <v>2.94</v>
      </c>
      <c r="S231" t="s">
        <v>922</v>
      </c>
      <c r="T231" s="4">
        <v>855305</v>
      </c>
      <c r="U231" s="7">
        <f>V231+W231</f>
        <v>9864.5000000000036</v>
      </c>
      <c r="V231" s="7">
        <f t="shared" si="9"/>
        <v>9864.5000000000036</v>
      </c>
      <c r="W231" s="7">
        <v>0</v>
      </c>
      <c r="AA231" t="b">
        <v>0</v>
      </c>
      <c r="AB231">
        <v>0</v>
      </c>
      <c r="AC231">
        <v>0</v>
      </c>
      <c r="AD231" t="b">
        <v>0</v>
      </c>
      <c r="AE231" t="s">
        <v>39</v>
      </c>
      <c r="AF231" t="b">
        <v>0</v>
      </c>
      <c r="AG231">
        <v>1</v>
      </c>
      <c r="AH231">
        <v>125</v>
      </c>
      <c r="AI231" s="6">
        <v>4792</v>
      </c>
      <c r="AJ231">
        <v>643</v>
      </c>
      <c r="AK231" t="s">
        <v>58</v>
      </c>
      <c r="AL231" t="s">
        <v>50</v>
      </c>
      <c r="AM231" s="9">
        <v>1.05</v>
      </c>
      <c r="AN231">
        <f>_xlfn.XLOOKUP(S231,[1]umbs_prices!$A:$A,[1]umbs_prices!$D:$D)</f>
        <v>103.19</v>
      </c>
      <c r="AO231" s="11">
        <f t="shared" si="10"/>
        <v>3.1900000000000039E-2</v>
      </c>
      <c r="AP231" s="13">
        <f>(AM231-1)*L231</f>
        <v>27250.000000000025</v>
      </c>
      <c r="AQ231" s="8">
        <f>AO231*L231</f>
        <v>17385.500000000022</v>
      </c>
      <c r="AR231" s="1">
        <f t="shared" si="11"/>
        <v>9864.5000000000036</v>
      </c>
      <c r="AS231" s="8">
        <f>AQ231+AR231</f>
        <v>27250.000000000025</v>
      </c>
      <c r="AT231" s="8">
        <f>AS231-X231</f>
        <v>27250.000000000025</v>
      </c>
      <c r="AU231" s="11">
        <f>AT231/L231</f>
        <v>5.0000000000000044E-2</v>
      </c>
      <c r="AV231">
        <f>(_xlfn.XLOOKUP(A231,[2]loan_data!$A:$A,[2]loan_data!$Z:$Z)-100)%</f>
        <v>3.1899999999999977E-2</v>
      </c>
      <c r="AW231" t="str">
        <f>_xlfn.XLOOKUP(A231,[2]loan_data!$A:$A,[2]loan_data!$AA:$AA)</f>
        <v>umbs_price</v>
      </c>
      <c r="AX231" s="8">
        <f>AV231*L231</f>
        <v>17385.499999999989</v>
      </c>
    </row>
    <row r="232" spans="1:50" x14ac:dyDescent="0.2">
      <c r="A232">
        <v>5021418</v>
      </c>
      <c r="B232" t="s">
        <v>120</v>
      </c>
      <c r="C232" t="s">
        <v>248</v>
      </c>
      <c r="D232" t="b">
        <v>1</v>
      </c>
      <c r="E232" t="s">
        <v>35</v>
      </c>
      <c r="F232" t="s">
        <v>36</v>
      </c>
      <c r="G232" t="s">
        <v>37</v>
      </c>
      <c r="H232" t="s">
        <v>53</v>
      </c>
      <c r="I232">
        <v>1</v>
      </c>
      <c r="J232" t="b">
        <v>0</v>
      </c>
      <c r="K232" t="b">
        <v>0</v>
      </c>
      <c r="L232" s="1">
        <v>75000</v>
      </c>
      <c r="M232" s="2">
        <v>44440</v>
      </c>
      <c r="N232" s="2">
        <v>44470</v>
      </c>
      <c r="O232" s="2">
        <v>49919</v>
      </c>
      <c r="P232">
        <v>180</v>
      </c>
      <c r="Q232" s="3">
        <v>507.81</v>
      </c>
      <c r="R232">
        <v>2.75</v>
      </c>
      <c r="S232" t="s">
        <v>922</v>
      </c>
      <c r="T232" s="4">
        <v>210026</v>
      </c>
      <c r="U232" s="7">
        <f>V232+W232</f>
        <v>2058</v>
      </c>
      <c r="V232" s="7">
        <f t="shared" si="9"/>
        <v>1357.5</v>
      </c>
      <c r="W232" s="7">
        <v>700.5</v>
      </c>
      <c r="AA232" t="b">
        <v>0</v>
      </c>
      <c r="AB232">
        <v>0</v>
      </c>
      <c r="AC232">
        <v>0</v>
      </c>
      <c r="AD232" t="b">
        <v>0</v>
      </c>
      <c r="AE232" t="s">
        <v>39</v>
      </c>
      <c r="AF232" t="b">
        <v>0</v>
      </c>
      <c r="AG232">
        <v>1</v>
      </c>
      <c r="AH232">
        <v>72</v>
      </c>
      <c r="AI232" s="6">
        <v>1620</v>
      </c>
      <c r="AJ232">
        <v>643</v>
      </c>
      <c r="AK232" t="s">
        <v>40</v>
      </c>
      <c r="AL232" t="s">
        <v>50</v>
      </c>
      <c r="AM232" s="9">
        <v>1.05</v>
      </c>
      <c r="AN232">
        <f>_xlfn.XLOOKUP(S232,[1]umbs_prices!$A:$A,[1]umbs_prices!$D:$D)</f>
        <v>103.19</v>
      </c>
      <c r="AO232" s="11">
        <f t="shared" si="10"/>
        <v>3.1900000000000039E-2</v>
      </c>
      <c r="AP232" s="13">
        <f>(AM232-1)*L232</f>
        <v>3750.0000000000032</v>
      </c>
      <c r="AQ232" s="8">
        <f>AO232*L232</f>
        <v>2392.5000000000032</v>
      </c>
      <c r="AR232" s="1">
        <f t="shared" si="11"/>
        <v>1357.5</v>
      </c>
      <c r="AS232" s="8">
        <f>AQ232+AR232</f>
        <v>3750.0000000000032</v>
      </c>
      <c r="AT232" s="8">
        <f>AS232-X232</f>
        <v>3750.0000000000032</v>
      </c>
      <c r="AU232" s="11">
        <f>AT232/L232</f>
        <v>5.0000000000000044E-2</v>
      </c>
      <c r="AV232">
        <f>(_xlfn.XLOOKUP(A232,[2]loan_data!$A:$A,[2]loan_data!$Z:$Z)-100)%</f>
        <v>3.1899999999999977E-2</v>
      </c>
      <c r="AW232" t="str">
        <f>_xlfn.XLOOKUP(A232,[2]loan_data!$A:$A,[2]loan_data!$AA:$AA)</f>
        <v>umbs_price</v>
      </c>
      <c r="AX232" s="8">
        <f>AV232*L232</f>
        <v>2392.4999999999982</v>
      </c>
    </row>
    <row r="233" spans="1:50" x14ac:dyDescent="0.2">
      <c r="A233">
        <v>5021420</v>
      </c>
      <c r="B233" t="s">
        <v>33</v>
      </c>
      <c r="C233" t="s">
        <v>34</v>
      </c>
      <c r="D233" t="b">
        <v>1</v>
      </c>
      <c r="E233" t="s">
        <v>35</v>
      </c>
      <c r="F233" t="s">
        <v>36</v>
      </c>
      <c r="G233" t="s">
        <v>37</v>
      </c>
      <c r="H233" t="s">
        <v>38</v>
      </c>
      <c r="I233">
        <v>1</v>
      </c>
      <c r="J233" t="b">
        <v>0</v>
      </c>
      <c r="K233" t="b">
        <v>0</v>
      </c>
      <c r="L233" s="1">
        <v>555000</v>
      </c>
      <c r="M233" s="2">
        <v>44441</v>
      </c>
      <c r="N233" s="2">
        <v>44470</v>
      </c>
      <c r="O233" s="2">
        <v>55397</v>
      </c>
      <c r="P233">
        <v>360</v>
      </c>
      <c r="Q233" s="3">
        <v>2260.5600000000004</v>
      </c>
      <c r="R233">
        <v>2.75</v>
      </c>
      <c r="S233" t="s">
        <v>922</v>
      </c>
      <c r="T233" s="4">
        <v>895017</v>
      </c>
      <c r="U233" s="7">
        <f>V233+W233</f>
        <v>12607.250000000005</v>
      </c>
      <c r="V233" s="7">
        <f t="shared" si="9"/>
        <v>10045.500000000004</v>
      </c>
      <c r="W233" s="7">
        <v>2561.7500000000018</v>
      </c>
      <c r="AA233" t="b">
        <v>0</v>
      </c>
      <c r="AB233">
        <v>0</v>
      </c>
      <c r="AC233">
        <v>0</v>
      </c>
      <c r="AD233" t="b">
        <v>0</v>
      </c>
      <c r="AE233" t="s">
        <v>45</v>
      </c>
      <c r="AF233" t="b">
        <v>0</v>
      </c>
      <c r="AG233">
        <v>3</v>
      </c>
      <c r="AH233">
        <v>289</v>
      </c>
      <c r="AI233" s="6">
        <v>8189</v>
      </c>
      <c r="AJ233">
        <v>643</v>
      </c>
      <c r="AK233" t="s">
        <v>58</v>
      </c>
      <c r="AL233" t="s">
        <v>41</v>
      </c>
      <c r="AM233" s="9">
        <v>1.05</v>
      </c>
      <c r="AN233">
        <f>_xlfn.XLOOKUP(S233,[1]umbs_prices!$A:$A,[1]umbs_prices!$D:$D)</f>
        <v>103.19</v>
      </c>
      <c r="AO233" s="11">
        <f t="shared" si="10"/>
        <v>3.1900000000000039E-2</v>
      </c>
      <c r="AP233" s="13">
        <f>(AM233-1)*L233</f>
        <v>27750.000000000025</v>
      </c>
      <c r="AQ233" s="8">
        <f>AO233*L233</f>
        <v>17704.500000000022</v>
      </c>
      <c r="AR233" s="1">
        <f t="shared" si="11"/>
        <v>10045.500000000004</v>
      </c>
      <c r="AS233" s="8">
        <f>AQ233+AR233</f>
        <v>27750.000000000025</v>
      </c>
      <c r="AT233" s="8">
        <f>AS233-X233</f>
        <v>27750.000000000025</v>
      </c>
      <c r="AU233" s="11">
        <f>AT233/L233</f>
        <v>5.0000000000000044E-2</v>
      </c>
      <c r="AV233">
        <f>(_xlfn.XLOOKUP(A233,[2]loan_data!$A:$A,[2]loan_data!$Z:$Z)-100)%</f>
        <v>3.1899999999999977E-2</v>
      </c>
      <c r="AW233" t="str">
        <f>_xlfn.XLOOKUP(A233,[2]loan_data!$A:$A,[2]loan_data!$AA:$AA)</f>
        <v>umbs_price</v>
      </c>
      <c r="AX233" s="8">
        <f>AV233*L233</f>
        <v>17704.499999999985</v>
      </c>
    </row>
    <row r="234" spans="1:50" x14ac:dyDescent="0.2">
      <c r="A234">
        <v>5021437</v>
      </c>
      <c r="B234" t="s">
        <v>33</v>
      </c>
      <c r="C234" t="s">
        <v>220</v>
      </c>
      <c r="D234" t="b">
        <v>1</v>
      </c>
      <c r="E234" t="s">
        <v>35</v>
      </c>
      <c r="F234" t="s">
        <v>36</v>
      </c>
      <c r="G234" t="s">
        <v>37</v>
      </c>
      <c r="H234" t="s">
        <v>38</v>
      </c>
      <c r="I234">
        <v>1</v>
      </c>
      <c r="J234" t="b">
        <v>0</v>
      </c>
      <c r="K234" t="b">
        <v>0</v>
      </c>
      <c r="L234" s="1">
        <v>175000</v>
      </c>
      <c r="M234" s="2">
        <v>44441</v>
      </c>
      <c r="N234" s="2">
        <v>44470</v>
      </c>
      <c r="O234" s="2">
        <v>54302</v>
      </c>
      <c r="P234">
        <v>324</v>
      </c>
      <c r="Q234" s="3">
        <v>775.37</v>
      </c>
      <c r="R234">
        <v>2.875</v>
      </c>
      <c r="S234" t="s">
        <v>922</v>
      </c>
      <c r="T234" s="4">
        <v>512446</v>
      </c>
      <c r="U234" s="7">
        <f>V234+W234</f>
        <v>4254.5</v>
      </c>
      <c r="V234" s="7">
        <f t="shared" si="9"/>
        <v>3167.5</v>
      </c>
      <c r="W234" s="7">
        <v>1087</v>
      </c>
      <c r="AA234" t="b">
        <v>0</v>
      </c>
      <c r="AB234">
        <v>0</v>
      </c>
      <c r="AC234">
        <v>0</v>
      </c>
      <c r="AD234" t="b">
        <v>0</v>
      </c>
      <c r="AE234" t="s">
        <v>39</v>
      </c>
      <c r="AF234" t="b">
        <v>0</v>
      </c>
      <c r="AG234">
        <v>1</v>
      </c>
      <c r="AH234">
        <v>36</v>
      </c>
      <c r="AI234" s="6">
        <v>1410</v>
      </c>
      <c r="AJ234">
        <v>643</v>
      </c>
      <c r="AK234" t="s">
        <v>40</v>
      </c>
      <c r="AL234" t="s">
        <v>50</v>
      </c>
      <c r="AM234" s="9">
        <v>1.05</v>
      </c>
      <c r="AN234">
        <f>_xlfn.XLOOKUP(S234,[1]umbs_prices!$A:$A,[1]umbs_prices!$D:$D)</f>
        <v>103.19</v>
      </c>
      <c r="AO234" s="11">
        <f t="shared" si="10"/>
        <v>3.1900000000000039E-2</v>
      </c>
      <c r="AP234" s="13">
        <f>(AM234-1)*L234</f>
        <v>8750.0000000000073</v>
      </c>
      <c r="AQ234" s="8">
        <f>AO234*L234</f>
        <v>5582.5000000000073</v>
      </c>
      <c r="AR234" s="1">
        <f t="shared" si="11"/>
        <v>3167.5</v>
      </c>
      <c r="AS234" s="8">
        <f>AQ234+AR234</f>
        <v>8750.0000000000073</v>
      </c>
      <c r="AT234" s="8">
        <f>AS234-X234</f>
        <v>8750.0000000000073</v>
      </c>
      <c r="AU234" s="11">
        <f>AT234/L234</f>
        <v>5.0000000000000044E-2</v>
      </c>
      <c r="AV234">
        <f>(_xlfn.XLOOKUP(A234,[2]loan_data!$A:$A,[2]loan_data!$Z:$Z)-100)%</f>
        <v>3.1899999999999977E-2</v>
      </c>
      <c r="AW234" t="str">
        <f>_xlfn.XLOOKUP(A234,[2]loan_data!$A:$A,[2]loan_data!$AA:$AA)</f>
        <v>umbs_price</v>
      </c>
      <c r="AX234" s="8">
        <f>AV234*L234</f>
        <v>5582.4999999999964</v>
      </c>
    </row>
    <row r="235" spans="1:50" x14ac:dyDescent="0.2">
      <c r="A235">
        <v>5021511</v>
      </c>
      <c r="B235" t="s">
        <v>33</v>
      </c>
      <c r="C235" t="s">
        <v>34</v>
      </c>
      <c r="D235" t="b">
        <v>1</v>
      </c>
      <c r="E235" t="s">
        <v>35</v>
      </c>
      <c r="F235" t="s">
        <v>36</v>
      </c>
      <c r="G235" t="s">
        <v>37</v>
      </c>
      <c r="H235" t="s">
        <v>38</v>
      </c>
      <c r="I235">
        <v>1</v>
      </c>
      <c r="J235" t="b">
        <v>0</v>
      </c>
      <c r="K235" t="b">
        <v>0</v>
      </c>
      <c r="L235" s="1">
        <v>715000</v>
      </c>
      <c r="M235" s="2">
        <v>44441</v>
      </c>
      <c r="N235" s="2">
        <v>44470</v>
      </c>
      <c r="O235" s="2">
        <v>51745</v>
      </c>
      <c r="P235">
        <v>240</v>
      </c>
      <c r="Q235" s="3">
        <v>3867.63</v>
      </c>
      <c r="R235">
        <v>2.75</v>
      </c>
      <c r="S235" t="s">
        <v>922</v>
      </c>
      <c r="T235" s="4">
        <v>1275420</v>
      </c>
      <c r="U235" s="7">
        <f>V235+W235</f>
        <v>13156.27</v>
      </c>
      <c r="V235" s="7">
        <f t="shared" si="9"/>
        <v>12941.5</v>
      </c>
      <c r="W235" s="7">
        <v>214.77</v>
      </c>
      <c r="AA235" t="b">
        <v>0</v>
      </c>
      <c r="AB235">
        <v>0</v>
      </c>
      <c r="AC235">
        <v>0</v>
      </c>
      <c r="AD235" t="b">
        <v>0</v>
      </c>
      <c r="AE235" t="s">
        <v>39</v>
      </c>
      <c r="AF235" t="b">
        <v>0</v>
      </c>
      <c r="AG235">
        <v>1</v>
      </c>
      <c r="AH235">
        <v>175</v>
      </c>
      <c r="AI235" s="6">
        <v>6125</v>
      </c>
      <c r="AJ235">
        <v>643</v>
      </c>
      <c r="AK235" t="s">
        <v>58</v>
      </c>
      <c r="AL235" t="s">
        <v>50</v>
      </c>
      <c r="AM235" s="9">
        <v>1.05</v>
      </c>
      <c r="AN235">
        <f>_xlfn.XLOOKUP(S235,[1]umbs_prices!$A:$A,[1]umbs_prices!$D:$D)</f>
        <v>103.19</v>
      </c>
      <c r="AO235" s="11">
        <f t="shared" si="10"/>
        <v>3.1900000000000039E-2</v>
      </c>
      <c r="AP235" s="13">
        <f>(AM235-1)*L235</f>
        <v>35750.000000000029</v>
      </c>
      <c r="AQ235" s="8">
        <f>AO235*L235</f>
        <v>22808.500000000029</v>
      </c>
      <c r="AR235" s="1">
        <f t="shared" si="11"/>
        <v>12941.5</v>
      </c>
      <c r="AS235" s="8">
        <f>AQ235+AR235</f>
        <v>35750.000000000029</v>
      </c>
      <c r="AT235" s="8">
        <f>AS235-X235</f>
        <v>35750.000000000029</v>
      </c>
      <c r="AU235" s="11">
        <f>AT235/L235</f>
        <v>5.0000000000000037E-2</v>
      </c>
      <c r="AV235">
        <f>(_xlfn.XLOOKUP(A235,[2]loan_data!$A:$A,[2]loan_data!$Z:$Z)-100)%</f>
        <v>3.1899999999999977E-2</v>
      </c>
      <c r="AW235" t="str">
        <f>_xlfn.XLOOKUP(A235,[2]loan_data!$A:$A,[2]loan_data!$AA:$AA)</f>
        <v>umbs_price</v>
      </c>
      <c r="AX235" s="8">
        <f>AV235*L235</f>
        <v>22808.499999999982</v>
      </c>
    </row>
    <row r="236" spans="1:50" x14ac:dyDescent="0.2">
      <c r="A236">
        <v>5021625</v>
      </c>
      <c r="B236" t="s">
        <v>73</v>
      </c>
      <c r="C236" t="s">
        <v>233</v>
      </c>
      <c r="D236" t="b">
        <v>1</v>
      </c>
      <c r="E236" t="s">
        <v>35</v>
      </c>
      <c r="F236" t="s">
        <v>36</v>
      </c>
      <c r="G236" t="s">
        <v>37</v>
      </c>
      <c r="H236" t="s">
        <v>38</v>
      </c>
      <c r="I236">
        <v>1</v>
      </c>
      <c r="J236" t="b">
        <v>0</v>
      </c>
      <c r="K236" t="b">
        <v>0</v>
      </c>
      <c r="L236" s="1">
        <v>215000</v>
      </c>
      <c r="M236" s="2">
        <v>44442</v>
      </c>
      <c r="N236" s="2">
        <v>44470</v>
      </c>
      <c r="O236" s="2">
        <v>49919</v>
      </c>
      <c r="P236">
        <v>180</v>
      </c>
      <c r="Q236" s="3">
        <v>1393.49</v>
      </c>
      <c r="R236">
        <v>2.125</v>
      </c>
      <c r="S236" t="s">
        <v>925</v>
      </c>
      <c r="T236" s="4">
        <v>298612</v>
      </c>
      <c r="U236" s="7">
        <f>V236+W236</f>
        <v>17726.350000000002</v>
      </c>
      <c r="V236" s="7">
        <f t="shared" si="9"/>
        <v>16232.500000000002</v>
      </c>
      <c r="W236" s="7">
        <v>1493.85</v>
      </c>
      <c r="AA236" t="b">
        <v>0</v>
      </c>
      <c r="AB236">
        <v>0</v>
      </c>
      <c r="AC236">
        <v>0</v>
      </c>
      <c r="AD236" t="b">
        <v>0</v>
      </c>
      <c r="AE236" t="s">
        <v>39</v>
      </c>
      <c r="AF236" t="b">
        <v>0</v>
      </c>
      <c r="AG236">
        <v>1</v>
      </c>
      <c r="AH236">
        <v>91</v>
      </c>
      <c r="AI236" s="6">
        <v>3261</v>
      </c>
      <c r="AJ236">
        <v>643</v>
      </c>
      <c r="AK236" t="s">
        <v>40</v>
      </c>
      <c r="AL236" t="s">
        <v>50</v>
      </c>
      <c r="AM236" s="9">
        <v>1.05</v>
      </c>
      <c r="AN236">
        <f>_xlfn.XLOOKUP(S236,[1]umbs_prices!$A:$A,[1]umbs_prices!$D:$D)</f>
        <v>97.45</v>
      </c>
      <c r="AO236" s="11">
        <f t="shared" si="10"/>
        <v>-2.5499999999999967E-2</v>
      </c>
      <c r="AP236" s="13">
        <f>(AM236-1)*L236</f>
        <v>10750.000000000009</v>
      </c>
      <c r="AQ236" s="8">
        <f>AO236*L236</f>
        <v>-5482.4999999999927</v>
      </c>
      <c r="AR236" s="1">
        <f t="shared" si="11"/>
        <v>16232.500000000002</v>
      </c>
      <c r="AS236" s="8">
        <f>AQ236+AR236</f>
        <v>10750.000000000009</v>
      </c>
      <c r="AT236" s="8">
        <f>AS236-X236</f>
        <v>10750.000000000009</v>
      </c>
      <c r="AU236" s="11">
        <f>AT236/L236</f>
        <v>5.0000000000000044E-2</v>
      </c>
      <c r="AV236">
        <f>(_xlfn.XLOOKUP(A236,[2]loan_data!$A:$A,[2]loan_data!$Z:$Z)-100)%</f>
        <v>-2.5499999999999971E-2</v>
      </c>
      <c r="AW236" t="str">
        <f>_xlfn.XLOOKUP(A236,[2]loan_data!$A:$A,[2]loan_data!$AA:$AA)</f>
        <v>umbs_price</v>
      </c>
      <c r="AX236" s="8">
        <f>AV236*L236</f>
        <v>-5482.4999999999936</v>
      </c>
    </row>
    <row r="237" spans="1:50" x14ac:dyDescent="0.2">
      <c r="A237">
        <v>5021631</v>
      </c>
      <c r="B237" t="s">
        <v>162</v>
      </c>
      <c r="C237" t="s">
        <v>249</v>
      </c>
      <c r="D237" t="b">
        <v>1</v>
      </c>
      <c r="E237" t="s">
        <v>35</v>
      </c>
      <c r="F237" t="s">
        <v>36</v>
      </c>
      <c r="G237" t="s">
        <v>37</v>
      </c>
      <c r="H237" t="s">
        <v>53</v>
      </c>
      <c r="I237">
        <v>1</v>
      </c>
      <c r="J237" t="b">
        <v>0</v>
      </c>
      <c r="K237" t="b">
        <v>0</v>
      </c>
      <c r="L237" s="1">
        <v>235000</v>
      </c>
      <c r="M237" s="2">
        <v>44443</v>
      </c>
      <c r="N237" s="2">
        <v>44470</v>
      </c>
      <c r="O237" s="2">
        <v>51745</v>
      </c>
      <c r="P237">
        <v>240</v>
      </c>
      <c r="Q237" s="3">
        <v>1285.57</v>
      </c>
      <c r="R237">
        <v>2.875</v>
      </c>
      <c r="S237" t="s">
        <v>922</v>
      </c>
      <c r="T237" s="4">
        <v>338325</v>
      </c>
      <c r="U237" s="7">
        <f>V237+W237</f>
        <v>5924.0000000000018</v>
      </c>
      <c r="V237" s="7">
        <f t="shared" si="9"/>
        <v>4253.5000000000018</v>
      </c>
      <c r="W237" s="7">
        <v>1670.5</v>
      </c>
      <c r="AA237" t="b">
        <v>0</v>
      </c>
      <c r="AB237">
        <v>0</v>
      </c>
      <c r="AC237">
        <v>0</v>
      </c>
      <c r="AD237" t="b">
        <v>0</v>
      </c>
      <c r="AE237" t="s">
        <v>39</v>
      </c>
      <c r="AF237" t="b">
        <v>0</v>
      </c>
      <c r="AG237">
        <v>1</v>
      </c>
      <c r="AH237">
        <v>83</v>
      </c>
      <c r="AI237" s="6">
        <v>2075</v>
      </c>
      <c r="AJ237">
        <v>643</v>
      </c>
      <c r="AK237" t="s">
        <v>40</v>
      </c>
      <c r="AL237" t="s">
        <v>41</v>
      </c>
      <c r="AM237" s="9">
        <v>1.05</v>
      </c>
      <c r="AN237">
        <f>_xlfn.XLOOKUP(S237,[1]umbs_prices!$A:$A,[1]umbs_prices!$D:$D)</f>
        <v>103.19</v>
      </c>
      <c r="AO237" s="11">
        <f t="shared" si="10"/>
        <v>3.1900000000000039E-2</v>
      </c>
      <c r="AP237" s="13">
        <f>(AM237-1)*L237</f>
        <v>11750.000000000011</v>
      </c>
      <c r="AQ237" s="8">
        <f>AO237*L237</f>
        <v>7496.5000000000091</v>
      </c>
      <c r="AR237" s="1">
        <f t="shared" si="11"/>
        <v>4253.5000000000018</v>
      </c>
      <c r="AS237" s="8">
        <f>AQ237+AR237</f>
        <v>11750.000000000011</v>
      </c>
      <c r="AT237" s="8">
        <f>AS237-X237</f>
        <v>11750.000000000011</v>
      </c>
      <c r="AU237" s="11">
        <f>AT237/L237</f>
        <v>5.0000000000000044E-2</v>
      </c>
      <c r="AV237">
        <f>(_xlfn.XLOOKUP(A237,[2]loan_data!$A:$A,[2]loan_data!$Z:$Z)-100)%</f>
        <v>3.1899999999999977E-2</v>
      </c>
      <c r="AW237" t="str">
        <f>_xlfn.XLOOKUP(A237,[2]loan_data!$A:$A,[2]loan_data!$AA:$AA)</f>
        <v>umbs_price</v>
      </c>
      <c r="AX237" s="8">
        <f>AV237*L237</f>
        <v>7496.4999999999945</v>
      </c>
    </row>
    <row r="238" spans="1:50" x14ac:dyDescent="0.2">
      <c r="A238">
        <v>5021642</v>
      </c>
      <c r="B238" t="s">
        <v>54</v>
      </c>
      <c r="C238" t="s">
        <v>250</v>
      </c>
      <c r="D238" t="b">
        <v>1</v>
      </c>
      <c r="E238" t="s">
        <v>35</v>
      </c>
      <c r="F238" t="s">
        <v>36</v>
      </c>
      <c r="G238" t="s">
        <v>37</v>
      </c>
      <c r="H238" t="s">
        <v>53</v>
      </c>
      <c r="I238">
        <v>1</v>
      </c>
      <c r="J238" t="b">
        <v>0</v>
      </c>
      <c r="K238" t="b">
        <v>0</v>
      </c>
      <c r="L238" s="1">
        <v>175000</v>
      </c>
      <c r="M238" s="2">
        <v>44443</v>
      </c>
      <c r="N238" s="2">
        <v>44470</v>
      </c>
      <c r="O238" s="2">
        <v>51745</v>
      </c>
      <c r="P238">
        <v>240</v>
      </c>
      <c r="Q238" s="3">
        <v>946.63</v>
      </c>
      <c r="R238">
        <v>2.75</v>
      </c>
      <c r="S238" t="s">
        <v>922</v>
      </c>
      <c r="T238" s="4">
        <v>250000</v>
      </c>
      <c r="U238" s="7">
        <f>V238+W238</f>
        <v>4332.5</v>
      </c>
      <c r="V238" s="7">
        <f t="shared" si="9"/>
        <v>3167.5</v>
      </c>
      <c r="W238" s="7">
        <v>1165</v>
      </c>
      <c r="AA238" t="b">
        <v>0</v>
      </c>
      <c r="AB238">
        <v>0</v>
      </c>
      <c r="AC238">
        <v>0</v>
      </c>
      <c r="AD238" t="b">
        <v>0</v>
      </c>
      <c r="AE238" t="s">
        <v>39</v>
      </c>
      <c r="AF238" t="b">
        <v>0</v>
      </c>
      <c r="AG238">
        <v>1</v>
      </c>
      <c r="AH238">
        <v>90</v>
      </c>
      <c r="AI238" s="6">
        <v>3525</v>
      </c>
      <c r="AJ238">
        <v>643</v>
      </c>
      <c r="AK238" t="s">
        <v>43</v>
      </c>
      <c r="AL238" t="s">
        <v>41</v>
      </c>
      <c r="AM238" s="9">
        <v>1.05</v>
      </c>
      <c r="AN238">
        <f>_xlfn.XLOOKUP(S238,[1]umbs_prices!$A:$A,[1]umbs_prices!$D:$D)</f>
        <v>103.19</v>
      </c>
      <c r="AO238" s="11">
        <f t="shared" si="10"/>
        <v>3.1900000000000039E-2</v>
      </c>
      <c r="AP238" s="13">
        <f>(AM238-1)*L238</f>
        <v>8750.0000000000073</v>
      </c>
      <c r="AQ238" s="8">
        <f>AO238*L238</f>
        <v>5582.5000000000073</v>
      </c>
      <c r="AR238" s="1">
        <f t="shared" si="11"/>
        <v>3167.5</v>
      </c>
      <c r="AS238" s="8">
        <f>AQ238+AR238</f>
        <v>8750.0000000000073</v>
      </c>
      <c r="AT238" s="8">
        <f>AS238-X238</f>
        <v>8750.0000000000073</v>
      </c>
      <c r="AU238" s="11">
        <f>AT238/L238</f>
        <v>5.0000000000000044E-2</v>
      </c>
      <c r="AV238">
        <f>(_xlfn.XLOOKUP(A238,[2]loan_data!$A:$A,[2]loan_data!$Z:$Z)-100)%</f>
        <v>3.1899999999999977E-2</v>
      </c>
      <c r="AW238" t="str">
        <f>_xlfn.XLOOKUP(A238,[2]loan_data!$A:$A,[2]loan_data!$AA:$AA)</f>
        <v>umbs_price</v>
      </c>
      <c r="AX238" s="8">
        <f>AV238*L238</f>
        <v>5582.4999999999964</v>
      </c>
    </row>
    <row r="239" spans="1:50" x14ac:dyDescent="0.2">
      <c r="A239">
        <v>5021662</v>
      </c>
      <c r="B239" t="s">
        <v>120</v>
      </c>
      <c r="C239" t="s">
        <v>49</v>
      </c>
      <c r="D239" t="b">
        <v>1</v>
      </c>
      <c r="E239" t="s">
        <v>35</v>
      </c>
      <c r="F239" t="s">
        <v>36</v>
      </c>
      <c r="G239" t="s">
        <v>37</v>
      </c>
      <c r="H239" t="s">
        <v>53</v>
      </c>
      <c r="I239">
        <v>1</v>
      </c>
      <c r="J239" t="b">
        <v>0</v>
      </c>
      <c r="K239" t="b">
        <v>0</v>
      </c>
      <c r="L239" s="1">
        <v>275000</v>
      </c>
      <c r="M239" s="2">
        <v>44443</v>
      </c>
      <c r="N239" s="2">
        <v>44470</v>
      </c>
      <c r="O239" s="2">
        <v>51745</v>
      </c>
      <c r="P239">
        <v>240</v>
      </c>
      <c r="Q239" s="3">
        <v>1504.39</v>
      </c>
      <c r="R239">
        <v>2.875</v>
      </c>
      <c r="S239" t="s">
        <v>922</v>
      </c>
      <c r="T239" s="4">
        <v>458334</v>
      </c>
      <c r="U239" s="7">
        <f>V239+W239</f>
        <v>6379.5000000000018</v>
      </c>
      <c r="V239" s="7">
        <f t="shared" si="9"/>
        <v>4977.5000000000018</v>
      </c>
      <c r="W239" s="7">
        <v>1402</v>
      </c>
      <c r="AA239" t="b">
        <v>0</v>
      </c>
      <c r="AB239">
        <v>0</v>
      </c>
      <c r="AC239">
        <v>0</v>
      </c>
      <c r="AD239" t="b">
        <v>0</v>
      </c>
      <c r="AE239" t="s">
        <v>39</v>
      </c>
      <c r="AF239" t="b">
        <v>0</v>
      </c>
      <c r="AG239">
        <v>1</v>
      </c>
      <c r="AH239">
        <v>141</v>
      </c>
      <c r="AI239" s="6">
        <v>4230</v>
      </c>
      <c r="AJ239">
        <v>643</v>
      </c>
      <c r="AK239" t="s">
        <v>58</v>
      </c>
      <c r="AL239" t="s">
        <v>41</v>
      </c>
      <c r="AM239" s="9">
        <v>1.05</v>
      </c>
      <c r="AN239">
        <f>_xlfn.XLOOKUP(S239,[1]umbs_prices!$A:$A,[1]umbs_prices!$D:$D)</f>
        <v>103.19</v>
      </c>
      <c r="AO239" s="11">
        <f t="shared" si="10"/>
        <v>3.1900000000000039E-2</v>
      </c>
      <c r="AP239" s="13">
        <f>(AM239-1)*L239</f>
        <v>13750.000000000013</v>
      </c>
      <c r="AQ239" s="8">
        <f>AO239*L239</f>
        <v>8772.5000000000109</v>
      </c>
      <c r="AR239" s="1">
        <f t="shared" si="11"/>
        <v>4977.5000000000018</v>
      </c>
      <c r="AS239" s="8">
        <f>AQ239+AR239</f>
        <v>13750.000000000013</v>
      </c>
      <c r="AT239" s="8">
        <f>AS239-X239</f>
        <v>13750.000000000013</v>
      </c>
      <c r="AU239" s="11">
        <f>AT239/L239</f>
        <v>5.0000000000000044E-2</v>
      </c>
      <c r="AV239">
        <f>(_xlfn.XLOOKUP(A239,[2]loan_data!$A:$A,[2]loan_data!$Z:$Z)-100)%</f>
        <v>3.1899999999999977E-2</v>
      </c>
      <c r="AW239" t="str">
        <f>_xlfn.XLOOKUP(A239,[2]loan_data!$A:$A,[2]loan_data!$AA:$AA)</f>
        <v>umbs_price</v>
      </c>
      <c r="AX239" s="8">
        <f>AV239*L239</f>
        <v>8772.4999999999945</v>
      </c>
    </row>
    <row r="240" spans="1:50" x14ac:dyDescent="0.2">
      <c r="A240">
        <v>5021688</v>
      </c>
      <c r="B240" t="s">
        <v>51</v>
      </c>
      <c r="C240" t="s">
        <v>92</v>
      </c>
      <c r="D240" t="b">
        <v>1</v>
      </c>
      <c r="E240" t="s">
        <v>35</v>
      </c>
      <c r="F240" t="s">
        <v>36</v>
      </c>
      <c r="G240" t="s">
        <v>37</v>
      </c>
      <c r="H240" t="s">
        <v>53</v>
      </c>
      <c r="I240">
        <v>1</v>
      </c>
      <c r="J240" t="b">
        <v>0</v>
      </c>
      <c r="K240" t="b">
        <v>0</v>
      </c>
      <c r="L240" s="1">
        <v>65000</v>
      </c>
      <c r="M240" s="2">
        <v>44445</v>
      </c>
      <c r="N240" s="2">
        <v>44470</v>
      </c>
      <c r="O240" s="2">
        <v>48092</v>
      </c>
      <c r="P240">
        <v>120</v>
      </c>
      <c r="Q240" s="3">
        <v>629.77</v>
      </c>
      <c r="R240">
        <v>3.125</v>
      </c>
      <c r="S240" t="s">
        <v>922</v>
      </c>
      <c r="T240" s="4">
        <v>295455</v>
      </c>
      <c r="U240" s="7">
        <f>V240+W240</f>
        <v>1955.54</v>
      </c>
      <c r="V240" s="7">
        <f t="shared" si="9"/>
        <v>1176.5</v>
      </c>
      <c r="W240" s="7">
        <v>779.04</v>
      </c>
      <c r="AA240" t="b">
        <v>0</v>
      </c>
      <c r="AB240">
        <v>0</v>
      </c>
      <c r="AC240">
        <v>0</v>
      </c>
      <c r="AD240" t="b">
        <v>0</v>
      </c>
      <c r="AE240" t="s">
        <v>39</v>
      </c>
      <c r="AF240" t="b">
        <v>0</v>
      </c>
      <c r="AG240">
        <v>1</v>
      </c>
      <c r="AH240">
        <v>70</v>
      </c>
      <c r="AI240" s="6">
        <v>584</v>
      </c>
      <c r="AJ240">
        <v>643</v>
      </c>
      <c r="AK240" t="s">
        <v>43</v>
      </c>
      <c r="AL240" t="s">
        <v>50</v>
      </c>
      <c r="AM240" s="9">
        <v>1.05</v>
      </c>
      <c r="AN240">
        <f>_xlfn.XLOOKUP(S240,[1]umbs_prices!$A:$A,[1]umbs_prices!$D:$D)</f>
        <v>103.19</v>
      </c>
      <c r="AO240" s="11">
        <f t="shared" si="10"/>
        <v>3.1900000000000039E-2</v>
      </c>
      <c r="AP240" s="13">
        <f>(AM240-1)*L240</f>
        <v>3250.0000000000027</v>
      </c>
      <c r="AQ240" s="8">
        <f>AO240*L240</f>
        <v>2073.5000000000027</v>
      </c>
      <c r="AR240" s="1">
        <f t="shared" si="11"/>
        <v>1176.5</v>
      </c>
      <c r="AS240" s="8">
        <f>AQ240+AR240</f>
        <v>3250.0000000000027</v>
      </c>
      <c r="AT240" s="8">
        <f>AS240-X240</f>
        <v>3250.0000000000027</v>
      </c>
      <c r="AU240" s="11">
        <f>AT240/L240</f>
        <v>5.0000000000000044E-2</v>
      </c>
      <c r="AV240">
        <f>(_xlfn.XLOOKUP(A240,[2]loan_data!$A:$A,[2]loan_data!$Z:$Z)-100)%</f>
        <v>3.1899999999999977E-2</v>
      </c>
      <c r="AW240" t="str">
        <f>_xlfn.XLOOKUP(A240,[2]loan_data!$A:$A,[2]loan_data!$AA:$AA)</f>
        <v>umbs_price</v>
      </c>
      <c r="AX240" s="8">
        <f>AV240*L240</f>
        <v>2073.4999999999986</v>
      </c>
    </row>
    <row r="241" spans="1:50" x14ac:dyDescent="0.2">
      <c r="A241">
        <v>5021709</v>
      </c>
      <c r="B241" t="s">
        <v>54</v>
      </c>
      <c r="C241" t="s">
        <v>251</v>
      </c>
      <c r="D241" t="b">
        <v>1</v>
      </c>
      <c r="E241" t="s">
        <v>35</v>
      </c>
      <c r="F241" t="s">
        <v>36</v>
      </c>
      <c r="G241" t="s">
        <v>37</v>
      </c>
      <c r="H241" t="s">
        <v>60</v>
      </c>
      <c r="I241">
        <v>1</v>
      </c>
      <c r="J241" t="b">
        <v>0</v>
      </c>
      <c r="K241" t="b">
        <v>0</v>
      </c>
      <c r="L241" s="1">
        <v>295000</v>
      </c>
      <c r="M241" s="2">
        <v>44452</v>
      </c>
      <c r="N241" s="2">
        <v>44470</v>
      </c>
      <c r="O241" s="2">
        <v>55397</v>
      </c>
      <c r="P241">
        <v>360</v>
      </c>
      <c r="Q241" s="3">
        <v>1221.01</v>
      </c>
      <c r="R241">
        <v>2.875</v>
      </c>
      <c r="S241" t="s">
        <v>922</v>
      </c>
      <c r="T241" s="4">
        <v>327778</v>
      </c>
      <c r="U241" s="7">
        <f>V241+W241</f>
        <v>7356.5000000000018</v>
      </c>
      <c r="V241" s="7">
        <f t="shared" si="9"/>
        <v>5339.5000000000018</v>
      </c>
      <c r="W241" s="7">
        <v>2017</v>
      </c>
      <c r="AA241" t="b">
        <v>0</v>
      </c>
      <c r="AB241">
        <v>0</v>
      </c>
      <c r="AC241">
        <v>0</v>
      </c>
      <c r="AD241" t="b">
        <v>0</v>
      </c>
      <c r="AE241" t="s">
        <v>39</v>
      </c>
      <c r="AF241" t="b">
        <v>0</v>
      </c>
      <c r="AG241">
        <v>1</v>
      </c>
      <c r="AH241">
        <v>104</v>
      </c>
      <c r="AI241" s="6">
        <v>1907</v>
      </c>
      <c r="AJ241">
        <v>643</v>
      </c>
      <c r="AK241" t="s">
        <v>43</v>
      </c>
      <c r="AL241" t="s">
        <v>50</v>
      </c>
      <c r="AM241" s="9">
        <v>1.05</v>
      </c>
      <c r="AN241">
        <f>_xlfn.XLOOKUP(S241,[1]umbs_prices!$A:$A,[1]umbs_prices!$D:$D)</f>
        <v>103.19</v>
      </c>
      <c r="AO241" s="11">
        <f t="shared" si="10"/>
        <v>3.1900000000000039E-2</v>
      </c>
      <c r="AP241" s="13">
        <f>(AM241-1)*L241</f>
        <v>14750.000000000013</v>
      </c>
      <c r="AQ241" s="8">
        <f>AO241*L241</f>
        <v>9410.5000000000109</v>
      </c>
      <c r="AR241" s="1">
        <f t="shared" si="11"/>
        <v>5339.5000000000018</v>
      </c>
      <c r="AS241" s="8">
        <f>AQ241+AR241</f>
        <v>14750.000000000013</v>
      </c>
      <c r="AT241" s="8">
        <f>AS241-X241</f>
        <v>14750.000000000013</v>
      </c>
      <c r="AU241" s="11">
        <f>AT241/L241</f>
        <v>5.0000000000000044E-2</v>
      </c>
      <c r="AV241">
        <f>(_xlfn.XLOOKUP(A241,[2]loan_data!$A:$A,[2]loan_data!$Z:$Z)-100)%</f>
        <v>3.1899999999999977E-2</v>
      </c>
      <c r="AW241" t="str">
        <f>_xlfn.XLOOKUP(A241,[2]loan_data!$A:$A,[2]loan_data!$AA:$AA)</f>
        <v>umbs_price</v>
      </c>
      <c r="AX241" s="8">
        <f>AV241*L241</f>
        <v>9410.4999999999927</v>
      </c>
    </row>
    <row r="242" spans="1:50" x14ac:dyDescent="0.2">
      <c r="A242">
        <v>5021722</v>
      </c>
      <c r="B242" t="s">
        <v>33</v>
      </c>
      <c r="C242" t="s">
        <v>220</v>
      </c>
      <c r="D242" t="b">
        <v>1</v>
      </c>
      <c r="E242" t="s">
        <v>35</v>
      </c>
      <c r="F242" t="s">
        <v>36</v>
      </c>
      <c r="G242" t="s">
        <v>37</v>
      </c>
      <c r="H242" t="s">
        <v>60</v>
      </c>
      <c r="I242">
        <v>1</v>
      </c>
      <c r="J242" t="b">
        <v>0</v>
      </c>
      <c r="K242" t="b">
        <v>0</v>
      </c>
      <c r="L242" s="1">
        <v>545000</v>
      </c>
      <c r="M242" s="2">
        <v>44453</v>
      </c>
      <c r="N242" s="2">
        <v>44470</v>
      </c>
      <c r="O242" s="2">
        <v>55397</v>
      </c>
      <c r="P242">
        <v>360</v>
      </c>
      <c r="Q242" s="3">
        <v>2255.7600000000002</v>
      </c>
      <c r="R242">
        <v>2.875</v>
      </c>
      <c r="S242" t="s">
        <v>922</v>
      </c>
      <c r="T242" s="4">
        <v>780803</v>
      </c>
      <c r="U242" s="7">
        <f>V242+W242</f>
        <v>9864.5000000000036</v>
      </c>
      <c r="V242" s="7">
        <f t="shared" si="9"/>
        <v>9864.5000000000036</v>
      </c>
      <c r="W242" s="7">
        <v>0</v>
      </c>
      <c r="AA242" t="b">
        <v>0</v>
      </c>
      <c r="AB242">
        <v>0</v>
      </c>
      <c r="AC242">
        <v>0</v>
      </c>
      <c r="AD242" t="b">
        <v>0</v>
      </c>
      <c r="AE242" t="s">
        <v>39</v>
      </c>
      <c r="AF242" t="b">
        <v>0</v>
      </c>
      <c r="AG242">
        <v>1</v>
      </c>
      <c r="AH242">
        <v>183</v>
      </c>
      <c r="AI242" s="6">
        <v>7473</v>
      </c>
      <c r="AJ242">
        <v>643</v>
      </c>
      <c r="AK242" t="s">
        <v>43</v>
      </c>
      <c r="AL242" t="s">
        <v>41</v>
      </c>
      <c r="AM242" s="9">
        <v>1.05</v>
      </c>
      <c r="AN242">
        <f>_xlfn.XLOOKUP(S242,[1]umbs_prices!$A:$A,[1]umbs_prices!$D:$D)</f>
        <v>103.19</v>
      </c>
      <c r="AO242" s="11">
        <f t="shared" si="10"/>
        <v>3.1900000000000039E-2</v>
      </c>
      <c r="AP242" s="13">
        <f>(AM242-1)*L242</f>
        <v>27250.000000000025</v>
      </c>
      <c r="AQ242" s="8">
        <f>AO242*L242</f>
        <v>17385.500000000022</v>
      </c>
      <c r="AR242" s="1">
        <f t="shared" si="11"/>
        <v>9864.5000000000036</v>
      </c>
      <c r="AS242" s="8">
        <f>AQ242+AR242</f>
        <v>27250.000000000025</v>
      </c>
      <c r="AT242" s="8">
        <f>AS242-X242</f>
        <v>27250.000000000025</v>
      </c>
      <c r="AU242" s="11">
        <f>AT242/L242</f>
        <v>5.0000000000000044E-2</v>
      </c>
      <c r="AV242">
        <f>(_xlfn.XLOOKUP(A242,[2]loan_data!$A:$A,[2]loan_data!$Z:$Z)-100)%</f>
        <v>3.1899999999999977E-2</v>
      </c>
      <c r="AW242" t="str">
        <f>_xlfn.XLOOKUP(A242,[2]loan_data!$A:$A,[2]loan_data!$AA:$AA)</f>
        <v>umbs_price</v>
      </c>
      <c r="AX242" s="8">
        <f>AV242*L242</f>
        <v>17385.499999999989</v>
      </c>
    </row>
    <row r="243" spans="1:50" x14ac:dyDescent="0.2">
      <c r="A243">
        <v>5021836</v>
      </c>
      <c r="B243" t="s">
        <v>54</v>
      </c>
      <c r="C243" t="s">
        <v>252</v>
      </c>
      <c r="D243" t="b">
        <v>1</v>
      </c>
      <c r="E243" t="s">
        <v>35</v>
      </c>
      <c r="F243" t="s">
        <v>36</v>
      </c>
      <c r="G243" t="s">
        <v>37</v>
      </c>
      <c r="H243" t="s">
        <v>60</v>
      </c>
      <c r="I243">
        <v>1</v>
      </c>
      <c r="J243" t="b">
        <v>0</v>
      </c>
      <c r="K243" t="b">
        <v>0</v>
      </c>
      <c r="L243" s="1">
        <v>55000</v>
      </c>
      <c r="M243" s="2">
        <v>44454</v>
      </c>
      <c r="N243" s="2">
        <v>44501</v>
      </c>
      <c r="O243" s="2">
        <v>55427</v>
      </c>
      <c r="P243">
        <v>360</v>
      </c>
      <c r="Q243" s="3">
        <v>242.48</v>
      </c>
      <c r="R243">
        <v>3.375</v>
      </c>
      <c r="S243" t="s">
        <v>920</v>
      </c>
      <c r="T243" s="4">
        <v>65005</v>
      </c>
      <c r="U243" s="7">
        <f>V243+W243</f>
        <v>2389.5000000000005</v>
      </c>
      <c r="V243" s="7">
        <f t="shared" si="9"/>
        <v>214.50000000000045</v>
      </c>
      <c r="W243" s="7">
        <v>2175</v>
      </c>
      <c r="AA243" t="b">
        <v>0</v>
      </c>
      <c r="AB243">
        <v>0</v>
      </c>
      <c r="AC243">
        <v>0</v>
      </c>
      <c r="AD243" t="b">
        <v>0</v>
      </c>
      <c r="AE243" t="s">
        <v>39</v>
      </c>
      <c r="AF243" t="b">
        <v>0</v>
      </c>
      <c r="AG243">
        <v>1</v>
      </c>
      <c r="AH243">
        <v>31</v>
      </c>
      <c r="AI243" s="6">
        <v>775</v>
      </c>
      <c r="AJ243">
        <v>643</v>
      </c>
      <c r="AK243" t="s">
        <v>40</v>
      </c>
      <c r="AL243" t="s">
        <v>50</v>
      </c>
      <c r="AM243" s="9">
        <v>1.05</v>
      </c>
      <c r="AN243">
        <f>_xlfn.XLOOKUP(S243,[1]umbs_prices!$A:$A,[1]umbs_prices!$D:$D)</f>
        <v>104.61</v>
      </c>
      <c r="AO243" s="11">
        <f t="shared" si="10"/>
        <v>4.610000000000003E-2</v>
      </c>
      <c r="AP243" s="13">
        <f>(AM243-1)*L243</f>
        <v>2750.0000000000023</v>
      </c>
      <c r="AQ243" s="8">
        <f>AO243*L243</f>
        <v>2535.5000000000018</v>
      </c>
      <c r="AR243" s="1">
        <f t="shared" si="11"/>
        <v>214.50000000000045</v>
      </c>
      <c r="AS243" s="8">
        <f>AQ243+AR243</f>
        <v>2750.0000000000023</v>
      </c>
      <c r="AT243" s="8">
        <f>AS243-X243</f>
        <v>2750.0000000000023</v>
      </c>
      <c r="AU243" s="11">
        <f>AT243/L243</f>
        <v>5.0000000000000044E-2</v>
      </c>
      <c r="AV243">
        <f>(_xlfn.XLOOKUP(A243,[2]loan_data!$A:$A,[2]loan_data!$Z:$Z)-100)%</f>
        <v>4.6099999999999995E-2</v>
      </c>
      <c r="AW243" t="str">
        <f>_xlfn.XLOOKUP(A243,[2]loan_data!$A:$A,[2]loan_data!$AA:$AA)</f>
        <v>umbs_price</v>
      </c>
      <c r="AX243" s="8">
        <f>AV243*L243</f>
        <v>2535.4999999999995</v>
      </c>
    </row>
    <row r="244" spans="1:50" x14ac:dyDescent="0.2">
      <c r="A244">
        <v>5021915</v>
      </c>
      <c r="B244" t="s">
        <v>84</v>
      </c>
      <c r="C244" t="s">
        <v>108</v>
      </c>
      <c r="D244" t="b">
        <v>1</v>
      </c>
      <c r="E244" t="s">
        <v>35</v>
      </c>
      <c r="F244" t="s">
        <v>36</v>
      </c>
      <c r="G244" t="s">
        <v>37</v>
      </c>
      <c r="H244" t="s">
        <v>38</v>
      </c>
      <c r="I244">
        <v>1</v>
      </c>
      <c r="J244" t="b">
        <v>0</v>
      </c>
      <c r="K244" t="b">
        <v>0</v>
      </c>
      <c r="L244" s="1">
        <v>795000</v>
      </c>
      <c r="M244" s="2">
        <v>44455</v>
      </c>
      <c r="N244" s="2">
        <v>44501</v>
      </c>
      <c r="O244" s="2">
        <v>55427</v>
      </c>
      <c r="P244">
        <v>360</v>
      </c>
      <c r="Q244" s="3">
        <v>3053.32</v>
      </c>
      <c r="R244">
        <v>2.2999999999999998</v>
      </c>
      <c r="S244" t="s">
        <v>919</v>
      </c>
      <c r="T244" s="4">
        <v>1199276</v>
      </c>
      <c r="U244" s="7">
        <f>V244+W244</f>
        <v>17587.75000000004</v>
      </c>
      <c r="V244" s="7">
        <f t="shared" si="9"/>
        <v>15661.50000000004</v>
      </c>
      <c r="W244" s="7">
        <v>1926.25</v>
      </c>
      <c r="Z244">
        <v>120</v>
      </c>
      <c r="AA244" t="b">
        <v>0</v>
      </c>
      <c r="AB244">
        <v>0</v>
      </c>
      <c r="AC244">
        <v>0</v>
      </c>
      <c r="AD244" t="b">
        <v>0</v>
      </c>
      <c r="AE244" t="s">
        <v>39</v>
      </c>
      <c r="AF244" t="b">
        <v>0</v>
      </c>
      <c r="AG244">
        <v>1</v>
      </c>
      <c r="AH244">
        <v>331</v>
      </c>
      <c r="AI244" s="6">
        <v>3310</v>
      </c>
      <c r="AJ244">
        <v>643</v>
      </c>
      <c r="AK244" t="s">
        <v>58</v>
      </c>
      <c r="AL244" t="s">
        <v>50</v>
      </c>
      <c r="AM244" s="9">
        <v>1.05</v>
      </c>
      <c r="AN244">
        <f>_xlfn.XLOOKUP(S244,[1]umbs_prices!$A:$A,[1]umbs_prices!$D:$D)</f>
        <v>103.03</v>
      </c>
      <c r="AO244" s="11">
        <f t="shared" si="10"/>
        <v>3.0299999999999994E-2</v>
      </c>
      <c r="AP244" s="13">
        <f>(AM244-1)*L244</f>
        <v>39750.000000000036</v>
      </c>
      <c r="AQ244" s="8">
        <f>AO244*L244</f>
        <v>24088.499999999996</v>
      </c>
      <c r="AR244" s="1">
        <f t="shared" si="11"/>
        <v>15661.50000000004</v>
      </c>
      <c r="AS244" s="8">
        <f>AQ244+AR244</f>
        <v>39750.000000000036</v>
      </c>
      <c r="AT244" s="8">
        <f>AS244-X244</f>
        <v>39750.000000000036</v>
      </c>
      <c r="AU244" s="11">
        <f>AT244/L244</f>
        <v>5.0000000000000044E-2</v>
      </c>
      <c r="AV244">
        <f>(_xlfn.XLOOKUP(A244,[2]loan_data!$A:$A,[2]loan_data!$Z:$Z)-100)%</f>
        <v>3.0300000000000011E-2</v>
      </c>
      <c r="AW244" t="str">
        <f>_xlfn.XLOOKUP(A244,[2]loan_data!$A:$A,[2]loan_data!$AA:$AA)</f>
        <v>umbs_price</v>
      </c>
      <c r="AX244" s="8">
        <f>AV244*L244</f>
        <v>24088.500000000007</v>
      </c>
    </row>
    <row r="245" spans="1:50" x14ac:dyDescent="0.2">
      <c r="A245">
        <v>5021949</v>
      </c>
      <c r="B245" t="s">
        <v>51</v>
      </c>
      <c r="C245" t="s">
        <v>142</v>
      </c>
      <c r="D245" t="b">
        <v>1</v>
      </c>
      <c r="E245" t="s">
        <v>35</v>
      </c>
      <c r="F245" t="s">
        <v>36</v>
      </c>
      <c r="G245" t="s">
        <v>37</v>
      </c>
      <c r="H245" t="s">
        <v>53</v>
      </c>
      <c r="I245">
        <v>1</v>
      </c>
      <c r="J245" t="b">
        <v>0</v>
      </c>
      <c r="K245" t="b">
        <v>0</v>
      </c>
      <c r="L245" s="1">
        <v>315000</v>
      </c>
      <c r="M245" s="2">
        <v>44455</v>
      </c>
      <c r="N245" s="2">
        <v>44501</v>
      </c>
      <c r="O245" s="2">
        <v>55427</v>
      </c>
      <c r="P245">
        <v>360</v>
      </c>
      <c r="Q245" s="3">
        <v>1432.24</v>
      </c>
      <c r="R245">
        <v>3.625</v>
      </c>
      <c r="S245" t="s">
        <v>920</v>
      </c>
      <c r="T245" s="4">
        <v>401223</v>
      </c>
      <c r="U245" s="7">
        <f>V245+W245</f>
        <v>3276.5000000000055</v>
      </c>
      <c r="V245" s="7">
        <f t="shared" si="9"/>
        <v>1228.5000000000055</v>
      </c>
      <c r="W245" s="7">
        <v>2048</v>
      </c>
      <c r="AA245" t="b">
        <v>0</v>
      </c>
      <c r="AB245">
        <v>0</v>
      </c>
      <c r="AC245">
        <v>0</v>
      </c>
      <c r="AD245" t="b">
        <v>0</v>
      </c>
      <c r="AE245" t="s">
        <v>39</v>
      </c>
      <c r="AF245" t="b">
        <v>0</v>
      </c>
      <c r="AG245">
        <v>1</v>
      </c>
      <c r="AH245">
        <v>70</v>
      </c>
      <c r="AI245" s="6">
        <v>2859</v>
      </c>
      <c r="AJ245">
        <v>643</v>
      </c>
      <c r="AK245" t="s">
        <v>58</v>
      </c>
      <c r="AL245" t="s">
        <v>50</v>
      </c>
      <c r="AM245" s="9">
        <v>1.05</v>
      </c>
      <c r="AN245">
        <f>_xlfn.XLOOKUP(S245,[1]umbs_prices!$A:$A,[1]umbs_prices!$D:$D)</f>
        <v>104.61</v>
      </c>
      <c r="AO245" s="11">
        <f t="shared" si="10"/>
        <v>4.610000000000003E-2</v>
      </c>
      <c r="AP245" s="13">
        <f>(AM245-1)*L245</f>
        <v>15750.000000000015</v>
      </c>
      <c r="AQ245" s="8">
        <f>AO245*L245</f>
        <v>14521.500000000009</v>
      </c>
      <c r="AR245" s="1">
        <f t="shared" si="11"/>
        <v>1228.5000000000055</v>
      </c>
      <c r="AS245" s="8">
        <f>AQ245+AR245</f>
        <v>15750.000000000015</v>
      </c>
      <c r="AT245" s="8">
        <f>AS245-X245</f>
        <v>15750.000000000015</v>
      </c>
      <c r="AU245" s="11">
        <f>AT245/L245</f>
        <v>5.0000000000000044E-2</v>
      </c>
      <c r="AV245">
        <f>(_xlfn.XLOOKUP(A245,[2]loan_data!$A:$A,[2]loan_data!$Z:$Z)-100)%</f>
        <v>4.6099999999999995E-2</v>
      </c>
      <c r="AW245" t="str">
        <f>_xlfn.XLOOKUP(A245,[2]loan_data!$A:$A,[2]loan_data!$AA:$AA)</f>
        <v>umbs_price</v>
      </c>
      <c r="AX245" s="8">
        <f>AV245*L245</f>
        <v>14521.499999999998</v>
      </c>
    </row>
    <row r="246" spans="1:50" x14ac:dyDescent="0.2">
      <c r="A246">
        <v>5021961</v>
      </c>
      <c r="B246" t="s">
        <v>183</v>
      </c>
      <c r="C246" t="s">
        <v>253</v>
      </c>
      <c r="D246" t="b">
        <v>1</v>
      </c>
      <c r="E246" t="s">
        <v>35</v>
      </c>
      <c r="F246" t="s">
        <v>36</v>
      </c>
      <c r="G246" t="s">
        <v>37</v>
      </c>
      <c r="H246" t="s">
        <v>53</v>
      </c>
      <c r="I246">
        <v>1</v>
      </c>
      <c r="J246" t="b">
        <v>0</v>
      </c>
      <c r="K246" t="b">
        <v>0</v>
      </c>
      <c r="L246" s="1">
        <v>505000</v>
      </c>
      <c r="M246" s="2">
        <v>44435</v>
      </c>
      <c r="N246" s="2">
        <v>44470</v>
      </c>
      <c r="O246" s="2">
        <v>55397</v>
      </c>
      <c r="P246">
        <v>360</v>
      </c>
      <c r="Q246" s="3">
        <v>2121.1000000000004</v>
      </c>
      <c r="R246">
        <v>2.99</v>
      </c>
      <c r="S246" t="s">
        <v>922</v>
      </c>
      <c r="T246" s="4">
        <v>631250</v>
      </c>
      <c r="U246" s="7">
        <f>V246+W246</f>
        <v>10978.000000000002</v>
      </c>
      <c r="V246" s="7">
        <f t="shared" si="9"/>
        <v>9140.5000000000018</v>
      </c>
      <c r="W246" s="7">
        <v>1837.5</v>
      </c>
      <c r="AA246" t="b">
        <v>0</v>
      </c>
      <c r="AB246">
        <v>0</v>
      </c>
      <c r="AC246">
        <v>0</v>
      </c>
      <c r="AD246" t="b">
        <v>0</v>
      </c>
      <c r="AE246" t="s">
        <v>39</v>
      </c>
      <c r="AF246" t="b">
        <v>0</v>
      </c>
      <c r="AG246">
        <v>1</v>
      </c>
      <c r="AH246">
        <v>167</v>
      </c>
      <c r="AI246" s="6">
        <v>3897</v>
      </c>
      <c r="AJ246">
        <v>644</v>
      </c>
      <c r="AK246" t="s">
        <v>40</v>
      </c>
      <c r="AL246" t="s">
        <v>50</v>
      </c>
      <c r="AM246" s="9">
        <v>1.05</v>
      </c>
      <c r="AN246">
        <f>_xlfn.XLOOKUP(S246,[1]umbs_prices!$A:$A,[1]umbs_prices!$D:$D)</f>
        <v>103.19</v>
      </c>
      <c r="AO246" s="11">
        <f t="shared" si="10"/>
        <v>3.1900000000000039E-2</v>
      </c>
      <c r="AP246" s="13">
        <f>(AM246-1)*L246</f>
        <v>25250.000000000022</v>
      </c>
      <c r="AQ246" s="8">
        <f>AO246*L246</f>
        <v>16109.50000000002</v>
      </c>
      <c r="AR246" s="1">
        <f t="shared" si="11"/>
        <v>9140.5000000000018</v>
      </c>
      <c r="AS246" s="8">
        <f>AQ246+AR246</f>
        <v>25250.000000000022</v>
      </c>
      <c r="AT246" s="8">
        <f>AS246-X246</f>
        <v>25250.000000000022</v>
      </c>
      <c r="AU246" s="11">
        <f>AT246/L246</f>
        <v>5.0000000000000044E-2</v>
      </c>
      <c r="AV246">
        <f>(_xlfn.XLOOKUP(A246,[2]loan_data!$A:$A,[2]loan_data!$Z:$Z)-100)%</f>
        <v>3.1899999999999977E-2</v>
      </c>
      <c r="AW246" t="str">
        <f>_xlfn.XLOOKUP(A246,[2]loan_data!$A:$A,[2]loan_data!$AA:$AA)</f>
        <v>umbs_price</v>
      </c>
      <c r="AX246" s="8">
        <f>AV246*L246</f>
        <v>16109.499999999989</v>
      </c>
    </row>
    <row r="247" spans="1:50" x14ac:dyDescent="0.2">
      <c r="A247">
        <v>5021965</v>
      </c>
      <c r="B247" t="s">
        <v>54</v>
      </c>
      <c r="C247" t="s">
        <v>153</v>
      </c>
      <c r="D247" t="b">
        <v>1</v>
      </c>
      <c r="E247" t="s">
        <v>35</v>
      </c>
      <c r="F247" t="s">
        <v>36</v>
      </c>
      <c r="G247" t="s">
        <v>37</v>
      </c>
      <c r="H247" t="s">
        <v>38</v>
      </c>
      <c r="I247">
        <v>1</v>
      </c>
      <c r="J247" t="b">
        <v>0</v>
      </c>
      <c r="K247" t="b">
        <v>0</v>
      </c>
      <c r="L247" s="1">
        <v>175000</v>
      </c>
      <c r="M247" s="2">
        <v>44436</v>
      </c>
      <c r="N247" s="2">
        <v>44470</v>
      </c>
      <c r="O247" s="2">
        <v>48823</v>
      </c>
      <c r="P247">
        <v>144</v>
      </c>
      <c r="Q247" s="3">
        <v>1385.25</v>
      </c>
      <c r="R247">
        <v>2.25</v>
      </c>
      <c r="S247" t="s">
        <v>921</v>
      </c>
      <c r="T247" s="4">
        <v>227569</v>
      </c>
      <c r="U247" s="7">
        <f>V247+W247</f>
        <v>10125.000000000024</v>
      </c>
      <c r="V247" s="7">
        <f t="shared" si="9"/>
        <v>8960.0000000000236</v>
      </c>
      <c r="W247" s="7">
        <v>1165</v>
      </c>
      <c r="AA247" t="b">
        <v>0</v>
      </c>
      <c r="AB247">
        <v>0</v>
      </c>
      <c r="AC247">
        <v>0</v>
      </c>
      <c r="AD247" t="b">
        <v>0</v>
      </c>
      <c r="AE247" t="s">
        <v>39</v>
      </c>
      <c r="AF247" t="b">
        <v>0</v>
      </c>
      <c r="AG247">
        <v>1</v>
      </c>
      <c r="AH247">
        <v>75</v>
      </c>
      <c r="AI247" s="6">
        <v>2938</v>
      </c>
      <c r="AJ247">
        <v>644</v>
      </c>
      <c r="AK247" t="s">
        <v>40</v>
      </c>
      <c r="AL247" t="s">
        <v>41</v>
      </c>
      <c r="AM247" s="9">
        <v>1.05</v>
      </c>
      <c r="AN247">
        <f>_xlfn.XLOOKUP(S247,[1]umbs_prices!$A:$A,[1]umbs_prices!$D:$D)</f>
        <v>99.88</v>
      </c>
      <c r="AO247" s="11">
        <f t="shared" si="10"/>
        <v>-1.2000000000000899E-3</v>
      </c>
      <c r="AP247" s="13">
        <f>(AM247-1)*L247</f>
        <v>8750.0000000000073</v>
      </c>
      <c r="AQ247" s="8">
        <f>AO247*L247</f>
        <v>-210.00000000001572</v>
      </c>
      <c r="AR247" s="1">
        <f t="shared" si="11"/>
        <v>8960.0000000000236</v>
      </c>
      <c r="AS247" s="8">
        <f>AQ247+AR247</f>
        <v>8750.0000000000073</v>
      </c>
      <c r="AT247" s="8">
        <f>AS247-X247</f>
        <v>8750.0000000000073</v>
      </c>
      <c r="AU247" s="11">
        <f>AT247/L247</f>
        <v>5.0000000000000044E-2</v>
      </c>
      <c r="AV247">
        <f>(_xlfn.XLOOKUP(A247,[2]loan_data!$A:$A,[2]loan_data!$Z:$Z)-100)%</f>
        <v>-1.2000000000000454E-3</v>
      </c>
      <c r="AW247" t="str">
        <f>_xlfn.XLOOKUP(A247,[2]loan_data!$A:$A,[2]loan_data!$AA:$AA)</f>
        <v>umbs_price</v>
      </c>
      <c r="AX247" s="8">
        <f>AV247*L247</f>
        <v>-210.00000000000796</v>
      </c>
    </row>
    <row r="248" spans="1:50" x14ac:dyDescent="0.2">
      <c r="A248">
        <v>5021998</v>
      </c>
      <c r="B248" t="s">
        <v>80</v>
      </c>
      <c r="C248" t="s">
        <v>254</v>
      </c>
      <c r="D248" t="b">
        <v>1</v>
      </c>
      <c r="E248" t="s">
        <v>35</v>
      </c>
      <c r="F248" t="s">
        <v>36</v>
      </c>
      <c r="G248" t="s">
        <v>37</v>
      </c>
      <c r="H248" t="s">
        <v>38</v>
      </c>
      <c r="I248">
        <v>1</v>
      </c>
      <c r="J248" t="b">
        <v>0</v>
      </c>
      <c r="K248" t="b">
        <v>0</v>
      </c>
      <c r="L248" s="1">
        <v>225000</v>
      </c>
      <c r="M248" s="2">
        <v>44436</v>
      </c>
      <c r="N248" s="2">
        <v>44470</v>
      </c>
      <c r="O248" s="2">
        <v>55397</v>
      </c>
      <c r="P248">
        <v>360</v>
      </c>
      <c r="Q248" s="3">
        <v>931.28</v>
      </c>
      <c r="R248">
        <v>2.875</v>
      </c>
      <c r="S248" t="s">
        <v>922</v>
      </c>
      <c r="T248" s="4">
        <v>304548</v>
      </c>
      <c r="U248" s="7">
        <f>V248+W248</f>
        <v>5557.71</v>
      </c>
      <c r="V248" s="7">
        <f t="shared" si="9"/>
        <v>4072.5</v>
      </c>
      <c r="W248" s="7">
        <v>1485.2099999999998</v>
      </c>
      <c r="AA248" t="b">
        <v>0</v>
      </c>
      <c r="AB248">
        <v>0</v>
      </c>
      <c r="AC248">
        <v>0</v>
      </c>
      <c r="AD248" t="b">
        <v>0</v>
      </c>
      <c r="AE248" t="s">
        <v>39</v>
      </c>
      <c r="AF248" t="b">
        <v>0</v>
      </c>
      <c r="AG248">
        <v>1</v>
      </c>
      <c r="AH248">
        <v>67</v>
      </c>
      <c r="AI248" s="6">
        <v>1731</v>
      </c>
      <c r="AJ248">
        <v>644</v>
      </c>
      <c r="AK248" t="s">
        <v>40</v>
      </c>
      <c r="AL248" t="s">
        <v>41</v>
      </c>
      <c r="AM248" s="9">
        <v>1.05</v>
      </c>
      <c r="AN248">
        <f>_xlfn.XLOOKUP(S248,[1]umbs_prices!$A:$A,[1]umbs_prices!$D:$D)</f>
        <v>103.19</v>
      </c>
      <c r="AO248" s="11">
        <f t="shared" si="10"/>
        <v>3.1900000000000039E-2</v>
      </c>
      <c r="AP248" s="13">
        <f>(AM248-1)*L248</f>
        <v>11250.000000000009</v>
      </c>
      <c r="AQ248" s="8">
        <f>AO248*L248</f>
        <v>7177.5000000000091</v>
      </c>
      <c r="AR248" s="1">
        <f t="shared" si="11"/>
        <v>4072.5</v>
      </c>
      <c r="AS248" s="8">
        <f>AQ248+AR248</f>
        <v>11250.000000000009</v>
      </c>
      <c r="AT248" s="8">
        <f>AS248-X248</f>
        <v>11250.000000000009</v>
      </c>
      <c r="AU248" s="11">
        <f>AT248/L248</f>
        <v>5.0000000000000037E-2</v>
      </c>
      <c r="AV248">
        <f>(_xlfn.XLOOKUP(A248,[2]loan_data!$A:$A,[2]loan_data!$Z:$Z)-100)%</f>
        <v>3.1899999999999977E-2</v>
      </c>
      <c r="AW248" t="str">
        <f>_xlfn.XLOOKUP(A248,[2]loan_data!$A:$A,[2]loan_data!$AA:$AA)</f>
        <v>umbs_price</v>
      </c>
      <c r="AX248" s="8">
        <f>AV248*L248</f>
        <v>7177.4999999999945</v>
      </c>
    </row>
    <row r="249" spans="1:50" x14ac:dyDescent="0.2">
      <c r="A249">
        <v>5022038</v>
      </c>
      <c r="B249" t="s">
        <v>80</v>
      </c>
      <c r="C249" t="s">
        <v>81</v>
      </c>
      <c r="D249" t="b">
        <v>1</v>
      </c>
      <c r="E249" t="s">
        <v>35</v>
      </c>
      <c r="F249" t="s">
        <v>36</v>
      </c>
      <c r="G249" t="s">
        <v>37</v>
      </c>
      <c r="H249" t="s">
        <v>38</v>
      </c>
      <c r="I249">
        <v>1</v>
      </c>
      <c r="J249" t="b">
        <v>0</v>
      </c>
      <c r="K249" t="b">
        <v>0</v>
      </c>
      <c r="L249" s="1">
        <v>425000</v>
      </c>
      <c r="M249" s="2">
        <v>44441</v>
      </c>
      <c r="N249" s="2">
        <v>44470</v>
      </c>
      <c r="O249" s="2">
        <v>49919</v>
      </c>
      <c r="P249">
        <v>180</v>
      </c>
      <c r="Q249" s="3">
        <v>2728.44</v>
      </c>
      <c r="R249">
        <v>1.99</v>
      </c>
      <c r="S249" t="s">
        <v>925</v>
      </c>
      <c r="T249" s="4">
        <v>844092</v>
      </c>
      <c r="U249" s="7">
        <f>V249+W249</f>
        <v>33126.86</v>
      </c>
      <c r="V249" s="7">
        <f t="shared" si="9"/>
        <v>32087.500000000004</v>
      </c>
      <c r="W249" s="7">
        <v>1039.3600000000006</v>
      </c>
      <c r="AA249" t="b">
        <v>0</v>
      </c>
      <c r="AB249">
        <v>0</v>
      </c>
      <c r="AC249">
        <v>0</v>
      </c>
      <c r="AD249" t="b">
        <v>0</v>
      </c>
      <c r="AE249" t="s">
        <v>39</v>
      </c>
      <c r="AF249" t="b">
        <v>0</v>
      </c>
      <c r="AG249">
        <v>1</v>
      </c>
      <c r="AH249">
        <v>299</v>
      </c>
      <c r="AI249" s="6">
        <v>6977</v>
      </c>
      <c r="AJ249">
        <v>644</v>
      </c>
      <c r="AK249" t="s">
        <v>40</v>
      </c>
      <c r="AL249" t="s">
        <v>50</v>
      </c>
      <c r="AM249" s="9">
        <v>1.05</v>
      </c>
      <c r="AN249">
        <f>_xlfn.XLOOKUP(S249,[1]umbs_prices!$A:$A,[1]umbs_prices!$D:$D)</f>
        <v>97.45</v>
      </c>
      <c r="AO249" s="11">
        <f t="shared" si="10"/>
        <v>-2.5499999999999967E-2</v>
      </c>
      <c r="AP249" s="13">
        <f>(AM249-1)*L249</f>
        <v>21250.000000000018</v>
      </c>
      <c r="AQ249" s="8">
        <f>AO249*L249</f>
        <v>-10837.499999999985</v>
      </c>
      <c r="AR249" s="1">
        <f t="shared" si="11"/>
        <v>32087.500000000004</v>
      </c>
      <c r="AS249" s="8">
        <f>AQ249+AR249</f>
        <v>21250.000000000018</v>
      </c>
      <c r="AT249" s="8">
        <f>AS249-X249</f>
        <v>21250.000000000018</v>
      </c>
      <c r="AU249" s="11">
        <f>AT249/L249</f>
        <v>5.0000000000000044E-2</v>
      </c>
      <c r="AV249">
        <f>(_xlfn.XLOOKUP(A249,[2]loan_data!$A:$A,[2]loan_data!$Z:$Z)-100)%</f>
        <v>-2.5499999999999971E-2</v>
      </c>
      <c r="AW249" t="str">
        <f>_xlfn.XLOOKUP(A249,[2]loan_data!$A:$A,[2]loan_data!$AA:$AA)</f>
        <v>umbs_price</v>
      </c>
      <c r="AX249" s="8">
        <f>AV249*L249</f>
        <v>-10837.499999999987</v>
      </c>
    </row>
    <row r="250" spans="1:50" x14ac:dyDescent="0.2">
      <c r="A250">
        <v>5022045</v>
      </c>
      <c r="B250" t="s">
        <v>33</v>
      </c>
      <c r="C250" t="s">
        <v>255</v>
      </c>
      <c r="D250" t="b">
        <v>1</v>
      </c>
      <c r="E250" t="s">
        <v>35</v>
      </c>
      <c r="F250" t="s">
        <v>36</v>
      </c>
      <c r="G250" t="s">
        <v>37</v>
      </c>
      <c r="H250" t="s">
        <v>38</v>
      </c>
      <c r="I250">
        <v>1</v>
      </c>
      <c r="J250" t="b">
        <v>0</v>
      </c>
      <c r="K250" t="b">
        <v>0</v>
      </c>
      <c r="L250" s="1">
        <v>505000</v>
      </c>
      <c r="M250" s="2">
        <v>44443</v>
      </c>
      <c r="N250" s="2">
        <v>44470</v>
      </c>
      <c r="O250" s="2">
        <v>55397</v>
      </c>
      <c r="P250">
        <v>360</v>
      </c>
      <c r="Q250" s="3">
        <v>2090.2000000000003</v>
      </c>
      <c r="R250">
        <v>2.875</v>
      </c>
      <c r="S250" t="s">
        <v>922</v>
      </c>
      <c r="T250" s="4">
        <v>612196</v>
      </c>
      <c r="U250" s="7">
        <f>V250+W250</f>
        <v>9140.5000000000018</v>
      </c>
      <c r="V250" s="7">
        <f t="shared" si="9"/>
        <v>9140.5000000000018</v>
      </c>
      <c r="W250" s="7">
        <v>0</v>
      </c>
      <c r="AA250" t="b">
        <v>0</v>
      </c>
      <c r="AB250">
        <v>0</v>
      </c>
      <c r="AC250">
        <v>0</v>
      </c>
      <c r="AD250" t="b">
        <v>0</v>
      </c>
      <c r="AE250" t="s">
        <v>39</v>
      </c>
      <c r="AF250" t="b">
        <v>0</v>
      </c>
      <c r="AG250">
        <v>1</v>
      </c>
      <c r="AH250">
        <v>135</v>
      </c>
      <c r="AI250" s="6">
        <v>2588</v>
      </c>
      <c r="AJ250">
        <v>644</v>
      </c>
      <c r="AK250" t="s">
        <v>43</v>
      </c>
      <c r="AL250" t="s">
        <v>50</v>
      </c>
      <c r="AM250" s="9">
        <v>1.05</v>
      </c>
      <c r="AN250">
        <f>_xlfn.XLOOKUP(S250,[1]umbs_prices!$A:$A,[1]umbs_prices!$D:$D)</f>
        <v>103.19</v>
      </c>
      <c r="AO250" s="11">
        <f t="shared" si="10"/>
        <v>3.1900000000000039E-2</v>
      </c>
      <c r="AP250" s="13">
        <f>(AM250-1)*L250</f>
        <v>25250.000000000022</v>
      </c>
      <c r="AQ250" s="8">
        <f>AO250*L250</f>
        <v>16109.50000000002</v>
      </c>
      <c r="AR250" s="1">
        <f t="shared" si="11"/>
        <v>9140.5000000000018</v>
      </c>
      <c r="AS250" s="8">
        <f>AQ250+AR250</f>
        <v>25250.000000000022</v>
      </c>
      <c r="AT250" s="8">
        <f>AS250-X250</f>
        <v>25250.000000000022</v>
      </c>
      <c r="AU250" s="11">
        <f>AT250/L250</f>
        <v>5.0000000000000044E-2</v>
      </c>
      <c r="AV250">
        <f>(_xlfn.XLOOKUP(A250,[2]loan_data!$A:$A,[2]loan_data!$Z:$Z)-100)%</f>
        <v>3.1899999999999977E-2</v>
      </c>
      <c r="AW250" t="str">
        <f>_xlfn.XLOOKUP(A250,[2]loan_data!$A:$A,[2]loan_data!$AA:$AA)</f>
        <v>umbs_price</v>
      </c>
      <c r="AX250" s="8">
        <f>AV250*L250</f>
        <v>16109.499999999989</v>
      </c>
    </row>
    <row r="251" spans="1:50" x14ac:dyDescent="0.2">
      <c r="A251">
        <v>5022054</v>
      </c>
      <c r="B251" t="s">
        <v>94</v>
      </c>
      <c r="C251" t="s">
        <v>256</v>
      </c>
      <c r="D251" t="b">
        <v>1</v>
      </c>
      <c r="E251" t="s">
        <v>35</v>
      </c>
      <c r="F251" t="s">
        <v>36</v>
      </c>
      <c r="G251" t="s">
        <v>37</v>
      </c>
      <c r="H251" t="s">
        <v>38</v>
      </c>
      <c r="I251">
        <v>1</v>
      </c>
      <c r="J251" t="b">
        <v>0</v>
      </c>
      <c r="K251" t="b">
        <v>0</v>
      </c>
      <c r="L251" s="1">
        <v>115000</v>
      </c>
      <c r="M251" s="2">
        <v>44443</v>
      </c>
      <c r="N251" s="2">
        <v>44470</v>
      </c>
      <c r="O251" s="2">
        <v>55397</v>
      </c>
      <c r="P251">
        <v>360</v>
      </c>
      <c r="Q251" s="3">
        <v>475.99</v>
      </c>
      <c r="R251">
        <v>2.875</v>
      </c>
      <c r="S251" t="s">
        <v>922</v>
      </c>
      <c r="T251" s="4">
        <v>224829</v>
      </c>
      <c r="U251" s="7">
        <f>V251+W251</f>
        <v>2750.5900000000011</v>
      </c>
      <c r="V251" s="7">
        <f t="shared" si="9"/>
        <v>2081.5000000000009</v>
      </c>
      <c r="W251" s="7">
        <v>669.09000000000015</v>
      </c>
      <c r="AA251" t="b">
        <v>0</v>
      </c>
      <c r="AB251">
        <v>0</v>
      </c>
      <c r="AC251">
        <v>0</v>
      </c>
      <c r="AD251" t="b">
        <v>0</v>
      </c>
      <c r="AE251" t="s">
        <v>39</v>
      </c>
      <c r="AF251" t="b">
        <v>0</v>
      </c>
      <c r="AG251">
        <v>1</v>
      </c>
      <c r="AH251">
        <v>66</v>
      </c>
      <c r="AI251" s="6">
        <v>2035</v>
      </c>
      <c r="AJ251">
        <v>644</v>
      </c>
      <c r="AK251" t="s">
        <v>58</v>
      </c>
      <c r="AL251" t="s">
        <v>50</v>
      </c>
      <c r="AM251" s="9">
        <v>1.05</v>
      </c>
      <c r="AN251">
        <f>_xlfn.XLOOKUP(S251,[1]umbs_prices!$A:$A,[1]umbs_prices!$D:$D)</f>
        <v>103.19</v>
      </c>
      <c r="AO251" s="11">
        <f t="shared" si="10"/>
        <v>3.1900000000000039E-2</v>
      </c>
      <c r="AP251" s="13">
        <f>(AM251-1)*L251</f>
        <v>5750.0000000000055</v>
      </c>
      <c r="AQ251" s="8">
        <f>AO251*L251</f>
        <v>3668.5000000000045</v>
      </c>
      <c r="AR251" s="1">
        <f t="shared" si="11"/>
        <v>2081.5000000000009</v>
      </c>
      <c r="AS251" s="8">
        <f>AQ251+AR251</f>
        <v>5750.0000000000055</v>
      </c>
      <c r="AT251" s="8">
        <f>AS251-X251</f>
        <v>5750.0000000000055</v>
      </c>
      <c r="AU251" s="11">
        <f>AT251/L251</f>
        <v>5.0000000000000044E-2</v>
      </c>
      <c r="AV251">
        <f>(_xlfn.XLOOKUP(A251,[2]loan_data!$A:$A,[2]loan_data!$Z:$Z)-100)%</f>
        <v>3.1899999999999977E-2</v>
      </c>
      <c r="AW251" t="str">
        <f>_xlfn.XLOOKUP(A251,[2]loan_data!$A:$A,[2]loan_data!$AA:$AA)</f>
        <v>umbs_price</v>
      </c>
      <c r="AX251" s="8">
        <f>AV251*L251</f>
        <v>3668.4999999999973</v>
      </c>
    </row>
    <row r="252" spans="1:50" x14ac:dyDescent="0.2">
      <c r="A252">
        <v>5022114</v>
      </c>
      <c r="B252" t="s">
        <v>73</v>
      </c>
      <c r="C252" t="s">
        <v>81</v>
      </c>
      <c r="D252" t="b">
        <v>1</v>
      </c>
      <c r="E252" t="s">
        <v>35</v>
      </c>
      <c r="F252" t="s">
        <v>36</v>
      </c>
      <c r="G252" t="s">
        <v>37</v>
      </c>
      <c r="H252" t="s">
        <v>60</v>
      </c>
      <c r="I252">
        <v>1</v>
      </c>
      <c r="J252" t="b">
        <v>0</v>
      </c>
      <c r="K252" t="b">
        <v>0</v>
      </c>
      <c r="L252" s="1">
        <v>255000</v>
      </c>
      <c r="M252" s="2">
        <v>44446</v>
      </c>
      <c r="N252" s="2">
        <v>44470</v>
      </c>
      <c r="O252" s="2">
        <v>55397</v>
      </c>
      <c r="P252">
        <v>360</v>
      </c>
      <c r="Q252" s="3">
        <v>1071.05</v>
      </c>
      <c r="R252">
        <v>2.99</v>
      </c>
      <c r="S252" t="s">
        <v>922</v>
      </c>
      <c r="T252" s="4">
        <v>318750</v>
      </c>
      <c r="U252" s="7">
        <f>V252+W252</f>
        <v>7544.5000000000009</v>
      </c>
      <c r="V252" s="7">
        <f t="shared" si="9"/>
        <v>4615.5000000000009</v>
      </c>
      <c r="W252" s="7">
        <v>2929</v>
      </c>
      <c r="X252">
        <v>401.32</v>
      </c>
      <c r="AA252" t="b">
        <v>0</v>
      </c>
      <c r="AB252">
        <v>0</v>
      </c>
      <c r="AC252">
        <v>0</v>
      </c>
      <c r="AD252" t="b">
        <v>0</v>
      </c>
      <c r="AE252" t="s">
        <v>39</v>
      </c>
      <c r="AF252" t="b">
        <v>0</v>
      </c>
      <c r="AG252">
        <v>1</v>
      </c>
      <c r="AH252">
        <v>194</v>
      </c>
      <c r="AI252" s="6">
        <v>4850</v>
      </c>
      <c r="AJ252">
        <v>644</v>
      </c>
      <c r="AK252" t="s">
        <v>43</v>
      </c>
      <c r="AL252" t="s">
        <v>50</v>
      </c>
      <c r="AM252" s="9">
        <v>1.05</v>
      </c>
      <c r="AN252">
        <f>_xlfn.XLOOKUP(S252,[1]umbs_prices!$A:$A,[1]umbs_prices!$D:$D)</f>
        <v>103.19</v>
      </c>
      <c r="AO252" s="11">
        <f t="shared" si="10"/>
        <v>3.1900000000000039E-2</v>
      </c>
      <c r="AP252" s="13">
        <f>(AM252-1)*L252</f>
        <v>12750.000000000011</v>
      </c>
      <c r="AQ252" s="8">
        <f>AO252*L252</f>
        <v>8134.50000000001</v>
      </c>
      <c r="AR252" s="1">
        <f t="shared" si="11"/>
        <v>4615.5000000000009</v>
      </c>
      <c r="AS252" s="8">
        <f>AQ252+AR252</f>
        <v>12750.000000000011</v>
      </c>
      <c r="AT252" s="8">
        <f>AS252-X252</f>
        <v>12348.680000000011</v>
      </c>
      <c r="AU252" s="11">
        <f>AT252/L252</f>
        <v>4.8426196078431419E-2</v>
      </c>
      <c r="AV252">
        <f>(_xlfn.XLOOKUP(A252,[2]loan_data!$A:$A,[2]loan_data!$Z:$Z)-100)%</f>
        <v>3.1899999999999977E-2</v>
      </c>
      <c r="AW252" t="str">
        <f>_xlfn.XLOOKUP(A252,[2]loan_data!$A:$A,[2]loan_data!$AA:$AA)</f>
        <v>umbs_price</v>
      </c>
      <c r="AX252" s="8">
        <f>AV252*L252</f>
        <v>8134.4999999999945</v>
      </c>
    </row>
    <row r="253" spans="1:50" x14ac:dyDescent="0.2">
      <c r="A253">
        <v>5022133</v>
      </c>
      <c r="B253" t="s">
        <v>63</v>
      </c>
      <c r="C253" t="s">
        <v>64</v>
      </c>
      <c r="D253" t="b">
        <v>1</v>
      </c>
      <c r="E253" t="s">
        <v>35</v>
      </c>
      <c r="F253" t="s">
        <v>36</v>
      </c>
      <c r="G253" t="s">
        <v>37</v>
      </c>
      <c r="H253" t="s">
        <v>38</v>
      </c>
      <c r="I253">
        <v>1</v>
      </c>
      <c r="J253" t="b">
        <v>0</v>
      </c>
      <c r="K253" t="b">
        <v>0</v>
      </c>
      <c r="L253" s="1">
        <v>275000</v>
      </c>
      <c r="M253" s="2">
        <v>44447</v>
      </c>
      <c r="N253" s="2">
        <v>44470</v>
      </c>
      <c r="O253" s="2">
        <v>49919</v>
      </c>
      <c r="P253">
        <v>180</v>
      </c>
      <c r="Q253" s="3">
        <v>1829.86</v>
      </c>
      <c r="R253">
        <v>2.5</v>
      </c>
      <c r="S253" t="s">
        <v>921</v>
      </c>
      <c r="T253" s="4">
        <v>415471</v>
      </c>
      <c r="U253" s="7">
        <f>V253+W253</f>
        <v>14080.000000000038</v>
      </c>
      <c r="V253" s="7">
        <f t="shared" si="9"/>
        <v>14080.000000000038</v>
      </c>
      <c r="W253" s="7">
        <v>0</v>
      </c>
      <c r="AA253" t="b">
        <v>0</v>
      </c>
      <c r="AB253">
        <v>0</v>
      </c>
      <c r="AC253">
        <v>0</v>
      </c>
      <c r="AD253" t="b">
        <v>0</v>
      </c>
      <c r="AE253" t="s">
        <v>39</v>
      </c>
      <c r="AF253" t="b">
        <v>0</v>
      </c>
      <c r="AG253">
        <v>1</v>
      </c>
      <c r="AH253">
        <v>132</v>
      </c>
      <c r="AI253" s="6">
        <v>2750</v>
      </c>
      <c r="AJ253">
        <v>644</v>
      </c>
      <c r="AK253" t="s">
        <v>43</v>
      </c>
      <c r="AL253" t="s">
        <v>50</v>
      </c>
      <c r="AM253" s="9">
        <v>1.05</v>
      </c>
      <c r="AN253">
        <f>_xlfn.XLOOKUP(S253,[1]umbs_prices!$A:$A,[1]umbs_prices!$D:$D)</f>
        <v>99.88</v>
      </c>
      <c r="AO253" s="11">
        <f t="shared" si="10"/>
        <v>-1.2000000000000899E-3</v>
      </c>
      <c r="AP253" s="13">
        <f>(AM253-1)*L253</f>
        <v>13750.000000000013</v>
      </c>
      <c r="AQ253" s="8">
        <f>AO253*L253</f>
        <v>-330.00000000002473</v>
      </c>
      <c r="AR253" s="1">
        <f t="shared" si="11"/>
        <v>14080.000000000038</v>
      </c>
      <c r="AS253" s="8">
        <f>AQ253+AR253</f>
        <v>13750.000000000013</v>
      </c>
      <c r="AT253" s="8">
        <f>AS253-X253</f>
        <v>13750.000000000013</v>
      </c>
      <c r="AU253" s="11">
        <f>AT253/L253</f>
        <v>5.0000000000000044E-2</v>
      </c>
      <c r="AV253">
        <f>(_xlfn.XLOOKUP(A253,[2]loan_data!$A:$A,[2]loan_data!$Z:$Z)-100)%</f>
        <v>-1.2000000000000454E-3</v>
      </c>
      <c r="AW253" t="str">
        <f>_xlfn.XLOOKUP(A253,[2]loan_data!$A:$A,[2]loan_data!$AA:$AA)</f>
        <v>umbs_price</v>
      </c>
      <c r="AX253" s="8">
        <f>AV253*L253</f>
        <v>-330.00000000001251</v>
      </c>
    </row>
    <row r="254" spans="1:50" x14ac:dyDescent="0.2">
      <c r="A254">
        <v>5022142</v>
      </c>
      <c r="B254" t="s">
        <v>90</v>
      </c>
      <c r="C254" t="s">
        <v>257</v>
      </c>
      <c r="D254" t="b">
        <v>1</v>
      </c>
      <c r="E254" t="s">
        <v>35</v>
      </c>
      <c r="F254" t="s">
        <v>36</v>
      </c>
      <c r="G254" t="s">
        <v>37</v>
      </c>
      <c r="H254" t="s">
        <v>60</v>
      </c>
      <c r="I254">
        <v>1</v>
      </c>
      <c r="J254" t="b">
        <v>0</v>
      </c>
      <c r="K254" t="b">
        <v>0</v>
      </c>
      <c r="L254" s="1">
        <v>445000</v>
      </c>
      <c r="M254" s="2">
        <v>44448</v>
      </c>
      <c r="N254" s="2">
        <v>44470</v>
      </c>
      <c r="O254" s="2">
        <v>55397</v>
      </c>
      <c r="P254">
        <v>360</v>
      </c>
      <c r="Q254" s="3">
        <v>1869.09</v>
      </c>
      <c r="R254">
        <v>2.99</v>
      </c>
      <c r="S254" t="s">
        <v>922</v>
      </c>
      <c r="T254" s="4">
        <v>468422</v>
      </c>
      <c r="U254" s="7">
        <f>V254+W254</f>
        <v>10125.450000000001</v>
      </c>
      <c r="V254" s="7">
        <f t="shared" si="9"/>
        <v>8054.5</v>
      </c>
      <c r="W254" s="7">
        <v>2070.9499999999998</v>
      </c>
      <c r="AA254" t="b">
        <v>0</v>
      </c>
      <c r="AB254">
        <v>0</v>
      </c>
      <c r="AC254">
        <v>0</v>
      </c>
      <c r="AD254" t="b">
        <v>0</v>
      </c>
      <c r="AE254" t="s">
        <v>39</v>
      </c>
      <c r="AF254" t="b">
        <v>0</v>
      </c>
      <c r="AG254">
        <v>1</v>
      </c>
      <c r="AH254">
        <v>160</v>
      </c>
      <c r="AI254" s="6">
        <v>6267</v>
      </c>
      <c r="AJ254">
        <v>644</v>
      </c>
      <c r="AK254" t="s">
        <v>40</v>
      </c>
      <c r="AL254" t="s">
        <v>50</v>
      </c>
      <c r="AM254" s="9">
        <v>1.05</v>
      </c>
      <c r="AN254">
        <f>_xlfn.XLOOKUP(S254,[1]umbs_prices!$A:$A,[1]umbs_prices!$D:$D)</f>
        <v>103.19</v>
      </c>
      <c r="AO254" s="11">
        <f t="shared" si="10"/>
        <v>3.1900000000000039E-2</v>
      </c>
      <c r="AP254" s="13">
        <f>(AM254-1)*L254</f>
        <v>22250.000000000018</v>
      </c>
      <c r="AQ254" s="8">
        <f>AO254*L254</f>
        <v>14195.500000000018</v>
      </c>
      <c r="AR254" s="1">
        <f t="shared" si="11"/>
        <v>8054.5</v>
      </c>
      <c r="AS254" s="8">
        <f>AQ254+AR254</f>
        <v>22250.000000000018</v>
      </c>
      <c r="AT254" s="8">
        <f>AS254-X254</f>
        <v>22250.000000000018</v>
      </c>
      <c r="AU254" s="11">
        <f>AT254/L254</f>
        <v>5.0000000000000037E-2</v>
      </c>
      <c r="AV254">
        <f>(_xlfn.XLOOKUP(A254,[2]loan_data!$A:$A,[2]loan_data!$Z:$Z)-100)%</f>
        <v>3.1899999999999977E-2</v>
      </c>
      <c r="AW254" t="str">
        <f>_xlfn.XLOOKUP(A254,[2]loan_data!$A:$A,[2]loan_data!$AA:$AA)</f>
        <v>umbs_price</v>
      </c>
      <c r="AX254" s="8">
        <f>AV254*L254</f>
        <v>14195.499999999989</v>
      </c>
    </row>
    <row r="255" spans="1:50" x14ac:dyDescent="0.2">
      <c r="A255">
        <v>5022145</v>
      </c>
      <c r="B255" t="s">
        <v>88</v>
      </c>
      <c r="C255" t="s">
        <v>89</v>
      </c>
      <c r="D255" t="b">
        <v>1</v>
      </c>
      <c r="E255" t="s">
        <v>35</v>
      </c>
      <c r="F255" t="s">
        <v>36</v>
      </c>
      <c r="G255" t="s">
        <v>37</v>
      </c>
      <c r="H255" t="s">
        <v>53</v>
      </c>
      <c r="I255">
        <v>1</v>
      </c>
      <c r="J255" t="b">
        <v>0</v>
      </c>
      <c r="K255" t="b">
        <v>0</v>
      </c>
      <c r="L255" s="1">
        <v>145000</v>
      </c>
      <c r="M255" s="2">
        <v>44448</v>
      </c>
      <c r="N255" s="2">
        <v>44470</v>
      </c>
      <c r="O255" s="2">
        <v>55397</v>
      </c>
      <c r="P255">
        <v>360</v>
      </c>
      <c r="Q255" s="3">
        <v>590.6</v>
      </c>
      <c r="R255">
        <v>2.75</v>
      </c>
      <c r="S255" t="s">
        <v>922</v>
      </c>
      <c r="T255" s="4">
        <v>214307</v>
      </c>
      <c r="U255" s="7">
        <f>V255+W255</f>
        <v>3939.0500000000011</v>
      </c>
      <c r="V255" s="7">
        <f t="shared" si="9"/>
        <v>2624.5000000000009</v>
      </c>
      <c r="W255" s="7">
        <v>1314.5500000000002</v>
      </c>
      <c r="Z255">
        <v>84</v>
      </c>
      <c r="AA255" t="b">
        <v>0</v>
      </c>
      <c r="AB255">
        <v>0</v>
      </c>
      <c r="AC255">
        <v>0</v>
      </c>
      <c r="AD255" t="b">
        <v>0</v>
      </c>
      <c r="AE255" t="s">
        <v>39</v>
      </c>
      <c r="AF255" t="b">
        <v>0</v>
      </c>
      <c r="AG255">
        <v>1</v>
      </c>
      <c r="AH255">
        <v>24</v>
      </c>
      <c r="AI255" s="6">
        <v>840</v>
      </c>
      <c r="AJ255">
        <v>644</v>
      </c>
      <c r="AK255" t="s">
        <v>43</v>
      </c>
      <c r="AL255" t="s">
        <v>41</v>
      </c>
      <c r="AM255" s="9">
        <v>1.05</v>
      </c>
      <c r="AN255">
        <f>_xlfn.XLOOKUP(S255,[1]umbs_prices!$A:$A,[1]umbs_prices!$D:$D)</f>
        <v>103.19</v>
      </c>
      <c r="AO255" s="11">
        <f t="shared" si="10"/>
        <v>3.1900000000000039E-2</v>
      </c>
      <c r="AP255" s="13">
        <f>(AM255-1)*L255</f>
        <v>7250.0000000000064</v>
      </c>
      <c r="AQ255" s="8">
        <f>AO255*L255</f>
        <v>4625.5000000000055</v>
      </c>
      <c r="AR255" s="1">
        <f t="shared" si="11"/>
        <v>2624.5000000000009</v>
      </c>
      <c r="AS255" s="8">
        <f>AQ255+AR255</f>
        <v>7250.0000000000064</v>
      </c>
      <c r="AT255" s="8">
        <f>AS255-X255</f>
        <v>7250.0000000000064</v>
      </c>
      <c r="AU255" s="11">
        <f>AT255/L255</f>
        <v>5.0000000000000044E-2</v>
      </c>
      <c r="AV255">
        <f>(_xlfn.XLOOKUP(A255,[2]loan_data!$A:$A,[2]loan_data!$Z:$Z)-100)%</f>
        <v>3.1899999999999977E-2</v>
      </c>
      <c r="AW255" t="str">
        <f>_xlfn.XLOOKUP(A255,[2]loan_data!$A:$A,[2]loan_data!$AA:$AA)</f>
        <v>umbs_price</v>
      </c>
      <c r="AX255" s="8">
        <f>AV255*L255</f>
        <v>4625.4999999999964</v>
      </c>
    </row>
    <row r="256" spans="1:50" x14ac:dyDescent="0.2">
      <c r="A256">
        <v>5022277</v>
      </c>
      <c r="B256" t="s">
        <v>61</v>
      </c>
      <c r="C256" t="s">
        <v>258</v>
      </c>
      <c r="D256" t="b">
        <v>1</v>
      </c>
      <c r="E256" t="s">
        <v>35</v>
      </c>
      <c r="F256" t="s">
        <v>36</v>
      </c>
      <c r="G256" t="s">
        <v>37</v>
      </c>
      <c r="H256" t="s">
        <v>53</v>
      </c>
      <c r="I256">
        <v>1</v>
      </c>
      <c r="J256" t="b">
        <v>0</v>
      </c>
      <c r="K256" t="b">
        <v>0</v>
      </c>
      <c r="L256" s="1">
        <v>185000</v>
      </c>
      <c r="M256" s="2">
        <v>44449</v>
      </c>
      <c r="N256" s="2">
        <v>44470</v>
      </c>
      <c r="O256" s="2">
        <v>55397</v>
      </c>
      <c r="P256">
        <v>360</v>
      </c>
      <c r="Q256" s="3">
        <v>796.93999999999994</v>
      </c>
      <c r="R256">
        <v>3.19</v>
      </c>
      <c r="S256" t="s">
        <v>922</v>
      </c>
      <c r="T256" s="4">
        <v>291110</v>
      </c>
      <c r="U256" s="7">
        <f>V256+W256</f>
        <v>5455.2500000000018</v>
      </c>
      <c r="V256" s="7">
        <f t="shared" si="9"/>
        <v>3348.5000000000018</v>
      </c>
      <c r="W256" s="7">
        <v>2106.75</v>
      </c>
      <c r="AA256" t="b">
        <v>0</v>
      </c>
      <c r="AB256">
        <v>0</v>
      </c>
      <c r="AC256">
        <v>0</v>
      </c>
      <c r="AD256" t="b">
        <v>0</v>
      </c>
      <c r="AE256" t="s">
        <v>39</v>
      </c>
      <c r="AF256" t="b">
        <v>0</v>
      </c>
      <c r="AG256">
        <v>1</v>
      </c>
      <c r="AH256">
        <v>127</v>
      </c>
      <c r="AI256" s="6">
        <v>4657</v>
      </c>
      <c r="AJ256">
        <v>644</v>
      </c>
      <c r="AK256" t="s">
        <v>58</v>
      </c>
      <c r="AL256" t="s">
        <v>50</v>
      </c>
      <c r="AM256" s="9">
        <v>1.05</v>
      </c>
      <c r="AN256">
        <f>_xlfn.XLOOKUP(S256,[1]umbs_prices!$A:$A,[1]umbs_prices!$D:$D)</f>
        <v>103.19</v>
      </c>
      <c r="AO256" s="11">
        <f t="shared" si="10"/>
        <v>3.1900000000000039E-2</v>
      </c>
      <c r="AP256" s="13">
        <f>(AM256-1)*L256</f>
        <v>9250.0000000000091</v>
      </c>
      <c r="AQ256" s="8">
        <f>AO256*L256</f>
        <v>5901.5000000000073</v>
      </c>
      <c r="AR256" s="1">
        <f t="shared" si="11"/>
        <v>3348.5000000000018</v>
      </c>
      <c r="AS256" s="8">
        <f>AQ256+AR256</f>
        <v>9250.0000000000091</v>
      </c>
      <c r="AT256" s="8">
        <f>AS256-X256</f>
        <v>9250.0000000000091</v>
      </c>
      <c r="AU256" s="11">
        <f>AT256/L256</f>
        <v>5.0000000000000051E-2</v>
      </c>
      <c r="AV256">
        <f>(_xlfn.XLOOKUP(A256,[2]loan_data!$A:$A,[2]loan_data!$Z:$Z)-100)%</f>
        <v>3.1899999999999977E-2</v>
      </c>
      <c r="AW256" t="str">
        <f>_xlfn.XLOOKUP(A256,[2]loan_data!$A:$A,[2]loan_data!$AA:$AA)</f>
        <v>umbs_price</v>
      </c>
      <c r="AX256" s="8">
        <f>AV256*L256</f>
        <v>5901.4999999999955</v>
      </c>
    </row>
    <row r="257" spans="1:50" x14ac:dyDescent="0.2">
      <c r="A257">
        <v>5022285</v>
      </c>
      <c r="B257" t="s">
        <v>180</v>
      </c>
      <c r="C257" t="s">
        <v>181</v>
      </c>
      <c r="D257" t="b">
        <v>1</v>
      </c>
      <c r="E257" t="s">
        <v>35</v>
      </c>
      <c r="F257" t="s">
        <v>36</v>
      </c>
      <c r="G257" t="s">
        <v>37</v>
      </c>
      <c r="H257" t="s">
        <v>53</v>
      </c>
      <c r="I257">
        <v>1</v>
      </c>
      <c r="J257" t="b">
        <v>0</v>
      </c>
      <c r="K257" t="b">
        <v>0</v>
      </c>
      <c r="L257" s="1">
        <v>225000</v>
      </c>
      <c r="M257" s="2">
        <v>44450</v>
      </c>
      <c r="N257" s="2">
        <v>44470</v>
      </c>
      <c r="O257" s="2">
        <v>55397</v>
      </c>
      <c r="P257">
        <v>360</v>
      </c>
      <c r="Q257" s="3">
        <v>969.25</v>
      </c>
      <c r="R257">
        <v>3.19</v>
      </c>
      <c r="S257" t="s">
        <v>922</v>
      </c>
      <c r="T257" s="4">
        <v>351563</v>
      </c>
      <c r="U257" s="7">
        <f>V257+W257</f>
        <v>5943</v>
      </c>
      <c r="V257" s="7">
        <f t="shared" si="9"/>
        <v>4072.5</v>
      </c>
      <c r="W257" s="7">
        <v>1870.5</v>
      </c>
      <c r="AA257" t="b">
        <v>0</v>
      </c>
      <c r="AB257">
        <v>0</v>
      </c>
      <c r="AC257">
        <v>0</v>
      </c>
      <c r="AD257" t="b">
        <v>0</v>
      </c>
      <c r="AE257" t="s">
        <v>39</v>
      </c>
      <c r="AF257" t="b">
        <v>0</v>
      </c>
      <c r="AG257">
        <v>1</v>
      </c>
      <c r="AH257">
        <v>105</v>
      </c>
      <c r="AI257" s="6">
        <v>2888</v>
      </c>
      <c r="AJ257">
        <v>644</v>
      </c>
      <c r="AK257" t="s">
        <v>58</v>
      </c>
      <c r="AL257" t="s">
        <v>50</v>
      </c>
      <c r="AM257" s="9">
        <v>1.05</v>
      </c>
      <c r="AN257">
        <f>_xlfn.XLOOKUP(S257,[1]umbs_prices!$A:$A,[1]umbs_prices!$D:$D)</f>
        <v>103.19</v>
      </c>
      <c r="AO257" s="11">
        <f t="shared" si="10"/>
        <v>3.1900000000000039E-2</v>
      </c>
      <c r="AP257" s="13">
        <f>(AM257-1)*L257</f>
        <v>11250.000000000009</v>
      </c>
      <c r="AQ257" s="8">
        <f>AO257*L257</f>
        <v>7177.5000000000091</v>
      </c>
      <c r="AR257" s="1">
        <f t="shared" si="11"/>
        <v>4072.5</v>
      </c>
      <c r="AS257" s="8">
        <f>AQ257+AR257</f>
        <v>11250.000000000009</v>
      </c>
      <c r="AT257" s="8">
        <f>AS257-X257</f>
        <v>11250.000000000009</v>
      </c>
      <c r="AU257" s="11">
        <f>AT257/L257</f>
        <v>5.0000000000000037E-2</v>
      </c>
      <c r="AV257">
        <f>(_xlfn.XLOOKUP(A257,[2]loan_data!$A:$A,[2]loan_data!$Z:$Z)-100)%</f>
        <v>3.1899999999999977E-2</v>
      </c>
      <c r="AW257" t="str">
        <f>_xlfn.XLOOKUP(A257,[2]loan_data!$A:$A,[2]loan_data!$AA:$AA)</f>
        <v>umbs_price</v>
      </c>
      <c r="AX257" s="8">
        <f>AV257*L257</f>
        <v>7177.4999999999945</v>
      </c>
    </row>
    <row r="258" spans="1:50" x14ac:dyDescent="0.2">
      <c r="A258">
        <v>5022308</v>
      </c>
      <c r="B258" t="s">
        <v>51</v>
      </c>
      <c r="C258" t="s">
        <v>259</v>
      </c>
      <c r="D258" t="b">
        <v>1</v>
      </c>
      <c r="E258" t="s">
        <v>35</v>
      </c>
      <c r="F258" t="s">
        <v>36</v>
      </c>
      <c r="G258" t="s">
        <v>37</v>
      </c>
      <c r="H258" t="s">
        <v>53</v>
      </c>
      <c r="I258">
        <v>1</v>
      </c>
      <c r="J258" t="b">
        <v>0</v>
      </c>
      <c r="K258" t="b">
        <v>0</v>
      </c>
      <c r="L258" s="1">
        <v>145000</v>
      </c>
      <c r="M258" s="2">
        <v>44452</v>
      </c>
      <c r="N258" s="2">
        <v>44470</v>
      </c>
      <c r="O258" s="2">
        <v>55397</v>
      </c>
      <c r="P258">
        <v>360</v>
      </c>
      <c r="Q258" s="3">
        <v>639.25</v>
      </c>
      <c r="R258">
        <v>3.375</v>
      </c>
      <c r="S258" t="s">
        <v>926</v>
      </c>
      <c r="T258" s="4">
        <v>233045</v>
      </c>
      <c r="U258" s="7">
        <f>V258+W258</f>
        <v>1222</v>
      </c>
      <c r="V258" s="7">
        <f t="shared" si="9"/>
        <v>0</v>
      </c>
      <c r="W258" s="7">
        <v>1222</v>
      </c>
      <c r="AA258" t="b">
        <v>0</v>
      </c>
      <c r="AB258">
        <v>0</v>
      </c>
      <c r="AC258">
        <v>0</v>
      </c>
      <c r="AD258" t="b">
        <v>0</v>
      </c>
      <c r="AE258" t="s">
        <v>39</v>
      </c>
      <c r="AF258" t="b">
        <v>0</v>
      </c>
      <c r="AG258">
        <v>1</v>
      </c>
      <c r="AH258">
        <v>45</v>
      </c>
      <c r="AI258" s="6">
        <v>1500</v>
      </c>
      <c r="AJ258">
        <v>644</v>
      </c>
      <c r="AK258" t="s">
        <v>40</v>
      </c>
      <c r="AL258" t="s">
        <v>50</v>
      </c>
      <c r="AM258" s="9">
        <v>1.05</v>
      </c>
      <c r="AN258">
        <f>_xlfn.XLOOKUP(S258,[1]umbs_prices!$A:$A,[1]umbs_prices!$D:$D)</f>
        <v>105</v>
      </c>
      <c r="AO258" s="11">
        <f t="shared" si="10"/>
        <v>5.0000000000000044E-2</v>
      </c>
      <c r="AP258" s="13">
        <f>(AM258-1)*L258</f>
        <v>7250.0000000000064</v>
      </c>
      <c r="AQ258" s="8">
        <f>AO258*L258</f>
        <v>7250.0000000000064</v>
      </c>
      <c r="AR258" s="1">
        <f t="shared" si="11"/>
        <v>0</v>
      </c>
      <c r="AS258" s="8">
        <f>AQ258+AR258</f>
        <v>7250.0000000000064</v>
      </c>
      <c r="AT258" s="8">
        <f>AS258-X258</f>
        <v>7250.0000000000064</v>
      </c>
      <c r="AU258" s="11">
        <f>AT258/L258</f>
        <v>5.0000000000000044E-2</v>
      </c>
      <c r="AV258">
        <f>(_xlfn.XLOOKUP(A258,[2]loan_data!$A:$A,[2]loan_data!$Z:$Z)-100)%</f>
        <v>0.05</v>
      </c>
      <c r="AW258" t="str">
        <f>_xlfn.XLOOKUP(A258,[2]loan_data!$A:$A,[2]loan_data!$AA:$AA)</f>
        <v>umbs_price</v>
      </c>
      <c r="AX258" s="8">
        <f>AV258*L258</f>
        <v>7250</v>
      </c>
    </row>
    <row r="259" spans="1:50" x14ac:dyDescent="0.2">
      <c r="A259">
        <v>5022316</v>
      </c>
      <c r="B259" t="s">
        <v>84</v>
      </c>
      <c r="C259" t="s">
        <v>260</v>
      </c>
      <c r="D259" t="b">
        <v>1</v>
      </c>
      <c r="E259" t="s">
        <v>35</v>
      </c>
      <c r="F259" t="s">
        <v>36</v>
      </c>
      <c r="G259" t="s">
        <v>37</v>
      </c>
      <c r="H259" t="s">
        <v>38</v>
      </c>
      <c r="I259">
        <v>1</v>
      </c>
      <c r="J259" t="b">
        <v>0</v>
      </c>
      <c r="K259" t="b">
        <v>0</v>
      </c>
      <c r="L259" s="1">
        <v>125000</v>
      </c>
      <c r="M259" s="2">
        <v>44454</v>
      </c>
      <c r="N259" s="2">
        <v>44501</v>
      </c>
      <c r="O259" s="2">
        <v>55427</v>
      </c>
      <c r="P259">
        <v>360</v>
      </c>
      <c r="Q259" s="3">
        <v>525.03</v>
      </c>
      <c r="R259">
        <v>2.99</v>
      </c>
      <c r="S259" t="s">
        <v>922</v>
      </c>
      <c r="T259" s="4">
        <v>210014</v>
      </c>
      <c r="U259" s="7">
        <f>V259+W259</f>
        <v>3315.0000000000005</v>
      </c>
      <c r="V259" s="7">
        <f t="shared" ref="V259:V322" si="12">AR259</f>
        <v>2262.5000000000005</v>
      </c>
      <c r="W259" s="7">
        <v>1052.5</v>
      </c>
      <c r="AA259" t="b">
        <v>0</v>
      </c>
      <c r="AB259">
        <v>0</v>
      </c>
      <c r="AC259">
        <v>0</v>
      </c>
      <c r="AD259" t="b">
        <v>0</v>
      </c>
      <c r="AE259" t="s">
        <v>39</v>
      </c>
      <c r="AF259" t="b">
        <v>0</v>
      </c>
      <c r="AG259">
        <v>1</v>
      </c>
      <c r="AH259">
        <v>61</v>
      </c>
      <c r="AI259" s="6">
        <v>1475</v>
      </c>
      <c r="AJ259">
        <v>644</v>
      </c>
      <c r="AK259" t="s">
        <v>58</v>
      </c>
      <c r="AL259" t="s">
        <v>41</v>
      </c>
      <c r="AM259" s="9">
        <v>1.05</v>
      </c>
      <c r="AN259">
        <f>_xlfn.XLOOKUP(S259,[1]umbs_prices!$A:$A,[1]umbs_prices!$D:$D)</f>
        <v>103.19</v>
      </c>
      <c r="AO259" s="11">
        <f t="shared" ref="AO259:AO322" si="13">AN259%-1</f>
        <v>3.1900000000000039E-2</v>
      </c>
      <c r="AP259" s="13">
        <f>(AM259-1)*L259</f>
        <v>6250.0000000000055</v>
      </c>
      <c r="AQ259" s="8">
        <f>AO259*L259</f>
        <v>3987.500000000005</v>
      </c>
      <c r="AR259" s="1">
        <f t="shared" ref="AR259:AR322" si="14">AP259-AQ259</f>
        <v>2262.5000000000005</v>
      </c>
      <c r="AS259" s="8">
        <f>AQ259+AR259</f>
        <v>6250.0000000000055</v>
      </c>
      <c r="AT259" s="8">
        <f>AS259-X259</f>
        <v>6250.0000000000055</v>
      </c>
      <c r="AU259" s="11">
        <f>AT259/L259</f>
        <v>5.0000000000000044E-2</v>
      </c>
      <c r="AV259">
        <f>(_xlfn.XLOOKUP(A259,[2]loan_data!$A:$A,[2]loan_data!$Z:$Z)-100)%</f>
        <v>3.1899999999999977E-2</v>
      </c>
      <c r="AW259" t="str">
        <f>_xlfn.XLOOKUP(A259,[2]loan_data!$A:$A,[2]loan_data!$AA:$AA)</f>
        <v>umbs_price</v>
      </c>
      <c r="AX259" s="8">
        <f>AV259*L259</f>
        <v>3987.4999999999973</v>
      </c>
    </row>
    <row r="260" spans="1:50" x14ac:dyDescent="0.2">
      <c r="A260">
        <v>5022332</v>
      </c>
      <c r="B260" t="s">
        <v>146</v>
      </c>
      <c r="C260" t="s">
        <v>261</v>
      </c>
      <c r="D260" t="b">
        <v>1</v>
      </c>
      <c r="E260" t="s">
        <v>35</v>
      </c>
      <c r="F260" t="s">
        <v>36</v>
      </c>
      <c r="G260" t="s">
        <v>37</v>
      </c>
      <c r="H260" t="s">
        <v>38</v>
      </c>
      <c r="I260">
        <v>1</v>
      </c>
      <c r="J260" t="b">
        <v>0</v>
      </c>
      <c r="K260" t="b">
        <v>0</v>
      </c>
      <c r="L260" s="1">
        <v>105000</v>
      </c>
      <c r="M260" s="2">
        <v>44455</v>
      </c>
      <c r="N260" s="2">
        <v>44501</v>
      </c>
      <c r="O260" s="2">
        <v>48122</v>
      </c>
      <c r="P260">
        <v>120</v>
      </c>
      <c r="Q260" s="3">
        <v>976.12</v>
      </c>
      <c r="R260">
        <v>2.25</v>
      </c>
      <c r="S260" t="s">
        <v>921</v>
      </c>
      <c r="T260" s="4">
        <v>175000</v>
      </c>
      <c r="U260" s="7">
        <f>V260+W260</f>
        <v>5483.0000000000136</v>
      </c>
      <c r="V260" s="7">
        <f t="shared" si="12"/>
        <v>5376.0000000000136</v>
      </c>
      <c r="W260" s="7">
        <v>107</v>
      </c>
      <c r="AA260" t="b">
        <v>0</v>
      </c>
      <c r="AB260">
        <v>0</v>
      </c>
      <c r="AC260">
        <v>0</v>
      </c>
      <c r="AD260" t="b">
        <v>0</v>
      </c>
      <c r="AE260" t="s">
        <v>39</v>
      </c>
      <c r="AF260" t="b">
        <v>0</v>
      </c>
      <c r="AG260">
        <v>1</v>
      </c>
      <c r="AH260">
        <v>54</v>
      </c>
      <c r="AI260" s="6">
        <v>1755</v>
      </c>
      <c r="AJ260">
        <v>644</v>
      </c>
      <c r="AK260" t="s">
        <v>43</v>
      </c>
      <c r="AL260" t="s">
        <v>50</v>
      </c>
      <c r="AM260" s="9">
        <v>1.05</v>
      </c>
      <c r="AN260">
        <f>_xlfn.XLOOKUP(S260,[1]umbs_prices!$A:$A,[1]umbs_prices!$D:$D)</f>
        <v>99.88</v>
      </c>
      <c r="AO260" s="11">
        <f t="shared" si="13"/>
        <v>-1.2000000000000899E-3</v>
      </c>
      <c r="AP260" s="13">
        <f>(AM260-1)*L260</f>
        <v>5250.0000000000045</v>
      </c>
      <c r="AQ260" s="8">
        <f>AO260*L260</f>
        <v>-126.00000000000944</v>
      </c>
      <c r="AR260" s="1">
        <f t="shared" si="14"/>
        <v>5376.0000000000136</v>
      </c>
      <c r="AS260" s="8">
        <f>AQ260+AR260</f>
        <v>5250.0000000000045</v>
      </c>
      <c r="AT260" s="8">
        <f>AS260-X260</f>
        <v>5250.0000000000045</v>
      </c>
      <c r="AU260" s="11">
        <f>AT260/L260</f>
        <v>5.0000000000000044E-2</v>
      </c>
      <c r="AV260">
        <f>(_xlfn.XLOOKUP(A260,[2]loan_data!$A:$A,[2]loan_data!$Z:$Z)-100)%</f>
        <v>-1.2000000000000454E-3</v>
      </c>
      <c r="AW260" t="str">
        <f>_xlfn.XLOOKUP(A260,[2]loan_data!$A:$A,[2]loan_data!$AA:$AA)</f>
        <v>umbs_price</v>
      </c>
      <c r="AX260" s="8">
        <f>AV260*L260</f>
        <v>-126.00000000000477</v>
      </c>
    </row>
    <row r="261" spans="1:50" x14ac:dyDescent="0.2">
      <c r="A261">
        <v>5022355</v>
      </c>
      <c r="B261" t="s">
        <v>73</v>
      </c>
      <c r="C261" t="s">
        <v>75</v>
      </c>
      <c r="D261" t="b">
        <v>1</v>
      </c>
      <c r="E261" t="s">
        <v>35</v>
      </c>
      <c r="F261" t="s">
        <v>36</v>
      </c>
      <c r="G261" t="s">
        <v>37</v>
      </c>
      <c r="H261" t="s">
        <v>60</v>
      </c>
      <c r="I261">
        <v>1</v>
      </c>
      <c r="J261" t="b">
        <v>0</v>
      </c>
      <c r="K261" t="b">
        <v>0</v>
      </c>
      <c r="L261" s="1">
        <v>545000</v>
      </c>
      <c r="M261" s="2">
        <v>44438</v>
      </c>
      <c r="N261" s="2">
        <v>44470</v>
      </c>
      <c r="O261" s="2">
        <v>55397</v>
      </c>
      <c r="P261">
        <v>360</v>
      </c>
      <c r="Q261" s="3">
        <v>2255.7600000000002</v>
      </c>
      <c r="R261">
        <v>2.875</v>
      </c>
      <c r="S261" t="s">
        <v>922</v>
      </c>
      <c r="T261" s="4">
        <v>681250</v>
      </c>
      <c r="U261" s="7">
        <f>V261+W261</f>
        <v>14426.650000000003</v>
      </c>
      <c r="V261" s="7">
        <f t="shared" si="12"/>
        <v>9864.5000000000036</v>
      </c>
      <c r="W261" s="7">
        <v>4562.1499999999996</v>
      </c>
      <c r="AA261" t="b">
        <v>0</v>
      </c>
      <c r="AB261">
        <v>0</v>
      </c>
      <c r="AC261">
        <v>0</v>
      </c>
      <c r="AD261" t="b">
        <v>0</v>
      </c>
      <c r="AE261" t="s">
        <v>39</v>
      </c>
      <c r="AF261" t="b">
        <v>0</v>
      </c>
      <c r="AG261">
        <v>1</v>
      </c>
      <c r="AH261">
        <v>161</v>
      </c>
      <c r="AI261" s="6">
        <v>6575</v>
      </c>
      <c r="AJ261">
        <v>645</v>
      </c>
      <c r="AK261" t="s">
        <v>40</v>
      </c>
      <c r="AL261" t="s">
        <v>50</v>
      </c>
      <c r="AM261" s="9">
        <v>1.05</v>
      </c>
      <c r="AN261">
        <f>_xlfn.XLOOKUP(S261,[1]umbs_prices!$A:$A,[1]umbs_prices!$D:$D)</f>
        <v>103.19</v>
      </c>
      <c r="AO261" s="11">
        <f t="shared" si="13"/>
        <v>3.1900000000000039E-2</v>
      </c>
      <c r="AP261" s="13">
        <f>(AM261-1)*L261</f>
        <v>27250.000000000025</v>
      </c>
      <c r="AQ261" s="8">
        <f>AO261*L261</f>
        <v>17385.500000000022</v>
      </c>
      <c r="AR261" s="1">
        <f t="shared" si="14"/>
        <v>9864.5000000000036</v>
      </c>
      <c r="AS261" s="8">
        <f>AQ261+AR261</f>
        <v>27250.000000000025</v>
      </c>
      <c r="AT261" s="8">
        <f>AS261-X261</f>
        <v>27250.000000000025</v>
      </c>
      <c r="AU261" s="11">
        <f>AT261/L261</f>
        <v>5.0000000000000044E-2</v>
      </c>
      <c r="AV261">
        <f>(_xlfn.XLOOKUP(A261,[2]loan_data!$A:$A,[2]loan_data!$Z:$Z)-100)%</f>
        <v>3.1899999999999977E-2</v>
      </c>
      <c r="AW261" t="str">
        <f>_xlfn.XLOOKUP(A261,[2]loan_data!$A:$A,[2]loan_data!$AA:$AA)</f>
        <v>umbs_price</v>
      </c>
      <c r="AX261" s="8">
        <f>AV261*L261</f>
        <v>17385.499999999989</v>
      </c>
    </row>
    <row r="262" spans="1:50" x14ac:dyDescent="0.2">
      <c r="A262">
        <v>5022402</v>
      </c>
      <c r="B262" t="s">
        <v>63</v>
      </c>
      <c r="C262" t="s">
        <v>70</v>
      </c>
      <c r="D262" t="b">
        <v>1</v>
      </c>
      <c r="E262" t="s">
        <v>35</v>
      </c>
      <c r="F262" t="s">
        <v>36</v>
      </c>
      <c r="G262" t="s">
        <v>37</v>
      </c>
      <c r="H262" t="s">
        <v>53</v>
      </c>
      <c r="I262">
        <v>1</v>
      </c>
      <c r="J262" t="b">
        <v>0</v>
      </c>
      <c r="K262" t="b">
        <v>0</v>
      </c>
      <c r="L262" s="1">
        <v>255000</v>
      </c>
      <c r="M262" s="2">
        <v>44439</v>
      </c>
      <c r="N262" s="2">
        <v>44470</v>
      </c>
      <c r="O262" s="2">
        <v>55397</v>
      </c>
      <c r="P262">
        <v>360</v>
      </c>
      <c r="Q262" s="3">
        <v>1055.45</v>
      </c>
      <c r="R262">
        <v>2.875</v>
      </c>
      <c r="S262" t="s">
        <v>922</v>
      </c>
      <c r="T262" s="4">
        <v>447369</v>
      </c>
      <c r="U262" s="7">
        <f>V262+W262</f>
        <v>5753.8300000000017</v>
      </c>
      <c r="V262" s="7">
        <f t="shared" si="12"/>
        <v>4615.5000000000009</v>
      </c>
      <c r="W262" s="7">
        <v>1138.3300000000004</v>
      </c>
      <c r="AA262" t="b">
        <v>0</v>
      </c>
      <c r="AB262">
        <v>0</v>
      </c>
      <c r="AC262">
        <v>0</v>
      </c>
      <c r="AD262" t="b">
        <v>0</v>
      </c>
      <c r="AE262" t="s">
        <v>39</v>
      </c>
      <c r="AF262" t="b">
        <v>0</v>
      </c>
      <c r="AG262">
        <v>1</v>
      </c>
      <c r="AH262">
        <v>136</v>
      </c>
      <c r="AI262" s="6">
        <v>3400</v>
      </c>
      <c r="AJ262">
        <v>645</v>
      </c>
      <c r="AK262" t="s">
        <v>40</v>
      </c>
      <c r="AL262" t="s">
        <v>50</v>
      </c>
      <c r="AM262" s="9">
        <v>1.05</v>
      </c>
      <c r="AN262">
        <f>_xlfn.XLOOKUP(S262,[1]umbs_prices!$A:$A,[1]umbs_prices!$D:$D)</f>
        <v>103.19</v>
      </c>
      <c r="AO262" s="11">
        <f t="shared" si="13"/>
        <v>3.1900000000000039E-2</v>
      </c>
      <c r="AP262" s="13">
        <f>(AM262-1)*L262</f>
        <v>12750.000000000011</v>
      </c>
      <c r="AQ262" s="8">
        <f>AO262*L262</f>
        <v>8134.50000000001</v>
      </c>
      <c r="AR262" s="1">
        <f t="shared" si="14"/>
        <v>4615.5000000000009</v>
      </c>
      <c r="AS262" s="8">
        <f>AQ262+AR262</f>
        <v>12750.000000000011</v>
      </c>
      <c r="AT262" s="8">
        <f>AS262-X262</f>
        <v>12750.000000000011</v>
      </c>
      <c r="AU262" s="11">
        <f>AT262/L262</f>
        <v>5.0000000000000044E-2</v>
      </c>
      <c r="AV262">
        <f>(_xlfn.XLOOKUP(A262,[2]loan_data!$A:$A,[2]loan_data!$Z:$Z)-100)%</f>
        <v>3.1899999999999977E-2</v>
      </c>
      <c r="AW262" t="str">
        <f>_xlfn.XLOOKUP(A262,[2]loan_data!$A:$A,[2]loan_data!$AA:$AA)</f>
        <v>umbs_price</v>
      </c>
      <c r="AX262" s="8">
        <f>AV262*L262</f>
        <v>8134.4999999999945</v>
      </c>
    </row>
    <row r="263" spans="1:50" x14ac:dyDescent="0.2">
      <c r="A263">
        <v>5022472</v>
      </c>
      <c r="B263" t="s">
        <v>33</v>
      </c>
      <c r="C263" t="s">
        <v>34</v>
      </c>
      <c r="D263" t="b">
        <v>1</v>
      </c>
      <c r="E263" t="s">
        <v>35</v>
      </c>
      <c r="F263" t="s">
        <v>36</v>
      </c>
      <c r="G263" t="s">
        <v>37</v>
      </c>
      <c r="H263" t="s">
        <v>53</v>
      </c>
      <c r="I263">
        <v>1</v>
      </c>
      <c r="J263" t="b">
        <v>0</v>
      </c>
      <c r="K263" t="b">
        <v>0</v>
      </c>
      <c r="L263" s="1">
        <v>405000</v>
      </c>
      <c r="M263" s="2">
        <v>44440</v>
      </c>
      <c r="N263" s="2">
        <v>44470</v>
      </c>
      <c r="O263" s="2">
        <v>55397</v>
      </c>
      <c r="P263">
        <v>360</v>
      </c>
      <c r="Q263" s="3">
        <v>1701.08</v>
      </c>
      <c r="R263">
        <v>2.99</v>
      </c>
      <c r="S263" t="s">
        <v>924</v>
      </c>
      <c r="T263" s="4">
        <v>850126</v>
      </c>
      <c r="U263" s="7">
        <f>V263+W263</f>
        <v>4487.8499999999894</v>
      </c>
      <c r="V263" s="7">
        <f t="shared" si="12"/>
        <v>3361.4999999999891</v>
      </c>
      <c r="W263" s="7">
        <v>1126.3499999999999</v>
      </c>
      <c r="AA263" t="b">
        <v>0</v>
      </c>
      <c r="AB263">
        <v>0</v>
      </c>
      <c r="AC263">
        <v>0</v>
      </c>
      <c r="AD263" t="b">
        <v>0</v>
      </c>
      <c r="AE263" t="s">
        <v>39</v>
      </c>
      <c r="AF263" t="b">
        <v>0</v>
      </c>
      <c r="AG263">
        <v>1</v>
      </c>
      <c r="AH263">
        <v>226</v>
      </c>
      <c r="AI263" s="6">
        <v>3390</v>
      </c>
      <c r="AJ263">
        <v>645</v>
      </c>
      <c r="AK263" t="s">
        <v>58</v>
      </c>
      <c r="AL263" t="s">
        <v>50</v>
      </c>
      <c r="AM263" s="9">
        <v>1.05</v>
      </c>
      <c r="AN263">
        <f>_xlfn.XLOOKUP(S263,[1]umbs_prices!$A:$A,[1]umbs_prices!$D:$D)</f>
        <v>104.17</v>
      </c>
      <c r="AO263" s="11">
        <f t="shared" si="13"/>
        <v>4.170000000000007E-2</v>
      </c>
      <c r="AP263" s="13">
        <f>(AM263-1)*L263</f>
        <v>20250.000000000018</v>
      </c>
      <c r="AQ263" s="8">
        <f>AO263*L263</f>
        <v>16888.500000000029</v>
      </c>
      <c r="AR263" s="1">
        <f t="shared" si="14"/>
        <v>3361.4999999999891</v>
      </c>
      <c r="AS263" s="8">
        <f>AQ263+AR263</f>
        <v>20250.000000000018</v>
      </c>
      <c r="AT263" s="8">
        <f>AS263-X263</f>
        <v>20250.000000000018</v>
      </c>
      <c r="AU263" s="11">
        <f>AT263/L263</f>
        <v>5.0000000000000044E-2</v>
      </c>
      <c r="AV263">
        <f>(_xlfn.XLOOKUP(A263,[2]loan_data!$A:$A,[2]loan_data!$Z:$Z)-100)%</f>
        <v>4.1700000000000015E-2</v>
      </c>
      <c r="AW263" t="str">
        <f>_xlfn.XLOOKUP(A263,[2]loan_data!$A:$A,[2]loan_data!$AA:$AA)</f>
        <v>umbs_price</v>
      </c>
      <c r="AX263" s="8">
        <f>AV263*L263</f>
        <v>16888.500000000007</v>
      </c>
    </row>
    <row r="264" spans="1:50" x14ac:dyDescent="0.2">
      <c r="A264">
        <v>5022481</v>
      </c>
      <c r="B264" t="s">
        <v>136</v>
      </c>
      <c r="C264" t="s">
        <v>137</v>
      </c>
      <c r="D264" t="b">
        <v>1</v>
      </c>
      <c r="E264" t="s">
        <v>35</v>
      </c>
      <c r="F264" t="s">
        <v>36</v>
      </c>
      <c r="G264" t="s">
        <v>37</v>
      </c>
      <c r="H264" t="s">
        <v>53</v>
      </c>
      <c r="I264">
        <v>1</v>
      </c>
      <c r="J264" t="b">
        <v>0</v>
      </c>
      <c r="K264" t="b">
        <v>0</v>
      </c>
      <c r="L264" s="1">
        <v>135000</v>
      </c>
      <c r="M264" s="2">
        <v>44440</v>
      </c>
      <c r="N264" s="2">
        <v>44470</v>
      </c>
      <c r="O264" s="2">
        <v>55397</v>
      </c>
      <c r="P264">
        <v>360</v>
      </c>
      <c r="Q264" s="3">
        <v>585.95000000000005</v>
      </c>
      <c r="R264">
        <v>3.25</v>
      </c>
      <c r="S264" t="s">
        <v>920</v>
      </c>
      <c r="T264" s="4">
        <v>277493</v>
      </c>
      <c r="U264" s="7">
        <f>V264+W264</f>
        <v>2231.5000000000027</v>
      </c>
      <c r="V264" s="7">
        <f t="shared" si="12"/>
        <v>526.50000000000273</v>
      </c>
      <c r="W264" s="7">
        <v>1705</v>
      </c>
      <c r="AA264" t="b">
        <v>0</v>
      </c>
      <c r="AB264">
        <v>0</v>
      </c>
      <c r="AC264">
        <v>0</v>
      </c>
      <c r="AD264" t="b">
        <v>0</v>
      </c>
      <c r="AE264" t="s">
        <v>39</v>
      </c>
      <c r="AF264" t="b">
        <v>0</v>
      </c>
      <c r="AG264">
        <v>1</v>
      </c>
      <c r="AH264">
        <v>46</v>
      </c>
      <c r="AI264" s="6">
        <v>1840</v>
      </c>
      <c r="AJ264">
        <v>645</v>
      </c>
      <c r="AK264" t="s">
        <v>58</v>
      </c>
      <c r="AL264" t="s">
        <v>41</v>
      </c>
      <c r="AM264" s="9">
        <v>1.05</v>
      </c>
      <c r="AN264">
        <f>_xlfn.XLOOKUP(S264,[1]umbs_prices!$A:$A,[1]umbs_prices!$D:$D)</f>
        <v>104.61</v>
      </c>
      <c r="AO264" s="11">
        <f t="shared" si="13"/>
        <v>4.610000000000003E-2</v>
      </c>
      <c r="AP264" s="13">
        <f>(AM264-1)*L264</f>
        <v>6750.0000000000064</v>
      </c>
      <c r="AQ264" s="8">
        <f>AO264*L264</f>
        <v>6223.5000000000036</v>
      </c>
      <c r="AR264" s="1">
        <f t="shared" si="14"/>
        <v>526.50000000000273</v>
      </c>
      <c r="AS264" s="8">
        <f>AQ264+AR264</f>
        <v>6750.0000000000064</v>
      </c>
      <c r="AT264" s="8">
        <f>AS264-X264</f>
        <v>6750.0000000000064</v>
      </c>
      <c r="AU264" s="11">
        <f>AT264/L264</f>
        <v>5.0000000000000044E-2</v>
      </c>
      <c r="AV264">
        <f>(_xlfn.XLOOKUP(A264,[2]loan_data!$A:$A,[2]loan_data!$Z:$Z)-100)%</f>
        <v>4.6099999999999995E-2</v>
      </c>
      <c r="AW264" t="str">
        <f>_xlfn.XLOOKUP(A264,[2]loan_data!$A:$A,[2]loan_data!$AA:$AA)</f>
        <v>umbs_price</v>
      </c>
      <c r="AX264" s="8">
        <f>AV264*L264</f>
        <v>6223.4999999999991</v>
      </c>
    </row>
    <row r="265" spans="1:50" x14ac:dyDescent="0.2">
      <c r="A265">
        <v>5022490</v>
      </c>
      <c r="B265" t="s">
        <v>71</v>
      </c>
      <c r="C265" t="s">
        <v>262</v>
      </c>
      <c r="D265" t="b">
        <v>1</v>
      </c>
      <c r="E265" t="s">
        <v>35</v>
      </c>
      <c r="F265" t="s">
        <v>36</v>
      </c>
      <c r="G265" t="s">
        <v>37</v>
      </c>
      <c r="H265" t="s">
        <v>38</v>
      </c>
      <c r="I265">
        <v>1</v>
      </c>
      <c r="J265" t="b">
        <v>0</v>
      </c>
      <c r="K265" t="b">
        <v>0</v>
      </c>
      <c r="L265" s="1">
        <v>175000</v>
      </c>
      <c r="M265" s="2">
        <v>44442</v>
      </c>
      <c r="N265" s="2">
        <v>44470</v>
      </c>
      <c r="O265" s="2">
        <v>55397</v>
      </c>
      <c r="P265">
        <v>360</v>
      </c>
      <c r="Q265" s="3">
        <v>759.56</v>
      </c>
      <c r="R265">
        <v>3.25</v>
      </c>
      <c r="S265" t="s">
        <v>920</v>
      </c>
      <c r="T265" s="4">
        <v>225487</v>
      </c>
      <c r="U265" s="7">
        <f>V265+W265</f>
        <v>789.50000000000182</v>
      </c>
      <c r="V265" s="7">
        <f t="shared" si="12"/>
        <v>682.50000000000182</v>
      </c>
      <c r="W265" s="7">
        <v>107</v>
      </c>
      <c r="AA265" t="b">
        <v>0</v>
      </c>
      <c r="AB265">
        <v>0</v>
      </c>
      <c r="AC265">
        <v>0</v>
      </c>
      <c r="AD265" t="b">
        <v>0</v>
      </c>
      <c r="AE265" t="s">
        <v>39</v>
      </c>
      <c r="AF265" t="b">
        <v>0</v>
      </c>
      <c r="AG265">
        <v>1</v>
      </c>
      <c r="AH265">
        <v>42</v>
      </c>
      <c r="AI265" s="6">
        <v>1260</v>
      </c>
      <c r="AJ265">
        <v>645</v>
      </c>
      <c r="AK265" t="s">
        <v>40</v>
      </c>
      <c r="AL265" t="s">
        <v>41</v>
      </c>
      <c r="AM265" s="9">
        <v>1.05</v>
      </c>
      <c r="AN265">
        <f>_xlfn.XLOOKUP(S265,[1]umbs_prices!$A:$A,[1]umbs_prices!$D:$D)</f>
        <v>104.61</v>
      </c>
      <c r="AO265" s="11">
        <f t="shared" si="13"/>
        <v>4.610000000000003E-2</v>
      </c>
      <c r="AP265" s="13">
        <f>(AM265-1)*L265</f>
        <v>8750.0000000000073</v>
      </c>
      <c r="AQ265" s="8">
        <f>AO265*L265</f>
        <v>8067.5000000000055</v>
      </c>
      <c r="AR265" s="1">
        <f t="shared" si="14"/>
        <v>682.50000000000182</v>
      </c>
      <c r="AS265" s="8">
        <f>AQ265+AR265</f>
        <v>8750.0000000000073</v>
      </c>
      <c r="AT265" s="8">
        <f>AS265-X265</f>
        <v>8750.0000000000073</v>
      </c>
      <c r="AU265" s="11">
        <f>AT265/L265</f>
        <v>5.0000000000000044E-2</v>
      </c>
      <c r="AV265">
        <f>(_xlfn.XLOOKUP(A265,[2]loan_data!$A:$A,[2]loan_data!$Z:$Z)-100)%</f>
        <v>4.6099999999999995E-2</v>
      </c>
      <c r="AW265" t="str">
        <f>_xlfn.XLOOKUP(A265,[2]loan_data!$A:$A,[2]loan_data!$AA:$AA)</f>
        <v>umbs_price</v>
      </c>
      <c r="AX265" s="8">
        <f>AV265*L265</f>
        <v>8067.4999999999991</v>
      </c>
    </row>
    <row r="266" spans="1:50" x14ac:dyDescent="0.2">
      <c r="A266">
        <v>5022498</v>
      </c>
      <c r="B266" t="s">
        <v>144</v>
      </c>
      <c r="C266" t="s">
        <v>208</v>
      </c>
      <c r="D266" t="b">
        <v>1</v>
      </c>
      <c r="E266" t="s">
        <v>35</v>
      </c>
      <c r="F266" t="s">
        <v>36</v>
      </c>
      <c r="G266" t="s">
        <v>37</v>
      </c>
      <c r="H266" t="s">
        <v>38</v>
      </c>
      <c r="I266">
        <v>1</v>
      </c>
      <c r="J266" t="b">
        <v>0</v>
      </c>
      <c r="K266" t="b">
        <v>0</v>
      </c>
      <c r="L266" s="1">
        <v>275000</v>
      </c>
      <c r="M266" s="2">
        <v>44443</v>
      </c>
      <c r="N266" s="2">
        <v>44470</v>
      </c>
      <c r="O266" s="2">
        <v>51745</v>
      </c>
      <c r="P266">
        <v>240</v>
      </c>
      <c r="Q266" s="3">
        <v>1470.82</v>
      </c>
      <c r="R266">
        <v>2.625</v>
      </c>
      <c r="S266" t="s">
        <v>921</v>
      </c>
      <c r="T266" s="4">
        <v>480770</v>
      </c>
      <c r="U266" s="7">
        <f>V266+W266</f>
        <v>14080.000000000038</v>
      </c>
      <c r="V266" s="7">
        <f t="shared" si="12"/>
        <v>14080.000000000038</v>
      </c>
      <c r="W266" s="7">
        <v>0</v>
      </c>
      <c r="AA266" t="b">
        <v>0</v>
      </c>
      <c r="AB266">
        <v>0</v>
      </c>
      <c r="AC266">
        <v>0</v>
      </c>
      <c r="AD266" t="b">
        <v>0</v>
      </c>
      <c r="AE266" t="s">
        <v>39</v>
      </c>
      <c r="AF266" t="b">
        <v>0</v>
      </c>
      <c r="AG266">
        <v>1</v>
      </c>
      <c r="AH266">
        <v>82</v>
      </c>
      <c r="AI266" s="6">
        <v>2050</v>
      </c>
      <c r="AJ266">
        <v>645</v>
      </c>
      <c r="AK266" t="s">
        <v>40</v>
      </c>
      <c r="AL266" t="s">
        <v>50</v>
      </c>
      <c r="AM266" s="9">
        <v>1.05</v>
      </c>
      <c r="AN266">
        <f>_xlfn.XLOOKUP(S266,[1]umbs_prices!$A:$A,[1]umbs_prices!$D:$D)</f>
        <v>99.88</v>
      </c>
      <c r="AO266" s="11">
        <f t="shared" si="13"/>
        <v>-1.2000000000000899E-3</v>
      </c>
      <c r="AP266" s="13">
        <f>(AM266-1)*L266</f>
        <v>13750.000000000013</v>
      </c>
      <c r="AQ266" s="8">
        <f>AO266*L266</f>
        <v>-330.00000000002473</v>
      </c>
      <c r="AR266" s="1">
        <f t="shared" si="14"/>
        <v>14080.000000000038</v>
      </c>
      <c r="AS266" s="8">
        <f>AQ266+AR266</f>
        <v>13750.000000000013</v>
      </c>
      <c r="AT266" s="8">
        <f>AS266-X266</f>
        <v>13750.000000000013</v>
      </c>
      <c r="AU266" s="11">
        <f>AT266/L266</f>
        <v>5.0000000000000044E-2</v>
      </c>
      <c r="AV266">
        <f>(_xlfn.XLOOKUP(A266,[2]loan_data!$A:$A,[2]loan_data!$Z:$Z)-100)%</f>
        <v>-1.2000000000000454E-3</v>
      </c>
      <c r="AW266" t="str">
        <f>_xlfn.XLOOKUP(A266,[2]loan_data!$A:$A,[2]loan_data!$AA:$AA)</f>
        <v>umbs_price</v>
      </c>
      <c r="AX266" s="8">
        <f>AV266*L266</f>
        <v>-330.00000000001251</v>
      </c>
    </row>
    <row r="267" spans="1:50" x14ac:dyDescent="0.2">
      <c r="A267">
        <v>5022526</v>
      </c>
      <c r="B267" t="s">
        <v>146</v>
      </c>
      <c r="C267" t="s">
        <v>263</v>
      </c>
      <c r="D267" t="b">
        <v>1</v>
      </c>
      <c r="E267" t="s">
        <v>35</v>
      </c>
      <c r="F267" t="s">
        <v>36</v>
      </c>
      <c r="G267" t="s">
        <v>37</v>
      </c>
      <c r="H267" t="s">
        <v>38</v>
      </c>
      <c r="I267">
        <v>1</v>
      </c>
      <c r="J267" t="b">
        <v>0</v>
      </c>
      <c r="K267" t="b">
        <v>0</v>
      </c>
      <c r="L267" s="1">
        <v>125000</v>
      </c>
      <c r="M267" s="2">
        <v>44448</v>
      </c>
      <c r="N267" s="2">
        <v>44470</v>
      </c>
      <c r="O267" s="2">
        <v>49919</v>
      </c>
      <c r="P267">
        <v>180</v>
      </c>
      <c r="Q267" s="3">
        <v>817.33</v>
      </c>
      <c r="R267">
        <v>2.25</v>
      </c>
      <c r="S267" t="s">
        <v>921</v>
      </c>
      <c r="T267" s="4">
        <v>284091</v>
      </c>
      <c r="U267" s="7">
        <f>V267+W267</f>
        <v>7994.8000000000156</v>
      </c>
      <c r="V267" s="7">
        <f t="shared" si="12"/>
        <v>6400.0000000000164</v>
      </c>
      <c r="W267" s="7">
        <v>1594.7999999999997</v>
      </c>
      <c r="AA267" t="b">
        <v>0</v>
      </c>
      <c r="AB267">
        <v>0</v>
      </c>
      <c r="AC267">
        <v>0</v>
      </c>
      <c r="AD267" t="b">
        <v>0</v>
      </c>
      <c r="AE267" t="s">
        <v>39</v>
      </c>
      <c r="AF267" t="b">
        <v>0</v>
      </c>
      <c r="AG267">
        <v>1</v>
      </c>
      <c r="AH267">
        <v>92</v>
      </c>
      <c r="AI267" s="6">
        <v>3450</v>
      </c>
      <c r="AJ267">
        <v>645</v>
      </c>
      <c r="AK267" t="s">
        <v>40</v>
      </c>
      <c r="AL267" t="s">
        <v>50</v>
      </c>
      <c r="AM267" s="9">
        <v>1.05</v>
      </c>
      <c r="AN267">
        <f>_xlfn.XLOOKUP(S267,[1]umbs_prices!$A:$A,[1]umbs_prices!$D:$D)</f>
        <v>99.88</v>
      </c>
      <c r="AO267" s="11">
        <f t="shared" si="13"/>
        <v>-1.2000000000000899E-3</v>
      </c>
      <c r="AP267" s="13">
        <f>(AM267-1)*L267</f>
        <v>6250.0000000000055</v>
      </c>
      <c r="AQ267" s="8">
        <f>AO267*L267</f>
        <v>-150.00000000001123</v>
      </c>
      <c r="AR267" s="1">
        <f t="shared" si="14"/>
        <v>6400.0000000000164</v>
      </c>
      <c r="AS267" s="8">
        <f>AQ267+AR267</f>
        <v>6250.0000000000055</v>
      </c>
      <c r="AT267" s="8">
        <f>AS267-X267</f>
        <v>6250.0000000000055</v>
      </c>
      <c r="AU267" s="11">
        <f>AT267/L267</f>
        <v>5.0000000000000044E-2</v>
      </c>
      <c r="AV267">
        <f>(_xlfn.XLOOKUP(A267,[2]loan_data!$A:$A,[2]loan_data!$Z:$Z)-100)%</f>
        <v>-1.2000000000000454E-3</v>
      </c>
      <c r="AW267" t="str">
        <f>_xlfn.XLOOKUP(A267,[2]loan_data!$A:$A,[2]loan_data!$AA:$AA)</f>
        <v>umbs_price</v>
      </c>
      <c r="AX267" s="8">
        <f>AV267*L267</f>
        <v>-150.00000000000568</v>
      </c>
    </row>
    <row r="268" spans="1:50" x14ac:dyDescent="0.2">
      <c r="A268">
        <v>5022558</v>
      </c>
      <c r="B268" t="s">
        <v>68</v>
      </c>
      <c r="C268" t="s">
        <v>69</v>
      </c>
      <c r="D268" t="b">
        <v>1</v>
      </c>
      <c r="E268" t="s">
        <v>35</v>
      </c>
      <c r="F268" t="s">
        <v>36</v>
      </c>
      <c r="G268" t="s">
        <v>37</v>
      </c>
      <c r="H268" t="s">
        <v>53</v>
      </c>
      <c r="I268">
        <v>1</v>
      </c>
      <c r="J268" t="b">
        <v>0</v>
      </c>
      <c r="K268" t="b">
        <v>0</v>
      </c>
      <c r="L268" s="1">
        <v>325000</v>
      </c>
      <c r="M268" s="2">
        <v>44449</v>
      </c>
      <c r="N268" s="2">
        <v>44470</v>
      </c>
      <c r="O268" s="2">
        <v>55397</v>
      </c>
      <c r="P268">
        <v>360</v>
      </c>
      <c r="Q268" s="3">
        <v>1365.06</v>
      </c>
      <c r="R268">
        <v>2.99</v>
      </c>
      <c r="S268" t="s">
        <v>922</v>
      </c>
      <c r="T268" s="4">
        <v>406250</v>
      </c>
      <c r="U268" s="7">
        <f>V268+W268</f>
        <v>6692.5000000000018</v>
      </c>
      <c r="V268" s="7">
        <f t="shared" si="12"/>
        <v>5882.5000000000018</v>
      </c>
      <c r="W268" s="7">
        <v>810</v>
      </c>
      <c r="AA268" t="b">
        <v>0</v>
      </c>
      <c r="AB268">
        <v>0</v>
      </c>
      <c r="AC268">
        <v>0</v>
      </c>
      <c r="AD268" t="b">
        <v>0</v>
      </c>
      <c r="AE268" t="s">
        <v>39</v>
      </c>
      <c r="AF268" t="b">
        <v>0</v>
      </c>
      <c r="AG268">
        <v>1</v>
      </c>
      <c r="AH268">
        <v>142</v>
      </c>
      <c r="AI268" s="6">
        <v>1775</v>
      </c>
      <c r="AJ268">
        <v>645</v>
      </c>
      <c r="AK268" t="s">
        <v>40</v>
      </c>
      <c r="AL268" t="s">
        <v>50</v>
      </c>
      <c r="AM268" s="9">
        <v>1.05</v>
      </c>
      <c r="AN268">
        <f>_xlfn.XLOOKUP(S268,[1]umbs_prices!$A:$A,[1]umbs_prices!$D:$D)</f>
        <v>103.19</v>
      </c>
      <c r="AO268" s="11">
        <f t="shared" si="13"/>
        <v>3.1900000000000039E-2</v>
      </c>
      <c r="AP268" s="13">
        <f>(AM268-1)*L268</f>
        <v>16250.000000000015</v>
      </c>
      <c r="AQ268" s="8">
        <f>AO268*L268</f>
        <v>10367.500000000013</v>
      </c>
      <c r="AR268" s="1">
        <f t="shared" si="14"/>
        <v>5882.5000000000018</v>
      </c>
      <c r="AS268" s="8">
        <f>AQ268+AR268</f>
        <v>16250.000000000015</v>
      </c>
      <c r="AT268" s="8">
        <f>AS268-X268</f>
        <v>16250.000000000015</v>
      </c>
      <c r="AU268" s="11">
        <f>AT268/L268</f>
        <v>5.0000000000000044E-2</v>
      </c>
      <c r="AV268">
        <f>(_xlfn.XLOOKUP(A268,[2]loan_data!$A:$A,[2]loan_data!$Z:$Z)-100)%</f>
        <v>3.1899999999999977E-2</v>
      </c>
      <c r="AW268" t="str">
        <f>_xlfn.XLOOKUP(A268,[2]loan_data!$A:$A,[2]loan_data!$AA:$AA)</f>
        <v>umbs_price</v>
      </c>
      <c r="AX268" s="8">
        <f>AV268*L268</f>
        <v>10367.499999999993</v>
      </c>
    </row>
    <row r="269" spans="1:50" x14ac:dyDescent="0.2">
      <c r="A269">
        <v>5022583</v>
      </c>
      <c r="B269" t="s">
        <v>51</v>
      </c>
      <c r="C269" t="s">
        <v>264</v>
      </c>
      <c r="D269" t="b">
        <v>1</v>
      </c>
      <c r="E269" t="s">
        <v>35</v>
      </c>
      <c r="F269" t="s">
        <v>36</v>
      </c>
      <c r="G269" t="s">
        <v>37</v>
      </c>
      <c r="H269" t="s">
        <v>53</v>
      </c>
      <c r="I269">
        <v>1</v>
      </c>
      <c r="J269" t="b">
        <v>0</v>
      </c>
      <c r="K269" t="b">
        <v>0</v>
      </c>
      <c r="L269" s="1">
        <v>245000</v>
      </c>
      <c r="M269" s="2">
        <v>44449</v>
      </c>
      <c r="N269" s="2">
        <v>44470</v>
      </c>
      <c r="O269" s="2">
        <v>49919</v>
      </c>
      <c r="P269">
        <v>180</v>
      </c>
      <c r="Q269" s="3">
        <v>1601.96</v>
      </c>
      <c r="R269">
        <v>2.25</v>
      </c>
      <c r="S269" t="s">
        <v>921</v>
      </c>
      <c r="T269" s="4">
        <v>318513</v>
      </c>
      <c r="U269" s="7">
        <f>V269+W269</f>
        <v>14666.000000000033</v>
      </c>
      <c r="V269" s="7">
        <f t="shared" si="12"/>
        <v>12544.000000000033</v>
      </c>
      <c r="W269" s="7">
        <v>2122</v>
      </c>
      <c r="AA269" t="b">
        <v>0</v>
      </c>
      <c r="AB269">
        <v>0</v>
      </c>
      <c r="AC269">
        <v>0</v>
      </c>
      <c r="AD269" t="b">
        <v>0</v>
      </c>
      <c r="AE269" t="s">
        <v>39</v>
      </c>
      <c r="AF269" t="b">
        <v>0</v>
      </c>
      <c r="AG269">
        <v>1</v>
      </c>
      <c r="AH269">
        <v>67</v>
      </c>
      <c r="AI269" s="6">
        <v>1955</v>
      </c>
      <c r="AJ269">
        <v>645</v>
      </c>
      <c r="AK269" t="s">
        <v>43</v>
      </c>
      <c r="AL269" t="s">
        <v>50</v>
      </c>
      <c r="AM269" s="9">
        <v>1.05</v>
      </c>
      <c r="AN269">
        <f>_xlfn.XLOOKUP(S269,[1]umbs_prices!$A:$A,[1]umbs_prices!$D:$D)</f>
        <v>99.88</v>
      </c>
      <c r="AO269" s="11">
        <f t="shared" si="13"/>
        <v>-1.2000000000000899E-3</v>
      </c>
      <c r="AP269" s="13">
        <f>(AM269-1)*L269</f>
        <v>12250.000000000011</v>
      </c>
      <c r="AQ269" s="8">
        <f>AO269*L269</f>
        <v>-294.000000000022</v>
      </c>
      <c r="AR269" s="1">
        <f t="shared" si="14"/>
        <v>12544.000000000033</v>
      </c>
      <c r="AS269" s="8">
        <f>AQ269+AR269</f>
        <v>12250.000000000011</v>
      </c>
      <c r="AT269" s="8">
        <f>AS269-X269</f>
        <v>12250.000000000011</v>
      </c>
      <c r="AU269" s="11">
        <f>AT269/L269</f>
        <v>5.0000000000000044E-2</v>
      </c>
      <c r="AV269">
        <f>(_xlfn.XLOOKUP(A269,[2]loan_data!$A:$A,[2]loan_data!$Z:$Z)-100)%</f>
        <v>-1.2000000000000454E-3</v>
      </c>
      <c r="AW269" t="str">
        <f>_xlfn.XLOOKUP(A269,[2]loan_data!$A:$A,[2]loan_data!$AA:$AA)</f>
        <v>umbs_price</v>
      </c>
      <c r="AX269" s="8">
        <f>AV269*L269</f>
        <v>-294.00000000001114</v>
      </c>
    </row>
    <row r="270" spans="1:50" x14ac:dyDescent="0.2">
      <c r="A270">
        <v>5022590</v>
      </c>
      <c r="B270" t="s">
        <v>71</v>
      </c>
      <c r="C270" t="s">
        <v>262</v>
      </c>
      <c r="D270" t="b">
        <v>1</v>
      </c>
      <c r="E270" t="s">
        <v>35</v>
      </c>
      <c r="F270" t="s">
        <v>36</v>
      </c>
      <c r="G270" t="s">
        <v>37</v>
      </c>
      <c r="H270" t="s">
        <v>38</v>
      </c>
      <c r="I270">
        <v>1</v>
      </c>
      <c r="J270" t="b">
        <v>0</v>
      </c>
      <c r="K270" t="b">
        <v>0</v>
      </c>
      <c r="L270" s="1">
        <v>545000</v>
      </c>
      <c r="M270" s="2">
        <v>44449</v>
      </c>
      <c r="N270" s="2">
        <v>44470</v>
      </c>
      <c r="O270" s="2">
        <v>55397</v>
      </c>
      <c r="P270">
        <v>360</v>
      </c>
      <c r="Q270" s="3">
        <v>2365.4700000000003</v>
      </c>
      <c r="R270">
        <v>3.25</v>
      </c>
      <c r="S270" t="s">
        <v>920</v>
      </c>
      <c r="T270" s="4">
        <v>910915</v>
      </c>
      <c r="U270" s="7">
        <f>V270+W270</f>
        <v>2125.5000000000109</v>
      </c>
      <c r="V270" s="7">
        <f t="shared" si="12"/>
        <v>2125.5000000000109</v>
      </c>
      <c r="W270" s="7">
        <v>0</v>
      </c>
      <c r="AA270" t="b">
        <v>0</v>
      </c>
      <c r="AB270">
        <v>0</v>
      </c>
      <c r="AC270">
        <v>0</v>
      </c>
      <c r="AD270" t="b">
        <v>0</v>
      </c>
      <c r="AE270" t="s">
        <v>39</v>
      </c>
      <c r="AF270" t="b">
        <v>0</v>
      </c>
      <c r="AG270">
        <v>1</v>
      </c>
      <c r="AH270">
        <v>428</v>
      </c>
      <c r="AI270" s="6">
        <v>5350</v>
      </c>
      <c r="AJ270">
        <v>645</v>
      </c>
      <c r="AK270" t="s">
        <v>40</v>
      </c>
      <c r="AL270" t="s">
        <v>50</v>
      </c>
      <c r="AM270" s="9">
        <v>1.05</v>
      </c>
      <c r="AN270">
        <f>_xlfn.XLOOKUP(S270,[1]umbs_prices!$A:$A,[1]umbs_prices!$D:$D)</f>
        <v>104.61</v>
      </c>
      <c r="AO270" s="11">
        <f t="shared" si="13"/>
        <v>4.610000000000003E-2</v>
      </c>
      <c r="AP270" s="13">
        <f>(AM270-1)*L270</f>
        <v>27250.000000000025</v>
      </c>
      <c r="AQ270" s="8">
        <f>AO270*L270</f>
        <v>25124.500000000015</v>
      </c>
      <c r="AR270" s="1">
        <f t="shared" si="14"/>
        <v>2125.5000000000109</v>
      </c>
      <c r="AS270" s="8">
        <f>AQ270+AR270</f>
        <v>27250.000000000025</v>
      </c>
      <c r="AT270" s="8">
        <f>AS270-X270</f>
        <v>27250.000000000025</v>
      </c>
      <c r="AU270" s="11">
        <f>AT270/L270</f>
        <v>5.0000000000000044E-2</v>
      </c>
      <c r="AV270">
        <f>(_xlfn.XLOOKUP(A270,[2]loan_data!$A:$A,[2]loan_data!$Z:$Z)-100)%</f>
        <v>4.6099999999999995E-2</v>
      </c>
      <c r="AW270" t="str">
        <f>_xlfn.XLOOKUP(A270,[2]loan_data!$A:$A,[2]loan_data!$AA:$AA)</f>
        <v>umbs_price</v>
      </c>
      <c r="AX270" s="8">
        <f>AV270*L270</f>
        <v>25124.499999999996</v>
      </c>
    </row>
    <row r="271" spans="1:50" x14ac:dyDescent="0.2">
      <c r="A271">
        <v>5022617</v>
      </c>
      <c r="B271" t="s">
        <v>51</v>
      </c>
      <c r="C271" t="s">
        <v>66</v>
      </c>
      <c r="D271" t="b">
        <v>1</v>
      </c>
      <c r="E271" t="s">
        <v>35</v>
      </c>
      <c r="F271" t="s">
        <v>36</v>
      </c>
      <c r="G271" t="s">
        <v>37</v>
      </c>
      <c r="H271" t="s">
        <v>38</v>
      </c>
      <c r="I271">
        <v>1</v>
      </c>
      <c r="J271" t="b">
        <v>0</v>
      </c>
      <c r="K271" t="b">
        <v>0</v>
      </c>
      <c r="L271" s="1">
        <v>165000</v>
      </c>
      <c r="M271" s="2">
        <v>44452</v>
      </c>
      <c r="N271" s="2">
        <v>44470</v>
      </c>
      <c r="O271" s="2">
        <v>55397</v>
      </c>
      <c r="P271">
        <v>360</v>
      </c>
      <c r="Q271" s="3">
        <v>693.04</v>
      </c>
      <c r="R271">
        <v>2.99</v>
      </c>
      <c r="S271" t="s">
        <v>922</v>
      </c>
      <c r="T271" s="4">
        <v>225657</v>
      </c>
      <c r="U271" s="7">
        <f>V271+W271</f>
        <v>4338.5000000000009</v>
      </c>
      <c r="V271" s="7">
        <f t="shared" si="12"/>
        <v>2986.5000000000009</v>
      </c>
      <c r="W271" s="7">
        <v>1352</v>
      </c>
      <c r="AA271" t="b">
        <v>0</v>
      </c>
      <c r="AB271">
        <v>0</v>
      </c>
      <c r="AC271">
        <v>0</v>
      </c>
      <c r="AD271" t="b">
        <v>0</v>
      </c>
      <c r="AE271" t="s">
        <v>39</v>
      </c>
      <c r="AF271" t="b">
        <v>0</v>
      </c>
      <c r="AG271">
        <v>1</v>
      </c>
      <c r="AH271">
        <v>31</v>
      </c>
      <c r="AI271" s="6">
        <v>1189</v>
      </c>
      <c r="AJ271">
        <v>645</v>
      </c>
      <c r="AK271" t="s">
        <v>40</v>
      </c>
      <c r="AL271" t="s">
        <v>50</v>
      </c>
      <c r="AM271" s="9">
        <v>1.05</v>
      </c>
      <c r="AN271">
        <f>_xlfn.XLOOKUP(S271,[1]umbs_prices!$A:$A,[1]umbs_prices!$D:$D)</f>
        <v>103.19</v>
      </c>
      <c r="AO271" s="11">
        <f t="shared" si="13"/>
        <v>3.1900000000000039E-2</v>
      </c>
      <c r="AP271" s="13">
        <f>(AM271-1)*L271</f>
        <v>8250.0000000000073</v>
      </c>
      <c r="AQ271" s="8">
        <f>AO271*L271</f>
        <v>5263.5000000000064</v>
      </c>
      <c r="AR271" s="1">
        <f t="shared" si="14"/>
        <v>2986.5000000000009</v>
      </c>
      <c r="AS271" s="8">
        <f>AQ271+AR271</f>
        <v>8250.0000000000073</v>
      </c>
      <c r="AT271" s="8">
        <f>AS271-X271</f>
        <v>8250.0000000000073</v>
      </c>
      <c r="AU271" s="11">
        <f>AT271/L271</f>
        <v>5.0000000000000044E-2</v>
      </c>
      <c r="AV271">
        <f>(_xlfn.XLOOKUP(A271,[2]loan_data!$A:$A,[2]loan_data!$Z:$Z)-100)%</f>
        <v>3.1899999999999977E-2</v>
      </c>
      <c r="AW271" t="str">
        <f>_xlfn.XLOOKUP(A271,[2]loan_data!$A:$A,[2]loan_data!$AA:$AA)</f>
        <v>umbs_price</v>
      </c>
      <c r="AX271" s="8">
        <f>AV271*L271</f>
        <v>5263.4999999999964</v>
      </c>
    </row>
    <row r="272" spans="1:50" x14ac:dyDescent="0.2">
      <c r="A272">
        <v>5022622</v>
      </c>
      <c r="B272" t="s">
        <v>183</v>
      </c>
      <c r="C272" t="s">
        <v>198</v>
      </c>
      <c r="D272" t="b">
        <v>1</v>
      </c>
      <c r="E272" t="s">
        <v>35</v>
      </c>
      <c r="F272" t="s">
        <v>36</v>
      </c>
      <c r="G272" t="s">
        <v>37</v>
      </c>
      <c r="H272" t="s">
        <v>53</v>
      </c>
      <c r="I272">
        <v>1</v>
      </c>
      <c r="J272" t="b">
        <v>0</v>
      </c>
      <c r="K272" t="b">
        <v>0</v>
      </c>
      <c r="L272" s="1">
        <v>105000</v>
      </c>
      <c r="M272" s="2">
        <v>44453</v>
      </c>
      <c r="N272" s="2">
        <v>44470</v>
      </c>
      <c r="O272" s="2">
        <v>55397</v>
      </c>
      <c r="P272">
        <v>360</v>
      </c>
      <c r="Q272" s="3">
        <v>434.59999999999997</v>
      </c>
      <c r="R272">
        <v>2.875</v>
      </c>
      <c r="S272" t="s">
        <v>922</v>
      </c>
      <c r="T272" s="4">
        <v>131250</v>
      </c>
      <c r="U272" s="7">
        <f>V272+W272</f>
        <v>3673.0000000000005</v>
      </c>
      <c r="V272" s="7">
        <f t="shared" si="12"/>
        <v>1900.5000000000005</v>
      </c>
      <c r="W272" s="7">
        <v>1772.5</v>
      </c>
      <c r="AA272" t="b">
        <v>0</v>
      </c>
      <c r="AB272">
        <v>0</v>
      </c>
      <c r="AC272">
        <v>0</v>
      </c>
      <c r="AD272" t="b">
        <v>0</v>
      </c>
      <c r="AE272" t="s">
        <v>39</v>
      </c>
      <c r="AF272" t="b">
        <v>0</v>
      </c>
      <c r="AG272">
        <v>1</v>
      </c>
      <c r="AH272">
        <v>27</v>
      </c>
      <c r="AI272" s="6">
        <v>675</v>
      </c>
      <c r="AJ272">
        <v>645</v>
      </c>
      <c r="AK272" t="s">
        <v>40</v>
      </c>
      <c r="AL272" t="s">
        <v>50</v>
      </c>
      <c r="AM272" s="9">
        <v>1.05</v>
      </c>
      <c r="AN272">
        <f>_xlfn.XLOOKUP(S272,[1]umbs_prices!$A:$A,[1]umbs_prices!$D:$D)</f>
        <v>103.19</v>
      </c>
      <c r="AO272" s="11">
        <f t="shared" si="13"/>
        <v>3.1900000000000039E-2</v>
      </c>
      <c r="AP272" s="13">
        <f>(AM272-1)*L272</f>
        <v>5250.0000000000045</v>
      </c>
      <c r="AQ272" s="8">
        <f>AO272*L272</f>
        <v>3349.5000000000041</v>
      </c>
      <c r="AR272" s="1">
        <f t="shared" si="14"/>
        <v>1900.5000000000005</v>
      </c>
      <c r="AS272" s="8">
        <f>AQ272+AR272</f>
        <v>5250.0000000000045</v>
      </c>
      <c r="AT272" s="8">
        <f>AS272-X272</f>
        <v>5250.0000000000045</v>
      </c>
      <c r="AU272" s="11">
        <f>AT272/L272</f>
        <v>5.0000000000000044E-2</v>
      </c>
      <c r="AV272">
        <f>(_xlfn.XLOOKUP(A272,[2]loan_data!$A:$A,[2]loan_data!$Z:$Z)-100)%</f>
        <v>3.1899999999999977E-2</v>
      </c>
      <c r="AW272" t="str">
        <f>_xlfn.XLOOKUP(A272,[2]loan_data!$A:$A,[2]loan_data!$AA:$AA)</f>
        <v>umbs_price</v>
      </c>
      <c r="AX272" s="8">
        <f>AV272*L272</f>
        <v>3349.4999999999977</v>
      </c>
    </row>
    <row r="273" spans="1:50" x14ac:dyDescent="0.2">
      <c r="A273">
        <v>5022633</v>
      </c>
      <c r="B273" t="s">
        <v>265</v>
      </c>
      <c r="C273" t="s">
        <v>266</v>
      </c>
      <c r="D273" t="b">
        <v>1</v>
      </c>
      <c r="E273" t="s">
        <v>35</v>
      </c>
      <c r="F273" t="s">
        <v>36</v>
      </c>
      <c r="G273" t="s">
        <v>37</v>
      </c>
      <c r="H273" t="s">
        <v>53</v>
      </c>
      <c r="I273">
        <v>1</v>
      </c>
      <c r="J273" t="b">
        <v>0</v>
      </c>
      <c r="K273" t="b">
        <v>0</v>
      </c>
      <c r="L273" s="1">
        <v>155000</v>
      </c>
      <c r="M273" s="2">
        <v>44455</v>
      </c>
      <c r="N273" s="2">
        <v>44501</v>
      </c>
      <c r="O273" s="2">
        <v>55427</v>
      </c>
      <c r="P273">
        <v>360</v>
      </c>
      <c r="Q273" s="3">
        <v>651.03</v>
      </c>
      <c r="R273">
        <v>2.99</v>
      </c>
      <c r="S273" t="s">
        <v>922</v>
      </c>
      <c r="T273" s="4">
        <v>206667</v>
      </c>
      <c r="U273" s="7">
        <f>V273+W273</f>
        <v>4832.1200000000008</v>
      </c>
      <c r="V273" s="7">
        <f t="shared" si="12"/>
        <v>2805.5000000000009</v>
      </c>
      <c r="W273" s="7">
        <v>2026.62</v>
      </c>
      <c r="AA273" t="b">
        <v>0</v>
      </c>
      <c r="AB273">
        <v>0</v>
      </c>
      <c r="AC273">
        <v>0</v>
      </c>
      <c r="AD273" t="b">
        <v>0</v>
      </c>
      <c r="AE273" t="s">
        <v>39</v>
      </c>
      <c r="AF273" t="b">
        <v>0</v>
      </c>
      <c r="AG273">
        <v>1</v>
      </c>
      <c r="AH273">
        <v>80</v>
      </c>
      <c r="AI273" s="6">
        <v>2534</v>
      </c>
      <c r="AJ273">
        <v>645</v>
      </c>
      <c r="AK273" t="s">
        <v>40</v>
      </c>
      <c r="AL273" t="s">
        <v>50</v>
      </c>
      <c r="AM273" s="9">
        <v>1.05</v>
      </c>
      <c r="AN273">
        <f>_xlfn.XLOOKUP(S273,[1]umbs_prices!$A:$A,[1]umbs_prices!$D:$D)</f>
        <v>103.19</v>
      </c>
      <c r="AO273" s="11">
        <f t="shared" si="13"/>
        <v>3.1900000000000039E-2</v>
      </c>
      <c r="AP273" s="13">
        <f>(AM273-1)*L273</f>
        <v>7750.0000000000073</v>
      </c>
      <c r="AQ273" s="8">
        <f>AO273*L273</f>
        <v>4944.5000000000064</v>
      </c>
      <c r="AR273" s="1">
        <f t="shared" si="14"/>
        <v>2805.5000000000009</v>
      </c>
      <c r="AS273" s="8">
        <f>AQ273+AR273</f>
        <v>7750.0000000000073</v>
      </c>
      <c r="AT273" s="8">
        <f>AS273-X273</f>
        <v>7750.0000000000073</v>
      </c>
      <c r="AU273" s="11">
        <f>AT273/L273</f>
        <v>5.0000000000000044E-2</v>
      </c>
      <c r="AV273">
        <f>(_xlfn.XLOOKUP(A273,[2]loan_data!$A:$A,[2]loan_data!$Z:$Z)-100)%</f>
        <v>3.1899999999999977E-2</v>
      </c>
      <c r="AW273" t="str">
        <f>_xlfn.XLOOKUP(A273,[2]loan_data!$A:$A,[2]loan_data!$AA:$AA)</f>
        <v>umbs_price</v>
      </c>
      <c r="AX273" s="8">
        <f>AV273*L273</f>
        <v>4944.4999999999964</v>
      </c>
    </row>
    <row r="274" spans="1:50" x14ac:dyDescent="0.2">
      <c r="A274">
        <v>5022666</v>
      </c>
      <c r="B274" t="s">
        <v>68</v>
      </c>
      <c r="C274" t="s">
        <v>155</v>
      </c>
      <c r="D274" t="b">
        <v>1</v>
      </c>
      <c r="E274" t="s">
        <v>35</v>
      </c>
      <c r="F274" t="s">
        <v>36</v>
      </c>
      <c r="G274" t="s">
        <v>37</v>
      </c>
      <c r="H274" t="s">
        <v>53</v>
      </c>
      <c r="I274">
        <v>1</v>
      </c>
      <c r="J274" t="b">
        <v>0</v>
      </c>
      <c r="K274" t="b">
        <v>0</v>
      </c>
      <c r="L274" s="1">
        <v>105000</v>
      </c>
      <c r="M274" s="2">
        <v>44455</v>
      </c>
      <c r="N274" s="2">
        <v>44501</v>
      </c>
      <c r="O274" s="2">
        <v>51775</v>
      </c>
      <c r="P274">
        <v>240</v>
      </c>
      <c r="Q274" s="3">
        <v>600.54999999999995</v>
      </c>
      <c r="R274">
        <v>3.375</v>
      </c>
      <c r="S274" t="s">
        <v>920</v>
      </c>
      <c r="T274" s="4">
        <v>218750</v>
      </c>
      <c r="U274" s="7">
        <f>V274+W274</f>
        <v>1451.7500000000018</v>
      </c>
      <c r="V274" s="7">
        <f t="shared" si="12"/>
        <v>409.50000000000182</v>
      </c>
      <c r="W274" s="7">
        <v>1042.25</v>
      </c>
      <c r="AA274" t="b">
        <v>0</v>
      </c>
      <c r="AB274">
        <v>0</v>
      </c>
      <c r="AC274">
        <v>0</v>
      </c>
      <c r="AD274" t="b">
        <v>0</v>
      </c>
      <c r="AE274" t="s">
        <v>39</v>
      </c>
      <c r="AF274" t="b">
        <v>0</v>
      </c>
      <c r="AG274">
        <v>1</v>
      </c>
      <c r="AH274">
        <v>47</v>
      </c>
      <c r="AI274" s="6">
        <v>980</v>
      </c>
      <c r="AJ274">
        <v>645</v>
      </c>
      <c r="AK274" t="s">
        <v>43</v>
      </c>
      <c r="AL274" t="s">
        <v>50</v>
      </c>
      <c r="AM274" s="9">
        <v>1.05</v>
      </c>
      <c r="AN274">
        <f>_xlfn.XLOOKUP(S274,[1]umbs_prices!$A:$A,[1]umbs_prices!$D:$D)</f>
        <v>104.61</v>
      </c>
      <c r="AO274" s="11">
        <f t="shared" si="13"/>
        <v>4.610000000000003E-2</v>
      </c>
      <c r="AP274" s="13">
        <f>(AM274-1)*L274</f>
        <v>5250.0000000000045</v>
      </c>
      <c r="AQ274" s="8">
        <f>AO274*L274</f>
        <v>4840.5000000000027</v>
      </c>
      <c r="AR274" s="1">
        <f t="shared" si="14"/>
        <v>409.50000000000182</v>
      </c>
      <c r="AS274" s="8">
        <f>AQ274+AR274</f>
        <v>5250.0000000000045</v>
      </c>
      <c r="AT274" s="8">
        <f>AS274-X274</f>
        <v>5250.0000000000045</v>
      </c>
      <c r="AU274" s="11">
        <f>AT274/L274</f>
        <v>5.0000000000000044E-2</v>
      </c>
      <c r="AV274">
        <f>(_xlfn.XLOOKUP(A274,[2]loan_data!$A:$A,[2]loan_data!$Z:$Z)-100)%</f>
        <v>4.6099999999999995E-2</v>
      </c>
      <c r="AW274" t="str">
        <f>_xlfn.XLOOKUP(A274,[2]loan_data!$A:$A,[2]loan_data!$AA:$AA)</f>
        <v>umbs_price</v>
      </c>
      <c r="AX274" s="8">
        <f>AV274*L274</f>
        <v>4840.4999999999991</v>
      </c>
    </row>
    <row r="275" spans="1:50" x14ac:dyDescent="0.2">
      <c r="A275">
        <v>5022678</v>
      </c>
      <c r="B275" t="s">
        <v>212</v>
      </c>
      <c r="C275" t="s">
        <v>267</v>
      </c>
      <c r="D275" t="b">
        <v>1</v>
      </c>
      <c r="E275" t="s">
        <v>35</v>
      </c>
      <c r="F275" t="s">
        <v>36</v>
      </c>
      <c r="G275" t="s">
        <v>37</v>
      </c>
      <c r="H275" t="s">
        <v>38</v>
      </c>
      <c r="I275">
        <v>1</v>
      </c>
      <c r="J275" t="b">
        <v>0</v>
      </c>
      <c r="K275" t="b">
        <v>0</v>
      </c>
      <c r="L275" s="1">
        <v>195000</v>
      </c>
      <c r="M275" s="2">
        <v>44455</v>
      </c>
      <c r="N275" s="2">
        <v>44501</v>
      </c>
      <c r="O275" s="2">
        <v>47392</v>
      </c>
      <c r="P275">
        <v>96</v>
      </c>
      <c r="Q275" s="3">
        <v>2206.69</v>
      </c>
      <c r="R275">
        <v>2.125</v>
      </c>
      <c r="S275" t="s">
        <v>925</v>
      </c>
      <c r="T275" s="4">
        <v>644203</v>
      </c>
      <c r="U275" s="7">
        <f>V275+W275</f>
        <v>16193.760000000004</v>
      </c>
      <c r="V275" s="7">
        <f t="shared" si="12"/>
        <v>14722.500000000004</v>
      </c>
      <c r="W275" s="7">
        <v>1471.2600000000002</v>
      </c>
      <c r="AA275" t="b">
        <v>0</v>
      </c>
      <c r="AB275">
        <v>0</v>
      </c>
      <c r="AC275">
        <v>0</v>
      </c>
      <c r="AD275" t="b">
        <v>0</v>
      </c>
      <c r="AE275" t="s">
        <v>39</v>
      </c>
      <c r="AF275" t="b">
        <v>0</v>
      </c>
      <c r="AG275">
        <v>1</v>
      </c>
      <c r="AH275">
        <v>471</v>
      </c>
      <c r="AI275" s="6">
        <v>12168</v>
      </c>
      <c r="AJ275">
        <v>645</v>
      </c>
      <c r="AK275" t="s">
        <v>40</v>
      </c>
      <c r="AL275" t="s">
        <v>41</v>
      </c>
      <c r="AM275" s="9">
        <v>1.05</v>
      </c>
      <c r="AN275">
        <f>_xlfn.XLOOKUP(S275,[1]umbs_prices!$A:$A,[1]umbs_prices!$D:$D)</f>
        <v>97.45</v>
      </c>
      <c r="AO275" s="11">
        <f t="shared" si="13"/>
        <v>-2.5499999999999967E-2</v>
      </c>
      <c r="AP275" s="13">
        <f>(AM275-1)*L275</f>
        <v>9750.0000000000091</v>
      </c>
      <c r="AQ275" s="8">
        <f>AO275*L275</f>
        <v>-4972.4999999999936</v>
      </c>
      <c r="AR275" s="1">
        <f t="shared" si="14"/>
        <v>14722.500000000004</v>
      </c>
      <c r="AS275" s="8">
        <f>AQ275+AR275</f>
        <v>9750.0000000000109</v>
      </c>
      <c r="AT275" s="8">
        <f>AS275-X275</f>
        <v>9750.0000000000109</v>
      </c>
      <c r="AU275" s="11">
        <f>AT275/L275</f>
        <v>5.0000000000000058E-2</v>
      </c>
      <c r="AV275">
        <f>(_xlfn.XLOOKUP(A275,[2]loan_data!$A:$A,[2]loan_data!$Z:$Z)-100)%</f>
        <v>-2.5499999999999971E-2</v>
      </c>
      <c r="AW275" t="str">
        <f>_xlfn.XLOOKUP(A275,[2]loan_data!$A:$A,[2]loan_data!$AA:$AA)</f>
        <v>umbs_price</v>
      </c>
      <c r="AX275" s="8">
        <f>AV275*L275</f>
        <v>-4972.4999999999945</v>
      </c>
    </row>
    <row r="276" spans="1:50" x14ac:dyDescent="0.2">
      <c r="A276">
        <v>5022694</v>
      </c>
      <c r="B276" t="s">
        <v>68</v>
      </c>
      <c r="C276" t="s">
        <v>117</v>
      </c>
      <c r="D276" t="b">
        <v>1</v>
      </c>
      <c r="E276" t="s">
        <v>35</v>
      </c>
      <c r="F276" t="s">
        <v>36</v>
      </c>
      <c r="G276" t="s">
        <v>37</v>
      </c>
      <c r="H276" t="s">
        <v>60</v>
      </c>
      <c r="I276">
        <v>1</v>
      </c>
      <c r="J276" t="b">
        <v>0</v>
      </c>
      <c r="K276" t="b">
        <v>0</v>
      </c>
      <c r="L276" s="1">
        <v>145000</v>
      </c>
      <c r="M276" s="2">
        <v>44434</v>
      </c>
      <c r="N276" s="2">
        <v>44470</v>
      </c>
      <c r="O276" s="2">
        <v>55397</v>
      </c>
      <c r="P276">
        <v>360</v>
      </c>
      <c r="Q276" s="3">
        <v>600.16</v>
      </c>
      <c r="R276">
        <v>2.875</v>
      </c>
      <c r="S276" t="s">
        <v>922</v>
      </c>
      <c r="T276" s="4">
        <v>149485</v>
      </c>
      <c r="U276" s="7">
        <f>V276+W276</f>
        <v>4093.630000000001</v>
      </c>
      <c r="V276" s="7">
        <f t="shared" si="12"/>
        <v>2624.5000000000009</v>
      </c>
      <c r="W276" s="7">
        <v>1469.13</v>
      </c>
      <c r="AA276" t="b">
        <v>0</v>
      </c>
      <c r="AB276">
        <v>0</v>
      </c>
      <c r="AC276">
        <v>0</v>
      </c>
      <c r="AD276" t="b">
        <v>0</v>
      </c>
      <c r="AE276" t="s">
        <v>39</v>
      </c>
      <c r="AF276" t="b">
        <v>0</v>
      </c>
      <c r="AG276">
        <v>1</v>
      </c>
      <c r="AH276">
        <v>49</v>
      </c>
      <c r="AI276" s="6">
        <v>1715</v>
      </c>
      <c r="AJ276">
        <v>646</v>
      </c>
      <c r="AK276" t="s">
        <v>43</v>
      </c>
      <c r="AL276" t="s">
        <v>41</v>
      </c>
      <c r="AM276" s="9">
        <v>1.05</v>
      </c>
      <c r="AN276">
        <f>_xlfn.XLOOKUP(S276,[1]umbs_prices!$A:$A,[1]umbs_prices!$D:$D)</f>
        <v>103.19</v>
      </c>
      <c r="AO276" s="11">
        <f t="shared" si="13"/>
        <v>3.1900000000000039E-2</v>
      </c>
      <c r="AP276" s="13">
        <f>(AM276-1)*L276</f>
        <v>7250.0000000000064</v>
      </c>
      <c r="AQ276" s="8">
        <f>AO276*L276</f>
        <v>4625.5000000000055</v>
      </c>
      <c r="AR276" s="1">
        <f t="shared" si="14"/>
        <v>2624.5000000000009</v>
      </c>
      <c r="AS276" s="8">
        <f>AQ276+AR276</f>
        <v>7250.0000000000064</v>
      </c>
      <c r="AT276" s="8">
        <f>AS276-X276</f>
        <v>7250.0000000000064</v>
      </c>
      <c r="AU276" s="11">
        <f>AT276/L276</f>
        <v>5.0000000000000044E-2</v>
      </c>
      <c r="AV276">
        <f>(_xlfn.XLOOKUP(A276,[2]loan_data!$A:$A,[2]loan_data!$Z:$Z)-100)%</f>
        <v>3.1899999999999977E-2</v>
      </c>
      <c r="AW276" t="str">
        <f>_xlfn.XLOOKUP(A276,[2]loan_data!$A:$A,[2]loan_data!$AA:$AA)</f>
        <v>umbs_price</v>
      </c>
      <c r="AX276" s="8">
        <f>AV276*L276</f>
        <v>4625.4999999999964</v>
      </c>
    </row>
    <row r="277" spans="1:50" x14ac:dyDescent="0.2">
      <c r="A277">
        <v>5022703</v>
      </c>
      <c r="B277" t="s">
        <v>212</v>
      </c>
      <c r="C277" t="s">
        <v>268</v>
      </c>
      <c r="D277" t="b">
        <v>1</v>
      </c>
      <c r="E277" t="s">
        <v>35</v>
      </c>
      <c r="F277" t="s">
        <v>36</v>
      </c>
      <c r="G277" t="s">
        <v>37</v>
      </c>
      <c r="H277" t="s">
        <v>38</v>
      </c>
      <c r="I277">
        <v>1</v>
      </c>
      <c r="J277" t="b">
        <v>0</v>
      </c>
      <c r="K277" t="b">
        <v>0</v>
      </c>
      <c r="L277" s="1">
        <v>65000</v>
      </c>
      <c r="M277" s="2">
        <v>44435</v>
      </c>
      <c r="N277" s="2">
        <v>44470</v>
      </c>
      <c r="O277" s="2">
        <v>48092</v>
      </c>
      <c r="P277">
        <v>120</v>
      </c>
      <c r="Q277" s="3">
        <v>625.79</v>
      </c>
      <c r="R277">
        <v>2.99</v>
      </c>
      <c r="S277" t="s">
        <v>922</v>
      </c>
      <c r="T277" s="4">
        <v>208668</v>
      </c>
      <c r="U277" s="7">
        <f>V277+W277</f>
        <v>2334.84</v>
      </c>
      <c r="V277" s="7">
        <f t="shared" si="12"/>
        <v>1176.5</v>
      </c>
      <c r="W277" s="7">
        <v>1158.3400000000001</v>
      </c>
      <c r="AA277" t="b">
        <v>0</v>
      </c>
      <c r="AB277">
        <v>0</v>
      </c>
      <c r="AC277">
        <v>0</v>
      </c>
      <c r="AD277" t="b">
        <v>0</v>
      </c>
      <c r="AE277" t="s">
        <v>39</v>
      </c>
      <c r="AF277" t="b">
        <v>0</v>
      </c>
      <c r="AG277">
        <v>1</v>
      </c>
      <c r="AH277">
        <v>36</v>
      </c>
      <c r="AI277" s="6">
        <v>1260</v>
      </c>
      <c r="AJ277">
        <v>646</v>
      </c>
      <c r="AK277" t="s">
        <v>40</v>
      </c>
      <c r="AL277" t="s">
        <v>50</v>
      </c>
      <c r="AM277" s="9">
        <v>1.05</v>
      </c>
      <c r="AN277">
        <f>_xlfn.XLOOKUP(S277,[1]umbs_prices!$A:$A,[1]umbs_prices!$D:$D)</f>
        <v>103.19</v>
      </c>
      <c r="AO277" s="11">
        <f t="shared" si="13"/>
        <v>3.1900000000000039E-2</v>
      </c>
      <c r="AP277" s="13">
        <f>(AM277-1)*L277</f>
        <v>3250.0000000000027</v>
      </c>
      <c r="AQ277" s="8">
        <f>AO277*L277</f>
        <v>2073.5000000000027</v>
      </c>
      <c r="AR277" s="1">
        <f t="shared" si="14"/>
        <v>1176.5</v>
      </c>
      <c r="AS277" s="8">
        <f>AQ277+AR277</f>
        <v>3250.0000000000027</v>
      </c>
      <c r="AT277" s="8">
        <f>AS277-X277</f>
        <v>3250.0000000000027</v>
      </c>
      <c r="AU277" s="11">
        <f>AT277/L277</f>
        <v>5.0000000000000044E-2</v>
      </c>
      <c r="AV277">
        <f>(_xlfn.XLOOKUP(A277,[2]loan_data!$A:$A,[2]loan_data!$Z:$Z)-100)%</f>
        <v>3.1899999999999977E-2</v>
      </c>
      <c r="AW277" t="str">
        <f>_xlfn.XLOOKUP(A277,[2]loan_data!$A:$A,[2]loan_data!$AA:$AA)</f>
        <v>umbs_price</v>
      </c>
      <c r="AX277" s="8">
        <f>AV277*L277</f>
        <v>2073.4999999999986</v>
      </c>
    </row>
    <row r="278" spans="1:50" x14ac:dyDescent="0.2">
      <c r="A278">
        <v>5022711</v>
      </c>
      <c r="B278" t="s">
        <v>133</v>
      </c>
      <c r="C278" t="s">
        <v>269</v>
      </c>
      <c r="D278" t="b">
        <v>1</v>
      </c>
      <c r="E278" t="s">
        <v>35</v>
      </c>
      <c r="F278" t="s">
        <v>36</v>
      </c>
      <c r="G278" t="s">
        <v>37</v>
      </c>
      <c r="H278" t="s">
        <v>38</v>
      </c>
      <c r="I278">
        <v>1</v>
      </c>
      <c r="J278" t="b">
        <v>0</v>
      </c>
      <c r="K278" t="b">
        <v>0</v>
      </c>
      <c r="L278" s="1">
        <v>215000</v>
      </c>
      <c r="M278" s="2">
        <v>44435</v>
      </c>
      <c r="N278" s="2">
        <v>44470</v>
      </c>
      <c r="O278" s="2">
        <v>55397</v>
      </c>
      <c r="P278">
        <v>360</v>
      </c>
      <c r="Q278" s="3">
        <v>903.04</v>
      </c>
      <c r="R278">
        <v>2.99</v>
      </c>
      <c r="S278" t="s">
        <v>922</v>
      </c>
      <c r="T278" s="4">
        <v>322484</v>
      </c>
      <c r="U278" s="7">
        <f>V278+W278</f>
        <v>4995.5000000000009</v>
      </c>
      <c r="V278" s="7">
        <f t="shared" si="12"/>
        <v>3891.5000000000009</v>
      </c>
      <c r="W278" s="7">
        <v>1104</v>
      </c>
      <c r="AA278" t="b">
        <v>0</v>
      </c>
      <c r="AB278">
        <v>0</v>
      </c>
      <c r="AC278">
        <v>0</v>
      </c>
      <c r="AD278" t="b">
        <v>0</v>
      </c>
      <c r="AE278" t="s">
        <v>39</v>
      </c>
      <c r="AF278" t="b">
        <v>0</v>
      </c>
      <c r="AG278">
        <v>1</v>
      </c>
      <c r="AH278">
        <v>140</v>
      </c>
      <c r="AI278" s="6">
        <v>1750</v>
      </c>
      <c r="AJ278">
        <v>646</v>
      </c>
      <c r="AK278" t="s">
        <v>40</v>
      </c>
      <c r="AL278" t="s">
        <v>41</v>
      </c>
      <c r="AM278" s="9">
        <v>1.05</v>
      </c>
      <c r="AN278">
        <f>_xlfn.XLOOKUP(S278,[1]umbs_prices!$A:$A,[1]umbs_prices!$D:$D)</f>
        <v>103.19</v>
      </c>
      <c r="AO278" s="11">
        <f t="shared" si="13"/>
        <v>3.1900000000000039E-2</v>
      </c>
      <c r="AP278" s="13">
        <f>(AM278-1)*L278</f>
        <v>10750.000000000009</v>
      </c>
      <c r="AQ278" s="8">
        <f>AO278*L278</f>
        <v>6858.5000000000082</v>
      </c>
      <c r="AR278" s="1">
        <f t="shared" si="14"/>
        <v>3891.5000000000009</v>
      </c>
      <c r="AS278" s="8">
        <f>AQ278+AR278</f>
        <v>10750.000000000009</v>
      </c>
      <c r="AT278" s="8">
        <f>AS278-X278</f>
        <v>10750.000000000009</v>
      </c>
      <c r="AU278" s="11">
        <f>AT278/L278</f>
        <v>5.0000000000000044E-2</v>
      </c>
      <c r="AV278">
        <f>(_xlfn.XLOOKUP(A278,[2]loan_data!$A:$A,[2]loan_data!$Z:$Z)-100)%</f>
        <v>3.1899999999999977E-2</v>
      </c>
      <c r="AW278" t="str">
        <f>_xlfn.XLOOKUP(A278,[2]loan_data!$A:$A,[2]loan_data!$AA:$AA)</f>
        <v>umbs_price</v>
      </c>
      <c r="AX278" s="8">
        <f>AV278*L278</f>
        <v>6858.4999999999955</v>
      </c>
    </row>
    <row r="279" spans="1:50" x14ac:dyDescent="0.2">
      <c r="A279">
        <v>5022731</v>
      </c>
      <c r="B279" t="s">
        <v>61</v>
      </c>
      <c r="C279" t="s">
        <v>99</v>
      </c>
      <c r="D279" t="b">
        <v>1</v>
      </c>
      <c r="E279" t="s">
        <v>35</v>
      </c>
      <c r="F279" t="s">
        <v>36</v>
      </c>
      <c r="G279" t="s">
        <v>37</v>
      </c>
      <c r="H279" t="s">
        <v>101</v>
      </c>
      <c r="I279">
        <v>1</v>
      </c>
      <c r="J279" t="b">
        <v>0</v>
      </c>
      <c r="K279" t="b">
        <v>0</v>
      </c>
      <c r="L279" s="1">
        <v>75000</v>
      </c>
      <c r="M279" s="2">
        <v>44440</v>
      </c>
      <c r="N279" s="2">
        <v>44470</v>
      </c>
      <c r="O279" s="2">
        <v>53571</v>
      </c>
      <c r="P279">
        <v>300</v>
      </c>
      <c r="Q279" s="3">
        <v>369.42</v>
      </c>
      <c r="R279">
        <v>3.375</v>
      </c>
      <c r="S279" t="s">
        <v>920</v>
      </c>
      <c r="T279" s="4">
        <v>230062</v>
      </c>
      <c r="U279" s="7">
        <f>V279+W279</f>
        <v>1746.9500000000007</v>
      </c>
      <c r="V279" s="7">
        <f t="shared" si="12"/>
        <v>292.50000000000091</v>
      </c>
      <c r="W279" s="7">
        <v>1454.4499999999998</v>
      </c>
      <c r="AA279" t="b">
        <v>0</v>
      </c>
      <c r="AB279">
        <v>0</v>
      </c>
      <c r="AC279">
        <v>0</v>
      </c>
      <c r="AD279" t="b">
        <v>0</v>
      </c>
      <c r="AE279" t="s">
        <v>39</v>
      </c>
      <c r="AF279" t="b">
        <v>0</v>
      </c>
      <c r="AG279">
        <v>1</v>
      </c>
      <c r="AH279">
        <v>36</v>
      </c>
      <c r="AI279" s="6">
        <v>900</v>
      </c>
      <c r="AJ279">
        <v>646</v>
      </c>
      <c r="AK279" t="s">
        <v>43</v>
      </c>
      <c r="AL279" t="s">
        <v>41</v>
      </c>
      <c r="AM279" s="9">
        <v>1.05</v>
      </c>
      <c r="AN279">
        <f>_xlfn.XLOOKUP(S279,[1]umbs_prices!$A:$A,[1]umbs_prices!$D:$D)</f>
        <v>104.61</v>
      </c>
      <c r="AO279" s="11">
        <f t="shared" si="13"/>
        <v>4.610000000000003E-2</v>
      </c>
      <c r="AP279" s="13">
        <f>(AM279-1)*L279</f>
        <v>3750.0000000000032</v>
      </c>
      <c r="AQ279" s="8">
        <f>AO279*L279</f>
        <v>3457.5000000000023</v>
      </c>
      <c r="AR279" s="1">
        <f t="shared" si="14"/>
        <v>292.50000000000091</v>
      </c>
      <c r="AS279" s="8">
        <f>AQ279+AR279</f>
        <v>3750.0000000000032</v>
      </c>
      <c r="AT279" s="8">
        <f>AS279-X279</f>
        <v>3750.0000000000032</v>
      </c>
      <c r="AU279" s="11">
        <f>AT279/L279</f>
        <v>5.0000000000000044E-2</v>
      </c>
      <c r="AV279">
        <f>(_xlfn.XLOOKUP(A279,[2]loan_data!$A:$A,[2]loan_data!$Z:$Z)-100)%</f>
        <v>4.6099999999999995E-2</v>
      </c>
      <c r="AW279" t="str">
        <f>_xlfn.XLOOKUP(A279,[2]loan_data!$A:$A,[2]loan_data!$AA:$AA)</f>
        <v>umbs_price</v>
      </c>
      <c r="AX279" s="8">
        <f>AV279*L279</f>
        <v>3457.4999999999995</v>
      </c>
    </row>
    <row r="280" spans="1:50" x14ac:dyDescent="0.2">
      <c r="A280">
        <v>5022743</v>
      </c>
      <c r="B280" t="s">
        <v>51</v>
      </c>
      <c r="C280" t="s">
        <v>270</v>
      </c>
      <c r="D280" t="b">
        <v>1</v>
      </c>
      <c r="E280" t="s">
        <v>35</v>
      </c>
      <c r="F280" t="s">
        <v>36</v>
      </c>
      <c r="G280" t="s">
        <v>37</v>
      </c>
      <c r="H280" t="s">
        <v>53</v>
      </c>
      <c r="I280">
        <v>1</v>
      </c>
      <c r="J280" t="b">
        <v>0</v>
      </c>
      <c r="K280" t="b">
        <v>0</v>
      </c>
      <c r="L280" s="1">
        <v>115000</v>
      </c>
      <c r="M280" s="2">
        <v>44441</v>
      </c>
      <c r="N280" s="2">
        <v>44470</v>
      </c>
      <c r="O280" s="2">
        <v>55397</v>
      </c>
      <c r="P280">
        <v>360</v>
      </c>
      <c r="Q280" s="3">
        <v>499.14</v>
      </c>
      <c r="R280">
        <v>3.25</v>
      </c>
      <c r="S280" t="s">
        <v>920</v>
      </c>
      <c r="T280" s="4">
        <v>216982</v>
      </c>
      <c r="U280" s="7">
        <f>V280+W280</f>
        <v>2307.2000000000016</v>
      </c>
      <c r="V280" s="7">
        <f t="shared" si="12"/>
        <v>448.50000000000182</v>
      </c>
      <c r="W280" s="7">
        <v>1858.6999999999998</v>
      </c>
      <c r="AA280" t="b">
        <v>0</v>
      </c>
      <c r="AB280">
        <v>0</v>
      </c>
      <c r="AC280">
        <v>0</v>
      </c>
      <c r="AD280" t="b">
        <v>0</v>
      </c>
      <c r="AE280" t="s">
        <v>39</v>
      </c>
      <c r="AF280" t="b">
        <v>0</v>
      </c>
      <c r="AG280">
        <v>1</v>
      </c>
      <c r="AH280">
        <v>32</v>
      </c>
      <c r="AI280" s="6">
        <v>1094</v>
      </c>
      <c r="AJ280">
        <v>646</v>
      </c>
      <c r="AK280" t="s">
        <v>40</v>
      </c>
      <c r="AL280" t="s">
        <v>50</v>
      </c>
      <c r="AM280" s="9">
        <v>1.05</v>
      </c>
      <c r="AN280">
        <f>_xlfn.XLOOKUP(S280,[1]umbs_prices!$A:$A,[1]umbs_prices!$D:$D)</f>
        <v>104.61</v>
      </c>
      <c r="AO280" s="11">
        <f t="shared" si="13"/>
        <v>4.610000000000003E-2</v>
      </c>
      <c r="AP280" s="13">
        <f>(AM280-1)*L280</f>
        <v>5750.0000000000055</v>
      </c>
      <c r="AQ280" s="8">
        <f>AO280*L280</f>
        <v>5301.5000000000036</v>
      </c>
      <c r="AR280" s="1">
        <f t="shared" si="14"/>
        <v>448.50000000000182</v>
      </c>
      <c r="AS280" s="8">
        <f>AQ280+AR280</f>
        <v>5750.0000000000055</v>
      </c>
      <c r="AT280" s="8">
        <f>AS280-X280</f>
        <v>5750.0000000000055</v>
      </c>
      <c r="AU280" s="11">
        <f>AT280/L280</f>
        <v>5.0000000000000044E-2</v>
      </c>
      <c r="AV280">
        <f>(_xlfn.XLOOKUP(A280,[2]loan_data!$A:$A,[2]loan_data!$Z:$Z)-100)%</f>
        <v>4.6099999999999995E-2</v>
      </c>
      <c r="AW280" t="str">
        <f>_xlfn.XLOOKUP(A280,[2]loan_data!$A:$A,[2]loan_data!$AA:$AA)</f>
        <v>umbs_price</v>
      </c>
      <c r="AX280" s="8">
        <f>AV280*L280</f>
        <v>5301.4999999999991</v>
      </c>
    </row>
    <row r="281" spans="1:50" x14ac:dyDescent="0.2">
      <c r="A281">
        <v>5022768</v>
      </c>
      <c r="B281" t="s">
        <v>33</v>
      </c>
      <c r="C281" t="s">
        <v>271</v>
      </c>
      <c r="D281" t="b">
        <v>1</v>
      </c>
      <c r="E281" t="s">
        <v>35</v>
      </c>
      <c r="F281" t="s">
        <v>36</v>
      </c>
      <c r="G281" t="s">
        <v>37</v>
      </c>
      <c r="H281" t="s">
        <v>53</v>
      </c>
      <c r="I281">
        <v>1</v>
      </c>
      <c r="J281" t="b">
        <v>0</v>
      </c>
      <c r="K281" t="b">
        <v>0</v>
      </c>
      <c r="L281" s="1">
        <v>255000</v>
      </c>
      <c r="M281" s="2">
        <v>44442</v>
      </c>
      <c r="N281" s="2">
        <v>44470</v>
      </c>
      <c r="O281" s="2">
        <v>49919</v>
      </c>
      <c r="P281">
        <v>180</v>
      </c>
      <c r="Q281" s="3">
        <v>1711.62</v>
      </c>
      <c r="R281">
        <v>2.625</v>
      </c>
      <c r="S281" t="s">
        <v>921</v>
      </c>
      <c r="T281" s="4">
        <v>426707</v>
      </c>
      <c r="U281" s="7">
        <f>V281+W281</f>
        <v>14375.500000000035</v>
      </c>
      <c r="V281" s="7">
        <f t="shared" si="12"/>
        <v>13056.000000000035</v>
      </c>
      <c r="W281" s="7">
        <v>1319.5</v>
      </c>
      <c r="AA281" t="b">
        <v>0</v>
      </c>
      <c r="AB281">
        <v>0</v>
      </c>
      <c r="AC281">
        <v>0</v>
      </c>
      <c r="AD281" t="b">
        <v>0</v>
      </c>
      <c r="AE281" t="s">
        <v>39</v>
      </c>
      <c r="AF281" t="b">
        <v>0</v>
      </c>
      <c r="AG281">
        <v>1</v>
      </c>
      <c r="AH281">
        <v>132</v>
      </c>
      <c r="AI281" s="6">
        <v>1430</v>
      </c>
      <c r="AJ281">
        <v>646</v>
      </c>
      <c r="AK281" t="s">
        <v>43</v>
      </c>
      <c r="AL281" t="s">
        <v>41</v>
      </c>
      <c r="AM281" s="9">
        <v>1.05</v>
      </c>
      <c r="AN281">
        <f>_xlfn.XLOOKUP(S281,[1]umbs_prices!$A:$A,[1]umbs_prices!$D:$D)</f>
        <v>99.88</v>
      </c>
      <c r="AO281" s="11">
        <f t="shared" si="13"/>
        <v>-1.2000000000000899E-3</v>
      </c>
      <c r="AP281" s="13">
        <f>(AM281-1)*L281</f>
        <v>12750.000000000011</v>
      </c>
      <c r="AQ281" s="8">
        <f>AO281*L281</f>
        <v>-306.00000000002291</v>
      </c>
      <c r="AR281" s="1">
        <f t="shared" si="14"/>
        <v>13056.000000000035</v>
      </c>
      <c r="AS281" s="8">
        <f>AQ281+AR281</f>
        <v>12750.000000000011</v>
      </c>
      <c r="AT281" s="8">
        <f>AS281-X281</f>
        <v>12750.000000000011</v>
      </c>
      <c r="AU281" s="11">
        <f>AT281/L281</f>
        <v>5.0000000000000044E-2</v>
      </c>
      <c r="AV281">
        <f>(_xlfn.XLOOKUP(A281,[2]loan_data!$A:$A,[2]loan_data!$Z:$Z)-100)%</f>
        <v>-1.2000000000000454E-3</v>
      </c>
      <c r="AW281" t="str">
        <f>_xlfn.XLOOKUP(A281,[2]loan_data!$A:$A,[2]loan_data!$AA:$AA)</f>
        <v>umbs_price</v>
      </c>
      <c r="AX281" s="8">
        <f>AV281*L281</f>
        <v>-306.0000000000116</v>
      </c>
    </row>
    <row r="282" spans="1:50" x14ac:dyDescent="0.2">
      <c r="A282">
        <v>5022772</v>
      </c>
      <c r="B282" t="s">
        <v>88</v>
      </c>
      <c r="C282" t="s">
        <v>89</v>
      </c>
      <c r="D282" t="b">
        <v>1</v>
      </c>
      <c r="E282" t="s">
        <v>35</v>
      </c>
      <c r="F282" t="s">
        <v>36</v>
      </c>
      <c r="G282" t="s">
        <v>37</v>
      </c>
      <c r="H282" t="s">
        <v>60</v>
      </c>
      <c r="I282">
        <v>1</v>
      </c>
      <c r="J282" t="b">
        <v>0</v>
      </c>
      <c r="K282" t="b">
        <v>0</v>
      </c>
      <c r="L282" s="1">
        <v>195000</v>
      </c>
      <c r="M282" s="2">
        <v>44446</v>
      </c>
      <c r="N282" s="2">
        <v>44470</v>
      </c>
      <c r="O282" s="2">
        <v>55397</v>
      </c>
      <c r="P282">
        <v>360</v>
      </c>
      <c r="Q282" s="3">
        <v>846.37</v>
      </c>
      <c r="R282">
        <v>3.25</v>
      </c>
      <c r="S282" t="s">
        <v>920</v>
      </c>
      <c r="T282" s="4">
        <v>234940</v>
      </c>
      <c r="U282" s="7">
        <f>V282+W282</f>
        <v>2110.9000000000037</v>
      </c>
      <c r="V282" s="7">
        <f t="shared" si="12"/>
        <v>760.50000000000364</v>
      </c>
      <c r="W282" s="7">
        <v>1350.4</v>
      </c>
      <c r="AA282" t="b">
        <v>0</v>
      </c>
      <c r="AB282">
        <v>0</v>
      </c>
      <c r="AC282">
        <v>0</v>
      </c>
      <c r="AD282" t="b">
        <v>0</v>
      </c>
      <c r="AE282" t="s">
        <v>39</v>
      </c>
      <c r="AF282" t="b">
        <v>0</v>
      </c>
      <c r="AG282">
        <v>1</v>
      </c>
      <c r="AH282">
        <v>150</v>
      </c>
      <c r="AI282" s="6">
        <v>2375</v>
      </c>
      <c r="AJ282">
        <v>646</v>
      </c>
      <c r="AK282" t="s">
        <v>43</v>
      </c>
      <c r="AL282" t="s">
        <v>50</v>
      </c>
      <c r="AM282" s="9">
        <v>1.05</v>
      </c>
      <c r="AN282">
        <f>_xlfn.XLOOKUP(S282,[1]umbs_prices!$A:$A,[1]umbs_prices!$D:$D)</f>
        <v>104.61</v>
      </c>
      <c r="AO282" s="11">
        <f t="shared" si="13"/>
        <v>4.610000000000003E-2</v>
      </c>
      <c r="AP282" s="13">
        <f>(AM282-1)*L282</f>
        <v>9750.0000000000091</v>
      </c>
      <c r="AQ282" s="8">
        <f>AO282*L282</f>
        <v>8989.5000000000055</v>
      </c>
      <c r="AR282" s="1">
        <f t="shared" si="14"/>
        <v>760.50000000000364</v>
      </c>
      <c r="AS282" s="8">
        <f>AQ282+AR282</f>
        <v>9750.0000000000091</v>
      </c>
      <c r="AT282" s="8">
        <f>AS282-X282</f>
        <v>9750.0000000000091</v>
      </c>
      <c r="AU282" s="11">
        <f>AT282/L282</f>
        <v>5.0000000000000044E-2</v>
      </c>
      <c r="AV282">
        <f>(_xlfn.XLOOKUP(A282,[2]loan_data!$A:$A,[2]loan_data!$Z:$Z)-100)%</f>
        <v>4.6099999999999995E-2</v>
      </c>
      <c r="AW282" t="str">
        <f>_xlfn.XLOOKUP(A282,[2]loan_data!$A:$A,[2]loan_data!$AA:$AA)</f>
        <v>umbs_price</v>
      </c>
      <c r="AX282" s="8">
        <f>AV282*L282</f>
        <v>8989.4999999999982</v>
      </c>
    </row>
    <row r="283" spans="1:50" x14ac:dyDescent="0.2">
      <c r="A283">
        <v>5022790</v>
      </c>
      <c r="B283" t="s">
        <v>68</v>
      </c>
      <c r="C283" t="s">
        <v>69</v>
      </c>
      <c r="D283" t="b">
        <v>1</v>
      </c>
      <c r="E283" t="s">
        <v>35</v>
      </c>
      <c r="F283" t="s">
        <v>36</v>
      </c>
      <c r="G283" t="s">
        <v>37</v>
      </c>
      <c r="H283" t="s">
        <v>53</v>
      </c>
      <c r="I283">
        <v>1</v>
      </c>
      <c r="J283" t="b">
        <v>0</v>
      </c>
      <c r="K283" t="b">
        <v>0</v>
      </c>
      <c r="L283" s="1">
        <v>175000</v>
      </c>
      <c r="M283" s="2">
        <v>44447</v>
      </c>
      <c r="N283" s="2">
        <v>44470</v>
      </c>
      <c r="O283" s="2">
        <v>55397</v>
      </c>
      <c r="P283">
        <v>360</v>
      </c>
      <c r="Q283" s="3">
        <v>783.55</v>
      </c>
      <c r="R283">
        <v>3.5</v>
      </c>
      <c r="S283" t="s">
        <v>920</v>
      </c>
      <c r="T283" s="4">
        <v>230658</v>
      </c>
      <c r="U283" s="7">
        <f>V283+W283</f>
        <v>2504.2500000000018</v>
      </c>
      <c r="V283" s="7">
        <f t="shared" si="12"/>
        <v>682.50000000000182</v>
      </c>
      <c r="W283" s="7">
        <v>1821.75</v>
      </c>
      <c r="AA283" t="b">
        <v>0</v>
      </c>
      <c r="AB283">
        <v>0</v>
      </c>
      <c r="AC283">
        <v>0</v>
      </c>
      <c r="AD283" t="b">
        <v>0</v>
      </c>
      <c r="AE283" t="s">
        <v>39</v>
      </c>
      <c r="AF283" t="b">
        <v>0</v>
      </c>
      <c r="AG283">
        <v>1</v>
      </c>
      <c r="AH283">
        <v>69</v>
      </c>
      <c r="AI283" s="6">
        <v>1208</v>
      </c>
      <c r="AJ283">
        <v>646</v>
      </c>
      <c r="AK283" t="s">
        <v>40</v>
      </c>
      <c r="AL283" t="s">
        <v>50</v>
      </c>
      <c r="AM283" s="9">
        <v>1.05</v>
      </c>
      <c r="AN283">
        <f>_xlfn.XLOOKUP(S283,[1]umbs_prices!$A:$A,[1]umbs_prices!$D:$D)</f>
        <v>104.61</v>
      </c>
      <c r="AO283" s="11">
        <f t="shared" si="13"/>
        <v>4.610000000000003E-2</v>
      </c>
      <c r="AP283" s="13">
        <f>(AM283-1)*L283</f>
        <v>8750.0000000000073</v>
      </c>
      <c r="AQ283" s="8">
        <f>AO283*L283</f>
        <v>8067.5000000000055</v>
      </c>
      <c r="AR283" s="1">
        <f t="shared" si="14"/>
        <v>682.50000000000182</v>
      </c>
      <c r="AS283" s="8">
        <f>AQ283+AR283</f>
        <v>8750.0000000000073</v>
      </c>
      <c r="AT283" s="8">
        <f>AS283-X283</f>
        <v>8750.0000000000073</v>
      </c>
      <c r="AU283" s="11">
        <f>AT283/L283</f>
        <v>5.0000000000000044E-2</v>
      </c>
      <c r="AV283">
        <f>(_xlfn.XLOOKUP(A283,[2]loan_data!$A:$A,[2]loan_data!$Z:$Z)-100)%</f>
        <v>4.6099999999999995E-2</v>
      </c>
      <c r="AW283" t="str">
        <f>_xlfn.XLOOKUP(A283,[2]loan_data!$A:$A,[2]loan_data!$AA:$AA)</f>
        <v>umbs_price</v>
      </c>
      <c r="AX283" s="8">
        <f>AV283*L283</f>
        <v>8067.4999999999991</v>
      </c>
    </row>
    <row r="284" spans="1:50" x14ac:dyDescent="0.2">
      <c r="A284">
        <v>5022796</v>
      </c>
      <c r="B284" t="s">
        <v>73</v>
      </c>
      <c r="C284" t="s">
        <v>272</v>
      </c>
      <c r="D284" t="b">
        <v>1</v>
      </c>
      <c r="E284" t="s">
        <v>35</v>
      </c>
      <c r="F284" t="s">
        <v>36</v>
      </c>
      <c r="G284" t="s">
        <v>37</v>
      </c>
      <c r="H284" t="s">
        <v>38</v>
      </c>
      <c r="I284">
        <v>1</v>
      </c>
      <c r="J284" t="b">
        <v>0</v>
      </c>
      <c r="K284" t="b">
        <v>0</v>
      </c>
      <c r="L284" s="1">
        <v>185000</v>
      </c>
      <c r="M284" s="2">
        <v>44448</v>
      </c>
      <c r="N284" s="2">
        <v>44470</v>
      </c>
      <c r="O284" s="2">
        <v>49919</v>
      </c>
      <c r="P284">
        <v>180</v>
      </c>
      <c r="Q284" s="3">
        <v>1199.05</v>
      </c>
      <c r="R284">
        <v>2.125</v>
      </c>
      <c r="S284" t="s">
        <v>925</v>
      </c>
      <c r="T284" s="4">
        <v>642362</v>
      </c>
      <c r="U284" s="7">
        <f>V284+W284</f>
        <v>16275.290000000005</v>
      </c>
      <c r="V284" s="7">
        <f t="shared" si="12"/>
        <v>13967.500000000004</v>
      </c>
      <c r="W284" s="7">
        <v>2307.79</v>
      </c>
      <c r="AA284" t="b">
        <v>0</v>
      </c>
      <c r="AB284">
        <v>0</v>
      </c>
      <c r="AC284">
        <v>0</v>
      </c>
      <c r="AD284" t="b">
        <v>0</v>
      </c>
      <c r="AE284" t="s">
        <v>39</v>
      </c>
      <c r="AF284" t="b">
        <v>0</v>
      </c>
      <c r="AG284">
        <v>1</v>
      </c>
      <c r="AH284">
        <v>43</v>
      </c>
      <c r="AI284" s="6">
        <v>1649</v>
      </c>
      <c r="AJ284">
        <v>646</v>
      </c>
      <c r="AK284" t="s">
        <v>43</v>
      </c>
      <c r="AL284" t="s">
        <v>41</v>
      </c>
      <c r="AM284" s="9">
        <v>1.05</v>
      </c>
      <c r="AN284">
        <f>_xlfn.XLOOKUP(S284,[1]umbs_prices!$A:$A,[1]umbs_prices!$D:$D)</f>
        <v>97.45</v>
      </c>
      <c r="AO284" s="11">
        <f t="shared" si="13"/>
        <v>-2.5499999999999967E-2</v>
      </c>
      <c r="AP284" s="13">
        <f>(AM284-1)*L284</f>
        <v>9250.0000000000091</v>
      </c>
      <c r="AQ284" s="8">
        <f>AO284*L284</f>
        <v>-4717.4999999999936</v>
      </c>
      <c r="AR284" s="1">
        <f t="shared" si="14"/>
        <v>13967.500000000004</v>
      </c>
      <c r="AS284" s="8">
        <f>AQ284+AR284</f>
        <v>9250.0000000000109</v>
      </c>
      <c r="AT284" s="8">
        <f>AS284-X284</f>
        <v>9250.0000000000109</v>
      </c>
      <c r="AU284" s="11">
        <f>AT284/L284</f>
        <v>5.0000000000000058E-2</v>
      </c>
      <c r="AV284">
        <f>(_xlfn.XLOOKUP(A284,[2]loan_data!$A:$A,[2]loan_data!$Z:$Z)-100)%</f>
        <v>-2.5499999999999971E-2</v>
      </c>
      <c r="AW284" t="str">
        <f>_xlfn.XLOOKUP(A284,[2]loan_data!$A:$A,[2]loan_data!$AA:$AA)</f>
        <v>umbs_price</v>
      </c>
      <c r="AX284" s="8">
        <f>AV284*L284</f>
        <v>-4717.4999999999945</v>
      </c>
    </row>
    <row r="285" spans="1:50" x14ac:dyDescent="0.2">
      <c r="A285">
        <v>5022848</v>
      </c>
      <c r="B285" t="s">
        <v>61</v>
      </c>
      <c r="C285" t="s">
        <v>273</v>
      </c>
      <c r="D285" t="b">
        <v>1</v>
      </c>
      <c r="E285" t="s">
        <v>35</v>
      </c>
      <c r="F285" t="s">
        <v>36</v>
      </c>
      <c r="G285" t="s">
        <v>37</v>
      </c>
      <c r="H285" t="s">
        <v>38</v>
      </c>
      <c r="I285">
        <v>1</v>
      </c>
      <c r="J285" t="b">
        <v>0</v>
      </c>
      <c r="K285" t="b">
        <v>0</v>
      </c>
      <c r="L285" s="1">
        <v>175000</v>
      </c>
      <c r="M285" s="2">
        <v>44448</v>
      </c>
      <c r="N285" s="2">
        <v>44470</v>
      </c>
      <c r="O285" s="2">
        <v>55397</v>
      </c>
      <c r="P285">
        <v>360</v>
      </c>
      <c r="Q285" s="3">
        <v>771.5</v>
      </c>
      <c r="R285">
        <v>3.375</v>
      </c>
      <c r="S285" t="s">
        <v>920</v>
      </c>
      <c r="T285" s="4">
        <v>243869</v>
      </c>
      <c r="U285" s="7">
        <f>V285+W285</f>
        <v>2065.5000000000018</v>
      </c>
      <c r="V285" s="7">
        <f t="shared" si="12"/>
        <v>682.50000000000182</v>
      </c>
      <c r="W285" s="7">
        <v>1383</v>
      </c>
      <c r="AA285" t="b">
        <v>0</v>
      </c>
      <c r="AB285">
        <v>0</v>
      </c>
      <c r="AC285">
        <v>0</v>
      </c>
      <c r="AD285" t="b">
        <v>0</v>
      </c>
      <c r="AE285" t="s">
        <v>39</v>
      </c>
      <c r="AF285" t="b">
        <v>0</v>
      </c>
      <c r="AG285">
        <v>1</v>
      </c>
      <c r="AH285">
        <v>50</v>
      </c>
      <c r="AI285" s="6">
        <v>1000</v>
      </c>
      <c r="AJ285">
        <v>646</v>
      </c>
      <c r="AK285" t="s">
        <v>40</v>
      </c>
      <c r="AL285" t="s">
        <v>50</v>
      </c>
      <c r="AM285" s="9">
        <v>1.05</v>
      </c>
      <c r="AN285">
        <f>_xlfn.XLOOKUP(S285,[1]umbs_prices!$A:$A,[1]umbs_prices!$D:$D)</f>
        <v>104.61</v>
      </c>
      <c r="AO285" s="11">
        <f t="shared" si="13"/>
        <v>4.610000000000003E-2</v>
      </c>
      <c r="AP285" s="13">
        <f>(AM285-1)*L285</f>
        <v>8750.0000000000073</v>
      </c>
      <c r="AQ285" s="8">
        <f>AO285*L285</f>
        <v>8067.5000000000055</v>
      </c>
      <c r="AR285" s="1">
        <f t="shared" si="14"/>
        <v>682.50000000000182</v>
      </c>
      <c r="AS285" s="8">
        <f>AQ285+AR285</f>
        <v>8750.0000000000073</v>
      </c>
      <c r="AT285" s="8">
        <f>AS285-X285</f>
        <v>8750.0000000000073</v>
      </c>
      <c r="AU285" s="11">
        <f>AT285/L285</f>
        <v>5.0000000000000044E-2</v>
      </c>
      <c r="AV285">
        <f>(_xlfn.XLOOKUP(A285,[2]loan_data!$A:$A,[2]loan_data!$Z:$Z)-100)%</f>
        <v>4.6099999999999995E-2</v>
      </c>
      <c r="AW285" t="str">
        <f>_xlfn.XLOOKUP(A285,[2]loan_data!$A:$A,[2]loan_data!$AA:$AA)</f>
        <v>umbs_price</v>
      </c>
      <c r="AX285" s="8">
        <f>AV285*L285</f>
        <v>8067.4999999999991</v>
      </c>
    </row>
    <row r="286" spans="1:50" x14ac:dyDescent="0.2">
      <c r="A286">
        <v>5022893</v>
      </c>
      <c r="B286" t="s">
        <v>33</v>
      </c>
      <c r="C286" t="s">
        <v>34</v>
      </c>
      <c r="D286" t="b">
        <v>1</v>
      </c>
      <c r="E286" t="s">
        <v>35</v>
      </c>
      <c r="F286" t="s">
        <v>36</v>
      </c>
      <c r="G286" t="s">
        <v>37</v>
      </c>
      <c r="H286" t="s">
        <v>38</v>
      </c>
      <c r="I286">
        <v>1</v>
      </c>
      <c r="J286" t="b">
        <v>0</v>
      </c>
      <c r="K286" t="b">
        <v>0</v>
      </c>
      <c r="L286" s="1">
        <v>345000</v>
      </c>
      <c r="M286" s="2">
        <v>44449</v>
      </c>
      <c r="N286" s="2">
        <v>44470</v>
      </c>
      <c r="O286" s="2">
        <v>55397</v>
      </c>
      <c r="P286">
        <v>360</v>
      </c>
      <c r="Q286" s="3">
        <v>1405.22</v>
      </c>
      <c r="R286">
        <v>2.75</v>
      </c>
      <c r="S286" t="s">
        <v>922</v>
      </c>
      <c r="T286" s="4">
        <v>577406</v>
      </c>
      <c r="U286" s="7">
        <f>V286+W286</f>
        <v>6244.5000000000018</v>
      </c>
      <c r="V286" s="7">
        <f t="shared" si="12"/>
        <v>6244.5000000000018</v>
      </c>
      <c r="W286" s="7">
        <v>0</v>
      </c>
      <c r="AA286" t="b">
        <v>0</v>
      </c>
      <c r="AB286">
        <v>0</v>
      </c>
      <c r="AC286">
        <v>0</v>
      </c>
      <c r="AD286" t="b">
        <v>0</v>
      </c>
      <c r="AE286" t="s">
        <v>39</v>
      </c>
      <c r="AF286" t="b">
        <v>0</v>
      </c>
      <c r="AG286">
        <v>1</v>
      </c>
      <c r="AH286">
        <v>85</v>
      </c>
      <c r="AI286" s="6">
        <v>2125</v>
      </c>
      <c r="AJ286">
        <v>646</v>
      </c>
      <c r="AK286" t="s">
        <v>40</v>
      </c>
      <c r="AL286" t="s">
        <v>50</v>
      </c>
      <c r="AM286" s="9">
        <v>1.05</v>
      </c>
      <c r="AN286">
        <f>_xlfn.XLOOKUP(S286,[1]umbs_prices!$A:$A,[1]umbs_prices!$D:$D)</f>
        <v>103.19</v>
      </c>
      <c r="AO286" s="11">
        <f t="shared" si="13"/>
        <v>3.1900000000000039E-2</v>
      </c>
      <c r="AP286" s="13">
        <f>(AM286-1)*L286</f>
        <v>17250.000000000015</v>
      </c>
      <c r="AQ286" s="8">
        <f>AO286*L286</f>
        <v>11005.500000000013</v>
      </c>
      <c r="AR286" s="1">
        <f t="shared" si="14"/>
        <v>6244.5000000000018</v>
      </c>
      <c r="AS286" s="8">
        <f>AQ286+AR286</f>
        <v>17250.000000000015</v>
      </c>
      <c r="AT286" s="8">
        <f>AS286-X286</f>
        <v>17250.000000000015</v>
      </c>
      <c r="AU286" s="11">
        <f>AT286/L286</f>
        <v>5.0000000000000044E-2</v>
      </c>
      <c r="AV286">
        <f>(_xlfn.XLOOKUP(A286,[2]loan_data!$A:$A,[2]loan_data!$Z:$Z)-100)%</f>
        <v>3.1899999999999977E-2</v>
      </c>
      <c r="AW286" t="str">
        <f>_xlfn.XLOOKUP(A286,[2]loan_data!$A:$A,[2]loan_data!$AA:$AA)</f>
        <v>umbs_price</v>
      </c>
      <c r="AX286" s="8">
        <f>AV286*L286</f>
        <v>11005.499999999993</v>
      </c>
    </row>
    <row r="287" spans="1:50" x14ac:dyDescent="0.2">
      <c r="A287">
        <v>5022896</v>
      </c>
      <c r="B287" t="s">
        <v>63</v>
      </c>
      <c r="C287" t="s">
        <v>205</v>
      </c>
      <c r="D287" t="b">
        <v>1</v>
      </c>
      <c r="E287" t="s">
        <v>35</v>
      </c>
      <c r="F287" t="s">
        <v>36</v>
      </c>
      <c r="G287" t="s">
        <v>37</v>
      </c>
      <c r="H287" t="s">
        <v>53</v>
      </c>
      <c r="I287">
        <v>1</v>
      </c>
      <c r="J287" t="b">
        <v>0</v>
      </c>
      <c r="K287" t="b">
        <v>0</v>
      </c>
      <c r="L287" s="1">
        <v>215000</v>
      </c>
      <c r="M287" s="2">
        <v>44454</v>
      </c>
      <c r="N287" s="2">
        <v>44501</v>
      </c>
      <c r="O287" s="2">
        <v>49949</v>
      </c>
      <c r="P287">
        <v>180</v>
      </c>
      <c r="Q287" s="3">
        <v>1418.18</v>
      </c>
      <c r="R287">
        <v>2.375</v>
      </c>
      <c r="S287" t="s">
        <v>919</v>
      </c>
      <c r="T287" s="4">
        <v>307143</v>
      </c>
      <c r="U287" s="7">
        <f>V287+W287</f>
        <v>5582.5000000000109</v>
      </c>
      <c r="V287" s="7">
        <f t="shared" si="12"/>
        <v>4235.5000000000109</v>
      </c>
      <c r="W287" s="7">
        <v>1347</v>
      </c>
      <c r="AA287" t="b">
        <v>0</v>
      </c>
      <c r="AB287">
        <v>0</v>
      </c>
      <c r="AC287">
        <v>0</v>
      </c>
      <c r="AD287" t="b">
        <v>0</v>
      </c>
      <c r="AE287" t="s">
        <v>39</v>
      </c>
      <c r="AF287" t="b">
        <v>0</v>
      </c>
      <c r="AG287">
        <v>1</v>
      </c>
      <c r="AH287">
        <v>139</v>
      </c>
      <c r="AI287" s="6">
        <v>1970</v>
      </c>
      <c r="AJ287">
        <v>646</v>
      </c>
      <c r="AK287" t="s">
        <v>43</v>
      </c>
      <c r="AL287" t="s">
        <v>50</v>
      </c>
      <c r="AM287" s="9">
        <v>1.05</v>
      </c>
      <c r="AN287">
        <f>_xlfn.XLOOKUP(S287,[1]umbs_prices!$A:$A,[1]umbs_prices!$D:$D)</f>
        <v>103.03</v>
      </c>
      <c r="AO287" s="11">
        <f t="shared" si="13"/>
        <v>3.0299999999999994E-2</v>
      </c>
      <c r="AP287" s="13">
        <f>(AM287-1)*L287</f>
        <v>10750.000000000009</v>
      </c>
      <c r="AQ287" s="8">
        <f>AO287*L287</f>
        <v>6514.4999999999982</v>
      </c>
      <c r="AR287" s="1">
        <f t="shared" si="14"/>
        <v>4235.5000000000109</v>
      </c>
      <c r="AS287" s="8">
        <f>AQ287+AR287</f>
        <v>10750.000000000009</v>
      </c>
      <c r="AT287" s="8">
        <f>AS287-X287</f>
        <v>10750.000000000009</v>
      </c>
      <c r="AU287" s="11">
        <f>AT287/L287</f>
        <v>5.0000000000000044E-2</v>
      </c>
      <c r="AV287">
        <f>(_xlfn.XLOOKUP(A287,[2]loan_data!$A:$A,[2]loan_data!$Z:$Z)-100)%</f>
        <v>3.0300000000000011E-2</v>
      </c>
      <c r="AW287" t="str">
        <f>_xlfn.XLOOKUP(A287,[2]loan_data!$A:$A,[2]loan_data!$AA:$AA)</f>
        <v>umbs_price</v>
      </c>
      <c r="AX287" s="8">
        <f>AV287*L287</f>
        <v>6514.5000000000027</v>
      </c>
    </row>
    <row r="288" spans="1:50" x14ac:dyDescent="0.2">
      <c r="A288">
        <v>5022938</v>
      </c>
      <c r="B288" t="s">
        <v>61</v>
      </c>
      <c r="C288" t="s">
        <v>130</v>
      </c>
      <c r="D288" t="b">
        <v>1</v>
      </c>
      <c r="E288" t="s">
        <v>35</v>
      </c>
      <c r="F288" t="s">
        <v>36</v>
      </c>
      <c r="G288" t="s">
        <v>37</v>
      </c>
      <c r="H288" t="s">
        <v>60</v>
      </c>
      <c r="I288">
        <v>1</v>
      </c>
      <c r="J288" t="b">
        <v>0</v>
      </c>
      <c r="K288" t="b">
        <v>0</v>
      </c>
      <c r="L288" s="1">
        <v>235000</v>
      </c>
      <c r="M288" s="2">
        <v>44455</v>
      </c>
      <c r="N288" s="2">
        <v>44501</v>
      </c>
      <c r="O288" s="2">
        <v>55427</v>
      </c>
      <c r="P288">
        <v>360</v>
      </c>
      <c r="Q288" s="3">
        <v>1004.0699999999999</v>
      </c>
      <c r="R288">
        <v>3.125</v>
      </c>
      <c r="S288" t="s">
        <v>922</v>
      </c>
      <c r="T288" s="4">
        <v>242294</v>
      </c>
      <c r="U288" s="7">
        <f>V288+W288</f>
        <v>7026.3200000000015</v>
      </c>
      <c r="V288" s="7">
        <f t="shared" si="12"/>
        <v>4253.5000000000018</v>
      </c>
      <c r="W288" s="7">
        <v>2772.82</v>
      </c>
      <c r="AA288" t="b">
        <v>0</v>
      </c>
      <c r="AB288">
        <v>0</v>
      </c>
      <c r="AC288">
        <v>0</v>
      </c>
      <c r="AD288" t="b">
        <v>0</v>
      </c>
      <c r="AE288" t="s">
        <v>39</v>
      </c>
      <c r="AF288" t="b">
        <v>0</v>
      </c>
      <c r="AG288">
        <v>1</v>
      </c>
      <c r="AH288">
        <v>75</v>
      </c>
      <c r="AI288" s="6">
        <v>2250</v>
      </c>
      <c r="AJ288">
        <v>646</v>
      </c>
      <c r="AK288" t="s">
        <v>43</v>
      </c>
      <c r="AL288" t="s">
        <v>50</v>
      </c>
      <c r="AM288" s="9">
        <v>1.05</v>
      </c>
      <c r="AN288">
        <f>_xlfn.XLOOKUP(S288,[1]umbs_prices!$A:$A,[1]umbs_prices!$D:$D)</f>
        <v>103.19</v>
      </c>
      <c r="AO288" s="11">
        <f t="shared" si="13"/>
        <v>3.1900000000000039E-2</v>
      </c>
      <c r="AP288" s="13">
        <f>(AM288-1)*L288</f>
        <v>11750.000000000011</v>
      </c>
      <c r="AQ288" s="8">
        <f>AO288*L288</f>
        <v>7496.5000000000091</v>
      </c>
      <c r="AR288" s="1">
        <f t="shared" si="14"/>
        <v>4253.5000000000018</v>
      </c>
      <c r="AS288" s="8">
        <f>AQ288+AR288</f>
        <v>11750.000000000011</v>
      </c>
      <c r="AT288" s="8">
        <f>AS288-X288</f>
        <v>11750.000000000011</v>
      </c>
      <c r="AU288" s="11">
        <f>AT288/L288</f>
        <v>5.0000000000000044E-2</v>
      </c>
      <c r="AV288">
        <f>(_xlfn.XLOOKUP(A288,[2]loan_data!$A:$A,[2]loan_data!$Z:$Z)-100)%</f>
        <v>3.1899999999999977E-2</v>
      </c>
      <c r="AW288" t="str">
        <f>_xlfn.XLOOKUP(A288,[2]loan_data!$A:$A,[2]loan_data!$AA:$AA)</f>
        <v>umbs_price</v>
      </c>
      <c r="AX288" s="8">
        <f>AV288*L288</f>
        <v>7496.4999999999945</v>
      </c>
    </row>
    <row r="289" spans="1:52" x14ac:dyDescent="0.2">
      <c r="A289">
        <v>5022961</v>
      </c>
      <c r="B289" t="s">
        <v>61</v>
      </c>
      <c r="C289" t="s">
        <v>274</v>
      </c>
      <c r="D289" t="b">
        <v>1</v>
      </c>
      <c r="E289" t="s">
        <v>35</v>
      </c>
      <c r="F289" t="s">
        <v>36</v>
      </c>
      <c r="G289" t="s">
        <v>37</v>
      </c>
      <c r="H289" t="s">
        <v>53</v>
      </c>
      <c r="I289">
        <v>1</v>
      </c>
      <c r="J289" t="b">
        <v>0</v>
      </c>
      <c r="K289" t="b">
        <v>0</v>
      </c>
      <c r="L289" s="1">
        <v>195000</v>
      </c>
      <c r="M289" s="2">
        <v>44456</v>
      </c>
      <c r="N289" s="2">
        <v>44501</v>
      </c>
      <c r="O289" s="2">
        <v>49949</v>
      </c>
      <c r="P289">
        <v>180</v>
      </c>
      <c r="Q289" s="3">
        <v>1308.8900000000001</v>
      </c>
      <c r="R289">
        <v>2.625</v>
      </c>
      <c r="S289" t="s">
        <v>921</v>
      </c>
      <c r="T289" s="4">
        <v>243750</v>
      </c>
      <c r="U289" s="7">
        <f>V289+W289</f>
        <v>12356.730000000027</v>
      </c>
      <c r="V289" s="7">
        <f t="shared" si="12"/>
        <v>9984.0000000000273</v>
      </c>
      <c r="W289" s="7">
        <v>2372.7299999999996</v>
      </c>
      <c r="AA289" t="b">
        <v>0</v>
      </c>
      <c r="AB289">
        <v>0</v>
      </c>
      <c r="AC289">
        <v>0</v>
      </c>
      <c r="AD289" t="b">
        <v>0</v>
      </c>
      <c r="AE289" t="s">
        <v>39</v>
      </c>
      <c r="AF289" t="b">
        <v>0</v>
      </c>
      <c r="AG289">
        <v>1</v>
      </c>
      <c r="AH289">
        <v>83</v>
      </c>
      <c r="AI289" s="6">
        <v>2490</v>
      </c>
      <c r="AJ289">
        <v>646</v>
      </c>
      <c r="AK289" t="s">
        <v>43</v>
      </c>
      <c r="AL289" t="s">
        <v>41</v>
      </c>
      <c r="AM289" s="9">
        <v>1.05</v>
      </c>
      <c r="AN289">
        <f>_xlfn.XLOOKUP(S289,[1]umbs_prices!$A:$A,[1]umbs_prices!$D:$D)</f>
        <v>99.88</v>
      </c>
      <c r="AO289" s="11">
        <f t="shared" si="13"/>
        <v>-1.2000000000000899E-3</v>
      </c>
      <c r="AP289" s="13">
        <f>(AM289-1)*L289</f>
        <v>9750.0000000000091</v>
      </c>
      <c r="AQ289" s="8">
        <f>AO289*L289</f>
        <v>-234.00000000001754</v>
      </c>
      <c r="AR289" s="1">
        <f t="shared" si="14"/>
        <v>9984.0000000000273</v>
      </c>
      <c r="AS289" s="8">
        <f>AQ289+AR289</f>
        <v>9750.0000000000091</v>
      </c>
      <c r="AT289" s="8">
        <f>AS289-X289</f>
        <v>9750.0000000000091</v>
      </c>
      <c r="AU289" s="11">
        <f>AT289/L289</f>
        <v>5.0000000000000044E-2</v>
      </c>
      <c r="AV289">
        <f>(_xlfn.XLOOKUP(A289,[2]loan_data!$A:$A,[2]loan_data!$Z:$Z)-100)%</f>
        <v>-1.2000000000000454E-3</v>
      </c>
      <c r="AW289" t="str">
        <f>_xlfn.XLOOKUP(A289,[2]loan_data!$A:$A,[2]loan_data!$AA:$AA)</f>
        <v>umbs_price</v>
      </c>
      <c r="AX289" s="8">
        <f>AV289*L289</f>
        <v>-234.00000000000887</v>
      </c>
    </row>
    <row r="290" spans="1:52" x14ac:dyDescent="0.2">
      <c r="A290">
        <v>5023012</v>
      </c>
      <c r="B290" t="s">
        <v>71</v>
      </c>
      <c r="C290" t="s">
        <v>181</v>
      </c>
      <c r="D290" t="b">
        <v>1</v>
      </c>
      <c r="E290" t="s">
        <v>35</v>
      </c>
      <c r="F290" t="s">
        <v>36</v>
      </c>
      <c r="G290" t="s">
        <v>37</v>
      </c>
      <c r="H290" t="s">
        <v>38</v>
      </c>
      <c r="I290">
        <v>1</v>
      </c>
      <c r="J290" t="b">
        <v>0</v>
      </c>
      <c r="K290" t="b">
        <v>0</v>
      </c>
      <c r="L290" s="1">
        <v>295000</v>
      </c>
      <c r="M290" s="2">
        <v>44432</v>
      </c>
      <c r="N290" s="2">
        <v>44470</v>
      </c>
      <c r="O290" s="2">
        <v>55397</v>
      </c>
      <c r="P290">
        <v>360</v>
      </c>
      <c r="Q290" s="3">
        <v>1239.06</v>
      </c>
      <c r="R290">
        <v>2.99</v>
      </c>
      <c r="S290" t="s">
        <v>922</v>
      </c>
      <c r="T290" s="4">
        <v>433569</v>
      </c>
      <c r="U290" s="7">
        <f>V290+W290</f>
        <v>6299.840000000002</v>
      </c>
      <c r="V290" s="7">
        <f t="shared" si="12"/>
        <v>5339.5000000000018</v>
      </c>
      <c r="W290" s="7">
        <v>960.34000000000015</v>
      </c>
      <c r="AA290" t="b">
        <v>0</v>
      </c>
      <c r="AB290">
        <v>0</v>
      </c>
      <c r="AC290">
        <v>0</v>
      </c>
      <c r="AD290" t="b">
        <v>0</v>
      </c>
      <c r="AE290" t="s">
        <v>97</v>
      </c>
      <c r="AF290" t="b">
        <v>0</v>
      </c>
      <c r="AG290">
        <v>1</v>
      </c>
      <c r="AH290">
        <v>117</v>
      </c>
      <c r="AI290" s="6">
        <v>4388</v>
      </c>
      <c r="AJ290">
        <v>647</v>
      </c>
      <c r="AK290" t="s">
        <v>58</v>
      </c>
      <c r="AL290" t="s">
        <v>41</v>
      </c>
      <c r="AM290" s="9">
        <v>1.05</v>
      </c>
      <c r="AN290">
        <f>_xlfn.XLOOKUP(S290,[1]umbs_prices!$A:$A,[1]umbs_prices!$D:$D)</f>
        <v>103.19</v>
      </c>
      <c r="AO290" s="11">
        <f t="shared" si="13"/>
        <v>3.1900000000000039E-2</v>
      </c>
      <c r="AP290" s="13">
        <f>(AM290-1)*L290</f>
        <v>14750.000000000013</v>
      </c>
      <c r="AQ290" s="8">
        <f>AO290*L290</f>
        <v>9410.5000000000109</v>
      </c>
      <c r="AR290" s="1">
        <f t="shared" si="14"/>
        <v>5339.5000000000018</v>
      </c>
      <c r="AS290" s="8">
        <f>AQ290+AR290</f>
        <v>14750.000000000013</v>
      </c>
      <c r="AT290" s="8">
        <f>AS290-X290</f>
        <v>14750.000000000013</v>
      </c>
      <c r="AU290" s="11">
        <f>AT290/L290</f>
        <v>5.0000000000000044E-2</v>
      </c>
      <c r="AV290">
        <f>(_xlfn.XLOOKUP(A290,[2]loan_data!$A:$A,[2]loan_data!$Z:$Z)-100)%</f>
        <v>3.1899999999999977E-2</v>
      </c>
      <c r="AW290" t="str">
        <f>_xlfn.XLOOKUP(A290,[2]loan_data!$A:$A,[2]loan_data!$AA:$AA)</f>
        <v>umbs_price</v>
      </c>
      <c r="AX290" s="8">
        <f>AV290*L290</f>
        <v>9410.4999999999927</v>
      </c>
    </row>
    <row r="291" spans="1:52" x14ac:dyDescent="0.2">
      <c r="A291">
        <v>5023020</v>
      </c>
      <c r="B291" t="s">
        <v>33</v>
      </c>
      <c r="C291" t="s">
        <v>275</v>
      </c>
      <c r="D291" t="b">
        <v>1</v>
      </c>
      <c r="E291" t="s">
        <v>35</v>
      </c>
      <c r="F291" t="s">
        <v>36</v>
      </c>
      <c r="G291" t="s">
        <v>37</v>
      </c>
      <c r="H291" t="s">
        <v>60</v>
      </c>
      <c r="I291">
        <v>1</v>
      </c>
      <c r="J291" t="b">
        <v>0</v>
      </c>
      <c r="K291" t="b">
        <v>0</v>
      </c>
      <c r="L291" s="1">
        <v>675000</v>
      </c>
      <c r="M291" s="2">
        <v>44432</v>
      </c>
      <c r="N291" s="2">
        <v>44470</v>
      </c>
      <c r="O291" s="2">
        <v>55397</v>
      </c>
      <c r="P291">
        <v>360</v>
      </c>
      <c r="Q291" s="3">
        <v>2884.03</v>
      </c>
      <c r="R291">
        <v>3.125</v>
      </c>
      <c r="S291" t="s">
        <v>922</v>
      </c>
      <c r="T291" s="4">
        <v>750000</v>
      </c>
      <c r="U291" s="7">
        <f>V291+W291</f>
        <v>15626.500000000004</v>
      </c>
      <c r="V291" s="7">
        <f t="shared" si="12"/>
        <v>12217.500000000004</v>
      </c>
      <c r="W291" s="7">
        <v>3409</v>
      </c>
      <c r="AA291" t="b">
        <v>0</v>
      </c>
      <c r="AB291">
        <v>0</v>
      </c>
      <c r="AC291">
        <v>0</v>
      </c>
      <c r="AD291" t="b">
        <v>0</v>
      </c>
      <c r="AE291" t="s">
        <v>97</v>
      </c>
      <c r="AF291" t="b">
        <v>0</v>
      </c>
      <c r="AG291">
        <v>1</v>
      </c>
      <c r="AH291">
        <v>175</v>
      </c>
      <c r="AI291" s="6">
        <v>5688</v>
      </c>
      <c r="AJ291">
        <v>647</v>
      </c>
      <c r="AK291" t="s">
        <v>43</v>
      </c>
      <c r="AL291" t="s">
        <v>50</v>
      </c>
      <c r="AM291" s="9">
        <v>1.05</v>
      </c>
      <c r="AN291">
        <f>_xlfn.XLOOKUP(S291,[1]umbs_prices!$A:$A,[1]umbs_prices!$D:$D)</f>
        <v>103.19</v>
      </c>
      <c r="AO291" s="11">
        <f t="shared" si="13"/>
        <v>3.1900000000000039E-2</v>
      </c>
      <c r="AP291" s="13">
        <f>(AM291-1)*L291</f>
        <v>33750.000000000029</v>
      </c>
      <c r="AQ291" s="8">
        <f>AO291*L291</f>
        <v>21532.500000000025</v>
      </c>
      <c r="AR291" s="1">
        <f t="shared" si="14"/>
        <v>12217.500000000004</v>
      </c>
      <c r="AS291" s="8">
        <f>AQ291+AR291</f>
        <v>33750.000000000029</v>
      </c>
      <c r="AT291" s="8">
        <f>AS291-X291</f>
        <v>33750.000000000029</v>
      </c>
      <c r="AU291" s="11">
        <f>AT291/L291</f>
        <v>5.0000000000000044E-2</v>
      </c>
      <c r="AV291">
        <f>(_xlfn.XLOOKUP(A291,[2]loan_data!$A:$A,[2]loan_data!$Z:$Z)-100)%</f>
        <v>3.1899999999999977E-2</v>
      </c>
      <c r="AW291" t="str">
        <f>_xlfn.XLOOKUP(A291,[2]loan_data!$A:$A,[2]loan_data!$AA:$AA)</f>
        <v>umbs_price</v>
      </c>
      <c r="AX291" s="8">
        <f>AV291*L291</f>
        <v>21532.499999999985</v>
      </c>
    </row>
    <row r="292" spans="1:52" x14ac:dyDescent="0.2">
      <c r="A292">
        <v>5023036</v>
      </c>
      <c r="B292" t="s">
        <v>51</v>
      </c>
      <c r="C292" t="s">
        <v>276</v>
      </c>
      <c r="D292" t="b">
        <v>1</v>
      </c>
      <c r="E292" t="s">
        <v>35</v>
      </c>
      <c r="F292" t="s">
        <v>36</v>
      </c>
      <c r="G292" t="s">
        <v>37</v>
      </c>
      <c r="H292" t="s">
        <v>38</v>
      </c>
      <c r="I292">
        <v>1</v>
      </c>
      <c r="J292" t="b">
        <v>0</v>
      </c>
      <c r="K292" t="b">
        <v>0</v>
      </c>
      <c r="L292" s="1">
        <v>175000</v>
      </c>
      <c r="M292" s="2">
        <v>44436</v>
      </c>
      <c r="N292" s="2">
        <v>44470</v>
      </c>
      <c r="O292" s="2">
        <v>55397</v>
      </c>
      <c r="P292">
        <v>360</v>
      </c>
      <c r="Q292" s="3">
        <v>712.79</v>
      </c>
      <c r="R292">
        <v>2.75</v>
      </c>
      <c r="S292" t="s">
        <v>922</v>
      </c>
      <c r="T292" s="4">
        <v>207814</v>
      </c>
      <c r="U292" s="7">
        <f>V292+W292</f>
        <v>4562</v>
      </c>
      <c r="V292" s="7">
        <f t="shared" si="12"/>
        <v>3167.5</v>
      </c>
      <c r="W292" s="7">
        <v>1394.5</v>
      </c>
      <c r="AA292" t="b">
        <v>0</v>
      </c>
      <c r="AB292">
        <v>0</v>
      </c>
      <c r="AC292">
        <v>0</v>
      </c>
      <c r="AD292" t="b">
        <v>0</v>
      </c>
      <c r="AE292" t="s">
        <v>39</v>
      </c>
      <c r="AF292" t="b">
        <v>0</v>
      </c>
      <c r="AG292">
        <v>1</v>
      </c>
      <c r="AH292">
        <v>125</v>
      </c>
      <c r="AI292" s="6">
        <v>3334</v>
      </c>
      <c r="AJ292">
        <v>647</v>
      </c>
      <c r="AK292" t="s">
        <v>40</v>
      </c>
      <c r="AL292" t="s">
        <v>41</v>
      </c>
      <c r="AM292" s="9">
        <v>1.05</v>
      </c>
      <c r="AN292">
        <f>_xlfn.XLOOKUP(S292,[1]umbs_prices!$A:$A,[1]umbs_prices!$D:$D)</f>
        <v>103.19</v>
      </c>
      <c r="AO292" s="11">
        <f t="shared" si="13"/>
        <v>3.1900000000000039E-2</v>
      </c>
      <c r="AP292" s="13">
        <f>(AM292-1)*L292</f>
        <v>8750.0000000000073</v>
      </c>
      <c r="AQ292" s="8">
        <f>AO292*L292</f>
        <v>5582.5000000000073</v>
      </c>
      <c r="AR292" s="1">
        <f t="shared" si="14"/>
        <v>3167.5</v>
      </c>
      <c r="AS292" s="8">
        <f>AQ292+AR292</f>
        <v>8750.0000000000073</v>
      </c>
      <c r="AT292" s="8">
        <f>AS292-X292</f>
        <v>8750.0000000000073</v>
      </c>
      <c r="AU292" s="11">
        <f>AT292/L292</f>
        <v>5.0000000000000044E-2</v>
      </c>
      <c r="AV292">
        <f>(_xlfn.XLOOKUP(A292,[2]loan_data!$A:$A,[2]loan_data!$Z:$Z)-100)%</f>
        <v>3.1899999999999977E-2</v>
      </c>
      <c r="AW292" t="str">
        <f>_xlfn.XLOOKUP(A292,[2]loan_data!$A:$A,[2]loan_data!$AA:$AA)</f>
        <v>umbs_price</v>
      </c>
      <c r="AX292" s="8">
        <f>AV292*L292</f>
        <v>5582.4999999999964</v>
      </c>
    </row>
    <row r="293" spans="1:52" x14ac:dyDescent="0.2">
      <c r="A293">
        <v>5023044</v>
      </c>
      <c r="B293" t="s">
        <v>88</v>
      </c>
      <c r="C293" t="s">
        <v>89</v>
      </c>
      <c r="D293" t="b">
        <v>1</v>
      </c>
      <c r="E293" t="s">
        <v>35</v>
      </c>
      <c r="F293" t="s">
        <v>36</v>
      </c>
      <c r="G293" t="s">
        <v>37</v>
      </c>
      <c r="H293" t="s">
        <v>53</v>
      </c>
      <c r="I293">
        <v>1</v>
      </c>
      <c r="J293" t="b">
        <v>0</v>
      </c>
      <c r="K293" t="b">
        <v>0</v>
      </c>
      <c r="L293" s="1">
        <v>265000</v>
      </c>
      <c r="M293" s="2">
        <v>44438</v>
      </c>
      <c r="N293" s="2">
        <v>44470</v>
      </c>
      <c r="O293" s="2">
        <v>51745</v>
      </c>
      <c r="P293">
        <v>240</v>
      </c>
      <c r="Q293" s="3">
        <v>1464.71</v>
      </c>
      <c r="R293">
        <v>2.99</v>
      </c>
      <c r="S293" t="s">
        <v>922</v>
      </c>
      <c r="T293" s="4">
        <v>368927</v>
      </c>
      <c r="U293" s="7">
        <f>V293+W293</f>
        <v>7291.22</v>
      </c>
      <c r="V293" s="7">
        <f t="shared" si="12"/>
        <v>4796.5</v>
      </c>
      <c r="W293" s="7">
        <v>2494.7200000000003</v>
      </c>
      <c r="AA293" t="b">
        <v>0</v>
      </c>
      <c r="AB293">
        <v>0</v>
      </c>
      <c r="AC293">
        <v>0</v>
      </c>
      <c r="AD293" t="b">
        <v>0</v>
      </c>
      <c r="AE293" t="s">
        <v>39</v>
      </c>
      <c r="AF293" t="b">
        <v>0</v>
      </c>
      <c r="AG293">
        <v>1</v>
      </c>
      <c r="AH293">
        <v>120</v>
      </c>
      <c r="AI293" s="6">
        <v>4200</v>
      </c>
      <c r="AJ293">
        <v>647</v>
      </c>
      <c r="AK293" t="s">
        <v>43</v>
      </c>
      <c r="AL293" t="s">
        <v>50</v>
      </c>
      <c r="AM293" s="9">
        <v>1.05</v>
      </c>
      <c r="AN293">
        <f>_xlfn.XLOOKUP(S293,[1]umbs_prices!$A:$A,[1]umbs_prices!$D:$D)</f>
        <v>103.19</v>
      </c>
      <c r="AO293" s="11">
        <f t="shared" si="13"/>
        <v>3.1900000000000039E-2</v>
      </c>
      <c r="AP293" s="13">
        <f>(AM293-1)*L293</f>
        <v>13250.000000000011</v>
      </c>
      <c r="AQ293" s="8">
        <f>AO293*L293</f>
        <v>8453.5000000000109</v>
      </c>
      <c r="AR293" s="1">
        <f t="shared" si="14"/>
        <v>4796.5</v>
      </c>
      <c r="AS293" s="8">
        <f>AQ293+AR293</f>
        <v>13250.000000000011</v>
      </c>
      <c r="AT293" s="8">
        <f>AS293-X293</f>
        <v>13250.000000000011</v>
      </c>
      <c r="AU293" s="11">
        <f>AT293/L293</f>
        <v>5.0000000000000044E-2</v>
      </c>
      <c r="AV293">
        <f>(_xlfn.XLOOKUP(A293,[2]loan_data!$A:$A,[2]loan_data!$Z:$Z)-100)%</f>
        <v>3.1899999999999977E-2</v>
      </c>
      <c r="AW293" t="str">
        <f>_xlfn.XLOOKUP(A293,[2]loan_data!$A:$A,[2]loan_data!$AA:$AA)</f>
        <v>umbs_price</v>
      </c>
      <c r="AX293" s="8">
        <f>AV293*L293</f>
        <v>8453.4999999999945</v>
      </c>
    </row>
    <row r="294" spans="1:52" x14ac:dyDescent="0.2">
      <c r="A294">
        <v>5023066</v>
      </c>
      <c r="B294" t="s">
        <v>63</v>
      </c>
      <c r="C294" t="s">
        <v>64</v>
      </c>
      <c r="D294" t="b">
        <v>1</v>
      </c>
      <c r="E294" t="s">
        <v>35</v>
      </c>
      <c r="F294" t="s">
        <v>36</v>
      </c>
      <c r="G294" t="s">
        <v>37</v>
      </c>
      <c r="H294" t="s">
        <v>53</v>
      </c>
      <c r="I294">
        <v>1</v>
      </c>
      <c r="J294" t="b">
        <v>0</v>
      </c>
      <c r="K294" t="b">
        <v>0</v>
      </c>
      <c r="L294" s="1">
        <v>165000</v>
      </c>
      <c r="M294" s="2">
        <v>44438</v>
      </c>
      <c r="N294" s="2">
        <v>44470</v>
      </c>
      <c r="O294" s="2">
        <v>55397</v>
      </c>
      <c r="P294">
        <v>360</v>
      </c>
      <c r="Q294" s="3">
        <v>672.06</v>
      </c>
      <c r="R294">
        <v>2.75</v>
      </c>
      <c r="S294" t="s">
        <v>922</v>
      </c>
      <c r="T294" s="4">
        <v>287557</v>
      </c>
      <c r="U294" s="7">
        <f>V294+W294</f>
        <v>3814.5000000000009</v>
      </c>
      <c r="V294" s="7">
        <f t="shared" si="12"/>
        <v>2986.5000000000009</v>
      </c>
      <c r="W294" s="7">
        <v>828</v>
      </c>
      <c r="AA294" t="b">
        <v>0</v>
      </c>
      <c r="AB294">
        <v>0</v>
      </c>
      <c r="AC294">
        <v>0</v>
      </c>
      <c r="AD294" t="b">
        <v>0</v>
      </c>
      <c r="AE294" t="s">
        <v>39</v>
      </c>
      <c r="AF294" t="b">
        <v>0</v>
      </c>
      <c r="AG294">
        <v>1</v>
      </c>
      <c r="AH294">
        <v>55</v>
      </c>
      <c r="AI294" s="6">
        <v>1100</v>
      </c>
      <c r="AJ294">
        <v>647</v>
      </c>
      <c r="AK294" t="s">
        <v>40</v>
      </c>
      <c r="AL294" t="s">
        <v>50</v>
      </c>
      <c r="AM294" s="9">
        <v>1.05</v>
      </c>
      <c r="AN294">
        <f>_xlfn.XLOOKUP(S294,[1]umbs_prices!$A:$A,[1]umbs_prices!$D:$D)</f>
        <v>103.19</v>
      </c>
      <c r="AO294" s="11">
        <f t="shared" si="13"/>
        <v>3.1900000000000039E-2</v>
      </c>
      <c r="AP294" s="13">
        <f>(AM294-1)*L294</f>
        <v>8250.0000000000073</v>
      </c>
      <c r="AQ294" s="8">
        <f>AO294*L294</f>
        <v>5263.5000000000064</v>
      </c>
      <c r="AR294" s="1">
        <f t="shared" si="14"/>
        <v>2986.5000000000009</v>
      </c>
      <c r="AS294" s="8">
        <f>AQ294+AR294</f>
        <v>8250.0000000000073</v>
      </c>
      <c r="AT294" s="8">
        <f>AS294-X294</f>
        <v>8250.0000000000073</v>
      </c>
      <c r="AU294" s="11">
        <f>AT294/L294</f>
        <v>5.0000000000000044E-2</v>
      </c>
      <c r="AV294">
        <f>(_xlfn.XLOOKUP(A294,[2]loan_data!$A:$A,[2]loan_data!$Z:$Z)-100)%</f>
        <v>3.1899999999999977E-2</v>
      </c>
      <c r="AW294" t="str">
        <f>_xlfn.XLOOKUP(A294,[2]loan_data!$A:$A,[2]loan_data!$AA:$AA)</f>
        <v>umbs_price</v>
      </c>
      <c r="AX294" s="8">
        <f>AV294*L294</f>
        <v>5263.4999999999964</v>
      </c>
    </row>
    <row r="295" spans="1:52" x14ac:dyDescent="0.2">
      <c r="A295">
        <v>5023097</v>
      </c>
      <c r="B295" t="s">
        <v>33</v>
      </c>
      <c r="C295" t="s">
        <v>112</v>
      </c>
      <c r="D295" t="b">
        <v>1</v>
      </c>
      <c r="E295" t="s">
        <v>35</v>
      </c>
      <c r="F295" t="s">
        <v>36</v>
      </c>
      <c r="G295" t="s">
        <v>37</v>
      </c>
      <c r="H295" t="s">
        <v>53</v>
      </c>
      <c r="I295">
        <v>1</v>
      </c>
      <c r="J295" t="b">
        <v>0</v>
      </c>
      <c r="K295" t="b">
        <v>0</v>
      </c>
      <c r="L295" s="1">
        <v>295000</v>
      </c>
      <c r="M295" s="2">
        <v>44440</v>
      </c>
      <c r="N295" s="2">
        <v>44470</v>
      </c>
      <c r="O295" s="2">
        <v>55397</v>
      </c>
      <c r="P295">
        <v>360</v>
      </c>
      <c r="Q295" s="3">
        <v>1260.43</v>
      </c>
      <c r="R295">
        <v>3.125</v>
      </c>
      <c r="S295" t="s">
        <v>922</v>
      </c>
      <c r="T295" s="4">
        <v>446970</v>
      </c>
      <c r="U295" s="7">
        <f>V295+W295</f>
        <v>6618.0000000000018</v>
      </c>
      <c r="V295" s="7">
        <f t="shared" si="12"/>
        <v>5339.5000000000018</v>
      </c>
      <c r="W295" s="7">
        <v>1278.5</v>
      </c>
      <c r="AA295" t="b">
        <v>0</v>
      </c>
      <c r="AB295">
        <v>0</v>
      </c>
      <c r="AC295">
        <v>0</v>
      </c>
      <c r="AD295" t="b">
        <v>0</v>
      </c>
      <c r="AE295" t="s">
        <v>39</v>
      </c>
      <c r="AF295" t="b">
        <v>0</v>
      </c>
      <c r="AG295">
        <v>1</v>
      </c>
      <c r="AH295">
        <v>61</v>
      </c>
      <c r="AI295" s="6">
        <v>1576</v>
      </c>
      <c r="AJ295">
        <v>647</v>
      </c>
      <c r="AK295" t="s">
        <v>43</v>
      </c>
      <c r="AL295" t="s">
        <v>50</v>
      </c>
      <c r="AM295" s="9">
        <v>1.05</v>
      </c>
      <c r="AN295">
        <f>_xlfn.XLOOKUP(S295,[1]umbs_prices!$A:$A,[1]umbs_prices!$D:$D)</f>
        <v>103.19</v>
      </c>
      <c r="AO295" s="11">
        <f t="shared" si="13"/>
        <v>3.1900000000000039E-2</v>
      </c>
      <c r="AP295" s="13">
        <f>(AM295-1)*L295</f>
        <v>14750.000000000013</v>
      </c>
      <c r="AQ295" s="8">
        <f>AO295*L295</f>
        <v>9410.5000000000109</v>
      </c>
      <c r="AR295" s="1">
        <f t="shared" si="14"/>
        <v>5339.5000000000018</v>
      </c>
      <c r="AS295" s="8">
        <f>AQ295+AR295</f>
        <v>14750.000000000013</v>
      </c>
      <c r="AT295" s="8">
        <f>AS295-X295</f>
        <v>14750.000000000013</v>
      </c>
      <c r="AU295" s="11">
        <f>AT295/L295</f>
        <v>5.0000000000000044E-2</v>
      </c>
      <c r="AV295">
        <f>(_xlfn.XLOOKUP(A295,[2]loan_data!$A:$A,[2]loan_data!$Z:$Z)-100)%</f>
        <v>3.1899999999999977E-2</v>
      </c>
      <c r="AW295" t="str">
        <f>_xlfn.XLOOKUP(A295,[2]loan_data!$A:$A,[2]loan_data!$AA:$AA)</f>
        <v>umbs_price</v>
      </c>
      <c r="AX295" s="8">
        <f>AV295*L295</f>
        <v>9410.4999999999927</v>
      </c>
    </row>
    <row r="296" spans="1:52" x14ac:dyDescent="0.2">
      <c r="A296">
        <v>5023104</v>
      </c>
      <c r="B296" t="s">
        <v>33</v>
      </c>
      <c r="C296" t="s">
        <v>164</v>
      </c>
      <c r="D296" t="b">
        <v>1</v>
      </c>
      <c r="E296" t="s">
        <v>35</v>
      </c>
      <c r="F296" t="s">
        <v>36</v>
      </c>
      <c r="G296" t="s">
        <v>37</v>
      </c>
      <c r="H296" t="s">
        <v>38</v>
      </c>
      <c r="I296">
        <v>1</v>
      </c>
      <c r="J296" t="b">
        <v>0</v>
      </c>
      <c r="K296" t="b">
        <v>0</v>
      </c>
      <c r="L296" s="1">
        <v>195000</v>
      </c>
      <c r="M296" s="2">
        <v>44440</v>
      </c>
      <c r="N296" s="2">
        <v>44470</v>
      </c>
      <c r="O296" s="2">
        <v>55397</v>
      </c>
      <c r="P296">
        <v>360</v>
      </c>
      <c r="Q296" s="3">
        <v>840.02</v>
      </c>
      <c r="R296">
        <v>3.19</v>
      </c>
      <c r="S296" t="s">
        <v>922</v>
      </c>
      <c r="T296" s="4">
        <v>390000</v>
      </c>
      <c r="U296" s="7">
        <f>V296+W296</f>
        <v>3561.5000000000018</v>
      </c>
      <c r="V296" s="7">
        <f t="shared" si="12"/>
        <v>3529.5000000000018</v>
      </c>
      <c r="W296" s="7">
        <v>32</v>
      </c>
      <c r="AA296" t="b">
        <v>0</v>
      </c>
      <c r="AB296">
        <v>0</v>
      </c>
      <c r="AC296">
        <v>0</v>
      </c>
      <c r="AD296" t="b">
        <v>0</v>
      </c>
      <c r="AE296" t="s">
        <v>39</v>
      </c>
      <c r="AF296" t="b">
        <v>0</v>
      </c>
      <c r="AG296">
        <v>1</v>
      </c>
      <c r="AH296">
        <v>93</v>
      </c>
      <c r="AI296" s="6">
        <v>2248</v>
      </c>
      <c r="AJ296">
        <v>647</v>
      </c>
      <c r="AK296" t="s">
        <v>58</v>
      </c>
      <c r="AL296" t="s">
        <v>50</v>
      </c>
      <c r="AM296" s="9">
        <v>1.05</v>
      </c>
      <c r="AN296">
        <f>_xlfn.XLOOKUP(S296,[1]umbs_prices!$A:$A,[1]umbs_prices!$D:$D)</f>
        <v>103.19</v>
      </c>
      <c r="AO296" s="11">
        <f t="shared" si="13"/>
        <v>3.1900000000000039E-2</v>
      </c>
      <c r="AP296" s="13">
        <f>(AM296-1)*L296</f>
        <v>9750.0000000000091</v>
      </c>
      <c r="AQ296" s="8">
        <f>AO296*L296</f>
        <v>6220.5000000000073</v>
      </c>
      <c r="AR296" s="1">
        <f t="shared" si="14"/>
        <v>3529.5000000000018</v>
      </c>
      <c r="AS296" s="8">
        <f>AQ296+AR296</f>
        <v>9750.0000000000091</v>
      </c>
      <c r="AT296" s="8">
        <f>AS296-X296</f>
        <v>9750.0000000000091</v>
      </c>
      <c r="AU296" s="11">
        <f>AT296/L296</f>
        <v>5.0000000000000044E-2</v>
      </c>
      <c r="AV296">
        <f>(_xlfn.XLOOKUP(A296,[2]loan_data!$A:$A,[2]loan_data!$Z:$Z)-100)%</f>
        <v>3.1899999999999977E-2</v>
      </c>
      <c r="AW296" t="str">
        <f>_xlfn.XLOOKUP(A296,[2]loan_data!$A:$A,[2]loan_data!$AA:$AA)</f>
        <v>umbs_price</v>
      </c>
      <c r="AX296" s="8">
        <f>AV296*L296</f>
        <v>6220.4999999999955</v>
      </c>
    </row>
    <row r="297" spans="1:52" x14ac:dyDescent="0.2">
      <c r="A297">
        <v>5023107</v>
      </c>
      <c r="B297" t="s">
        <v>73</v>
      </c>
      <c r="C297" t="s">
        <v>277</v>
      </c>
      <c r="D297" t="b">
        <v>0</v>
      </c>
      <c r="E297" t="s">
        <v>35</v>
      </c>
      <c r="F297" t="s">
        <v>36</v>
      </c>
      <c r="G297" t="s">
        <v>37</v>
      </c>
      <c r="H297" t="s">
        <v>60</v>
      </c>
      <c r="I297">
        <v>1</v>
      </c>
      <c r="J297" t="b">
        <v>0</v>
      </c>
      <c r="K297" t="b">
        <v>0</v>
      </c>
      <c r="L297" s="1">
        <v>605000</v>
      </c>
      <c r="M297" s="2">
        <v>44440</v>
      </c>
      <c r="N297" s="2">
        <v>44470</v>
      </c>
      <c r="O297" s="2">
        <v>55397</v>
      </c>
      <c r="P297">
        <v>360</v>
      </c>
      <c r="Q297" s="3">
        <v>2445.2000000000003</v>
      </c>
      <c r="R297">
        <v>2.69</v>
      </c>
      <c r="S297" t="s">
        <v>919</v>
      </c>
      <c r="T297" s="4">
        <v>636843</v>
      </c>
      <c r="U297" s="7">
        <f>V297+W297</f>
        <v>12713.500000000029</v>
      </c>
      <c r="V297" s="7">
        <f t="shared" si="12"/>
        <v>11918.500000000029</v>
      </c>
      <c r="W297" s="7">
        <v>795</v>
      </c>
      <c r="AA297" t="b">
        <v>0</v>
      </c>
      <c r="AB297">
        <v>0</v>
      </c>
      <c r="AC297">
        <v>0</v>
      </c>
      <c r="AD297" t="b">
        <v>0</v>
      </c>
      <c r="AE297" t="s">
        <v>39</v>
      </c>
      <c r="AF297" t="b">
        <v>0</v>
      </c>
      <c r="AG297">
        <v>1</v>
      </c>
      <c r="AH297">
        <v>163</v>
      </c>
      <c r="AI297" s="6">
        <v>4483</v>
      </c>
      <c r="AJ297">
        <v>647</v>
      </c>
      <c r="AK297" t="s">
        <v>58</v>
      </c>
      <c r="AL297" t="s">
        <v>50</v>
      </c>
      <c r="AM297" s="9">
        <v>1.05</v>
      </c>
      <c r="AN297">
        <f>_xlfn.XLOOKUP(S297,[1]umbs_prices!$A:$A,[1]umbs_prices!$D:$D)</f>
        <v>103.03</v>
      </c>
      <c r="AO297" s="11">
        <f t="shared" si="13"/>
        <v>3.0299999999999994E-2</v>
      </c>
      <c r="AP297" s="13">
        <f>(AM297-1)*L297</f>
        <v>30250.000000000025</v>
      </c>
      <c r="AQ297" s="8">
        <f>AO297*L297</f>
        <v>18331.499999999996</v>
      </c>
      <c r="AR297" s="1">
        <f t="shared" si="14"/>
        <v>11918.500000000029</v>
      </c>
      <c r="AS297" s="8">
        <f>AQ297+AR297</f>
        <v>30250.000000000025</v>
      </c>
      <c r="AT297" s="8">
        <f>AS297-X297</f>
        <v>30250.000000000025</v>
      </c>
      <c r="AU297" s="11">
        <f>AT297/L297</f>
        <v>5.0000000000000044E-2</v>
      </c>
      <c r="AV297">
        <f>(_xlfn.XLOOKUP(A297,[2]loan_data!$A:$A,[2]loan_data!$Z:$Z)-100)%</f>
        <v>3.0300000000000011E-2</v>
      </c>
      <c r="AW297" t="str">
        <f>_xlfn.XLOOKUP(A297,[2]loan_data!$A:$A,[2]loan_data!$AA:$AA)</f>
        <v>umbs_price</v>
      </c>
      <c r="AX297" s="8">
        <f>AV297*L297</f>
        <v>18331.500000000007</v>
      </c>
    </row>
    <row r="298" spans="1:52" x14ac:dyDescent="0.2">
      <c r="A298">
        <v>5023175</v>
      </c>
      <c r="B298" t="s">
        <v>33</v>
      </c>
      <c r="C298" t="s">
        <v>164</v>
      </c>
      <c r="D298" t="b">
        <v>1</v>
      </c>
      <c r="E298" t="s">
        <v>35</v>
      </c>
      <c r="F298" t="s">
        <v>36</v>
      </c>
      <c r="G298" t="s">
        <v>37</v>
      </c>
      <c r="H298" t="s">
        <v>195</v>
      </c>
      <c r="I298">
        <v>1</v>
      </c>
      <c r="J298" t="b">
        <v>0</v>
      </c>
      <c r="K298" t="b">
        <v>0</v>
      </c>
      <c r="L298" s="1">
        <v>505000</v>
      </c>
      <c r="M298" s="2">
        <v>44440</v>
      </c>
      <c r="N298" s="2">
        <v>44470</v>
      </c>
      <c r="O298" s="2">
        <v>55397</v>
      </c>
      <c r="P298">
        <v>360</v>
      </c>
      <c r="Q298" s="3">
        <v>2157.6800000000003</v>
      </c>
      <c r="R298">
        <v>3.125</v>
      </c>
      <c r="S298" t="s">
        <v>922</v>
      </c>
      <c r="T298" s="4">
        <v>939011</v>
      </c>
      <c r="U298" s="7">
        <f>V298+W298</f>
        <v>11275.000000000002</v>
      </c>
      <c r="V298" s="7">
        <f t="shared" si="12"/>
        <v>9140.5000000000018</v>
      </c>
      <c r="W298" s="7">
        <v>2134.5</v>
      </c>
      <c r="AA298" t="b">
        <v>0</v>
      </c>
      <c r="AB298">
        <v>0</v>
      </c>
      <c r="AC298">
        <v>0</v>
      </c>
      <c r="AD298" t="b">
        <v>0</v>
      </c>
      <c r="AE298" t="s">
        <v>39</v>
      </c>
      <c r="AF298" t="b">
        <v>0</v>
      </c>
      <c r="AG298">
        <v>1</v>
      </c>
      <c r="AH298">
        <v>74</v>
      </c>
      <c r="AI298" s="6">
        <v>3022</v>
      </c>
      <c r="AJ298">
        <v>647</v>
      </c>
      <c r="AK298" t="s">
        <v>40</v>
      </c>
      <c r="AL298" t="s">
        <v>41</v>
      </c>
      <c r="AM298" s="9">
        <v>1.05</v>
      </c>
      <c r="AN298">
        <f>_xlfn.XLOOKUP(S298,[1]umbs_prices!$A:$A,[1]umbs_prices!$D:$D)</f>
        <v>103.19</v>
      </c>
      <c r="AO298" s="11">
        <f t="shared" si="13"/>
        <v>3.1900000000000039E-2</v>
      </c>
      <c r="AP298" s="13">
        <f>(AM298-1)*L298</f>
        <v>25250.000000000022</v>
      </c>
      <c r="AQ298" s="8">
        <f>AO298*L298</f>
        <v>16109.50000000002</v>
      </c>
      <c r="AR298" s="1">
        <f t="shared" si="14"/>
        <v>9140.5000000000018</v>
      </c>
      <c r="AS298" s="8">
        <f>AQ298+AR298</f>
        <v>25250.000000000022</v>
      </c>
      <c r="AT298" s="8">
        <f>AS298-X298</f>
        <v>25250.000000000022</v>
      </c>
      <c r="AU298" s="11">
        <f>AT298/L298</f>
        <v>5.0000000000000044E-2</v>
      </c>
      <c r="AV298">
        <f>(_xlfn.XLOOKUP(A298,[2]loan_data!$A:$A,[2]loan_data!$Z:$Z)-100)%</f>
        <v>3.1899999999999977E-2</v>
      </c>
      <c r="AW298" t="str">
        <f>_xlfn.XLOOKUP(A298,[2]loan_data!$A:$A,[2]loan_data!$AA:$AA)</f>
        <v>umbs_price</v>
      </c>
      <c r="AX298" s="8">
        <f>AV298*L298</f>
        <v>16109.499999999989</v>
      </c>
    </row>
    <row r="299" spans="1:52" x14ac:dyDescent="0.2">
      <c r="A299">
        <v>5023180</v>
      </c>
      <c r="B299" t="s">
        <v>73</v>
      </c>
      <c r="C299" t="s">
        <v>75</v>
      </c>
      <c r="D299" t="b">
        <v>1</v>
      </c>
      <c r="E299" t="s">
        <v>35</v>
      </c>
      <c r="F299" t="s">
        <v>36</v>
      </c>
      <c r="G299" t="s">
        <v>37</v>
      </c>
      <c r="H299" t="s">
        <v>38</v>
      </c>
      <c r="I299">
        <v>1</v>
      </c>
      <c r="J299" t="b">
        <v>0</v>
      </c>
      <c r="K299" t="b">
        <v>0</v>
      </c>
      <c r="L299" s="1">
        <v>195000</v>
      </c>
      <c r="M299" s="2">
        <v>44443</v>
      </c>
      <c r="N299" s="2">
        <v>44470</v>
      </c>
      <c r="O299" s="2">
        <v>55397</v>
      </c>
      <c r="P299">
        <v>360</v>
      </c>
      <c r="Q299" s="3">
        <v>846.37</v>
      </c>
      <c r="R299">
        <v>3.25</v>
      </c>
      <c r="S299" t="s">
        <v>920</v>
      </c>
      <c r="T299" s="4">
        <v>247431</v>
      </c>
      <c r="U299" s="7">
        <f>V299+W299</f>
        <v>3085.5500000000038</v>
      </c>
      <c r="V299" s="7">
        <f t="shared" si="12"/>
        <v>760.50000000000364</v>
      </c>
      <c r="W299" s="7">
        <v>2325.0500000000002</v>
      </c>
      <c r="AA299" t="b">
        <v>0</v>
      </c>
      <c r="AB299">
        <v>0</v>
      </c>
      <c r="AC299">
        <v>0</v>
      </c>
      <c r="AD299" t="b">
        <v>0</v>
      </c>
      <c r="AE299" t="s">
        <v>39</v>
      </c>
      <c r="AF299" t="b">
        <v>0</v>
      </c>
      <c r="AG299">
        <v>1</v>
      </c>
      <c r="AH299">
        <v>108</v>
      </c>
      <c r="AI299" s="6">
        <v>1800</v>
      </c>
      <c r="AJ299">
        <v>647</v>
      </c>
      <c r="AK299" t="s">
        <v>58</v>
      </c>
      <c r="AL299" t="s">
        <v>50</v>
      </c>
      <c r="AM299" s="9">
        <v>1.05</v>
      </c>
      <c r="AN299">
        <f>_xlfn.XLOOKUP(S299,[1]umbs_prices!$A:$A,[1]umbs_prices!$D:$D)</f>
        <v>104.61</v>
      </c>
      <c r="AO299" s="11">
        <f t="shared" si="13"/>
        <v>4.610000000000003E-2</v>
      </c>
      <c r="AP299" s="13">
        <f>(AM299-1)*L299</f>
        <v>9750.0000000000091</v>
      </c>
      <c r="AQ299" s="8">
        <f>AO299*L299</f>
        <v>8989.5000000000055</v>
      </c>
      <c r="AR299" s="1">
        <f t="shared" si="14"/>
        <v>760.50000000000364</v>
      </c>
      <c r="AS299" s="8">
        <f>AQ299+AR299</f>
        <v>9750.0000000000091</v>
      </c>
      <c r="AT299" s="8">
        <f>AS299-X299</f>
        <v>9750.0000000000091</v>
      </c>
      <c r="AU299" s="11">
        <f>AT299/L299</f>
        <v>5.0000000000000044E-2</v>
      </c>
      <c r="AV299">
        <f>(_xlfn.XLOOKUP(A299,[2]loan_data!$A:$A,[2]loan_data!$Z:$Z)-100)%</f>
        <v>4.6099999999999995E-2</v>
      </c>
      <c r="AW299" t="str">
        <f>_xlfn.XLOOKUP(A299,[2]loan_data!$A:$A,[2]loan_data!$AA:$AA)</f>
        <v>umbs_price</v>
      </c>
      <c r="AX299" s="8">
        <f>AV299*L299</f>
        <v>8989.4999999999982</v>
      </c>
    </row>
    <row r="300" spans="1:52" x14ac:dyDescent="0.2">
      <c r="A300">
        <v>5023187</v>
      </c>
      <c r="B300" t="s">
        <v>68</v>
      </c>
      <c r="C300" t="s">
        <v>278</v>
      </c>
      <c r="D300" t="b">
        <v>1</v>
      </c>
      <c r="E300" t="s">
        <v>35</v>
      </c>
      <c r="F300" t="s">
        <v>36</v>
      </c>
      <c r="G300" t="s">
        <v>37</v>
      </c>
      <c r="H300" t="s">
        <v>38</v>
      </c>
      <c r="I300">
        <v>1</v>
      </c>
      <c r="J300" t="b">
        <v>0</v>
      </c>
      <c r="K300" t="b">
        <v>0</v>
      </c>
      <c r="L300" s="1">
        <v>135000</v>
      </c>
      <c r="M300" s="2">
        <v>44446</v>
      </c>
      <c r="N300" s="2">
        <v>44470</v>
      </c>
      <c r="O300" s="2">
        <v>55397</v>
      </c>
      <c r="P300">
        <v>360</v>
      </c>
      <c r="Q300" s="3">
        <v>581.54999999999995</v>
      </c>
      <c r="R300">
        <v>3.19</v>
      </c>
      <c r="S300" t="s">
        <v>922</v>
      </c>
      <c r="T300" s="4">
        <v>193299</v>
      </c>
      <c r="U300" s="7">
        <f>V300+W300</f>
        <v>3279.0000000000009</v>
      </c>
      <c r="V300" s="7">
        <f t="shared" si="12"/>
        <v>2443.5000000000009</v>
      </c>
      <c r="W300" s="7">
        <v>835.5</v>
      </c>
      <c r="AA300" t="b">
        <v>0</v>
      </c>
      <c r="AB300">
        <v>0</v>
      </c>
      <c r="AC300">
        <v>0</v>
      </c>
      <c r="AD300" t="b">
        <v>0</v>
      </c>
      <c r="AE300" t="s">
        <v>39</v>
      </c>
      <c r="AF300" t="b">
        <v>0</v>
      </c>
      <c r="AG300">
        <v>1</v>
      </c>
      <c r="AH300">
        <v>33</v>
      </c>
      <c r="AI300" s="6">
        <v>633</v>
      </c>
      <c r="AJ300">
        <v>647</v>
      </c>
      <c r="AK300" t="s">
        <v>40</v>
      </c>
      <c r="AL300" t="s">
        <v>50</v>
      </c>
      <c r="AM300" s="9">
        <v>1.05</v>
      </c>
      <c r="AN300">
        <f>_xlfn.XLOOKUP(S300,[1]umbs_prices!$A:$A,[1]umbs_prices!$D:$D)</f>
        <v>103.19</v>
      </c>
      <c r="AO300" s="11">
        <f t="shared" si="13"/>
        <v>3.1900000000000039E-2</v>
      </c>
      <c r="AP300" s="13">
        <f>(AM300-1)*L300</f>
        <v>6750.0000000000064</v>
      </c>
      <c r="AQ300" s="8">
        <f>AO300*L300</f>
        <v>4306.5000000000055</v>
      </c>
      <c r="AR300" s="1">
        <f t="shared" si="14"/>
        <v>2443.5000000000009</v>
      </c>
      <c r="AS300" s="8">
        <f>AQ300+AR300</f>
        <v>6750.0000000000064</v>
      </c>
      <c r="AT300" s="8">
        <f>AS300-X300</f>
        <v>6750.0000000000064</v>
      </c>
      <c r="AU300" s="11">
        <f>AT300/L300</f>
        <v>5.0000000000000044E-2</v>
      </c>
      <c r="AV300">
        <f>(_xlfn.XLOOKUP(A300,[2]loan_data!$A:$A,[2]loan_data!$Z:$Z)-100)%</f>
        <v>3.1899999999999977E-2</v>
      </c>
      <c r="AW300" t="str">
        <f>_xlfn.XLOOKUP(A300,[2]loan_data!$A:$A,[2]loan_data!$AA:$AA)</f>
        <v>umbs_price</v>
      </c>
      <c r="AX300" s="8">
        <f>AV300*L300</f>
        <v>4306.4999999999973</v>
      </c>
    </row>
    <row r="301" spans="1:52" x14ac:dyDescent="0.2">
      <c r="A301">
        <v>5023190</v>
      </c>
      <c r="B301" t="s">
        <v>63</v>
      </c>
      <c r="C301" t="s">
        <v>64</v>
      </c>
      <c r="D301" t="b">
        <v>1</v>
      </c>
      <c r="E301" t="s">
        <v>35</v>
      </c>
      <c r="F301" t="s">
        <v>36</v>
      </c>
      <c r="G301" t="s">
        <v>37</v>
      </c>
      <c r="H301" t="s">
        <v>38</v>
      </c>
      <c r="I301">
        <v>1</v>
      </c>
      <c r="J301" t="b">
        <v>0</v>
      </c>
      <c r="K301" t="b">
        <v>0</v>
      </c>
      <c r="L301" s="1">
        <v>245000</v>
      </c>
      <c r="M301" s="2">
        <v>44447</v>
      </c>
      <c r="N301" s="2">
        <v>44470</v>
      </c>
      <c r="O301" s="2">
        <v>55397</v>
      </c>
      <c r="P301">
        <v>360</v>
      </c>
      <c r="Q301" s="3">
        <v>997.91</v>
      </c>
      <c r="R301">
        <v>2.75</v>
      </c>
      <c r="S301" t="s">
        <v>922</v>
      </c>
      <c r="T301" s="4">
        <v>348309</v>
      </c>
      <c r="U301" s="7">
        <f>V301+W301</f>
        <v>5236.670000000001</v>
      </c>
      <c r="V301" s="7">
        <f t="shared" si="12"/>
        <v>4434.5000000000009</v>
      </c>
      <c r="W301" s="7">
        <v>802.17</v>
      </c>
      <c r="AA301" t="b">
        <v>0</v>
      </c>
      <c r="AB301">
        <v>0</v>
      </c>
      <c r="AC301">
        <v>0</v>
      </c>
      <c r="AD301" t="b">
        <v>0</v>
      </c>
      <c r="AE301" t="s">
        <v>39</v>
      </c>
      <c r="AF301" t="b">
        <v>0</v>
      </c>
      <c r="AG301">
        <v>1</v>
      </c>
      <c r="AH301">
        <v>131</v>
      </c>
      <c r="AI301" s="6">
        <v>3603</v>
      </c>
      <c r="AJ301">
        <v>647</v>
      </c>
      <c r="AK301" t="s">
        <v>43</v>
      </c>
      <c r="AL301" t="s">
        <v>50</v>
      </c>
      <c r="AM301" s="9">
        <v>1.05</v>
      </c>
      <c r="AN301">
        <f>_xlfn.XLOOKUP(S301,[1]umbs_prices!$A:$A,[1]umbs_prices!$D:$D)</f>
        <v>103.19</v>
      </c>
      <c r="AO301" s="11">
        <f t="shared" si="13"/>
        <v>3.1900000000000039E-2</v>
      </c>
      <c r="AP301" s="13">
        <f>(AM301-1)*L301</f>
        <v>12250.000000000011</v>
      </c>
      <c r="AQ301" s="8">
        <f>AO301*L301</f>
        <v>7815.50000000001</v>
      </c>
      <c r="AR301" s="1">
        <f t="shared" si="14"/>
        <v>4434.5000000000009</v>
      </c>
      <c r="AS301" s="8">
        <f>AQ301+AR301</f>
        <v>12250.000000000011</v>
      </c>
      <c r="AT301" s="8">
        <f>AS301-X301</f>
        <v>12250.000000000011</v>
      </c>
      <c r="AU301" s="11">
        <f>AT301/L301</f>
        <v>5.0000000000000044E-2</v>
      </c>
      <c r="AV301">
        <f>(_xlfn.XLOOKUP(A301,[2]loan_data!$A:$A,[2]loan_data!$Z:$Z)-100)%</f>
        <v>3.1899999999999977E-2</v>
      </c>
      <c r="AW301" t="str">
        <f>_xlfn.XLOOKUP(A301,[2]loan_data!$A:$A,[2]loan_data!$AA:$AA)</f>
        <v>umbs_price</v>
      </c>
      <c r="AX301" s="8">
        <f>AV301*L301</f>
        <v>7815.4999999999945</v>
      </c>
    </row>
    <row r="302" spans="1:52" x14ac:dyDescent="0.2">
      <c r="A302">
        <v>5023283</v>
      </c>
      <c r="B302" t="s">
        <v>54</v>
      </c>
      <c r="C302" t="s">
        <v>184</v>
      </c>
      <c r="D302" t="b">
        <v>1</v>
      </c>
      <c r="E302" t="s">
        <v>35</v>
      </c>
      <c r="F302" t="s">
        <v>36</v>
      </c>
      <c r="G302" t="s">
        <v>37</v>
      </c>
      <c r="H302" t="s">
        <v>38</v>
      </c>
      <c r="I302">
        <v>1</v>
      </c>
      <c r="J302" t="b">
        <v>0</v>
      </c>
      <c r="K302" t="b">
        <v>0</v>
      </c>
      <c r="L302" s="1">
        <v>315000</v>
      </c>
      <c r="M302" s="2">
        <v>44448</v>
      </c>
      <c r="N302" s="2">
        <v>44470</v>
      </c>
      <c r="O302" s="2">
        <v>55397</v>
      </c>
      <c r="P302">
        <v>360</v>
      </c>
      <c r="Q302" s="3">
        <v>1303.79</v>
      </c>
      <c r="R302">
        <v>2.875</v>
      </c>
      <c r="S302" t="s">
        <v>922</v>
      </c>
      <c r="T302" s="4">
        <v>398029</v>
      </c>
      <c r="U302" s="7">
        <f>V302+W302</f>
        <v>6972.5000000000018</v>
      </c>
      <c r="V302" s="7">
        <f t="shared" si="12"/>
        <v>5701.5000000000018</v>
      </c>
      <c r="W302" s="7">
        <v>1271</v>
      </c>
      <c r="AA302" t="b">
        <v>0</v>
      </c>
      <c r="AB302">
        <v>0</v>
      </c>
      <c r="AC302">
        <v>0</v>
      </c>
      <c r="AD302" t="b">
        <v>0</v>
      </c>
      <c r="AE302" t="s">
        <v>39</v>
      </c>
      <c r="AF302" t="b">
        <v>0</v>
      </c>
      <c r="AG302">
        <v>1</v>
      </c>
      <c r="AH302">
        <v>163</v>
      </c>
      <c r="AI302" s="6">
        <v>4755</v>
      </c>
      <c r="AJ302">
        <v>647</v>
      </c>
      <c r="AK302" t="s">
        <v>40</v>
      </c>
      <c r="AL302" t="s">
        <v>41</v>
      </c>
      <c r="AM302" s="9">
        <v>1.05</v>
      </c>
      <c r="AN302">
        <f>_xlfn.XLOOKUP(S302,[1]umbs_prices!$A:$A,[1]umbs_prices!$D:$D)</f>
        <v>103.19</v>
      </c>
      <c r="AO302" s="11">
        <f t="shared" si="13"/>
        <v>3.1900000000000039E-2</v>
      </c>
      <c r="AP302" s="13">
        <f>(AM302-1)*L302</f>
        <v>15750.000000000015</v>
      </c>
      <c r="AQ302" s="8">
        <f>AO302*L302</f>
        <v>10048.500000000013</v>
      </c>
      <c r="AR302" s="1">
        <f t="shared" si="14"/>
        <v>5701.5000000000018</v>
      </c>
      <c r="AS302" s="8">
        <f>AQ302+AR302</f>
        <v>15750.000000000015</v>
      </c>
      <c r="AT302" s="8">
        <f>AS302-X302</f>
        <v>15750.000000000015</v>
      </c>
      <c r="AU302" s="11">
        <f>AT302/L302</f>
        <v>5.0000000000000044E-2</v>
      </c>
      <c r="AV302">
        <f>(_xlfn.XLOOKUP(A302,[2]loan_data!$A:$A,[2]loan_data!$Z:$Z)-100)%</f>
        <v>3.1899999999999977E-2</v>
      </c>
      <c r="AW302" t="str">
        <f>_xlfn.XLOOKUP(A302,[2]loan_data!$A:$A,[2]loan_data!$AA:$AA)</f>
        <v>umbs_price</v>
      </c>
      <c r="AX302" s="8">
        <f>AV302*L302</f>
        <v>10048.499999999993</v>
      </c>
    </row>
    <row r="303" spans="1:52" x14ac:dyDescent="0.2">
      <c r="A303">
        <v>5023293</v>
      </c>
      <c r="B303" t="s">
        <v>172</v>
      </c>
      <c r="C303" t="s">
        <v>279</v>
      </c>
      <c r="D303" t="b">
        <v>1</v>
      </c>
      <c r="E303" t="s">
        <v>35</v>
      </c>
      <c r="F303" t="s">
        <v>36</v>
      </c>
      <c r="G303" t="s">
        <v>37</v>
      </c>
      <c r="H303" t="s">
        <v>53</v>
      </c>
      <c r="I303">
        <v>1</v>
      </c>
      <c r="J303" t="b">
        <v>0</v>
      </c>
      <c r="K303" t="b">
        <v>0</v>
      </c>
      <c r="L303" s="1">
        <v>175000</v>
      </c>
      <c r="M303" s="2">
        <v>44448</v>
      </c>
      <c r="N303" s="2">
        <v>44470</v>
      </c>
      <c r="O303" s="2">
        <v>55397</v>
      </c>
      <c r="P303">
        <v>360</v>
      </c>
      <c r="Q303" s="3">
        <v>759.56</v>
      </c>
      <c r="R303">
        <v>3.25</v>
      </c>
      <c r="S303" t="s">
        <v>920</v>
      </c>
      <c r="T303" s="4">
        <v>280674</v>
      </c>
      <c r="U303" s="7">
        <f>V303+W303</f>
        <v>1823.5000000000018</v>
      </c>
      <c r="V303" s="7">
        <f t="shared" si="12"/>
        <v>682.50000000000182</v>
      </c>
      <c r="W303" s="7">
        <v>1141</v>
      </c>
      <c r="AA303" t="b">
        <v>0</v>
      </c>
      <c r="AB303">
        <v>0</v>
      </c>
      <c r="AC303">
        <v>0</v>
      </c>
      <c r="AD303" t="b">
        <v>0</v>
      </c>
      <c r="AE303" t="s">
        <v>39</v>
      </c>
      <c r="AF303" t="b">
        <v>0</v>
      </c>
      <c r="AG303">
        <v>1</v>
      </c>
      <c r="AH303">
        <v>31</v>
      </c>
      <c r="AI303" s="6">
        <v>1189</v>
      </c>
      <c r="AJ303">
        <v>647</v>
      </c>
      <c r="AK303" t="s">
        <v>43</v>
      </c>
      <c r="AL303" t="s">
        <v>41</v>
      </c>
      <c r="AM303" s="9">
        <v>1.05</v>
      </c>
      <c r="AN303">
        <f>_xlfn.XLOOKUP(S303,[1]umbs_prices!$A:$A,[1]umbs_prices!$D:$D)</f>
        <v>104.61</v>
      </c>
      <c r="AO303" s="11">
        <f t="shared" si="13"/>
        <v>4.610000000000003E-2</v>
      </c>
      <c r="AP303" s="13">
        <f>(AM303-1)*L303</f>
        <v>8750.0000000000073</v>
      </c>
      <c r="AQ303" s="8">
        <f>AO303*L303</f>
        <v>8067.5000000000055</v>
      </c>
      <c r="AR303" s="1">
        <f t="shared" si="14"/>
        <v>682.50000000000182</v>
      </c>
      <c r="AS303" s="8">
        <f>AQ303+AR303</f>
        <v>8750.0000000000073</v>
      </c>
      <c r="AT303" s="8">
        <f>AS303-X303</f>
        <v>8750.0000000000073</v>
      </c>
      <c r="AU303" s="11">
        <f>AT303/L303</f>
        <v>5.0000000000000044E-2</v>
      </c>
      <c r="AV303">
        <f>(_xlfn.XLOOKUP(A303,[2]loan_data!$A:$A,[2]loan_data!$Z:$Z)-100)%</f>
        <v>4.6099999999999995E-2</v>
      </c>
      <c r="AW303" t="str">
        <f>_xlfn.XLOOKUP(A303,[2]loan_data!$A:$A,[2]loan_data!$AA:$AA)</f>
        <v>umbs_price</v>
      </c>
      <c r="AX303" s="8">
        <f>AV303*L303</f>
        <v>8067.4999999999991</v>
      </c>
    </row>
    <row r="304" spans="1:52" x14ac:dyDescent="0.2">
      <c r="A304">
        <v>5023329</v>
      </c>
      <c r="B304" t="s">
        <v>144</v>
      </c>
      <c r="C304" t="s">
        <v>280</v>
      </c>
      <c r="D304" t="b">
        <v>1</v>
      </c>
      <c r="E304" t="s">
        <v>35</v>
      </c>
      <c r="F304" t="s">
        <v>36</v>
      </c>
      <c r="G304" t="s">
        <v>37</v>
      </c>
      <c r="H304" t="s">
        <v>38</v>
      </c>
      <c r="I304">
        <v>1</v>
      </c>
      <c r="J304" t="b">
        <v>0</v>
      </c>
      <c r="K304" t="b">
        <v>0</v>
      </c>
      <c r="L304" s="1">
        <v>395000</v>
      </c>
      <c r="M304" s="2">
        <v>44453</v>
      </c>
      <c r="N304" s="2">
        <v>44470</v>
      </c>
      <c r="O304" s="2">
        <v>55397</v>
      </c>
      <c r="P304">
        <v>360</v>
      </c>
      <c r="Q304" s="3">
        <v>1596.45</v>
      </c>
      <c r="R304">
        <v>2.69</v>
      </c>
      <c r="S304" t="s">
        <v>921</v>
      </c>
      <c r="T304" s="4">
        <v>449682</v>
      </c>
      <c r="U304" s="7">
        <f>V304+W304</f>
        <v>21462.350000000057</v>
      </c>
      <c r="V304" s="7">
        <f t="shared" si="12"/>
        <v>20224.000000000055</v>
      </c>
      <c r="W304" s="7">
        <v>1238.3500000000004</v>
      </c>
      <c r="AA304" t="b">
        <v>0</v>
      </c>
      <c r="AB304">
        <v>0</v>
      </c>
      <c r="AC304">
        <v>0</v>
      </c>
      <c r="AD304" t="b">
        <v>0</v>
      </c>
      <c r="AE304" t="s">
        <v>39</v>
      </c>
      <c r="AF304" t="b">
        <v>0</v>
      </c>
      <c r="AG304">
        <v>1</v>
      </c>
      <c r="AH304">
        <v>190</v>
      </c>
      <c r="AI304" s="6">
        <v>2850</v>
      </c>
      <c r="AJ304">
        <v>647</v>
      </c>
      <c r="AK304" t="s">
        <v>40</v>
      </c>
      <c r="AL304" t="s">
        <v>50</v>
      </c>
      <c r="AM304" s="9">
        <v>1.05</v>
      </c>
      <c r="AN304">
        <f>_xlfn.XLOOKUP(S304,[1]umbs_prices!$A:$A,[1]umbs_prices!$D:$D)</f>
        <v>99.88</v>
      </c>
      <c r="AO304" s="11">
        <f t="shared" si="13"/>
        <v>-1.2000000000000899E-3</v>
      </c>
      <c r="AP304" s="13">
        <f>(AM304-1)*L304</f>
        <v>19750.000000000018</v>
      </c>
      <c r="AQ304" s="8">
        <f>AO304*L304</f>
        <v>-474.00000000003553</v>
      </c>
      <c r="AR304" s="1">
        <f t="shared" si="14"/>
        <v>20224.000000000055</v>
      </c>
      <c r="AS304" s="8">
        <f>AQ304+AR304</f>
        <v>19750.000000000018</v>
      </c>
      <c r="AT304" s="8">
        <f>AS304-X304</f>
        <v>19750.000000000018</v>
      </c>
      <c r="AU304" s="11">
        <f>AT304/L304</f>
        <v>5.0000000000000044E-2</v>
      </c>
      <c r="AV304">
        <f>(_xlfn.XLOOKUP(A304,[2]loan_data!$A:$A,[2]loan_data!$Z:$Z)-100)%</f>
        <v>4.4249999999999541E-3</v>
      </c>
      <c r="AW304" t="str">
        <f>_xlfn.XLOOKUP(A304,[2]loan_data!$A:$A,[2]loan_data!$AA:$AA)</f>
        <v>bank_of_americans</v>
      </c>
      <c r="AX304" s="8">
        <f>AV304*L304</f>
        <v>1747.8749999999818</v>
      </c>
      <c r="AY304" s="8">
        <f>AX304+AR304</f>
        <v>21971.875000000036</v>
      </c>
      <c r="AZ304" s="10">
        <f>AY304/L304</f>
        <v>5.5625000000000091E-2</v>
      </c>
    </row>
    <row r="305" spans="1:50" x14ac:dyDescent="0.2">
      <c r="A305">
        <v>5023374</v>
      </c>
      <c r="B305" t="s">
        <v>33</v>
      </c>
      <c r="C305" t="s">
        <v>96</v>
      </c>
      <c r="D305" t="b">
        <v>1</v>
      </c>
      <c r="E305" t="s">
        <v>35</v>
      </c>
      <c r="F305" t="s">
        <v>36</v>
      </c>
      <c r="G305" t="s">
        <v>37</v>
      </c>
      <c r="H305" t="s">
        <v>38</v>
      </c>
      <c r="I305">
        <v>1</v>
      </c>
      <c r="J305" t="b">
        <v>0</v>
      </c>
      <c r="K305" t="b">
        <v>0</v>
      </c>
      <c r="L305" s="1">
        <v>275000</v>
      </c>
      <c r="M305" s="2">
        <v>44456</v>
      </c>
      <c r="N305" s="2">
        <v>44501</v>
      </c>
      <c r="O305" s="2">
        <v>55427</v>
      </c>
      <c r="P305">
        <v>360</v>
      </c>
      <c r="Q305" s="3">
        <v>1066.69</v>
      </c>
      <c r="R305">
        <v>2.375</v>
      </c>
      <c r="S305" t="s">
        <v>921</v>
      </c>
      <c r="T305" s="4">
        <v>694971</v>
      </c>
      <c r="U305" s="7">
        <f>V305+W305</f>
        <v>15078.470000000038</v>
      </c>
      <c r="V305" s="7">
        <f t="shared" si="12"/>
        <v>14080.000000000038</v>
      </c>
      <c r="W305" s="7">
        <v>998.4699999999998</v>
      </c>
      <c r="AA305" t="b">
        <v>0</v>
      </c>
      <c r="AB305">
        <v>0</v>
      </c>
      <c r="AC305">
        <v>0</v>
      </c>
      <c r="AD305" t="b">
        <v>0</v>
      </c>
      <c r="AE305" t="s">
        <v>39</v>
      </c>
      <c r="AF305" t="b">
        <v>0</v>
      </c>
      <c r="AG305">
        <v>1</v>
      </c>
      <c r="AH305">
        <v>251</v>
      </c>
      <c r="AI305" s="6">
        <v>2301</v>
      </c>
      <c r="AJ305">
        <v>647</v>
      </c>
      <c r="AK305" t="s">
        <v>58</v>
      </c>
      <c r="AL305" t="s">
        <v>41</v>
      </c>
      <c r="AM305" s="9">
        <v>1.05</v>
      </c>
      <c r="AN305">
        <f>_xlfn.XLOOKUP(S305,[1]umbs_prices!$A:$A,[1]umbs_prices!$D:$D)</f>
        <v>99.88</v>
      </c>
      <c r="AO305" s="11">
        <f t="shared" si="13"/>
        <v>-1.2000000000000899E-3</v>
      </c>
      <c r="AP305" s="13">
        <f>(AM305-1)*L305</f>
        <v>13750.000000000013</v>
      </c>
      <c r="AQ305" s="8">
        <f>AO305*L305</f>
        <v>-330.00000000002473</v>
      </c>
      <c r="AR305" s="1">
        <f t="shared" si="14"/>
        <v>14080.000000000038</v>
      </c>
      <c r="AS305" s="8">
        <f>AQ305+AR305</f>
        <v>13750.000000000013</v>
      </c>
      <c r="AT305" s="8">
        <f>AS305-X305</f>
        <v>13750.000000000013</v>
      </c>
      <c r="AU305" s="11">
        <f>AT305/L305</f>
        <v>5.0000000000000044E-2</v>
      </c>
      <c r="AV305">
        <f>(_xlfn.XLOOKUP(A305,[2]loan_data!$A:$A,[2]loan_data!$Z:$Z)-100)%</f>
        <v>-1.2000000000000454E-3</v>
      </c>
      <c r="AW305" t="str">
        <f>_xlfn.XLOOKUP(A305,[2]loan_data!$A:$A,[2]loan_data!$AA:$AA)</f>
        <v>umbs_price</v>
      </c>
      <c r="AX305" s="8">
        <f>AV305*L305</f>
        <v>-330.00000000001251</v>
      </c>
    </row>
    <row r="306" spans="1:50" x14ac:dyDescent="0.2">
      <c r="A306">
        <v>5023387</v>
      </c>
      <c r="B306" t="s">
        <v>61</v>
      </c>
      <c r="C306" t="s">
        <v>281</v>
      </c>
      <c r="D306" t="b">
        <v>1</v>
      </c>
      <c r="E306" t="s">
        <v>35</v>
      </c>
      <c r="F306" t="s">
        <v>36</v>
      </c>
      <c r="G306" t="s">
        <v>37</v>
      </c>
      <c r="H306" t="s">
        <v>53</v>
      </c>
      <c r="I306">
        <v>1</v>
      </c>
      <c r="J306" t="b">
        <v>0</v>
      </c>
      <c r="K306" t="b">
        <v>0</v>
      </c>
      <c r="L306" s="1">
        <v>105000</v>
      </c>
      <c r="M306" s="2">
        <v>44429</v>
      </c>
      <c r="N306" s="2">
        <v>44470</v>
      </c>
      <c r="O306" s="2">
        <v>55397</v>
      </c>
      <c r="P306">
        <v>360</v>
      </c>
      <c r="Q306" s="3">
        <v>441.02</v>
      </c>
      <c r="R306">
        <v>2.99</v>
      </c>
      <c r="S306" t="s">
        <v>922</v>
      </c>
      <c r="T306" s="4">
        <v>283784</v>
      </c>
      <c r="U306" s="7">
        <f>V306+W306</f>
        <v>3417.05</v>
      </c>
      <c r="V306" s="7">
        <f t="shared" si="12"/>
        <v>1900.5000000000005</v>
      </c>
      <c r="W306" s="7">
        <v>1516.5499999999997</v>
      </c>
      <c r="AA306" t="b">
        <v>0</v>
      </c>
      <c r="AB306">
        <v>0</v>
      </c>
      <c r="AC306">
        <v>0</v>
      </c>
      <c r="AD306" t="b">
        <v>0</v>
      </c>
      <c r="AE306" t="s">
        <v>39</v>
      </c>
      <c r="AF306" t="b">
        <v>0</v>
      </c>
      <c r="AG306">
        <v>1</v>
      </c>
      <c r="AH306">
        <v>30</v>
      </c>
      <c r="AI306" s="6">
        <v>1075</v>
      </c>
      <c r="AJ306">
        <v>648</v>
      </c>
      <c r="AK306" t="s">
        <v>43</v>
      </c>
      <c r="AL306" t="s">
        <v>50</v>
      </c>
      <c r="AM306" s="9">
        <v>1.05</v>
      </c>
      <c r="AN306">
        <f>_xlfn.XLOOKUP(S306,[1]umbs_prices!$A:$A,[1]umbs_prices!$D:$D)</f>
        <v>103.19</v>
      </c>
      <c r="AO306" s="11">
        <f t="shared" si="13"/>
        <v>3.1900000000000039E-2</v>
      </c>
      <c r="AP306" s="13">
        <f>(AM306-1)*L306</f>
        <v>5250.0000000000045</v>
      </c>
      <c r="AQ306" s="8">
        <f>AO306*L306</f>
        <v>3349.5000000000041</v>
      </c>
      <c r="AR306" s="1">
        <f t="shared" si="14"/>
        <v>1900.5000000000005</v>
      </c>
      <c r="AS306" s="8">
        <f>AQ306+AR306</f>
        <v>5250.0000000000045</v>
      </c>
      <c r="AT306" s="8">
        <f>AS306-X306</f>
        <v>5250.0000000000045</v>
      </c>
      <c r="AU306" s="11">
        <f>AT306/L306</f>
        <v>5.0000000000000044E-2</v>
      </c>
      <c r="AV306">
        <f>(_xlfn.XLOOKUP(A306,[2]loan_data!$A:$A,[2]loan_data!$Z:$Z)-100)%</f>
        <v>3.1899999999999977E-2</v>
      </c>
      <c r="AW306" t="str">
        <f>_xlfn.XLOOKUP(A306,[2]loan_data!$A:$A,[2]loan_data!$AA:$AA)</f>
        <v>umbs_price</v>
      </c>
      <c r="AX306" s="8">
        <f>AV306*L306</f>
        <v>3349.4999999999977</v>
      </c>
    </row>
    <row r="307" spans="1:50" x14ac:dyDescent="0.2">
      <c r="A307">
        <v>5023395</v>
      </c>
      <c r="B307" t="s">
        <v>84</v>
      </c>
      <c r="C307" t="s">
        <v>282</v>
      </c>
      <c r="D307" t="b">
        <v>1</v>
      </c>
      <c r="E307" t="s">
        <v>35</v>
      </c>
      <c r="F307" t="s">
        <v>36</v>
      </c>
      <c r="G307" t="s">
        <v>37</v>
      </c>
      <c r="H307" t="s">
        <v>53</v>
      </c>
      <c r="I307">
        <v>1</v>
      </c>
      <c r="J307" t="b">
        <v>0</v>
      </c>
      <c r="K307" t="b">
        <v>0</v>
      </c>
      <c r="L307" s="1">
        <v>165000</v>
      </c>
      <c r="M307" s="2">
        <v>44436</v>
      </c>
      <c r="N307" s="2">
        <v>44470</v>
      </c>
      <c r="O307" s="2">
        <v>51745</v>
      </c>
      <c r="P307">
        <v>240</v>
      </c>
      <c r="Q307" s="3">
        <v>902.64</v>
      </c>
      <c r="R307">
        <v>2.875</v>
      </c>
      <c r="S307" t="s">
        <v>924</v>
      </c>
      <c r="T307" s="4">
        <v>240631</v>
      </c>
      <c r="U307" s="7">
        <f>V307+W307</f>
        <v>3165.9999999999955</v>
      </c>
      <c r="V307" s="7">
        <f t="shared" si="12"/>
        <v>1369.4999999999955</v>
      </c>
      <c r="W307" s="7">
        <v>1796.5</v>
      </c>
      <c r="AA307" t="b">
        <v>0</v>
      </c>
      <c r="AB307">
        <v>0</v>
      </c>
      <c r="AC307">
        <v>0</v>
      </c>
      <c r="AD307" t="b">
        <v>0</v>
      </c>
      <c r="AE307" t="s">
        <v>39</v>
      </c>
      <c r="AF307" t="b">
        <v>0</v>
      </c>
      <c r="AG307">
        <v>1</v>
      </c>
      <c r="AH307">
        <v>120</v>
      </c>
      <c r="AI307" s="6">
        <v>2100</v>
      </c>
      <c r="AJ307">
        <v>648</v>
      </c>
      <c r="AK307" t="s">
        <v>43</v>
      </c>
      <c r="AL307" t="s">
        <v>50</v>
      </c>
      <c r="AM307" s="9">
        <v>1.05</v>
      </c>
      <c r="AN307">
        <f>_xlfn.XLOOKUP(S307,[1]umbs_prices!$A:$A,[1]umbs_prices!$D:$D)</f>
        <v>104.17</v>
      </c>
      <c r="AO307" s="11">
        <f t="shared" si="13"/>
        <v>4.170000000000007E-2</v>
      </c>
      <c r="AP307" s="13">
        <f>(AM307-1)*L307</f>
        <v>8250.0000000000073</v>
      </c>
      <c r="AQ307" s="8">
        <f>AO307*L307</f>
        <v>6880.5000000000118</v>
      </c>
      <c r="AR307" s="1">
        <f t="shared" si="14"/>
        <v>1369.4999999999955</v>
      </c>
      <c r="AS307" s="8">
        <f>AQ307+AR307</f>
        <v>8250.0000000000073</v>
      </c>
      <c r="AT307" s="8">
        <f>AS307-X307</f>
        <v>8250.0000000000073</v>
      </c>
      <c r="AU307" s="11">
        <f>AT307/L307</f>
        <v>5.0000000000000044E-2</v>
      </c>
      <c r="AV307">
        <f>(_xlfn.XLOOKUP(A307,[2]loan_data!$A:$A,[2]loan_data!$Z:$Z)-100)%</f>
        <v>4.1700000000000015E-2</v>
      </c>
      <c r="AW307" t="str">
        <f>_xlfn.XLOOKUP(A307,[2]loan_data!$A:$A,[2]loan_data!$AA:$AA)</f>
        <v>umbs_price</v>
      </c>
      <c r="AX307" s="8">
        <f>AV307*L307</f>
        <v>6880.5000000000027</v>
      </c>
    </row>
    <row r="308" spans="1:50" x14ac:dyDescent="0.2">
      <c r="A308">
        <v>5023423</v>
      </c>
      <c r="B308" t="s">
        <v>88</v>
      </c>
      <c r="C308" t="s">
        <v>196</v>
      </c>
      <c r="D308" t="b">
        <v>1</v>
      </c>
      <c r="E308" t="s">
        <v>35</v>
      </c>
      <c r="F308" t="s">
        <v>36</v>
      </c>
      <c r="G308" t="s">
        <v>37</v>
      </c>
      <c r="H308" t="s">
        <v>60</v>
      </c>
      <c r="I308">
        <v>1</v>
      </c>
      <c r="J308" t="b">
        <v>0</v>
      </c>
      <c r="K308" t="b">
        <v>0</v>
      </c>
      <c r="L308" s="1">
        <v>265000</v>
      </c>
      <c r="M308" s="2">
        <v>44438</v>
      </c>
      <c r="N308" s="2">
        <v>44470</v>
      </c>
      <c r="O308" s="2">
        <v>55397</v>
      </c>
      <c r="P308">
        <v>360</v>
      </c>
      <c r="Q308" s="3">
        <v>1168.27</v>
      </c>
      <c r="R308">
        <v>3.375</v>
      </c>
      <c r="S308" t="s">
        <v>920</v>
      </c>
      <c r="T308" s="4">
        <v>353334</v>
      </c>
      <c r="U308" s="7">
        <f>V308+W308</f>
        <v>1738.5000000000036</v>
      </c>
      <c r="V308" s="7">
        <f t="shared" si="12"/>
        <v>1033.5000000000036</v>
      </c>
      <c r="W308" s="7">
        <v>705</v>
      </c>
      <c r="AA308" t="b">
        <v>0</v>
      </c>
      <c r="AB308">
        <v>0</v>
      </c>
      <c r="AC308">
        <v>0</v>
      </c>
      <c r="AD308" t="b">
        <v>0</v>
      </c>
      <c r="AE308" t="s">
        <v>45</v>
      </c>
      <c r="AF308" t="b">
        <v>0</v>
      </c>
      <c r="AG308">
        <v>1</v>
      </c>
      <c r="AH308">
        <v>428</v>
      </c>
      <c r="AI308" s="6">
        <v>9274</v>
      </c>
      <c r="AJ308">
        <v>648</v>
      </c>
      <c r="AK308" t="s">
        <v>40</v>
      </c>
      <c r="AL308" t="s">
        <v>50</v>
      </c>
      <c r="AM308" s="9">
        <v>1.05</v>
      </c>
      <c r="AN308">
        <f>_xlfn.XLOOKUP(S308,[1]umbs_prices!$A:$A,[1]umbs_prices!$D:$D)</f>
        <v>104.61</v>
      </c>
      <c r="AO308" s="11">
        <f t="shared" si="13"/>
        <v>4.610000000000003E-2</v>
      </c>
      <c r="AP308" s="13">
        <f>(AM308-1)*L308</f>
        <v>13250.000000000011</v>
      </c>
      <c r="AQ308" s="8">
        <f>AO308*L308</f>
        <v>12216.500000000007</v>
      </c>
      <c r="AR308" s="1">
        <f t="shared" si="14"/>
        <v>1033.5000000000036</v>
      </c>
      <c r="AS308" s="8">
        <f>AQ308+AR308</f>
        <v>13250.000000000011</v>
      </c>
      <c r="AT308" s="8">
        <f>AS308-X308</f>
        <v>13250.000000000011</v>
      </c>
      <c r="AU308" s="11">
        <f>AT308/L308</f>
        <v>5.0000000000000044E-2</v>
      </c>
      <c r="AV308">
        <f>(_xlfn.XLOOKUP(A308,[2]loan_data!$A:$A,[2]loan_data!$Z:$Z)-100)%</f>
        <v>4.6099999999999995E-2</v>
      </c>
      <c r="AW308" t="str">
        <f>_xlfn.XLOOKUP(A308,[2]loan_data!$A:$A,[2]loan_data!$AA:$AA)</f>
        <v>umbs_price</v>
      </c>
      <c r="AX308" s="8">
        <f>AV308*L308</f>
        <v>12216.499999999998</v>
      </c>
    </row>
    <row r="309" spans="1:50" x14ac:dyDescent="0.2">
      <c r="A309">
        <v>5023433</v>
      </c>
      <c r="B309" t="s">
        <v>73</v>
      </c>
      <c r="C309" t="s">
        <v>132</v>
      </c>
      <c r="D309" t="b">
        <v>1</v>
      </c>
      <c r="E309" t="s">
        <v>35</v>
      </c>
      <c r="F309" t="s">
        <v>36</v>
      </c>
      <c r="G309" t="s">
        <v>37</v>
      </c>
      <c r="H309" t="s">
        <v>38</v>
      </c>
      <c r="I309">
        <v>1</v>
      </c>
      <c r="J309" t="b">
        <v>0</v>
      </c>
      <c r="K309" t="b">
        <v>0</v>
      </c>
      <c r="L309" s="1">
        <v>455000</v>
      </c>
      <c r="M309" s="2">
        <v>44440</v>
      </c>
      <c r="N309" s="2">
        <v>44470</v>
      </c>
      <c r="O309" s="2">
        <v>55397</v>
      </c>
      <c r="P309">
        <v>360</v>
      </c>
      <c r="Q309" s="3">
        <v>1911.09</v>
      </c>
      <c r="R309">
        <v>2.99</v>
      </c>
      <c r="S309" t="s">
        <v>922</v>
      </c>
      <c r="T309" s="4">
        <v>555828</v>
      </c>
      <c r="U309" s="7">
        <f>V309+W309</f>
        <v>10567.500000000004</v>
      </c>
      <c r="V309" s="7">
        <f t="shared" si="12"/>
        <v>8235.5000000000036</v>
      </c>
      <c r="W309" s="7">
        <v>2332</v>
      </c>
      <c r="AA309" t="b">
        <v>0</v>
      </c>
      <c r="AB309">
        <v>0</v>
      </c>
      <c r="AC309">
        <v>0</v>
      </c>
      <c r="AD309" t="b">
        <v>0</v>
      </c>
      <c r="AE309" t="s">
        <v>39</v>
      </c>
      <c r="AF309" t="b">
        <v>0</v>
      </c>
      <c r="AG309">
        <v>1</v>
      </c>
      <c r="AH309">
        <v>229</v>
      </c>
      <c r="AI309" s="6">
        <v>7634</v>
      </c>
      <c r="AJ309">
        <v>648</v>
      </c>
      <c r="AK309" t="s">
        <v>43</v>
      </c>
      <c r="AL309" t="s">
        <v>50</v>
      </c>
      <c r="AM309" s="9">
        <v>1.05</v>
      </c>
      <c r="AN309">
        <f>_xlfn.XLOOKUP(S309,[1]umbs_prices!$A:$A,[1]umbs_prices!$D:$D)</f>
        <v>103.19</v>
      </c>
      <c r="AO309" s="11">
        <f t="shared" si="13"/>
        <v>3.1900000000000039E-2</v>
      </c>
      <c r="AP309" s="13">
        <f>(AM309-1)*L309</f>
        <v>22750.000000000022</v>
      </c>
      <c r="AQ309" s="8">
        <f>AO309*L309</f>
        <v>14514.500000000018</v>
      </c>
      <c r="AR309" s="1">
        <f t="shared" si="14"/>
        <v>8235.5000000000036</v>
      </c>
      <c r="AS309" s="8">
        <f>AQ309+AR309</f>
        <v>22750.000000000022</v>
      </c>
      <c r="AT309" s="8">
        <f>AS309-X309</f>
        <v>22750.000000000022</v>
      </c>
      <c r="AU309" s="11">
        <f>AT309/L309</f>
        <v>5.0000000000000051E-2</v>
      </c>
      <c r="AV309">
        <f>(_xlfn.XLOOKUP(A309,[2]loan_data!$A:$A,[2]loan_data!$Z:$Z)-100)%</f>
        <v>3.1899999999999977E-2</v>
      </c>
      <c r="AW309" t="str">
        <f>_xlfn.XLOOKUP(A309,[2]loan_data!$A:$A,[2]loan_data!$AA:$AA)</f>
        <v>umbs_price</v>
      </c>
      <c r="AX309" s="8">
        <f>AV309*L309</f>
        <v>14514.499999999989</v>
      </c>
    </row>
    <row r="310" spans="1:50" x14ac:dyDescent="0.2">
      <c r="A310">
        <v>5023444</v>
      </c>
      <c r="B310" t="s">
        <v>33</v>
      </c>
      <c r="C310" t="s">
        <v>246</v>
      </c>
      <c r="D310" t="b">
        <v>1</v>
      </c>
      <c r="E310" t="s">
        <v>35</v>
      </c>
      <c r="F310" t="s">
        <v>36</v>
      </c>
      <c r="G310" t="s">
        <v>37</v>
      </c>
      <c r="H310" t="s">
        <v>38</v>
      </c>
      <c r="I310">
        <v>1</v>
      </c>
      <c r="J310" t="b">
        <v>0</v>
      </c>
      <c r="K310" t="b">
        <v>0</v>
      </c>
      <c r="L310" s="1">
        <v>825000</v>
      </c>
      <c r="M310" s="2">
        <v>44441</v>
      </c>
      <c r="N310" s="2">
        <v>44470</v>
      </c>
      <c r="O310" s="2">
        <v>55397</v>
      </c>
      <c r="P310">
        <v>360</v>
      </c>
      <c r="Q310" s="3">
        <v>3414.69</v>
      </c>
      <c r="R310">
        <v>2.875</v>
      </c>
      <c r="S310" t="s">
        <v>922</v>
      </c>
      <c r="T310" s="4">
        <v>1755693</v>
      </c>
      <c r="U310" s="7">
        <f>V310+W310</f>
        <v>16785.420000000006</v>
      </c>
      <c r="V310" s="7">
        <f t="shared" si="12"/>
        <v>14932.500000000004</v>
      </c>
      <c r="W310" s="7">
        <v>1852.92</v>
      </c>
      <c r="AA310" t="b">
        <v>0</v>
      </c>
      <c r="AB310">
        <v>0</v>
      </c>
      <c r="AC310">
        <v>0</v>
      </c>
      <c r="AD310" t="b">
        <v>0</v>
      </c>
      <c r="AE310" t="s">
        <v>39</v>
      </c>
      <c r="AF310" t="b">
        <v>0</v>
      </c>
      <c r="AG310">
        <v>1</v>
      </c>
      <c r="AH310">
        <v>360</v>
      </c>
      <c r="AI310" s="6">
        <v>9900</v>
      </c>
      <c r="AJ310">
        <v>648</v>
      </c>
      <c r="AK310" t="s">
        <v>43</v>
      </c>
      <c r="AL310" t="s">
        <v>50</v>
      </c>
      <c r="AM310" s="9">
        <v>1.05</v>
      </c>
      <c r="AN310">
        <f>_xlfn.XLOOKUP(S310,[1]umbs_prices!$A:$A,[1]umbs_prices!$D:$D)</f>
        <v>103.19</v>
      </c>
      <c r="AO310" s="11">
        <f t="shared" si="13"/>
        <v>3.1900000000000039E-2</v>
      </c>
      <c r="AP310" s="13">
        <f>(AM310-1)*L310</f>
        <v>41250.000000000036</v>
      </c>
      <c r="AQ310" s="8">
        <f>AO310*L310</f>
        <v>26317.500000000033</v>
      </c>
      <c r="AR310" s="1">
        <f t="shared" si="14"/>
        <v>14932.500000000004</v>
      </c>
      <c r="AS310" s="8">
        <f>AQ310+AR310</f>
        <v>41250.000000000036</v>
      </c>
      <c r="AT310" s="8">
        <f>AS310-X310</f>
        <v>41250.000000000036</v>
      </c>
      <c r="AU310" s="11">
        <f>AT310/L310</f>
        <v>5.0000000000000044E-2</v>
      </c>
      <c r="AV310">
        <f>(_xlfn.XLOOKUP(A310,[2]loan_data!$A:$A,[2]loan_data!$Z:$Z)-100)%</f>
        <v>3.1899999999999977E-2</v>
      </c>
      <c r="AW310" t="str">
        <f>_xlfn.XLOOKUP(A310,[2]loan_data!$A:$A,[2]loan_data!$AA:$AA)</f>
        <v>umbs_price</v>
      </c>
      <c r="AX310" s="8">
        <f>AV310*L310</f>
        <v>26317.499999999982</v>
      </c>
    </row>
    <row r="311" spans="1:50" x14ac:dyDescent="0.2">
      <c r="A311">
        <v>5023454</v>
      </c>
      <c r="B311" t="s">
        <v>73</v>
      </c>
      <c r="C311" t="s">
        <v>283</v>
      </c>
      <c r="D311" t="b">
        <v>1</v>
      </c>
      <c r="E311" t="s">
        <v>35</v>
      </c>
      <c r="F311" t="s">
        <v>36</v>
      </c>
      <c r="G311" t="s">
        <v>37</v>
      </c>
      <c r="H311" t="s">
        <v>60</v>
      </c>
      <c r="I311">
        <v>1</v>
      </c>
      <c r="J311" t="b">
        <v>0</v>
      </c>
      <c r="K311" t="b">
        <v>0</v>
      </c>
      <c r="L311" s="1">
        <v>155000</v>
      </c>
      <c r="M311" s="2">
        <v>44441</v>
      </c>
      <c r="N311" s="2">
        <v>44470</v>
      </c>
      <c r="O311" s="2">
        <v>55397</v>
      </c>
      <c r="P311">
        <v>360</v>
      </c>
      <c r="Q311" s="3">
        <v>667.71</v>
      </c>
      <c r="R311">
        <v>3.19</v>
      </c>
      <c r="S311" t="s">
        <v>922</v>
      </c>
      <c r="T311" s="4">
        <v>193750</v>
      </c>
      <c r="U311" s="7">
        <f>V311+W311</f>
        <v>4440.7400000000007</v>
      </c>
      <c r="V311" s="7">
        <f t="shared" si="12"/>
        <v>2805.5000000000009</v>
      </c>
      <c r="W311" s="7">
        <v>1635.2399999999998</v>
      </c>
      <c r="AA311" t="b">
        <v>0</v>
      </c>
      <c r="AB311">
        <v>0</v>
      </c>
      <c r="AC311">
        <v>0</v>
      </c>
      <c r="AD311" t="b">
        <v>0</v>
      </c>
      <c r="AE311" t="s">
        <v>39</v>
      </c>
      <c r="AF311" t="b">
        <v>0</v>
      </c>
      <c r="AG311">
        <v>1</v>
      </c>
      <c r="AH311">
        <v>73</v>
      </c>
      <c r="AI311" s="6">
        <v>1643</v>
      </c>
      <c r="AJ311">
        <v>648</v>
      </c>
      <c r="AK311" t="s">
        <v>40</v>
      </c>
      <c r="AL311" t="s">
        <v>41</v>
      </c>
      <c r="AM311" s="9">
        <v>1.05</v>
      </c>
      <c r="AN311">
        <f>_xlfn.XLOOKUP(S311,[1]umbs_prices!$A:$A,[1]umbs_prices!$D:$D)</f>
        <v>103.19</v>
      </c>
      <c r="AO311" s="11">
        <f t="shared" si="13"/>
        <v>3.1900000000000039E-2</v>
      </c>
      <c r="AP311" s="13">
        <f>(AM311-1)*L311</f>
        <v>7750.0000000000073</v>
      </c>
      <c r="AQ311" s="8">
        <f>AO311*L311</f>
        <v>4944.5000000000064</v>
      </c>
      <c r="AR311" s="1">
        <f t="shared" si="14"/>
        <v>2805.5000000000009</v>
      </c>
      <c r="AS311" s="8">
        <f>AQ311+AR311</f>
        <v>7750.0000000000073</v>
      </c>
      <c r="AT311" s="8">
        <f>AS311-X311</f>
        <v>7750.0000000000073</v>
      </c>
      <c r="AU311" s="11">
        <f>AT311/L311</f>
        <v>5.0000000000000044E-2</v>
      </c>
      <c r="AV311">
        <f>(_xlfn.XLOOKUP(A311,[2]loan_data!$A:$A,[2]loan_data!$Z:$Z)-100)%</f>
        <v>3.1899999999999977E-2</v>
      </c>
      <c r="AW311" t="str">
        <f>_xlfn.XLOOKUP(A311,[2]loan_data!$A:$A,[2]loan_data!$AA:$AA)</f>
        <v>umbs_price</v>
      </c>
      <c r="AX311" s="8">
        <f>AV311*L311</f>
        <v>4944.4999999999964</v>
      </c>
    </row>
    <row r="312" spans="1:50" x14ac:dyDescent="0.2">
      <c r="A312">
        <v>5023468</v>
      </c>
      <c r="B312" t="s">
        <v>73</v>
      </c>
      <c r="C312" t="s">
        <v>232</v>
      </c>
      <c r="D312" t="b">
        <v>1</v>
      </c>
      <c r="E312" t="s">
        <v>35</v>
      </c>
      <c r="F312" t="s">
        <v>36</v>
      </c>
      <c r="G312" t="s">
        <v>37</v>
      </c>
      <c r="H312" t="s">
        <v>53</v>
      </c>
      <c r="I312">
        <v>1</v>
      </c>
      <c r="J312" t="b">
        <v>0</v>
      </c>
      <c r="K312" t="b">
        <v>0</v>
      </c>
      <c r="L312" s="1">
        <v>225000</v>
      </c>
      <c r="M312" s="2">
        <v>44443</v>
      </c>
      <c r="N312" s="2">
        <v>44470</v>
      </c>
      <c r="O312" s="2">
        <v>55397</v>
      </c>
      <c r="P312">
        <v>360</v>
      </c>
      <c r="Q312" s="3">
        <v>991.93</v>
      </c>
      <c r="R312">
        <v>3.375</v>
      </c>
      <c r="S312" t="s">
        <v>926</v>
      </c>
      <c r="T312" s="4">
        <v>292019</v>
      </c>
      <c r="U312" s="7">
        <f>V312+W312</f>
        <v>2492.8000000000002</v>
      </c>
      <c r="V312" s="7">
        <f t="shared" si="12"/>
        <v>0</v>
      </c>
      <c r="W312" s="7">
        <v>2492.8000000000002</v>
      </c>
      <c r="AA312" t="b">
        <v>0</v>
      </c>
      <c r="AB312">
        <v>0</v>
      </c>
      <c r="AC312">
        <v>0</v>
      </c>
      <c r="AD312" t="b">
        <v>0</v>
      </c>
      <c r="AE312" t="s">
        <v>39</v>
      </c>
      <c r="AF312" t="b">
        <v>0</v>
      </c>
      <c r="AG312">
        <v>1</v>
      </c>
      <c r="AH312">
        <v>127</v>
      </c>
      <c r="AI312" s="6">
        <v>4234</v>
      </c>
      <c r="AJ312">
        <v>648</v>
      </c>
      <c r="AK312" t="s">
        <v>58</v>
      </c>
      <c r="AL312" t="s">
        <v>50</v>
      </c>
      <c r="AM312" s="9">
        <v>1.05</v>
      </c>
      <c r="AN312">
        <f>_xlfn.XLOOKUP(S312,[1]umbs_prices!$A:$A,[1]umbs_prices!$D:$D)</f>
        <v>105</v>
      </c>
      <c r="AO312" s="11">
        <f t="shared" si="13"/>
        <v>5.0000000000000044E-2</v>
      </c>
      <c r="AP312" s="13">
        <f>(AM312-1)*L312</f>
        <v>11250.000000000009</v>
      </c>
      <c r="AQ312" s="8">
        <f>AO312*L312</f>
        <v>11250.000000000009</v>
      </c>
      <c r="AR312" s="1">
        <f t="shared" si="14"/>
        <v>0</v>
      </c>
      <c r="AS312" s="8">
        <f>AQ312+AR312</f>
        <v>11250.000000000009</v>
      </c>
      <c r="AT312" s="8">
        <f>AS312-X312</f>
        <v>11250.000000000009</v>
      </c>
      <c r="AU312" s="11">
        <f>AT312/L312</f>
        <v>5.0000000000000037E-2</v>
      </c>
      <c r="AV312">
        <f>(_xlfn.XLOOKUP(A312,[2]loan_data!$A:$A,[2]loan_data!$Z:$Z)-100)%</f>
        <v>0.05</v>
      </c>
      <c r="AW312" t="str">
        <f>_xlfn.XLOOKUP(A312,[2]loan_data!$A:$A,[2]loan_data!$AA:$AA)</f>
        <v>umbs_price</v>
      </c>
      <c r="AX312" s="8">
        <f>AV312*L312</f>
        <v>11250</v>
      </c>
    </row>
    <row r="313" spans="1:50" x14ac:dyDescent="0.2">
      <c r="A313">
        <v>5023493</v>
      </c>
      <c r="B313" t="s">
        <v>65</v>
      </c>
      <c r="C313" t="s">
        <v>284</v>
      </c>
      <c r="D313" t="b">
        <v>1</v>
      </c>
      <c r="E313" t="s">
        <v>35</v>
      </c>
      <c r="F313" t="s">
        <v>36</v>
      </c>
      <c r="G313" t="s">
        <v>37</v>
      </c>
      <c r="H313" t="s">
        <v>60</v>
      </c>
      <c r="I313">
        <v>1</v>
      </c>
      <c r="J313" t="b">
        <v>0</v>
      </c>
      <c r="K313" t="b">
        <v>0</v>
      </c>
      <c r="L313" s="1">
        <v>245000</v>
      </c>
      <c r="M313" s="2">
        <v>44446</v>
      </c>
      <c r="N313" s="2">
        <v>44470</v>
      </c>
      <c r="O313" s="2">
        <v>55397</v>
      </c>
      <c r="P313">
        <v>360</v>
      </c>
      <c r="Q313" s="3">
        <v>1096.97</v>
      </c>
      <c r="R313">
        <v>3.5</v>
      </c>
      <c r="S313" t="s">
        <v>920</v>
      </c>
      <c r="T313" s="4">
        <v>306250</v>
      </c>
      <c r="U313" s="7">
        <f>V313+W313</f>
        <v>1840.7500000000036</v>
      </c>
      <c r="V313" s="7">
        <f t="shared" si="12"/>
        <v>955.50000000000364</v>
      </c>
      <c r="W313" s="7">
        <v>885.25</v>
      </c>
      <c r="AA313" t="b">
        <v>0</v>
      </c>
      <c r="AB313">
        <v>0</v>
      </c>
      <c r="AC313">
        <v>0</v>
      </c>
      <c r="AD313" t="b">
        <v>0</v>
      </c>
      <c r="AE313" t="s">
        <v>39</v>
      </c>
      <c r="AF313" t="b">
        <v>0</v>
      </c>
      <c r="AG313">
        <v>1</v>
      </c>
      <c r="AH313">
        <v>104</v>
      </c>
      <c r="AI313" s="6">
        <v>867</v>
      </c>
      <c r="AJ313">
        <v>648</v>
      </c>
      <c r="AK313" t="s">
        <v>43</v>
      </c>
      <c r="AL313" t="s">
        <v>41</v>
      </c>
      <c r="AM313" s="9">
        <v>1.05</v>
      </c>
      <c r="AN313">
        <f>_xlfn.XLOOKUP(S313,[1]umbs_prices!$A:$A,[1]umbs_prices!$D:$D)</f>
        <v>104.61</v>
      </c>
      <c r="AO313" s="11">
        <f t="shared" si="13"/>
        <v>4.610000000000003E-2</v>
      </c>
      <c r="AP313" s="13">
        <f>(AM313-1)*L313</f>
        <v>12250.000000000011</v>
      </c>
      <c r="AQ313" s="8">
        <f>AO313*L313</f>
        <v>11294.500000000007</v>
      </c>
      <c r="AR313" s="1">
        <f t="shared" si="14"/>
        <v>955.50000000000364</v>
      </c>
      <c r="AS313" s="8">
        <f>AQ313+AR313</f>
        <v>12250.000000000011</v>
      </c>
      <c r="AT313" s="8">
        <f>AS313-X313</f>
        <v>12250.000000000011</v>
      </c>
      <c r="AU313" s="11">
        <f>AT313/L313</f>
        <v>5.0000000000000044E-2</v>
      </c>
      <c r="AV313">
        <f>(_xlfn.XLOOKUP(A313,[2]loan_data!$A:$A,[2]loan_data!$Z:$Z)-100)%</f>
        <v>4.6099999999999995E-2</v>
      </c>
      <c r="AW313" t="str">
        <f>_xlfn.XLOOKUP(A313,[2]loan_data!$A:$A,[2]loan_data!$AA:$AA)</f>
        <v>umbs_price</v>
      </c>
      <c r="AX313" s="8">
        <f>AV313*L313</f>
        <v>11294.499999999998</v>
      </c>
    </row>
    <row r="314" spans="1:50" x14ac:dyDescent="0.2">
      <c r="A314">
        <v>5023499</v>
      </c>
      <c r="B314" t="s">
        <v>68</v>
      </c>
      <c r="C314" t="s">
        <v>102</v>
      </c>
      <c r="D314" t="b">
        <v>1</v>
      </c>
      <c r="E314" t="s">
        <v>35</v>
      </c>
      <c r="F314" t="s">
        <v>36</v>
      </c>
      <c r="G314" t="s">
        <v>37</v>
      </c>
      <c r="H314" t="s">
        <v>38</v>
      </c>
      <c r="I314">
        <v>1</v>
      </c>
      <c r="J314" t="b">
        <v>0</v>
      </c>
      <c r="K314" t="b">
        <v>0</v>
      </c>
      <c r="L314" s="1">
        <v>285000</v>
      </c>
      <c r="M314" s="2">
        <v>44449</v>
      </c>
      <c r="N314" s="2">
        <v>44470</v>
      </c>
      <c r="O314" s="2">
        <v>55397</v>
      </c>
      <c r="P314">
        <v>360</v>
      </c>
      <c r="Q314" s="3">
        <v>1236.99</v>
      </c>
      <c r="R314">
        <v>3.25</v>
      </c>
      <c r="S314" t="s">
        <v>920</v>
      </c>
      <c r="T314" s="4">
        <v>366701</v>
      </c>
      <c r="U314" s="7">
        <f>V314+W314</f>
        <v>2234.5000000000036</v>
      </c>
      <c r="V314" s="7">
        <f t="shared" si="12"/>
        <v>1111.5000000000036</v>
      </c>
      <c r="W314" s="7">
        <v>1123</v>
      </c>
      <c r="AA314" t="b">
        <v>0</v>
      </c>
      <c r="AB314">
        <v>0</v>
      </c>
      <c r="AC314">
        <v>0</v>
      </c>
      <c r="AD314" t="b">
        <v>0</v>
      </c>
      <c r="AE314" t="s">
        <v>39</v>
      </c>
      <c r="AF314" t="b">
        <v>0</v>
      </c>
      <c r="AG314">
        <v>1</v>
      </c>
      <c r="AH314" t="s">
        <v>917</v>
      </c>
      <c r="AI314" s="6" t="e">
        <v>#VALUE!</v>
      </c>
      <c r="AJ314">
        <v>648</v>
      </c>
      <c r="AK314" t="s">
        <v>40</v>
      </c>
      <c r="AL314" t="s">
        <v>41</v>
      </c>
      <c r="AM314" s="9">
        <v>1.05</v>
      </c>
      <c r="AN314">
        <f>_xlfn.XLOOKUP(S314,[1]umbs_prices!$A:$A,[1]umbs_prices!$D:$D)</f>
        <v>104.61</v>
      </c>
      <c r="AO314" s="11">
        <f t="shared" si="13"/>
        <v>4.610000000000003E-2</v>
      </c>
      <c r="AP314" s="13">
        <f>(AM314-1)*L314</f>
        <v>14250.000000000013</v>
      </c>
      <c r="AQ314" s="8">
        <f>AO314*L314</f>
        <v>13138.500000000009</v>
      </c>
      <c r="AR314" s="1">
        <f t="shared" si="14"/>
        <v>1111.5000000000036</v>
      </c>
      <c r="AS314" s="8">
        <f>AQ314+AR314</f>
        <v>14250.000000000013</v>
      </c>
      <c r="AT314" s="8">
        <f>AS314-X314</f>
        <v>14250.000000000013</v>
      </c>
      <c r="AU314" s="11">
        <f>AT314/L314</f>
        <v>5.0000000000000044E-2</v>
      </c>
      <c r="AV314">
        <f>(_xlfn.XLOOKUP(A314,[2]loan_data!$A:$A,[2]loan_data!$Z:$Z)-100)%</f>
        <v>4.6099999999999995E-2</v>
      </c>
      <c r="AW314" t="str">
        <f>_xlfn.XLOOKUP(A314,[2]loan_data!$A:$A,[2]loan_data!$AA:$AA)</f>
        <v>umbs_price</v>
      </c>
      <c r="AX314" s="8">
        <f>AV314*L314</f>
        <v>13138.499999999998</v>
      </c>
    </row>
    <row r="315" spans="1:50" x14ac:dyDescent="0.2">
      <c r="A315">
        <v>5023506</v>
      </c>
      <c r="B315" t="s">
        <v>73</v>
      </c>
      <c r="C315" t="s">
        <v>277</v>
      </c>
      <c r="D315" t="b">
        <v>1</v>
      </c>
      <c r="E315" t="s">
        <v>35</v>
      </c>
      <c r="F315" t="s">
        <v>36</v>
      </c>
      <c r="G315" t="s">
        <v>37</v>
      </c>
      <c r="H315" t="s">
        <v>60</v>
      </c>
      <c r="I315">
        <v>1</v>
      </c>
      <c r="J315" t="b">
        <v>0</v>
      </c>
      <c r="K315" t="b">
        <v>0</v>
      </c>
      <c r="L315" s="1">
        <v>455000</v>
      </c>
      <c r="M315" s="2">
        <v>44450</v>
      </c>
      <c r="N315" s="2">
        <v>44470</v>
      </c>
      <c r="O315" s="2">
        <v>55397</v>
      </c>
      <c r="P315">
        <v>360</v>
      </c>
      <c r="Q315" s="3">
        <v>1898.96</v>
      </c>
      <c r="R315">
        <v>2.94</v>
      </c>
      <c r="S315" t="s">
        <v>922</v>
      </c>
      <c r="T315" s="4">
        <v>568750</v>
      </c>
      <c r="U315" s="7">
        <f>V315+W315</f>
        <v>9565.7900000000045</v>
      </c>
      <c r="V315" s="7">
        <f t="shared" si="12"/>
        <v>8235.5000000000036</v>
      </c>
      <c r="W315" s="7">
        <v>1330.29</v>
      </c>
      <c r="AA315" t="b">
        <v>0</v>
      </c>
      <c r="AB315">
        <v>0</v>
      </c>
      <c r="AC315">
        <v>0</v>
      </c>
      <c r="AD315" t="b">
        <v>0</v>
      </c>
      <c r="AE315" t="s">
        <v>39</v>
      </c>
      <c r="AF315" t="b">
        <v>0</v>
      </c>
      <c r="AG315">
        <v>1</v>
      </c>
      <c r="AH315">
        <v>138</v>
      </c>
      <c r="AI315" s="6">
        <v>2415</v>
      </c>
      <c r="AJ315">
        <v>648</v>
      </c>
      <c r="AK315" t="s">
        <v>40</v>
      </c>
      <c r="AL315" t="s">
        <v>50</v>
      </c>
      <c r="AM315" s="9">
        <v>1.05</v>
      </c>
      <c r="AN315">
        <f>_xlfn.XLOOKUP(S315,[1]umbs_prices!$A:$A,[1]umbs_prices!$D:$D)</f>
        <v>103.19</v>
      </c>
      <c r="AO315" s="11">
        <f t="shared" si="13"/>
        <v>3.1900000000000039E-2</v>
      </c>
      <c r="AP315" s="13">
        <f>(AM315-1)*L315</f>
        <v>22750.000000000022</v>
      </c>
      <c r="AQ315" s="8">
        <f>AO315*L315</f>
        <v>14514.500000000018</v>
      </c>
      <c r="AR315" s="1">
        <f t="shared" si="14"/>
        <v>8235.5000000000036</v>
      </c>
      <c r="AS315" s="8">
        <f>AQ315+AR315</f>
        <v>22750.000000000022</v>
      </c>
      <c r="AT315" s="8">
        <f>AS315-X315</f>
        <v>22750.000000000022</v>
      </c>
      <c r="AU315" s="11">
        <f>AT315/L315</f>
        <v>5.0000000000000051E-2</v>
      </c>
      <c r="AV315">
        <f>(_xlfn.XLOOKUP(A315,[2]loan_data!$A:$A,[2]loan_data!$Z:$Z)-100)%</f>
        <v>3.1899999999999977E-2</v>
      </c>
      <c r="AW315" t="str">
        <f>_xlfn.XLOOKUP(A315,[2]loan_data!$A:$A,[2]loan_data!$AA:$AA)</f>
        <v>umbs_price</v>
      </c>
      <c r="AX315" s="8">
        <f>AV315*L315</f>
        <v>14514.499999999989</v>
      </c>
    </row>
    <row r="316" spans="1:50" x14ac:dyDescent="0.2">
      <c r="A316">
        <v>5023523</v>
      </c>
      <c r="B316" t="s">
        <v>63</v>
      </c>
      <c r="C316" t="s">
        <v>64</v>
      </c>
      <c r="D316" t="b">
        <v>1</v>
      </c>
      <c r="E316" t="s">
        <v>35</v>
      </c>
      <c r="F316" t="s">
        <v>36</v>
      </c>
      <c r="G316" t="s">
        <v>37</v>
      </c>
      <c r="H316" t="s">
        <v>53</v>
      </c>
      <c r="I316">
        <v>1</v>
      </c>
      <c r="J316" t="b">
        <v>0</v>
      </c>
      <c r="K316" t="b">
        <v>0</v>
      </c>
      <c r="L316" s="1">
        <v>165000</v>
      </c>
      <c r="M316" s="2">
        <v>44450</v>
      </c>
      <c r="N316" s="2">
        <v>44470</v>
      </c>
      <c r="O316" s="2">
        <v>49919</v>
      </c>
      <c r="P316">
        <v>180</v>
      </c>
      <c r="Q316" s="3">
        <v>1117.17</v>
      </c>
      <c r="R316">
        <v>2.75</v>
      </c>
      <c r="S316" t="s">
        <v>922</v>
      </c>
      <c r="T316" s="4">
        <v>247229</v>
      </c>
      <c r="U316" s="7">
        <f>V316+W316</f>
        <v>4727.5000000000009</v>
      </c>
      <c r="V316" s="7">
        <f t="shared" si="12"/>
        <v>2986.5000000000009</v>
      </c>
      <c r="W316" s="7">
        <v>1741</v>
      </c>
      <c r="AA316" t="b">
        <v>0</v>
      </c>
      <c r="AB316">
        <v>0</v>
      </c>
      <c r="AC316">
        <v>0</v>
      </c>
      <c r="AD316" t="b">
        <v>0</v>
      </c>
      <c r="AE316" t="s">
        <v>39</v>
      </c>
      <c r="AF316" t="b">
        <v>0</v>
      </c>
      <c r="AG316">
        <v>1</v>
      </c>
      <c r="AH316">
        <v>119</v>
      </c>
      <c r="AI316" s="6">
        <v>2182</v>
      </c>
      <c r="AJ316">
        <v>648</v>
      </c>
      <c r="AK316" t="s">
        <v>58</v>
      </c>
      <c r="AL316" t="s">
        <v>41</v>
      </c>
      <c r="AM316" s="9">
        <v>1.05</v>
      </c>
      <c r="AN316">
        <f>_xlfn.XLOOKUP(S316,[1]umbs_prices!$A:$A,[1]umbs_prices!$D:$D)</f>
        <v>103.19</v>
      </c>
      <c r="AO316" s="11">
        <f t="shared" si="13"/>
        <v>3.1900000000000039E-2</v>
      </c>
      <c r="AP316" s="13">
        <f>(AM316-1)*L316</f>
        <v>8250.0000000000073</v>
      </c>
      <c r="AQ316" s="8">
        <f>AO316*L316</f>
        <v>5263.5000000000064</v>
      </c>
      <c r="AR316" s="1">
        <f t="shared" si="14"/>
        <v>2986.5000000000009</v>
      </c>
      <c r="AS316" s="8">
        <f>AQ316+AR316</f>
        <v>8250.0000000000073</v>
      </c>
      <c r="AT316" s="8">
        <f>AS316-X316</f>
        <v>8250.0000000000073</v>
      </c>
      <c r="AU316" s="11">
        <f>AT316/L316</f>
        <v>5.0000000000000044E-2</v>
      </c>
      <c r="AV316">
        <f>(_xlfn.XLOOKUP(A316,[2]loan_data!$A:$A,[2]loan_data!$Z:$Z)-100)%</f>
        <v>3.1899999999999977E-2</v>
      </c>
      <c r="AW316" t="str">
        <f>_xlfn.XLOOKUP(A316,[2]loan_data!$A:$A,[2]loan_data!$AA:$AA)</f>
        <v>umbs_price</v>
      </c>
      <c r="AX316" s="8">
        <f>AV316*L316</f>
        <v>5263.4999999999964</v>
      </c>
    </row>
    <row r="317" spans="1:50" x14ac:dyDescent="0.2">
      <c r="A317">
        <v>5023566</v>
      </c>
      <c r="B317" t="s">
        <v>56</v>
      </c>
      <c r="C317" t="s">
        <v>285</v>
      </c>
      <c r="D317" t="b">
        <v>1</v>
      </c>
      <c r="E317" t="s">
        <v>35</v>
      </c>
      <c r="F317" t="s">
        <v>36</v>
      </c>
      <c r="G317" t="s">
        <v>37</v>
      </c>
      <c r="H317" t="s">
        <v>53</v>
      </c>
      <c r="I317">
        <v>1</v>
      </c>
      <c r="J317" t="b">
        <v>0</v>
      </c>
      <c r="K317" t="b">
        <v>0</v>
      </c>
      <c r="L317" s="1">
        <v>385000</v>
      </c>
      <c r="M317" s="2">
        <v>44452</v>
      </c>
      <c r="N317" s="2">
        <v>44470</v>
      </c>
      <c r="O317" s="2">
        <v>51745</v>
      </c>
      <c r="P317">
        <v>240</v>
      </c>
      <c r="Q317" s="3">
        <v>2012.78</v>
      </c>
      <c r="R317">
        <v>2.375</v>
      </c>
      <c r="S317" t="s">
        <v>921</v>
      </c>
      <c r="T317" s="4">
        <v>572832</v>
      </c>
      <c r="U317" s="7">
        <f>V317+W317</f>
        <v>21359.000000000055</v>
      </c>
      <c r="V317" s="7">
        <f t="shared" si="12"/>
        <v>19712.000000000055</v>
      </c>
      <c r="W317" s="7">
        <v>1647</v>
      </c>
      <c r="AA317" t="b">
        <v>0</v>
      </c>
      <c r="AB317">
        <v>0</v>
      </c>
      <c r="AC317">
        <v>0</v>
      </c>
      <c r="AD317" t="b">
        <v>0</v>
      </c>
      <c r="AE317" t="s">
        <v>39</v>
      </c>
      <c r="AF317" t="b">
        <v>0</v>
      </c>
      <c r="AG317">
        <v>1</v>
      </c>
      <c r="AH317">
        <v>90</v>
      </c>
      <c r="AI317" s="6">
        <v>3450</v>
      </c>
      <c r="AJ317">
        <v>648</v>
      </c>
      <c r="AK317" t="s">
        <v>43</v>
      </c>
      <c r="AL317" t="s">
        <v>41</v>
      </c>
      <c r="AM317" s="9">
        <v>1.05</v>
      </c>
      <c r="AN317">
        <f>_xlfn.XLOOKUP(S317,[1]umbs_prices!$A:$A,[1]umbs_prices!$D:$D)</f>
        <v>99.88</v>
      </c>
      <c r="AO317" s="11">
        <f t="shared" si="13"/>
        <v>-1.2000000000000899E-3</v>
      </c>
      <c r="AP317" s="13">
        <f>(AM317-1)*L317</f>
        <v>19250.000000000018</v>
      </c>
      <c r="AQ317" s="8">
        <f>AO317*L317</f>
        <v>-462.00000000003462</v>
      </c>
      <c r="AR317" s="1">
        <f t="shared" si="14"/>
        <v>19712.000000000055</v>
      </c>
      <c r="AS317" s="8">
        <f>AQ317+AR317</f>
        <v>19250.000000000018</v>
      </c>
      <c r="AT317" s="8">
        <f>AS317-X317</f>
        <v>19250.000000000018</v>
      </c>
      <c r="AU317" s="11">
        <f>AT317/L317</f>
        <v>5.0000000000000044E-2</v>
      </c>
      <c r="AV317">
        <f>(_xlfn.XLOOKUP(A317,[2]loan_data!$A:$A,[2]loan_data!$Z:$Z)-100)%</f>
        <v>-1.2000000000000454E-3</v>
      </c>
      <c r="AW317" t="str">
        <f>_xlfn.XLOOKUP(A317,[2]loan_data!$A:$A,[2]loan_data!$AA:$AA)</f>
        <v>umbs_price</v>
      </c>
      <c r="AX317" s="8">
        <f>AV317*L317</f>
        <v>-462.00000000001751</v>
      </c>
    </row>
    <row r="318" spans="1:50" x14ac:dyDescent="0.2">
      <c r="A318">
        <v>5023621</v>
      </c>
      <c r="B318" t="s">
        <v>103</v>
      </c>
      <c r="C318" t="s">
        <v>243</v>
      </c>
      <c r="D318" t="b">
        <v>1</v>
      </c>
      <c r="E318" t="s">
        <v>35</v>
      </c>
      <c r="F318" t="s">
        <v>36</v>
      </c>
      <c r="G318" t="s">
        <v>37</v>
      </c>
      <c r="H318" t="s">
        <v>195</v>
      </c>
      <c r="I318">
        <v>1</v>
      </c>
      <c r="J318" t="b">
        <v>0</v>
      </c>
      <c r="K318" t="b">
        <v>0</v>
      </c>
      <c r="L318" s="1">
        <v>85000</v>
      </c>
      <c r="M318" s="2">
        <v>44453</v>
      </c>
      <c r="N318" s="2">
        <v>44470</v>
      </c>
      <c r="O318" s="2">
        <v>55397</v>
      </c>
      <c r="P318">
        <v>360</v>
      </c>
      <c r="Q318" s="3">
        <v>357.02</v>
      </c>
      <c r="R318">
        <v>2.99</v>
      </c>
      <c r="S318" t="s">
        <v>922</v>
      </c>
      <c r="T318" s="4">
        <v>143460</v>
      </c>
      <c r="U318" s="7">
        <f>V318+W318</f>
        <v>3713.5500000000006</v>
      </c>
      <c r="V318" s="7">
        <f t="shared" si="12"/>
        <v>1538.5000000000005</v>
      </c>
      <c r="W318" s="7">
        <v>2175.0500000000002</v>
      </c>
      <c r="AA318" t="b">
        <v>0</v>
      </c>
      <c r="AB318">
        <v>0</v>
      </c>
      <c r="AC318">
        <v>0</v>
      </c>
      <c r="AD318" t="b">
        <v>0</v>
      </c>
      <c r="AE318" t="s">
        <v>39</v>
      </c>
      <c r="AF318" t="b">
        <v>0</v>
      </c>
      <c r="AG318">
        <v>1</v>
      </c>
      <c r="AH318">
        <v>29</v>
      </c>
      <c r="AI318" s="6">
        <v>1185</v>
      </c>
      <c r="AJ318">
        <v>648</v>
      </c>
      <c r="AK318" t="s">
        <v>40</v>
      </c>
      <c r="AL318" t="s">
        <v>50</v>
      </c>
      <c r="AM318" s="9">
        <v>1.05</v>
      </c>
      <c r="AN318">
        <f>_xlfn.XLOOKUP(S318,[1]umbs_prices!$A:$A,[1]umbs_prices!$D:$D)</f>
        <v>103.19</v>
      </c>
      <c r="AO318" s="11">
        <f t="shared" si="13"/>
        <v>3.1900000000000039E-2</v>
      </c>
      <c r="AP318" s="13">
        <f>(AM318-1)*L318</f>
        <v>4250.0000000000036</v>
      </c>
      <c r="AQ318" s="8">
        <f>AO318*L318</f>
        <v>2711.5000000000032</v>
      </c>
      <c r="AR318" s="1">
        <f t="shared" si="14"/>
        <v>1538.5000000000005</v>
      </c>
      <c r="AS318" s="8">
        <f>AQ318+AR318</f>
        <v>4250.0000000000036</v>
      </c>
      <c r="AT318" s="8">
        <f>AS318-X318</f>
        <v>4250.0000000000036</v>
      </c>
      <c r="AU318" s="11">
        <f>AT318/L318</f>
        <v>5.0000000000000044E-2</v>
      </c>
      <c r="AV318">
        <f>(_xlfn.XLOOKUP(A318,[2]loan_data!$A:$A,[2]loan_data!$Z:$Z)-100)%</f>
        <v>3.1899999999999977E-2</v>
      </c>
      <c r="AW318" t="str">
        <f>_xlfn.XLOOKUP(A318,[2]loan_data!$A:$A,[2]loan_data!$AA:$AA)</f>
        <v>umbs_price</v>
      </c>
      <c r="AX318" s="8">
        <f>AV318*L318</f>
        <v>2711.4999999999982</v>
      </c>
    </row>
    <row r="319" spans="1:50" x14ac:dyDescent="0.2">
      <c r="A319">
        <v>5023627</v>
      </c>
      <c r="B319" t="s">
        <v>48</v>
      </c>
      <c r="C319" t="s">
        <v>106</v>
      </c>
      <c r="D319" t="b">
        <v>1</v>
      </c>
      <c r="E319" t="s">
        <v>35</v>
      </c>
      <c r="F319" t="s">
        <v>36</v>
      </c>
      <c r="G319" t="s">
        <v>37</v>
      </c>
      <c r="H319" t="s">
        <v>53</v>
      </c>
      <c r="I319">
        <v>1</v>
      </c>
      <c r="J319" t="b">
        <v>0</v>
      </c>
      <c r="K319" t="b">
        <v>0</v>
      </c>
      <c r="L319" s="1">
        <v>455000</v>
      </c>
      <c r="M319" s="2">
        <v>44454</v>
      </c>
      <c r="N319" s="2">
        <v>44501</v>
      </c>
      <c r="O319" s="2">
        <v>55427</v>
      </c>
      <c r="P319">
        <v>360</v>
      </c>
      <c r="Q319" s="3">
        <v>1974.85</v>
      </c>
      <c r="R319">
        <v>3.25</v>
      </c>
      <c r="S319" t="s">
        <v>920</v>
      </c>
      <c r="T319" s="4">
        <v>650186</v>
      </c>
      <c r="U319" s="7">
        <f>V319+W319</f>
        <v>3274.0000000000073</v>
      </c>
      <c r="V319" s="7">
        <f t="shared" si="12"/>
        <v>1774.5000000000073</v>
      </c>
      <c r="W319" s="7">
        <v>1499.5</v>
      </c>
      <c r="AA319" t="b">
        <v>0</v>
      </c>
      <c r="AB319">
        <v>0</v>
      </c>
      <c r="AC319">
        <v>0</v>
      </c>
      <c r="AD319" t="b">
        <v>0</v>
      </c>
      <c r="AE319" t="s">
        <v>39</v>
      </c>
      <c r="AF319" t="b">
        <v>0</v>
      </c>
      <c r="AG319">
        <v>1</v>
      </c>
      <c r="AH319">
        <v>214</v>
      </c>
      <c r="AI319" s="6">
        <v>4637</v>
      </c>
      <c r="AJ319">
        <v>648</v>
      </c>
      <c r="AK319" t="s">
        <v>43</v>
      </c>
      <c r="AL319" t="s">
        <v>41</v>
      </c>
      <c r="AM319" s="9">
        <v>1.05</v>
      </c>
      <c r="AN319">
        <f>_xlfn.XLOOKUP(S319,[1]umbs_prices!$A:$A,[1]umbs_prices!$D:$D)</f>
        <v>104.61</v>
      </c>
      <c r="AO319" s="11">
        <f t="shared" si="13"/>
        <v>4.610000000000003E-2</v>
      </c>
      <c r="AP319" s="13">
        <f>(AM319-1)*L319</f>
        <v>22750.000000000022</v>
      </c>
      <c r="AQ319" s="8">
        <f>AO319*L319</f>
        <v>20975.500000000015</v>
      </c>
      <c r="AR319" s="1">
        <f t="shared" si="14"/>
        <v>1774.5000000000073</v>
      </c>
      <c r="AS319" s="8">
        <f>AQ319+AR319</f>
        <v>22750.000000000022</v>
      </c>
      <c r="AT319" s="8">
        <f>AS319-X319</f>
        <v>22750.000000000022</v>
      </c>
      <c r="AU319" s="11">
        <f>AT319/L319</f>
        <v>5.0000000000000051E-2</v>
      </c>
      <c r="AV319">
        <f>(_xlfn.XLOOKUP(A319,[2]loan_data!$A:$A,[2]loan_data!$Z:$Z)-100)%</f>
        <v>4.6099999999999995E-2</v>
      </c>
      <c r="AW319" t="str">
        <f>_xlfn.XLOOKUP(A319,[2]loan_data!$A:$A,[2]loan_data!$AA:$AA)</f>
        <v>umbs_price</v>
      </c>
      <c r="AX319" s="8">
        <f>AV319*L319</f>
        <v>20975.499999999996</v>
      </c>
    </row>
    <row r="320" spans="1:50" x14ac:dyDescent="0.2">
      <c r="A320">
        <v>5023635</v>
      </c>
      <c r="B320" t="s">
        <v>94</v>
      </c>
      <c r="C320" t="s">
        <v>286</v>
      </c>
      <c r="D320" t="b">
        <v>1</v>
      </c>
      <c r="E320" t="s">
        <v>35</v>
      </c>
      <c r="F320" t="s">
        <v>36</v>
      </c>
      <c r="G320" t="s">
        <v>37</v>
      </c>
      <c r="H320" t="s">
        <v>38</v>
      </c>
      <c r="I320">
        <v>1</v>
      </c>
      <c r="J320" t="b">
        <v>0</v>
      </c>
      <c r="K320" t="b">
        <v>0</v>
      </c>
      <c r="L320" s="1">
        <v>135000</v>
      </c>
      <c r="M320" s="2">
        <v>44456</v>
      </c>
      <c r="N320" s="2">
        <v>44501</v>
      </c>
      <c r="O320" s="2">
        <v>55427</v>
      </c>
      <c r="P320">
        <v>360</v>
      </c>
      <c r="Q320" s="3">
        <v>632.78</v>
      </c>
      <c r="R320">
        <v>3.875</v>
      </c>
      <c r="S320" t="s">
        <v>923</v>
      </c>
      <c r="T320" s="4">
        <v>176471</v>
      </c>
      <c r="U320" s="7">
        <f>V320+W320</f>
        <v>-11.699999999975489</v>
      </c>
      <c r="V320" s="7">
        <f t="shared" si="12"/>
        <v>-1039.4999999999754</v>
      </c>
      <c r="W320" s="7">
        <v>1027.8</v>
      </c>
      <c r="AA320" t="b">
        <v>0</v>
      </c>
      <c r="AB320">
        <v>0</v>
      </c>
      <c r="AC320">
        <v>0</v>
      </c>
      <c r="AD320" t="b">
        <v>0</v>
      </c>
      <c r="AE320" t="s">
        <v>39</v>
      </c>
      <c r="AF320" t="b">
        <v>0</v>
      </c>
      <c r="AG320">
        <v>1</v>
      </c>
      <c r="AH320">
        <v>45</v>
      </c>
      <c r="AI320" s="6">
        <v>1125</v>
      </c>
      <c r="AJ320">
        <v>648</v>
      </c>
      <c r="AK320" t="s">
        <v>58</v>
      </c>
      <c r="AL320" t="s">
        <v>50</v>
      </c>
      <c r="AM320" s="9">
        <v>1.05</v>
      </c>
      <c r="AN320">
        <f>_xlfn.XLOOKUP(S320,[1]umbs_prices!$A:$A,[1]umbs_prices!$D:$D)</f>
        <v>105.77</v>
      </c>
      <c r="AO320" s="11">
        <f t="shared" si="13"/>
        <v>5.7699999999999863E-2</v>
      </c>
      <c r="AP320" s="13">
        <f>(AM320-1)*L320</f>
        <v>6750.0000000000064</v>
      </c>
      <c r="AQ320" s="8">
        <f>AO320*L320</f>
        <v>7789.4999999999818</v>
      </c>
      <c r="AR320" s="1">
        <f t="shared" si="14"/>
        <v>-1039.4999999999754</v>
      </c>
      <c r="AS320" s="8">
        <f>AQ320+AR320</f>
        <v>6750.0000000000064</v>
      </c>
      <c r="AT320" s="8">
        <f>AS320-X320</f>
        <v>6750.0000000000064</v>
      </c>
      <c r="AU320" s="11">
        <f>AT320/L320</f>
        <v>5.0000000000000044E-2</v>
      </c>
      <c r="AV320">
        <f>(_xlfn.XLOOKUP(A320,[2]loan_data!$A:$A,[2]loan_data!$Z:$Z)-100)%</f>
        <v>5.769999999999996E-2</v>
      </c>
      <c r="AW320" t="str">
        <f>_xlfn.XLOOKUP(A320,[2]loan_data!$A:$A,[2]loan_data!$AA:$AA)</f>
        <v>umbs_price</v>
      </c>
      <c r="AX320" s="8">
        <f>AV320*L320</f>
        <v>7789.4999999999945</v>
      </c>
    </row>
    <row r="321" spans="1:50" x14ac:dyDescent="0.2">
      <c r="A321">
        <v>5023637</v>
      </c>
      <c r="B321" t="s">
        <v>127</v>
      </c>
      <c r="C321" t="s">
        <v>287</v>
      </c>
      <c r="D321" t="b">
        <v>1</v>
      </c>
      <c r="E321" t="s">
        <v>35</v>
      </c>
      <c r="F321" t="s">
        <v>36</v>
      </c>
      <c r="G321" t="s">
        <v>37</v>
      </c>
      <c r="H321" t="s">
        <v>60</v>
      </c>
      <c r="I321">
        <v>1</v>
      </c>
      <c r="J321" t="b">
        <v>0</v>
      </c>
      <c r="K321" t="b">
        <v>0</v>
      </c>
      <c r="L321" s="1">
        <v>225000</v>
      </c>
      <c r="M321" s="2">
        <v>44433</v>
      </c>
      <c r="N321" s="2">
        <v>44470</v>
      </c>
      <c r="O321" s="2">
        <v>55397</v>
      </c>
      <c r="P321">
        <v>360</v>
      </c>
      <c r="Q321" s="3">
        <v>931.28</v>
      </c>
      <c r="R321">
        <v>2.875</v>
      </c>
      <c r="S321" t="s">
        <v>922</v>
      </c>
      <c r="T321" s="4">
        <v>236843</v>
      </c>
      <c r="U321" s="7">
        <f>V321+W321</f>
        <v>6265.41</v>
      </c>
      <c r="V321" s="7">
        <f t="shared" si="12"/>
        <v>4072.5</v>
      </c>
      <c r="W321" s="7">
        <v>2192.91</v>
      </c>
      <c r="AA321" t="b">
        <v>0</v>
      </c>
      <c r="AB321">
        <v>0</v>
      </c>
      <c r="AC321">
        <v>0</v>
      </c>
      <c r="AD321" t="b">
        <v>0</v>
      </c>
      <c r="AE321" t="s">
        <v>39</v>
      </c>
      <c r="AF321" t="b">
        <v>0</v>
      </c>
      <c r="AG321">
        <v>1</v>
      </c>
      <c r="AH321">
        <v>56</v>
      </c>
      <c r="AI321" s="6">
        <v>1680</v>
      </c>
      <c r="AJ321">
        <v>649</v>
      </c>
      <c r="AK321" t="s">
        <v>58</v>
      </c>
      <c r="AL321" t="s">
        <v>41</v>
      </c>
      <c r="AM321" s="9">
        <v>1.05</v>
      </c>
      <c r="AN321">
        <f>_xlfn.XLOOKUP(S321,[1]umbs_prices!$A:$A,[1]umbs_prices!$D:$D)</f>
        <v>103.19</v>
      </c>
      <c r="AO321" s="11">
        <f t="shared" si="13"/>
        <v>3.1900000000000039E-2</v>
      </c>
      <c r="AP321" s="13">
        <f>(AM321-1)*L321</f>
        <v>11250.000000000009</v>
      </c>
      <c r="AQ321" s="8">
        <f>AO321*L321</f>
        <v>7177.5000000000091</v>
      </c>
      <c r="AR321" s="1">
        <f t="shared" si="14"/>
        <v>4072.5</v>
      </c>
      <c r="AS321" s="8">
        <f>AQ321+AR321</f>
        <v>11250.000000000009</v>
      </c>
      <c r="AT321" s="8">
        <f>AS321-X321</f>
        <v>11250.000000000009</v>
      </c>
      <c r="AU321" s="11">
        <f>AT321/L321</f>
        <v>5.0000000000000037E-2</v>
      </c>
      <c r="AV321">
        <f>(_xlfn.XLOOKUP(A321,[2]loan_data!$A:$A,[2]loan_data!$Z:$Z)-100)%</f>
        <v>3.1899999999999977E-2</v>
      </c>
      <c r="AW321" t="str">
        <f>_xlfn.XLOOKUP(A321,[2]loan_data!$A:$A,[2]loan_data!$AA:$AA)</f>
        <v>umbs_price</v>
      </c>
      <c r="AX321" s="8">
        <f>AV321*L321</f>
        <v>7177.4999999999945</v>
      </c>
    </row>
    <row r="322" spans="1:50" x14ac:dyDescent="0.2">
      <c r="A322">
        <v>5023663</v>
      </c>
      <c r="B322" t="s">
        <v>33</v>
      </c>
      <c r="C322" t="s">
        <v>288</v>
      </c>
      <c r="D322" t="b">
        <v>1</v>
      </c>
      <c r="E322" t="s">
        <v>35</v>
      </c>
      <c r="F322" t="s">
        <v>36</v>
      </c>
      <c r="G322" t="s">
        <v>37</v>
      </c>
      <c r="H322" t="s">
        <v>53</v>
      </c>
      <c r="I322">
        <v>1</v>
      </c>
      <c r="J322" t="b">
        <v>0</v>
      </c>
      <c r="K322" t="b">
        <v>0</v>
      </c>
      <c r="L322" s="1">
        <v>365000</v>
      </c>
      <c r="M322" s="2">
        <v>44439</v>
      </c>
      <c r="N322" s="2">
        <v>44470</v>
      </c>
      <c r="O322" s="2">
        <v>55397</v>
      </c>
      <c r="P322">
        <v>360</v>
      </c>
      <c r="Q322" s="3">
        <v>1533.07</v>
      </c>
      <c r="R322">
        <v>2.99</v>
      </c>
      <c r="S322" t="s">
        <v>922</v>
      </c>
      <c r="T322" s="4">
        <v>701924</v>
      </c>
      <c r="U322" s="7">
        <f>V322+W322</f>
        <v>7926</v>
      </c>
      <c r="V322" s="7">
        <f t="shared" si="12"/>
        <v>6606.5</v>
      </c>
      <c r="W322" s="7">
        <v>1319.5</v>
      </c>
      <c r="AA322" t="b">
        <v>0</v>
      </c>
      <c r="AB322">
        <v>0</v>
      </c>
      <c r="AC322">
        <v>0</v>
      </c>
      <c r="AD322" t="b">
        <v>0</v>
      </c>
      <c r="AE322" t="s">
        <v>39</v>
      </c>
      <c r="AF322" t="b">
        <v>0</v>
      </c>
      <c r="AG322">
        <v>1</v>
      </c>
      <c r="AH322">
        <v>78</v>
      </c>
      <c r="AI322" s="6">
        <v>2730</v>
      </c>
      <c r="AJ322">
        <v>649</v>
      </c>
      <c r="AK322" t="s">
        <v>58</v>
      </c>
      <c r="AL322" t="s">
        <v>50</v>
      </c>
      <c r="AM322" s="9">
        <v>1.05</v>
      </c>
      <c r="AN322">
        <f>_xlfn.XLOOKUP(S322,[1]umbs_prices!$A:$A,[1]umbs_prices!$D:$D)</f>
        <v>103.19</v>
      </c>
      <c r="AO322" s="11">
        <f t="shared" si="13"/>
        <v>3.1900000000000039E-2</v>
      </c>
      <c r="AP322" s="13">
        <f>(AM322-1)*L322</f>
        <v>18250.000000000015</v>
      </c>
      <c r="AQ322" s="8">
        <f>AO322*L322</f>
        <v>11643.500000000015</v>
      </c>
      <c r="AR322" s="1">
        <f t="shared" si="14"/>
        <v>6606.5</v>
      </c>
      <c r="AS322" s="8">
        <f>AQ322+AR322</f>
        <v>18250.000000000015</v>
      </c>
      <c r="AT322" s="8">
        <f>AS322-X322</f>
        <v>18250.000000000015</v>
      </c>
      <c r="AU322" s="11">
        <f>AT322/L322</f>
        <v>5.0000000000000037E-2</v>
      </c>
      <c r="AV322">
        <f>(_xlfn.XLOOKUP(A322,[2]loan_data!$A:$A,[2]loan_data!$Z:$Z)-100)%</f>
        <v>3.1899999999999977E-2</v>
      </c>
      <c r="AW322" t="str">
        <f>_xlfn.XLOOKUP(A322,[2]loan_data!$A:$A,[2]loan_data!$AA:$AA)</f>
        <v>umbs_price</v>
      </c>
      <c r="AX322" s="8">
        <f>AV322*L322</f>
        <v>11643.499999999991</v>
      </c>
    </row>
    <row r="323" spans="1:50" x14ac:dyDescent="0.2">
      <c r="A323">
        <v>5023669</v>
      </c>
      <c r="B323" t="s">
        <v>61</v>
      </c>
      <c r="C323" t="s">
        <v>85</v>
      </c>
      <c r="D323" t="b">
        <v>1</v>
      </c>
      <c r="E323" t="s">
        <v>35</v>
      </c>
      <c r="F323" t="s">
        <v>36</v>
      </c>
      <c r="G323" t="s">
        <v>37</v>
      </c>
      <c r="H323" t="s">
        <v>38</v>
      </c>
      <c r="I323">
        <v>1</v>
      </c>
      <c r="J323" t="b">
        <v>0</v>
      </c>
      <c r="K323" t="b">
        <v>0</v>
      </c>
      <c r="L323" s="1">
        <v>475000</v>
      </c>
      <c r="M323" s="2">
        <v>44440</v>
      </c>
      <c r="N323" s="2">
        <v>44470</v>
      </c>
      <c r="O323" s="2">
        <v>49919</v>
      </c>
      <c r="P323">
        <v>180</v>
      </c>
      <c r="Q323" s="3">
        <v>3049.4300000000003</v>
      </c>
      <c r="R323">
        <v>1.99</v>
      </c>
      <c r="S323" t="s">
        <v>925</v>
      </c>
      <c r="T323" s="4">
        <v>563064</v>
      </c>
      <c r="U323" s="7">
        <f>V323+W323</f>
        <v>35862.500000000007</v>
      </c>
      <c r="V323" s="7">
        <f t="shared" ref="V323:V386" si="15">AR323</f>
        <v>35862.500000000007</v>
      </c>
      <c r="W323" s="7">
        <v>0</v>
      </c>
      <c r="AA323" t="b">
        <v>0</v>
      </c>
      <c r="AB323">
        <v>0</v>
      </c>
      <c r="AC323">
        <v>0</v>
      </c>
      <c r="AD323" t="b">
        <v>0</v>
      </c>
      <c r="AE323" t="s">
        <v>39</v>
      </c>
      <c r="AF323" t="b">
        <v>0</v>
      </c>
      <c r="AG323">
        <v>1</v>
      </c>
      <c r="AH323">
        <v>167</v>
      </c>
      <c r="AI323" s="6">
        <v>6124</v>
      </c>
      <c r="AJ323">
        <v>649</v>
      </c>
      <c r="AK323" t="s">
        <v>58</v>
      </c>
      <c r="AL323" t="s">
        <v>50</v>
      </c>
      <c r="AM323" s="9">
        <v>1.05</v>
      </c>
      <c r="AN323">
        <f>_xlfn.XLOOKUP(S323,[1]umbs_prices!$A:$A,[1]umbs_prices!$D:$D)</f>
        <v>97.45</v>
      </c>
      <c r="AO323" s="11">
        <f t="shared" ref="AO323:AO386" si="16">AN323%-1</f>
        <v>-2.5499999999999967E-2</v>
      </c>
      <c r="AP323" s="13">
        <f>(AM323-1)*L323</f>
        <v>23750.000000000022</v>
      </c>
      <c r="AQ323" s="8">
        <f>AO323*L323</f>
        <v>-12112.499999999984</v>
      </c>
      <c r="AR323" s="1">
        <f t="shared" ref="AR323:AR386" si="17">AP323-AQ323</f>
        <v>35862.500000000007</v>
      </c>
      <c r="AS323" s="8">
        <f>AQ323+AR323</f>
        <v>23750.000000000022</v>
      </c>
      <c r="AT323" s="8">
        <f>AS323-X323</f>
        <v>23750.000000000022</v>
      </c>
      <c r="AU323" s="11">
        <f>AT323/L323</f>
        <v>5.0000000000000044E-2</v>
      </c>
      <c r="AV323">
        <f>(_xlfn.XLOOKUP(A323,[2]loan_data!$A:$A,[2]loan_data!$Z:$Z)-100)%</f>
        <v>-2.5499999999999971E-2</v>
      </c>
      <c r="AW323" t="str">
        <f>_xlfn.XLOOKUP(A323,[2]loan_data!$A:$A,[2]loan_data!$AA:$AA)</f>
        <v>umbs_price</v>
      </c>
      <c r="AX323" s="8">
        <f>AV323*L323</f>
        <v>-12112.499999999985</v>
      </c>
    </row>
    <row r="324" spans="1:50" x14ac:dyDescent="0.2">
      <c r="A324">
        <v>5023678</v>
      </c>
      <c r="B324" t="s">
        <v>33</v>
      </c>
      <c r="C324" t="s">
        <v>96</v>
      </c>
      <c r="D324" t="b">
        <v>1</v>
      </c>
      <c r="E324" t="s">
        <v>35</v>
      </c>
      <c r="F324" t="s">
        <v>36</v>
      </c>
      <c r="G324" t="s">
        <v>37</v>
      </c>
      <c r="H324" t="s">
        <v>53</v>
      </c>
      <c r="I324">
        <v>1</v>
      </c>
      <c r="J324" t="b">
        <v>0</v>
      </c>
      <c r="K324" t="b">
        <v>0</v>
      </c>
      <c r="L324" s="1">
        <v>265000</v>
      </c>
      <c r="M324" s="2">
        <v>44440</v>
      </c>
      <c r="N324" s="2">
        <v>44470</v>
      </c>
      <c r="O324" s="2">
        <v>55397</v>
      </c>
      <c r="P324">
        <v>360</v>
      </c>
      <c r="Q324" s="3">
        <v>1113.05</v>
      </c>
      <c r="R324">
        <v>2.99</v>
      </c>
      <c r="S324" t="s">
        <v>922</v>
      </c>
      <c r="T324" s="4">
        <v>411555</v>
      </c>
      <c r="U324" s="7">
        <f>V324+W324</f>
        <v>6514.25</v>
      </c>
      <c r="V324" s="7">
        <f t="shared" si="15"/>
        <v>4796.5</v>
      </c>
      <c r="W324" s="7">
        <v>1717.75</v>
      </c>
      <c r="AA324" t="b">
        <v>0</v>
      </c>
      <c r="AB324">
        <v>0</v>
      </c>
      <c r="AC324">
        <v>0</v>
      </c>
      <c r="AD324" t="b">
        <v>0</v>
      </c>
      <c r="AE324" t="s">
        <v>39</v>
      </c>
      <c r="AF324" t="b">
        <v>0</v>
      </c>
      <c r="AG324">
        <v>1</v>
      </c>
      <c r="AH324">
        <v>46</v>
      </c>
      <c r="AI324" s="6">
        <v>1610</v>
      </c>
      <c r="AJ324">
        <v>649</v>
      </c>
      <c r="AK324" t="s">
        <v>40</v>
      </c>
      <c r="AL324" t="s">
        <v>50</v>
      </c>
      <c r="AM324" s="9">
        <v>1.05</v>
      </c>
      <c r="AN324">
        <f>_xlfn.XLOOKUP(S324,[1]umbs_prices!$A:$A,[1]umbs_prices!$D:$D)</f>
        <v>103.19</v>
      </c>
      <c r="AO324" s="11">
        <f t="shared" si="16"/>
        <v>3.1900000000000039E-2</v>
      </c>
      <c r="AP324" s="13">
        <f>(AM324-1)*L324</f>
        <v>13250.000000000011</v>
      </c>
      <c r="AQ324" s="8">
        <f>AO324*L324</f>
        <v>8453.5000000000109</v>
      </c>
      <c r="AR324" s="1">
        <f t="shared" si="17"/>
        <v>4796.5</v>
      </c>
      <c r="AS324" s="8">
        <f>AQ324+AR324</f>
        <v>13250.000000000011</v>
      </c>
      <c r="AT324" s="8">
        <f>AS324-X324</f>
        <v>13250.000000000011</v>
      </c>
      <c r="AU324" s="11">
        <f>AT324/L324</f>
        <v>5.0000000000000044E-2</v>
      </c>
      <c r="AV324">
        <f>(_xlfn.XLOOKUP(A324,[2]loan_data!$A:$A,[2]loan_data!$Z:$Z)-100)%</f>
        <v>3.1899999999999977E-2</v>
      </c>
      <c r="AW324" t="str">
        <f>_xlfn.XLOOKUP(A324,[2]loan_data!$A:$A,[2]loan_data!$AA:$AA)</f>
        <v>umbs_price</v>
      </c>
      <c r="AX324" s="8">
        <f>AV324*L324</f>
        <v>8453.4999999999945</v>
      </c>
    </row>
    <row r="325" spans="1:50" x14ac:dyDescent="0.2">
      <c r="A325">
        <v>5023709</v>
      </c>
      <c r="B325" t="s">
        <v>33</v>
      </c>
      <c r="C325" t="s">
        <v>34</v>
      </c>
      <c r="D325" t="b">
        <v>1</v>
      </c>
      <c r="E325" t="s">
        <v>35</v>
      </c>
      <c r="F325" t="s">
        <v>36</v>
      </c>
      <c r="G325" t="s">
        <v>37</v>
      </c>
      <c r="H325" t="s">
        <v>53</v>
      </c>
      <c r="I325">
        <v>1</v>
      </c>
      <c r="J325" t="b">
        <v>0</v>
      </c>
      <c r="K325" t="b">
        <v>0</v>
      </c>
      <c r="L325" s="1">
        <v>165000</v>
      </c>
      <c r="M325" s="2">
        <v>44442</v>
      </c>
      <c r="N325" s="2">
        <v>44470</v>
      </c>
      <c r="O325" s="2">
        <v>49919</v>
      </c>
      <c r="P325">
        <v>180</v>
      </c>
      <c r="Q325" s="3">
        <v>1107.52</v>
      </c>
      <c r="R325">
        <v>2.625</v>
      </c>
      <c r="S325" t="s">
        <v>921</v>
      </c>
      <c r="T325" s="4">
        <v>384258</v>
      </c>
      <c r="U325" s="7">
        <f>V325+W325</f>
        <v>9415.0000000000218</v>
      </c>
      <c r="V325" s="7">
        <f t="shared" si="15"/>
        <v>8448.0000000000218</v>
      </c>
      <c r="W325" s="7">
        <v>967.00000000000023</v>
      </c>
      <c r="AA325" t="b">
        <v>0</v>
      </c>
      <c r="AB325">
        <v>0</v>
      </c>
      <c r="AC325">
        <v>0</v>
      </c>
      <c r="AD325" t="b">
        <v>0</v>
      </c>
      <c r="AE325" t="s">
        <v>39</v>
      </c>
      <c r="AF325" t="b">
        <v>0</v>
      </c>
      <c r="AG325">
        <v>1</v>
      </c>
      <c r="AH325">
        <v>104</v>
      </c>
      <c r="AI325" s="6">
        <v>1127</v>
      </c>
      <c r="AJ325">
        <v>649</v>
      </c>
      <c r="AK325" t="s">
        <v>43</v>
      </c>
      <c r="AL325" t="s">
        <v>50</v>
      </c>
      <c r="AM325" s="9">
        <v>1.05</v>
      </c>
      <c r="AN325">
        <f>_xlfn.XLOOKUP(S325,[1]umbs_prices!$A:$A,[1]umbs_prices!$D:$D)</f>
        <v>99.88</v>
      </c>
      <c r="AO325" s="11">
        <f t="shared" si="16"/>
        <v>-1.2000000000000899E-3</v>
      </c>
      <c r="AP325" s="13">
        <f>(AM325-1)*L325</f>
        <v>8250.0000000000073</v>
      </c>
      <c r="AQ325" s="8">
        <f>AO325*L325</f>
        <v>-198.00000000001484</v>
      </c>
      <c r="AR325" s="1">
        <f t="shared" si="17"/>
        <v>8448.0000000000218</v>
      </c>
      <c r="AS325" s="8">
        <f>AQ325+AR325</f>
        <v>8250.0000000000073</v>
      </c>
      <c r="AT325" s="8">
        <f>AS325-X325</f>
        <v>8250.0000000000073</v>
      </c>
      <c r="AU325" s="11">
        <f>AT325/L325</f>
        <v>5.0000000000000044E-2</v>
      </c>
      <c r="AV325">
        <f>(_xlfn.XLOOKUP(A325,[2]loan_data!$A:$A,[2]loan_data!$Z:$Z)-100)%</f>
        <v>-1.2000000000000454E-3</v>
      </c>
      <c r="AW325" t="str">
        <f>_xlfn.XLOOKUP(A325,[2]loan_data!$A:$A,[2]loan_data!$AA:$AA)</f>
        <v>umbs_price</v>
      </c>
      <c r="AX325" s="8">
        <f>AV325*L325</f>
        <v>-198.0000000000075</v>
      </c>
    </row>
    <row r="326" spans="1:50" x14ac:dyDescent="0.2">
      <c r="A326">
        <v>5023720</v>
      </c>
      <c r="B326" t="s">
        <v>136</v>
      </c>
      <c r="C326" t="s">
        <v>137</v>
      </c>
      <c r="D326" t="b">
        <v>1</v>
      </c>
      <c r="E326" t="s">
        <v>35</v>
      </c>
      <c r="F326" t="s">
        <v>36</v>
      </c>
      <c r="G326" t="s">
        <v>37</v>
      </c>
      <c r="H326" t="s">
        <v>38</v>
      </c>
      <c r="I326">
        <v>1</v>
      </c>
      <c r="J326" t="b">
        <v>0</v>
      </c>
      <c r="K326" t="b">
        <v>0</v>
      </c>
      <c r="L326" s="1">
        <v>135000</v>
      </c>
      <c r="M326" s="2">
        <v>44442</v>
      </c>
      <c r="N326" s="2">
        <v>44470</v>
      </c>
      <c r="O326" s="2">
        <v>47362</v>
      </c>
      <c r="P326">
        <v>96</v>
      </c>
      <c r="Q326" s="3">
        <v>1519.8</v>
      </c>
      <c r="R326">
        <v>1.99</v>
      </c>
      <c r="S326" t="s">
        <v>925</v>
      </c>
      <c r="T326" s="4">
        <v>435484</v>
      </c>
      <c r="U326" s="7">
        <f>V326+W326</f>
        <v>11304.500000000002</v>
      </c>
      <c r="V326" s="7">
        <f t="shared" si="15"/>
        <v>10192.500000000002</v>
      </c>
      <c r="W326" s="7">
        <v>1112</v>
      </c>
      <c r="AA326" t="b">
        <v>0</v>
      </c>
      <c r="AB326">
        <v>0</v>
      </c>
      <c r="AC326">
        <v>0</v>
      </c>
      <c r="AD326" t="b">
        <v>0</v>
      </c>
      <c r="AE326" t="s">
        <v>39</v>
      </c>
      <c r="AF326" t="b">
        <v>0</v>
      </c>
      <c r="AG326">
        <v>1</v>
      </c>
      <c r="AH326">
        <v>121</v>
      </c>
      <c r="AI326" s="6">
        <v>3328</v>
      </c>
      <c r="AJ326">
        <v>649</v>
      </c>
      <c r="AK326" t="s">
        <v>58</v>
      </c>
      <c r="AL326" t="s">
        <v>50</v>
      </c>
      <c r="AM326" s="9">
        <v>1.05</v>
      </c>
      <c r="AN326">
        <f>_xlfn.XLOOKUP(S326,[1]umbs_prices!$A:$A,[1]umbs_prices!$D:$D)</f>
        <v>97.45</v>
      </c>
      <c r="AO326" s="11">
        <f t="shared" si="16"/>
        <v>-2.5499999999999967E-2</v>
      </c>
      <c r="AP326" s="13">
        <f>(AM326-1)*L326</f>
        <v>6750.0000000000064</v>
      </c>
      <c r="AQ326" s="8">
        <f>AO326*L326</f>
        <v>-3442.4999999999955</v>
      </c>
      <c r="AR326" s="1">
        <f t="shared" si="17"/>
        <v>10192.500000000002</v>
      </c>
      <c r="AS326" s="8">
        <f>AQ326+AR326</f>
        <v>6750.0000000000064</v>
      </c>
      <c r="AT326" s="8">
        <f>AS326-X326</f>
        <v>6750.0000000000064</v>
      </c>
      <c r="AU326" s="11">
        <f>AT326/L326</f>
        <v>5.0000000000000044E-2</v>
      </c>
      <c r="AV326">
        <f>(_xlfn.XLOOKUP(A326,[2]loan_data!$A:$A,[2]loan_data!$Z:$Z)-100)%</f>
        <v>-2.5499999999999971E-2</v>
      </c>
      <c r="AW326" t="str">
        <f>_xlfn.XLOOKUP(A326,[2]loan_data!$A:$A,[2]loan_data!$AA:$AA)</f>
        <v>umbs_price</v>
      </c>
      <c r="AX326" s="8">
        <f>AV326*L326</f>
        <v>-3442.4999999999959</v>
      </c>
    </row>
    <row r="327" spans="1:50" x14ac:dyDescent="0.2">
      <c r="A327">
        <v>5023723</v>
      </c>
      <c r="B327" t="s">
        <v>78</v>
      </c>
      <c r="C327" t="s">
        <v>67</v>
      </c>
      <c r="D327" t="b">
        <v>1</v>
      </c>
      <c r="E327" t="s">
        <v>35</v>
      </c>
      <c r="F327" t="s">
        <v>36</v>
      </c>
      <c r="G327" t="s">
        <v>37</v>
      </c>
      <c r="H327" t="s">
        <v>53</v>
      </c>
      <c r="I327">
        <v>1</v>
      </c>
      <c r="J327" t="b">
        <v>0</v>
      </c>
      <c r="K327" t="b">
        <v>0</v>
      </c>
      <c r="L327" s="1">
        <v>75000</v>
      </c>
      <c r="M327" s="2">
        <v>44443</v>
      </c>
      <c r="N327" s="2">
        <v>44470</v>
      </c>
      <c r="O327" s="2">
        <v>49919</v>
      </c>
      <c r="P327">
        <v>180</v>
      </c>
      <c r="Q327" s="3">
        <v>512.22</v>
      </c>
      <c r="R327">
        <v>2.875</v>
      </c>
      <c r="S327" t="s">
        <v>922</v>
      </c>
      <c r="T327" s="4">
        <v>93750</v>
      </c>
      <c r="U327" s="7">
        <f>V327+W327</f>
        <v>2844.5</v>
      </c>
      <c r="V327" s="7">
        <f t="shared" si="15"/>
        <v>1357.5</v>
      </c>
      <c r="W327" s="7">
        <v>1487</v>
      </c>
      <c r="AA327" t="b">
        <v>0</v>
      </c>
      <c r="AB327">
        <v>0</v>
      </c>
      <c r="AC327">
        <v>0</v>
      </c>
      <c r="AD327" t="b">
        <v>0</v>
      </c>
      <c r="AE327" t="s">
        <v>39</v>
      </c>
      <c r="AF327" t="b">
        <v>0</v>
      </c>
      <c r="AG327">
        <v>1</v>
      </c>
      <c r="AH327">
        <v>23</v>
      </c>
      <c r="AI327" s="6">
        <v>729</v>
      </c>
      <c r="AJ327">
        <v>649</v>
      </c>
      <c r="AK327" t="s">
        <v>58</v>
      </c>
      <c r="AL327" t="s">
        <v>50</v>
      </c>
      <c r="AM327" s="9">
        <v>1.05</v>
      </c>
      <c r="AN327">
        <f>_xlfn.XLOOKUP(S327,[1]umbs_prices!$A:$A,[1]umbs_prices!$D:$D)</f>
        <v>103.19</v>
      </c>
      <c r="AO327" s="11">
        <f t="shared" si="16"/>
        <v>3.1900000000000039E-2</v>
      </c>
      <c r="AP327" s="13">
        <f>(AM327-1)*L327</f>
        <v>3750.0000000000032</v>
      </c>
      <c r="AQ327" s="8">
        <f>AO327*L327</f>
        <v>2392.5000000000032</v>
      </c>
      <c r="AR327" s="1">
        <f t="shared" si="17"/>
        <v>1357.5</v>
      </c>
      <c r="AS327" s="8">
        <f>AQ327+AR327</f>
        <v>3750.0000000000032</v>
      </c>
      <c r="AT327" s="8">
        <f>AS327-X327</f>
        <v>3750.0000000000032</v>
      </c>
      <c r="AU327" s="11">
        <f>AT327/L327</f>
        <v>5.0000000000000044E-2</v>
      </c>
      <c r="AV327">
        <f>(_xlfn.XLOOKUP(A327,[2]loan_data!$A:$A,[2]loan_data!$Z:$Z)-100)%</f>
        <v>3.1899999999999977E-2</v>
      </c>
      <c r="AW327" t="str">
        <f>_xlfn.XLOOKUP(A327,[2]loan_data!$A:$A,[2]loan_data!$AA:$AA)</f>
        <v>umbs_price</v>
      </c>
      <c r="AX327" s="8">
        <f>AV327*L327</f>
        <v>2392.4999999999982</v>
      </c>
    </row>
    <row r="328" spans="1:50" x14ac:dyDescent="0.2">
      <c r="A328">
        <v>5023748</v>
      </c>
      <c r="B328" t="s">
        <v>180</v>
      </c>
      <c r="C328" t="s">
        <v>181</v>
      </c>
      <c r="D328" t="b">
        <v>1</v>
      </c>
      <c r="E328" t="s">
        <v>35</v>
      </c>
      <c r="F328" t="s">
        <v>36</v>
      </c>
      <c r="G328" t="s">
        <v>37</v>
      </c>
      <c r="H328" t="s">
        <v>53</v>
      </c>
      <c r="I328">
        <v>1</v>
      </c>
      <c r="J328" t="b">
        <v>0</v>
      </c>
      <c r="K328" t="b">
        <v>0</v>
      </c>
      <c r="L328" s="1">
        <v>255000</v>
      </c>
      <c r="M328" s="2">
        <v>44443</v>
      </c>
      <c r="N328" s="2">
        <v>44470</v>
      </c>
      <c r="O328" s="2">
        <v>55397</v>
      </c>
      <c r="P328">
        <v>360</v>
      </c>
      <c r="Q328" s="3">
        <v>1038.6400000000001</v>
      </c>
      <c r="R328">
        <v>2.75</v>
      </c>
      <c r="S328" t="s">
        <v>922</v>
      </c>
      <c r="T328" s="4">
        <v>459046</v>
      </c>
      <c r="U328" s="7">
        <f>V328+W328</f>
        <v>4696.0000000000009</v>
      </c>
      <c r="V328" s="7">
        <f t="shared" si="15"/>
        <v>4615.5000000000009</v>
      </c>
      <c r="W328" s="7">
        <v>80.5</v>
      </c>
      <c r="AA328" t="b">
        <v>0</v>
      </c>
      <c r="AB328">
        <v>0</v>
      </c>
      <c r="AC328">
        <v>0</v>
      </c>
      <c r="AD328" t="b">
        <v>0</v>
      </c>
      <c r="AE328" t="s">
        <v>39</v>
      </c>
      <c r="AF328" t="b">
        <v>0</v>
      </c>
      <c r="AG328">
        <v>1</v>
      </c>
      <c r="AH328">
        <v>79</v>
      </c>
      <c r="AI328" s="6">
        <v>2239</v>
      </c>
      <c r="AJ328">
        <v>649</v>
      </c>
      <c r="AK328" t="s">
        <v>58</v>
      </c>
      <c r="AL328" t="s">
        <v>41</v>
      </c>
      <c r="AM328" s="9">
        <v>1.05</v>
      </c>
      <c r="AN328">
        <f>_xlfn.XLOOKUP(S328,[1]umbs_prices!$A:$A,[1]umbs_prices!$D:$D)</f>
        <v>103.19</v>
      </c>
      <c r="AO328" s="11">
        <f t="shared" si="16"/>
        <v>3.1900000000000039E-2</v>
      </c>
      <c r="AP328" s="13">
        <f>(AM328-1)*L328</f>
        <v>12750.000000000011</v>
      </c>
      <c r="AQ328" s="8">
        <f>AO328*L328</f>
        <v>8134.50000000001</v>
      </c>
      <c r="AR328" s="1">
        <f t="shared" si="17"/>
        <v>4615.5000000000009</v>
      </c>
      <c r="AS328" s="8">
        <f>AQ328+AR328</f>
        <v>12750.000000000011</v>
      </c>
      <c r="AT328" s="8">
        <f>AS328-X328</f>
        <v>12750.000000000011</v>
      </c>
      <c r="AU328" s="11">
        <f>AT328/L328</f>
        <v>5.0000000000000044E-2</v>
      </c>
      <c r="AV328">
        <f>(_xlfn.XLOOKUP(A328,[2]loan_data!$A:$A,[2]loan_data!$Z:$Z)-100)%</f>
        <v>3.1899999999999977E-2</v>
      </c>
      <c r="AW328" t="str">
        <f>_xlfn.XLOOKUP(A328,[2]loan_data!$A:$A,[2]loan_data!$AA:$AA)</f>
        <v>umbs_price</v>
      </c>
      <c r="AX328" s="8">
        <f>AV328*L328</f>
        <v>8134.4999999999945</v>
      </c>
    </row>
    <row r="329" spans="1:50" x14ac:dyDescent="0.2">
      <c r="A329">
        <v>5023774</v>
      </c>
      <c r="B329" t="s">
        <v>71</v>
      </c>
      <c r="C329" t="s">
        <v>289</v>
      </c>
      <c r="D329" t="b">
        <v>1</v>
      </c>
      <c r="E329" t="s">
        <v>35</v>
      </c>
      <c r="F329" t="s">
        <v>36</v>
      </c>
      <c r="G329" t="s">
        <v>37</v>
      </c>
      <c r="H329" t="s">
        <v>53</v>
      </c>
      <c r="I329">
        <v>1</v>
      </c>
      <c r="J329" t="b">
        <v>0</v>
      </c>
      <c r="K329" t="b">
        <v>0</v>
      </c>
      <c r="L329" s="1">
        <v>175000</v>
      </c>
      <c r="M329" s="2">
        <v>44445</v>
      </c>
      <c r="N329" s="2">
        <v>44470</v>
      </c>
      <c r="O329" s="2">
        <v>55397</v>
      </c>
      <c r="P329">
        <v>360</v>
      </c>
      <c r="Q329" s="3">
        <v>724.33</v>
      </c>
      <c r="R329">
        <v>2.875</v>
      </c>
      <c r="S329" t="s">
        <v>922</v>
      </c>
      <c r="T329" s="4">
        <v>386655</v>
      </c>
      <c r="U329" s="7">
        <f>V329+W329</f>
        <v>4243.25</v>
      </c>
      <c r="V329" s="7">
        <f t="shared" si="15"/>
        <v>3167.5</v>
      </c>
      <c r="W329" s="7">
        <v>1075.75</v>
      </c>
      <c r="AA329" t="b">
        <v>0</v>
      </c>
      <c r="AB329">
        <v>0</v>
      </c>
      <c r="AC329">
        <v>0</v>
      </c>
      <c r="AD329" t="b">
        <v>0</v>
      </c>
      <c r="AE329" t="s">
        <v>39</v>
      </c>
      <c r="AF329" t="b">
        <v>0</v>
      </c>
      <c r="AG329">
        <v>1</v>
      </c>
      <c r="AH329">
        <v>45</v>
      </c>
      <c r="AI329" s="6">
        <v>1388</v>
      </c>
      <c r="AJ329">
        <v>649</v>
      </c>
      <c r="AK329" t="s">
        <v>43</v>
      </c>
      <c r="AL329" t="s">
        <v>50</v>
      </c>
      <c r="AM329" s="9">
        <v>1.05</v>
      </c>
      <c r="AN329">
        <f>_xlfn.XLOOKUP(S329,[1]umbs_prices!$A:$A,[1]umbs_prices!$D:$D)</f>
        <v>103.19</v>
      </c>
      <c r="AO329" s="11">
        <f t="shared" si="16"/>
        <v>3.1900000000000039E-2</v>
      </c>
      <c r="AP329" s="13">
        <f>(AM329-1)*L329</f>
        <v>8750.0000000000073</v>
      </c>
      <c r="AQ329" s="8">
        <f>AO329*L329</f>
        <v>5582.5000000000073</v>
      </c>
      <c r="AR329" s="1">
        <f t="shared" si="17"/>
        <v>3167.5</v>
      </c>
      <c r="AS329" s="8">
        <f>AQ329+AR329</f>
        <v>8750.0000000000073</v>
      </c>
      <c r="AT329" s="8">
        <f>AS329-X329</f>
        <v>8750.0000000000073</v>
      </c>
      <c r="AU329" s="11">
        <f>AT329/L329</f>
        <v>5.0000000000000044E-2</v>
      </c>
      <c r="AV329">
        <f>(_xlfn.XLOOKUP(A329,[2]loan_data!$A:$A,[2]loan_data!$Z:$Z)-100)%</f>
        <v>3.1899999999999977E-2</v>
      </c>
      <c r="AW329" t="str">
        <f>_xlfn.XLOOKUP(A329,[2]loan_data!$A:$A,[2]loan_data!$AA:$AA)</f>
        <v>umbs_price</v>
      </c>
      <c r="AX329" s="8">
        <f>AV329*L329</f>
        <v>5582.4999999999964</v>
      </c>
    </row>
    <row r="330" spans="1:50" x14ac:dyDescent="0.2">
      <c r="A330">
        <v>5023805</v>
      </c>
      <c r="B330" t="s">
        <v>33</v>
      </c>
      <c r="C330" t="s">
        <v>246</v>
      </c>
      <c r="D330" t="b">
        <v>1</v>
      </c>
      <c r="E330" t="s">
        <v>35</v>
      </c>
      <c r="F330" t="s">
        <v>36</v>
      </c>
      <c r="G330" t="s">
        <v>37</v>
      </c>
      <c r="H330" t="s">
        <v>60</v>
      </c>
      <c r="I330">
        <v>1</v>
      </c>
      <c r="J330" t="b">
        <v>0</v>
      </c>
      <c r="K330" t="b">
        <v>0</v>
      </c>
      <c r="L330" s="1">
        <v>715000</v>
      </c>
      <c r="M330" s="2">
        <v>44447</v>
      </c>
      <c r="N330" s="2">
        <v>44470</v>
      </c>
      <c r="O330" s="2">
        <v>55397</v>
      </c>
      <c r="P330">
        <v>360</v>
      </c>
      <c r="Q330" s="3">
        <v>2959.4</v>
      </c>
      <c r="R330">
        <v>2.875</v>
      </c>
      <c r="S330" t="s">
        <v>922</v>
      </c>
      <c r="T330" s="4">
        <v>752632</v>
      </c>
      <c r="U330" s="7">
        <f>V330+W330</f>
        <v>16274.5</v>
      </c>
      <c r="V330" s="7">
        <f t="shared" si="15"/>
        <v>12941.5</v>
      </c>
      <c r="W330" s="7">
        <v>3332.9999999999991</v>
      </c>
      <c r="AA330" t="b">
        <v>0</v>
      </c>
      <c r="AB330">
        <v>0</v>
      </c>
      <c r="AC330">
        <v>0</v>
      </c>
      <c r="AD330" t="b">
        <v>0</v>
      </c>
      <c r="AE330" t="s">
        <v>39</v>
      </c>
      <c r="AF330" t="b">
        <v>0</v>
      </c>
      <c r="AG330">
        <v>1</v>
      </c>
      <c r="AH330">
        <v>96</v>
      </c>
      <c r="AI330" s="6">
        <v>3920</v>
      </c>
      <c r="AJ330">
        <v>649</v>
      </c>
      <c r="AK330" t="s">
        <v>43</v>
      </c>
      <c r="AL330" t="s">
        <v>50</v>
      </c>
      <c r="AM330" s="9">
        <v>1.05</v>
      </c>
      <c r="AN330">
        <f>_xlfn.XLOOKUP(S330,[1]umbs_prices!$A:$A,[1]umbs_prices!$D:$D)</f>
        <v>103.19</v>
      </c>
      <c r="AO330" s="11">
        <f t="shared" si="16"/>
        <v>3.1900000000000039E-2</v>
      </c>
      <c r="AP330" s="13">
        <f>(AM330-1)*L330</f>
        <v>35750.000000000029</v>
      </c>
      <c r="AQ330" s="8">
        <f>AO330*L330</f>
        <v>22808.500000000029</v>
      </c>
      <c r="AR330" s="1">
        <f t="shared" si="17"/>
        <v>12941.5</v>
      </c>
      <c r="AS330" s="8">
        <f>AQ330+AR330</f>
        <v>35750.000000000029</v>
      </c>
      <c r="AT330" s="8">
        <f>AS330-X330</f>
        <v>35750.000000000029</v>
      </c>
      <c r="AU330" s="11">
        <f>AT330/L330</f>
        <v>5.0000000000000037E-2</v>
      </c>
      <c r="AV330">
        <f>(_xlfn.XLOOKUP(A330,[2]loan_data!$A:$A,[2]loan_data!$Z:$Z)-100)%</f>
        <v>3.1899999999999977E-2</v>
      </c>
      <c r="AW330" t="str">
        <f>_xlfn.XLOOKUP(A330,[2]loan_data!$A:$A,[2]loan_data!$AA:$AA)</f>
        <v>umbs_price</v>
      </c>
      <c r="AX330" s="8">
        <f>AV330*L330</f>
        <v>22808.499999999982</v>
      </c>
    </row>
    <row r="331" spans="1:50" x14ac:dyDescent="0.2">
      <c r="A331">
        <v>5023808</v>
      </c>
      <c r="B331" t="s">
        <v>73</v>
      </c>
      <c r="C331" t="s">
        <v>75</v>
      </c>
      <c r="D331" t="b">
        <v>1</v>
      </c>
      <c r="E331" t="s">
        <v>35</v>
      </c>
      <c r="F331" t="s">
        <v>36</v>
      </c>
      <c r="G331" t="s">
        <v>37</v>
      </c>
      <c r="H331" t="s">
        <v>38</v>
      </c>
      <c r="I331">
        <v>1</v>
      </c>
      <c r="J331" t="b">
        <v>0</v>
      </c>
      <c r="K331" t="b">
        <v>0</v>
      </c>
      <c r="L331" s="1">
        <v>105000</v>
      </c>
      <c r="M331" s="2">
        <v>44448</v>
      </c>
      <c r="N331" s="2">
        <v>44470</v>
      </c>
      <c r="O331" s="2">
        <v>49919</v>
      </c>
      <c r="P331">
        <v>180</v>
      </c>
      <c r="Q331" s="3">
        <v>686.56</v>
      </c>
      <c r="R331">
        <v>2.25</v>
      </c>
      <c r="S331" t="s">
        <v>921</v>
      </c>
      <c r="T331" s="4">
        <v>190910</v>
      </c>
      <c r="U331" s="7">
        <f>V331+W331</f>
        <v>6453.140000000014</v>
      </c>
      <c r="V331" s="7">
        <f t="shared" si="15"/>
        <v>5376.0000000000136</v>
      </c>
      <c r="W331" s="7">
        <v>1077.1400000000003</v>
      </c>
      <c r="AA331" t="b">
        <v>0</v>
      </c>
      <c r="AB331">
        <v>0</v>
      </c>
      <c r="AC331">
        <v>0</v>
      </c>
      <c r="AD331" t="b">
        <v>0</v>
      </c>
      <c r="AE331" t="s">
        <v>39</v>
      </c>
      <c r="AF331" t="b">
        <v>0</v>
      </c>
      <c r="AG331">
        <v>1</v>
      </c>
      <c r="AH331">
        <v>65</v>
      </c>
      <c r="AI331" s="6">
        <v>1463</v>
      </c>
      <c r="AJ331">
        <v>649</v>
      </c>
      <c r="AK331" t="s">
        <v>58</v>
      </c>
      <c r="AL331" t="s">
        <v>50</v>
      </c>
      <c r="AM331" s="9">
        <v>1.05</v>
      </c>
      <c r="AN331">
        <f>_xlfn.XLOOKUP(S331,[1]umbs_prices!$A:$A,[1]umbs_prices!$D:$D)</f>
        <v>99.88</v>
      </c>
      <c r="AO331" s="11">
        <f t="shared" si="16"/>
        <v>-1.2000000000000899E-3</v>
      </c>
      <c r="AP331" s="13">
        <f>(AM331-1)*L331</f>
        <v>5250.0000000000045</v>
      </c>
      <c r="AQ331" s="8">
        <f>AO331*L331</f>
        <v>-126.00000000000944</v>
      </c>
      <c r="AR331" s="1">
        <f t="shared" si="17"/>
        <v>5376.0000000000136</v>
      </c>
      <c r="AS331" s="8">
        <f>AQ331+AR331</f>
        <v>5250.0000000000045</v>
      </c>
      <c r="AT331" s="8">
        <f>AS331-X331</f>
        <v>5250.0000000000045</v>
      </c>
      <c r="AU331" s="11">
        <f>AT331/L331</f>
        <v>5.0000000000000044E-2</v>
      </c>
      <c r="AV331">
        <f>(_xlfn.XLOOKUP(A331,[2]loan_data!$A:$A,[2]loan_data!$Z:$Z)-100)%</f>
        <v>-1.2000000000000454E-3</v>
      </c>
      <c r="AW331" t="str">
        <f>_xlfn.XLOOKUP(A331,[2]loan_data!$A:$A,[2]loan_data!$AA:$AA)</f>
        <v>umbs_price</v>
      </c>
      <c r="AX331" s="8">
        <f>AV331*L331</f>
        <v>-126.00000000000477</v>
      </c>
    </row>
    <row r="332" spans="1:50" x14ac:dyDescent="0.2">
      <c r="A332">
        <v>5023817</v>
      </c>
      <c r="B332" t="s">
        <v>133</v>
      </c>
      <c r="C332" t="s">
        <v>161</v>
      </c>
      <c r="D332" t="b">
        <v>1</v>
      </c>
      <c r="E332" t="s">
        <v>35</v>
      </c>
      <c r="F332" t="s">
        <v>36</v>
      </c>
      <c r="G332" t="s">
        <v>37</v>
      </c>
      <c r="H332" t="s">
        <v>53</v>
      </c>
      <c r="I332">
        <v>1</v>
      </c>
      <c r="J332" t="b">
        <v>0</v>
      </c>
      <c r="K332" t="b">
        <v>0</v>
      </c>
      <c r="L332" s="1">
        <v>145000</v>
      </c>
      <c r="M332" s="2">
        <v>44448</v>
      </c>
      <c r="N332" s="2">
        <v>44470</v>
      </c>
      <c r="O332" s="2">
        <v>49919</v>
      </c>
      <c r="P332">
        <v>180</v>
      </c>
      <c r="Q332" s="3">
        <v>956.45</v>
      </c>
      <c r="R332">
        <v>2.375</v>
      </c>
      <c r="S332" t="s">
        <v>921</v>
      </c>
      <c r="T332" s="4">
        <v>211896</v>
      </c>
      <c r="U332" s="7">
        <f>V332+W332</f>
        <v>8456.0000000000182</v>
      </c>
      <c r="V332" s="7">
        <f t="shared" si="15"/>
        <v>7424.0000000000191</v>
      </c>
      <c r="W332" s="7">
        <v>1032</v>
      </c>
      <c r="AA332" t="b">
        <v>0</v>
      </c>
      <c r="AB332">
        <v>0</v>
      </c>
      <c r="AC332">
        <v>0</v>
      </c>
      <c r="AD332" t="b">
        <v>0</v>
      </c>
      <c r="AE332" t="s">
        <v>39</v>
      </c>
      <c r="AF332" t="b">
        <v>0</v>
      </c>
      <c r="AG332">
        <v>1</v>
      </c>
      <c r="AH332">
        <v>45</v>
      </c>
      <c r="AI332" s="6">
        <v>1538</v>
      </c>
      <c r="AJ332">
        <v>649</v>
      </c>
      <c r="AK332" t="s">
        <v>58</v>
      </c>
      <c r="AL332" t="s">
        <v>41</v>
      </c>
      <c r="AM332" s="9">
        <v>1.05</v>
      </c>
      <c r="AN332">
        <f>_xlfn.XLOOKUP(S332,[1]umbs_prices!$A:$A,[1]umbs_prices!$D:$D)</f>
        <v>99.88</v>
      </c>
      <c r="AO332" s="11">
        <f t="shared" si="16"/>
        <v>-1.2000000000000899E-3</v>
      </c>
      <c r="AP332" s="13">
        <f>(AM332-1)*L332</f>
        <v>7250.0000000000064</v>
      </c>
      <c r="AQ332" s="8">
        <f>AO332*L332</f>
        <v>-174.00000000001305</v>
      </c>
      <c r="AR332" s="1">
        <f t="shared" si="17"/>
        <v>7424.0000000000191</v>
      </c>
      <c r="AS332" s="8">
        <f>AQ332+AR332</f>
        <v>7250.0000000000064</v>
      </c>
      <c r="AT332" s="8">
        <f>AS332-X332</f>
        <v>7250.0000000000064</v>
      </c>
      <c r="AU332" s="11">
        <f>AT332/L332</f>
        <v>5.0000000000000044E-2</v>
      </c>
      <c r="AV332">
        <f>(_xlfn.XLOOKUP(A332,[2]loan_data!$A:$A,[2]loan_data!$Z:$Z)-100)%</f>
        <v>-1.2000000000000454E-3</v>
      </c>
      <c r="AW332" t="str">
        <f>_xlfn.XLOOKUP(A332,[2]loan_data!$A:$A,[2]loan_data!$AA:$AA)</f>
        <v>umbs_price</v>
      </c>
      <c r="AX332" s="8">
        <f>AV332*L332</f>
        <v>-174.00000000000659</v>
      </c>
    </row>
    <row r="333" spans="1:50" x14ac:dyDescent="0.2">
      <c r="A333">
        <v>5023856</v>
      </c>
      <c r="B333" t="s">
        <v>84</v>
      </c>
      <c r="C333" t="s">
        <v>100</v>
      </c>
      <c r="D333" t="b">
        <v>1</v>
      </c>
      <c r="E333" t="s">
        <v>35</v>
      </c>
      <c r="F333" t="s">
        <v>36</v>
      </c>
      <c r="G333" t="s">
        <v>37</v>
      </c>
      <c r="H333" t="s">
        <v>38</v>
      </c>
      <c r="I333">
        <v>1</v>
      </c>
      <c r="J333" t="b">
        <v>0</v>
      </c>
      <c r="K333" t="b">
        <v>0</v>
      </c>
      <c r="L333" s="1">
        <v>265000</v>
      </c>
      <c r="M333" s="2">
        <v>44449</v>
      </c>
      <c r="N333" s="2">
        <v>44470</v>
      </c>
      <c r="O333" s="2">
        <v>51014</v>
      </c>
      <c r="P333">
        <v>216</v>
      </c>
      <c r="Q333" s="3">
        <v>1584.02</v>
      </c>
      <c r="R333">
        <v>2.99</v>
      </c>
      <c r="S333" t="s">
        <v>922</v>
      </c>
      <c r="T333" s="4">
        <v>654807</v>
      </c>
      <c r="U333" s="7">
        <f>V333+W333</f>
        <v>5862.01</v>
      </c>
      <c r="V333" s="7">
        <f t="shared" si="15"/>
        <v>4796.5</v>
      </c>
      <c r="W333" s="7">
        <v>1065.51</v>
      </c>
      <c r="AA333" t="b">
        <v>0</v>
      </c>
      <c r="AB333">
        <v>0</v>
      </c>
      <c r="AC333">
        <v>0</v>
      </c>
      <c r="AD333" t="b">
        <v>0</v>
      </c>
      <c r="AE333" t="s">
        <v>39</v>
      </c>
      <c r="AF333" t="b">
        <v>0</v>
      </c>
      <c r="AG333">
        <v>1</v>
      </c>
      <c r="AH333">
        <v>144</v>
      </c>
      <c r="AI333" s="6">
        <v>2760</v>
      </c>
      <c r="AJ333">
        <v>649</v>
      </c>
      <c r="AK333" t="s">
        <v>58</v>
      </c>
      <c r="AL333" t="s">
        <v>41</v>
      </c>
      <c r="AM333" s="9">
        <v>1.05</v>
      </c>
      <c r="AN333">
        <f>_xlfn.XLOOKUP(S333,[1]umbs_prices!$A:$A,[1]umbs_prices!$D:$D)</f>
        <v>103.19</v>
      </c>
      <c r="AO333" s="11">
        <f t="shared" si="16"/>
        <v>3.1900000000000039E-2</v>
      </c>
      <c r="AP333" s="13">
        <f>(AM333-1)*L333</f>
        <v>13250.000000000011</v>
      </c>
      <c r="AQ333" s="8">
        <f>AO333*L333</f>
        <v>8453.5000000000109</v>
      </c>
      <c r="AR333" s="1">
        <f t="shared" si="17"/>
        <v>4796.5</v>
      </c>
      <c r="AS333" s="8">
        <f>AQ333+AR333</f>
        <v>13250.000000000011</v>
      </c>
      <c r="AT333" s="8">
        <f>AS333-X333</f>
        <v>13250.000000000011</v>
      </c>
      <c r="AU333" s="11">
        <f>AT333/L333</f>
        <v>5.0000000000000044E-2</v>
      </c>
      <c r="AV333">
        <f>(_xlfn.XLOOKUP(A333,[2]loan_data!$A:$A,[2]loan_data!$Z:$Z)-100)%</f>
        <v>3.1899999999999977E-2</v>
      </c>
      <c r="AW333" t="str">
        <f>_xlfn.XLOOKUP(A333,[2]loan_data!$A:$A,[2]loan_data!$AA:$AA)</f>
        <v>umbs_price</v>
      </c>
      <c r="AX333" s="8">
        <f>AV333*L333</f>
        <v>8453.4999999999945</v>
      </c>
    </row>
    <row r="334" spans="1:50" x14ac:dyDescent="0.2">
      <c r="A334">
        <v>5023860</v>
      </c>
      <c r="B334" t="s">
        <v>61</v>
      </c>
      <c r="C334" t="s">
        <v>290</v>
      </c>
      <c r="D334" t="b">
        <v>1</v>
      </c>
      <c r="E334" t="s">
        <v>35</v>
      </c>
      <c r="F334" t="s">
        <v>36</v>
      </c>
      <c r="G334" t="s">
        <v>37</v>
      </c>
      <c r="H334" t="s">
        <v>38</v>
      </c>
      <c r="I334">
        <v>1</v>
      </c>
      <c r="J334" t="b">
        <v>0</v>
      </c>
      <c r="K334" t="b">
        <v>0</v>
      </c>
      <c r="L334" s="1">
        <v>115000</v>
      </c>
      <c r="M334" s="2">
        <v>44450</v>
      </c>
      <c r="N334" s="2">
        <v>44470</v>
      </c>
      <c r="O334" s="2">
        <v>49919</v>
      </c>
      <c r="P334">
        <v>180</v>
      </c>
      <c r="Q334" s="3">
        <v>778.64</v>
      </c>
      <c r="R334">
        <v>2.75</v>
      </c>
      <c r="S334" t="s">
        <v>922</v>
      </c>
      <c r="T334" s="4">
        <v>153334</v>
      </c>
      <c r="U334" s="7">
        <f>V334+W334</f>
        <v>4286.7000000000007</v>
      </c>
      <c r="V334" s="7">
        <f t="shared" si="15"/>
        <v>2081.5000000000009</v>
      </c>
      <c r="W334" s="7">
        <v>2205.1999999999998</v>
      </c>
      <c r="AA334" t="b">
        <v>0</v>
      </c>
      <c r="AB334">
        <v>0</v>
      </c>
      <c r="AC334">
        <v>0</v>
      </c>
      <c r="AD334" t="b">
        <v>0</v>
      </c>
      <c r="AE334" t="s">
        <v>97</v>
      </c>
      <c r="AF334" t="b">
        <v>0</v>
      </c>
      <c r="AG334">
        <v>1</v>
      </c>
      <c r="AH334">
        <v>151</v>
      </c>
      <c r="AI334" s="6">
        <v>4782</v>
      </c>
      <c r="AJ334">
        <v>649</v>
      </c>
      <c r="AK334" t="s">
        <v>43</v>
      </c>
      <c r="AL334" t="s">
        <v>41</v>
      </c>
      <c r="AM334" s="9">
        <v>1.05</v>
      </c>
      <c r="AN334">
        <f>_xlfn.XLOOKUP(S334,[1]umbs_prices!$A:$A,[1]umbs_prices!$D:$D)</f>
        <v>103.19</v>
      </c>
      <c r="AO334" s="11">
        <f t="shared" si="16"/>
        <v>3.1900000000000039E-2</v>
      </c>
      <c r="AP334" s="13">
        <f>(AM334-1)*L334</f>
        <v>5750.0000000000055</v>
      </c>
      <c r="AQ334" s="8">
        <f>AO334*L334</f>
        <v>3668.5000000000045</v>
      </c>
      <c r="AR334" s="1">
        <f t="shared" si="17"/>
        <v>2081.5000000000009</v>
      </c>
      <c r="AS334" s="8">
        <f>AQ334+AR334</f>
        <v>5750.0000000000055</v>
      </c>
      <c r="AT334" s="8">
        <f>AS334-X334</f>
        <v>5750.0000000000055</v>
      </c>
      <c r="AU334" s="11">
        <f>AT334/L334</f>
        <v>5.0000000000000044E-2</v>
      </c>
      <c r="AV334">
        <f>(_xlfn.XLOOKUP(A334,[2]loan_data!$A:$A,[2]loan_data!$Z:$Z)-100)%</f>
        <v>3.1899999999999977E-2</v>
      </c>
      <c r="AW334" t="str">
        <f>_xlfn.XLOOKUP(A334,[2]loan_data!$A:$A,[2]loan_data!$AA:$AA)</f>
        <v>umbs_price</v>
      </c>
      <c r="AX334" s="8">
        <f>AV334*L334</f>
        <v>3668.4999999999973</v>
      </c>
    </row>
    <row r="335" spans="1:50" x14ac:dyDescent="0.2">
      <c r="A335">
        <v>5023872</v>
      </c>
      <c r="B335" t="s">
        <v>150</v>
      </c>
      <c r="C335" t="s">
        <v>209</v>
      </c>
      <c r="D335" t="b">
        <v>1</v>
      </c>
      <c r="E335" t="s">
        <v>35</v>
      </c>
      <c r="F335" t="s">
        <v>36</v>
      </c>
      <c r="G335" t="s">
        <v>37</v>
      </c>
      <c r="H335" t="s">
        <v>38</v>
      </c>
      <c r="I335">
        <v>1</v>
      </c>
      <c r="J335" t="b">
        <v>0</v>
      </c>
      <c r="K335" t="b">
        <v>0</v>
      </c>
      <c r="L335" s="1">
        <v>205000</v>
      </c>
      <c r="M335" s="2">
        <v>44450</v>
      </c>
      <c r="N335" s="2">
        <v>44470</v>
      </c>
      <c r="O335" s="2">
        <v>49919</v>
      </c>
      <c r="P335">
        <v>180</v>
      </c>
      <c r="Q335" s="3">
        <v>1352.22</v>
      </c>
      <c r="R335">
        <v>2.375</v>
      </c>
      <c r="S335" t="s">
        <v>921</v>
      </c>
      <c r="T335" s="4">
        <v>273772</v>
      </c>
      <c r="U335" s="7">
        <f>V335+W335</f>
        <v>11659.020000000028</v>
      </c>
      <c r="V335" s="7">
        <f t="shared" si="15"/>
        <v>10496.000000000027</v>
      </c>
      <c r="W335" s="7">
        <v>1163.02</v>
      </c>
      <c r="AA335" t="b">
        <v>0</v>
      </c>
      <c r="AB335">
        <v>0</v>
      </c>
      <c r="AC335">
        <v>0</v>
      </c>
      <c r="AD335" t="b">
        <v>0</v>
      </c>
      <c r="AE335" t="s">
        <v>39</v>
      </c>
      <c r="AF335" t="b">
        <v>0</v>
      </c>
      <c r="AG335">
        <v>1</v>
      </c>
      <c r="AH335">
        <v>109</v>
      </c>
      <c r="AI335" s="6">
        <v>3815</v>
      </c>
      <c r="AJ335">
        <v>649</v>
      </c>
      <c r="AK335" t="s">
        <v>43</v>
      </c>
      <c r="AL335" t="s">
        <v>41</v>
      </c>
      <c r="AM335" s="9">
        <v>1.05</v>
      </c>
      <c r="AN335">
        <f>_xlfn.XLOOKUP(S335,[1]umbs_prices!$A:$A,[1]umbs_prices!$D:$D)</f>
        <v>99.88</v>
      </c>
      <c r="AO335" s="11">
        <f t="shared" si="16"/>
        <v>-1.2000000000000899E-3</v>
      </c>
      <c r="AP335" s="13">
        <f>(AM335-1)*L335</f>
        <v>10250.000000000009</v>
      </c>
      <c r="AQ335" s="8">
        <f>AO335*L335</f>
        <v>-246.00000000001842</v>
      </c>
      <c r="AR335" s="1">
        <f t="shared" si="17"/>
        <v>10496.000000000027</v>
      </c>
      <c r="AS335" s="8">
        <f>AQ335+AR335</f>
        <v>10250.000000000009</v>
      </c>
      <c r="AT335" s="8">
        <f>AS335-X335</f>
        <v>10250.000000000009</v>
      </c>
      <c r="AU335" s="11">
        <f>AT335/L335</f>
        <v>5.0000000000000044E-2</v>
      </c>
      <c r="AV335">
        <f>(_xlfn.XLOOKUP(A335,[2]loan_data!$A:$A,[2]loan_data!$Z:$Z)-100)%</f>
        <v>-1.2000000000000454E-3</v>
      </c>
      <c r="AW335" t="str">
        <f>_xlfn.XLOOKUP(A335,[2]loan_data!$A:$A,[2]loan_data!$AA:$AA)</f>
        <v>umbs_price</v>
      </c>
      <c r="AX335" s="8">
        <f>AV335*L335</f>
        <v>-246.00000000000932</v>
      </c>
    </row>
    <row r="336" spans="1:50" x14ac:dyDescent="0.2">
      <c r="A336">
        <v>5023876</v>
      </c>
      <c r="B336" t="s">
        <v>90</v>
      </c>
      <c r="C336" t="s">
        <v>291</v>
      </c>
      <c r="D336" t="b">
        <v>1</v>
      </c>
      <c r="E336" t="s">
        <v>35</v>
      </c>
      <c r="F336" t="s">
        <v>36</v>
      </c>
      <c r="G336" t="s">
        <v>37</v>
      </c>
      <c r="H336" t="s">
        <v>53</v>
      </c>
      <c r="I336">
        <v>1</v>
      </c>
      <c r="J336" t="b">
        <v>0</v>
      </c>
      <c r="K336" t="b">
        <v>0</v>
      </c>
      <c r="L336" s="1">
        <v>185000</v>
      </c>
      <c r="M336" s="2">
        <v>44452</v>
      </c>
      <c r="N336" s="2">
        <v>44470</v>
      </c>
      <c r="O336" s="2">
        <v>51745</v>
      </c>
      <c r="P336">
        <v>240</v>
      </c>
      <c r="Q336" s="3">
        <v>1012.05</v>
      </c>
      <c r="R336">
        <v>2.875</v>
      </c>
      <c r="S336" t="s">
        <v>924</v>
      </c>
      <c r="T336" s="4">
        <v>308334</v>
      </c>
      <c r="U336" s="7">
        <f>V336+W336</f>
        <v>2868.149999999996</v>
      </c>
      <c r="V336" s="7">
        <f t="shared" si="15"/>
        <v>1535.4999999999964</v>
      </c>
      <c r="W336" s="7">
        <v>1332.6499999999996</v>
      </c>
      <c r="AA336" t="b">
        <v>0</v>
      </c>
      <c r="AB336">
        <v>0</v>
      </c>
      <c r="AC336">
        <v>0</v>
      </c>
      <c r="AD336" t="b">
        <v>0</v>
      </c>
      <c r="AE336" t="s">
        <v>39</v>
      </c>
      <c r="AF336" t="b">
        <v>0</v>
      </c>
      <c r="AG336">
        <v>1</v>
      </c>
      <c r="AH336">
        <v>92</v>
      </c>
      <c r="AI336" s="6">
        <v>1687</v>
      </c>
      <c r="AJ336">
        <v>649</v>
      </c>
      <c r="AK336" t="s">
        <v>43</v>
      </c>
      <c r="AL336" t="s">
        <v>50</v>
      </c>
      <c r="AM336" s="9">
        <v>1.05</v>
      </c>
      <c r="AN336">
        <f>_xlfn.XLOOKUP(S336,[1]umbs_prices!$A:$A,[1]umbs_prices!$D:$D)</f>
        <v>104.17</v>
      </c>
      <c r="AO336" s="11">
        <f t="shared" si="16"/>
        <v>4.170000000000007E-2</v>
      </c>
      <c r="AP336" s="13">
        <f>(AM336-1)*L336</f>
        <v>9250.0000000000091</v>
      </c>
      <c r="AQ336" s="8">
        <f>AO336*L336</f>
        <v>7714.5000000000127</v>
      </c>
      <c r="AR336" s="1">
        <f t="shared" si="17"/>
        <v>1535.4999999999964</v>
      </c>
      <c r="AS336" s="8">
        <f>AQ336+AR336</f>
        <v>9250.0000000000091</v>
      </c>
      <c r="AT336" s="8">
        <f>AS336-X336</f>
        <v>9250.0000000000091</v>
      </c>
      <c r="AU336" s="11">
        <f>AT336/L336</f>
        <v>5.0000000000000051E-2</v>
      </c>
      <c r="AV336">
        <f>(_xlfn.XLOOKUP(A336,[2]loan_data!$A:$A,[2]loan_data!$Z:$Z)-100)%</f>
        <v>4.1700000000000015E-2</v>
      </c>
      <c r="AW336" t="str">
        <f>_xlfn.XLOOKUP(A336,[2]loan_data!$A:$A,[2]loan_data!$AA:$AA)</f>
        <v>umbs_price</v>
      </c>
      <c r="AX336" s="8">
        <f>AV336*L336</f>
        <v>7714.5000000000027</v>
      </c>
    </row>
    <row r="337" spans="1:50" x14ac:dyDescent="0.2">
      <c r="A337">
        <v>5023894</v>
      </c>
      <c r="B337" t="s">
        <v>54</v>
      </c>
      <c r="C337" t="s">
        <v>153</v>
      </c>
      <c r="D337" t="b">
        <v>1</v>
      </c>
      <c r="E337" t="s">
        <v>35</v>
      </c>
      <c r="F337" t="s">
        <v>36</v>
      </c>
      <c r="G337" t="s">
        <v>37</v>
      </c>
      <c r="H337" t="s">
        <v>38</v>
      </c>
      <c r="I337">
        <v>1</v>
      </c>
      <c r="J337" t="b">
        <v>0</v>
      </c>
      <c r="K337" t="b">
        <v>0</v>
      </c>
      <c r="L337" s="1">
        <v>165000</v>
      </c>
      <c r="M337" s="2">
        <v>44454</v>
      </c>
      <c r="N337" s="2">
        <v>44501</v>
      </c>
      <c r="O337" s="2">
        <v>49949</v>
      </c>
      <c r="P337">
        <v>180</v>
      </c>
      <c r="Q337" s="3">
        <v>1088.3699999999999</v>
      </c>
      <c r="R337">
        <v>2.375</v>
      </c>
      <c r="S337" t="s">
        <v>921</v>
      </c>
      <c r="T337" s="4">
        <v>232887</v>
      </c>
      <c r="U337" s="7">
        <f>V337+W337</f>
        <v>10428.000000000022</v>
      </c>
      <c r="V337" s="7">
        <f t="shared" si="15"/>
        <v>8448.0000000000218</v>
      </c>
      <c r="W337" s="7">
        <v>1980</v>
      </c>
      <c r="AA337" t="b">
        <v>0</v>
      </c>
      <c r="AB337">
        <v>0</v>
      </c>
      <c r="AC337">
        <v>0</v>
      </c>
      <c r="AD337" t="b">
        <v>0</v>
      </c>
      <c r="AE337" t="s">
        <v>39</v>
      </c>
      <c r="AF337" t="b">
        <v>0</v>
      </c>
      <c r="AG337">
        <v>1</v>
      </c>
      <c r="AH337">
        <v>79</v>
      </c>
      <c r="AI337" s="6">
        <v>2305</v>
      </c>
      <c r="AJ337">
        <v>649</v>
      </c>
      <c r="AK337" t="s">
        <v>58</v>
      </c>
      <c r="AL337" t="s">
        <v>41</v>
      </c>
      <c r="AM337" s="9">
        <v>1.05</v>
      </c>
      <c r="AN337">
        <f>_xlfn.XLOOKUP(S337,[1]umbs_prices!$A:$A,[1]umbs_prices!$D:$D)</f>
        <v>99.88</v>
      </c>
      <c r="AO337" s="11">
        <f t="shared" si="16"/>
        <v>-1.2000000000000899E-3</v>
      </c>
      <c r="AP337" s="13">
        <f>(AM337-1)*L337</f>
        <v>8250.0000000000073</v>
      </c>
      <c r="AQ337" s="8">
        <f>AO337*L337</f>
        <v>-198.00000000001484</v>
      </c>
      <c r="AR337" s="1">
        <f t="shared" si="17"/>
        <v>8448.0000000000218</v>
      </c>
      <c r="AS337" s="8">
        <f>AQ337+AR337</f>
        <v>8250.0000000000073</v>
      </c>
      <c r="AT337" s="8">
        <f>AS337-X337</f>
        <v>8250.0000000000073</v>
      </c>
      <c r="AU337" s="11">
        <f>AT337/L337</f>
        <v>5.0000000000000044E-2</v>
      </c>
      <c r="AV337">
        <f>(_xlfn.XLOOKUP(A337,[2]loan_data!$A:$A,[2]loan_data!$Z:$Z)-100)%</f>
        <v>-1.2000000000000454E-3</v>
      </c>
      <c r="AW337" t="str">
        <f>_xlfn.XLOOKUP(A337,[2]loan_data!$A:$A,[2]loan_data!$AA:$AA)</f>
        <v>umbs_price</v>
      </c>
      <c r="AX337" s="8">
        <f>AV337*L337</f>
        <v>-198.0000000000075</v>
      </c>
    </row>
    <row r="338" spans="1:50" x14ac:dyDescent="0.2">
      <c r="A338">
        <v>5023913</v>
      </c>
      <c r="B338" t="s">
        <v>33</v>
      </c>
      <c r="C338" t="s">
        <v>34</v>
      </c>
      <c r="D338" t="b">
        <v>1</v>
      </c>
      <c r="E338" t="s">
        <v>35</v>
      </c>
      <c r="F338" t="s">
        <v>36</v>
      </c>
      <c r="G338" t="s">
        <v>37</v>
      </c>
      <c r="H338" t="s">
        <v>53</v>
      </c>
      <c r="I338">
        <v>1</v>
      </c>
      <c r="J338" t="b">
        <v>0</v>
      </c>
      <c r="K338" t="b">
        <v>0</v>
      </c>
      <c r="L338" s="1">
        <v>455000</v>
      </c>
      <c r="M338" s="2">
        <v>44455</v>
      </c>
      <c r="N338" s="2">
        <v>44501</v>
      </c>
      <c r="O338" s="2">
        <v>55427</v>
      </c>
      <c r="P338">
        <v>360</v>
      </c>
      <c r="Q338" s="3">
        <v>1944.05</v>
      </c>
      <c r="R338">
        <v>3.125</v>
      </c>
      <c r="S338" t="s">
        <v>922</v>
      </c>
      <c r="T338" s="4">
        <v>849356</v>
      </c>
      <c r="U338" s="7">
        <f>V338+W338</f>
        <v>9450.0000000000036</v>
      </c>
      <c r="V338" s="7">
        <f t="shared" si="15"/>
        <v>8235.5000000000036</v>
      </c>
      <c r="W338" s="7">
        <v>1214.5</v>
      </c>
      <c r="AA338" t="b">
        <v>0</v>
      </c>
      <c r="AB338">
        <v>0</v>
      </c>
      <c r="AC338">
        <v>0</v>
      </c>
      <c r="AD338" t="b">
        <v>0</v>
      </c>
      <c r="AE338" t="s">
        <v>39</v>
      </c>
      <c r="AF338" t="b">
        <v>0</v>
      </c>
      <c r="AG338">
        <v>1</v>
      </c>
      <c r="AH338">
        <v>72</v>
      </c>
      <c r="AI338" s="6">
        <v>2820</v>
      </c>
      <c r="AJ338">
        <v>649</v>
      </c>
      <c r="AK338" t="s">
        <v>40</v>
      </c>
      <c r="AL338" t="s">
        <v>50</v>
      </c>
      <c r="AM338" s="9">
        <v>1.05</v>
      </c>
      <c r="AN338">
        <f>_xlfn.XLOOKUP(S338,[1]umbs_prices!$A:$A,[1]umbs_prices!$D:$D)</f>
        <v>103.19</v>
      </c>
      <c r="AO338" s="11">
        <f t="shared" si="16"/>
        <v>3.1900000000000039E-2</v>
      </c>
      <c r="AP338" s="13">
        <f>(AM338-1)*L338</f>
        <v>22750.000000000022</v>
      </c>
      <c r="AQ338" s="8">
        <f>AO338*L338</f>
        <v>14514.500000000018</v>
      </c>
      <c r="AR338" s="1">
        <f t="shared" si="17"/>
        <v>8235.5000000000036</v>
      </c>
      <c r="AS338" s="8">
        <f>AQ338+AR338</f>
        <v>22750.000000000022</v>
      </c>
      <c r="AT338" s="8">
        <f>AS338-X338</f>
        <v>22750.000000000022</v>
      </c>
      <c r="AU338" s="11">
        <f>AT338/L338</f>
        <v>5.0000000000000051E-2</v>
      </c>
      <c r="AV338">
        <f>(_xlfn.XLOOKUP(A338,[2]loan_data!$A:$A,[2]loan_data!$Z:$Z)-100)%</f>
        <v>3.1899999999999977E-2</v>
      </c>
      <c r="AW338" t="str">
        <f>_xlfn.XLOOKUP(A338,[2]loan_data!$A:$A,[2]loan_data!$AA:$AA)</f>
        <v>umbs_price</v>
      </c>
      <c r="AX338" s="8">
        <f>AV338*L338</f>
        <v>14514.499999999989</v>
      </c>
    </row>
    <row r="339" spans="1:50" x14ac:dyDescent="0.2">
      <c r="A339">
        <v>5023917</v>
      </c>
      <c r="B339" t="s">
        <v>103</v>
      </c>
      <c r="C339" t="s">
        <v>81</v>
      </c>
      <c r="D339" t="b">
        <v>0</v>
      </c>
      <c r="E339" t="s">
        <v>35</v>
      </c>
      <c r="F339" t="s">
        <v>36</v>
      </c>
      <c r="G339" t="s">
        <v>37</v>
      </c>
      <c r="H339" t="s">
        <v>53</v>
      </c>
      <c r="I339">
        <v>1</v>
      </c>
      <c r="J339" t="b">
        <v>0</v>
      </c>
      <c r="K339" t="b">
        <v>0</v>
      </c>
      <c r="L339" s="1">
        <v>565000</v>
      </c>
      <c r="M339" s="2">
        <v>44455</v>
      </c>
      <c r="N339" s="2">
        <v>44501</v>
      </c>
      <c r="O339" s="2">
        <v>49949</v>
      </c>
      <c r="P339">
        <v>180</v>
      </c>
      <c r="Q339" s="3">
        <v>3661.96</v>
      </c>
      <c r="R339">
        <v>2.125</v>
      </c>
      <c r="S339" t="s">
        <v>925</v>
      </c>
      <c r="T339" s="4">
        <v>724359</v>
      </c>
      <c r="U339" s="7">
        <f>V339+W339</f>
        <v>44824.330000000009</v>
      </c>
      <c r="V339" s="7">
        <f t="shared" si="15"/>
        <v>42657.500000000007</v>
      </c>
      <c r="W339" s="7">
        <v>2166.83</v>
      </c>
      <c r="AA339" t="b">
        <v>0</v>
      </c>
      <c r="AB339">
        <v>0</v>
      </c>
      <c r="AC339">
        <v>0</v>
      </c>
      <c r="AD339" t="b">
        <v>0</v>
      </c>
      <c r="AE339" t="s">
        <v>39</v>
      </c>
      <c r="AF339" t="b">
        <v>0</v>
      </c>
      <c r="AG339">
        <v>1</v>
      </c>
      <c r="AH339">
        <v>282</v>
      </c>
      <c r="AI339" s="6">
        <v>5405</v>
      </c>
      <c r="AJ339">
        <v>649</v>
      </c>
      <c r="AK339" t="s">
        <v>58</v>
      </c>
      <c r="AL339" t="s">
        <v>50</v>
      </c>
      <c r="AM339" s="9">
        <v>1.05</v>
      </c>
      <c r="AN339">
        <f>_xlfn.XLOOKUP(S339,[1]umbs_prices!$A:$A,[1]umbs_prices!$D:$D)</f>
        <v>97.45</v>
      </c>
      <c r="AO339" s="11">
        <f t="shared" si="16"/>
        <v>-2.5499999999999967E-2</v>
      </c>
      <c r="AP339" s="13">
        <f>(AM339-1)*L339</f>
        <v>28250.000000000025</v>
      </c>
      <c r="AQ339" s="8">
        <f>AO339*L339</f>
        <v>-14407.499999999982</v>
      </c>
      <c r="AR339" s="1">
        <f t="shared" si="17"/>
        <v>42657.500000000007</v>
      </c>
      <c r="AS339" s="8">
        <f>AQ339+AR339</f>
        <v>28250.000000000025</v>
      </c>
      <c r="AT339" s="8">
        <f>AS339-X339</f>
        <v>28250.000000000025</v>
      </c>
      <c r="AU339" s="11">
        <f>AT339/L339</f>
        <v>5.0000000000000044E-2</v>
      </c>
      <c r="AV339">
        <f>(_xlfn.XLOOKUP(A339,[2]loan_data!$A:$A,[2]loan_data!$Z:$Z)-100)%</f>
        <v>-2.5499999999999971E-2</v>
      </c>
      <c r="AW339" t="str">
        <f>_xlfn.XLOOKUP(A339,[2]loan_data!$A:$A,[2]loan_data!$AA:$AA)</f>
        <v>umbs_price</v>
      </c>
      <c r="AX339" s="8">
        <f>AV339*L339</f>
        <v>-14407.499999999984</v>
      </c>
    </row>
    <row r="340" spans="1:50" x14ac:dyDescent="0.2">
      <c r="A340">
        <v>5023946</v>
      </c>
      <c r="B340" t="s">
        <v>33</v>
      </c>
      <c r="C340" t="s">
        <v>206</v>
      </c>
      <c r="D340" t="b">
        <v>1</v>
      </c>
      <c r="E340" t="s">
        <v>35</v>
      </c>
      <c r="F340" t="s">
        <v>36</v>
      </c>
      <c r="G340" t="s">
        <v>37</v>
      </c>
      <c r="H340" t="s">
        <v>195</v>
      </c>
      <c r="I340">
        <v>1</v>
      </c>
      <c r="J340" t="b">
        <v>0</v>
      </c>
      <c r="K340" t="b">
        <v>0</v>
      </c>
      <c r="L340" s="1">
        <v>205000</v>
      </c>
      <c r="M340" s="2">
        <v>44436</v>
      </c>
      <c r="N340" s="2">
        <v>44470</v>
      </c>
      <c r="O340" s="2">
        <v>55397</v>
      </c>
      <c r="P340">
        <v>360</v>
      </c>
      <c r="Q340" s="3">
        <v>861.04</v>
      </c>
      <c r="R340">
        <v>2.99</v>
      </c>
      <c r="S340" t="s">
        <v>922</v>
      </c>
      <c r="T340" s="4">
        <v>273334</v>
      </c>
      <c r="U340" s="7">
        <f>V340+W340</f>
        <v>5400.7500000000009</v>
      </c>
      <c r="V340" s="7">
        <f t="shared" si="15"/>
        <v>3710.5000000000009</v>
      </c>
      <c r="W340" s="7">
        <v>1690.25</v>
      </c>
      <c r="AA340" t="b">
        <v>0</v>
      </c>
      <c r="AB340">
        <v>0</v>
      </c>
      <c r="AC340">
        <v>0</v>
      </c>
      <c r="AD340" t="b">
        <v>0</v>
      </c>
      <c r="AE340" t="s">
        <v>97</v>
      </c>
      <c r="AF340" t="b">
        <v>0</v>
      </c>
      <c r="AG340">
        <v>1</v>
      </c>
      <c r="AH340">
        <v>230</v>
      </c>
      <c r="AI340" s="6">
        <v>3834</v>
      </c>
      <c r="AJ340">
        <v>650</v>
      </c>
      <c r="AK340" t="s">
        <v>40</v>
      </c>
      <c r="AL340" t="s">
        <v>50</v>
      </c>
      <c r="AM340" s="9">
        <v>1.05</v>
      </c>
      <c r="AN340">
        <f>_xlfn.XLOOKUP(S340,[1]umbs_prices!$A:$A,[1]umbs_prices!$D:$D)</f>
        <v>103.19</v>
      </c>
      <c r="AO340" s="11">
        <f t="shared" si="16"/>
        <v>3.1900000000000039E-2</v>
      </c>
      <c r="AP340" s="13">
        <f>(AM340-1)*L340</f>
        <v>10250.000000000009</v>
      </c>
      <c r="AQ340" s="8">
        <f>AO340*L340</f>
        <v>6539.5000000000082</v>
      </c>
      <c r="AR340" s="1">
        <f t="shared" si="17"/>
        <v>3710.5000000000009</v>
      </c>
      <c r="AS340" s="8">
        <f>AQ340+AR340</f>
        <v>10250.000000000009</v>
      </c>
      <c r="AT340" s="8">
        <f>AS340-X340</f>
        <v>10250.000000000009</v>
      </c>
      <c r="AU340" s="11">
        <f>AT340/L340</f>
        <v>5.0000000000000044E-2</v>
      </c>
      <c r="AV340">
        <f>(_xlfn.XLOOKUP(A340,[2]loan_data!$A:$A,[2]loan_data!$Z:$Z)-100)%</f>
        <v>3.1899999999999977E-2</v>
      </c>
      <c r="AW340" t="str">
        <f>_xlfn.XLOOKUP(A340,[2]loan_data!$A:$A,[2]loan_data!$AA:$AA)</f>
        <v>umbs_price</v>
      </c>
      <c r="AX340" s="8">
        <f>AV340*L340</f>
        <v>6539.4999999999955</v>
      </c>
    </row>
    <row r="341" spans="1:50" x14ac:dyDescent="0.2">
      <c r="A341">
        <v>5023950</v>
      </c>
      <c r="B341" t="s">
        <v>292</v>
      </c>
      <c r="C341" t="s">
        <v>293</v>
      </c>
      <c r="D341" t="b">
        <v>1</v>
      </c>
      <c r="E341" t="s">
        <v>35</v>
      </c>
      <c r="F341" t="s">
        <v>36</v>
      </c>
      <c r="G341" t="s">
        <v>37</v>
      </c>
      <c r="H341" t="s">
        <v>53</v>
      </c>
      <c r="I341">
        <v>1</v>
      </c>
      <c r="J341" t="b">
        <v>0</v>
      </c>
      <c r="K341" t="b">
        <v>0</v>
      </c>
      <c r="L341" s="1">
        <v>645000</v>
      </c>
      <c r="M341" s="2">
        <v>44439</v>
      </c>
      <c r="N341" s="2">
        <v>44470</v>
      </c>
      <c r="O341" s="2">
        <v>55397</v>
      </c>
      <c r="P341">
        <v>360</v>
      </c>
      <c r="Q341" s="3">
        <v>2887.92</v>
      </c>
      <c r="R341">
        <v>3.5</v>
      </c>
      <c r="S341" t="s">
        <v>920</v>
      </c>
      <c r="T341" s="4">
        <v>851711</v>
      </c>
      <c r="U341" s="7">
        <f>V341+W341</f>
        <v>6152.9700000000103</v>
      </c>
      <c r="V341" s="7">
        <f t="shared" si="15"/>
        <v>2515.5000000000109</v>
      </c>
      <c r="W341" s="7">
        <v>3637.4699999999993</v>
      </c>
      <c r="AA341" t="b">
        <v>0</v>
      </c>
      <c r="AB341">
        <v>0</v>
      </c>
      <c r="AC341">
        <v>0</v>
      </c>
      <c r="AD341" t="b">
        <v>0</v>
      </c>
      <c r="AE341" t="s">
        <v>39</v>
      </c>
      <c r="AF341" t="b">
        <v>0</v>
      </c>
      <c r="AG341">
        <v>1</v>
      </c>
      <c r="AH341">
        <v>182</v>
      </c>
      <c r="AI341" s="6">
        <v>5157</v>
      </c>
      <c r="AJ341">
        <v>650</v>
      </c>
      <c r="AK341" t="s">
        <v>43</v>
      </c>
      <c r="AL341" t="s">
        <v>41</v>
      </c>
      <c r="AM341" s="9">
        <v>1.05</v>
      </c>
      <c r="AN341">
        <f>_xlfn.XLOOKUP(S341,[1]umbs_prices!$A:$A,[1]umbs_prices!$D:$D)</f>
        <v>104.61</v>
      </c>
      <c r="AO341" s="11">
        <f t="shared" si="16"/>
        <v>4.610000000000003E-2</v>
      </c>
      <c r="AP341" s="13">
        <f>(AM341-1)*L341</f>
        <v>32250.000000000029</v>
      </c>
      <c r="AQ341" s="8">
        <f>AO341*L341</f>
        <v>29734.500000000018</v>
      </c>
      <c r="AR341" s="1">
        <f t="shared" si="17"/>
        <v>2515.5000000000109</v>
      </c>
      <c r="AS341" s="8">
        <f>AQ341+AR341</f>
        <v>32250.000000000029</v>
      </c>
      <c r="AT341" s="8">
        <f>AS341-X341</f>
        <v>32250.000000000029</v>
      </c>
      <c r="AU341" s="11">
        <f>AT341/L341</f>
        <v>5.0000000000000044E-2</v>
      </c>
      <c r="AV341">
        <f>(_xlfn.XLOOKUP(A341,[2]loan_data!$A:$A,[2]loan_data!$Z:$Z)-100)%</f>
        <v>4.6099999999999995E-2</v>
      </c>
      <c r="AW341" t="str">
        <f>_xlfn.XLOOKUP(A341,[2]loan_data!$A:$A,[2]loan_data!$AA:$AA)</f>
        <v>umbs_price</v>
      </c>
      <c r="AX341" s="8">
        <f>AV341*L341</f>
        <v>29734.499999999996</v>
      </c>
    </row>
    <row r="342" spans="1:50" x14ac:dyDescent="0.2">
      <c r="A342">
        <v>5023971</v>
      </c>
      <c r="B342" t="s">
        <v>103</v>
      </c>
      <c r="C342" t="s">
        <v>243</v>
      </c>
      <c r="D342" t="b">
        <v>1</v>
      </c>
      <c r="E342" t="s">
        <v>35</v>
      </c>
      <c r="F342" t="s">
        <v>36</v>
      </c>
      <c r="G342" t="s">
        <v>37</v>
      </c>
      <c r="H342" t="s">
        <v>53</v>
      </c>
      <c r="I342">
        <v>1</v>
      </c>
      <c r="J342" t="b">
        <v>0</v>
      </c>
      <c r="K342" t="b">
        <v>0</v>
      </c>
      <c r="L342" s="1">
        <v>215000</v>
      </c>
      <c r="M342" s="2">
        <v>44441</v>
      </c>
      <c r="N342" s="2">
        <v>44470</v>
      </c>
      <c r="O342" s="2">
        <v>55397</v>
      </c>
      <c r="P342">
        <v>360</v>
      </c>
      <c r="Q342" s="3">
        <v>897.31</v>
      </c>
      <c r="R342">
        <v>2.94</v>
      </c>
      <c r="S342" t="s">
        <v>922</v>
      </c>
      <c r="T342" s="4">
        <v>330770</v>
      </c>
      <c r="U342" s="7">
        <f>V342+W342</f>
        <v>6342.3300000000008</v>
      </c>
      <c r="V342" s="7">
        <f t="shared" si="15"/>
        <v>3891.5000000000009</v>
      </c>
      <c r="W342" s="7">
        <v>2450.83</v>
      </c>
      <c r="AA342" t="b">
        <v>0</v>
      </c>
      <c r="AB342">
        <v>0</v>
      </c>
      <c r="AC342">
        <v>0</v>
      </c>
      <c r="AD342" t="b">
        <v>0</v>
      </c>
      <c r="AE342" t="s">
        <v>39</v>
      </c>
      <c r="AF342" t="b">
        <v>0</v>
      </c>
      <c r="AG342">
        <v>1</v>
      </c>
      <c r="AH342">
        <v>79</v>
      </c>
      <c r="AI342" s="6">
        <v>2370</v>
      </c>
      <c r="AJ342">
        <v>650</v>
      </c>
      <c r="AK342" t="s">
        <v>43</v>
      </c>
      <c r="AL342" t="s">
        <v>50</v>
      </c>
      <c r="AM342" s="9">
        <v>1.05</v>
      </c>
      <c r="AN342">
        <f>_xlfn.XLOOKUP(S342,[1]umbs_prices!$A:$A,[1]umbs_prices!$D:$D)</f>
        <v>103.19</v>
      </c>
      <c r="AO342" s="11">
        <f t="shared" si="16"/>
        <v>3.1900000000000039E-2</v>
      </c>
      <c r="AP342" s="13">
        <f>(AM342-1)*L342</f>
        <v>10750.000000000009</v>
      </c>
      <c r="AQ342" s="8">
        <f>AO342*L342</f>
        <v>6858.5000000000082</v>
      </c>
      <c r="AR342" s="1">
        <f t="shared" si="17"/>
        <v>3891.5000000000009</v>
      </c>
      <c r="AS342" s="8">
        <f>AQ342+AR342</f>
        <v>10750.000000000009</v>
      </c>
      <c r="AT342" s="8">
        <f>AS342-X342</f>
        <v>10750.000000000009</v>
      </c>
      <c r="AU342" s="11">
        <f>AT342/L342</f>
        <v>5.0000000000000044E-2</v>
      </c>
      <c r="AV342">
        <f>(_xlfn.XLOOKUP(A342,[2]loan_data!$A:$A,[2]loan_data!$Z:$Z)-100)%</f>
        <v>3.1899999999999977E-2</v>
      </c>
      <c r="AW342" t="str">
        <f>_xlfn.XLOOKUP(A342,[2]loan_data!$A:$A,[2]loan_data!$AA:$AA)</f>
        <v>umbs_price</v>
      </c>
      <c r="AX342" s="8">
        <f>AV342*L342</f>
        <v>6858.4999999999955</v>
      </c>
    </row>
    <row r="343" spans="1:50" x14ac:dyDescent="0.2">
      <c r="A343">
        <v>5024003</v>
      </c>
      <c r="B343" t="s">
        <v>71</v>
      </c>
      <c r="C343" t="s">
        <v>76</v>
      </c>
      <c r="D343" t="b">
        <v>1</v>
      </c>
      <c r="E343" t="s">
        <v>35</v>
      </c>
      <c r="F343" t="s">
        <v>36</v>
      </c>
      <c r="G343" t="s">
        <v>37</v>
      </c>
      <c r="H343" t="s">
        <v>60</v>
      </c>
      <c r="I343">
        <v>1</v>
      </c>
      <c r="J343" t="b">
        <v>0</v>
      </c>
      <c r="K343" t="b">
        <v>0</v>
      </c>
      <c r="L343" s="1">
        <v>385000</v>
      </c>
      <c r="M343" s="2">
        <v>44442</v>
      </c>
      <c r="N343" s="2">
        <v>44470</v>
      </c>
      <c r="O343" s="2">
        <v>55397</v>
      </c>
      <c r="P343">
        <v>360</v>
      </c>
      <c r="Q343" s="3">
        <v>1711.05</v>
      </c>
      <c r="R343">
        <v>3.44</v>
      </c>
      <c r="S343" t="s">
        <v>926</v>
      </c>
      <c r="T343" s="4">
        <v>513334</v>
      </c>
      <c r="U343" s="7">
        <f>V343+W343</f>
        <v>2465.37</v>
      </c>
      <c r="V343" s="7">
        <f t="shared" si="15"/>
        <v>0</v>
      </c>
      <c r="W343" s="7">
        <v>2465.37</v>
      </c>
      <c r="AA343" t="b">
        <v>0</v>
      </c>
      <c r="AB343">
        <v>0</v>
      </c>
      <c r="AC343">
        <v>0</v>
      </c>
      <c r="AD343" t="b">
        <v>0</v>
      </c>
      <c r="AE343" t="s">
        <v>45</v>
      </c>
      <c r="AF343" t="b">
        <v>0</v>
      </c>
      <c r="AG343">
        <v>2</v>
      </c>
      <c r="AH343">
        <v>160</v>
      </c>
      <c r="AI343" s="6">
        <v>6267</v>
      </c>
      <c r="AJ343">
        <v>650</v>
      </c>
      <c r="AK343" t="s">
        <v>43</v>
      </c>
      <c r="AL343" t="s">
        <v>41</v>
      </c>
      <c r="AM343" s="9">
        <v>1.05</v>
      </c>
      <c r="AN343">
        <f>_xlfn.XLOOKUP(S343,[1]umbs_prices!$A:$A,[1]umbs_prices!$D:$D)</f>
        <v>105</v>
      </c>
      <c r="AO343" s="11">
        <f t="shared" si="16"/>
        <v>5.0000000000000044E-2</v>
      </c>
      <c r="AP343" s="13">
        <f>(AM343-1)*L343</f>
        <v>19250.000000000018</v>
      </c>
      <c r="AQ343" s="8">
        <f>AO343*L343</f>
        <v>19250.000000000018</v>
      </c>
      <c r="AR343" s="1">
        <f t="shared" si="17"/>
        <v>0</v>
      </c>
      <c r="AS343" s="8">
        <f>AQ343+AR343</f>
        <v>19250.000000000018</v>
      </c>
      <c r="AT343" s="8">
        <f>AS343-X343</f>
        <v>19250.000000000018</v>
      </c>
      <c r="AU343" s="11">
        <f>AT343/L343</f>
        <v>5.0000000000000044E-2</v>
      </c>
      <c r="AV343">
        <f>(_xlfn.XLOOKUP(A343,[2]loan_data!$A:$A,[2]loan_data!$Z:$Z)-100)%</f>
        <v>0.05</v>
      </c>
      <c r="AW343" t="str">
        <f>_xlfn.XLOOKUP(A343,[2]loan_data!$A:$A,[2]loan_data!$AA:$AA)</f>
        <v>umbs_price</v>
      </c>
      <c r="AX343" s="8">
        <f>AV343*L343</f>
        <v>19250</v>
      </c>
    </row>
    <row r="344" spans="1:50" x14ac:dyDescent="0.2">
      <c r="A344">
        <v>5021364</v>
      </c>
      <c r="B344" t="s">
        <v>33</v>
      </c>
      <c r="C344" t="s">
        <v>42</v>
      </c>
      <c r="D344" t="b">
        <v>1</v>
      </c>
      <c r="E344" t="s">
        <v>35</v>
      </c>
      <c r="F344" t="s">
        <v>36</v>
      </c>
      <c r="G344" t="s">
        <v>37</v>
      </c>
      <c r="H344" t="s">
        <v>53</v>
      </c>
      <c r="I344">
        <v>1</v>
      </c>
      <c r="J344" t="b">
        <v>0</v>
      </c>
      <c r="K344" t="b">
        <v>0</v>
      </c>
      <c r="L344" s="1">
        <v>375000</v>
      </c>
      <c r="M344" s="2">
        <v>44442</v>
      </c>
      <c r="N344" s="2">
        <v>44470</v>
      </c>
      <c r="O344" s="2">
        <v>55397</v>
      </c>
      <c r="P344">
        <v>360</v>
      </c>
      <c r="Q344" s="3">
        <v>1627.62</v>
      </c>
      <c r="R344">
        <v>3.25</v>
      </c>
      <c r="S344" t="s">
        <v>926</v>
      </c>
      <c r="T344" s="4">
        <v>500067</v>
      </c>
      <c r="U344" s="7">
        <f>V344+W344</f>
        <v>3104.5</v>
      </c>
      <c r="V344" s="7">
        <f t="shared" si="15"/>
        <v>0</v>
      </c>
      <c r="W344" s="7">
        <v>3104.5</v>
      </c>
      <c r="AA344" t="b">
        <v>0</v>
      </c>
      <c r="AB344">
        <v>0</v>
      </c>
      <c r="AC344">
        <v>0</v>
      </c>
      <c r="AD344" t="b">
        <v>0</v>
      </c>
      <c r="AE344" t="s">
        <v>45</v>
      </c>
      <c r="AF344" t="b">
        <v>0</v>
      </c>
      <c r="AG344">
        <v>1</v>
      </c>
      <c r="AH344">
        <v>147</v>
      </c>
      <c r="AI344" s="6">
        <v>5145</v>
      </c>
      <c r="AJ344">
        <v>650</v>
      </c>
      <c r="AK344" t="s">
        <v>43</v>
      </c>
      <c r="AL344" t="s">
        <v>41</v>
      </c>
      <c r="AM344" s="9">
        <v>1.05</v>
      </c>
      <c r="AN344">
        <f>_xlfn.XLOOKUP(S344,[1]umbs_prices!$A:$A,[1]umbs_prices!$D:$D)</f>
        <v>105</v>
      </c>
      <c r="AO344" s="11">
        <f t="shared" si="16"/>
        <v>5.0000000000000044E-2</v>
      </c>
      <c r="AP344" s="13">
        <f>(AM344-1)*L344</f>
        <v>18750.000000000018</v>
      </c>
      <c r="AQ344" s="8">
        <f>AO344*L344</f>
        <v>18750.000000000018</v>
      </c>
      <c r="AR344" s="1">
        <f t="shared" si="17"/>
        <v>0</v>
      </c>
      <c r="AS344" s="8">
        <f>AQ344+AR344</f>
        <v>18750.000000000018</v>
      </c>
      <c r="AT344" s="8">
        <f>AS344-X344</f>
        <v>18750.000000000018</v>
      </c>
      <c r="AU344" s="11">
        <f>AT344/L344</f>
        <v>5.0000000000000051E-2</v>
      </c>
      <c r="AV344">
        <f>(_xlfn.XLOOKUP(A344,[2]loan_data!$A:$A,[2]loan_data!$Z:$Z)-100)%</f>
        <v>0.05</v>
      </c>
      <c r="AW344" t="str">
        <f>_xlfn.XLOOKUP(A344,[2]loan_data!$A:$A,[2]loan_data!$AA:$AA)</f>
        <v>umbs_price</v>
      </c>
      <c r="AX344" s="8">
        <f>AV344*L344</f>
        <v>18750</v>
      </c>
    </row>
    <row r="345" spans="1:50" x14ac:dyDescent="0.2">
      <c r="A345">
        <v>5021381</v>
      </c>
      <c r="B345" t="s">
        <v>33</v>
      </c>
      <c r="C345" t="s">
        <v>131</v>
      </c>
      <c r="D345" t="b">
        <v>1</v>
      </c>
      <c r="E345" t="s">
        <v>35</v>
      </c>
      <c r="F345" t="s">
        <v>36</v>
      </c>
      <c r="G345" t="s">
        <v>37</v>
      </c>
      <c r="H345" t="s">
        <v>38</v>
      </c>
      <c r="I345">
        <v>1</v>
      </c>
      <c r="J345" t="b">
        <v>0</v>
      </c>
      <c r="K345" t="b">
        <v>0</v>
      </c>
      <c r="L345" s="1">
        <v>595000</v>
      </c>
      <c r="M345" s="2">
        <v>44445</v>
      </c>
      <c r="N345" s="2">
        <v>44470</v>
      </c>
      <c r="O345" s="2">
        <v>55397</v>
      </c>
      <c r="P345">
        <v>360</v>
      </c>
      <c r="Q345" s="3">
        <v>2644.3500000000004</v>
      </c>
      <c r="R345">
        <v>3.44</v>
      </c>
      <c r="S345" t="s">
        <v>920</v>
      </c>
      <c r="T345" s="4">
        <v>864826</v>
      </c>
      <c r="U345" s="7">
        <f>V345+W345</f>
        <v>4407.5000000000073</v>
      </c>
      <c r="V345" s="7">
        <f t="shared" si="15"/>
        <v>2320.5000000000073</v>
      </c>
      <c r="W345" s="7">
        <v>2087</v>
      </c>
      <c r="AA345" t="b">
        <v>0</v>
      </c>
      <c r="AB345">
        <v>0</v>
      </c>
      <c r="AC345">
        <v>0</v>
      </c>
      <c r="AD345" t="b">
        <v>0</v>
      </c>
      <c r="AE345" t="s">
        <v>45</v>
      </c>
      <c r="AF345" t="b">
        <v>0</v>
      </c>
      <c r="AG345">
        <v>1</v>
      </c>
      <c r="AH345">
        <v>22</v>
      </c>
      <c r="AI345" s="6">
        <v>495</v>
      </c>
      <c r="AJ345">
        <v>650</v>
      </c>
      <c r="AK345" t="s">
        <v>40</v>
      </c>
      <c r="AL345" t="s">
        <v>50</v>
      </c>
      <c r="AM345" s="9">
        <v>1.05</v>
      </c>
      <c r="AN345">
        <f>_xlfn.XLOOKUP(S345,[1]umbs_prices!$A:$A,[1]umbs_prices!$D:$D)</f>
        <v>104.61</v>
      </c>
      <c r="AO345" s="11">
        <f t="shared" si="16"/>
        <v>4.610000000000003E-2</v>
      </c>
      <c r="AP345" s="13">
        <f>(AM345-1)*L345</f>
        <v>29750.000000000025</v>
      </c>
      <c r="AQ345" s="8">
        <f>AO345*L345</f>
        <v>27429.500000000018</v>
      </c>
      <c r="AR345" s="1">
        <f t="shared" si="17"/>
        <v>2320.5000000000073</v>
      </c>
      <c r="AS345" s="8">
        <f>AQ345+AR345</f>
        <v>29750.000000000025</v>
      </c>
      <c r="AT345" s="8">
        <f>AS345-X345</f>
        <v>29750.000000000025</v>
      </c>
      <c r="AU345" s="11">
        <f>AT345/L345</f>
        <v>5.0000000000000044E-2</v>
      </c>
      <c r="AV345">
        <f>(_xlfn.XLOOKUP(A345,[2]loan_data!$A:$A,[2]loan_data!$Z:$Z)-100)%</f>
        <v>4.6099999999999995E-2</v>
      </c>
      <c r="AW345" t="str">
        <f>_xlfn.XLOOKUP(A345,[2]loan_data!$A:$A,[2]loan_data!$AA:$AA)</f>
        <v>umbs_price</v>
      </c>
      <c r="AX345" s="8">
        <f>AV345*L345</f>
        <v>27429.499999999996</v>
      </c>
    </row>
    <row r="346" spans="1:50" x14ac:dyDescent="0.2">
      <c r="A346">
        <v>5021400</v>
      </c>
      <c r="B346" t="s">
        <v>56</v>
      </c>
      <c r="C346" t="s">
        <v>285</v>
      </c>
      <c r="D346" t="b">
        <v>1</v>
      </c>
      <c r="E346" t="s">
        <v>35</v>
      </c>
      <c r="F346" t="s">
        <v>36</v>
      </c>
      <c r="G346" t="s">
        <v>37</v>
      </c>
      <c r="H346" t="s">
        <v>53</v>
      </c>
      <c r="I346">
        <v>1</v>
      </c>
      <c r="J346" t="b">
        <v>0</v>
      </c>
      <c r="K346" t="b">
        <v>0</v>
      </c>
      <c r="L346" s="1">
        <v>255000</v>
      </c>
      <c r="M346" s="2">
        <v>44445</v>
      </c>
      <c r="N346" s="2">
        <v>44470</v>
      </c>
      <c r="O346" s="2">
        <v>52475</v>
      </c>
      <c r="P346">
        <v>264</v>
      </c>
      <c r="Q346" s="3">
        <v>1316.06</v>
      </c>
      <c r="R346">
        <v>2.99</v>
      </c>
      <c r="S346" t="s">
        <v>922</v>
      </c>
      <c r="T346" s="4">
        <v>440948</v>
      </c>
      <c r="U346" s="7">
        <f>V346+W346</f>
        <v>6076.5000000000009</v>
      </c>
      <c r="V346" s="7">
        <f t="shared" si="15"/>
        <v>4615.5000000000009</v>
      </c>
      <c r="W346" s="7">
        <v>1461</v>
      </c>
      <c r="AA346" t="b">
        <v>0</v>
      </c>
      <c r="AB346">
        <v>0</v>
      </c>
      <c r="AC346">
        <v>0</v>
      </c>
      <c r="AD346" t="b">
        <v>0</v>
      </c>
      <c r="AE346" t="s">
        <v>39</v>
      </c>
      <c r="AF346" t="b">
        <v>0</v>
      </c>
      <c r="AG346">
        <v>1</v>
      </c>
      <c r="AH346">
        <v>135</v>
      </c>
      <c r="AI346" s="6">
        <v>3263</v>
      </c>
      <c r="AJ346">
        <v>650</v>
      </c>
      <c r="AK346" t="s">
        <v>58</v>
      </c>
      <c r="AL346" t="s">
        <v>41</v>
      </c>
      <c r="AM346" s="9">
        <v>1.05</v>
      </c>
      <c r="AN346">
        <f>_xlfn.XLOOKUP(S346,[1]umbs_prices!$A:$A,[1]umbs_prices!$D:$D)</f>
        <v>103.19</v>
      </c>
      <c r="AO346" s="11">
        <f t="shared" si="16"/>
        <v>3.1900000000000039E-2</v>
      </c>
      <c r="AP346" s="13">
        <f>(AM346-1)*L346</f>
        <v>12750.000000000011</v>
      </c>
      <c r="AQ346" s="8">
        <f>AO346*L346</f>
        <v>8134.50000000001</v>
      </c>
      <c r="AR346" s="1">
        <f t="shared" si="17"/>
        <v>4615.5000000000009</v>
      </c>
      <c r="AS346" s="8">
        <f>AQ346+AR346</f>
        <v>12750.000000000011</v>
      </c>
      <c r="AT346" s="8">
        <f>AS346-X346</f>
        <v>12750.000000000011</v>
      </c>
      <c r="AU346" s="11">
        <f>AT346/L346</f>
        <v>5.0000000000000044E-2</v>
      </c>
      <c r="AV346">
        <f>(_xlfn.XLOOKUP(A346,[2]loan_data!$A:$A,[2]loan_data!$Z:$Z)-100)%</f>
        <v>3.1899999999999977E-2</v>
      </c>
      <c r="AW346" t="str">
        <f>_xlfn.XLOOKUP(A346,[2]loan_data!$A:$A,[2]loan_data!$AA:$AA)</f>
        <v>umbs_price</v>
      </c>
      <c r="AX346" s="8">
        <f>AV346*L346</f>
        <v>8134.4999999999945</v>
      </c>
    </row>
    <row r="347" spans="1:50" x14ac:dyDescent="0.2">
      <c r="A347">
        <v>5021412</v>
      </c>
      <c r="B347" t="s">
        <v>51</v>
      </c>
      <c r="C347" t="s">
        <v>294</v>
      </c>
      <c r="D347" t="b">
        <v>1</v>
      </c>
      <c r="E347" t="s">
        <v>35</v>
      </c>
      <c r="F347" t="s">
        <v>36</v>
      </c>
      <c r="G347" t="s">
        <v>37</v>
      </c>
      <c r="H347" t="s">
        <v>60</v>
      </c>
      <c r="I347">
        <v>1</v>
      </c>
      <c r="J347" t="b">
        <v>0</v>
      </c>
      <c r="K347" t="b">
        <v>0</v>
      </c>
      <c r="L347" s="1">
        <v>175000</v>
      </c>
      <c r="M347" s="2">
        <v>44445</v>
      </c>
      <c r="N347" s="2">
        <v>44470</v>
      </c>
      <c r="O347" s="2">
        <v>55397</v>
      </c>
      <c r="P347">
        <v>360</v>
      </c>
      <c r="Q347" s="3">
        <v>707.29</v>
      </c>
      <c r="R347">
        <v>2.69</v>
      </c>
      <c r="S347" t="s">
        <v>921</v>
      </c>
      <c r="T347" s="4">
        <v>184211</v>
      </c>
      <c r="U347" s="7">
        <f>V347+W347</f>
        <v>10949.500000000024</v>
      </c>
      <c r="V347" s="7">
        <f t="shared" si="15"/>
        <v>8960.0000000000236</v>
      </c>
      <c r="W347" s="7">
        <v>1989.5</v>
      </c>
      <c r="X347">
        <v>644.13</v>
      </c>
      <c r="AA347" t="b">
        <v>0</v>
      </c>
      <c r="AB347">
        <v>0</v>
      </c>
      <c r="AC347">
        <v>0</v>
      </c>
      <c r="AD347" t="b">
        <v>0</v>
      </c>
      <c r="AE347" t="s">
        <v>39</v>
      </c>
      <c r="AF347" t="b">
        <v>0</v>
      </c>
      <c r="AG347">
        <v>1</v>
      </c>
      <c r="AH347">
        <v>61</v>
      </c>
      <c r="AI347" s="6">
        <v>2390</v>
      </c>
      <c r="AJ347">
        <v>650</v>
      </c>
      <c r="AK347" t="s">
        <v>43</v>
      </c>
      <c r="AL347" t="s">
        <v>50</v>
      </c>
      <c r="AM347" s="9">
        <v>1.05</v>
      </c>
      <c r="AN347">
        <f>_xlfn.XLOOKUP(S347,[1]umbs_prices!$A:$A,[1]umbs_prices!$D:$D)</f>
        <v>99.88</v>
      </c>
      <c r="AO347" s="11">
        <f t="shared" si="16"/>
        <v>-1.2000000000000899E-3</v>
      </c>
      <c r="AP347" s="13">
        <f>(AM347-1)*L347</f>
        <v>8750.0000000000073</v>
      </c>
      <c r="AQ347" s="8">
        <f>AO347*L347</f>
        <v>-210.00000000001572</v>
      </c>
      <c r="AR347" s="1">
        <f t="shared" si="17"/>
        <v>8960.0000000000236</v>
      </c>
      <c r="AS347" s="8">
        <f>AQ347+AR347</f>
        <v>8750.0000000000073</v>
      </c>
      <c r="AT347" s="8">
        <f>AS347-X347</f>
        <v>8105.8700000000072</v>
      </c>
      <c r="AU347" s="11">
        <f>AT347/L347</f>
        <v>4.6319257142857187E-2</v>
      </c>
      <c r="AV347">
        <f>(_xlfn.XLOOKUP(A347,[2]loan_data!$A:$A,[2]loan_data!$Z:$Z)-100)%</f>
        <v>-1.2000000000000454E-3</v>
      </c>
      <c r="AW347" t="str">
        <f>_xlfn.XLOOKUP(A347,[2]loan_data!$A:$A,[2]loan_data!$AA:$AA)</f>
        <v>umbs_price</v>
      </c>
      <c r="AX347" s="8">
        <f>AV347*L347</f>
        <v>-210.00000000000796</v>
      </c>
    </row>
    <row r="348" spans="1:50" x14ac:dyDescent="0.2">
      <c r="A348">
        <v>5021422</v>
      </c>
      <c r="B348" t="s">
        <v>127</v>
      </c>
      <c r="C348" t="s">
        <v>287</v>
      </c>
      <c r="D348" t="b">
        <v>1</v>
      </c>
      <c r="E348" t="s">
        <v>35</v>
      </c>
      <c r="F348" t="s">
        <v>36</v>
      </c>
      <c r="G348" t="s">
        <v>37</v>
      </c>
      <c r="H348" t="s">
        <v>38</v>
      </c>
      <c r="I348">
        <v>1</v>
      </c>
      <c r="J348" t="b">
        <v>0</v>
      </c>
      <c r="K348" t="b">
        <v>0</v>
      </c>
      <c r="L348" s="1">
        <v>215000</v>
      </c>
      <c r="M348" s="2">
        <v>44446</v>
      </c>
      <c r="N348" s="2">
        <v>44470</v>
      </c>
      <c r="O348" s="2">
        <v>48458</v>
      </c>
      <c r="P348">
        <v>132</v>
      </c>
      <c r="Q348" s="3">
        <v>1860.81</v>
      </c>
      <c r="R348">
        <v>2.5</v>
      </c>
      <c r="S348" t="s">
        <v>921</v>
      </c>
      <c r="T348" s="4">
        <v>391907</v>
      </c>
      <c r="U348" s="7">
        <f>V348+W348</f>
        <v>12216.500000000029</v>
      </c>
      <c r="V348" s="7">
        <f t="shared" si="15"/>
        <v>11008.000000000029</v>
      </c>
      <c r="W348" s="7">
        <v>1208.5</v>
      </c>
      <c r="AA348" t="b">
        <v>0</v>
      </c>
      <c r="AB348">
        <v>0</v>
      </c>
      <c r="AC348">
        <v>0</v>
      </c>
      <c r="AD348" t="b">
        <v>0</v>
      </c>
      <c r="AE348" t="s">
        <v>39</v>
      </c>
      <c r="AF348" t="b">
        <v>0</v>
      </c>
      <c r="AG348">
        <v>1</v>
      </c>
      <c r="AH348">
        <v>91</v>
      </c>
      <c r="AI348" s="6">
        <v>3565</v>
      </c>
      <c r="AJ348">
        <v>650</v>
      </c>
      <c r="AK348" t="s">
        <v>43</v>
      </c>
      <c r="AL348" t="s">
        <v>50</v>
      </c>
      <c r="AM348" s="9">
        <v>1.05</v>
      </c>
      <c r="AN348">
        <f>_xlfn.XLOOKUP(S348,[1]umbs_prices!$A:$A,[1]umbs_prices!$D:$D)</f>
        <v>99.88</v>
      </c>
      <c r="AO348" s="11">
        <f t="shared" si="16"/>
        <v>-1.2000000000000899E-3</v>
      </c>
      <c r="AP348" s="13">
        <f>(AM348-1)*L348</f>
        <v>10750.000000000009</v>
      </c>
      <c r="AQ348" s="8">
        <f>AO348*L348</f>
        <v>-258.00000000001933</v>
      </c>
      <c r="AR348" s="1">
        <f t="shared" si="17"/>
        <v>11008.000000000029</v>
      </c>
      <c r="AS348" s="8">
        <f>AQ348+AR348</f>
        <v>10750.000000000009</v>
      </c>
      <c r="AT348" s="8">
        <f>AS348-X348</f>
        <v>10750.000000000009</v>
      </c>
      <c r="AU348" s="11">
        <f>AT348/L348</f>
        <v>5.0000000000000044E-2</v>
      </c>
      <c r="AV348">
        <f>(_xlfn.XLOOKUP(A348,[2]loan_data!$A:$A,[2]loan_data!$Z:$Z)-100)%</f>
        <v>-1.2000000000000454E-3</v>
      </c>
      <c r="AW348" t="str">
        <f>_xlfn.XLOOKUP(A348,[2]loan_data!$A:$A,[2]loan_data!$AA:$AA)</f>
        <v>umbs_price</v>
      </c>
      <c r="AX348" s="8">
        <f>AV348*L348</f>
        <v>-258.00000000000978</v>
      </c>
    </row>
    <row r="349" spans="1:50" x14ac:dyDescent="0.2">
      <c r="A349">
        <v>5021455</v>
      </c>
      <c r="B349" t="s">
        <v>33</v>
      </c>
      <c r="C349" t="s">
        <v>295</v>
      </c>
      <c r="D349" t="b">
        <v>1</v>
      </c>
      <c r="E349" t="s">
        <v>35</v>
      </c>
      <c r="F349" t="s">
        <v>36</v>
      </c>
      <c r="G349" t="s">
        <v>37</v>
      </c>
      <c r="H349" t="s">
        <v>60</v>
      </c>
      <c r="I349">
        <v>1</v>
      </c>
      <c r="J349" t="b">
        <v>0</v>
      </c>
      <c r="K349" t="b">
        <v>0</v>
      </c>
      <c r="L349" s="1">
        <v>305000</v>
      </c>
      <c r="M349" s="2">
        <v>44446</v>
      </c>
      <c r="N349" s="2">
        <v>44470</v>
      </c>
      <c r="O349" s="2">
        <v>55397</v>
      </c>
      <c r="P349">
        <v>360</v>
      </c>
      <c r="Q349" s="3">
        <v>1323.8</v>
      </c>
      <c r="R349">
        <v>3.25</v>
      </c>
      <c r="S349" t="s">
        <v>920</v>
      </c>
      <c r="T349" s="4">
        <v>660889</v>
      </c>
      <c r="U349" s="7">
        <f>V349+W349</f>
        <v>3688.6000000000035</v>
      </c>
      <c r="V349" s="7">
        <f t="shared" si="15"/>
        <v>1189.5000000000036</v>
      </c>
      <c r="W349" s="7">
        <v>2499.1</v>
      </c>
      <c r="AA349" t="b">
        <v>0</v>
      </c>
      <c r="AB349">
        <v>0</v>
      </c>
      <c r="AC349">
        <v>0</v>
      </c>
      <c r="AD349" t="b">
        <v>0</v>
      </c>
      <c r="AE349" t="s">
        <v>45</v>
      </c>
      <c r="AF349" t="b">
        <v>0</v>
      </c>
      <c r="AG349">
        <v>1</v>
      </c>
      <c r="AH349">
        <v>120</v>
      </c>
      <c r="AI349" s="6">
        <v>3800</v>
      </c>
      <c r="AJ349">
        <v>650</v>
      </c>
      <c r="AK349" t="s">
        <v>40</v>
      </c>
      <c r="AL349" t="s">
        <v>50</v>
      </c>
      <c r="AM349" s="9">
        <v>1.05</v>
      </c>
      <c r="AN349">
        <f>_xlfn.XLOOKUP(S349,[1]umbs_prices!$A:$A,[1]umbs_prices!$D:$D)</f>
        <v>104.61</v>
      </c>
      <c r="AO349" s="11">
        <f t="shared" si="16"/>
        <v>4.610000000000003E-2</v>
      </c>
      <c r="AP349" s="13">
        <f>(AM349-1)*L349</f>
        <v>15250.000000000013</v>
      </c>
      <c r="AQ349" s="8">
        <f>AO349*L349</f>
        <v>14060.500000000009</v>
      </c>
      <c r="AR349" s="1">
        <f t="shared" si="17"/>
        <v>1189.5000000000036</v>
      </c>
      <c r="AS349" s="8">
        <f>AQ349+AR349</f>
        <v>15250.000000000013</v>
      </c>
      <c r="AT349" s="8">
        <f>AS349-X349</f>
        <v>15250.000000000013</v>
      </c>
      <c r="AU349" s="11">
        <f>AT349/L349</f>
        <v>5.0000000000000044E-2</v>
      </c>
      <c r="AV349">
        <f>(_xlfn.XLOOKUP(A349,[2]loan_data!$A:$A,[2]loan_data!$Z:$Z)-100)%</f>
        <v>4.6099999999999995E-2</v>
      </c>
      <c r="AW349" t="str">
        <f>_xlfn.XLOOKUP(A349,[2]loan_data!$A:$A,[2]loan_data!$AA:$AA)</f>
        <v>umbs_price</v>
      </c>
      <c r="AX349" s="8">
        <f>AV349*L349</f>
        <v>14060.499999999998</v>
      </c>
    </row>
    <row r="350" spans="1:50" x14ac:dyDescent="0.2">
      <c r="A350">
        <v>5021465</v>
      </c>
      <c r="B350" t="s">
        <v>88</v>
      </c>
      <c r="C350" t="s">
        <v>296</v>
      </c>
      <c r="D350" t="b">
        <v>1</v>
      </c>
      <c r="E350" t="s">
        <v>35</v>
      </c>
      <c r="F350" t="s">
        <v>36</v>
      </c>
      <c r="G350" t="s">
        <v>37</v>
      </c>
      <c r="H350" t="s">
        <v>53</v>
      </c>
      <c r="I350">
        <v>1</v>
      </c>
      <c r="J350" t="b">
        <v>0</v>
      </c>
      <c r="K350" t="b">
        <v>0</v>
      </c>
      <c r="L350" s="1">
        <v>105000</v>
      </c>
      <c r="M350" s="2">
        <v>44446</v>
      </c>
      <c r="N350" s="2">
        <v>44470</v>
      </c>
      <c r="O350" s="2">
        <v>55397</v>
      </c>
      <c r="P350">
        <v>360</v>
      </c>
      <c r="Q350" s="3">
        <v>492.15999999999997</v>
      </c>
      <c r="R350">
        <v>3.875</v>
      </c>
      <c r="S350" t="s">
        <v>923</v>
      </c>
      <c r="T350" s="4">
        <v>140000</v>
      </c>
      <c r="U350" s="7">
        <f>V350+W350</f>
        <v>941.30000000001928</v>
      </c>
      <c r="V350" s="7">
        <f t="shared" si="15"/>
        <v>-808.4999999999809</v>
      </c>
      <c r="W350" s="7">
        <v>1749.8000000000002</v>
      </c>
      <c r="AA350" t="b">
        <v>0</v>
      </c>
      <c r="AB350">
        <v>0</v>
      </c>
      <c r="AC350">
        <v>0</v>
      </c>
      <c r="AD350" t="b">
        <v>0</v>
      </c>
      <c r="AE350" t="s">
        <v>39</v>
      </c>
      <c r="AF350" t="b">
        <v>0</v>
      </c>
      <c r="AG350">
        <v>1</v>
      </c>
      <c r="AH350">
        <v>43</v>
      </c>
      <c r="AI350" s="6">
        <v>1577</v>
      </c>
      <c r="AJ350">
        <v>650</v>
      </c>
      <c r="AK350" t="s">
        <v>58</v>
      </c>
      <c r="AL350" t="s">
        <v>41</v>
      </c>
      <c r="AM350" s="9">
        <v>1.05</v>
      </c>
      <c r="AN350">
        <f>_xlfn.XLOOKUP(S350,[1]umbs_prices!$A:$A,[1]umbs_prices!$D:$D)</f>
        <v>105.77</v>
      </c>
      <c r="AO350" s="11">
        <f t="shared" si="16"/>
        <v>5.7699999999999863E-2</v>
      </c>
      <c r="AP350" s="13">
        <f>(AM350-1)*L350</f>
        <v>5250.0000000000045</v>
      </c>
      <c r="AQ350" s="8">
        <f>AO350*L350</f>
        <v>6058.4999999999854</v>
      </c>
      <c r="AR350" s="1">
        <f t="shared" si="17"/>
        <v>-808.4999999999809</v>
      </c>
      <c r="AS350" s="8">
        <f>AQ350+AR350</f>
        <v>5250.0000000000045</v>
      </c>
      <c r="AT350" s="8">
        <f>AS350-X350</f>
        <v>5250.0000000000045</v>
      </c>
      <c r="AU350" s="11">
        <f>AT350/L350</f>
        <v>5.0000000000000044E-2</v>
      </c>
      <c r="AV350">
        <f>(_xlfn.XLOOKUP(A350,[2]loan_data!$A:$A,[2]loan_data!$Z:$Z)-100)%</f>
        <v>5.769999999999996E-2</v>
      </c>
      <c r="AW350" t="str">
        <f>_xlfn.XLOOKUP(A350,[2]loan_data!$A:$A,[2]loan_data!$AA:$AA)</f>
        <v>umbs_price</v>
      </c>
      <c r="AX350" s="8">
        <f>AV350*L350</f>
        <v>6058.4999999999955</v>
      </c>
    </row>
    <row r="351" spans="1:50" x14ac:dyDescent="0.2">
      <c r="A351">
        <v>5021488</v>
      </c>
      <c r="B351" t="s">
        <v>33</v>
      </c>
      <c r="C351" t="s">
        <v>297</v>
      </c>
      <c r="D351" t="b">
        <v>1</v>
      </c>
      <c r="E351" t="s">
        <v>35</v>
      </c>
      <c r="F351" t="s">
        <v>36</v>
      </c>
      <c r="G351" t="s">
        <v>37</v>
      </c>
      <c r="H351" t="s">
        <v>38</v>
      </c>
      <c r="I351">
        <v>1</v>
      </c>
      <c r="J351" t="b">
        <v>0</v>
      </c>
      <c r="K351" t="b">
        <v>0</v>
      </c>
      <c r="L351" s="1">
        <v>425000</v>
      </c>
      <c r="M351" s="2">
        <v>44447</v>
      </c>
      <c r="N351" s="2">
        <v>44470</v>
      </c>
      <c r="O351" s="2">
        <v>55397</v>
      </c>
      <c r="P351">
        <v>360</v>
      </c>
      <c r="Q351" s="3">
        <v>1759.08</v>
      </c>
      <c r="R351">
        <v>2.875</v>
      </c>
      <c r="S351" t="s">
        <v>922</v>
      </c>
      <c r="T351" s="4">
        <v>495281</v>
      </c>
      <c r="U351" s="7">
        <f>V351+W351</f>
        <v>8719.3300000000017</v>
      </c>
      <c r="V351" s="7">
        <f t="shared" si="15"/>
        <v>7692.5000000000018</v>
      </c>
      <c r="W351" s="7">
        <v>1026.83</v>
      </c>
      <c r="AA351" t="b">
        <v>0</v>
      </c>
      <c r="AB351">
        <v>0</v>
      </c>
      <c r="AC351">
        <v>0</v>
      </c>
      <c r="AD351" t="b">
        <v>0</v>
      </c>
      <c r="AE351" t="s">
        <v>39</v>
      </c>
      <c r="AF351" t="b">
        <v>0</v>
      </c>
      <c r="AG351">
        <v>1</v>
      </c>
      <c r="AH351">
        <v>145</v>
      </c>
      <c r="AI351" s="6">
        <v>5075</v>
      </c>
      <c r="AJ351">
        <v>650</v>
      </c>
      <c r="AK351" t="s">
        <v>40</v>
      </c>
      <c r="AL351" t="s">
        <v>50</v>
      </c>
      <c r="AM351" s="9">
        <v>1.05</v>
      </c>
      <c r="AN351">
        <f>_xlfn.XLOOKUP(S351,[1]umbs_prices!$A:$A,[1]umbs_prices!$D:$D)</f>
        <v>103.19</v>
      </c>
      <c r="AO351" s="11">
        <f t="shared" si="16"/>
        <v>3.1900000000000039E-2</v>
      </c>
      <c r="AP351" s="13">
        <f>(AM351-1)*L351</f>
        <v>21250.000000000018</v>
      </c>
      <c r="AQ351" s="8">
        <f>AO351*L351</f>
        <v>13557.500000000016</v>
      </c>
      <c r="AR351" s="1">
        <f t="shared" si="17"/>
        <v>7692.5000000000018</v>
      </c>
      <c r="AS351" s="8">
        <f>AQ351+AR351</f>
        <v>21250.000000000018</v>
      </c>
      <c r="AT351" s="8">
        <f>AS351-X351</f>
        <v>21250.000000000018</v>
      </c>
      <c r="AU351" s="11">
        <f>AT351/L351</f>
        <v>5.0000000000000044E-2</v>
      </c>
      <c r="AV351">
        <f>(_xlfn.XLOOKUP(A351,[2]loan_data!$A:$A,[2]loan_data!$Z:$Z)-100)%</f>
        <v>3.1899999999999977E-2</v>
      </c>
      <c r="AW351" t="str">
        <f>_xlfn.XLOOKUP(A351,[2]loan_data!$A:$A,[2]loan_data!$AA:$AA)</f>
        <v>umbs_price</v>
      </c>
      <c r="AX351" s="8">
        <f>AV351*L351</f>
        <v>13557.499999999991</v>
      </c>
    </row>
    <row r="352" spans="1:50" x14ac:dyDescent="0.2">
      <c r="A352">
        <v>5021493</v>
      </c>
      <c r="B352" t="s">
        <v>63</v>
      </c>
      <c r="C352" t="s">
        <v>64</v>
      </c>
      <c r="D352" t="b">
        <v>1</v>
      </c>
      <c r="E352" t="s">
        <v>35</v>
      </c>
      <c r="F352" t="s">
        <v>36</v>
      </c>
      <c r="G352" t="s">
        <v>37</v>
      </c>
      <c r="H352" t="s">
        <v>38</v>
      </c>
      <c r="I352">
        <v>1</v>
      </c>
      <c r="J352" t="b">
        <v>0</v>
      </c>
      <c r="K352" t="b">
        <v>0</v>
      </c>
      <c r="L352" s="1">
        <v>285000</v>
      </c>
      <c r="M352" s="2">
        <v>44447</v>
      </c>
      <c r="N352" s="2">
        <v>44470</v>
      </c>
      <c r="O352" s="2">
        <v>55397</v>
      </c>
      <c r="P352">
        <v>360</v>
      </c>
      <c r="Q352" s="3">
        <v>1123.76</v>
      </c>
      <c r="R352">
        <v>2.5</v>
      </c>
      <c r="S352" t="s">
        <v>919</v>
      </c>
      <c r="T352" s="4">
        <v>460569</v>
      </c>
      <c r="U352" s="7">
        <f>V352+W352</f>
        <v>6339.8800000000147</v>
      </c>
      <c r="V352" s="7">
        <f t="shared" si="15"/>
        <v>5614.5000000000146</v>
      </c>
      <c r="W352" s="7">
        <v>725.38000000000011</v>
      </c>
      <c r="AA352" t="b">
        <v>0</v>
      </c>
      <c r="AB352">
        <v>0</v>
      </c>
      <c r="AC352">
        <v>0</v>
      </c>
      <c r="AD352" t="b">
        <v>0</v>
      </c>
      <c r="AE352" t="s">
        <v>39</v>
      </c>
      <c r="AF352" t="b">
        <v>0</v>
      </c>
      <c r="AG352">
        <v>1</v>
      </c>
      <c r="AH352">
        <v>88</v>
      </c>
      <c r="AI352" s="6">
        <v>1614</v>
      </c>
      <c r="AJ352">
        <v>650</v>
      </c>
      <c r="AK352" t="s">
        <v>43</v>
      </c>
      <c r="AL352" t="s">
        <v>50</v>
      </c>
      <c r="AM352" s="9">
        <v>1.05</v>
      </c>
      <c r="AN352">
        <f>_xlfn.XLOOKUP(S352,[1]umbs_prices!$A:$A,[1]umbs_prices!$D:$D)</f>
        <v>103.03</v>
      </c>
      <c r="AO352" s="11">
        <f t="shared" si="16"/>
        <v>3.0299999999999994E-2</v>
      </c>
      <c r="AP352" s="13">
        <f>(AM352-1)*L352</f>
        <v>14250.000000000013</v>
      </c>
      <c r="AQ352" s="8">
        <f>AO352*L352</f>
        <v>8635.4999999999982</v>
      </c>
      <c r="AR352" s="1">
        <f t="shared" si="17"/>
        <v>5614.5000000000146</v>
      </c>
      <c r="AS352" s="8">
        <f>AQ352+AR352</f>
        <v>14250.000000000013</v>
      </c>
      <c r="AT352" s="8">
        <f>AS352-X352</f>
        <v>14250.000000000013</v>
      </c>
      <c r="AU352" s="11">
        <f>AT352/L352</f>
        <v>5.0000000000000044E-2</v>
      </c>
      <c r="AV352">
        <f>(_xlfn.XLOOKUP(A352,[2]loan_data!$A:$A,[2]loan_data!$Z:$Z)-100)%</f>
        <v>3.0300000000000011E-2</v>
      </c>
      <c r="AW352" t="str">
        <f>_xlfn.XLOOKUP(A352,[2]loan_data!$A:$A,[2]loan_data!$AA:$AA)</f>
        <v>umbs_price</v>
      </c>
      <c r="AX352" s="8">
        <f>AV352*L352</f>
        <v>8635.5000000000036</v>
      </c>
    </row>
    <row r="353" spans="1:50" x14ac:dyDescent="0.2">
      <c r="A353">
        <v>5021516</v>
      </c>
      <c r="B353" t="s">
        <v>33</v>
      </c>
      <c r="C353" t="s">
        <v>164</v>
      </c>
      <c r="D353" t="b">
        <v>1</v>
      </c>
      <c r="E353" t="s">
        <v>35</v>
      </c>
      <c r="F353" t="s">
        <v>36</v>
      </c>
      <c r="G353" t="s">
        <v>37</v>
      </c>
      <c r="H353" t="s">
        <v>38</v>
      </c>
      <c r="I353">
        <v>1</v>
      </c>
      <c r="J353" t="b">
        <v>0</v>
      </c>
      <c r="K353" t="b">
        <v>0</v>
      </c>
      <c r="L353" s="1">
        <v>595000</v>
      </c>
      <c r="M353" s="2">
        <v>44447</v>
      </c>
      <c r="N353" s="2">
        <v>44470</v>
      </c>
      <c r="O353" s="2">
        <v>55397</v>
      </c>
      <c r="P353">
        <v>360</v>
      </c>
      <c r="Q353" s="3">
        <v>2346.09</v>
      </c>
      <c r="R353">
        <v>2.5</v>
      </c>
      <c r="S353" t="s">
        <v>921</v>
      </c>
      <c r="T353" s="4">
        <v>1057214</v>
      </c>
      <c r="U353" s="7">
        <f>V353+W353</f>
        <v>32073.580000000082</v>
      </c>
      <c r="V353" s="7">
        <f t="shared" si="15"/>
        <v>30464.00000000008</v>
      </c>
      <c r="W353" s="7">
        <v>1609.58</v>
      </c>
      <c r="AA353" t="b">
        <v>0</v>
      </c>
      <c r="AB353">
        <v>0</v>
      </c>
      <c r="AC353">
        <v>0</v>
      </c>
      <c r="AD353" t="b">
        <v>0</v>
      </c>
      <c r="AE353" t="s">
        <v>39</v>
      </c>
      <c r="AF353" t="b">
        <v>0</v>
      </c>
      <c r="AG353">
        <v>1</v>
      </c>
      <c r="AH353">
        <v>263</v>
      </c>
      <c r="AI353" s="6">
        <v>6137</v>
      </c>
      <c r="AJ353">
        <v>650</v>
      </c>
      <c r="AK353" t="s">
        <v>43</v>
      </c>
      <c r="AL353" t="s">
        <v>41</v>
      </c>
      <c r="AM353" s="9">
        <v>1.05</v>
      </c>
      <c r="AN353">
        <f>_xlfn.XLOOKUP(S353,[1]umbs_prices!$A:$A,[1]umbs_prices!$D:$D)</f>
        <v>99.88</v>
      </c>
      <c r="AO353" s="11">
        <f t="shared" si="16"/>
        <v>-1.2000000000000899E-3</v>
      </c>
      <c r="AP353" s="13">
        <f>(AM353-1)*L353</f>
        <v>29750.000000000025</v>
      </c>
      <c r="AQ353" s="8">
        <f>AO353*L353</f>
        <v>-714.00000000005343</v>
      </c>
      <c r="AR353" s="1">
        <f t="shared" si="17"/>
        <v>30464.00000000008</v>
      </c>
      <c r="AS353" s="8">
        <f>AQ353+AR353</f>
        <v>29750.000000000025</v>
      </c>
      <c r="AT353" s="8">
        <f>AS353-X353</f>
        <v>29750.000000000025</v>
      </c>
      <c r="AU353" s="11">
        <f>AT353/L353</f>
        <v>5.0000000000000044E-2</v>
      </c>
      <c r="AV353">
        <f>(_xlfn.XLOOKUP(A353,[2]loan_data!$A:$A,[2]loan_data!$Z:$Z)-100)%</f>
        <v>-1.2000000000000454E-3</v>
      </c>
      <c r="AW353" t="str">
        <f>_xlfn.XLOOKUP(A353,[2]loan_data!$A:$A,[2]loan_data!$AA:$AA)</f>
        <v>umbs_price</v>
      </c>
      <c r="AX353" s="8">
        <f>AV353*L353</f>
        <v>-714.00000000002706</v>
      </c>
    </row>
    <row r="354" spans="1:50" x14ac:dyDescent="0.2">
      <c r="A354">
        <v>5021558</v>
      </c>
      <c r="B354" t="s">
        <v>73</v>
      </c>
      <c r="C354" t="s">
        <v>111</v>
      </c>
      <c r="D354" t="b">
        <v>1</v>
      </c>
      <c r="E354" t="s">
        <v>35</v>
      </c>
      <c r="F354" t="s">
        <v>36</v>
      </c>
      <c r="G354" t="s">
        <v>37</v>
      </c>
      <c r="H354" t="s">
        <v>60</v>
      </c>
      <c r="I354">
        <v>1</v>
      </c>
      <c r="J354" t="b">
        <v>0</v>
      </c>
      <c r="K354" t="b">
        <v>0</v>
      </c>
      <c r="L354" s="1">
        <v>425000</v>
      </c>
      <c r="M354" s="2">
        <v>44450</v>
      </c>
      <c r="N354" s="2">
        <v>44470</v>
      </c>
      <c r="O354" s="2">
        <v>55397</v>
      </c>
      <c r="P354">
        <v>360</v>
      </c>
      <c r="Q354" s="3">
        <v>1844.64</v>
      </c>
      <c r="R354">
        <v>3.25</v>
      </c>
      <c r="S354" t="s">
        <v>920</v>
      </c>
      <c r="T354" s="4">
        <v>447369</v>
      </c>
      <c r="U354" s="7">
        <f>V354+W354</f>
        <v>5622.2500000000073</v>
      </c>
      <c r="V354" s="7">
        <f t="shared" si="15"/>
        <v>1657.5000000000073</v>
      </c>
      <c r="W354" s="7">
        <v>3964.75</v>
      </c>
      <c r="AA354" t="b">
        <v>0</v>
      </c>
      <c r="AB354">
        <v>0</v>
      </c>
      <c r="AC354">
        <v>0</v>
      </c>
      <c r="AD354" t="b">
        <v>0</v>
      </c>
      <c r="AE354" t="s">
        <v>39</v>
      </c>
      <c r="AF354" t="b">
        <v>0</v>
      </c>
      <c r="AG354">
        <v>1</v>
      </c>
      <c r="AH354">
        <v>119</v>
      </c>
      <c r="AI354" s="6">
        <v>3967</v>
      </c>
      <c r="AJ354">
        <v>650</v>
      </c>
      <c r="AK354" t="s">
        <v>40</v>
      </c>
      <c r="AL354" t="s">
        <v>50</v>
      </c>
      <c r="AM354" s="9">
        <v>1.05</v>
      </c>
      <c r="AN354">
        <f>_xlfn.XLOOKUP(S354,[1]umbs_prices!$A:$A,[1]umbs_prices!$D:$D)</f>
        <v>104.61</v>
      </c>
      <c r="AO354" s="11">
        <f t="shared" si="16"/>
        <v>4.610000000000003E-2</v>
      </c>
      <c r="AP354" s="13">
        <f>(AM354-1)*L354</f>
        <v>21250.000000000018</v>
      </c>
      <c r="AQ354" s="8">
        <f>AO354*L354</f>
        <v>19592.500000000011</v>
      </c>
      <c r="AR354" s="1">
        <f t="shared" si="17"/>
        <v>1657.5000000000073</v>
      </c>
      <c r="AS354" s="8">
        <f>AQ354+AR354</f>
        <v>21250.000000000018</v>
      </c>
      <c r="AT354" s="8">
        <f>AS354-X354</f>
        <v>21250.000000000018</v>
      </c>
      <c r="AU354" s="11">
        <f>AT354/L354</f>
        <v>5.0000000000000044E-2</v>
      </c>
      <c r="AV354">
        <f>(_xlfn.XLOOKUP(A354,[2]loan_data!$A:$A,[2]loan_data!$Z:$Z)-100)%</f>
        <v>4.6099999999999995E-2</v>
      </c>
      <c r="AW354" t="str">
        <f>_xlfn.XLOOKUP(A354,[2]loan_data!$A:$A,[2]loan_data!$AA:$AA)</f>
        <v>umbs_price</v>
      </c>
      <c r="AX354" s="8">
        <f>AV354*L354</f>
        <v>19592.499999999996</v>
      </c>
    </row>
    <row r="355" spans="1:50" x14ac:dyDescent="0.2">
      <c r="A355">
        <v>5021573</v>
      </c>
      <c r="B355" t="s">
        <v>133</v>
      </c>
      <c r="C355" t="s">
        <v>298</v>
      </c>
      <c r="D355" t="b">
        <v>1</v>
      </c>
      <c r="E355" t="s">
        <v>35</v>
      </c>
      <c r="F355" t="s">
        <v>36</v>
      </c>
      <c r="G355" t="s">
        <v>37</v>
      </c>
      <c r="H355" t="s">
        <v>60</v>
      </c>
      <c r="I355">
        <v>1</v>
      </c>
      <c r="J355" t="b">
        <v>0</v>
      </c>
      <c r="K355" t="b">
        <v>0</v>
      </c>
      <c r="L355" s="1">
        <v>425000</v>
      </c>
      <c r="M355" s="2">
        <v>44450</v>
      </c>
      <c r="N355" s="2">
        <v>44470</v>
      </c>
      <c r="O355" s="2">
        <v>55397</v>
      </c>
      <c r="P355">
        <v>360</v>
      </c>
      <c r="Q355" s="3">
        <v>1759.08</v>
      </c>
      <c r="R355">
        <v>2.875</v>
      </c>
      <c r="S355" t="s">
        <v>922</v>
      </c>
      <c r="T355" s="4">
        <v>447416</v>
      </c>
      <c r="U355" s="7">
        <f>V355+W355</f>
        <v>8139.0400000000018</v>
      </c>
      <c r="V355" s="7">
        <f t="shared" si="15"/>
        <v>7692.5000000000018</v>
      </c>
      <c r="W355" s="7">
        <v>446.53999999999996</v>
      </c>
      <c r="X355">
        <v>984.59</v>
      </c>
      <c r="AA355" t="b">
        <v>0</v>
      </c>
      <c r="AB355">
        <v>0</v>
      </c>
      <c r="AC355">
        <v>0</v>
      </c>
      <c r="AD355" t="b">
        <v>0</v>
      </c>
      <c r="AE355" t="s">
        <v>39</v>
      </c>
      <c r="AF355" t="b">
        <v>0</v>
      </c>
      <c r="AG355">
        <v>1</v>
      </c>
      <c r="AH355">
        <v>116</v>
      </c>
      <c r="AI355" s="6">
        <v>3964</v>
      </c>
      <c r="AJ355">
        <v>650</v>
      </c>
      <c r="AK355" t="s">
        <v>40</v>
      </c>
      <c r="AL355" t="s">
        <v>50</v>
      </c>
      <c r="AM355" s="9">
        <v>1.05</v>
      </c>
      <c r="AN355">
        <f>_xlfn.XLOOKUP(S355,[1]umbs_prices!$A:$A,[1]umbs_prices!$D:$D)</f>
        <v>103.19</v>
      </c>
      <c r="AO355" s="11">
        <f t="shared" si="16"/>
        <v>3.1900000000000039E-2</v>
      </c>
      <c r="AP355" s="13">
        <f>(AM355-1)*L355</f>
        <v>21250.000000000018</v>
      </c>
      <c r="AQ355" s="8">
        <f>AO355*L355</f>
        <v>13557.500000000016</v>
      </c>
      <c r="AR355" s="1">
        <f t="shared" si="17"/>
        <v>7692.5000000000018</v>
      </c>
      <c r="AS355" s="8">
        <f>AQ355+AR355</f>
        <v>21250.000000000018</v>
      </c>
      <c r="AT355" s="8">
        <f>AS355-X355</f>
        <v>20265.410000000018</v>
      </c>
      <c r="AU355" s="11">
        <f>AT355/L355</f>
        <v>4.7683317647058868E-2</v>
      </c>
      <c r="AV355">
        <f>(_xlfn.XLOOKUP(A355,[2]loan_data!$A:$A,[2]loan_data!$Z:$Z)-100)%</f>
        <v>3.1899999999999977E-2</v>
      </c>
      <c r="AW355" t="str">
        <f>_xlfn.XLOOKUP(A355,[2]loan_data!$A:$A,[2]loan_data!$AA:$AA)</f>
        <v>umbs_price</v>
      </c>
      <c r="AX355" s="8">
        <f>AV355*L355</f>
        <v>13557.499999999991</v>
      </c>
    </row>
    <row r="356" spans="1:50" x14ac:dyDescent="0.2">
      <c r="A356">
        <v>5021586</v>
      </c>
      <c r="B356" t="s">
        <v>33</v>
      </c>
      <c r="C356" t="s">
        <v>295</v>
      </c>
      <c r="D356" t="b">
        <v>1</v>
      </c>
      <c r="E356" t="s">
        <v>35</v>
      </c>
      <c r="F356" t="s">
        <v>36</v>
      </c>
      <c r="G356" t="s">
        <v>37</v>
      </c>
      <c r="H356" t="s">
        <v>38</v>
      </c>
      <c r="I356">
        <v>1</v>
      </c>
      <c r="J356" t="b">
        <v>0</v>
      </c>
      <c r="K356" t="b">
        <v>0</v>
      </c>
      <c r="L356" s="1">
        <v>335000</v>
      </c>
      <c r="M356" s="2">
        <v>44450</v>
      </c>
      <c r="N356" s="2">
        <v>44470</v>
      </c>
      <c r="O356" s="2">
        <v>55397</v>
      </c>
      <c r="P356">
        <v>360</v>
      </c>
      <c r="Q356" s="3">
        <v>1407.07</v>
      </c>
      <c r="R356">
        <v>2.99</v>
      </c>
      <c r="S356" t="s">
        <v>922</v>
      </c>
      <c r="T356" s="4">
        <v>609313</v>
      </c>
      <c r="U356" s="7">
        <f>V356+W356</f>
        <v>7113.0000000000018</v>
      </c>
      <c r="V356" s="7">
        <f t="shared" si="15"/>
        <v>6063.5000000000018</v>
      </c>
      <c r="W356" s="7">
        <v>1049.5</v>
      </c>
      <c r="AA356" t="b">
        <v>0</v>
      </c>
      <c r="AB356">
        <v>0</v>
      </c>
      <c r="AC356">
        <v>0</v>
      </c>
      <c r="AD356" t="b">
        <v>0</v>
      </c>
      <c r="AE356" t="s">
        <v>39</v>
      </c>
      <c r="AF356" t="b">
        <v>0</v>
      </c>
      <c r="AG356">
        <v>1</v>
      </c>
      <c r="AH356">
        <v>176</v>
      </c>
      <c r="AI356" s="6">
        <v>5867</v>
      </c>
      <c r="AJ356">
        <v>650</v>
      </c>
      <c r="AK356" t="s">
        <v>58</v>
      </c>
      <c r="AL356" t="s">
        <v>41</v>
      </c>
      <c r="AM356" s="9">
        <v>1.05</v>
      </c>
      <c r="AN356">
        <f>_xlfn.XLOOKUP(S356,[1]umbs_prices!$A:$A,[1]umbs_prices!$D:$D)</f>
        <v>103.19</v>
      </c>
      <c r="AO356" s="11">
        <f t="shared" si="16"/>
        <v>3.1900000000000039E-2</v>
      </c>
      <c r="AP356" s="13">
        <f>(AM356-1)*L356</f>
        <v>16750.000000000015</v>
      </c>
      <c r="AQ356" s="8">
        <f>AO356*L356</f>
        <v>10686.500000000013</v>
      </c>
      <c r="AR356" s="1">
        <f t="shared" si="17"/>
        <v>6063.5000000000018</v>
      </c>
      <c r="AS356" s="8">
        <f>AQ356+AR356</f>
        <v>16750.000000000015</v>
      </c>
      <c r="AT356" s="8">
        <f>AS356-X356</f>
        <v>16750.000000000015</v>
      </c>
      <c r="AU356" s="11">
        <f>AT356/L356</f>
        <v>5.0000000000000044E-2</v>
      </c>
      <c r="AV356">
        <f>(_xlfn.XLOOKUP(A356,[2]loan_data!$A:$A,[2]loan_data!$Z:$Z)-100)%</f>
        <v>3.1899999999999977E-2</v>
      </c>
      <c r="AW356" t="str">
        <f>_xlfn.XLOOKUP(A356,[2]loan_data!$A:$A,[2]loan_data!$AA:$AA)</f>
        <v>umbs_price</v>
      </c>
      <c r="AX356" s="8">
        <f>AV356*L356</f>
        <v>10686.499999999993</v>
      </c>
    </row>
    <row r="357" spans="1:50" x14ac:dyDescent="0.2">
      <c r="A357">
        <v>5021603</v>
      </c>
      <c r="B357" t="s">
        <v>90</v>
      </c>
      <c r="C357" t="s">
        <v>299</v>
      </c>
      <c r="D357" t="b">
        <v>1</v>
      </c>
      <c r="E357" t="s">
        <v>35</v>
      </c>
      <c r="F357" t="s">
        <v>36</v>
      </c>
      <c r="G357" t="s">
        <v>37</v>
      </c>
      <c r="H357" t="s">
        <v>38</v>
      </c>
      <c r="I357">
        <v>1</v>
      </c>
      <c r="J357" t="b">
        <v>0</v>
      </c>
      <c r="K357" t="b">
        <v>0</v>
      </c>
      <c r="L357" s="1">
        <v>305000</v>
      </c>
      <c r="M357" s="2">
        <v>44452</v>
      </c>
      <c r="N357" s="2">
        <v>44470</v>
      </c>
      <c r="O357" s="2">
        <v>49919</v>
      </c>
      <c r="P357">
        <v>180</v>
      </c>
      <c r="Q357" s="3">
        <v>1994.27</v>
      </c>
      <c r="R357">
        <v>2.25</v>
      </c>
      <c r="S357" t="s">
        <v>921</v>
      </c>
      <c r="T357" s="4">
        <v>578858</v>
      </c>
      <c r="U357" s="7">
        <f>V357+W357</f>
        <v>15865.190000000041</v>
      </c>
      <c r="V357" s="7">
        <f t="shared" si="15"/>
        <v>15616.00000000004</v>
      </c>
      <c r="W357" s="7">
        <v>249.19</v>
      </c>
      <c r="AA357" t="b">
        <v>0</v>
      </c>
      <c r="AB357">
        <v>0</v>
      </c>
      <c r="AC357">
        <v>0</v>
      </c>
      <c r="AD357" t="b">
        <v>0</v>
      </c>
      <c r="AE357" t="s">
        <v>39</v>
      </c>
      <c r="AF357" t="b">
        <v>0</v>
      </c>
      <c r="AG357">
        <v>1</v>
      </c>
      <c r="AH357">
        <v>229</v>
      </c>
      <c r="AI357" s="6">
        <v>3245</v>
      </c>
      <c r="AJ357">
        <v>650</v>
      </c>
      <c r="AK357" t="s">
        <v>58</v>
      </c>
      <c r="AL357" t="s">
        <v>41</v>
      </c>
      <c r="AM357" s="9">
        <v>1.05</v>
      </c>
      <c r="AN357">
        <f>_xlfn.XLOOKUP(S357,[1]umbs_prices!$A:$A,[1]umbs_prices!$D:$D)</f>
        <v>99.88</v>
      </c>
      <c r="AO357" s="11">
        <f t="shared" si="16"/>
        <v>-1.2000000000000899E-3</v>
      </c>
      <c r="AP357" s="13">
        <f>(AM357-1)*L357</f>
        <v>15250.000000000013</v>
      </c>
      <c r="AQ357" s="8">
        <f>AO357*L357</f>
        <v>-366.0000000000274</v>
      </c>
      <c r="AR357" s="1">
        <f t="shared" si="17"/>
        <v>15616.00000000004</v>
      </c>
      <c r="AS357" s="8">
        <f>AQ357+AR357</f>
        <v>15250.000000000013</v>
      </c>
      <c r="AT357" s="8">
        <f>AS357-X357</f>
        <v>15250.000000000013</v>
      </c>
      <c r="AU357" s="11">
        <f>AT357/L357</f>
        <v>5.0000000000000044E-2</v>
      </c>
      <c r="AV357">
        <f>(_xlfn.XLOOKUP(A357,[2]loan_data!$A:$A,[2]loan_data!$Z:$Z)-100)%</f>
        <v>-1.2000000000000454E-3</v>
      </c>
      <c r="AW357" t="str">
        <f>_xlfn.XLOOKUP(A357,[2]loan_data!$A:$A,[2]loan_data!$AA:$AA)</f>
        <v>umbs_price</v>
      </c>
      <c r="AX357" s="8">
        <f>AV357*L357</f>
        <v>-366.00000000001387</v>
      </c>
    </row>
    <row r="358" spans="1:50" x14ac:dyDescent="0.2">
      <c r="A358">
        <v>5021636</v>
      </c>
      <c r="B358" t="s">
        <v>73</v>
      </c>
      <c r="C358" t="s">
        <v>277</v>
      </c>
      <c r="D358" t="b">
        <v>1</v>
      </c>
      <c r="E358" t="s">
        <v>35</v>
      </c>
      <c r="F358" t="s">
        <v>36</v>
      </c>
      <c r="G358" t="s">
        <v>37</v>
      </c>
      <c r="H358" t="s">
        <v>38</v>
      </c>
      <c r="I358">
        <v>1</v>
      </c>
      <c r="J358" t="b">
        <v>0</v>
      </c>
      <c r="K358" t="b">
        <v>0</v>
      </c>
      <c r="L358" s="1">
        <v>205000</v>
      </c>
      <c r="M358" s="2">
        <v>44453</v>
      </c>
      <c r="N358" s="2">
        <v>44470</v>
      </c>
      <c r="O358" s="2">
        <v>49919</v>
      </c>
      <c r="P358">
        <v>180</v>
      </c>
      <c r="Q358" s="3">
        <v>1328.68</v>
      </c>
      <c r="R358">
        <v>2.125</v>
      </c>
      <c r="S358" t="s">
        <v>925</v>
      </c>
      <c r="T358" s="4">
        <v>358768</v>
      </c>
      <c r="U358" s="7">
        <f>V358+W358</f>
        <v>15477.500000000004</v>
      </c>
      <c r="V358" s="7">
        <f t="shared" si="15"/>
        <v>15477.500000000004</v>
      </c>
      <c r="W358" s="7">
        <v>0</v>
      </c>
      <c r="AA358" t="b">
        <v>0</v>
      </c>
      <c r="AB358">
        <v>0</v>
      </c>
      <c r="AC358">
        <v>0</v>
      </c>
      <c r="AD358" t="b">
        <v>0</v>
      </c>
      <c r="AE358" t="s">
        <v>39</v>
      </c>
      <c r="AF358" t="b">
        <v>0</v>
      </c>
      <c r="AG358">
        <v>1</v>
      </c>
      <c r="AH358">
        <v>104</v>
      </c>
      <c r="AI358" s="6">
        <v>1820</v>
      </c>
      <c r="AJ358">
        <v>650</v>
      </c>
      <c r="AK358" t="s">
        <v>58</v>
      </c>
      <c r="AL358" t="s">
        <v>50</v>
      </c>
      <c r="AM358" s="9">
        <v>1.05</v>
      </c>
      <c r="AN358">
        <f>_xlfn.XLOOKUP(S358,[1]umbs_prices!$A:$A,[1]umbs_prices!$D:$D)</f>
        <v>97.45</v>
      </c>
      <c r="AO358" s="11">
        <f t="shared" si="16"/>
        <v>-2.5499999999999967E-2</v>
      </c>
      <c r="AP358" s="13">
        <f>(AM358-1)*L358</f>
        <v>10250.000000000009</v>
      </c>
      <c r="AQ358" s="8">
        <f>AO358*L358</f>
        <v>-5227.4999999999936</v>
      </c>
      <c r="AR358" s="1">
        <f t="shared" si="17"/>
        <v>15477.500000000004</v>
      </c>
      <c r="AS358" s="8">
        <f>AQ358+AR358</f>
        <v>10250.000000000011</v>
      </c>
      <c r="AT358" s="8">
        <f>AS358-X358</f>
        <v>10250.000000000011</v>
      </c>
      <c r="AU358" s="11">
        <f>AT358/L358</f>
        <v>5.0000000000000051E-2</v>
      </c>
      <c r="AV358">
        <f>(_xlfn.XLOOKUP(A358,[2]loan_data!$A:$A,[2]loan_data!$Z:$Z)-100)%</f>
        <v>-2.5499999999999971E-2</v>
      </c>
      <c r="AW358" t="str">
        <f>_xlfn.XLOOKUP(A358,[2]loan_data!$A:$A,[2]loan_data!$AA:$AA)</f>
        <v>umbs_price</v>
      </c>
      <c r="AX358" s="8">
        <f>AV358*L358</f>
        <v>-5227.4999999999936</v>
      </c>
    </row>
    <row r="359" spans="1:50" x14ac:dyDescent="0.2">
      <c r="A359">
        <v>5021679</v>
      </c>
      <c r="B359" t="s">
        <v>56</v>
      </c>
      <c r="C359" t="s">
        <v>257</v>
      </c>
      <c r="D359" t="b">
        <v>1</v>
      </c>
      <c r="E359" t="s">
        <v>35</v>
      </c>
      <c r="F359" t="s">
        <v>36</v>
      </c>
      <c r="G359" t="s">
        <v>37</v>
      </c>
      <c r="H359" t="s">
        <v>53</v>
      </c>
      <c r="I359">
        <v>1</v>
      </c>
      <c r="J359" t="b">
        <v>0</v>
      </c>
      <c r="K359" t="b">
        <v>0</v>
      </c>
      <c r="L359" s="1">
        <v>545000</v>
      </c>
      <c r="M359" s="2">
        <v>44453</v>
      </c>
      <c r="N359" s="2">
        <v>44470</v>
      </c>
      <c r="O359" s="2">
        <v>55397</v>
      </c>
      <c r="P359">
        <v>360</v>
      </c>
      <c r="Q359" s="3">
        <v>2402.67</v>
      </c>
      <c r="R359">
        <v>3.375</v>
      </c>
      <c r="S359" t="s">
        <v>920</v>
      </c>
      <c r="T359" s="4">
        <v>778572</v>
      </c>
      <c r="U359" s="7">
        <f>V359+W359</f>
        <v>4163.0000000000109</v>
      </c>
      <c r="V359" s="7">
        <f t="shared" si="15"/>
        <v>2125.5000000000109</v>
      </c>
      <c r="W359" s="7">
        <v>2037.5</v>
      </c>
      <c r="AA359" t="b">
        <v>0</v>
      </c>
      <c r="AB359">
        <v>0</v>
      </c>
      <c r="AC359">
        <v>0</v>
      </c>
      <c r="AD359" t="b">
        <v>0</v>
      </c>
      <c r="AE359" t="s">
        <v>39</v>
      </c>
      <c r="AF359" t="b">
        <v>0</v>
      </c>
      <c r="AG359">
        <v>1</v>
      </c>
      <c r="AH359">
        <v>131</v>
      </c>
      <c r="AI359" s="6">
        <v>4585</v>
      </c>
      <c r="AJ359">
        <v>650</v>
      </c>
      <c r="AK359" t="s">
        <v>58</v>
      </c>
      <c r="AL359" t="s">
        <v>50</v>
      </c>
      <c r="AM359" s="9">
        <v>1.05</v>
      </c>
      <c r="AN359">
        <f>_xlfn.XLOOKUP(S359,[1]umbs_prices!$A:$A,[1]umbs_prices!$D:$D)</f>
        <v>104.61</v>
      </c>
      <c r="AO359" s="11">
        <f t="shared" si="16"/>
        <v>4.610000000000003E-2</v>
      </c>
      <c r="AP359" s="13">
        <f>(AM359-1)*L359</f>
        <v>27250.000000000025</v>
      </c>
      <c r="AQ359" s="8">
        <f>AO359*L359</f>
        <v>25124.500000000015</v>
      </c>
      <c r="AR359" s="1">
        <f t="shared" si="17"/>
        <v>2125.5000000000109</v>
      </c>
      <c r="AS359" s="8">
        <f>AQ359+AR359</f>
        <v>27250.000000000025</v>
      </c>
      <c r="AT359" s="8">
        <f>AS359-X359</f>
        <v>27250.000000000025</v>
      </c>
      <c r="AU359" s="11">
        <f>AT359/L359</f>
        <v>5.0000000000000044E-2</v>
      </c>
      <c r="AV359">
        <f>(_xlfn.XLOOKUP(A359,[2]loan_data!$A:$A,[2]loan_data!$Z:$Z)-100)%</f>
        <v>4.6099999999999995E-2</v>
      </c>
      <c r="AW359" t="str">
        <f>_xlfn.XLOOKUP(A359,[2]loan_data!$A:$A,[2]loan_data!$AA:$AA)</f>
        <v>umbs_price</v>
      </c>
      <c r="AX359" s="8">
        <f>AV359*L359</f>
        <v>25124.499999999996</v>
      </c>
    </row>
    <row r="360" spans="1:50" x14ac:dyDescent="0.2">
      <c r="A360">
        <v>5021708</v>
      </c>
      <c r="B360" t="s">
        <v>177</v>
      </c>
      <c r="C360" t="s">
        <v>300</v>
      </c>
      <c r="D360" t="b">
        <v>1</v>
      </c>
      <c r="E360" t="s">
        <v>35</v>
      </c>
      <c r="F360" t="s">
        <v>36</v>
      </c>
      <c r="G360" t="s">
        <v>37</v>
      </c>
      <c r="H360" t="s">
        <v>53</v>
      </c>
      <c r="I360">
        <v>1</v>
      </c>
      <c r="J360" t="b">
        <v>0</v>
      </c>
      <c r="K360" t="b">
        <v>0</v>
      </c>
      <c r="L360" s="1">
        <v>195000</v>
      </c>
      <c r="M360" s="2">
        <v>44454</v>
      </c>
      <c r="N360" s="2">
        <v>44501</v>
      </c>
      <c r="O360" s="2">
        <v>55427</v>
      </c>
      <c r="P360">
        <v>360</v>
      </c>
      <c r="Q360" s="3">
        <v>846.37</v>
      </c>
      <c r="R360">
        <v>3.25</v>
      </c>
      <c r="S360" t="s">
        <v>920</v>
      </c>
      <c r="T360" s="4">
        <v>406929</v>
      </c>
      <c r="U360" s="7">
        <f>V360+W360</f>
        <v>3181.0000000000036</v>
      </c>
      <c r="V360" s="7">
        <f t="shared" si="15"/>
        <v>760.50000000000364</v>
      </c>
      <c r="W360" s="7">
        <v>2420.5</v>
      </c>
      <c r="AA360" t="b">
        <v>0</v>
      </c>
      <c r="AB360">
        <v>0</v>
      </c>
      <c r="AC360">
        <v>0</v>
      </c>
      <c r="AD360" t="b">
        <v>0</v>
      </c>
      <c r="AE360" t="s">
        <v>39</v>
      </c>
      <c r="AF360" t="b">
        <v>0</v>
      </c>
      <c r="AG360">
        <v>1</v>
      </c>
      <c r="AH360">
        <v>81</v>
      </c>
      <c r="AI360" s="6">
        <v>1823</v>
      </c>
      <c r="AJ360">
        <v>650</v>
      </c>
      <c r="AK360" t="s">
        <v>43</v>
      </c>
      <c r="AL360" t="s">
        <v>41</v>
      </c>
      <c r="AM360" s="9">
        <v>1.05</v>
      </c>
      <c r="AN360">
        <f>_xlfn.XLOOKUP(S360,[1]umbs_prices!$A:$A,[1]umbs_prices!$D:$D)</f>
        <v>104.61</v>
      </c>
      <c r="AO360" s="11">
        <f t="shared" si="16"/>
        <v>4.610000000000003E-2</v>
      </c>
      <c r="AP360" s="13">
        <f>(AM360-1)*L360</f>
        <v>9750.0000000000091</v>
      </c>
      <c r="AQ360" s="8">
        <f>AO360*L360</f>
        <v>8989.5000000000055</v>
      </c>
      <c r="AR360" s="1">
        <f t="shared" si="17"/>
        <v>760.50000000000364</v>
      </c>
      <c r="AS360" s="8">
        <f>AQ360+AR360</f>
        <v>9750.0000000000091</v>
      </c>
      <c r="AT360" s="8">
        <f>AS360-X360</f>
        <v>9750.0000000000091</v>
      </c>
      <c r="AU360" s="11">
        <f>AT360/L360</f>
        <v>5.0000000000000044E-2</v>
      </c>
      <c r="AV360">
        <f>(_xlfn.XLOOKUP(A360,[2]loan_data!$A:$A,[2]loan_data!$Z:$Z)-100)%</f>
        <v>4.6099999999999995E-2</v>
      </c>
      <c r="AW360" t="str">
        <f>_xlfn.XLOOKUP(A360,[2]loan_data!$A:$A,[2]loan_data!$AA:$AA)</f>
        <v>umbs_price</v>
      </c>
      <c r="AX360" s="8">
        <f>AV360*L360</f>
        <v>8989.4999999999982</v>
      </c>
    </row>
    <row r="361" spans="1:50" x14ac:dyDescent="0.2">
      <c r="A361">
        <v>5021720</v>
      </c>
      <c r="B361" t="s">
        <v>160</v>
      </c>
      <c r="C361" t="s">
        <v>301</v>
      </c>
      <c r="D361" t="b">
        <v>1</v>
      </c>
      <c r="E361" t="s">
        <v>35</v>
      </c>
      <c r="F361" t="s">
        <v>36</v>
      </c>
      <c r="G361" t="s">
        <v>37</v>
      </c>
      <c r="H361" t="s">
        <v>53</v>
      </c>
      <c r="I361">
        <v>1</v>
      </c>
      <c r="J361" t="b">
        <v>0</v>
      </c>
      <c r="K361" t="b">
        <v>0</v>
      </c>
      <c r="L361" s="1">
        <v>95000</v>
      </c>
      <c r="M361" s="2">
        <v>44454</v>
      </c>
      <c r="N361" s="2">
        <v>44501</v>
      </c>
      <c r="O361" s="2">
        <v>49949</v>
      </c>
      <c r="P361">
        <v>180</v>
      </c>
      <c r="Q361" s="3">
        <v>637.66999999999996</v>
      </c>
      <c r="R361">
        <v>2.625</v>
      </c>
      <c r="S361" t="s">
        <v>921</v>
      </c>
      <c r="T361" s="4">
        <v>162006</v>
      </c>
      <c r="U361" s="7">
        <f>V361+W361</f>
        <v>5813.5000000000127</v>
      </c>
      <c r="V361" s="7">
        <f t="shared" si="15"/>
        <v>4864.0000000000127</v>
      </c>
      <c r="W361" s="7">
        <v>949.5</v>
      </c>
      <c r="AA361" t="b">
        <v>0</v>
      </c>
      <c r="AB361">
        <v>0</v>
      </c>
      <c r="AC361">
        <v>0</v>
      </c>
      <c r="AD361" t="b">
        <v>0</v>
      </c>
      <c r="AE361" t="s">
        <v>39</v>
      </c>
      <c r="AF361" t="b">
        <v>0</v>
      </c>
      <c r="AG361">
        <v>1</v>
      </c>
      <c r="AH361">
        <v>42</v>
      </c>
      <c r="AI361" s="6">
        <v>1505</v>
      </c>
      <c r="AJ361">
        <v>650</v>
      </c>
      <c r="AK361" t="s">
        <v>40</v>
      </c>
      <c r="AL361" t="s">
        <v>50</v>
      </c>
      <c r="AM361" s="9">
        <v>1.05</v>
      </c>
      <c r="AN361">
        <f>_xlfn.XLOOKUP(S361,[1]umbs_prices!$A:$A,[1]umbs_prices!$D:$D)</f>
        <v>99.88</v>
      </c>
      <c r="AO361" s="11">
        <f t="shared" si="16"/>
        <v>-1.2000000000000899E-3</v>
      </c>
      <c r="AP361" s="13">
        <f>(AM361-1)*L361</f>
        <v>4750.0000000000045</v>
      </c>
      <c r="AQ361" s="8">
        <f>AO361*L361</f>
        <v>-114.00000000000854</v>
      </c>
      <c r="AR361" s="1">
        <f t="shared" si="17"/>
        <v>4864.0000000000127</v>
      </c>
      <c r="AS361" s="8">
        <f>AQ361+AR361</f>
        <v>4750.0000000000045</v>
      </c>
      <c r="AT361" s="8">
        <f>AS361-X361</f>
        <v>4750.0000000000045</v>
      </c>
      <c r="AU361" s="11">
        <f>AT361/L361</f>
        <v>5.0000000000000044E-2</v>
      </c>
      <c r="AV361">
        <f>(_xlfn.XLOOKUP(A361,[2]loan_data!$A:$A,[2]loan_data!$Z:$Z)-100)%</f>
        <v>-1.2000000000000454E-3</v>
      </c>
      <c r="AW361" t="str">
        <f>_xlfn.XLOOKUP(A361,[2]loan_data!$A:$A,[2]loan_data!$AA:$AA)</f>
        <v>umbs_price</v>
      </c>
      <c r="AX361" s="8">
        <f>AV361*L361</f>
        <v>-114.00000000000432</v>
      </c>
    </row>
    <row r="362" spans="1:50" x14ac:dyDescent="0.2">
      <c r="A362">
        <v>5021727</v>
      </c>
      <c r="B362" t="s">
        <v>127</v>
      </c>
      <c r="C362" t="s">
        <v>302</v>
      </c>
      <c r="D362" t="b">
        <v>1</v>
      </c>
      <c r="E362" t="s">
        <v>35</v>
      </c>
      <c r="F362" t="s">
        <v>36</v>
      </c>
      <c r="G362" t="s">
        <v>37</v>
      </c>
      <c r="H362" t="s">
        <v>53</v>
      </c>
      <c r="I362">
        <v>1</v>
      </c>
      <c r="J362" t="b">
        <v>0</v>
      </c>
      <c r="K362" t="b">
        <v>0</v>
      </c>
      <c r="L362" s="1">
        <v>225000</v>
      </c>
      <c r="M362" s="2">
        <v>44455</v>
      </c>
      <c r="N362" s="2">
        <v>44501</v>
      </c>
      <c r="O362" s="2">
        <v>55427</v>
      </c>
      <c r="P362">
        <v>360</v>
      </c>
      <c r="Q362" s="3">
        <v>961.35</v>
      </c>
      <c r="R362">
        <v>3.125</v>
      </c>
      <c r="S362" t="s">
        <v>922</v>
      </c>
      <c r="T362" s="4">
        <v>323695</v>
      </c>
      <c r="U362" s="7">
        <f>V362+W362</f>
        <v>4179.5</v>
      </c>
      <c r="V362" s="7">
        <f t="shared" si="15"/>
        <v>4072.5</v>
      </c>
      <c r="W362" s="7">
        <v>107</v>
      </c>
      <c r="AA362" t="b">
        <v>0</v>
      </c>
      <c r="AB362">
        <v>0</v>
      </c>
      <c r="AC362">
        <v>0</v>
      </c>
      <c r="AD362" t="b">
        <v>0</v>
      </c>
      <c r="AE362" t="s">
        <v>39</v>
      </c>
      <c r="AF362" t="b">
        <v>0</v>
      </c>
      <c r="AG362">
        <v>1</v>
      </c>
      <c r="AH362">
        <v>116</v>
      </c>
      <c r="AI362" s="6">
        <v>1644</v>
      </c>
      <c r="AJ362">
        <v>650</v>
      </c>
      <c r="AK362" t="s">
        <v>43</v>
      </c>
      <c r="AL362" t="s">
        <v>41</v>
      </c>
      <c r="AM362" s="9">
        <v>1.05</v>
      </c>
      <c r="AN362">
        <f>_xlfn.XLOOKUP(S362,[1]umbs_prices!$A:$A,[1]umbs_prices!$D:$D)</f>
        <v>103.19</v>
      </c>
      <c r="AO362" s="11">
        <f t="shared" si="16"/>
        <v>3.1900000000000039E-2</v>
      </c>
      <c r="AP362" s="13">
        <f>(AM362-1)*L362</f>
        <v>11250.000000000009</v>
      </c>
      <c r="AQ362" s="8">
        <f>AO362*L362</f>
        <v>7177.5000000000091</v>
      </c>
      <c r="AR362" s="1">
        <f t="shared" si="17"/>
        <v>4072.5</v>
      </c>
      <c r="AS362" s="8">
        <f>AQ362+AR362</f>
        <v>11250.000000000009</v>
      </c>
      <c r="AT362" s="8">
        <f>AS362-X362</f>
        <v>11250.000000000009</v>
      </c>
      <c r="AU362" s="11">
        <f>AT362/L362</f>
        <v>5.0000000000000037E-2</v>
      </c>
      <c r="AV362">
        <f>(_xlfn.XLOOKUP(A362,[2]loan_data!$A:$A,[2]loan_data!$Z:$Z)-100)%</f>
        <v>3.1899999999999977E-2</v>
      </c>
      <c r="AW362" t="str">
        <f>_xlfn.XLOOKUP(A362,[2]loan_data!$A:$A,[2]loan_data!$AA:$AA)</f>
        <v>umbs_price</v>
      </c>
      <c r="AX362" s="8">
        <f>AV362*L362</f>
        <v>7177.4999999999945</v>
      </c>
    </row>
    <row r="363" spans="1:50" x14ac:dyDescent="0.2">
      <c r="A363">
        <v>5021749</v>
      </c>
      <c r="B363" t="s">
        <v>61</v>
      </c>
      <c r="C363" t="s">
        <v>303</v>
      </c>
      <c r="D363" t="b">
        <v>1</v>
      </c>
      <c r="E363" t="s">
        <v>35</v>
      </c>
      <c r="F363" t="s">
        <v>36</v>
      </c>
      <c r="G363" t="s">
        <v>37</v>
      </c>
      <c r="H363" t="s">
        <v>38</v>
      </c>
      <c r="I363">
        <v>1</v>
      </c>
      <c r="J363" t="b">
        <v>0</v>
      </c>
      <c r="K363" t="b">
        <v>0</v>
      </c>
      <c r="L363" s="1">
        <v>285000</v>
      </c>
      <c r="M363" s="2">
        <v>44456</v>
      </c>
      <c r="N363" s="2">
        <v>44501</v>
      </c>
      <c r="O363" s="2">
        <v>55427</v>
      </c>
      <c r="P363">
        <v>360</v>
      </c>
      <c r="Q363" s="3">
        <v>1217.7</v>
      </c>
      <c r="R363">
        <v>3.125</v>
      </c>
      <c r="S363" t="s">
        <v>922</v>
      </c>
      <c r="T363" s="4">
        <v>337678</v>
      </c>
      <c r="U363" s="7">
        <f>V363+W363</f>
        <v>7771.1500000000015</v>
      </c>
      <c r="V363" s="7">
        <f t="shared" si="15"/>
        <v>5158.5000000000018</v>
      </c>
      <c r="W363" s="7">
        <v>2612.6499999999996</v>
      </c>
      <c r="AA363" t="b">
        <v>0</v>
      </c>
      <c r="AB363">
        <v>0</v>
      </c>
      <c r="AC363">
        <v>0</v>
      </c>
      <c r="AD363" t="b">
        <v>0</v>
      </c>
      <c r="AE363" t="s">
        <v>39</v>
      </c>
      <c r="AF363" t="b">
        <v>0</v>
      </c>
      <c r="AG363">
        <v>1</v>
      </c>
      <c r="AH363">
        <v>98</v>
      </c>
      <c r="AI363" s="6">
        <v>3757</v>
      </c>
      <c r="AJ363">
        <v>650</v>
      </c>
      <c r="AK363" t="s">
        <v>40</v>
      </c>
      <c r="AL363" t="s">
        <v>50</v>
      </c>
      <c r="AM363" s="9">
        <v>1.05</v>
      </c>
      <c r="AN363">
        <f>_xlfn.XLOOKUP(S363,[1]umbs_prices!$A:$A,[1]umbs_prices!$D:$D)</f>
        <v>103.19</v>
      </c>
      <c r="AO363" s="11">
        <f t="shared" si="16"/>
        <v>3.1900000000000039E-2</v>
      </c>
      <c r="AP363" s="13">
        <f>(AM363-1)*L363</f>
        <v>14250.000000000013</v>
      </c>
      <c r="AQ363" s="8">
        <f>AO363*L363</f>
        <v>9091.5000000000109</v>
      </c>
      <c r="AR363" s="1">
        <f t="shared" si="17"/>
        <v>5158.5000000000018</v>
      </c>
      <c r="AS363" s="8">
        <f>AQ363+AR363</f>
        <v>14250.000000000013</v>
      </c>
      <c r="AT363" s="8">
        <f>AS363-X363</f>
        <v>14250.000000000013</v>
      </c>
      <c r="AU363" s="11">
        <f>AT363/L363</f>
        <v>5.0000000000000044E-2</v>
      </c>
      <c r="AV363">
        <f>(_xlfn.XLOOKUP(A363,[2]loan_data!$A:$A,[2]loan_data!$Z:$Z)-100)%</f>
        <v>3.1899999999999977E-2</v>
      </c>
      <c r="AW363" t="str">
        <f>_xlfn.XLOOKUP(A363,[2]loan_data!$A:$A,[2]loan_data!$AA:$AA)</f>
        <v>umbs_price</v>
      </c>
      <c r="AX363" s="8">
        <f>AV363*L363</f>
        <v>9091.4999999999927</v>
      </c>
    </row>
    <row r="364" spans="1:50" x14ac:dyDescent="0.2">
      <c r="A364">
        <v>5021758</v>
      </c>
      <c r="B364" t="s">
        <v>51</v>
      </c>
      <c r="C364" t="s">
        <v>304</v>
      </c>
      <c r="D364" t="b">
        <v>1</v>
      </c>
      <c r="E364" t="s">
        <v>35</v>
      </c>
      <c r="F364" t="s">
        <v>36</v>
      </c>
      <c r="G364" t="s">
        <v>37</v>
      </c>
      <c r="H364" t="s">
        <v>60</v>
      </c>
      <c r="I364">
        <v>1</v>
      </c>
      <c r="J364" t="b">
        <v>0</v>
      </c>
      <c r="K364" t="b">
        <v>0</v>
      </c>
      <c r="L364" s="1">
        <v>295000</v>
      </c>
      <c r="M364" s="2">
        <v>44432</v>
      </c>
      <c r="N364" s="2">
        <v>44470</v>
      </c>
      <c r="O364" s="2">
        <v>55397</v>
      </c>
      <c r="P364">
        <v>360</v>
      </c>
      <c r="Q364" s="3">
        <v>1239.06</v>
      </c>
      <c r="R364">
        <v>2.99</v>
      </c>
      <c r="S364" t="s">
        <v>922</v>
      </c>
      <c r="T364" s="4">
        <v>310527</v>
      </c>
      <c r="U364" s="7">
        <f>V364+W364</f>
        <v>7581.6400000000012</v>
      </c>
      <c r="V364" s="7">
        <f t="shared" si="15"/>
        <v>5339.5000000000018</v>
      </c>
      <c r="W364" s="7">
        <v>2242.14</v>
      </c>
      <c r="AA364" t="b">
        <v>0</v>
      </c>
      <c r="AB364">
        <v>0</v>
      </c>
      <c r="AC364">
        <v>0</v>
      </c>
      <c r="AD364" t="b">
        <v>0</v>
      </c>
      <c r="AE364" t="s">
        <v>39</v>
      </c>
      <c r="AF364" t="b">
        <v>0</v>
      </c>
      <c r="AG364">
        <v>1</v>
      </c>
      <c r="AH364">
        <v>109</v>
      </c>
      <c r="AI364" s="6">
        <v>2090</v>
      </c>
      <c r="AJ364">
        <v>651</v>
      </c>
      <c r="AK364" t="s">
        <v>40</v>
      </c>
      <c r="AL364" t="s">
        <v>50</v>
      </c>
      <c r="AM364" s="9">
        <v>1.05</v>
      </c>
      <c r="AN364">
        <f>_xlfn.XLOOKUP(S364,[1]umbs_prices!$A:$A,[1]umbs_prices!$D:$D)</f>
        <v>103.19</v>
      </c>
      <c r="AO364" s="11">
        <f t="shared" si="16"/>
        <v>3.1900000000000039E-2</v>
      </c>
      <c r="AP364" s="13">
        <f>(AM364-1)*L364</f>
        <v>14750.000000000013</v>
      </c>
      <c r="AQ364" s="8">
        <f>AO364*L364</f>
        <v>9410.5000000000109</v>
      </c>
      <c r="AR364" s="1">
        <f t="shared" si="17"/>
        <v>5339.5000000000018</v>
      </c>
      <c r="AS364" s="8">
        <f>AQ364+AR364</f>
        <v>14750.000000000013</v>
      </c>
      <c r="AT364" s="8">
        <f>AS364-X364</f>
        <v>14750.000000000013</v>
      </c>
      <c r="AU364" s="11">
        <f>AT364/L364</f>
        <v>5.0000000000000044E-2</v>
      </c>
      <c r="AV364">
        <f>(_xlfn.XLOOKUP(A364,[2]loan_data!$A:$A,[2]loan_data!$Z:$Z)-100)%</f>
        <v>3.1899999999999977E-2</v>
      </c>
      <c r="AW364" t="str">
        <f>_xlfn.XLOOKUP(A364,[2]loan_data!$A:$A,[2]loan_data!$AA:$AA)</f>
        <v>umbs_price</v>
      </c>
      <c r="AX364" s="8">
        <f>AV364*L364</f>
        <v>9410.4999999999927</v>
      </c>
    </row>
    <row r="365" spans="1:50" x14ac:dyDescent="0.2">
      <c r="A365">
        <v>5021763</v>
      </c>
      <c r="B365" t="s">
        <v>33</v>
      </c>
      <c r="C365" t="s">
        <v>112</v>
      </c>
      <c r="D365" t="b">
        <v>1</v>
      </c>
      <c r="E365" t="s">
        <v>35</v>
      </c>
      <c r="F365" t="s">
        <v>36</v>
      </c>
      <c r="G365" t="s">
        <v>37</v>
      </c>
      <c r="H365" t="s">
        <v>38</v>
      </c>
      <c r="I365">
        <v>1</v>
      </c>
      <c r="J365" t="b">
        <v>0</v>
      </c>
      <c r="K365" t="b">
        <v>0</v>
      </c>
      <c r="L365" s="1">
        <v>245000</v>
      </c>
      <c r="M365" s="2">
        <v>44434</v>
      </c>
      <c r="N365" s="2">
        <v>44470</v>
      </c>
      <c r="O365" s="2">
        <v>51745</v>
      </c>
      <c r="P365">
        <v>240</v>
      </c>
      <c r="Q365" s="3">
        <v>1340.28</v>
      </c>
      <c r="R365">
        <v>2.875</v>
      </c>
      <c r="S365" t="s">
        <v>922</v>
      </c>
      <c r="T365" s="4">
        <v>309461</v>
      </c>
      <c r="U365" s="7">
        <f>V365+W365</f>
        <v>5444.0000000000009</v>
      </c>
      <c r="V365" s="7">
        <f t="shared" si="15"/>
        <v>4434.5000000000009</v>
      </c>
      <c r="W365" s="7">
        <v>1009.5</v>
      </c>
      <c r="AA365" t="b">
        <v>0</v>
      </c>
      <c r="AB365">
        <v>0</v>
      </c>
      <c r="AC365">
        <v>0</v>
      </c>
      <c r="AD365" t="b">
        <v>0</v>
      </c>
      <c r="AE365" t="s">
        <v>39</v>
      </c>
      <c r="AF365" t="b">
        <v>0</v>
      </c>
      <c r="AG365">
        <v>1</v>
      </c>
      <c r="AH365">
        <v>92</v>
      </c>
      <c r="AI365" s="6">
        <v>2760</v>
      </c>
      <c r="AJ365">
        <v>651</v>
      </c>
      <c r="AK365" t="s">
        <v>43</v>
      </c>
      <c r="AL365" t="s">
        <v>50</v>
      </c>
      <c r="AM365" s="9">
        <v>1.05</v>
      </c>
      <c r="AN365">
        <f>_xlfn.XLOOKUP(S365,[1]umbs_prices!$A:$A,[1]umbs_prices!$D:$D)</f>
        <v>103.19</v>
      </c>
      <c r="AO365" s="11">
        <f t="shared" si="16"/>
        <v>3.1900000000000039E-2</v>
      </c>
      <c r="AP365" s="13">
        <f>(AM365-1)*L365</f>
        <v>12250.000000000011</v>
      </c>
      <c r="AQ365" s="8">
        <f>AO365*L365</f>
        <v>7815.50000000001</v>
      </c>
      <c r="AR365" s="1">
        <f t="shared" si="17"/>
        <v>4434.5000000000009</v>
      </c>
      <c r="AS365" s="8">
        <f>AQ365+AR365</f>
        <v>12250.000000000011</v>
      </c>
      <c r="AT365" s="8">
        <f>AS365-X365</f>
        <v>12250.000000000011</v>
      </c>
      <c r="AU365" s="11">
        <f>AT365/L365</f>
        <v>5.0000000000000044E-2</v>
      </c>
      <c r="AV365">
        <f>(_xlfn.XLOOKUP(A365,[2]loan_data!$A:$A,[2]loan_data!$Z:$Z)-100)%</f>
        <v>3.1899999999999977E-2</v>
      </c>
      <c r="AW365" t="str">
        <f>_xlfn.XLOOKUP(A365,[2]loan_data!$A:$A,[2]loan_data!$AA:$AA)</f>
        <v>umbs_price</v>
      </c>
      <c r="AX365" s="8">
        <f>AV365*L365</f>
        <v>7815.4999999999945</v>
      </c>
    </row>
    <row r="366" spans="1:50" x14ac:dyDescent="0.2">
      <c r="A366">
        <v>5021768</v>
      </c>
      <c r="B366" t="s">
        <v>103</v>
      </c>
      <c r="C366" t="s">
        <v>305</v>
      </c>
      <c r="D366" t="b">
        <v>1</v>
      </c>
      <c r="E366" t="s">
        <v>35</v>
      </c>
      <c r="F366" t="s">
        <v>36</v>
      </c>
      <c r="G366" t="s">
        <v>37</v>
      </c>
      <c r="H366" t="s">
        <v>53</v>
      </c>
      <c r="I366">
        <v>1</v>
      </c>
      <c r="J366" t="b">
        <v>0</v>
      </c>
      <c r="K366" t="b">
        <v>0</v>
      </c>
      <c r="L366" s="1">
        <v>95000</v>
      </c>
      <c r="M366" s="2">
        <v>44440</v>
      </c>
      <c r="N366" s="2">
        <v>44470</v>
      </c>
      <c r="O366" s="2">
        <v>49919</v>
      </c>
      <c r="P366">
        <v>180</v>
      </c>
      <c r="Q366" s="3">
        <v>637.66999999999996</v>
      </c>
      <c r="R366">
        <v>2.625</v>
      </c>
      <c r="S366" t="s">
        <v>921</v>
      </c>
      <c r="T366" s="4">
        <v>165218</v>
      </c>
      <c r="U366" s="7">
        <f>V366+W366</f>
        <v>6481.9700000000121</v>
      </c>
      <c r="V366" s="7">
        <f t="shared" si="15"/>
        <v>4864.0000000000127</v>
      </c>
      <c r="W366" s="7">
        <v>1617.9699999999998</v>
      </c>
      <c r="AA366" t="b">
        <v>0</v>
      </c>
      <c r="AB366">
        <v>0</v>
      </c>
      <c r="AC366">
        <v>0</v>
      </c>
      <c r="AD366" t="b">
        <v>0</v>
      </c>
      <c r="AE366" t="s">
        <v>39</v>
      </c>
      <c r="AF366" t="b">
        <v>0</v>
      </c>
      <c r="AG366">
        <v>1</v>
      </c>
      <c r="AH366">
        <v>33</v>
      </c>
      <c r="AI366" s="6">
        <v>1320</v>
      </c>
      <c r="AJ366">
        <v>651</v>
      </c>
      <c r="AK366" t="s">
        <v>58</v>
      </c>
      <c r="AL366" t="s">
        <v>41</v>
      </c>
      <c r="AM366" s="9">
        <v>1.05</v>
      </c>
      <c r="AN366">
        <f>_xlfn.XLOOKUP(S366,[1]umbs_prices!$A:$A,[1]umbs_prices!$D:$D)</f>
        <v>99.88</v>
      </c>
      <c r="AO366" s="11">
        <f t="shared" si="16"/>
        <v>-1.2000000000000899E-3</v>
      </c>
      <c r="AP366" s="13">
        <f>(AM366-1)*L366</f>
        <v>4750.0000000000045</v>
      </c>
      <c r="AQ366" s="8">
        <f>AO366*L366</f>
        <v>-114.00000000000854</v>
      </c>
      <c r="AR366" s="1">
        <f t="shared" si="17"/>
        <v>4864.0000000000127</v>
      </c>
      <c r="AS366" s="8">
        <f>AQ366+AR366</f>
        <v>4750.0000000000045</v>
      </c>
      <c r="AT366" s="8">
        <f>AS366-X366</f>
        <v>4750.0000000000045</v>
      </c>
      <c r="AU366" s="11">
        <f>AT366/L366</f>
        <v>5.0000000000000044E-2</v>
      </c>
      <c r="AV366">
        <f>(_xlfn.XLOOKUP(A366,[2]loan_data!$A:$A,[2]loan_data!$Z:$Z)-100)%</f>
        <v>-1.2000000000000454E-3</v>
      </c>
      <c r="AW366" t="str">
        <f>_xlfn.XLOOKUP(A366,[2]loan_data!$A:$A,[2]loan_data!$AA:$AA)</f>
        <v>umbs_price</v>
      </c>
      <c r="AX366" s="8">
        <f>AV366*L366</f>
        <v>-114.00000000000432</v>
      </c>
    </row>
    <row r="367" spans="1:50" x14ac:dyDescent="0.2">
      <c r="A367">
        <v>5021777</v>
      </c>
      <c r="B367" t="s">
        <v>120</v>
      </c>
      <c r="C367" t="s">
        <v>240</v>
      </c>
      <c r="D367" t="b">
        <v>1</v>
      </c>
      <c r="E367" t="s">
        <v>35</v>
      </c>
      <c r="F367" t="s">
        <v>36</v>
      </c>
      <c r="G367" t="s">
        <v>37</v>
      </c>
      <c r="H367" t="s">
        <v>53</v>
      </c>
      <c r="I367">
        <v>1</v>
      </c>
      <c r="J367" t="b">
        <v>0</v>
      </c>
      <c r="K367" t="b">
        <v>0</v>
      </c>
      <c r="L367" s="1">
        <v>255000</v>
      </c>
      <c r="M367" s="2">
        <v>44442</v>
      </c>
      <c r="N367" s="2">
        <v>44470</v>
      </c>
      <c r="O367" s="2">
        <v>55397</v>
      </c>
      <c r="P367">
        <v>360</v>
      </c>
      <c r="Q367" s="3">
        <v>1071.05</v>
      </c>
      <c r="R367">
        <v>2.99</v>
      </c>
      <c r="S367" t="s">
        <v>922</v>
      </c>
      <c r="T367" s="4">
        <v>455358</v>
      </c>
      <c r="U367" s="7">
        <f>V367+W367</f>
        <v>6048.0000000000009</v>
      </c>
      <c r="V367" s="7">
        <f t="shared" si="15"/>
        <v>4615.5000000000009</v>
      </c>
      <c r="W367" s="7">
        <v>1432.5</v>
      </c>
      <c r="AA367" t="b">
        <v>0</v>
      </c>
      <c r="AB367">
        <v>0</v>
      </c>
      <c r="AC367">
        <v>0</v>
      </c>
      <c r="AD367" t="b">
        <v>0</v>
      </c>
      <c r="AE367" t="s">
        <v>39</v>
      </c>
      <c r="AF367" t="b">
        <v>0</v>
      </c>
      <c r="AG367">
        <v>1</v>
      </c>
      <c r="AH367">
        <v>65</v>
      </c>
      <c r="AI367" s="6">
        <v>2167</v>
      </c>
      <c r="AJ367">
        <v>651</v>
      </c>
      <c r="AK367" t="s">
        <v>43</v>
      </c>
      <c r="AL367" t="s">
        <v>50</v>
      </c>
      <c r="AM367" s="9">
        <v>1.05</v>
      </c>
      <c r="AN367">
        <f>_xlfn.XLOOKUP(S367,[1]umbs_prices!$A:$A,[1]umbs_prices!$D:$D)</f>
        <v>103.19</v>
      </c>
      <c r="AO367" s="11">
        <f t="shared" si="16"/>
        <v>3.1900000000000039E-2</v>
      </c>
      <c r="AP367" s="13">
        <f>(AM367-1)*L367</f>
        <v>12750.000000000011</v>
      </c>
      <c r="AQ367" s="8">
        <f>AO367*L367</f>
        <v>8134.50000000001</v>
      </c>
      <c r="AR367" s="1">
        <f t="shared" si="17"/>
        <v>4615.5000000000009</v>
      </c>
      <c r="AS367" s="8">
        <f>AQ367+AR367</f>
        <v>12750.000000000011</v>
      </c>
      <c r="AT367" s="8">
        <f>AS367-X367</f>
        <v>12750.000000000011</v>
      </c>
      <c r="AU367" s="11">
        <f>AT367/L367</f>
        <v>5.0000000000000044E-2</v>
      </c>
      <c r="AV367">
        <f>(_xlfn.XLOOKUP(A367,[2]loan_data!$A:$A,[2]loan_data!$Z:$Z)-100)%</f>
        <v>3.1899999999999977E-2</v>
      </c>
      <c r="AW367" t="str">
        <f>_xlfn.XLOOKUP(A367,[2]loan_data!$A:$A,[2]loan_data!$AA:$AA)</f>
        <v>umbs_price</v>
      </c>
      <c r="AX367" s="8">
        <f>AV367*L367</f>
        <v>8134.4999999999945</v>
      </c>
    </row>
    <row r="368" spans="1:50" x14ac:dyDescent="0.2">
      <c r="A368">
        <v>5021832</v>
      </c>
      <c r="B368" t="s">
        <v>71</v>
      </c>
      <c r="C368" t="s">
        <v>76</v>
      </c>
      <c r="D368" t="b">
        <v>1</v>
      </c>
      <c r="E368" t="s">
        <v>35</v>
      </c>
      <c r="F368" t="s">
        <v>36</v>
      </c>
      <c r="G368" t="s">
        <v>37</v>
      </c>
      <c r="H368" t="s">
        <v>38</v>
      </c>
      <c r="I368">
        <v>1</v>
      </c>
      <c r="J368" t="b">
        <v>0</v>
      </c>
      <c r="K368" t="b">
        <v>0</v>
      </c>
      <c r="L368" s="1">
        <v>105000</v>
      </c>
      <c r="M368" s="2">
        <v>44443</v>
      </c>
      <c r="N368" s="2">
        <v>44470</v>
      </c>
      <c r="O368" s="2">
        <v>55397</v>
      </c>
      <c r="P368">
        <v>360</v>
      </c>
      <c r="Q368" s="3">
        <v>438.23</v>
      </c>
      <c r="R368">
        <v>2.94</v>
      </c>
      <c r="S368" t="s">
        <v>922</v>
      </c>
      <c r="T368" s="4">
        <v>409677</v>
      </c>
      <c r="U368" s="7">
        <f>V368+W368</f>
        <v>4253.82</v>
      </c>
      <c r="V368" s="7">
        <f t="shared" si="15"/>
        <v>1900.5000000000005</v>
      </c>
      <c r="W368" s="7">
        <v>2353.3199999999997</v>
      </c>
      <c r="AA368" t="b">
        <v>0</v>
      </c>
      <c r="AB368">
        <v>0</v>
      </c>
      <c r="AC368">
        <v>0</v>
      </c>
      <c r="AD368" t="b">
        <v>0</v>
      </c>
      <c r="AE368" t="s">
        <v>39</v>
      </c>
      <c r="AF368" t="b">
        <v>0</v>
      </c>
      <c r="AG368">
        <v>1</v>
      </c>
      <c r="AH368">
        <v>45</v>
      </c>
      <c r="AI368" s="6">
        <v>1538</v>
      </c>
      <c r="AJ368">
        <v>651</v>
      </c>
      <c r="AK368" t="s">
        <v>43</v>
      </c>
      <c r="AL368" t="s">
        <v>50</v>
      </c>
      <c r="AM368" s="9">
        <v>1.05</v>
      </c>
      <c r="AN368">
        <f>_xlfn.XLOOKUP(S368,[1]umbs_prices!$A:$A,[1]umbs_prices!$D:$D)</f>
        <v>103.19</v>
      </c>
      <c r="AO368" s="11">
        <f t="shared" si="16"/>
        <v>3.1900000000000039E-2</v>
      </c>
      <c r="AP368" s="13">
        <f>(AM368-1)*L368</f>
        <v>5250.0000000000045</v>
      </c>
      <c r="AQ368" s="8">
        <f>AO368*L368</f>
        <v>3349.5000000000041</v>
      </c>
      <c r="AR368" s="1">
        <f t="shared" si="17"/>
        <v>1900.5000000000005</v>
      </c>
      <c r="AS368" s="8">
        <f>AQ368+AR368</f>
        <v>5250.0000000000045</v>
      </c>
      <c r="AT368" s="8">
        <f>AS368-X368</f>
        <v>5250.0000000000045</v>
      </c>
      <c r="AU368" s="11">
        <f>AT368/L368</f>
        <v>5.0000000000000044E-2</v>
      </c>
      <c r="AV368">
        <f>(_xlfn.XLOOKUP(A368,[2]loan_data!$A:$A,[2]loan_data!$Z:$Z)-100)%</f>
        <v>3.1899999999999977E-2</v>
      </c>
      <c r="AW368" t="str">
        <f>_xlfn.XLOOKUP(A368,[2]loan_data!$A:$A,[2]loan_data!$AA:$AA)</f>
        <v>umbs_price</v>
      </c>
      <c r="AX368" s="8">
        <f>AV368*L368</f>
        <v>3349.4999999999977</v>
      </c>
    </row>
    <row r="369" spans="1:52" x14ac:dyDescent="0.2">
      <c r="A369">
        <v>5021835</v>
      </c>
      <c r="B369" t="s">
        <v>63</v>
      </c>
      <c r="C369" t="s">
        <v>306</v>
      </c>
      <c r="D369" t="b">
        <v>1</v>
      </c>
      <c r="E369" t="s">
        <v>35</v>
      </c>
      <c r="F369" t="s">
        <v>36</v>
      </c>
      <c r="G369" t="s">
        <v>37</v>
      </c>
      <c r="H369" t="s">
        <v>53</v>
      </c>
      <c r="I369">
        <v>1</v>
      </c>
      <c r="J369" t="b">
        <v>0</v>
      </c>
      <c r="K369" t="b">
        <v>0</v>
      </c>
      <c r="L369" s="1">
        <v>245000</v>
      </c>
      <c r="M369" s="2">
        <v>44445</v>
      </c>
      <c r="N369" s="2">
        <v>44470</v>
      </c>
      <c r="O369" s="2">
        <v>55397</v>
      </c>
      <c r="P369">
        <v>360</v>
      </c>
      <c r="Q369" s="3">
        <v>1113.97</v>
      </c>
      <c r="R369">
        <v>3.625</v>
      </c>
      <c r="S369" t="s">
        <v>926</v>
      </c>
      <c r="T369" s="4">
        <v>306250</v>
      </c>
      <c r="U369" s="7">
        <f>V369+W369</f>
        <v>3513</v>
      </c>
      <c r="V369" s="7">
        <f t="shared" si="15"/>
        <v>0</v>
      </c>
      <c r="W369" s="7">
        <v>3513</v>
      </c>
      <c r="AA369" t="b">
        <v>0</v>
      </c>
      <c r="AB369">
        <v>0</v>
      </c>
      <c r="AC369">
        <v>0</v>
      </c>
      <c r="AD369" t="b">
        <v>0</v>
      </c>
      <c r="AE369" t="s">
        <v>39</v>
      </c>
      <c r="AF369" t="b">
        <v>0</v>
      </c>
      <c r="AG369">
        <v>1</v>
      </c>
      <c r="AH369">
        <v>79</v>
      </c>
      <c r="AI369" s="6">
        <v>2568</v>
      </c>
      <c r="AJ369">
        <v>651</v>
      </c>
      <c r="AK369" t="s">
        <v>43</v>
      </c>
      <c r="AL369" t="s">
        <v>41</v>
      </c>
      <c r="AM369" s="9">
        <v>1.05</v>
      </c>
      <c r="AN369">
        <f>_xlfn.XLOOKUP(S369,[1]umbs_prices!$A:$A,[1]umbs_prices!$D:$D)</f>
        <v>105</v>
      </c>
      <c r="AO369" s="11">
        <f t="shared" si="16"/>
        <v>5.0000000000000044E-2</v>
      </c>
      <c r="AP369" s="13">
        <f>(AM369-1)*L369</f>
        <v>12250.000000000011</v>
      </c>
      <c r="AQ369" s="8">
        <f>AO369*L369</f>
        <v>12250.000000000011</v>
      </c>
      <c r="AR369" s="1">
        <f t="shared" si="17"/>
        <v>0</v>
      </c>
      <c r="AS369" s="8">
        <f>AQ369+AR369</f>
        <v>12250.000000000011</v>
      </c>
      <c r="AT369" s="8">
        <f>AS369-X369</f>
        <v>12250.000000000011</v>
      </c>
      <c r="AU369" s="11">
        <f>AT369/L369</f>
        <v>5.0000000000000044E-2</v>
      </c>
      <c r="AV369">
        <f>(_xlfn.XLOOKUP(A369,[2]loan_data!$A:$A,[2]loan_data!$Z:$Z)-100)%</f>
        <v>0.05</v>
      </c>
      <c r="AW369" t="str">
        <f>_xlfn.XLOOKUP(A369,[2]loan_data!$A:$A,[2]loan_data!$AA:$AA)</f>
        <v>umbs_price</v>
      </c>
      <c r="AX369" s="8">
        <f>AV369*L369</f>
        <v>12250</v>
      </c>
    </row>
    <row r="370" spans="1:52" x14ac:dyDescent="0.2">
      <c r="A370">
        <v>5021848</v>
      </c>
      <c r="B370" t="s">
        <v>51</v>
      </c>
      <c r="C370" t="s">
        <v>307</v>
      </c>
      <c r="D370" t="b">
        <v>1</v>
      </c>
      <c r="E370" t="s">
        <v>35</v>
      </c>
      <c r="F370" t="s">
        <v>36</v>
      </c>
      <c r="G370" t="s">
        <v>37</v>
      </c>
      <c r="H370" t="s">
        <v>60</v>
      </c>
      <c r="I370">
        <v>1</v>
      </c>
      <c r="J370" t="b">
        <v>0</v>
      </c>
      <c r="K370" t="b">
        <v>0</v>
      </c>
      <c r="L370" s="1">
        <v>235000</v>
      </c>
      <c r="M370" s="2">
        <v>44447</v>
      </c>
      <c r="N370" s="2">
        <v>44470</v>
      </c>
      <c r="O370" s="2">
        <v>55397</v>
      </c>
      <c r="P370">
        <v>360</v>
      </c>
      <c r="Q370" s="3">
        <v>1004.0699999999999</v>
      </c>
      <c r="R370">
        <v>3.125</v>
      </c>
      <c r="S370" t="s">
        <v>924</v>
      </c>
      <c r="T370" s="4">
        <v>324586</v>
      </c>
      <c r="U370" s="7">
        <f>V370+W370</f>
        <v>4172.4999999999945</v>
      </c>
      <c r="V370" s="7">
        <f t="shared" si="15"/>
        <v>1950.4999999999945</v>
      </c>
      <c r="W370" s="7">
        <v>2222</v>
      </c>
      <c r="AA370" t="b">
        <v>0</v>
      </c>
      <c r="AB370">
        <v>0</v>
      </c>
      <c r="AC370">
        <v>0</v>
      </c>
      <c r="AD370" t="b">
        <v>0</v>
      </c>
      <c r="AE370" t="s">
        <v>39</v>
      </c>
      <c r="AF370" t="b">
        <v>0</v>
      </c>
      <c r="AG370">
        <v>1</v>
      </c>
      <c r="AH370">
        <v>70</v>
      </c>
      <c r="AI370" s="6">
        <v>2334</v>
      </c>
      <c r="AJ370">
        <v>651</v>
      </c>
      <c r="AK370" t="s">
        <v>40</v>
      </c>
      <c r="AL370" t="s">
        <v>50</v>
      </c>
      <c r="AM370" s="9">
        <v>1.05</v>
      </c>
      <c r="AN370">
        <f>_xlfn.XLOOKUP(S370,[1]umbs_prices!$A:$A,[1]umbs_prices!$D:$D)</f>
        <v>104.17</v>
      </c>
      <c r="AO370" s="11">
        <f t="shared" si="16"/>
        <v>4.170000000000007E-2</v>
      </c>
      <c r="AP370" s="13">
        <f>(AM370-1)*L370</f>
        <v>11750.000000000011</v>
      </c>
      <c r="AQ370" s="8">
        <f>AO370*L370</f>
        <v>9799.5000000000164</v>
      </c>
      <c r="AR370" s="1">
        <f t="shared" si="17"/>
        <v>1950.4999999999945</v>
      </c>
      <c r="AS370" s="8">
        <f>AQ370+AR370</f>
        <v>11750.000000000011</v>
      </c>
      <c r="AT370" s="8">
        <f>AS370-X370</f>
        <v>11750.000000000011</v>
      </c>
      <c r="AU370" s="11">
        <f>AT370/L370</f>
        <v>5.0000000000000044E-2</v>
      </c>
      <c r="AV370">
        <f>(_xlfn.XLOOKUP(A370,[2]loan_data!$A:$A,[2]loan_data!$Z:$Z)-100)%</f>
        <v>4.1700000000000015E-2</v>
      </c>
      <c r="AW370" t="str">
        <f>_xlfn.XLOOKUP(A370,[2]loan_data!$A:$A,[2]loan_data!$AA:$AA)</f>
        <v>umbs_price</v>
      </c>
      <c r="AX370" s="8">
        <f>AV370*L370</f>
        <v>9799.5000000000036</v>
      </c>
    </row>
    <row r="371" spans="1:52" x14ac:dyDescent="0.2">
      <c r="A371">
        <v>5021854</v>
      </c>
      <c r="B371" t="s">
        <v>73</v>
      </c>
      <c r="C371" t="s">
        <v>308</v>
      </c>
      <c r="D371" t="b">
        <v>1</v>
      </c>
      <c r="E371" t="s">
        <v>35</v>
      </c>
      <c r="F371" t="s">
        <v>36</v>
      </c>
      <c r="G371" t="s">
        <v>37</v>
      </c>
      <c r="H371" t="s">
        <v>38</v>
      </c>
      <c r="I371">
        <v>1</v>
      </c>
      <c r="J371" t="b">
        <v>0</v>
      </c>
      <c r="K371" t="b">
        <v>0</v>
      </c>
      <c r="L371" s="1">
        <v>175000</v>
      </c>
      <c r="M371" s="2">
        <v>44448</v>
      </c>
      <c r="N371" s="2">
        <v>44470</v>
      </c>
      <c r="O371" s="2">
        <v>55397</v>
      </c>
      <c r="P371">
        <v>360</v>
      </c>
      <c r="Q371" s="3">
        <v>735.04</v>
      </c>
      <c r="R371">
        <v>2.99</v>
      </c>
      <c r="S371" t="s">
        <v>924</v>
      </c>
      <c r="T371" s="4">
        <v>270271</v>
      </c>
      <c r="U371" s="7">
        <f>V371+W371</f>
        <v>2778.6499999999942</v>
      </c>
      <c r="V371" s="7">
        <f t="shared" si="15"/>
        <v>1452.4999999999945</v>
      </c>
      <c r="W371" s="7">
        <v>1326.1499999999996</v>
      </c>
      <c r="AA371" t="b">
        <v>0</v>
      </c>
      <c r="AB371">
        <v>0</v>
      </c>
      <c r="AC371">
        <v>0</v>
      </c>
      <c r="AD371" t="b">
        <v>0</v>
      </c>
      <c r="AE371" t="s">
        <v>39</v>
      </c>
      <c r="AF371" t="b">
        <v>0</v>
      </c>
      <c r="AG371">
        <v>1</v>
      </c>
      <c r="AH371">
        <v>68</v>
      </c>
      <c r="AI371" s="6">
        <v>1927</v>
      </c>
      <c r="AJ371">
        <v>651</v>
      </c>
      <c r="AK371" t="s">
        <v>58</v>
      </c>
      <c r="AL371" t="s">
        <v>41</v>
      </c>
      <c r="AM371" s="9">
        <v>1.05</v>
      </c>
      <c r="AN371">
        <f>_xlfn.XLOOKUP(S371,[1]umbs_prices!$A:$A,[1]umbs_prices!$D:$D)</f>
        <v>104.17</v>
      </c>
      <c r="AO371" s="11">
        <f t="shared" si="16"/>
        <v>4.170000000000007E-2</v>
      </c>
      <c r="AP371" s="13">
        <f>(AM371-1)*L371</f>
        <v>8750.0000000000073</v>
      </c>
      <c r="AQ371" s="8">
        <f>AO371*L371</f>
        <v>7297.5000000000127</v>
      </c>
      <c r="AR371" s="1">
        <f t="shared" si="17"/>
        <v>1452.4999999999945</v>
      </c>
      <c r="AS371" s="8">
        <f>AQ371+AR371</f>
        <v>8750.0000000000073</v>
      </c>
      <c r="AT371" s="8">
        <f>AS371-X371</f>
        <v>8750.0000000000073</v>
      </c>
      <c r="AU371" s="11">
        <f>AT371/L371</f>
        <v>5.0000000000000044E-2</v>
      </c>
      <c r="AV371">
        <f>(_xlfn.XLOOKUP(A371,[2]loan_data!$A:$A,[2]loan_data!$Z:$Z)-100)%</f>
        <v>4.1700000000000015E-2</v>
      </c>
      <c r="AW371" t="str">
        <f>_xlfn.XLOOKUP(A371,[2]loan_data!$A:$A,[2]loan_data!$AA:$AA)</f>
        <v>umbs_price</v>
      </c>
      <c r="AX371" s="8">
        <f>AV371*L371</f>
        <v>7297.5000000000027</v>
      </c>
    </row>
    <row r="372" spans="1:52" x14ac:dyDescent="0.2">
      <c r="A372">
        <v>5021857</v>
      </c>
      <c r="B372" t="s">
        <v>146</v>
      </c>
      <c r="C372" t="s">
        <v>309</v>
      </c>
      <c r="D372" t="b">
        <v>1</v>
      </c>
      <c r="E372" t="s">
        <v>35</v>
      </c>
      <c r="F372" t="s">
        <v>36</v>
      </c>
      <c r="G372" t="s">
        <v>37</v>
      </c>
      <c r="H372" t="s">
        <v>53</v>
      </c>
      <c r="I372">
        <v>1</v>
      </c>
      <c r="J372" t="b">
        <v>0</v>
      </c>
      <c r="K372" t="b">
        <v>0</v>
      </c>
      <c r="L372" s="1">
        <v>405000</v>
      </c>
      <c r="M372" s="2">
        <v>44450</v>
      </c>
      <c r="N372" s="2">
        <v>44470</v>
      </c>
      <c r="O372" s="2">
        <v>49919</v>
      </c>
      <c r="P372">
        <v>180</v>
      </c>
      <c r="Q372" s="3">
        <v>2600.0400000000004</v>
      </c>
      <c r="R372">
        <v>1.99</v>
      </c>
      <c r="S372" t="s">
        <v>925</v>
      </c>
      <c r="T372" s="4">
        <v>594191</v>
      </c>
      <c r="U372" s="7">
        <f>V372+W372</f>
        <v>32827.000000000007</v>
      </c>
      <c r="V372" s="7">
        <f t="shared" si="15"/>
        <v>30577.500000000007</v>
      </c>
      <c r="W372" s="7">
        <v>2249.5</v>
      </c>
      <c r="AA372" t="b">
        <v>0</v>
      </c>
      <c r="AB372">
        <v>0</v>
      </c>
      <c r="AC372">
        <v>0</v>
      </c>
      <c r="AD372" t="b">
        <v>0</v>
      </c>
      <c r="AE372" t="s">
        <v>39</v>
      </c>
      <c r="AF372" t="b">
        <v>0</v>
      </c>
      <c r="AG372">
        <v>1</v>
      </c>
      <c r="AH372">
        <v>290</v>
      </c>
      <c r="AI372" s="6">
        <v>5800</v>
      </c>
      <c r="AJ372">
        <v>651</v>
      </c>
      <c r="AK372" t="s">
        <v>40</v>
      </c>
      <c r="AL372" t="s">
        <v>41</v>
      </c>
      <c r="AM372" s="9">
        <v>1.05</v>
      </c>
      <c r="AN372">
        <f>_xlfn.XLOOKUP(S372,[1]umbs_prices!$A:$A,[1]umbs_prices!$D:$D)</f>
        <v>97.45</v>
      </c>
      <c r="AO372" s="11">
        <f t="shared" si="16"/>
        <v>-2.5499999999999967E-2</v>
      </c>
      <c r="AP372" s="13">
        <f>(AM372-1)*L372</f>
        <v>20250.000000000018</v>
      </c>
      <c r="AQ372" s="8">
        <f>AO372*L372</f>
        <v>-10327.499999999987</v>
      </c>
      <c r="AR372" s="1">
        <f t="shared" si="17"/>
        <v>30577.500000000007</v>
      </c>
      <c r="AS372" s="8">
        <f>AQ372+AR372</f>
        <v>20250.000000000022</v>
      </c>
      <c r="AT372" s="8">
        <f>AS372-X372</f>
        <v>20250.000000000022</v>
      </c>
      <c r="AU372" s="11">
        <f>AT372/L372</f>
        <v>5.0000000000000051E-2</v>
      </c>
      <c r="AV372">
        <f>(_xlfn.XLOOKUP(A372,[2]loan_data!$A:$A,[2]loan_data!$Z:$Z)-100)%</f>
        <v>-2.5499999999999971E-2</v>
      </c>
      <c r="AW372" t="str">
        <f>_xlfn.XLOOKUP(A372,[2]loan_data!$A:$A,[2]loan_data!$AA:$AA)</f>
        <v>umbs_price</v>
      </c>
      <c r="AX372" s="8">
        <f>AV372*L372</f>
        <v>-10327.499999999987</v>
      </c>
    </row>
    <row r="373" spans="1:52" x14ac:dyDescent="0.2">
      <c r="A373">
        <v>5021887</v>
      </c>
      <c r="B373" t="s">
        <v>33</v>
      </c>
      <c r="C373" t="s">
        <v>275</v>
      </c>
      <c r="D373" t="b">
        <v>1</v>
      </c>
      <c r="E373" t="s">
        <v>35</v>
      </c>
      <c r="F373" t="s">
        <v>36</v>
      </c>
      <c r="G373" t="s">
        <v>37</v>
      </c>
      <c r="H373" t="s">
        <v>53</v>
      </c>
      <c r="I373">
        <v>1</v>
      </c>
      <c r="J373" t="b">
        <v>0</v>
      </c>
      <c r="K373" t="b">
        <v>0</v>
      </c>
      <c r="L373" s="1">
        <v>445000</v>
      </c>
      <c r="M373" s="2">
        <v>44452</v>
      </c>
      <c r="N373" s="2">
        <v>44470</v>
      </c>
      <c r="O373" s="2">
        <v>55397</v>
      </c>
      <c r="P373">
        <v>360</v>
      </c>
      <c r="Q373" s="3">
        <v>1869.09</v>
      </c>
      <c r="R373">
        <v>2.99</v>
      </c>
      <c r="S373" t="s">
        <v>922</v>
      </c>
      <c r="T373" s="4">
        <v>832866</v>
      </c>
      <c r="U373" s="7">
        <f>V373+W373</f>
        <v>9898</v>
      </c>
      <c r="V373" s="7">
        <f t="shared" si="15"/>
        <v>8054.5</v>
      </c>
      <c r="W373" s="7">
        <v>1843.5</v>
      </c>
      <c r="AA373" t="b">
        <v>0</v>
      </c>
      <c r="AB373">
        <v>0</v>
      </c>
      <c r="AC373">
        <v>0</v>
      </c>
      <c r="AD373" t="b">
        <v>0</v>
      </c>
      <c r="AE373" t="s">
        <v>39</v>
      </c>
      <c r="AF373" t="b">
        <v>0</v>
      </c>
      <c r="AG373">
        <v>1</v>
      </c>
      <c r="AH373">
        <v>190</v>
      </c>
      <c r="AI373" s="6">
        <v>6175</v>
      </c>
      <c r="AJ373">
        <v>651</v>
      </c>
      <c r="AK373" t="s">
        <v>43</v>
      </c>
      <c r="AL373" t="s">
        <v>50</v>
      </c>
      <c r="AM373" s="9">
        <v>1.05</v>
      </c>
      <c r="AN373">
        <f>_xlfn.XLOOKUP(S373,[1]umbs_prices!$A:$A,[1]umbs_prices!$D:$D)</f>
        <v>103.19</v>
      </c>
      <c r="AO373" s="11">
        <f t="shared" si="16"/>
        <v>3.1900000000000039E-2</v>
      </c>
      <c r="AP373" s="13">
        <f>(AM373-1)*L373</f>
        <v>22250.000000000018</v>
      </c>
      <c r="AQ373" s="8">
        <f>AO373*L373</f>
        <v>14195.500000000018</v>
      </c>
      <c r="AR373" s="1">
        <f t="shared" si="17"/>
        <v>8054.5</v>
      </c>
      <c r="AS373" s="8">
        <f>AQ373+AR373</f>
        <v>22250.000000000018</v>
      </c>
      <c r="AT373" s="8">
        <f>AS373-X373</f>
        <v>22250.000000000018</v>
      </c>
      <c r="AU373" s="11">
        <f>AT373/L373</f>
        <v>5.0000000000000037E-2</v>
      </c>
      <c r="AV373">
        <f>(_xlfn.XLOOKUP(A373,[2]loan_data!$A:$A,[2]loan_data!$Z:$Z)-100)%</f>
        <v>3.1899999999999977E-2</v>
      </c>
      <c r="AW373" t="str">
        <f>_xlfn.XLOOKUP(A373,[2]loan_data!$A:$A,[2]loan_data!$AA:$AA)</f>
        <v>umbs_price</v>
      </c>
      <c r="AX373" s="8">
        <f>AV373*L373</f>
        <v>14195.499999999989</v>
      </c>
    </row>
    <row r="374" spans="1:52" x14ac:dyDescent="0.2">
      <c r="A374">
        <v>5021891</v>
      </c>
      <c r="B374" t="s">
        <v>33</v>
      </c>
      <c r="C374" t="s">
        <v>288</v>
      </c>
      <c r="D374" t="b">
        <v>1</v>
      </c>
      <c r="E374" t="s">
        <v>35</v>
      </c>
      <c r="F374" t="s">
        <v>36</v>
      </c>
      <c r="G374" t="s">
        <v>37</v>
      </c>
      <c r="H374" t="s">
        <v>53</v>
      </c>
      <c r="I374">
        <v>1</v>
      </c>
      <c r="J374" t="b">
        <v>0</v>
      </c>
      <c r="K374" t="b">
        <v>0</v>
      </c>
      <c r="L374" s="1">
        <v>295000</v>
      </c>
      <c r="M374" s="2">
        <v>44453</v>
      </c>
      <c r="N374" s="2">
        <v>44470</v>
      </c>
      <c r="O374" s="2">
        <v>49919</v>
      </c>
      <c r="P374">
        <v>180</v>
      </c>
      <c r="Q374" s="3">
        <v>1945.87</v>
      </c>
      <c r="R374">
        <v>2.375</v>
      </c>
      <c r="S374" t="s">
        <v>921</v>
      </c>
      <c r="T374" s="4">
        <v>547819</v>
      </c>
      <c r="U374" s="7">
        <f>V374+W374</f>
        <v>15104.00000000004</v>
      </c>
      <c r="V374" s="7">
        <f t="shared" si="15"/>
        <v>15104.00000000004</v>
      </c>
      <c r="W374" s="7">
        <v>0</v>
      </c>
      <c r="AA374" t="b">
        <v>0</v>
      </c>
      <c r="AB374">
        <v>0</v>
      </c>
      <c r="AC374">
        <v>0</v>
      </c>
      <c r="AD374" t="b">
        <v>0</v>
      </c>
      <c r="AE374" t="s">
        <v>39</v>
      </c>
      <c r="AF374" t="b">
        <v>0</v>
      </c>
      <c r="AG374">
        <v>1</v>
      </c>
      <c r="AH374">
        <v>103</v>
      </c>
      <c r="AI374" s="6">
        <v>3605</v>
      </c>
      <c r="AJ374">
        <v>651</v>
      </c>
      <c r="AK374" t="s">
        <v>40</v>
      </c>
      <c r="AL374" t="s">
        <v>50</v>
      </c>
      <c r="AM374" s="9">
        <v>1.05</v>
      </c>
      <c r="AN374">
        <f>_xlfn.XLOOKUP(S374,[1]umbs_prices!$A:$A,[1]umbs_prices!$D:$D)</f>
        <v>99.88</v>
      </c>
      <c r="AO374" s="11">
        <f t="shared" si="16"/>
        <v>-1.2000000000000899E-3</v>
      </c>
      <c r="AP374" s="13">
        <f>(AM374-1)*L374</f>
        <v>14750.000000000013</v>
      </c>
      <c r="AQ374" s="8">
        <f>AO374*L374</f>
        <v>-354.00000000002649</v>
      </c>
      <c r="AR374" s="1">
        <f t="shared" si="17"/>
        <v>15104.00000000004</v>
      </c>
      <c r="AS374" s="8">
        <f>AQ374+AR374</f>
        <v>14750.000000000013</v>
      </c>
      <c r="AT374" s="8">
        <f>AS374-X374</f>
        <v>14750.000000000013</v>
      </c>
      <c r="AU374" s="11">
        <f>AT374/L374</f>
        <v>5.0000000000000044E-2</v>
      </c>
      <c r="AV374">
        <f>(_xlfn.XLOOKUP(A374,[2]loan_data!$A:$A,[2]loan_data!$Z:$Z)-100)%</f>
        <v>-1.2000000000000454E-3</v>
      </c>
      <c r="AW374" t="str">
        <f>_xlfn.XLOOKUP(A374,[2]loan_data!$A:$A,[2]loan_data!$AA:$AA)</f>
        <v>umbs_price</v>
      </c>
      <c r="AX374" s="8">
        <f>AV374*L374</f>
        <v>-354.00000000001342</v>
      </c>
    </row>
    <row r="375" spans="1:52" x14ac:dyDescent="0.2">
      <c r="A375">
        <v>5021899</v>
      </c>
      <c r="B375" t="s">
        <v>46</v>
      </c>
      <c r="C375" t="s">
        <v>310</v>
      </c>
      <c r="D375" t="b">
        <v>1</v>
      </c>
      <c r="E375" t="s">
        <v>35</v>
      </c>
      <c r="F375" t="s">
        <v>36</v>
      </c>
      <c r="G375" t="s">
        <v>37</v>
      </c>
      <c r="H375" t="s">
        <v>60</v>
      </c>
      <c r="I375">
        <v>1</v>
      </c>
      <c r="J375" t="b">
        <v>0</v>
      </c>
      <c r="K375" t="b">
        <v>0</v>
      </c>
      <c r="L375" s="1">
        <v>115000</v>
      </c>
      <c r="M375" s="2">
        <v>44454</v>
      </c>
      <c r="N375" s="2">
        <v>44501</v>
      </c>
      <c r="O375" s="2">
        <v>55427</v>
      </c>
      <c r="P375">
        <v>360</v>
      </c>
      <c r="Q375" s="3">
        <v>514.9</v>
      </c>
      <c r="R375">
        <v>3.5</v>
      </c>
      <c r="S375" t="s">
        <v>920</v>
      </c>
      <c r="T375" s="4">
        <v>145570</v>
      </c>
      <c r="U375" s="7">
        <f>V375+W375</f>
        <v>2949.2800000000016</v>
      </c>
      <c r="V375" s="7">
        <f t="shared" si="15"/>
        <v>448.50000000000182</v>
      </c>
      <c r="W375" s="7">
        <v>2500.7799999999997</v>
      </c>
      <c r="AA375" t="b">
        <v>0</v>
      </c>
      <c r="AB375">
        <v>0</v>
      </c>
      <c r="AC375">
        <v>0</v>
      </c>
      <c r="AD375" t="b">
        <v>0</v>
      </c>
      <c r="AE375" t="s">
        <v>39</v>
      </c>
      <c r="AF375" t="b">
        <v>0</v>
      </c>
      <c r="AG375">
        <v>1</v>
      </c>
      <c r="AH375">
        <v>104</v>
      </c>
      <c r="AI375" s="6">
        <v>3034</v>
      </c>
      <c r="AJ375">
        <v>651</v>
      </c>
      <c r="AK375" t="s">
        <v>43</v>
      </c>
      <c r="AL375" t="s">
        <v>50</v>
      </c>
      <c r="AM375" s="9">
        <v>1.05</v>
      </c>
      <c r="AN375">
        <f>_xlfn.XLOOKUP(S375,[1]umbs_prices!$A:$A,[1]umbs_prices!$D:$D)</f>
        <v>104.61</v>
      </c>
      <c r="AO375" s="11">
        <f t="shared" si="16"/>
        <v>4.610000000000003E-2</v>
      </c>
      <c r="AP375" s="13">
        <f>(AM375-1)*L375</f>
        <v>5750.0000000000055</v>
      </c>
      <c r="AQ375" s="8">
        <f>AO375*L375</f>
        <v>5301.5000000000036</v>
      </c>
      <c r="AR375" s="1">
        <f t="shared" si="17"/>
        <v>448.50000000000182</v>
      </c>
      <c r="AS375" s="8">
        <f>AQ375+AR375</f>
        <v>5750.0000000000055</v>
      </c>
      <c r="AT375" s="8">
        <f>AS375-X375</f>
        <v>5750.0000000000055</v>
      </c>
      <c r="AU375" s="11">
        <f>AT375/L375</f>
        <v>5.0000000000000044E-2</v>
      </c>
      <c r="AV375">
        <f>(_xlfn.XLOOKUP(A375,[2]loan_data!$A:$A,[2]loan_data!$Z:$Z)-100)%</f>
        <v>4.6099999999999995E-2</v>
      </c>
      <c r="AW375" t="str">
        <f>_xlfn.XLOOKUP(A375,[2]loan_data!$A:$A,[2]loan_data!$AA:$AA)</f>
        <v>umbs_price</v>
      </c>
      <c r="AX375" s="8">
        <f>AV375*L375</f>
        <v>5301.4999999999991</v>
      </c>
    </row>
    <row r="376" spans="1:52" x14ac:dyDescent="0.2">
      <c r="A376">
        <v>5021902</v>
      </c>
      <c r="B376" t="s">
        <v>61</v>
      </c>
      <c r="C376" t="s">
        <v>274</v>
      </c>
      <c r="D376" t="b">
        <v>1</v>
      </c>
      <c r="E376" t="s">
        <v>35</v>
      </c>
      <c r="F376" t="s">
        <v>36</v>
      </c>
      <c r="G376" t="s">
        <v>37</v>
      </c>
      <c r="H376" t="s">
        <v>60</v>
      </c>
      <c r="I376">
        <v>1</v>
      </c>
      <c r="J376" t="b">
        <v>0</v>
      </c>
      <c r="K376" t="b">
        <v>0</v>
      </c>
      <c r="L376" s="1">
        <v>105000</v>
      </c>
      <c r="M376" s="2">
        <v>44455</v>
      </c>
      <c r="N376" s="2">
        <v>44501</v>
      </c>
      <c r="O376" s="2">
        <v>55427</v>
      </c>
      <c r="P376">
        <v>360</v>
      </c>
      <c r="Q376" s="3">
        <v>470.13</v>
      </c>
      <c r="R376">
        <v>3.5</v>
      </c>
      <c r="S376" t="s">
        <v>920</v>
      </c>
      <c r="T376" s="4">
        <v>210000</v>
      </c>
      <c r="U376" s="7">
        <f>V376+W376</f>
        <v>2905.0000000000018</v>
      </c>
      <c r="V376" s="7">
        <f t="shared" si="15"/>
        <v>409.50000000000182</v>
      </c>
      <c r="W376" s="7">
        <v>2495.5</v>
      </c>
      <c r="AA376" t="b">
        <v>0</v>
      </c>
      <c r="AB376">
        <v>0</v>
      </c>
      <c r="AC376">
        <v>0</v>
      </c>
      <c r="AD376" t="b">
        <v>0</v>
      </c>
      <c r="AE376" t="s">
        <v>39</v>
      </c>
      <c r="AF376" t="b">
        <v>0</v>
      </c>
      <c r="AG376">
        <v>1</v>
      </c>
      <c r="AH376">
        <v>42</v>
      </c>
      <c r="AI376" s="6">
        <v>700</v>
      </c>
      <c r="AJ376">
        <v>651</v>
      </c>
      <c r="AK376" t="s">
        <v>58</v>
      </c>
      <c r="AL376" t="s">
        <v>50</v>
      </c>
      <c r="AM376" s="9">
        <v>1.05</v>
      </c>
      <c r="AN376">
        <f>_xlfn.XLOOKUP(S376,[1]umbs_prices!$A:$A,[1]umbs_prices!$D:$D)</f>
        <v>104.61</v>
      </c>
      <c r="AO376" s="11">
        <f t="shared" si="16"/>
        <v>4.610000000000003E-2</v>
      </c>
      <c r="AP376" s="13">
        <f>(AM376-1)*L376</f>
        <v>5250.0000000000045</v>
      </c>
      <c r="AQ376" s="8">
        <f>AO376*L376</f>
        <v>4840.5000000000027</v>
      </c>
      <c r="AR376" s="1">
        <f t="shared" si="17"/>
        <v>409.50000000000182</v>
      </c>
      <c r="AS376" s="8">
        <f>AQ376+AR376</f>
        <v>5250.0000000000045</v>
      </c>
      <c r="AT376" s="8">
        <f>AS376-X376</f>
        <v>5250.0000000000045</v>
      </c>
      <c r="AU376" s="11">
        <f>AT376/L376</f>
        <v>5.0000000000000044E-2</v>
      </c>
      <c r="AV376">
        <f>(_xlfn.XLOOKUP(A376,[2]loan_data!$A:$A,[2]loan_data!$Z:$Z)-100)%</f>
        <v>4.6099999999999995E-2</v>
      </c>
      <c r="AW376" t="str">
        <f>_xlfn.XLOOKUP(A376,[2]loan_data!$A:$A,[2]loan_data!$AA:$AA)</f>
        <v>umbs_price</v>
      </c>
      <c r="AX376" s="8">
        <f>AV376*L376</f>
        <v>4840.4999999999991</v>
      </c>
    </row>
    <row r="377" spans="1:52" x14ac:dyDescent="0.2">
      <c r="A377">
        <v>5021933</v>
      </c>
      <c r="B377" t="s">
        <v>63</v>
      </c>
      <c r="C377" t="s">
        <v>64</v>
      </c>
      <c r="D377" t="b">
        <v>1</v>
      </c>
      <c r="E377" t="s">
        <v>35</v>
      </c>
      <c r="F377" t="s">
        <v>36</v>
      </c>
      <c r="G377" t="s">
        <v>37</v>
      </c>
      <c r="H377" t="s">
        <v>53</v>
      </c>
      <c r="I377">
        <v>1</v>
      </c>
      <c r="J377" t="b">
        <v>0</v>
      </c>
      <c r="K377" t="b">
        <v>0</v>
      </c>
      <c r="L377" s="1">
        <v>415000</v>
      </c>
      <c r="M377" s="2">
        <v>44456</v>
      </c>
      <c r="N377" s="2">
        <v>44501</v>
      </c>
      <c r="O377" s="2">
        <v>55427</v>
      </c>
      <c r="P377">
        <v>360</v>
      </c>
      <c r="Q377" s="3">
        <v>1801.23</v>
      </c>
      <c r="R377">
        <v>3.25</v>
      </c>
      <c r="S377" t="s">
        <v>920</v>
      </c>
      <c r="T377" s="4">
        <v>647730</v>
      </c>
      <c r="U377" s="7">
        <f>V377+W377</f>
        <v>3693.0000000000073</v>
      </c>
      <c r="V377" s="7">
        <f t="shared" si="15"/>
        <v>1618.5000000000073</v>
      </c>
      <c r="W377" s="7">
        <v>2074.5</v>
      </c>
      <c r="AA377" t="b">
        <v>0</v>
      </c>
      <c r="AB377">
        <v>0</v>
      </c>
      <c r="AC377">
        <v>0</v>
      </c>
      <c r="AD377" t="b">
        <v>0</v>
      </c>
      <c r="AE377" t="s">
        <v>39</v>
      </c>
      <c r="AF377" t="b">
        <v>0</v>
      </c>
      <c r="AG377">
        <v>1</v>
      </c>
      <c r="AH377">
        <v>126</v>
      </c>
      <c r="AI377" s="6">
        <v>3990</v>
      </c>
      <c r="AJ377">
        <v>651</v>
      </c>
      <c r="AK377" t="s">
        <v>40</v>
      </c>
      <c r="AL377" t="s">
        <v>50</v>
      </c>
      <c r="AM377" s="9">
        <v>1.05</v>
      </c>
      <c r="AN377">
        <f>_xlfn.XLOOKUP(S377,[1]umbs_prices!$A:$A,[1]umbs_prices!$D:$D)</f>
        <v>104.61</v>
      </c>
      <c r="AO377" s="11">
        <f t="shared" si="16"/>
        <v>4.610000000000003E-2</v>
      </c>
      <c r="AP377" s="13">
        <f>(AM377-1)*L377</f>
        <v>20750.000000000018</v>
      </c>
      <c r="AQ377" s="8">
        <f>AO377*L377</f>
        <v>19131.500000000011</v>
      </c>
      <c r="AR377" s="1">
        <f t="shared" si="17"/>
        <v>1618.5000000000073</v>
      </c>
      <c r="AS377" s="8">
        <f>AQ377+AR377</f>
        <v>20750.000000000018</v>
      </c>
      <c r="AT377" s="8">
        <f>AS377-X377</f>
        <v>20750.000000000018</v>
      </c>
      <c r="AU377" s="11">
        <f>AT377/L377</f>
        <v>5.0000000000000044E-2</v>
      </c>
      <c r="AV377">
        <f>(_xlfn.XLOOKUP(A377,[2]loan_data!$A:$A,[2]loan_data!$Z:$Z)-100)%</f>
        <v>4.6099999999999995E-2</v>
      </c>
      <c r="AW377" t="str">
        <f>_xlfn.XLOOKUP(A377,[2]loan_data!$A:$A,[2]loan_data!$AA:$AA)</f>
        <v>umbs_price</v>
      </c>
      <c r="AX377" s="8">
        <f>AV377*L377</f>
        <v>19131.499999999996</v>
      </c>
    </row>
    <row r="378" spans="1:52" x14ac:dyDescent="0.2">
      <c r="A378">
        <v>5021946</v>
      </c>
      <c r="B378" t="s">
        <v>120</v>
      </c>
      <c r="C378" t="s">
        <v>121</v>
      </c>
      <c r="D378" t="b">
        <v>1</v>
      </c>
      <c r="E378" t="s">
        <v>35</v>
      </c>
      <c r="F378" t="s">
        <v>36</v>
      </c>
      <c r="G378" t="s">
        <v>37</v>
      </c>
      <c r="H378" t="s">
        <v>53</v>
      </c>
      <c r="I378">
        <v>1</v>
      </c>
      <c r="J378" t="b">
        <v>0</v>
      </c>
      <c r="K378" t="b">
        <v>0</v>
      </c>
      <c r="L378" s="1">
        <v>365000</v>
      </c>
      <c r="M378" s="2">
        <v>44418</v>
      </c>
      <c r="N378" s="2">
        <v>44440</v>
      </c>
      <c r="O378" s="2">
        <v>55001</v>
      </c>
      <c r="P378">
        <v>348</v>
      </c>
      <c r="Q378" s="3">
        <v>1616.58</v>
      </c>
      <c r="R378">
        <v>3.25</v>
      </c>
      <c r="S378" t="s">
        <v>920</v>
      </c>
      <c r="T378" s="4">
        <v>643853</v>
      </c>
      <c r="U378" s="7">
        <f>V378+W378</f>
        <v>2685.9600000000037</v>
      </c>
      <c r="V378" s="7">
        <f t="shared" si="15"/>
        <v>1423.5000000000036</v>
      </c>
      <c r="W378" s="7">
        <v>1262.46</v>
      </c>
      <c r="AA378" t="b">
        <v>0</v>
      </c>
      <c r="AB378">
        <v>0</v>
      </c>
      <c r="AC378">
        <v>0</v>
      </c>
      <c r="AD378" t="b">
        <v>0</v>
      </c>
      <c r="AE378" t="s">
        <v>39</v>
      </c>
      <c r="AF378" t="b">
        <v>0</v>
      </c>
      <c r="AG378">
        <v>1</v>
      </c>
      <c r="AH378">
        <v>105</v>
      </c>
      <c r="AI378" s="6">
        <v>3325</v>
      </c>
      <c r="AJ378">
        <v>652</v>
      </c>
      <c r="AK378" t="s">
        <v>40</v>
      </c>
      <c r="AL378" t="s">
        <v>41</v>
      </c>
      <c r="AM378" s="9">
        <v>1.05</v>
      </c>
      <c r="AN378">
        <f>_xlfn.XLOOKUP(S378,[1]umbs_prices!$A:$A,[1]umbs_prices!$D:$D)</f>
        <v>104.61</v>
      </c>
      <c r="AO378" s="11">
        <f t="shared" si="16"/>
        <v>4.610000000000003E-2</v>
      </c>
      <c r="AP378" s="13">
        <f>(AM378-1)*L378</f>
        <v>18250.000000000015</v>
      </c>
      <c r="AQ378" s="8">
        <f>AO378*L378</f>
        <v>16826.500000000011</v>
      </c>
      <c r="AR378" s="1">
        <f t="shared" si="17"/>
        <v>1423.5000000000036</v>
      </c>
      <c r="AS378" s="8">
        <f>AQ378+AR378</f>
        <v>18250.000000000015</v>
      </c>
      <c r="AT378" s="8">
        <f>AS378-X378</f>
        <v>18250.000000000015</v>
      </c>
      <c r="AU378" s="11">
        <f>AT378/L378</f>
        <v>5.0000000000000037E-2</v>
      </c>
      <c r="AV378">
        <f>(_xlfn.XLOOKUP(A378,[2]loan_data!$A:$A,[2]loan_data!$Z:$Z)-100)%</f>
        <v>4.6099999999999995E-2</v>
      </c>
      <c r="AW378" t="str">
        <f>_xlfn.XLOOKUP(A378,[2]loan_data!$A:$A,[2]loan_data!$AA:$AA)</f>
        <v>umbs_price</v>
      </c>
      <c r="AX378" s="8">
        <f>AV378*L378</f>
        <v>16826.5</v>
      </c>
    </row>
    <row r="379" spans="1:52" x14ac:dyDescent="0.2">
      <c r="A379">
        <v>5021955</v>
      </c>
      <c r="B379" t="s">
        <v>73</v>
      </c>
      <c r="C379" t="s">
        <v>311</v>
      </c>
      <c r="D379" t="b">
        <v>1</v>
      </c>
      <c r="E379" t="s">
        <v>35</v>
      </c>
      <c r="F379" t="s">
        <v>36</v>
      </c>
      <c r="G379" t="s">
        <v>37</v>
      </c>
      <c r="H379" t="s">
        <v>60</v>
      </c>
      <c r="I379">
        <v>1</v>
      </c>
      <c r="J379" t="b">
        <v>0</v>
      </c>
      <c r="K379" t="b">
        <v>0</v>
      </c>
      <c r="L379" s="1">
        <v>125000</v>
      </c>
      <c r="M379" s="2">
        <v>44432</v>
      </c>
      <c r="N379" s="2">
        <v>44470</v>
      </c>
      <c r="O379" s="2">
        <v>55397</v>
      </c>
      <c r="P379">
        <v>360</v>
      </c>
      <c r="Q379" s="3">
        <v>542.54</v>
      </c>
      <c r="R379">
        <v>3.25</v>
      </c>
      <c r="S379" t="s">
        <v>920</v>
      </c>
      <c r="T379" s="4">
        <v>166667</v>
      </c>
      <c r="U379" s="7">
        <f>V379+W379</f>
        <v>3249.0000000000018</v>
      </c>
      <c r="V379" s="7">
        <f t="shared" si="15"/>
        <v>487.50000000000182</v>
      </c>
      <c r="W379" s="7">
        <v>2761.5</v>
      </c>
      <c r="AA379" t="b">
        <v>0</v>
      </c>
      <c r="AB379">
        <v>0</v>
      </c>
      <c r="AC379">
        <v>0</v>
      </c>
      <c r="AD379" t="b">
        <v>0</v>
      </c>
      <c r="AE379" t="s">
        <v>45</v>
      </c>
      <c r="AF379" t="b">
        <v>0</v>
      </c>
      <c r="AG379">
        <v>1</v>
      </c>
      <c r="AH379">
        <v>252</v>
      </c>
      <c r="AI379" s="6">
        <v>7140</v>
      </c>
      <c r="AJ379">
        <v>652</v>
      </c>
      <c r="AK379" t="s">
        <v>40</v>
      </c>
      <c r="AL379" t="s">
        <v>50</v>
      </c>
      <c r="AM379" s="9">
        <v>1.05</v>
      </c>
      <c r="AN379">
        <f>_xlfn.XLOOKUP(S379,[1]umbs_prices!$A:$A,[1]umbs_prices!$D:$D)</f>
        <v>104.61</v>
      </c>
      <c r="AO379" s="11">
        <f t="shared" si="16"/>
        <v>4.610000000000003E-2</v>
      </c>
      <c r="AP379" s="13">
        <f>(AM379-1)*L379</f>
        <v>6250.0000000000055</v>
      </c>
      <c r="AQ379" s="8">
        <f>AO379*L379</f>
        <v>5762.5000000000036</v>
      </c>
      <c r="AR379" s="1">
        <f t="shared" si="17"/>
        <v>487.50000000000182</v>
      </c>
      <c r="AS379" s="8">
        <f>AQ379+AR379</f>
        <v>6250.0000000000055</v>
      </c>
      <c r="AT379" s="8">
        <f>AS379-X379</f>
        <v>6250.0000000000055</v>
      </c>
      <c r="AU379" s="11">
        <f>AT379/L379</f>
        <v>5.0000000000000044E-2</v>
      </c>
      <c r="AV379">
        <f>(_xlfn.XLOOKUP(A379,[2]loan_data!$A:$A,[2]loan_data!$Z:$Z)-100)%</f>
        <v>4.6099999999999995E-2</v>
      </c>
      <c r="AW379" t="str">
        <f>_xlfn.XLOOKUP(A379,[2]loan_data!$A:$A,[2]loan_data!$AA:$AA)</f>
        <v>umbs_price</v>
      </c>
      <c r="AX379" s="8">
        <f>AV379*L379</f>
        <v>5762.4999999999991</v>
      </c>
    </row>
    <row r="380" spans="1:52" x14ac:dyDescent="0.2">
      <c r="A380">
        <v>5022003</v>
      </c>
      <c r="B380" t="s">
        <v>61</v>
      </c>
      <c r="C380" t="s">
        <v>312</v>
      </c>
      <c r="D380" t="b">
        <v>1</v>
      </c>
      <c r="E380" t="s">
        <v>35</v>
      </c>
      <c r="F380" t="s">
        <v>36</v>
      </c>
      <c r="G380" t="s">
        <v>37</v>
      </c>
      <c r="H380" t="s">
        <v>53</v>
      </c>
      <c r="I380">
        <v>1</v>
      </c>
      <c r="J380" t="b">
        <v>0</v>
      </c>
      <c r="K380" t="b">
        <v>0</v>
      </c>
      <c r="L380" s="1">
        <v>115000</v>
      </c>
      <c r="M380" s="2">
        <v>44434</v>
      </c>
      <c r="N380" s="2">
        <v>44470</v>
      </c>
      <c r="O380" s="2">
        <v>49919</v>
      </c>
      <c r="P380">
        <v>180</v>
      </c>
      <c r="Q380" s="3">
        <v>765.22</v>
      </c>
      <c r="R380">
        <v>2.5</v>
      </c>
      <c r="S380" t="s">
        <v>921</v>
      </c>
      <c r="T380" s="4">
        <v>284936</v>
      </c>
      <c r="U380" s="7">
        <f>V380+W380</f>
        <v>7121.4200000000155</v>
      </c>
      <c r="V380" s="7">
        <f t="shared" si="15"/>
        <v>5888.0000000000155</v>
      </c>
      <c r="W380" s="7">
        <v>1233.42</v>
      </c>
      <c r="AA380" t="b">
        <v>0</v>
      </c>
      <c r="AB380">
        <v>0</v>
      </c>
      <c r="AC380">
        <v>0</v>
      </c>
      <c r="AD380" t="b">
        <v>0</v>
      </c>
      <c r="AE380" t="s">
        <v>39</v>
      </c>
      <c r="AF380" t="b">
        <v>0</v>
      </c>
      <c r="AG380">
        <v>1</v>
      </c>
      <c r="AH380">
        <v>77</v>
      </c>
      <c r="AI380" s="6">
        <v>1155</v>
      </c>
      <c r="AJ380">
        <v>652</v>
      </c>
      <c r="AK380" t="s">
        <v>58</v>
      </c>
      <c r="AL380" t="s">
        <v>50</v>
      </c>
      <c r="AM380" s="9">
        <v>1.05</v>
      </c>
      <c r="AN380">
        <f>_xlfn.XLOOKUP(S380,[1]umbs_prices!$A:$A,[1]umbs_prices!$D:$D)</f>
        <v>99.88</v>
      </c>
      <c r="AO380" s="11">
        <f t="shared" si="16"/>
        <v>-1.2000000000000899E-3</v>
      </c>
      <c r="AP380" s="13">
        <f>(AM380-1)*L380</f>
        <v>5750.0000000000055</v>
      </c>
      <c r="AQ380" s="8">
        <f>AO380*L380</f>
        <v>-138.00000000001035</v>
      </c>
      <c r="AR380" s="1">
        <f t="shared" si="17"/>
        <v>5888.0000000000155</v>
      </c>
      <c r="AS380" s="8">
        <f>AQ380+AR380</f>
        <v>5750.0000000000055</v>
      </c>
      <c r="AT380" s="8">
        <f>AS380-X380</f>
        <v>5750.0000000000055</v>
      </c>
      <c r="AU380" s="11">
        <f>AT380/L380</f>
        <v>5.0000000000000044E-2</v>
      </c>
      <c r="AV380">
        <f>(_xlfn.XLOOKUP(A380,[2]loan_data!$A:$A,[2]loan_data!$Z:$Z)-100)%</f>
        <v>-1.2000000000000454E-3</v>
      </c>
      <c r="AW380" t="str">
        <f>_xlfn.XLOOKUP(A380,[2]loan_data!$A:$A,[2]loan_data!$AA:$AA)</f>
        <v>umbs_price</v>
      </c>
      <c r="AX380" s="8">
        <f>AV380*L380</f>
        <v>-138.00000000000523</v>
      </c>
    </row>
    <row r="381" spans="1:52" x14ac:dyDescent="0.2">
      <c r="A381">
        <v>5022069</v>
      </c>
      <c r="B381" t="s">
        <v>54</v>
      </c>
      <c r="C381" t="s">
        <v>245</v>
      </c>
      <c r="D381" t="b">
        <v>1</v>
      </c>
      <c r="E381" t="s">
        <v>35</v>
      </c>
      <c r="F381" t="s">
        <v>36</v>
      </c>
      <c r="G381" t="s">
        <v>37</v>
      </c>
      <c r="H381" t="s">
        <v>38</v>
      </c>
      <c r="I381">
        <v>1</v>
      </c>
      <c r="J381" t="b">
        <v>0</v>
      </c>
      <c r="K381" t="b">
        <v>0</v>
      </c>
      <c r="L381" s="1">
        <v>85000</v>
      </c>
      <c r="M381" s="2">
        <v>44439</v>
      </c>
      <c r="N381" s="2">
        <v>44470</v>
      </c>
      <c r="O381" s="2">
        <v>55397</v>
      </c>
      <c r="P381">
        <v>360</v>
      </c>
      <c r="Q381" s="3">
        <v>357.02</v>
      </c>
      <c r="R381">
        <v>2.99</v>
      </c>
      <c r="S381" t="s">
        <v>922</v>
      </c>
      <c r="T381" s="4">
        <v>104065</v>
      </c>
      <c r="U381" s="7">
        <f>V381+W381</f>
        <v>3223.5</v>
      </c>
      <c r="V381" s="7">
        <f t="shared" si="15"/>
        <v>1538.5000000000005</v>
      </c>
      <c r="W381" s="7">
        <v>1684.9999999999995</v>
      </c>
      <c r="AA381" t="b">
        <v>0</v>
      </c>
      <c r="AB381">
        <v>0</v>
      </c>
      <c r="AC381">
        <v>0</v>
      </c>
      <c r="AD381" t="b">
        <v>0</v>
      </c>
      <c r="AE381" t="s">
        <v>39</v>
      </c>
      <c r="AF381" t="b">
        <v>0</v>
      </c>
      <c r="AG381">
        <v>1</v>
      </c>
      <c r="AH381">
        <v>38</v>
      </c>
      <c r="AI381" s="6">
        <v>1204</v>
      </c>
      <c r="AJ381">
        <v>652</v>
      </c>
      <c r="AK381" t="s">
        <v>58</v>
      </c>
      <c r="AL381" t="s">
        <v>41</v>
      </c>
      <c r="AM381" s="9">
        <v>1.05</v>
      </c>
      <c r="AN381">
        <f>_xlfn.XLOOKUP(S381,[1]umbs_prices!$A:$A,[1]umbs_prices!$D:$D)</f>
        <v>103.19</v>
      </c>
      <c r="AO381" s="11">
        <f t="shared" si="16"/>
        <v>3.1900000000000039E-2</v>
      </c>
      <c r="AP381" s="13">
        <f>(AM381-1)*L381</f>
        <v>4250.0000000000036</v>
      </c>
      <c r="AQ381" s="8">
        <f>AO381*L381</f>
        <v>2711.5000000000032</v>
      </c>
      <c r="AR381" s="1">
        <f t="shared" si="17"/>
        <v>1538.5000000000005</v>
      </c>
      <c r="AS381" s="8">
        <f>AQ381+AR381</f>
        <v>4250.0000000000036</v>
      </c>
      <c r="AT381" s="8">
        <f>AS381-X381</f>
        <v>4250.0000000000036</v>
      </c>
      <c r="AU381" s="11">
        <f>AT381/L381</f>
        <v>5.0000000000000044E-2</v>
      </c>
      <c r="AV381">
        <f>(_xlfn.XLOOKUP(A381,[2]loan_data!$A:$A,[2]loan_data!$Z:$Z)-100)%</f>
        <v>3.2837499999999978E-2</v>
      </c>
      <c r="AW381" t="str">
        <f>_xlfn.XLOOKUP(A381,[2]loan_data!$A:$A,[2]loan_data!$AA:$AA)</f>
        <v>storgan_manley</v>
      </c>
      <c r="AX381" s="8">
        <f>AV381*L381</f>
        <v>2791.1874999999982</v>
      </c>
      <c r="AY381" s="8">
        <f>AX381+AR381</f>
        <v>4329.6874999999982</v>
      </c>
      <c r="AZ381" s="10">
        <f>AY381/L381</f>
        <v>5.0937499999999976E-2</v>
      </c>
    </row>
    <row r="382" spans="1:52" x14ac:dyDescent="0.2">
      <c r="A382">
        <v>5022081</v>
      </c>
      <c r="B382" t="s">
        <v>71</v>
      </c>
      <c r="C382" t="s">
        <v>203</v>
      </c>
      <c r="D382" t="b">
        <v>1</v>
      </c>
      <c r="E382" t="s">
        <v>35</v>
      </c>
      <c r="F382" t="s">
        <v>36</v>
      </c>
      <c r="G382" t="s">
        <v>37</v>
      </c>
      <c r="H382" t="s">
        <v>53</v>
      </c>
      <c r="I382">
        <v>1</v>
      </c>
      <c r="J382" t="b">
        <v>0</v>
      </c>
      <c r="K382" t="b">
        <v>0</v>
      </c>
      <c r="L382" s="1">
        <v>725000</v>
      </c>
      <c r="M382" s="2">
        <v>44439</v>
      </c>
      <c r="N382" s="2">
        <v>44470</v>
      </c>
      <c r="O382" s="2">
        <v>55397</v>
      </c>
      <c r="P382">
        <v>360</v>
      </c>
      <c r="Q382" s="3">
        <v>3196.21</v>
      </c>
      <c r="R382">
        <v>3.375</v>
      </c>
      <c r="S382" t="s">
        <v>920</v>
      </c>
      <c r="T382" s="4">
        <v>972372</v>
      </c>
      <c r="U382" s="7">
        <f>V382+W382</f>
        <v>3712.5000000000073</v>
      </c>
      <c r="V382" s="7">
        <f t="shared" si="15"/>
        <v>2827.5000000000073</v>
      </c>
      <c r="W382" s="7">
        <v>885</v>
      </c>
      <c r="AA382" t="b">
        <v>0</v>
      </c>
      <c r="AB382">
        <v>0</v>
      </c>
      <c r="AC382">
        <v>0</v>
      </c>
      <c r="AD382" t="b">
        <v>0</v>
      </c>
      <c r="AE382" t="s">
        <v>39</v>
      </c>
      <c r="AF382" t="b">
        <v>0</v>
      </c>
      <c r="AG382">
        <v>1</v>
      </c>
      <c r="AH382">
        <v>175</v>
      </c>
      <c r="AI382" s="6">
        <v>6125</v>
      </c>
      <c r="AJ382">
        <v>652</v>
      </c>
      <c r="AK382" t="s">
        <v>58</v>
      </c>
      <c r="AL382" t="s">
        <v>41</v>
      </c>
      <c r="AM382" s="9">
        <v>1.05</v>
      </c>
      <c r="AN382">
        <f>_xlfn.XLOOKUP(S382,[1]umbs_prices!$A:$A,[1]umbs_prices!$D:$D)</f>
        <v>104.61</v>
      </c>
      <c r="AO382" s="11">
        <f t="shared" si="16"/>
        <v>4.610000000000003E-2</v>
      </c>
      <c r="AP382" s="13">
        <f>(AM382-1)*L382</f>
        <v>36250.000000000029</v>
      </c>
      <c r="AQ382" s="8">
        <f>AO382*L382</f>
        <v>33422.500000000022</v>
      </c>
      <c r="AR382" s="1">
        <f t="shared" si="17"/>
        <v>2827.5000000000073</v>
      </c>
      <c r="AS382" s="8">
        <f>AQ382+AR382</f>
        <v>36250.000000000029</v>
      </c>
      <c r="AT382" s="8">
        <f>AS382-X382</f>
        <v>36250.000000000029</v>
      </c>
      <c r="AU382" s="11">
        <f>AT382/L382</f>
        <v>5.0000000000000037E-2</v>
      </c>
      <c r="AV382">
        <f>(_xlfn.XLOOKUP(A382,[2]loan_data!$A:$A,[2]loan_data!$Z:$Z)-100)%</f>
        <v>4.6099999999999995E-2</v>
      </c>
      <c r="AW382" t="str">
        <f>_xlfn.XLOOKUP(A382,[2]loan_data!$A:$A,[2]loan_data!$AA:$AA)</f>
        <v>umbs_price</v>
      </c>
      <c r="AX382" s="8">
        <f>AV382*L382</f>
        <v>33422.5</v>
      </c>
    </row>
    <row r="383" spans="1:52" x14ac:dyDescent="0.2">
      <c r="A383">
        <v>5022112</v>
      </c>
      <c r="B383" t="s">
        <v>144</v>
      </c>
      <c r="C383" t="s">
        <v>313</v>
      </c>
      <c r="D383" t="b">
        <v>1</v>
      </c>
      <c r="E383" t="s">
        <v>35</v>
      </c>
      <c r="F383" t="s">
        <v>36</v>
      </c>
      <c r="G383" t="s">
        <v>37</v>
      </c>
      <c r="H383" t="s">
        <v>60</v>
      </c>
      <c r="I383">
        <v>1</v>
      </c>
      <c r="J383" t="b">
        <v>0</v>
      </c>
      <c r="K383" t="b">
        <v>0</v>
      </c>
      <c r="L383" s="1">
        <v>445000</v>
      </c>
      <c r="M383" s="2">
        <v>44440</v>
      </c>
      <c r="N383" s="2">
        <v>44470</v>
      </c>
      <c r="O383" s="2">
        <v>55397</v>
      </c>
      <c r="P383">
        <v>360</v>
      </c>
      <c r="Q383" s="3">
        <v>1931.44</v>
      </c>
      <c r="R383">
        <v>3.25</v>
      </c>
      <c r="S383" t="s">
        <v>920</v>
      </c>
      <c r="T383" s="4">
        <v>468422</v>
      </c>
      <c r="U383" s="7">
        <f>V383+W383</f>
        <v>3880.4000000000037</v>
      </c>
      <c r="V383" s="7">
        <f t="shared" si="15"/>
        <v>1735.5000000000036</v>
      </c>
      <c r="W383" s="7">
        <v>2144.9</v>
      </c>
      <c r="AA383" t="b">
        <v>0</v>
      </c>
      <c r="AB383">
        <v>0</v>
      </c>
      <c r="AC383">
        <v>0</v>
      </c>
      <c r="AD383" t="b">
        <v>0</v>
      </c>
      <c r="AE383" t="s">
        <v>39</v>
      </c>
      <c r="AF383" t="b">
        <v>0</v>
      </c>
      <c r="AG383">
        <v>1</v>
      </c>
      <c r="AH383">
        <v>191</v>
      </c>
      <c r="AI383" s="6">
        <v>6845</v>
      </c>
      <c r="AJ383">
        <v>652</v>
      </c>
      <c r="AK383" t="s">
        <v>43</v>
      </c>
      <c r="AL383" t="s">
        <v>41</v>
      </c>
      <c r="AM383" s="9">
        <v>1.05</v>
      </c>
      <c r="AN383">
        <f>_xlfn.XLOOKUP(S383,[1]umbs_prices!$A:$A,[1]umbs_prices!$D:$D)</f>
        <v>104.61</v>
      </c>
      <c r="AO383" s="11">
        <f t="shared" si="16"/>
        <v>4.610000000000003E-2</v>
      </c>
      <c r="AP383" s="13">
        <f>(AM383-1)*L383</f>
        <v>22250.000000000018</v>
      </c>
      <c r="AQ383" s="8">
        <f>AO383*L383</f>
        <v>20514.500000000015</v>
      </c>
      <c r="AR383" s="1">
        <f t="shared" si="17"/>
        <v>1735.5000000000036</v>
      </c>
      <c r="AS383" s="8">
        <f>AQ383+AR383</f>
        <v>22250.000000000018</v>
      </c>
      <c r="AT383" s="8">
        <f>AS383-X383</f>
        <v>22250.000000000018</v>
      </c>
      <c r="AU383" s="11">
        <f>AT383/L383</f>
        <v>5.0000000000000037E-2</v>
      </c>
      <c r="AV383">
        <f>(_xlfn.XLOOKUP(A383,[2]loan_data!$A:$A,[2]loan_data!$Z:$Z)-100)%</f>
        <v>4.6099999999999995E-2</v>
      </c>
      <c r="AW383" t="str">
        <f>_xlfn.XLOOKUP(A383,[2]loan_data!$A:$A,[2]loan_data!$AA:$AA)</f>
        <v>umbs_price</v>
      </c>
      <c r="AX383" s="8">
        <f>AV383*L383</f>
        <v>20514.499999999996</v>
      </c>
    </row>
    <row r="384" spans="1:52" x14ac:dyDescent="0.2">
      <c r="A384">
        <v>5022118</v>
      </c>
      <c r="B384" t="s">
        <v>162</v>
      </c>
      <c r="C384" t="s">
        <v>314</v>
      </c>
      <c r="D384" t="b">
        <v>1</v>
      </c>
      <c r="E384" t="s">
        <v>35</v>
      </c>
      <c r="F384" t="s">
        <v>36</v>
      </c>
      <c r="G384" t="s">
        <v>37</v>
      </c>
      <c r="H384" t="s">
        <v>53</v>
      </c>
      <c r="I384">
        <v>1</v>
      </c>
      <c r="J384" t="b">
        <v>0</v>
      </c>
      <c r="K384" t="b">
        <v>0</v>
      </c>
      <c r="L384" s="1">
        <v>425000</v>
      </c>
      <c r="M384" s="2">
        <v>44441</v>
      </c>
      <c r="N384" s="2">
        <v>44470</v>
      </c>
      <c r="O384" s="2">
        <v>55397</v>
      </c>
      <c r="P384">
        <v>360</v>
      </c>
      <c r="Q384" s="3">
        <v>1731.06</v>
      </c>
      <c r="R384">
        <v>2.75</v>
      </c>
      <c r="S384" t="s">
        <v>922</v>
      </c>
      <c r="T384" s="4">
        <v>2200933</v>
      </c>
      <c r="U384" s="7">
        <f>V384+W384</f>
        <v>11028.000000000002</v>
      </c>
      <c r="V384" s="7">
        <f t="shared" si="15"/>
        <v>7692.5000000000018</v>
      </c>
      <c r="W384" s="7">
        <v>3335.5</v>
      </c>
      <c r="AA384" t="b">
        <v>0</v>
      </c>
      <c r="AB384">
        <v>0</v>
      </c>
      <c r="AC384">
        <v>0</v>
      </c>
      <c r="AD384" t="b">
        <v>0</v>
      </c>
      <c r="AE384" t="s">
        <v>39</v>
      </c>
      <c r="AF384" t="b">
        <v>0</v>
      </c>
      <c r="AG384">
        <v>1</v>
      </c>
      <c r="AH384">
        <v>93</v>
      </c>
      <c r="AI384" s="6">
        <v>3100</v>
      </c>
      <c r="AJ384">
        <v>652</v>
      </c>
      <c r="AK384" t="s">
        <v>40</v>
      </c>
      <c r="AL384" t="s">
        <v>50</v>
      </c>
      <c r="AM384" s="9">
        <v>1.05</v>
      </c>
      <c r="AN384">
        <f>_xlfn.XLOOKUP(S384,[1]umbs_prices!$A:$A,[1]umbs_prices!$D:$D)</f>
        <v>103.19</v>
      </c>
      <c r="AO384" s="11">
        <f t="shared" si="16"/>
        <v>3.1900000000000039E-2</v>
      </c>
      <c r="AP384" s="13">
        <f>(AM384-1)*L384</f>
        <v>21250.000000000018</v>
      </c>
      <c r="AQ384" s="8">
        <f>AO384*L384</f>
        <v>13557.500000000016</v>
      </c>
      <c r="AR384" s="1">
        <f t="shared" si="17"/>
        <v>7692.5000000000018</v>
      </c>
      <c r="AS384" s="8">
        <f>AQ384+AR384</f>
        <v>21250.000000000018</v>
      </c>
      <c r="AT384" s="8">
        <f>AS384-X384</f>
        <v>21250.000000000018</v>
      </c>
      <c r="AU384" s="11">
        <f>AT384/L384</f>
        <v>5.0000000000000044E-2</v>
      </c>
      <c r="AV384">
        <f>(_xlfn.XLOOKUP(A384,[2]loan_data!$A:$A,[2]loan_data!$Z:$Z)-100)%</f>
        <v>3.1899999999999977E-2</v>
      </c>
      <c r="AW384" t="str">
        <f>_xlfn.XLOOKUP(A384,[2]loan_data!$A:$A,[2]loan_data!$AA:$AA)</f>
        <v>umbs_price</v>
      </c>
      <c r="AX384" s="8">
        <f>AV384*L384</f>
        <v>13557.499999999991</v>
      </c>
    </row>
    <row r="385" spans="1:52" x14ac:dyDescent="0.2">
      <c r="A385">
        <v>5022146</v>
      </c>
      <c r="B385" t="s">
        <v>71</v>
      </c>
      <c r="C385" t="s">
        <v>315</v>
      </c>
      <c r="D385" t="b">
        <v>1</v>
      </c>
      <c r="E385" t="s">
        <v>35</v>
      </c>
      <c r="F385" t="s">
        <v>36</v>
      </c>
      <c r="G385" t="s">
        <v>37</v>
      </c>
      <c r="H385" t="s">
        <v>38</v>
      </c>
      <c r="I385">
        <v>1</v>
      </c>
      <c r="J385" t="b">
        <v>0</v>
      </c>
      <c r="K385" t="b">
        <v>0</v>
      </c>
      <c r="L385" s="1">
        <v>315000</v>
      </c>
      <c r="M385" s="2">
        <v>44441</v>
      </c>
      <c r="N385" s="2">
        <v>44470</v>
      </c>
      <c r="O385" s="2">
        <v>55397</v>
      </c>
      <c r="P385">
        <v>360</v>
      </c>
      <c r="Q385" s="3">
        <v>1323.06</v>
      </c>
      <c r="R385">
        <v>2.99</v>
      </c>
      <c r="S385" t="s">
        <v>922</v>
      </c>
      <c r="T385" s="4">
        <v>450000</v>
      </c>
      <c r="U385" s="7">
        <f>V385+W385</f>
        <v>6905.9500000000016</v>
      </c>
      <c r="V385" s="7">
        <f t="shared" si="15"/>
        <v>5701.5000000000018</v>
      </c>
      <c r="W385" s="7">
        <v>1204.4499999999998</v>
      </c>
      <c r="AA385" t="b">
        <v>0</v>
      </c>
      <c r="AB385">
        <v>0</v>
      </c>
      <c r="AC385">
        <v>0</v>
      </c>
      <c r="AD385" t="b">
        <v>0</v>
      </c>
      <c r="AE385" t="s">
        <v>39</v>
      </c>
      <c r="AF385" t="b">
        <v>0</v>
      </c>
      <c r="AG385">
        <v>1</v>
      </c>
      <c r="AH385">
        <v>129</v>
      </c>
      <c r="AI385" s="6">
        <v>2795</v>
      </c>
      <c r="AJ385">
        <v>652</v>
      </c>
      <c r="AK385" t="s">
        <v>43</v>
      </c>
      <c r="AL385" t="s">
        <v>41</v>
      </c>
      <c r="AM385" s="9">
        <v>1.05</v>
      </c>
      <c r="AN385">
        <f>_xlfn.XLOOKUP(S385,[1]umbs_prices!$A:$A,[1]umbs_prices!$D:$D)</f>
        <v>103.19</v>
      </c>
      <c r="AO385" s="11">
        <f t="shared" si="16"/>
        <v>3.1900000000000039E-2</v>
      </c>
      <c r="AP385" s="13">
        <f>(AM385-1)*L385</f>
        <v>15750.000000000015</v>
      </c>
      <c r="AQ385" s="8">
        <f>AO385*L385</f>
        <v>10048.500000000013</v>
      </c>
      <c r="AR385" s="1">
        <f t="shared" si="17"/>
        <v>5701.5000000000018</v>
      </c>
      <c r="AS385" s="8">
        <f>AQ385+AR385</f>
        <v>15750.000000000015</v>
      </c>
      <c r="AT385" s="8">
        <f>AS385-X385</f>
        <v>15750.000000000015</v>
      </c>
      <c r="AU385" s="11">
        <f>AT385/L385</f>
        <v>5.0000000000000044E-2</v>
      </c>
      <c r="AV385">
        <f>(_xlfn.XLOOKUP(A385,[2]loan_data!$A:$A,[2]loan_data!$Z:$Z)-100)%</f>
        <v>3.1899999999999977E-2</v>
      </c>
      <c r="AW385" t="str">
        <f>_xlfn.XLOOKUP(A385,[2]loan_data!$A:$A,[2]loan_data!$AA:$AA)</f>
        <v>umbs_price</v>
      </c>
      <c r="AX385" s="8">
        <f>AV385*L385</f>
        <v>10048.499999999993</v>
      </c>
    </row>
    <row r="386" spans="1:52" x14ac:dyDescent="0.2">
      <c r="A386">
        <v>5022151</v>
      </c>
      <c r="B386" t="s">
        <v>84</v>
      </c>
      <c r="C386" t="s">
        <v>316</v>
      </c>
      <c r="D386" t="b">
        <v>1</v>
      </c>
      <c r="E386" t="s">
        <v>35</v>
      </c>
      <c r="F386" t="s">
        <v>36</v>
      </c>
      <c r="G386" t="s">
        <v>37</v>
      </c>
      <c r="H386" t="s">
        <v>53</v>
      </c>
      <c r="I386">
        <v>1</v>
      </c>
      <c r="J386" t="b">
        <v>0</v>
      </c>
      <c r="K386" t="b">
        <v>0</v>
      </c>
      <c r="L386" s="1">
        <v>185000</v>
      </c>
      <c r="M386" s="2">
        <v>44441</v>
      </c>
      <c r="N386" s="2">
        <v>44470</v>
      </c>
      <c r="O386" s="2">
        <v>55397</v>
      </c>
      <c r="P386">
        <v>360</v>
      </c>
      <c r="Q386" s="3">
        <v>841.16</v>
      </c>
      <c r="R386">
        <v>3.625</v>
      </c>
      <c r="S386" t="s">
        <v>926</v>
      </c>
      <c r="T386" s="4">
        <v>233321</v>
      </c>
      <c r="U386" s="7">
        <f>V386+W386</f>
        <v>1196.5</v>
      </c>
      <c r="V386" s="7">
        <f t="shared" si="15"/>
        <v>0</v>
      </c>
      <c r="W386" s="7">
        <v>1196.5</v>
      </c>
      <c r="AA386" t="b">
        <v>0</v>
      </c>
      <c r="AB386">
        <v>0</v>
      </c>
      <c r="AC386">
        <v>0</v>
      </c>
      <c r="AD386" t="b">
        <v>0</v>
      </c>
      <c r="AE386" t="s">
        <v>39</v>
      </c>
      <c r="AF386" t="b">
        <v>0</v>
      </c>
      <c r="AG386">
        <v>1</v>
      </c>
      <c r="AH386">
        <v>151</v>
      </c>
      <c r="AI386" s="6">
        <v>4530</v>
      </c>
      <c r="AJ386">
        <v>652</v>
      </c>
      <c r="AK386" t="s">
        <v>43</v>
      </c>
      <c r="AL386" t="s">
        <v>41</v>
      </c>
      <c r="AM386" s="9">
        <v>1.05</v>
      </c>
      <c r="AN386">
        <f>_xlfn.XLOOKUP(S386,[1]umbs_prices!$A:$A,[1]umbs_prices!$D:$D)</f>
        <v>105</v>
      </c>
      <c r="AO386" s="11">
        <f t="shared" si="16"/>
        <v>5.0000000000000044E-2</v>
      </c>
      <c r="AP386" s="13">
        <f>(AM386-1)*L386</f>
        <v>9250.0000000000091</v>
      </c>
      <c r="AQ386" s="8">
        <f>AO386*L386</f>
        <v>9250.0000000000091</v>
      </c>
      <c r="AR386" s="1">
        <f t="shared" si="17"/>
        <v>0</v>
      </c>
      <c r="AS386" s="8">
        <f>AQ386+AR386</f>
        <v>9250.0000000000091</v>
      </c>
      <c r="AT386" s="8">
        <f>AS386-X386</f>
        <v>9250.0000000000091</v>
      </c>
      <c r="AU386" s="11">
        <f>AT386/L386</f>
        <v>5.0000000000000051E-2</v>
      </c>
      <c r="AV386">
        <f>(_xlfn.XLOOKUP(A386,[2]loan_data!$A:$A,[2]loan_data!$Z:$Z)-100)%</f>
        <v>0.05</v>
      </c>
      <c r="AW386" t="str">
        <f>_xlfn.XLOOKUP(A386,[2]loan_data!$A:$A,[2]loan_data!$AA:$AA)</f>
        <v>umbs_price</v>
      </c>
      <c r="AX386" s="8">
        <f>AV386*L386</f>
        <v>9250</v>
      </c>
    </row>
    <row r="387" spans="1:52" x14ac:dyDescent="0.2">
      <c r="A387">
        <v>5022154</v>
      </c>
      <c r="B387" t="s">
        <v>63</v>
      </c>
      <c r="C387" t="s">
        <v>64</v>
      </c>
      <c r="D387" t="b">
        <v>1</v>
      </c>
      <c r="E387" t="s">
        <v>35</v>
      </c>
      <c r="F387" t="s">
        <v>36</v>
      </c>
      <c r="G387" t="s">
        <v>37</v>
      </c>
      <c r="H387" t="s">
        <v>60</v>
      </c>
      <c r="I387">
        <v>1</v>
      </c>
      <c r="J387" t="b">
        <v>0</v>
      </c>
      <c r="K387" t="b">
        <v>0</v>
      </c>
      <c r="L387" s="1">
        <v>545000</v>
      </c>
      <c r="M387" s="2">
        <v>44442</v>
      </c>
      <c r="N387" s="2">
        <v>44470</v>
      </c>
      <c r="O387" s="2">
        <v>55397</v>
      </c>
      <c r="P387">
        <v>360</v>
      </c>
      <c r="Q387" s="3">
        <v>2079.3500000000004</v>
      </c>
      <c r="R387">
        <v>2.25</v>
      </c>
      <c r="S387" t="s">
        <v>921</v>
      </c>
      <c r="T387" s="4">
        <v>865080</v>
      </c>
      <c r="U387" s="7">
        <f>V387+W387</f>
        <v>27904.000000000073</v>
      </c>
      <c r="V387" s="7">
        <f t="shared" ref="V387:V450" si="18">AR387</f>
        <v>27904.000000000073</v>
      </c>
      <c r="W387" s="7">
        <v>0</v>
      </c>
      <c r="Z387">
        <v>84</v>
      </c>
      <c r="AA387" t="b">
        <v>0</v>
      </c>
      <c r="AB387">
        <v>0</v>
      </c>
      <c r="AC387">
        <v>0</v>
      </c>
      <c r="AD387" t="b">
        <v>0</v>
      </c>
      <c r="AE387" t="s">
        <v>39</v>
      </c>
      <c r="AF387" t="b">
        <v>0</v>
      </c>
      <c r="AG387">
        <v>1</v>
      </c>
      <c r="AH387">
        <v>250</v>
      </c>
      <c r="AI387" s="6">
        <v>2292</v>
      </c>
      <c r="AJ387">
        <v>652</v>
      </c>
      <c r="AK387" t="s">
        <v>43</v>
      </c>
      <c r="AL387" t="s">
        <v>50</v>
      </c>
      <c r="AM387" s="9">
        <v>1.05</v>
      </c>
      <c r="AN387">
        <f>_xlfn.XLOOKUP(S387,[1]umbs_prices!$A:$A,[1]umbs_prices!$D:$D)</f>
        <v>99.88</v>
      </c>
      <c r="AO387" s="11">
        <f t="shared" ref="AO387:AO450" si="19">AN387%-1</f>
        <v>-1.2000000000000899E-3</v>
      </c>
      <c r="AP387" s="13">
        <f>(AM387-1)*L387</f>
        <v>27250.000000000025</v>
      </c>
      <c r="AQ387" s="8">
        <f>AO387*L387</f>
        <v>-654.000000000049</v>
      </c>
      <c r="AR387" s="1">
        <f t="shared" ref="AR387:AR450" si="20">AP387-AQ387</f>
        <v>27904.000000000073</v>
      </c>
      <c r="AS387" s="8">
        <f>AQ387+AR387</f>
        <v>27250.000000000025</v>
      </c>
      <c r="AT387" s="8">
        <f>AS387-X387</f>
        <v>27250.000000000025</v>
      </c>
      <c r="AU387" s="11">
        <f>AT387/L387</f>
        <v>5.0000000000000044E-2</v>
      </c>
      <c r="AV387">
        <f>(_xlfn.XLOOKUP(A387,[2]loan_data!$A:$A,[2]loan_data!$Z:$Z)-100)%</f>
        <v>-2.6250000000004547E-4</v>
      </c>
      <c r="AW387" t="str">
        <f>_xlfn.XLOOKUP(A387,[2]loan_data!$A:$A,[2]loan_data!$AA:$AA)</f>
        <v>storgan_manley</v>
      </c>
      <c r="AX387" s="8">
        <f>AV387*L387</f>
        <v>-143.06250000002478</v>
      </c>
      <c r="AY387" s="8">
        <f>AX387+AR387</f>
        <v>27760.937500000047</v>
      </c>
      <c r="AZ387" s="10">
        <f>AY387/L387</f>
        <v>5.0937500000000087E-2</v>
      </c>
    </row>
    <row r="388" spans="1:52" x14ac:dyDescent="0.2">
      <c r="A388">
        <v>5022161</v>
      </c>
      <c r="B388" t="s">
        <v>33</v>
      </c>
      <c r="C388" t="s">
        <v>34</v>
      </c>
      <c r="D388" t="b">
        <v>1</v>
      </c>
      <c r="E388" t="s">
        <v>35</v>
      </c>
      <c r="F388" t="s">
        <v>36</v>
      </c>
      <c r="G388" t="s">
        <v>37</v>
      </c>
      <c r="H388" t="s">
        <v>38</v>
      </c>
      <c r="I388">
        <v>1</v>
      </c>
      <c r="J388" t="b">
        <v>0</v>
      </c>
      <c r="K388" t="b">
        <v>0</v>
      </c>
      <c r="L388" s="1">
        <v>335000</v>
      </c>
      <c r="M388" s="2">
        <v>44442</v>
      </c>
      <c r="N388" s="2">
        <v>44470</v>
      </c>
      <c r="O388" s="2">
        <v>49919</v>
      </c>
      <c r="P388">
        <v>180</v>
      </c>
      <c r="Q388" s="3">
        <v>2268.19</v>
      </c>
      <c r="R388">
        <v>2.75</v>
      </c>
      <c r="S388" t="s">
        <v>922</v>
      </c>
      <c r="T388" s="4">
        <v>565115</v>
      </c>
      <c r="U388" s="7">
        <f>V388+W388</f>
        <v>7403.0000000000018</v>
      </c>
      <c r="V388" s="7">
        <f t="shared" si="18"/>
        <v>6063.5000000000018</v>
      </c>
      <c r="W388" s="7">
        <v>1339.5</v>
      </c>
      <c r="AA388" t="b">
        <v>0</v>
      </c>
      <c r="AB388">
        <v>0</v>
      </c>
      <c r="AC388">
        <v>0</v>
      </c>
      <c r="AD388" t="b">
        <v>0</v>
      </c>
      <c r="AE388" t="s">
        <v>45</v>
      </c>
      <c r="AF388" t="b">
        <v>0</v>
      </c>
      <c r="AG388">
        <v>1</v>
      </c>
      <c r="AH388">
        <v>404</v>
      </c>
      <c r="AI388" s="6">
        <v>13130</v>
      </c>
      <c r="AJ388">
        <v>652</v>
      </c>
      <c r="AK388" t="s">
        <v>43</v>
      </c>
      <c r="AL388" t="s">
        <v>50</v>
      </c>
      <c r="AM388" s="9">
        <v>1.05</v>
      </c>
      <c r="AN388">
        <f>_xlfn.XLOOKUP(S388,[1]umbs_prices!$A:$A,[1]umbs_prices!$D:$D)</f>
        <v>103.19</v>
      </c>
      <c r="AO388" s="11">
        <f t="shared" si="19"/>
        <v>3.1900000000000039E-2</v>
      </c>
      <c r="AP388" s="13">
        <f>(AM388-1)*L388</f>
        <v>16750.000000000015</v>
      </c>
      <c r="AQ388" s="8">
        <f>AO388*L388</f>
        <v>10686.500000000013</v>
      </c>
      <c r="AR388" s="1">
        <f t="shared" si="20"/>
        <v>6063.5000000000018</v>
      </c>
      <c r="AS388" s="8">
        <f>AQ388+AR388</f>
        <v>16750.000000000015</v>
      </c>
      <c r="AT388" s="8">
        <f>AS388-X388</f>
        <v>16750.000000000015</v>
      </c>
      <c r="AU388" s="11">
        <f>AT388/L388</f>
        <v>5.0000000000000044E-2</v>
      </c>
      <c r="AV388">
        <f>(_xlfn.XLOOKUP(A388,[2]loan_data!$A:$A,[2]loan_data!$Z:$Z)-100)%</f>
        <v>3.1899999999999977E-2</v>
      </c>
      <c r="AW388" t="str">
        <f>_xlfn.XLOOKUP(A388,[2]loan_data!$A:$A,[2]loan_data!$AA:$AA)</f>
        <v>umbs_price</v>
      </c>
      <c r="AX388" s="8">
        <f>AV388*L388</f>
        <v>10686.499999999993</v>
      </c>
    </row>
    <row r="389" spans="1:52" x14ac:dyDescent="0.2">
      <c r="A389">
        <v>5022171</v>
      </c>
      <c r="B389" t="s">
        <v>146</v>
      </c>
      <c r="C389" t="s">
        <v>317</v>
      </c>
      <c r="D389" t="b">
        <v>1</v>
      </c>
      <c r="E389" t="s">
        <v>35</v>
      </c>
      <c r="F389" t="s">
        <v>36</v>
      </c>
      <c r="G389" t="s">
        <v>37</v>
      </c>
      <c r="H389" t="s">
        <v>53</v>
      </c>
      <c r="I389">
        <v>1</v>
      </c>
      <c r="J389" t="b">
        <v>0</v>
      </c>
      <c r="K389" t="b">
        <v>0</v>
      </c>
      <c r="L389" s="1">
        <v>245000</v>
      </c>
      <c r="M389" s="2">
        <v>44442</v>
      </c>
      <c r="N389" s="2">
        <v>44470</v>
      </c>
      <c r="O389" s="2">
        <v>55397</v>
      </c>
      <c r="P389">
        <v>360</v>
      </c>
      <c r="Q389" s="3">
        <v>1080.0999999999999</v>
      </c>
      <c r="R389">
        <v>3.375</v>
      </c>
      <c r="S389" t="s">
        <v>920</v>
      </c>
      <c r="T389" s="4">
        <v>350451</v>
      </c>
      <c r="U389" s="7">
        <f>V389+W389</f>
        <v>2925.2500000000036</v>
      </c>
      <c r="V389" s="7">
        <f t="shared" si="18"/>
        <v>955.50000000000364</v>
      </c>
      <c r="W389" s="7">
        <v>1969.75</v>
      </c>
      <c r="AA389" t="b">
        <v>0</v>
      </c>
      <c r="AB389">
        <v>0</v>
      </c>
      <c r="AC389">
        <v>0</v>
      </c>
      <c r="AD389" t="b">
        <v>0</v>
      </c>
      <c r="AE389" t="s">
        <v>39</v>
      </c>
      <c r="AF389" t="b">
        <v>0</v>
      </c>
      <c r="AG389">
        <v>1</v>
      </c>
      <c r="AH389">
        <v>68</v>
      </c>
      <c r="AI389" s="6">
        <v>2097</v>
      </c>
      <c r="AJ389">
        <v>652</v>
      </c>
      <c r="AK389" t="s">
        <v>43</v>
      </c>
      <c r="AL389" t="s">
        <v>50</v>
      </c>
      <c r="AM389" s="9">
        <v>1.05</v>
      </c>
      <c r="AN389">
        <f>_xlfn.XLOOKUP(S389,[1]umbs_prices!$A:$A,[1]umbs_prices!$D:$D)</f>
        <v>104.61</v>
      </c>
      <c r="AO389" s="11">
        <f t="shared" si="19"/>
        <v>4.610000000000003E-2</v>
      </c>
      <c r="AP389" s="13">
        <f>(AM389-1)*L389</f>
        <v>12250.000000000011</v>
      </c>
      <c r="AQ389" s="8">
        <f>AO389*L389</f>
        <v>11294.500000000007</v>
      </c>
      <c r="AR389" s="1">
        <f t="shared" si="20"/>
        <v>955.50000000000364</v>
      </c>
      <c r="AS389" s="8">
        <f>AQ389+AR389</f>
        <v>12250.000000000011</v>
      </c>
      <c r="AT389" s="8">
        <f>AS389-X389</f>
        <v>12250.000000000011</v>
      </c>
      <c r="AU389" s="11">
        <f>AT389/L389</f>
        <v>5.0000000000000044E-2</v>
      </c>
      <c r="AV389">
        <f>(_xlfn.XLOOKUP(A389,[2]loan_data!$A:$A,[2]loan_data!$Z:$Z)-100)%</f>
        <v>4.6099999999999995E-2</v>
      </c>
      <c r="AW389" t="str">
        <f>_xlfn.XLOOKUP(A389,[2]loan_data!$A:$A,[2]loan_data!$AA:$AA)</f>
        <v>umbs_price</v>
      </c>
      <c r="AX389" s="8">
        <f>AV389*L389</f>
        <v>11294.499999999998</v>
      </c>
    </row>
    <row r="390" spans="1:52" x14ac:dyDescent="0.2">
      <c r="A390">
        <v>5022176</v>
      </c>
      <c r="B390" t="s">
        <v>71</v>
      </c>
      <c r="C390" t="s">
        <v>83</v>
      </c>
      <c r="D390" t="b">
        <v>1</v>
      </c>
      <c r="E390" t="s">
        <v>35</v>
      </c>
      <c r="F390" t="s">
        <v>36</v>
      </c>
      <c r="G390" t="s">
        <v>37</v>
      </c>
      <c r="H390" t="s">
        <v>53</v>
      </c>
      <c r="I390">
        <v>1</v>
      </c>
      <c r="J390" t="b">
        <v>0</v>
      </c>
      <c r="K390" t="b">
        <v>0</v>
      </c>
      <c r="L390" s="1">
        <v>495000</v>
      </c>
      <c r="M390" s="2">
        <v>44443</v>
      </c>
      <c r="N390" s="2">
        <v>44470</v>
      </c>
      <c r="O390" s="2">
        <v>55397</v>
      </c>
      <c r="P390">
        <v>360</v>
      </c>
      <c r="Q390" s="3">
        <v>2148.46</v>
      </c>
      <c r="R390">
        <v>3.25</v>
      </c>
      <c r="S390" t="s">
        <v>920</v>
      </c>
      <c r="T390" s="4">
        <v>767086</v>
      </c>
      <c r="U390" s="7">
        <f>V390+W390</f>
        <v>3112.0500000000075</v>
      </c>
      <c r="V390" s="7">
        <f t="shared" si="18"/>
        <v>1930.5000000000073</v>
      </c>
      <c r="W390" s="7">
        <v>1181.5500000000002</v>
      </c>
      <c r="AA390" t="b">
        <v>0</v>
      </c>
      <c r="AB390">
        <v>0</v>
      </c>
      <c r="AC390">
        <v>0</v>
      </c>
      <c r="AD390" t="b">
        <v>0</v>
      </c>
      <c r="AE390" t="s">
        <v>39</v>
      </c>
      <c r="AF390" t="b">
        <v>0</v>
      </c>
      <c r="AG390">
        <v>1</v>
      </c>
      <c r="AH390">
        <v>99</v>
      </c>
      <c r="AI390" s="6">
        <v>3300</v>
      </c>
      <c r="AJ390">
        <v>652</v>
      </c>
      <c r="AK390" t="s">
        <v>58</v>
      </c>
      <c r="AL390" t="s">
        <v>50</v>
      </c>
      <c r="AM390" s="9">
        <v>1.05</v>
      </c>
      <c r="AN390">
        <f>_xlfn.XLOOKUP(S390,[1]umbs_prices!$A:$A,[1]umbs_prices!$D:$D)</f>
        <v>104.61</v>
      </c>
      <c r="AO390" s="11">
        <f t="shared" si="19"/>
        <v>4.610000000000003E-2</v>
      </c>
      <c r="AP390" s="13">
        <f>(AM390-1)*L390</f>
        <v>24750.000000000022</v>
      </c>
      <c r="AQ390" s="8">
        <f>AO390*L390</f>
        <v>22819.500000000015</v>
      </c>
      <c r="AR390" s="1">
        <f t="shared" si="20"/>
        <v>1930.5000000000073</v>
      </c>
      <c r="AS390" s="8">
        <f>AQ390+AR390</f>
        <v>24750.000000000022</v>
      </c>
      <c r="AT390" s="8">
        <f>AS390-X390</f>
        <v>24750.000000000022</v>
      </c>
      <c r="AU390" s="11">
        <f>AT390/L390</f>
        <v>5.0000000000000044E-2</v>
      </c>
      <c r="AV390">
        <f>(_xlfn.XLOOKUP(A390,[2]loan_data!$A:$A,[2]loan_data!$Z:$Z)-100)%</f>
        <v>4.6099999999999995E-2</v>
      </c>
      <c r="AW390" t="str">
        <f>_xlfn.XLOOKUP(A390,[2]loan_data!$A:$A,[2]loan_data!$AA:$AA)</f>
        <v>umbs_price</v>
      </c>
      <c r="AX390" s="8">
        <f>AV390*L390</f>
        <v>22819.499999999996</v>
      </c>
    </row>
    <row r="391" spans="1:52" x14ac:dyDescent="0.2">
      <c r="A391">
        <v>5022209</v>
      </c>
      <c r="B391" t="s">
        <v>46</v>
      </c>
      <c r="C391" t="s">
        <v>185</v>
      </c>
      <c r="D391" t="b">
        <v>1</v>
      </c>
      <c r="E391" t="s">
        <v>35</v>
      </c>
      <c r="F391" t="s">
        <v>36</v>
      </c>
      <c r="G391" t="s">
        <v>37</v>
      </c>
      <c r="H391" t="s">
        <v>38</v>
      </c>
      <c r="I391">
        <v>1</v>
      </c>
      <c r="J391" t="b">
        <v>0</v>
      </c>
      <c r="K391" t="b">
        <v>0</v>
      </c>
      <c r="L391" s="1">
        <v>305000</v>
      </c>
      <c r="M391" s="2">
        <v>44445</v>
      </c>
      <c r="N391" s="2">
        <v>44470</v>
      </c>
      <c r="O391" s="2">
        <v>49919</v>
      </c>
      <c r="P391">
        <v>180</v>
      </c>
      <c r="Q391" s="3">
        <v>1994.27</v>
      </c>
      <c r="R391">
        <v>2.25</v>
      </c>
      <c r="S391" t="s">
        <v>921</v>
      </c>
      <c r="T391" s="4">
        <v>486677</v>
      </c>
      <c r="U391" s="7">
        <f>V391+W391</f>
        <v>16690.50000000004</v>
      </c>
      <c r="V391" s="7">
        <f t="shared" si="18"/>
        <v>15616.00000000004</v>
      </c>
      <c r="W391" s="7">
        <v>1074.5</v>
      </c>
      <c r="AA391" t="b">
        <v>0</v>
      </c>
      <c r="AB391">
        <v>0</v>
      </c>
      <c r="AC391">
        <v>0</v>
      </c>
      <c r="AD391" t="b">
        <v>0</v>
      </c>
      <c r="AE391" t="s">
        <v>39</v>
      </c>
      <c r="AF391" t="b">
        <v>0</v>
      </c>
      <c r="AG391">
        <v>1</v>
      </c>
      <c r="AH391">
        <v>180</v>
      </c>
      <c r="AI391" s="6">
        <v>4200</v>
      </c>
      <c r="AJ391">
        <v>652</v>
      </c>
      <c r="AK391" t="s">
        <v>43</v>
      </c>
      <c r="AL391" t="s">
        <v>50</v>
      </c>
      <c r="AM391" s="9">
        <v>1.05</v>
      </c>
      <c r="AN391">
        <f>_xlfn.XLOOKUP(S391,[1]umbs_prices!$A:$A,[1]umbs_prices!$D:$D)</f>
        <v>99.88</v>
      </c>
      <c r="AO391" s="11">
        <f t="shared" si="19"/>
        <v>-1.2000000000000899E-3</v>
      </c>
      <c r="AP391" s="13">
        <f>(AM391-1)*L391</f>
        <v>15250.000000000013</v>
      </c>
      <c r="AQ391" s="8">
        <f>AO391*L391</f>
        <v>-366.0000000000274</v>
      </c>
      <c r="AR391" s="1">
        <f t="shared" si="20"/>
        <v>15616.00000000004</v>
      </c>
      <c r="AS391" s="8">
        <f>AQ391+AR391</f>
        <v>15250.000000000013</v>
      </c>
      <c r="AT391" s="8">
        <f>AS391-X391</f>
        <v>15250.000000000013</v>
      </c>
      <c r="AU391" s="11">
        <f>AT391/L391</f>
        <v>5.0000000000000044E-2</v>
      </c>
      <c r="AV391">
        <f>(_xlfn.XLOOKUP(A391,[2]loan_data!$A:$A,[2]loan_data!$Z:$Z)-100)%</f>
        <v>-1.2000000000000454E-3</v>
      </c>
      <c r="AW391" t="str">
        <f>_xlfn.XLOOKUP(A391,[2]loan_data!$A:$A,[2]loan_data!$AA:$AA)</f>
        <v>umbs_price</v>
      </c>
      <c r="AX391" s="8">
        <f>AV391*L391</f>
        <v>-366.00000000001387</v>
      </c>
    </row>
    <row r="392" spans="1:52" x14ac:dyDescent="0.2">
      <c r="A392">
        <v>5022211</v>
      </c>
      <c r="B392" t="s">
        <v>33</v>
      </c>
      <c r="C392" t="s">
        <v>275</v>
      </c>
      <c r="D392" t="b">
        <v>1</v>
      </c>
      <c r="E392" t="s">
        <v>35</v>
      </c>
      <c r="F392" t="s">
        <v>36</v>
      </c>
      <c r="G392" t="s">
        <v>37</v>
      </c>
      <c r="H392" t="s">
        <v>38</v>
      </c>
      <c r="I392">
        <v>1</v>
      </c>
      <c r="J392" t="b">
        <v>0</v>
      </c>
      <c r="K392" t="b">
        <v>0</v>
      </c>
      <c r="L392" s="1">
        <v>405000</v>
      </c>
      <c r="M392" s="2">
        <v>44445</v>
      </c>
      <c r="N392" s="2">
        <v>44470</v>
      </c>
      <c r="O392" s="2">
        <v>49919</v>
      </c>
      <c r="P392">
        <v>180</v>
      </c>
      <c r="Q392" s="3">
        <v>2648.13</v>
      </c>
      <c r="R392">
        <v>2.25</v>
      </c>
      <c r="S392" t="s">
        <v>921</v>
      </c>
      <c r="T392" s="4">
        <v>945379</v>
      </c>
      <c r="U392" s="7">
        <f>V392+W392</f>
        <v>20736.000000000055</v>
      </c>
      <c r="V392" s="7">
        <f t="shared" si="18"/>
        <v>20736.000000000055</v>
      </c>
      <c r="W392" s="7">
        <v>0</v>
      </c>
      <c r="AA392" t="b">
        <v>0</v>
      </c>
      <c r="AB392">
        <v>0</v>
      </c>
      <c r="AC392">
        <v>0</v>
      </c>
      <c r="AD392" t="b">
        <v>0</v>
      </c>
      <c r="AE392" t="s">
        <v>39</v>
      </c>
      <c r="AF392" t="b">
        <v>0</v>
      </c>
      <c r="AG392">
        <v>1</v>
      </c>
      <c r="AH392">
        <v>176</v>
      </c>
      <c r="AI392" s="6">
        <v>6014</v>
      </c>
      <c r="AJ392">
        <v>652</v>
      </c>
      <c r="AK392" t="s">
        <v>40</v>
      </c>
      <c r="AL392" t="s">
        <v>41</v>
      </c>
      <c r="AM392" s="9">
        <v>1.05</v>
      </c>
      <c r="AN392">
        <f>_xlfn.XLOOKUP(S392,[1]umbs_prices!$A:$A,[1]umbs_prices!$D:$D)</f>
        <v>99.88</v>
      </c>
      <c r="AO392" s="11">
        <f t="shared" si="19"/>
        <v>-1.2000000000000899E-3</v>
      </c>
      <c r="AP392" s="13">
        <f>(AM392-1)*L392</f>
        <v>20250.000000000018</v>
      </c>
      <c r="AQ392" s="8">
        <f>AO392*L392</f>
        <v>-486.00000000003638</v>
      </c>
      <c r="AR392" s="1">
        <f t="shared" si="20"/>
        <v>20736.000000000055</v>
      </c>
      <c r="AS392" s="8">
        <f>AQ392+AR392</f>
        <v>20250.000000000018</v>
      </c>
      <c r="AT392" s="8">
        <f>AS392-X392</f>
        <v>20250.000000000018</v>
      </c>
      <c r="AU392" s="11">
        <f>AT392/L392</f>
        <v>5.0000000000000044E-2</v>
      </c>
      <c r="AV392">
        <f>(_xlfn.XLOOKUP(A392,[2]loan_data!$A:$A,[2]loan_data!$Z:$Z)-100)%</f>
        <v>-2.6250000000004547E-4</v>
      </c>
      <c r="AW392" t="str">
        <f>_xlfn.XLOOKUP(A392,[2]loan_data!$A:$A,[2]loan_data!$AA:$AA)</f>
        <v>storgan_manley</v>
      </c>
      <c r="AX392" s="8">
        <f>AV392*L392</f>
        <v>-106.31250000001842</v>
      </c>
      <c r="AY392" s="8">
        <f>AX392+AR392</f>
        <v>20629.687500000036</v>
      </c>
      <c r="AZ392" s="10">
        <f>AY392/L392</f>
        <v>5.0937500000000087E-2</v>
      </c>
    </row>
    <row r="393" spans="1:52" x14ac:dyDescent="0.2">
      <c r="A393">
        <v>5022222</v>
      </c>
      <c r="B393" t="s">
        <v>90</v>
      </c>
      <c r="C393" t="s">
        <v>318</v>
      </c>
      <c r="D393" t="b">
        <v>1</v>
      </c>
      <c r="E393" t="s">
        <v>35</v>
      </c>
      <c r="F393" t="s">
        <v>36</v>
      </c>
      <c r="G393" t="s">
        <v>37</v>
      </c>
      <c r="H393" t="s">
        <v>53</v>
      </c>
      <c r="I393">
        <v>1</v>
      </c>
      <c r="J393" t="b">
        <v>0</v>
      </c>
      <c r="K393" t="b">
        <v>0</v>
      </c>
      <c r="L393" s="1">
        <v>235000</v>
      </c>
      <c r="M393" s="2">
        <v>44448</v>
      </c>
      <c r="N393" s="2">
        <v>44470</v>
      </c>
      <c r="O393" s="2">
        <v>49188</v>
      </c>
      <c r="P393">
        <v>156</v>
      </c>
      <c r="Q393" s="3">
        <v>1748.93</v>
      </c>
      <c r="R393">
        <v>2.375</v>
      </c>
      <c r="S393" t="s">
        <v>921</v>
      </c>
      <c r="T393" s="4">
        <v>293750</v>
      </c>
      <c r="U393" s="7">
        <f>V393+W393</f>
        <v>14082.030000000032</v>
      </c>
      <c r="V393" s="7">
        <f t="shared" si="18"/>
        <v>12032.000000000033</v>
      </c>
      <c r="W393" s="7">
        <v>2050.0299999999997</v>
      </c>
      <c r="AA393" t="b">
        <v>0</v>
      </c>
      <c r="AB393">
        <v>0</v>
      </c>
      <c r="AC393">
        <v>0</v>
      </c>
      <c r="AD393" t="b">
        <v>0</v>
      </c>
      <c r="AE393" t="s">
        <v>39</v>
      </c>
      <c r="AF393" t="b">
        <v>0</v>
      </c>
      <c r="AG393">
        <v>1</v>
      </c>
      <c r="AH393">
        <v>83</v>
      </c>
      <c r="AI393" s="6">
        <v>3113</v>
      </c>
      <c r="AJ393">
        <v>652</v>
      </c>
      <c r="AK393" t="s">
        <v>58</v>
      </c>
      <c r="AL393" t="s">
        <v>50</v>
      </c>
      <c r="AM393" s="9">
        <v>1.05</v>
      </c>
      <c r="AN393">
        <f>_xlfn.XLOOKUP(S393,[1]umbs_prices!$A:$A,[1]umbs_prices!$D:$D)</f>
        <v>99.88</v>
      </c>
      <c r="AO393" s="11">
        <f t="shared" si="19"/>
        <v>-1.2000000000000899E-3</v>
      </c>
      <c r="AP393" s="13">
        <f>(AM393-1)*L393</f>
        <v>11750.000000000011</v>
      </c>
      <c r="AQ393" s="8">
        <f>AO393*L393</f>
        <v>-282.00000000002115</v>
      </c>
      <c r="AR393" s="1">
        <f t="shared" si="20"/>
        <v>12032.000000000033</v>
      </c>
      <c r="AS393" s="8">
        <f>AQ393+AR393</f>
        <v>11750.000000000011</v>
      </c>
      <c r="AT393" s="8">
        <f>AS393-X393</f>
        <v>11750.000000000011</v>
      </c>
      <c r="AU393" s="11">
        <f>AT393/L393</f>
        <v>5.0000000000000044E-2</v>
      </c>
      <c r="AV393">
        <f>(_xlfn.XLOOKUP(A393,[2]loan_data!$A:$A,[2]loan_data!$Z:$Z)-100)%</f>
        <v>-1.2000000000000454E-3</v>
      </c>
      <c r="AW393" t="str">
        <f>_xlfn.XLOOKUP(A393,[2]loan_data!$A:$A,[2]loan_data!$AA:$AA)</f>
        <v>umbs_price</v>
      </c>
      <c r="AX393" s="8">
        <f>AV393*L393</f>
        <v>-282.00000000001069</v>
      </c>
    </row>
    <row r="394" spans="1:52" x14ac:dyDescent="0.2">
      <c r="A394">
        <v>5022226</v>
      </c>
      <c r="B394" t="s">
        <v>150</v>
      </c>
      <c r="C394" t="s">
        <v>279</v>
      </c>
      <c r="D394" t="b">
        <v>1</v>
      </c>
      <c r="E394" t="s">
        <v>35</v>
      </c>
      <c r="F394" t="s">
        <v>36</v>
      </c>
      <c r="G394" t="s">
        <v>37</v>
      </c>
      <c r="H394" t="s">
        <v>38</v>
      </c>
      <c r="I394">
        <v>1</v>
      </c>
      <c r="J394" t="b">
        <v>0</v>
      </c>
      <c r="K394" t="b">
        <v>0</v>
      </c>
      <c r="L394" s="1">
        <v>105000</v>
      </c>
      <c r="M394" s="2">
        <v>44448</v>
      </c>
      <c r="N394" s="2">
        <v>44470</v>
      </c>
      <c r="O394" s="2">
        <v>48092</v>
      </c>
      <c r="P394">
        <v>120</v>
      </c>
      <c r="Q394" s="3">
        <v>987.78</v>
      </c>
      <c r="R394">
        <v>2.5</v>
      </c>
      <c r="S394" t="s">
        <v>921</v>
      </c>
      <c r="T394" s="4">
        <v>176709</v>
      </c>
      <c r="U394" s="7">
        <f>V394+W394</f>
        <v>6489.810000000014</v>
      </c>
      <c r="V394" s="7">
        <f t="shared" si="18"/>
        <v>5376.0000000000136</v>
      </c>
      <c r="W394" s="7">
        <v>1113.81</v>
      </c>
      <c r="AA394" t="b">
        <v>0</v>
      </c>
      <c r="AB394">
        <v>0</v>
      </c>
      <c r="AC394">
        <v>0</v>
      </c>
      <c r="AD394" t="b">
        <v>0</v>
      </c>
      <c r="AE394" t="s">
        <v>39</v>
      </c>
      <c r="AF394" t="b">
        <v>0</v>
      </c>
      <c r="AG394">
        <v>1</v>
      </c>
      <c r="AH394">
        <v>69</v>
      </c>
      <c r="AI394" s="6">
        <v>2185</v>
      </c>
      <c r="AJ394">
        <v>652</v>
      </c>
      <c r="AK394" t="s">
        <v>40</v>
      </c>
      <c r="AL394" t="s">
        <v>41</v>
      </c>
      <c r="AM394" s="9">
        <v>1.05</v>
      </c>
      <c r="AN394">
        <f>_xlfn.XLOOKUP(S394,[1]umbs_prices!$A:$A,[1]umbs_prices!$D:$D)</f>
        <v>99.88</v>
      </c>
      <c r="AO394" s="11">
        <f t="shared" si="19"/>
        <v>-1.2000000000000899E-3</v>
      </c>
      <c r="AP394" s="13">
        <f>(AM394-1)*L394</f>
        <v>5250.0000000000045</v>
      </c>
      <c r="AQ394" s="8">
        <f>AO394*L394</f>
        <v>-126.00000000000944</v>
      </c>
      <c r="AR394" s="1">
        <f t="shared" si="20"/>
        <v>5376.0000000000136</v>
      </c>
      <c r="AS394" s="8">
        <f>AQ394+AR394</f>
        <v>5250.0000000000045</v>
      </c>
      <c r="AT394" s="8">
        <f>AS394-X394</f>
        <v>5250.0000000000045</v>
      </c>
      <c r="AU394" s="11">
        <f>AT394/L394</f>
        <v>5.0000000000000044E-2</v>
      </c>
      <c r="AV394">
        <f>(_xlfn.XLOOKUP(A394,[2]loan_data!$A:$A,[2]loan_data!$Z:$Z)-100)%</f>
        <v>-1.2000000000000454E-3</v>
      </c>
      <c r="AW394" t="str">
        <f>_xlfn.XLOOKUP(A394,[2]loan_data!$A:$A,[2]loan_data!$AA:$AA)</f>
        <v>umbs_price</v>
      </c>
      <c r="AX394" s="8">
        <f>AV394*L394</f>
        <v>-126.00000000000477</v>
      </c>
    </row>
    <row r="395" spans="1:52" x14ac:dyDescent="0.2">
      <c r="A395">
        <v>5022244</v>
      </c>
      <c r="B395" t="s">
        <v>120</v>
      </c>
      <c r="C395" t="s">
        <v>319</v>
      </c>
      <c r="D395" t="b">
        <v>1</v>
      </c>
      <c r="E395" t="s">
        <v>35</v>
      </c>
      <c r="F395" t="s">
        <v>36</v>
      </c>
      <c r="G395" t="s">
        <v>37</v>
      </c>
      <c r="H395" t="s">
        <v>38</v>
      </c>
      <c r="I395">
        <v>1</v>
      </c>
      <c r="J395" t="b">
        <v>0</v>
      </c>
      <c r="K395" t="b">
        <v>0</v>
      </c>
      <c r="L395" s="1">
        <v>335000</v>
      </c>
      <c r="M395" s="2">
        <v>44449</v>
      </c>
      <c r="N395" s="2">
        <v>44470</v>
      </c>
      <c r="O395" s="2">
        <v>55397</v>
      </c>
      <c r="P395">
        <v>360</v>
      </c>
      <c r="Q395" s="3">
        <v>1407.07</v>
      </c>
      <c r="R395">
        <v>2.99</v>
      </c>
      <c r="S395" t="s">
        <v>922</v>
      </c>
      <c r="T395" s="4">
        <v>543038</v>
      </c>
      <c r="U395" s="7">
        <f>V395+W395</f>
        <v>6213.0000000000018</v>
      </c>
      <c r="V395" s="7">
        <f t="shared" si="18"/>
        <v>6063.5000000000018</v>
      </c>
      <c r="W395" s="7">
        <v>149.5</v>
      </c>
      <c r="AA395" t="b">
        <v>0</v>
      </c>
      <c r="AB395">
        <v>0</v>
      </c>
      <c r="AC395">
        <v>0</v>
      </c>
      <c r="AD395" t="b">
        <v>0</v>
      </c>
      <c r="AE395" t="s">
        <v>39</v>
      </c>
      <c r="AF395" t="b">
        <v>0</v>
      </c>
      <c r="AG395">
        <v>1</v>
      </c>
      <c r="AH395">
        <v>157</v>
      </c>
      <c r="AI395" s="6">
        <v>4449</v>
      </c>
      <c r="AJ395">
        <v>652</v>
      </c>
      <c r="AK395" t="s">
        <v>43</v>
      </c>
      <c r="AL395" t="s">
        <v>41</v>
      </c>
      <c r="AM395" s="9">
        <v>1.05</v>
      </c>
      <c r="AN395">
        <f>_xlfn.XLOOKUP(S395,[1]umbs_prices!$A:$A,[1]umbs_prices!$D:$D)</f>
        <v>103.19</v>
      </c>
      <c r="AO395" s="11">
        <f t="shared" si="19"/>
        <v>3.1900000000000039E-2</v>
      </c>
      <c r="AP395" s="13">
        <f>(AM395-1)*L395</f>
        <v>16750.000000000015</v>
      </c>
      <c r="AQ395" s="8">
        <f>AO395*L395</f>
        <v>10686.500000000013</v>
      </c>
      <c r="AR395" s="1">
        <f t="shared" si="20"/>
        <v>6063.5000000000018</v>
      </c>
      <c r="AS395" s="8">
        <f>AQ395+AR395</f>
        <v>16750.000000000015</v>
      </c>
      <c r="AT395" s="8">
        <f>AS395-X395</f>
        <v>16750.000000000015</v>
      </c>
      <c r="AU395" s="11">
        <f>AT395/L395</f>
        <v>5.0000000000000044E-2</v>
      </c>
      <c r="AV395">
        <f>(_xlfn.XLOOKUP(A395,[2]loan_data!$A:$A,[2]loan_data!$Z:$Z)-100)%</f>
        <v>3.1899999999999977E-2</v>
      </c>
      <c r="AW395" t="str">
        <f>_xlfn.XLOOKUP(A395,[2]loan_data!$A:$A,[2]loan_data!$AA:$AA)</f>
        <v>umbs_price</v>
      </c>
      <c r="AX395" s="8">
        <f>AV395*L395</f>
        <v>10686.499999999993</v>
      </c>
    </row>
    <row r="396" spans="1:52" x14ac:dyDescent="0.2">
      <c r="A396">
        <v>5022251</v>
      </c>
      <c r="B396" t="s">
        <v>90</v>
      </c>
      <c r="C396" t="s">
        <v>320</v>
      </c>
      <c r="D396" t="b">
        <v>1</v>
      </c>
      <c r="E396" t="s">
        <v>35</v>
      </c>
      <c r="F396" t="s">
        <v>36</v>
      </c>
      <c r="G396" t="s">
        <v>37</v>
      </c>
      <c r="H396" t="s">
        <v>38</v>
      </c>
      <c r="I396">
        <v>1</v>
      </c>
      <c r="J396" t="b">
        <v>0</v>
      </c>
      <c r="K396" t="b">
        <v>0</v>
      </c>
      <c r="L396" s="1">
        <v>205000</v>
      </c>
      <c r="M396" s="2">
        <v>44449</v>
      </c>
      <c r="N396" s="2">
        <v>44470</v>
      </c>
      <c r="O396" s="2">
        <v>51745</v>
      </c>
      <c r="P396">
        <v>240</v>
      </c>
      <c r="Q396" s="3">
        <v>1108.9000000000001</v>
      </c>
      <c r="R396">
        <v>2.75</v>
      </c>
      <c r="S396" t="s">
        <v>922</v>
      </c>
      <c r="T396" s="4">
        <v>326070</v>
      </c>
      <c r="U396" s="7">
        <f>V396+W396</f>
        <v>5408.1600000000008</v>
      </c>
      <c r="V396" s="7">
        <f t="shared" si="18"/>
        <v>3710.5000000000009</v>
      </c>
      <c r="W396" s="7">
        <v>1697.6599999999999</v>
      </c>
      <c r="AA396" t="b">
        <v>0</v>
      </c>
      <c r="AB396">
        <v>0</v>
      </c>
      <c r="AC396">
        <v>0</v>
      </c>
      <c r="AD396" t="b">
        <v>0</v>
      </c>
      <c r="AE396" t="s">
        <v>45</v>
      </c>
      <c r="AF396" t="b">
        <v>0</v>
      </c>
      <c r="AG396">
        <v>1</v>
      </c>
      <c r="AH396">
        <v>85</v>
      </c>
      <c r="AI396" s="6">
        <v>2409</v>
      </c>
      <c r="AJ396">
        <v>652</v>
      </c>
      <c r="AK396" t="s">
        <v>40</v>
      </c>
      <c r="AL396" t="s">
        <v>50</v>
      </c>
      <c r="AM396" s="9">
        <v>1.05</v>
      </c>
      <c r="AN396">
        <f>_xlfn.XLOOKUP(S396,[1]umbs_prices!$A:$A,[1]umbs_prices!$D:$D)</f>
        <v>103.19</v>
      </c>
      <c r="AO396" s="11">
        <f t="shared" si="19"/>
        <v>3.1900000000000039E-2</v>
      </c>
      <c r="AP396" s="13">
        <f>(AM396-1)*L396</f>
        <v>10250.000000000009</v>
      </c>
      <c r="AQ396" s="8">
        <f>AO396*L396</f>
        <v>6539.5000000000082</v>
      </c>
      <c r="AR396" s="1">
        <f t="shared" si="20"/>
        <v>3710.5000000000009</v>
      </c>
      <c r="AS396" s="8">
        <f>AQ396+AR396</f>
        <v>10250.000000000009</v>
      </c>
      <c r="AT396" s="8">
        <f>AS396-X396</f>
        <v>10250.000000000009</v>
      </c>
      <c r="AU396" s="11">
        <f>AT396/L396</f>
        <v>5.0000000000000044E-2</v>
      </c>
      <c r="AV396">
        <f>(_xlfn.XLOOKUP(A396,[2]loan_data!$A:$A,[2]loan_data!$Z:$Z)-100)%</f>
        <v>3.1899999999999977E-2</v>
      </c>
      <c r="AW396" t="str">
        <f>_xlfn.XLOOKUP(A396,[2]loan_data!$A:$A,[2]loan_data!$AA:$AA)</f>
        <v>umbs_price</v>
      </c>
      <c r="AX396" s="8">
        <f>AV396*L396</f>
        <v>6539.4999999999955</v>
      </c>
    </row>
    <row r="397" spans="1:52" x14ac:dyDescent="0.2">
      <c r="A397">
        <v>5022264</v>
      </c>
      <c r="B397" t="s">
        <v>48</v>
      </c>
      <c r="C397" t="s">
        <v>158</v>
      </c>
      <c r="D397" t="b">
        <v>1</v>
      </c>
      <c r="E397" t="s">
        <v>35</v>
      </c>
      <c r="F397" t="s">
        <v>36</v>
      </c>
      <c r="G397" t="s">
        <v>37</v>
      </c>
      <c r="H397" t="s">
        <v>38</v>
      </c>
      <c r="I397">
        <v>1</v>
      </c>
      <c r="J397" t="b">
        <v>0</v>
      </c>
      <c r="K397" t="b">
        <v>0</v>
      </c>
      <c r="L397" s="1">
        <v>515000</v>
      </c>
      <c r="M397" s="2">
        <v>44450</v>
      </c>
      <c r="N397" s="2">
        <v>44470</v>
      </c>
      <c r="O397" s="2">
        <v>51745</v>
      </c>
      <c r="P397">
        <v>240</v>
      </c>
      <c r="Q397" s="3">
        <v>2785.78</v>
      </c>
      <c r="R397">
        <v>2.75</v>
      </c>
      <c r="S397" t="s">
        <v>922</v>
      </c>
      <c r="T397" s="4">
        <v>771074</v>
      </c>
      <c r="U397" s="7">
        <f>V397+W397</f>
        <v>11013.67</v>
      </c>
      <c r="V397" s="7">
        <f t="shared" si="18"/>
        <v>9321.5</v>
      </c>
      <c r="W397" s="7">
        <v>1692.17</v>
      </c>
      <c r="AA397" t="b">
        <v>0</v>
      </c>
      <c r="AB397">
        <v>0</v>
      </c>
      <c r="AC397">
        <v>0</v>
      </c>
      <c r="AD397" t="b">
        <v>0</v>
      </c>
      <c r="AE397" t="s">
        <v>39</v>
      </c>
      <c r="AF397" t="b">
        <v>0</v>
      </c>
      <c r="AG397">
        <v>1</v>
      </c>
      <c r="AH397">
        <v>165</v>
      </c>
      <c r="AI397" s="6">
        <v>4538</v>
      </c>
      <c r="AJ397">
        <v>652</v>
      </c>
      <c r="AK397" t="s">
        <v>58</v>
      </c>
      <c r="AL397" t="s">
        <v>50</v>
      </c>
      <c r="AM397" s="9">
        <v>1.05</v>
      </c>
      <c r="AN397">
        <f>_xlfn.XLOOKUP(S397,[1]umbs_prices!$A:$A,[1]umbs_prices!$D:$D)</f>
        <v>103.19</v>
      </c>
      <c r="AO397" s="11">
        <f t="shared" si="19"/>
        <v>3.1900000000000039E-2</v>
      </c>
      <c r="AP397" s="13">
        <f>(AM397-1)*L397</f>
        <v>25750.000000000022</v>
      </c>
      <c r="AQ397" s="8">
        <f>AO397*L397</f>
        <v>16428.500000000022</v>
      </c>
      <c r="AR397" s="1">
        <f t="shared" si="20"/>
        <v>9321.5</v>
      </c>
      <c r="AS397" s="8">
        <f>AQ397+AR397</f>
        <v>25750.000000000022</v>
      </c>
      <c r="AT397" s="8">
        <f>AS397-X397</f>
        <v>25750.000000000022</v>
      </c>
      <c r="AU397" s="11">
        <f>AT397/L397</f>
        <v>5.0000000000000044E-2</v>
      </c>
      <c r="AV397">
        <f>(_xlfn.XLOOKUP(A397,[2]loan_data!$A:$A,[2]loan_data!$Z:$Z)-100)%</f>
        <v>3.1899999999999977E-2</v>
      </c>
      <c r="AW397" t="str">
        <f>_xlfn.XLOOKUP(A397,[2]loan_data!$A:$A,[2]loan_data!$AA:$AA)</f>
        <v>umbs_price</v>
      </c>
      <c r="AX397" s="8">
        <f>AV397*L397</f>
        <v>16428.499999999989</v>
      </c>
    </row>
    <row r="398" spans="1:52" x14ac:dyDescent="0.2">
      <c r="A398">
        <v>5022295</v>
      </c>
      <c r="B398" t="s">
        <v>33</v>
      </c>
      <c r="C398" t="s">
        <v>85</v>
      </c>
      <c r="D398" t="b">
        <v>1</v>
      </c>
      <c r="E398" t="s">
        <v>35</v>
      </c>
      <c r="F398" t="s">
        <v>36</v>
      </c>
      <c r="G398" t="s">
        <v>37</v>
      </c>
      <c r="H398" t="s">
        <v>38</v>
      </c>
      <c r="I398">
        <v>1</v>
      </c>
      <c r="J398" t="b">
        <v>0</v>
      </c>
      <c r="K398" t="b">
        <v>0</v>
      </c>
      <c r="L398" s="1">
        <v>595000</v>
      </c>
      <c r="M398" s="2">
        <v>44453</v>
      </c>
      <c r="N398" s="2">
        <v>44470</v>
      </c>
      <c r="O398" s="2">
        <v>55397</v>
      </c>
      <c r="P398">
        <v>360</v>
      </c>
      <c r="Q398" s="3">
        <v>2563.1200000000003</v>
      </c>
      <c r="R398">
        <v>3.19</v>
      </c>
      <c r="S398" t="s">
        <v>922</v>
      </c>
      <c r="T398" s="4">
        <v>720078</v>
      </c>
      <c r="U398" s="7">
        <f>V398+W398</f>
        <v>11337.840000000004</v>
      </c>
      <c r="V398" s="7">
        <f t="shared" si="18"/>
        <v>10769.500000000004</v>
      </c>
      <c r="W398" s="7">
        <v>568.34</v>
      </c>
      <c r="AA398" t="b">
        <v>0</v>
      </c>
      <c r="AB398">
        <v>0</v>
      </c>
      <c r="AC398">
        <v>0</v>
      </c>
      <c r="AD398" t="b">
        <v>0</v>
      </c>
      <c r="AE398" t="s">
        <v>39</v>
      </c>
      <c r="AF398" t="b">
        <v>0</v>
      </c>
      <c r="AG398">
        <v>1</v>
      </c>
      <c r="AH398">
        <v>149</v>
      </c>
      <c r="AI398" s="6">
        <v>4843</v>
      </c>
      <c r="AJ398">
        <v>652</v>
      </c>
      <c r="AK398" t="s">
        <v>40</v>
      </c>
      <c r="AL398" t="s">
        <v>50</v>
      </c>
      <c r="AM398" s="9">
        <v>1.05</v>
      </c>
      <c r="AN398">
        <f>_xlfn.XLOOKUP(S398,[1]umbs_prices!$A:$A,[1]umbs_prices!$D:$D)</f>
        <v>103.19</v>
      </c>
      <c r="AO398" s="11">
        <f t="shared" si="19"/>
        <v>3.1900000000000039E-2</v>
      </c>
      <c r="AP398" s="13">
        <f>(AM398-1)*L398</f>
        <v>29750.000000000025</v>
      </c>
      <c r="AQ398" s="8">
        <f>AO398*L398</f>
        <v>18980.500000000022</v>
      </c>
      <c r="AR398" s="1">
        <f t="shared" si="20"/>
        <v>10769.500000000004</v>
      </c>
      <c r="AS398" s="8">
        <f>AQ398+AR398</f>
        <v>29750.000000000025</v>
      </c>
      <c r="AT398" s="8">
        <f>AS398-X398</f>
        <v>29750.000000000025</v>
      </c>
      <c r="AU398" s="11">
        <f>AT398/L398</f>
        <v>5.0000000000000044E-2</v>
      </c>
      <c r="AV398">
        <f>(_xlfn.XLOOKUP(A398,[2]loan_data!$A:$A,[2]loan_data!$Z:$Z)-100)%</f>
        <v>3.1899999999999977E-2</v>
      </c>
      <c r="AW398" t="str">
        <f>_xlfn.XLOOKUP(A398,[2]loan_data!$A:$A,[2]loan_data!$AA:$AA)</f>
        <v>umbs_price</v>
      </c>
      <c r="AX398" s="8">
        <f>AV398*L398</f>
        <v>18980.499999999985</v>
      </c>
    </row>
    <row r="399" spans="1:52" x14ac:dyDescent="0.2">
      <c r="A399">
        <v>5022327</v>
      </c>
      <c r="B399" t="s">
        <v>90</v>
      </c>
      <c r="C399" t="s">
        <v>321</v>
      </c>
      <c r="D399" t="b">
        <v>0</v>
      </c>
      <c r="E399" t="s">
        <v>35</v>
      </c>
      <c r="F399" t="s">
        <v>36</v>
      </c>
      <c r="G399" t="s">
        <v>37</v>
      </c>
      <c r="H399" t="s">
        <v>38</v>
      </c>
      <c r="I399">
        <v>1</v>
      </c>
      <c r="J399" t="b">
        <v>0</v>
      </c>
      <c r="K399" t="b">
        <v>0</v>
      </c>
      <c r="L399" s="1">
        <v>755000</v>
      </c>
      <c r="M399" s="2">
        <v>44455</v>
      </c>
      <c r="N399" s="2">
        <v>44501</v>
      </c>
      <c r="O399" s="2">
        <v>55427</v>
      </c>
      <c r="P399">
        <v>360</v>
      </c>
      <c r="Q399" s="3">
        <v>3171.1400000000003</v>
      </c>
      <c r="R399">
        <v>2.99</v>
      </c>
      <c r="S399" t="s">
        <v>922</v>
      </c>
      <c r="T399" s="4">
        <v>1459671</v>
      </c>
      <c r="U399" s="7">
        <f>V399+W399</f>
        <v>16443.500000000007</v>
      </c>
      <c r="V399" s="7">
        <f t="shared" si="18"/>
        <v>13665.500000000007</v>
      </c>
      <c r="W399" s="7">
        <v>2778</v>
      </c>
      <c r="AA399" t="b">
        <v>0</v>
      </c>
      <c r="AB399">
        <v>0</v>
      </c>
      <c r="AC399">
        <v>0</v>
      </c>
      <c r="AD399" t="b">
        <v>0</v>
      </c>
      <c r="AE399" t="s">
        <v>39</v>
      </c>
      <c r="AF399" t="b">
        <v>0</v>
      </c>
      <c r="AG399">
        <v>1</v>
      </c>
      <c r="AH399">
        <v>356</v>
      </c>
      <c r="AI399" s="6">
        <v>5637</v>
      </c>
      <c r="AJ399">
        <v>652</v>
      </c>
      <c r="AK399" t="s">
        <v>40</v>
      </c>
      <c r="AM399" s="9">
        <v>1.05</v>
      </c>
      <c r="AN399">
        <f>_xlfn.XLOOKUP(S399,[1]umbs_prices!$A:$A,[1]umbs_prices!$D:$D)</f>
        <v>103.19</v>
      </c>
      <c r="AO399" s="11">
        <f t="shared" si="19"/>
        <v>3.1900000000000039E-2</v>
      </c>
      <c r="AP399" s="13">
        <f>(AM399-1)*L399</f>
        <v>37750.000000000036</v>
      </c>
      <c r="AQ399" s="8">
        <f>AO399*L399</f>
        <v>24084.500000000029</v>
      </c>
      <c r="AR399" s="1">
        <f t="shared" si="20"/>
        <v>13665.500000000007</v>
      </c>
      <c r="AS399" s="8">
        <f>AQ399+AR399</f>
        <v>37750.000000000036</v>
      </c>
      <c r="AT399" s="8">
        <f>AS399-X399</f>
        <v>37750.000000000036</v>
      </c>
      <c r="AU399" s="11">
        <f>AT399/L399</f>
        <v>5.0000000000000051E-2</v>
      </c>
      <c r="AV399">
        <f>(_xlfn.XLOOKUP(A399,[2]loan_data!$A:$A,[2]loan_data!$Z:$Z)-100)%</f>
        <v>3.1899999999999977E-2</v>
      </c>
      <c r="AW399" t="str">
        <f>_xlfn.XLOOKUP(A399,[2]loan_data!$A:$A,[2]loan_data!$AA:$AA)</f>
        <v>umbs_price</v>
      </c>
      <c r="AX399" s="8">
        <f>AV399*L399</f>
        <v>24084.499999999982</v>
      </c>
    </row>
    <row r="400" spans="1:52" x14ac:dyDescent="0.2">
      <c r="A400">
        <v>5022337</v>
      </c>
      <c r="B400" t="s">
        <v>150</v>
      </c>
      <c r="C400" t="s">
        <v>322</v>
      </c>
      <c r="D400" t="b">
        <v>1</v>
      </c>
      <c r="E400" t="s">
        <v>35</v>
      </c>
      <c r="F400" t="s">
        <v>36</v>
      </c>
      <c r="G400" t="s">
        <v>37</v>
      </c>
      <c r="H400" t="s">
        <v>38</v>
      </c>
      <c r="I400">
        <v>1</v>
      </c>
      <c r="J400" t="b">
        <v>0</v>
      </c>
      <c r="K400" t="b">
        <v>0</v>
      </c>
      <c r="L400" s="1">
        <v>115000</v>
      </c>
      <c r="M400" s="2">
        <v>44455</v>
      </c>
      <c r="N400" s="2">
        <v>44501</v>
      </c>
      <c r="O400" s="2">
        <v>55427</v>
      </c>
      <c r="P400">
        <v>360</v>
      </c>
      <c r="Q400" s="3">
        <v>468.40999999999997</v>
      </c>
      <c r="R400">
        <v>2.75</v>
      </c>
      <c r="S400" t="s">
        <v>922</v>
      </c>
      <c r="T400" s="4">
        <v>265896</v>
      </c>
      <c r="U400" s="7">
        <f>V400+W400</f>
        <v>3289.6400000000008</v>
      </c>
      <c r="V400" s="7">
        <f t="shared" si="18"/>
        <v>2081.5000000000009</v>
      </c>
      <c r="W400" s="7">
        <v>1208.1399999999999</v>
      </c>
      <c r="AA400" t="b">
        <v>0</v>
      </c>
      <c r="AB400">
        <v>0</v>
      </c>
      <c r="AC400">
        <v>0</v>
      </c>
      <c r="AD400" t="b">
        <v>0</v>
      </c>
      <c r="AE400" t="s">
        <v>39</v>
      </c>
      <c r="AF400" t="b">
        <v>0</v>
      </c>
      <c r="AG400">
        <v>1</v>
      </c>
      <c r="AH400">
        <v>43</v>
      </c>
      <c r="AI400" s="6">
        <v>825</v>
      </c>
      <c r="AJ400">
        <v>652</v>
      </c>
      <c r="AK400" t="s">
        <v>58</v>
      </c>
      <c r="AL400" t="s">
        <v>41</v>
      </c>
      <c r="AM400" s="9">
        <v>1.05</v>
      </c>
      <c r="AN400">
        <f>_xlfn.XLOOKUP(S400,[1]umbs_prices!$A:$A,[1]umbs_prices!$D:$D)</f>
        <v>103.19</v>
      </c>
      <c r="AO400" s="11">
        <f t="shared" si="19"/>
        <v>3.1900000000000039E-2</v>
      </c>
      <c r="AP400" s="13">
        <f>(AM400-1)*L400</f>
        <v>5750.0000000000055</v>
      </c>
      <c r="AQ400" s="8">
        <f>AO400*L400</f>
        <v>3668.5000000000045</v>
      </c>
      <c r="AR400" s="1">
        <f t="shared" si="20"/>
        <v>2081.5000000000009</v>
      </c>
      <c r="AS400" s="8">
        <f>AQ400+AR400</f>
        <v>5750.0000000000055</v>
      </c>
      <c r="AT400" s="8">
        <f>AS400-X400</f>
        <v>5750.0000000000055</v>
      </c>
      <c r="AU400" s="11">
        <f>AT400/L400</f>
        <v>5.0000000000000044E-2</v>
      </c>
      <c r="AV400">
        <f>(_xlfn.XLOOKUP(A400,[2]loan_data!$A:$A,[2]loan_data!$Z:$Z)-100)%</f>
        <v>3.1899999999999977E-2</v>
      </c>
      <c r="AW400" t="str">
        <f>_xlfn.XLOOKUP(A400,[2]loan_data!$A:$A,[2]loan_data!$AA:$AA)</f>
        <v>umbs_price</v>
      </c>
      <c r="AX400" s="8">
        <f>AV400*L400</f>
        <v>3668.4999999999973</v>
      </c>
    </row>
    <row r="401" spans="1:52" x14ac:dyDescent="0.2">
      <c r="A401">
        <v>5022340</v>
      </c>
      <c r="B401" t="s">
        <v>61</v>
      </c>
      <c r="C401" t="s">
        <v>323</v>
      </c>
      <c r="D401" t="b">
        <v>1</v>
      </c>
      <c r="E401" t="s">
        <v>35</v>
      </c>
      <c r="F401" t="s">
        <v>36</v>
      </c>
      <c r="G401" t="s">
        <v>37</v>
      </c>
      <c r="H401" t="s">
        <v>38</v>
      </c>
      <c r="I401">
        <v>1</v>
      </c>
      <c r="J401" t="b">
        <v>0</v>
      </c>
      <c r="K401" t="b">
        <v>0</v>
      </c>
      <c r="L401" s="1">
        <v>175000</v>
      </c>
      <c r="M401" s="2">
        <v>44420</v>
      </c>
      <c r="N401" s="2">
        <v>44440</v>
      </c>
      <c r="O401" s="2">
        <v>55366</v>
      </c>
      <c r="P401">
        <v>360</v>
      </c>
      <c r="Q401" s="3">
        <v>712.79</v>
      </c>
      <c r="R401">
        <v>2.75</v>
      </c>
      <c r="S401" t="s">
        <v>922</v>
      </c>
      <c r="T401" s="4">
        <v>390364</v>
      </c>
      <c r="U401" s="7">
        <f>V401+W401</f>
        <v>4589</v>
      </c>
      <c r="V401" s="7">
        <f t="shared" si="18"/>
        <v>3167.5</v>
      </c>
      <c r="W401" s="7">
        <v>1421.5</v>
      </c>
      <c r="AA401" t="b">
        <v>0</v>
      </c>
      <c r="AB401">
        <v>0</v>
      </c>
      <c r="AC401">
        <v>0</v>
      </c>
      <c r="AD401" t="b">
        <v>0</v>
      </c>
      <c r="AE401" t="s">
        <v>39</v>
      </c>
      <c r="AF401" t="b">
        <v>0</v>
      </c>
      <c r="AG401">
        <v>1</v>
      </c>
      <c r="AH401">
        <v>63</v>
      </c>
      <c r="AI401" s="6">
        <v>2258</v>
      </c>
      <c r="AJ401">
        <v>653</v>
      </c>
      <c r="AK401" t="s">
        <v>40</v>
      </c>
      <c r="AL401" t="s">
        <v>50</v>
      </c>
      <c r="AM401" s="9">
        <v>1.05</v>
      </c>
      <c r="AN401">
        <f>_xlfn.XLOOKUP(S401,[1]umbs_prices!$A:$A,[1]umbs_prices!$D:$D)</f>
        <v>103.19</v>
      </c>
      <c r="AO401" s="11">
        <f t="shared" si="19"/>
        <v>3.1900000000000039E-2</v>
      </c>
      <c r="AP401" s="13">
        <f>(AM401-1)*L401</f>
        <v>8750.0000000000073</v>
      </c>
      <c r="AQ401" s="8">
        <f>AO401*L401</f>
        <v>5582.5000000000073</v>
      </c>
      <c r="AR401" s="1">
        <f t="shared" si="20"/>
        <v>3167.5</v>
      </c>
      <c r="AS401" s="8">
        <f>AQ401+AR401</f>
        <v>8750.0000000000073</v>
      </c>
      <c r="AT401" s="8">
        <f>AS401-X401</f>
        <v>8750.0000000000073</v>
      </c>
      <c r="AU401" s="11">
        <f>AT401/L401</f>
        <v>5.0000000000000044E-2</v>
      </c>
      <c r="AV401">
        <f>(_xlfn.XLOOKUP(A401,[2]loan_data!$A:$A,[2]loan_data!$Z:$Z)-100)%</f>
        <v>3.1899999999999977E-2</v>
      </c>
      <c r="AW401" t="str">
        <f>_xlfn.XLOOKUP(A401,[2]loan_data!$A:$A,[2]loan_data!$AA:$AA)</f>
        <v>umbs_price</v>
      </c>
      <c r="AX401" s="8">
        <f>AV401*L401</f>
        <v>5582.4999999999964</v>
      </c>
    </row>
    <row r="402" spans="1:52" x14ac:dyDescent="0.2">
      <c r="A402">
        <v>5022379</v>
      </c>
      <c r="B402" t="s">
        <v>103</v>
      </c>
      <c r="C402" t="s">
        <v>324</v>
      </c>
      <c r="D402" t="b">
        <v>1</v>
      </c>
      <c r="E402" t="s">
        <v>35</v>
      </c>
      <c r="F402" t="s">
        <v>36</v>
      </c>
      <c r="G402" t="s">
        <v>37</v>
      </c>
      <c r="H402" t="s">
        <v>38</v>
      </c>
      <c r="I402">
        <v>1</v>
      </c>
      <c r="J402" t="b">
        <v>0</v>
      </c>
      <c r="K402" t="b">
        <v>0</v>
      </c>
      <c r="L402" s="1">
        <v>195000</v>
      </c>
      <c r="M402" s="2">
        <v>44432</v>
      </c>
      <c r="N402" s="2">
        <v>44470</v>
      </c>
      <c r="O402" s="2">
        <v>55397</v>
      </c>
      <c r="P402">
        <v>360</v>
      </c>
      <c r="Q402" s="3">
        <v>807.11</v>
      </c>
      <c r="R402">
        <v>2.875</v>
      </c>
      <c r="S402" t="s">
        <v>922</v>
      </c>
      <c r="T402" s="4">
        <v>226166</v>
      </c>
      <c r="U402" s="7">
        <f>V402+W402</f>
        <v>6046.5000000000018</v>
      </c>
      <c r="V402" s="7">
        <f t="shared" si="18"/>
        <v>3529.5000000000018</v>
      </c>
      <c r="W402" s="7">
        <v>2517</v>
      </c>
      <c r="AA402" t="b">
        <v>0</v>
      </c>
      <c r="AB402">
        <v>0</v>
      </c>
      <c r="AC402">
        <v>0</v>
      </c>
      <c r="AD402" t="b">
        <v>0</v>
      </c>
      <c r="AE402" t="s">
        <v>39</v>
      </c>
      <c r="AF402" t="b">
        <v>0</v>
      </c>
      <c r="AG402">
        <v>1</v>
      </c>
      <c r="AH402">
        <v>70</v>
      </c>
      <c r="AI402" s="6">
        <v>1984</v>
      </c>
      <c r="AJ402">
        <v>653</v>
      </c>
      <c r="AK402" t="s">
        <v>43</v>
      </c>
      <c r="AL402" t="s">
        <v>50</v>
      </c>
      <c r="AM402" s="9">
        <v>1.05</v>
      </c>
      <c r="AN402">
        <f>_xlfn.XLOOKUP(S402,[1]umbs_prices!$A:$A,[1]umbs_prices!$D:$D)</f>
        <v>103.19</v>
      </c>
      <c r="AO402" s="11">
        <f t="shared" si="19"/>
        <v>3.1900000000000039E-2</v>
      </c>
      <c r="AP402" s="13">
        <f>(AM402-1)*L402</f>
        <v>9750.0000000000091</v>
      </c>
      <c r="AQ402" s="8">
        <f>AO402*L402</f>
        <v>6220.5000000000073</v>
      </c>
      <c r="AR402" s="1">
        <f t="shared" si="20"/>
        <v>3529.5000000000018</v>
      </c>
      <c r="AS402" s="8">
        <f>AQ402+AR402</f>
        <v>9750.0000000000091</v>
      </c>
      <c r="AT402" s="8">
        <f>AS402-X402</f>
        <v>9750.0000000000091</v>
      </c>
      <c r="AU402" s="11">
        <f>AT402/L402</f>
        <v>5.0000000000000044E-2</v>
      </c>
      <c r="AV402">
        <f>(_xlfn.XLOOKUP(A402,[2]loan_data!$A:$A,[2]loan_data!$Z:$Z)-100)%</f>
        <v>3.1899999999999977E-2</v>
      </c>
      <c r="AW402" t="str">
        <f>_xlfn.XLOOKUP(A402,[2]loan_data!$A:$A,[2]loan_data!$AA:$AA)</f>
        <v>umbs_price</v>
      </c>
      <c r="AX402" s="8">
        <f>AV402*L402</f>
        <v>6220.4999999999955</v>
      </c>
    </row>
    <row r="403" spans="1:52" x14ac:dyDescent="0.2">
      <c r="A403">
        <v>5022391</v>
      </c>
      <c r="B403" t="s">
        <v>33</v>
      </c>
      <c r="C403" t="s">
        <v>164</v>
      </c>
      <c r="D403" t="b">
        <v>1</v>
      </c>
      <c r="E403" t="s">
        <v>35</v>
      </c>
      <c r="F403" t="s">
        <v>36</v>
      </c>
      <c r="G403" t="s">
        <v>37</v>
      </c>
      <c r="H403" t="s">
        <v>60</v>
      </c>
      <c r="I403">
        <v>1</v>
      </c>
      <c r="J403" t="b">
        <v>0</v>
      </c>
      <c r="K403" t="b">
        <v>0</v>
      </c>
      <c r="L403" s="1">
        <v>805000</v>
      </c>
      <c r="M403" s="2">
        <v>44434</v>
      </c>
      <c r="N403" s="2">
        <v>44470</v>
      </c>
      <c r="O403" s="2">
        <v>55397</v>
      </c>
      <c r="P403">
        <v>360</v>
      </c>
      <c r="Q403" s="3">
        <v>3439.4700000000003</v>
      </c>
      <c r="R403">
        <v>3.125</v>
      </c>
      <c r="S403" t="s">
        <v>922</v>
      </c>
      <c r="T403" s="4">
        <v>947059</v>
      </c>
      <c r="U403" s="7">
        <f>V403+W403</f>
        <v>18259.540000000005</v>
      </c>
      <c r="V403" s="7">
        <f t="shared" si="18"/>
        <v>14570.500000000004</v>
      </c>
      <c r="W403" s="7">
        <v>3689.04</v>
      </c>
      <c r="AA403" t="b">
        <v>0</v>
      </c>
      <c r="AB403">
        <v>0</v>
      </c>
      <c r="AC403">
        <v>0</v>
      </c>
      <c r="AD403" t="b">
        <v>0</v>
      </c>
      <c r="AE403" t="s">
        <v>39</v>
      </c>
      <c r="AF403" t="b">
        <v>0</v>
      </c>
      <c r="AG403">
        <v>1</v>
      </c>
      <c r="AH403">
        <v>141</v>
      </c>
      <c r="AI403" s="6">
        <v>4818</v>
      </c>
      <c r="AJ403">
        <v>653</v>
      </c>
      <c r="AK403" t="s">
        <v>58</v>
      </c>
      <c r="AL403" t="s">
        <v>50</v>
      </c>
      <c r="AM403" s="9">
        <v>1.05</v>
      </c>
      <c r="AN403">
        <f>_xlfn.XLOOKUP(S403,[1]umbs_prices!$A:$A,[1]umbs_prices!$D:$D)</f>
        <v>103.19</v>
      </c>
      <c r="AO403" s="11">
        <f t="shared" si="19"/>
        <v>3.1900000000000039E-2</v>
      </c>
      <c r="AP403" s="13">
        <f>(AM403-1)*L403</f>
        <v>40250.000000000036</v>
      </c>
      <c r="AQ403" s="8">
        <f>AO403*L403</f>
        <v>25679.500000000033</v>
      </c>
      <c r="AR403" s="1">
        <f t="shared" si="20"/>
        <v>14570.500000000004</v>
      </c>
      <c r="AS403" s="8">
        <f>AQ403+AR403</f>
        <v>40250.000000000036</v>
      </c>
      <c r="AT403" s="8">
        <f>AS403-X403</f>
        <v>40250.000000000036</v>
      </c>
      <c r="AU403" s="11">
        <f>AT403/L403</f>
        <v>5.0000000000000044E-2</v>
      </c>
      <c r="AV403">
        <f>(_xlfn.XLOOKUP(A403,[2]loan_data!$A:$A,[2]loan_data!$Z:$Z)-100)%</f>
        <v>3.1899999999999977E-2</v>
      </c>
      <c r="AW403" t="str">
        <f>_xlfn.XLOOKUP(A403,[2]loan_data!$A:$A,[2]loan_data!$AA:$AA)</f>
        <v>umbs_price</v>
      </c>
      <c r="AX403" s="8">
        <f>AV403*L403</f>
        <v>25679.499999999982</v>
      </c>
    </row>
    <row r="404" spans="1:52" x14ac:dyDescent="0.2">
      <c r="A404">
        <v>5022420</v>
      </c>
      <c r="B404" t="s">
        <v>73</v>
      </c>
      <c r="C404" t="s">
        <v>325</v>
      </c>
      <c r="D404" t="b">
        <v>1</v>
      </c>
      <c r="E404" t="s">
        <v>35</v>
      </c>
      <c r="F404" t="s">
        <v>36</v>
      </c>
      <c r="G404" t="s">
        <v>37</v>
      </c>
      <c r="H404" t="s">
        <v>53</v>
      </c>
      <c r="I404">
        <v>1</v>
      </c>
      <c r="J404" t="b">
        <v>0</v>
      </c>
      <c r="K404" t="b">
        <v>0</v>
      </c>
      <c r="L404" s="1">
        <v>335000</v>
      </c>
      <c r="M404" s="2">
        <v>44438</v>
      </c>
      <c r="N404" s="2">
        <v>44470</v>
      </c>
      <c r="O404" s="2">
        <v>55397</v>
      </c>
      <c r="P404">
        <v>360</v>
      </c>
      <c r="Q404" s="3">
        <v>1523.18</v>
      </c>
      <c r="R404">
        <v>3.625</v>
      </c>
      <c r="S404" t="s">
        <v>920</v>
      </c>
      <c r="T404" s="4">
        <v>441662</v>
      </c>
      <c r="U404" s="7">
        <f>V404+W404</f>
        <v>4786.7000000000053</v>
      </c>
      <c r="V404" s="7">
        <f t="shared" si="18"/>
        <v>1306.5000000000055</v>
      </c>
      <c r="W404" s="7">
        <v>3480.2</v>
      </c>
      <c r="AA404" t="b">
        <v>0</v>
      </c>
      <c r="AB404">
        <v>0</v>
      </c>
      <c r="AC404">
        <v>0</v>
      </c>
      <c r="AD404" t="b">
        <v>0</v>
      </c>
      <c r="AE404" t="s">
        <v>39</v>
      </c>
      <c r="AF404" t="b">
        <v>0</v>
      </c>
      <c r="AG404">
        <v>1</v>
      </c>
      <c r="AH404">
        <v>117</v>
      </c>
      <c r="AI404" s="6">
        <v>2925</v>
      </c>
      <c r="AJ404">
        <v>653</v>
      </c>
      <c r="AK404" t="s">
        <v>58</v>
      </c>
      <c r="AL404" t="s">
        <v>50</v>
      </c>
      <c r="AM404" s="9">
        <v>1.05</v>
      </c>
      <c r="AN404">
        <f>_xlfn.XLOOKUP(S404,[1]umbs_prices!$A:$A,[1]umbs_prices!$D:$D)</f>
        <v>104.61</v>
      </c>
      <c r="AO404" s="11">
        <f t="shared" si="19"/>
        <v>4.610000000000003E-2</v>
      </c>
      <c r="AP404" s="13">
        <f>(AM404-1)*L404</f>
        <v>16750.000000000015</v>
      </c>
      <c r="AQ404" s="8">
        <f>AO404*L404</f>
        <v>15443.500000000009</v>
      </c>
      <c r="AR404" s="1">
        <f t="shared" si="20"/>
        <v>1306.5000000000055</v>
      </c>
      <c r="AS404" s="8">
        <f>AQ404+AR404</f>
        <v>16750.000000000015</v>
      </c>
      <c r="AT404" s="8">
        <f>AS404-X404</f>
        <v>16750.000000000015</v>
      </c>
      <c r="AU404" s="11">
        <f>AT404/L404</f>
        <v>5.0000000000000044E-2</v>
      </c>
      <c r="AV404">
        <f>(_xlfn.XLOOKUP(A404,[2]loan_data!$A:$A,[2]loan_data!$Z:$Z)-100)%</f>
        <v>4.6099999999999995E-2</v>
      </c>
      <c r="AW404" t="str">
        <f>_xlfn.XLOOKUP(A404,[2]loan_data!$A:$A,[2]loan_data!$AA:$AA)</f>
        <v>umbs_price</v>
      </c>
      <c r="AX404" s="8">
        <f>AV404*L404</f>
        <v>15443.499999999998</v>
      </c>
    </row>
    <row r="405" spans="1:52" x14ac:dyDescent="0.2">
      <c r="A405">
        <v>5022428</v>
      </c>
      <c r="B405" t="s">
        <v>46</v>
      </c>
      <c r="C405" t="s">
        <v>185</v>
      </c>
      <c r="D405" t="b">
        <v>1</v>
      </c>
      <c r="E405" t="s">
        <v>35</v>
      </c>
      <c r="F405" t="s">
        <v>36</v>
      </c>
      <c r="G405" t="s">
        <v>37</v>
      </c>
      <c r="H405" t="s">
        <v>53</v>
      </c>
      <c r="I405">
        <v>1</v>
      </c>
      <c r="J405" t="b">
        <v>0</v>
      </c>
      <c r="K405" t="b">
        <v>0</v>
      </c>
      <c r="L405" s="1">
        <v>255000</v>
      </c>
      <c r="M405" s="2">
        <v>44439</v>
      </c>
      <c r="N405" s="2">
        <v>44470</v>
      </c>
      <c r="O405" s="2">
        <v>55397</v>
      </c>
      <c r="P405">
        <v>360</v>
      </c>
      <c r="Q405" s="3">
        <v>1071.05</v>
      </c>
      <c r="R405">
        <v>2.99</v>
      </c>
      <c r="S405" t="s">
        <v>922</v>
      </c>
      <c r="T405" s="4">
        <v>404762</v>
      </c>
      <c r="U405" s="7">
        <f>V405+W405</f>
        <v>5810.5400000000009</v>
      </c>
      <c r="V405" s="7">
        <f t="shared" si="18"/>
        <v>4615.5000000000009</v>
      </c>
      <c r="W405" s="7">
        <v>1195.04</v>
      </c>
      <c r="AA405" t="b">
        <v>0</v>
      </c>
      <c r="AB405">
        <v>0</v>
      </c>
      <c r="AC405">
        <v>0</v>
      </c>
      <c r="AD405" t="b">
        <v>0</v>
      </c>
      <c r="AE405" t="s">
        <v>39</v>
      </c>
      <c r="AF405" t="b">
        <v>0</v>
      </c>
      <c r="AG405">
        <v>1</v>
      </c>
      <c r="AH405">
        <v>61</v>
      </c>
      <c r="AI405" s="6">
        <v>1119</v>
      </c>
      <c r="AJ405">
        <v>653</v>
      </c>
      <c r="AK405" t="s">
        <v>58</v>
      </c>
      <c r="AL405" t="s">
        <v>50</v>
      </c>
      <c r="AM405" s="9">
        <v>1.05</v>
      </c>
      <c r="AN405">
        <f>_xlfn.XLOOKUP(S405,[1]umbs_prices!$A:$A,[1]umbs_prices!$D:$D)</f>
        <v>103.19</v>
      </c>
      <c r="AO405" s="11">
        <f t="shared" si="19"/>
        <v>3.1900000000000039E-2</v>
      </c>
      <c r="AP405" s="13">
        <f>(AM405-1)*L405</f>
        <v>12750.000000000011</v>
      </c>
      <c r="AQ405" s="8">
        <f>AO405*L405</f>
        <v>8134.50000000001</v>
      </c>
      <c r="AR405" s="1">
        <f t="shared" si="20"/>
        <v>4615.5000000000009</v>
      </c>
      <c r="AS405" s="8">
        <f>AQ405+AR405</f>
        <v>12750.000000000011</v>
      </c>
      <c r="AT405" s="8">
        <f>AS405-X405</f>
        <v>12750.000000000011</v>
      </c>
      <c r="AU405" s="11">
        <f>AT405/L405</f>
        <v>5.0000000000000044E-2</v>
      </c>
      <c r="AV405">
        <f>(_xlfn.XLOOKUP(A405,[2]loan_data!$A:$A,[2]loan_data!$Z:$Z)-100)%</f>
        <v>3.1899999999999977E-2</v>
      </c>
      <c r="AW405" t="str">
        <f>_xlfn.XLOOKUP(A405,[2]loan_data!$A:$A,[2]loan_data!$AA:$AA)</f>
        <v>umbs_price</v>
      </c>
      <c r="AX405" s="8">
        <f>AV405*L405</f>
        <v>8134.4999999999945</v>
      </c>
    </row>
    <row r="406" spans="1:52" x14ac:dyDescent="0.2">
      <c r="A406">
        <v>5022434</v>
      </c>
      <c r="B406" t="s">
        <v>33</v>
      </c>
      <c r="C406" t="s">
        <v>112</v>
      </c>
      <c r="D406" t="b">
        <v>1</v>
      </c>
      <c r="E406" t="s">
        <v>35</v>
      </c>
      <c r="F406" t="s">
        <v>36</v>
      </c>
      <c r="G406" t="s">
        <v>37</v>
      </c>
      <c r="H406" t="s">
        <v>53</v>
      </c>
      <c r="I406">
        <v>1</v>
      </c>
      <c r="J406" t="b">
        <v>0</v>
      </c>
      <c r="K406" t="b">
        <v>0</v>
      </c>
      <c r="L406" s="1">
        <v>225000</v>
      </c>
      <c r="M406" s="2">
        <v>44440</v>
      </c>
      <c r="N406" s="2">
        <v>44470</v>
      </c>
      <c r="O406" s="2">
        <v>51745</v>
      </c>
      <c r="P406">
        <v>240</v>
      </c>
      <c r="Q406" s="3">
        <v>1243.6199999999999</v>
      </c>
      <c r="R406">
        <v>2.99</v>
      </c>
      <c r="S406" t="s">
        <v>922</v>
      </c>
      <c r="T406" s="4">
        <v>495595</v>
      </c>
      <c r="U406" s="7">
        <f>V406+W406</f>
        <v>5082</v>
      </c>
      <c r="V406" s="7">
        <f t="shared" si="18"/>
        <v>4072.5</v>
      </c>
      <c r="W406" s="7">
        <v>1009.5</v>
      </c>
      <c r="AA406" t="b">
        <v>0</v>
      </c>
      <c r="AB406">
        <v>0</v>
      </c>
      <c r="AC406">
        <v>0</v>
      </c>
      <c r="AD406" t="b">
        <v>0</v>
      </c>
      <c r="AE406" t="s">
        <v>39</v>
      </c>
      <c r="AF406" t="b">
        <v>0</v>
      </c>
      <c r="AG406">
        <v>1</v>
      </c>
      <c r="AH406">
        <v>73</v>
      </c>
      <c r="AI406" s="6">
        <v>2738</v>
      </c>
      <c r="AJ406">
        <v>653</v>
      </c>
      <c r="AK406" t="s">
        <v>43</v>
      </c>
      <c r="AL406" t="s">
        <v>41</v>
      </c>
      <c r="AM406" s="9">
        <v>1.05</v>
      </c>
      <c r="AN406">
        <f>_xlfn.XLOOKUP(S406,[1]umbs_prices!$A:$A,[1]umbs_prices!$D:$D)</f>
        <v>103.19</v>
      </c>
      <c r="AO406" s="11">
        <f t="shared" si="19"/>
        <v>3.1900000000000039E-2</v>
      </c>
      <c r="AP406" s="13">
        <f>(AM406-1)*L406</f>
        <v>11250.000000000009</v>
      </c>
      <c r="AQ406" s="8">
        <f>AO406*L406</f>
        <v>7177.5000000000091</v>
      </c>
      <c r="AR406" s="1">
        <f t="shared" si="20"/>
        <v>4072.5</v>
      </c>
      <c r="AS406" s="8">
        <f>AQ406+AR406</f>
        <v>11250.000000000009</v>
      </c>
      <c r="AT406" s="8">
        <f>AS406-X406</f>
        <v>11250.000000000009</v>
      </c>
      <c r="AU406" s="11">
        <f>AT406/L406</f>
        <v>5.0000000000000037E-2</v>
      </c>
      <c r="AV406">
        <f>(_xlfn.XLOOKUP(A406,[2]loan_data!$A:$A,[2]loan_data!$Z:$Z)-100)%</f>
        <v>3.1899999999999977E-2</v>
      </c>
      <c r="AW406" t="str">
        <f>_xlfn.XLOOKUP(A406,[2]loan_data!$A:$A,[2]loan_data!$AA:$AA)</f>
        <v>umbs_price</v>
      </c>
      <c r="AX406" s="8">
        <f>AV406*L406</f>
        <v>7177.4999999999945</v>
      </c>
    </row>
    <row r="407" spans="1:52" x14ac:dyDescent="0.2">
      <c r="A407">
        <v>5022442</v>
      </c>
      <c r="B407" t="s">
        <v>326</v>
      </c>
      <c r="C407" t="s">
        <v>284</v>
      </c>
      <c r="D407" t="b">
        <v>1</v>
      </c>
      <c r="E407" t="s">
        <v>35</v>
      </c>
      <c r="F407" t="s">
        <v>36</v>
      </c>
      <c r="G407" t="s">
        <v>37</v>
      </c>
      <c r="H407" t="s">
        <v>60</v>
      </c>
      <c r="I407">
        <v>1</v>
      </c>
      <c r="J407" t="b">
        <v>0</v>
      </c>
      <c r="K407" t="b">
        <v>0</v>
      </c>
      <c r="L407" s="1">
        <v>105000</v>
      </c>
      <c r="M407" s="2">
        <v>44441</v>
      </c>
      <c r="N407" s="2">
        <v>44470</v>
      </c>
      <c r="O407" s="2">
        <v>49919</v>
      </c>
      <c r="P407">
        <v>180</v>
      </c>
      <c r="Q407" s="3">
        <v>698.68</v>
      </c>
      <c r="R407">
        <v>2.5</v>
      </c>
      <c r="S407" t="s">
        <v>921</v>
      </c>
      <c r="T407" s="4">
        <v>144908</v>
      </c>
      <c r="U407" s="7">
        <f>V407+W407</f>
        <v>6868.0000000000136</v>
      </c>
      <c r="V407" s="7">
        <f t="shared" si="18"/>
        <v>5376.0000000000136</v>
      </c>
      <c r="W407" s="7">
        <v>1492</v>
      </c>
      <c r="AA407" t="b">
        <v>0</v>
      </c>
      <c r="AB407">
        <v>0</v>
      </c>
      <c r="AC407">
        <v>0</v>
      </c>
      <c r="AD407" t="b">
        <v>0</v>
      </c>
      <c r="AE407" t="s">
        <v>39</v>
      </c>
      <c r="AF407" t="b">
        <v>0</v>
      </c>
      <c r="AG407">
        <v>1</v>
      </c>
      <c r="AH407">
        <v>45</v>
      </c>
      <c r="AI407" s="6">
        <v>1538</v>
      </c>
      <c r="AJ407">
        <v>653</v>
      </c>
      <c r="AK407" t="s">
        <v>58</v>
      </c>
      <c r="AL407" t="s">
        <v>50</v>
      </c>
      <c r="AM407" s="9">
        <v>1.05</v>
      </c>
      <c r="AN407">
        <f>_xlfn.XLOOKUP(S407,[1]umbs_prices!$A:$A,[1]umbs_prices!$D:$D)</f>
        <v>99.88</v>
      </c>
      <c r="AO407" s="11">
        <f t="shared" si="19"/>
        <v>-1.2000000000000899E-3</v>
      </c>
      <c r="AP407" s="13">
        <f>(AM407-1)*L407</f>
        <v>5250.0000000000045</v>
      </c>
      <c r="AQ407" s="8">
        <f>AO407*L407</f>
        <v>-126.00000000000944</v>
      </c>
      <c r="AR407" s="1">
        <f t="shared" si="20"/>
        <v>5376.0000000000136</v>
      </c>
      <c r="AS407" s="8">
        <f>AQ407+AR407</f>
        <v>5250.0000000000045</v>
      </c>
      <c r="AT407" s="8">
        <f>AS407-X407</f>
        <v>5250.0000000000045</v>
      </c>
      <c r="AU407" s="11">
        <f>AT407/L407</f>
        <v>5.0000000000000044E-2</v>
      </c>
      <c r="AV407">
        <f>(_xlfn.XLOOKUP(A407,[2]loan_data!$A:$A,[2]loan_data!$Z:$Z)-100)%</f>
        <v>-1.2000000000000454E-3</v>
      </c>
      <c r="AW407" t="str">
        <f>_xlfn.XLOOKUP(A407,[2]loan_data!$A:$A,[2]loan_data!$AA:$AA)</f>
        <v>umbs_price</v>
      </c>
      <c r="AX407" s="8">
        <f>AV407*L407</f>
        <v>-126.00000000000477</v>
      </c>
    </row>
    <row r="408" spans="1:52" x14ac:dyDescent="0.2">
      <c r="A408">
        <v>5022475</v>
      </c>
      <c r="B408" t="s">
        <v>61</v>
      </c>
      <c r="C408" t="s">
        <v>99</v>
      </c>
      <c r="D408" t="b">
        <v>1</v>
      </c>
      <c r="E408" t="s">
        <v>35</v>
      </c>
      <c r="F408" t="s">
        <v>36</v>
      </c>
      <c r="G408" t="s">
        <v>37</v>
      </c>
      <c r="H408" t="s">
        <v>38</v>
      </c>
      <c r="I408">
        <v>1</v>
      </c>
      <c r="J408" t="b">
        <v>0</v>
      </c>
      <c r="K408" t="b">
        <v>0</v>
      </c>
      <c r="L408" s="1">
        <v>245000</v>
      </c>
      <c r="M408" s="2">
        <v>44441</v>
      </c>
      <c r="N408" s="2">
        <v>44470</v>
      </c>
      <c r="O408" s="2">
        <v>55397</v>
      </c>
      <c r="P408">
        <v>360</v>
      </c>
      <c r="Q408" s="3">
        <v>997.91</v>
      </c>
      <c r="R408">
        <v>2.75</v>
      </c>
      <c r="S408" t="s">
        <v>922</v>
      </c>
      <c r="T408" s="4">
        <v>358031</v>
      </c>
      <c r="U408" s="7">
        <f>V408+W408</f>
        <v>5803.64</v>
      </c>
      <c r="V408" s="7">
        <f t="shared" si="18"/>
        <v>4434.5000000000009</v>
      </c>
      <c r="W408" s="7">
        <v>1369.1399999999994</v>
      </c>
      <c r="AA408" t="b">
        <v>0</v>
      </c>
      <c r="AB408">
        <v>0</v>
      </c>
      <c r="AC408">
        <v>0</v>
      </c>
      <c r="AD408" t="b">
        <v>0</v>
      </c>
      <c r="AE408" t="s">
        <v>39</v>
      </c>
      <c r="AF408" t="b">
        <v>0</v>
      </c>
      <c r="AG408">
        <v>1</v>
      </c>
      <c r="AH408">
        <v>96</v>
      </c>
      <c r="AI408" s="6">
        <v>3280</v>
      </c>
      <c r="AJ408">
        <v>653</v>
      </c>
      <c r="AK408" t="s">
        <v>58</v>
      </c>
      <c r="AL408" t="s">
        <v>50</v>
      </c>
      <c r="AM408" s="9">
        <v>1.05</v>
      </c>
      <c r="AN408">
        <f>_xlfn.XLOOKUP(S408,[1]umbs_prices!$A:$A,[1]umbs_prices!$D:$D)</f>
        <v>103.19</v>
      </c>
      <c r="AO408" s="11">
        <f t="shared" si="19"/>
        <v>3.1900000000000039E-2</v>
      </c>
      <c r="AP408" s="13">
        <f>(AM408-1)*L408</f>
        <v>12250.000000000011</v>
      </c>
      <c r="AQ408" s="8">
        <f>AO408*L408</f>
        <v>7815.50000000001</v>
      </c>
      <c r="AR408" s="1">
        <f t="shared" si="20"/>
        <v>4434.5000000000009</v>
      </c>
      <c r="AS408" s="8">
        <f>AQ408+AR408</f>
        <v>12250.000000000011</v>
      </c>
      <c r="AT408" s="8">
        <f>AS408-X408</f>
        <v>12250.000000000011</v>
      </c>
      <c r="AU408" s="11">
        <f>AT408/L408</f>
        <v>5.0000000000000044E-2</v>
      </c>
      <c r="AV408">
        <f>(_xlfn.XLOOKUP(A408,[2]loan_data!$A:$A,[2]loan_data!$Z:$Z)-100)%</f>
        <v>3.1899999999999977E-2</v>
      </c>
      <c r="AW408" t="str">
        <f>_xlfn.XLOOKUP(A408,[2]loan_data!$A:$A,[2]loan_data!$AA:$AA)</f>
        <v>umbs_price</v>
      </c>
      <c r="AX408" s="8">
        <f>AV408*L408</f>
        <v>7815.4999999999945</v>
      </c>
    </row>
    <row r="409" spans="1:52" x14ac:dyDescent="0.2">
      <c r="A409">
        <v>5022484</v>
      </c>
      <c r="B409" t="s">
        <v>33</v>
      </c>
      <c r="C409" t="s">
        <v>34</v>
      </c>
      <c r="D409" t="b">
        <v>1</v>
      </c>
      <c r="E409" t="s">
        <v>35</v>
      </c>
      <c r="F409" t="s">
        <v>36</v>
      </c>
      <c r="G409" t="s">
        <v>37</v>
      </c>
      <c r="H409" t="s">
        <v>38</v>
      </c>
      <c r="I409">
        <v>1</v>
      </c>
      <c r="J409" t="b">
        <v>0</v>
      </c>
      <c r="K409" t="b">
        <v>0</v>
      </c>
      <c r="L409" s="1">
        <v>355000</v>
      </c>
      <c r="M409" s="2">
        <v>44441</v>
      </c>
      <c r="N409" s="2">
        <v>44470</v>
      </c>
      <c r="O409" s="2">
        <v>55397</v>
      </c>
      <c r="P409">
        <v>360</v>
      </c>
      <c r="Q409" s="3">
        <v>1469.35</v>
      </c>
      <c r="R409">
        <v>2.875</v>
      </c>
      <c r="S409" t="s">
        <v>922</v>
      </c>
      <c r="T409" s="4">
        <v>546827</v>
      </c>
      <c r="U409" s="7">
        <f>V409+W409</f>
        <v>7576</v>
      </c>
      <c r="V409" s="7">
        <f t="shared" si="18"/>
        <v>6425.5</v>
      </c>
      <c r="W409" s="7">
        <v>1150.5</v>
      </c>
      <c r="AA409" t="b">
        <v>0</v>
      </c>
      <c r="AB409">
        <v>0</v>
      </c>
      <c r="AC409">
        <v>0</v>
      </c>
      <c r="AD409" t="b">
        <v>0</v>
      </c>
      <c r="AE409" t="s">
        <v>39</v>
      </c>
      <c r="AF409" t="b">
        <v>0</v>
      </c>
      <c r="AG409">
        <v>1</v>
      </c>
      <c r="AH409">
        <v>116</v>
      </c>
      <c r="AI409" s="6">
        <v>4350</v>
      </c>
      <c r="AJ409">
        <v>653</v>
      </c>
      <c r="AK409" t="s">
        <v>43</v>
      </c>
      <c r="AL409" t="s">
        <v>50</v>
      </c>
      <c r="AM409" s="9">
        <v>1.05</v>
      </c>
      <c r="AN409">
        <f>_xlfn.XLOOKUP(S409,[1]umbs_prices!$A:$A,[1]umbs_prices!$D:$D)</f>
        <v>103.19</v>
      </c>
      <c r="AO409" s="11">
        <f t="shared" si="19"/>
        <v>3.1900000000000039E-2</v>
      </c>
      <c r="AP409" s="13">
        <f>(AM409-1)*L409</f>
        <v>17750.000000000015</v>
      </c>
      <c r="AQ409" s="8">
        <f>AO409*L409</f>
        <v>11324.500000000015</v>
      </c>
      <c r="AR409" s="1">
        <f t="shared" si="20"/>
        <v>6425.5</v>
      </c>
      <c r="AS409" s="8">
        <f>AQ409+AR409</f>
        <v>17750.000000000015</v>
      </c>
      <c r="AT409" s="8">
        <f>AS409-X409</f>
        <v>17750.000000000015</v>
      </c>
      <c r="AU409" s="11">
        <f>AT409/L409</f>
        <v>5.0000000000000044E-2</v>
      </c>
      <c r="AV409">
        <f>(_xlfn.XLOOKUP(A409,[2]loan_data!$A:$A,[2]loan_data!$Z:$Z)-100)%</f>
        <v>3.1899999999999977E-2</v>
      </c>
      <c r="AW409" t="str">
        <f>_xlfn.XLOOKUP(A409,[2]loan_data!$A:$A,[2]loan_data!$AA:$AA)</f>
        <v>umbs_price</v>
      </c>
      <c r="AX409" s="8">
        <f>AV409*L409</f>
        <v>11324.499999999993</v>
      </c>
    </row>
    <row r="410" spans="1:52" x14ac:dyDescent="0.2">
      <c r="A410">
        <v>5022518</v>
      </c>
      <c r="B410" t="s">
        <v>33</v>
      </c>
      <c r="C410" t="s">
        <v>112</v>
      </c>
      <c r="D410" t="b">
        <v>1</v>
      </c>
      <c r="E410" t="s">
        <v>35</v>
      </c>
      <c r="F410" t="s">
        <v>36</v>
      </c>
      <c r="G410" t="s">
        <v>37</v>
      </c>
      <c r="H410" t="s">
        <v>53</v>
      </c>
      <c r="I410">
        <v>1</v>
      </c>
      <c r="J410" t="b">
        <v>0</v>
      </c>
      <c r="K410" t="b">
        <v>0</v>
      </c>
      <c r="L410" s="1">
        <v>255000</v>
      </c>
      <c r="M410" s="2">
        <v>44442</v>
      </c>
      <c r="N410" s="2">
        <v>44470</v>
      </c>
      <c r="O410" s="2">
        <v>55397</v>
      </c>
      <c r="P410">
        <v>360</v>
      </c>
      <c r="Q410" s="3">
        <v>1071.05</v>
      </c>
      <c r="R410">
        <v>2.99</v>
      </c>
      <c r="S410" t="s">
        <v>922</v>
      </c>
      <c r="T410" s="4">
        <v>406894</v>
      </c>
      <c r="U410" s="7">
        <f>V410+W410</f>
        <v>6287.5000000000009</v>
      </c>
      <c r="V410" s="7">
        <f t="shared" si="18"/>
        <v>4615.5000000000009</v>
      </c>
      <c r="W410" s="7">
        <v>1672</v>
      </c>
      <c r="AA410" t="b">
        <v>0</v>
      </c>
      <c r="AB410">
        <v>0</v>
      </c>
      <c r="AC410">
        <v>0</v>
      </c>
      <c r="AD410" t="b">
        <v>0</v>
      </c>
      <c r="AE410" t="s">
        <v>39</v>
      </c>
      <c r="AF410" t="b">
        <v>0</v>
      </c>
      <c r="AG410">
        <v>1</v>
      </c>
      <c r="AH410">
        <v>77</v>
      </c>
      <c r="AI410" s="6">
        <v>1540</v>
      </c>
      <c r="AJ410">
        <v>653</v>
      </c>
      <c r="AK410" t="s">
        <v>43</v>
      </c>
      <c r="AL410" t="s">
        <v>50</v>
      </c>
      <c r="AM410" s="9">
        <v>1.05</v>
      </c>
      <c r="AN410">
        <f>_xlfn.XLOOKUP(S410,[1]umbs_prices!$A:$A,[1]umbs_prices!$D:$D)</f>
        <v>103.19</v>
      </c>
      <c r="AO410" s="11">
        <f t="shared" si="19"/>
        <v>3.1900000000000039E-2</v>
      </c>
      <c r="AP410" s="13">
        <f>(AM410-1)*L410</f>
        <v>12750.000000000011</v>
      </c>
      <c r="AQ410" s="8">
        <f>AO410*L410</f>
        <v>8134.50000000001</v>
      </c>
      <c r="AR410" s="1">
        <f t="shared" si="20"/>
        <v>4615.5000000000009</v>
      </c>
      <c r="AS410" s="8">
        <f>AQ410+AR410</f>
        <v>12750.000000000011</v>
      </c>
      <c r="AT410" s="8">
        <f>AS410-X410</f>
        <v>12750.000000000011</v>
      </c>
      <c r="AU410" s="11">
        <f>AT410/L410</f>
        <v>5.0000000000000044E-2</v>
      </c>
      <c r="AV410">
        <f>(_xlfn.XLOOKUP(A410,[2]loan_data!$A:$A,[2]loan_data!$Z:$Z)-100)%</f>
        <v>3.1899999999999977E-2</v>
      </c>
      <c r="AW410" t="str">
        <f>_xlfn.XLOOKUP(A410,[2]loan_data!$A:$A,[2]loan_data!$AA:$AA)</f>
        <v>umbs_price</v>
      </c>
      <c r="AX410" s="8">
        <f>AV410*L410</f>
        <v>8134.4999999999945</v>
      </c>
    </row>
    <row r="411" spans="1:52" x14ac:dyDescent="0.2">
      <c r="A411">
        <v>5022529</v>
      </c>
      <c r="B411" t="s">
        <v>51</v>
      </c>
      <c r="C411" t="s">
        <v>52</v>
      </c>
      <c r="D411" t="b">
        <v>1</v>
      </c>
      <c r="E411" t="s">
        <v>35</v>
      </c>
      <c r="F411" t="s">
        <v>36</v>
      </c>
      <c r="G411" t="s">
        <v>37</v>
      </c>
      <c r="H411" t="s">
        <v>53</v>
      </c>
      <c r="I411">
        <v>1</v>
      </c>
      <c r="J411" t="b">
        <v>0</v>
      </c>
      <c r="K411" t="b">
        <v>0</v>
      </c>
      <c r="L411" s="1">
        <v>135000</v>
      </c>
      <c r="M411" s="2">
        <v>44442</v>
      </c>
      <c r="N411" s="2">
        <v>44470</v>
      </c>
      <c r="O411" s="2">
        <v>55397</v>
      </c>
      <c r="P411">
        <v>360</v>
      </c>
      <c r="Q411" s="3">
        <v>567.03</v>
      </c>
      <c r="R411">
        <v>2.99</v>
      </c>
      <c r="S411" t="s">
        <v>922</v>
      </c>
      <c r="T411" s="4">
        <v>311563</v>
      </c>
      <c r="U411" s="7">
        <f>V411+W411</f>
        <v>4175.5000000000009</v>
      </c>
      <c r="V411" s="7">
        <f t="shared" si="18"/>
        <v>2443.5000000000009</v>
      </c>
      <c r="W411" s="7">
        <v>1732</v>
      </c>
      <c r="AA411" t="b">
        <v>0</v>
      </c>
      <c r="AB411">
        <v>0</v>
      </c>
      <c r="AC411">
        <v>0</v>
      </c>
      <c r="AD411" t="b">
        <v>0</v>
      </c>
      <c r="AE411" t="s">
        <v>39</v>
      </c>
      <c r="AF411" t="b">
        <v>0</v>
      </c>
      <c r="AG411">
        <v>1</v>
      </c>
      <c r="AH411">
        <v>40</v>
      </c>
      <c r="AI411" s="6">
        <v>1300</v>
      </c>
      <c r="AJ411">
        <v>653</v>
      </c>
      <c r="AK411" t="s">
        <v>58</v>
      </c>
      <c r="AL411" t="s">
        <v>50</v>
      </c>
      <c r="AM411" s="9">
        <v>1.05</v>
      </c>
      <c r="AN411">
        <f>_xlfn.XLOOKUP(S411,[1]umbs_prices!$A:$A,[1]umbs_prices!$D:$D)</f>
        <v>103.19</v>
      </c>
      <c r="AO411" s="11">
        <f t="shared" si="19"/>
        <v>3.1900000000000039E-2</v>
      </c>
      <c r="AP411" s="13">
        <f>(AM411-1)*L411</f>
        <v>6750.0000000000064</v>
      </c>
      <c r="AQ411" s="8">
        <f>AO411*L411</f>
        <v>4306.5000000000055</v>
      </c>
      <c r="AR411" s="1">
        <f t="shared" si="20"/>
        <v>2443.5000000000009</v>
      </c>
      <c r="AS411" s="8">
        <f>AQ411+AR411</f>
        <v>6750.0000000000064</v>
      </c>
      <c r="AT411" s="8">
        <f>AS411-X411</f>
        <v>6750.0000000000064</v>
      </c>
      <c r="AU411" s="11">
        <f>AT411/L411</f>
        <v>5.0000000000000044E-2</v>
      </c>
      <c r="AV411">
        <f>(_xlfn.XLOOKUP(A411,[2]loan_data!$A:$A,[2]loan_data!$Z:$Z)-100)%</f>
        <v>3.1899999999999977E-2</v>
      </c>
      <c r="AW411" t="str">
        <f>_xlfn.XLOOKUP(A411,[2]loan_data!$A:$A,[2]loan_data!$AA:$AA)</f>
        <v>umbs_price</v>
      </c>
      <c r="AX411" s="8">
        <f>AV411*L411</f>
        <v>4306.4999999999973</v>
      </c>
    </row>
    <row r="412" spans="1:52" x14ac:dyDescent="0.2">
      <c r="A412">
        <v>5022540</v>
      </c>
      <c r="B412" t="s">
        <v>46</v>
      </c>
      <c r="C412" t="s">
        <v>185</v>
      </c>
      <c r="D412" t="b">
        <v>1</v>
      </c>
      <c r="E412" t="s">
        <v>35</v>
      </c>
      <c r="F412" t="s">
        <v>36</v>
      </c>
      <c r="G412" t="s">
        <v>37</v>
      </c>
      <c r="H412" t="s">
        <v>53</v>
      </c>
      <c r="I412">
        <v>1</v>
      </c>
      <c r="J412" t="b">
        <v>0</v>
      </c>
      <c r="K412" t="b">
        <v>0</v>
      </c>
      <c r="L412" s="1">
        <v>305000</v>
      </c>
      <c r="M412" s="2">
        <v>44442</v>
      </c>
      <c r="N412" s="2">
        <v>44470</v>
      </c>
      <c r="O412" s="2">
        <v>49919</v>
      </c>
      <c r="P412">
        <v>180</v>
      </c>
      <c r="Q412" s="3">
        <v>1994.27</v>
      </c>
      <c r="R412">
        <v>2.25</v>
      </c>
      <c r="S412" t="s">
        <v>921</v>
      </c>
      <c r="T412" s="4">
        <v>610000</v>
      </c>
      <c r="U412" s="7">
        <f>V412+W412</f>
        <v>15616.00000000004</v>
      </c>
      <c r="V412" s="7">
        <f t="shared" si="18"/>
        <v>15616.00000000004</v>
      </c>
      <c r="W412" s="7">
        <v>0</v>
      </c>
      <c r="AA412" t="b">
        <v>0</v>
      </c>
      <c r="AB412">
        <v>0</v>
      </c>
      <c r="AC412">
        <v>0</v>
      </c>
      <c r="AD412" t="b">
        <v>0</v>
      </c>
      <c r="AE412" t="s">
        <v>39</v>
      </c>
      <c r="AF412" t="b">
        <v>0</v>
      </c>
      <c r="AG412">
        <v>1</v>
      </c>
      <c r="AH412">
        <v>113</v>
      </c>
      <c r="AI412" s="6">
        <v>4144</v>
      </c>
      <c r="AJ412">
        <v>653</v>
      </c>
      <c r="AK412" t="s">
        <v>58</v>
      </c>
      <c r="AL412" t="s">
        <v>50</v>
      </c>
      <c r="AM412" s="9">
        <v>1.05</v>
      </c>
      <c r="AN412">
        <f>_xlfn.XLOOKUP(S412,[1]umbs_prices!$A:$A,[1]umbs_prices!$D:$D)</f>
        <v>99.88</v>
      </c>
      <c r="AO412" s="11">
        <f t="shared" si="19"/>
        <v>-1.2000000000000899E-3</v>
      </c>
      <c r="AP412" s="13">
        <f>(AM412-1)*L412</f>
        <v>15250.000000000013</v>
      </c>
      <c r="AQ412" s="8">
        <f>AO412*L412</f>
        <v>-366.0000000000274</v>
      </c>
      <c r="AR412" s="1">
        <f t="shared" si="20"/>
        <v>15616.00000000004</v>
      </c>
      <c r="AS412" s="8">
        <f>AQ412+AR412</f>
        <v>15250.000000000013</v>
      </c>
      <c r="AT412" s="8">
        <f>AS412-X412</f>
        <v>15250.000000000013</v>
      </c>
      <c r="AU412" s="11">
        <f>AT412/L412</f>
        <v>5.0000000000000044E-2</v>
      </c>
      <c r="AV412">
        <f>(_xlfn.XLOOKUP(A412,[2]loan_data!$A:$A,[2]loan_data!$Z:$Z)-100)%</f>
        <v>-2.6250000000004547E-4</v>
      </c>
      <c r="AW412" t="str">
        <f>_xlfn.XLOOKUP(A412,[2]loan_data!$A:$A,[2]loan_data!$AA:$AA)</f>
        <v>storgan_manley</v>
      </c>
      <c r="AX412" s="8">
        <f>AV412*L412</f>
        <v>-80.06250000001387</v>
      </c>
      <c r="AY412" s="8">
        <f>AX412+AR412</f>
        <v>15535.937500000025</v>
      </c>
      <c r="AZ412" s="10">
        <f>AY412/L412</f>
        <v>5.0937500000000087E-2</v>
      </c>
    </row>
    <row r="413" spans="1:52" x14ac:dyDescent="0.2">
      <c r="A413">
        <v>5022554</v>
      </c>
      <c r="B413" t="s">
        <v>33</v>
      </c>
      <c r="C413" t="s">
        <v>197</v>
      </c>
      <c r="D413" t="b">
        <v>1</v>
      </c>
      <c r="E413" t="s">
        <v>35</v>
      </c>
      <c r="F413" t="s">
        <v>36</v>
      </c>
      <c r="G413" t="s">
        <v>37</v>
      </c>
      <c r="H413" t="s">
        <v>60</v>
      </c>
      <c r="I413">
        <v>1</v>
      </c>
      <c r="J413" t="b">
        <v>0</v>
      </c>
      <c r="K413" t="b">
        <v>0</v>
      </c>
      <c r="L413" s="1">
        <v>255000</v>
      </c>
      <c r="M413" s="2">
        <v>44442</v>
      </c>
      <c r="N413" s="2">
        <v>44470</v>
      </c>
      <c r="O413" s="2">
        <v>55397</v>
      </c>
      <c r="P413">
        <v>360</v>
      </c>
      <c r="Q413" s="3">
        <v>1038.6400000000001</v>
      </c>
      <c r="R413">
        <v>2.75</v>
      </c>
      <c r="S413" t="s">
        <v>922</v>
      </c>
      <c r="T413" s="4">
        <v>268422</v>
      </c>
      <c r="U413" s="7">
        <f>V413+W413</f>
        <v>6865.9500000000007</v>
      </c>
      <c r="V413" s="7">
        <f t="shared" si="18"/>
        <v>4615.5000000000009</v>
      </c>
      <c r="W413" s="7">
        <v>2250.4499999999998</v>
      </c>
      <c r="AA413" t="b">
        <v>0</v>
      </c>
      <c r="AB413">
        <v>0</v>
      </c>
      <c r="AC413">
        <v>0</v>
      </c>
      <c r="AD413" t="b">
        <v>0</v>
      </c>
      <c r="AE413" t="s">
        <v>39</v>
      </c>
      <c r="AF413" t="b">
        <v>0</v>
      </c>
      <c r="AG413">
        <v>1</v>
      </c>
      <c r="AH413">
        <v>74</v>
      </c>
      <c r="AI413" s="6">
        <v>2344</v>
      </c>
      <c r="AJ413">
        <v>653</v>
      </c>
      <c r="AK413" t="s">
        <v>43</v>
      </c>
      <c r="AL413" t="s">
        <v>41</v>
      </c>
      <c r="AM413" s="9">
        <v>1.05</v>
      </c>
      <c r="AN413">
        <f>_xlfn.XLOOKUP(S413,[1]umbs_prices!$A:$A,[1]umbs_prices!$D:$D)</f>
        <v>103.19</v>
      </c>
      <c r="AO413" s="11">
        <f t="shared" si="19"/>
        <v>3.1900000000000039E-2</v>
      </c>
      <c r="AP413" s="13">
        <f>(AM413-1)*L413</f>
        <v>12750.000000000011</v>
      </c>
      <c r="AQ413" s="8">
        <f>AO413*L413</f>
        <v>8134.50000000001</v>
      </c>
      <c r="AR413" s="1">
        <f t="shared" si="20"/>
        <v>4615.5000000000009</v>
      </c>
      <c r="AS413" s="8">
        <f>AQ413+AR413</f>
        <v>12750.000000000011</v>
      </c>
      <c r="AT413" s="8">
        <f>AS413-X413</f>
        <v>12750.000000000011</v>
      </c>
      <c r="AU413" s="11">
        <f>AT413/L413</f>
        <v>5.0000000000000044E-2</v>
      </c>
      <c r="AV413">
        <f>(_xlfn.XLOOKUP(A413,[2]loan_data!$A:$A,[2]loan_data!$Z:$Z)-100)%</f>
        <v>3.1899999999999977E-2</v>
      </c>
      <c r="AW413" t="str">
        <f>_xlfn.XLOOKUP(A413,[2]loan_data!$A:$A,[2]loan_data!$AA:$AA)</f>
        <v>umbs_price</v>
      </c>
      <c r="AX413" s="8">
        <f>AV413*L413</f>
        <v>8134.4999999999945</v>
      </c>
    </row>
    <row r="414" spans="1:52" x14ac:dyDescent="0.2">
      <c r="A414">
        <v>5022638</v>
      </c>
      <c r="B414" t="s">
        <v>73</v>
      </c>
      <c r="C414" t="s">
        <v>77</v>
      </c>
      <c r="D414" t="b">
        <v>0</v>
      </c>
      <c r="E414" t="s">
        <v>35</v>
      </c>
      <c r="F414" t="s">
        <v>36</v>
      </c>
      <c r="G414" t="s">
        <v>37</v>
      </c>
      <c r="H414" t="s">
        <v>60</v>
      </c>
      <c r="I414">
        <v>1</v>
      </c>
      <c r="J414" t="b">
        <v>0</v>
      </c>
      <c r="K414" t="b">
        <v>0</v>
      </c>
      <c r="L414" s="1">
        <v>1405000</v>
      </c>
      <c r="M414" s="2">
        <v>44443</v>
      </c>
      <c r="N414" s="2">
        <v>44470</v>
      </c>
      <c r="O414" s="2">
        <v>55397</v>
      </c>
      <c r="P414">
        <v>360</v>
      </c>
      <c r="Q414" s="3">
        <v>5815.31</v>
      </c>
      <c r="R414">
        <v>2.875</v>
      </c>
      <c r="S414" t="s">
        <v>924</v>
      </c>
      <c r="T414" s="4">
        <v>1756250</v>
      </c>
      <c r="U414" s="7">
        <f>V414+W414</f>
        <v>20501.309999999954</v>
      </c>
      <c r="V414" s="7">
        <f t="shared" si="18"/>
        <v>11661.499999999956</v>
      </c>
      <c r="W414" s="7">
        <v>8839.8099999999977</v>
      </c>
      <c r="AA414" t="b">
        <v>0</v>
      </c>
      <c r="AB414">
        <v>0</v>
      </c>
      <c r="AC414">
        <v>0</v>
      </c>
      <c r="AD414" t="b">
        <v>0</v>
      </c>
      <c r="AE414" t="s">
        <v>45</v>
      </c>
      <c r="AF414" t="b">
        <v>0</v>
      </c>
      <c r="AG414">
        <v>1</v>
      </c>
      <c r="AH414">
        <v>500</v>
      </c>
      <c r="AI414" s="6">
        <v>17500</v>
      </c>
      <c r="AJ414">
        <v>653</v>
      </c>
      <c r="AK414" t="s">
        <v>40</v>
      </c>
      <c r="AM414" s="9">
        <v>1.05</v>
      </c>
      <c r="AN414">
        <f>_xlfn.XLOOKUP(S414,[1]umbs_prices!$A:$A,[1]umbs_prices!$D:$D)</f>
        <v>104.17</v>
      </c>
      <c r="AO414" s="11">
        <f t="shared" si="19"/>
        <v>4.170000000000007E-2</v>
      </c>
      <c r="AP414" s="13">
        <f>(AM414-1)*L414</f>
        <v>70250.000000000058</v>
      </c>
      <c r="AQ414" s="8">
        <f>AO414*L414</f>
        <v>58588.500000000102</v>
      </c>
      <c r="AR414" s="1">
        <f t="shared" si="20"/>
        <v>11661.499999999956</v>
      </c>
      <c r="AS414" s="8">
        <f>AQ414+AR414</f>
        <v>70250.000000000058</v>
      </c>
      <c r="AT414" s="8">
        <f>AS414-X414</f>
        <v>70250.000000000058</v>
      </c>
      <c r="AU414" s="11">
        <f>AT414/L414</f>
        <v>5.0000000000000044E-2</v>
      </c>
      <c r="AV414">
        <f>(_xlfn.XLOOKUP(A414,[2]loan_data!$A:$A,[2]loan_data!$Z:$Z)-100)%</f>
        <v>4.1700000000000015E-2</v>
      </c>
      <c r="AW414" t="str">
        <f>_xlfn.XLOOKUP(A414,[2]loan_data!$A:$A,[2]loan_data!$AA:$AA)</f>
        <v>umbs_price</v>
      </c>
      <c r="AX414" s="8">
        <f>AV414*L414</f>
        <v>58588.500000000022</v>
      </c>
    </row>
    <row r="415" spans="1:52" x14ac:dyDescent="0.2">
      <c r="A415">
        <v>5022697</v>
      </c>
      <c r="B415" t="s">
        <v>127</v>
      </c>
      <c r="C415" t="s">
        <v>327</v>
      </c>
      <c r="D415" t="b">
        <v>1</v>
      </c>
      <c r="E415" t="s">
        <v>35</v>
      </c>
      <c r="F415" t="s">
        <v>36</v>
      </c>
      <c r="G415" t="s">
        <v>37</v>
      </c>
      <c r="H415" t="s">
        <v>53</v>
      </c>
      <c r="I415">
        <v>1</v>
      </c>
      <c r="J415" t="b">
        <v>0</v>
      </c>
      <c r="K415" t="b">
        <v>0</v>
      </c>
      <c r="L415" s="1">
        <v>215000</v>
      </c>
      <c r="M415" s="2">
        <v>44443</v>
      </c>
      <c r="N415" s="2">
        <v>44470</v>
      </c>
      <c r="O415" s="2">
        <v>55397</v>
      </c>
      <c r="P415">
        <v>360</v>
      </c>
      <c r="Q415" s="3">
        <v>903.04</v>
      </c>
      <c r="R415">
        <v>2.99</v>
      </c>
      <c r="S415" t="s">
        <v>922</v>
      </c>
      <c r="T415" s="4">
        <v>361527</v>
      </c>
      <c r="U415" s="7">
        <f>V415+W415</f>
        <v>5051.5000000000009</v>
      </c>
      <c r="V415" s="7">
        <f t="shared" si="18"/>
        <v>3891.5000000000009</v>
      </c>
      <c r="W415" s="7">
        <v>1160</v>
      </c>
      <c r="AA415" t="b">
        <v>0</v>
      </c>
      <c r="AB415">
        <v>0</v>
      </c>
      <c r="AC415">
        <v>0</v>
      </c>
      <c r="AD415" t="b">
        <v>0</v>
      </c>
      <c r="AE415" t="s">
        <v>39</v>
      </c>
      <c r="AF415" t="b">
        <v>0</v>
      </c>
      <c r="AG415">
        <v>1</v>
      </c>
      <c r="AH415">
        <v>48</v>
      </c>
      <c r="AI415" s="6">
        <v>1200</v>
      </c>
      <c r="AJ415">
        <v>653</v>
      </c>
      <c r="AK415" t="s">
        <v>58</v>
      </c>
      <c r="AL415" t="s">
        <v>50</v>
      </c>
      <c r="AM415" s="9">
        <v>1.05</v>
      </c>
      <c r="AN415">
        <f>_xlfn.XLOOKUP(S415,[1]umbs_prices!$A:$A,[1]umbs_prices!$D:$D)</f>
        <v>103.19</v>
      </c>
      <c r="AO415" s="11">
        <f t="shared" si="19"/>
        <v>3.1900000000000039E-2</v>
      </c>
      <c r="AP415" s="13">
        <f>(AM415-1)*L415</f>
        <v>10750.000000000009</v>
      </c>
      <c r="AQ415" s="8">
        <f>AO415*L415</f>
        <v>6858.5000000000082</v>
      </c>
      <c r="AR415" s="1">
        <f t="shared" si="20"/>
        <v>3891.5000000000009</v>
      </c>
      <c r="AS415" s="8">
        <f>AQ415+AR415</f>
        <v>10750.000000000009</v>
      </c>
      <c r="AT415" s="8">
        <f>AS415-X415</f>
        <v>10750.000000000009</v>
      </c>
      <c r="AU415" s="11">
        <f>AT415/L415</f>
        <v>5.0000000000000044E-2</v>
      </c>
      <c r="AV415">
        <f>(_xlfn.XLOOKUP(A415,[2]loan_data!$A:$A,[2]loan_data!$Z:$Z)-100)%</f>
        <v>3.1899999999999977E-2</v>
      </c>
      <c r="AW415" t="str">
        <f>_xlfn.XLOOKUP(A415,[2]loan_data!$A:$A,[2]loan_data!$AA:$AA)</f>
        <v>umbs_price</v>
      </c>
      <c r="AX415" s="8">
        <f>AV415*L415</f>
        <v>6858.4999999999955</v>
      </c>
    </row>
    <row r="416" spans="1:52" x14ac:dyDescent="0.2">
      <c r="A416">
        <v>5022704</v>
      </c>
      <c r="B416" t="s">
        <v>61</v>
      </c>
      <c r="C416" t="s">
        <v>328</v>
      </c>
      <c r="D416" t="b">
        <v>1</v>
      </c>
      <c r="E416" t="s">
        <v>35</v>
      </c>
      <c r="F416" t="s">
        <v>36</v>
      </c>
      <c r="G416" t="s">
        <v>37</v>
      </c>
      <c r="H416" t="s">
        <v>53</v>
      </c>
      <c r="I416">
        <v>1</v>
      </c>
      <c r="J416" t="b">
        <v>0</v>
      </c>
      <c r="K416" t="b">
        <v>0</v>
      </c>
      <c r="L416" s="1">
        <v>175000</v>
      </c>
      <c r="M416" s="2">
        <v>44443</v>
      </c>
      <c r="N416" s="2">
        <v>44470</v>
      </c>
      <c r="O416" s="2">
        <v>49919</v>
      </c>
      <c r="P416">
        <v>180</v>
      </c>
      <c r="Q416" s="3">
        <v>1184.8799999999999</v>
      </c>
      <c r="R416">
        <v>2.75</v>
      </c>
      <c r="S416" t="s">
        <v>922</v>
      </c>
      <c r="T416" s="4">
        <v>275288</v>
      </c>
      <c r="U416" s="7">
        <f>V416+W416</f>
        <v>3274.5</v>
      </c>
      <c r="V416" s="7">
        <f t="shared" si="18"/>
        <v>3167.5</v>
      </c>
      <c r="W416" s="7">
        <v>107</v>
      </c>
      <c r="AA416" t="b">
        <v>0</v>
      </c>
      <c r="AB416">
        <v>0</v>
      </c>
      <c r="AC416">
        <v>0</v>
      </c>
      <c r="AD416" t="b">
        <v>0</v>
      </c>
      <c r="AE416" t="s">
        <v>39</v>
      </c>
      <c r="AF416" t="b">
        <v>0</v>
      </c>
      <c r="AG416">
        <v>1</v>
      </c>
      <c r="AH416">
        <v>70</v>
      </c>
      <c r="AI416" s="6">
        <v>2509</v>
      </c>
      <c r="AJ416">
        <v>653</v>
      </c>
      <c r="AK416" t="s">
        <v>43</v>
      </c>
      <c r="AL416" t="s">
        <v>41</v>
      </c>
      <c r="AM416" s="9">
        <v>1.05</v>
      </c>
      <c r="AN416">
        <f>_xlfn.XLOOKUP(S416,[1]umbs_prices!$A:$A,[1]umbs_prices!$D:$D)</f>
        <v>103.19</v>
      </c>
      <c r="AO416" s="11">
        <f t="shared" si="19"/>
        <v>3.1900000000000039E-2</v>
      </c>
      <c r="AP416" s="13">
        <f>(AM416-1)*L416</f>
        <v>8750.0000000000073</v>
      </c>
      <c r="AQ416" s="8">
        <f>AO416*L416</f>
        <v>5582.5000000000073</v>
      </c>
      <c r="AR416" s="1">
        <f t="shared" si="20"/>
        <v>3167.5</v>
      </c>
      <c r="AS416" s="8">
        <f>AQ416+AR416</f>
        <v>8750.0000000000073</v>
      </c>
      <c r="AT416" s="8">
        <f>AS416-X416</f>
        <v>8750.0000000000073</v>
      </c>
      <c r="AU416" s="11">
        <f>AT416/L416</f>
        <v>5.0000000000000044E-2</v>
      </c>
      <c r="AV416">
        <f>(_xlfn.XLOOKUP(A416,[2]loan_data!$A:$A,[2]loan_data!$Z:$Z)-100)%</f>
        <v>3.1899999999999977E-2</v>
      </c>
      <c r="AW416" t="str">
        <f>_xlfn.XLOOKUP(A416,[2]loan_data!$A:$A,[2]loan_data!$AA:$AA)</f>
        <v>umbs_price</v>
      </c>
      <c r="AX416" s="8">
        <f>AV416*L416</f>
        <v>5582.4999999999964</v>
      </c>
    </row>
    <row r="417" spans="1:52" x14ac:dyDescent="0.2">
      <c r="A417">
        <v>5022725</v>
      </c>
      <c r="B417" t="s">
        <v>103</v>
      </c>
      <c r="C417" t="s">
        <v>329</v>
      </c>
      <c r="D417" t="b">
        <v>1</v>
      </c>
      <c r="E417" t="s">
        <v>35</v>
      </c>
      <c r="F417" t="s">
        <v>36</v>
      </c>
      <c r="G417" t="s">
        <v>37</v>
      </c>
      <c r="H417" t="s">
        <v>38</v>
      </c>
      <c r="I417">
        <v>1</v>
      </c>
      <c r="J417" t="b">
        <v>0</v>
      </c>
      <c r="K417" t="b">
        <v>0</v>
      </c>
      <c r="L417" s="1">
        <v>185000</v>
      </c>
      <c r="M417" s="2">
        <v>44443</v>
      </c>
      <c r="N417" s="2">
        <v>44470</v>
      </c>
      <c r="O417" s="2">
        <v>50649</v>
      </c>
      <c r="P417">
        <v>204</v>
      </c>
      <c r="Q417" s="3">
        <v>1111.8</v>
      </c>
      <c r="R417">
        <v>2.5</v>
      </c>
      <c r="S417" t="s">
        <v>921</v>
      </c>
      <c r="T417" s="4">
        <v>330358</v>
      </c>
      <c r="U417" s="7">
        <f>V417+W417</f>
        <v>11619.000000000025</v>
      </c>
      <c r="V417" s="7">
        <f t="shared" si="18"/>
        <v>9472.0000000000255</v>
      </c>
      <c r="W417" s="7">
        <v>2147.0000000000005</v>
      </c>
      <c r="AA417" t="b">
        <v>0</v>
      </c>
      <c r="AB417">
        <v>0</v>
      </c>
      <c r="AC417">
        <v>0</v>
      </c>
      <c r="AD417" t="b">
        <v>0</v>
      </c>
      <c r="AE417" t="s">
        <v>39</v>
      </c>
      <c r="AF417" t="b">
        <v>0</v>
      </c>
      <c r="AG417">
        <v>1</v>
      </c>
      <c r="AH417">
        <v>60</v>
      </c>
      <c r="AI417" s="6">
        <v>2050</v>
      </c>
      <c r="AJ417">
        <v>653</v>
      </c>
      <c r="AK417" t="s">
        <v>40</v>
      </c>
      <c r="AL417" t="s">
        <v>50</v>
      </c>
      <c r="AM417" s="9">
        <v>1.05</v>
      </c>
      <c r="AN417">
        <f>_xlfn.XLOOKUP(S417,[1]umbs_prices!$A:$A,[1]umbs_prices!$D:$D)</f>
        <v>99.88</v>
      </c>
      <c r="AO417" s="11">
        <f t="shared" si="19"/>
        <v>-1.2000000000000899E-3</v>
      </c>
      <c r="AP417" s="13">
        <f>(AM417-1)*L417</f>
        <v>9250.0000000000091</v>
      </c>
      <c r="AQ417" s="8">
        <f>AO417*L417</f>
        <v>-222.00000000001663</v>
      </c>
      <c r="AR417" s="1">
        <f t="shared" si="20"/>
        <v>9472.0000000000255</v>
      </c>
      <c r="AS417" s="8">
        <f>AQ417+AR417</f>
        <v>9250.0000000000091</v>
      </c>
      <c r="AT417" s="8">
        <f>AS417-X417</f>
        <v>9250.0000000000091</v>
      </c>
      <c r="AU417" s="11">
        <f>AT417/L417</f>
        <v>5.0000000000000051E-2</v>
      </c>
      <c r="AV417">
        <f>(_xlfn.XLOOKUP(A417,[2]loan_data!$A:$A,[2]loan_data!$Z:$Z)-100)%</f>
        <v>-1.2000000000000454E-3</v>
      </c>
      <c r="AW417" t="str">
        <f>_xlfn.XLOOKUP(A417,[2]loan_data!$A:$A,[2]loan_data!$AA:$AA)</f>
        <v>umbs_price</v>
      </c>
      <c r="AX417" s="8">
        <f>AV417*L417</f>
        <v>-222.00000000000841</v>
      </c>
    </row>
    <row r="418" spans="1:52" x14ac:dyDescent="0.2">
      <c r="A418">
        <v>5022802</v>
      </c>
      <c r="B418" t="s">
        <v>71</v>
      </c>
      <c r="C418" t="s">
        <v>76</v>
      </c>
      <c r="D418" t="b">
        <v>1</v>
      </c>
      <c r="E418" t="s">
        <v>35</v>
      </c>
      <c r="F418" t="s">
        <v>36</v>
      </c>
      <c r="G418" t="s">
        <v>37</v>
      </c>
      <c r="H418" t="s">
        <v>60</v>
      </c>
      <c r="I418">
        <v>1</v>
      </c>
      <c r="J418" t="b">
        <v>0</v>
      </c>
      <c r="K418" t="b">
        <v>0</v>
      </c>
      <c r="L418" s="1">
        <v>255000</v>
      </c>
      <c r="M418" s="2">
        <v>44443</v>
      </c>
      <c r="N418" s="2">
        <v>44470</v>
      </c>
      <c r="O418" s="2">
        <v>55397</v>
      </c>
      <c r="P418">
        <v>360</v>
      </c>
      <c r="Q418" s="3">
        <v>1106.78</v>
      </c>
      <c r="R418">
        <v>3.25</v>
      </c>
      <c r="S418" t="s">
        <v>926</v>
      </c>
      <c r="T418" s="4">
        <v>325962</v>
      </c>
      <c r="U418" s="7">
        <f>V418+W418</f>
        <v>1768.02</v>
      </c>
      <c r="V418" s="7">
        <f t="shared" si="18"/>
        <v>0</v>
      </c>
      <c r="W418" s="7">
        <v>1768.02</v>
      </c>
      <c r="AA418" t="b">
        <v>0</v>
      </c>
      <c r="AB418">
        <v>0</v>
      </c>
      <c r="AC418">
        <v>0</v>
      </c>
      <c r="AD418" t="b">
        <v>0</v>
      </c>
      <c r="AE418" t="s">
        <v>39</v>
      </c>
      <c r="AF418" t="b">
        <v>0</v>
      </c>
      <c r="AG418">
        <v>1</v>
      </c>
      <c r="AH418">
        <v>73</v>
      </c>
      <c r="AI418" s="6">
        <v>1400</v>
      </c>
      <c r="AJ418">
        <v>653</v>
      </c>
      <c r="AK418" t="s">
        <v>58</v>
      </c>
      <c r="AL418" t="s">
        <v>50</v>
      </c>
      <c r="AM418" s="9">
        <v>1.05</v>
      </c>
      <c r="AN418">
        <f>_xlfn.XLOOKUP(S418,[1]umbs_prices!$A:$A,[1]umbs_prices!$D:$D)</f>
        <v>105</v>
      </c>
      <c r="AO418" s="11">
        <f t="shared" si="19"/>
        <v>5.0000000000000044E-2</v>
      </c>
      <c r="AP418" s="13">
        <f>(AM418-1)*L418</f>
        <v>12750.000000000011</v>
      </c>
      <c r="AQ418" s="8">
        <f>AO418*L418</f>
        <v>12750.000000000011</v>
      </c>
      <c r="AR418" s="1">
        <f t="shared" si="20"/>
        <v>0</v>
      </c>
      <c r="AS418" s="8">
        <f>AQ418+AR418</f>
        <v>12750.000000000011</v>
      </c>
      <c r="AT418" s="8">
        <f>AS418-X418</f>
        <v>12750.000000000011</v>
      </c>
      <c r="AU418" s="11">
        <f>AT418/L418</f>
        <v>5.0000000000000044E-2</v>
      </c>
      <c r="AV418">
        <f>(_xlfn.XLOOKUP(A418,[2]loan_data!$A:$A,[2]loan_data!$Z:$Z)-100)%</f>
        <v>0.05</v>
      </c>
      <c r="AW418" t="str">
        <f>_xlfn.XLOOKUP(A418,[2]loan_data!$A:$A,[2]loan_data!$AA:$AA)</f>
        <v>umbs_price</v>
      </c>
      <c r="AX418" s="8">
        <f>AV418*L418</f>
        <v>12750</v>
      </c>
    </row>
    <row r="419" spans="1:52" x14ac:dyDescent="0.2">
      <c r="A419">
        <v>5022829</v>
      </c>
      <c r="B419" t="s">
        <v>146</v>
      </c>
      <c r="C419" t="s">
        <v>209</v>
      </c>
      <c r="D419" t="b">
        <v>1</v>
      </c>
      <c r="E419" t="s">
        <v>35</v>
      </c>
      <c r="F419" t="s">
        <v>36</v>
      </c>
      <c r="G419" t="s">
        <v>37</v>
      </c>
      <c r="H419" t="s">
        <v>38</v>
      </c>
      <c r="I419">
        <v>1</v>
      </c>
      <c r="J419" t="b">
        <v>0</v>
      </c>
      <c r="K419" t="b">
        <v>0</v>
      </c>
      <c r="L419" s="1">
        <v>135000</v>
      </c>
      <c r="M419" s="2">
        <v>44447</v>
      </c>
      <c r="N419" s="2">
        <v>44470</v>
      </c>
      <c r="O419" s="2">
        <v>51745</v>
      </c>
      <c r="P419">
        <v>240</v>
      </c>
      <c r="Q419" s="3">
        <v>746.18</v>
      </c>
      <c r="R419">
        <v>2.99</v>
      </c>
      <c r="S419" t="s">
        <v>924</v>
      </c>
      <c r="T419" s="4">
        <v>220914</v>
      </c>
      <c r="U419" s="7">
        <f>V419+W419</f>
        <v>2773.4999999999973</v>
      </c>
      <c r="V419" s="7">
        <f t="shared" si="18"/>
        <v>1120.4999999999973</v>
      </c>
      <c r="W419" s="7">
        <v>1653</v>
      </c>
      <c r="AA419" t="b">
        <v>0</v>
      </c>
      <c r="AB419">
        <v>0</v>
      </c>
      <c r="AC419">
        <v>0</v>
      </c>
      <c r="AD419" t="b">
        <v>0</v>
      </c>
      <c r="AE419" t="s">
        <v>39</v>
      </c>
      <c r="AF419" t="b">
        <v>0</v>
      </c>
      <c r="AG419">
        <v>1</v>
      </c>
      <c r="AH419">
        <v>105</v>
      </c>
      <c r="AI419" s="6">
        <v>2100</v>
      </c>
      <c r="AJ419">
        <v>653</v>
      </c>
      <c r="AK419" t="s">
        <v>40</v>
      </c>
      <c r="AL419" t="s">
        <v>50</v>
      </c>
      <c r="AM419" s="9">
        <v>1.05</v>
      </c>
      <c r="AN419">
        <f>_xlfn.XLOOKUP(S419,[1]umbs_prices!$A:$A,[1]umbs_prices!$D:$D)</f>
        <v>104.17</v>
      </c>
      <c r="AO419" s="11">
        <f t="shared" si="19"/>
        <v>4.170000000000007E-2</v>
      </c>
      <c r="AP419" s="13">
        <f>(AM419-1)*L419</f>
        <v>6750.0000000000064</v>
      </c>
      <c r="AQ419" s="8">
        <f>AO419*L419</f>
        <v>5629.5000000000091</v>
      </c>
      <c r="AR419" s="1">
        <f t="shared" si="20"/>
        <v>1120.4999999999973</v>
      </c>
      <c r="AS419" s="8">
        <f>AQ419+AR419</f>
        <v>6750.0000000000064</v>
      </c>
      <c r="AT419" s="8">
        <f>AS419-X419</f>
        <v>6750.0000000000064</v>
      </c>
      <c r="AU419" s="11">
        <f>AT419/L419</f>
        <v>5.0000000000000044E-2</v>
      </c>
      <c r="AV419">
        <f>(_xlfn.XLOOKUP(A419,[2]loan_data!$A:$A,[2]loan_data!$Z:$Z)-100)%</f>
        <v>4.2637500000000016E-2</v>
      </c>
      <c r="AW419" t="str">
        <f>_xlfn.XLOOKUP(A419,[2]loan_data!$A:$A,[2]loan_data!$AA:$AA)</f>
        <v>storgan_manley</v>
      </c>
      <c r="AX419" s="8">
        <f>AV419*L419</f>
        <v>5756.0625000000018</v>
      </c>
      <c r="AY419" s="8">
        <f>AX419+AR419</f>
        <v>6876.5624999999991</v>
      </c>
      <c r="AZ419" s="10">
        <f>AY419/L419</f>
        <v>5.0937499999999997E-2</v>
      </c>
    </row>
    <row r="420" spans="1:52" x14ac:dyDescent="0.2">
      <c r="A420">
        <v>5022841</v>
      </c>
      <c r="B420" t="s">
        <v>330</v>
      </c>
      <c r="C420" t="s">
        <v>331</v>
      </c>
      <c r="D420" t="b">
        <v>1</v>
      </c>
      <c r="E420" t="s">
        <v>35</v>
      </c>
      <c r="F420" t="s">
        <v>36</v>
      </c>
      <c r="G420" t="s">
        <v>37</v>
      </c>
      <c r="H420" t="s">
        <v>38</v>
      </c>
      <c r="I420">
        <v>1</v>
      </c>
      <c r="J420" t="b">
        <v>0</v>
      </c>
      <c r="K420" t="b">
        <v>0</v>
      </c>
      <c r="L420" s="1">
        <v>165000</v>
      </c>
      <c r="M420" s="2">
        <v>44449</v>
      </c>
      <c r="N420" s="2">
        <v>44470</v>
      </c>
      <c r="O420" s="2">
        <v>54302</v>
      </c>
      <c r="P420">
        <v>324</v>
      </c>
      <c r="Q420" s="3">
        <v>752.63</v>
      </c>
      <c r="R420">
        <v>3.125</v>
      </c>
      <c r="S420" t="s">
        <v>924</v>
      </c>
      <c r="T420" s="4">
        <v>222973</v>
      </c>
      <c r="U420" s="7">
        <f>V420+W420</f>
        <v>2414.4999999999955</v>
      </c>
      <c r="V420" s="7">
        <f t="shared" si="18"/>
        <v>1369.4999999999955</v>
      </c>
      <c r="W420" s="7">
        <v>1045</v>
      </c>
      <c r="AA420" t="b">
        <v>0</v>
      </c>
      <c r="AB420">
        <v>0</v>
      </c>
      <c r="AC420">
        <v>0</v>
      </c>
      <c r="AD420" t="b">
        <v>0</v>
      </c>
      <c r="AE420" t="s">
        <v>39</v>
      </c>
      <c r="AF420" t="b">
        <v>0</v>
      </c>
      <c r="AG420">
        <v>1</v>
      </c>
      <c r="AH420">
        <v>50</v>
      </c>
      <c r="AI420" s="6">
        <v>2209</v>
      </c>
      <c r="AJ420">
        <v>653</v>
      </c>
      <c r="AK420" t="s">
        <v>58</v>
      </c>
      <c r="AL420" t="s">
        <v>50</v>
      </c>
      <c r="AM420" s="9">
        <v>1.05</v>
      </c>
      <c r="AN420">
        <f>_xlfn.XLOOKUP(S420,[1]umbs_prices!$A:$A,[1]umbs_prices!$D:$D)</f>
        <v>104.17</v>
      </c>
      <c r="AO420" s="11">
        <f t="shared" si="19"/>
        <v>4.170000000000007E-2</v>
      </c>
      <c r="AP420" s="13">
        <f>(AM420-1)*L420</f>
        <v>8250.0000000000073</v>
      </c>
      <c r="AQ420" s="8">
        <f>AO420*L420</f>
        <v>6880.5000000000118</v>
      </c>
      <c r="AR420" s="1">
        <f t="shared" si="20"/>
        <v>1369.4999999999955</v>
      </c>
      <c r="AS420" s="8">
        <f>AQ420+AR420</f>
        <v>8250.0000000000073</v>
      </c>
      <c r="AT420" s="8">
        <f>AS420-X420</f>
        <v>8250.0000000000073</v>
      </c>
      <c r="AU420" s="11">
        <f>AT420/L420</f>
        <v>5.0000000000000044E-2</v>
      </c>
      <c r="AV420">
        <f>(_xlfn.XLOOKUP(A420,[2]loan_data!$A:$A,[2]loan_data!$Z:$Z)-100)%</f>
        <v>4.1700000000000015E-2</v>
      </c>
      <c r="AW420" t="str">
        <f>_xlfn.XLOOKUP(A420,[2]loan_data!$A:$A,[2]loan_data!$AA:$AA)</f>
        <v>umbs_price</v>
      </c>
      <c r="AX420" s="8">
        <f>AV420*L420</f>
        <v>6880.5000000000027</v>
      </c>
    </row>
    <row r="421" spans="1:52" x14ac:dyDescent="0.2">
      <c r="A421">
        <v>5022874</v>
      </c>
      <c r="B421" t="s">
        <v>65</v>
      </c>
      <c r="C421" t="s">
        <v>42</v>
      </c>
      <c r="D421" t="b">
        <v>1</v>
      </c>
      <c r="E421" t="s">
        <v>35</v>
      </c>
      <c r="F421" t="s">
        <v>36</v>
      </c>
      <c r="G421" t="s">
        <v>37</v>
      </c>
      <c r="H421" t="s">
        <v>53</v>
      </c>
      <c r="I421">
        <v>1</v>
      </c>
      <c r="J421" t="b">
        <v>0</v>
      </c>
      <c r="K421" t="b">
        <v>0</v>
      </c>
      <c r="L421" s="1">
        <v>135000</v>
      </c>
      <c r="M421" s="2">
        <v>44449</v>
      </c>
      <c r="N421" s="2">
        <v>44470</v>
      </c>
      <c r="O421" s="2">
        <v>55397</v>
      </c>
      <c r="P421">
        <v>360</v>
      </c>
      <c r="Q421" s="3">
        <v>585.95000000000005</v>
      </c>
      <c r="R421">
        <v>3.25</v>
      </c>
      <c r="S421" t="s">
        <v>920</v>
      </c>
      <c r="T421" s="4">
        <v>305361</v>
      </c>
      <c r="U421" s="7">
        <f>V421+W421</f>
        <v>1722.5000000000027</v>
      </c>
      <c r="V421" s="7">
        <f t="shared" si="18"/>
        <v>526.50000000000273</v>
      </c>
      <c r="W421" s="7">
        <v>1196</v>
      </c>
      <c r="AA421" t="b">
        <v>0</v>
      </c>
      <c r="AB421">
        <v>0</v>
      </c>
      <c r="AC421">
        <v>0</v>
      </c>
      <c r="AD421" t="b">
        <v>0</v>
      </c>
      <c r="AE421" t="s">
        <v>39</v>
      </c>
      <c r="AF421" t="b">
        <v>0</v>
      </c>
      <c r="AG421">
        <v>1</v>
      </c>
      <c r="AH421">
        <v>77</v>
      </c>
      <c r="AI421" s="6">
        <v>1797</v>
      </c>
      <c r="AJ421">
        <v>653</v>
      </c>
      <c r="AK421" t="s">
        <v>58</v>
      </c>
      <c r="AL421" t="s">
        <v>41</v>
      </c>
      <c r="AM421" s="9">
        <v>1.05</v>
      </c>
      <c r="AN421">
        <f>_xlfn.XLOOKUP(S421,[1]umbs_prices!$A:$A,[1]umbs_prices!$D:$D)</f>
        <v>104.61</v>
      </c>
      <c r="AO421" s="11">
        <f t="shared" si="19"/>
        <v>4.610000000000003E-2</v>
      </c>
      <c r="AP421" s="13">
        <f>(AM421-1)*L421</f>
        <v>6750.0000000000064</v>
      </c>
      <c r="AQ421" s="8">
        <f>AO421*L421</f>
        <v>6223.5000000000036</v>
      </c>
      <c r="AR421" s="1">
        <f t="shared" si="20"/>
        <v>526.50000000000273</v>
      </c>
      <c r="AS421" s="8">
        <f>AQ421+AR421</f>
        <v>6750.0000000000064</v>
      </c>
      <c r="AT421" s="8">
        <f>AS421-X421</f>
        <v>6750.0000000000064</v>
      </c>
      <c r="AU421" s="11">
        <f>AT421/L421</f>
        <v>5.0000000000000044E-2</v>
      </c>
      <c r="AV421">
        <f>(_xlfn.XLOOKUP(A421,[2]loan_data!$A:$A,[2]loan_data!$Z:$Z)-100)%</f>
        <v>4.6099999999999995E-2</v>
      </c>
      <c r="AW421" t="str">
        <f>_xlfn.XLOOKUP(A421,[2]loan_data!$A:$A,[2]loan_data!$AA:$AA)</f>
        <v>umbs_price</v>
      </c>
      <c r="AX421" s="8">
        <f>AV421*L421</f>
        <v>6223.4999999999991</v>
      </c>
    </row>
    <row r="422" spans="1:52" x14ac:dyDescent="0.2">
      <c r="A422">
        <v>5022902</v>
      </c>
      <c r="B422" t="s">
        <v>103</v>
      </c>
      <c r="C422" t="s">
        <v>332</v>
      </c>
      <c r="D422" t="b">
        <v>1</v>
      </c>
      <c r="E422" t="s">
        <v>35</v>
      </c>
      <c r="F422" t="s">
        <v>36</v>
      </c>
      <c r="G422" t="s">
        <v>37</v>
      </c>
      <c r="H422" t="s">
        <v>38</v>
      </c>
      <c r="I422">
        <v>1</v>
      </c>
      <c r="J422" t="b">
        <v>0</v>
      </c>
      <c r="K422" t="b">
        <v>0</v>
      </c>
      <c r="L422" s="1">
        <v>305000</v>
      </c>
      <c r="M422" s="2">
        <v>44450</v>
      </c>
      <c r="N422" s="2">
        <v>44470</v>
      </c>
      <c r="O422" s="2">
        <v>51745</v>
      </c>
      <c r="P422">
        <v>240</v>
      </c>
      <c r="Q422" s="3">
        <v>1668.51</v>
      </c>
      <c r="R422">
        <v>2.875</v>
      </c>
      <c r="S422" t="s">
        <v>922</v>
      </c>
      <c r="T422" s="4">
        <v>328771</v>
      </c>
      <c r="U422" s="7">
        <f>V422+W422</f>
        <v>8525</v>
      </c>
      <c r="V422" s="7">
        <f t="shared" si="18"/>
        <v>5520.5</v>
      </c>
      <c r="W422" s="7">
        <v>3004.5000000000005</v>
      </c>
      <c r="AA422" t="b">
        <v>0</v>
      </c>
      <c r="AB422">
        <v>0</v>
      </c>
      <c r="AC422">
        <v>0</v>
      </c>
      <c r="AD422" t="b">
        <v>0</v>
      </c>
      <c r="AE422" t="s">
        <v>39</v>
      </c>
      <c r="AF422" t="b">
        <v>0</v>
      </c>
      <c r="AG422">
        <v>1</v>
      </c>
      <c r="AH422">
        <v>73</v>
      </c>
      <c r="AI422" s="6">
        <v>2860</v>
      </c>
      <c r="AJ422">
        <v>653</v>
      </c>
      <c r="AK422" t="s">
        <v>40</v>
      </c>
      <c r="AL422" t="s">
        <v>50</v>
      </c>
      <c r="AM422" s="9">
        <v>1.05</v>
      </c>
      <c r="AN422">
        <f>_xlfn.XLOOKUP(S422,[1]umbs_prices!$A:$A,[1]umbs_prices!$D:$D)</f>
        <v>103.19</v>
      </c>
      <c r="AO422" s="11">
        <f t="shared" si="19"/>
        <v>3.1900000000000039E-2</v>
      </c>
      <c r="AP422" s="13">
        <f>(AM422-1)*L422</f>
        <v>15250.000000000013</v>
      </c>
      <c r="AQ422" s="8">
        <f>AO422*L422</f>
        <v>9729.5000000000127</v>
      </c>
      <c r="AR422" s="1">
        <f t="shared" si="20"/>
        <v>5520.5</v>
      </c>
      <c r="AS422" s="8">
        <f>AQ422+AR422</f>
        <v>15250.000000000013</v>
      </c>
      <c r="AT422" s="8">
        <f>AS422-X422</f>
        <v>15250.000000000013</v>
      </c>
      <c r="AU422" s="11">
        <f>AT422/L422</f>
        <v>5.0000000000000044E-2</v>
      </c>
      <c r="AV422">
        <f>(_xlfn.XLOOKUP(A422,[2]loan_data!$A:$A,[2]loan_data!$Z:$Z)-100)%</f>
        <v>3.2837499999999978E-2</v>
      </c>
      <c r="AW422" t="str">
        <f>_xlfn.XLOOKUP(A422,[2]loan_data!$A:$A,[2]loan_data!$AA:$AA)</f>
        <v>storgan_manley</v>
      </c>
      <c r="AX422" s="8">
        <f>AV422*L422</f>
        <v>10015.437499999993</v>
      </c>
      <c r="AY422" s="8">
        <f>AX422+AR422</f>
        <v>15535.937499999993</v>
      </c>
      <c r="AZ422" s="10">
        <f>AY422/L422</f>
        <v>5.0937499999999976E-2</v>
      </c>
    </row>
    <row r="423" spans="1:52" x14ac:dyDescent="0.2">
      <c r="A423">
        <v>5022924</v>
      </c>
      <c r="B423" t="s">
        <v>61</v>
      </c>
      <c r="C423" t="s">
        <v>333</v>
      </c>
      <c r="D423" t="b">
        <v>1</v>
      </c>
      <c r="E423" t="s">
        <v>35</v>
      </c>
      <c r="F423" t="s">
        <v>36</v>
      </c>
      <c r="G423" t="s">
        <v>37</v>
      </c>
      <c r="H423" t="s">
        <v>38</v>
      </c>
      <c r="I423">
        <v>1</v>
      </c>
      <c r="J423" t="b">
        <v>0</v>
      </c>
      <c r="K423" t="b">
        <v>0</v>
      </c>
      <c r="L423" s="1">
        <v>205000</v>
      </c>
      <c r="M423" s="2">
        <v>44453</v>
      </c>
      <c r="N423" s="2">
        <v>44470</v>
      </c>
      <c r="O423" s="2">
        <v>55397</v>
      </c>
      <c r="P423">
        <v>360</v>
      </c>
      <c r="Q423" s="3">
        <v>861.04</v>
      </c>
      <c r="R423">
        <v>2.99</v>
      </c>
      <c r="S423" t="s">
        <v>922</v>
      </c>
      <c r="T423" s="4">
        <v>256250</v>
      </c>
      <c r="U423" s="7">
        <f>V423+W423</f>
        <v>4954.2600000000011</v>
      </c>
      <c r="V423" s="7">
        <f t="shared" si="18"/>
        <v>3710.5000000000009</v>
      </c>
      <c r="W423" s="7">
        <v>1243.7600000000002</v>
      </c>
      <c r="AA423" t="b">
        <v>0</v>
      </c>
      <c r="AB423">
        <v>0</v>
      </c>
      <c r="AC423">
        <v>0</v>
      </c>
      <c r="AD423" t="b">
        <v>0</v>
      </c>
      <c r="AE423" t="s">
        <v>39</v>
      </c>
      <c r="AF423" t="b">
        <v>0</v>
      </c>
      <c r="AG423">
        <v>1</v>
      </c>
      <c r="AH423">
        <v>132</v>
      </c>
      <c r="AI423" s="6">
        <v>4620</v>
      </c>
      <c r="AJ423">
        <v>653</v>
      </c>
      <c r="AK423" t="s">
        <v>43</v>
      </c>
      <c r="AL423" t="s">
        <v>50</v>
      </c>
      <c r="AM423" s="9">
        <v>1.05</v>
      </c>
      <c r="AN423">
        <f>_xlfn.XLOOKUP(S423,[1]umbs_prices!$A:$A,[1]umbs_prices!$D:$D)</f>
        <v>103.19</v>
      </c>
      <c r="AO423" s="11">
        <f t="shared" si="19"/>
        <v>3.1900000000000039E-2</v>
      </c>
      <c r="AP423" s="13">
        <f>(AM423-1)*L423</f>
        <v>10250.000000000009</v>
      </c>
      <c r="AQ423" s="8">
        <f>AO423*L423</f>
        <v>6539.5000000000082</v>
      </c>
      <c r="AR423" s="1">
        <f t="shared" si="20"/>
        <v>3710.5000000000009</v>
      </c>
      <c r="AS423" s="8">
        <f>AQ423+AR423</f>
        <v>10250.000000000009</v>
      </c>
      <c r="AT423" s="8">
        <f>AS423-X423</f>
        <v>10250.000000000009</v>
      </c>
      <c r="AU423" s="11">
        <f>AT423/L423</f>
        <v>5.0000000000000044E-2</v>
      </c>
      <c r="AV423">
        <f>(_xlfn.XLOOKUP(A423,[2]loan_data!$A:$A,[2]loan_data!$Z:$Z)-100)%</f>
        <v>3.1899999999999977E-2</v>
      </c>
      <c r="AW423" t="str">
        <f>_xlfn.XLOOKUP(A423,[2]loan_data!$A:$A,[2]loan_data!$AA:$AA)</f>
        <v>umbs_price</v>
      </c>
      <c r="AX423" s="8">
        <f>AV423*L423</f>
        <v>6539.4999999999955</v>
      </c>
    </row>
    <row r="424" spans="1:52" x14ac:dyDescent="0.2">
      <c r="A424">
        <v>5022935</v>
      </c>
      <c r="B424" t="s">
        <v>326</v>
      </c>
      <c r="C424" t="s">
        <v>334</v>
      </c>
      <c r="D424" t="b">
        <v>1</v>
      </c>
      <c r="E424" t="s">
        <v>35</v>
      </c>
      <c r="F424" t="s">
        <v>36</v>
      </c>
      <c r="G424" t="s">
        <v>37</v>
      </c>
      <c r="H424" t="s">
        <v>38</v>
      </c>
      <c r="I424">
        <v>1</v>
      </c>
      <c r="J424" t="b">
        <v>0</v>
      </c>
      <c r="K424" t="b">
        <v>0</v>
      </c>
      <c r="L424" s="1">
        <v>95000</v>
      </c>
      <c r="M424" s="2">
        <v>44456</v>
      </c>
      <c r="N424" s="2">
        <v>44501</v>
      </c>
      <c r="O424" s="2">
        <v>49949</v>
      </c>
      <c r="P424">
        <v>180</v>
      </c>
      <c r="Q424" s="3">
        <v>632.14</v>
      </c>
      <c r="R424">
        <v>2.5</v>
      </c>
      <c r="S424" t="s">
        <v>919</v>
      </c>
      <c r="T424" s="4">
        <v>172258</v>
      </c>
      <c r="U424" s="7">
        <f>V424+W424</f>
        <v>2830.0000000000045</v>
      </c>
      <c r="V424" s="7">
        <f t="shared" si="18"/>
        <v>1871.500000000005</v>
      </c>
      <c r="W424" s="7">
        <v>958.49999999999955</v>
      </c>
      <c r="AA424" t="b">
        <v>0</v>
      </c>
      <c r="AB424">
        <v>0</v>
      </c>
      <c r="AC424">
        <v>0</v>
      </c>
      <c r="AD424" t="b">
        <v>0</v>
      </c>
      <c r="AE424" t="s">
        <v>39</v>
      </c>
      <c r="AF424" t="b">
        <v>0</v>
      </c>
      <c r="AG424">
        <v>1</v>
      </c>
      <c r="AH424">
        <v>109</v>
      </c>
      <c r="AI424" s="6">
        <v>1545</v>
      </c>
      <c r="AJ424">
        <v>653</v>
      </c>
      <c r="AK424" t="s">
        <v>40</v>
      </c>
      <c r="AL424" t="s">
        <v>50</v>
      </c>
      <c r="AM424" s="9">
        <v>1.05</v>
      </c>
      <c r="AN424">
        <f>_xlfn.XLOOKUP(S424,[1]umbs_prices!$A:$A,[1]umbs_prices!$D:$D)</f>
        <v>103.03</v>
      </c>
      <c r="AO424" s="11">
        <f t="shared" si="19"/>
        <v>3.0299999999999994E-2</v>
      </c>
      <c r="AP424" s="13">
        <f>(AM424-1)*L424</f>
        <v>4750.0000000000045</v>
      </c>
      <c r="AQ424" s="8">
        <f>AO424*L424</f>
        <v>2878.4999999999995</v>
      </c>
      <c r="AR424" s="1">
        <f t="shared" si="20"/>
        <v>1871.500000000005</v>
      </c>
      <c r="AS424" s="8">
        <f>AQ424+AR424</f>
        <v>4750.0000000000045</v>
      </c>
      <c r="AT424" s="8">
        <f>AS424-X424</f>
        <v>4750.0000000000045</v>
      </c>
      <c r="AU424" s="11">
        <f>AT424/L424</f>
        <v>5.0000000000000044E-2</v>
      </c>
      <c r="AV424">
        <f>(_xlfn.XLOOKUP(A424,[2]loan_data!$A:$A,[2]loan_data!$Z:$Z)-100)%</f>
        <v>3.1237500000000012E-2</v>
      </c>
      <c r="AW424" t="str">
        <f>_xlfn.XLOOKUP(A424,[2]loan_data!$A:$A,[2]loan_data!$AA:$AA)</f>
        <v>storgan_manley</v>
      </c>
      <c r="AX424" s="8">
        <f>AV424*L424</f>
        <v>2967.5625000000009</v>
      </c>
      <c r="AY424" s="8">
        <f>AX424+AR424</f>
        <v>4839.0625000000055</v>
      </c>
      <c r="AZ424" s="10">
        <f>AY424/L424</f>
        <v>5.0937500000000059E-2</v>
      </c>
    </row>
    <row r="425" spans="1:52" x14ac:dyDescent="0.2">
      <c r="A425">
        <v>5022943</v>
      </c>
      <c r="B425" t="s">
        <v>172</v>
      </c>
      <c r="C425" t="s">
        <v>279</v>
      </c>
      <c r="D425" t="b">
        <v>1</v>
      </c>
      <c r="E425" t="s">
        <v>35</v>
      </c>
      <c r="F425" t="s">
        <v>36</v>
      </c>
      <c r="G425" t="s">
        <v>37</v>
      </c>
      <c r="H425" t="s">
        <v>38</v>
      </c>
      <c r="I425">
        <v>1</v>
      </c>
      <c r="J425" t="b">
        <v>0</v>
      </c>
      <c r="K425" t="b">
        <v>0</v>
      </c>
      <c r="L425" s="1">
        <v>215000</v>
      </c>
      <c r="M425" s="2">
        <v>44456</v>
      </c>
      <c r="N425" s="2">
        <v>44501</v>
      </c>
      <c r="O425" s="2">
        <v>55427</v>
      </c>
      <c r="P425">
        <v>360</v>
      </c>
      <c r="Q425" s="3">
        <v>933.17</v>
      </c>
      <c r="R425">
        <v>3.25</v>
      </c>
      <c r="S425" t="s">
        <v>920</v>
      </c>
      <c r="T425" s="4">
        <v>258414</v>
      </c>
      <c r="U425" s="7">
        <f>V425+W425</f>
        <v>2618.9500000000021</v>
      </c>
      <c r="V425" s="7">
        <f t="shared" si="18"/>
        <v>838.50000000000182</v>
      </c>
      <c r="W425" s="7">
        <v>1780.4500000000003</v>
      </c>
      <c r="AA425" t="b">
        <v>0</v>
      </c>
      <c r="AB425">
        <v>0</v>
      </c>
      <c r="AC425">
        <v>0</v>
      </c>
      <c r="AD425" t="b">
        <v>0</v>
      </c>
      <c r="AE425" t="s">
        <v>39</v>
      </c>
      <c r="AF425" t="b">
        <v>0</v>
      </c>
      <c r="AG425">
        <v>1</v>
      </c>
      <c r="AH425">
        <v>79</v>
      </c>
      <c r="AI425" s="6">
        <v>1646</v>
      </c>
      <c r="AJ425">
        <v>653</v>
      </c>
      <c r="AK425" t="s">
        <v>43</v>
      </c>
      <c r="AL425" t="s">
        <v>41</v>
      </c>
      <c r="AM425" s="9">
        <v>1.05</v>
      </c>
      <c r="AN425">
        <f>_xlfn.XLOOKUP(S425,[1]umbs_prices!$A:$A,[1]umbs_prices!$D:$D)</f>
        <v>104.61</v>
      </c>
      <c r="AO425" s="11">
        <f t="shared" si="19"/>
        <v>4.610000000000003E-2</v>
      </c>
      <c r="AP425" s="13">
        <f>(AM425-1)*L425</f>
        <v>10750.000000000009</v>
      </c>
      <c r="AQ425" s="8">
        <f>AO425*L425</f>
        <v>9911.5000000000073</v>
      </c>
      <c r="AR425" s="1">
        <f t="shared" si="20"/>
        <v>838.50000000000182</v>
      </c>
      <c r="AS425" s="8">
        <f>AQ425+AR425</f>
        <v>10750.000000000009</v>
      </c>
      <c r="AT425" s="8">
        <f>AS425-X425</f>
        <v>10750.000000000009</v>
      </c>
      <c r="AU425" s="11">
        <f>AT425/L425</f>
        <v>5.0000000000000044E-2</v>
      </c>
      <c r="AV425">
        <f>(_xlfn.XLOOKUP(A425,[2]loan_data!$A:$A,[2]loan_data!$Z:$Z)-100)%</f>
        <v>4.6099999999999995E-2</v>
      </c>
      <c r="AW425" t="str">
        <f>_xlfn.XLOOKUP(A425,[2]loan_data!$A:$A,[2]loan_data!$AA:$AA)</f>
        <v>umbs_price</v>
      </c>
      <c r="AX425" s="8">
        <f>AV425*L425</f>
        <v>9911.4999999999982</v>
      </c>
    </row>
    <row r="426" spans="1:52" x14ac:dyDescent="0.2">
      <c r="A426">
        <v>5022994</v>
      </c>
      <c r="B426" t="s">
        <v>71</v>
      </c>
      <c r="C426" t="s">
        <v>203</v>
      </c>
      <c r="D426" t="b">
        <v>1</v>
      </c>
      <c r="E426" t="s">
        <v>35</v>
      </c>
      <c r="F426" t="s">
        <v>36</v>
      </c>
      <c r="G426" t="s">
        <v>37</v>
      </c>
      <c r="H426" t="s">
        <v>53</v>
      </c>
      <c r="I426">
        <v>1</v>
      </c>
      <c r="J426" t="b">
        <v>0</v>
      </c>
      <c r="K426" t="b">
        <v>0</v>
      </c>
      <c r="L426" s="1">
        <v>515000</v>
      </c>
      <c r="M426" s="2">
        <v>44417</v>
      </c>
      <c r="N426" s="2">
        <v>44440</v>
      </c>
      <c r="O426" s="2">
        <v>55366</v>
      </c>
      <c r="P426">
        <v>360</v>
      </c>
      <c r="Q426" s="3">
        <v>2131.59</v>
      </c>
      <c r="R426">
        <v>2.875</v>
      </c>
      <c r="S426" t="s">
        <v>922</v>
      </c>
      <c r="T426" s="4">
        <v>686667</v>
      </c>
      <c r="U426" s="7">
        <f>V426+W426</f>
        <v>11552.01</v>
      </c>
      <c r="V426" s="7">
        <f t="shared" si="18"/>
        <v>9321.5</v>
      </c>
      <c r="W426" s="7">
        <v>2230.5100000000002</v>
      </c>
      <c r="AA426" t="b">
        <v>0</v>
      </c>
      <c r="AB426">
        <v>0</v>
      </c>
      <c r="AC426">
        <v>0</v>
      </c>
      <c r="AD426" t="b">
        <v>0</v>
      </c>
      <c r="AE426" t="s">
        <v>39</v>
      </c>
      <c r="AF426" t="b">
        <v>0</v>
      </c>
      <c r="AG426">
        <v>1</v>
      </c>
      <c r="AH426">
        <v>159</v>
      </c>
      <c r="AI426" s="6">
        <v>5433</v>
      </c>
      <c r="AJ426">
        <v>654</v>
      </c>
      <c r="AK426" t="s">
        <v>43</v>
      </c>
      <c r="AL426" t="s">
        <v>50</v>
      </c>
      <c r="AM426" s="9">
        <v>1.05</v>
      </c>
      <c r="AN426">
        <f>_xlfn.XLOOKUP(S426,[1]umbs_prices!$A:$A,[1]umbs_prices!$D:$D)</f>
        <v>103.19</v>
      </c>
      <c r="AO426" s="11">
        <f t="shared" si="19"/>
        <v>3.1900000000000039E-2</v>
      </c>
      <c r="AP426" s="13">
        <f>(AM426-1)*L426</f>
        <v>25750.000000000022</v>
      </c>
      <c r="AQ426" s="8">
        <f>AO426*L426</f>
        <v>16428.500000000022</v>
      </c>
      <c r="AR426" s="1">
        <f t="shared" si="20"/>
        <v>9321.5</v>
      </c>
      <c r="AS426" s="8">
        <f>AQ426+AR426</f>
        <v>25750.000000000022</v>
      </c>
      <c r="AT426" s="8">
        <f>AS426-X426</f>
        <v>25750.000000000022</v>
      </c>
      <c r="AU426" s="11">
        <f>AT426/L426</f>
        <v>5.0000000000000044E-2</v>
      </c>
      <c r="AV426">
        <f>(_xlfn.XLOOKUP(A426,[2]loan_data!$A:$A,[2]loan_data!$Z:$Z)-100)%</f>
        <v>3.1899999999999977E-2</v>
      </c>
      <c r="AW426" t="str">
        <f>_xlfn.XLOOKUP(A426,[2]loan_data!$A:$A,[2]loan_data!$AA:$AA)</f>
        <v>umbs_price</v>
      </c>
      <c r="AX426" s="8">
        <f>AV426*L426</f>
        <v>16428.499999999989</v>
      </c>
    </row>
    <row r="427" spans="1:52" x14ac:dyDescent="0.2">
      <c r="A427">
        <v>5023031</v>
      </c>
      <c r="B427" t="s">
        <v>127</v>
      </c>
      <c r="C427" t="s">
        <v>335</v>
      </c>
      <c r="D427" t="b">
        <v>1</v>
      </c>
      <c r="E427" t="s">
        <v>35</v>
      </c>
      <c r="F427" t="s">
        <v>36</v>
      </c>
      <c r="G427" t="s">
        <v>37</v>
      </c>
      <c r="H427" t="s">
        <v>38</v>
      </c>
      <c r="I427">
        <v>1</v>
      </c>
      <c r="J427" t="b">
        <v>0</v>
      </c>
      <c r="K427" t="b">
        <v>0</v>
      </c>
      <c r="L427" s="1">
        <v>105000</v>
      </c>
      <c r="M427" s="2">
        <v>44440</v>
      </c>
      <c r="N427" s="2">
        <v>44470</v>
      </c>
      <c r="O427" s="2">
        <v>49919</v>
      </c>
      <c r="P427">
        <v>180</v>
      </c>
      <c r="Q427" s="3">
        <v>710.93</v>
      </c>
      <c r="R427">
        <v>2.75</v>
      </c>
      <c r="S427" t="s">
        <v>922</v>
      </c>
      <c r="T427" s="4">
        <v>134616</v>
      </c>
      <c r="U427" s="7">
        <f>V427+W427</f>
        <v>3578.5000000000005</v>
      </c>
      <c r="V427" s="7">
        <f t="shared" si="18"/>
        <v>1900.5000000000005</v>
      </c>
      <c r="W427" s="7">
        <v>1678</v>
      </c>
      <c r="AA427" t="b">
        <v>0</v>
      </c>
      <c r="AB427">
        <v>0</v>
      </c>
      <c r="AC427">
        <v>0</v>
      </c>
      <c r="AD427" t="b">
        <v>0</v>
      </c>
      <c r="AE427" t="s">
        <v>39</v>
      </c>
      <c r="AF427" t="b">
        <v>0</v>
      </c>
      <c r="AG427">
        <v>1</v>
      </c>
      <c r="AH427">
        <v>103</v>
      </c>
      <c r="AI427" s="6">
        <v>1374</v>
      </c>
      <c r="AJ427">
        <v>654</v>
      </c>
      <c r="AK427" t="s">
        <v>43</v>
      </c>
      <c r="AL427" t="s">
        <v>50</v>
      </c>
      <c r="AM427" s="9">
        <v>1.05</v>
      </c>
      <c r="AN427">
        <f>_xlfn.XLOOKUP(S427,[1]umbs_prices!$A:$A,[1]umbs_prices!$D:$D)</f>
        <v>103.19</v>
      </c>
      <c r="AO427" s="11">
        <f t="shared" si="19"/>
        <v>3.1900000000000039E-2</v>
      </c>
      <c r="AP427" s="13">
        <f>(AM427-1)*L427</f>
        <v>5250.0000000000045</v>
      </c>
      <c r="AQ427" s="8">
        <f>AO427*L427</f>
        <v>3349.5000000000041</v>
      </c>
      <c r="AR427" s="1">
        <f t="shared" si="20"/>
        <v>1900.5000000000005</v>
      </c>
      <c r="AS427" s="8">
        <f>AQ427+AR427</f>
        <v>5250.0000000000045</v>
      </c>
      <c r="AT427" s="8">
        <f>AS427-X427</f>
        <v>5250.0000000000045</v>
      </c>
      <c r="AU427" s="11">
        <f>AT427/L427</f>
        <v>5.0000000000000044E-2</v>
      </c>
      <c r="AV427">
        <f>(_xlfn.XLOOKUP(A427,[2]loan_data!$A:$A,[2]loan_data!$Z:$Z)-100)%</f>
        <v>3.1899999999999977E-2</v>
      </c>
      <c r="AW427" t="str">
        <f>_xlfn.XLOOKUP(A427,[2]loan_data!$A:$A,[2]loan_data!$AA:$AA)</f>
        <v>umbs_price</v>
      </c>
      <c r="AX427" s="8">
        <f>AV427*L427</f>
        <v>3349.4999999999977</v>
      </c>
    </row>
    <row r="428" spans="1:52" x14ac:dyDescent="0.2">
      <c r="A428">
        <v>5023071</v>
      </c>
      <c r="B428" t="s">
        <v>56</v>
      </c>
      <c r="C428" t="s">
        <v>57</v>
      </c>
      <c r="D428" t="b">
        <v>1</v>
      </c>
      <c r="E428" t="s">
        <v>35</v>
      </c>
      <c r="F428" t="s">
        <v>36</v>
      </c>
      <c r="G428" t="s">
        <v>37</v>
      </c>
      <c r="H428" t="s">
        <v>60</v>
      </c>
      <c r="I428">
        <v>1</v>
      </c>
      <c r="J428" t="b">
        <v>0</v>
      </c>
      <c r="K428" t="b">
        <v>0</v>
      </c>
      <c r="L428" s="1">
        <v>315000</v>
      </c>
      <c r="M428" s="2">
        <v>44441</v>
      </c>
      <c r="N428" s="2">
        <v>44470</v>
      </c>
      <c r="O428" s="2">
        <v>55397</v>
      </c>
      <c r="P428">
        <v>360</v>
      </c>
      <c r="Q428" s="3">
        <v>1303.79</v>
      </c>
      <c r="R428">
        <v>2.875</v>
      </c>
      <c r="S428" t="s">
        <v>922</v>
      </c>
      <c r="T428" s="4">
        <v>493731</v>
      </c>
      <c r="U428" s="7">
        <f>V428+W428</f>
        <v>6286.5000000000018</v>
      </c>
      <c r="V428" s="7">
        <f t="shared" si="18"/>
        <v>5701.5000000000018</v>
      </c>
      <c r="W428" s="7">
        <v>585</v>
      </c>
      <c r="AA428" t="b">
        <v>0</v>
      </c>
      <c r="AB428">
        <v>0</v>
      </c>
      <c r="AC428">
        <v>0</v>
      </c>
      <c r="AD428" t="b">
        <v>0</v>
      </c>
      <c r="AE428" t="s">
        <v>39</v>
      </c>
      <c r="AF428" t="b">
        <v>0</v>
      </c>
      <c r="AG428">
        <v>1</v>
      </c>
      <c r="AH428">
        <v>45</v>
      </c>
      <c r="AI428" s="6">
        <v>1838</v>
      </c>
      <c r="AJ428">
        <v>654</v>
      </c>
      <c r="AK428" t="s">
        <v>58</v>
      </c>
      <c r="AL428" t="s">
        <v>41</v>
      </c>
      <c r="AM428" s="9">
        <v>1.05</v>
      </c>
      <c r="AN428">
        <f>_xlfn.XLOOKUP(S428,[1]umbs_prices!$A:$A,[1]umbs_prices!$D:$D)</f>
        <v>103.19</v>
      </c>
      <c r="AO428" s="11">
        <f t="shared" si="19"/>
        <v>3.1900000000000039E-2</v>
      </c>
      <c r="AP428" s="13">
        <f>(AM428-1)*L428</f>
        <v>15750.000000000015</v>
      </c>
      <c r="AQ428" s="8">
        <f>AO428*L428</f>
        <v>10048.500000000013</v>
      </c>
      <c r="AR428" s="1">
        <f t="shared" si="20"/>
        <v>5701.5000000000018</v>
      </c>
      <c r="AS428" s="8">
        <f>AQ428+AR428</f>
        <v>15750.000000000015</v>
      </c>
      <c r="AT428" s="8">
        <f>AS428-X428</f>
        <v>15750.000000000015</v>
      </c>
      <c r="AU428" s="11">
        <f>AT428/L428</f>
        <v>5.0000000000000044E-2</v>
      </c>
      <c r="AV428">
        <f>(_xlfn.XLOOKUP(A428,[2]loan_data!$A:$A,[2]loan_data!$Z:$Z)-100)%</f>
        <v>3.1899999999999977E-2</v>
      </c>
      <c r="AW428" t="str">
        <f>_xlfn.XLOOKUP(A428,[2]loan_data!$A:$A,[2]loan_data!$AA:$AA)</f>
        <v>umbs_price</v>
      </c>
      <c r="AX428" s="8">
        <f>AV428*L428</f>
        <v>10048.499999999993</v>
      </c>
    </row>
    <row r="429" spans="1:52" x14ac:dyDescent="0.2">
      <c r="A429">
        <v>5023093</v>
      </c>
      <c r="B429" t="s">
        <v>292</v>
      </c>
      <c r="C429" t="s">
        <v>293</v>
      </c>
      <c r="D429" t="b">
        <v>1</v>
      </c>
      <c r="E429" t="s">
        <v>35</v>
      </c>
      <c r="F429" t="s">
        <v>36</v>
      </c>
      <c r="G429" t="s">
        <v>37</v>
      </c>
      <c r="H429" t="s">
        <v>53</v>
      </c>
      <c r="I429">
        <v>1</v>
      </c>
      <c r="J429" t="b">
        <v>0</v>
      </c>
      <c r="K429" t="b">
        <v>0</v>
      </c>
      <c r="L429" s="1">
        <v>305000</v>
      </c>
      <c r="M429" s="2">
        <v>44441</v>
      </c>
      <c r="N429" s="2">
        <v>44470</v>
      </c>
      <c r="O429" s="2">
        <v>55397</v>
      </c>
      <c r="P429">
        <v>360</v>
      </c>
      <c r="Q429" s="3">
        <v>1262.4000000000001</v>
      </c>
      <c r="R429">
        <v>2.875</v>
      </c>
      <c r="S429" t="s">
        <v>922</v>
      </c>
      <c r="T429" s="4">
        <v>521546</v>
      </c>
      <c r="U429" s="7">
        <f>V429+W429</f>
        <v>6283.97</v>
      </c>
      <c r="V429" s="7">
        <f t="shared" si="18"/>
        <v>5520.5</v>
      </c>
      <c r="W429" s="7">
        <v>763.47000000000025</v>
      </c>
      <c r="AA429" t="b">
        <v>0</v>
      </c>
      <c r="AB429">
        <v>0</v>
      </c>
      <c r="AC429">
        <v>0</v>
      </c>
      <c r="AD429" t="b">
        <v>0</v>
      </c>
      <c r="AE429" t="s">
        <v>39</v>
      </c>
      <c r="AF429" t="b">
        <v>0</v>
      </c>
      <c r="AG429">
        <v>1</v>
      </c>
      <c r="AH429">
        <v>69</v>
      </c>
      <c r="AI429" s="6">
        <v>2243</v>
      </c>
      <c r="AJ429">
        <v>654</v>
      </c>
      <c r="AK429" t="s">
        <v>58</v>
      </c>
      <c r="AL429" t="s">
        <v>50</v>
      </c>
      <c r="AM429" s="9">
        <v>1.05</v>
      </c>
      <c r="AN429">
        <f>_xlfn.XLOOKUP(S429,[1]umbs_prices!$A:$A,[1]umbs_prices!$D:$D)</f>
        <v>103.19</v>
      </c>
      <c r="AO429" s="11">
        <f t="shared" si="19"/>
        <v>3.1900000000000039E-2</v>
      </c>
      <c r="AP429" s="13">
        <f>(AM429-1)*L429</f>
        <v>15250.000000000013</v>
      </c>
      <c r="AQ429" s="8">
        <f>AO429*L429</f>
        <v>9729.5000000000127</v>
      </c>
      <c r="AR429" s="1">
        <f t="shared" si="20"/>
        <v>5520.5</v>
      </c>
      <c r="AS429" s="8">
        <f>AQ429+AR429</f>
        <v>15250.000000000013</v>
      </c>
      <c r="AT429" s="8">
        <f>AS429-X429</f>
        <v>15250.000000000013</v>
      </c>
      <c r="AU429" s="11">
        <f>AT429/L429</f>
        <v>5.0000000000000044E-2</v>
      </c>
      <c r="AV429">
        <f>(_xlfn.XLOOKUP(A429,[2]loan_data!$A:$A,[2]loan_data!$Z:$Z)-100)%</f>
        <v>3.1899999999999977E-2</v>
      </c>
      <c r="AW429" t="str">
        <f>_xlfn.XLOOKUP(A429,[2]loan_data!$A:$A,[2]loan_data!$AA:$AA)</f>
        <v>umbs_price</v>
      </c>
      <c r="AX429" s="8">
        <f>AV429*L429</f>
        <v>9729.4999999999927</v>
      </c>
    </row>
    <row r="430" spans="1:52" x14ac:dyDescent="0.2">
      <c r="A430">
        <v>5023142</v>
      </c>
      <c r="B430" t="s">
        <v>90</v>
      </c>
      <c r="C430" t="s">
        <v>336</v>
      </c>
      <c r="D430" t="b">
        <v>1</v>
      </c>
      <c r="E430" t="s">
        <v>35</v>
      </c>
      <c r="F430" t="s">
        <v>36</v>
      </c>
      <c r="G430" t="s">
        <v>37</v>
      </c>
      <c r="H430" t="s">
        <v>53</v>
      </c>
      <c r="I430">
        <v>1</v>
      </c>
      <c r="J430" t="b">
        <v>0</v>
      </c>
      <c r="K430" t="b">
        <v>0</v>
      </c>
      <c r="L430" s="1">
        <v>155000</v>
      </c>
      <c r="M430" s="2">
        <v>44442</v>
      </c>
      <c r="N430" s="2">
        <v>44470</v>
      </c>
      <c r="O430" s="2">
        <v>55397</v>
      </c>
      <c r="P430">
        <v>360</v>
      </c>
      <c r="Q430" s="3">
        <v>641.54999999999995</v>
      </c>
      <c r="R430">
        <v>2.875</v>
      </c>
      <c r="S430" t="s">
        <v>922</v>
      </c>
      <c r="T430" s="4">
        <v>273562</v>
      </c>
      <c r="U430" s="7">
        <f>V430+W430</f>
        <v>4010.1500000000005</v>
      </c>
      <c r="V430" s="7">
        <f t="shared" si="18"/>
        <v>2805.5000000000009</v>
      </c>
      <c r="W430" s="7">
        <v>1204.6499999999996</v>
      </c>
      <c r="AA430" t="b">
        <v>0</v>
      </c>
      <c r="AB430">
        <v>0</v>
      </c>
      <c r="AC430">
        <v>0</v>
      </c>
      <c r="AD430" t="b">
        <v>0</v>
      </c>
      <c r="AE430" t="s">
        <v>39</v>
      </c>
      <c r="AF430" t="b">
        <v>0</v>
      </c>
      <c r="AG430">
        <v>1</v>
      </c>
      <c r="AH430">
        <v>50</v>
      </c>
      <c r="AI430" s="6">
        <v>1375</v>
      </c>
      <c r="AJ430">
        <v>654</v>
      </c>
      <c r="AK430" t="s">
        <v>40</v>
      </c>
      <c r="AL430" t="s">
        <v>41</v>
      </c>
      <c r="AM430" s="9">
        <v>1.05</v>
      </c>
      <c r="AN430">
        <f>_xlfn.XLOOKUP(S430,[1]umbs_prices!$A:$A,[1]umbs_prices!$D:$D)</f>
        <v>103.19</v>
      </c>
      <c r="AO430" s="11">
        <f t="shared" si="19"/>
        <v>3.1900000000000039E-2</v>
      </c>
      <c r="AP430" s="13">
        <f>(AM430-1)*L430</f>
        <v>7750.0000000000073</v>
      </c>
      <c r="AQ430" s="8">
        <f>AO430*L430</f>
        <v>4944.5000000000064</v>
      </c>
      <c r="AR430" s="1">
        <f t="shared" si="20"/>
        <v>2805.5000000000009</v>
      </c>
      <c r="AS430" s="8">
        <f>AQ430+AR430</f>
        <v>7750.0000000000073</v>
      </c>
      <c r="AT430" s="8">
        <f>AS430-X430</f>
        <v>7750.0000000000073</v>
      </c>
      <c r="AU430" s="11">
        <f>AT430/L430</f>
        <v>5.0000000000000044E-2</v>
      </c>
      <c r="AV430">
        <f>(_xlfn.XLOOKUP(A430,[2]loan_data!$A:$A,[2]loan_data!$Z:$Z)-100)%</f>
        <v>3.1899999999999977E-2</v>
      </c>
      <c r="AW430" t="str">
        <f>_xlfn.XLOOKUP(A430,[2]loan_data!$A:$A,[2]loan_data!$AA:$AA)</f>
        <v>umbs_price</v>
      </c>
      <c r="AX430" s="8">
        <f>AV430*L430</f>
        <v>4944.4999999999964</v>
      </c>
    </row>
    <row r="431" spans="1:52" x14ac:dyDescent="0.2">
      <c r="A431">
        <v>5023159</v>
      </c>
      <c r="B431" t="s">
        <v>180</v>
      </c>
      <c r="C431" t="s">
        <v>337</v>
      </c>
      <c r="D431" t="b">
        <v>1</v>
      </c>
      <c r="E431" t="s">
        <v>35</v>
      </c>
      <c r="F431" t="s">
        <v>36</v>
      </c>
      <c r="G431" t="s">
        <v>37</v>
      </c>
      <c r="H431" t="s">
        <v>38</v>
      </c>
      <c r="I431">
        <v>1</v>
      </c>
      <c r="J431" t="b">
        <v>0</v>
      </c>
      <c r="K431" t="b">
        <v>0</v>
      </c>
      <c r="L431" s="1">
        <v>225000</v>
      </c>
      <c r="M431" s="2">
        <v>44443</v>
      </c>
      <c r="N431" s="2">
        <v>44470</v>
      </c>
      <c r="O431" s="2">
        <v>55397</v>
      </c>
      <c r="P431">
        <v>360</v>
      </c>
      <c r="Q431" s="3">
        <v>945.05</v>
      </c>
      <c r="R431">
        <v>2.99</v>
      </c>
      <c r="S431" t="s">
        <v>922</v>
      </c>
      <c r="T431" s="4">
        <v>412315</v>
      </c>
      <c r="U431" s="7">
        <f>V431+W431</f>
        <v>5774</v>
      </c>
      <c r="V431" s="7">
        <f t="shared" si="18"/>
        <v>4072.5</v>
      </c>
      <c r="W431" s="7">
        <v>1701.5</v>
      </c>
      <c r="AA431" t="b">
        <v>0</v>
      </c>
      <c r="AB431">
        <v>0</v>
      </c>
      <c r="AC431">
        <v>0</v>
      </c>
      <c r="AD431" t="b">
        <v>0</v>
      </c>
      <c r="AE431" t="s">
        <v>45</v>
      </c>
      <c r="AF431" t="b">
        <v>0</v>
      </c>
      <c r="AG431">
        <v>1</v>
      </c>
      <c r="AH431">
        <v>90</v>
      </c>
      <c r="AI431" s="6">
        <v>2850</v>
      </c>
      <c r="AJ431">
        <v>654</v>
      </c>
      <c r="AK431" t="s">
        <v>58</v>
      </c>
      <c r="AL431" t="s">
        <v>41</v>
      </c>
      <c r="AM431" s="9">
        <v>1.05</v>
      </c>
      <c r="AN431">
        <f>_xlfn.XLOOKUP(S431,[1]umbs_prices!$A:$A,[1]umbs_prices!$D:$D)</f>
        <v>103.19</v>
      </c>
      <c r="AO431" s="11">
        <f t="shared" si="19"/>
        <v>3.1900000000000039E-2</v>
      </c>
      <c r="AP431" s="13">
        <f>(AM431-1)*L431</f>
        <v>11250.000000000009</v>
      </c>
      <c r="AQ431" s="8">
        <f>AO431*L431</f>
        <v>7177.5000000000091</v>
      </c>
      <c r="AR431" s="1">
        <f t="shared" si="20"/>
        <v>4072.5</v>
      </c>
      <c r="AS431" s="8">
        <f>AQ431+AR431</f>
        <v>11250.000000000009</v>
      </c>
      <c r="AT431" s="8">
        <f>AS431-X431</f>
        <v>11250.000000000009</v>
      </c>
      <c r="AU431" s="11">
        <f>AT431/L431</f>
        <v>5.0000000000000037E-2</v>
      </c>
      <c r="AV431">
        <f>(_xlfn.XLOOKUP(A431,[2]loan_data!$A:$A,[2]loan_data!$Z:$Z)-100)%</f>
        <v>3.1899999999999977E-2</v>
      </c>
      <c r="AW431" t="str">
        <f>_xlfn.XLOOKUP(A431,[2]loan_data!$A:$A,[2]loan_data!$AA:$AA)</f>
        <v>umbs_price</v>
      </c>
      <c r="AX431" s="8">
        <f>AV431*L431</f>
        <v>7177.4999999999945</v>
      </c>
    </row>
    <row r="432" spans="1:52" x14ac:dyDescent="0.2">
      <c r="A432">
        <v>5023207</v>
      </c>
      <c r="B432" t="s">
        <v>338</v>
      </c>
      <c r="C432" t="s">
        <v>339</v>
      </c>
      <c r="D432" t="b">
        <v>1</v>
      </c>
      <c r="E432" t="s">
        <v>35</v>
      </c>
      <c r="F432" t="s">
        <v>36</v>
      </c>
      <c r="G432" t="s">
        <v>37</v>
      </c>
      <c r="H432" t="s">
        <v>38</v>
      </c>
      <c r="I432">
        <v>1</v>
      </c>
      <c r="J432" t="b">
        <v>0</v>
      </c>
      <c r="K432" t="b">
        <v>0</v>
      </c>
      <c r="L432" s="1">
        <v>155000</v>
      </c>
      <c r="M432" s="2">
        <v>44443</v>
      </c>
      <c r="N432" s="2">
        <v>44470</v>
      </c>
      <c r="O432" s="2">
        <v>49919</v>
      </c>
      <c r="P432">
        <v>180</v>
      </c>
      <c r="Q432" s="3">
        <v>1049.46</v>
      </c>
      <c r="R432">
        <v>2.75</v>
      </c>
      <c r="S432" t="s">
        <v>922</v>
      </c>
      <c r="T432" s="4">
        <v>217057</v>
      </c>
      <c r="U432" s="7">
        <f>V432+W432</f>
        <v>4407.1400000000012</v>
      </c>
      <c r="V432" s="7">
        <f t="shared" si="18"/>
        <v>2805.5000000000009</v>
      </c>
      <c r="W432" s="7">
        <v>1601.6400000000003</v>
      </c>
      <c r="AA432" t="b">
        <v>0</v>
      </c>
      <c r="AB432">
        <v>0</v>
      </c>
      <c r="AC432">
        <v>0</v>
      </c>
      <c r="AD432" t="b">
        <v>0</v>
      </c>
      <c r="AE432" t="s">
        <v>39</v>
      </c>
      <c r="AF432" t="b">
        <v>0</v>
      </c>
      <c r="AG432">
        <v>1</v>
      </c>
      <c r="AH432">
        <v>41</v>
      </c>
      <c r="AI432" s="6">
        <v>1640</v>
      </c>
      <c r="AJ432">
        <v>654</v>
      </c>
      <c r="AK432" t="s">
        <v>43</v>
      </c>
      <c r="AL432" t="s">
        <v>50</v>
      </c>
      <c r="AM432" s="9">
        <v>1.05</v>
      </c>
      <c r="AN432">
        <f>_xlfn.XLOOKUP(S432,[1]umbs_prices!$A:$A,[1]umbs_prices!$D:$D)</f>
        <v>103.19</v>
      </c>
      <c r="AO432" s="11">
        <f t="shared" si="19"/>
        <v>3.1900000000000039E-2</v>
      </c>
      <c r="AP432" s="13">
        <f>(AM432-1)*L432</f>
        <v>7750.0000000000073</v>
      </c>
      <c r="AQ432" s="8">
        <f>AO432*L432</f>
        <v>4944.5000000000064</v>
      </c>
      <c r="AR432" s="1">
        <f t="shared" si="20"/>
        <v>2805.5000000000009</v>
      </c>
      <c r="AS432" s="8">
        <f>AQ432+AR432</f>
        <v>7750.0000000000073</v>
      </c>
      <c r="AT432" s="8">
        <f>AS432-X432</f>
        <v>7750.0000000000073</v>
      </c>
      <c r="AU432" s="11">
        <f>AT432/L432</f>
        <v>5.0000000000000044E-2</v>
      </c>
      <c r="AV432">
        <f>(_xlfn.XLOOKUP(A432,[2]loan_data!$A:$A,[2]loan_data!$Z:$Z)-100)%</f>
        <v>3.1899999999999977E-2</v>
      </c>
      <c r="AW432" t="str">
        <f>_xlfn.XLOOKUP(A432,[2]loan_data!$A:$A,[2]loan_data!$AA:$AA)</f>
        <v>umbs_price</v>
      </c>
      <c r="AX432" s="8">
        <f>AV432*L432</f>
        <v>4944.4999999999964</v>
      </c>
    </row>
    <row r="433" spans="1:50" x14ac:dyDescent="0.2">
      <c r="A433">
        <v>5023221</v>
      </c>
      <c r="B433" t="s">
        <v>73</v>
      </c>
      <c r="C433" t="s">
        <v>138</v>
      </c>
      <c r="D433" t="b">
        <v>1</v>
      </c>
      <c r="E433" t="s">
        <v>35</v>
      </c>
      <c r="F433" t="s">
        <v>36</v>
      </c>
      <c r="G433" t="s">
        <v>37</v>
      </c>
      <c r="H433" t="s">
        <v>38</v>
      </c>
      <c r="I433">
        <v>1</v>
      </c>
      <c r="J433" t="b">
        <v>0</v>
      </c>
      <c r="K433" t="b">
        <v>0</v>
      </c>
      <c r="L433" s="1">
        <v>245000</v>
      </c>
      <c r="M433" s="2">
        <v>44445</v>
      </c>
      <c r="N433" s="2">
        <v>44470</v>
      </c>
      <c r="O433" s="2">
        <v>55397</v>
      </c>
      <c r="P433">
        <v>360</v>
      </c>
      <c r="Q433" s="3">
        <v>1063.3799999999999</v>
      </c>
      <c r="R433">
        <v>3.25</v>
      </c>
      <c r="S433" t="s">
        <v>920</v>
      </c>
      <c r="T433" s="4">
        <v>296216</v>
      </c>
      <c r="U433" s="7">
        <f>V433+W433</f>
        <v>3095.0500000000038</v>
      </c>
      <c r="V433" s="7">
        <f t="shared" si="18"/>
        <v>955.50000000000364</v>
      </c>
      <c r="W433" s="7">
        <v>2139.5500000000002</v>
      </c>
      <c r="AA433" t="b">
        <v>0</v>
      </c>
      <c r="AB433">
        <v>0</v>
      </c>
      <c r="AC433">
        <v>0</v>
      </c>
      <c r="AD433" t="b">
        <v>0</v>
      </c>
      <c r="AE433" t="s">
        <v>39</v>
      </c>
      <c r="AF433" t="b">
        <v>0</v>
      </c>
      <c r="AG433">
        <v>1</v>
      </c>
      <c r="AH433">
        <v>95</v>
      </c>
      <c r="AI433" s="6">
        <v>3563</v>
      </c>
      <c r="AJ433">
        <v>654</v>
      </c>
      <c r="AK433" t="s">
        <v>58</v>
      </c>
      <c r="AL433" t="s">
        <v>50</v>
      </c>
      <c r="AM433" s="9">
        <v>1.05</v>
      </c>
      <c r="AN433">
        <f>_xlfn.XLOOKUP(S433,[1]umbs_prices!$A:$A,[1]umbs_prices!$D:$D)</f>
        <v>104.61</v>
      </c>
      <c r="AO433" s="11">
        <f t="shared" si="19"/>
        <v>4.610000000000003E-2</v>
      </c>
      <c r="AP433" s="13">
        <f>(AM433-1)*L433</f>
        <v>12250.000000000011</v>
      </c>
      <c r="AQ433" s="8">
        <f>AO433*L433</f>
        <v>11294.500000000007</v>
      </c>
      <c r="AR433" s="1">
        <f t="shared" si="20"/>
        <v>955.50000000000364</v>
      </c>
      <c r="AS433" s="8">
        <f>AQ433+AR433</f>
        <v>12250.000000000011</v>
      </c>
      <c r="AT433" s="8">
        <f>AS433-X433</f>
        <v>12250.000000000011</v>
      </c>
      <c r="AU433" s="11">
        <f>AT433/L433</f>
        <v>5.0000000000000044E-2</v>
      </c>
      <c r="AV433">
        <f>(_xlfn.XLOOKUP(A433,[2]loan_data!$A:$A,[2]loan_data!$Z:$Z)-100)%</f>
        <v>4.6099999999999995E-2</v>
      </c>
      <c r="AW433" t="str">
        <f>_xlfn.XLOOKUP(A433,[2]loan_data!$A:$A,[2]loan_data!$AA:$AA)</f>
        <v>umbs_price</v>
      </c>
      <c r="AX433" s="8">
        <f>AV433*L433</f>
        <v>11294.499999999998</v>
      </c>
    </row>
    <row r="434" spans="1:50" x14ac:dyDescent="0.2">
      <c r="A434">
        <v>5023223</v>
      </c>
      <c r="B434" t="s">
        <v>54</v>
      </c>
      <c r="C434" t="s">
        <v>42</v>
      </c>
      <c r="D434" t="b">
        <v>0</v>
      </c>
      <c r="E434" t="s">
        <v>35</v>
      </c>
      <c r="F434" t="s">
        <v>36</v>
      </c>
      <c r="G434" t="s">
        <v>37</v>
      </c>
      <c r="H434" t="s">
        <v>60</v>
      </c>
      <c r="I434">
        <v>1</v>
      </c>
      <c r="J434" t="b">
        <v>0</v>
      </c>
      <c r="K434" t="b">
        <v>0</v>
      </c>
      <c r="L434" s="1">
        <v>605000</v>
      </c>
      <c r="M434" s="2">
        <v>44445</v>
      </c>
      <c r="N434" s="2">
        <v>44470</v>
      </c>
      <c r="O434" s="2">
        <v>55397</v>
      </c>
      <c r="P434">
        <v>360</v>
      </c>
      <c r="Q434" s="3">
        <v>2606.19</v>
      </c>
      <c r="R434">
        <v>3.19</v>
      </c>
      <c r="S434" t="s">
        <v>924</v>
      </c>
      <c r="T434" s="4">
        <v>690719</v>
      </c>
      <c r="U434" s="7">
        <f>V434+W434</f>
        <v>9477.2699999999822</v>
      </c>
      <c r="V434" s="7">
        <f t="shared" si="18"/>
        <v>5021.4999999999818</v>
      </c>
      <c r="W434" s="7">
        <v>4455.7700000000004</v>
      </c>
      <c r="AA434" t="b">
        <v>0</v>
      </c>
      <c r="AB434">
        <v>0</v>
      </c>
      <c r="AC434">
        <v>0</v>
      </c>
      <c r="AD434" t="b">
        <v>0</v>
      </c>
      <c r="AE434" t="s">
        <v>39</v>
      </c>
      <c r="AF434" t="b">
        <v>0</v>
      </c>
      <c r="AG434">
        <v>1</v>
      </c>
      <c r="AH434">
        <v>196</v>
      </c>
      <c r="AI434" s="6">
        <v>6044</v>
      </c>
      <c r="AJ434">
        <v>654</v>
      </c>
      <c r="AK434" t="s">
        <v>43</v>
      </c>
      <c r="AL434" t="s">
        <v>41</v>
      </c>
      <c r="AM434" s="9">
        <v>1.05</v>
      </c>
      <c r="AN434">
        <f>_xlfn.XLOOKUP(S434,[1]umbs_prices!$A:$A,[1]umbs_prices!$D:$D)</f>
        <v>104.17</v>
      </c>
      <c r="AO434" s="11">
        <f t="shared" si="19"/>
        <v>4.170000000000007E-2</v>
      </c>
      <c r="AP434" s="13">
        <f>(AM434-1)*L434</f>
        <v>30250.000000000025</v>
      </c>
      <c r="AQ434" s="8">
        <f>AO434*L434</f>
        <v>25228.500000000044</v>
      </c>
      <c r="AR434" s="1">
        <f t="shared" si="20"/>
        <v>5021.4999999999818</v>
      </c>
      <c r="AS434" s="8">
        <f>AQ434+AR434</f>
        <v>30250.000000000025</v>
      </c>
      <c r="AT434" s="8">
        <f>AS434-X434</f>
        <v>30250.000000000025</v>
      </c>
      <c r="AU434" s="11">
        <f>AT434/L434</f>
        <v>5.0000000000000044E-2</v>
      </c>
      <c r="AV434">
        <f>(_xlfn.XLOOKUP(A434,[2]loan_data!$A:$A,[2]loan_data!$Z:$Z)-100)%</f>
        <v>4.1700000000000015E-2</v>
      </c>
      <c r="AW434" t="str">
        <f>_xlfn.XLOOKUP(A434,[2]loan_data!$A:$A,[2]loan_data!$AA:$AA)</f>
        <v>umbs_price</v>
      </c>
      <c r="AX434" s="8">
        <f>AV434*L434</f>
        <v>25228.500000000007</v>
      </c>
    </row>
    <row r="435" spans="1:50" x14ac:dyDescent="0.2">
      <c r="A435">
        <v>5023247</v>
      </c>
      <c r="B435" t="s">
        <v>33</v>
      </c>
      <c r="C435" t="s">
        <v>179</v>
      </c>
      <c r="D435" t="b">
        <v>1</v>
      </c>
      <c r="E435" t="s">
        <v>35</v>
      </c>
      <c r="F435" t="s">
        <v>36</v>
      </c>
      <c r="G435" t="s">
        <v>37</v>
      </c>
      <c r="H435" t="s">
        <v>38</v>
      </c>
      <c r="I435">
        <v>1</v>
      </c>
      <c r="J435" t="b">
        <v>0</v>
      </c>
      <c r="K435" t="b">
        <v>0</v>
      </c>
      <c r="L435" s="1">
        <v>245000</v>
      </c>
      <c r="M435" s="2">
        <v>44446</v>
      </c>
      <c r="N435" s="2">
        <v>44470</v>
      </c>
      <c r="O435" s="2">
        <v>55397</v>
      </c>
      <c r="P435">
        <v>360</v>
      </c>
      <c r="Q435" s="3">
        <v>1014.06</v>
      </c>
      <c r="R435">
        <v>2.875</v>
      </c>
      <c r="S435" t="s">
        <v>922</v>
      </c>
      <c r="T435" s="4">
        <v>660912</v>
      </c>
      <c r="U435" s="7">
        <f>V435+W435</f>
        <v>5632.0100000000011</v>
      </c>
      <c r="V435" s="7">
        <f t="shared" si="18"/>
        <v>4434.5000000000009</v>
      </c>
      <c r="W435" s="7">
        <v>1197.51</v>
      </c>
      <c r="AA435" t="b">
        <v>0</v>
      </c>
      <c r="AB435">
        <v>0</v>
      </c>
      <c r="AC435">
        <v>0</v>
      </c>
      <c r="AD435" t="b">
        <v>0</v>
      </c>
      <c r="AE435" t="s">
        <v>39</v>
      </c>
      <c r="AF435" t="b">
        <v>0</v>
      </c>
      <c r="AG435">
        <v>1</v>
      </c>
      <c r="AH435">
        <v>88</v>
      </c>
      <c r="AI435" s="6">
        <v>2494</v>
      </c>
      <c r="AJ435">
        <v>654</v>
      </c>
      <c r="AK435" t="s">
        <v>40</v>
      </c>
      <c r="AL435" t="s">
        <v>50</v>
      </c>
      <c r="AM435" s="9">
        <v>1.05</v>
      </c>
      <c r="AN435">
        <f>_xlfn.XLOOKUP(S435,[1]umbs_prices!$A:$A,[1]umbs_prices!$D:$D)</f>
        <v>103.19</v>
      </c>
      <c r="AO435" s="11">
        <f t="shared" si="19"/>
        <v>3.1900000000000039E-2</v>
      </c>
      <c r="AP435" s="13">
        <f>(AM435-1)*L435</f>
        <v>12250.000000000011</v>
      </c>
      <c r="AQ435" s="8">
        <f>AO435*L435</f>
        <v>7815.50000000001</v>
      </c>
      <c r="AR435" s="1">
        <f t="shared" si="20"/>
        <v>4434.5000000000009</v>
      </c>
      <c r="AS435" s="8">
        <f>AQ435+AR435</f>
        <v>12250.000000000011</v>
      </c>
      <c r="AT435" s="8">
        <f>AS435-X435</f>
        <v>12250.000000000011</v>
      </c>
      <c r="AU435" s="11">
        <f>AT435/L435</f>
        <v>5.0000000000000044E-2</v>
      </c>
      <c r="AV435">
        <f>(_xlfn.XLOOKUP(A435,[2]loan_data!$A:$A,[2]loan_data!$Z:$Z)-100)%</f>
        <v>3.1899999999999977E-2</v>
      </c>
      <c r="AW435" t="str">
        <f>_xlfn.XLOOKUP(A435,[2]loan_data!$A:$A,[2]loan_data!$AA:$AA)</f>
        <v>umbs_price</v>
      </c>
      <c r="AX435" s="8">
        <f>AV435*L435</f>
        <v>7815.4999999999945</v>
      </c>
    </row>
    <row r="436" spans="1:50" x14ac:dyDescent="0.2">
      <c r="A436">
        <v>5023274</v>
      </c>
      <c r="B436" t="s">
        <v>54</v>
      </c>
      <c r="C436" t="s">
        <v>66</v>
      </c>
      <c r="D436" t="b">
        <v>1</v>
      </c>
      <c r="E436" t="s">
        <v>35</v>
      </c>
      <c r="F436" t="s">
        <v>36</v>
      </c>
      <c r="G436" t="s">
        <v>37</v>
      </c>
      <c r="H436" t="s">
        <v>60</v>
      </c>
      <c r="I436">
        <v>1</v>
      </c>
      <c r="J436" t="b">
        <v>0</v>
      </c>
      <c r="K436" t="b">
        <v>0</v>
      </c>
      <c r="L436" s="1">
        <v>85000</v>
      </c>
      <c r="M436" s="2">
        <v>44447</v>
      </c>
      <c r="N436" s="2">
        <v>44470</v>
      </c>
      <c r="O436" s="2">
        <v>55397</v>
      </c>
      <c r="P436">
        <v>360</v>
      </c>
      <c r="Q436" s="3">
        <v>374.73</v>
      </c>
      <c r="R436">
        <v>3.375</v>
      </c>
      <c r="S436" t="s">
        <v>920</v>
      </c>
      <c r="T436" s="4">
        <v>115005</v>
      </c>
      <c r="U436" s="7">
        <f>V436+W436</f>
        <v>1491.5000000000009</v>
      </c>
      <c r="V436" s="7">
        <f t="shared" si="18"/>
        <v>331.50000000000091</v>
      </c>
      <c r="W436" s="7">
        <v>1160</v>
      </c>
      <c r="AA436" t="b">
        <v>0</v>
      </c>
      <c r="AB436">
        <v>0</v>
      </c>
      <c r="AC436">
        <v>0</v>
      </c>
      <c r="AD436" t="b">
        <v>0</v>
      </c>
      <c r="AE436" t="s">
        <v>39</v>
      </c>
      <c r="AF436" t="b">
        <v>0</v>
      </c>
      <c r="AG436">
        <v>1</v>
      </c>
      <c r="AH436">
        <v>57</v>
      </c>
      <c r="AI436" s="6">
        <v>2328</v>
      </c>
      <c r="AJ436">
        <v>654</v>
      </c>
      <c r="AK436" t="s">
        <v>40</v>
      </c>
      <c r="AL436" t="s">
        <v>41</v>
      </c>
      <c r="AM436" s="9">
        <v>1.05</v>
      </c>
      <c r="AN436">
        <f>_xlfn.XLOOKUP(S436,[1]umbs_prices!$A:$A,[1]umbs_prices!$D:$D)</f>
        <v>104.61</v>
      </c>
      <c r="AO436" s="11">
        <f t="shared" si="19"/>
        <v>4.610000000000003E-2</v>
      </c>
      <c r="AP436" s="13">
        <f>(AM436-1)*L436</f>
        <v>4250.0000000000036</v>
      </c>
      <c r="AQ436" s="8">
        <f>AO436*L436</f>
        <v>3918.5000000000027</v>
      </c>
      <c r="AR436" s="1">
        <f t="shared" si="20"/>
        <v>331.50000000000091</v>
      </c>
      <c r="AS436" s="8">
        <f>AQ436+AR436</f>
        <v>4250.0000000000036</v>
      </c>
      <c r="AT436" s="8">
        <f>AS436-X436</f>
        <v>4250.0000000000036</v>
      </c>
      <c r="AU436" s="11">
        <f>AT436/L436</f>
        <v>5.0000000000000044E-2</v>
      </c>
      <c r="AV436">
        <f>(_xlfn.XLOOKUP(A436,[2]loan_data!$A:$A,[2]loan_data!$Z:$Z)-100)%</f>
        <v>4.6099999999999995E-2</v>
      </c>
      <c r="AW436" t="str">
        <f>_xlfn.XLOOKUP(A436,[2]loan_data!$A:$A,[2]loan_data!$AA:$AA)</f>
        <v>umbs_price</v>
      </c>
      <c r="AX436" s="8">
        <f>AV436*L436</f>
        <v>3918.4999999999995</v>
      </c>
    </row>
    <row r="437" spans="1:50" x14ac:dyDescent="0.2">
      <c r="A437">
        <v>5023291</v>
      </c>
      <c r="B437" t="s">
        <v>127</v>
      </c>
      <c r="C437" t="s">
        <v>302</v>
      </c>
      <c r="D437" t="b">
        <v>1</v>
      </c>
      <c r="E437" t="s">
        <v>35</v>
      </c>
      <c r="F437" t="s">
        <v>36</v>
      </c>
      <c r="G437" t="s">
        <v>37</v>
      </c>
      <c r="H437" t="s">
        <v>38</v>
      </c>
      <c r="I437">
        <v>1</v>
      </c>
      <c r="J437" t="b">
        <v>0</v>
      </c>
      <c r="K437" t="b">
        <v>0</v>
      </c>
      <c r="L437" s="1">
        <v>355000</v>
      </c>
      <c r="M437" s="2">
        <v>44447</v>
      </c>
      <c r="N437" s="2">
        <v>44470</v>
      </c>
      <c r="O437" s="2">
        <v>55397</v>
      </c>
      <c r="P437">
        <v>360</v>
      </c>
      <c r="Q437" s="3">
        <v>1309.97</v>
      </c>
      <c r="R437">
        <v>2</v>
      </c>
      <c r="S437" t="s">
        <v>925</v>
      </c>
      <c r="T437" s="4">
        <v>1246489</v>
      </c>
      <c r="U437" s="7">
        <f>V437+W437</f>
        <v>29467.000000000004</v>
      </c>
      <c r="V437" s="7">
        <f t="shared" si="18"/>
        <v>26802.500000000004</v>
      </c>
      <c r="W437" s="7">
        <v>2664.5</v>
      </c>
      <c r="Z437">
        <v>120</v>
      </c>
      <c r="AA437" t="b">
        <v>0</v>
      </c>
      <c r="AB437">
        <v>0</v>
      </c>
      <c r="AC437">
        <v>0</v>
      </c>
      <c r="AD437" t="b">
        <v>0</v>
      </c>
      <c r="AE437" t="s">
        <v>39</v>
      </c>
      <c r="AF437" t="b">
        <v>0</v>
      </c>
      <c r="AG437">
        <v>1</v>
      </c>
      <c r="AH437">
        <v>97</v>
      </c>
      <c r="AI437" s="6">
        <v>3315</v>
      </c>
      <c r="AJ437">
        <v>654</v>
      </c>
      <c r="AK437" t="s">
        <v>43</v>
      </c>
      <c r="AL437" t="s">
        <v>50</v>
      </c>
      <c r="AM437" s="9">
        <v>1.05</v>
      </c>
      <c r="AN437">
        <f>_xlfn.XLOOKUP(S437,[1]umbs_prices!$A:$A,[1]umbs_prices!$D:$D)</f>
        <v>97.45</v>
      </c>
      <c r="AO437" s="11">
        <f t="shared" si="19"/>
        <v>-2.5499999999999967E-2</v>
      </c>
      <c r="AP437" s="13">
        <f>(AM437-1)*L437</f>
        <v>17750.000000000015</v>
      </c>
      <c r="AQ437" s="8">
        <f>AO437*L437</f>
        <v>-9052.4999999999891</v>
      </c>
      <c r="AR437" s="1">
        <f t="shared" si="20"/>
        <v>26802.500000000004</v>
      </c>
      <c r="AS437" s="8">
        <f>AQ437+AR437</f>
        <v>17750.000000000015</v>
      </c>
      <c r="AT437" s="8">
        <f>AS437-X437</f>
        <v>17750.000000000015</v>
      </c>
      <c r="AU437" s="11">
        <f>AT437/L437</f>
        <v>5.0000000000000044E-2</v>
      </c>
      <c r="AV437">
        <f>(_xlfn.XLOOKUP(A437,[2]loan_data!$A:$A,[2]loan_data!$Z:$Z)-100)%</f>
        <v>-2.5499999999999971E-2</v>
      </c>
      <c r="AW437" t="str">
        <f>_xlfn.XLOOKUP(A437,[2]loan_data!$A:$A,[2]loan_data!$AA:$AA)</f>
        <v>umbs_price</v>
      </c>
      <c r="AX437" s="8">
        <f>AV437*L437</f>
        <v>-9052.4999999999891</v>
      </c>
    </row>
    <row r="438" spans="1:50" x14ac:dyDescent="0.2">
      <c r="A438">
        <v>5023342</v>
      </c>
      <c r="B438" t="s">
        <v>180</v>
      </c>
      <c r="C438" t="s">
        <v>181</v>
      </c>
      <c r="D438" t="b">
        <v>1</v>
      </c>
      <c r="E438" t="s">
        <v>35</v>
      </c>
      <c r="F438" t="s">
        <v>36</v>
      </c>
      <c r="G438" t="s">
        <v>37</v>
      </c>
      <c r="H438" t="s">
        <v>38</v>
      </c>
      <c r="I438">
        <v>1</v>
      </c>
      <c r="J438" t="b">
        <v>0</v>
      </c>
      <c r="K438" t="b">
        <v>0</v>
      </c>
      <c r="L438" s="1">
        <v>85000</v>
      </c>
      <c r="M438" s="2">
        <v>44447</v>
      </c>
      <c r="N438" s="2">
        <v>44470</v>
      </c>
      <c r="O438" s="2">
        <v>55397</v>
      </c>
      <c r="P438">
        <v>360</v>
      </c>
      <c r="Q438" s="3">
        <v>403.96999999999997</v>
      </c>
      <c r="R438">
        <v>3.99</v>
      </c>
      <c r="S438" t="s">
        <v>923</v>
      </c>
      <c r="T438" s="4">
        <v>106758</v>
      </c>
      <c r="U438" s="7">
        <f>V438+W438</f>
        <v>872.00000000001546</v>
      </c>
      <c r="V438" s="7">
        <f t="shared" si="18"/>
        <v>-654.49999999998454</v>
      </c>
      <c r="W438" s="7">
        <v>1526.5</v>
      </c>
      <c r="AA438" t="b">
        <v>0</v>
      </c>
      <c r="AB438">
        <v>0</v>
      </c>
      <c r="AC438">
        <v>0</v>
      </c>
      <c r="AD438" t="b">
        <v>0</v>
      </c>
      <c r="AE438" t="s">
        <v>39</v>
      </c>
      <c r="AF438" t="b">
        <v>0</v>
      </c>
      <c r="AG438">
        <v>1</v>
      </c>
      <c r="AH438">
        <v>97</v>
      </c>
      <c r="AI438" s="6">
        <v>3476</v>
      </c>
      <c r="AJ438">
        <v>654</v>
      </c>
      <c r="AK438" t="s">
        <v>40</v>
      </c>
      <c r="AL438" t="s">
        <v>50</v>
      </c>
      <c r="AM438" s="9">
        <v>1.05</v>
      </c>
      <c r="AN438">
        <f>_xlfn.XLOOKUP(S438,[1]umbs_prices!$A:$A,[1]umbs_prices!$D:$D)</f>
        <v>105.77</v>
      </c>
      <c r="AO438" s="11">
        <f t="shared" si="19"/>
        <v>5.7699999999999863E-2</v>
      </c>
      <c r="AP438" s="13">
        <f>(AM438-1)*L438</f>
        <v>4250.0000000000036</v>
      </c>
      <c r="AQ438" s="8">
        <f>AO438*L438</f>
        <v>4904.4999999999882</v>
      </c>
      <c r="AR438" s="1">
        <f t="shared" si="20"/>
        <v>-654.49999999998454</v>
      </c>
      <c r="AS438" s="8">
        <f>AQ438+AR438</f>
        <v>4250.0000000000036</v>
      </c>
      <c r="AT438" s="8">
        <f>AS438-X438</f>
        <v>4250.0000000000036</v>
      </c>
      <c r="AU438" s="11">
        <f>AT438/L438</f>
        <v>5.0000000000000044E-2</v>
      </c>
      <c r="AV438">
        <f>(_xlfn.XLOOKUP(A438,[2]loan_data!$A:$A,[2]loan_data!$Z:$Z)-100)%</f>
        <v>5.769999999999996E-2</v>
      </c>
      <c r="AW438" t="str">
        <f>_xlfn.XLOOKUP(A438,[2]loan_data!$A:$A,[2]loan_data!$AA:$AA)</f>
        <v>umbs_price</v>
      </c>
      <c r="AX438" s="8">
        <f>AV438*L438</f>
        <v>4904.4999999999964</v>
      </c>
    </row>
    <row r="439" spans="1:50" x14ac:dyDescent="0.2">
      <c r="A439">
        <v>5023356</v>
      </c>
      <c r="B439" t="s">
        <v>68</v>
      </c>
      <c r="C439" t="s">
        <v>69</v>
      </c>
      <c r="D439" t="b">
        <v>1</v>
      </c>
      <c r="E439" t="s">
        <v>35</v>
      </c>
      <c r="F439" t="s">
        <v>36</v>
      </c>
      <c r="G439" t="s">
        <v>37</v>
      </c>
      <c r="H439" t="s">
        <v>38</v>
      </c>
      <c r="I439">
        <v>1</v>
      </c>
      <c r="J439" t="b">
        <v>0</v>
      </c>
      <c r="K439" t="b">
        <v>0</v>
      </c>
      <c r="L439" s="1">
        <v>285000</v>
      </c>
      <c r="M439" s="2">
        <v>44448</v>
      </c>
      <c r="N439" s="2">
        <v>44470</v>
      </c>
      <c r="O439" s="2">
        <v>55397</v>
      </c>
      <c r="P439">
        <v>360</v>
      </c>
      <c r="Q439" s="3">
        <v>1179.6199999999999</v>
      </c>
      <c r="R439">
        <v>2.875</v>
      </c>
      <c r="S439" t="s">
        <v>922</v>
      </c>
      <c r="T439" s="4">
        <v>365666</v>
      </c>
      <c r="U439" s="7">
        <f>V439+W439</f>
        <v>6681.0000000000018</v>
      </c>
      <c r="V439" s="7">
        <f t="shared" si="18"/>
        <v>5158.5000000000018</v>
      </c>
      <c r="W439" s="7">
        <v>1522.5</v>
      </c>
      <c r="AA439" t="b">
        <v>0</v>
      </c>
      <c r="AB439">
        <v>0</v>
      </c>
      <c r="AC439">
        <v>0</v>
      </c>
      <c r="AD439" t="b">
        <v>0</v>
      </c>
      <c r="AE439" t="s">
        <v>39</v>
      </c>
      <c r="AF439" t="b">
        <v>0</v>
      </c>
      <c r="AG439">
        <v>1</v>
      </c>
      <c r="AH439">
        <v>145</v>
      </c>
      <c r="AI439" s="6">
        <v>2780</v>
      </c>
      <c r="AJ439">
        <v>654</v>
      </c>
      <c r="AK439" t="s">
        <v>43</v>
      </c>
      <c r="AL439" t="s">
        <v>50</v>
      </c>
      <c r="AM439" s="9">
        <v>1.05</v>
      </c>
      <c r="AN439">
        <f>_xlfn.XLOOKUP(S439,[1]umbs_prices!$A:$A,[1]umbs_prices!$D:$D)</f>
        <v>103.19</v>
      </c>
      <c r="AO439" s="11">
        <f t="shared" si="19"/>
        <v>3.1900000000000039E-2</v>
      </c>
      <c r="AP439" s="13">
        <f>(AM439-1)*L439</f>
        <v>14250.000000000013</v>
      </c>
      <c r="AQ439" s="8">
        <f>AO439*L439</f>
        <v>9091.5000000000109</v>
      </c>
      <c r="AR439" s="1">
        <f t="shared" si="20"/>
        <v>5158.5000000000018</v>
      </c>
      <c r="AS439" s="8">
        <f>AQ439+AR439</f>
        <v>14250.000000000013</v>
      </c>
      <c r="AT439" s="8">
        <f>AS439-X439</f>
        <v>14250.000000000013</v>
      </c>
      <c r="AU439" s="11">
        <f>AT439/L439</f>
        <v>5.0000000000000044E-2</v>
      </c>
      <c r="AV439">
        <f>(_xlfn.XLOOKUP(A439,[2]loan_data!$A:$A,[2]loan_data!$Z:$Z)-100)%</f>
        <v>3.1899999999999977E-2</v>
      </c>
      <c r="AW439" t="str">
        <f>_xlfn.XLOOKUP(A439,[2]loan_data!$A:$A,[2]loan_data!$AA:$AA)</f>
        <v>umbs_price</v>
      </c>
      <c r="AX439" s="8">
        <f>AV439*L439</f>
        <v>9091.4999999999927</v>
      </c>
    </row>
    <row r="440" spans="1:50" x14ac:dyDescent="0.2">
      <c r="A440">
        <v>5023366</v>
      </c>
      <c r="B440" t="s">
        <v>88</v>
      </c>
      <c r="C440" t="s">
        <v>340</v>
      </c>
      <c r="D440" t="b">
        <v>1</v>
      </c>
      <c r="E440" t="s">
        <v>35</v>
      </c>
      <c r="F440" t="s">
        <v>36</v>
      </c>
      <c r="G440" t="s">
        <v>37</v>
      </c>
      <c r="H440" t="s">
        <v>38</v>
      </c>
      <c r="I440">
        <v>1</v>
      </c>
      <c r="J440" t="b">
        <v>0</v>
      </c>
      <c r="K440" t="b">
        <v>0</v>
      </c>
      <c r="L440" s="1">
        <v>215000</v>
      </c>
      <c r="M440" s="2">
        <v>44449</v>
      </c>
      <c r="N440" s="2">
        <v>44470</v>
      </c>
      <c r="O440" s="2">
        <v>55397</v>
      </c>
      <c r="P440">
        <v>360</v>
      </c>
      <c r="Q440" s="3">
        <v>962.64</v>
      </c>
      <c r="R440">
        <v>3.5</v>
      </c>
      <c r="S440" t="s">
        <v>920</v>
      </c>
      <c r="T440" s="4">
        <v>345826</v>
      </c>
      <c r="U440" s="7">
        <f>V440+W440</f>
        <v>2532.2500000000018</v>
      </c>
      <c r="V440" s="7">
        <f t="shared" si="18"/>
        <v>838.50000000000182</v>
      </c>
      <c r="W440" s="7">
        <v>1693.75</v>
      </c>
      <c r="AA440" t="b">
        <v>0</v>
      </c>
      <c r="AB440">
        <v>0</v>
      </c>
      <c r="AC440">
        <v>0</v>
      </c>
      <c r="AD440" t="b">
        <v>0</v>
      </c>
      <c r="AE440" t="s">
        <v>39</v>
      </c>
      <c r="AF440" t="b">
        <v>0</v>
      </c>
      <c r="AG440">
        <v>1</v>
      </c>
      <c r="AH440">
        <v>95</v>
      </c>
      <c r="AI440" s="6">
        <v>792</v>
      </c>
      <c r="AJ440">
        <v>654</v>
      </c>
      <c r="AK440" t="s">
        <v>58</v>
      </c>
      <c r="AL440" t="s">
        <v>50</v>
      </c>
      <c r="AM440" s="9">
        <v>1.05</v>
      </c>
      <c r="AN440">
        <f>_xlfn.XLOOKUP(S440,[1]umbs_prices!$A:$A,[1]umbs_prices!$D:$D)</f>
        <v>104.61</v>
      </c>
      <c r="AO440" s="11">
        <f t="shared" si="19"/>
        <v>4.610000000000003E-2</v>
      </c>
      <c r="AP440" s="13">
        <f>(AM440-1)*L440</f>
        <v>10750.000000000009</v>
      </c>
      <c r="AQ440" s="8">
        <f>AO440*L440</f>
        <v>9911.5000000000073</v>
      </c>
      <c r="AR440" s="1">
        <f t="shared" si="20"/>
        <v>838.50000000000182</v>
      </c>
      <c r="AS440" s="8">
        <f>AQ440+AR440</f>
        <v>10750.000000000009</v>
      </c>
      <c r="AT440" s="8">
        <f>AS440-X440</f>
        <v>10750.000000000009</v>
      </c>
      <c r="AU440" s="11">
        <f>AT440/L440</f>
        <v>5.0000000000000044E-2</v>
      </c>
      <c r="AV440">
        <f>(_xlfn.XLOOKUP(A440,[2]loan_data!$A:$A,[2]loan_data!$Z:$Z)-100)%</f>
        <v>4.6099999999999995E-2</v>
      </c>
      <c r="AW440" t="str">
        <f>_xlfn.XLOOKUP(A440,[2]loan_data!$A:$A,[2]loan_data!$AA:$AA)</f>
        <v>umbs_price</v>
      </c>
      <c r="AX440" s="8">
        <f>AV440*L440</f>
        <v>9911.4999999999982</v>
      </c>
    </row>
    <row r="441" spans="1:50" x14ac:dyDescent="0.2">
      <c r="A441">
        <v>5023367</v>
      </c>
      <c r="B441" t="s">
        <v>180</v>
      </c>
      <c r="C441" t="s">
        <v>181</v>
      </c>
      <c r="D441" t="b">
        <v>1</v>
      </c>
      <c r="E441" t="s">
        <v>35</v>
      </c>
      <c r="F441" t="s">
        <v>36</v>
      </c>
      <c r="G441" t="s">
        <v>37</v>
      </c>
      <c r="H441" t="s">
        <v>38</v>
      </c>
      <c r="I441">
        <v>1</v>
      </c>
      <c r="J441" t="b">
        <v>0</v>
      </c>
      <c r="K441" t="b">
        <v>0</v>
      </c>
      <c r="L441" s="1">
        <v>195000</v>
      </c>
      <c r="M441" s="2">
        <v>44449</v>
      </c>
      <c r="N441" s="2">
        <v>44470</v>
      </c>
      <c r="O441" s="2">
        <v>55397</v>
      </c>
      <c r="P441">
        <v>360</v>
      </c>
      <c r="Q441" s="3">
        <v>807.11</v>
      </c>
      <c r="R441">
        <v>2.875</v>
      </c>
      <c r="S441" t="s">
        <v>922</v>
      </c>
      <c r="T441" s="4">
        <v>292135</v>
      </c>
      <c r="U441" s="7">
        <f>V441+W441</f>
        <v>4819.5000000000018</v>
      </c>
      <c r="V441" s="7">
        <f t="shared" si="18"/>
        <v>3529.5000000000018</v>
      </c>
      <c r="W441" s="7">
        <v>1290</v>
      </c>
      <c r="AA441" t="b">
        <v>0</v>
      </c>
      <c r="AB441">
        <v>0</v>
      </c>
      <c r="AC441">
        <v>0</v>
      </c>
      <c r="AD441" t="b">
        <v>0</v>
      </c>
      <c r="AE441" t="s">
        <v>39</v>
      </c>
      <c r="AF441" t="b">
        <v>0</v>
      </c>
      <c r="AG441">
        <v>1</v>
      </c>
      <c r="AH441">
        <v>81</v>
      </c>
      <c r="AI441" s="6">
        <v>1755</v>
      </c>
      <c r="AJ441">
        <v>654</v>
      </c>
      <c r="AK441" t="s">
        <v>58</v>
      </c>
      <c r="AL441" t="s">
        <v>50</v>
      </c>
      <c r="AM441" s="9">
        <v>1.05</v>
      </c>
      <c r="AN441">
        <f>_xlfn.XLOOKUP(S441,[1]umbs_prices!$A:$A,[1]umbs_prices!$D:$D)</f>
        <v>103.19</v>
      </c>
      <c r="AO441" s="11">
        <f t="shared" si="19"/>
        <v>3.1900000000000039E-2</v>
      </c>
      <c r="AP441" s="13">
        <f>(AM441-1)*L441</f>
        <v>9750.0000000000091</v>
      </c>
      <c r="AQ441" s="8">
        <f>AO441*L441</f>
        <v>6220.5000000000073</v>
      </c>
      <c r="AR441" s="1">
        <f t="shared" si="20"/>
        <v>3529.5000000000018</v>
      </c>
      <c r="AS441" s="8">
        <f>AQ441+AR441</f>
        <v>9750.0000000000091</v>
      </c>
      <c r="AT441" s="8">
        <f>AS441-X441</f>
        <v>9750.0000000000091</v>
      </c>
      <c r="AU441" s="11">
        <f>AT441/L441</f>
        <v>5.0000000000000044E-2</v>
      </c>
      <c r="AV441">
        <f>(_xlfn.XLOOKUP(A441,[2]loan_data!$A:$A,[2]loan_data!$Z:$Z)-100)%</f>
        <v>3.1899999999999977E-2</v>
      </c>
      <c r="AW441" t="str">
        <f>_xlfn.XLOOKUP(A441,[2]loan_data!$A:$A,[2]loan_data!$AA:$AA)</f>
        <v>umbs_price</v>
      </c>
      <c r="AX441" s="8">
        <f>AV441*L441</f>
        <v>6220.4999999999955</v>
      </c>
    </row>
    <row r="442" spans="1:50" x14ac:dyDescent="0.2">
      <c r="A442">
        <v>5023384</v>
      </c>
      <c r="B442" t="s">
        <v>63</v>
      </c>
      <c r="C442" t="s">
        <v>64</v>
      </c>
      <c r="D442" t="b">
        <v>1</v>
      </c>
      <c r="E442" t="s">
        <v>35</v>
      </c>
      <c r="F442" t="s">
        <v>36</v>
      </c>
      <c r="G442" t="s">
        <v>37</v>
      </c>
      <c r="H442" t="s">
        <v>53</v>
      </c>
      <c r="I442">
        <v>1</v>
      </c>
      <c r="J442" t="b">
        <v>0</v>
      </c>
      <c r="K442" t="b">
        <v>0</v>
      </c>
      <c r="L442" s="1">
        <v>105000</v>
      </c>
      <c r="M442" s="2">
        <v>44449</v>
      </c>
      <c r="N442" s="2">
        <v>44470</v>
      </c>
      <c r="O442" s="2">
        <v>49919</v>
      </c>
      <c r="P442">
        <v>180</v>
      </c>
      <c r="Q442" s="3">
        <v>686.56</v>
      </c>
      <c r="R442">
        <v>2.25</v>
      </c>
      <c r="S442" t="s">
        <v>921</v>
      </c>
      <c r="T442" s="4">
        <v>420000</v>
      </c>
      <c r="U442" s="7">
        <f>V442+W442</f>
        <v>6585.0000000000136</v>
      </c>
      <c r="V442" s="7">
        <f t="shared" si="18"/>
        <v>5376.0000000000136</v>
      </c>
      <c r="W442" s="7">
        <v>1209</v>
      </c>
      <c r="AA442" t="b">
        <v>0</v>
      </c>
      <c r="AB442">
        <v>0</v>
      </c>
      <c r="AC442">
        <v>0</v>
      </c>
      <c r="AD442" t="b">
        <v>0</v>
      </c>
      <c r="AE442" t="s">
        <v>39</v>
      </c>
      <c r="AF442" t="b">
        <v>0</v>
      </c>
      <c r="AG442">
        <v>1</v>
      </c>
      <c r="AH442">
        <v>62</v>
      </c>
      <c r="AI442" s="6">
        <v>879</v>
      </c>
      <c r="AJ442">
        <v>654</v>
      </c>
      <c r="AK442" t="s">
        <v>40</v>
      </c>
      <c r="AL442" t="s">
        <v>41</v>
      </c>
      <c r="AM442" s="9">
        <v>1.05</v>
      </c>
      <c r="AN442">
        <f>_xlfn.XLOOKUP(S442,[1]umbs_prices!$A:$A,[1]umbs_prices!$D:$D)</f>
        <v>99.88</v>
      </c>
      <c r="AO442" s="11">
        <f t="shared" si="19"/>
        <v>-1.2000000000000899E-3</v>
      </c>
      <c r="AP442" s="13">
        <f>(AM442-1)*L442</f>
        <v>5250.0000000000045</v>
      </c>
      <c r="AQ442" s="8">
        <f>AO442*L442</f>
        <v>-126.00000000000944</v>
      </c>
      <c r="AR442" s="1">
        <f t="shared" si="20"/>
        <v>5376.0000000000136</v>
      </c>
      <c r="AS442" s="8">
        <f>AQ442+AR442</f>
        <v>5250.0000000000045</v>
      </c>
      <c r="AT442" s="8">
        <f>AS442-X442</f>
        <v>5250.0000000000045</v>
      </c>
      <c r="AU442" s="11">
        <f>AT442/L442</f>
        <v>5.0000000000000044E-2</v>
      </c>
      <c r="AV442">
        <f>(_xlfn.XLOOKUP(A442,[2]loan_data!$A:$A,[2]loan_data!$Z:$Z)-100)%</f>
        <v>-1.2000000000000454E-3</v>
      </c>
      <c r="AW442" t="str">
        <f>_xlfn.XLOOKUP(A442,[2]loan_data!$A:$A,[2]loan_data!$AA:$AA)</f>
        <v>umbs_price</v>
      </c>
      <c r="AX442" s="8">
        <f>AV442*L442</f>
        <v>-126.00000000000477</v>
      </c>
    </row>
    <row r="443" spans="1:50" x14ac:dyDescent="0.2">
      <c r="A443">
        <v>5023403</v>
      </c>
      <c r="B443" t="s">
        <v>80</v>
      </c>
      <c r="C443" t="s">
        <v>254</v>
      </c>
      <c r="D443" t="b">
        <v>1</v>
      </c>
      <c r="E443" t="s">
        <v>35</v>
      </c>
      <c r="F443" t="s">
        <v>36</v>
      </c>
      <c r="G443" t="s">
        <v>37</v>
      </c>
      <c r="H443" t="s">
        <v>53</v>
      </c>
      <c r="I443">
        <v>1</v>
      </c>
      <c r="J443" t="b">
        <v>0</v>
      </c>
      <c r="K443" t="b">
        <v>0</v>
      </c>
      <c r="L443" s="1">
        <v>205000</v>
      </c>
      <c r="M443" s="2">
        <v>44450</v>
      </c>
      <c r="N443" s="2">
        <v>44470</v>
      </c>
      <c r="O443" s="2">
        <v>49919</v>
      </c>
      <c r="P443">
        <v>180</v>
      </c>
      <c r="Q443" s="3">
        <v>1388</v>
      </c>
      <c r="R443">
        <v>2.75</v>
      </c>
      <c r="S443" t="s">
        <v>922</v>
      </c>
      <c r="T443" s="4">
        <v>360282</v>
      </c>
      <c r="U443" s="7">
        <f>V443+W443</f>
        <v>4830.3400000000011</v>
      </c>
      <c r="V443" s="7">
        <f t="shared" si="18"/>
        <v>3710.5000000000009</v>
      </c>
      <c r="W443" s="7">
        <v>1119.8400000000001</v>
      </c>
      <c r="AA443" t="b">
        <v>0</v>
      </c>
      <c r="AB443">
        <v>0</v>
      </c>
      <c r="AC443">
        <v>0</v>
      </c>
      <c r="AD443" t="b">
        <v>0</v>
      </c>
      <c r="AE443" t="s">
        <v>39</v>
      </c>
      <c r="AF443" t="b">
        <v>0</v>
      </c>
      <c r="AG443">
        <v>1</v>
      </c>
      <c r="AH443">
        <v>81</v>
      </c>
      <c r="AI443" s="6">
        <v>1890</v>
      </c>
      <c r="AJ443">
        <v>654</v>
      </c>
      <c r="AK443" t="s">
        <v>43</v>
      </c>
      <c r="AL443" t="s">
        <v>50</v>
      </c>
      <c r="AM443" s="9">
        <v>1.05</v>
      </c>
      <c r="AN443">
        <f>_xlfn.XLOOKUP(S443,[1]umbs_prices!$A:$A,[1]umbs_prices!$D:$D)</f>
        <v>103.19</v>
      </c>
      <c r="AO443" s="11">
        <f t="shared" si="19"/>
        <v>3.1900000000000039E-2</v>
      </c>
      <c r="AP443" s="13">
        <f>(AM443-1)*L443</f>
        <v>10250.000000000009</v>
      </c>
      <c r="AQ443" s="8">
        <f>AO443*L443</f>
        <v>6539.5000000000082</v>
      </c>
      <c r="AR443" s="1">
        <f t="shared" si="20"/>
        <v>3710.5000000000009</v>
      </c>
      <c r="AS443" s="8">
        <f>AQ443+AR443</f>
        <v>10250.000000000009</v>
      </c>
      <c r="AT443" s="8">
        <f>AS443-X443</f>
        <v>10250.000000000009</v>
      </c>
      <c r="AU443" s="11">
        <f>AT443/L443</f>
        <v>5.0000000000000044E-2</v>
      </c>
      <c r="AV443">
        <f>(_xlfn.XLOOKUP(A443,[2]loan_data!$A:$A,[2]loan_data!$Z:$Z)-100)%</f>
        <v>3.1899999999999977E-2</v>
      </c>
      <c r="AW443" t="str">
        <f>_xlfn.XLOOKUP(A443,[2]loan_data!$A:$A,[2]loan_data!$AA:$AA)</f>
        <v>umbs_price</v>
      </c>
      <c r="AX443" s="8">
        <f>AV443*L443</f>
        <v>6539.4999999999955</v>
      </c>
    </row>
    <row r="444" spans="1:50" x14ac:dyDescent="0.2">
      <c r="A444">
        <v>5023464</v>
      </c>
      <c r="B444" t="s">
        <v>61</v>
      </c>
      <c r="C444" t="s">
        <v>85</v>
      </c>
      <c r="D444" t="b">
        <v>1</v>
      </c>
      <c r="E444" t="s">
        <v>35</v>
      </c>
      <c r="F444" t="s">
        <v>36</v>
      </c>
      <c r="G444" t="s">
        <v>37</v>
      </c>
      <c r="H444" t="s">
        <v>38</v>
      </c>
      <c r="I444">
        <v>1</v>
      </c>
      <c r="J444" t="b">
        <v>0</v>
      </c>
      <c r="K444" t="b">
        <v>0</v>
      </c>
      <c r="L444" s="1">
        <v>95000</v>
      </c>
      <c r="M444" s="2">
        <v>44450</v>
      </c>
      <c r="N444" s="2">
        <v>44470</v>
      </c>
      <c r="O444" s="2">
        <v>55397</v>
      </c>
      <c r="P444">
        <v>360</v>
      </c>
      <c r="Q444" s="3">
        <v>399.02</v>
      </c>
      <c r="R444">
        <v>2.99</v>
      </c>
      <c r="S444" t="s">
        <v>922</v>
      </c>
      <c r="T444" s="4">
        <v>184216</v>
      </c>
      <c r="U444" s="7">
        <f>V444+W444</f>
        <v>3265.6200000000008</v>
      </c>
      <c r="V444" s="7">
        <f t="shared" si="18"/>
        <v>1719.5000000000009</v>
      </c>
      <c r="W444" s="7">
        <v>1546.12</v>
      </c>
      <c r="AA444" t="b">
        <v>0</v>
      </c>
      <c r="AB444">
        <v>0</v>
      </c>
      <c r="AC444">
        <v>0</v>
      </c>
      <c r="AD444" t="b">
        <v>0</v>
      </c>
      <c r="AE444" t="s">
        <v>39</v>
      </c>
      <c r="AF444" t="b">
        <v>0</v>
      </c>
      <c r="AG444">
        <v>1</v>
      </c>
      <c r="AH444">
        <v>74</v>
      </c>
      <c r="AI444" s="6">
        <v>1789</v>
      </c>
      <c r="AJ444">
        <v>654</v>
      </c>
      <c r="AK444" t="s">
        <v>43</v>
      </c>
      <c r="AL444" t="s">
        <v>50</v>
      </c>
      <c r="AM444" s="9">
        <v>1.05</v>
      </c>
      <c r="AN444">
        <f>_xlfn.XLOOKUP(S444,[1]umbs_prices!$A:$A,[1]umbs_prices!$D:$D)</f>
        <v>103.19</v>
      </c>
      <c r="AO444" s="11">
        <f t="shared" si="19"/>
        <v>3.1900000000000039E-2</v>
      </c>
      <c r="AP444" s="13">
        <f>(AM444-1)*L444</f>
        <v>4750.0000000000045</v>
      </c>
      <c r="AQ444" s="8">
        <f>AO444*L444</f>
        <v>3030.5000000000036</v>
      </c>
      <c r="AR444" s="1">
        <f t="shared" si="20"/>
        <v>1719.5000000000009</v>
      </c>
      <c r="AS444" s="8">
        <f>AQ444+AR444</f>
        <v>4750.0000000000045</v>
      </c>
      <c r="AT444" s="8">
        <f>AS444-X444</f>
        <v>4750.0000000000045</v>
      </c>
      <c r="AU444" s="11">
        <f>AT444/L444</f>
        <v>5.0000000000000044E-2</v>
      </c>
      <c r="AV444">
        <f>(_xlfn.XLOOKUP(A444,[2]loan_data!$A:$A,[2]loan_data!$Z:$Z)-100)%</f>
        <v>3.1899999999999977E-2</v>
      </c>
      <c r="AW444" t="str">
        <f>_xlfn.XLOOKUP(A444,[2]loan_data!$A:$A,[2]loan_data!$AA:$AA)</f>
        <v>umbs_price</v>
      </c>
      <c r="AX444" s="8">
        <f>AV444*L444</f>
        <v>3030.4999999999977</v>
      </c>
    </row>
    <row r="445" spans="1:50" x14ac:dyDescent="0.2">
      <c r="A445">
        <v>5023553</v>
      </c>
      <c r="B445" t="s">
        <v>90</v>
      </c>
      <c r="C445" t="s">
        <v>341</v>
      </c>
      <c r="D445" t="b">
        <v>1</v>
      </c>
      <c r="E445" t="s">
        <v>35</v>
      </c>
      <c r="F445" t="s">
        <v>36</v>
      </c>
      <c r="G445" t="s">
        <v>37</v>
      </c>
      <c r="H445" t="s">
        <v>38</v>
      </c>
      <c r="I445">
        <v>1</v>
      </c>
      <c r="J445" t="b">
        <v>0</v>
      </c>
      <c r="K445" t="b">
        <v>0</v>
      </c>
      <c r="L445" s="1">
        <v>245000</v>
      </c>
      <c r="M445" s="2">
        <v>44450</v>
      </c>
      <c r="N445" s="2">
        <v>44470</v>
      </c>
      <c r="O445" s="2">
        <v>55397</v>
      </c>
      <c r="P445">
        <v>360</v>
      </c>
      <c r="Q445" s="3">
        <v>997.91</v>
      </c>
      <c r="R445">
        <v>2.75</v>
      </c>
      <c r="S445" t="s">
        <v>922</v>
      </c>
      <c r="T445" s="4">
        <v>415044</v>
      </c>
      <c r="U445" s="7">
        <f>V445+W445</f>
        <v>5913.7500000000009</v>
      </c>
      <c r="V445" s="7">
        <f t="shared" si="18"/>
        <v>4434.5000000000009</v>
      </c>
      <c r="W445" s="7">
        <v>1479.25</v>
      </c>
      <c r="AA445" t="b">
        <v>0</v>
      </c>
      <c r="AB445">
        <v>0</v>
      </c>
      <c r="AC445">
        <v>0</v>
      </c>
      <c r="AD445" t="b">
        <v>0</v>
      </c>
      <c r="AE445" t="s">
        <v>39</v>
      </c>
      <c r="AF445" t="b">
        <v>0</v>
      </c>
      <c r="AG445">
        <v>1</v>
      </c>
      <c r="AH445">
        <v>50</v>
      </c>
      <c r="AI445" s="6">
        <v>2000</v>
      </c>
      <c r="AJ445">
        <v>654</v>
      </c>
      <c r="AK445" t="s">
        <v>43</v>
      </c>
      <c r="AL445" t="s">
        <v>50</v>
      </c>
      <c r="AM445" s="9">
        <v>1.05</v>
      </c>
      <c r="AN445">
        <f>_xlfn.XLOOKUP(S445,[1]umbs_prices!$A:$A,[1]umbs_prices!$D:$D)</f>
        <v>103.19</v>
      </c>
      <c r="AO445" s="11">
        <f t="shared" si="19"/>
        <v>3.1900000000000039E-2</v>
      </c>
      <c r="AP445" s="13">
        <f>(AM445-1)*L445</f>
        <v>12250.000000000011</v>
      </c>
      <c r="AQ445" s="8">
        <f>AO445*L445</f>
        <v>7815.50000000001</v>
      </c>
      <c r="AR445" s="1">
        <f t="shared" si="20"/>
        <v>4434.5000000000009</v>
      </c>
      <c r="AS445" s="8">
        <f>AQ445+AR445</f>
        <v>12250.000000000011</v>
      </c>
      <c r="AT445" s="8">
        <f>AS445-X445</f>
        <v>12250.000000000011</v>
      </c>
      <c r="AU445" s="11">
        <f>AT445/L445</f>
        <v>5.0000000000000044E-2</v>
      </c>
      <c r="AV445">
        <f>(_xlfn.XLOOKUP(A445,[2]loan_data!$A:$A,[2]loan_data!$Z:$Z)-100)%</f>
        <v>3.1899999999999977E-2</v>
      </c>
      <c r="AW445" t="str">
        <f>_xlfn.XLOOKUP(A445,[2]loan_data!$A:$A,[2]loan_data!$AA:$AA)</f>
        <v>umbs_price</v>
      </c>
      <c r="AX445" s="8">
        <f>AV445*L445</f>
        <v>7815.4999999999945</v>
      </c>
    </row>
    <row r="446" spans="1:50" x14ac:dyDescent="0.2">
      <c r="A446">
        <v>5023591</v>
      </c>
      <c r="B446" t="s">
        <v>73</v>
      </c>
      <c r="C446" t="s">
        <v>342</v>
      </c>
      <c r="D446" t="b">
        <v>1</v>
      </c>
      <c r="E446" t="s">
        <v>35</v>
      </c>
      <c r="F446" t="s">
        <v>36</v>
      </c>
      <c r="G446" t="s">
        <v>37</v>
      </c>
      <c r="H446" t="s">
        <v>53</v>
      </c>
      <c r="I446">
        <v>1</v>
      </c>
      <c r="J446" t="b">
        <v>0</v>
      </c>
      <c r="K446" t="b">
        <v>0</v>
      </c>
      <c r="L446" s="1">
        <v>255000</v>
      </c>
      <c r="M446" s="2">
        <v>44452</v>
      </c>
      <c r="N446" s="2">
        <v>44470</v>
      </c>
      <c r="O446" s="2">
        <v>55397</v>
      </c>
      <c r="P446">
        <v>360</v>
      </c>
      <c r="Q446" s="3">
        <v>1124.19</v>
      </c>
      <c r="R446">
        <v>3.375</v>
      </c>
      <c r="S446" t="s">
        <v>920</v>
      </c>
      <c r="T446" s="4">
        <v>318750</v>
      </c>
      <c r="U446" s="7">
        <f>V446+W446</f>
        <v>4293.0400000000045</v>
      </c>
      <c r="V446" s="7">
        <f t="shared" si="18"/>
        <v>994.50000000000364</v>
      </c>
      <c r="W446" s="7">
        <v>3298.5400000000004</v>
      </c>
      <c r="AA446" t="b">
        <v>0</v>
      </c>
      <c r="AB446">
        <v>0</v>
      </c>
      <c r="AC446">
        <v>0</v>
      </c>
      <c r="AD446" t="b">
        <v>0</v>
      </c>
      <c r="AE446" t="s">
        <v>39</v>
      </c>
      <c r="AF446" t="b">
        <v>0</v>
      </c>
      <c r="AG446">
        <v>1</v>
      </c>
      <c r="AH446">
        <v>102</v>
      </c>
      <c r="AI446" s="6">
        <v>3060</v>
      </c>
      <c r="AJ446">
        <v>654</v>
      </c>
      <c r="AK446" t="s">
        <v>40</v>
      </c>
      <c r="AL446" t="s">
        <v>50</v>
      </c>
      <c r="AM446" s="9">
        <v>1.05</v>
      </c>
      <c r="AN446">
        <f>_xlfn.XLOOKUP(S446,[1]umbs_prices!$A:$A,[1]umbs_prices!$D:$D)</f>
        <v>104.61</v>
      </c>
      <c r="AO446" s="11">
        <f t="shared" si="19"/>
        <v>4.610000000000003E-2</v>
      </c>
      <c r="AP446" s="13">
        <f>(AM446-1)*L446</f>
        <v>12750.000000000011</v>
      </c>
      <c r="AQ446" s="8">
        <f>AO446*L446</f>
        <v>11755.500000000007</v>
      </c>
      <c r="AR446" s="1">
        <f t="shared" si="20"/>
        <v>994.50000000000364</v>
      </c>
      <c r="AS446" s="8">
        <f>AQ446+AR446</f>
        <v>12750.000000000011</v>
      </c>
      <c r="AT446" s="8">
        <f>AS446-X446</f>
        <v>12750.000000000011</v>
      </c>
      <c r="AU446" s="11">
        <f>AT446/L446</f>
        <v>5.0000000000000044E-2</v>
      </c>
      <c r="AV446">
        <f>(_xlfn.XLOOKUP(A446,[2]loan_data!$A:$A,[2]loan_data!$Z:$Z)-100)%</f>
        <v>4.6099999999999995E-2</v>
      </c>
      <c r="AW446" t="str">
        <f>_xlfn.XLOOKUP(A446,[2]loan_data!$A:$A,[2]loan_data!$AA:$AA)</f>
        <v>umbs_price</v>
      </c>
      <c r="AX446" s="8">
        <f>AV446*L446</f>
        <v>11755.499999999998</v>
      </c>
    </row>
    <row r="447" spans="1:50" x14ac:dyDescent="0.2">
      <c r="A447">
        <v>5023598</v>
      </c>
      <c r="B447" t="s">
        <v>54</v>
      </c>
      <c r="C447" t="s">
        <v>153</v>
      </c>
      <c r="D447" t="b">
        <v>1</v>
      </c>
      <c r="E447" t="s">
        <v>35</v>
      </c>
      <c r="F447" t="s">
        <v>36</v>
      </c>
      <c r="G447" t="s">
        <v>37</v>
      </c>
      <c r="H447" t="s">
        <v>38</v>
      </c>
      <c r="I447">
        <v>1</v>
      </c>
      <c r="J447" t="b">
        <v>0</v>
      </c>
      <c r="K447" t="b">
        <v>0</v>
      </c>
      <c r="L447" s="1">
        <v>225000</v>
      </c>
      <c r="M447" s="2">
        <v>44454</v>
      </c>
      <c r="N447" s="2">
        <v>44501</v>
      </c>
      <c r="O447" s="2">
        <v>49949</v>
      </c>
      <c r="P447">
        <v>180</v>
      </c>
      <c r="Q447" s="3">
        <v>1471.19</v>
      </c>
      <c r="R447">
        <v>2.25</v>
      </c>
      <c r="S447" t="s">
        <v>919</v>
      </c>
      <c r="T447" s="4">
        <v>354387</v>
      </c>
      <c r="U447" s="7">
        <f>V447+W447</f>
        <v>5330.0000000000109</v>
      </c>
      <c r="V447" s="7">
        <f t="shared" si="18"/>
        <v>4432.5000000000109</v>
      </c>
      <c r="W447" s="7">
        <v>897.5</v>
      </c>
      <c r="AA447" t="b">
        <v>0</v>
      </c>
      <c r="AB447">
        <v>0</v>
      </c>
      <c r="AC447">
        <v>0</v>
      </c>
      <c r="AD447" t="b">
        <v>0</v>
      </c>
      <c r="AE447" t="s">
        <v>39</v>
      </c>
      <c r="AF447" t="b">
        <v>0</v>
      </c>
      <c r="AG447">
        <v>1</v>
      </c>
      <c r="AH447">
        <v>82</v>
      </c>
      <c r="AI447" s="6">
        <v>2324</v>
      </c>
      <c r="AJ447">
        <v>654</v>
      </c>
      <c r="AK447" t="s">
        <v>40</v>
      </c>
      <c r="AL447" t="s">
        <v>50</v>
      </c>
      <c r="AM447" s="9">
        <v>1.05</v>
      </c>
      <c r="AN447">
        <f>_xlfn.XLOOKUP(S447,[1]umbs_prices!$A:$A,[1]umbs_prices!$D:$D)</f>
        <v>103.03</v>
      </c>
      <c r="AO447" s="11">
        <f t="shared" si="19"/>
        <v>3.0299999999999994E-2</v>
      </c>
      <c r="AP447" s="13">
        <f>(AM447-1)*L447</f>
        <v>11250.000000000009</v>
      </c>
      <c r="AQ447" s="8">
        <f>AO447*L447</f>
        <v>6817.4999999999982</v>
      </c>
      <c r="AR447" s="1">
        <f t="shared" si="20"/>
        <v>4432.5000000000109</v>
      </c>
      <c r="AS447" s="8">
        <f>AQ447+AR447</f>
        <v>11250.000000000009</v>
      </c>
      <c r="AT447" s="8">
        <f>AS447-X447</f>
        <v>11250.000000000009</v>
      </c>
      <c r="AU447" s="11">
        <f>AT447/L447</f>
        <v>5.0000000000000037E-2</v>
      </c>
      <c r="AV447">
        <f>(_xlfn.XLOOKUP(A447,[2]loan_data!$A:$A,[2]loan_data!$Z:$Z)-100)%</f>
        <v>3.0300000000000011E-2</v>
      </c>
      <c r="AW447" t="str">
        <f>_xlfn.XLOOKUP(A447,[2]loan_data!$A:$A,[2]loan_data!$AA:$AA)</f>
        <v>umbs_price</v>
      </c>
      <c r="AX447" s="8">
        <f>AV447*L447</f>
        <v>6817.5000000000027</v>
      </c>
    </row>
    <row r="448" spans="1:50" x14ac:dyDescent="0.2">
      <c r="A448">
        <v>5023633</v>
      </c>
      <c r="B448" t="s">
        <v>177</v>
      </c>
      <c r="C448" t="s">
        <v>257</v>
      </c>
      <c r="D448" t="b">
        <v>0</v>
      </c>
      <c r="E448" t="s">
        <v>35</v>
      </c>
      <c r="F448" t="s">
        <v>36</v>
      </c>
      <c r="G448" t="s">
        <v>37</v>
      </c>
      <c r="H448" t="s">
        <v>38</v>
      </c>
      <c r="I448">
        <v>1</v>
      </c>
      <c r="J448" t="b">
        <v>0</v>
      </c>
      <c r="K448" t="b">
        <v>0</v>
      </c>
      <c r="L448" s="1">
        <v>575000</v>
      </c>
      <c r="M448" s="2">
        <v>44455</v>
      </c>
      <c r="N448" s="2">
        <v>44501</v>
      </c>
      <c r="O448" s="2">
        <v>55427</v>
      </c>
      <c r="P448">
        <v>360</v>
      </c>
      <c r="Q448" s="3">
        <v>2379.9300000000003</v>
      </c>
      <c r="R448">
        <v>2.875</v>
      </c>
      <c r="S448" t="s">
        <v>922</v>
      </c>
      <c r="T448" s="4">
        <v>909192</v>
      </c>
      <c r="U448" s="7">
        <f>V448+W448</f>
        <v>13488.000000000004</v>
      </c>
      <c r="V448" s="7">
        <f t="shared" si="18"/>
        <v>10407.500000000004</v>
      </c>
      <c r="W448" s="7">
        <v>3080.5</v>
      </c>
      <c r="AA448" t="b">
        <v>0</v>
      </c>
      <c r="AB448">
        <v>0</v>
      </c>
      <c r="AC448">
        <v>0</v>
      </c>
      <c r="AD448" t="b">
        <v>0</v>
      </c>
      <c r="AE448" t="s">
        <v>39</v>
      </c>
      <c r="AF448" t="b">
        <v>0</v>
      </c>
      <c r="AG448">
        <v>1</v>
      </c>
      <c r="AH448">
        <v>260</v>
      </c>
      <c r="AI448" s="6">
        <v>6284</v>
      </c>
      <c r="AJ448">
        <v>654</v>
      </c>
      <c r="AK448" t="s">
        <v>43</v>
      </c>
      <c r="AM448" s="9">
        <v>1.05</v>
      </c>
      <c r="AN448">
        <f>_xlfn.XLOOKUP(S448,[1]umbs_prices!$A:$A,[1]umbs_prices!$D:$D)</f>
        <v>103.19</v>
      </c>
      <c r="AO448" s="11">
        <f t="shared" si="19"/>
        <v>3.1900000000000039E-2</v>
      </c>
      <c r="AP448" s="13">
        <f>(AM448-1)*L448</f>
        <v>28750.000000000025</v>
      </c>
      <c r="AQ448" s="8">
        <f>AO448*L448</f>
        <v>18342.500000000022</v>
      </c>
      <c r="AR448" s="1">
        <f t="shared" si="20"/>
        <v>10407.500000000004</v>
      </c>
      <c r="AS448" s="8">
        <f>AQ448+AR448</f>
        <v>28750.000000000025</v>
      </c>
      <c r="AT448" s="8">
        <f>AS448-X448</f>
        <v>28750.000000000025</v>
      </c>
      <c r="AU448" s="11">
        <f>AT448/L448</f>
        <v>5.0000000000000044E-2</v>
      </c>
      <c r="AV448">
        <f>(_xlfn.XLOOKUP(A448,[2]loan_data!$A:$A,[2]loan_data!$Z:$Z)-100)%</f>
        <v>3.1899999999999977E-2</v>
      </c>
      <c r="AW448" t="str">
        <f>_xlfn.XLOOKUP(A448,[2]loan_data!$A:$A,[2]loan_data!$AA:$AA)</f>
        <v>umbs_price</v>
      </c>
      <c r="AX448" s="8">
        <f>AV448*L448</f>
        <v>18342.499999999985</v>
      </c>
    </row>
    <row r="449" spans="1:52" x14ac:dyDescent="0.2">
      <c r="A449">
        <v>5023653</v>
      </c>
      <c r="B449" t="s">
        <v>51</v>
      </c>
      <c r="C449" t="s">
        <v>343</v>
      </c>
      <c r="D449" t="b">
        <v>1</v>
      </c>
      <c r="E449" t="s">
        <v>35</v>
      </c>
      <c r="F449" t="s">
        <v>36</v>
      </c>
      <c r="G449" t="s">
        <v>37</v>
      </c>
      <c r="H449" t="s">
        <v>53</v>
      </c>
      <c r="I449">
        <v>1</v>
      </c>
      <c r="J449" t="b">
        <v>0</v>
      </c>
      <c r="K449" t="b">
        <v>0</v>
      </c>
      <c r="L449" s="1">
        <v>285000</v>
      </c>
      <c r="M449" s="2">
        <v>44455</v>
      </c>
      <c r="N449" s="2">
        <v>44501</v>
      </c>
      <c r="O449" s="2">
        <v>55427</v>
      </c>
      <c r="P449">
        <v>360</v>
      </c>
      <c r="Q449" s="3">
        <v>1197.06</v>
      </c>
      <c r="R449">
        <v>2.99</v>
      </c>
      <c r="S449" t="s">
        <v>922</v>
      </c>
      <c r="T449" s="4">
        <v>357547</v>
      </c>
      <c r="U449" s="7">
        <f>V449+W449</f>
        <v>7195.5000000000018</v>
      </c>
      <c r="V449" s="7">
        <f t="shared" si="18"/>
        <v>5158.5000000000018</v>
      </c>
      <c r="W449" s="7">
        <v>2037</v>
      </c>
      <c r="AA449" t="b">
        <v>0</v>
      </c>
      <c r="AB449">
        <v>0</v>
      </c>
      <c r="AC449">
        <v>0</v>
      </c>
      <c r="AD449" t="b">
        <v>0</v>
      </c>
      <c r="AE449" t="s">
        <v>39</v>
      </c>
      <c r="AF449" t="b">
        <v>0</v>
      </c>
      <c r="AG449">
        <v>1</v>
      </c>
      <c r="AH449">
        <v>73</v>
      </c>
      <c r="AI449" s="6">
        <v>2373</v>
      </c>
      <c r="AJ449">
        <v>654</v>
      </c>
      <c r="AK449" t="s">
        <v>43</v>
      </c>
      <c r="AL449" t="s">
        <v>50</v>
      </c>
      <c r="AM449" s="9">
        <v>1.05</v>
      </c>
      <c r="AN449">
        <f>_xlfn.XLOOKUP(S449,[1]umbs_prices!$A:$A,[1]umbs_prices!$D:$D)</f>
        <v>103.19</v>
      </c>
      <c r="AO449" s="11">
        <f t="shared" si="19"/>
        <v>3.1900000000000039E-2</v>
      </c>
      <c r="AP449" s="13">
        <f>(AM449-1)*L449</f>
        <v>14250.000000000013</v>
      </c>
      <c r="AQ449" s="8">
        <f>AO449*L449</f>
        <v>9091.5000000000109</v>
      </c>
      <c r="AR449" s="1">
        <f t="shared" si="20"/>
        <v>5158.5000000000018</v>
      </c>
      <c r="AS449" s="8">
        <f>AQ449+AR449</f>
        <v>14250.000000000013</v>
      </c>
      <c r="AT449" s="8">
        <f>AS449-X449</f>
        <v>14250.000000000013</v>
      </c>
      <c r="AU449" s="11">
        <f>AT449/L449</f>
        <v>5.0000000000000044E-2</v>
      </c>
      <c r="AV449">
        <f>(_xlfn.XLOOKUP(A449,[2]loan_data!$A:$A,[2]loan_data!$Z:$Z)-100)%</f>
        <v>3.1899999999999977E-2</v>
      </c>
      <c r="AW449" t="str">
        <f>_xlfn.XLOOKUP(A449,[2]loan_data!$A:$A,[2]loan_data!$AA:$AA)</f>
        <v>umbs_price</v>
      </c>
      <c r="AX449" s="8">
        <f>AV449*L449</f>
        <v>9091.4999999999927</v>
      </c>
    </row>
    <row r="450" spans="1:52" x14ac:dyDescent="0.2">
      <c r="A450">
        <v>5023655</v>
      </c>
      <c r="B450" t="s">
        <v>63</v>
      </c>
      <c r="C450" t="s">
        <v>344</v>
      </c>
      <c r="D450" t="b">
        <v>1</v>
      </c>
      <c r="E450" t="s">
        <v>35</v>
      </c>
      <c r="F450" t="s">
        <v>36</v>
      </c>
      <c r="G450" t="s">
        <v>37</v>
      </c>
      <c r="H450" t="s">
        <v>53</v>
      </c>
      <c r="I450">
        <v>1</v>
      </c>
      <c r="J450" t="b">
        <v>0</v>
      </c>
      <c r="K450" t="b">
        <v>0</v>
      </c>
      <c r="L450" s="1">
        <v>135000</v>
      </c>
      <c r="M450" s="2">
        <v>44455</v>
      </c>
      <c r="N450" s="2">
        <v>44501</v>
      </c>
      <c r="O450" s="2">
        <v>51775</v>
      </c>
      <c r="P450">
        <v>240</v>
      </c>
      <c r="Q450" s="3">
        <v>738.52</v>
      </c>
      <c r="R450">
        <v>2.875</v>
      </c>
      <c r="S450" t="s">
        <v>922</v>
      </c>
      <c r="T450" s="4">
        <v>214286</v>
      </c>
      <c r="U450" s="7">
        <f>V450+W450</f>
        <v>4567.5000000000009</v>
      </c>
      <c r="V450" s="7">
        <f t="shared" si="18"/>
        <v>2443.5000000000009</v>
      </c>
      <c r="W450" s="7">
        <v>2124</v>
      </c>
      <c r="AA450" t="b">
        <v>0</v>
      </c>
      <c r="AB450">
        <v>0</v>
      </c>
      <c r="AC450">
        <v>0</v>
      </c>
      <c r="AD450" t="b">
        <v>0</v>
      </c>
      <c r="AE450" t="s">
        <v>39</v>
      </c>
      <c r="AF450" t="b">
        <v>0</v>
      </c>
      <c r="AG450">
        <v>1</v>
      </c>
      <c r="AH450">
        <v>42</v>
      </c>
      <c r="AI450" s="6">
        <v>910</v>
      </c>
      <c r="AJ450">
        <v>654</v>
      </c>
      <c r="AK450" t="s">
        <v>58</v>
      </c>
      <c r="AL450" t="s">
        <v>50</v>
      </c>
      <c r="AM450" s="9">
        <v>1.05</v>
      </c>
      <c r="AN450">
        <f>_xlfn.XLOOKUP(S450,[1]umbs_prices!$A:$A,[1]umbs_prices!$D:$D)</f>
        <v>103.19</v>
      </c>
      <c r="AO450" s="11">
        <f t="shared" si="19"/>
        <v>3.1900000000000039E-2</v>
      </c>
      <c r="AP450" s="13">
        <f>(AM450-1)*L450</f>
        <v>6750.0000000000064</v>
      </c>
      <c r="AQ450" s="8">
        <f>AO450*L450</f>
        <v>4306.5000000000055</v>
      </c>
      <c r="AR450" s="1">
        <f t="shared" si="20"/>
        <v>2443.5000000000009</v>
      </c>
      <c r="AS450" s="8">
        <f>AQ450+AR450</f>
        <v>6750.0000000000064</v>
      </c>
      <c r="AT450" s="8">
        <f>AS450-X450</f>
        <v>6750.0000000000064</v>
      </c>
      <c r="AU450" s="11">
        <f>AT450/L450</f>
        <v>5.0000000000000044E-2</v>
      </c>
      <c r="AV450">
        <f>(_xlfn.XLOOKUP(A450,[2]loan_data!$A:$A,[2]loan_data!$Z:$Z)-100)%</f>
        <v>3.1899999999999977E-2</v>
      </c>
      <c r="AW450" t="str">
        <f>_xlfn.XLOOKUP(A450,[2]loan_data!$A:$A,[2]loan_data!$AA:$AA)</f>
        <v>umbs_price</v>
      </c>
      <c r="AX450" s="8">
        <f>AV450*L450</f>
        <v>4306.4999999999973</v>
      </c>
    </row>
    <row r="451" spans="1:52" x14ac:dyDescent="0.2">
      <c r="A451">
        <v>5023665</v>
      </c>
      <c r="B451" t="s">
        <v>183</v>
      </c>
      <c r="C451" t="s">
        <v>345</v>
      </c>
      <c r="D451" t="b">
        <v>1</v>
      </c>
      <c r="E451" t="s">
        <v>35</v>
      </c>
      <c r="F451" t="s">
        <v>36</v>
      </c>
      <c r="G451" t="s">
        <v>37</v>
      </c>
      <c r="H451" t="s">
        <v>38</v>
      </c>
      <c r="I451">
        <v>1</v>
      </c>
      <c r="J451" t="b">
        <v>0</v>
      </c>
      <c r="K451" t="b">
        <v>0</v>
      </c>
      <c r="L451" s="1">
        <v>115000</v>
      </c>
      <c r="M451" s="2">
        <v>44440</v>
      </c>
      <c r="N451" s="2">
        <v>44470</v>
      </c>
      <c r="O451" s="2">
        <v>55397</v>
      </c>
      <c r="P451">
        <v>360</v>
      </c>
      <c r="Q451" s="3">
        <v>475.99</v>
      </c>
      <c r="R451">
        <v>2.875</v>
      </c>
      <c r="S451" t="s">
        <v>922</v>
      </c>
      <c r="T451" s="4">
        <v>150151</v>
      </c>
      <c r="U451" s="7">
        <f>V451+W451</f>
        <v>3324.0000000000009</v>
      </c>
      <c r="V451" s="7">
        <f t="shared" ref="V451:V514" si="21">AR451</f>
        <v>2081.5000000000009</v>
      </c>
      <c r="W451" s="7">
        <v>1242.5</v>
      </c>
      <c r="AA451" t="b">
        <v>0</v>
      </c>
      <c r="AB451">
        <v>0</v>
      </c>
      <c r="AC451">
        <v>0</v>
      </c>
      <c r="AD451" t="b">
        <v>0</v>
      </c>
      <c r="AE451" t="s">
        <v>39</v>
      </c>
      <c r="AF451" t="b">
        <v>0</v>
      </c>
      <c r="AG451">
        <v>1</v>
      </c>
      <c r="AH451">
        <v>47</v>
      </c>
      <c r="AI451" s="6">
        <v>1058</v>
      </c>
      <c r="AJ451">
        <v>655</v>
      </c>
      <c r="AK451" t="s">
        <v>58</v>
      </c>
      <c r="AL451" t="s">
        <v>50</v>
      </c>
      <c r="AM451" s="9">
        <v>1.05</v>
      </c>
      <c r="AN451">
        <f>_xlfn.XLOOKUP(S451,[1]umbs_prices!$A:$A,[1]umbs_prices!$D:$D)</f>
        <v>103.19</v>
      </c>
      <c r="AO451" s="11">
        <f t="shared" ref="AO451:AO514" si="22">AN451%-1</f>
        <v>3.1900000000000039E-2</v>
      </c>
      <c r="AP451" s="13">
        <f>(AM451-1)*L451</f>
        <v>5750.0000000000055</v>
      </c>
      <c r="AQ451" s="8">
        <f>AO451*L451</f>
        <v>3668.5000000000045</v>
      </c>
      <c r="AR451" s="1">
        <f t="shared" ref="AR451:AR514" si="23">AP451-AQ451</f>
        <v>2081.5000000000009</v>
      </c>
      <c r="AS451" s="8">
        <f>AQ451+AR451</f>
        <v>5750.0000000000055</v>
      </c>
      <c r="AT451" s="8">
        <f>AS451-X451</f>
        <v>5750.0000000000055</v>
      </c>
      <c r="AU451" s="11">
        <f>AT451/L451</f>
        <v>5.0000000000000044E-2</v>
      </c>
      <c r="AV451">
        <f>(_xlfn.XLOOKUP(A451,[2]loan_data!$A:$A,[2]loan_data!$Z:$Z)-100)%</f>
        <v>3.2837499999999978E-2</v>
      </c>
      <c r="AW451" t="str">
        <f>_xlfn.XLOOKUP(A451,[2]loan_data!$A:$A,[2]loan_data!$AA:$AA)</f>
        <v>storgan_manley</v>
      </c>
      <c r="AX451" s="8">
        <f>AV451*L451</f>
        <v>3776.3124999999973</v>
      </c>
      <c r="AY451" s="8">
        <f>AX451+AR451</f>
        <v>5857.8124999999982</v>
      </c>
      <c r="AZ451" s="10">
        <f>AY451/L451</f>
        <v>5.0937499999999983E-2</v>
      </c>
    </row>
    <row r="452" spans="1:52" x14ac:dyDescent="0.2">
      <c r="A452">
        <v>5023712</v>
      </c>
      <c r="B452" t="s">
        <v>120</v>
      </c>
      <c r="C452" t="s">
        <v>346</v>
      </c>
      <c r="D452" t="b">
        <v>1</v>
      </c>
      <c r="E452" t="s">
        <v>35</v>
      </c>
      <c r="F452" t="s">
        <v>36</v>
      </c>
      <c r="G452" t="s">
        <v>37</v>
      </c>
      <c r="H452" t="s">
        <v>38</v>
      </c>
      <c r="I452">
        <v>1</v>
      </c>
      <c r="J452" t="b">
        <v>0</v>
      </c>
      <c r="K452" t="b">
        <v>0</v>
      </c>
      <c r="L452" s="1">
        <v>125000</v>
      </c>
      <c r="M452" s="2">
        <v>44441</v>
      </c>
      <c r="N452" s="2">
        <v>44470</v>
      </c>
      <c r="O452" s="2">
        <v>51745</v>
      </c>
      <c r="P452">
        <v>240</v>
      </c>
      <c r="Q452" s="3">
        <v>676.16</v>
      </c>
      <c r="R452">
        <v>2.75</v>
      </c>
      <c r="S452" t="s">
        <v>922</v>
      </c>
      <c r="T452" s="4">
        <v>208334</v>
      </c>
      <c r="U452" s="7">
        <f>V452+W452</f>
        <v>4018.5000000000005</v>
      </c>
      <c r="V452" s="7">
        <f t="shared" si="21"/>
        <v>2262.5000000000005</v>
      </c>
      <c r="W452" s="7">
        <v>1756</v>
      </c>
      <c r="AA452" t="b">
        <v>0</v>
      </c>
      <c r="AB452">
        <v>0</v>
      </c>
      <c r="AC452">
        <v>0</v>
      </c>
      <c r="AD452" t="b">
        <v>0</v>
      </c>
      <c r="AE452" t="s">
        <v>39</v>
      </c>
      <c r="AF452" t="b">
        <v>0</v>
      </c>
      <c r="AG452">
        <v>1</v>
      </c>
      <c r="AH452">
        <v>106</v>
      </c>
      <c r="AI452" s="6">
        <v>1237</v>
      </c>
      <c r="AJ452">
        <v>655</v>
      </c>
      <c r="AK452" t="s">
        <v>58</v>
      </c>
      <c r="AL452" t="s">
        <v>50</v>
      </c>
      <c r="AM452" s="9">
        <v>1.05</v>
      </c>
      <c r="AN452">
        <f>_xlfn.XLOOKUP(S452,[1]umbs_prices!$A:$A,[1]umbs_prices!$D:$D)</f>
        <v>103.19</v>
      </c>
      <c r="AO452" s="11">
        <f t="shared" si="22"/>
        <v>3.1900000000000039E-2</v>
      </c>
      <c r="AP452" s="13">
        <f>(AM452-1)*L452</f>
        <v>6250.0000000000055</v>
      </c>
      <c r="AQ452" s="8">
        <f>AO452*L452</f>
        <v>3987.500000000005</v>
      </c>
      <c r="AR452" s="1">
        <f t="shared" si="23"/>
        <v>2262.5000000000005</v>
      </c>
      <c r="AS452" s="8">
        <f>AQ452+AR452</f>
        <v>6250.0000000000055</v>
      </c>
      <c r="AT452" s="8">
        <f>AS452-X452</f>
        <v>6250.0000000000055</v>
      </c>
      <c r="AU452" s="11">
        <f>AT452/L452</f>
        <v>5.0000000000000044E-2</v>
      </c>
      <c r="AV452">
        <f>(_xlfn.XLOOKUP(A452,[2]loan_data!$A:$A,[2]loan_data!$Z:$Z)-100)%</f>
        <v>3.1899999999999977E-2</v>
      </c>
      <c r="AW452" t="str">
        <f>_xlfn.XLOOKUP(A452,[2]loan_data!$A:$A,[2]loan_data!$AA:$AA)</f>
        <v>umbs_price</v>
      </c>
      <c r="AX452" s="8">
        <f>AV452*L452</f>
        <v>3987.4999999999973</v>
      </c>
    </row>
    <row r="453" spans="1:52" x14ac:dyDescent="0.2">
      <c r="A453">
        <v>5023719</v>
      </c>
      <c r="B453" t="s">
        <v>33</v>
      </c>
      <c r="C453" t="s">
        <v>347</v>
      </c>
      <c r="D453" t="b">
        <v>1</v>
      </c>
      <c r="E453" t="s">
        <v>35</v>
      </c>
      <c r="F453" t="s">
        <v>36</v>
      </c>
      <c r="G453" t="s">
        <v>37</v>
      </c>
      <c r="H453" t="s">
        <v>53</v>
      </c>
      <c r="I453">
        <v>1</v>
      </c>
      <c r="J453" t="b">
        <v>0</v>
      </c>
      <c r="K453" t="b">
        <v>0</v>
      </c>
      <c r="L453" s="1">
        <v>595000</v>
      </c>
      <c r="M453" s="2">
        <v>44442</v>
      </c>
      <c r="N453" s="2">
        <v>44470</v>
      </c>
      <c r="O453" s="2">
        <v>55397</v>
      </c>
      <c r="P453">
        <v>360</v>
      </c>
      <c r="Q453" s="3">
        <v>2499.11</v>
      </c>
      <c r="R453">
        <v>2.99</v>
      </c>
      <c r="S453" t="s">
        <v>922</v>
      </c>
      <c r="T453" s="4">
        <v>991667</v>
      </c>
      <c r="U453" s="7">
        <f>V453+W453</f>
        <v>11722.040000000005</v>
      </c>
      <c r="V453" s="7">
        <f t="shared" si="21"/>
        <v>10769.500000000004</v>
      </c>
      <c r="W453" s="7">
        <v>952.54</v>
      </c>
      <c r="AA453" t="b">
        <v>0</v>
      </c>
      <c r="AB453">
        <v>0</v>
      </c>
      <c r="AC453">
        <v>0</v>
      </c>
      <c r="AD453" t="b">
        <v>0</v>
      </c>
      <c r="AE453" t="s">
        <v>39</v>
      </c>
      <c r="AF453" t="b">
        <v>0</v>
      </c>
      <c r="AG453">
        <v>1</v>
      </c>
      <c r="AH453">
        <v>139</v>
      </c>
      <c r="AI453" s="6">
        <v>3823</v>
      </c>
      <c r="AJ453">
        <v>655</v>
      </c>
      <c r="AK453" t="s">
        <v>40</v>
      </c>
      <c r="AL453" t="s">
        <v>50</v>
      </c>
      <c r="AM453" s="9">
        <v>1.05</v>
      </c>
      <c r="AN453">
        <f>_xlfn.XLOOKUP(S453,[1]umbs_prices!$A:$A,[1]umbs_prices!$D:$D)</f>
        <v>103.19</v>
      </c>
      <c r="AO453" s="11">
        <f t="shared" si="22"/>
        <v>3.1900000000000039E-2</v>
      </c>
      <c r="AP453" s="13">
        <f>(AM453-1)*L453</f>
        <v>29750.000000000025</v>
      </c>
      <c r="AQ453" s="8">
        <f>AO453*L453</f>
        <v>18980.500000000022</v>
      </c>
      <c r="AR453" s="1">
        <f t="shared" si="23"/>
        <v>10769.500000000004</v>
      </c>
      <c r="AS453" s="8">
        <f>AQ453+AR453</f>
        <v>29750.000000000025</v>
      </c>
      <c r="AT453" s="8">
        <f>AS453-X453</f>
        <v>29750.000000000025</v>
      </c>
      <c r="AU453" s="11">
        <f>AT453/L453</f>
        <v>5.0000000000000044E-2</v>
      </c>
      <c r="AV453">
        <f>(_xlfn.XLOOKUP(A453,[2]loan_data!$A:$A,[2]loan_data!$Z:$Z)-100)%</f>
        <v>3.1899999999999977E-2</v>
      </c>
      <c r="AW453" t="str">
        <f>_xlfn.XLOOKUP(A453,[2]loan_data!$A:$A,[2]loan_data!$AA:$AA)</f>
        <v>umbs_price</v>
      </c>
      <c r="AX453" s="8">
        <f>AV453*L453</f>
        <v>18980.499999999985</v>
      </c>
    </row>
    <row r="454" spans="1:52" x14ac:dyDescent="0.2">
      <c r="A454">
        <v>5023726</v>
      </c>
      <c r="B454" t="s">
        <v>90</v>
      </c>
      <c r="C454" t="s">
        <v>348</v>
      </c>
      <c r="D454" t="b">
        <v>1</v>
      </c>
      <c r="E454" t="s">
        <v>35</v>
      </c>
      <c r="F454" t="s">
        <v>36</v>
      </c>
      <c r="G454" t="s">
        <v>37</v>
      </c>
      <c r="H454" t="s">
        <v>60</v>
      </c>
      <c r="I454">
        <v>1</v>
      </c>
      <c r="J454" t="b">
        <v>0</v>
      </c>
      <c r="K454" t="b">
        <v>0</v>
      </c>
      <c r="L454" s="1">
        <v>415000</v>
      </c>
      <c r="M454" s="2">
        <v>44442</v>
      </c>
      <c r="N454" s="2">
        <v>44470</v>
      </c>
      <c r="O454" s="2">
        <v>49919</v>
      </c>
      <c r="P454">
        <v>180</v>
      </c>
      <c r="Q454" s="3">
        <v>2642.6200000000003</v>
      </c>
      <c r="R454">
        <v>1.875</v>
      </c>
      <c r="S454" t="s">
        <v>925</v>
      </c>
      <c r="T454" s="4">
        <v>906708</v>
      </c>
      <c r="U454" s="7">
        <f>V454+W454</f>
        <v>32833.500000000007</v>
      </c>
      <c r="V454" s="7">
        <f t="shared" si="21"/>
        <v>31332.500000000007</v>
      </c>
      <c r="W454" s="7">
        <v>1501</v>
      </c>
      <c r="AA454" t="b">
        <v>0</v>
      </c>
      <c r="AB454">
        <v>0</v>
      </c>
      <c r="AC454">
        <v>0</v>
      </c>
      <c r="AD454" t="b">
        <v>0</v>
      </c>
      <c r="AE454" t="s">
        <v>39</v>
      </c>
      <c r="AF454" t="b">
        <v>0</v>
      </c>
      <c r="AG454">
        <v>1</v>
      </c>
      <c r="AH454">
        <v>249</v>
      </c>
      <c r="AI454" s="6">
        <v>4150</v>
      </c>
      <c r="AJ454">
        <v>655</v>
      </c>
      <c r="AK454" t="s">
        <v>43</v>
      </c>
      <c r="AL454" t="s">
        <v>50</v>
      </c>
      <c r="AM454" s="9">
        <v>1.05</v>
      </c>
      <c r="AN454">
        <f>_xlfn.XLOOKUP(S454,[1]umbs_prices!$A:$A,[1]umbs_prices!$D:$D)</f>
        <v>97.45</v>
      </c>
      <c r="AO454" s="11">
        <f t="shared" si="22"/>
        <v>-2.5499999999999967E-2</v>
      </c>
      <c r="AP454" s="13">
        <f>(AM454-1)*L454</f>
        <v>20750.000000000018</v>
      </c>
      <c r="AQ454" s="8">
        <f>AO454*L454</f>
        <v>-10582.499999999987</v>
      </c>
      <c r="AR454" s="1">
        <f t="shared" si="23"/>
        <v>31332.500000000007</v>
      </c>
      <c r="AS454" s="8">
        <f>AQ454+AR454</f>
        <v>20750.000000000022</v>
      </c>
      <c r="AT454" s="8">
        <f>AS454-X454</f>
        <v>20750.000000000022</v>
      </c>
      <c r="AU454" s="11">
        <f>AT454/L454</f>
        <v>5.0000000000000051E-2</v>
      </c>
      <c r="AV454">
        <f>(_xlfn.XLOOKUP(A454,[2]loan_data!$A:$A,[2]loan_data!$Z:$Z)-100)%</f>
        <v>-2.5499999999999971E-2</v>
      </c>
      <c r="AW454" t="str">
        <f>_xlfn.XLOOKUP(A454,[2]loan_data!$A:$A,[2]loan_data!$AA:$AA)</f>
        <v>umbs_price</v>
      </c>
      <c r="AX454" s="8">
        <f>AV454*L454</f>
        <v>-10582.499999999987</v>
      </c>
    </row>
    <row r="455" spans="1:52" x14ac:dyDescent="0.2">
      <c r="A455">
        <v>5023730</v>
      </c>
      <c r="B455" t="s">
        <v>33</v>
      </c>
      <c r="C455" t="s">
        <v>85</v>
      </c>
      <c r="D455" t="b">
        <v>1</v>
      </c>
      <c r="E455" t="s">
        <v>35</v>
      </c>
      <c r="F455" t="s">
        <v>36</v>
      </c>
      <c r="G455" t="s">
        <v>37</v>
      </c>
      <c r="H455" t="s">
        <v>53</v>
      </c>
      <c r="I455">
        <v>1</v>
      </c>
      <c r="J455" t="b">
        <v>0</v>
      </c>
      <c r="K455" t="b">
        <v>0</v>
      </c>
      <c r="L455" s="1">
        <v>725000</v>
      </c>
      <c r="M455" s="2">
        <v>44445</v>
      </c>
      <c r="N455" s="2">
        <v>44470</v>
      </c>
      <c r="O455" s="2">
        <v>55397</v>
      </c>
      <c r="P455">
        <v>360</v>
      </c>
      <c r="Q455" s="3">
        <v>3097.6600000000003</v>
      </c>
      <c r="R455">
        <v>3.125</v>
      </c>
      <c r="S455" t="s">
        <v>922</v>
      </c>
      <c r="T455" s="4">
        <v>1576087</v>
      </c>
      <c r="U455" s="7">
        <f>V455+W455</f>
        <v>15268</v>
      </c>
      <c r="V455" s="7">
        <f t="shared" si="21"/>
        <v>13122.5</v>
      </c>
      <c r="W455" s="7">
        <v>2145.5</v>
      </c>
      <c r="AA455" t="b">
        <v>0</v>
      </c>
      <c r="AB455">
        <v>0</v>
      </c>
      <c r="AC455">
        <v>0</v>
      </c>
      <c r="AD455" t="b">
        <v>0</v>
      </c>
      <c r="AE455" t="s">
        <v>39</v>
      </c>
      <c r="AF455" t="b">
        <v>0</v>
      </c>
      <c r="AG455">
        <v>1</v>
      </c>
      <c r="AH455">
        <v>134</v>
      </c>
      <c r="AI455" s="6">
        <v>4244</v>
      </c>
      <c r="AJ455">
        <v>655</v>
      </c>
      <c r="AK455" t="s">
        <v>58</v>
      </c>
      <c r="AL455" t="s">
        <v>50</v>
      </c>
      <c r="AM455" s="9">
        <v>1.05</v>
      </c>
      <c r="AN455">
        <f>_xlfn.XLOOKUP(S455,[1]umbs_prices!$A:$A,[1]umbs_prices!$D:$D)</f>
        <v>103.19</v>
      </c>
      <c r="AO455" s="11">
        <f t="shared" si="22"/>
        <v>3.1900000000000039E-2</v>
      </c>
      <c r="AP455" s="13">
        <f>(AM455-1)*L455</f>
        <v>36250.000000000029</v>
      </c>
      <c r="AQ455" s="8">
        <f>AO455*L455</f>
        <v>23127.500000000029</v>
      </c>
      <c r="AR455" s="1">
        <f t="shared" si="23"/>
        <v>13122.5</v>
      </c>
      <c r="AS455" s="8">
        <f>AQ455+AR455</f>
        <v>36250.000000000029</v>
      </c>
      <c r="AT455" s="8">
        <f>AS455-X455</f>
        <v>36250.000000000029</v>
      </c>
      <c r="AU455" s="11">
        <f>AT455/L455</f>
        <v>5.0000000000000037E-2</v>
      </c>
      <c r="AV455">
        <f>(_xlfn.XLOOKUP(A455,[2]loan_data!$A:$A,[2]loan_data!$Z:$Z)-100)%</f>
        <v>3.1899999999999977E-2</v>
      </c>
      <c r="AW455" t="str">
        <f>_xlfn.XLOOKUP(A455,[2]loan_data!$A:$A,[2]loan_data!$AA:$AA)</f>
        <v>umbs_price</v>
      </c>
      <c r="AX455" s="8">
        <f>AV455*L455</f>
        <v>23127.499999999982</v>
      </c>
    </row>
    <row r="456" spans="1:52" x14ac:dyDescent="0.2">
      <c r="A456">
        <v>5023735</v>
      </c>
      <c r="B456" t="s">
        <v>46</v>
      </c>
      <c r="C456" t="s">
        <v>154</v>
      </c>
      <c r="D456" t="b">
        <v>1</v>
      </c>
      <c r="E456" t="s">
        <v>35</v>
      </c>
      <c r="F456" t="s">
        <v>36</v>
      </c>
      <c r="G456" t="s">
        <v>37</v>
      </c>
      <c r="H456" t="s">
        <v>38</v>
      </c>
      <c r="I456">
        <v>1</v>
      </c>
      <c r="J456" t="b">
        <v>0</v>
      </c>
      <c r="K456" t="b">
        <v>0</v>
      </c>
      <c r="L456" s="1">
        <v>85000</v>
      </c>
      <c r="M456" s="2">
        <v>44445</v>
      </c>
      <c r="N456" s="2">
        <v>44470</v>
      </c>
      <c r="O456" s="2">
        <v>49919</v>
      </c>
      <c r="P456">
        <v>180</v>
      </c>
      <c r="Q456" s="3">
        <v>575.51</v>
      </c>
      <c r="R456">
        <v>2.75</v>
      </c>
      <c r="S456" t="s">
        <v>922</v>
      </c>
      <c r="T456" s="4">
        <v>160955</v>
      </c>
      <c r="U456" s="7">
        <f>V456+W456</f>
        <v>2525.4500000000003</v>
      </c>
      <c r="V456" s="7">
        <f t="shared" si="21"/>
        <v>1538.5000000000005</v>
      </c>
      <c r="W456" s="7">
        <v>986.94999999999982</v>
      </c>
      <c r="AA456" t="b">
        <v>0</v>
      </c>
      <c r="AB456">
        <v>0</v>
      </c>
      <c r="AC456">
        <v>0</v>
      </c>
      <c r="AD456" t="b">
        <v>0</v>
      </c>
      <c r="AE456" t="s">
        <v>39</v>
      </c>
      <c r="AF456" t="b">
        <v>0</v>
      </c>
      <c r="AG456">
        <v>1</v>
      </c>
      <c r="AH456">
        <v>51</v>
      </c>
      <c r="AI456" s="6">
        <v>1530</v>
      </c>
      <c r="AJ456">
        <v>655</v>
      </c>
      <c r="AK456" t="s">
        <v>40</v>
      </c>
      <c r="AL456" t="s">
        <v>50</v>
      </c>
      <c r="AM456" s="9">
        <v>1.05</v>
      </c>
      <c r="AN456">
        <f>_xlfn.XLOOKUP(S456,[1]umbs_prices!$A:$A,[1]umbs_prices!$D:$D)</f>
        <v>103.19</v>
      </c>
      <c r="AO456" s="11">
        <f t="shared" si="22"/>
        <v>3.1900000000000039E-2</v>
      </c>
      <c r="AP456" s="13">
        <f>(AM456-1)*L456</f>
        <v>4250.0000000000036</v>
      </c>
      <c r="AQ456" s="8">
        <f>AO456*L456</f>
        <v>2711.5000000000032</v>
      </c>
      <c r="AR456" s="1">
        <f t="shared" si="23"/>
        <v>1538.5000000000005</v>
      </c>
      <c r="AS456" s="8">
        <f>AQ456+AR456</f>
        <v>4250.0000000000036</v>
      </c>
      <c r="AT456" s="8">
        <f>AS456-X456</f>
        <v>4250.0000000000036</v>
      </c>
      <c r="AU456" s="11">
        <f>AT456/L456</f>
        <v>5.0000000000000044E-2</v>
      </c>
      <c r="AV456">
        <f>(_xlfn.XLOOKUP(A456,[2]loan_data!$A:$A,[2]loan_data!$Z:$Z)-100)%</f>
        <v>3.1899999999999977E-2</v>
      </c>
      <c r="AW456" t="str">
        <f>_xlfn.XLOOKUP(A456,[2]loan_data!$A:$A,[2]loan_data!$AA:$AA)</f>
        <v>umbs_price</v>
      </c>
      <c r="AX456" s="8">
        <f>AV456*L456</f>
        <v>2711.4999999999982</v>
      </c>
    </row>
    <row r="457" spans="1:52" x14ac:dyDescent="0.2">
      <c r="A457">
        <v>5023827</v>
      </c>
      <c r="B457" t="s">
        <v>73</v>
      </c>
      <c r="C457" t="s">
        <v>349</v>
      </c>
      <c r="D457" t="b">
        <v>1</v>
      </c>
      <c r="E457" t="s">
        <v>35</v>
      </c>
      <c r="F457" t="s">
        <v>36</v>
      </c>
      <c r="G457" t="s">
        <v>37</v>
      </c>
      <c r="H457" t="s">
        <v>38</v>
      </c>
      <c r="I457">
        <v>1</v>
      </c>
      <c r="J457" t="b">
        <v>0</v>
      </c>
      <c r="K457" t="b">
        <v>0</v>
      </c>
      <c r="L457" s="1">
        <v>185000</v>
      </c>
      <c r="M457" s="2">
        <v>44445</v>
      </c>
      <c r="N457" s="2">
        <v>44470</v>
      </c>
      <c r="O457" s="2">
        <v>55397</v>
      </c>
      <c r="P457">
        <v>360</v>
      </c>
      <c r="Q457" s="3">
        <v>777.04</v>
      </c>
      <c r="R457">
        <v>2.99</v>
      </c>
      <c r="S457" t="s">
        <v>922</v>
      </c>
      <c r="T457" s="4">
        <v>243422</v>
      </c>
      <c r="U457" s="7">
        <f>V457+W457</f>
        <v>5644.9500000000016</v>
      </c>
      <c r="V457" s="7">
        <f t="shared" si="21"/>
        <v>3348.5000000000018</v>
      </c>
      <c r="W457" s="7">
        <v>2296.4499999999998</v>
      </c>
      <c r="AA457" t="b">
        <v>0</v>
      </c>
      <c r="AB457">
        <v>0</v>
      </c>
      <c r="AC457">
        <v>0</v>
      </c>
      <c r="AD457" t="b">
        <v>0</v>
      </c>
      <c r="AE457" t="s">
        <v>39</v>
      </c>
      <c r="AF457" t="b">
        <v>0</v>
      </c>
      <c r="AG457">
        <v>1</v>
      </c>
      <c r="AH457">
        <v>107</v>
      </c>
      <c r="AI457" s="6">
        <v>2140</v>
      </c>
      <c r="AJ457">
        <v>655</v>
      </c>
      <c r="AK457" t="s">
        <v>43</v>
      </c>
      <c r="AL457" t="s">
        <v>50</v>
      </c>
      <c r="AM457" s="9">
        <v>1.05</v>
      </c>
      <c r="AN457">
        <f>_xlfn.XLOOKUP(S457,[1]umbs_prices!$A:$A,[1]umbs_prices!$D:$D)</f>
        <v>103.19</v>
      </c>
      <c r="AO457" s="11">
        <f t="shared" si="22"/>
        <v>3.1900000000000039E-2</v>
      </c>
      <c r="AP457" s="13">
        <f>(AM457-1)*L457</f>
        <v>9250.0000000000091</v>
      </c>
      <c r="AQ457" s="8">
        <f>AO457*L457</f>
        <v>5901.5000000000073</v>
      </c>
      <c r="AR457" s="1">
        <f t="shared" si="23"/>
        <v>3348.5000000000018</v>
      </c>
      <c r="AS457" s="8">
        <f>AQ457+AR457</f>
        <v>9250.0000000000091</v>
      </c>
      <c r="AT457" s="8">
        <f>AS457-X457</f>
        <v>9250.0000000000091</v>
      </c>
      <c r="AU457" s="11">
        <f>AT457/L457</f>
        <v>5.0000000000000051E-2</v>
      </c>
      <c r="AV457">
        <f>(_xlfn.XLOOKUP(A457,[2]loan_data!$A:$A,[2]loan_data!$Z:$Z)-100)%</f>
        <v>3.1899999999999977E-2</v>
      </c>
      <c r="AW457" t="str">
        <f>_xlfn.XLOOKUP(A457,[2]loan_data!$A:$A,[2]loan_data!$AA:$AA)</f>
        <v>umbs_price</v>
      </c>
      <c r="AX457" s="8">
        <f>AV457*L457</f>
        <v>5901.4999999999955</v>
      </c>
    </row>
    <row r="458" spans="1:52" x14ac:dyDescent="0.2">
      <c r="A458">
        <v>5023870</v>
      </c>
      <c r="B458" t="s">
        <v>33</v>
      </c>
      <c r="C458" t="s">
        <v>288</v>
      </c>
      <c r="D458" t="b">
        <v>1</v>
      </c>
      <c r="E458" t="s">
        <v>35</v>
      </c>
      <c r="F458" t="s">
        <v>36</v>
      </c>
      <c r="G458" t="s">
        <v>37</v>
      </c>
      <c r="H458" t="s">
        <v>53</v>
      </c>
      <c r="I458">
        <v>1</v>
      </c>
      <c r="J458" t="b">
        <v>0</v>
      </c>
      <c r="K458" t="b">
        <v>0</v>
      </c>
      <c r="L458" s="1">
        <v>105000</v>
      </c>
      <c r="M458" s="2">
        <v>44446</v>
      </c>
      <c r="N458" s="2">
        <v>44470</v>
      </c>
      <c r="O458" s="2">
        <v>49919</v>
      </c>
      <c r="P458">
        <v>180</v>
      </c>
      <c r="Q458" s="3">
        <v>698.68</v>
      </c>
      <c r="R458">
        <v>2.5</v>
      </c>
      <c r="S458" t="s">
        <v>919</v>
      </c>
      <c r="T458" s="4">
        <v>500000</v>
      </c>
      <c r="U458" s="7">
        <f>V458+W458</f>
        <v>2410.4700000000048</v>
      </c>
      <c r="V458" s="7">
        <f t="shared" si="21"/>
        <v>2068.500000000005</v>
      </c>
      <c r="W458" s="7">
        <v>341.9699999999998</v>
      </c>
      <c r="AA458" t="b">
        <v>0</v>
      </c>
      <c r="AB458">
        <v>0</v>
      </c>
      <c r="AC458">
        <v>0</v>
      </c>
      <c r="AD458" t="b">
        <v>0</v>
      </c>
      <c r="AE458" t="s">
        <v>39</v>
      </c>
      <c r="AF458" t="b">
        <v>0</v>
      </c>
      <c r="AG458">
        <v>1</v>
      </c>
      <c r="AH458">
        <v>45</v>
      </c>
      <c r="AI458" s="6">
        <v>1163</v>
      </c>
      <c r="AJ458">
        <v>655</v>
      </c>
      <c r="AK458" t="s">
        <v>40</v>
      </c>
      <c r="AL458" t="s">
        <v>50</v>
      </c>
      <c r="AM458" s="9">
        <v>1.05</v>
      </c>
      <c r="AN458">
        <f>_xlfn.XLOOKUP(S458,[1]umbs_prices!$A:$A,[1]umbs_prices!$D:$D)</f>
        <v>103.03</v>
      </c>
      <c r="AO458" s="11">
        <f t="shared" si="22"/>
        <v>3.0299999999999994E-2</v>
      </c>
      <c r="AP458" s="13">
        <f>(AM458-1)*L458</f>
        <v>5250.0000000000045</v>
      </c>
      <c r="AQ458" s="8">
        <f>AO458*L458</f>
        <v>3181.4999999999995</v>
      </c>
      <c r="AR458" s="1">
        <f t="shared" si="23"/>
        <v>2068.500000000005</v>
      </c>
      <c r="AS458" s="8">
        <f>AQ458+AR458</f>
        <v>5250.0000000000045</v>
      </c>
      <c r="AT458" s="8">
        <f>AS458-X458</f>
        <v>5250.0000000000045</v>
      </c>
      <c r="AU458" s="11">
        <f>AT458/L458</f>
        <v>5.0000000000000044E-2</v>
      </c>
      <c r="AV458">
        <f>(_xlfn.XLOOKUP(A458,[2]loan_data!$A:$A,[2]loan_data!$Z:$Z)-100)%</f>
        <v>3.0300000000000011E-2</v>
      </c>
      <c r="AW458" t="str">
        <f>_xlfn.XLOOKUP(A458,[2]loan_data!$A:$A,[2]loan_data!$AA:$AA)</f>
        <v>umbs_price</v>
      </c>
      <c r="AX458" s="8">
        <f>AV458*L458</f>
        <v>3181.5000000000014</v>
      </c>
    </row>
    <row r="459" spans="1:52" x14ac:dyDescent="0.2">
      <c r="A459">
        <v>5023884</v>
      </c>
      <c r="B459" t="s">
        <v>73</v>
      </c>
      <c r="C459" t="s">
        <v>75</v>
      </c>
      <c r="D459" t="b">
        <v>1</v>
      </c>
      <c r="E459" t="s">
        <v>35</v>
      </c>
      <c r="F459" t="s">
        <v>36</v>
      </c>
      <c r="G459" t="s">
        <v>37</v>
      </c>
      <c r="H459" t="s">
        <v>38</v>
      </c>
      <c r="I459">
        <v>1</v>
      </c>
      <c r="J459" t="b">
        <v>0</v>
      </c>
      <c r="K459" t="b">
        <v>0</v>
      </c>
      <c r="L459" s="1">
        <v>125000</v>
      </c>
      <c r="M459" s="2">
        <v>44446</v>
      </c>
      <c r="N459" s="2">
        <v>44470</v>
      </c>
      <c r="O459" s="2">
        <v>55397</v>
      </c>
      <c r="P459">
        <v>360</v>
      </c>
      <c r="Q459" s="3">
        <v>534.08000000000004</v>
      </c>
      <c r="R459">
        <v>3.125</v>
      </c>
      <c r="S459" t="s">
        <v>922</v>
      </c>
      <c r="T459" s="4">
        <v>208334</v>
      </c>
      <c r="U459" s="7">
        <f>V459+W459</f>
        <v>3434.0000000000005</v>
      </c>
      <c r="V459" s="7">
        <f t="shared" si="21"/>
        <v>2262.5000000000005</v>
      </c>
      <c r="W459" s="7">
        <v>1171.5</v>
      </c>
      <c r="AA459" t="b">
        <v>0</v>
      </c>
      <c r="AB459">
        <v>0</v>
      </c>
      <c r="AC459">
        <v>0</v>
      </c>
      <c r="AD459" t="b">
        <v>0</v>
      </c>
      <c r="AE459" t="s">
        <v>39</v>
      </c>
      <c r="AF459" t="b">
        <v>0</v>
      </c>
      <c r="AG459">
        <v>1</v>
      </c>
      <c r="AH459">
        <v>41</v>
      </c>
      <c r="AI459" s="6">
        <v>1367</v>
      </c>
      <c r="AJ459">
        <v>655</v>
      </c>
      <c r="AK459" t="s">
        <v>40</v>
      </c>
      <c r="AL459" t="s">
        <v>50</v>
      </c>
      <c r="AM459" s="9">
        <v>1.05</v>
      </c>
      <c r="AN459">
        <f>_xlfn.XLOOKUP(S459,[1]umbs_prices!$A:$A,[1]umbs_prices!$D:$D)</f>
        <v>103.19</v>
      </c>
      <c r="AO459" s="11">
        <f t="shared" si="22"/>
        <v>3.1900000000000039E-2</v>
      </c>
      <c r="AP459" s="13">
        <f>(AM459-1)*L459</f>
        <v>6250.0000000000055</v>
      </c>
      <c r="AQ459" s="8">
        <f>AO459*L459</f>
        <v>3987.500000000005</v>
      </c>
      <c r="AR459" s="1">
        <f t="shared" si="23"/>
        <v>2262.5000000000005</v>
      </c>
      <c r="AS459" s="8">
        <f>AQ459+AR459</f>
        <v>6250.0000000000055</v>
      </c>
      <c r="AT459" s="8">
        <f>AS459-X459</f>
        <v>6250.0000000000055</v>
      </c>
      <c r="AU459" s="11">
        <f>AT459/L459</f>
        <v>5.0000000000000044E-2</v>
      </c>
      <c r="AV459">
        <f>(_xlfn.XLOOKUP(A459,[2]loan_data!$A:$A,[2]loan_data!$Z:$Z)-100)%</f>
        <v>3.1899999999999977E-2</v>
      </c>
      <c r="AW459" t="str">
        <f>_xlfn.XLOOKUP(A459,[2]loan_data!$A:$A,[2]loan_data!$AA:$AA)</f>
        <v>umbs_price</v>
      </c>
      <c r="AX459" s="8">
        <f>AV459*L459</f>
        <v>3987.4999999999973</v>
      </c>
    </row>
    <row r="460" spans="1:52" x14ac:dyDescent="0.2">
      <c r="A460">
        <v>5023897</v>
      </c>
      <c r="B460" t="s">
        <v>150</v>
      </c>
      <c r="C460" t="s">
        <v>151</v>
      </c>
      <c r="D460" t="b">
        <v>1</v>
      </c>
      <c r="E460" t="s">
        <v>35</v>
      </c>
      <c r="F460" t="s">
        <v>36</v>
      </c>
      <c r="G460" t="s">
        <v>37</v>
      </c>
      <c r="H460" t="s">
        <v>38</v>
      </c>
      <c r="I460">
        <v>1</v>
      </c>
      <c r="J460" t="b">
        <v>0</v>
      </c>
      <c r="K460" t="b">
        <v>0</v>
      </c>
      <c r="L460" s="1">
        <v>485000</v>
      </c>
      <c r="M460" s="2">
        <v>44448</v>
      </c>
      <c r="N460" s="2">
        <v>44470</v>
      </c>
      <c r="O460" s="2">
        <v>55397</v>
      </c>
      <c r="P460">
        <v>360</v>
      </c>
      <c r="Q460" s="3">
        <v>2007.42</v>
      </c>
      <c r="R460">
        <v>2.875</v>
      </c>
      <c r="S460" t="s">
        <v>922</v>
      </c>
      <c r="T460" s="4">
        <v>544944</v>
      </c>
      <c r="U460" s="7">
        <f>V460+W460</f>
        <v>10586.350000000002</v>
      </c>
      <c r="V460" s="7">
        <f t="shared" si="21"/>
        <v>8778.5000000000018</v>
      </c>
      <c r="W460" s="7">
        <v>1807.85</v>
      </c>
      <c r="AA460" t="b">
        <v>0</v>
      </c>
      <c r="AB460">
        <v>0</v>
      </c>
      <c r="AC460">
        <v>0</v>
      </c>
      <c r="AD460" t="b">
        <v>0</v>
      </c>
      <c r="AE460" t="s">
        <v>39</v>
      </c>
      <c r="AF460" t="b">
        <v>0</v>
      </c>
      <c r="AG460">
        <v>1</v>
      </c>
      <c r="AH460">
        <v>198</v>
      </c>
      <c r="AI460" s="6">
        <v>3960</v>
      </c>
      <c r="AJ460">
        <v>655</v>
      </c>
      <c r="AK460" t="s">
        <v>40</v>
      </c>
      <c r="AL460" t="s">
        <v>50</v>
      </c>
      <c r="AM460" s="9">
        <v>1.05</v>
      </c>
      <c r="AN460">
        <f>_xlfn.XLOOKUP(S460,[1]umbs_prices!$A:$A,[1]umbs_prices!$D:$D)</f>
        <v>103.19</v>
      </c>
      <c r="AO460" s="11">
        <f t="shared" si="22"/>
        <v>3.1900000000000039E-2</v>
      </c>
      <c r="AP460" s="13">
        <f>(AM460-1)*L460</f>
        <v>24250.000000000022</v>
      </c>
      <c r="AQ460" s="8">
        <f>AO460*L460</f>
        <v>15471.50000000002</v>
      </c>
      <c r="AR460" s="1">
        <f t="shared" si="23"/>
        <v>8778.5000000000018</v>
      </c>
      <c r="AS460" s="8">
        <f>AQ460+AR460</f>
        <v>24250.000000000022</v>
      </c>
      <c r="AT460" s="8">
        <f>AS460-X460</f>
        <v>24250.000000000022</v>
      </c>
      <c r="AU460" s="11">
        <f>AT460/L460</f>
        <v>5.0000000000000044E-2</v>
      </c>
      <c r="AV460">
        <f>(_xlfn.XLOOKUP(A460,[2]loan_data!$A:$A,[2]loan_data!$Z:$Z)-100)%</f>
        <v>3.1899999999999977E-2</v>
      </c>
      <c r="AW460" t="str">
        <f>_xlfn.XLOOKUP(A460,[2]loan_data!$A:$A,[2]loan_data!$AA:$AA)</f>
        <v>umbs_price</v>
      </c>
      <c r="AX460" s="8">
        <f>AV460*L460</f>
        <v>15471.499999999989</v>
      </c>
    </row>
    <row r="461" spans="1:52" x14ac:dyDescent="0.2">
      <c r="A461">
        <v>5023906</v>
      </c>
      <c r="B461" t="s">
        <v>61</v>
      </c>
      <c r="C461" t="s">
        <v>130</v>
      </c>
      <c r="D461" t="b">
        <v>1</v>
      </c>
      <c r="E461" t="s">
        <v>35</v>
      </c>
      <c r="F461" t="s">
        <v>36</v>
      </c>
      <c r="G461" t="s">
        <v>37</v>
      </c>
      <c r="H461" t="s">
        <v>53</v>
      </c>
      <c r="I461">
        <v>1</v>
      </c>
      <c r="J461" t="b">
        <v>0</v>
      </c>
      <c r="K461" t="b">
        <v>0</v>
      </c>
      <c r="L461" s="1">
        <v>105000</v>
      </c>
      <c r="M461" s="2">
        <v>44448</v>
      </c>
      <c r="N461" s="2">
        <v>44470</v>
      </c>
      <c r="O461" s="2">
        <v>55397</v>
      </c>
      <c r="P461">
        <v>360</v>
      </c>
      <c r="Q461" s="3">
        <v>427.68</v>
      </c>
      <c r="R461">
        <v>2.75</v>
      </c>
      <c r="S461" t="s">
        <v>922</v>
      </c>
      <c r="T461" s="4">
        <v>230314</v>
      </c>
      <c r="U461" s="7">
        <f>V461+W461</f>
        <v>3555.5800000000004</v>
      </c>
      <c r="V461" s="7">
        <f t="shared" si="21"/>
        <v>1900.5000000000005</v>
      </c>
      <c r="W461" s="7">
        <v>1655.08</v>
      </c>
      <c r="AA461" t="b">
        <v>0</v>
      </c>
      <c r="AB461">
        <v>0</v>
      </c>
      <c r="AC461">
        <v>0</v>
      </c>
      <c r="AD461" t="b">
        <v>0</v>
      </c>
      <c r="AE461" t="s">
        <v>39</v>
      </c>
      <c r="AF461" t="b">
        <v>0</v>
      </c>
      <c r="AG461">
        <v>1</v>
      </c>
      <c r="AH461">
        <v>60</v>
      </c>
      <c r="AI461" s="6">
        <v>1350</v>
      </c>
      <c r="AJ461">
        <v>655</v>
      </c>
      <c r="AK461" t="s">
        <v>43</v>
      </c>
      <c r="AL461" t="s">
        <v>50</v>
      </c>
      <c r="AM461" s="9">
        <v>1.05</v>
      </c>
      <c r="AN461">
        <f>_xlfn.XLOOKUP(S461,[1]umbs_prices!$A:$A,[1]umbs_prices!$D:$D)</f>
        <v>103.19</v>
      </c>
      <c r="AO461" s="11">
        <f t="shared" si="22"/>
        <v>3.1900000000000039E-2</v>
      </c>
      <c r="AP461" s="13">
        <f>(AM461-1)*L461</f>
        <v>5250.0000000000045</v>
      </c>
      <c r="AQ461" s="8">
        <f>AO461*L461</f>
        <v>3349.5000000000041</v>
      </c>
      <c r="AR461" s="1">
        <f t="shared" si="23"/>
        <v>1900.5000000000005</v>
      </c>
      <c r="AS461" s="8">
        <f>AQ461+AR461</f>
        <v>5250.0000000000045</v>
      </c>
      <c r="AT461" s="8">
        <f>AS461-X461</f>
        <v>5250.0000000000045</v>
      </c>
      <c r="AU461" s="11">
        <f>AT461/L461</f>
        <v>5.0000000000000044E-2</v>
      </c>
      <c r="AV461">
        <f>(_xlfn.XLOOKUP(A461,[2]loan_data!$A:$A,[2]loan_data!$Z:$Z)-100)%</f>
        <v>3.1899999999999977E-2</v>
      </c>
      <c r="AW461" t="str">
        <f>_xlfn.XLOOKUP(A461,[2]loan_data!$A:$A,[2]loan_data!$AA:$AA)</f>
        <v>umbs_price</v>
      </c>
      <c r="AX461" s="8">
        <f>AV461*L461</f>
        <v>3349.4999999999977</v>
      </c>
    </row>
    <row r="462" spans="1:52" x14ac:dyDescent="0.2">
      <c r="A462">
        <v>5023960</v>
      </c>
      <c r="B462" t="s">
        <v>103</v>
      </c>
      <c r="C462" t="s">
        <v>350</v>
      </c>
      <c r="D462" t="b">
        <v>1</v>
      </c>
      <c r="E462" t="s">
        <v>35</v>
      </c>
      <c r="F462" t="s">
        <v>36</v>
      </c>
      <c r="G462" t="s">
        <v>37</v>
      </c>
      <c r="H462" t="s">
        <v>38</v>
      </c>
      <c r="I462">
        <v>1</v>
      </c>
      <c r="J462" t="b">
        <v>0</v>
      </c>
      <c r="K462" t="b">
        <v>0</v>
      </c>
      <c r="L462" s="1">
        <v>165000</v>
      </c>
      <c r="M462" s="2">
        <v>44448</v>
      </c>
      <c r="N462" s="2">
        <v>44470</v>
      </c>
      <c r="O462" s="2">
        <v>55397</v>
      </c>
      <c r="P462">
        <v>360</v>
      </c>
      <c r="Q462" s="3">
        <v>693.04</v>
      </c>
      <c r="R462">
        <v>2.99</v>
      </c>
      <c r="S462" t="s">
        <v>922</v>
      </c>
      <c r="T462" s="4">
        <v>250000</v>
      </c>
      <c r="U462" s="7">
        <f>V462+W462</f>
        <v>5141.0000000000009</v>
      </c>
      <c r="V462" s="7">
        <f t="shared" si="21"/>
        <v>2986.5000000000009</v>
      </c>
      <c r="W462" s="7">
        <v>2154.5</v>
      </c>
      <c r="AA462" t="b">
        <v>0</v>
      </c>
      <c r="AB462">
        <v>0</v>
      </c>
      <c r="AC462">
        <v>0</v>
      </c>
      <c r="AD462" t="b">
        <v>0</v>
      </c>
      <c r="AE462" t="s">
        <v>39</v>
      </c>
      <c r="AF462" t="b">
        <v>0</v>
      </c>
      <c r="AG462">
        <v>1</v>
      </c>
      <c r="AH462">
        <v>67</v>
      </c>
      <c r="AI462" s="6">
        <v>2457</v>
      </c>
      <c r="AJ462">
        <v>655</v>
      </c>
      <c r="AK462" t="s">
        <v>43</v>
      </c>
      <c r="AL462" t="s">
        <v>50</v>
      </c>
      <c r="AM462" s="9">
        <v>1.05</v>
      </c>
      <c r="AN462">
        <f>_xlfn.XLOOKUP(S462,[1]umbs_prices!$A:$A,[1]umbs_prices!$D:$D)</f>
        <v>103.19</v>
      </c>
      <c r="AO462" s="11">
        <f t="shared" si="22"/>
        <v>3.1900000000000039E-2</v>
      </c>
      <c r="AP462" s="13">
        <f>(AM462-1)*L462</f>
        <v>8250.0000000000073</v>
      </c>
      <c r="AQ462" s="8">
        <f>AO462*L462</f>
        <v>5263.5000000000064</v>
      </c>
      <c r="AR462" s="1">
        <f t="shared" si="23"/>
        <v>2986.5000000000009</v>
      </c>
      <c r="AS462" s="8">
        <f>AQ462+AR462</f>
        <v>8250.0000000000073</v>
      </c>
      <c r="AT462" s="8">
        <f>AS462-X462</f>
        <v>8250.0000000000073</v>
      </c>
      <c r="AU462" s="11">
        <f>AT462/L462</f>
        <v>5.0000000000000044E-2</v>
      </c>
      <c r="AV462">
        <f>(_xlfn.XLOOKUP(A462,[2]loan_data!$A:$A,[2]loan_data!$Z:$Z)-100)%</f>
        <v>3.1899999999999977E-2</v>
      </c>
      <c r="AW462" t="str">
        <f>_xlfn.XLOOKUP(A462,[2]loan_data!$A:$A,[2]loan_data!$AA:$AA)</f>
        <v>umbs_price</v>
      </c>
      <c r="AX462" s="8">
        <f>AV462*L462</f>
        <v>5263.4999999999964</v>
      </c>
    </row>
    <row r="463" spans="1:52" x14ac:dyDescent="0.2">
      <c r="A463">
        <v>5023975</v>
      </c>
      <c r="B463" t="s">
        <v>127</v>
      </c>
      <c r="C463" t="s">
        <v>351</v>
      </c>
      <c r="D463" t="b">
        <v>1</v>
      </c>
      <c r="E463" t="s">
        <v>35</v>
      </c>
      <c r="F463" t="s">
        <v>36</v>
      </c>
      <c r="G463" t="s">
        <v>37</v>
      </c>
      <c r="H463" t="s">
        <v>53</v>
      </c>
      <c r="I463">
        <v>1</v>
      </c>
      <c r="J463" t="b">
        <v>0</v>
      </c>
      <c r="K463" t="b">
        <v>0</v>
      </c>
      <c r="L463" s="1">
        <v>245000</v>
      </c>
      <c r="M463" s="2">
        <v>44448</v>
      </c>
      <c r="N463" s="2">
        <v>44470</v>
      </c>
      <c r="O463" s="2">
        <v>55397</v>
      </c>
      <c r="P463">
        <v>360</v>
      </c>
      <c r="Q463" s="3">
        <v>1096.97</v>
      </c>
      <c r="R463">
        <v>3.5</v>
      </c>
      <c r="S463" t="s">
        <v>920</v>
      </c>
      <c r="T463" s="4">
        <v>350752</v>
      </c>
      <c r="U463" s="7">
        <f>V463+W463</f>
        <v>2183.5000000000036</v>
      </c>
      <c r="V463" s="7">
        <f t="shared" si="21"/>
        <v>955.50000000000364</v>
      </c>
      <c r="W463" s="7">
        <v>1228</v>
      </c>
      <c r="AA463" t="b">
        <v>0</v>
      </c>
      <c r="AB463">
        <v>0</v>
      </c>
      <c r="AC463">
        <v>0</v>
      </c>
      <c r="AD463" t="b">
        <v>0</v>
      </c>
      <c r="AE463" t="s">
        <v>39</v>
      </c>
      <c r="AF463" t="b">
        <v>0</v>
      </c>
      <c r="AG463">
        <v>1</v>
      </c>
      <c r="AH463">
        <v>94</v>
      </c>
      <c r="AI463" s="6">
        <v>2820</v>
      </c>
      <c r="AJ463">
        <v>655</v>
      </c>
      <c r="AK463" t="s">
        <v>43</v>
      </c>
      <c r="AL463" t="s">
        <v>41</v>
      </c>
      <c r="AM463" s="9">
        <v>1.05</v>
      </c>
      <c r="AN463">
        <f>_xlfn.XLOOKUP(S463,[1]umbs_prices!$A:$A,[1]umbs_prices!$D:$D)</f>
        <v>104.61</v>
      </c>
      <c r="AO463" s="11">
        <f t="shared" si="22"/>
        <v>4.610000000000003E-2</v>
      </c>
      <c r="AP463" s="13">
        <f>(AM463-1)*L463</f>
        <v>12250.000000000011</v>
      </c>
      <c r="AQ463" s="8">
        <f>AO463*L463</f>
        <v>11294.500000000007</v>
      </c>
      <c r="AR463" s="1">
        <f t="shared" si="23"/>
        <v>955.50000000000364</v>
      </c>
      <c r="AS463" s="8">
        <f>AQ463+AR463</f>
        <v>12250.000000000011</v>
      </c>
      <c r="AT463" s="8">
        <f>AS463-X463</f>
        <v>12250.000000000011</v>
      </c>
      <c r="AU463" s="11">
        <f>AT463/L463</f>
        <v>5.0000000000000044E-2</v>
      </c>
      <c r="AV463">
        <f>(_xlfn.XLOOKUP(A463,[2]loan_data!$A:$A,[2]loan_data!$Z:$Z)-100)%</f>
        <v>4.6099999999999995E-2</v>
      </c>
      <c r="AW463" t="str">
        <f>_xlfn.XLOOKUP(A463,[2]loan_data!$A:$A,[2]loan_data!$AA:$AA)</f>
        <v>umbs_price</v>
      </c>
      <c r="AX463" s="8">
        <f>AV463*L463</f>
        <v>11294.499999999998</v>
      </c>
    </row>
    <row r="464" spans="1:52" x14ac:dyDescent="0.2">
      <c r="A464">
        <v>5023989</v>
      </c>
      <c r="B464" t="s">
        <v>33</v>
      </c>
      <c r="C464" t="s">
        <v>112</v>
      </c>
      <c r="D464" t="b">
        <v>1</v>
      </c>
      <c r="E464" t="s">
        <v>35</v>
      </c>
      <c r="F464" t="s">
        <v>36</v>
      </c>
      <c r="G464" t="s">
        <v>37</v>
      </c>
      <c r="H464" t="s">
        <v>53</v>
      </c>
      <c r="I464">
        <v>1</v>
      </c>
      <c r="J464" t="b">
        <v>0</v>
      </c>
      <c r="K464" t="b">
        <v>0</v>
      </c>
      <c r="L464" s="1">
        <v>175000</v>
      </c>
      <c r="M464" s="2">
        <v>44450</v>
      </c>
      <c r="N464" s="2">
        <v>44470</v>
      </c>
      <c r="O464" s="2">
        <v>51745</v>
      </c>
      <c r="P464">
        <v>240</v>
      </c>
      <c r="Q464" s="3">
        <v>957.34</v>
      </c>
      <c r="R464">
        <v>2.875</v>
      </c>
      <c r="S464" t="s">
        <v>924</v>
      </c>
      <c r="T464" s="4">
        <v>316056</v>
      </c>
      <c r="U464" s="7">
        <f>V464+W464</f>
        <v>2924.4999999999945</v>
      </c>
      <c r="V464" s="7">
        <f t="shared" si="21"/>
        <v>1452.4999999999945</v>
      </c>
      <c r="W464" s="7">
        <v>1472</v>
      </c>
      <c r="AA464" t="b">
        <v>0</v>
      </c>
      <c r="AB464">
        <v>0</v>
      </c>
      <c r="AC464">
        <v>0</v>
      </c>
      <c r="AD464" t="b">
        <v>0</v>
      </c>
      <c r="AE464" t="s">
        <v>45</v>
      </c>
      <c r="AF464" t="b">
        <v>0</v>
      </c>
      <c r="AG464">
        <v>1</v>
      </c>
      <c r="AH464">
        <v>125</v>
      </c>
      <c r="AI464" s="6">
        <v>3959</v>
      </c>
      <c r="AJ464">
        <v>655</v>
      </c>
      <c r="AK464" t="s">
        <v>40</v>
      </c>
      <c r="AL464" t="s">
        <v>50</v>
      </c>
      <c r="AM464" s="9">
        <v>1.05</v>
      </c>
      <c r="AN464">
        <f>_xlfn.XLOOKUP(S464,[1]umbs_prices!$A:$A,[1]umbs_prices!$D:$D)</f>
        <v>104.17</v>
      </c>
      <c r="AO464" s="11">
        <f t="shared" si="22"/>
        <v>4.170000000000007E-2</v>
      </c>
      <c r="AP464" s="13">
        <f>(AM464-1)*L464</f>
        <v>8750.0000000000073</v>
      </c>
      <c r="AQ464" s="8">
        <f>AO464*L464</f>
        <v>7297.5000000000127</v>
      </c>
      <c r="AR464" s="1">
        <f t="shared" si="23"/>
        <v>1452.4999999999945</v>
      </c>
      <c r="AS464" s="8">
        <f>AQ464+AR464</f>
        <v>8750.0000000000073</v>
      </c>
      <c r="AT464" s="8">
        <f>AS464-X464</f>
        <v>8750.0000000000073</v>
      </c>
      <c r="AU464" s="11">
        <f>AT464/L464</f>
        <v>5.0000000000000044E-2</v>
      </c>
      <c r="AV464">
        <f>(_xlfn.XLOOKUP(A464,[2]loan_data!$A:$A,[2]loan_data!$Z:$Z)-100)%</f>
        <v>4.2637500000000016E-2</v>
      </c>
      <c r="AW464" t="str">
        <f>_xlfn.XLOOKUP(A464,[2]loan_data!$A:$A,[2]loan_data!$AA:$AA)</f>
        <v>storgan_manley</v>
      </c>
      <c r="AX464" s="8">
        <f>AV464*L464</f>
        <v>7461.5625000000027</v>
      </c>
      <c r="AY464" s="8">
        <f>AX464+AR464</f>
        <v>8914.0624999999964</v>
      </c>
      <c r="AZ464" s="10">
        <f>AY464/L464</f>
        <v>5.0937499999999976E-2</v>
      </c>
    </row>
    <row r="465" spans="1:52" x14ac:dyDescent="0.2">
      <c r="A465">
        <v>5024019</v>
      </c>
      <c r="B465" t="s">
        <v>51</v>
      </c>
      <c r="C465" t="s">
        <v>304</v>
      </c>
      <c r="D465" t="b">
        <v>1</v>
      </c>
      <c r="E465" t="s">
        <v>35</v>
      </c>
      <c r="F465" t="s">
        <v>36</v>
      </c>
      <c r="G465" t="s">
        <v>37</v>
      </c>
      <c r="H465" t="s">
        <v>38</v>
      </c>
      <c r="I465">
        <v>1</v>
      </c>
      <c r="J465" t="b">
        <v>0</v>
      </c>
      <c r="K465" t="b">
        <v>0</v>
      </c>
      <c r="L465" s="1">
        <v>475000</v>
      </c>
      <c r="M465" s="2">
        <v>44450</v>
      </c>
      <c r="N465" s="2">
        <v>44470</v>
      </c>
      <c r="O465" s="2">
        <v>49919</v>
      </c>
      <c r="P465">
        <v>180</v>
      </c>
      <c r="Q465" s="3">
        <v>3049.4300000000003</v>
      </c>
      <c r="R465">
        <v>1.99</v>
      </c>
      <c r="S465" t="s">
        <v>927</v>
      </c>
      <c r="T465" s="4">
        <v>682276</v>
      </c>
      <c r="U465" s="7">
        <f>V465+W465</f>
        <v>21380.499999999982</v>
      </c>
      <c r="V465" s="7">
        <f t="shared" si="21"/>
        <v>19332.499999999982</v>
      </c>
      <c r="W465" s="7">
        <v>2048</v>
      </c>
      <c r="AA465" t="b">
        <v>0</v>
      </c>
      <c r="AB465">
        <v>0</v>
      </c>
      <c r="AC465">
        <v>0</v>
      </c>
      <c r="AD465" t="b">
        <v>0</v>
      </c>
      <c r="AE465" t="s">
        <v>39</v>
      </c>
      <c r="AF465" t="b">
        <v>0</v>
      </c>
      <c r="AG465">
        <v>1</v>
      </c>
      <c r="AH465">
        <v>116</v>
      </c>
      <c r="AI465" s="6">
        <v>3770</v>
      </c>
      <c r="AJ465">
        <v>655</v>
      </c>
      <c r="AK465" t="s">
        <v>58</v>
      </c>
      <c r="AL465" t="s">
        <v>41</v>
      </c>
      <c r="AM465" s="9">
        <v>1.05</v>
      </c>
      <c r="AN465">
        <f>_xlfn.XLOOKUP(S465,[1]umbs_prices!$A:$A,[1]umbs_prices!$D:$D)</f>
        <v>100.93</v>
      </c>
      <c r="AO465" s="11">
        <f t="shared" si="22"/>
        <v>9.300000000000086E-3</v>
      </c>
      <c r="AP465" s="13">
        <f>(AM465-1)*L465</f>
        <v>23750.000000000022</v>
      </c>
      <c r="AQ465" s="8">
        <f>AO465*L465</f>
        <v>4417.5000000000409</v>
      </c>
      <c r="AR465" s="1">
        <f t="shared" si="23"/>
        <v>19332.499999999982</v>
      </c>
      <c r="AS465" s="8">
        <f>AQ465+AR465</f>
        <v>23750.000000000022</v>
      </c>
      <c r="AT465" s="8">
        <f>AS465-X465</f>
        <v>23750.000000000022</v>
      </c>
      <c r="AU465" s="11">
        <f>AT465/L465</f>
        <v>5.0000000000000044E-2</v>
      </c>
      <c r="AV465">
        <f>(_xlfn.XLOOKUP(A465,[2]loan_data!$A:$A,[2]loan_data!$Z:$Z)-100)%</f>
        <v>9.3000000000000686E-3</v>
      </c>
      <c r="AW465" t="str">
        <f>_xlfn.XLOOKUP(A465,[2]loan_data!$A:$A,[2]loan_data!$AA:$AA)</f>
        <v>umbs_price</v>
      </c>
      <c r="AX465" s="8">
        <f>AV465*L465</f>
        <v>4417.5000000000327</v>
      </c>
    </row>
    <row r="466" spans="1:52" x14ac:dyDescent="0.2">
      <c r="A466">
        <v>5021371</v>
      </c>
      <c r="B466" t="s">
        <v>33</v>
      </c>
      <c r="C466" t="s">
        <v>295</v>
      </c>
      <c r="D466" t="b">
        <v>1</v>
      </c>
      <c r="E466" t="s">
        <v>35</v>
      </c>
      <c r="F466" t="s">
        <v>36</v>
      </c>
      <c r="G466" t="s">
        <v>37</v>
      </c>
      <c r="H466" t="s">
        <v>38</v>
      </c>
      <c r="I466">
        <v>1</v>
      </c>
      <c r="J466" t="b">
        <v>0</v>
      </c>
      <c r="K466" t="b">
        <v>0</v>
      </c>
      <c r="L466" s="1">
        <v>265000</v>
      </c>
      <c r="M466" s="2">
        <v>44452</v>
      </c>
      <c r="N466" s="2">
        <v>44470</v>
      </c>
      <c r="O466" s="2">
        <v>55397</v>
      </c>
      <c r="P466">
        <v>360</v>
      </c>
      <c r="Q466" s="3">
        <v>1096.8399999999999</v>
      </c>
      <c r="R466">
        <v>2.875</v>
      </c>
      <c r="S466" t="s">
        <v>922</v>
      </c>
      <c r="T466" s="4">
        <v>1257713</v>
      </c>
      <c r="U466" s="7">
        <f>V466+W466</f>
        <v>6814.75</v>
      </c>
      <c r="V466" s="7">
        <f t="shared" si="21"/>
        <v>4796.5</v>
      </c>
      <c r="W466" s="7">
        <v>2018.25</v>
      </c>
      <c r="AA466" t="b">
        <v>0</v>
      </c>
      <c r="AB466">
        <v>0</v>
      </c>
      <c r="AC466">
        <v>0</v>
      </c>
      <c r="AD466" t="b">
        <v>0</v>
      </c>
      <c r="AE466" t="s">
        <v>97</v>
      </c>
      <c r="AF466" t="b">
        <v>0</v>
      </c>
      <c r="AG466">
        <v>1</v>
      </c>
      <c r="AH466">
        <v>127</v>
      </c>
      <c r="AI466" s="6">
        <v>4869</v>
      </c>
      <c r="AJ466">
        <v>655</v>
      </c>
      <c r="AK466" t="s">
        <v>58</v>
      </c>
      <c r="AL466" t="s">
        <v>41</v>
      </c>
      <c r="AM466" s="9">
        <v>1.05</v>
      </c>
      <c r="AN466">
        <f>_xlfn.XLOOKUP(S466,[1]umbs_prices!$A:$A,[1]umbs_prices!$D:$D)</f>
        <v>103.19</v>
      </c>
      <c r="AO466" s="11">
        <f t="shared" si="22"/>
        <v>3.1900000000000039E-2</v>
      </c>
      <c r="AP466" s="13">
        <f>(AM466-1)*L466</f>
        <v>13250.000000000011</v>
      </c>
      <c r="AQ466" s="8">
        <f>AO466*L466</f>
        <v>8453.5000000000109</v>
      </c>
      <c r="AR466" s="1">
        <f t="shared" si="23"/>
        <v>4796.5</v>
      </c>
      <c r="AS466" s="8">
        <f>AQ466+AR466</f>
        <v>13250.000000000011</v>
      </c>
      <c r="AT466" s="8">
        <f>AS466-X466</f>
        <v>13250.000000000011</v>
      </c>
      <c r="AU466" s="11">
        <f>AT466/L466</f>
        <v>5.0000000000000044E-2</v>
      </c>
      <c r="AV466">
        <f>(_xlfn.XLOOKUP(A466,[2]loan_data!$A:$A,[2]loan_data!$Z:$Z)-100)%</f>
        <v>3.1899999999999977E-2</v>
      </c>
      <c r="AW466" t="str">
        <f>_xlfn.XLOOKUP(A466,[2]loan_data!$A:$A,[2]loan_data!$AA:$AA)</f>
        <v>umbs_price</v>
      </c>
      <c r="AX466" s="8">
        <f>AV466*L466</f>
        <v>8453.4999999999945</v>
      </c>
    </row>
    <row r="467" spans="1:52" x14ac:dyDescent="0.2">
      <c r="A467">
        <v>5021372</v>
      </c>
      <c r="B467" t="s">
        <v>46</v>
      </c>
      <c r="C467" t="s">
        <v>352</v>
      </c>
      <c r="D467" t="b">
        <v>1</v>
      </c>
      <c r="E467" t="s">
        <v>35</v>
      </c>
      <c r="F467" t="s">
        <v>36</v>
      </c>
      <c r="G467" t="s">
        <v>37</v>
      </c>
      <c r="H467" t="s">
        <v>53</v>
      </c>
      <c r="I467">
        <v>1</v>
      </c>
      <c r="J467" t="b">
        <v>0</v>
      </c>
      <c r="K467" t="b">
        <v>0</v>
      </c>
      <c r="L467" s="1">
        <v>295000</v>
      </c>
      <c r="M467" s="2">
        <v>44454</v>
      </c>
      <c r="N467" s="2">
        <v>44501</v>
      </c>
      <c r="O467" s="2">
        <v>55427</v>
      </c>
      <c r="P467">
        <v>360</v>
      </c>
      <c r="Q467" s="3">
        <v>1300.53</v>
      </c>
      <c r="R467">
        <v>3.375</v>
      </c>
      <c r="S467" t="s">
        <v>926</v>
      </c>
      <c r="T467" s="4">
        <v>368750</v>
      </c>
      <c r="U467" s="7">
        <f>V467+W467</f>
        <v>1834.1200000000008</v>
      </c>
      <c r="V467" s="7">
        <f t="shared" si="21"/>
        <v>0</v>
      </c>
      <c r="W467" s="7">
        <v>1834.1200000000008</v>
      </c>
      <c r="AA467" t="b">
        <v>0</v>
      </c>
      <c r="AB467">
        <v>0</v>
      </c>
      <c r="AC467">
        <v>0</v>
      </c>
      <c r="AD467" t="b">
        <v>0</v>
      </c>
      <c r="AE467" t="s">
        <v>39</v>
      </c>
      <c r="AF467" t="b">
        <v>0</v>
      </c>
      <c r="AG467">
        <v>1</v>
      </c>
      <c r="AH467">
        <v>110</v>
      </c>
      <c r="AI467" s="6">
        <v>2934</v>
      </c>
      <c r="AJ467">
        <v>655</v>
      </c>
      <c r="AK467" t="s">
        <v>40</v>
      </c>
      <c r="AL467" t="s">
        <v>50</v>
      </c>
      <c r="AM467" s="9">
        <v>1.05</v>
      </c>
      <c r="AN467">
        <f>_xlfn.XLOOKUP(S467,[1]umbs_prices!$A:$A,[1]umbs_prices!$D:$D)</f>
        <v>105</v>
      </c>
      <c r="AO467" s="11">
        <f t="shared" si="22"/>
        <v>5.0000000000000044E-2</v>
      </c>
      <c r="AP467" s="13">
        <f>(AM467-1)*L467</f>
        <v>14750.000000000013</v>
      </c>
      <c r="AQ467" s="8">
        <f>AO467*L467</f>
        <v>14750.000000000013</v>
      </c>
      <c r="AR467" s="1">
        <f t="shared" si="23"/>
        <v>0</v>
      </c>
      <c r="AS467" s="8">
        <f>AQ467+AR467</f>
        <v>14750.000000000013</v>
      </c>
      <c r="AT467" s="8">
        <f>AS467-X467</f>
        <v>14750.000000000013</v>
      </c>
      <c r="AU467" s="11">
        <f>AT467/L467</f>
        <v>5.0000000000000044E-2</v>
      </c>
      <c r="AV467">
        <f>(_xlfn.XLOOKUP(A467,[2]loan_data!$A:$A,[2]loan_data!$Z:$Z)-100)%</f>
        <v>0.05</v>
      </c>
      <c r="AW467" t="str">
        <f>_xlfn.XLOOKUP(A467,[2]loan_data!$A:$A,[2]loan_data!$AA:$AA)</f>
        <v>umbs_price</v>
      </c>
      <c r="AX467" s="8">
        <f>AV467*L467</f>
        <v>14750</v>
      </c>
    </row>
    <row r="468" spans="1:52" x14ac:dyDescent="0.2">
      <c r="A468">
        <v>5021374</v>
      </c>
      <c r="B468" t="s">
        <v>54</v>
      </c>
      <c r="C468" t="s">
        <v>55</v>
      </c>
      <c r="D468" t="b">
        <v>1</v>
      </c>
      <c r="E468" t="s">
        <v>35</v>
      </c>
      <c r="F468" t="s">
        <v>36</v>
      </c>
      <c r="G468" t="s">
        <v>37</v>
      </c>
      <c r="H468" t="s">
        <v>53</v>
      </c>
      <c r="I468">
        <v>1</v>
      </c>
      <c r="J468" t="b">
        <v>0</v>
      </c>
      <c r="K468" t="b">
        <v>0</v>
      </c>
      <c r="L468" s="1">
        <v>155000</v>
      </c>
      <c r="M468" s="2">
        <v>44454</v>
      </c>
      <c r="N468" s="2">
        <v>44501</v>
      </c>
      <c r="O468" s="2">
        <v>55427</v>
      </c>
      <c r="P468">
        <v>360</v>
      </c>
      <c r="Q468" s="3">
        <v>651.03</v>
      </c>
      <c r="R468">
        <v>2.99</v>
      </c>
      <c r="S468" t="s">
        <v>924</v>
      </c>
      <c r="T468" s="4">
        <v>241133</v>
      </c>
      <c r="U468" s="7">
        <f>V468+W468</f>
        <v>2767.4999999999964</v>
      </c>
      <c r="V468" s="7">
        <f t="shared" si="21"/>
        <v>1286.4999999999964</v>
      </c>
      <c r="W468" s="7">
        <v>1481</v>
      </c>
      <c r="AA468" t="b">
        <v>0</v>
      </c>
      <c r="AB468">
        <v>0</v>
      </c>
      <c r="AC468">
        <v>0</v>
      </c>
      <c r="AD468" t="b">
        <v>0</v>
      </c>
      <c r="AE468" t="s">
        <v>39</v>
      </c>
      <c r="AF468" t="b">
        <v>0</v>
      </c>
      <c r="AG468">
        <v>1</v>
      </c>
      <c r="AH468">
        <v>85</v>
      </c>
      <c r="AI468" s="6">
        <v>1842</v>
      </c>
      <c r="AJ468">
        <v>655</v>
      </c>
      <c r="AK468" t="s">
        <v>40</v>
      </c>
      <c r="AL468" t="s">
        <v>50</v>
      </c>
      <c r="AM468" s="9">
        <v>1.05</v>
      </c>
      <c r="AN468">
        <f>_xlfn.XLOOKUP(S468,[1]umbs_prices!$A:$A,[1]umbs_prices!$D:$D)</f>
        <v>104.17</v>
      </c>
      <c r="AO468" s="11">
        <f t="shared" si="22"/>
        <v>4.170000000000007E-2</v>
      </c>
      <c r="AP468" s="13">
        <f>(AM468-1)*L468</f>
        <v>7750.0000000000073</v>
      </c>
      <c r="AQ468" s="8">
        <f>AO468*L468</f>
        <v>6463.5000000000109</v>
      </c>
      <c r="AR468" s="1">
        <f t="shared" si="23"/>
        <v>1286.4999999999964</v>
      </c>
      <c r="AS468" s="8">
        <f>AQ468+AR468</f>
        <v>7750.0000000000073</v>
      </c>
      <c r="AT468" s="8">
        <f>AS468-X468</f>
        <v>7750.0000000000073</v>
      </c>
      <c r="AU468" s="11">
        <f>AT468/L468</f>
        <v>5.0000000000000044E-2</v>
      </c>
      <c r="AV468">
        <f>(_xlfn.XLOOKUP(A468,[2]loan_data!$A:$A,[2]loan_data!$Z:$Z)-100)%</f>
        <v>4.1700000000000015E-2</v>
      </c>
      <c r="AW468" t="str">
        <f>_xlfn.XLOOKUP(A468,[2]loan_data!$A:$A,[2]loan_data!$AA:$AA)</f>
        <v>umbs_price</v>
      </c>
      <c r="AX468" s="8">
        <f>AV468*L468</f>
        <v>6463.5000000000027</v>
      </c>
    </row>
    <row r="469" spans="1:52" x14ac:dyDescent="0.2">
      <c r="A469">
        <v>5021376</v>
      </c>
      <c r="B469" t="s">
        <v>88</v>
      </c>
      <c r="C469" t="s">
        <v>353</v>
      </c>
      <c r="D469" t="b">
        <v>1</v>
      </c>
      <c r="E469" t="s">
        <v>35</v>
      </c>
      <c r="F469" t="s">
        <v>36</v>
      </c>
      <c r="G469" t="s">
        <v>37</v>
      </c>
      <c r="H469" t="s">
        <v>38</v>
      </c>
      <c r="I469">
        <v>1</v>
      </c>
      <c r="J469" t="b">
        <v>0</v>
      </c>
      <c r="K469" t="b">
        <v>0</v>
      </c>
      <c r="L469" s="1">
        <v>205000</v>
      </c>
      <c r="M469" s="2">
        <v>44454</v>
      </c>
      <c r="N469" s="2">
        <v>44501</v>
      </c>
      <c r="O469" s="2">
        <v>55427</v>
      </c>
      <c r="P469">
        <v>360</v>
      </c>
      <c r="Q469" s="3">
        <v>889.77</v>
      </c>
      <c r="R469">
        <v>3.25</v>
      </c>
      <c r="S469" t="s">
        <v>920</v>
      </c>
      <c r="T469" s="4">
        <v>300896</v>
      </c>
      <c r="U469" s="7">
        <f>V469+W469</f>
        <v>1899.5600000000036</v>
      </c>
      <c r="V469" s="7">
        <f t="shared" si="21"/>
        <v>799.50000000000364</v>
      </c>
      <c r="W469" s="7">
        <v>1100.06</v>
      </c>
      <c r="AA469" t="b">
        <v>0</v>
      </c>
      <c r="AB469">
        <v>0</v>
      </c>
      <c r="AC469">
        <v>0</v>
      </c>
      <c r="AD469" t="b">
        <v>0</v>
      </c>
      <c r="AE469" t="s">
        <v>39</v>
      </c>
      <c r="AF469" t="b">
        <v>0</v>
      </c>
      <c r="AG469">
        <v>1</v>
      </c>
      <c r="AH469">
        <v>117</v>
      </c>
      <c r="AI469" s="6">
        <v>3023</v>
      </c>
      <c r="AJ469">
        <v>655</v>
      </c>
      <c r="AK469" t="s">
        <v>40</v>
      </c>
      <c r="AL469" t="s">
        <v>41</v>
      </c>
      <c r="AM469" s="9">
        <v>1.05</v>
      </c>
      <c r="AN469">
        <f>_xlfn.XLOOKUP(S469,[1]umbs_prices!$A:$A,[1]umbs_prices!$D:$D)</f>
        <v>104.61</v>
      </c>
      <c r="AO469" s="11">
        <f t="shared" si="22"/>
        <v>4.610000000000003E-2</v>
      </c>
      <c r="AP469" s="13">
        <f>(AM469-1)*L469</f>
        <v>10250.000000000009</v>
      </c>
      <c r="AQ469" s="8">
        <f>AO469*L469</f>
        <v>9450.5000000000055</v>
      </c>
      <c r="AR469" s="1">
        <f t="shared" si="23"/>
        <v>799.50000000000364</v>
      </c>
      <c r="AS469" s="8">
        <f>AQ469+AR469</f>
        <v>10250.000000000009</v>
      </c>
      <c r="AT469" s="8">
        <f>AS469-X469</f>
        <v>10250.000000000009</v>
      </c>
      <c r="AU469" s="11">
        <f>AT469/L469</f>
        <v>5.0000000000000044E-2</v>
      </c>
      <c r="AV469">
        <f>(_xlfn.XLOOKUP(A469,[2]loan_data!$A:$A,[2]loan_data!$Z:$Z)-100)%</f>
        <v>4.6099999999999995E-2</v>
      </c>
      <c r="AW469" t="str">
        <f>_xlfn.XLOOKUP(A469,[2]loan_data!$A:$A,[2]loan_data!$AA:$AA)</f>
        <v>umbs_price</v>
      </c>
      <c r="AX469" s="8">
        <f>AV469*L469</f>
        <v>9450.4999999999982</v>
      </c>
    </row>
    <row r="470" spans="1:52" x14ac:dyDescent="0.2">
      <c r="A470">
        <v>5021384</v>
      </c>
      <c r="B470" t="s">
        <v>51</v>
      </c>
      <c r="C470" t="s">
        <v>186</v>
      </c>
      <c r="D470" t="b">
        <v>1</v>
      </c>
      <c r="E470" t="s">
        <v>35</v>
      </c>
      <c r="F470" t="s">
        <v>36</v>
      </c>
      <c r="G470" t="s">
        <v>37</v>
      </c>
      <c r="H470" t="s">
        <v>53</v>
      </c>
      <c r="I470">
        <v>1</v>
      </c>
      <c r="J470" t="b">
        <v>0</v>
      </c>
      <c r="K470" t="b">
        <v>0</v>
      </c>
      <c r="L470" s="1">
        <v>235000</v>
      </c>
      <c r="M470" s="2">
        <v>44454</v>
      </c>
      <c r="N470" s="2">
        <v>44501</v>
      </c>
      <c r="O470" s="2">
        <v>49949</v>
      </c>
      <c r="P470">
        <v>180</v>
      </c>
      <c r="Q470" s="3">
        <v>1536.57</v>
      </c>
      <c r="R470">
        <v>2.25</v>
      </c>
      <c r="S470" t="s">
        <v>921</v>
      </c>
      <c r="T470" s="4">
        <v>449589</v>
      </c>
      <c r="U470" s="7">
        <f>V470+W470</f>
        <v>12977.500000000033</v>
      </c>
      <c r="V470" s="7">
        <f t="shared" si="21"/>
        <v>12032.000000000033</v>
      </c>
      <c r="W470" s="7">
        <v>945.5</v>
      </c>
      <c r="AA470" t="b">
        <v>0</v>
      </c>
      <c r="AB470">
        <v>0</v>
      </c>
      <c r="AC470">
        <v>0</v>
      </c>
      <c r="AD470" t="b">
        <v>0</v>
      </c>
      <c r="AE470" t="s">
        <v>39</v>
      </c>
      <c r="AF470" t="b">
        <v>0</v>
      </c>
      <c r="AG470">
        <v>1</v>
      </c>
      <c r="AH470">
        <v>143</v>
      </c>
      <c r="AI470" s="6">
        <v>2622</v>
      </c>
      <c r="AJ470">
        <v>655</v>
      </c>
      <c r="AK470" t="s">
        <v>43</v>
      </c>
      <c r="AL470" t="s">
        <v>50</v>
      </c>
      <c r="AM470" s="9">
        <v>1.05</v>
      </c>
      <c r="AN470">
        <f>_xlfn.XLOOKUP(S470,[1]umbs_prices!$A:$A,[1]umbs_prices!$D:$D)</f>
        <v>99.88</v>
      </c>
      <c r="AO470" s="11">
        <f t="shared" si="22"/>
        <v>-1.2000000000000899E-3</v>
      </c>
      <c r="AP470" s="13">
        <f>(AM470-1)*L470</f>
        <v>11750.000000000011</v>
      </c>
      <c r="AQ470" s="8">
        <f>AO470*L470</f>
        <v>-282.00000000002115</v>
      </c>
      <c r="AR470" s="1">
        <f t="shared" si="23"/>
        <v>12032.000000000033</v>
      </c>
      <c r="AS470" s="8">
        <f>AQ470+AR470</f>
        <v>11750.000000000011</v>
      </c>
      <c r="AT470" s="8">
        <f>AS470-X470</f>
        <v>11750.000000000011</v>
      </c>
      <c r="AU470" s="11">
        <f>AT470/L470</f>
        <v>5.0000000000000044E-2</v>
      </c>
      <c r="AV470">
        <f>(_xlfn.XLOOKUP(A470,[2]loan_data!$A:$A,[2]loan_data!$Z:$Z)-100)%</f>
        <v>-1.2000000000000454E-3</v>
      </c>
      <c r="AW470" t="str">
        <f>_xlfn.XLOOKUP(A470,[2]loan_data!$A:$A,[2]loan_data!$AA:$AA)</f>
        <v>umbs_price</v>
      </c>
      <c r="AX470" s="8">
        <f>AV470*L470</f>
        <v>-282.00000000001069</v>
      </c>
    </row>
    <row r="471" spans="1:52" x14ac:dyDescent="0.2">
      <c r="A471">
        <v>5021416</v>
      </c>
      <c r="B471" t="s">
        <v>33</v>
      </c>
      <c r="C471" t="s">
        <v>131</v>
      </c>
      <c r="D471" t="b">
        <v>1</v>
      </c>
      <c r="E471" t="s">
        <v>35</v>
      </c>
      <c r="F471" t="s">
        <v>36</v>
      </c>
      <c r="G471" t="s">
        <v>37</v>
      </c>
      <c r="H471" t="s">
        <v>60</v>
      </c>
      <c r="I471">
        <v>1</v>
      </c>
      <c r="J471" t="b">
        <v>0</v>
      </c>
      <c r="K471" t="b">
        <v>0</v>
      </c>
      <c r="L471" s="1">
        <v>605000</v>
      </c>
      <c r="M471" s="2">
        <v>44455</v>
      </c>
      <c r="N471" s="2">
        <v>44501</v>
      </c>
      <c r="O471" s="2">
        <v>55427</v>
      </c>
      <c r="P471">
        <v>360</v>
      </c>
      <c r="Q471" s="3">
        <v>2541.1200000000003</v>
      </c>
      <c r="R471">
        <v>2.99</v>
      </c>
      <c r="S471" t="s">
        <v>922</v>
      </c>
      <c r="T471" s="4">
        <v>902986</v>
      </c>
      <c r="U471" s="7">
        <f>V471+W471</f>
        <v>15823</v>
      </c>
      <c r="V471" s="7">
        <f t="shared" si="21"/>
        <v>10950.5</v>
      </c>
      <c r="W471" s="7">
        <v>4872.5</v>
      </c>
      <c r="AA471" t="b">
        <v>0</v>
      </c>
      <c r="AB471">
        <v>0</v>
      </c>
      <c r="AC471">
        <v>0</v>
      </c>
      <c r="AD471" t="b">
        <v>0</v>
      </c>
      <c r="AE471" t="s">
        <v>39</v>
      </c>
      <c r="AF471" t="b">
        <v>0</v>
      </c>
      <c r="AG471">
        <v>1</v>
      </c>
      <c r="AH471">
        <v>96</v>
      </c>
      <c r="AI471" s="6">
        <v>3440</v>
      </c>
      <c r="AJ471">
        <v>655</v>
      </c>
      <c r="AK471" t="s">
        <v>58</v>
      </c>
      <c r="AL471" t="s">
        <v>50</v>
      </c>
      <c r="AM471" s="9">
        <v>1.05</v>
      </c>
      <c r="AN471">
        <f>_xlfn.XLOOKUP(S471,[1]umbs_prices!$A:$A,[1]umbs_prices!$D:$D)</f>
        <v>103.19</v>
      </c>
      <c r="AO471" s="11">
        <f t="shared" si="22"/>
        <v>3.1900000000000039E-2</v>
      </c>
      <c r="AP471" s="13">
        <f>(AM471-1)*L471</f>
        <v>30250.000000000025</v>
      </c>
      <c r="AQ471" s="8">
        <f>AO471*L471</f>
        <v>19299.500000000025</v>
      </c>
      <c r="AR471" s="1">
        <f t="shared" si="23"/>
        <v>10950.5</v>
      </c>
      <c r="AS471" s="8">
        <f>AQ471+AR471</f>
        <v>30250.000000000025</v>
      </c>
      <c r="AT471" s="8">
        <f>AS471-X471</f>
        <v>30250.000000000025</v>
      </c>
      <c r="AU471" s="11">
        <f>AT471/L471</f>
        <v>5.0000000000000044E-2</v>
      </c>
      <c r="AV471">
        <f>(_xlfn.XLOOKUP(A471,[2]loan_data!$A:$A,[2]loan_data!$Z:$Z)-100)%</f>
        <v>3.1899999999999977E-2</v>
      </c>
      <c r="AW471" t="str">
        <f>_xlfn.XLOOKUP(A471,[2]loan_data!$A:$A,[2]loan_data!$AA:$AA)</f>
        <v>umbs_price</v>
      </c>
      <c r="AX471" s="8">
        <f>AV471*L471</f>
        <v>19299.499999999985</v>
      </c>
    </row>
    <row r="472" spans="1:52" x14ac:dyDescent="0.2">
      <c r="A472">
        <v>5021431</v>
      </c>
      <c r="B472" t="s">
        <v>71</v>
      </c>
      <c r="C472" t="s">
        <v>354</v>
      </c>
      <c r="D472" t="b">
        <v>1</v>
      </c>
      <c r="E472" t="s">
        <v>35</v>
      </c>
      <c r="F472" t="s">
        <v>36</v>
      </c>
      <c r="G472" t="s">
        <v>37</v>
      </c>
      <c r="H472" t="s">
        <v>53</v>
      </c>
      <c r="I472">
        <v>1</v>
      </c>
      <c r="J472" t="b">
        <v>0</v>
      </c>
      <c r="K472" t="b">
        <v>0</v>
      </c>
      <c r="L472" s="1">
        <v>205000</v>
      </c>
      <c r="M472" s="2">
        <v>44455</v>
      </c>
      <c r="N472" s="2">
        <v>44501</v>
      </c>
      <c r="O472" s="2">
        <v>55427</v>
      </c>
      <c r="P472">
        <v>360</v>
      </c>
      <c r="Q472" s="3">
        <v>848.5</v>
      </c>
      <c r="R472">
        <v>2.875</v>
      </c>
      <c r="S472" t="s">
        <v>922</v>
      </c>
      <c r="T472" s="4">
        <v>355595</v>
      </c>
      <c r="U472" s="7">
        <f>V472+W472</f>
        <v>4847.4400000000014</v>
      </c>
      <c r="V472" s="7">
        <f t="shared" si="21"/>
        <v>3710.5000000000009</v>
      </c>
      <c r="W472" s="7">
        <v>1136.9400000000005</v>
      </c>
      <c r="AA472" t="b">
        <v>0</v>
      </c>
      <c r="AB472">
        <v>0</v>
      </c>
      <c r="AC472">
        <v>0</v>
      </c>
      <c r="AD472" t="b">
        <v>0</v>
      </c>
      <c r="AE472" t="s">
        <v>39</v>
      </c>
      <c r="AF472" t="b">
        <v>0</v>
      </c>
      <c r="AG472">
        <v>1</v>
      </c>
      <c r="AH472">
        <v>68</v>
      </c>
      <c r="AI472" s="6">
        <v>1757</v>
      </c>
      <c r="AJ472">
        <v>655</v>
      </c>
      <c r="AK472" t="s">
        <v>40</v>
      </c>
      <c r="AL472" t="s">
        <v>41</v>
      </c>
      <c r="AM472" s="9">
        <v>1.05</v>
      </c>
      <c r="AN472">
        <f>_xlfn.XLOOKUP(S472,[1]umbs_prices!$A:$A,[1]umbs_prices!$D:$D)</f>
        <v>103.19</v>
      </c>
      <c r="AO472" s="11">
        <f t="shared" si="22"/>
        <v>3.1900000000000039E-2</v>
      </c>
      <c r="AP472" s="13">
        <f>(AM472-1)*L472</f>
        <v>10250.000000000009</v>
      </c>
      <c r="AQ472" s="8">
        <f>AO472*L472</f>
        <v>6539.5000000000082</v>
      </c>
      <c r="AR472" s="1">
        <f t="shared" si="23"/>
        <v>3710.5000000000009</v>
      </c>
      <c r="AS472" s="8">
        <f>AQ472+AR472</f>
        <v>10250.000000000009</v>
      </c>
      <c r="AT472" s="8">
        <f>AS472-X472</f>
        <v>10250.000000000009</v>
      </c>
      <c r="AU472" s="11">
        <f>AT472/L472</f>
        <v>5.0000000000000044E-2</v>
      </c>
      <c r="AV472">
        <f>(_xlfn.XLOOKUP(A472,[2]loan_data!$A:$A,[2]loan_data!$Z:$Z)-100)%</f>
        <v>3.1899999999999977E-2</v>
      </c>
      <c r="AW472" t="str">
        <f>_xlfn.XLOOKUP(A472,[2]loan_data!$A:$A,[2]loan_data!$AA:$AA)</f>
        <v>umbs_price</v>
      </c>
      <c r="AX472" s="8">
        <f>AV472*L472</f>
        <v>6539.4999999999955</v>
      </c>
    </row>
    <row r="473" spans="1:52" x14ac:dyDescent="0.2">
      <c r="A473">
        <v>5021444</v>
      </c>
      <c r="B473" t="s">
        <v>56</v>
      </c>
      <c r="C473" t="s">
        <v>355</v>
      </c>
      <c r="D473" t="b">
        <v>1</v>
      </c>
      <c r="E473" t="s">
        <v>35</v>
      </c>
      <c r="F473" t="s">
        <v>36</v>
      </c>
      <c r="G473" t="s">
        <v>37</v>
      </c>
      <c r="H473" t="s">
        <v>60</v>
      </c>
      <c r="I473">
        <v>1</v>
      </c>
      <c r="J473" t="b">
        <v>0</v>
      </c>
      <c r="K473" t="b">
        <v>0</v>
      </c>
      <c r="L473" s="1">
        <v>245000</v>
      </c>
      <c r="M473" s="2">
        <v>44411</v>
      </c>
      <c r="N473" s="2">
        <v>44440</v>
      </c>
      <c r="O473" s="2">
        <v>51714</v>
      </c>
      <c r="P473">
        <v>240</v>
      </c>
      <c r="Q473" s="3">
        <v>1310.3699999999999</v>
      </c>
      <c r="R473">
        <v>2.625</v>
      </c>
      <c r="S473" t="s">
        <v>921</v>
      </c>
      <c r="T473" s="4">
        <v>408334</v>
      </c>
      <c r="U473" s="7">
        <f>V473+W473</f>
        <v>13746.000000000033</v>
      </c>
      <c r="V473" s="7">
        <f t="shared" si="21"/>
        <v>12544.000000000033</v>
      </c>
      <c r="W473" s="7">
        <v>1202</v>
      </c>
      <c r="AA473" t="b">
        <v>0</v>
      </c>
      <c r="AB473">
        <v>0</v>
      </c>
      <c r="AC473">
        <v>0</v>
      </c>
      <c r="AD473" t="b">
        <v>0</v>
      </c>
      <c r="AE473" t="s">
        <v>39</v>
      </c>
      <c r="AF473" t="b">
        <v>0</v>
      </c>
      <c r="AG473">
        <v>1</v>
      </c>
      <c r="AH473">
        <v>81</v>
      </c>
      <c r="AI473" s="6">
        <v>2430</v>
      </c>
      <c r="AJ473">
        <v>656</v>
      </c>
      <c r="AK473" t="s">
        <v>58</v>
      </c>
      <c r="AL473" t="s">
        <v>41</v>
      </c>
      <c r="AM473" s="9">
        <v>1.05</v>
      </c>
      <c r="AN473">
        <f>_xlfn.XLOOKUP(S473,[1]umbs_prices!$A:$A,[1]umbs_prices!$D:$D)</f>
        <v>99.88</v>
      </c>
      <c r="AO473" s="11">
        <f t="shared" si="22"/>
        <v>-1.2000000000000899E-3</v>
      </c>
      <c r="AP473" s="13">
        <f>(AM473-1)*L473</f>
        <v>12250.000000000011</v>
      </c>
      <c r="AQ473" s="8">
        <f>AO473*L473</f>
        <v>-294.000000000022</v>
      </c>
      <c r="AR473" s="1">
        <f t="shared" si="23"/>
        <v>12544.000000000033</v>
      </c>
      <c r="AS473" s="8">
        <f>AQ473+AR473</f>
        <v>12250.000000000011</v>
      </c>
      <c r="AT473" s="8">
        <f>AS473-X473</f>
        <v>12250.000000000011</v>
      </c>
      <c r="AU473" s="11">
        <f>AT473/L473</f>
        <v>5.0000000000000044E-2</v>
      </c>
      <c r="AV473">
        <f>(_xlfn.XLOOKUP(A473,[2]loan_data!$A:$A,[2]loan_data!$Z:$Z)-100)%</f>
        <v>-2.6250000000004547E-4</v>
      </c>
      <c r="AW473" t="str">
        <f>_xlfn.XLOOKUP(A473,[2]loan_data!$A:$A,[2]loan_data!$AA:$AA)</f>
        <v>storgan_manley</v>
      </c>
      <c r="AX473" s="8">
        <f>AV473*L473</f>
        <v>-64.312500000011141</v>
      </c>
      <c r="AY473" s="8">
        <f>AX473+AR473</f>
        <v>12479.687500000022</v>
      </c>
      <c r="AZ473" s="10">
        <f>AY473/L473</f>
        <v>5.0937500000000087E-2</v>
      </c>
    </row>
    <row r="474" spans="1:52" x14ac:dyDescent="0.2">
      <c r="A474">
        <v>5021468</v>
      </c>
      <c r="B474" t="s">
        <v>146</v>
      </c>
      <c r="C474" t="s">
        <v>356</v>
      </c>
      <c r="D474" t="b">
        <v>1</v>
      </c>
      <c r="E474" t="s">
        <v>35</v>
      </c>
      <c r="F474" t="s">
        <v>36</v>
      </c>
      <c r="G474" t="s">
        <v>37</v>
      </c>
      <c r="H474" t="s">
        <v>60</v>
      </c>
      <c r="I474">
        <v>1</v>
      </c>
      <c r="J474" t="b">
        <v>0</v>
      </c>
      <c r="K474" t="b">
        <v>0</v>
      </c>
      <c r="L474" s="1">
        <v>95000</v>
      </c>
      <c r="M474" s="2">
        <v>44432</v>
      </c>
      <c r="N474" s="2">
        <v>44470</v>
      </c>
      <c r="O474" s="2">
        <v>55397</v>
      </c>
      <c r="P474">
        <v>360</v>
      </c>
      <c r="Q474" s="3">
        <v>418.82</v>
      </c>
      <c r="R474">
        <v>3.375</v>
      </c>
      <c r="S474" t="s">
        <v>920</v>
      </c>
      <c r="T474" s="4">
        <v>100000</v>
      </c>
      <c r="U474" s="7">
        <f>V474+W474</f>
        <v>1577.1300000000019</v>
      </c>
      <c r="V474" s="7">
        <f t="shared" si="21"/>
        <v>370.50000000000182</v>
      </c>
      <c r="W474" s="7">
        <v>1206.6300000000001</v>
      </c>
      <c r="AA474" t="b">
        <v>0</v>
      </c>
      <c r="AB474">
        <v>0</v>
      </c>
      <c r="AC474">
        <v>0</v>
      </c>
      <c r="AD474" t="b">
        <v>0</v>
      </c>
      <c r="AE474" t="s">
        <v>39</v>
      </c>
      <c r="AF474" t="b">
        <v>0</v>
      </c>
      <c r="AG474">
        <v>1</v>
      </c>
      <c r="AH474">
        <v>45</v>
      </c>
      <c r="AI474" s="6">
        <v>750</v>
      </c>
      <c r="AJ474">
        <v>656</v>
      </c>
      <c r="AK474" t="s">
        <v>40</v>
      </c>
      <c r="AL474" t="s">
        <v>41</v>
      </c>
      <c r="AM474" s="9">
        <v>1.05</v>
      </c>
      <c r="AN474">
        <f>_xlfn.XLOOKUP(S474,[1]umbs_prices!$A:$A,[1]umbs_prices!$D:$D)</f>
        <v>104.61</v>
      </c>
      <c r="AO474" s="11">
        <f t="shared" si="22"/>
        <v>4.610000000000003E-2</v>
      </c>
      <c r="AP474" s="13">
        <f>(AM474-1)*L474</f>
        <v>4750.0000000000045</v>
      </c>
      <c r="AQ474" s="8">
        <f>AO474*L474</f>
        <v>4379.5000000000027</v>
      </c>
      <c r="AR474" s="1">
        <f t="shared" si="23"/>
        <v>370.50000000000182</v>
      </c>
      <c r="AS474" s="8">
        <f>AQ474+AR474</f>
        <v>4750.0000000000045</v>
      </c>
      <c r="AT474" s="8">
        <f>AS474-X474</f>
        <v>4750.0000000000045</v>
      </c>
      <c r="AU474" s="11">
        <f>AT474/L474</f>
        <v>5.0000000000000044E-2</v>
      </c>
      <c r="AV474">
        <f>(_xlfn.XLOOKUP(A474,[2]loan_data!$A:$A,[2]loan_data!$Z:$Z)-100)%</f>
        <v>4.6099999999999995E-2</v>
      </c>
      <c r="AW474" t="str">
        <f>_xlfn.XLOOKUP(A474,[2]loan_data!$A:$A,[2]loan_data!$AA:$AA)</f>
        <v>umbs_price</v>
      </c>
      <c r="AX474" s="8">
        <f>AV474*L474</f>
        <v>4379.4999999999991</v>
      </c>
    </row>
    <row r="475" spans="1:52" x14ac:dyDescent="0.2">
      <c r="A475">
        <v>5021484</v>
      </c>
      <c r="B475" t="s">
        <v>188</v>
      </c>
      <c r="C475" t="s">
        <v>357</v>
      </c>
      <c r="D475" t="b">
        <v>1</v>
      </c>
      <c r="E475" t="s">
        <v>35</v>
      </c>
      <c r="F475" t="s">
        <v>36</v>
      </c>
      <c r="G475" t="s">
        <v>37</v>
      </c>
      <c r="H475" t="s">
        <v>53</v>
      </c>
      <c r="I475">
        <v>1</v>
      </c>
      <c r="J475" t="b">
        <v>0</v>
      </c>
      <c r="K475" t="b">
        <v>0</v>
      </c>
      <c r="L475" s="1">
        <v>165000</v>
      </c>
      <c r="M475" s="2">
        <v>44433</v>
      </c>
      <c r="N475" s="2">
        <v>44470</v>
      </c>
      <c r="O475" s="2">
        <v>49919</v>
      </c>
      <c r="P475">
        <v>180</v>
      </c>
      <c r="Q475" s="3">
        <v>1088.3699999999999</v>
      </c>
      <c r="R475">
        <v>2.375</v>
      </c>
      <c r="S475" t="s">
        <v>921</v>
      </c>
      <c r="T475" s="4">
        <v>279662</v>
      </c>
      <c r="U475" s="7">
        <f>V475+W475</f>
        <v>10197.500000000022</v>
      </c>
      <c r="V475" s="7">
        <f t="shared" si="21"/>
        <v>8448.0000000000218</v>
      </c>
      <c r="W475" s="7">
        <v>1749.5</v>
      </c>
      <c r="AA475" t="b">
        <v>0</v>
      </c>
      <c r="AB475">
        <v>0</v>
      </c>
      <c r="AC475">
        <v>0</v>
      </c>
      <c r="AD475" t="b">
        <v>0</v>
      </c>
      <c r="AE475" t="s">
        <v>39</v>
      </c>
      <c r="AF475" t="b">
        <v>0</v>
      </c>
      <c r="AG475">
        <v>1</v>
      </c>
      <c r="AH475">
        <v>103</v>
      </c>
      <c r="AI475" s="6">
        <v>2919</v>
      </c>
      <c r="AJ475">
        <v>656</v>
      </c>
      <c r="AK475" t="s">
        <v>43</v>
      </c>
      <c r="AL475" t="s">
        <v>50</v>
      </c>
      <c r="AM475" s="9">
        <v>1.05</v>
      </c>
      <c r="AN475">
        <f>_xlfn.XLOOKUP(S475,[1]umbs_prices!$A:$A,[1]umbs_prices!$D:$D)</f>
        <v>99.88</v>
      </c>
      <c r="AO475" s="11">
        <f t="shared" si="22"/>
        <v>-1.2000000000000899E-3</v>
      </c>
      <c r="AP475" s="13">
        <f>(AM475-1)*L475</f>
        <v>8250.0000000000073</v>
      </c>
      <c r="AQ475" s="8">
        <f>AO475*L475</f>
        <v>-198.00000000001484</v>
      </c>
      <c r="AR475" s="1">
        <f t="shared" si="23"/>
        <v>8448.0000000000218</v>
      </c>
      <c r="AS475" s="8">
        <f>AQ475+AR475</f>
        <v>8250.0000000000073</v>
      </c>
      <c r="AT475" s="8">
        <f>AS475-X475</f>
        <v>8250.0000000000073</v>
      </c>
      <c r="AU475" s="11">
        <f>AT475/L475</f>
        <v>5.0000000000000044E-2</v>
      </c>
      <c r="AV475">
        <f>(_xlfn.XLOOKUP(A475,[2]loan_data!$A:$A,[2]loan_data!$Z:$Z)-100)%</f>
        <v>-1.2000000000000454E-3</v>
      </c>
      <c r="AW475" t="str">
        <f>_xlfn.XLOOKUP(A475,[2]loan_data!$A:$A,[2]loan_data!$AA:$AA)</f>
        <v>umbs_price</v>
      </c>
      <c r="AX475" s="8">
        <f>AV475*L475</f>
        <v>-198.0000000000075</v>
      </c>
    </row>
    <row r="476" spans="1:52" x14ac:dyDescent="0.2">
      <c r="A476">
        <v>5021492</v>
      </c>
      <c r="B476" t="s">
        <v>120</v>
      </c>
      <c r="C476" t="s">
        <v>49</v>
      </c>
      <c r="D476" t="b">
        <v>1</v>
      </c>
      <c r="E476" t="s">
        <v>35</v>
      </c>
      <c r="F476" t="s">
        <v>36</v>
      </c>
      <c r="G476" t="s">
        <v>37</v>
      </c>
      <c r="H476" t="s">
        <v>60</v>
      </c>
      <c r="I476">
        <v>1</v>
      </c>
      <c r="J476" t="b">
        <v>0</v>
      </c>
      <c r="K476" t="b">
        <v>0</v>
      </c>
      <c r="L476" s="1">
        <v>275000</v>
      </c>
      <c r="M476" s="2">
        <v>44440</v>
      </c>
      <c r="N476" s="2">
        <v>44470</v>
      </c>
      <c r="O476" s="2">
        <v>55397</v>
      </c>
      <c r="P476">
        <v>360</v>
      </c>
      <c r="Q476" s="3">
        <v>1102.1299999999999</v>
      </c>
      <c r="R476">
        <v>2.625</v>
      </c>
      <c r="S476" t="s">
        <v>921</v>
      </c>
      <c r="T476" s="4">
        <v>343750</v>
      </c>
      <c r="U476" s="7">
        <f>V476+W476</f>
        <v>14669.010000000038</v>
      </c>
      <c r="V476" s="7">
        <f t="shared" si="21"/>
        <v>14080.000000000038</v>
      </c>
      <c r="W476" s="7">
        <v>589.01000000000022</v>
      </c>
      <c r="AA476" t="b">
        <v>0</v>
      </c>
      <c r="AB476">
        <v>0</v>
      </c>
      <c r="AC476">
        <v>0</v>
      </c>
      <c r="AD476" t="b">
        <v>0</v>
      </c>
      <c r="AE476" t="s">
        <v>39</v>
      </c>
      <c r="AF476" t="b">
        <v>0</v>
      </c>
      <c r="AG476">
        <v>1</v>
      </c>
      <c r="AH476">
        <v>55</v>
      </c>
      <c r="AI476" s="6">
        <v>1788</v>
      </c>
      <c r="AJ476">
        <v>656</v>
      </c>
      <c r="AK476" t="s">
        <v>58</v>
      </c>
      <c r="AL476" t="s">
        <v>50</v>
      </c>
      <c r="AM476" s="9">
        <v>1.05</v>
      </c>
      <c r="AN476">
        <f>_xlfn.XLOOKUP(S476,[1]umbs_prices!$A:$A,[1]umbs_prices!$D:$D)</f>
        <v>99.88</v>
      </c>
      <c r="AO476" s="11">
        <f t="shared" si="22"/>
        <v>-1.2000000000000899E-3</v>
      </c>
      <c r="AP476" s="13">
        <f>(AM476-1)*L476</f>
        <v>13750.000000000013</v>
      </c>
      <c r="AQ476" s="8">
        <f>AO476*L476</f>
        <v>-330.00000000002473</v>
      </c>
      <c r="AR476" s="1">
        <f t="shared" si="23"/>
        <v>14080.000000000038</v>
      </c>
      <c r="AS476" s="8">
        <f>AQ476+AR476</f>
        <v>13750.000000000013</v>
      </c>
      <c r="AT476" s="8">
        <f>AS476-X476</f>
        <v>13750.000000000013</v>
      </c>
      <c r="AU476" s="11">
        <f>AT476/L476</f>
        <v>5.0000000000000044E-2</v>
      </c>
      <c r="AV476">
        <f>(_xlfn.XLOOKUP(A476,[2]loan_data!$A:$A,[2]loan_data!$Z:$Z)-100)%</f>
        <v>-1.2000000000000454E-3</v>
      </c>
      <c r="AW476" t="str">
        <f>_xlfn.XLOOKUP(A476,[2]loan_data!$A:$A,[2]loan_data!$AA:$AA)</f>
        <v>umbs_price</v>
      </c>
      <c r="AX476" s="8">
        <f>AV476*L476</f>
        <v>-330.00000000001251</v>
      </c>
    </row>
    <row r="477" spans="1:52" x14ac:dyDescent="0.2">
      <c r="A477">
        <v>5021505</v>
      </c>
      <c r="B477" t="s">
        <v>73</v>
      </c>
      <c r="C477" t="s">
        <v>77</v>
      </c>
      <c r="D477" t="b">
        <v>1</v>
      </c>
      <c r="E477" t="s">
        <v>35</v>
      </c>
      <c r="F477" t="s">
        <v>36</v>
      </c>
      <c r="G477" t="s">
        <v>37</v>
      </c>
      <c r="H477" t="s">
        <v>38</v>
      </c>
      <c r="I477">
        <v>1</v>
      </c>
      <c r="J477" t="b">
        <v>0</v>
      </c>
      <c r="K477" t="b">
        <v>0</v>
      </c>
      <c r="L477" s="1">
        <v>205000</v>
      </c>
      <c r="M477" s="2">
        <v>44442</v>
      </c>
      <c r="N477" s="2">
        <v>44470</v>
      </c>
      <c r="O477" s="2">
        <v>49919</v>
      </c>
      <c r="P477">
        <v>180</v>
      </c>
      <c r="Q477" s="3">
        <v>1340.42</v>
      </c>
      <c r="R477">
        <v>2.25</v>
      </c>
      <c r="S477" t="s">
        <v>921</v>
      </c>
      <c r="T477" s="4">
        <v>276616</v>
      </c>
      <c r="U477" s="7">
        <f>V477+W477</f>
        <v>11918.100000000028</v>
      </c>
      <c r="V477" s="7">
        <f t="shared" si="21"/>
        <v>10496.000000000027</v>
      </c>
      <c r="W477" s="7">
        <v>1422.0999999999995</v>
      </c>
      <c r="AA477" t="b">
        <v>0</v>
      </c>
      <c r="AB477">
        <v>0</v>
      </c>
      <c r="AC477">
        <v>0</v>
      </c>
      <c r="AD477" t="b">
        <v>0</v>
      </c>
      <c r="AE477" t="s">
        <v>39</v>
      </c>
      <c r="AF477" t="b">
        <v>0</v>
      </c>
      <c r="AG477">
        <v>1</v>
      </c>
      <c r="AH477">
        <v>103</v>
      </c>
      <c r="AI477" s="6">
        <v>2661</v>
      </c>
      <c r="AJ477">
        <v>656</v>
      </c>
      <c r="AK477" t="s">
        <v>58</v>
      </c>
      <c r="AL477" t="s">
        <v>50</v>
      </c>
      <c r="AM477" s="9">
        <v>1.05</v>
      </c>
      <c r="AN477">
        <f>_xlfn.XLOOKUP(S477,[1]umbs_prices!$A:$A,[1]umbs_prices!$D:$D)</f>
        <v>99.88</v>
      </c>
      <c r="AO477" s="11">
        <f t="shared" si="22"/>
        <v>-1.2000000000000899E-3</v>
      </c>
      <c r="AP477" s="13">
        <f>(AM477-1)*L477</f>
        <v>10250.000000000009</v>
      </c>
      <c r="AQ477" s="8">
        <f>AO477*L477</f>
        <v>-246.00000000001842</v>
      </c>
      <c r="AR477" s="1">
        <f t="shared" si="23"/>
        <v>10496.000000000027</v>
      </c>
      <c r="AS477" s="8">
        <f>AQ477+AR477</f>
        <v>10250.000000000009</v>
      </c>
      <c r="AT477" s="8">
        <f>AS477-X477</f>
        <v>10250.000000000009</v>
      </c>
      <c r="AU477" s="11">
        <f>AT477/L477</f>
        <v>5.0000000000000044E-2</v>
      </c>
      <c r="AV477">
        <f>(_xlfn.XLOOKUP(A477,[2]loan_data!$A:$A,[2]loan_data!$Z:$Z)-100)%</f>
        <v>-1.2000000000000454E-3</v>
      </c>
      <c r="AW477" t="str">
        <f>_xlfn.XLOOKUP(A477,[2]loan_data!$A:$A,[2]loan_data!$AA:$AA)</f>
        <v>umbs_price</v>
      </c>
      <c r="AX477" s="8">
        <f>AV477*L477</f>
        <v>-246.00000000000932</v>
      </c>
    </row>
    <row r="478" spans="1:52" x14ac:dyDescent="0.2">
      <c r="A478">
        <v>5021540</v>
      </c>
      <c r="B478" t="s">
        <v>103</v>
      </c>
      <c r="C478" t="s">
        <v>358</v>
      </c>
      <c r="D478" t="b">
        <v>1</v>
      </c>
      <c r="E478" t="s">
        <v>35</v>
      </c>
      <c r="F478" t="s">
        <v>36</v>
      </c>
      <c r="G478" t="s">
        <v>37</v>
      </c>
      <c r="H478" t="s">
        <v>53</v>
      </c>
      <c r="I478">
        <v>1</v>
      </c>
      <c r="J478" t="b">
        <v>0</v>
      </c>
      <c r="K478" t="b">
        <v>0</v>
      </c>
      <c r="L478" s="1">
        <v>125000</v>
      </c>
      <c r="M478" s="2">
        <v>44446</v>
      </c>
      <c r="N478" s="2">
        <v>44470</v>
      </c>
      <c r="O478" s="2">
        <v>55397</v>
      </c>
      <c r="P478">
        <v>360</v>
      </c>
      <c r="Q478" s="3">
        <v>551.08000000000004</v>
      </c>
      <c r="R478">
        <v>3.375</v>
      </c>
      <c r="S478" t="s">
        <v>920</v>
      </c>
      <c r="T478" s="4">
        <v>156250</v>
      </c>
      <c r="U478" s="7">
        <f>V478+W478</f>
        <v>3026.0000000000014</v>
      </c>
      <c r="V478" s="7">
        <f t="shared" si="21"/>
        <v>487.50000000000182</v>
      </c>
      <c r="W478" s="7">
        <v>2538.4999999999995</v>
      </c>
      <c r="AA478" t="b">
        <v>0</v>
      </c>
      <c r="AB478">
        <v>0</v>
      </c>
      <c r="AC478">
        <v>0</v>
      </c>
      <c r="AD478" t="b">
        <v>0</v>
      </c>
      <c r="AE478" t="s">
        <v>39</v>
      </c>
      <c r="AF478" t="b">
        <v>0</v>
      </c>
      <c r="AG478">
        <v>1</v>
      </c>
      <c r="AH478">
        <v>44</v>
      </c>
      <c r="AI478" s="6">
        <v>770</v>
      </c>
      <c r="AJ478">
        <v>656</v>
      </c>
      <c r="AK478" t="s">
        <v>58</v>
      </c>
      <c r="AL478" t="s">
        <v>50</v>
      </c>
      <c r="AM478" s="9">
        <v>1.05</v>
      </c>
      <c r="AN478">
        <f>_xlfn.XLOOKUP(S478,[1]umbs_prices!$A:$A,[1]umbs_prices!$D:$D)</f>
        <v>104.61</v>
      </c>
      <c r="AO478" s="11">
        <f t="shared" si="22"/>
        <v>4.610000000000003E-2</v>
      </c>
      <c r="AP478" s="13">
        <f>(AM478-1)*L478</f>
        <v>6250.0000000000055</v>
      </c>
      <c r="AQ478" s="8">
        <f>AO478*L478</f>
        <v>5762.5000000000036</v>
      </c>
      <c r="AR478" s="1">
        <f t="shared" si="23"/>
        <v>487.50000000000182</v>
      </c>
      <c r="AS478" s="8">
        <f>AQ478+AR478</f>
        <v>6250.0000000000055</v>
      </c>
      <c r="AT478" s="8">
        <f>AS478-X478</f>
        <v>6250.0000000000055</v>
      </c>
      <c r="AU478" s="11">
        <f>AT478/L478</f>
        <v>5.0000000000000044E-2</v>
      </c>
      <c r="AV478">
        <f>(_xlfn.XLOOKUP(A478,[2]loan_data!$A:$A,[2]loan_data!$Z:$Z)-100)%</f>
        <v>4.6099999999999995E-2</v>
      </c>
      <c r="AW478" t="str">
        <f>_xlfn.XLOOKUP(A478,[2]loan_data!$A:$A,[2]loan_data!$AA:$AA)</f>
        <v>umbs_price</v>
      </c>
      <c r="AX478" s="8">
        <f>AV478*L478</f>
        <v>5762.4999999999991</v>
      </c>
    </row>
    <row r="479" spans="1:52" x14ac:dyDescent="0.2">
      <c r="A479">
        <v>5021554</v>
      </c>
      <c r="B479" t="s">
        <v>150</v>
      </c>
      <c r="C479" t="s">
        <v>151</v>
      </c>
      <c r="D479" t="b">
        <v>1</v>
      </c>
      <c r="E479" t="s">
        <v>35</v>
      </c>
      <c r="F479" t="s">
        <v>36</v>
      </c>
      <c r="G479" t="s">
        <v>37</v>
      </c>
      <c r="H479" t="s">
        <v>38</v>
      </c>
      <c r="I479">
        <v>1</v>
      </c>
      <c r="J479" t="b">
        <v>0</v>
      </c>
      <c r="K479" t="b">
        <v>0</v>
      </c>
      <c r="L479" s="1">
        <v>105000</v>
      </c>
      <c r="M479" s="2">
        <v>44446</v>
      </c>
      <c r="N479" s="2">
        <v>44470</v>
      </c>
      <c r="O479" s="2">
        <v>49919</v>
      </c>
      <c r="P479">
        <v>180</v>
      </c>
      <c r="Q479" s="3">
        <v>698.68</v>
      </c>
      <c r="R479">
        <v>2.5</v>
      </c>
      <c r="S479" t="s">
        <v>921</v>
      </c>
      <c r="T479" s="4">
        <v>119102</v>
      </c>
      <c r="U479" s="7">
        <f>V479+W479</f>
        <v>6955.3600000000133</v>
      </c>
      <c r="V479" s="7">
        <f t="shared" si="21"/>
        <v>5376.0000000000136</v>
      </c>
      <c r="W479" s="7">
        <v>1579.3599999999997</v>
      </c>
      <c r="AA479" t="b">
        <v>0</v>
      </c>
      <c r="AB479">
        <v>0</v>
      </c>
      <c r="AC479">
        <v>0</v>
      </c>
      <c r="AD479" t="b">
        <v>0</v>
      </c>
      <c r="AE479" t="s">
        <v>39</v>
      </c>
      <c r="AF479" t="b">
        <v>0</v>
      </c>
      <c r="AG479">
        <v>1</v>
      </c>
      <c r="AH479">
        <v>80</v>
      </c>
      <c r="AI479" s="6">
        <v>2200</v>
      </c>
      <c r="AJ479">
        <v>656</v>
      </c>
      <c r="AK479" t="s">
        <v>40</v>
      </c>
      <c r="AL479" t="s">
        <v>41</v>
      </c>
      <c r="AM479" s="9">
        <v>1.05</v>
      </c>
      <c r="AN479">
        <f>_xlfn.XLOOKUP(S479,[1]umbs_prices!$A:$A,[1]umbs_prices!$D:$D)</f>
        <v>99.88</v>
      </c>
      <c r="AO479" s="11">
        <f t="shared" si="22"/>
        <v>-1.2000000000000899E-3</v>
      </c>
      <c r="AP479" s="13">
        <f>(AM479-1)*L479</f>
        <v>5250.0000000000045</v>
      </c>
      <c r="AQ479" s="8">
        <f>AO479*L479</f>
        <v>-126.00000000000944</v>
      </c>
      <c r="AR479" s="1">
        <f t="shared" si="23"/>
        <v>5376.0000000000136</v>
      </c>
      <c r="AS479" s="8">
        <f>AQ479+AR479</f>
        <v>5250.0000000000045</v>
      </c>
      <c r="AT479" s="8">
        <f>AS479-X479</f>
        <v>5250.0000000000045</v>
      </c>
      <c r="AU479" s="11">
        <f>AT479/L479</f>
        <v>5.0000000000000044E-2</v>
      </c>
      <c r="AV479">
        <f>(_xlfn.XLOOKUP(A479,[2]loan_data!$A:$A,[2]loan_data!$Z:$Z)-100)%</f>
        <v>-1.2000000000000454E-3</v>
      </c>
      <c r="AW479" t="str">
        <f>_xlfn.XLOOKUP(A479,[2]loan_data!$A:$A,[2]loan_data!$AA:$AA)</f>
        <v>umbs_price</v>
      </c>
      <c r="AX479" s="8">
        <f>AV479*L479</f>
        <v>-126.00000000000477</v>
      </c>
    </row>
    <row r="480" spans="1:52" x14ac:dyDescent="0.2">
      <c r="A480">
        <v>5021561</v>
      </c>
      <c r="B480" t="s">
        <v>33</v>
      </c>
      <c r="C480" t="s">
        <v>85</v>
      </c>
      <c r="D480" t="b">
        <v>1</v>
      </c>
      <c r="E480" t="s">
        <v>35</v>
      </c>
      <c r="F480" t="s">
        <v>36</v>
      </c>
      <c r="G480" t="s">
        <v>37</v>
      </c>
      <c r="H480" t="s">
        <v>60</v>
      </c>
      <c r="I480">
        <v>1</v>
      </c>
      <c r="J480" t="b">
        <v>0</v>
      </c>
      <c r="K480" t="b">
        <v>0</v>
      </c>
      <c r="L480" s="1">
        <v>815000</v>
      </c>
      <c r="M480" s="2">
        <v>44446</v>
      </c>
      <c r="N480" s="2">
        <v>44470</v>
      </c>
      <c r="O480" s="2">
        <v>55397</v>
      </c>
      <c r="P480">
        <v>360</v>
      </c>
      <c r="Q480" s="3">
        <v>3592.98</v>
      </c>
      <c r="R480">
        <v>3.375</v>
      </c>
      <c r="S480" t="s">
        <v>920</v>
      </c>
      <c r="T480" s="4">
        <v>1571842</v>
      </c>
      <c r="U480" s="7">
        <f>V480+W480</f>
        <v>10493.590000000015</v>
      </c>
      <c r="V480" s="7">
        <f t="shared" si="21"/>
        <v>3178.5000000000146</v>
      </c>
      <c r="W480" s="7">
        <v>7315.09</v>
      </c>
      <c r="AA480" t="b">
        <v>0</v>
      </c>
      <c r="AB480">
        <v>0</v>
      </c>
      <c r="AC480">
        <v>0</v>
      </c>
      <c r="AD480" t="b">
        <v>0</v>
      </c>
      <c r="AE480" t="s">
        <v>45</v>
      </c>
      <c r="AF480" t="b">
        <v>0</v>
      </c>
      <c r="AG480">
        <v>1</v>
      </c>
      <c r="AH480">
        <v>346</v>
      </c>
      <c r="AI480" s="6">
        <v>14129</v>
      </c>
      <c r="AJ480">
        <v>656</v>
      </c>
      <c r="AK480" t="s">
        <v>43</v>
      </c>
      <c r="AL480" t="s">
        <v>50</v>
      </c>
      <c r="AM480" s="9">
        <v>1.05</v>
      </c>
      <c r="AN480">
        <f>_xlfn.XLOOKUP(S480,[1]umbs_prices!$A:$A,[1]umbs_prices!$D:$D)</f>
        <v>104.61</v>
      </c>
      <c r="AO480" s="11">
        <f t="shared" si="22"/>
        <v>4.610000000000003E-2</v>
      </c>
      <c r="AP480" s="13">
        <f>(AM480-1)*L480</f>
        <v>40750.000000000036</v>
      </c>
      <c r="AQ480" s="8">
        <f>AO480*L480</f>
        <v>37571.500000000022</v>
      </c>
      <c r="AR480" s="1">
        <f t="shared" si="23"/>
        <v>3178.5000000000146</v>
      </c>
      <c r="AS480" s="8">
        <f>AQ480+AR480</f>
        <v>40750.000000000036</v>
      </c>
      <c r="AT480" s="8">
        <f>AS480-X480</f>
        <v>40750.000000000036</v>
      </c>
      <c r="AU480" s="11">
        <f>AT480/L480</f>
        <v>5.0000000000000044E-2</v>
      </c>
      <c r="AV480">
        <f>(_xlfn.XLOOKUP(A480,[2]loan_data!$A:$A,[2]loan_data!$Z:$Z)-100)%</f>
        <v>4.6099999999999995E-2</v>
      </c>
      <c r="AW480" t="str">
        <f>_xlfn.XLOOKUP(A480,[2]loan_data!$A:$A,[2]loan_data!$AA:$AA)</f>
        <v>umbs_price</v>
      </c>
      <c r="AX480" s="8">
        <f>AV480*L480</f>
        <v>37571.499999999993</v>
      </c>
    </row>
    <row r="481" spans="1:50" x14ac:dyDescent="0.2">
      <c r="A481">
        <v>5021568</v>
      </c>
      <c r="B481" t="s">
        <v>177</v>
      </c>
      <c r="C481" t="s">
        <v>359</v>
      </c>
      <c r="D481" t="b">
        <v>1</v>
      </c>
      <c r="E481" t="s">
        <v>35</v>
      </c>
      <c r="F481" t="s">
        <v>36</v>
      </c>
      <c r="G481" t="s">
        <v>37</v>
      </c>
      <c r="H481" t="s">
        <v>38</v>
      </c>
      <c r="I481">
        <v>1</v>
      </c>
      <c r="J481" t="b">
        <v>0</v>
      </c>
      <c r="K481" t="b">
        <v>0</v>
      </c>
      <c r="L481" s="1">
        <v>175000</v>
      </c>
      <c r="M481" s="2">
        <v>44447</v>
      </c>
      <c r="N481" s="2">
        <v>44470</v>
      </c>
      <c r="O481" s="2">
        <v>51745</v>
      </c>
      <c r="P481">
        <v>240</v>
      </c>
      <c r="Q481" s="3">
        <v>989.92</v>
      </c>
      <c r="R481">
        <v>3.25</v>
      </c>
      <c r="S481" t="s">
        <v>920</v>
      </c>
      <c r="T481" s="4">
        <v>297670</v>
      </c>
      <c r="U481" s="7">
        <f>V481+W481</f>
        <v>3126.8200000000015</v>
      </c>
      <c r="V481" s="7">
        <f t="shared" si="21"/>
        <v>682.50000000000182</v>
      </c>
      <c r="W481" s="7">
        <v>2444.3199999999997</v>
      </c>
      <c r="AA481" t="b">
        <v>0</v>
      </c>
      <c r="AB481">
        <v>0</v>
      </c>
      <c r="AC481">
        <v>0</v>
      </c>
      <c r="AD481" t="b">
        <v>0</v>
      </c>
      <c r="AE481" t="s">
        <v>45</v>
      </c>
      <c r="AF481" t="b">
        <v>0</v>
      </c>
      <c r="AG481">
        <v>1</v>
      </c>
      <c r="AH481">
        <v>45</v>
      </c>
      <c r="AI481" s="6">
        <v>788</v>
      </c>
      <c r="AJ481">
        <v>656</v>
      </c>
      <c r="AK481" t="s">
        <v>58</v>
      </c>
      <c r="AL481" t="s">
        <v>50</v>
      </c>
      <c r="AM481" s="9">
        <v>1.05</v>
      </c>
      <c r="AN481">
        <f>_xlfn.XLOOKUP(S481,[1]umbs_prices!$A:$A,[1]umbs_prices!$D:$D)</f>
        <v>104.61</v>
      </c>
      <c r="AO481" s="11">
        <f t="shared" si="22"/>
        <v>4.610000000000003E-2</v>
      </c>
      <c r="AP481" s="13">
        <f>(AM481-1)*L481</f>
        <v>8750.0000000000073</v>
      </c>
      <c r="AQ481" s="8">
        <f>AO481*L481</f>
        <v>8067.5000000000055</v>
      </c>
      <c r="AR481" s="1">
        <f t="shared" si="23"/>
        <v>682.50000000000182</v>
      </c>
      <c r="AS481" s="8">
        <f>AQ481+AR481</f>
        <v>8750.0000000000073</v>
      </c>
      <c r="AT481" s="8">
        <f>AS481-X481</f>
        <v>8750.0000000000073</v>
      </c>
      <c r="AU481" s="11">
        <f>AT481/L481</f>
        <v>5.0000000000000044E-2</v>
      </c>
      <c r="AV481">
        <f>(_xlfn.XLOOKUP(A481,[2]loan_data!$A:$A,[2]loan_data!$Z:$Z)-100)%</f>
        <v>4.6099999999999995E-2</v>
      </c>
      <c r="AW481" t="str">
        <f>_xlfn.XLOOKUP(A481,[2]loan_data!$A:$A,[2]loan_data!$AA:$AA)</f>
        <v>umbs_price</v>
      </c>
      <c r="AX481" s="8">
        <f>AV481*L481</f>
        <v>8067.4999999999991</v>
      </c>
    </row>
    <row r="482" spans="1:50" x14ac:dyDescent="0.2">
      <c r="A482">
        <v>5021606</v>
      </c>
      <c r="B482" t="s">
        <v>146</v>
      </c>
      <c r="C482" t="s">
        <v>360</v>
      </c>
      <c r="D482" t="b">
        <v>1</v>
      </c>
      <c r="E482" t="s">
        <v>35</v>
      </c>
      <c r="F482" t="s">
        <v>36</v>
      </c>
      <c r="G482" t="s">
        <v>37</v>
      </c>
      <c r="H482" t="s">
        <v>38</v>
      </c>
      <c r="I482">
        <v>1</v>
      </c>
      <c r="J482" t="b">
        <v>0</v>
      </c>
      <c r="K482" t="b">
        <v>0</v>
      </c>
      <c r="L482" s="1">
        <v>205000</v>
      </c>
      <c r="M482" s="2">
        <v>44447</v>
      </c>
      <c r="N482" s="2">
        <v>44470</v>
      </c>
      <c r="O482" s="2">
        <v>55397</v>
      </c>
      <c r="P482">
        <v>360</v>
      </c>
      <c r="Q482" s="3">
        <v>903.76</v>
      </c>
      <c r="R482">
        <v>3.375</v>
      </c>
      <c r="S482" t="s">
        <v>920</v>
      </c>
      <c r="T482" s="4">
        <v>397750</v>
      </c>
      <c r="U482" s="7">
        <f>V482+W482</f>
        <v>799.50000000000364</v>
      </c>
      <c r="V482" s="7">
        <f t="shared" si="21"/>
        <v>799.50000000000364</v>
      </c>
      <c r="W482" s="7">
        <v>0</v>
      </c>
      <c r="AA482" t="b">
        <v>0</v>
      </c>
      <c r="AB482">
        <v>0</v>
      </c>
      <c r="AC482">
        <v>0</v>
      </c>
      <c r="AD482" t="b">
        <v>0</v>
      </c>
      <c r="AE482" t="s">
        <v>39</v>
      </c>
      <c r="AF482" t="b">
        <v>0</v>
      </c>
      <c r="AG482">
        <v>1</v>
      </c>
      <c r="AH482">
        <v>62</v>
      </c>
      <c r="AI482" s="6">
        <v>2222</v>
      </c>
      <c r="AJ482">
        <v>656</v>
      </c>
      <c r="AK482" t="s">
        <v>58</v>
      </c>
      <c r="AL482" t="s">
        <v>41</v>
      </c>
      <c r="AM482" s="9">
        <v>1.05</v>
      </c>
      <c r="AN482">
        <f>_xlfn.XLOOKUP(S482,[1]umbs_prices!$A:$A,[1]umbs_prices!$D:$D)</f>
        <v>104.61</v>
      </c>
      <c r="AO482" s="11">
        <f t="shared" si="22"/>
        <v>4.610000000000003E-2</v>
      </c>
      <c r="AP482" s="13">
        <f>(AM482-1)*L482</f>
        <v>10250.000000000009</v>
      </c>
      <c r="AQ482" s="8">
        <f>AO482*L482</f>
        <v>9450.5000000000055</v>
      </c>
      <c r="AR482" s="1">
        <f t="shared" si="23"/>
        <v>799.50000000000364</v>
      </c>
      <c r="AS482" s="8">
        <f>AQ482+AR482</f>
        <v>10250.000000000009</v>
      </c>
      <c r="AT482" s="8">
        <f>AS482-X482</f>
        <v>10250.000000000009</v>
      </c>
      <c r="AU482" s="11">
        <f>AT482/L482</f>
        <v>5.0000000000000044E-2</v>
      </c>
      <c r="AV482">
        <f>(_xlfn.XLOOKUP(A482,[2]loan_data!$A:$A,[2]loan_data!$Z:$Z)-100)%</f>
        <v>4.6099999999999995E-2</v>
      </c>
      <c r="AW482" t="str">
        <f>_xlfn.XLOOKUP(A482,[2]loan_data!$A:$A,[2]loan_data!$AA:$AA)</f>
        <v>umbs_price</v>
      </c>
      <c r="AX482" s="8">
        <f>AV482*L482</f>
        <v>9450.4999999999982</v>
      </c>
    </row>
    <row r="483" spans="1:50" x14ac:dyDescent="0.2">
      <c r="A483">
        <v>5021621</v>
      </c>
      <c r="B483" t="s">
        <v>80</v>
      </c>
      <c r="C483" t="s">
        <v>204</v>
      </c>
      <c r="D483" t="b">
        <v>1</v>
      </c>
      <c r="E483" t="s">
        <v>35</v>
      </c>
      <c r="F483" t="s">
        <v>36</v>
      </c>
      <c r="G483" t="s">
        <v>37</v>
      </c>
      <c r="H483" t="s">
        <v>53</v>
      </c>
      <c r="I483">
        <v>1</v>
      </c>
      <c r="J483" t="b">
        <v>0</v>
      </c>
      <c r="K483" t="b">
        <v>0</v>
      </c>
      <c r="L483" s="1">
        <v>365000</v>
      </c>
      <c r="M483" s="2">
        <v>44450</v>
      </c>
      <c r="N483" s="2">
        <v>44470</v>
      </c>
      <c r="O483" s="2">
        <v>49919</v>
      </c>
      <c r="P483">
        <v>180</v>
      </c>
      <c r="Q483" s="3">
        <v>2471.3100000000004</v>
      </c>
      <c r="R483">
        <v>2.75</v>
      </c>
      <c r="S483" t="s">
        <v>922</v>
      </c>
      <c r="T483" s="4">
        <v>549451</v>
      </c>
      <c r="U483" s="7">
        <f>V483+W483</f>
        <v>8062.84</v>
      </c>
      <c r="V483" s="7">
        <f t="shared" si="21"/>
        <v>6606.5</v>
      </c>
      <c r="W483" s="7">
        <v>1456.3399999999997</v>
      </c>
      <c r="AA483" t="b">
        <v>0</v>
      </c>
      <c r="AB483">
        <v>0</v>
      </c>
      <c r="AC483">
        <v>0</v>
      </c>
      <c r="AD483" t="b">
        <v>0</v>
      </c>
      <c r="AE483" t="s">
        <v>39</v>
      </c>
      <c r="AF483" t="b">
        <v>0</v>
      </c>
      <c r="AG483">
        <v>1</v>
      </c>
      <c r="AH483">
        <v>173</v>
      </c>
      <c r="AI483" s="6">
        <v>3749</v>
      </c>
      <c r="AJ483">
        <v>656</v>
      </c>
      <c r="AK483" t="s">
        <v>58</v>
      </c>
      <c r="AL483" t="s">
        <v>50</v>
      </c>
      <c r="AM483" s="9">
        <v>1.05</v>
      </c>
      <c r="AN483">
        <f>_xlfn.XLOOKUP(S483,[1]umbs_prices!$A:$A,[1]umbs_prices!$D:$D)</f>
        <v>103.19</v>
      </c>
      <c r="AO483" s="11">
        <f t="shared" si="22"/>
        <v>3.1900000000000039E-2</v>
      </c>
      <c r="AP483" s="13">
        <f>(AM483-1)*L483</f>
        <v>18250.000000000015</v>
      </c>
      <c r="AQ483" s="8">
        <f>AO483*L483</f>
        <v>11643.500000000015</v>
      </c>
      <c r="AR483" s="1">
        <f t="shared" si="23"/>
        <v>6606.5</v>
      </c>
      <c r="AS483" s="8">
        <f>AQ483+AR483</f>
        <v>18250.000000000015</v>
      </c>
      <c r="AT483" s="8">
        <f>AS483-X483</f>
        <v>18250.000000000015</v>
      </c>
      <c r="AU483" s="11">
        <f>AT483/L483</f>
        <v>5.0000000000000037E-2</v>
      </c>
      <c r="AV483">
        <f>(_xlfn.XLOOKUP(A483,[2]loan_data!$A:$A,[2]loan_data!$Z:$Z)-100)%</f>
        <v>3.1899999999999977E-2</v>
      </c>
      <c r="AW483" t="str">
        <f>_xlfn.XLOOKUP(A483,[2]loan_data!$A:$A,[2]loan_data!$AA:$AA)</f>
        <v>umbs_price</v>
      </c>
      <c r="AX483" s="8">
        <f>AV483*L483</f>
        <v>11643.499999999991</v>
      </c>
    </row>
    <row r="484" spans="1:50" x14ac:dyDescent="0.2">
      <c r="A484">
        <v>5021630</v>
      </c>
      <c r="B484" t="s">
        <v>46</v>
      </c>
      <c r="C484" t="s">
        <v>235</v>
      </c>
      <c r="D484" t="b">
        <v>1</v>
      </c>
      <c r="E484" t="s">
        <v>35</v>
      </c>
      <c r="F484" t="s">
        <v>36</v>
      </c>
      <c r="G484" t="s">
        <v>37</v>
      </c>
      <c r="H484" t="s">
        <v>53</v>
      </c>
      <c r="I484">
        <v>1</v>
      </c>
      <c r="J484" t="b">
        <v>0</v>
      </c>
      <c r="K484" t="b">
        <v>0</v>
      </c>
      <c r="L484" s="1">
        <v>145000</v>
      </c>
      <c r="M484" s="2">
        <v>44450</v>
      </c>
      <c r="N484" s="2">
        <v>44470</v>
      </c>
      <c r="O484" s="2">
        <v>55397</v>
      </c>
      <c r="P484">
        <v>360</v>
      </c>
      <c r="Q484" s="3">
        <v>639.25</v>
      </c>
      <c r="R484">
        <v>3.375</v>
      </c>
      <c r="S484" t="s">
        <v>920</v>
      </c>
      <c r="T484" s="4">
        <v>210145</v>
      </c>
      <c r="U484" s="7">
        <f>V484+W484</f>
        <v>1200.760000000002</v>
      </c>
      <c r="V484" s="7">
        <f t="shared" si="21"/>
        <v>565.50000000000182</v>
      </c>
      <c r="W484" s="7">
        <v>635.26000000000022</v>
      </c>
      <c r="AA484" t="b">
        <v>0</v>
      </c>
      <c r="AB484">
        <v>0</v>
      </c>
      <c r="AC484">
        <v>0</v>
      </c>
      <c r="AD484" t="b">
        <v>0</v>
      </c>
      <c r="AE484" t="s">
        <v>39</v>
      </c>
      <c r="AF484" t="b">
        <v>0</v>
      </c>
      <c r="AG484">
        <v>1</v>
      </c>
      <c r="AH484">
        <v>46</v>
      </c>
      <c r="AI484" s="6">
        <v>1534</v>
      </c>
      <c r="AJ484">
        <v>656</v>
      </c>
      <c r="AK484" t="s">
        <v>40</v>
      </c>
      <c r="AL484" t="s">
        <v>50</v>
      </c>
      <c r="AM484" s="9">
        <v>1.05</v>
      </c>
      <c r="AN484">
        <f>_xlfn.XLOOKUP(S484,[1]umbs_prices!$A:$A,[1]umbs_prices!$D:$D)</f>
        <v>104.61</v>
      </c>
      <c r="AO484" s="11">
        <f t="shared" si="22"/>
        <v>4.610000000000003E-2</v>
      </c>
      <c r="AP484" s="13">
        <f>(AM484-1)*L484</f>
        <v>7250.0000000000064</v>
      </c>
      <c r="AQ484" s="8">
        <f>AO484*L484</f>
        <v>6684.5000000000045</v>
      </c>
      <c r="AR484" s="1">
        <f t="shared" si="23"/>
        <v>565.50000000000182</v>
      </c>
      <c r="AS484" s="8">
        <f>AQ484+AR484</f>
        <v>7250.0000000000064</v>
      </c>
      <c r="AT484" s="8">
        <f>AS484-X484</f>
        <v>7250.0000000000064</v>
      </c>
      <c r="AU484" s="11">
        <f>AT484/L484</f>
        <v>5.0000000000000044E-2</v>
      </c>
      <c r="AV484">
        <f>(_xlfn.XLOOKUP(A484,[2]loan_data!$A:$A,[2]loan_data!$Z:$Z)-100)%</f>
        <v>4.6099999999999995E-2</v>
      </c>
      <c r="AW484" t="str">
        <f>_xlfn.XLOOKUP(A484,[2]loan_data!$A:$A,[2]loan_data!$AA:$AA)</f>
        <v>umbs_price</v>
      </c>
      <c r="AX484" s="8">
        <f>AV484*L484</f>
        <v>6684.4999999999991</v>
      </c>
    </row>
    <row r="485" spans="1:50" x14ac:dyDescent="0.2">
      <c r="A485">
        <v>5021638</v>
      </c>
      <c r="B485" t="s">
        <v>61</v>
      </c>
      <c r="C485" t="s">
        <v>274</v>
      </c>
      <c r="D485" t="b">
        <v>1</v>
      </c>
      <c r="E485" t="s">
        <v>35</v>
      </c>
      <c r="F485" t="s">
        <v>36</v>
      </c>
      <c r="G485" t="s">
        <v>37</v>
      </c>
      <c r="H485" t="s">
        <v>38</v>
      </c>
      <c r="I485">
        <v>1</v>
      </c>
      <c r="J485" t="b">
        <v>0</v>
      </c>
      <c r="K485" t="b">
        <v>0</v>
      </c>
      <c r="L485" s="1">
        <v>185000</v>
      </c>
      <c r="M485" s="2">
        <v>44452</v>
      </c>
      <c r="N485" s="2">
        <v>44470</v>
      </c>
      <c r="O485" s="2">
        <v>55397</v>
      </c>
      <c r="P485">
        <v>360</v>
      </c>
      <c r="Q485" s="3">
        <v>815.59</v>
      </c>
      <c r="R485">
        <v>3.375</v>
      </c>
      <c r="S485" t="s">
        <v>920</v>
      </c>
      <c r="T485" s="4">
        <v>279414</v>
      </c>
      <c r="U485" s="7">
        <f>V485+W485</f>
        <v>2137.4300000000039</v>
      </c>
      <c r="V485" s="7">
        <f t="shared" si="21"/>
        <v>721.50000000000364</v>
      </c>
      <c r="W485" s="7">
        <v>1415.9300000000003</v>
      </c>
      <c r="AA485" t="b">
        <v>0</v>
      </c>
      <c r="AB485">
        <v>0</v>
      </c>
      <c r="AC485">
        <v>0</v>
      </c>
      <c r="AD485" t="b">
        <v>0</v>
      </c>
      <c r="AE485" t="s">
        <v>45</v>
      </c>
      <c r="AF485" t="b">
        <v>0</v>
      </c>
      <c r="AG485">
        <v>1</v>
      </c>
      <c r="AH485">
        <v>97</v>
      </c>
      <c r="AI485" s="6">
        <v>3557</v>
      </c>
      <c r="AJ485">
        <v>656</v>
      </c>
      <c r="AK485" t="s">
        <v>40</v>
      </c>
      <c r="AL485" t="s">
        <v>50</v>
      </c>
      <c r="AM485" s="9">
        <v>1.05</v>
      </c>
      <c r="AN485">
        <f>_xlfn.XLOOKUP(S485,[1]umbs_prices!$A:$A,[1]umbs_prices!$D:$D)</f>
        <v>104.61</v>
      </c>
      <c r="AO485" s="11">
        <f t="shared" si="22"/>
        <v>4.610000000000003E-2</v>
      </c>
      <c r="AP485" s="13">
        <f>(AM485-1)*L485</f>
        <v>9250.0000000000091</v>
      </c>
      <c r="AQ485" s="8">
        <f>AO485*L485</f>
        <v>8528.5000000000055</v>
      </c>
      <c r="AR485" s="1">
        <f t="shared" si="23"/>
        <v>721.50000000000364</v>
      </c>
      <c r="AS485" s="8">
        <f>AQ485+AR485</f>
        <v>9250.0000000000091</v>
      </c>
      <c r="AT485" s="8">
        <f>AS485-X485</f>
        <v>9250.0000000000091</v>
      </c>
      <c r="AU485" s="11">
        <f>AT485/L485</f>
        <v>5.0000000000000051E-2</v>
      </c>
      <c r="AV485">
        <f>(_xlfn.XLOOKUP(A485,[2]loan_data!$A:$A,[2]loan_data!$Z:$Z)-100)%</f>
        <v>4.6099999999999995E-2</v>
      </c>
      <c r="AW485" t="str">
        <f>_xlfn.XLOOKUP(A485,[2]loan_data!$A:$A,[2]loan_data!$AA:$AA)</f>
        <v>umbs_price</v>
      </c>
      <c r="AX485" s="8">
        <f>AV485*L485</f>
        <v>8528.5</v>
      </c>
    </row>
    <row r="486" spans="1:50" x14ac:dyDescent="0.2">
      <c r="A486">
        <v>5021652</v>
      </c>
      <c r="B486" t="s">
        <v>33</v>
      </c>
      <c r="C486" t="s">
        <v>85</v>
      </c>
      <c r="D486" t="b">
        <v>1</v>
      </c>
      <c r="E486" t="s">
        <v>35</v>
      </c>
      <c r="F486" t="s">
        <v>36</v>
      </c>
      <c r="G486" t="s">
        <v>37</v>
      </c>
      <c r="H486" t="s">
        <v>38</v>
      </c>
      <c r="I486">
        <v>1</v>
      </c>
      <c r="J486" t="b">
        <v>0</v>
      </c>
      <c r="K486" t="b">
        <v>0</v>
      </c>
      <c r="L486" s="1">
        <v>295000</v>
      </c>
      <c r="M486" s="2">
        <v>44452</v>
      </c>
      <c r="N486" s="2">
        <v>44470</v>
      </c>
      <c r="O486" s="2">
        <v>49919</v>
      </c>
      <c r="P486">
        <v>180</v>
      </c>
      <c r="Q486" s="3">
        <v>1928.89</v>
      </c>
      <c r="R486">
        <v>2.25</v>
      </c>
      <c r="S486" t="s">
        <v>921</v>
      </c>
      <c r="T486" s="4">
        <v>694118</v>
      </c>
      <c r="U486" s="7">
        <f>V486+W486</f>
        <v>15166.970000000039</v>
      </c>
      <c r="V486" s="7">
        <f t="shared" si="21"/>
        <v>15104.00000000004</v>
      </c>
      <c r="W486" s="7">
        <v>62.97</v>
      </c>
      <c r="AA486" t="b">
        <v>0</v>
      </c>
      <c r="AB486">
        <v>0</v>
      </c>
      <c r="AC486">
        <v>0</v>
      </c>
      <c r="AD486" t="b">
        <v>0</v>
      </c>
      <c r="AE486" t="s">
        <v>39</v>
      </c>
      <c r="AF486" t="b">
        <v>0</v>
      </c>
      <c r="AG486">
        <v>1</v>
      </c>
      <c r="AH486">
        <v>104</v>
      </c>
      <c r="AI486" s="6">
        <v>3120</v>
      </c>
      <c r="AJ486">
        <v>656</v>
      </c>
      <c r="AK486" t="s">
        <v>40</v>
      </c>
      <c r="AL486" t="s">
        <v>50</v>
      </c>
      <c r="AM486" s="9">
        <v>1.05</v>
      </c>
      <c r="AN486">
        <f>_xlfn.XLOOKUP(S486,[1]umbs_prices!$A:$A,[1]umbs_prices!$D:$D)</f>
        <v>99.88</v>
      </c>
      <c r="AO486" s="11">
        <f t="shared" si="22"/>
        <v>-1.2000000000000899E-3</v>
      </c>
      <c r="AP486" s="13">
        <f>(AM486-1)*L486</f>
        <v>14750.000000000013</v>
      </c>
      <c r="AQ486" s="8">
        <f>AO486*L486</f>
        <v>-354.00000000002649</v>
      </c>
      <c r="AR486" s="1">
        <f t="shared" si="23"/>
        <v>15104.00000000004</v>
      </c>
      <c r="AS486" s="8">
        <f>AQ486+AR486</f>
        <v>14750.000000000013</v>
      </c>
      <c r="AT486" s="8">
        <f>AS486-X486</f>
        <v>14750.000000000013</v>
      </c>
      <c r="AU486" s="11">
        <f>AT486/L486</f>
        <v>5.0000000000000044E-2</v>
      </c>
      <c r="AV486">
        <f>(_xlfn.XLOOKUP(A486,[2]loan_data!$A:$A,[2]loan_data!$Z:$Z)-100)%</f>
        <v>-1.2000000000000454E-3</v>
      </c>
      <c r="AW486" t="str">
        <f>_xlfn.XLOOKUP(A486,[2]loan_data!$A:$A,[2]loan_data!$AA:$AA)</f>
        <v>umbs_price</v>
      </c>
      <c r="AX486" s="8">
        <f>AV486*L486</f>
        <v>-354.00000000001342</v>
      </c>
    </row>
    <row r="487" spans="1:50" x14ac:dyDescent="0.2">
      <c r="A487">
        <v>5021663</v>
      </c>
      <c r="B487" t="s">
        <v>103</v>
      </c>
      <c r="C487" t="s">
        <v>81</v>
      </c>
      <c r="D487" t="b">
        <v>1</v>
      </c>
      <c r="E487" t="s">
        <v>35</v>
      </c>
      <c r="F487" t="s">
        <v>36</v>
      </c>
      <c r="G487" t="s">
        <v>37</v>
      </c>
      <c r="H487" t="s">
        <v>38</v>
      </c>
      <c r="I487">
        <v>1</v>
      </c>
      <c r="J487" t="b">
        <v>0</v>
      </c>
      <c r="K487" t="b">
        <v>0</v>
      </c>
      <c r="L487" s="1">
        <v>315000</v>
      </c>
      <c r="M487" s="2">
        <v>44452</v>
      </c>
      <c r="N487" s="2">
        <v>44470</v>
      </c>
      <c r="O487" s="2">
        <v>51745</v>
      </c>
      <c r="P487">
        <v>240</v>
      </c>
      <c r="Q487" s="3">
        <v>1723.21</v>
      </c>
      <c r="R487">
        <v>2.875</v>
      </c>
      <c r="S487" t="s">
        <v>922</v>
      </c>
      <c r="T487" s="4">
        <v>453760</v>
      </c>
      <c r="U487" s="7">
        <f>V487+W487</f>
        <v>8242.5000000000018</v>
      </c>
      <c r="V487" s="7">
        <f t="shared" si="21"/>
        <v>5701.5000000000018</v>
      </c>
      <c r="W487" s="7">
        <v>2541</v>
      </c>
      <c r="AA487" t="b">
        <v>0</v>
      </c>
      <c r="AB487">
        <v>0</v>
      </c>
      <c r="AC487">
        <v>0</v>
      </c>
      <c r="AD487" t="b">
        <v>0</v>
      </c>
      <c r="AE487" t="s">
        <v>39</v>
      </c>
      <c r="AF487" t="b">
        <v>0</v>
      </c>
      <c r="AG487">
        <v>1</v>
      </c>
      <c r="AH487">
        <v>178</v>
      </c>
      <c r="AI487" s="6">
        <v>1780</v>
      </c>
      <c r="AJ487">
        <v>656</v>
      </c>
      <c r="AK487" t="s">
        <v>40</v>
      </c>
      <c r="AL487" t="s">
        <v>41</v>
      </c>
      <c r="AM487" s="9">
        <v>1.05</v>
      </c>
      <c r="AN487">
        <f>_xlfn.XLOOKUP(S487,[1]umbs_prices!$A:$A,[1]umbs_prices!$D:$D)</f>
        <v>103.19</v>
      </c>
      <c r="AO487" s="11">
        <f t="shared" si="22"/>
        <v>3.1900000000000039E-2</v>
      </c>
      <c r="AP487" s="13">
        <f>(AM487-1)*L487</f>
        <v>15750.000000000015</v>
      </c>
      <c r="AQ487" s="8">
        <f>AO487*L487</f>
        <v>10048.500000000013</v>
      </c>
      <c r="AR487" s="1">
        <f t="shared" si="23"/>
        <v>5701.5000000000018</v>
      </c>
      <c r="AS487" s="8">
        <f>AQ487+AR487</f>
        <v>15750.000000000015</v>
      </c>
      <c r="AT487" s="8">
        <f>AS487-X487</f>
        <v>15750.000000000015</v>
      </c>
      <c r="AU487" s="11">
        <f>AT487/L487</f>
        <v>5.0000000000000044E-2</v>
      </c>
      <c r="AV487">
        <f>(_xlfn.XLOOKUP(A487,[2]loan_data!$A:$A,[2]loan_data!$Z:$Z)-100)%</f>
        <v>3.1899999999999977E-2</v>
      </c>
      <c r="AW487" t="str">
        <f>_xlfn.XLOOKUP(A487,[2]loan_data!$A:$A,[2]loan_data!$AA:$AA)</f>
        <v>umbs_price</v>
      </c>
      <c r="AX487" s="8">
        <f>AV487*L487</f>
        <v>10048.499999999993</v>
      </c>
    </row>
    <row r="488" spans="1:50" x14ac:dyDescent="0.2">
      <c r="A488">
        <v>5021676</v>
      </c>
      <c r="B488" t="s">
        <v>51</v>
      </c>
      <c r="C488" t="s">
        <v>361</v>
      </c>
      <c r="D488" t="b">
        <v>1</v>
      </c>
      <c r="E488" t="s">
        <v>35</v>
      </c>
      <c r="F488" t="s">
        <v>36</v>
      </c>
      <c r="G488" t="s">
        <v>37</v>
      </c>
      <c r="H488" t="s">
        <v>38</v>
      </c>
      <c r="I488">
        <v>1</v>
      </c>
      <c r="J488" t="b">
        <v>0</v>
      </c>
      <c r="K488" t="b">
        <v>0</v>
      </c>
      <c r="L488" s="1">
        <v>135000</v>
      </c>
      <c r="M488" s="2">
        <v>44452</v>
      </c>
      <c r="N488" s="2">
        <v>44470</v>
      </c>
      <c r="O488" s="2">
        <v>55397</v>
      </c>
      <c r="P488">
        <v>360</v>
      </c>
      <c r="Q488" s="3">
        <v>549.87</v>
      </c>
      <c r="R488">
        <v>2.75</v>
      </c>
      <c r="S488" t="s">
        <v>922</v>
      </c>
      <c r="T488" s="4">
        <v>175189</v>
      </c>
      <c r="U488" s="7">
        <f>V488+W488</f>
        <v>3665.5000000000005</v>
      </c>
      <c r="V488" s="7">
        <f t="shared" si="21"/>
        <v>2443.5000000000009</v>
      </c>
      <c r="W488" s="7">
        <v>1221.9999999999995</v>
      </c>
      <c r="AA488" t="b">
        <v>0</v>
      </c>
      <c r="AB488">
        <v>0</v>
      </c>
      <c r="AC488">
        <v>0</v>
      </c>
      <c r="AD488" t="b">
        <v>0</v>
      </c>
      <c r="AE488" t="s">
        <v>39</v>
      </c>
      <c r="AF488" t="b">
        <v>0</v>
      </c>
      <c r="AG488">
        <v>1</v>
      </c>
      <c r="AH488">
        <v>77</v>
      </c>
      <c r="AI488" s="6">
        <v>1155</v>
      </c>
      <c r="AJ488">
        <v>656</v>
      </c>
      <c r="AK488" t="s">
        <v>40</v>
      </c>
      <c r="AL488" t="s">
        <v>50</v>
      </c>
      <c r="AM488" s="9">
        <v>1.05</v>
      </c>
      <c r="AN488">
        <f>_xlfn.XLOOKUP(S488,[1]umbs_prices!$A:$A,[1]umbs_prices!$D:$D)</f>
        <v>103.19</v>
      </c>
      <c r="AO488" s="11">
        <f t="shared" si="22"/>
        <v>3.1900000000000039E-2</v>
      </c>
      <c r="AP488" s="13">
        <f>(AM488-1)*L488</f>
        <v>6750.0000000000064</v>
      </c>
      <c r="AQ488" s="8">
        <f>AO488*L488</f>
        <v>4306.5000000000055</v>
      </c>
      <c r="AR488" s="1">
        <f t="shared" si="23"/>
        <v>2443.5000000000009</v>
      </c>
      <c r="AS488" s="8">
        <f>AQ488+AR488</f>
        <v>6750.0000000000064</v>
      </c>
      <c r="AT488" s="8">
        <f>AS488-X488</f>
        <v>6750.0000000000064</v>
      </c>
      <c r="AU488" s="11">
        <f>AT488/L488</f>
        <v>5.0000000000000044E-2</v>
      </c>
      <c r="AV488">
        <f>(_xlfn.XLOOKUP(A488,[2]loan_data!$A:$A,[2]loan_data!$Z:$Z)-100)%</f>
        <v>3.1899999999999977E-2</v>
      </c>
      <c r="AW488" t="str">
        <f>_xlfn.XLOOKUP(A488,[2]loan_data!$A:$A,[2]loan_data!$AA:$AA)</f>
        <v>umbs_price</v>
      </c>
      <c r="AX488" s="8">
        <f>AV488*L488</f>
        <v>4306.4999999999973</v>
      </c>
    </row>
    <row r="489" spans="1:50" x14ac:dyDescent="0.2">
      <c r="A489">
        <v>5021702</v>
      </c>
      <c r="B489" t="s">
        <v>133</v>
      </c>
      <c r="C489" t="s">
        <v>362</v>
      </c>
      <c r="D489" t="b">
        <v>1</v>
      </c>
      <c r="E489" t="s">
        <v>35</v>
      </c>
      <c r="F489" t="s">
        <v>36</v>
      </c>
      <c r="G489" t="s">
        <v>37</v>
      </c>
      <c r="H489" t="s">
        <v>53</v>
      </c>
      <c r="I489">
        <v>1</v>
      </c>
      <c r="J489" t="b">
        <v>0</v>
      </c>
      <c r="K489" t="b">
        <v>0</v>
      </c>
      <c r="L489" s="1">
        <v>535000</v>
      </c>
      <c r="M489" s="2">
        <v>44454</v>
      </c>
      <c r="N489" s="2">
        <v>44501</v>
      </c>
      <c r="O489" s="2">
        <v>55427</v>
      </c>
      <c r="P489">
        <v>360</v>
      </c>
      <c r="Q489" s="3">
        <v>2322.0700000000002</v>
      </c>
      <c r="R489">
        <v>3.25</v>
      </c>
      <c r="S489" t="s">
        <v>920</v>
      </c>
      <c r="T489" s="4">
        <v>782622</v>
      </c>
      <c r="U489" s="7">
        <f>V489+W489</f>
        <v>3650.900000000011</v>
      </c>
      <c r="V489" s="7">
        <f t="shared" si="21"/>
        <v>2086.5000000000109</v>
      </c>
      <c r="W489" s="7">
        <v>1564.4</v>
      </c>
      <c r="AA489" t="b">
        <v>0</v>
      </c>
      <c r="AB489">
        <v>0</v>
      </c>
      <c r="AC489">
        <v>0</v>
      </c>
      <c r="AD489" t="b">
        <v>0</v>
      </c>
      <c r="AE489" t="s">
        <v>39</v>
      </c>
      <c r="AF489" t="b">
        <v>0</v>
      </c>
      <c r="AG489">
        <v>1</v>
      </c>
      <c r="AH489">
        <v>103</v>
      </c>
      <c r="AI489" s="6">
        <v>3863</v>
      </c>
      <c r="AJ489">
        <v>656</v>
      </c>
      <c r="AK489" t="s">
        <v>40</v>
      </c>
      <c r="AL489" t="s">
        <v>41</v>
      </c>
      <c r="AM489" s="9">
        <v>1.05</v>
      </c>
      <c r="AN489">
        <f>_xlfn.XLOOKUP(S489,[1]umbs_prices!$A:$A,[1]umbs_prices!$D:$D)</f>
        <v>104.61</v>
      </c>
      <c r="AO489" s="11">
        <f t="shared" si="22"/>
        <v>4.610000000000003E-2</v>
      </c>
      <c r="AP489" s="13">
        <f>(AM489-1)*L489</f>
        <v>26750.000000000025</v>
      </c>
      <c r="AQ489" s="8">
        <f>AO489*L489</f>
        <v>24663.500000000015</v>
      </c>
      <c r="AR489" s="1">
        <f t="shared" si="23"/>
        <v>2086.5000000000109</v>
      </c>
      <c r="AS489" s="8">
        <f>AQ489+AR489</f>
        <v>26750.000000000025</v>
      </c>
      <c r="AT489" s="8">
        <f>AS489-X489</f>
        <v>26750.000000000025</v>
      </c>
      <c r="AU489" s="11">
        <f>AT489/L489</f>
        <v>5.0000000000000044E-2</v>
      </c>
      <c r="AV489">
        <f>(_xlfn.XLOOKUP(A489,[2]loan_data!$A:$A,[2]loan_data!$Z:$Z)-100)%</f>
        <v>4.6099999999999995E-2</v>
      </c>
      <c r="AW489" t="str">
        <f>_xlfn.XLOOKUP(A489,[2]loan_data!$A:$A,[2]loan_data!$AA:$AA)</f>
        <v>umbs_price</v>
      </c>
      <c r="AX489" s="8">
        <f>AV489*L489</f>
        <v>24663.499999999996</v>
      </c>
    </row>
    <row r="490" spans="1:50" x14ac:dyDescent="0.2">
      <c r="A490">
        <v>5021737</v>
      </c>
      <c r="B490" t="s">
        <v>61</v>
      </c>
      <c r="C490" t="s">
        <v>99</v>
      </c>
      <c r="D490" t="b">
        <v>1</v>
      </c>
      <c r="E490" t="s">
        <v>35</v>
      </c>
      <c r="F490" t="s">
        <v>36</v>
      </c>
      <c r="G490" t="s">
        <v>37</v>
      </c>
      <c r="H490" t="s">
        <v>60</v>
      </c>
      <c r="I490">
        <v>1</v>
      </c>
      <c r="J490" t="b">
        <v>0</v>
      </c>
      <c r="K490" t="b">
        <v>0</v>
      </c>
      <c r="L490" s="1">
        <v>485000</v>
      </c>
      <c r="M490" s="2">
        <v>44454</v>
      </c>
      <c r="N490" s="2">
        <v>44501</v>
      </c>
      <c r="O490" s="2">
        <v>55427</v>
      </c>
      <c r="P490">
        <v>360</v>
      </c>
      <c r="Q490" s="3">
        <v>2007.42</v>
      </c>
      <c r="R490">
        <v>2.875</v>
      </c>
      <c r="S490" t="s">
        <v>922</v>
      </c>
      <c r="T490" s="4">
        <v>646667</v>
      </c>
      <c r="U490" s="7">
        <f>V490+W490</f>
        <v>13977.000000000002</v>
      </c>
      <c r="V490" s="7">
        <f t="shared" si="21"/>
        <v>8778.5000000000018</v>
      </c>
      <c r="W490" s="7">
        <v>5198.5</v>
      </c>
      <c r="AA490" t="b">
        <v>0</v>
      </c>
      <c r="AB490">
        <v>0</v>
      </c>
      <c r="AC490">
        <v>0</v>
      </c>
      <c r="AD490" t="b">
        <v>0</v>
      </c>
      <c r="AE490" t="s">
        <v>39</v>
      </c>
      <c r="AF490" t="b">
        <v>0</v>
      </c>
      <c r="AG490">
        <v>1</v>
      </c>
      <c r="AH490">
        <v>238</v>
      </c>
      <c r="AI490" s="6">
        <v>5554</v>
      </c>
      <c r="AJ490">
        <v>656</v>
      </c>
      <c r="AK490" t="s">
        <v>40</v>
      </c>
      <c r="AL490" t="s">
        <v>50</v>
      </c>
      <c r="AM490" s="9">
        <v>1.05</v>
      </c>
      <c r="AN490">
        <f>_xlfn.XLOOKUP(S490,[1]umbs_prices!$A:$A,[1]umbs_prices!$D:$D)</f>
        <v>103.19</v>
      </c>
      <c r="AO490" s="11">
        <f t="shared" si="22"/>
        <v>3.1900000000000039E-2</v>
      </c>
      <c r="AP490" s="13">
        <f>(AM490-1)*L490</f>
        <v>24250.000000000022</v>
      </c>
      <c r="AQ490" s="8">
        <f>AO490*L490</f>
        <v>15471.50000000002</v>
      </c>
      <c r="AR490" s="1">
        <f t="shared" si="23"/>
        <v>8778.5000000000018</v>
      </c>
      <c r="AS490" s="8">
        <f>AQ490+AR490</f>
        <v>24250.000000000022</v>
      </c>
      <c r="AT490" s="8">
        <f>AS490-X490</f>
        <v>24250.000000000022</v>
      </c>
      <c r="AU490" s="11">
        <f>AT490/L490</f>
        <v>5.0000000000000044E-2</v>
      </c>
      <c r="AV490">
        <f>(_xlfn.XLOOKUP(A490,[2]loan_data!$A:$A,[2]loan_data!$Z:$Z)-100)%</f>
        <v>3.1899999999999977E-2</v>
      </c>
      <c r="AW490" t="str">
        <f>_xlfn.XLOOKUP(A490,[2]loan_data!$A:$A,[2]loan_data!$AA:$AA)</f>
        <v>umbs_price</v>
      </c>
      <c r="AX490" s="8">
        <f>AV490*L490</f>
        <v>15471.499999999989</v>
      </c>
    </row>
    <row r="491" spans="1:50" x14ac:dyDescent="0.2">
      <c r="A491">
        <v>5021740</v>
      </c>
      <c r="B491" t="s">
        <v>63</v>
      </c>
      <c r="C491" t="s">
        <v>64</v>
      </c>
      <c r="D491" t="b">
        <v>0</v>
      </c>
      <c r="E491" t="s">
        <v>35</v>
      </c>
      <c r="F491" t="s">
        <v>36</v>
      </c>
      <c r="G491" t="s">
        <v>37</v>
      </c>
      <c r="H491" t="s">
        <v>38</v>
      </c>
      <c r="I491">
        <v>1</v>
      </c>
      <c r="J491" t="b">
        <v>0</v>
      </c>
      <c r="K491" t="b">
        <v>0</v>
      </c>
      <c r="L491" s="1">
        <v>605000</v>
      </c>
      <c r="M491" s="2">
        <v>44454</v>
      </c>
      <c r="N491" s="2">
        <v>44501</v>
      </c>
      <c r="O491" s="2">
        <v>55427</v>
      </c>
      <c r="P491">
        <v>360</v>
      </c>
      <c r="Q491" s="3">
        <v>2541.1200000000003</v>
      </c>
      <c r="R491">
        <v>2.99</v>
      </c>
      <c r="S491" t="s">
        <v>922</v>
      </c>
      <c r="T491" s="4">
        <v>791305</v>
      </c>
      <c r="U491" s="7">
        <f>V491+W491</f>
        <v>13097.5</v>
      </c>
      <c r="V491" s="7">
        <f t="shared" si="21"/>
        <v>10950.5</v>
      </c>
      <c r="W491" s="7">
        <v>2147</v>
      </c>
      <c r="AA491" t="b">
        <v>0</v>
      </c>
      <c r="AB491">
        <v>0</v>
      </c>
      <c r="AC491">
        <v>0</v>
      </c>
      <c r="AD491" t="b">
        <v>0</v>
      </c>
      <c r="AE491" t="s">
        <v>39</v>
      </c>
      <c r="AF491" t="b">
        <v>0</v>
      </c>
      <c r="AG491">
        <v>1</v>
      </c>
      <c r="AH491">
        <v>149</v>
      </c>
      <c r="AI491" s="6">
        <v>4222</v>
      </c>
      <c r="AJ491">
        <v>656</v>
      </c>
      <c r="AK491" t="s">
        <v>43</v>
      </c>
      <c r="AM491" s="9">
        <v>1.05</v>
      </c>
      <c r="AN491">
        <f>_xlfn.XLOOKUP(S491,[1]umbs_prices!$A:$A,[1]umbs_prices!$D:$D)</f>
        <v>103.19</v>
      </c>
      <c r="AO491" s="11">
        <f t="shared" si="22"/>
        <v>3.1900000000000039E-2</v>
      </c>
      <c r="AP491" s="13">
        <f>(AM491-1)*L491</f>
        <v>30250.000000000025</v>
      </c>
      <c r="AQ491" s="8">
        <f>AO491*L491</f>
        <v>19299.500000000025</v>
      </c>
      <c r="AR491" s="1">
        <f t="shared" si="23"/>
        <v>10950.5</v>
      </c>
      <c r="AS491" s="8">
        <f>AQ491+AR491</f>
        <v>30250.000000000025</v>
      </c>
      <c r="AT491" s="8">
        <f>AS491-X491</f>
        <v>30250.000000000025</v>
      </c>
      <c r="AU491" s="11">
        <f>AT491/L491</f>
        <v>5.0000000000000044E-2</v>
      </c>
      <c r="AV491">
        <f>(_xlfn.XLOOKUP(A491,[2]loan_data!$A:$A,[2]loan_data!$Z:$Z)-100)%</f>
        <v>3.1899999999999977E-2</v>
      </c>
      <c r="AW491" t="str">
        <f>_xlfn.XLOOKUP(A491,[2]loan_data!$A:$A,[2]loan_data!$AA:$AA)</f>
        <v>umbs_price</v>
      </c>
      <c r="AX491" s="8">
        <f>AV491*L491</f>
        <v>19299.499999999985</v>
      </c>
    </row>
    <row r="492" spans="1:50" x14ac:dyDescent="0.2">
      <c r="A492">
        <v>5021754</v>
      </c>
      <c r="B492" t="s">
        <v>136</v>
      </c>
      <c r="C492" t="s">
        <v>363</v>
      </c>
      <c r="D492" t="b">
        <v>1</v>
      </c>
      <c r="E492" t="s">
        <v>35</v>
      </c>
      <c r="F492" t="s">
        <v>36</v>
      </c>
      <c r="G492" t="s">
        <v>37</v>
      </c>
      <c r="H492" t="s">
        <v>53</v>
      </c>
      <c r="I492">
        <v>1</v>
      </c>
      <c r="J492" t="b">
        <v>0</v>
      </c>
      <c r="K492" t="b">
        <v>0</v>
      </c>
      <c r="L492" s="1">
        <v>225000</v>
      </c>
      <c r="M492" s="2">
        <v>44455</v>
      </c>
      <c r="N492" s="2">
        <v>44501</v>
      </c>
      <c r="O492" s="2">
        <v>51775</v>
      </c>
      <c r="P492">
        <v>240</v>
      </c>
      <c r="Q492" s="3">
        <v>1243.6199999999999</v>
      </c>
      <c r="R492">
        <v>2.99</v>
      </c>
      <c r="S492" t="s">
        <v>922</v>
      </c>
      <c r="T492" s="4">
        <v>321429</v>
      </c>
      <c r="U492" s="7">
        <f>V492+W492</f>
        <v>5181</v>
      </c>
      <c r="V492" s="7">
        <f t="shared" si="21"/>
        <v>4072.5</v>
      </c>
      <c r="W492" s="7">
        <v>1108.5</v>
      </c>
      <c r="AA492" t="b">
        <v>0</v>
      </c>
      <c r="AB492">
        <v>0</v>
      </c>
      <c r="AC492">
        <v>0</v>
      </c>
      <c r="AD492" t="b">
        <v>0</v>
      </c>
      <c r="AE492" t="s">
        <v>39</v>
      </c>
      <c r="AF492" t="b">
        <v>0</v>
      </c>
      <c r="AG492">
        <v>1</v>
      </c>
      <c r="AH492">
        <v>97</v>
      </c>
      <c r="AI492" s="6">
        <v>2021</v>
      </c>
      <c r="AJ492">
        <v>656</v>
      </c>
      <c r="AK492" t="s">
        <v>43</v>
      </c>
      <c r="AL492" t="s">
        <v>50</v>
      </c>
      <c r="AM492" s="9">
        <v>1.05</v>
      </c>
      <c r="AN492">
        <f>_xlfn.XLOOKUP(S492,[1]umbs_prices!$A:$A,[1]umbs_prices!$D:$D)</f>
        <v>103.19</v>
      </c>
      <c r="AO492" s="11">
        <f t="shared" si="22"/>
        <v>3.1900000000000039E-2</v>
      </c>
      <c r="AP492" s="13">
        <f>(AM492-1)*L492</f>
        <v>11250.000000000009</v>
      </c>
      <c r="AQ492" s="8">
        <f>AO492*L492</f>
        <v>7177.5000000000091</v>
      </c>
      <c r="AR492" s="1">
        <f t="shared" si="23"/>
        <v>4072.5</v>
      </c>
      <c r="AS492" s="8">
        <f>AQ492+AR492</f>
        <v>11250.000000000009</v>
      </c>
      <c r="AT492" s="8">
        <f>AS492-X492</f>
        <v>11250.000000000009</v>
      </c>
      <c r="AU492" s="11">
        <f>AT492/L492</f>
        <v>5.0000000000000037E-2</v>
      </c>
      <c r="AV492">
        <f>(_xlfn.XLOOKUP(A492,[2]loan_data!$A:$A,[2]loan_data!$Z:$Z)-100)%</f>
        <v>3.1899999999999977E-2</v>
      </c>
      <c r="AW492" t="str">
        <f>_xlfn.XLOOKUP(A492,[2]loan_data!$A:$A,[2]loan_data!$AA:$AA)</f>
        <v>umbs_price</v>
      </c>
      <c r="AX492" s="8">
        <f>AV492*L492</f>
        <v>7177.4999999999945</v>
      </c>
    </row>
    <row r="493" spans="1:50" x14ac:dyDescent="0.2">
      <c r="A493">
        <v>5021827</v>
      </c>
      <c r="B493" t="s">
        <v>33</v>
      </c>
      <c r="C493" t="s">
        <v>288</v>
      </c>
      <c r="D493" t="b">
        <v>1</v>
      </c>
      <c r="E493" t="s">
        <v>35</v>
      </c>
      <c r="F493" t="s">
        <v>36</v>
      </c>
      <c r="G493" t="s">
        <v>37</v>
      </c>
      <c r="H493" t="s">
        <v>60</v>
      </c>
      <c r="I493">
        <v>1</v>
      </c>
      <c r="J493" t="b">
        <v>0</v>
      </c>
      <c r="K493" t="b">
        <v>0</v>
      </c>
      <c r="L493" s="1">
        <v>515000</v>
      </c>
      <c r="M493" s="2">
        <v>44455</v>
      </c>
      <c r="N493" s="2">
        <v>44501</v>
      </c>
      <c r="O493" s="2">
        <v>55427</v>
      </c>
      <c r="P493">
        <v>360</v>
      </c>
      <c r="Q493" s="3">
        <v>2063.9900000000002</v>
      </c>
      <c r="R493">
        <v>2.625</v>
      </c>
      <c r="S493" t="s">
        <v>921</v>
      </c>
      <c r="T493" s="4">
        <v>564755</v>
      </c>
      <c r="U493" s="7">
        <f>V493+W493</f>
        <v>27059.000000000069</v>
      </c>
      <c r="V493" s="7">
        <f t="shared" si="21"/>
        <v>26368.000000000069</v>
      </c>
      <c r="W493" s="7">
        <v>691</v>
      </c>
      <c r="X493">
        <v>5586.65</v>
      </c>
      <c r="AA493" t="b">
        <v>0</v>
      </c>
      <c r="AB493">
        <v>0</v>
      </c>
      <c r="AC493">
        <v>0</v>
      </c>
      <c r="AD493" t="b">
        <v>0</v>
      </c>
      <c r="AE493" t="s">
        <v>39</v>
      </c>
      <c r="AF493" t="b">
        <v>0</v>
      </c>
      <c r="AG493">
        <v>1</v>
      </c>
      <c r="AH493">
        <v>129</v>
      </c>
      <c r="AI493" s="6">
        <v>3870</v>
      </c>
      <c r="AJ493">
        <v>656</v>
      </c>
      <c r="AK493" t="s">
        <v>40</v>
      </c>
      <c r="AL493" t="s">
        <v>50</v>
      </c>
      <c r="AM493" s="9">
        <v>1.05</v>
      </c>
      <c r="AN493">
        <f>_xlfn.XLOOKUP(S493,[1]umbs_prices!$A:$A,[1]umbs_prices!$D:$D)</f>
        <v>99.88</v>
      </c>
      <c r="AO493" s="11">
        <f t="shared" si="22"/>
        <v>-1.2000000000000899E-3</v>
      </c>
      <c r="AP493" s="13">
        <f>(AM493-1)*L493</f>
        <v>25750.000000000022</v>
      </c>
      <c r="AQ493" s="8">
        <f>AO493*L493</f>
        <v>-618.00000000004627</v>
      </c>
      <c r="AR493" s="1">
        <f t="shared" si="23"/>
        <v>26368.000000000069</v>
      </c>
      <c r="AS493" s="8">
        <f>AQ493+AR493</f>
        <v>25750.000000000022</v>
      </c>
      <c r="AT493" s="8">
        <f>AS493-X493</f>
        <v>20163.35000000002</v>
      </c>
      <c r="AU493" s="11">
        <f>AT493/L493</f>
        <v>3.9152135922330134E-2</v>
      </c>
      <c r="AV493">
        <f>(_xlfn.XLOOKUP(A493,[2]loan_data!$A:$A,[2]loan_data!$Z:$Z)-100)%</f>
        <v>-1.2000000000000454E-3</v>
      </c>
      <c r="AW493" t="str">
        <f>_xlfn.XLOOKUP(A493,[2]loan_data!$A:$A,[2]loan_data!$AA:$AA)</f>
        <v>umbs_price</v>
      </c>
      <c r="AX493" s="8">
        <f>AV493*L493</f>
        <v>-618.00000000002342</v>
      </c>
    </row>
    <row r="494" spans="1:50" x14ac:dyDescent="0.2">
      <c r="A494">
        <v>5021852</v>
      </c>
      <c r="B494" t="s">
        <v>78</v>
      </c>
      <c r="C494" t="s">
        <v>279</v>
      </c>
      <c r="D494" t="b">
        <v>1</v>
      </c>
      <c r="E494" t="s">
        <v>35</v>
      </c>
      <c r="F494" t="s">
        <v>36</v>
      </c>
      <c r="G494" t="s">
        <v>37</v>
      </c>
      <c r="H494" t="s">
        <v>60</v>
      </c>
      <c r="I494">
        <v>1</v>
      </c>
      <c r="J494" t="b">
        <v>0</v>
      </c>
      <c r="K494" t="b">
        <v>0</v>
      </c>
      <c r="L494" s="1">
        <v>225000</v>
      </c>
      <c r="M494" s="2">
        <v>44456</v>
      </c>
      <c r="N494" s="2">
        <v>44501</v>
      </c>
      <c r="O494" s="2">
        <v>55427</v>
      </c>
      <c r="P494">
        <v>360</v>
      </c>
      <c r="Q494" s="3">
        <v>916.45</v>
      </c>
      <c r="R494">
        <v>2.75</v>
      </c>
      <c r="S494" t="s">
        <v>922</v>
      </c>
      <c r="T494" s="4">
        <v>281250</v>
      </c>
      <c r="U494" s="7">
        <f>V494+W494</f>
        <v>5100.63</v>
      </c>
      <c r="V494" s="7">
        <f t="shared" si="21"/>
        <v>4072.5</v>
      </c>
      <c r="W494" s="7">
        <v>1028.1300000000001</v>
      </c>
      <c r="AA494" t="b">
        <v>0</v>
      </c>
      <c r="AB494">
        <v>0</v>
      </c>
      <c r="AC494">
        <v>0</v>
      </c>
      <c r="AD494" t="b">
        <v>0</v>
      </c>
      <c r="AE494" t="s">
        <v>39</v>
      </c>
      <c r="AF494" t="b">
        <v>0</v>
      </c>
      <c r="AG494">
        <v>1</v>
      </c>
      <c r="AH494">
        <v>70</v>
      </c>
      <c r="AI494" s="6">
        <v>2859</v>
      </c>
      <c r="AJ494">
        <v>656</v>
      </c>
      <c r="AK494" t="s">
        <v>40</v>
      </c>
      <c r="AL494" t="s">
        <v>41</v>
      </c>
      <c r="AM494" s="9">
        <v>1.05</v>
      </c>
      <c r="AN494">
        <f>_xlfn.XLOOKUP(S494,[1]umbs_prices!$A:$A,[1]umbs_prices!$D:$D)</f>
        <v>103.19</v>
      </c>
      <c r="AO494" s="11">
        <f t="shared" si="22"/>
        <v>3.1900000000000039E-2</v>
      </c>
      <c r="AP494" s="13">
        <f>(AM494-1)*L494</f>
        <v>11250.000000000009</v>
      </c>
      <c r="AQ494" s="8">
        <f>AO494*L494</f>
        <v>7177.5000000000091</v>
      </c>
      <c r="AR494" s="1">
        <f t="shared" si="23"/>
        <v>4072.5</v>
      </c>
      <c r="AS494" s="8">
        <f>AQ494+AR494</f>
        <v>11250.000000000009</v>
      </c>
      <c r="AT494" s="8">
        <f>AS494-X494</f>
        <v>11250.000000000009</v>
      </c>
      <c r="AU494" s="11">
        <f>AT494/L494</f>
        <v>5.0000000000000037E-2</v>
      </c>
      <c r="AV494">
        <f>(_xlfn.XLOOKUP(A494,[2]loan_data!$A:$A,[2]loan_data!$Z:$Z)-100)%</f>
        <v>3.1899999999999977E-2</v>
      </c>
      <c r="AW494" t="str">
        <f>_xlfn.XLOOKUP(A494,[2]loan_data!$A:$A,[2]loan_data!$AA:$AA)</f>
        <v>umbs_price</v>
      </c>
      <c r="AX494" s="8">
        <f>AV494*L494</f>
        <v>7177.4999999999945</v>
      </c>
    </row>
    <row r="495" spans="1:50" x14ac:dyDescent="0.2">
      <c r="A495">
        <v>5021874</v>
      </c>
      <c r="B495" t="s">
        <v>33</v>
      </c>
      <c r="C495" t="s">
        <v>288</v>
      </c>
      <c r="D495" t="b">
        <v>1</v>
      </c>
      <c r="E495" t="s">
        <v>35</v>
      </c>
      <c r="F495" t="s">
        <v>36</v>
      </c>
      <c r="G495" t="s">
        <v>37</v>
      </c>
      <c r="H495" t="s">
        <v>53</v>
      </c>
      <c r="I495">
        <v>1</v>
      </c>
      <c r="J495" t="b">
        <v>0</v>
      </c>
      <c r="K495" t="b">
        <v>0</v>
      </c>
      <c r="L495" s="1">
        <v>345000</v>
      </c>
      <c r="M495" s="2">
        <v>44456</v>
      </c>
      <c r="N495" s="2">
        <v>44501</v>
      </c>
      <c r="O495" s="2">
        <v>55427</v>
      </c>
      <c r="P495">
        <v>360</v>
      </c>
      <c r="Q495" s="3">
        <v>1405.22</v>
      </c>
      <c r="R495">
        <v>2.75</v>
      </c>
      <c r="S495" t="s">
        <v>922</v>
      </c>
      <c r="T495" s="4">
        <v>518019</v>
      </c>
      <c r="U495" s="7">
        <f>V495+W495</f>
        <v>7356.7500000000018</v>
      </c>
      <c r="V495" s="7">
        <f t="shared" si="21"/>
        <v>6244.5000000000018</v>
      </c>
      <c r="W495" s="7">
        <v>1112.25</v>
      </c>
      <c r="AA495" t="b">
        <v>0</v>
      </c>
      <c r="AB495">
        <v>0</v>
      </c>
      <c r="AC495">
        <v>0</v>
      </c>
      <c r="AD495" t="b">
        <v>0</v>
      </c>
      <c r="AE495" t="s">
        <v>39</v>
      </c>
      <c r="AF495" t="b">
        <v>0</v>
      </c>
      <c r="AG495">
        <v>1</v>
      </c>
      <c r="AH495">
        <v>102</v>
      </c>
      <c r="AI495" s="6">
        <v>3230</v>
      </c>
      <c r="AJ495">
        <v>656</v>
      </c>
      <c r="AK495" t="s">
        <v>40</v>
      </c>
      <c r="AL495" t="s">
        <v>50</v>
      </c>
      <c r="AM495" s="9">
        <v>1.05</v>
      </c>
      <c r="AN495">
        <f>_xlfn.XLOOKUP(S495,[1]umbs_prices!$A:$A,[1]umbs_prices!$D:$D)</f>
        <v>103.19</v>
      </c>
      <c r="AO495" s="11">
        <f t="shared" si="22"/>
        <v>3.1900000000000039E-2</v>
      </c>
      <c r="AP495" s="13">
        <f>(AM495-1)*L495</f>
        <v>17250.000000000015</v>
      </c>
      <c r="AQ495" s="8">
        <f>AO495*L495</f>
        <v>11005.500000000013</v>
      </c>
      <c r="AR495" s="1">
        <f t="shared" si="23"/>
        <v>6244.5000000000018</v>
      </c>
      <c r="AS495" s="8">
        <f>AQ495+AR495</f>
        <v>17250.000000000015</v>
      </c>
      <c r="AT495" s="8">
        <f>AS495-X495</f>
        <v>17250.000000000015</v>
      </c>
      <c r="AU495" s="11">
        <f>AT495/L495</f>
        <v>5.0000000000000044E-2</v>
      </c>
      <c r="AV495">
        <f>(_xlfn.XLOOKUP(A495,[2]loan_data!$A:$A,[2]loan_data!$Z:$Z)-100)%</f>
        <v>3.1899999999999977E-2</v>
      </c>
      <c r="AW495" t="str">
        <f>_xlfn.XLOOKUP(A495,[2]loan_data!$A:$A,[2]loan_data!$AA:$AA)</f>
        <v>umbs_price</v>
      </c>
      <c r="AX495" s="8">
        <f>AV495*L495</f>
        <v>11005.499999999993</v>
      </c>
    </row>
    <row r="496" spans="1:50" x14ac:dyDescent="0.2">
      <c r="A496">
        <v>5021881</v>
      </c>
      <c r="B496" t="s">
        <v>73</v>
      </c>
      <c r="C496" t="s">
        <v>233</v>
      </c>
      <c r="D496" t="b">
        <v>1</v>
      </c>
      <c r="E496" t="s">
        <v>35</v>
      </c>
      <c r="F496" t="s">
        <v>36</v>
      </c>
      <c r="G496" t="s">
        <v>37</v>
      </c>
      <c r="H496" t="s">
        <v>38</v>
      </c>
      <c r="I496">
        <v>1</v>
      </c>
      <c r="J496" t="b">
        <v>0</v>
      </c>
      <c r="K496" t="b">
        <v>0</v>
      </c>
      <c r="L496" s="1">
        <v>515000</v>
      </c>
      <c r="M496" s="2">
        <v>44433</v>
      </c>
      <c r="N496" s="2">
        <v>44470</v>
      </c>
      <c r="O496" s="2">
        <v>51745</v>
      </c>
      <c r="P496">
        <v>240</v>
      </c>
      <c r="Q496" s="3">
        <v>2692.42</v>
      </c>
      <c r="R496">
        <v>2.375</v>
      </c>
      <c r="S496" t="s">
        <v>921</v>
      </c>
      <c r="T496" s="4">
        <v>815648</v>
      </c>
      <c r="U496" s="7">
        <f>V496+W496</f>
        <v>26368.000000000069</v>
      </c>
      <c r="V496" s="7">
        <f t="shared" si="21"/>
        <v>26368.000000000069</v>
      </c>
      <c r="W496" s="7">
        <v>0</v>
      </c>
      <c r="AA496" t="b">
        <v>0</v>
      </c>
      <c r="AB496">
        <v>0</v>
      </c>
      <c r="AC496">
        <v>0</v>
      </c>
      <c r="AD496" t="b">
        <v>0</v>
      </c>
      <c r="AE496" t="s">
        <v>39</v>
      </c>
      <c r="AF496" t="b">
        <v>0</v>
      </c>
      <c r="AG496">
        <v>1</v>
      </c>
      <c r="AH496">
        <v>183</v>
      </c>
      <c r="AI496" s="6">
        <v>4728</v>
      </c>
      <c r="AJ496">
        <v>657</v>
      </c>
      <c r="AK496" t="s">
        <v>58</v>
      </c>
      <c r="AL496" t="s">
        <v>50</v>
      </c>
      <c r="AM496" s="9">
        <v>1.05</v>
      </c>
      <c r="AN496">
        <f>_xlfn.XLOOKUP(S496,[1]umbs_prices!$A:$A,[1]umbs_prices!$D:$D)</f>
        <v>99.88</v>
      </c>
      <c r="AO496" s="11">
        <f t="shared" si="22"/>
        <v>-1.2000000000000899E-3</v>
      </c>
      <c r="AP496" s="13">
        <f>(AM496-1)*L496</f>
        <v>25750.000000000022</v>
      </c>
      <c r="AQ496" s="8">
        <f>AO496*L496</f>
        <v>-618.00000000004627</v>
      </c>
      <c r="AR496" s="1">
        <f t="shared" si="23"/>
        <v>26368.000000000069</v>
      </c>
      <c r="AS496" s="8">
        <f>AQ496+AR496</f>
        <v>25750.000000000022</v>
      </c>
      <c r="AT496" s="8">
        <f>AS496-X496</f>
        <v>25750.000000000022</v>
      </c>
      <c r="AU496" s="11">
        <f>AT496/L496</f>
        <v>5.0000000000000044E-2</v>
      </c>
      <c r="AV496">
        <f>(_xlfn.XLOOKUP(A496,[2]loan_data!$A:$A,[2]loan_data!$Z:$Z)-100)%</f>
        <v>-1.2000000000000454E-3</v>
      </c>
      <c r="AW496" t="str">
        <f>_xlfn.XLOOKUP(A496,[2]loan_data!$A:$A,[2]loan_data!$AA:$AA)</f>
        <v>umbs_price</v>
      </c>
      <c r="AX496" s="8">
        <f>AV496*L496</f>
        <v>-618.00000000002342</v>
      </c>
    </row>
    <row r="497" spans="1:50" x14ac:dyDescent="0.2">
      <c r="A497">
        <v>5021888</v>
      </c>
      <c r="B497" t="s">
        <v>51</v>
      </c>
      <c r="C497" t="s">
        <v>156</v>
      </c>
      <c r="D497" t="b">
        <v>1</v>
      </c>
      <c r="E497" t="s">
        <v>35</v>
      </c>
      <c r="F497" t="s">
        <v>36</v>
      </c>
      <c r="G497" t="s">
        <v>37</v>
      </c>
      <c r="H497" t="s">
        <v>53</v>
      </c>
      <c r="I497">
        <v>1</v>
      </c>
      <c r="J497" t="b">
        <v>0</v>
      </c>
      <c r="K497" t="b">
        <v>0</v>
      </c>
      <c r="L497" s="1">
        <v>135000</v>
      </c>
      <c r="M497" s="2">
        <v>44441</v>
      </c>
      <c r="N497" s="2">
        <v>44470</v>
      </c>
      <c r="O497" s="2">
        <v>49919</v>
      </c>
      <c r="P497">
        <v>180</v>
      </c>
      <c r="Q497" s="3">
        <v>914.05</v>
      </c>
      <c r="R497">
        <v>2.75</v>
      </c>
      <c r="S497" t="s">
        <v>924</v>
      </c>
      <c r="T497" s="4">
        <v>246396</v>
      </c>
      <c r="U497" s="7">
        <f>V497+W497</f>
        <v>2338.9999999999973</v>
      </c>
      <c r="V497" s="7">
        <f t="shared" si="21"/>
        <v>1120.4999999999973</v>
      </c>
      <c r="W497" s="7">
        <v>1218.5</v>
      </c>
      <c r="AA497" t="b">
        <v>0</v>
      </c>
      <c r="AB497">
        <v>0</v>
      </c>
      <c r="AC497">
        <v>0</v>
      </c>
      <c r="AD497" t="b">
        <v>0</v>
      </c>
      <c r="AE497" t="s">
        <v>39</v>
      </c>
      <c r="AF497" t="b">
        <v>0</v>
      </c>
      <c r="AG497">
        <v>1</v>
      </c>
      <c r="AH497">
        <v>65</v>
      </c>
      <c r="AI497" s="6">
        <v>2492</v>
      </c>
      <c r="AJ497">
        <v>657</v>
      </c>
      <c r="AK497" t="s">
        <v>40</v>
      </c>
      <c r="AL497" t="s">
        <v>41</v>
      </c>
      <c r="AM497" s="9">
        <v>1.05</v>
      </c>
      <c r="AN497">
        <f>_xlfn.XLOOKUP(S497,[1]umbs_prices!$A:$A,[1]umbs_prices!$D:$D)</f>
        <v>104.17</v>
      </c>
      <c r="AO497" s="11">
        <f t="shared" si="22"/>
        <v>4.170000000000007E-2</v>
      </c>
      <c r="AP497" s="13">
        <f>(AM497-1)*L497</f>
        <v>6750.0000000000064</v>
      </c>
      <c r="AQ497" s="8">
        <f>AO497*L497</f>
        <v>5629.5000000000091</v>
      </c>
      <c r="AR497" s="1">
        <f t="shared" si="23"/>
        <v>1120.4999999999973</v>
      </c>
      <c r="AS497" s="8">
        <f>AQ497+AR497</f>
        <v>6750.0000000000064</v>
      </c>
      <c r="AT497" s="8">
        <f>AS497-X497</f>
        <v>6750.0000000000064</v>
      </c>
      <c r="AU497" s="11">
        <f>AT497/L497</f>
        <v>5.0000000000000044E-2</v>
      </c>
      <c r="AV497">
        <f>(_xlfn.XLOOKUP(A497,[2]loan_data!$A:$A,[2]loan_data!$Z:$Z)-100)%</f>
        <v>4.1700000000000015E-2</v>
      </c>
      <c r="AW497" t="str">
        <f>_xlfn.XLOOKUP(A497,[2]loan_data!$A:$A,[2]loan_data!$AA:$AA)</f>
        <v>umbs_price</v>
      </c>
      <c r="AX497" s="8">
        <f>AV497*L497</f>
        <v>5629.5000000000018</v>
      </c>
    </row>
    <row r="498" spans="1:50" x14ac:dyDescent="0.2">
      <c r="A498">
        <v>5021923</v>
      </c>
      <c r="B498" t="s">
        <v>103</v>
      </c>
      <c r="C498" t="s">
        <v>364</v>
      </c>
      <c r="D498" t="b">
        <v>1</v>
      </c>
      <c r="E498" t="s">
        <v>35</v>
      </c>
      <c r="F498" t="s">
        <v>36</v>
      </c>
      <c r="G498" t="s">
        <v>37</v>
      </c>
      <c r="H498" t="s">
        <v>53</v>
      </c>
      <c r="I498">
        <v>1</v>
      </c>
      <c r="J498" t="b">
        <v>0</v>
      </c>
      <c r="K498" t="b">
        <v>0</v>
      </c>
      <c r="L498" s="1">
        <v>65000</v>
      </c>
      <c r="M498" s="2">
        <v>44442</v>
      </c>
      <c r="N498" s="2">
        <v>44470</v>
      </c>
      <c r="O498" s="2">
        <v>55397</v>
      </c>
      <c r="P498">
        <v>360</v>
      </c>
      <c r="Q498" s="3">
        <v>291.03999999999996</v>
      </c>
      <c r="R498">
        <v>3.5</v>
      </c>
      <c r="S498" t="s">
        <v>920</v>
      </c>
      <c r="T498" s="4">
        <v>110002</v>
      </c>
      <c r="U498" s="7">
        <f>V498+W498</f>
        <v>1760.400000000001</v>
      </c>
      <c r="V498" s="7">
        <f t="shared" si="21"/>
        <v>253.50000000000091</v>
      </c>
      <c r="W498" s="7">
        <v>1506.9</v>
      </c>
      <c r="AA498" t="b">
        <v>0</v>
      </c>
      <c r="AB498">
        <v>0</v>
      </c>
      <c r="AC498">
        <v>0</v>
      </c>
      <c r="AD498" t="b">
        <v>0</v>
      </c>
      <c r="AE498" t="s">
        <v>39</v>
      </c>
      <c r="AF498" t="b">
        <v>0</v>
      </c>
      <c r="AG498">
        <v>1</v>
      </c>
      <c r="AH498">
        <v>18</v>
      </c>
      <c r="AI498" s="6">
        <v>555</v>
      </c>
      <c r="AJ498">
        <v>657</v>
      </c>
      <c r="AK498" t="s">
        <v>58</v>
      </c>
      <c r="AL498" t="s">
        <v>41</v>
      </c>
      <c r="AM498" s="9">
        <v>1.05</v>
      </c>
      <c r="AN498">
        <f>_xlfn.XLOOKUP(S498,[1]umbs_prices!$A:$A,[1]umbs_prices!$D:$D)</f>
        <v>104.61</v>
      </c>
      <c r="AO498" s="11">
        <f t="shared" si="22"/>
        <v>4.610000000000003E-2</v>
      </c>
      <c r="AP498" s="13">
        <f>(AM498-1)*L498</f>
        <v>3250.0000000000027</v>
      </c>
      <c r="AQ498" s="8">
        <f>AO498*L498</f>
        <v>2996.5000000000018</v>
      </c>
      <c r="AR498" s="1">
        <f t="shared" si="23"/>
        <v>253.50000000000091</v>
      </c>
      <c r="AS498" s="8">
        <f>AQ498+AR498</f>
        <v>3250.0000000000027</v>
      </c>
      <c r="AT498" s="8">
        <f>AS498-X498</f>
        <v>3250.0000000000027</v>
      </c>
      <c r="AU498" s="11">
        <f>AT498/L498</f>
        <v>5.0000000000000044E-2</v>
      </c>
      <c r="AV498">
        <f>(_xlfn.XLOOKUP(A498,[2]loan_data!$A:$A,[2]loan_data!$Z:$Z)-100)%</f>
        <v>4.6099999999999995E-2</v>
      </c>
      <c r="AW498" t="str">
        <f>_xlfn.XLOOKUP(A498,[2]loan_data!$A:$A,[2]loan_data!$AA:$AA)</f>
        <v>umbs_price</v>
      </c>
      <c r="AX498" s="8">
        <f>AV498*L498</f>
        <v>2996.4999999999995</v>
      </c>
    </row>
    <row r="499" spans="1:50" x14ac:dyDescent="0.2">
      <c r="A499">
        <v>5021983</v>
      </c>
      <c r="B499" t="s">
        <v>63</v>
      </c>
      <c r="C499" t="s">
        <v>64</v>
      </c>
      <c r="D499" t="b">
        <v>1</v>
      </c>
      <c r="E499" t="s">
        <v>35</v>
      </c>
      <c r="F499" t="s">
        <v>36</v>
      </c>
      <c r="G499" t="s">
        <v>37</v>
      </c>
      <c r="H499" t="s">
        <v>60</v>
      </c>
      <c r="I499">
        <v>1</v>
      </c>
      <c r="J499" t="b">
        <v>0</v>
      </c>
      <c r="K499" t="b">
        <v>0</v>
      </c>
      <c r="L499" s="1">
        <v>425000</v>
      </c>
      <c r="M499" s="2">
        <v>44442</v>
      </c>
      <c r="N499" s="2">
        <v>44470</v>
      </c>
      <c r="O499" s="2">
        <v>55397</v>
      </c>
      <c r="P499">
        <v>360</v>
      </c>
      <c r="Q499" s="3">
        <v>1759.08</v>
      </c>
      <c r="R499">
        <v>2.875</v>
      </c>
      <c r="S499" t="s">
        <v>922</v>
      </c>
      <c r="T499" s="4">
        <v>472223</v>
      </c>
      <c r="U499" s="7">
        <f>V499+W499</f>
        <v>10281.500000000002</v>
      </c>
      <c r="V499" s="7">
        <f t="shared" si="21"/>
        <v>7692.5000000000018</v>
      </c>
      <c r="W499" s="7">
        <v>2589</v>
      </c>
      <c r="X499">
        <v>456.5</v>
      </c>
      <c r="AA499" t="b">
        <v>0</v>
      </c>
      <c r="AB499">
        <v>0</v>
      </c>
      <c r="AC499">
        <v>0</v>
      </c>
      <c r="AD499" t="b">
        <v>0</v>
      </c>
      <c r="AE499" t="s">
        <v>39</v>
      </c>
      <c r="AF499" t="b">
        <v>0</v>
      </c>
      <c r="AG499">
        <v>1</v>
      </c>
      <c r="AH499">
        <v>150</v>
      </c>
      <c r="AI499" s="6">
        <v>3125</v>
      </c>
      <c r="AJ499">
        <v>657</v>
      </c>
      <c r="AK499" t="s">
        <v>40</v>
      </c>
      <c r="AL499" t="s">
        <v>50</v>
      </c>
      <c r="AM499" s="9">
        <v>1.05</v>
      </c>
      <c r="AN499">
        <f>_xlfn.XLOOKUP(S499,[1]umbs_prices!$A:$A,[1]umbs_prices!$D:$D)</f>
        <v>103.19</v>
      </c>
      <c r="AO499" s="11">
        <f t="shared" si="22"/>
        <v>3.1900000000000039E-2</v>
      </c>
      <c r="AP499" s="13">
        <f>(AM499-1)*L499</f>
        <v>21250.000000000018</v>
      </c>
      <c r="AQ499" s="8">
        <f>AO499*L499</f>
        <v>13557.500000000016</v>
      </c>
      <c r="AR499" s="1">
        <f t="shared" si="23"/>
        <v>7692.5000000000018</v>
      </c>
      <c r="AS499" s="8">
        <f>AQ499+AR499</f>
        <v>21250.000000000018</v>
      </c>
      <c r="AT499" s="8">
        <f>AS499-X499</f>
        <v>20793.500000000018</v>
      </c>
      <c r="AU499" s="11">
        <f>AT499/L499</f>
        <v>4.8925882352941222E-2</v>
      </c>
      <c r="AV499">
        <f>(_xlfn.XLOOKUP(A499,[2]loan_data!$A:$A,[2]loan_data!$Z:$Z)-100)%</f>
        <v>3.1899999999999977E-2</v>
      </c>
      <c r="AW499" t="str">
        <f>_xlfn.XLOOKUP(A499,[2]loan_data!$A:$A,[2]loan_data!$AA:$AA)</f>
        <v>umbs_price</v>
      </c>
      <c r="AX499" s="8">
        <f>AV499*L499</f>
        <v>13557.499999999991</v>
      </c>
    </row>
    <row r="500" spans="1:50" x14ac:dyDescent="0.2">
      <c r="A500">
        <v>5021987</v>
      </c>
      <c r="B500" t="s">
        <v>90</v>
      </c>
      <c r="C500" t="s">
        <v>365</v>
      </c>
      <c r="D500" t="b">
        <v>1</v>
      </c>
      <c r="E500" t="s">
        <v>35</v>
      </c>
      <c r="F500" t="s">
        <v>36</v>
      </c>
      <c r="G500" t="s">
        <v>37</v>
      </c>
      <c r="H500" t="s">
        <v>60</v>
      </c>
      <c r="I500">
        <v>1</v>
      </c>
      <c r="J500" t="b">
        <v>0</v>
      </c>
      <c r="K500" t="b">
        <v>0</v>
      </c>
      <c r="L500" s="1">
        <v>525000</v>
      </c>
      <c r="M500" s="2">
        <v>44442</v>
      </c>
      <c r="N500" s="2">
        <v>44470</v>
      </c>
      <c r="O500" s="2">
        <v>55397</v>
      </c>
      <c r="P500">
        <v>360</v>
      </c>
      <c r="Q500" s="3">
        <v>2278.67</v>
      </c>
      <c r="R500">
        <v>3.25</v>
      </c>
      <c r="S500" t="s">
        <v>920</v>
      </c>
      <c r="T500" s="4">
        <v>552632</v>
      </c>
      <c r="U500" s="7">
        <f>V500+W500</f>
        <v>3423.7000000000071</v>
      </c>
      <c r="V500" s="7">
        <f t="shared" si="21"/>
        <v>2047.5000000000073</v>
      </c>
      <c r="W500" s="7">
        <v>1376.2</v>
      </c>
      <c r="AA500" t="b">
        <v>0</v>
      </c>
      <c r="AB500">
        <v>0</v>
      </c>
      <c r="AC500">
        <v>0</v>
      </c>
      <c r="AD500" t="b">
        <v>0</v>
      </c>
      <c r="AE500" t="s">
        <v>39</v>
      </c>
      <c r="AF500" t="b">
        <v>0</v>
      </c>
      <c r="AG500">
        <v>1</v>
      </c>
      <c r="AH500">
        <v>88</v>
      </c>
      <c r="AI500" s="6">
        <v>3374</v>
      </c>
      <c r="AJ500">
        <v>657</v>
      </c>
      <c r="AK500" t="s">
        <v>40</v>
      </c>
      <c r="AL500" t="s">
        <v>41</v>
      </c>
      <c r="AM500" s="9">
        <v>1.05</v>
      </c>
      <c r="AN500">
        <f>_xlfn.XLOOKUP(S500,[1]umbs_prices!$A:$A,[1]umbs_prices!$D:$D)</f>
        <v>104.61</v>
      </c>
      <c r="AO500" s="11">
        <f t="shared" si="22"/>
        <v>4.610000000000003E-2</v>
      </c>
      <c r="AP500" s="13">
        <f>(AM500-1)*L500</f>
        <v>26250.000000000022</v>
      </c>
      <c r="AQ500" s="8">
        <f>AO500*L500</f>
        <v>24202.500000000015</v>
      </c>
      <c r="AR500" s="1">
        <f t="shared" si="23"/>
        <v>2047.5000000000073</v>
      </c>
      <c r="AS500" s="8">
        <f>AQ500+AR500</f>
        <v>26250.000000000022</v>
      </c>
      <c r="AT500" s="8">
        <f>AS500-X500</f>
        <v>26250.000000000022</v>
      </c>
      <c r="AU500" s="11">
        <f>AT500/L500</f>
        <v>5.0000000000000044E-2</v>
      </c>
      <c r="AV500">
        <f>(_xlfn.XLOOKUP(A500,[2]loan_data!$A:$A,[2]loan_data!$Z:$Z)-100)%</f>
        <v>4.6099999999999995E-2</v>
      </c>
      <c r="AW500" t="str">
        <f>_xlfn.XLOOKUP(A500,[2]loan_data!$A:$A,[2]loan_data!$AA:$AA)</f>
        <v>umbs_price</v>
      </c>
      <c r="AX500" s="8">
        <f>AV500*L500</f>
        <v>24202.499999999996</v>
      </c>
    </row>
    <row r="501" spans="1:50" x14ac:dyDescent="0.2">
      <c r="A501">
        <v>5022011</v>
      </c>
      <c r="B501" t="s">
        <v>33</v>
      </c>
      <c r="C501" t="s">
        <v>85</v>
      </c>
      <c r="D501" t="b">
        <v>1</v>
      </c>
      <c r="E501" t="s">
        <v>35</v>
      </c>
      <c r="F501" t="s">
        <v>36</v>
      </c>
      <c r="G501" t="s">
        <v>37</v>
      </c>
      <c r="H501" t="s">
        <v>38</v>
      </c>
      <c r="I501">
        <v>1</v>
      </c>
      <c r="J501" t="b">
        <v>0</v>
      </c>
      <c r="K501" t="b">
        <v>0</v>
      </c>
      <c r="L501" s="1">
        <v>605000</v>
      </c>
      <c r="M501" s="2">
        <v>44442</v>
      </c>
      <c r="N501" s="2">
        <v>44470</v>
      </c>
      <c r="O501" s="2">
        <v>55397</v>
      </c>
      <c r="P501">
        <v>360</v>
      </c>
      <c r="Q501" s="3">
        <v>2445.2000000000003</v>
      </c>
      <c r="R501">
        <v>2.69</v>
      </c>
      <c r="S501" t="s">
        <v>921</v>
      </c>
      <c r="T501" s="4">
        <v>937113</v>
      </c>
      <c r="U501" s="7">
        <f>V501+W501</f>
        <v>30976.00000000008</v>
      </c>
      <c r="V501" s="7">
        <f t="shared" si="21"/>
        <v>30976.00000000008</v>
      </c>
      <c r="W501" s="7">
        <v>0</v>
      </c>
      <c r="AA501" t="b">
        <v>0</v>
      </c>
      <c r="AB501">
        <v>0</v>
      </c>
      <c r="AC501">
        <v>0</v>
      </c>
      <c r="AD501" t="b">
        <v>0</v>
      </c>
      <c r="AE501" t="s">
        <v>39</v>
      </c>
      <c r="AF501" t="b">
        <v>0</v>
      </c>
      <c r="AG501">
        <v>1</v>
      </c>
      <c r="AH501">
        <v>144</v>
      </c>
      <c r="AI501" s="6">
        <v>3000</v>
      </c>
      <c r="AJ501">
        <v>657</v>
      </c>
      <c r="AK501" t="s">
        <v>40</v>
      </c>
      <c r="AL501" t="s">
        <v>50</v>
      </c>
      <c r="AM501" s="9">
        <v>1.05</v>
      </c>
      <c r="AN501">
        <f>_xlfn.XLOOKUP(S501,[1]umbs_prices!$A:$A,[1]umbs_prices!$D:$D)</f>
        <v>99.88</v>
      </c>
      <c r="AO501" s="11">
        <f t="shared" si="22"/>
        <v>-1.2000000000000899E-3</v>
      </c>
      <c r="AP501" s="13">
        <f>(AM501-1)*L501</f>
        <v>30250.000000000025</v>
      </c>
      <c r="AQ501" s="8">
        <f>AO501*L501</f>
        <v>-726.00000000005434</v>
      </c>
      <c r="AR501" s="1">
        <f t="shared" si="23"/>
        <v>30976.00000000008</v>
      </c>
      <c r="AS501" s="8">
        <f>AQ501+AR501</f>
        <v>30250.000000000025</v>
      </c>
      <c r="AT501" s="8">
        <f>AS501-X501</f>
        <v>30250.000000000025</v>
      </c>
      <c r="AU501" s="11">
        <f>AT501/L501</f>
        <v>5.0000000000000044E-2</v>
      </c>
      <c r="AV501">
        <f>(_xlfn.XLOOKUP(A501,[2]loan_data!$A:$A,[2]loan_data!$Z:$Z)-100)%</f>
        <v>-1.2000000000000454E-3</v>
      </c>
      <c r="AW501" t="str">
        <f>_xlfn.XLOOKUP(A501,[2]loan_data!$A:$A,[2]loan_data!$AA:$AA)</f>
        <v>umbs_price</v>
      </c>
      <c r="AX501" s="8">
        <f>AV501*L501</f>
        <v>-726.00000000002751</v>
      </c>
    </row>
    <row r="502" spans="1:50" x14ac:dyDescent="0.2">
      <c r="A502">
        <v>5022012</v>
      </c>
      <c r="B502" t="s">
        <v>33</v>
      </c>
      <c r="C502" t="s">
        <v>220</v>
      </c>
      <c r="D502" t="b">
        <v>1</v>
      </c>
      <c r="E502" t="s">
        <v>35</v>
      </c>
      <c r="F502" t="s">
        <v>36</v>
      </c>
      <c r="G502" t="s">
        <v>37</v>
      </c>
      <c r="H502" t="s">
        <v>53</v>
      </c>
      <c r="I502">
        <v>1</v>
      </c>
      <c r="J502" t="b">
        <v>0</v>
      </c>
      <c r="K502" t="b">
        <v>0</v>
      </c>
      <c r="L502" s="1">
        <v>295000</v>
      </c>
      <c r="M502" s="2">
        <v>44443</v>
      </c>
      <c r="N502" s="2">
        <v>44470</v>
      </c>
      <c r="O502" s="2">
        <v>51745</v>
      </c>
      <c r="P502">
        <v>240</v>
      </c>
      <c r="Q502" s="3">
        <v>1613.8</v>
      </c>
      <c r="R502">
        <v>2.875</v>
      </c>
      <c r="S502" t="s">
        <v>922</v>
      </c>
      <c r="T502" s="4">
        <v>529148</v>
      </c>
      <c r="U502" s="7">
        <f>V502+W502</f>
        <v>7150.0000000000009</v>
      </c>
      <c r="V502" s="7">
        <f t="shared" si="21"/>
        <v>5339.5000000000018</v>
      </c>
      <c r="W502" s="7">
        <v>1810.4999999999991</v>
      </c>
      <c r="AA502" t="b">
        <v>0</v>
      </c>
      <c r="AB502">
        <v>0</v>
      </c>
      <c r="AC502">
        <v>0</v>
      </c>
      <c r="AD502" t="b">
        <v>0</v>
      </c>
      <c r="AE502" t="s">
        <v>45</v>
      </c>
      <c r="AF502" t="b">
        <v>0</v>
      </c>
      <c r="AG502">
        <v>1</v>
      </c>
      <c r="AH502">
        <v>275</v>
      </c>
      <c r="AI502" s="6">
        <v>7334</v>
      </c>
      <c r="AJ502">
        <v>657</v>
      </c>
      <c r="AK502" t="s">
        <v>58</v>
      </c>
      <c r="AL502" t="s">
        <v>41</v>
      </c>
      <c r="AM502" s="9">
        <v>1.05</v>
      </c>
      <c r="AN502">
        <f>_xlfn.XLOOKUP(S502,[1]umbs_prices!$A:$A,[1]umbs_prices!$D:$D)</f>
        <v>103.19</v>
      </c>
      <c r="AO502" s="11">
        <f t="shared" si="22"/>
        <v>3.1900000000000039E-2</v>
      </c>
      <c r="AP502" s="13">
        <f>(AM502-1)*L502</f>
        <v>14750.000000000013</v>
      </c>
      <c r="AQ502" s="8">
        <f>AO502*L502</f>
        <v>9410.5000000000109</v>
      </c>
      <c r="AR502" s="1">
        <f t="shared" si="23"/>
        <v>5339.5000000000018</v>
      </c>
      <c r="AS502" s="8">
        <f>AQ502+AR502</f>
        <v>14750.000000000013</v>
      </c>
      <c r="AT502" s="8">
        <f>AS502-X502</f>
        <v>14750.000000000013</v>
      </c>
      <c r="AU502" s="11">
        <f>AT502/L502</f>
        <v>5.0000000000000044E-2</v>
      </c>
      <c r="AV502">
        <f>(_xlfn.XLOOKUP(A502,[2]loan_data!$A:$A,[2]loan_data!$Z:$Z)-100)%</f>
        <v>3.1899999999999977E-2</v>
      </c>
      <c r="AW502" t="str">
        <f>_xlfn.XLOOKUP(A502,[2]loan_data!$A:$A,[2]loan_data!$AA:$AA)</f>
        <v>umbs_price</v>
      </c>
      <c r="AX502" s="8">
        <f>AV502*L502</f>
        <v>9410.4999999999927</v>
      </c>
    </row>
    <row r="503" spans="1:50" x14ac:dyDescent="0.2">
      <c r="A503">
        <v>5022015</v>
      </c>
      <c r="B503" t="s">
        <v>63</v>
      </c>
      <c r="C503" t="s">
        <v>64</v>
      </c>
      <c r="D503" t="b">
        <v>1</v>
      </c>
      <c r="E503" t="s">
        <v>35</v>
      </c>
      <c r="F503" t="s">
        <v>36</v>
      </c>
      <c r="G503" t="s">
        <v>37</v>
      </c>
      <c r="H503" t="s">
        <v>53</v>
      </c>
      <c r="I503">
        <v>1</v>
      </c>
      <c r="J503" t="b">
        <v>0</v>
      </c>
      <c r="K503" t="b">
        <v>0</v>
      </c>
      <c r="L503" s="1">
        <v>305000</v>
      </c>
      <c r="M503" s="2">
        <v>44445</v>
      </c>
      <c r="N503" s="2">
        <v>44470</v>
      </c>
      <c r="O503" s="2">
        <v>55397</v>
      </c>
      <c r="P503">
        <v>360</v>
      </c>
      <c r="Q503" s="3">
        <v>1123.96</v>
      </c>
      <c r="R503">
        <v>1.99</v>
      </c>
      <c r="S503" t="s">
        <v>927</v>
      </c>
      <c r="T503" s="4">
        <v>508334</v>
      </c>
      <c r="U503" s="7">
        <f>V503+W503</f>
        <v>14610.499999999985</v>
      </c>
      <c r="V503" s="7">
        <f t="shared" si="21"/>
        <v>12413.499999999985</v>
      </c>
      <c r="W503" s="7">
        <v>2197</v>
      </c>
      <c r="Z503">
        <v>84</v>
      </c>
      <c r="AA503" t="b">
        <v>0</v>
      </c>
      <c r="AB503">
        <v>0</v>
      </c>
      <c r="AC503">
        <v>0</v>
      </c>
      <c r="AD503" t="b">
        <v>0</v>
      </c>
      <c r="AE503" t="s">
        <v>39</v>
      </c>
      <c r="AF503" t="b">
        <v>0</v>
      </c>
      <c r="AG503">
        <v>1</v>
      </c>
      <c r="AH503">
        <v>72</v>
      </c>
      <c r="AI503" s="6">
        <v>2400</v>
      </c>
      <c r="AJ503">
        <v>657</v>
      </c>
      <c r="AK503" t="s">
        <v>40</v>
      </c>
      <c r="AL503" t="s">
        <v>50</v>
      </c>
      <c r="AM503" s="9">
        <v>1.05</v>
      </c>
      <c r="AN503">
        <f>_xlfn.XLOOKUP(S503,[1]umbs_prices!$A:$A,[1]umbs_prices!$D:$D)</f>
        <v>100.93</v>
      </c>
      <c r="AO503" s="11">
        <f t="shared" si="22"/>
        <v>9.300000000000086E-3</v>
      </c>
      <c r="AP503" s="13">
        <f>(AM503-1)*L503</f>
        <v>15250.000000000013</v>
      </c>
      <c r="AQ503" s="8">
        <f>AO503*L503</f>
        <v>2836.5000000000264</v>
      </c>
      <c r="AR503" s="1">
        <f t="shared" si="23"/>
        <v>12413.499999999985</v>
      </c>
      <c r="AS503" s="8">
        <f>AQ503+AR503</f>
        <v>15250.000000000011</v>
      </c>
      <c r="AT503" s="8">
        <f>AS503-X503</f>
        <v>15250.000000000011</v>
      </c>
      <c r="AU503" s="11">
        <f>AT503/L503</f>
        <v>5.0000000000000037E-2</v>
      </c>
      <c r="AV503">
        <f>(_xlfn.XLOOKUP(A503,[2]loan_data!$A:$A,[2]loan_data!$Z:$Z)-100)%</f>
        <v>9.3000000000000686E-3</v>
      </c>
      <c r="AW503" t="str">
        <f>_xlfn.XLOOKUP(A503,[2]loan_data!$A:$A,[2]loan_data!$AA:$AA)</f>
        <v>umbs_price</v>
      </c>
      <c r="AX503" s="8">
        <f>AV503*L503</f>
        <v>2836.5000000000209</v>
      </c>
    </row>
    <row r="504" spans="1:50" x14ac:dyDescent="0.2">
      <c r="A504">
        <v>5022063</v>
      </c>
      <c r="B504" t="s">
        <v>33</v>
      </c>
      <c r="C504" t="s">
        <v>288</v>
      </c>
      <c r="D504" t="b">
        <v>1</v>
      </c>
      <c r="E504" t="s">
        <v>35</v>
      </c>
      <c r="F504" t="s">
        <v>36</v>
      </c>
      <c r="G504" t="s">
        <v>37</v>
      </c>
      <c r="H504" t="s">
        <v>53</v>
      </c>
      <c r="I504">
        <v>1</v>
      </c>
      <c r="J504" t="b">
        <v>0</v>
      </c>
      <c r="K504" t="b">
        <v>0</v>
      </c>
      <c r="L504" s="1">
        <v>435000</v>
      </c>
      <c r="M504" s="2">
        <v>44445</v>
      </c>
      <c r="N504" s="2">
        <v>44470</v>
      </c>
      <c r="O504" s="2">
        <v>55397</v>
      </c>
      <c r="P504">
        <v>360</v>
      </c>
      <c r="Q504" s="3">
        <v>1888.04</v>
      </c>
      <c r="R504">
        <v>3.25</v>
      </c>
      <c r="S504" t="s">
        <v>920</v>
      </c>
      <c r="T504" s="4">
        <v>737289</v>
      </c>
      <c r="U504" s="7">
        <f>V504+W504</f>
        <v>2853.5000000000036</v>
      </c>
      <c r="V504" s="7">
        <f t="shared" si="21"/>
        <v>1696.5000000000036</v>
      </c>
      <c r="W504" s="7">
        <v>1157</v>
      </c>
      <c r="AA504" t="b">
        <v>0</v>
      </c>
      <c r="AB504">
        <v>0</v>
      </c>
      <c r="AC504">
        <v>0</v>
      </c>
      <c r="AD504" t="b">
        <v>0</v>
      </c>
      <c r="AE504" t="s">
        <v>39</v>
      </c>
      <c r="AF504" t="b">
        <v>0</v>
      </c>
      <c r="AG504">
        <v>1</v>
      </c>
      <c r="AH504">
        <v>93</v>
      </c>
      <c r="AI504" s="6">
        <v>3333</v>
      </c>
      <c r="AJ504">
        <v>657</v>
      </c>
      <c r="AK504" t="s">
        <v>40</v>
      </c>
      <c r="AL504" t="s">
        <v>50</v>
      </c>
      <c r="AM504" s="9">
        <v>1.05</v>
      </c>
      <c r="AN504">
        <f>_xlfn.XLOOKUP(S504,[1]umbs_prices!$A:$A,[1]umbs_prices!$D:$D)</f>
        <v>104.61</v>
      </c>
      <c r="AO504" s="11">
        <f t="shared" si="22"/>
        <v>4.610000000000003E-2</v>
      </c>
      <c r="AP504" s="13">
        <f>(AM504-1)*L504</f>
        <v>21750.000000000018</v>
      </c>
      <c r="AQ504" s="8">
        <f>AO504*L504</f>
        <v>20053.500000000015</v>
      </c>
      <c r="AR504" s="1">
        <f t="shared" si="23"/>
        <v>1696.5000000000036</v>
      </c>
      <c r="AS504" s="8">
        <f>AQ504+AR504</f>
        <v>21750.000000000018</v>
      </c>
      <c r="AT504" s="8">
        <f>AS504-X504</f>
        <v>21750.000000000018</v>
      </c>
      <c r="AU504" s="11">
        <f>AT504/L504</f>
        <v>5.0000000000000044E-2</v>
      </c>
      <c r="AV504">
        <f>(_xlfn.XLOOKUP(A504,[2]loan_data!$A:$A,[2]loan_data!$Z:$Z)-100)%</f>
        <v>4.6099999999999995E-2</v>
      </c>
      <c r="AW504" t="str">
        <f>_xlfn.XLOOKUP(A504,[2]loan_data!$A:$A,[2]loan_data!$AA:$AA)</f>
        <v>umbs_price</v>
      </c>
      <c r="AX504" s="8">
        <f>AV504*L504</f>
        <v>20053.499999999996</v>
      </c>
    </row>
    <row r="505" spans="1:50" x14ac:dyDescent="0.2">
      <c r="A505">
        <v>5022071</v>
      </c>
      <c r="B505" t="s">
        <v>94</v>
      </c>
      <c r="C505" t="s">
        <v>366</v>
      </c>
      <c r="D505" t="b">
        <v>1</v>
      </c>
      <c r="E505" t="s">
        <v>35</v>
      </c>
      <c r="F505" t="s">
        <v>36</v>
      </c>
      <c r="G505" t="s">
        <v>37</v>
      </c>
      <c r="H505" t="s">
        <v>38</v>
      </c>
      <c r="I505">
        <v>1</v>
      </c>
      <c r="J505" t="b">
        <v>0</v>
      </c>
      <c r="K505" t="b">
        <v>0</v>
      </c>
      <c r="L505" s="1">
        <v>85000</v>
      </c>
      <c r="M505" s="2">
        <v>44446</v>
      </c>
      <c r="N505" s="2">
        <v>44470</v>
      </c>
      <c r="O505" s="2">
        <v>49919</v>
      </c>
      <c r="P505">
        <v>180</v>
      </c>
      <c r="Q505" s="3">
        <v>575.51</v>
      </c>
      <c r="R505">
        <v>2.75</v>
      </c>
      <c r="S505" t="s">
        <v>922</v>
      </c>
      <c r="T505" s="4">
        <v>97455</v>
      </c>
      <c r="U505" s="7">
        <f>V505+W505</f>
        <v>3112.4500000000007</v>
      </c>
      <c r="V505" s="7">
        <f t="shared" si="21"/>
        <v>1538.5000000000005</v>
      </c>
      <c r="W505" s="7">
        <v>1573.95</v>
      </c>
      <c r="AA505" t="b">
        <v>0</v>
      </c>
      <c r="AB505">
        <v>0</v>
      </c>
      <c r="AC505">
        <v>0</v>
      </c>
      <c r="AD505" t="b">
        <v>0</v>
      </c>
      <c r="AE505" t="s">
        <v>39</v>
      </c>
      <c r="AF505" t="b">
        <v>0</v>
      </c>
      <c r="AG505">
        <v>1</v>
      </c>
      <c r="AH505">
        <v>48</v>
      </c>
      <c r="AI505" s="6">
        <v>1440</v>
      </c>
      <c r="AJ505">
        <v>657</v>
      </c>
      <c r="AK505" t="s">
        <v>58</v>
      </c>
      <c r="AL505" t="s">
        <v>41</v>
      </c>
      <c r="AM505" s="9">
        <v>1.05</v>
      </c>
      <c r="AN505">
        <f>_xlfn.XLOOKUP(S505,[1]umbs_prices!$A:$A,[1]umbs_prices!$D:$D)</f>
        <v>103.19</v>
      </c>
      <c r="AO505" s="11">
        <f t="shared" si="22"/>
        <v>3.1900000000000039E-2</v>
      </c>
      <c r="AP505" s="13">
        <f>(AM505-1)*L505</f>
        <v>4250.0000000000036</v>
      </c>
      <c r="AQ505" s="8">
        <f>AO505*L505</f>
        <v>2711.5000000000032</v>
      </c>
      <c r="AR505" s="1">
        <f t="shared" si="23"/>
        <v>1538.5000000000005</v>
      </c>
      <c r="AS505" s="8">
        <f>AQ505+AR505</f>
        <v>4250.0000000000036</v>
      </c>
      <c r="AT505" s="8">
        <f>AS505-X505</f>
        <v>4250.0000000000036</v>
      </c>
      <c r="AU505" s="11">
        <f>AT505/L505</f>
        <v>5.0000000000000044E-2</v>
      </c>
      <c r="AV505">
        <f>(_xlfn.XLOOKUP(A505,[2]loan_data!$A:$A,[2]loan_data!$Z:$Z)-100)%</f>
        <v>3.1899999999999977E-2</v>
      </c>
      <c r="AW505" t="str">
        <f>_xlfn.XLOOKUP(A505,[2]loan_data!$A:$A,[2]loan_data!$AA:$AA)</f>
        <v>umbs_price</v>
      </c>
      <c r="AX505" s="8">
        <f>AV505*L505</f>
        <v>2711.4999999999982</v>
      </c>
    </row>
    <row r="506" spans="1:50" x14ac:dyDescent="0.2">
      <c r="A506">
        <v>5022079</v>
      </c>
      <c r="B506" t="s">
        <v>68</v>
      </c>
      <c r="C506" t="s">
        <v>69</v>
      </c>
      <c r="D506" t="b">
        <v>1</v>
      </c>
      <c r="E506" t="s">
        <v>35</v>
      </c>
      <c r="F506" t="s">
        <v>36</v>
      </c>
      <c r="G506" t="s">
        <v>37</v>
      </c>
      <c r="H506" t="s">
        <v>53</v>
      </c>
      <c r="I506">
        <v>1</v>
      </c>
      <c r="J506" t="b">
        <v>0</v>
      </c>
      <c r="K506" t="b">
        <v>0</v>
      </c>
      <c r="L506" s="1">
        <v>85000</v>
      </c>
      <c r="M506" s="2">
        <v>44446</v>
      </c>
      <c r="N506" s="2">
        <v>44470</v>
      </c>
      <c r="O506" s="2">
        <v>55397</v>
      </c>
      <c r="P506">
        <v>360</v>
      </c>
      <c r="Q506" s="3">
        <v>374.73</v>
      </c>
      <c r="R506">
        <v>3.375</v>
      </c>
      <c r="S506" t="s">
        <v>920</v>
      </c>
      <c r="T506" s="4">
        <v>170000</v>
      </c>
      <c r="U506" s="7">
        <f>V506+W506</f>
        <v>1382.5000000000009</v>
      </c>
      <c r="V506" s="7">
        <f t="shared" si="21"/>
        <v>331.50000000000091</v>
      </c>
      <c r="W506" s="7">
        <v>1051</v>
      </c>
      <c r="AA506" t="b">
        <v>0</v>
      </c>
      <c r="AB506">
        <v>0</v>
      </c>
      <c r="AC506">
        <v>0</v>
      </c>
      <c r="AD506" t="b">
        <v>0</v>
      </c>
      <c r="AE506" t="s">
        <v>39</v>
      </c>
      <c r="AF506" t="b">
        <v>0</v>
      </c>
      <c r="AG506">
        <v>1</v>
      </c>
      <c r="AH506">
        <v>57</v>
      </c>
      <c r="AI506" s="6">
        <v>855</v>
      </c>
      <c r="AJ506">
        <v>657</v>
      </c>
      <c r="AK506" t="s">
        <v>58</v>
      </c>
      <c r="AL506" t="s">
        <v>50</v>
      </c>
      <c r="AM506" s="9">
        <v>1.05</v>
      </c>
      <c r="AN506">
        <f>_xlfn.XLOOKUP(S506,[1]umbs_prices!$A:$A,[1]umbs_prices!$D:$D)</f>
        <v>104.61</v>
      </c>
      <c r="AO506" s="11">
        <f t="shared" si="22"/>
        <v>4.610000000000003E-2</v>
      </c>
      <c r="AP506" s="13">
        <f>(AM506-1)*L506</f>
        <v>4250.0000000000036</v>
      </c>
      <c r="AQ506" s="8">
        <f>AO506*L506</f>
        <v>3918.5000000000027</v>
      </c>
      <c r="AR506" s="1">
        <f t="shared" si="23"/>
        <v>331.50000000000091</v>
      </c>
      <c r="AS506" s="8">
        <f>AQ506+AR506</f>
        <v>4250.0000000000036</v>
      </c>
      <c r="AT506" s="8">
        <f>AS506-X506</f>
        <v>4250.0000000000036</v>
      </c>
      <c r="AU506" s="11">
        <f>AT506/L506</f>
        <v>5.0000000000000044E-2</v>
      </c>
      <c r="AV506">
        <f>(_xlfn.XLOOKUP(A506,[2]loan_data!$A:$A,[2]loan_data!$Z:$Z)-100)%</f>
        <v>4.6099999999999995E-2</v>
      </c>
      <c r="AW506" t="str">
        <f>_xlfn.XLOOKUP(A506,[2]loan_data!$A:$A,[2]loan_data!$AA:$AA)</f>
        <v>umbs_price</v>
      </c>
      <c r="AX506" s="8">
        <f>AV506*L506</f>
        <v>3918.4999999999995</v>
      </c>
    </row>
    <row r="507" spans="1:50" x14ac:dyDescent="0.2">
      <c r="A507">
        <v>5022093</v>
      </c>
      <c r="B507" t="s">
        <v>46</v>
      </c>
      <c r="C507" t="s">
        <v>47</v>
      </c>
      <c r="D507" t="b">
        <v>1</v>
      </c>
      <c r="E507" t="s">
        <v>35</v>
      </c>
      <c r="F507" t="s">
        <v>36</v>
      </c>
      <c r="G507" t="s">
        <v>37</v>
      </c>
      <c r="H507" t="s">
        <v>53</v>
      </c>
      <c r="I507">
        <v>1</v>
      </c>
      <c r="J507" t="b">
        <v>0</v>
      </c>
      <c r="K507" t="b">
        <v>0</v>
      </c>
      <c r="L507" s="1">
        <v>235000</v>
      </c>
      <c r="M507" s="2">
        <v>44449</v>
      </c>
      <c r="N507" s="2">
        <v>44470</v>
      </c>
      <c r="O507" s="2">
        <v>51745</v>
      </c>
      <c r="P507">
        <v>240</v>
      </c>
      <c r="Q507" s="3">
        <v>1285.57</v>
      </c>
      <c r="R507">
        <v>2.875</v>
      </c>
      <c r="S507" t="s">
        <v>922</v>
      </c>
      <c r="T507" s="4">
        <v>293750</v>
      </c>
      <c r="U507" s="7">
        <f>V507+W507</f>
        <v>5986.1000000000022</v>
      </c>
      <c r="V507" s="7">
        <f t="shared" si="21"/>
        <v>4253.5000000000018</v>
      </c>
      <c r="W507" s="7">
        <v>1732.6000000000004</v>
      </c>
      <c r="AA507" t="b">
        <v>0</v>
      </c>
      <c r="AB507">
        <v>0</v>
      </c>
      <c r="AC507">
        <v>0</v>
      </c>
      <c r="AD507" t="b">
        <v>0</v>
      </c>
      <c r="AE507" t="s">
        <v>39</v>
      </c>
      <c r="AF507" t="b">
        <v>0</v>
      </c>
      <c r="AG507">
        <v>1</v>
      </c>
      <c r="AH507">
        <v>100</v>
      </c>
      <c r="AI507" s="6">
        <v>2834</v>
      </c>
      <c r="AJ507">
        <v>657</v>
      </c>
      <c r="AK507" t="s">
        <v>40</v>
      </c>
      <c r="AL507" t="s">
        <v>50</v>
      </c>
      <c r="AM507" s="9">
        <v>1.05</v>
      </c>
      <c r="AN507">
        <f>_xlfn.XLOOKUP(S507,[1]umbs_prices!$A:$A,[1]umbs_prices!$D:$D)</f>
        <v>103.19</v>
      </c>
      <c r="AO507" s="11">
        <f t="shared" si="22"/>
        <v>3.1900000000000039E-2</v>
      </c>
      <c r="AP507" s="13">
        <f>(AM507-1)*L507</f>
        <v>11750.000000000011</v>
      </c>
      <c r="AQ507" s="8">
        <f>AO507*L507</f>
        <v>7496.5000000000091</v>
      </c>
      <c r="AR507" s="1">
        <f t="shared" si="23"/>
        <v>4253.5000000000018</v>
      </c>
      <c r="AS507" s="8">
        <f>AQ507+AR507</f>
        <v>11750.000000000011</v>
      </c>
      <c r="AT507" s="8">
        <f>AS507-X507</f>
        <v>11750.000000000011</v>
      </c>
      <c r="AU507" s="11">
        <f>AT507/L507</f>
        <v>5.0000000000000044E-2</v>
      </c>
      <c r="AV507">
        <f>(_xlfn.XLOOKUP(A507,[2]loan_data!$A:$A,[2]loan_data!$Z:$Z)-100)%</f>
        <v>3.1899999999999977E-2</v>
      </c>
      <c r="AW507" t="str">
        <f>_xlfn.XLOOKUP(A507,[2]loan_data!$A:$A,[2]loan_data!$AA:$AA)</f>
        <v>umbs_price</v>
      </c>
      <c r="AX507" s="8">
        <f>AV507*L507</f>
        <v>7496.4999999999945</v>
      </c>
    </row>
    <row r="508" spans="1:50" x14ac:dyDescent="0.2">
      <c r="A508">
        <v>5022094</v>
      </c>
      <c r="B508" t="s">
        <v>265</v>
      </c>
      <c r="C508" t="s">
        <v>367</v>
      </c>
      <c r="D508" t="b">
        <v>1</v>
      </c>
      <c r="E508" t="s">
        <v>35</v>
      </c>
      <c r="F508" t="s">
        <v>36</v>
      </c>
      <c r="G508" t="s">
        <v>37</v>
      </c>
      <c r="H508" t="s">
        <v>38</v>
      </c>
      <c r="I508">
        <v>1</v>
      </c>
      <c r="J508" t="b">
        <v>0</v>
      </c>
      <c r="K508" t="b">
        <v>0</v>
      </c>
      <c r="L508" s="1">
        <v>305000</v>
      </c>
      <c r="M508" s="2">
        <v>44450</v>
      </c>
      <c r="N508" s="2">
        <v>44470</v>
      </c>
      <c r="O508" s="2">
        <v>55397</v>
      </c>
      <c r="P508">
        <v>360</v>
      </c>
      <c r="Q508" s="3">
        <v>1303.1600000000001</v>
      </c>
      <c r="R508">
        <v>3.125</v>
      </c>
      <c r="S508" t="s">
        <v>922</v>
      </c>
      <c r="T508" s="4">
        <v>434535</v>
      </c>
      <c r="U508" s="7">
        <f>V508+W508</f>
        <v>7955.2800000000007</v>
      </c>
      <c r="V508" s="7">
        <f t="shared" si="21"/>
        <v>5520.5</v>
      </c>
      <c r="W508" s="7">
        <v>2434.7800000000007</v>
      </c>
      <c r="AA508" t="b">
        <v>0</v>
      </c>
      <c r="AB508">
        <v>0</v>
      </c>
      <c r="AC508">
        <v>0</v>
      </c>
      <c r="AD508" t="b">
        <v>0</v>
      </c>
      <c r="AE508" t="s">
        <v>39</v>
      </c>
      <c r="AF508" t="b">
        <v>0</v>
      </c>
      <c r="AG508">
        <v>1</v>
      </c>
      <c r="AH508">
        <v>76</v>
      </c>
      <c r="AI508" s="6">
        <v>2154</v>
      </c>
      <c r="AJ508">
        <v>657</v>
      </c>
      <c r="AK508" t="s">
        <v>43</v>
      </c>
      <c r="AL508" t="s">
        <v>41</v>
      </c>
      <c r="AM508" s="9">
        <v>1.05</v>
      </c>
      <c r="AN508">
        <f>_xlfn.XLOOKUP(S508,[1]umbs_prices!$A:$A,[1]umbs_prices!$D:$D)</f>
        <v>103.19</v>
      </c>
      <c r="AO508" s="11">
        <f t="shared" si="22"/>
        <v>3.1900000000000039E-2</v>
      </c>
      <c r="AP508" s="13">
        <f>(AM508-1)*L508</f>
        <v>15250.000000000013</v>
      </c>
      <c r="AQ508" s="8">
        <f>AO508*L508</f>
        <v>9729.5000000000127</v>
      </c>
      <c r="AR508" s="1">
        <f t="shared" si="23"/>
        <v>5520.5</v>
      </c>
      <c r="AS508" s="8">
        <f>AQ508+AR508</f>
        <v>15250.000000000013</v>
      </c>
      <c r="AT508" s="8">
        <f>AS508-X508</f>
        <v>15250.000000000013</v>
      </c>
      <c r="AU508" s="11">
        <f>AT508/L508</f>
        <v>5.0000000000000044E-2</v>
      </c>
      <c r="AV508">
        <f>(_xlfn.XLOOKUP(A508,[2]loan_data!$A:$A,[2]loan_data!$Z:$Z)-100)%</f>
        <v>3.1899999999999977E-2</v>
      </c>
      <c r="AW508" t="str">
        <f>_xlfn.XLOOKUP(A508,[2]loan_data!$A:$A,[2]loan_data!$AA:$AA)</f>
        <v>umbs_price</v>
      </c>
      <c r="AX508" s="8">
        <f>AV508*L508</f>
        <v>9729.4999999999927</v>
      </c>
    </row>
    <row r="509" spans="1:50" x14ac:dyDescent="0.2">
      <c r="A509">
        <v>5022099</v>
      </c>
      <c r="B509" t="s">
        <v>65</v>
      </c>
      <c r="C509" t="s">
        <v>368</v>
      </c>
      <c r="D509" t="b">
        <v>1</v>
      </c>
      <c r="E509" t="s">
        <v>35</v>
      </c>
      <c r="F509" t="s">
        <v>36</v>
      </c>
      <c r="G509" t="s">
        <v>37</v>
      </c>
      <c r="H509" t="s">
        <v>60</v>
      </c>
      <c r="I509">
        <v>1</v>
      </c>
      <c r="J509" t="b">
        <v>0</v>
      </c>
      <c r="K509" t="b">
        <v>0</v>
      </c>
      <c r="L509" s="1">
        <v>385000</v>
      </c>
      <c r="M509" s="2">
        <v>44450</v>
      </c>
      <c r="N509" s="2">
        <v>44470</v>
      </c>
      <c r="O509" s="2">
        <v>55397</v>
      </c>
      <c r="P509">
        <v>360</v>
      </c>
      <c r="Q509" s="3">
        <v>1593.52</v>
      </c>
      <c r="R509">
        <v>2.875</v>
      </c>
      <c r="S509" t="s">
        <v>922</v>
      </c>
      <c r="T509" s="4">
        <v>427778</v>
      </c>
      <c r="U509" s="7">
        <f>V509+W509</f>
        <v>8519.7500000000036</v>
      </c>
      <c r="V509" s="7">
        <f t="shared" si="21"/>
        <v>6968.5000000000036</v>
      </c>
      <c r="W509" s="7">
        <v>1551.25</v>
      </c>
      <c r="AA509" t="b">
        <v>0</v>
      </c>
      <c r="AB509">
        <v>0</v>
      </c>
      <c r="AC509">
        <v>0</v>
      </c>
      <c r="AD509" t="b">
        <v>0</v>
      </c>
      <c r="AE509" t="s">
        <v>39</v>
      </c>
      <c r="AF509" t="b">
        <v>0</v>
      </c>
      <c r="AG509">
        <v>1</v>
      </c>
      <c r="AH509">
        <v>94</v>
      </c>
      <c r="AI509" s="6">
        <v>2742</v>
      </c>
      <c r="AJ509">
        <v>657</v>
      </c>
      <c r="AK509" t="s">
        <v>40</v>
      </c>
      <c r="AL509" t="s">
        <v>50</v>
      </c>
      <c r="AM509" s="9">
        <v>1.05</v>
      </c>
      <c r="AN509">
        <f>_xlfn.XLOOKUP(S509,[1]umbs_prices!$A:$A,[1]umbs_prices!$D:$D)</f>
        <v>103.19</v>
      </c>
      <c r="AO509" s="11">
        <f t="shared" si="22"/>
        <v>3.1900000000000039E-2</v>
      </c>
      <c r="AP509" s="13">
        <f>(AM509-1)*L509</f>
        <v>19250.000000000018</v>
      </c>
      <c r="AQ509" s="8">
        <f>AO509*L509</f>
        <v>12281.500000000015</v>
      </c>
      <c r="AR509" s="1">
        <f t="shared" si="23"/>
        <v>6968.5000000000036</v>
      </c>
      <c r="AS509" s="8">
        <f>AQ509+AR509</f>
        <v>19250.000000000018</v>
      </c>
      <c r="AT509" s="8">
        <f>AS509-X509</f>
        <v>19250.000000000018</v>
      </c>
      <c r="AU509" s="11">
        <f>AT509/L509</f>
        <v>5.0000000000000044E-2</v>
      </c>
      <c r="AV509">
        <f>(_xlfn.XLOOKUP(A509,[2]loan_data!$A:$A,[2]loan_data!$Z:$Z)-100)%</f>
        <v>3.1899999999999977E-2</v>
      </c>
      <c r="AW509" t="str">
        <f>_xlfn.XLOOKUP(A509,[2]loan_data!$A:$A,[2]loan_data!$AA:$AA)</f>
        <v>umbs_price</v>
      </c>
      <c r="AX509" s="8">
        <f>AV509*L509</f>
        <v>12281.499999999991</v>
      </c>
    </row>
    <row r="510" spans="1:50" x14ac:dyDescent="0.2">
      <c r="A510">
        <v>5022130</v>
      </c>
      <c r="B510" t="s">
        <v>33</v>
      </c>
      <c r="C510" t="s">
        <v>96</v>
      </c>
      <c r="D510" t="b">
        <v>1</v>
      </c>
      <c r="E510" t="s">
        <v>35</v>
      </c>
      <c r="F510" t="s">
        <v>36</v>
      </c>
      <c r="G510" t="s">
        <v>37</v>
      </c>
      <c r="H510" t="s">
        <v>38</v>
      </c>
      <c r="I510">
        <v>1</v>
      </c>
      <c r="J510" t="b">
        <v>0</v>
      </c>
      <c r="K510" t="b">
        <v>0</v>
      </c>
      <c r="L510" s="1">
        <v>235000</v>
      </c>
      <c r="M510" s="2">
        <v>44452</v>
      </c>
      <c r="N510" s="2">
        <v>44470</v>
      </c>
      <c r="O510" s="2">
        <v>55397</v>
      </c>
      <c r="P510">
        <v>360</v>
      </c>
      <c r="Q510" s="3">
        <v>972.67</v>
      </c>
      <c r="R510">
        <v>2.875</v>
      </c>
      <c r="S510" t="s">
        <v>922</v>
      </c>
      <c r="T510" s="4">
        <v>369904</v>
      </c>
      <c r="U510" s="7">
        <f>V510+W510</f>
        <v>5749.5000000000018</v>
      </c>
      <c r="V510" s="7">
        <f t="shared" si="21"/>
        <v>4253.5000000000018</v>
      </c>
      <c r="W510" s="7">
        <v>1496</v>
      </c>
      <c r="AA510" t="b">
        <v>0</v>
      </c>
      <c r="AB510">
        <v>0</v>
      </c>
      <c r="AC510">
        <v>0</v>
      </c>
      <c r="AD510" t="b">
        <v>0</v>
      </c>
      <c r="AE510" t="s">
        <v>39</v>
      </c>
      <c r="AF510" t="b">
        <v>0</v>
      </c>
      <c r="AG510">
        <v>1</v>
      </c>
      <c r="AH510">
        <v>92</v>
      </c>
      <c r="AI510" s="6">
        <v>2990</v>
      </c>
      <c r="AJ510">
        <v>657</v>
      </c>
      <c r="AK510" t="s">
        <v>40</v>
      </c>
      <c r="AL510" t="s">
        <v>50</v>
      </c>
      <c r="AM510" s="9">
        <v>1.05</v>
      </c>
      <c r="AN510">
        <f>_xlfn.XLOOKUP(S510,[1]umbs_prices!$A:$A,[1]umbs_prices!$D:$D)</f>
        <v>103.19</v>
      </c>
      <c r="AO510" s="11">
        <f t="shared" si="22"/>
        <v>3.1900000000000039E-2</v>
      </c>
      <c r="AP510" s="13">
        <f>(AM510-1)*L510</f>
        <v>11750.000000000011</v>
      </c>
      <c r="AQ510" s="8">
        <f>AO510*L510</f>
        <v>7496.5000000000091</v>
      </c>
      <c r="AR510" s="1">
        <f t="shared" si="23"/>
        <v>4253.5000000000018</v>
      </c>
      <c r="AS510" s="8">
        <f>AQ510+AR510</f>
        <v>11750.000000000011</v>
      </c>
      <c r="AT510" s="8">
        <f>AS510-X510</f>
        <v>11750.000000000011</v>
      </c>
      <c r="AU510" s="11">
        <f>AT510/L510</f>
        <v>5.0000000000000044E-2</v>
      </c>
      <c r="AV510">
        <f>(_xlfn.XLOOKUP(A510,[2]loan_data!$A:$A,[2]loan_data!$Z:$Z)-100)%</f>
        <v>3.1899999999999977E-2</v>
      </c>
      <c r="AW510" t="str">
        <f>_xlfn.XLOOKUP(A510,[2]loan_data!$A:$A,[2]loan_data!$AA:$AA)</f>
        <v>umbs_price</v>
      </c>
      <c r="AX510" s="8">
        <f>AV510*L510</f>
        <v>7496.4999999999945</v>
      </c>
    </row>
    <row r="511" spans="1:50" x14ac:dyDescent="0.2">
      <c r="A511">
        <v>5022131</v>
      </c>
      <c r="B511" t="s">
        <v>177</v>
      </c>
      <c r="C511" t="s">
        <v>369</v>
      </c>
      <c r="D511" t="b">
        <v>1</v>
      </c>
      <c r="E511" t="s">
        <v>35</v>
      </c>
      <c r="F511" t="s">
        <v>36</v>
      </c>
      <c r="G511" t="s">
        <v>37</v>
      </c>
      <c r="H511" t="s">
        <v>38</v>
      </c>
      <c r="I511">
        <v>1</v>
      </c>
      <c r="J511" t="b">
        <v>0</v>
      </c>
      <c r="K511" t="b">
        <v>0</v>
      </c>
      <c r="L511" s="1">
        <v>235000</v>
      </c>
      <c r="M511" s="2">
        <v>44452</v>
      </c>
      <c r="N511" s="2">
        <v>44470</v>
      </c>
      <c r="O511" s="2">
        <v>55397</v>
      </c>
      <c r="P511">
        <v>360</v>
      </c>
      <c r="Q511" s="3">
        <v>957.18</v>
      </c>
      <c r="R511">
        <v>2.75</v>
      </c>
      <c r="S511" t="s">
        <v>922</v>
      </c>
      <c r="T511" s="4">
        <v>500000</v>
      </c>
      <c r="U511" s="7">
        <f>V511+W511</f>
        <v>6157.6500000000015</v>
      </c>
      <c r="V511" s="7">
        <f t="shared" si="21"/>
        <v>4253.5000000000018</v>
      </c>
      <c r="W511" s="7">
        <v>1904.15</v>
      </c>
      <c r="AA511" t="b">
        <v>0</v>
      </c>
      <c r="AB511">
        <v>0</v>
      </c>
      <c r="AC511">
        <v>0</v>
      </c>
      <c r="AD511" t="b">
        <v>0</v>
      </c>
      <c r="AE511" t="s">
        <v>97</v>
      </c>
      <c r="AF511" t="b">
        <v>0</v>
      </c>
      <c r="AG511">
        <v>1</v>
      </c>
      <c r="AH511">
        <v>146</v>
      </c>
      <c r="AI511" s="6">
        <v>5110</v>
      </c>
      <c r="AJ511">
        <v>657</v>
      </c>
      <c r="AK511" t="s">
        <v>58</v>
      </c>
      <c r="AL511" t="s">
        <v>41</v>
      </c>
      <c r="AM511" s="9">
        <v>1.05</v>
      </c>
      <c r="AN511">
        <f>_xlfn.XLOOKUP(S511,[1]umbs_prices!$A:$A,[1]umbs_prices!$D:$D)</f>
        <v>103.19</v>
      </c>
      <c r="AO511" s="11">
        <f t="shared" si="22"/>
        <v>3.1900000000000039E-2</v>
      </c>
      <c r="AP511" s="13">
        <f>(AM511-1)*L511</f>
        <v>11750.000000000011</v>
      </c>
      <c r="AQ511" s="8">
        <f>AO511*L511</f>
        <v>7496.5000000000091</v>
      </c>
      <c r="AR511" s="1">
        <f t="shared" si="23"/>
        <v>4253.5000000000018</v>
      </c>
      <c r="AS511" s="8">
        <f>AQ511+AR511</f>
        <v>11750.000000000011</v>
      </c>
      <c r="AT511" s="8">
        <f>AS511-X511</f>
        <v>11750.000000000011</v>
      </c>
      <c r="AU511" s="11">
        <f>AT511/L511</f>
        <v>5.0000000000000044E-2</v>
      </c>
      <c r="AV511">
        <f>(_xlfn.XLOOKUP(A511,[2]loan_data!$A:$A,[2]loan_data!$Z:$Z)-100)%</f>
        <v>3.1899999999999977E-2</v>
      </c>
      <c r="AW511" t="str">
        <f>_xlfn.XLOOKUP(A511,[2]loan_data!$A:$A,[2]loan_data!$AA:$AA)</f>
        <v>umbs_price</v>
      </c>
      <c r="AX511" s="8">
        <f>AV511*L511</f>
        <v>7496.4999999999945</v>
      </c>
    </row>
    <row r="512" spans="1:50" x14ac:dyDescent="0.2">
      <c r="A512">
        <v>5022138</v>
      </c>
      <c r="B512" t="s">
        <v>103</v>
      </c>
      <c r="C512" t="s">
        <v>161</v>
      </c>
      <c r="D512" t="b">
        <v>1</v>
      </c>
      <c r="E512" t="s">
        <v>35</v>
      </c>
      <c r="F512" t="s">
        <v>36</v>
      </c>
      <c r="G512" t="s">
        <v>37</v>
      </c>
      <c r="H512" t="s">
        <v>53</v>
      </c>
      <c r="I512">
        <v>1</v>
      </c>
      <c r="J512" t="b">
        <v>0</v>
      </c>
      <c r="K512" t="b">
        <v>0</v>
      </c>
      <c r="L512" s="1">
        <v>235000</v>
      </c>
      <c r="M512" s="2">
        <v>44453</v>
      </c>
      <c r="N512" s="2">
        <v>44470</v>
      </c>
      <c r="O512" s="2">
        <v>55397</v>
      </c>
      <c r="P512">
        <v>360</v>
      </c>
      <c r="Q512" s="3">
        <v>926.61</v>
      </c>
      <c r="R512">
        <v>2.5</v>
      </c>
      <c r="S512" t="s">
        <v>921</v>
      </c>
      <c r="T512" s="4">
        <v>337160</v>
      </c>
      <c r="U512" s="7">
        <f>V512+W512</f>
        <v>14641.500000000033</v>
      </c>
      <c r="V512" s="7">
        <f t="shared" si="21"/>
        <v>12032.000000000033</v>
      </c>
      <c r="W512" s="7">
        <v>2609.5</v>
      </c>
      <c r="Z512">
        <v>84</v>
      </c>
      <c r="AA512" t="b">
        <v>0</v>
      </c>
      <c r="AB512">
        <v>0</v>
      </c>
      <c r="AC512">
        <v>0</v>
      </c>
      <c r="AD512" t="b">
        <v>0</v>
      </c>
      <c r="AE512" t="s">
        <v>39</v>
      </c>
      <c r="AF512" t="b">
        <v>0</v>
      </c>
      <c r="AG512">
        <v>1</v>
      </c>
      <c r="AH512">
        <v>115</v>
      </c>
      <c r="AI512" s="6">
        <v>2396</v>
      </c>
      <c r="AJ512">
        <v>657</v>
      </c>
      <c r="AK512" t="s">
        <v>40</v>
      </c>
      <c r="AL512" t="s">
        <v>50</v>
      </c>
      <c r="AM512" s="9">
        <v>1.05</v>
      </c>
      <c r="AN512">
        <f>_xlfn.XLOOKUP(S512,[1]umbs_prices!$A:$A,[1]umbs_prices!$D:$D)</f>
        <v>99.88</v>
      </c>
      <c r="AO512" s="11">
        <f t="shared" si="22"/>
        <v>-1.2000000000000899E-3</v>
      </c>
      <c r="AP512" s="13">
        <f>(AM512-1)*L512</f>
        <v>11750.000000000011</v>
      </c>
      <c r="AQ512" s="8">
        <f>AO512*L512</f>
        <v>-282.00000000002115</v>
      </c>
      <c r="AR512" s="1">
        <f t="shared" si="23"/>
        <v>12032.000000000033</v>
      </c>
      <c r="AS512" s="8">
        <f>AQ512+AR512</f>
        <v>11750.000000000011</v>
      </c>
      <c r="AT512" s="8">
        <f>AS512-X512</f>
        <v>11750.000000000011</v>
      </c>
      <c r="AU512" s="11">
        <f>AT512/L512</f>
        <v>5.0000000000000044E-2</v>
      </c>
      <c r="AV512">
        <f>(_xlfn.XLOOKUP(A512,[2]loan_data!$A:$A,[2]loan_data!$Z:$Z)-100)%</f>
        <v>-1.2000000000000454E-3</v>
      </c>
      <c r="AW512" t="str">
        <f>_xlfn.XLOOKUP(A512,[2]loan_data!$A:$A,[2]loan_data!$AA:$AA)</f>
        <v>umbs_price</v>
      </c>
      <c r="AX512" s="8">
        <f>AV512*L512</f>
        <v>-282.00000000001069</v>
      </c>
    </row>
    <row r="513" spans="1:52" x14ac:dyDescent="0.2">
      <c r="A513">
        <v>5022157</v>
      </c>
      <c r="B513" t="s">
        <v>33</v>
      </c>
      <c r="C513" t="s">
        <v>220</v>
      </c>
      <c r="D513" t="b">
        <v>1</v>
      </c>
      <c r="E513" t="s">
        <v>35</v>
      </c>
      <c r="F513" t="s">
        <v>36</v>
      </c>
      <c r="G513" t="s">
        <v>37</v>
      </c>
      <c r="H513" t="s">
        <v>60</v>
      </c>
      <c r="I513">
        <v>1</v>
      </c>
      <c r="J513" t="b">
        <v>0</v>
      </c>
      <c r="K513" t="b">
        <v>0</v>
      </c>
      <c r="L513" s="1">
        <v>525000</v>
      </c>
      <c r="M513" s="2">
        <v>44453</v>
      </c>
      <c r="N513" s="2">
        <v>44470</v>
      </c>
      <c r="O513" s="2">
        <v>55397</v>
      </c>
      <c r="P513">
        <v>360</v>
      </c>
      <c r="Q513" s="3">
        <v>2121.8700000000003</v>
      </c>
      <c r="R513">
        <v>2.69</v>
      </c>
      <c r="S513" t="s">
        <v>921</v>
      </c>
      <c r="T513" s="4">
        <v>750000</v>
      </c>
      <c r="U513" s="7">
        <f>V513+W513</f>
        <v>29986.140000000069</v>
      </c>
      <c r="V513" s="7">
        <f t="shared" si="21"/>
        <v>26880.000000000069</v>
      </c>
      <c r="W513" s="7">
        <v>3106.14</v>
      </c>
      <c r="AA513" t="b">
        <v>0</v>
      </c>
      <c r="AB513">
        <v>0</v>
      </c>
      <c r="AC513">
        <v>0</v>
      </c>
      <c r="AD513" t="b">
        <v>0</v>
      </c>
      <c r="AE513" t="s">
        <v>39</v>
      </c>
      <c r="AF513" t="b">
        <v>0</v>
      </c>
      <c r="AG513">
        <v>1</v>
      </c>
      <c r="AH513">
        <v>155</v>
      </c>
      <c r="AI513" s="6">
        <v>6200</v>
      </c>
      <c r="AJ513">
        <v>657</v>
      </c>
      <c r="AK513" t="s">
        <v>58</v>
      </c>
      <c r="AL513" t="s">
        <v>41</v>
      </c>
      <c r="AM513" s="9">
        <v>1.05</v>
      </c>
      <c r="AN513">
        <f>_xlfn.XLOOKUP(S513,[1]umbs_prices!$A:$A,[1]umbs_prices!$D:$D)</f>
        <v>99.88</v>
      </c>
      <c r="AO513" s="11">
        <f t="shared" si="22"/>
        <v>-1.2000000000000899E-3</v>
      </c>
      <c r="AP513" s="13">
        <f>(AM513-1)*L513</f>
        <v>26250.000000000022</v>
      </c>
      <c r="AQ513" s="8">
        <f>AO513*L513</f>
        <v>-630.00000000004718</v>
      </c>
      <c r="AR513" s="1">
        <f t="shared" si="23"/>
        <v>26880.000000000069</v>
      </c>
      <c r="AS513" s="8">
        <f>AQ513+AR513</f>
        <v>26250.000000000022</v>
      </c>
      <c r="AT513" s="8">
        <f>AS513-X513</f>
        <v>26250.000000000022</v>
      </c>
      <c r="AU513" s="11">
        <f>AT513/L513</f>
        <v>5.0000000000000044E-2</v>
      </c>
      <c r="AV513">
        <f>(_xlfn.XLOOKUP(A513,[2]loan_data!$A:$A,[2]loan_data!$Z:$Z)-100)%</f>
        <v>-1.2000000000000454E-3</v>
      </c>
      <c r="AW513" t="str">
        <f>_xlfn.XLOOKUP(A513,[2]loan_data!$A:$A,[2]loan_data!$AA:$AA)</f>
        <v>umbs_price</v>
      </c>
      <c r="AX513" s="8">
        <f>AV513*L513</f>
        <v>-630.00000000002387</v>
      </c>
    </row>
    <row r="514" spans="1:52" x14ac:dyDescent="0.2">
      <c r="A514">
        <v>5022217</v>
      </c>
      <c r="B514" t="s">
        <v>90</v>
      </c>
      <c r="C514" t="s">
        <v>291</v>
      </c>
      <c r="D514" t="b">
        <v>1</v>
      </c>
      <c r="E514" t="s">
        <v>35</v>
      </c>
      <c r="F514" t="s">
        <v>36</v>
      </c>
      <c r="G514" t="s">
        <v>37</v>
      </c>
      <c r="H514" t="s">
        <v>60</v>
      </c>
      <c r="I514">
        <v>1</v>
      </c>
      <c r="J514" t="b">
        <v>0</v>
      </c>
      <c r="K514" t="b">
        <v>0</v>
      </c>
      <c r="L514" s="1">
        <v>235000</v>
      </c>
      <c r="M514" s="2">
        <v>44453</v>
      </c>
      <c r="N514" s="2">
        <v>44470</v>
      </c>
      <c r="O514" s="2">
        <v>55397</v>
      </c>
      <c r="P514">
        <v>360</v>
      </c>
      <c r="Q514" s="3">
        <v>1012.33</v>
      </c>
      <c r="R514">
        <v>3.19</v>
      </c>
      <c r="S514" t="s">
        <v>922</v>
      </c>
      <c r="T514" s="4">
        <v>313376</v>
      </c>
      <c r="U514" s="7">
        <f>V514+W514</f>
        <v>5354.9900000000016</v>
      </c>
      <c r="V514" s="7">
        <f t="shared" si="21"/>
        <v>4253.5000000000018</v>
      </c>
      <c r="W514" s="7">
        <v>1101.4900000000002</v>
      </c>
      <c r="AA514" t="b">
        <v>0</v>
      </c>
      <c r="AB514">
        <v>0</v>
      </c>
      <c r="AC514">
        <v>0</v>
      </c>
      <c r="AD514" t="b">
        <v>0</v>
      </c>
      <c r="AE514" t="s">
        <v>45</v>
      </c>
      <c r="AF514" t="b">
        <v>0</v>
      </c>
      <c r="AG514">
        <v>1</v>
      </c>
      <c r="AH514">
        <v>144</v>
      </c>
      <c r="AI514" s="6">
        <v>4800</v>
      </c>
      <c r="AJ514">
        <v>657</v>
      </c>
      <c r="AK514" t="s">
        <v>40</v>
      </c>
      <c r="AL514" t="s">
        <v>41</v>
      </c>
      <c r="AM514" s="9">
        <v>1.05</v>
      </c>
      <c r="AN514">
        <f>_xlfn.XLOOKUP(S514,[1]umbs_prices!$A:$A,[1]umbs_prices!$D:$D)</f>
        <v>103.19</v>
      </c>
      <c r="AO514" s="11">
        <f t="shared" si="22"/>
        <v>3.1900000000000039E-2</v>
      </c>
      <c r="AP514" s="13">
        <f>(AM514-1)*L514</f>
        <v>11750.000000000011</v>
      </c>
      <c r="AQ514" s="8">
        <f>AO514*L514</f>
        <v>7496.5000000000091</v>
      </c>
      <c r="AR514" s="1">
        <f t="shared" si="23"/>
        <v>4253.5000000000018</v>
      </c>
      <c r="AS514" s="8">
        <f>AQ514+AR514</f>
        <v>11750.000000000011</v>
      </c>
      <c r="AT514" s="8">
        <f>AS514-X514</f>
        <v>11750.000000000011</v>
      </c>
      <c r="AU514" s="11">
        <f>AT514/L514</f>
        <v>5.0000000000000044E-2</v>
      </c>
      <c r="AV514">
        <f>(_xlfn.XLOOKUP(A514,[2]loan_data!$A:$A,[2]loan_data!$Z:$Z)-100)%</f>
        <v>3.1899999999999977E-2</v>
      </c>
      <c r="AW514" t="str">
        <f>_xlfn.XLOOKUP(A514,[2]loan_data!$A:$A,[2]loan_data!$AA:$AA)</f>
        <v>umbs_price</v>
      </c>
      <c r="AX514" s="8">
        <f>AV514*L514</f>
        <v>7496.4999999999945</v>
      </c>
    </row>
    <row r="515" spans="1:52" x14ac:dyDescent="0.2">
      <c r="A515">
        <v>5022349</v>
      </c>
      <c r="B515" t="s">
        <v>180</v>
      </c>
      <c r="C515" t="s">
        <v>181</v>
      </c>
      <c r="D515" t="b">
        <v>1</v>
      </c>
      <c r="E515" t="s">
        <v>35</v>
      </c>
      <c r="F515" t="s">
        <v>36</v>
      </c>
      <c r="G515" t="s">
        <v>37</v>
      </c>
      <c r="H515" t="s">
        <v>38</v>
      </c>
      <c r="I515">
        <v>1</v>
      </c>
      <c r="J515" t="b">
        <v>0</v>
      </c>
      <c r="K515" t="b">
        <v>0</v>
      </c>
      <c r="L515" s="1">
        <v>115000</v>
      </c>
      <c r="M515" s="2">
        <v>44454</v>
      </c>
      <c r="N515" s="2">
        <v>44501</v>
      </c>
      <c r="O515" s="2">
        <v>55427</v>
      </c>
      <c r="P515">
        <v>360</v>
      </c>
      <c r="Q515" s="3">
        <v>479.96</v>
      </c>
      <c r="R515">
        <v>2.94</v>
      </c>
      <c r="S515" t="s">
        <v>922</v>
      </c>
      <c r="T515" s="4">
        <v>338236</v>
      </c>
      <c r="U515" s="7">
        <f>V515+W515</f>
        <v>2081.5000000000009</v>
      </c>
      <c r="V515" s="7">
        <f t="shared" ref="V515:V578" si="24">AR515</f>
        <v>2081.5000000000009</v>
      </c>
      <c r="W515" s="7">
        <v>0</v>
      </c>
      <c r="AA515" t="b">
        <v>0</v>
      </c>
      <c r="AB515">
        <v>0</v>
      </c>
      <c r="AC515">
        <v>0</v>
      </c>
      <c r="AD515" t="b">
        <v>0</v>
      </c>
      <c r="AE515" t="s">
        <v>39</v>
      </c>
      <c r="AF515" t="b">
        <v>0</v>
      </c>
      <c r="AG515">
        <v>1</v>
      </c>
      <c r="AH515">
        <v>28</v>
      </c>
      <c r="AI515" s="6">
        <v>864</v>
      </c>
      <c r="AJ515">
        <v>657</v>
      </c>
      <c r="AK515" t="s">
        <v>43</v>
      </c>
      <c r="AL515" t="s">
        <v>50</v>
      </c>
      <c r="AM515" s="9">
        <v>1.05</v>
      </c>
      <c r="AN515">
        <f>_xlfn.XLOOKUP(S515,[1]umbs_prices!$A:$A,[1]umbs_prices!$D:$D)</f>
        <v>103.19</v>
      </c>
      <c r="AO515" s="11">
        <f t="shared" ref="AO515:AO578" si="25">AN515%-1</f>
        <v>3.1900000000000039E-2</v>
      </c>
      <c r="AP515" s="13">
        <f>(AM515-1)*L515</f>
        <v>5750.0000000000055</v>
      </c>
      <c r="AQ515" s="8">
        <f>AO515*L515</f>
        <v>3668.5000000000045</v>
      </c>
      <c r="AR515" s="1">
        <f t="shared" ref="AR515:AR578" si="26">AP515-AQ515</f>
        <v>2081.5000000000009</v>
      </c>
      <c r="AS515" s="8">
        <f>AQ515+AR515</f>
        <v>5750.0000000000055</v>
      </c>
      <c r="AT515" s="8">
        <f>AS515-X515</f>
        <v>5750.0000000000055</v>
      </c>
      <c r="AU515" s="11">
        <f>AT515/L515</f>
        <v>5.0000000000000044E-2</v>
      </c>
      <c r="AV515">
        <f>(_xlfn.XLOOKUP(A515,[2]loan_data!$A:$A,[2]loan_data!$Z:$Z)-100)%</f>
        <v>3.1899999999999977E-2</v>
      </c>
      <c r="AW515" t="str">
        <f>_xlfn.XLOOKUP(A515,[2]loan_data!$A:$A,[2]loan_data!$AA:$AA)</f>
        <v>umbs_price</v>
      </c>
      <c r="AX515" s="8">
        <f>AV515*L515</f>
        <v>3668.4999999999973</v>
      </c>
    </row>
    <row r="516" spans="1:52" x14ac:dyDescent="0.2">
      <c r="A516">
        <v>5022423</v>
      </c>
      <c r="B516" t="s">
        <v>167</v>
      </c>
      <c r="C516" t="s">
        <v>370</v>
      </c>
      <c r="D516" t="b">
        <v>1</v>
      </c>
      <c r="E516" t="s">
        <v>35</v>
      </c>
      <c r="F516" t="s">
        <v>36</v>
      </c>
      <c r="G516" t="s">
        <v>37</v>
      </c>
      <c r="H516" t="s">
        <v>38</v>
      </c>
      <c r="I516">
        <v>1</v>
      </c>
      <c r="J516" t="b">
        <v>0</v>
      </c>
      <c r="K516" t="b">
        <v>0</v>
      </c>
      <c r="L516" s="1">
        <v>315000</v>
      </c>
      <c r="M516" s="2">
        <v>44456</v>
      </c>
      <c r="N516" s="2">
        <v>44501</v>
      </c>
      <c r="O516" s="2">
        <v>55427</v>
      </c>
      <c r="P516">
        <v>360</v>
      </c>
      <c r="Q516" s="3">
        <v>1323.06</v>
      </c>
      <c r="R516">
        <v>2.99</v>
      </c>
      <c r="S516" t="s">
        <v>922</v>
      </c>
      <c r="T516" s="4">
        <v>400407</v>
      </c>
      <c r="U516" s="7">
        <f>V516+W516</f>
        <v>6979.7500000000018</v>
      </c>
      <c r="V516" s="7">
        <f t="shared" si="24"/>
        <v>5701.5000000000018</v>
      </c>
      <c r="W516" s="7">
        <v>1278.25</v>
      </c>
      <c r="AA516" t="b">
        <v>0</v>
      </c>
      <c r="AB516">
        <v>0</v>
      </c>
      <c r="AC516">
        <v>0</v>
      </c>
      <c r="AD516" t="b">
        <v>0</v>
      </c>
      <c r="AE516" t="s">
        <v>39</v>
      </c>
      <c r="AF516" t="b">
        <v>0</v>
      </c>
      <c r="AG516">
        <v>1</v>
      </c>
      <c r="AH516">
        <v>162</v>
      </c>
      <c r="AI516" s="6">
        <v>4050</v>
      </c>
      <c r="AJ516">
        <v>657</v>
      </c>
      <c r="AK516" t="s">
        <v>58</v>
      </c>
      <c r="AL516" t="s">
        <v>50</v>
      </c>
      <c r="AM516" s="9">
        <v>1.05</v>
      </c>
      <c r="AN516">
        <f>_xlfn.XLOOKUP(S516,[1]umbs_prices!$A:$A,[1]umbs_prices!$D:$D)</f>
        <v>103.19</v>
      </c>
      <c r="AO516" s="11">
        <f t="shared" si="25"/>
        <v>3.1900000000000039E-2</v>
      </c>
      <c r="AP516" s="13">
        <f>(AM516-1)*L516</f>
        <v>15750.000000000015</v>
      </c>
      <c r="AQ516" s="8">
        <f>AO516*L516</f>
        <v>10048.500000000013</v>
      </c>
      <c r="AR516" s="1">
        <f t="shared" si="26"/>
        <v>5701.5000000000018</v>
      </c>
      <c r="AS516" s="8">
        <f>AQ516+AR516</f>
        <v>15750.000000000015</v>
      </c>
      <c r="AT516" s="8">
        <f>AS516-X516</f>
        <v>15750.000000000015</v>
      </c>
      <c r="AU516" s="11">
        <f>AT516/L516</f>
        <v>5.0000000000000044E-2</v>
      </c>
      <c r="AV516">
        <f>(_xlfn.XLOOKUP(A516,[2]loan_data!$A:$A,[2]loan_data!$Z:$Z)-100)%</f>
        <v>3.1899999999999977E-2</v>
      </c>
      <c r="AW516" t="str">
        <f>_xlfn.XLOOKUP(A516,[2]loan_data!$A:$A,[2]loan_data!$AA:$AA)</f>
        <v>umbs_price</v>
      </c>
      <c r="AX516" s="8">
        <f>AV516*L516</f>
        <v>10048.499999999993</v>
      </c>
    </row>
    <row r="517" spans="1:52" x14ac:dyDescent="0.2">
      <c r="A517">
        <v>5022462</v>
      </c>
      <c r="B517" t="s">
        <v>63</v>
      </c>
      <c r="C517" t="s">
        <v>70</v>
      </c>
      <c r="D517" t="b">
        <v>1</v>
      </c>
      <c r="E517" t="s">
        <v>35</v>
      </c>
      <c r="F517" t="s">
        <v>36</v>
      </c>
      <c r="G517" t="s">
        <v>37</v>
      </c>
      <c r="H517" t="s">
        <v>53</v>
      </c>
      <c r="I517">
        <v>1</v>
      </c>
      <c r="J517" t="b">
        <v>0</v>
      </c>
      <c r="K517" t="b">
        <v>0</v>
      </c>
      <c r="L517" s="1">
        <v>265000</v>
      </c>
      <c r="M517" s="2">
        <v>44456</v>
      </c>
      <c r="N517" s="2">
        <v>44501</v>
      </c>
      <c r="O517" s="2">
        <v>55427</v>
      </c>
      <c r="P517">
        <v>360</v>
      </c>
      <c r="Q517" s="3">
        <v>1113.05</v>
      </c>
      <c r="R517">
        <v>2.99</v>
      </c>
      <c r="S517" t="s">
        <v>922</v>
      </c>
      <c r="T517" s="4">
        <v>464913</v>
      </c>
      <c r="U517" s="7">
        <f>V517+W517</f>
        <v>6135</v>
      </c>
      <c r="V517" s="7">
        <f t="shared" si="24"/>
        <v>4796.5</v>
      </c>
      <c r="W517" s="7">
        <v>1338.5</v>
      </c>
      <c r="AA517" t="b">
        <v>0</v>
      </c>
      <c r="AB517">
        <v>0</v>
      </c>
      <c r="AC517">
        <v>0</v>
      </c>
      <c r="AD517" t="b">
        <v>0</v>
      </c>
      <c r="AE517" t="s">
        <v>39</v>
      </c>
      <c r="AF517" t="b">
        <v>0</v>
      </c>
      <c r="AG517">
        <v>1</v>
      </c>
      <c r="AH517">
        <v>61</v>
      </c>
      <c r="AI517" s="6">
        <v>1525</v>
      </c>
      <c r="AJ517">
        <v>657</v>
      </c>
      <c r="AK517" t="s">
        <v>40</v>
      </c>
      <c r="AL517" t="s">
        <v>50</v>
      </c>
      <c r="AM517" s="9">
        <v>1.05</v>
      </c>
      <c r="AN517">
        <f>_xlfn.XLOOKUP(S517,[1]umbs_prices!$A:$A,[1]umbs_prices!$D:$D)</f>
        <v>103.19</v>
      </c>
      <c r="AO517" s="11">
        <f t="shared" si="25"/>
        <v>3.1900000000000039E-2</v>
      </c>
      <c r="AP517" s="13">
        <f>(AM517-1)*L517</f>
        <v>13250.000000000011</v>
      </c>
      <c r="AQ517" s="8">
        <f>AO517*L517</f>
        <v>8453.5000000000109</v>
      </c>
      <c r="AR517" s="1">
        <f t="shared" si="26"/>
        <v>4796.5</v>
      </c>
      <c r="AS517" s="8">
        <f>AQ517+AR517</f>
        <v>13250.000000000011</v>
      </c>
      <c r="AT517" s="8">
        <f>AS517-X517</f>
        <v>13250.000000000011</v>
      </c>
      <c r="AU517" s="11">
        <f>AT517/L517</f>
        <v>5.0000000000000044E-2</v>
      </c>
      <c r="AV517">
        <f>(_xlfn.XLOOKUP(A517,[2]loan_data!$A:$A,[2]loan_data!$Z:$Z)-100)%</f>
        <v>3.2837499999999978E-2</v>
      </c>
      <c r="AW517" t="str">
        <f>_xlfn.XLOOKUP(A517,[2]loan_data!$A:$A,[2]loan_data!$AA:$AA)</f>
        <v>storgan_manley</v>
      </c>
      <c r="AX517" s="8">
        <f>AV517*L517</f>
        <v>8701.9374999999945</v>
      </c>
      <c r="AY517" s="8">
        <f>AX517+AR517</f>
        <v>13498.437499999995</v>
      </c>
      <c r="AZ517" s="10">
        <f>AY517/L517</f>
        <v>5.0937499999999983E-2</v>
      </c>
    </row>
    <row r="518" spans="1:52" x14ac:dyDescent="0.2">
      <c r="A518">
        <v>5022494</v>
      </c>
      <c r="B518" t="s">
        <v>61</v>
      </c>
      <c r="C518" t="s">
        <v>274</v>
      </c>
      <c r="D518" t="b">
        <v>1</v>
      </c>
      <c r="E518" t="s">
        <v>35</v>
      </c>
      <c r="F518" t="s">
        <v>36</v>
      </c>
      <c r="G518" t="s">
        <v>37</v>
      </c>
      <c r="H518" t="s">
        <v>38</v>
      </c>
      <c r="I518">
        <v>1</v>
      </c>
      <c r="J518" t="b">
        <v>0</v>
      </c>
      <c r="K518" t="b">
        <v>0</v>
      </c>
      <c r="L518" s="1">
        <v>175000</v>
      </c>
      <c r="M518" s="2">
        <v>44397</v>
      </c>
      <c r="N518" s="2">
        <v>44440</v>
      </c>
      <c r="O518" s="2">
        <v>54271</v>
      </c>
      <c r="P518">
        <v>324</v>
      </c>
      <c r="Q518" s="3">
        <v>741.77</v>
      </c>
      <c r="R518">
        <v>2.5</v>
      </c>
      <c r="S518" t="s">
        <v>921</v>
      </c>
      <c r="T518" s="4">
        <v>256223</v>
      </c>
      <c r="U518" s="7">
        <f>V518+W518</f>
        <v>10069.770000000024</v>
      </c>
      <c r="V518" s="7">
        <f t="shared" si="24"/>
        <v>8960.0000000000236</v>
      </c>
      <c r="W518" s="7">
        <v>1109.7700000000004</v>
      </c>
      <c r="AA518" t="b">
        <v>0</v>
      </c>
      <c r="AB518">
        <v>0</v>
      </c>
      <c r="AC518">
        <v>0</v>
      </c>
      <c r="AD518" t="b">
        <v>0</v>
      </c>
      <c r="AE518" t="s">
        <v>39</v>
      </c>
      <c r="AF518" t="b">
        <v>0</v>
      </c>
      <c r="AG518">
        <v>1</v>
      </c>
      <c r="AH518">
        <v>62</v>
      </c>
      <c r="AI518" s="6">
        <v>2532</v>
      </c>
      <c r="AJ518">
        <v>658</v>
      </c>
      <c r="AK518" t="s">
        <v>40</v>
      </c>
      <c r="AL518" t="s">
        <v>41</v>
      </c>
      <c r="AM518" s="9">
        <v>1.05</v>
      </c>
      <c r="AN518">
        <f>_xlfn.XLOOKUP(S518,[1]umbs_prices!$A:$A,[1]umbs_prices!$D:$D)</f>
        <v>99.88</v>
      </c>
      <c r="AO518" s="11">
        <f t="shared" si="25"/>
        <v>-1.2000000000000899E-3</v>
      </c>
      <c r="AP518" s="13">
        <f>(AM518-1)*L518</f>
        <v>8750.0000000000073</v>
      </c>
      <c r="AQ518" s="8">
        <f>AO518*L518</f>
        <v>-210.00000000001572</v>
      </c>
      <c r="AR518" s="1">
        <f t="shared" si="26"/>
        <v>8960.0000000000236</v>
      </c>
      <c r="AS518" s="8">
        <f>AQ518+AR518</f>
        <v>8750.0000000000073</v>
      </c>
      <c r="AT518" s="8">
        <f>AS518-X518</f>
        <v>8750.0000000000073</v>
      </c>
      <c r="AU518" s="11">
        <f>AT518/L518</f>
        <v>5.0000000000000044E-2</v>
      </c>
      <c r="AV518">
        <f>(_xlfn.XLOOKUP(A518,[2]loan_data!$A:$A,[2]loan_data!$Z:$Z)-100)%</f>
        <v>-1.2000000000000454E-3</v>
      </c>
      <c r="AW518" t="str">
        <f>_xlfn.XLOOKUP(A518,[2]loan_data!$A:$A,[2]loan_data!$AA:$AA)</f>
        <v>umbs_price</v>
      </c>
      <c r="AX518" s="8">
        <f>AV518*L518</f>
        <v>-210.00000000000796</v>
      </c>
    </row>
    <row r="519" spans="1:52" x14ac:dyDescent="0.2">
      <c r="A519">
        <v>5022521</v>
      </c>
      <c r="B519" t="s">
        <v>127</v>
      </c>
      <c r="C519" t="s">
        <v>257</v>
      </c>
      <c r="D519" t="b">
        <v>1</v>
      </c>
      <c r="E519" t="s">
        <v>35</v>
      </c>
      <c r="F519" t="s">
        <v>36</v>
      </c>
      <c r="G519" t="s">
        <v>37</v>
      </c>
      <c r="H519" t="s">
        <v>38</v>
      </c>
      <c r="I519">
        <v>1</v>
      </c>
      <c r="J519" t="b">
        <v>0</v>
      </c>
      <c r="K519" t="b">
        <v>0</v>
      </c>
      <c r="L519" s="1">
        <v>245000</v>
      </c>
      <c r="M519" s="2">
        <v>44432</v>
      </c>
      <c r="N519" s="2">
        <v>44470</v>
      </c>
      <c r="O519" s="2">
        <v>55397</v>
      </c>
      <c r="P519">
        <v>360</v>
      </c>
      <c r="Q519" s="3">
        <v>1029.05</v>
      </c>
      <c r="R519">
        <v>2.99</v>
      </c>
      <c r="S519" t="s">
        <v>922</v>
      </c>
      <c r="T519" s="4">
        <v>279969</v>
      </c>
      <c r="U519" s="7">
        <f>V519+W519</f>
        <v>5658.5000000000009</v>
      </c>
      <c r="V519" s="7">
        <f t="shared" si="24"/>
        <v>4434.5000000000009</v>
      </c>
      <c r="W519" s="7">
        <v>1224</v>
      </c>
      <c r="AA519" t="b">
        <v>0</v>
      </c>
      <c r="AB519">
        <v>0</v>
      </c>
      <c r="AC519">
        <v>0</v>
      </c>
      <c r="AD519" t="b">
        <v>0</v>
      </c>
      <c r="AE519" t="s">
        <v>39</v>
      </c>
      <c r="AF519" t="b">
        <v>0</v>
      </c>
      <c r="AG519">
        <v>1</v>
      </c>
      <c r="AH519">
        <v>54</v>
      </c>
      <c r="AI519" s="6">
        <v>2205</v>
      </c>
      <c r="AJ519">
        <v>658</v>
      </c>
      <c r="AK519" t="s">
        <v>43</v>
      </c>
      <c r="AL519" t="s">
        <v>50</v>
      </c>
      <c r="AM519" s="9">
        <v>1.05</v>
      </c>
      <c r="AN519">
        <f>_xlfn.XLOOKUP(S519,[1]umbs_prices!$A:$A,[1]umbs_prices!$D:$D)</f>
        <v>103.19</v>
      </c>
      <c r="AO519" s="11">
        <f t="shared" si="25"/>
        <v>3.1900000000000039E-2</v>
      </c>
      <c r="AP519" s="13">
        <f>(AM519-1)*L519</f>
        <v>12250.000000000011</v>
      </c>
      <c r="AQ519" s="8">
        <f>AO519*L519</f>
        <v>7815.50000000001</v>
      </c>
      <c r="AR519" s="1">
        <f t="shared" si="26"/>
        <v>4434.5000000000009</v>
      </c>
      <c r="AS519" s="8">
        <f>AQ519+AR519</f>
        <v>12250.000000000011</v>
      </c>
      <c r="AT519" s="8">
        <f>AS519-X519</f>
        <v>12250.000000000011</v>
      </c>
      <c r="AU519" s="11">
        <f>AT519/L519</f>
        <v>5.0000000000000044E-2</v>
      </c>
      <c r="AV519">
        <f>(_xlfn.XLOOKUP(A519,[2]loan_data!$A:$A,[2]loan_data!$Z:$Z)-100)%</f>
        <v>3.1899999999999977E-2</v>
      </c>
      <c r="AW519" t="str">
        <f>_xlfn.XLOOKUP(A519,[2]loan_data!$A:$A,[2]loan_data!$AA:$AA)</f>
        <v>umbs_price</v>
      </c>
      <c r="AX519" s="8">
        <f>AV519*L519</f>
        <v>7815.4999999999945</v>
      </c>
    </row>
    <row r="520" spans="1:52" x14ac:dyDescent="0.2">
      <c r="A520">
        <v>5022548</v>
      </c>
      <c r="B520" t="s">
        <v>73</v>
      </c>
      <c r="C520" t="s">
        <v>371</v>
      </c>
      <c r="D520" t="b">
        <v>1</v>
      </c>
      <c r="E520" t="s">
        <v>35</v>
      </c>
      <c r="F520" t="s">
        <v>36</v>
      </c>
      <c r="G520" t="s">
        <v>37</v>
      </c>
      <c r="H520" t="s">
        <v>53</v>
      </c>
      <c r="I520">
        <v>1</v>
      </c>
      <c r="J520" t="b">
        <v>0</v>
      </c>
      <c r="K520" t="b">
        <v>0</v>
      </c>
      <c r="L520" s="1">
        <v>175000</v>
      </c>
      <c r="M520" s="2">
        <v>44433</v>
      </c>
      <c r="N520" s="2">
        <v>44470</v>
      </c>
      <c r="O520" s="2">
        <v>49919</v>
      </c>
      <c r="P520">
        <v>180</v>
      </c>
      <c r="Q520" s="3">
        <v>1174.6400000000001</v>
      </c>
      <c r="R520">
        <v>2.625</v>
      </c>
      <c r="S520" t="s">
        <v>921</v>
      </c>
      <c r="T520" s="4">
        <v>291667</v>
      </c>
      <c r="U520" s="7">
        <f>V520+W520</f>
        <v>11078.600000000024</v>
      </c>
      <c r="V520" s="7">
        <f t="shared" si="24"/>
        <v>8960.0000000000236</v>
      </c>
      <c r="W520" s="7">
        <v>2118.6000000000004</v>
      </c>
      <c r="AA520" t="b">
        <v>0</v>
      </c>
      <c r="AB520">
        <v>0</v>
      </c>
      <c r="AC520">
        <v>0</v>
      </c>
      <c r="AD520" t="b">
        <v>0</v>
      </c>
      <c r="AE520" t="s">
        <v>39</v>
      </c>
      <c r="AF520" t="b">
        <v>0</v>
      </c>
      <c r="AG520">
        <v>1</v>
      </c>
      <c r="AH520">
        <v>67</v>
      </c>
      <c r="AI520" s="6">
        <v>1843</v>
      </c>
      <c r="AJ520">
        <v>658</v>
      </c>
      <c r="AK520" t="s">
        <v>58</v>
      </c>
      <c r="AL520" t="s">
        <v>50</v>
      </c>
      <c r="AM520" s="9">
        <v>1.05</v>
      </c>
      <c r="AN520">
        <f>_xlfn.XLOOKUP(S520,[1]umbs_prices!$A:$A,[1]umbs_prices!$D:$D)</f>
        <v>99.88</v>
      </c>
      <c r="AO520" s="11">
        <f t="shared" si="25"/>
        <v>-1.2000000000000899E-3</v>
      </c>
      <c r="AP520" s="13">
        <f>(AM520-1)*L520</f>
        <v>8750.0000000000073</v>
      </c>
      <c r="AQ520" s="8">
        <f>AO520*L520</f>
        <v>-210.00000000001572</v>
      </c>
      <c r="AR520" s="1">
        <f t="shared" si="26"/>
        <v>8960.0000000000236</v>
      </c>
      <c r="AS520" s="8">
        <f>AQ520+AR520</f>
        <v>8750.0000000000073</v>
      </c>
      <c r="AT520" s="8">
        <f>AS520-X520</f>
        <v>8750.0000000000073</v>
      </c>
      <c r="AU520" s="11">
        <f>AT520/L520</f>
        <v>5.0000000000000044E-2</v>
      </c>
      <c r="AV520">
        <f>(_xlfn.XLOOKUP(A520,[2]loan_data!$A:$A,[2]loan_data!$Z:$Z)-100)%</f>
        <v>-1.2000000000000454E-3</v>
      </c>
      <c r="AW520" t="str">
        <f>_xlfn.XLOOKUP(A520,[2]loan_data!$A:$A,[2]loan_data!$AA:$AA)</f>
        <v>umbs_price</v>
      </c>
      <c r="AX520" s="8">
        <f>AV520*L520</f>
        <v>-210.00000000000796</v>
      </c>
    </row>
    <row r="521" spans="1:52" x14ac:dyDescent="0.2">
      <c r="A521">
        <v>5022568</v>
      </c>
      <c r="B521" t="s">
        <v>65</v>
      </c>
      <c r="C521" t="s">
        <v>372</v>
      </c>
      <c r="D521" t="b">
        <v>1</v>
      </c>
      <c r="E521" t="s">
        <v>35</v>
      </c>
      <c r="F521" t="s">
        <v>36</v>
      </c>
      <c r="G521" t="s">
        <v>37</v>
      </c>
      <c r="H521" t="s">
        <v>38</v>
      </c>
      <c r="I521">
        <v>1</v>
      </c>
      <c r="J521" t="b">
        <v>0</v>
      </c>
      <c r="K521" t="b">
        <v>0</v>
      </c>
      <c r="L521" s="1">
        <v>55000</v>
      </c>
      <c r="M521" s="2">
        <v>44435</v>
      </c>
      <c r="N521" s="2">
        <v>44470</v>
      </c>
      <c r="O521" s="2">
        <v>55397</v>
      </c>
      <c r="P521">
        <v>360</v>
      </c>
      <c r="Q521" s="3">
        <v>242.48</v>
      </c>
      <c r="R521">
        <v>3.375</v>
      </c>
      <c r="S521" t="s">
        <v>920</v>
      </c>
      <c r="T521" s="4">
        <v>129199</v>
      </c>
      <c r="U521" s="7">
        <f>V521+W521</f>
        <v>2261.5000000000005</v>
      </c>
      <c r="V521" s="7">
        <f t="shared" si="24"/>
        <v>214.50000000000045</v>
      </c>
      <c r="W521" s="7">
        <v>2047</v>
      </c>
      <c r="AA521" t="b">
        <v>0</v>
      </c>
      <c r="AB521">
        <v>0</v>
      </c>
      <c r="AC521">
        <v>0</v>
      </c>
      <c r="AD521" t="b">
        <v>0</v>
      </c>
      <c r="AE521" t="s">
        <v>39</v>
      </c>
      <c r="AF521" t="b">
        <v>0</v>
      </c>
      <c r="AG521">
        <v>1</v>
      </c>
      <c r="AH521">
        <v>55</v>
      </c>
      <c r="AI521" s="6">
        <v>1513</v>
      </c>
      <c r="AJ521">
        <v>658</v>
      </c>
      <c r="AK521" t="s">
        <v>40</v>
      </c>
      <c r="AL521" t="s">
        <v>41</v>
      </c>
      <c r="AM521" s="9">
        <v>1.05</v>
      </c>
      <c r="AN521">
        <f>_xlfn.XLOOKUP(S521,[1]umbs_prices!$A:$A,[1]umbs_prices!$D:$D)</f>
        <v>104.61</v>
      </c>
      <c r="AO521" s="11">
        <f t="shared" si="25"/>
        <v>4.610000000000003E-2</v>
      </c>
      <c r="AP521" s="13">
        <f>(AM521-1)*L521</f>
        <v>2750.0000000000023</v>
      </c>
      <c r="AQ521" s="8">
        <f>AO521*L521</f>
        <v>2535.5000000000018</v>
      </c>
      <c r="AR521" s="1">
        <f t="shared" si="26"/>
        <v>214.50000000000045</v>
      </c>
      <c r="AS521" s="8">
        <f>AQ521+AR521</f>
        <v>2750.0000000000023</v>
      </c>
      <c r="AT521" s="8">
        <f>AS521-X521</f>
        <v>2750.0000000000023</v>
      </c>
      <c r="AU521" s="11">
        <f>AT521/L521</f>
        <v>5.0000000000000044E-2</v>
      </c>
      <c r="AV521">
        <f>(_xlfn.XLOOKUP(A521,[2]loan_data!$A:$A,[2]loan_data!$Z:$Z)-100)%</f>
        <v>4.6099999999999995E-2</v>
      </c>
      <c r="AW521" t="str">
        <f>_xlfn.XLOOKUP(A521,[2]loan_data!$A:$A,[2]loan_data!$AA:$AA)</f>
        <v>umbs_price</v>
      </c>
      <c r="AX521" s="8">
        <f>AV521*L521</f>
        <v>2535.4999999999995</v>
      </c>
    </row>
    <row r="522" spans="1:52" x14ac:dyDescent="0.2">
      <c r="A522">
        <v>5022573</v>
      </c>
      <c r="B522" t="s">
        <v>33</v>
      </c>
      <c r="C522" t="s">
        <v>288</v>
      </c>
      <c r="D522" t="b">
        <v>1</v>
      </c>
      <c r="E522" t="s">
        <v>35</v>
      </c>
      <c r="F522" t="s">
        <v>36</v>
      </c>
      <c r="G522" t="s">
        <v>37</v>
      </c>
      <c r="H522" t="s">
        <v>38</v>
      </c>
      <c r="I522">
        <v>1</v>
      </c>
      <c r="J522" t="b">
        <v>0</v>
      </c>
      <c r="K522" t="b">
        <v>0</v>
      </c>
      <c r="L522" s="1">
        <v>335000</v>
      </c>
      <c r="M522" s="2">
        <v>44438</v>
      </c>
      <c r="N522" s="2">
        <v>44470</v>
      </c>
      <c r="O522" s="2">
        <v>51745</v>
      </c>
      <c r="P522">
        <v>240</v>
      </c>
      <c r="Q522" s="3">
        <v>1812.11</v>
      </c>
      <c r="R522">
        <v>2.75</v>
      </c>
      <c r="S522" t="s">
        <v>922</v>
      </c>
      <c r="T522" s="4">
        <v>501498</v>
      </c>
      <c r="U522" s="7">
        <f>V522+W522</f>
        <v>8337.0000000000018</v>
      </c>
      <c r="V522" s="7">
        <f t="shared" si="24"/>
        <v>6063.5000000000018</v>
      </c>
      <c r="W522" s="7">
        <v>2273.5</v>
      </c>
      <c r="AA522" t="b">
        <v>0</v>
      </c>
      <c r="AB522">
        <v>0</v>
      </c>
      <c r="AC522">
        <v>0</v>
      </c>
      <c r="AD522" t="b">
        <v>0</v>
      </c>
      <c r="AE522" t="s">
        <v>39</v>
      </c>
      <c r="AF522" t="b">
        <v>0</v>
      </c>
      <c r="AG522">
        <v>1</v>
      </c>
      <c r="AH522">
        <v>146</v>
      </c>
      <c r="AI522" s="6">
        <v>3772</v>
      </c>
      <c r="AJ522">
        <v>658</v>
      </c>
      <c r="AK522" t="s">
        <v>58</v>
      </c>
      <c r="AL522" t="s">
        <v>50</v>
      </c>
      <c r="AM522" s="9">
        <v>1.05</v>
      </c>
      <c r="AN522">
        <f>_xlfn.XLOOKUP(S522,[1]umbs_prices!$A:$A,[1]umbs_prices!$D:$D)</f>
        <v>103.19</v>
      </c>
      <c r="AO522" s="11">
        <f t="shared" si="25"/>
        <v>3.1900000000000039E-2</v>
      </c>
      <c r="AP522" s="13">
        <f>(AM522-1)*L522</f>
        <v>16750.000000000015</v>
      </c>
      <c r="AQ522" s="8">
        <f>AO522*L522</f>
        <v>10686.500000000013</v>
      </c>
      <c r="AR522" s="1">
        <f t="shared" si="26"/>
        <v>6063.5000000000018</v>
      </c>
      <c r="AS522" s="8">
        <f>AQ522+AR522</f>
        <v>16750.000000000015</v>
      </c>
      <c r="AT522" s="8">
        <f>AS522-X522</f>
        <v>16750.000000000015</v>
      </c>
      <c r="AU522" s="11">
        <f>AT522/L522</f>
        <v>5.0000000000000044E-2</v>
      </c>
      <c r="AV522">
        <f>(_xlfn.XLOOKUP(A522,[2]loan_data!$A:$A,[2]loan_data!$Z:$Z)-100)%</f>
        <v>3.1899999999999977E-2</v>
      </c>
      <c r="AW522" t="str">
        <f>_xlfn.XLOOKUP(A522,[2]loan_data!$A:$A,[2]loan_data!$AA:$AA)</f>
        <v>umbs_price</v>
      </c>
      <c r="AX522" s="8">
        <f>AV522*L522</f>
        <v>10686.499999999993</v>
      </c>
    </row>
    <row r="523" spans="1:52" x14ac:dyDescent="0.2">
      <c r="A523">
        <v>5022578</v>
      </c>
      <c r="B523" t="s">
        <v>144</v>
      </c>
      <c r="C523" t="s">
        <v>373</v>
      </c>
      <c r="D523" t="b">
        <v>0</v>
      </c>
      <c r="E523" t="s">
        <v>35</v>
      </c>
      <c r="F523" t="s">
        <v>36</v>
      </c>
      <c r="G523" t="s">
        <v>37</v>
      </c>
      <c r="H523" t="s">
        <v>60</v>
      </c>
      <c r="I523">
        <v>1</v>
      </c>
      <c r="J523" t="b">
        <v>0</v>
      </c>
      <c r="K523" t="b">
        <v>0</v>
      </c>
      <c r="L523" s="1">
        <v>675000</v>
      </c>
      <c r="M523" s="2">
        <v>44441</v>
      </c>
      <c r="N523" s="2">
        <v>44470</v>
      </c>
      <c r="O523" s="2">
        <v>55397</v>
      </c>
      <c r="P523">
        <v>360</v>
      </c>
      <c r="Q523" s="3">
        <v>2975.7900000000004</v>
      </c>
      <c r="R523">
        <v>3.375</v>
      </c>
      <c r="S523" t="s">
        <v>920</v>
      </c>
      <c r="T523" s="4">
        <v>794118</v>
      </c>
      <c r="U523" s="7">
        <f>V523+W523</f>
        <v>5340.5000000000064</v>
      </c>
      <c r="V523" s="7">
        <f t="shared" si="24"/>
        <v>2632.5000000000073</v>
      </c>
      <c r="W523" s="7">
        <v>2707.9999999999991</v>
      </c>
      <c r="AA523" t="b">
        <v>0</v>
      </c>
      <c r="AB523">
        <v>0</v>
      </c>
      <c r="AC523">
        <v>0</v>
      </c>
      <c r="AD523" t="b">
        <v>0</v>
      </c>
      <c r="AE523" t="s">
        <v>39</v>
      </c>
      <c r="AF523" t="b">
        <v>0</v>
      </c>
      <c r="AG523">
        <v>1</v>
      </c>
      <c r="AH523">
        <v>243</v>
      </c>
      <c r="AI523" s="6">
        <v>8910</v>
      </c>
      <c r="AJ523">
        <v>658</v>
      </c>
      <c r="AK523" t="s">
        <v>43</v>
      </c>
      <c r="AM523" s="9">
        <v>1.05</v>
      </c>
      <c r="AN523">
        <f>_xlfn.XLOOKUP(S523,[1]umbs_prices!$A:$A,[1]umbs_prices!$D:$D)</f>
        <v>104.61</v>
      </c>
      <c r="AO523" s="11">
        <f t="shared" si="25"/>
        <v>4.610000000000003E-2</v>
      </c>
      <c r="AP523" s="13">
        <f>(AM523-1)*L523</f>
        <v>33750.000000000029</v>
      </c>
      <c r="AQ523" s="8">
        <f>AO523*L523</f>
        <v>31117.500000000022</v>
      </c>
      <c r="AR523" s="1">
        <f t="shared" si="26"/>
        <v>2632.5000000000073</v>
      </c>
      <c r="AS523" s="8">
        <f>AQ523+AR523</f>
        <v>33750.000000000029</v>
      </c>
      <c r="AT523" s="8">
        <f>AS523-X523</f>
        <v>33750.000000000029</v>
      </c>
      <c r="AU523" s="11">
        <f>AT523/L523</f>
        <v>5.0000000000000044E-2</v>
      </c>
      <c r="AV523">
        <f>(_xlfn.XLOOKUP(A523,[2]loan_data!$A:$A,[2]loan_data!$Z:$Z)-100)%</f>
        <v>4.6099999999999995E-2</v>
      </c>
      <c r="AW523" t="str">
        <f>_xlfn.XLOOKUP(A523,[2]loan_data!$A:$A,[2]loan_data!$AA:$AA)</f>
        <v>umbs_price</v>
      </c>
      <c r="AX523" s="8">
        <f>AV523*L523</f>
        <v>31117.499999999996</v>
      </c>
    </row>
    <row r="524" spans="1:52" x14ac:dyDescent="0.2">
      <c r="A524">
        <v>5022604</v>
      </c>
      <c r="B524" t="s">
        <v>46</v>
      </c>
      <c r="C524" t="s">
        <v>185</v>
      </c>
      <c r="D524" t="b">
        <v>1</v>
      </c>
      <c r="E524" t="s">
        <v>35</v>
      </c>
      <c r="F524" t="s">
        <v>36</v>
      </c>
      <c r="G524" t="s">
        <v>37</v>
      </c>
      <c r="H524" t="s">
        <v>38</v>
      </c>
      <c r="I524">
        <v>1</v>
      </c>
      <c r="J524" t="b">
        <v>0</v>
      </c>
      <c r="K524" t="b">
        <v>0</v>
      </c>
      <c r="L524" s="1">
        <v>205000</v>
      </c>
      <c r="M524" s="2">
        <v>44441</v>
      </c>
      <c r="N524" s="2">
        <v>44470</v>
      </c>
      <c r="O524" s="2">
        <v>55397</v>
      </c>
      <c r="P524">
        <v>360</v>
      </c>
      <c r="Q524" s="3">
        <v>821.59</v>
      </c>
      <c r="R524">
        <v>2.625</v>
      </c>
      <c r="S524" t="s">
        <v>921</v>
      </c>
      <c r="T524" s="4">
        <v>404739</v>
      </c>
      <c r="U524" s="7">
        <f>V524+W524</f>
        <v>11528.390000000027</v>
      </c>
      <c r="V524" s="7">
        <f t="shared" si="24"/>
        <v>10496.000000000027</v>
      </c>
      <c r="W524" s="7">
        <v>1032.3900000000001</v>
      </c>
      <c r="AA524" t="b">
        <v>0</v>
      </c>
      <c r="AB524">
        <v>0</v>
      </c>
      <c r="AC524">
        <v>0</v>
      </c>
      <c r="AD524" t="b">
        <v>0</v>
      </c>
      <c r="AE524" t="s">
        <v>39</v>
      </c>
      <c r="AF524" t="b">
        <v>0</v>
      </c>
      <c r="AG524">
        <v>1</v>
      </c>
      <c r="AH524">
        <v>148</v>
      </c>
      <c r="AI524" s="6">
        <v>2344</v>
      </c>
      <c r="AJ524">
        <v>658</v>
      </c>
      <c r="AK524" t="s">
        <v>43</v>
      </c>
      <c r="AL524" t="s">
        <v>50</v>
      </c>
      <c r="AM524" s="9">
        <v>1.05</v>
      </c>
      <c r="AN524">
        <f>_xlfn.XLOOKUP(S524,[1]umbs_prices!$A:$A,[1]umbs_prices!$D:$D)</f>
        <v>99.88</v>
      </c>
      <c r="AO524" s="11">
        <f t="shared" si="25"/>
        <v>-1.2000000000000899E-3</v>
      </c>
      <c r="AP524" s="13">
        <f>(AM524-1)*L524</f>
        <v>10250.000000000009</v>
      </c>
      <c r="AQ524" s="8">
        <f>AO524*L524</f>
        <v>-246.00000000001842</v>
      </c>
      <c r="AR524" s="1">
        <f t="shared" si="26"/>
        <v>10496.000000000027</v>
      </c>
      <c r="AS524" s="8">
        <f>AQ524+AR524</f>
        <v>10250.000000000009</v>
      </c>
      <c r="AT524" s="8">
        <f>AS524-X524</f>
        <v>10250.000000000009</v>
      </c>
      <c r="AU524" s="11">
        <f>AT524/L524</f>
        <v>5.0000000000000044E-2</v>
      </c>
      <c r="AV524">
        <f>(_xlfn.XLOOKUP(A524,[2]loan_data!$A:$A,[2]loan_data!$Z:$Z)-100)%</f>
        <v>-1.2000000000000454E-3</v>
      </c>
      <c r="AW524" t="str">
        <f>_xlfn.XLOOKUP(A524,[2]loan_data!$A:$A,[2]loan_data!$AA:$AA)</f>
        <v>umbs_price</v>
      </c>
      <c r="AX524" s="8">
        <f>AV524*L524</f>
        <v>-246.00000000000932</v>
      </c>
    </row>
    <row r="525" spans="1:52" x14ac:dyDescent="0.2">
      <c r="A525">
        <v>5022625</v>
      </c>
      <c r="B525" t="s">
        <v>61</v>
      </c>
      <c r="C525" t="s">
        <v>374</v>
      </c>
      <c r="D525" t="b">
        <v>1</v>
      </c>
      <c r="E525" t="s">
        <v>35</v>
      </c>
      <c r="F525" t="s">
        <v>36</v>
      </c>
      <c r="G525" t="s">
        <v>37</v>
      </c>
      <c r="H525" t="s">
        <v>53</v>
      </c>
      <c r="I525">
        <v>1</v>
      </c>
      <c r="J525" t="b">
        <v>0</v>
      </c>
      <c r="K525" t="b">
        <v>0</v>
      </c>
      <c r="L525" s="1">
        <v>195000</v>
      </c>
      <c r="M525" s="2">
        <v>44442</v>
      </c>
      <c r="N525" s="2">
        <v>44470</v>
      </c>
      <c r="O525" s="2">
        <v>49919</v>
      </c>
      <c r="P525">
        <v>180</v>
      </c>
      <c r="Q525" s="3">
        <v>1286.26</v>
      </c>
      <c r="R525">
        <v>2.375</v>
      </c>
      <c r="S525" t="s">
        <v>921</v>
      </c>
      <c r="T525" s="4">
        <v>330621</v>
      </c>
      <c r="U525" s="7">
        <f>V525+W525</f>
        <v>12172.500000000027</v>
      </c>
      <c r="V525" s="7">
        <f t="shared" si="24"/>
        <v>9984.0000000000273</v>
      </c>
      <c r="W525" s="7">
        <v>2188.5</v>
      </c>
      <c r="AA525" t="b">
        <v>0</v>
      </c>
      <c r="AB525">
        <v>0</v>
      </c>
      <c r="AC525">
        <v>0</v>
      </c>
      <c r="AD525" t="b">
        <v>0</v>
      </c>
      <c r="AE525" t="s">
        <v>39</v>
      </c>
      <c r="AF525" t="b">
        <v>0</v>
      </c>
      <c r="AG525">
        <v>1</v>
      </c>
      <c r="AH525">
        <v>129</v>
      </c>
      <c r="AI525" s="6">
        <v>3010</v>
      </c>
      <c r="AJ525">
        <v>658</v>
      </c>
      <c r="AK525" t="s">
        <v>40</v>
      </c>
      <c r="AL525" t="s">
        <v>41</v>
      </c>
      <c r="AM525" s="9">
        <v>1.05</v>
      </c>
      <c r="AN525">
        <f>_xlfn.XLOOKUP(S525,[1]umbs_prices!$A:$A,[1]umbs_prices!$D:$D)</f>
        <v>99.88</v>
      </c>
      <c r="AO525" s="11">
        <f t="shared" si="25"/>
        <v>-1.2000000000000899E-3</v>
      </c>
      <c r="AP525" s="13">
        <f>(AM525-1)*L525</f>
        <v>9750.0000000000091</v>
      </c>
      <c r="AQ525" s="8">
        <f>AO525*L525</f>
        <v>-234.00000000001754</v>
      </c>
      <c r="AR525" s="1">
        <f t="shared" si="26"/>
        <v>9984.0000000000273</v>
      </c>
      <c r="AS525" s="8">
        <f>AQ525+AR525</f>
        <v>9750.0000000000091</v>
      </c>
      <c r="AT525" s="8">
        <f>AS525-X525</f>
        <v>9750.0000000000091</v>
      </c>
      <c r="AU525" s="11">
        <f>AT525/L525</f>
        <v>5.0000000000000044E-2</v>
      </c>
      <c r="AV525">
        <f>(_xlfn.XLOOKUP(A525,[2]loan_data!$A:$A,[2]loan_data!$Z:$Z)-100)%</f>
        <v>-1.2000000000000454E-3</v>
      </c>
      <c r="AW525" t="str">
        <f>_xlfn.XLOOKUP(A525,[2]loan_data!$A:$A,[2]loan_data!$AA:$AA)</f>
        <v>umbs_price</v>
      </c>
      <c r="AX525" s="8">
        <f>AV525*L525</f>
        <v>-234.00000000000887</v>
      </c>
    </row>
    <row r="526" spans="1:52" x14ac:dyDescent="0.2">
      <c r="A526">
        <v>5022643</v>
      </c>
      <c r="B526" t="s">
        <v>146</v>
      </c>
      <c r="C526" t="s">
        <v>375</v>
      </c>
      <c r="D526" t="b">
        <v>1</v>
      </c>
      <c r="E526" t="s">
        <v>35</v>
      </c>
      <c r="F526" t="s">
        <v>36</v>
      </c>
      <c r="G526" t="s">
        <v>37</v>
      </c>
      <c r="H526" t="s">
        <v>53</v>
      </c>
      <c r="I526">
        <v>1</v>
      </c>
      <c r="J526" t="b">
        <v>0</v>
      </c>
      <c r="K526" t="b">
        <v>0</v>
      </c>
      <c r="L526" s="1">
        <v>85000</v>
      </c>
      <c r="M526" s="2">
        <v>44443</v>
      </c>
      <c r="N526" s="2">
        <v>44470</v>
      </c>
      <c r="O526" s="2">
        <v>55397</v>
      </c>
      <c r="P526">
        <v>360</v>
      </c>
      <c r="Q526" s="3">
        <v>374.73</v>
      </c>
      <c r="R526">
        <v>3.375</v>
      </c>
      <c r="S526" t="s">
        <v>920</v>
      </c>
      <c r="T526" s="4">
        <v>106250</v>
      </c>
      <c r="U526" s="7">
        <f>V526+W526</f>
        <v>2356.1000000000013</v>
      </c>
      <c r="V526" s="7">
        <f t="shared" si="24"/>
        <v>331.50000000000091</v>
      </c>
      <c r="W526" s="7">
        <v>2024.6000000000004</v>
      </c>
      <c r="AA526" t="b">
        <v>0</v>
      </c>
      <c r="AB526">
        <v>0</v>
      </c>
      <c r="AC526">
        <v>0</v>
      </c>
      <c r="AD526" t="b">
        <v>0</v>
      </c>
      <c r="AE526" t="s">
        <v>39</v>
      </c>
      <c r="AF526" t="b">
        <v>0</v>
      </c>
      <c r="AG526">
        <v>1</v>
      </c>
      <c r="AH526">
        <v>40</v>
      </c>
      <c r="AI526" s="6">
        <v>1400</v>
      </c>
      <c r="AJ526">
        <v>658</v>
      </c>
      <c r="AK526" t="s">
        <v>40</v>
      </c>
      <c r="AL526" t="s">
        <v>41</v>
      </c>
      <c r="AM526" s="9">
        <v>1.05</v>
      </c>
      <c r="AN526">
        <f>_xlfn.XLOOKUP(S526,[1]umbs_prices!$A:$A,[1]umbs_prices!$D:$D)</f>
        <v>104.61</v>
      </c>
      <c r="AO526" s="11">
        <f t="shared" si="25"/>
        <v>4.610000000000003E-2</v>
      </c>
      <c r="AP526" s="13">
        <f>(AM526-1)*L526</f>
        <v>4250.0000000000036</v>
      </c>
      <c r="AQ526" s="8">
        <f>AO526*L526</f>
        <v>3918.5000000000027</v>
      </c>
      <c r="AR526" s="1">
        <f t="shared" si="26"/>
        <v>331.50000000000091</v>
      </c>
      <c r="AS526" s="8">
        <f>AQ526+AR526</f>
        <v>4250.0000000000036</v>
      </c>
      <c r="AT526" s="8">
        <f>AS526-X526</f>
        <v>4250.0000000000036</v>
      </c>
      <c r="AU526" s="11">
        <f>AT526/L526</f>
        <v>5.0000000000000044E-2</v>
      </c>
      <c r="AV526">
        <f>(_xlfn.XLOOKUP(A526,[2]loan_data!$A:$A,[2]loan_data!$Z:$Z)-100)%</f>
        <v>4.6099999999999995E-2</v>
      </c>
      <c r="AW526" t="str">
        <f>_xlfn.XLOOKUP(A526,[2]loan_data!$A:$A,[2]loan_data!$AA:$AA)</f>
        <v>umbs_price</v>
      </c>
      <c r="AX526" s="8">
        <f>AV526*L526</f>
        <v>3918.4999999999995</v>
      </c>
    </row>
    <row r="527" spans="1:52" x14ac:dyDescent="0.2">
      <c r="A527">
        <v>5022644</v>
      </c>
      <c r="B527" t="s">
        <v>33</v>
      </c>
      <c r="C527" t="s">
        <v>220</v>
      </c>
      <c r="D527" t="b">
        <v>1</v>
      </c>
      <c r="E527" t="s">
        <v>35</v>
      </c>
      <c r="F527" t="s">
        <v>36</v>
      </c>
      <c r="G527" t="s">
        <v>37</v>
      </c>
      <c r="H527" t="s">
        <v>53</v>
      </c>
      <c r="I527">
        <v>1</v>
      </c>
      <c r="J527" t="b">
        <v>0</v>
      </c>
      <c r="K527" t="b">
        <v>0</v>
      </c>
      <c r="L527" s="1">
        <v>385000</v>
      </c>
      <c r="M527" s="2">
        <v>44443</v>
      </c>
      <c r="N527" s="2">
        <v>44470</v>
      </c>
      <c r="O527" s="2">
        <v>55397</v>
      </c>
      <c r="P527">
        <v>360</v>
      </c>
      <c r="Q527" s="3">
        <v>1593.52</v>
      </c>
      <c r="R527">
        <v>2.875</v>
      </c>
      <c r="S527" t="s">
        <v>922</v>
      </c>
      <c r="T527" s="4">
        <v>690460</v>
      </c>
      <c r="U527" s="7">
        <f>V527+W527</f>
        <v>8174.0000000000036</v>
      </c>
      <c r="V527" s="7">
        <f t="shared" si="24"/>
        <v>6968.5000000000036</v>
      </c>
      <c r="W527" s="7">
        <v>1205.5</v>
      </c>
      <c r="AA527" t="b">
        <v>0</v>
      </c>
      <c r="AB527">
        <v>0</v>
      </c>
      <c r="AC527">
        <v>0</v>
      </c>
      <c r="AD527" t="b">
        <v>0</v>
      </c>
      <c r="AE527" t="s">
        <v>39</v>
      </c>
      <c r="AF527" t="b">
        <v>0</v>
      </c>
      <c r="AG527">
        <v>1</v>
      </c>
      <c r="AH527">
        <v>145</v>
      </c>
      <c r="AI527" s="6">
        <v>3867</v>
      </c>
      <c r="AJ527">
        <v>658</v>
      </c>
      <c r="AK527" t="s">
        <v>40</v>
      </c>
      <c r="AL527" t="s">
        <v>50</v>
      </c>
      <c r="AM527" s="9">
        <v>1.05</v>
      </c>
      <c r="AN527">
        <f>_xlfn.XLOOKUP(S527,[1]umbs_prices!$A:$A,[1]umbs_prices!$D:$D)</f>
        <v>103.19</v>
      </c>
      <c r="AO527" s="11">
        <f t="shared" si="25"/>
        <v>3.1900000000000039E-2</v>
      </c>
      <c r="AP527" s="13">
        <f>(AM527-1)*L527</f>
        <v>19250.000000000018</v>
      </c>
      <c r="AQ527" s="8">
        <f>AO527*L527</f>
        <v>12281.500000000015</v>
      </c>
      <c r="AR527" s="1">
        <f t="shared" si="26"/>
        <v>6968.5000000000036</v>
      </c>
      <c r="AS527" s="8">
        <f>AQ527+AR527</f>
        <v>19250.000000000018</v>
      </c>
      <c r="AT527" s="8">
        <f>AS527-X527</f>
        <v>19250.000000000018</v>
      </c>
      <c r="AU527" s="11">
        <f>AT527/L527</f>
        <v>5.0000000000000044E-2</v>
      </c>
      <c r="AV527">
        <f>(_xlfn.XLOOKUP(A527,[2]loan_data!$A:$A,[2]loan_data!$Z:$Z)-100)%</f>
        <v>3.1899999999999977E-2</v>
      </c>
      <c r="AW527" t="str">
        <f>_xlfn.XLOOKUP(A527,[2]loan_data!$A:$A,[2]loan_data!$AA:$AA)</f>
        <v>umbs_price</v>
      </c>
      <c r="AX527" s="8">
        <f>AV527*L527</f>
        <v>12281.499999999991</v>
      </c>
    </row>
    <row r="528" spans="1:52" x14ac:dyDescent="0.2">
      <c r="A528">
        <v>5022671</v>
      </c>
      <c r="B528" t="s">
        <v>180</v>
      </c>
      <c r="C528" t="s">
        <v>181</v>
      </c>
      <c r="D528" t="b">
        <v>1</v>
      </c>
      <c r="E528" t="s">
        <v>35</v>
      </c>
      <c r="F528" t="s">
        <v>36</v>
      </c>
      <c r="G528" t="s">
        <v>37</v>
      </c>
      <c r="H528" t="s">
        <v>53</v>
      </c>
      <c r="I528">
        <v>1</v>
      </c>
      <c r="J528" t="b">
        <v>0</v>
      </c>
      <c r="K528" t="b">
        <v>0</v>
      </c>
      <c r="L528" s="1">
        <v>365000</v>
      </c>
      <c r="M528" s="2">
        <v>44443</v>
      </c>
      <c r="N528" s="2">
        <v>44470</v>
      </c>
      <c r="O528" s="2">
        <v>55397</v>
      </c>
      <c r="P528">
        <v>360</v>
      </c>
      <c r="Q528" s="3">
        <v>1685.11</v>
      </c>
      <c r="R528">
        <v>3.75</v>
      </c>
      <c r="S528" t="s">
        <v>923</v>
      </c>
      <c r="T528" s="4">
        <v>486667</v>
      </c>
      <c r="U528" s="7">
        <f>V528+W528</f>
        <v>-886.49999999993452</v>
      </c>
      <c r="V528" s="7">
        <f t="shared" si="24"/>
        <v>-2810.4999999999345</v>
      </c>
      <c r="W528" s="7">
        <v>1924</v>
      </c>
      <c r="AA528" t="b">
        <v>0</v>
      </c>
      <c r="AB528">
        <v>0</v>
      </c>
      <c r="AC528">
        <v>0</v>
      </c>
      <c r="AD528" t="b">
        <v>0</v>
      </c>
      <c r="AE528" t="s">
        <v>39</v>
      </c>
      <c r="AF528" t="b">
        <v>0</v>
      </c>
      <c r="AG528">
        <v>1</v>
      </c>
      <c r="AH528">
        <v>91</v>
      </c>
      <c r="AI528" s="6">
        <v>3337</v>
      </c>
      <c r="AJ528">
        <v>658</v>
      </c>
      <c r="AK528" t="s">
        <v>58</v>
      </c>
      <c r="AL528" t="s">
        <v>50</v>
      </c>
      <c r="AM528" s="9">
        <v>1.05</v>
      </c>
      <c r="AN528">
        <f>_xlfn.XLOOKUP(S528,[1]umbs_prices!$A:$A,[1]umbs_prices!$D:$D)</f>
        <v>105.77</v>
      </c>
      <c r="AO528" s="11">
        <f t="shared" si="25"/>
        <v>5.7699999999999863E-2</v>
      </c>
      <c r="AP528" s="13">
        <f>(AM528-1)*L528</f>
        <v>18250.000000000015</v>
      </c>
      <c r="AQ528" s="8">
        <f>AO528*L528</f>
        <v>21060.499999999949</v>
      </c>
      <c r="AR528" s="1">
        <f t="shared" si="26"/>
        <v>-2810.4999999999345</v>
      </c>
      <c r="AS528" s="8">
        <f>AQ528+AR528</f>
        <v>18250.000000000015</v>
      </c>
      <c r="AT528" s="8">
        <f>AS528-X528</f>
        <v>18250.000000000015</v>
      </c>
      <c r="AU528" s="11">
        <f>AT528/L528</f>
        <v>5.0000000000000037E-2</v>
      </c>
      <c r="AV528">
        <f>(_xlfn.XLOOKUP(A528,[2]loan_data!$A:$A,[2]loan_data!$Z:$Z)-100)%</f>
        <v>5.769999999999996E-2</v>
      </c>
      <c r="AW528" t="str">
        <f>_xlfn.XLOOKUP(A528,[2]loan_data!$A:$A,[2]loan_data!$AA:$AA)</f>
        <v>umbs_price</v>
      </c>
      <c r="AX528" s="8">
        <f>AV528*L528</f>
        <v>21060.499999999985</v>
      </c>
    </row>
    <row r="529" spans="1:52" x14ac:dyDescent="0.2">
      <c r="A529">
        <v>5022701</v>
      </c>
      <c r="B529" t="s">
        <v>61</v>
      </c>
      <c r="C529" t="s">
        <v>333</v>
      </c>
      <c r="D529" t="b">
        <v>1</v>
      </c>
      <c r="E529" t="s">
        <v>35</v>
      </c>
      <c r="F529" t="s">
        <v>36</v>
      </c>
      <c r="G529" t="s">
        <v>37</v>
      </c>
      <c r="H529" t="s">
        <v>38</v>
      </c>
      <c r="I529">
        <v>1</v>
      </c>
      <c r="J529" t="b">
        <v>0</v>
      </c>
      <c r="K529" t="b">
        <v>0</v>
      </c>
      <c r="L529" s="1">
        <v>205000</v>
      </c>
      <c r="M529" s="2">
        <v>44445</v>
      </c>
      <c r="N529" s="2">
        <v>44470</v>
      </c>
      <c r="O529" s="2">
        <v>55397</v>
      </c>
      <c r="P529">
        <v>360</v>
      </c>
      <c r="Q529" s="3">
        <v>889.77</v>
      </c>
      <c r="R529">
        <v>3.25</v>
      </c>
      <c r="S529" t="s">
        <v>926</v>
      </c>
      <c r="T529" s="4">
        <v>241489</v>
      </c>
      <c r="U529" s="7">
        <f>V529+W529</f>
        <v>1501.4</v>
      </c>
      <c r="V529" s="7">
        <f t="shared" si="24"/>
        <v>0</v>
      </c>
      <c r="W529" s="7">
        <v>1501.4</v>
      </c>
      <c r="AA529" t="b">
        <v>0</v>
      </c>
      <c r="AB529">
        <v>0</v>
      </c>
      <c r="AC529">
        <v>0</v>
      </c>
      <c r="AD529" t="b">
        <v>0</v>
      </c>
      <c r="AE529" t="s">
        <v>39</v>
      </c>
      <c r="AF529" t="b">
        <v>0</v>
      </c>
      <c r="AG529">
        <v>1</v>
      </c>
      <c r="AH529">
        <v>60</v>
      </c>
      <c r="AI529" s="6">
        <v>1800</v>
      </c>
      <c r="AJ529">
        <v>658</v>
      </c>
      <c r="AK529" t="s">
        <v>58</v>
      </c>
      <c r="AL529" t="s">
        <v>50</v>
      </c>
      <c r="AM529" s="9">
        <v>1.05</v>
      </c>
      <c r="AN529">
        <f>_xlfn.XLOOKUP(S529,[1]umbs_prices!$A:$A,[1]umbs_prices!$D:$D)</f>
        <v>105</v>
      </c>
      <c r="AO529" s="11">
        <f t="shared" si="25"/>
        <v>5.0000000000000044E-2</v>
      </c>
      <c r="AP529" s="13">
        <f>(AM529-1)*L529</f>
        <v>10250.000000000009</v>
      </c>
      <c r="AQ529" s="8">
        <f>AO529*L529</f>
        <v>10250.000000000009</v>
      </c>
      <c r="AR529" s="1">
        <f t="shared" si="26"/>
        <v>0</v>
      </c>
      <c r="AS529" s="8">
        <f>AQ529+AR529</f>
        <v>10250.000000000009</v>
      </c>
      <c r="AT529" s="8">
        <f>AS529-X529</f>
        <v>10250.000000000009</v>
      </c>
      <c r="AU529" s="11">
        <f>AT529/L529</f>
        <v>5.0000000000000044E-2</v>
      </c>
      <c r="AV529">
        <f>(_xlfn.XLOOKUP(A529,[2]loan_data!$A:$A,[2]loan_data!$Z:$Z)-100)%</f>
        <v>0.05</v>
      </c>
      <c r="AW529" t="str">
        <f>_xlfn.XLOOKUP(A529,[2]loan_data!$A:$A,[2]loan_data!$AA:$AA)</f>
        <v>umbs_price</v>
      </c>
      <c r="AX529" s="8">
        <f>AV529*L529</f>
        <v>10250</v>
      </c>
    </row>
    <row r="530" spans="1:52" x14ac:dyDescent="0.2">
      <c r="A530">
        <v>5022714</v>
      </c>
      <c r="B530" t="s">
        <v>136</v>
      </c>
      <c r="C530" t="s">
        <v>376</v>
      </c>
      <c r="D530" t="b">
        <v>1</v>
      </c>
      <c r="E530" t="s">
        <v>35</v>
      </c>
      <c r="F530" t="s">
        <v>36</v>
      </c>
      <c r="G530" t="s">
        <v>37</v>
      </c>
      <c r="H530" t="s">
        <v>53</v>
      </c>
      <c r="I530">
        <v>1</v>
      </c>
      <c r="J530" t="b">
        <v>0</v>
      </c>
      <c r="K530" t="b">
        <v>0</v>
      </c>
      <c r="L530" s="1">
        <v>285000</v>
      </c>
      <c r="M530" s="2">
        <v>44445</v>
      </c>
      <c r="N530" s="2">
        <v>44470</v>
      </c>
      <c r="O530" s="2">
        <v>55397</v>
      </c>
      <c r="P530">
        <v>360</v>
      </c>
      <c r="Q530" s="3">
        <v>1256.45</v>
      </c>
      <c r="R530">
        <v>3.375</v>
      </c>
      <c r="S530" t="s">
        <v>920</v>
      </c>
      <c r="T530" s="4">
        <v>356250</v>
      </c>
      <c r="U530" s="7">
        <f>V530+W530</f>
        <v>3353.5000000000036</v>
      </c>
      <c r="V530" s="7">
        <f t="shared" si="24"/>
        <v>1111.5000000000036</v>
      </c>
      <c r="W530" s="7">
        <v>2242</v>
      </c>
      <c r="AA530" t="b">
        <v>0</v>
      </c>
      <c r="AB530">
        <v>0</v>
      </c>
      <c r="AC530">
        <v>0</v>
      </c>
      <c r="AD530" t="b">
        <v>0</v>
      </c>
      <c r="AE530" t="s">
        <v>39</v>
      </c>
      <c r="AF530" t="b">
        <v>0</v>
      </c>
      <c r="AG530">
        <v>1</v>
      </c>
      <c r="AH530">
        <v>76</v>
      </c>
      <c r="AI530" s="6">
        <v>2344</v>
      </c>
      <c r="AJ530">
        <v>658</v>
      </c>
      <c r="AK530" t="s">
        <v>43</v>
      </c>
      <c r="AL530" t="s">
        <v>41</v>
      </c>
      <c r="AM530" s="9">
        <v>1.05</v>
      </c>
      <c r="AN530">
        <f>_xlfn.XLOOKUP(S530,[1]umbs_prices!$A:$A,[1]umbs_prices!$D:$D)</f>
        <v>104.61</v>
      </c>
      <c r="AO530" s="11">
        <f t="shared" si="25"/>
        <v>4.610000000000003E-2</v>
      </c>
      <c r="AP530" s="13">
        <f>(AM530-1)*L530</f>
        <v>14250.000000000013</v>
      </c>
      <c r="AQ530" s="8">
        <f>AO530*L530</f>
        <v>13138.500000000009</v>
      </c>
      <c r="AR530" s="1">
        <f t="shared" si="26"/>
        <v>1111.5000000000036</v>
      </c>
      <c r="AS530" s="8">
        <f>AQ530+AR530</f>
        <v>14250.000000000013</v>
      </c>
      <c r="AT530" s="8">
        <f>AS530-X530</f>
        <v>14250.000000000013</v>
      </c>
      <c r="AU530" s="11">
        <f>AT530/L530</f>
        <v>5.0000000000000044E-2</v>
      </c>
      <c r="AV530">
        <f>(_xlfn.XLOOKUP(A530,[2]loan_data!$A:$A,[2]loan_data!$Z:$Z)-100)%</f>
        <v>4.7037499999999996E-2</v>
      </c>
      <c r="AW530" t="str">
        <f>_xlfn.XLOOKUP(A530,[2]loan_data!$A:$A,[2]loan_data!$AA:$AA)</f>
        <v>storgan_manley</v>
      </c>
      <c r="AX530" s="8">
        <f>AV530*L530</f>
        <v>13405.687499999998</v>
      </c>
      <c r="AY530" s="8">
        <f>AX530+AR530</f>
        <v>14517.187500000002</v>
      </c>
      <c r="AZ530" s="10">
        <f>AY530/L530</f>
        <v>5.0937500000000004E-2</v>
      </c>
    </row>
    <row r="531" spans="1:52" x14ac:dyDescent="0.2">
      <c r="A531">
        <v>5022753</v>
      </c>
      <c r="B531" t="s">
        <v>33</v>
      </c>
      <c r="C531" t="s">
        <v>98</v>
      </c>
      <c r="D531" t="b">
        <v>1</v>
      </c>
      <c r="E531" t="s">
        <v>35</v>
      </c>
      <c r="F531" t="s">
        <v>36</v>
      </c>
      <c r="G531" t="s">
        <v>37</v>
      </c>
      <c r="H531" t="s">
        <v>38</v>
      </c>
      <c r="I531">
        <v>1</v>
      </c>
      <c r="J531" t="b">
        <v>0</v>
      </c>
      <c r="K531" t="b">
        <v>0</v>
      </c>
      <c r="L531" s="1">
        <v>325000</v>
      </c>
      <c r="M531" s="2">
        <v>44445</v>
      </c>
      <c r="N531" s="2">
        <v>44470</v>
      </c>
      <c r="O531" s="2">
        <v>51745</v>
      </c>
      <c r="P531">
        <v>240</v>
      </c>
      <c r="Q531" s="3">
        <v>1758.02</v>
      </c>
      <c r="R531">
        <v>2.75</v>
      </c>
      <c r="S531" t="s">
        <v>922</v>
      </c>
      <c r="T531" s="4">
        <v>955883</v>
      </c>
      <c r="U531" s="7">
        <f>V531+W531</f>
        <v>5882.5000000000018</v>
      </c>
      <c r="V531" s="7">
        <f t="shared" si="24"/>
        <v>5882.5000000000018</v>
      </c>
      <c r="W531" s="7">
        <v>0</v>
      </c>
      <c r="AA531" t="b">
        <v>0</v>
      </c>
      <c r="AB531">
        <v>0</v>
      </c>
      <c r="AC531">
        <v>0</v>
      </c>
      <c r="AD531" t="b">
        <v>0</v>
      </c>
      <c r="AE531" t="s">
        <v>39</v>
      </c>
      <c r="AF531" t="b">
        <v>0</v>
      </c>
      <c r="AG531">
        <v>1</v>
      </c>
      <c r="AH531">
        <v>78</v>
      </c>
      <c r="AI531" s="6">
        <v>2925</v>
      </c>
      <c r="AJ531">
        <v>658</v>
      </c>
      <c r="AK531" t="s">
        <v>43</v>
      </c>
      <c r="AL531" t="s">
        <v>50</v>
      </c>
      <c r="AM531" s="9">
        <v>1.05</v>
      </c>
      <c r="AN531">
        <f>_xlfn.XLOOKUP(S531,[1]umbs_prices!$A:$A,[1]umbs_prices!$D:$D)</f>
        <v>103.19</v>
      </c>
      <c r="AO531" s="11">
        <f t="shared" si="25"/>
        <v>3.1900000000000039E-2</v>
      </c>
      <c r="AP531" s="13">
        <f>(AM531-1)*L531</f>
        <v>16250.000000000015</v>
      </c>
      <c r="AQ531" s="8">
        <f>AO531*L531</f>
        <v>10367.500000000013</v>
      </c>
      <c r="AR531" s="1">
        <f t="shared" si="26"/>
        <v>5882.5000000000018</v>
      </c>
      <c r="AS531" s="8">
        <f>AQ531+AR531</f>
        <v>16250.000000000015</v>
      </c>
      <c r="AT531" s="8">
        <f>AS531-X531</f>
        <v>16250.000000000015</v>
      </c>
      <c r="AU531" s="11">
        <f>AT531/L531</f>
        <v>5.0000000000000044E-2</v>
      </c>
      <c r="AV531">
        <f>(_xlfn.XLOOKUP(A531,[2]loan_data!$A:$A,[2]loan_data!$Z:$Z)-100)%</f>
        <v>3.1899999999999977E-2</v>
      </c>
      <c r="AW531" t="str">
        <f>_xlfn.XLOOKUP(A531,[2]loan_data!$A:$A,[2]loan_data!$AA:$AA)</f>
        <v>umbs_price</v>
      </c>
      <c r="AX531" s="8">
        <f>AV531*L531</f>
        <v>10367.499999999993</v>
      </c>
    </row>
    <row r="532" spans="1:52" x14ac:dyDescent="0.2">
      <c r="A532">
        <v>5022770</v>
      </c>
      <c r="B532" t="s">
        <v>63</v>
      </c>
      <c r="C532" t="s">
        <v>377</v>
      </c>
      <c r="D532" t="b">
        <v>1</v>
      </c>
      <c r="E532" t="s">
        <v>35</v>
      </c>
      <c r="F532" t="s">
        <v>36</v>
      </c>
      <c r="G532" t="s">
        <v>37</v>
      </c>
      <c r="H532" t="s">
        <v>38</v>
      </c>
      <c r="I532">
        <v>1</v>
      </c>
      <c r="J532" t="b">
        <v>0</v>
      </c>
      <c r="K532" t="b">
        <v>0</v>
      </c>
      <c r="L532" s="1">
        <v>155000</v>
      </c>
      <c r="M532" s="2">
        <v>44446</v>
      </c>
      <c r="N532" s="2">
        <v>44470</v>
      </c>
      <c r="O532" s="2">
        <v>54302</v>
      </c>
      <c r="P532">
        <v>324</v>
      </c>
      <c r="Q532" s="3">
        <v>696.04</v>
      </c>
      <c r="R532">
        <v>2.99</v>
      </c>
      <c r="S532" t="s">
        <v>922</v>
      </c>
      <c r="T532" s="4">
        <v>246032</v>
      </c>
      <c r="U532" s="7">
        <f>V532+W532</f>
        <v>4851.5000000000009</v>
      </c>
      <c r="V532" s="7">
        <f t="shared" si="24"/>
        <v>2805.5000000000009</v>
      </c>
      <c r="W532" s="7">
        <v>2046</v>
      </c>
      <c r="AA532" t="b">
        <v>0</v>
      </c>
      <c r="AB532">
        <v>0</v>
      </c>
      <c r="AC532">
        <v>0</v>
      </c>
      <c r="AD532" t="b">
        <v>0</v>
      </c>
      <c r="AE532" t="s">
        <v>39</v>
      </c>
      <c r="AF532" t="b">
        <v>0</v>
      </c>
      <c r="AG532">
        <v>1</v>
      </c>
      <c r="AH532">
        <v>85</v>
      </c>
      <c r="AI532" s="6">
        <v>1488</v>
      </c>
      <c r="AJ532">
        <v>658</v>
      </c>
      <c r="AK532" t="s">
        <v>58</v>
      </c>
      <c r="AL532" t="s">
        <v>50</v>
      </c>
      <c r="AM532" s="9">
        <v>1.05</v>
      </c>
      <c r="AN532">
        <f>_xlfn.XLOOKUP(S532,[1]umbs_prices!$A:$A,[1]umbs_prices!$D:$D)</f>
        <v>103.19</v>
      </c>
      <c r="AO532" s="11">
        <f t="shared" si="25"/>
        <v>3.1900000000000039E-2</v>
      </c>
      <c r="AP532" s="13">
        <f>(AM532-1)*L532</f>
        <v>7750.0000000000073</v>
      </c>
      <c r="AQ532" s="8">
        <f>AO532*L532</f>
        <v>4944.5000000000064</v>
      </c>
      <c r="AR532" s="1">
        <f t="shared" si="26"/>
        <v>2805.5000000000009</v>
      </c>
      <c r="AS532" s="8">
        <f>AQ532+AR532</f>
        <v>7750.0000000000073</v>
      </c>
      <c r="AT532" s="8">
        <f>AS532-X532</f>
        <v>7750.0000000000073</v>
      </c>
      <c r="AU532" s="11">
        <f>AT532/L532</f>
        <v>5.0000000000000044E-2</v>
      </c>
      <c r="AV532">
        <f>(_xlfn.XLOOKUP(A532,[2]loan_data!$A:$A,[2]loan_data!$Z:$Z)-100)%</f>
        <v>3.1899999999999977E-2</v>
      </c>
      <c r="AW532" t="str">
        <f>_xlfn.XLOOKUP(A532,[2]loan_data!$A:$A,[2]loan_data!$AA:$AA)</f>
        <v>umbs_price</v>
      </c>
      <c r="AX532" s="8">
        <f>AV532*L532</f>
        <v>4944.4999999999964</v>
      </c>
    </row>
    <row r="533" spans="1:52" x14ac:dyDescent="0.2">
      <c r="A533">
        <v>5022777</v>
      </c>
      <c r="B533" t="s">
        <v>146</v>
      </c>
      <c r="C533" t="s">
        <v>378</v>
      </c>
      <c r="D533" t="b">
        <v>1</v>
      </c>
      <c r="E533" t="s">
        <v>35</v>
      </c>
      <c r="F533" t="s">
        <v>36</v>
      </c>
      <c r="G533" t="s">
        <v>37</v>
      </c>
      <c r="H533" t="s">
        <v>53</v>
      </c>
      <c r="I533">
        <v>1</v>
      </c>
      <c r="J533" t="b">
        <v>0</v>
      </c>
      <c r="K533" t="b">
        <v>0</v>
      </c>
      <c r="L533" s="1">
        <v>365000</v>
      </c>
      <c r="M533" s="2">
        <v>44448</v>
      </c>
      <c r="N533" s="2">
        <v>44470</v>
      </c>
      <c r="O533" s="2">
        <v>55397</v>
      </c>
      <c r="P533">
        <v>360</v>
      </c>
      <c r="Q533" s="3">
        <v>1533.07</v>
      </c>
      <c r="R533">
        <v>2.99</v>
      </c>
      <c r="S533" t="s">
        <v>922</v>
      </c>
      <c r="T533" s="4">
        <v>456250</v>
      </c>
      <c r="U533" s="7">
        <f>V533+W533</f>
        <v>9190.25</v>
      </c>
      <c r="V533" s="7">
        <f t="shared" si="24"/>
        <v>6606.5</v>
      </c>
      <c r="W533" s="7">
        <v>2583.75</v>
      </c>
      <c r="AA533" t="b">
        <v>0</v>
      </c>
      <c r="AB533">
        <v>0</v>
      </c>
      <c r="AC533">
        <v>0</v>
      </c>
      <c r="AD533" t="b">
        <v>0</v>
      </c>
      <c r="AE533" t="s">
        <v>39</v>
      </c>
      <c r="AF533" t="b">
        <v>0</v>
      </c>
      <c r="AG533">
        <v>1</v>
      </c>
      <c r="AH533">
        <v>105</v>
      </c>
      <c r="AI533" s="6">
        <v>2800</v>
      </c>
      <c r="AJ533">
        <v>658</v>
      </c>
      <c r="AK533" t="s">
        <v>58</v>
      </c>
      <c r="AL533" t="s">
        <v>50</v>
      </c>
      <c r="AM533" s="9">
        <v>1.05</v>
      </c>
      <c r="AN533">
        <f>_xlfn.XLOOKUP(S533,[1]umbs_prices!$A:$A,[1]umbs_prices!$D:$D)</f>
        <v>103.19</v>
      </c>
      <c r="AO533" s="11">
        <f t="shared" si="25"/>
        <v>3.1900000000000039E-2</v>
      </c>
      <c r="AP533" s="13">
        <f>(AM533-1)*L533</f>
        <v>18250.000000000015</v>
      </c>
      <c r="AQ533" s="8">
        <f>AO533*L533</f>
        <v>11643.500000000015</v>
      </c>
      <c r="AR533" s="1">
        <f t="shared" si="26"/>
        <v>6606.5</v>
      </c>
      <c r="AS533" s="8">
        <f>AQ533+AR533</f>
        <v>18250.000000000015</v>
      </c>
      <c r="AT533" s="8">
        <f>AS533-X533</f>
        <v>18250.000000000015</v>
      </c>
      <c r="AU533" s="11">
        <f>AT533/L533</f>
        <v>5.0000000000000037E-2</v>
      </c>
      <c r="AV533">
        <f>(_xlfn.XLOOKUP(A533,[2]loan_data!$A:$A,[2]loan_data!$Z:$Z)-100)%</f>
        <v>3.1899999999999977E-2</v>
      </c>
      <c r="AW533" t="str">
        <f>_xlfn.XLOOKUP(A533,[2]loan_data!$A:$A,[2]loan_data!$AA:$AA)</f>
        <v>umbs_price</v>
      </c>
      <c r="AX533" s="8">
        <f>AV533*L533</f>
        <v>11643.499999999991</v>
      </c>
    </row>
    <row r="534" spans="1:52" x14ac:dyDescent="0.2">
      <c r="A534">
        <v>5022856</v>
      </c>
      <c r="B534" t="s">
        <v>177</v>
      </c>
      <c r="C534" t="s">
        <v>257</v>
      </c>
      <c r="D534" t="b">
        <v>1</v>
      </c>
      <c r="E534" t="s">
        <v>35</v>
      </c>
      <c r="F534" t="s">
        <v>36</v>
      </c>
      <c r="G534" t="s">
        <v>37</v>
      </c>
      <c r="H534" t="s">
        <v>38</v>
      </c>
      <c r="I534">
        <v>1</v>
      </c>
      <c r="J534" t="b">
        <v>0</v>
      </c>
      <c r="K534" t="b">
        <v>0</v>
      </c>
      <c r="L534" s="1">
        <v>195000</v>
      </c>
      <c r="M534" s="2">
        <v>44448</v>
      </c>
      <c r="N534" s="2">
        <v>44470</v>
      </c>
      <c r="O534" s="2">
        <v>51745</v>
      </c>
      <c r="P534">
        <v>240</v>
      </c>
      <c r="Q534" s="3">
        <v>1077.81</v>
      </c>
      <c r="R534">
        <v>2.99</v>
      </c>
      <c r="S534" t="s">
        <v>922</v>
      </c>
      <c r="T534" s="4">
        <v>420803</v>
      </c>
      <c r="U534" s="7">
        <f>V534+W534</f>
        <v>5187.0000000000018</v>
      </c>
      <c r="V534" s="7">
        <f t="shared" si="24"/>
        <v>3529.5000000000018</v>
      </c>
      <c r="W534" s="7">
        <v>1657.5</v>
      </c>
      <c r="AA534" t="b">
        <v>0</v>
      </c>
      <c r="AB534">
        <v>0</v>
      </c>
      <c r="AC534">
        <v>0</v>
      </c>
      <c r="AD534" t="b">
        <v>0</v>
      </c>
      <c r="AE534" t="s">
        <v>39</v>
      </c>
      <c r="AF534" t="b">
        <v>0</v>
      </c>
      <c r="AG534">
        <v>1</v>
      </c>
      <c r="AH534">
        <v>154</v>
      </c>
      <c r="AI534" s="6">
        <v>3209</v>
      </c>
      <c r="AJ534">
        <v>658</v>
      </c>
      <c r="AK534" t="s">
        <v>43</v>
      </c>
      <c r="AL534" t="s">
        <v>41</v>
      </c>
      <c r="AM534" s="9">
        <v>1.05</v>
      </c>
      <c r="AN534">
        <f>_xlfn.XLOOKUP(S534,[1]umbs_prices!$A:$A,[1]umbs_prices!$D:$D)</f>
        <v>103.19</v>
      </c>
      <c r="AO534" s="11">
        <f t="shared" si="25"/>
        <v>3.1900000000000039E-2</v>
      </c>
      <c r="AP534" s="13">
        <f>(AM534-1)*L534</f>
        <v>9750.0000000000091</v>
      </c>
      <c r="AQ534" s="8">
        <f>AO534*L534</f>
        <v>6220.5000000000073</v>
      </c>
      <c r="AR534" s="1">
        <f t="shared" si="26"/>
        <v>3529.5000000000018</v>
      </c>
      <c r="AS534" s="8">
        <f>AQ534+AR534</f>
        <v>9750.0000000000091</v>
      </c>
      <c r="AT534" s="8">
        <f>AS534-X534</f>
        <v>9750.0000000000091</v>
      </c>
      <c r="AU534" s="11">
        <f>AT534/L534</f>
        <v>5.0000000000000044E-2</v>
      </c>
      <c r="AV534">
        <f>(_xlfn.XLOOKUP(A534,[2]loan_data!$A:$A,[2]loan_data!$Z:$Z)-100)%</f>
        <v>3.1899999999999977E-2</v>
      </c>
      <c r="AW534" t="str">
        <f>_xlfn.XLOOKUP(A534,[2]loan_data!$A:$A,[2]loan_data!$AA:$AA)</f>
        <v>umbs_price</v>
      </c>
      <c r="AX534" s="8">
        <f>AV534*L534</f>
        <v>6220.4999999999955</v>
      </c>
    </row>
    <row r="535" spans="1:52" x14ac:dyDescent="0.2">
      <c r="A535">
        <v>5022875</v>
      </c>
      <c r="B535" t="s">
        <v>33</v>
      </c>
      <c r="C535" t="s">
        <v>34</v>
      </c>
      <c r="D535" t="b">
        <v>1</v>
      </c>
      <c r="E535" t="s">
        <v>35</v>
      </c>
      <c r="F535" t="s">
        <v>36</v>
      </c>
      <c r="G535" t="s">
        <v>37</v>
      </c>
      <c r="H535" t="s">
        <v>38</v>
      </c>
      <c r="I535">
        <v>1</v>
      </c>
      <c r="J535" t="b">
        <v>0</v>
      </c>
      <c r="K535" t="b">
        <v>0</v>
      </c>
      <c r="L535" s="1">
        <v>335000</v>
      </c>
      <c r="M535" s="2">
        <v>44448</v>
      </c>
      <c r="N535" s="2">
        <v>44470</v>
      </c>
      <c r="O535" s="2">
        <v>55397</v>
      </c>
      <c r="P535">
        <v>360</v>
      </c>
      <c r="Q535" s="3">
        <v>1320.91</v>
      </c>
      <c r="R535">
        <v>2.5</v>
      </c>
      <c r="S535" t="s">
        <v>921</v>
      </c>
      <c r="T535" s="4">
        <v>625000</v>
      </c>
      <c r="U535" s="7">
        <f>V535+W535</f>
        <v>17184.080000000045</v>
      </c>
      <c r="V535" s="7">
        <f t="shared" si="24"/>
        <v>17152.000000000044</v>
      </c>
      <c r="W535" s="7">
        <v>32.08</v>
      </c>
      <c r="AA535" t="b">
        <v>0</v>
      </c>
      <c r="AB535">
        <v>0</v>
      </c>
      <c r="AC535">
        <v>0</v>
      </c>
      <c r="AD535" t="b">
        <v>0</v>
      </c>
      <c r="AE535" t="s">
        <v>39</v>
      </c>
      <c r="AF535" t="b">
        <v>0</v>
      </c>
      <c r="AG535">
        <v>1</v>
      </c>
      <c r="AH535">
        <v>83</v>
      </c>
      <c r="AI535" s="6">
        <v>2629</v>
      </c>
      <c r="AJ535">
        <v>658</v>
      </c>
      <c r="AK535" t="s">
        <v>40</v>
      </c>
      <c r="AL535" t="s">
        <v>50</v>
      </c>
      <c r="AM535" s="9">
        <v>1.05</v>
      </c>
      <c r="AN535">
        <f>_xlfn.XLOOKUP(S535,[1]umbs_prices!$A:$A,[1]umbs_prices!$D:$D)</f>
        <v>99.88</v>
      </c>
      <c r="AO535" s="11">
        <f t="shared" si="25"/>
        <v>-1.2000000000000899E-3</v>
      </c>
      <c r="AP535" s="13">
        <f>(AM535-1)*L535</f>
        <v>16750.000000000015</v>
      </c>
      <c r="AQ535" s="8">
        <f>AO535*L535</f>
        <v>-402.00000000003013</v>
      </c>
      <c r="AR535" s="1">
        <f t="shared" si="26"/>
        <v>17152.000000000044</v>
      </c>
      <c r="AS535" s="8">
        <f>AQ535+AR535</f>
        <v>16750.000000000015</v>
      </c>
      <c r="AT535" s="8">
        <f>AS535-X535</f>
        <v>16750.000000000015</v>
      </c>
      <c r="AU535" s="11">
        <f>AT535/L535</f>
        <v>5.0000000000000044E-2</v>
      </c>
      <c r="AV535">
        <f>(_xlfn.XLOOKUP(A535,[2]loan_data!$A:$A,[2]loan_data!$Z:$Z)-100)%</f>
        <v>-2.6250000000004547E-4</v>
      </c>
      <c r="AW535" t="str">
        <f>_xlfn.XLOOKUP(A535,[2]loan_data!$A:$A,[2]loan_data!$AA:$AA)</f>
        <v>storgan_manley</v>
      </c>
      <c r="AX535" s="8">
        <f>AV535*L535</f>
        <v>-87.937500000015234</v>
      </c>
      <c r="AY535" s="8">
        <f>AX535+AR535</f>
        <v>17064.062500000029</v>
      </c>
      <c r="AZ535" s="10">
        <f>AY535/L535</f>
        <v>5.0937500000000087E-2</v>
      </c>
    </row>
    <row r="536" spans="1:52" x14ac:dyDescent="0.2">
      <c r="A536">
        <v>5022948</v>
      </c>
      <c r="B536" t="s">
        <v>33</v>
      </c>
      <c r="C536" t="s">
        <v>112</v>
      </c>
      <c r="D536" t="b">
        <v>1</v>
      </c>
      <c r="E536" t="s">
        <v>35</v>
      </c>
      <c r="F536" t="s">
        <v>36</v>
      </c>
      <c r="G536" t="s">
        <v>37</v>
      </c>
      <c r="H536" t="s">
        <v>53</v>
      </c>
      <c r="I536">
        <v>1</v>
      </c>
      <c r="J536" t="b">
        <v>0</v>
      </c>
      <c r="K536" t="b">
        <v>0</v>
      </c>
      <c r="L536" s="1">
        <v>285000</v>
      </c>
      <c r="M536" s="2">
        <v>44449</v>
      </c>
      <c r="N536" s="2">
        <v>44470</v>
      </c>
      <c r="O536" s="2">
        <v>55397</v>
      </c>
      <c r="P536">
        <v>360</v>
      </c>
      <c r="Q536" s="3">
        <v>1266.6299999999999</v>
      </c>
      <c r="R536">
        <v>3.44</v>
      </c>
      <c r="S536" t="s">
        <v>920</v>
      </c>
      <c r="T536" s="4">
        <v>356250</v>
      </c>
      <c r="U536" s="7">
        <f>V536+W536</f>
        <v>3069.1800000000039</v>
      </c>
      <c r="V536" s="7">
        <f t="shared" si="24"/>
        <v>1111.5000000000036</v>
      </c>
      <c r="W536" s="7">
        <v>1957.68</v>
      </c>
      <c r="AA536" t="b">
        <v>0</v>
      </c>
      <c r="AB536">
        <v>0</v>
      </c>
      <c r="AC536">
        <v>0</v>
      </c>
      <c r="AD536" t="b">
        <v>0</v>
      </c>
      <c r="AE536" t="s">
        <v>39</v>
      </c>
      <c r="AF536" t="b">
        <v>0</v>
      </c>
      <c r="AG536">
        <v>1</v>
      </c>
      <c r="AH536">
        <v>60</v>
      </c>
      <c r="AI536" s="6">
        <v>1800</v>
      </c>
      <c r="AJ536">
        <v>658</v>
      </c>
      <c r="AK536" t="s">
        <v>43</v>
      </c>
      <c r="AL536" t="s">
        <v>50</v>
      </c>
      <c r="AM536" s="9">
        <v>1.05</v>
      </c>
      <c r="AN536">
        <f>_xlfn.XLOOKUP(S536,[1]umbs_prices!$A:$A,[1]umbs_prices!$D:$D)</f>
        <v>104.61</v>
      </c>
      <c r="AO536" s="11">
        <f t="shared" si="25"/>
        <v>4.610000000000003E-2</v>
      </c>
      <c r="AP536" s="13">
        <f>(AM536-1)*L536</f>
        <v>14250.000000000013</v>
      </c>
      <c r="AQ536" s="8">
        <f>AO536*L536</f>
        <v>13138.500000000009</v>
      </c>
      <c r="AR536" s="1">
        <f t="shared" si="26"/>
        <v>1111.5000000000036</v>
      </c>
      <c r="AS536" s="8">
        <f>AQ536+AR536</f>
        <v>14250.000000000013</v>
      </c>
      <c r="AT536" s="8">
        <f>AS536-X536</f>
        <v>14250.000000000013</v>
      </c>
      <c r="AU536" s="11">
        <f>AT536/L536</f>
        <v>5.0000000000000044E-2</v>
      </c>
      <c r="AV536">
        <f>(_xlfn.XLOOKUP(A536,[2]loan_data!$A:$A,[2]loan_data!$Z:$Z)-100)%</f>
        <v>4.6099999999999995E-2</v>
      </c>
      <c r="AW536" t="str">
        <f>_xlfn.XLOOKUP(A536,[2]loan_data!$A:$A,[2]loan_data!$AA:$AA)</f>
        <v>umbs_price</v>
      </c>
      <c r="AX536" s="8">
        <f>AV536*L536</f>
        <v>13138.499999999998</v>
      </c>
    </row>
    <row r="537" spans="1:52" x14ac:dyDescent="0.2">
      <c r="A537">
        <v>5022970</v>
      </c>
      <c r="B537" t="s">
        <v>33</v>
      </c>
      <c r="C537" t="s">
        <v>34</v>
      </c>
      <c r="D537" t="b">
        <v>1</v>
      </c>
      <c r="E537" t="s">
        <v>35</v>
      </c>
      <c r="F537" t="s">
        <v>36</v>
      </c>
      <c r="G537" t="s">
        <v>37</v>
      </c>
      <c r="H537" t="s">
        <v>38</v>
      </c>
      <c r="I537">
        <v>1</v>
      </c>
      <c r="J537" t="b">
        <v>0</v>
      </c>
      <c r="K537" t="b">
        <v>0</v>
      </c>
      <c r="L537" s="1">
        <v>525000</v>
      </c>
      <c r="M537" s="2">
        <v>44450</v>
      </c>
      <c r="N537" s="2">
        <v>44470</v>
      </c>
      <c r="O537" s="2">
        <v>55397</v>
      </c>
      <c r="P537">
        <v>360</v>
      </c>
      <c r="Q537" s="3">
        <v>2495.11</v>
      </c>
      <c r="R537">
        <v>3.99</v>
      </c>
      <c r="S537" t="s">
        <v>923</v>
      </c>
      <c r="T537" s="4">
        <v>700094</v>
      </c>
      <c r="U537" s="7">
        <f>V537+W537</f>
        <v>-2755.4999999999054</v>
      </c>
      <c r="V537" s="7">
        <f t="shared" si="24"/>
        <v>-4042.4999999999054</v>
      </c>
      <c r="W537" s="7">
        <v>1287</v>
      </c>
      <c r="AA537" t="b">
        <v>0</v>
      </c>
      <c r="AB537">
        <v>0</v>
      </c>
      <c r="AC537">
        <v>0</v>
      </c>
      <c r="AD537" t="b">
        <v>0</v>
      </c>
      <c r="AE537" t="s">
        <v>39</v>
      </c>
      <c r="AF537" t="b">
        <v>0</v>
      </c>
      <c r="AG537">
        <v>1</v>
      </c>
      <c r="AH537">
        <v>107</v>
      </c>
      <c r="AI537" s="6">
        <v>3745</v>
      </c>
      <c r="AJ537">
        <v>658</v>
      </c>
      <c r="AK537" t="s">
        <v>58</v>
      </c>
      <c r="AL537" t="s">
        <v>50</v>
      </c>
      <c r="AM537" s="9">
        <v>1.05</v>
      </c>
      <c r="AN537">
        <f>_xlfn.XLOOKUP(S537,[1]umbs_prices!$A:$A,[1]umbs_prices!$D:$D)</f>
        <v>105.77</v>
      </c>
      <c r="AO537" s="11">
        <f t="shared" si="25"/>
        <v>5.7699999999999863E-2</v>
      </c>
      <c r="AP537" s="13">
        <f>(AM537-1)*L537</f>
        <v>26250.000000000022</v>
      </c>
      <c r="AQ537" s="8">
        <f>AO537*L537</f>
        <v>30292.499999999927</v>
      </c>
      <c r="AR537" s="1">
        <f t="shared" si="26"/>
        <v>-4042.4999999999054</v>
      </c>
      <c r="AS537" s="8">
        <f>AQ537+AR537</f>
        <v>26250.000000000022</v>
      </c>
      <c r="AT537" s="8">
        <f>AS537-X537</f>
        <v>26250.000000000022</v>
      </c>
      <c r="AU537" s="11">
        <f>AT537/L537</f>
        <v>5.0000000000000044E-2</v>
      </c>
      <c r="AV537">
        <f>(_xlfn.XLOOKUP(A537,[2]loan_data!$A:$A,[2]loan_data!$Z:$Z)-100)%</f>
        <v>5.769999999999996E-2</v>
      </c>
      <c r="AW537" t="str">
        <f>_xlfn.XLOOKUP(A537,[2]loan_data!$A:$A,[2]loan_data!$AA:$AA)</f>
        <v>umbs_price</v>
      </c>
      <c r="AX537" s="8">
        <f>AV537*L537</f>
        <v>30292.499999999978</v>
      </c>
    </row>
    <row r="538" spans="1:52" x14ac:dyDescent="0.2">
      <c r="A538">
        <v>5022991</v>
      </c>
      <c r="B538" t="s">
        <v>265</v>
      </c>
      <c r="C538" t="s">
        <v>379</v>
      </c>
      <c r="D538" t="b">
        <v>1</v>
      </c>
      <c r="E538" t="s">
        <v>35</v>
      </c>
      <c r="F538" t="s">
        <v>36</v>
      </c>
      <c r="G538" t="s">
        <v>37</v>
      </c>
      <c r="H538" t="s">
        <v>53</v>
      </c>
      <c r="I538">
        <v>1</v>
      </c>
      <c r="J538" t="b">
        <v>0</v>
      </c>
      <c r="K538" t="b">
        <v>0</v>
      </c>
      <c r="L538" s="1">
        <v>105000</v>
      </c>
      <c r="M538" s="2">
        <v>44450</v>
      </c>
      <c r="N538" s="2">
        <v>44470</v>
      </c>
      <c r="O538" s="2">
        <v>54302</v>
      </c>
      <c r="P538">
        <v>324</v>
      </c>
      <c r="Q538" s="3">
        <v>485.9</v>
      </c>
      <c r="R538">
        <v>3.25</v>
      </c>
      <c r="S538" t="s">
        <v>920</v>
      </c>
      <c r="T538" s="4">
        <v>236274</v>
      </c>
      <c r="U538" s="7">
        <f>V538+W538</f>
        <v>3141.7400000000016</v>
      </c>
      <c r="V538" s="7">
        <f t="shared" si="24"/>
        <v>409.50000000000182</v>
      </c>
      <c r="W538" s="7">
        <v>2732.24</v>
      </c>
      <c r="AA538" t="b">
        <v>0</v>
      </c>
      <c r="AB538">
        <v>0</v>
      </c>
      <c r="AC538">
        <v>0</v>
      </c>
      <c r="AD538" t="b">
        <v>0</v>
      </c>
      <c r="AE538" t="s">
        <v>39</v>
      </c>
      <c r="AF538" t="b">
        <v>0</v>
      </c>
      <c r="AG538">
        <v>2</v>
      </c>
      <c r="AH538">
        <v>20</v>
      </c>
      <c r="AI538" s="6">
        <v>750</v>
      </c>
      <c r="AJ538">
        <v>658</v>
      </c>
      <c r="AK538" t="s">
        <v>43</v>
      </c>
      <c r="AL538" t="s">
        <v>41</v>
      </c>
      <c r="AM538" s="9">
        <v>1.05</v>
      </c>
      <c r="AN538">
        <f>_xlfn.XLOOKUP(S538,[1]umbs_prices!$A:$A,[1]umbs_prices!$D:$D)</f>
        <v>104.61</v>
      </c>
      <c r="AO538" s="11">
        <f t="shared" si="25"/>
        <v>4.610000000000003E-2</v>
      </c>
      <c r="AP538" s="13">
        <f>(AM538-1)*L538</f>
        <v>5250.0000000000045</v>
      </c>
      <c r="AQ538" s="8">
        <f>AO538*L538</f>
        <v>4840.5000000000027</v>
      </c>
      <c r="AR538" s="1">
        <f t="shared" si="26"/>
        <v>409.50000000000182</v>
      </c>
      <c r="AS538" s="8">
        <f>AQ538+AR538</f>
        <v>5250.0000000000045</v>
      </c>
      <c r="AT538" s="8">
        <f>AS538-X538</f>
        <v>5250.0000000000045</v>
      </c>
      <c r="AU538" s="11">
        <f>AT538/L538</f>
        <v>5.0000000000000044E-2</v>
      </c>
      <c r="AV538">
        <f>(_xlfn.XLOOKUP(A538,[2]loan_data!$A:$A,[2]loan_data!$Z:$Z)-100)%</f>
        <v>4.6099999999999995E-2</v>
      </c>
      <c r="AW538" t="str">
        <f>_xlfn.XLOOKUP(A538,[2]loan_data!$A:$A,[2]loan_data!$AA:$AA)</f>
        <v>umbs_price</v>
      </c>
      <c r="AX538" s="8">
        <f>AV538*L538</f>
        <v>4840.4999999999991</v>
      </c>
    </row>
    <row r="539" spans="1:52" x14ac:dyDescent="0.2">
      <c r="A539">
        <v>5023010</v>
      </c>
      <c r="B539" t="s">
        <v>338</v>
      </c>
      <c r="C539" t="s">
        <v>209</v>
      </c>
      <c r="D539" t="b">
        <v>1</v>
      </c>
      <c r="E539" t="s">
        <v>35</v>
      </c>
      <c r="F539" t="s">
        <v>36</v>
      </c>
      <c r="G539" t="s">
        <v>37</v>
      </c>
      <c r="H539" t="s">
        <v>53</v>
      </c>
      <c r="I539">
        <v>1</v>
      </c>
      <c r="J539" t="b">
        <v>0</v>
      </c>
      <c r="K539" t="b">
        <v>0</v>
      </c>
      <c r="L539" s="1">
        <v>175000</v>
      </c>
      <c r="M539" s="2">
        <v>44453</v>
      </c>
      <c r="N539" s="2">
        <v>44470</v>
      </c>
      <c r="O539" s="2">
        <v>55397</v>
      </c>
      <c r="P539">
        <v>360</v>
      </c>
      <c r="Q539" s="3">
        <v>735.04</v>
      </c>
      <c r="R539">
        <v>2.99</v>
      </c>
      <c r="S539" t="s">
        <v>922</v>
      </c>
      <c r="T539" s="4">
        <v>291667</v>
      </c>
      <c r="U539" s="7">
        <f>V539+W539</f>
        <v>4141.2199999999993</v>
      </c>
      <c r="V539" s="7">
        <f t="shared" si="24"/>
        <v>3167.5</v>
      </c>
      <c r="W539" s="7">
        <v>973.7199999999998</v>
      </c>
      <c r="AA539" t="b">
        <v>0</v>
      </c>
      <c r="AB539">
        <v>0</v>
      </c>
      <c r="AC539">
        <v>0</v>
      </c>
      <c r="AD539" t="b">
        <v>0</v>
      </c>
      <c r="AE539" t="s">
        <v>39</v>
      </c>
      <c r="AF539" t="b">
        <v>0</v>
      </c>
      <c r="AG539">
        <v>1</v>
      </c>
      <c r="AH539">
        <v>64</v>
      </c>
      <c r="AI539" s="6">
        <v>2347</v>
      </c>
      <c r="AJ539">
        <v>658</v>
      </c>
      <c r="AK539" t="s">
        <v>43</v>
      </c>
      <c r="AL539" t="s">
        <v>50</v>
      </c>
      <c r="AM539" s="9">
        <v>1.05</v>
      </c>
      <c r="AN539">
        <f>_xlfn.XLOOKUP(S539,[1]umbs_prices!$A:$A,[1]umbs_prices!$D:$D)</f>
        <v>103.19</v>
      </c>
      <c r="AO539" s="11">
        <f t="shared" si="25"/>
        <v>3.1900000000000039E-2</v>
      </c>
      <c r="AP539" s="13">
        <f>(AM539-1)*L539</f>
        <v>8750.0000000000073</v>
      </c>
      <c r="AQ539" s="8">
        <f>AO539*L539</f>
        <v>5582.5000000000073</v>
      </c>
      <c r="AR539" s="1">
        <f t="shared" si="26"/>
        <v>3167.5</v>
      </c>
      <c r="AS539" s="8">
        <f>AQ539+AR539</f>
        <v>8750.0000000000073</v>
      </c>
      <c r="AT539" s="8">
        <f>AS539-X539</f>
        <v>8750.0000000000073</v>
      </c>
      <c r="AU539" s="11">
        <f>AT539/L539</f>
        <v>5.0000000000000044E-2</v>
      </c>
      <c r="AV539">
        <f>(_xlfn.XLOOKUP(A539,[2]loan_data!$A:$A,[2]loan_data!$Z:$Z)-100)%</f>
        <v>3.1899999999999977E-2</v>
      </c>
      <c r="AW539" t="str">
        <f>_xlfn.XLOOKUP(A539,[2]loan_data!$A:$A,[2]loan_data!$AA:$AA)</f>
        <v>umbs_price</v>
      </c>
      <c r="AX539" s="8">
        <f>AV539*L539</f>
        <v>5582.4999999999964</v>
      </c>
    </row>
    <row r="540" spans="1:52" x14ac:dyDescent="0.2">
      <c r="A540">
        <v>5023057</v>
      </c>
      <c r="B540" t="s">
        <v>160</v>
      </c>
      <c r="C540" t="s">
        <v>301</v>
      </c>
      <c r="D540" t="b">
        <v>1</v>
      </c>
      <c r="E540" t="s">
        <v>35</v>
      </c>
      <c r="F540" t="s">
        <v>36</v>
      </c>
      <c r="G540" t="s">
        <v>37</v>
      </c>
      <c r="H540" t="s">
        <v>53</v>
      </c>
      <c r="I540">
        <v>1</v>
      </c>
      <c r="J540" t="b">
        <v>0</v>
      </c>
      <c r="K540" t="b">
        <v>0</v>
      </c>
      <c r="L540" s="1">
        <v>125000</v>
      </c>
      <c r="M540" s="2">
        <v>44455</v>
      </c>
      <c r="N540" s="2">
        <v>44501</v>
      </c>
      <c r="O540" s="2">
        <v>49949</v>
      </c>
      <c r="P540">
        <v>180</v>
      </c>
      <c r="Q540" s="3">
        <v>839.03</v>
      </c>
      <c r="R540">
        <v>2.625</v>
      </c>
      <c r="S540" t="s">
        <v>921</v>
      </c>
      <c r="T540" s="4">
        <v>223975</v>
      </c>
      <c r="U540" s="7">
        <f>V540+W540</f>
        <v>7201.9600000000164</v>
      </c>
      <c r="V540" s="7">
        <f t="shared" si="24"/>
        <v>6400.0000000000164</v>
      </c>
      <c r="W540" s="7">
        <v>801.96</v>
      </c>
      <c r="AA540" t="b">
        <v>0</v>
      </c>
      <c r="AB540">
        <v>0</v>
      </c>
      <c r="AC540">
        <v>0</v>
      </c>
      <c r="AD540" t="b">
        <v>0</v>
      </c>
      <c r="AE540" t="s">
        <v>39</v>
      </c>
      <c r="AF540" t="b">
        <v>0</v>
      </c>
      <c r="AG540">
        <v>1</v>
      </c>
      <c r="AH540">
        <v>131</v>
      </c>
      <c r="AI540" s="6">
        <v>1092</v>
      </c>
      <c r="AJ540">
        <v>658</v>
      </c>
      <c r="AK540" t="s">
        <v>58</v>
      </c>
      <c r="AL540" t="s">
        <v>50</v>
      </c>
      <c r="AM540" s="9">
        <v>1.05</v>
      </c>
      <c r="AN540">
        <f>_xlfn.XLOOKUP(S540,[1]umbs_prices!$A:$A,[1]umbs_prices!$D:$D)</f>
        <v>99.88</v>
      </c>
      <c r="AO540" s="11">
        <f t="shared" si="25"/>
        <v>-1.2000000000000899E-3</v>
      </c>
      <c r="AP540" s="13">
        <f>(AM540-1)*L540</f>
        <v>6250.0000000000055</v>
      </c>
      <c r="AQ540" s="8">
        <f>AO540*L540</f>
        <v>-150.00000000001123</v>
      </c>
      <c r="AR540" s="1">
        <f t="shared" si="26"/>
        <v>6400.0000000000164</v>
      </c>
      <c r="AS540" s="8">
        <f>AQ540+AR540</f>
        <v>6250.0000000000055</v>
      </c>
      <c r="AT540" s="8">
        <f>AS540-X540</f>
        <v>6250.0000000000055</v>
      </c>
      <c r="AU540" s="11">
        <f>AT540/L540</f>
        <v>5.0000000000000044E-2</v>
      </c>
      <c r="AV540">
        <f>(_xlfn.XLOOKUP(A540,[2]loan_data!$A:$A,[2]loan_data!$Z:$Z)-100)%</f>
        <v>-1.2000000000000454E-3</v>
      </c>
      <c r="AW540" t="str">
        <f>_xlfn.XLOOKUP(A540,[2]loan_data!$A:$A,[2]loan_data!$AA:$AA)</f>
        <v>umbs_price</v>
      </c>
      <c r="AX540" s="8">
        <f>AV540*L540</f>
        <v>-150.00000000000568</v>
      </c>
    </row>
    <row r="541" spans="1:52" x14ac:dyDescent="0.2">
      <c r="A541">
        <v>5023062</v>
      </c>
      <c r="B541" t="s">
        <v>103</v>
      </c>
      <c r="C541" t="s">
        <v>380</v>
      </c>
      <c r="D541" t="b">
        <v>1</v>
      </c>
      <c r="E541" t="s">
        <v>35</v>
      </c>
      <c r="F541" t="s">
        <v>36</v>
      </c>
      <c r="G541" t="s">
        <v>37</v>
      </c>
      <c r="H541" t="s">
        <v>53</v>
      </c>
      <c r="I541">
        <v>1</v>
      </c>
      <c r="J541" t="b">
        <v>0</v>
      </c>
      <c r="K541" t="b">
        <v>0</v>
      </c>
      <c r="L541" s="1">
        <v>115000</v>
      </c>
      <c r="M541" s="2">
        <v>44455</v>
      </c>
      <c r="N541" s="2">
        <v>44501</v>
      </c>
      <c r="O541" s="2">
        <v>55427</v>
      </c>
      <c r="P541">
        <v>360</v>
      </c>
      <c r="Q541" s="3">
        <v>506.99</v>
      </c>
      <c r="R541">
        <v>3.375</v>
      </c>
      <c r="S541" t="s">
        <v>920</v>
      </c>
      <c r="T541" s="4">
        <v>219550</v>
      </c>
      <c r="U541" s="7">
        <f>V541+W541</f>
        <v>1895.7500000000018</v>
      </c>
      <c r="V541" s="7">
        <f t="shared" si="24"/>
        <v>448.50000000000182</v>
      </c>
      <c r="W541" s="7">
        <v>1447.25</v>
      </c>
      <c r="AA541" t="b">
        <v>0</v>
      </c>
      <c r="AB541">
        <v>0</v>
      </c>
      <c r="AC541">
        <v>0</v>
      </c>
      <c r="AD541" t="b">
        <v>0</v>
      </c>
      <c r="AE541" t="s">
        <v>39</v>
      </c>
      <c r="AF541" t="b">
        <v>0</v>
      </c>
      <c r="AG541">
        <v>1</v>
      </c>
      <c r="AH541">
        <v>131</v>
      </c>
      <c r="AI541" s="6">
        <v>1856</v>
      </c>
      <c r="AJ541">
        <v>658</v>
      </c>
      <c r="AK541" t="s">
        <v>40</v>
      </c>
      <c r="AL541" t="s">
        <v>50</v>
      </c>
      <c r="AM541" s="9">
        <v>1.05</v>
      </c>
      <c r="AN541">
        <f>_xlfn.XLOOKUP(S541,[1]umbs_prices!$A:$A,[1]umbs_prices!$D:$D)</f>
        <v>104.61</v>
      </c>
      <c r="AO541" s="11">
        <f t="shared" si="25"/>
        <v>4.610000000000003E-2</v>
      </c>
      <c r="AP541" s="13">
        <f>(AM541-1)*L541</f>
        <v>5750.0000000000055</v>
      </c>
      <c r="AQ541" s="8">
        <f>AO541*L541</f>
        <v>5301.5000000000036</v>
      </c>
      <c r="AR541" s="1">
        <f t="shared" si="26"/>
        <v>448.50000000000182</v>
      </c>
      <c r="AS541" s="8">
        <f>AQ541+AR541</f>
        <v>5750.0000000000055</v>
      </c>
      <c r="AT541" s="8">
        <f>AS541-X541</f>
        <v>5750.0000000000055</v>
      </c>
      <c r="AU541" s="11">
        <f>AT541/L541</f>
        <v>5.0000000000000044E-2</v>
      </c>
      <c r="AV541">
        <f>(_xlfn.XLOOKUP(A541,[2]loan_data!$A:$A,[2]loan_data!$Z:$Z)-100)%</f>
        <v>4.6099999999999995E-2</v>
      </c>
      <c r="AW541" t="str">
        <f>_xlfn.XLOOKUP(A541,[2]loan_data!$A:$A,[2]loan_data!$AA:$AA)</f>
        <v>umbs_price</v>
      </c>
      <c r="AX541" s="8">
        <f>AV541*L541</f>
        <v>5301.4999999999991</v>
      </c>
    </row>
    <row r="542" spans="1:52" x14ac:dyDescent="0.2">
      <c r="A542">
        <v>5023084</v>
      </c>
      <c r="B542" t="s">
        <v>103</v>
      </c>
      <c r="C542" t="s">
        <v>381</v>
      </c>
      <c r="D542" t="b">
        <v>1</v>
      </c>
      <c r="E542" t="s">
        <v>35</v>
      </c>
      <c r="F542" t="s">
        <v>36</v>
      </c>
      <c r="G542" t="s">
        <v>37</v>
      </c>
      <c r="H542" t="s">
        <v>53</v>
      </c>
      <c r="I542">
        <v>1</v>
      </c>
      <c r="J542" t="b">
        <v>0</v>
      </c>
      <c r="K542" t="b">
        <v>0</v>
      </c>
      <c r="L542" s="1">
        <v>185000</v>
      </c>
      <c r="M542" s="2">
        <v>44456</v>
      </c>
      <c r="N542" s="2">
        <v>44501</v>
      </c>
      <c r="O542" s="2">
        <v>55427</v>
      </c>
      <c r="P542">
        <v>360</v>
      </c>
      <c r="Q542" s="3">
        <v>777.04</v>
      </c>
      <c r="R542">
        <v>2.99</v>
      </c>
      <c r="S542" t="s">
        <v>922</v>
      </c>
      <c r="T542" s="4">
        <v>246667</v>
      </c>
      <c r="U542" s="7">
        <f>V542+W542</f>
        <v>6290.5000000000018</v>
      </c>
      <c r="V542" s="7">
        <f t="shared" si="24"/>
        <v>3348.5000000000018</v>
      </c>
      <c r="W542" s="7">
        <v>2942</v>
      </c>
      <c r="AA542" t="b">
        <v>0</v>
      </c>
      <c r="AB542">
        <v>0</v>
      </c>
      <c r="AC542">
        <v>0</v>
      </c>
      <c r="AD542" t="b">
        <v>0</v>
      </c>
      <c r="AE542" t="s">
        <v>39</v>
      </c>
      <c r="AF542" t="b">
        <v>0</v>
      </c>
      <c r="AG542">
        <v>1</v>
      </c>
      <c r="AH542">
        <v>37</v>
      </c>
      <c r="AI542" s="6">
        <v>1295</v>
      </c>
      <c r="AJ542">
        <v>658</v>
      </c>
      <c r="AK542" t="s">
        <v>43</v>
      </c>
      <c r="AL542" t="s">
        <v>41</v>
      </c>
      <c r="AM542" s="9">
        <v>1.05</v>
      </c>
      <c r="AN542">
        <f>_xlfn.XLOOKUP(S542,[1]umbs_prices!$A:$A,[1]umbs_prices!$D:$D)</f>
        <v>103.19</v>
      </c>
      <c r="AO542" s="11">
        <f t="shared" si="25"/>
        <v>3.1900000000000039E-2</v>
      </c>
      <c r="AP542" s="13">
        <f>(AM542-1)*L542</f>
        <v>9250.0000000000091</v>
      </c>
      <c r="AQ542" s="8">
        <f>AO542*L542</f>
        <v>5901.5000000000073</v>
      </c>
      <c r="AR542" s="1">
        <f t="shared" si="26"/>
        <v>3348.5000000000018</v>
      </c>
      <c r="AS542" s="8">
        <f>AQ542+AR542</f>
        <v>9250.0000000000091</v>
      </c>
      <c r="AT542" s="8">
        <f>AS542-X542</f>
        <v>9250.0000000000091</v>
      </c>
      <c r="AU542" s="11">
        <f>AT542/L542</f>
        <v>5.0000000000000051E-2</v>
      </c>
      <c r="AV542">
        <f>(_xlfn.XLOOKUP(A542,[2]loan_data!$A:$A,[2]loan_data!$Z:$Z)-100)%</f>
        <v>3.1899999999999977E-2</v>
      </c>
      <c r="AW542" t="str">
        <f>_xlfn.XLOOKUP(A542,[2]loan_data!$A:$A,[2]loan_data!$AA:$AA)</f>
        <v>umbs_price</v>
      </c>
      <c r="AX542" s="8">
        <f>AV542*L542</f>
        <v>5901.4999999999955</v>
      </c>
    </row>
    <row r="543" spans="1:52" x14ac:dyDescent="0.2">
      <c r="A543">
        <v>5023111</v>
      </c>
      <c r="B543" t="s">
        <v>63</v>
      </c>
      <c r="C543" t="s">
        <v>64</v>
      </c>
      <c r="D543" t="b">
        <v>1</v>
      </c>
      <c r="E543" t="s">
        <v>35</v>
      </c>
      <c r="F543" t="s">
        <v>36</v>
      </c>
      <c r="G543" t="s">
        <v>37</v>
      </c>
      <c r="H543" t="s">
        <v>38</v>
      </c>
      <c r="I543">
        <v>1</v>
      </c>
      <c r="J543" t="b">
        <v>0</v>
      </c>
      <c r="K543" t="b">
        <v>0</v>
      </c>
      <c r="L543" s="1">
        <v>245000</v>
      </c>
      <c r="M543" s="2">
        <v>44440</v>
      </c>
      <c r="N543" s="2">
        <v>44470</v>
      </c>
      <c r="O543" s="2">
        <v>55397</v>
      </c>
      <c r="P543">
        <v>360</v>
      </c>
      <c r="Q543" s="3">
        <v>997.91</v>
      </c>
      <c r="R543">
        <v>2.75</v>
      </c>
      <c r="S543" t="s">
        <v>922</v>
      </c>
      <c r="T543" s="4">
        <v>422414</v>
      </c>
      <c r="U543" s="7">
        <f>V543+W543</f>
        <v>4762.6400000000012</v>
      </c>
      <c r="V543" s="7">
        <f t="shared" si="24"/>
        <v>4434.5000000000009</v>
      </c>
      <c r="W543" s="7">
        <v>328.14</v>
      </c>
      <c r="AA543" t="b">
        <v>0</v>
      </c>
      <c r="AB543">
        <v>0</v>
      </c>
      <c r="AC543">
        <v>0</v>
      </c>
      <c r="AD543" t="b">
        <v>0</v>
      </c>
      <c r="AE543" t="s">
        <v>39</v>
      </c>
      <c r="AF543" t="b">
        <v>0</v>
      </c>
      <c r="AG543">
        <v>1</v>
      </c>
      <c r="AH543">
        <v>224</v>
      </c>
      <c r="AI543" s="6">
        <v>2800</v>
      </c>
      <c r="AJ543">
        <v>659</v>
      </c>
      <c r="AK543" t="s">
        <v>58</v>
      </c>
      <c r="AL543" t="s">
        <v>50</v>
      </c>
      <c r="AM543" s="9">
        <v>1.05</v>
      </c>
      <c r="AN543">
        <f>_xlfn.XLOOKUP(S543,[1]umbs_prices!$A:$A,[1]umbs_prices!$D:$D)</f>
        <v>103.19</v>
      </c>
      <c r="AO543" s="11">
        <f t="shared" si="25"/>
        <v>3.1900000000000039E-2</v>
      </c>
      <c r="AP543" s="13">
        <f>(AM543-1)*L543</f>
        <v>12250.000000000011</v>
      </c>
      <c r="AQ543" s="8">
        <f>AO543*L543</f>
        <v>7815.50000000001</v>
      </c>
      <c r="AR543" s="1">
        <f t="shared" si="26"/>
        <v>4434.5000000000009</v>
      </c>
      <c r="AS543" s="8">
        <f>AQ543+AR543</f>
        <v>12250.000000000011</v>
      </c>
      <c r="AT543" s="8">
        <f>AS543-X543</f>
        <v>12250.000000000011</v>
      </c>
      <c r="AU543" s="11">
        <f>AT543/L543</f>
        <v>5.0000000000000044E-2</v>
      </c>
      <c r="AV543">
        <f>(_xlfn.XLOOKUP(A543,[2]loan_data!$A:$A,[2]loan_data!$Z:$Z)-100)%</f>
        <v>3.1899999999999977E-2</v>
      </c>
      <c r="AW543" t="str">
        <f>_xlfn.XLOOKUP(A543,[2]loan_data!$A:$A,[2]loan_data!$AA:$AA)</f>
        <v>umbs_price</v>
      </c>
      <c r="AX543" s="8">
        <f>AV543*L543</f>
        <v>7815.4999999999945</v>
      </c>
    </row>
    <row r="544" spans="1:52" x14ac:dyDescent="0.2">
      <c r="A544">
        <v>5023117</v>
      </c>
      <c r="B544" t="s">
        <v>63</v>
      </c>
      <c r="C544" t="s">
        <v>64</v>
      </c>
      <c r="D544" t="b">
        <v>1</v>
      </c>
      <c r="E544" t="s">
        <v>35</v>
      </c>
      <c r="F544" t="s">
        <v>36</v>
      </c>
      <c r="G544" t="s">
        <v>37</v>
      </c>
      <c r="H544" t="s">
        <v>53</v>
      </c>
      <c r="I544">
        <v>1</v>
      </c>
      <c r="J544" t="b">
        <v>0</v>
      </c>
      <c r="K544" t="b">
        <v>0</v>
      </c>
      <c r="L544" s="1">
        <v>445000</v>
      </c>
      <c r="M544" s="2">
        <v>44440</v>
      </c>
      <c r="N544" s="2">
        <v>44470</v>
      </c>
      <c r="O544" s="2">
        <v>55397</v>
      </c>
      <c r="P544">
        <v>360</v>
      </c>
      <c r="Q544" s="3">
        <v>1931.44</v>
      </c>
      <c r="R544">
        <v>3.25</v>
      </c>
      <c r="S544" t="s">
        <v>920</v>
      </c>
      <c r="T544" s="4">
        <v>650776</v>
      </c>
      <c r="U544" s="7">
        <f>V544+W544</f>
        <v>3324.0000000000036</v>
      </c>
      <c r="V544" s="7">
        <f t="shared" si="24"/>
        <v>1735.5000000000036</v>
      </c>
      <c r="W544" s="7">
        <v>1588.5</v>
      </c>
      <c r="AA544" t="b">
        <v>0</v>
      </c>
      <c r="AB544">
        <v>0</v>
      </c>
      <c r="AC544">
        <v>0</v>
      </c>
      <c r="AD544" t="b">
        <v>0</v>
      </c>
      <c r="AE544" t="s">
        <v>39</v>
      </c>
      <c r="AF544" t="b">
        <v>0</v>
      </c>
      <c r="AG544">
        <v>1</v>
      </c>
      <c r="AH544">
        <v>181</v>
      </c>
      <c r="AI544" s="6">
        <v>4978</v>
      </c>
      <c r="AJ544">
        <v>659</v>
      </c>
      <c r="AK544" t="s">
        <v>43</v>
      </c>
      <c r="AL544" t="s">
        <v>41</v>
      </c>
      <c r="AM544" s="9">
        <v>1.05</v>
      </c>
      <c r="AN544">
        <f>_xlfn.XLOOKUP(S544,[1]umbs_prices!$A:$A,[1]umbs_prices!$D:$D)</f>
        <v>104.61</v>
      </c>
      <c r="AO544" s="11">
        <f t="shared" si="25"/>
        <v>4.610000000000003E-2</v>
      </c>
      <c r="AP544" s="13">
        <f>(AM544-1)*L544</f>
        <v>22250.000000000018</v>
      </c>
      <c r="AQ544" s="8">
        <f>AO544*L544</f>
        <v>20514.500000000015</v>
      </c>
      <c r="AR544" s="1">
        <f t="shared" si="26"/>
        <v>1735.5000000000036</v>
      </c>
      <c r="AS544" s="8">
        <f>AQ544+AR544</f>
        <v>22250.000000000018</v>
      </c>
      <c r="AT544" s="8">
        <f>AS544-X544</f>
        <v>22250.000000000018</v>
      </c>
      <c r="AU544" s="11">
        <f>AT544/L544</f>
        <v>5.0000000000000037E-2</v>
      </c>
      <c r="AV544">
        <f>(_xlfn.XLOOKUP(A544,[2]loan_data!$A:$A,[2]loan_data!$Z:$Z)-100)%</f>
        <v>4.6099999999999995E-2</v>
      </c>
      <c r="AW544" t="str">
        <f>_xlfn.XLOOKUP(A544,[2]loan_data!$A:$A,[2]loan_data!$AA:$AA)</f>
        <v>umbs_price</v>
      </c>
      <c r="AX544" s="8">
        <f>AV544*L544</f>
        <v>20514.499999999996</v>
      </c>
    </row>
    <row r="545" spans="1:52" x14ac:dyDescent="0.2">
      <c r="A545">
        <v>5023148</v>
      </c>
      <c r="B545" t="s">
        <v>33</v>
      </c>
      <c r="C545" t="s">
        <v>34</v>
      </c>
      <c r="D545" t="b">
        <v>1</v>
      </c>
      <c r="E545" t="s">
        <v>35</v>
      </c>
      <c r="F545" t="s">
        <v>36</v>
      </c>
      <c r="G545" t="s">
        <v>37</v>
      </c>
      <c r="H545" t="s">
        <v>38</v>
      </c>
      <c r="I545">
        <v>1</v>
      </c>
      <c r="J545" t="b">
        <v>0</v>
      </c>
      <c r="K545" t="b">
        <v>0</v>
      </c>
      <c r="L545" s="1">
        <v>305000</v>
      </c>
      <c r="M545" s="2">
        <v>44441</v>
      </c>
      <c r="N545" s="2">
        <v>44470</v>
      </c>
      <c r="O545" s="2">
        <v>55397</v>
      </c>
      <c r="P545">
        <v>360</v>
      </c>
      <c r="Q545" s="3">
        <v>1313.87</v>
      </c>
      <c r="R545">
        <v>3.19</v>
      </c>
      <c r="S545" t="s">
        <v>922</v>
      </c>
      <c r="T545" s="4">
        <v>371363</v>
      </c>
      <c r="U545" s="7">
        <f>V545+W545</f>
        <v>7224.05</v>
      </c>
      <c r="V545" s="7">
        <f t="shared" si="24"/>
        <v>5520.5</v>
      </c>
      <c r="W545" s="7">
        <v>1703.55</v>
      </c>
      <c r="AA545" t="b">
        <v>0</v>
      </c>
      <c r="AB545">
        <v>0</v>
      </c>
      <c r="AC545">
        <v>0</v>
      </c>
      <c r="AD545" t="b">
        <v>0</v>
      </c>
      <c r="AE545" t="s">
        <v>39</v>
      </c>
      <c r="AF545" t="b">
        <v>0</v>
      </c>
      <c r="AG545">
        <v>1</v>
      </c>
      <c r="AH545">
        <v>85</v>
      </c>
      <c r="AI545" s="6">
        <v>2338</v>
      </c>
      <c r="AJ545">
        <v>659</v>
      </c>
      <c r="AK545" t="s">
        <v>58</v>
      </c>
      <c r="AL545" t="s">
        <v>50</v>
      </c>
      <c r="AM545" s="9">
        <v>1.05</v>
      </c>
      <c r="AN545">
        <f>_xlfn.XLOOKUP(S545,[1]umbs_prices!$A:$A,[1]umbs_prices!$D:$D)</f>
        <v>103.19</v>
      </c>
      <c r="AO545" s="11">
        <f t="shared" si="25"/>
        <v>3.1900000000000039E-2</v>
      </c>
      <c r="AP545" s="13">
        <f>(AM545-1)*L545</f>
        <v>15250.000000000013</v>
      </c>
      <c r="AQ545" s="8">
        <f>AO545*L545</f>
        <v>9729.5000000000127</v>
      </c>
      <c r="AR545" s="1">
        <f t="shared" si="26"/>
        <v>5520.5</v>
      </c>
      <c r="AS545" s="8">
        <f>AQ545+AR545</f>
        <v>15250.000000000013</v>
      </c>
      <c r="AT545" s="8">
        <f>AS545-X545</f>
        <v>15250.000000000013</v>
      </c>
      <c r="AU545" s="11">
        <f>AT545/L545</f>
        <v>5.0000000000000044E-2</v>
      </c>
      <c r="AV545">
        <f>(_xlfn.XLOOKUP(A545,[2]loan_data!$A:$A,[2]loan_data!$Z:$Z)-100)%</f>
        <v>3.1899999999999977E-2</v>
      </c>
      <c r="AW545" t="str">
        <f>_xlfn.XLOOKUP(A545,[2]loan_data!$A:$A,[2]loan_data!$AA:$AA)</f>
        <v>umbs_price</v>
      </c>
      <c r="AX545" s="8">
        <f>AV545*L545</f>
        <v>9729.4999999999927</v>
      </c>
    </row>
    <row r="546" spans="1:52" x14ac:dyDescent="0.2">
      <c r="A546">
        <v>5023191</v>
      </c>
      <c r="B546" t="s">
        <v>56</v>
      </c>
      <c r="C546" t="s">
        <v>355</v>
      </c>
      <c r="D546" t="b">
        <v>1</v>
      </c>
      <c r="E546" t="s">
        <v>35</v>
      </c>
      <c r="F546" t="s">
        <v>36</v>
      </c>
      <c r="G546" t="s">
        <v>37</v>
      </c>
      <c r="H546" t="s">
        <v>53</v>
      </c>
      <c r="I546">
        <v>1</v>
      </c>
      <c r="J546" t="b">
        <v>0</v>
      </c>
      <c r="K546" t="b">
        <v>0</v>
      </c>
      <c r="L546" s="1">
        <v>345000</v>
      </c>
      <c r="M546" s="2">
        <v>44442</v>
      </c>
      <c r="N546" s="2">
        <v>44470</v>
      </c>
      <c r="O546" s="2">
        <v>55397</v>
      </c>
      <c r="P546">
        <v>360</v>
      </c>
      <c r="Q546" s="3">
        <v>1592.78</v>
      </c>
      <c r="R546">
        <v>3.75</v>
      </c>
      <c r="S546" t="s">
        <v>923</v>
      </c>
      <c r="T546" s="4">
        <v>432007</v>
      </c>
      <c r="U546" s="7">
        <f>V546+W546</f>
        <v>-446.99999999993815</v>
      </c>
      <c r="V546" s="7">
        <f t="shared" si="24"/>
        <v>-2656.4999999999382</v>
      </c>
      <c r="W546" s="7">
        <v>2209.5</v>
      </c>
      <c r="AA546" t="b">
        <v>0</v>
      </c>
      <c r="AB546">
        <v>0</v>
      </c>
      <c r="AC546">
        <v>0</v>
      </c>
      <c r="AD546" t="b">
        <v>0</v>
      </c>
      <c r="AE546" t="s">
        <v>39</v>
      </c>
      <c r="AF546" t="b">
        <v>0</v>
      </c>
      <c r="AG546">
        <v>1</v>
      </c>
      <c r="AH546">
        <v>104</v>
      </c>
      <c r="AI546" s="6">
        <v>2947</v>
      </c>
      <c r="AJ546">
        <v>659</v>
      </c>
      <c r="AK546" t="s">
        <v>40</v>
      </c>
      <c r="AL546" t="s">
        <v>41</v>
      </c>
      <c r="AM546" s="9">
        <v>1.05</v>
      </c>
      <c r="AN546">
        <f>_xlfn.XLOOKUP(S546,[1]umbs_prices!$A:$A,[1]umbs_prices!$D:$D)</f>
        <v>105.77</v>
      </c>
      <c r="AO546" s="11">
        <f t="shared" si="25"/>
        <v>5.7699999999999863E-2</v>
      </c>
      <c r="AP546" s="13">
        <f>(AM546-1)*L546</f>
        <v>17250.000000000015</v>
      </c>
      <c r="AQ546" s="8">
        <f>AO546*L546</f>
        <v>19906.499999999953</v>
      </c>
      <c r="AR546" s="1">
        <f t="shared" si="26"/>
        <v>-2656.4999999999382</v>
      </c>
      <c r="AS546" s="8">
        <f>AQ546+AR546</f>
        <v>17250.000000000015</v>
      </c>
      <c r="AT546" s="8">
        <f>AS546-X546</f>
        <v>17250.000000000015</v>
      </c>
      <c r="AU546" s="11">
        <f>AT546/L546</f>
        <v>5.0000000000000044E-2</v>
      </c>
      <c r="AV546">
        <f>(_xlfn.XLOOKUP(A546,[2]loan_data!$A:$A,[2]loan_data!$Z:$Z)-100)%</f>
        <v>5.769999999999996E-2</v>
      </c>
      <c r="AW546" t="str">
        <f>_xlfn.XLOOKUP(A546,[2]loan_data!$A:$A,[2]loan_data!$AA:$AA)</f>
        <v>umbs_price</v>
      </c>
      <c r="AX546" s="8">
        <f>AV546*L546</f>
        <v>19906.499999999985</v>
      </c>
    </row>
    <row r="547" spans="1:52" x14ac:dyDescent="0.2">
      <c r="A547">
        <v>5023199</v>
      </c>
      <c r="B547" t="s">
        <v>73</v>
      </c>
      <c r="C547" t="s">
        <v>371</v>
      </c>
      <c r="D547" t="b">
        <v>1</v>
      </c>
      <c r="E547" t="s">
        <v>35</v>
      </c>
      <c r="F547" t="s">
        <v>36</v>
      </c>
      <c r="G547" t="s">
        <v>37</v>
      </c>
      <c r="H547" t="s">
        <v>60</v>
      </c>
      <c r="I547">
        <v>1</v>
      </c>
      <c r="J547" t="b">
        <v>0</v>
      </c>
      <c r="K547" t="b">
        <v>0</v>
      </c>
      <c r="L547" s="1">
        <v>245000</v>
      </c>
      <c r="M547" s="2">
        <v>44442</v>
      </c>
      <c r="N547" s="2">
        <v>44470</v>
      </c>
      <c r="O547" s="2">
        <v>49919</v>
      </c>
      <c r="P547">
        <v>180</v>
      </c>
      <c r="Q547" s="3">
        <v>1644.5</v>
      </c>
      <c r="R547">
        <v>2.625</v>
      </c>
      <c r="S547" t="s">
        <v>921</v>
      </c>
      <c r="T547" s="4">
        <v>306250</v>
      </c>
      <c r="U547" s="7">
        <f>V547+W547</f>
        <v>15502.000000000033</v>
      </c>
      <c r="V547" s="7">
        <f t="shared" si="24"/>
        <v>12544.000000000033</v>
      </c>
      <c r="W547" s="7">
        <v>2958</v>
      </c>
      <c r="AA547" t="b">
        <v>0</v>
      </c>
      <c r="AB547">
        <v>0</v>
      </c>
      <c r="AC547">
        <v>0</v>
      </c>
      <c r="AD547" t="b">
        <v>0</v>
      </c>
      <c r="AE547" t="s">
        <v>39</v>
      </c>
      <c r="AF547" t="b">
        <v>0</v>
      </c>
      <c r="AG547">
        <v>1</v>
      </c>
      <c r="AH547">
        <v>120</v>
      </c>
      <c r="AI547" s="6">
        <v>3200</v>
      </c>
      <c r="AJ547">
        <v>659</v>
      </c>
      <c r="AK547" t="s">
        <v>58</v>
      </c>
      <c r="AL547" t="s">
        <v>50</v>
      </c>
      <c r="AM547" s="9">
        <v>1.05</v>
      </c>
      <c r="AN547">
        <f>_xlfn.XLOOKUP(S547,[1]umbs_prices!$A:$A,[1]umbs_prices!$D:$D)</f>
        <v>99.88</v>
      </c>
      <c r="AO547" s="11">
        <f t="shared" si="25"/>
        <v>-1.2000000000000899E-3</v>
      </c>
      <c r="AP547" s="13">
        <f>(AM547-1)*L547</f>
        <v>12250.000000000011</v>
      </c>
      <c r="AQ547" s="8">
        <f>AO547*L547</f>
        <v>-294.000000000022</v>
      </c>
      <c r="AR547" s="1">
        <f t="shared" si="26"/>
        <v>12544.000000000033</v>
      </c>
      <c r="AS547" s="8">
        <f>AQ547+AR547</f>
        <v>12250.000000000011</v>
      </c>
      <c r="AT547" s="8">
        <f>AS547-X547</f>
        <v>12250.000000000011</v>
      </c>
      <c r="AU547" s="11">
        <f>AT547/L547</f>
        <v>5.0000000000000044E-2</v>
      </c>
      <c r="AV547">
        <f>(_xlfn.XLOOKUP(A547,[2]loan_data!$A:$A,[2]loan_data!$Z:$Z)-100)%</f>
        <v>-1.2000000000000454E-3</v>
      </c>
      <c r="AW547" t="str">
        <f>_xlfn.XLOOKUP(A547,[2]loan_data!$A:$A,[2]loan_data!$AA:$AA)</f>
        <v>umbs_price</v>
      </c>
      <c r="AX547" s="8">
        <f>AV547*L547</f>
        <v>-294.00000000001114</v>
      </c>
    </row>
    <row r="548" spans="1:52" x14ac:dyDescent="0.2">
      <c r="A548">
        <v>5023206</v>
      </c>
      <c r="B548" t="s">
        <v>54</v>
      </c>
      <c r="C548" t="s">
        <v>55</v>
      </c>
      <c r="D548" t="b">
        <v>1</v>
      </c>
      <c r="E548" t="s">
        <v>35</v>
      </c>
      <c r="F548" t="s">
        <v>36</v>
      </c>
      <c r="G548" t="s">
        <v>37</v>
      </c>
      <c r="H548" t="s">
        <v>60</v>
      </c>
      <c r="I548">
        <v>1</v>
      </c>
      <c r="J548" t="b">
        <v>0</v>
      </c>
      <c r="K548" t="b">
        <v>0</v>
      </c>
      <c r="L548" s="1">
        <v>465000</v>
      </c>
      <c r="M548" s="2">
        <v>44443</v>
      </c>
      <c r="N548" s="2">
        <v>44470</v>
      </c>
      <c r="O548" s="2">
        <v>55397</v>
      </c>
      <c r="P548">
        <v>360</v>
      </c>
      <c r="Q548" s="3">
        <v>1953.09</v>
      </c>
      <c r="R548">
        <v>2.99</v>
      </c>
      <c r="S548" t="s">
        <v>922</v>
      </c>
      <c r="T548" s="4">
        <v>547059</v>
      </c>
      <c r="U548" s="7">
        <f>V548+W548</f>
        <v>8601.5000000000036</v>
      </c>
      <c r="V548" s="7">
        <f t="shared" si="24"/>
        <v>8416.5000000000036</v>
      </c>
      <c r="W548" s="7">
        <v>185</v>
      </c>
      <c r="AA548" t="b">
        <v>0</v>
      </c>
      <c r="AB548">
        <v>0</v>
      </c>
      <c r="AC548">
        <v>0</v>
      </c>
      <c r="AD548" t="b">
        <v>0</v>
      </c>
      <c r="AE548" t="s">
        <v>39</v>
      </c>
      <c r="AF548" t="b">
        <v>0</v>
      </c>
      <c r="AG548">
        <v>1</v>
      </c>
      <c r="AH548">
        <v>120</v>
      </c>
      <c r="AI548" s="6">
        <v>3600</v>
      </c>
      <c r="AJ548">
        <v>659</v>
      </c>
      <c r="AK548" t="s">
        <v>43</v>
      </c>
      <c r="AL548" t="s">
        <v>50</v>
      </c>
      <c r="AM548" s="9">
        <v>1.05</v>
      </c>
      <c r="AN548">
        <f>_xlfn.XLOOKUP(S548,[1]umbs_prices!$A:$A,[1]umbs_prices!$D:$D)</f>
        <v>103.19</v>
      </c>
      <c r="AO548" s="11">
        <f t="shared" si="25"/>
        <v>3.1900000000000039E-2</v>
      </c>
      <c r="AP548" s="13">
        <f>(AM548-1)*L548</f>
        <v>23250.000000000022</v>
      </c>
      <c r="AQ548" s="8">
        <f>AO548*L548</f>
        <v>14833.500000000018</v>
      </c>
      <c r="AR548" s="1">
        <f t="shared" si="26"/>
        <v>8416.5000000000036</v>
      </c>
      <c r="AS548" s="8">
        <f>AQ548+AR548</f>
        <v>23250.000000000022</v>
      </c>
      <c r="AT548" s="8">
        <f>AS548-X548</f>
        <v>23250.000000000022</v>
      </c>
      <c r="AU548" s="11">
        <f>AT548/L548</f>
        <v>5.0000000000000044E-2</v>
      </c>
      <c r="AV548">
        <f>(_xlfn.XLOOKUP(A548,[2]loan_data!$A:$A,[2]loan_data!$Z:$Z)-100)%</f>
        <v>3.1899999999999977E-2</v>
      </c>
      <c r="AW548" t="str">
        <f>_xlfn.XLOOKUP(A548,[2]loan_data!$A:$A,[2]loan_data!$AA:$AA)</f>
        <v>umbs_price</v>
      </c>
      <c r="AX548" s="8">
        <f>AV548*L548</f>
        <v>14833.499999999989</v>
      </c>
    </row>
    <row r="549" spans="1:52" x14ac:dyDescent="0.2">
      <c r="A549">
        <v>5023243</v>
      </c>
      <c r="B549" t="s">
        <v>90</v>
      </c>
      <c r="C549" t="s">
        <v>382</v>
      </c>
      <c r="D549" t="b">
        <v>1</v>
      </c>
      <c r="E549" t="s">
        <v>35</v>
      </c>
      <c r="F549" t="s">
        <v>36</v>
      </c>
      <c r="G549" t="s">
        <v>37</v>
      </c>
      <c r="H549" t="s">
        <v>38</v>
      </c>
      <c r="I549">
        <v>1</v>
      </c>
      <c r="J549" t="b">
        <v>0</v>
      </c>
      <c r="K549" t="b">
        <v>0</v>
      </c>
      <c r="L549" s="1">
        <v>465000</v>
      </c>
      <c r="M549" s="2">
        <v>44445</v>
      </c>
      <c r="N549" s="2">
        <v>44470</v>
      </c>
      <c r="O549" s="2">
        <v>49919</v>
      </c>
      <c r="P549">
        <v>180</v>
      </c>
      <c r="Q549" s="3">
        <v>2985.23</v>
      </c>
      <c r="R549">
        <v>1.99</v>
      </c>
      <c r="S549" t="s">
        <v>927</v>
      </c>
      <c r="T549" s="4">
        <v>850092</v>
      </c>
      <c r="U549" s="7">
        <f>V549+W549</f>
        <v>18925.499999999982</v>
      </c>
      <c r="V549" s="7">
        <f t="shared" si="24"/>
        <v>18925.499999999982</v>
      </c>
      <c r="W549" s="7">
        <v>0</v>
      </c>
      <c r="AA549" t="b">
        <v>0</v>
      </c>
      <c r="AB549">
        <v>0</v>
      </c>
      <c r="AC549">
        <v>0</v>
      </c>
      <c r="AD549" t="b">
        <v>0</v>
      </c>
      <c r="AE549" t="s">
        <v>39</v>
      </c>
      <c r="AF549" t="b">
        <v>0</v>
      </c>
      <c r="AG549">
        <v>1</v>
      </c>
      <c r="AH549">
        <v>278</v>
      </c>
      <c r="AI549" s="6">
        <v>8109</v>
      </c>
      <c r="AJ549">
        <v>659</v>
      </c>
      <c r="AK549" t="s">
        <v>58</v>
      </c>
      <c r="AL549" t="s">
        <v>50</v>
      </c>
      <c r="AM549" s="9">
        <v>1.05</v>
      </c>
      <c r="AN549">
        <f>_xlfn.XLOOKUP(S549,[1]umbs_prices!$A:$A,[1]umbs_prices!$D:$D)</f>
        <v>100.93</v>
      </c>
      <c r="AO549" s="11">
        <f t="shared" si="25"/>
        <v>9.300000000000086E-3</v>
      </c>
      <c r="AP549" s="13">
        <f>(AM549-1)*L549</f>
        <v>23250.000000000022</v>
      </c>
      <c r="AQ549" s="8">
        <f>AO549*L549</f>
        <v>4324.50000000004</v>
      </c>
      <c r="AR549" s="1">
        <f t="shared" si="26"/>
        <v>18925.499999999982</v>
      </c>
      <c r="AS549" s="8">
        <f>AQ549+AR549</f>
        <v>23250.000000000022</v>
      </c>
      <c r="AT549" s="8">
        <f>AS549-X549</f>
        <v>23250.000000000022</v>
      </c>
      <c r="AU549" s="11">
        <f>AT549/L549</f>
        <v>5.0000000000000044E-2</v>
      </c>
      <c r="AV549">
        <f>(_xlfn.XLOOKUP(A549,[2]loan_data!$A:$A,[2]loan_data!$Z:$Z)-100)%</f>
        <v>9.3000000000000686E-3</v>
      </c>
      <c r="AW549" t="str">
        <f>_xlfn.XLOOKUP(A549,[2]loan_data!$A:$A,[2]loan_data!$AA:$AA)</f>
        <v>umbs_price</v>
      </c>
      <c r="AX549" s="8">
        <f>AV549*L549</f>
        <v>4324.5000000000318</v>
      </c>
    </row>
    <row r="550" spans="1:52" x14ac:dyDescent="0.2">
      <c r="A550">
        <v>5023255</v>
      </c>
      <c r="B550" t="s">
        <v>172</v>
      </c>
      <c r="C550" t="s">
        <v>173</v>
      </c>
      <c r="D550" t="b">
        <v>1</v>
      </c>
      <c r="E550" t="s">
        <v>35</v>
      </c>
      <c r="F550" t="s">
        <v>36</v>
      </c>
      <c r="G550" t="s">
        <v>37</v>
      </c>
      <c r="H550" t="s">
        <v>60</v>
      </c>
      <c r="I550">
        <v>1</v>
      </c>
      <c r="J550" t="b">
        <v>0</v>
      </c>
      <c r="K550" t="b">
        <v>0</v>
      </c>
      <c r="L550" s="1">
        <v>355000</v>
      </c>
      <c r="M550" s="2">
        <v>44445</v>
      </c>
      <c r="N550" s="2">
        <v>44470</v>
      </c>
      <c r="O550" s="2">
        <v>55397</v>
      </c>
      <c r="P550">
        <v>360</v>
      </c>
      <c r="Q550" s="3">
        <v>1469.35</v>
      </c>
      <c r="R550">
        <v>2.875</v>
      </c>
      <c r="S550" t="s">
        <v>922</v>
      </c>
      <c r="T550" s="4">
        <v>456533</v>
      </c>
      <c r="U550" s="7">
        <f>V550+W550</f>
        <v>8431.5</v>
      </c>
      <c r="V550" s="7">
        <f t="shared" si="24"/>
        <v>6425.5</v>
      </c>
      <c r="W550" s="7">
        <v>2006</v>
      </c>
      <c r="AA550" t="b">
        <v>0</v>
      </c>
      <c r="AB550">
        <v>0</v>
      </c>
      <c r="AC550">
        <v>0</v>
      </c>
      <c r="AD550" t="b">
        <v>0</v>
      </c>
      <c r="AE550" t="s">
        <v>39</v>
      </c>
      <c r="AF550" t="b">
        <v>0</v>
      </c>
      <c r="AG550">
        <v>1</v>
      </c>
      <c r="AH550">
        <v>107</v>
      </c>
      <c r="AI550" s="6">
        <v>2319</v>
      </c>
      <c r="AJ550">
        <v>659</v>
      </c>
      <c r="AK550" t="s">
        <v>43</v>
      </c>
      <c r="AL550" t="s">
        <v>50</v>
      </c>
      <c r="AM550" s="9">
        <v>1.05</v>
      </c>
      <c r="AN550">
        <f>_xlfn.XLOOKUP(S550,[1]umbs_prices!$A:$A,[1]umbs_prices!$D:$D)</f>
        <v>103.19</v>
      </c>
      <c r="AO550" s="11">
        <f t="shared" si="25"/>
        <v>3.1900000000000039E-2</v>
      </c>
      <c r="AP550" s="13">
        <f>(AM550-1)*L550</f>
        <v>17750.000000000015</v>
      </c>
      <c r="AQ550" s="8">
        <f>AO550*L550</f>
        <v>11324.500000000015</v>
      </c>
      <c r="AR550" s="1">
        <f t="shared" si="26"/>
        <v>6425.5</v>
      </c>
      <c r="AS550" s="8">
        <f>AQ550+AR550</f>
        <v>17750.000000000015</v>
      </c>
      <c r="AT550" s="8">
        <f>AS550-X550</f>
        <v>17750.000000000015</v>
      </c>
      <c r="AU550" s="11">
        <f>AT550/L550</f>
        <v>5.0000000000000044E-2</v>
      </c>
      <c r="AV550">
        <f>(_xlfn.XLOOKUP(A550,[2]loan_data!$A:$A,[2]loan_data!$Z:$Z)-100)%</f>
        <v>3.1899999999999977E-2</v>
      </c>
      <c r="AW550" t="str">
        <f>_xlfn.XLOOKUP(A550,[2]loan_data!$A:$A,[2]loan_data!$AA:$AA)</f>
        <v>umbs_price</v>
      </c>
      <c r="AX550" s="8">
        <f>AV550*L550</f>
        <v>11324.499999999993</v>
      </c>
    </row>
    <row r="551" spans="1:52" x14ac:dyDescent="0.2">
      <c r="A551">
        <v>5023415</v>
      </c>
      <c r="B551" t="s">
        <v>61</v>
      </c>
      <c r="C551" t="s">
        <v>374</v>
      </c>
      <c r="D551" t="b">
        <v>1</v>
      </c>
      <c r="E551" t="s">
        <v>35</v>
      </c>
      <c r="F551" t="s">
        <v>36</v>
      </c>
      <c r="G551" t="s">
        <v>37</v>
      </c>
      <c r="H551" t="s">
        <v>38</v>
      </c>
      <c r="I551">
        <v>1</v>
      </c>
      <c r="J551" t="b">
        <v>0</v>
      </c>
      <c r="K551" t="b">
        <v>0</v>
      </c>
      <c r="L551" s="1">
        <v>235000</v>
      </c>
      <c r="M551" s="2">
        <v>44446</v>
      </c>
      <c r="N551" s="2">
        <v>44470</v>
      </c>
      <c r="O551" s="2">
        <v>49919</v>
      </c>
      <c r="P551">
        <v>180</v>
      </c>
      <c r="Q551" s="3">
        <v>1508.67</v>
      </c>
      <c r="R551">
        <v>1.99</v>
      </c>
      <c r="S551" t="s">
        <v>925</v>
      </c>
      <c r="T551" s="4">
        <v>419344</v>
      </c>
      <c r="U551" s="7">
        <f>V551+W551</f>
        <v>18867.590000000004</v>
      </c>
      <c r="V551" s="7">
        <f t="shared" si="24"/>
        <v>17742.500000000004</v>
      </c>
      <c r="W551" s="7">
        <v>1125.0900000000001</v>
      </c>
      <c r="AA551" t="b">
        <v>0</v>
      </c>
      <c r="AB551">
        <v>0</v>
      </c>
      <c r="AC551">
        <v>0</v>
      </c>
      <c r="AD551" t="b">
        <v>0</v>
      </c>
      <c r="AE551" t="s">
        <v>39</v>
      </c>
      <c r="AF551" t="b">
        <v>0</v>
      </c>
      <c r="AG551">
        <v>1</v>
      </c>
      <c r="AH551">
        <v>109</v>
      </c>
      <c r="AI551" s="6">
        <v>1908</v>
      </c>
      <c r="AJ551">
        <v>659</v>
      </c>
      <c r="AK551" t="s">
        <v>40</v>
      </c>
      <c r="AL551" t="s">
        <v>41</v>
      </c>
      <c r="AM551" s="9">
        <v>1.05</v>
      </c>
      <c r="AN551">
        <f>_xlfn.XLOOKUP(S551,[1]umbs_prices!$A:$A,[1]umbs_prices!$D:$D)</f>
        <v>97.45</v>
      </c>
      <c r="AO551" s="11">
        <f t="shared" si="25"/>
        <v>-2.5499999999999967E-2</v>
      </c>
      <c r="AP551" s="13">
        <f>(AM551-1)*L551</f>
        <v>11750.000000000011</v>
      </c>
      <c r="AQ551" s="8">
        <f>AO551*L551</f>
        <v>-5992.4999999999927</v>
      </c>
      <c r="AR551" s="1">
        <f t="shared" si="26"/>
        <v>17742.500000000004</v>
      </c>
      <c r="AS551" s="8">
        <f>AQ551+AR551</f>
        <v>11750.000000000011</v>
      </c>
      <c r="AT551" s="8">
        <f>AS551-X551</f>
        <v>11750.000000000011</v>
      </c>
      <c r="AU551" s="11">
        <f>AT551/L551</f>
        <v>5.0000000000000044E-2</v>
      </c>
      <c r="AV551">
        <f>(_xlfn.XLOOKUP(A551,[2]loan_data!$A:$A,[2]loan_data!$Z:$Z)-100)%</f>
        <v>-2.5499999999999971E-2</v>
      </c>
      <c r="AW551" t="str">
        <f>_xlfn.XLOOKUP(A551,[2]loan_data!$A:$A,[2]loan_data!$AA:$AA)</f>
        <v>umbs_price</v>
      </c>
      <c r="AX551" s="8">
        <f>AV551*L551</f>
        <v>-5992.4999999999927</v>
      </c>
    </row>
    <row r="552" spans="1:52" x14ac:dyDescent="0.2">
      <c r="A552">
        <v>5023438</v>
      </c>
      <c r="B552" t="s">
        <v>48</v>
      </c>
      <c r="C552" t="s">
        <v>383</v>
      </c>
      <c r="D552" t="b">
        <v>1</v>
      </c>
      <c r="E552" t="s">
        <v>35</v>
      </c>
      <c r="F552" t="s">
        <v>36</v>
      </c>
      <c r="G552" t="s">
        <v>37</v>
      </c>
      <c r="H552" t="s">
        <v>38</v>
      </c>
      <c r="I552">
        <v>1</v>
      </c>
      <c r="J552" t="b">
        <v>0</v>
      </c>
      <c r="K552" t="b">
        <v>0</v>
      </c>
      <c r="L552" s="1">
        <v>235000</v>
      </c>
      <c r="M552" s="2">
        <v>44446</v>
      </c>
      <c r="N552" s="2">
        <v>44470</v>
      </c>
      <c r="O552" s="2">
        <v>55397</v>
      </c>
      <c r="P552">
        <v>360</v>
      </c>
      <c r="Q552" s="3">
        <v>957.18</v>
      </c>
      <c r="R552">
        <v>2.75</v>
      </c>
      <c r="S552" t="s">
        <v>922</v>
      </c>
      <c r="T552" s="4">
        <v>345589</v>
      </c>
      <c r="U552" s="7">
        <f>V552+W552</f>
        <v>6345.5000000000018</v>
      </c>
      <c r="V552" s="7">
        <f t="shared" si="24"/>
        <v>4253.5000000000018</v>
      </c>
      <c r="W552" s="7">
        <v>2092</v>
      </c>
      <c r="AA552" t="b">
        <v>0</v>
      </c>
      <c r="AB552">
        <v>0</v>
      </c>
      <c r="AC552">
        <v>0</v>
      </c>
      <c r="AD552" t="b">
        <v>0</v>
      </c>
      <c r="AE552" t="s">
        <v>39</v>
      </c>
      <c r="AF552" t="b">
        <v>0</v>
      </c>
      <c r="AG552">
        <v>1</v>
      </c>
      <c r="AH552">
        <v>211</v>
      </c>
      <c r="AI552" s="6">
        <v>2110</v>
      </c>
      <c r="AJ552">
        <v>659</v>
      </c>
      <c r="AK552" t="s">
        <v>40</v>
      </c>
      <c r="AL552" t="s">
        <v>41</v>
      </c>
      <c r="AM552" s="9">
        <v>1.05</v>
      </c>
      <c r="AN552">
        <f>_xlfn.XLOOKUP(S552,[1]umbs_prices!$A:$A,[1]umbs_prices!$D:$D)</f>
        <v>103.19</v>
      </c>
      <c r="AO552" s="11">
        <f t="shared" si="25"/>
        <v>3.1900000000000039E-2</v>
      </c>
      <c r="AP552" s="13">
        <f>(AM552-1)*L552</f>
        <v>11750.000000000011</v>
      </c>
      <c r="AQ552" s="8">
        <f>AO552*L552</f>
        <v>7496.5000000000091</v>
      </c>
      <c r="AR552" s="1">
        <f t="shared" si="26"/>
        <v>4253.5000000000018</v>
      </c>
      <c r="AS552" s="8">
        <f>AQ552+AR552</f>
        <v>11750.000000000011</v>
      </c>
      <c r="AT552" s="8">
        <f>AS552-X552</f>
        <v>11750.000000000011</v>
      </c>
      <c r="AU552" s="11">
        <f>AT552/L552</f>
        <v>5.0000000000000044E-2</v>
      </c>
      <c r="AV552">
        <f>(_xlfn.XLOOKUP(A552,[2]loan_data!$A:$A,[2]loan_data!$Z:$Z)-100)%</f>
        <v>3.1899999999999977E-2</v>
      </c>
      <c r="AW552" t="str">
        <f>_xlfn.XLOOKUP(A552,[2]loan_data!$A:$A,[2]loan_data!$AA:$AA)</f>
        <v>umbs_price</v>
      </c>
      <c r="AX552" s="8">
        <f>AV552*L552</f>
        <v>7496.4999999999945</v>
      </c>
    </row>
    <row r="553" spans="1:52" x14ac:dyDescent="0.2">
      <c r="A553">
        <v>5023517</v>
      </c>
      <c r="B553" t="s">
        <v>84</v>
      </c>
      <c r="C553" t="s">
        <v>260</v>
      </c>
      <c r="D553" t="b">
        <v>1</v>
      </c>
      <c r="E553" t="s">
        <v>35</v>
      </c>
      <c r="F553" t="s">
        <v>36</v>
      </c>
      <c r="G553" t="s">
        <v>37</v>
      </c>
      <c r="H553" t="s">
        <v>38</v>
      </c>
      <c r="I553">
        <v>1</v>
      </c>
      <c r="J553" t="b">
        <v>0</v>
      </c>
      <c r="K553" t="b">
        <v>0</v>
      </c>
      <c r="L553" s="1">
        <v>235000</v>
      </c>
      <c r="M553" s="2">
        <v>44446</v>
      </c>
      <c r="N553" s="2">
        <v>44470</v>
      </c>
      <c r="O553" s="2">
        <v>51745</v>
      </c>
      <c r="P553">
        <v>240</v>
      </c>
      <c r="Q553" s="3">
        <v>1285.57</v>
      </c>
      <c r="R553">
        <v>2.875</v>
      </c>
      <c r="S553" t="s">
        <v>922</v>
      </c>
      <c r="T553" s="4">
        <v>339253</v>
      </c>
      <c r="U553" s="7">
        <f>V553+W553</f>
        <v>6124.5000000000018</v>
      </c>
      <c r="V553" s="7">
        <f t="shared" si="24"/>
        <v>4253.5000000000018</v>
      </c>
      <c r="W553" s="7">
        <v>1871</v>
      </c>
      <c r="AA553" t="b">
        <v>0</v>
      </c>
      <c r="AB553">
        <v>0</v>
      </c>
      <c r="AC553">
        <v>0</v>
      </c>
      <c r="AD553" t="b">
        <v>0</v>
      </c>
      <c r="AE553" t="s">
        <v>39</v>
      </c>
      <c r="AF553" t="b">
        <v>0</v>
      </c>
      <c r="AG553">
        <v>1</v>
      </c>
      <c r="AH553">
        <v>158</v>
      </c>
      <c r="AI553" s="6">
        <v>2370</v>
      </c>
      <c r="AJ553">
        <v>659</v>
      </c>
      <c r="AK553" t="s">
        <v>40</v>
      </c>
      <c r="AL553" t="s">
        <v>41</v>
      </c>
      <c r="AM553" s="9">
        <v>1.05</v>
      </c>
      <c r="AN553">
        <f>_xlfn.XLOOKUP(S553,[1]umbs_prices!$A:$A,[1]umbs_prices!$D:$D)</f>
        <v>103.19</v>
      </c>
      <c r="AO553" s="11">
        <f t="shared" si="25"/>
        <v>3.1900000000000039E-2</v>
      </c>
      <c r="AP553" s="13">
        <f>(AM553-1)*L553</f>
        <v>11750.000000000011</v>
      </c>
      <c r="AQ553" s="8">
        <f>AO553*L553</f>
        <v>7496.5000000000091</v>
      </c>
      <c r="AR553" s="1">
        <f t="shared" si="26"/>
        <v>4253.5000000000018</v>
      </c>
      <c r="AS553" s="8">
        <f>AQ553+AR553</f>
        <v>11750.000000000011</v>
      </c>
      <c r="AT553" s="8">
        <f>AS553-X553</f>
        <v>11750.000000000011</v>
      </c>
      <c r="AU553" s="11">
        <f>AT553/L553</f>
        <v>5.0000000000000044E-2</v>
      </c>
      <c r="AV553">
        <f>(_xlfn.XLOOKUP(A553,[2]loan_data!$A:$A,[2]loan_data!$Z:$Z)-100)%</f>
        <v>3.2837499999999978E-2</v>
      </c>
      <c r="AW553" t="str">
        <f>_xlfn.XLOOKUP(A553,[2]loan_data!$A:$A,[2]loan_data!$AA:$AA)</f>
        <v>storgan_manley</v>
      </c>
      <c r="AX553" s="8">
        <f>AV553*L553</f>
        <v>7716.8124999999945</v>
      </c>
      <c r="AY553" s="8">
        <f>AX553+AR553</f>
        <v>11970.312499999996</v>
      </c>
      <c r="AZ553" s="10">
        <f>AY553/L553</f>
        <v>5.0937499999999983E-2</v>
      </c>
    </row>
    <row r="554" spans="1:52" x14ac:dyDescent="0.2">
      <c r="A554">
        <v>5023524</v>
      </c>
      <c r="B554" t="s">
        <v>84</v>
      </c>
      <c r="C554" t="s">
        <v>100</v>
      </c>
      <c r="D554" t="b">
        <v>1</v>
      </c>
      <c r="E554" t="s">
        <v>35</v>
      </c>
      <c r="F554" t="s">
        <v>36</v>
      </c>
      <c r="G554" t="s">
        <v>37</v>
      </c>
      <c r="H554" t="s">
        <v>53</v>
      </c>
      <c r="I554">
        <v>1</v>
      </c>
      <c r="J554" t="b">
        <v>0</v>
      </c>
      <c r="K554" t="b">
        <v>0</v>
      </c>
      <c r="L554" s="1">
        <v>145000</v>
      </c>
      <c r="M554" s="2">
        <v>44447</v>
      </c>
      <c r="N554" s="2">
        <v>44470</v>
      </c>
      <c r="O554" s="2">
        <v>55397</v>
      </c>
      <c r="P554">
        <v>360</v>
      </c>
      <c r="Q554" s="3">
        <v>590.6</v>
      </c>
      <c r="R554">
        <v>2.75</v>
      </c>
      <c r="S554" t="s">
        <v>922</v>
      </c>
      <c r="T554" s="4">
        <v>293463</v>
      </c>
      <c r="U554" s="7">
        <f>V554+W554</f>
        <v>3967.5000000000009</v>
      </c>
      <c r="V554" s="7">
        <f t="shared" si="24"/>
        <v>2624.5000000000009</v>
      </c>
      <c r="W554" s="7">
        <v>1343</v>
      </c>
      <c r="AA554" t="b">
        <v>0</v>
      </c>
      <c r="AB554">
        <v>0</v>
      </c>
      <c r="AC554">
        <v>0</v>
      </c>
      <c r="AD554" t="b">
        <v>0</v>
      </c>
      <c r="AE554" t="s">
        <v>39</v>
      </c>
      <c r="AF554" t="b">
        <v>0</v>
      </c>
      <c r="AG554">
        <v>1</v>
      </c>
      <c r="AH554">
        <v>36</v>
      </c>
      <c r="AI554" s="6">
        <v>1440</v>
      </c>
      <c r="AJ554">
        <v>659</v>
      </c>
      <c r="AK554" t="s">
        <v>40</v>
      </c>
      <c r="AL554" t="s">
        <v>41</v>
      </c>
      <c r="AM554" s="9">
        <v>1.05</v>
      </c>
      <c r="AN554">
        <f>_xlfn.XLOOKUP(S554,[1]umbs_prices!$A:$A,[1]umbs_prices!$D:$D)</f>
        <v>103.19</v>
      </c>
      <c r="AO554" s="11">
        <f t="shared" si="25"/>
        <v>3.1900000000000039E-2</v>
      </c>
      <c r="AP554" s="13">
        <f>(AM554-1)*L554</f>
        <v>7250.0000000000064</v>
      </c>
      <c r="AQ554" s="8">
        <f>AO554*L554</f>
        <v>4625.5000000000055</v>
      </c>
      <c r="AR554" s="1">
        <f t="shared" si="26"/>
        <v>2624.5000000000009</v>
      </c>
      <c r="AS554" s="8">
        <f>AQ554+AR554</f>
        <v>7250.0000000000064</v>
      </c>
      <c r="AT554" s="8">
        <f>AS554-X554</f>
        <v>7250.0000000000064</v>
      </c>
      <c r="AU554" s="11">
        <f>AT554/L554</f>
        <v>5.0000000000000044E-2</v>
      </c>
      <c r="AV554">
        <f>(_xlfn.XLOOKUP(A554,[2]loan_data!$A:$A,[2]loan_data!$Z:$Z)-100)%</f>
        <v>3.1899999999999977E-2</v>
      </c>
      <c r="AW554" t="str">
        <f>_xlfn.XLOOKUP(A554,[2]loan_data!$A:$A,[2]loan_data!$AA:$AA)</f>
        <v>umbs_price</v>
      </c>
      <c r="AX554" s="8">
        <f>AV554*L554</f>
        <v>4625.4999999999964</v>
      </c>
    </row>
    <row r="555" spans="1:52" x14ac:dyDescent="0.2">
      <c r="A555">
        <v>5023534</v>
      </c>
      <c r="B555" t="s">
        <v>73</v>
      </c>
      <c r="C555" t="s">
        <v>313</v>
      </c>
      <c r="D555" t="b">
        <v>1</v>
      </c>
      <c r="E555" t="s">
        <v>35</v>
      </c>
      <c r="F555" t="s">
        <v>36</v>
      </c>
      <c r="G555" t="s">
        <v>37</v>
      </c>
      <c r="H555" t="s">
        <v>38</v>
      </c>
      <c r="I555">
        <v>1</v>
      </c>
      <c r="J555" t="b">
        <v>0</v>
      </c>
      <c r="K555" t="b">
        <v>0</v>
      </c>
      <c r="L555" s="1">
        <v>105000</v>
      </c>
      <c r="M555" s="2">
        <v>44448</v>
      </c>
      <c r="N555" s="2">
        <v>44470</v>
      </c>
      <c r="O555" s="2">
        <v>49919</v>
      </c>
      <c r="P555">
        <v>180</v>
      </c>
      <c r="Q555" s="3">
        <v>692.6</v>
      </c>
      <c r="R555">
        <v>2.375</v>
      </c>
      <c r="S555" t="s">
        <v>921</v>
      </c>
      <c r="T555" s="4">
        <v>154050</v>
      </c>
      <c r="U555" s="7">
        <f>V555+W555</f>
        <v>6727.5000000000146</v>
      </c>
      <c r="V555" s="7">
        <f t="shared" si="24"/>
        <v>5376.0000000000136</v>
      </c>
      <c r="W555" s="7">
        <v>1351.5000000000005</v>
      </c>
      <c r="AA555" t="b">
        <v>0</v>
      </c>
      <c r="AB555">
        <v>0</v>
      </c>
      <c r="AC555">
        <v>0</v>
      </c>
      <c r="AD555" t="b">
        <v>0</v>
      </c>
      <c r="AE555" t="s">
        <v>39</v>
      </c>
      <c r="AF555" t="b">
        <v>0</v>
      </c>
      <c r="AG555">
        <v>1</v>
      </c>
      <c r="AH555">
        <v>77</v>
      </c>
      <c r="AI555" s="6">
        <v>1412</v>
      </c>
      <c r="AJ555">
        <v>659</v>
      </c>
      <c r="AK555" t="s">
        <v>40</v>
      </c>
      <c r="AL555" t="s">
        <v>50</v>
      </c>
      <c r="AM555" s="9">
        <v>1.05</v>
      </c>
      <c r="AN555">
        <f>_xlfn.XLOOKUP(S555,[1]umbs_prices!$A:$A,[1]umbs_prices!$D:$D)</f>
        <v>99.88</v>
      </c>
      <c r="AO555" s="11">
        <f t="shared" si="25"/>
        <v>-1.2000000000000899E-3</v>
      </c>
      <c r="AP555" s="13">
        <f>(AM555-1)*L555</f>
        <v>5250.0000000000045</v>
      </c>
      <c r="AQ555" s="8">
        <f>AO555*L555</f>
        <v>-126.00000000000944</v>
      </c>
      <c r="AR555" s="1">
        <f t="shared" si="26"/>
        <v>5376.0000000000136</v>
      </c>
      <c r="AS555" s="8">
        <f>AQ555+AR555</f>
        <v>5250.0000000000045</v>
      </c>
      <c r="AT555" s="8">
        <f>AS555-X555</f>
        <v>5250.0000000000045</v>
      </c>
      <c r="AU555" s="11">
        <f>AT555/L555</f>
        <v>5.0000000000000044E-2</v>
      </c>
      <c r="AV555">
        <f>(_xlfn.XLOOKUP(A555,[2]loan_data!$A:$A,[2]loan_data!$Z:$Z)-100)%</f>
        <v>-1.2000000000000454E-3</v>
      </c>
      <c r="AW555" t="str">
        <f>_xlfn.XLOOKUP(A555,[2]loan_data!$A:$A,[2]loan_data!$AA:$AA)</f>
        <v>umbs_price</v>
      </c>
      <c r="AX555" s="8">
        <f>AV555*L555</f>
        <v>-126.00000000000477</v>
      </c>
    </row>
    <row r="556" spans="1:52" x14ac:dyDescent="0.2">
      <c r="A556">
        <v>5023540</v>
      </c>
      <c r="B556" t="s">
        <v>188</v>
      </c>
      <c r="C556" t="s">
        <v>384</v>
      </c>
      <c r="D556" t="b">
        <v>1</v>
      </c>
      <c r="E556" t="s">
        <v>35</v>
      </c>
      <c r="F556" t="s">
        <v>36</v>
      </c>
      <c r="G556" t="s">
        <v>37</v>
      </c>
      <c r="H556" t="s">
        <v>53</v>
      </c>
      <c r="I556">
        <v>1</v>
      </c>
      <c r="J556" t="b">
        <v>0</v>
      </c>
      <c r="K556" t="b">
        <v>0</v>
      </c>
      <c r="L556" s="1">
        <v>195000</v>
      </c>
      <c r="M556" s="2">
        <v>44448</v>
      </c>
      <c r="N556" s="2">
        <v>44470</v>
      </c>
      <c r="O556" s="2">
        <v>49919</v>
      </c>
      <c r="P556">
        <v>180</v>
      </c>
      <c r="Q556" s="3">
        <v>1308.8900000000001</v>
      </c>
      <c r="R556">
        <v>2.625</v>
      </c>
      <c r="S556" t="s">
        <v>921</v>
      </c>
      <c r="T556" s="4">
        <v>343250</v>
      </c>
      <c r="U556" s="7">
        <f>V556+W556</f>
        <v>11608.500000000027</v>
      </c>
      <c r="V556" s="7">
        <f t="shared" si="24"/>
        <v>9984.0000000000273</v>
      </c>
      <c r="W556" s="7">
        <v>1624.5</v>
      </c>
      <c r="AA556" t="b">
        <v>0</v>
      </c>
      <c r="AB556">
        <v>0</v>
      </c>
      <c r="AC556">
        <v>0</v>
      </c>
      <c r="AD556" t="b">
        <v>0</v>
      </c>
      <c r="AE556" t="s">
        <v>39</v>
      </c>
      <c r="AF556" t="b">
        <v>0</v>
      </c>
      <c r="AG556">
        <v>1</v>
      </c>
      <c r="AH556">
        <v>238</v>
      </c>
      <c r="AI556" s="6">
        <v>3967</v>
      </c>
      <c r="AJ556">
        <v>659</v>
      </c>
      <c r="AK556" t="s">
        <v>43</v>
      </c>
      <c r="AL556" t="s">
        <v>50</v>
      </c>
      <c r="AM556" s="9">
        <v>1.05</v>
      </c>
      <c r="AN556">
        <f>_xlfn.XLOOKUP(S556,[1]umbs_prices!$A:$A,[1]umbs_prices!$D:$D)</f>
        <v>99.88</v>
      </c>
      <c r="AO556" s="11">
        <f t="shared" si="25"/>
        <v>-1.2000000000000899E-3</v>
      </c>
      <c r="AP556" s="13">
        <f>(AM556-1)*L556</f>
        <v>9750.0000000000091</v>
      </c>
      <c r="AQ556" s="8">
        <f>AO556*L556</f>
        <v>-234.00000000001754</v>
      </c>
      <c r="AR556" s="1">
        <f t="shared" si="26"/>
        <v>9984.0000000000273</v>
      </c>
      <c r="AS556" s="8">
        <f>AQ556+AR556</f>
        <v>9750.0000000000091</v>
      </c>
      <c r="AT556" s="8">
        <f>AS556-X556</f>
        <v>9750.0000000000091</v>
      </c>
      <c r="AU556" s="11">
        <f>AT556/L556</f>
        <v>5.0000000000000044E-2</v>
      </c>
      <c r="AV556">
        <f>(_xlfn.XLOOKUP(A556,[2]loan_data!$A:$A,[2]loan_data!$Z:$Z)-100)%</f>
        <v>-1.2000000000000454E-3</v>
      </c>
      <c r="AW556" t="str">
        <f>_xlfn.XLOOKUP(A556,[2]loan_data!$A:$A,[2]loan_data!$AA:$AA)</f>
        <v>umbs_price</v>
      </c>
      <c r="AX556" s="8">
        <f>AV556*L556</f>
        <v>-234.00000000000887</v>
      </c>
    </row>
    <row r="557" spans="1:52" x14ac:dyDescent="0.2">
      <c r="A557">
        <v>5023602</v>
      </c>
      <c r="B557" t="s">
        <v>124</v>
      </c>
      <c r="C557" t="s">
        <v>385</v>
      </c>
      <c r="D557" t="b">
        <v>1</v>
      </c>
      <c r="E557" t="s">
        <v>35</v>
      </c>
      <c r="F557" t="s">
        <v>36</v>
      </c>
      <c r="G557" t="s">
        <v>37</v>
      </c>
      <c r="H557" t="s">
        <v>53</v>
      </c>
      <c r="I557">
        <v>1</v>
      </c>
      <c r="J557" t="b">
        <v>0</v>
      </c>
      <c r="K557" t="b">
        <v>0</v>
      </c>
      <c r="L557" s="1">
        <v>265000</v>
      </c>
      <c r="M557" s="2">
        <v>44450</v>
      </c>
      <c r="N557" s="2">
        <v>44470</v>
      </c>
      <c r="O557" s="2">
        <v>53571</v>
      </c>
      <c r="P557">
        <v>300</v>
      </c>
      <c r="Q557" s="3">
        <v>1236.54</v>
      </c>
      <c r="R557">
        <v>2.875</v>
      </c>
      <c r="S557" t="s">
        <v>922</v>
      </c>
      <c r="T557" s="4">
        <v>417389</v>
      </c>
      <c r="U557" s="7">
        <f>V557+W557</f>
        <v>6319.5</v>
      </c>
      <c r="V557" s="7">
        <f t="shared" si="24"/>
        <v>4796.5</v>
      </c>
      <c r="W557" s="7">
        <v>1523</v>
      </c>
      <c r="AA557" t="b">
        <v>0</v>
      </c>
      <c r="AB557">
        <v>0</v>
      </c>
      <c r="AC557">
        <v>0</v>
      </c>
      <c r="AD557" t="b">
        <v>0</v>
      </c>
      <c r="AE557" t="s">
        <v>39</v>
      </c>
      <c r="AF557" t="b">
        <v>0</v>
      </c>
      <c r="AG557">
        <v>1</v>
      </c>
      <c r="AH557">
        <v>65</v>
      </c>
      <c r="AI557" s="6">
        <v>1734</v>
      </c>
      <c r="AJ557">
        <v>659</v>
      </c>
      <c r="AK557" t="s">
        <v>43</v>
      </c>
      <c r="AL557" t="s">
        <v>50</v>
      </c>
      <c r="AM557" s="9">
        <v>1.05</v>
      </c>
      <c r="AN557">
        <f>_xlfn.XLOOKUP(S557,[1]umbs_prices!$A:$A,[1]umbs_prices!$D:$D)</f>
        <v>103.19</v>
      </c>
      <c r="AO557" s="11">
        <f t="shared" si="25"/>
        <v>3.1900000000000039E-2</v>
      </c>
      <c r="AP557" s="13">
        <f>(AM557-1)*L557</f>
        <v>13250.000000000011</v>
      </c>
      <c r="AQ557" s="8">
        <f>AO557*L557</f>
        <v>8453.5000000000109</v>
      </c>
      <c r="AR557" s="1">
        <f t="shared" si="26"/>
        <v>4796.5</v>
      </c>
      <c r="AS557" s="8">
        <f>AQ557+AR557</f>
        <v>13250.000000000011</v>
      </c>
      <c r="AT557" s="8">
        <f>AS557-X557</f>
        <v>13250.000000000011</v>
      </c>
      <c r="AU557" s="11">
        <f>AT557/L557</f>
        <v>5.0000000000000044E-2</v>
      </c>
      <c r="AV557">
        <f>(_xlfn.XLOOKUP(A557,[2]loan_data!$A:$A,[2]loan_data!$Z:$Z)-100)%</f>
        <v>3.1899999999999977E-2</v>
      </c>
      <c r="AW557" t="str">
        <f>_xlfn.XLOOKUP(A557,[2]loan_data!$A:$A,[2]loan_data!$AA:$AA)</f>
        <v>umbs_price</v>
      </c>
      <c r="AX557" s="8">
        <f>AV557*L557</f>
        <v>8453.4999999999945</v>
      </c>
    </row>
    <row r="558" spans="1:52" x14ac:dyDescent="0.2">
      <c r="A558">
        <v>5023610</v>
      </c>
      <c r="B558" t="s">
        <v>80</v>
      </c>
      <c r="C558" t="s">
        <v>386</v>
      </c>
      <c r="D558" t="b">
        <v>1</v>
      </c>
      <c r="E558" t="s">
        <v>35</v>
      </c>
      <c r="F558" t="s">
        <v>36</v>
      </c>
      <c r="G558" t="s">
        <v>37</v>
      </c>
      <c r="H558" t="s">
        <v>38</v>
      </c>
      <c r="I558">
        <v>1</v>
      </c>
      <c r="J558" t="b">
        <v>0</v>
      </c>
      <c r="K558" t="b">
        <v>0</v>
      </c>
      <c r="L558" s="1">
        <v>525000</v>
      </c>
      <c r="M558" s="2">
        <v>44450</v>
      </c>
      <c r="N558" s="2">
        <v>44470</v>
      </c>
      <c r="O558" s="2">
        <v>53571</v>
      </c>
      <c r="P558">
        <v>300</v>
      </c>
      <c r="Q558" s="3">
        <v>2480.7000000000003</v>
      </c>
      <c r="R558">
        <v>2.99</v>
      </c>
      <c r="S558" t="s">
        <v>922</v>
      </c>
      <c r="T558" s="4">
        <v>672474</v>
      </c>
      <c r="U558" s="7">
        <f>V558+W558</f>
        <v>11191.62</v>
      </c>
      <c r="V558" s="7">
        <f t="shared" si="24"/>
        <v>9502.5</v>
      </c>
      <c r="W558" s="7">
        <v>1689.1200000000008</v>
      </c>
      <c r="AA558" t="b">
        <v>0</v>
      </c>
      <c r="AB558">
        <v>0</v>
      </c>
      <c r="AC558">
        <v>0</v>
      </c>
      <c r="AD558" t="b">
        <v>0</v>
      </c>
      <c r="AE558" t="s">
        <v>39</v>
      </c>
      <c r="AF558" t="b">
        <v>0</v>
      </c>
      <c r="AG558">
        <v>1</v>
      </c>
      <c r="AH558">
        <v>121</v>
      </c>
      <c r="AI558" s="6">
        <v>3832</v>
      </c>
      <c r="AJ558">
        <v>659</v>
      </c>
      <c r="AK558" t="s">
        <v>43</v>
      </c>
      <c r="AL558" t="s">
        <v>50</v>
      </c>
      <c r="AM558" s="9">
        <v>1.05</v>
      </c>
      <c r="AN558">
        <f>_xlfn.XLOOKUP(S558,[1]umbs_prices!$A:$A,[1]umbs_prices!$D:$D)</f>
        <v>103.19</v>
      </c>
      <c r="AO558" s="11">
        <f t="shared" si="25"/>
        <v>3.1900000000000039E-2</v>
      </c>
      <c r="AP558" s="13">
        <f>(AM558-1)*L558</f>
        <v>26250.000000000022</v>
      </c>
      <c r="AQ558" s="8">
        <f>AO558*L558</f>
        <v>16747.500000000022</v>
      </c>
      <c r="AR558" s="1">
        <f t="shared" si="26"/>
        <v>9502.5</v>
      </c>
      <c r="AS558" s="8">
        <f>AQ558+AR558</f>
        <v>26250.000000000022</v>
      </c>
      <c r="AT558" s="8">
        <f>AS558-X558</f>
        <v>26250.000000000022</v>
      </c>
      <c r="AU558" s="11">
        <f>AT558/L558</f>
        <v>5.0000000000000044E-2</v>
      </c>
      <c r="AV558">
        <f>(_xlfn.XLOOKUP(A558,[2]loan_data!$A:$A,[2]loan_data!$Z:$Z)-100)%</f>
        <v>3.1899999999999977E-2</v>
      </c>
      <c r="AW558" t="str">
        <f>_xlfn.XLOOKUP(A558,[2]loan_data!$A:$A,[2]loan_data!$AA:$AA)</f>
        <v>umbs_price</v>
      </c>
      <c r="AX558" s="8">
        <f>AV558*L558</f>
        <v>16747.499999999989</v>
      </c>
    </row>
    <row r="559" spans="1:52" x14ac:dyDescent="0.2">
      <c r="A559">
        <v>5023696</v>
      </c>
      <c r="B559" t="s">
        <v>387</v>
      </c>
      <c r="C559" t="s">
        <v>122</v>
      </c>
      <c r="D559" t="b">
        <v>1</v>
      </c>
      <c r="E559" t="s">
        <v>35</v>
      </c>
      <c r="F559" t="s">
        <v>36</v>
      </c>
      <c r="G559" t="s">
        <v>37</v>
      </c>
      <c r="H559" t="s">
        <v>38</v>
      </c>
      <c r="I559">
        <v>1</v>
      </c>
      <c r="J559" t="b">
        <v>0</v>
      </c>
      <c r="K559" t="b">
        <v>0</v>
      </c>
      <c r="L559" s="1">
        <v>175000</v>
      </c>
      <c r="M559" s="2">
        <v>44450</v>
      </c>
      <c r="N559" s="2">
        <v>44470</v>
      </c>
      <c r="O559" s="2">
        <v>49919</v>
      </c>
      <c r="P559">
        <v>180</v>
      </c>
      <c r="Q559" s="3">
        <v>1164.46</v>
      </c>
      <c r="R559">
        <v>2.5</v>
      </c>
      <c r="S559" t="s">
        <v>921</v>
      </c>
      <c r="T559" s="4">
        <v>219739</v>
      </c>
      <c r="U559" s="7">
        <f>V559+W559</f>
        <v>9853.5000000000236</v>
      </c>
      <c r="V559" s="7">
        <f t="shared" si="24"/>
        <v>8960.0000000000236</v>
      </c>
      <c r="W559" s="7">
        <v>893.5</v>
      </c>
      <c r="AA559" t="b">
        <v>0</v>
      </c>
      <c r="AB559">
        <v>0</v>
      </c>
      <c r="AC559">
        <v>0</v>
      </c>
      <c r="AD559" t="b">
        <v>0</v>
      </c>
      <c r="AE559" t="s">
        <v>39</v>
      </c>
      <c r="AF559" t="b">
        <v>0</v>
      </c>
      <c r="AG559">
        <v>1</v>
      </c>
      <c r="AH559">
        <v>58</v>
      </c>
      <c r="AI559" s="6">
        <v>1740</v>
      </c>
      <c r="AJ559">
        <v>659</v>
      </c>
      <c r="AK559" t="s">
        <v>43</v>
      </c>
      <c r="AL559" t="s">
        <v>50</v>
      </c>
      <c r="AM559" s="9">
        <v>1.05</v>
      </c>
      <c r="AN559">
        <f>_xlfn.XLOOKUP(S559,[1]umbs_prices!$A:$A,[1]umbs_prices!$D:$D)</f>
        <v>99.88</v>
      </c>
      <c r="AO559" s="11">
        <f t="shared" si="25"/>
        <v>-1.2000000000000899E-3</v>
      </c>
      <c r="AP559" s="13">
        <f>(AM559-1)*L559</f>
        <v>8750.0000000000073</v>
      </c>
      <c r="AQ559" s="8">
        <f>AO559*L559</f>
        <v>-210.00000000001572</v>
      </c>
      <c r="AR559" s="1">
        <f t="shared" si="26"/>
        <v>8960.0000000000236</v>
      </c>
      <c r="AS559" s="8">
        <f>AQ559+AR559</f>
        <v>8750.0000000000073</v>
      </c>
      <c r="AT559" s="8">
        <f>AS559-X559</f>
        <v>8750.0000000000073</v>
      </c>
      <c r="AU559" s="11">
        <f>AT559/L559</f>
        <v>5.0000000000000044E-2</v>
      </c>
      <c r="AV559">
        <f>(_xlfn.XLOOKUP(A559,[2]loan_data!$A:$A,[2]loan_data!$Z:$Z)-100)%</f>
        <v>-1.2000000000000454E-3</v>
      </c>
      <c r="AW559" t="str">
        <f>_xlfn.XLOOKUP(A559,[2]loan_data!$A:$A,[2]loan_data!$AA:$AA)</f>
        <v>umbs_price</v>
      </c>
      <c r="AX559" s="8">
        <f>AV559*L559</f>
        <v>-210.00000000000796</v>
      </c>
    </row>
    <row r="560" spans="1:52" x14ac:dyDescent="0.2">
      <c r="A560">
        <v>5023757</v>
      </c>
      <c r="B560" t="s">
        <v>73</v>
      </c>
      <c r="C560" t="s">
        <v>232</v>
      </c>
      <c r="D560" t="b">
        <v>1</v>
      </c>
      <c r="E560" t="s">
        <v>35</v>
      </c>
      <c r="F560" t="s">
        <v>36</v>
      </c>
      <c r="G560" t="s">
        <v>37</v>
      </c>
      <c r="H560" t="s">
        <v>38</v>
      </c>
      <c r="I560">
        <v>1</v>
      </c>
      <c r="J560" t="b">
        <v>0</v>
      </c>
      <c r="K560" t="b">
        <v>0</v>
      </c>
      <c r="L560" s="1">
        <v>215000</v>
      </c>
      <c r="M560" s="2">
        <v>44453</v>
      </c>
      <c r="N560" s="2">
        <v>44470</v>
      </c>
      <c r="O560" s="2">
        <v>55397</v>
      </c>
      <c r="P560">
        <v>360</v>
      </c>
      <c r="Q560" s="3">
        <v>962.64</v>
      </c>
      <c r="R560">
        <v>3.5</v>
      </c>
      <c r="S560" t="s">
        <v>920</v>
      </c>
      <c r="T560" s="4">
        <v>258135</v>
      </c>
      <c r="U560" s="7">
        <f>V560+W560</f>
        <v>2346.2000000000016</v>
      </c>
      <c r="V560" s="7">
        <f t="shared" si="24"/>
        <v>838.50000000000182</v>
      </c>
      <c r="W560" s="7">
        <v>1507.6999999999998</v>
      </c>
      <c r="AA560" t="b">
        <v>0</v>
      </c>
      <c r="AB560">
        <v>0</v>
      </c>
      <c r="AC560">
        <v>0</v>
      </c>
      <c r="AD560" t="b">
        <v>0</v>
      </c>
      <c r="AE560" t="s">
        <v>39</v>
      </c>
      <c r="AF560" t="b">
        <v>0</v>
      </c>
      <c r="AG560">
        <v>1</v>
      </c>
      <c r="AH560">
        <v>104</v>
      </c>
      <c r="AI560" s="6">
        <v>3900</v>
      </c>
      <c r="AJ560">
        <v>659</v>
      </c>
      <c r="AK560" t="s">
        <v>40</v>
      </c>
      <c r="AL560" t="s">
        <v>50</v>
      </c>
      <c r="AM560" s="9">
        <v>1.05</v>
      </c>
      <c r="AN560">
        <f>_xlfn.XLOOKUP(S560,[1]umbs_prices!$A:$A,[1]umbs_prices!$D:$D)</f>
        <v>104.61</v>
      </c>
      <c r="AO560" s="11">
        <f t="shared" si="25"/>
        <v>4.610000000000003E-2</v>
      </c>
      <c r="AP560" s="13">
        <f>(AM560-1)*L560</f>
        <v>10750.000000000009</v>
      </c>
      <c r="AQ560" s="8">
        <f>AO560*L560</f>
        <v>9911.5000000000073</v>
      </c>
      <c r="AR560" s="1">
        <f t="shared" si="26"/>
        <v>838.50000000000182</v>
      </c>
      <c r="AS560" s="8">
        <f>AQ560+AR560</f>
        <v>10750.000000000009</v>
      </c>
      <c r="AT560" s="8">
        <f>AS560-X560</f>
        <v>10750.000000000009</v>
      </c>
      <c r="AU560" s="11">
        <f>AT560/L560</f>
        <v>5.0000000000000044E-2</v>
      </c>
      <c r="AV560">
        <f>(_xlfn.XLOOKUP(A560,[2]loan_data!$A:$A,[2]loan_data!$Z:$Z)-100)%</f>
        <v>4.7037499999999996E-2</v>
      </c>
      <c r="AW560" t="str">
        <f>_xlfn.XLOOKUP(A560,[2]loan_data!$A:$A,[2]loan_data!$AA:$AA)</f>
        <v>storgan_manley</v>
      </c>
      <c r="AX560" s="8">
        <f>AV560*L560</f>
        <v>10113.0625</v>
      </c>
      <c r="AY560" s="8">
        <f>AX560+AR560</f>
        <v>10951.562500000002</v>
      </c>
      <c r="AZ560" s="10">
        <f>AY560/L560</f>
        <v>5.0937500000000011E-2</v>
      </c>
    </row>
    <row r="561" spans="1:52" x14ac:dyDescent="0.2">
      <c r="A561">
        <v>5023792</v>
      </c>
      <c r="B561" t="s">
        <v>61</v>
      </c>
      <c r="C561" t="s">
        <v>388</v>
      </c>
      <c r="D561" t="b">
        <v>1</v>
      </c>
      <c r="E561" t="s">
        <v>35</v>
      </c>
      <c r="F561" t="s">
        <v>36</v>
      </c>
      <c r="G561" t="s">
        <v>37</v>
      </c>
      <c r="H561" t="s">
        <v>53</v>
      </c>
      <c r="I561">
        <v>1</v>
      </c>
      <c r="J561" t="b">
        <v>0</v>
      </c>
      <c r="K561" t="b">
        <v>0</v>
      </c>
      <c r="L561" s="1">
        <v>105000</v>
      </c>
      <c r="M561" s="2">
        <v>44454</v>
      </c>
      <c r="N561" s="2">
        <v>44501</v>
      </c>
      <c r="O561" s="2">
        <v>55427</v>
      </c>
      <c r="P561">
        <v>360</v>
      </c>
      <c r="Q561" s="3">
        <v>441.02</v>
      </c>
      <c r="R561">
        <v>2.99</v>
      </c>
      <c r="S561" t="s">
        <v>922</v>
      </c>
      <c r="T561" s="4">
        <v>172132</v>
      </c>
      <c r="U561" s="7">
        <f>V561+W561</f>
        <v>3769.2200000000007</v>
      </c>
      <c r="V561" s="7">
        <f t="shared" si="24"/>
        <v>1900.5000000000005</v>
      </c>
      <c r="W561" s="7">
        <v>1868.7200000000003</v>
      </c>
      <c r="AA561" t="b">
        <v>0</v>
      </c>
      <c r="AB561">
        <v>0</v>
      </c>
      <c r="AC561">
        <v>0</v>
      </c>
      <c r="AD561" t="b">
        <v>0</v>
      </c>
      <c r="AE561" t="s">
        <v>39</v>
      </c>
      <c r="AF561" t="b">
        <v>0</v>
      </c>
      <c r="AG561">
        <v>1</v>
      </c>
      <c r="AH561">
        <v>28</v>
      </c>
      <c r="AI561" s="6">
        <v>654</v>
      </c>
      <c r="AJ561">
        <v>659</v>
      </c>
      <c r="AK561" t="s">
        <v>40</v>
      </c>
      <c r="AL561" t="s">
        <v>50</v>
      </c>
      <c r="AM561" s="9">
        <v>1.05</v>
      </c>
      <c r="AN561">
        <f>_xlfn.XLOOKUP(S561,[1]umbs_prices!$A:$A,[1]umbs_prices!$D:$D)</f>
        <v>103.19</v>
      </c>
      <c r="AO561" s="11">
        <f t="shared" si="25"/>
        <v>3.1900000000000039E-2</v>
      </c>
      <c r="AP561" s="13">
        <f>(AM561-1)*L561</f>
        <v>5250.0000000000045</v>
      </c>
      <c r="AQ561" s="8">
        <f>AO561*L561</f>
        <v>3349.5000000000041</v>
      </c>
      <c r="AR561" s="1">
        <f t="shared" si="26"/>
        <v>1900.5000000000005</v>
      </c>
      <c r="AS561" s="8">
        <f>AQ561+AR561</f>
        <v>5250.0000000000045</v>
      </c>
      <c r="AT561" s="8">
        <f>AS561-X561</f>
        <v>5250.0000000000045</v>
      </c>
      <c r="AU561" s="11">
        <f>AT561/L561</f>
        <v>5.0000000000000044E-2</v>
      </c>
      <c r="AV561">
        <f>(_xlfn.XLOOKUP(A561,[2]loan_data!$A:$A,[2]loan_data!$Z:$Z)-100)%</f>
        <v>3.1899999999999977E-2</v>
      </c>
      <c r="AW561" t="str">
        <f>_xlfn.XLOOKUP(A561,[2]loan_data!$A:$A,[2]loan_data!$AA:$AA)</f>
        <v>umbs_price</v>
      </c>
      <c r="AX561" s="8">
        <f>AV561*L561</f>
        <v>3349.4999999999977</v>
      </c>
    </row>
    <row r="562" spans="1:52" x14ac:dyDescent="0.2">
      <c r="A562">
        <v>5023902</v>
      </c>
      <c r="B562" t="s">
        <v>180</v>
      </c>
      <c r="C562" t="s">
        <v>181</v>
      </c>
      <c r="D562" t="b">
        <v>1</v>
      </c>
      <c r="E562" t="s">
        <v>35</v>
      </c>
      <c r="F562" t="s">
        <v>36</v>
      </c>
      <c r="G562" t="s">
        <v>37</v>
      </c>
      <c r="H562" t="s">
        <v>60</v>
      </c>
      <c r="I562">
        <v>1</v>
      </c>
      <c r="J562" t="b">
        <v>0</v>
      </c>
      <c r="K562" t="b">
        <v>0</v>
      </c>
      <c r="L562" s="1">
        <v>545000</v>
      </c>
      <c r="M562" s="2">
        <v>44454</v>
      </c>
      <c r="N562" s="2">
        <v>44501</v>
      </c>
      <c r="O562" s="2">
        <v>55427</v>
      </c>
      <c r="P562">
        <v>360</v>
      </c>
      <c r="Q562" s="3">
        <v>2289.11</v>
      </c>
      <c r="R562">
        <v>2.99</v>
      </c>
      <c r="S562" t="s">
        <v>922</v>
      </c>
      <c r="T562" s="4">
        <v>715787</v>
      </c>
      <c r="U562" s="7">
        <f>V562+W562</f>
        <v>12903.750000000004</v>
      </c>
      <c r="V562" s="7">
        <f t="shared" si="24"/>
        <v>9864.5000000000036</v>
      </c>
      <c r="W562" s="7">
        <v>3039.25</v>
      </c>
      <c r="AA562" t="b">
        <v>0</v>
      </c>
      <c r="AB562">
        <v>0</v>
      </c>
      <c r="AC562">
        <v>0</v>
      </c>
      <c r="AD562" t="b">
        <v>0</v>
      </c>
      <c r="AE562" t="s">
        <v>97</v>
      </c>
      <c r="AF562" t="b">
        <v>0</v>
      </c>
      <c r="AG562">
        <v>1</v>
      </c>
      <c r="AH562">
        <v>138</v>
      </c>
      <c r="AI562" s="6">
        <v>5290</v>
      </c>
      <c r="AJ562">
        <v>659</v>
      </c>
      <c r="AK562" t="s">
        <v>58</v>
      </c>
      <c r="AL562" t="s">
        <v>50</v>
      </c>
      <c r="AM562" s="9">
        <v>1.05</v>
      </c>
      <c r="AN562">
        <f>_xlfn.XLOOKUP(S562,[1]umbs_prices!$A:$A,[1]umbs_prices!$D:$D)</f>
        <v>103.19</v>
      </c>
      <c r="AO562" s="11">
        <f t="shared" si="25"/>
        <v>3.1900000000000039E-2</v>
      </c>
      <c r="AP562" s="13">
        <f>(AM562-1)*L562</f>
        <v>27250.000000000025</v>
      </c>
      <c r="AQ562" s="8">
        <f>AO562*L562</f>
        <v>17385.500000000022</v>
      </c>
      <c r="AR562" s="1">
        <f t="shared" si="26"/>
        <v>9864.5000000000036</v>
      </c>
      <c r="AS562" s="8">
        <f>AQ562+AR562</f>
        <v>27250.000000000025</v>
      </c>
      <c r="AT562" s="8">
        <f>AS562-X562</f>
        <v>27250.000000000025</v>
      </c>
      <c r="AU562" s="11">
        <f>AT562/L562</f>
        <v>5.0000000000000044E-2</v>
      </c>
      <c r="AV562">
        <f>(_xlfn.XLOOKUP(A562,[2]loan_data!$A:$A,[2]loan_data!$Z:$Z)-100)%</f>
        <v>3.1899999999999977E-2</v>
      </c>
      <c r="AW562" t="str">
        <f>_xlfn.XLOOKUP(A562,[2]loan_data!$A:$A,[2]loan_data!$AA:$AA)</f>
        <v>umbs_price</v>
      </c>
      <c r="AX562" s="8">
        <f>AV562*L562</f>
        <v>17385.499999999989</v>
      </c>
    </row>
    <row r="563" spans="1:52" x14ac:dyDescent="0.2">
      <c r="A563">
        <v>5023919</v>
      </c>
      <c r="B563" t="s">
        <v>33</v>
      </c>
      <c r="C563" t="s">
        <v>34</v>
      </c>
      <c r="D563" t="b">
        <v>1</v>
      </c>
      <c r="E563" t="s">
        <v>35</v>
      </c>
      <c r="F563" t="s">
        <v>36</v>
      </c>
      <c r="G563" t="s">
        <v>37</v>
      </c>
      <c r="H563" t="s">
        <v>60</v>
      </c>
      <c r="I563">
        <v>1</v>
      </c>
      <c r="J563" t="b">
        <v>0</v>
      </c>
      <c r="K563" t="b">
        <v>0</v>
      </c>
      <c r="L563" s="1">
        <v>535000</v>
      </c>
      <c r="M563" s="2">
        <v>44455</v>
      </c>
      <c r="N563" s="2">
        <v>44501</v>
      </c>
      <c r="O563" s="2">
        <v>55427</v>
      </c>
      <c r="P563">
        <v>360</v>
      </c>
      <c r="Q563" s="3">
        <v>2285.86</v>
      </c>
      <c r="R563">
        <v>3.125</v>
      </c>
      <c r="S563" t="s">
        <v>922</v>
      </c>
      <c r="T563" s="4">
        <v>713334</v>
      </c>
      <c r="U563" s="7">
        <f>V563+W563</f>
        <v>13551.370000000003</v>
      </c>
      <c r="V563" s="7">
        <f t="shared" si="24"/>
        <v>9683.5000000000036</v>
      </c>
      <c r="W563" s="7">
        <v>3867.87</v>
      </c>
      <c r="AA563" t="b">
        <v>0</v>
      </c>
      <c r="AB563">
        <v>0</v>
      </c>
      <c r="AC563">
        <v>0</v>
      </c>
      <c r="AD563" t="b">
        <v>0</v>
      </c>
      <c r="AE563" t="s">
        <v>45</v>
      </c>
      <c r="AF563" t="b">
        <v>0</v>
      </c>
      <c r="AG563">
        <v>1</v>
      </c>
      <c r="AH563">
        <v>359</v>
      </c>
      <c r="AI563" s="6">
        <v>8975</v>
      </c>
      <c r="AJ563">
        <v>659</v>
      </c>
      <c r="AK563" t="s">
        <v>40</v>
      </c>
      <c r="AL563" t="s">
        <v>50</v>
      </c>
      <c r="AM563" s="9">
        <v>1.05</v>
      </c>
      <c r="AN563">
        <f>_xlfn.XLOOKUP(S563,[1]umbs_prices!$A:$A,[1]umbs_prices!$D:$D)</f>
        <v>103.19</v>
      </c>
      <c r="AO563" s="11">
        <f t="shared" si="25"/>
        <v>3.1900000000000039E-2</v>
      </c>
      <c r="AP563" s="13">
        <f>(AM563-1)*L563</f>
        <v>26750.000000000025</v>
      </c>
      <c r="AQ563" s="8">
        <f>AO563*L563</f>
        <v>17066.500000000022</v>
      </c>
      <c r="AR563" s="1">
        <f t="shared" si="26"/>
        <v>9683.5000000000036</v>
      </c>
      <c r="AS563" s="8">
        <f>AQ563+AR563</f>
        <v>26750.000000000025</v>
      </c>
      <c r="AT563" s="8">
        <f>AS563-X563</f>
        <v>26750.000000000025</v>
      </c>
      <c r="AU563" s="11">
        <f>AT563/L563</f>
        <v>5.0000000000000044E-2</v>
      </c>
      <c r="AV563">
        <f>(_xlfn.XLOOKUP(A563,[2]loan_data!$A:$A,[2]loan_data!$Z:$Z)-100)%</f>
        <v>3.2837499999999978E-2</v>
      </c>
      <c r="AW563" t="str">
        <f>_xlfn.XLOOKUP(A563,[2]loan_data!$A:$A,[2]loan_data!$AA:$AA)</f>
        <v>storgan_manley</v>
      </c>
      <c r="AX563" s="8">
        <f>AV563*L563</f>
        <v>17568.062499999989</v>
      </c>
      <c r="AY563" s="8">
        <f>AX563+AR563</f>
        <v>27251.562499999993</v>
      </c>
      <c r="AZ563" s="10">
        <f>AY563/L563</f>
        <v>5.093749999999999E-2</v>
      </c>
    </row>
    <row r="564" spans="1:52" x14ac:dyDescent="0.2">
      <c r="A564">
        <v>5023935</v>
      </c>
      <c r="B564" t="s">
        <v>33</v>
      </c>
      <c r="C564" t="s">
        <v>288</v>
      </c>
      <c r="D564" t="b">
        <v>1</v>
      </c>
      <c r="E564" t="s">
        <v>35</v>
      </c>
      <c r="F564" t="s">
        <v>36</v>
      </c>
      <c r="G564" t="s">
        <v>37</v>
      </c>
      <c r="H564" t="s">
        <v>60</v>
      </c>
      <c r="I564">
        <v>1</v>
      </c>
      <c r="J564" t="b">
        <v>0</v>
      </c>
      <c r="K564" t="b">
        <v>0</v>
      </c>
      <c r="L564" s="1">
        <v>385000</v>
      </c>
      <c r="M564" s="2">
        <v>44456</v>
      </c>
      <c r="N564" s="2">
        <v>44501</v>
      </c>
      <c r="O564" s="2">
        <v>55427</v>
      </c>
      <c r="P564">
        <v>360</v>
      </c>
      <c r="Q564" s="3">
        <v>1593.52</v>
      </c>
      <c r="R564">
        <v>2.875</v>
      </c>
      <c r="S564" t="s">
        <v>922</v>
      </c>
      <c r="T564" s="4">
        <v>830816</v>
      </c>
      <c r="U564" s="7">
        <f>V564+W564</f>
        <v>9500.2500000000036</v>
      </c>
      <c r="V564" s="7">
        <f t="shared" si="24"/>
        <v>6968.5000000000036</v>
      </c>
      <c r="W564" s="7">
        <v>2531.75</v>
      </c>
      <c r="AA564" t="b">
        <v>0</v>
      </c>
      <c r="AB564">
        <v>0</v>
      </c>
      <c r="AC564">
        <v>0</v>
      </c>
      <c r="AD564" t="b">
        <v>0</v>
      </c>
      <c r="AE564" t="s">
        <v>39</v>
      </c>
      <c r="AF564" t="b">
        <v>0</v>
      </c>
      <c r="AG564">
        <v>1</v>
      </c>
      <c r="AH564">
        <v>113</v>
      </c>
      <c r="AI564" s="6">
        <v>4144</v>
      </c>
      <c r="AJ564">
        <v>659</v>
      </c>
      <c r="AK564" t="s">
        <v>58</v>
      </c>
      <c r="AL564" t="s">
        <v>50</v>
      </c>
      <c r="AM564" s="9">
        <v>1.05</v>
      </c>
      <c r="AN564">
        <f>_xlfn.XLOOKUP(S564,[1]umbs_prices!$A:$A,[1]umbs_prices!$D:$D)</f>
        <v>103.19</v>
      </c>
      <c r="AO564" s="11">
        <f t="shared" si="25"/>
        <v>3.1900000000000039E-2</v>
      </c>
      <c r="AP564" s="13">
        <f>(AM564-1)*L564</f>
        <v>19250.000000000018</v>
      </c>
      <c r="AQ564" s="8">
        <f>AO564*L564</f>
        <v>12281.500000000015</v>
      </c>
      <c r="AR564" s="1">
        <f t="shared" si="26"/>
        <v>6968.5000000000036</v>
      </c>
      <c r="AS564" s="8">
        <f>AQ564+AR564</f>
        <v>19250.000000000018</v>
      </c>
      <c r="AT564" s="8">
        <f>AS564-X564</f>
        <v>19250.000000000018</v>
      </c>
      <c r="AU564" s="11">
        <f>AT564/L564</f>
        <v>5.0000000000000044E-2</v>
      </c>
      <c r="AV564">
        <f>(_xlfn.XLOOKUP(A564,[2]loan_data!$A:$A,[2]loan_data!$Z:$Z)-100)%</f>
        <v>3.1899999999999977E-2</v>
      </c>
      <c r="AW564" t="str">
        <f>_xlfn.XLOOKUP(A564,[2]loan_data!$A:$A,[2]loan_data!$AA:$AA)</f>
        <v>umbs_price</v>
      </c>
      <c r="AX564" s="8">
        <f>AV564*L564</f>
        <v>12281.499999999991</v>
      </c>
    </row>
    <row r="565" spans="1:52" x14ac:dyDescent="0.2">
      <c r="A565">
        <v>5023967</v>
      </c>
      <c r="B565" t="s">
        <v>146</v>
      </c>
      <c r="C565" t="s">
        <v>389</v>
      </c>
      <c r="D565" t="b">
        <v>1</v>
      </c>
      <c r="E565" t="s">
        <v>35</v>
      </c>
      <c r="F565" t="s">
        <v>36</v>
      </c>
      <c r="G565" t="s">
        <v>37</v>
      </c>
      <c r="H565" t="s">
        <v>38</v>
      </c>
      <c r="I565">
        <v>1</v>
      </c>
      <c r="J565" t="b">
        <v>0</v>
      </c>
      <c r="K565" t="b">
        <v>0</v>
      </c>
      <c r="L565" s="1">
        <v>125000</v>
      </c>
      <c r="M565" s="2">
        <v>44456</v>
      </c>
      <c r="N565" s="2">
        <v>44501</v>
      </c>
      <c r="O565" s="2">
        <v>51775</v>
      </c>
      <c r="P565">
        <v>240</v>
      </c>
      <c r="Q565" s="3">
        <v>683.81999999999994</v>
      </c>
      <c r="R565">
        <v>2.875</v>
      </c>
      <c r="S565" t="s">
        <v>922</v>
      </c>
      <c r="T565" s="4">
        <v>177431</v>
      </c>
      <c r="U565" s="7">
        <f>V565+W565</f>
        <v>3867.6000000000004</v>
      </c>
      <c r="V565" s="7">
        <f t="shared" si="24"/>
        <v>2262.5000000000005</v>
      </c>
      <c r="W565" s="7">
        <v>1605.1</v>
      </c>
      <c r="AA565" t="b">
        <v>0</v>
      </c>
      <c r="AB565">
        <v>0</v>
      </c>
      <c r="AC565">
        <v>0</v>
      </c>
      <c r="AD565" t="b">
        <v>0</v>
      </c>
      <c r="AE565" t="s">
        <v>39</v>
      </c>
      <c r="AF565" t="b">
        <v>0</v>
      </c>
      <c r="AG565">
        <v>1</v>
      </c>
      <c r="AH565">
        <v>125</v>
      </c>
      <c r="AI565" s="6">
        <v>1771</v>
      </c>
      <c r="AJ565">
        <v>659</v>
      </c>
      <c r="AK565" t="s">
        <v>40</v>
      </c>
      <c r="AL565" t="s">
        <v>50</v>
      </c>
      <c r="AM565" s="9">
        <v>1.05</v>
      </c>
      <c r="AN565">
        <f>_xlfn.XLOOKUP(S565,[1]umbs_prices!$A:$A,[1]umbs_prices!$D:$D)</f>
        <v>103.19</v>
      </c>
      <c r="AO565" s="11">
        <f t="shared" si="25"/>
        <v>3.1900000000000039E-2</v>
      </c>
      <c r="AP565" s="13">
        <f>(AM565-1)*L565</f>
        <v>6250.0000000000055</v>
      </c>
      <c r="AQ565" s="8">
        <f>AO565*L565</f>
        <v>3987.500000000005</v>
      </c>
      <c r="AR565" s="1">
        <f t="shared" si="26"/>
        <v>2262.5000000000005</v>
      </c>
      <c r="AS565" s="8">
        <f>AQ565+AR565</f>
        <v>6250.0000000000055</v>
      </c>
      <c r="AT565" s="8">
        <f>AS565-X565</f>
        <v>6250.0000000000055</v>
      </c>
      <c r="AU565" s="11">
        <f>AT565/L565</f>
        <v>5.0000000000000044E-2</v>
      </c>
      <c r="AV565">
        <f>(_xlfn.XLOOKUP(A565,[2]loan_data!$A:$A,[2]loan_data!$Z:$Z)-100)%</f>
        <v>3.1899999999999977E-2</v>
      </c>
      <c r="AW565" t="str">
        <f>_xlfn.XLOOKUP(A565,[2]loan_data!$A:$A,[2]loan_data!$AA:$AA)</f>
        <v>umbs_price</v>
      </c>
      <c r="AX565" s="8">
        <f>AV565*L565</f>
        <v>3987.4999999999973</v>
      </c>
    </row>
    <row r="566" spans="1:52" x14ac:dyDescent="0.2">
      <c r="A566">
        <v>5023992</v>
      </c>
      <c r="B566" t="s">
        <v>177</v>
      </c>
      <c r="C566" t="s">
        <v>390</v>
      </c>
      <c r="D566" t="b">
        <v>1</v>
      </c>
      <c r="E566" t="s">
        <v>35</v>
      </c>
      <c r="F566" t="s">
        <v>36</v>
      </c>
      <c r="G566" t="s">
        <v>37</v>
      </c>
      <c r="H566" t="s">
        <v>38</v>
      </c>
      <c r="I566">
        <v>1</v>
      </c>
      <c r="J566" t="b">
        <v>0</v>
      </c>
      <c r="K566" t="b">
        <v>0</v>
      </c>
      <c r="L566" s="1">
        <v>105000</v>
      </c>
      <c r="M566" s="2">
        <v>44392</v>
      </c>
      <c r="N566" s="2">
        <v>44440</v>
      </c>
      <c r="O566" s="2">
        <v>48061</v>
      </c>
      <c r="P566">
        <v>120</v>
      </c>
      <c r="Q566" s="3">
        <v>999.53</v>
      </c>
      <c r="R566">
        <v>2.75</v>
      </c>
      <c r="S566" t="s">
        <v>922</v>
      </c>
      <c r="T566" s="4">
        <v>305677</v>
      </c>
      <c r="U566" s="7">
        <f>V566+W566</f>
        <v>4471.0300000000007</v>
      </c>
      <c r="V566" s="7">
        <f t="shared" si="24"/>
        <v>1900.5000000000005</v>
      </c>
      <c r="W566" s="7">
        <v>2570.5299999999997</v>
      </c>
      <c r="AA566" t="b">
        <v>0</v>
      </c>
      <c r="AB566">
        <v>0</v>
      </c>
      <c r="AC566">
        <v>0</v>
      </c>
      <c r="AD566" t="b">
        <v>0</v>
      </c>
      <c r="AE566" t="s">
        <v>45</v>
      </c>
      <c r="AF566" t="b">
        <v>0</v>
      </c>
      <c r="AG566">
        <v>1</v>
      </c>
      <c r="AH566">
        <v>67</v>
      </c>
      <c r="AI566" s="6">
        <v>1843</v>
      </c>
      <c r="AJ566">
        <v>660</v>
      </c>
      <c r="AK566" t="s">
        <v>43</v>
      </c>
      <c r="AL566" t="s">
        <v>50</v>
      </c>
      <c r="AM566" s="9">
        <v>1.05</v>
      </c>
      <c r="AN566">
        <f>_xlfn.XLOOKUP(S566,[1]umbs_prices!$A:$A,[1]umbs_prices!$D:$D)</f>
        <v>103.19</v>
      </c>
      <c r="AO566" s="11">
        <f t="shared" si="25"/>
        <v>3.1900000000000039E-2</v>
      </c>
      <c r="AP566" s="13">
        <f>(AM566-1)*L566</f>
        <v>5250.0000000000045</v>
      </c>
      <c r="AQ566" s="8">
        <f>AO566*L566</f>
        <v>3349.5000000000041</v>
      </c>
      <c r="AR566" s="1">
        <f t="shared" si="26"/>
        <v>1900.5000000000005</v>
      </c>
      <c r="AS566" s="8">
        <f>AQ566+AR566</f>
        <v>5250.0000000000045</v>
      </c>
      <c r="AT566" s="8">
        <f>AS566-X566</f>
        <v>5250.0000000000045</v>
      </c>
      <c r="AU566" s="11">
        <f>AT566/L566</f>
        <v>5.0000000000000044E-2</v>
      </c>
      <c r="AV566">
        <f>(_xlfn.XLOOKUP(A566,[2]loan_data!$A:$A,[2]loan_data!$Z:$Z)-100)%</f>
        <v>3.1899999999999977E-2</v>
      </c>
      <c r="AW566" t="str">
        <f>_xlfn.XLOOKUP(A566,[2]loan_data!$A:$A,[2]loan_data!$AA:$AA)</f>
        <v>umbs_price</v>
      </c>
      <c r="AX566" s="8">
        <f>AV566*L566</f>
        <v>3349.4999999999977</v>
      </c>
    </row>
    <row r="567" spans="1:52" x14ac:dyDescent="0.2">
      <c r="A567">
        <v>5024017</v>
      </c>
      <c r="B567" t="s">
        <v>73</v>
      </c>
      <c r="C567" t="s">
        <v>77</v>
      </c>
      <c r="D567" t="b">
        <v>1</v>
      </c>
      <c r="E567" t="s">
        <v>35</v>
      </c>
      <c r="F567" t="s">
        <v>36</v>
      </c>
      <c r="G567" t="s">
        <v>37</v>
      </c>
      <c r="H567" t="s">
        <v>60</v>
      </c>
      <c r="I567">
        <v>1</v>
      </c>
      <c r="J567" t="b">
        <v>0</v>
      </c>
      <c r="K567" t="b">
        <v>0</v>
      </c>
      <c r="L567" s="1">
        <v>545000</v>
      </c>
      <c r="M567" s="2">
        <v>44418</v>
      </c>
      <c r="N567" s="2">
        <v>44440</v>
      </c>
      <c r="O567" s="2">
        <v>51714</v>
      </c>
      <c r="P567">
        <v>240</v>
      </c>
      <c r="Q567" s="3">
        <v>2816.78</v>
      </c>
      <c r="R567">
        <v>2.25</v>
      </c>
      <c r="S567" t="s">
        <v>921</v>
      </c>
      <c r="T567" s="4">
        <v>681250</v>
      </c>
      <c r="U567" s="7">
        <f>V567+W567</f>
        <v>27904.000000000073</v>
      </c>
      <c r="V567" s="7">
        <f t="shared" si="24"/>
        <v>27904.000000000073</v>
      </c>
      <c r="W567" s="7">
        <v>0</v>
      </c>
      <c r="AA567" t="b">
        <v>0</v>
      </c>
      <c r="AB567">
        <v>0</v>
      </c>
      <c r="AC567">
        <v>0</v>
      </c>
      <c r="AD567" t="b">
        <v>0</v>
      </c>
      <c r="AE567" t="s">
        <v>39</v>
      </c>
      <c r="AF567" t="b">
        <v>0</v>
      </c>
      <c r="AG567">
        <v>1</v>
      </c>
      <c r="AH567">
        <v>235</v>
      </c>
      <c r="AI567" s="6">
        <v>3917</v>
      </c>
      <c r="AJ567">
        <v>660</v>
      </c>
      <c r="AK567" t="s">
        <v>58</v>
      </c>
      <c r="AL567" t="s">
        <v>41</v>
      </c>
      <c r="AM567" s="9">
        <v>1.05</v>
      </c>
      <c r="AN567">
        <f>_xlfn.XLOOKUP(S567,[1]umbs_prices!$A:$A,[1]umbs_prices!$D:$D)</f>
        <v>99.88</v>
      </c>
      <c r="AO567" s="11">
        <f t="shared" si="25"/>
        <v>-1.2000000000000899E-3</v>
      </c>
      <c r="AP567" s="13">
        <f>(AM567-1)*L567</f>
        <v>27250.000000000025</v>
      </c>
      <c r="AQ567" s="8">
        <f>AO567*L567</f>
        <v>-654.000000000049</v>
      </c>
      <c r="AR567" s="1">
        <f t="shared" si="26"/>
        <v>27904.000000000073</v>
      </c>
      <c r="AS567" s="8">
        <f>AQ567+AR567</f>
        <v>27250.000000000025</v>
      </c>
      <c r="AT567" s="8">
        <f>AS567-X567</f>
        <v>27250.000000000025</v>
      </c>
      <c r="AU567" s="11">
        <f>AT567/L567</f>
        <v>5.0000000000000044E-2</v>
      </c>
      <c r="AV567">
        <f>(_xlfn.XLOOKUP(A567,[2]loan_data!$A:$A,[2]loan_data!$Z:$Z)-100)%</f>
        <v>-1.2000000000000454E-3</v>
      </c>
      <c r="AW567" t="str">
        <f>_xlfn.XLOOKUP(A567,[2]loan_data!$A:$A,[2]loan_data!$AA:$AA)</f>
        <v>umbs_price</v>
      </c>
      <c r="AX567" s="8">
        <f>AV567*L567</f>
        <v>-654.00000000002478</v>
      </c>
    </row>
    <row r="568" spans="1:52" x14ac:dyDescent="0.2">
      <c r="A568">
        <v>5021519</v>
      </c>
      <c r="B568" t="s">
        <v>33</v>
      </c>
      <c r="C568" t="s">
        <v>96</v>
      </c>
      <c r="D568" t="b">
        <v>1</v>
      </c>
      <c r="E568" t="s">
        <v>35</v>
      </c>
      <c r="F568" t="s">
        <v>36</v>
      </c>
      <c r="G568" t="s">
        <v>37</v>
      </c>
      <c r="H568" t="s">
        <v>38</v>
      </c>
      <c r="I568">
        <v>1</v>
      </c>
      <c r="J568" t="b">
        <v>0</v>
      </c>
      <c r="K568" t="b">
        <v>0</v>
      </c>
      <c r="L568" s="1">
        <v>295000</v>
      </c>
      <c r="M568" s="2">
        <v>44432</v>
      </c>
      <c r="N568" s="2">
        <v>44470</v>
      </c>
      <c r="O568" s="2">
        <v>48092</v>
      </c>
      <c r="P568">
        <v>120</v>
      </c>
      <c r="Q568" s="3">
        <v>2708.59</v>
      </c>
      <c r="R568">
        <v>1.99</v>
      </c>
      <c r="S568" t="s">
        <v>925</v>
      </c>
      <c r="T568" s="4">
        <v>641863</v>
      </c>
      <c r="U568" s="7">
        <f>V568+W568</f>
        <v>23487.500000000004</v>
      </c>
      <c r="V568" s="7">
        <f t="shared" si="24"/>
        <v>22272.500000000004</v>
      </c>
      <c r="W568" s="7">
        <v>1215.0000000000002</v>
      </c>
      <c r="AA568" t="b">
        <v>0</v>
      </c>
      <c r="AB568">
        <v>0</v>
      </c>
      <c r="AC568">
        <v>0</v>
      </c>
      <c r="AD568" t="b">
        <v>0</v>
      </c>
      <c r="AE568" t="s">
        <v>39</v>
      </c>
      <c r="AF568" t="b">
        <v>0</v>
      </c>
      <c r="AG568">
        <v>1</v>
      </c>
      <c r="AH568">
        <v>115</v>
      </c>
      <c r="AI568" s="6">
        <v>2971</v>
      </c>
      <c r="AJ568">
        <v>660</v>
      </c>
      <c r="AK568" t="s">
        <v>43</v>
      </c>
      <c r="AL568" t="s">
        <v>41</v>
      </c>
      <c r="AM568" s="9">
        <v>1.05</v>
      </c>
      <c r="AN568">
        <f>_xlfn.XLOOKUP(S568,[1]umbs_prices!$A:$A,[1]umbs_prices!$D:$D)</f>
        <v>97.45</v>
      </c>
      <c r="AO568" s="11">
        <f t="shared" si="25"/>
        <v>-2.5499999999999967E-2</v>
      </c>
      <c r="AP568" s="13">
        <f>(AM568-1)*L568</f>
        <v>14750.000000000013</v>
      </c>
      <c r="AQ568" s="8">
        <f>AO568*L568</f>
        <v>-7522.49999999999</v>
      </c>
      <c r="AR568" s="1">
        <f t="shared" si="26"/>
        <v>22272.500000000004</v>
      </c>
      <c r="AS568" s="8">
        <f>AQ568+AR568</f>
        <v>14750.000000000015</v>
      </c>
      <c r="AT568" s="8">
        <f>AS568-X568</f>
        <v>14750.000000000015</v>
      </c>
      <c r="AU568" s="11">
        <f>AT568/L568</f>
        <v>5.0000000000000051E-2</v>
      </c>
      <c r="AV568">
        <f>(_xlfn.XLOOKUP(A568,[2]loan_data!$A:$A,[2]loan_data!$Z:$Z)-100)%</f>
        <v>-2.5499999999999971E-2</v>
      </c>
      <c r="AW568" t="str">
        <f>_xlfn.XLOOKUP(A568,[2]loan_data!$A:$A,[2]loan_data!$AA:$AA)</f>
        <v>umbs_price</v>
      </c>
      <c r="AX568" s="8">
        <f>AV568*L568</f>
        <v>-7522.4999999999909</v>
      </c>
    </row>
    <row r="569" spans="1:52" x14ac:dyDescent="0.2">
      <c r="A569">
        <v>5021526</v>
      </c>
      <c r="B569" t="s">
        <v>103</v>
      </c>
      <c r="C569" t="s">
        <v>381</v>
      </c>
      <c r="D569" t="b">
        <v>1</v>
      </c>
      <c r="E569" t="s">
        <v>35</v>
      </c>
      <c r="F569" t="s">
        <v>36</v>
      </c>
      <c r="G569" t="s">
        <v>37</v>
      </c>
      <c r="H569" t="s">
        <v>53</v>
      </c>
      <c r="I569">
        <v>1</v>
      </c>
      <c r="J569" t="b">
        <v>0</v>
      </c>
      <c r="K569" t="b">
        <v>0</v>
      </c>
      <c r="L569" s="1">
        <v>165000</v>
      </c>
      <c r="M569" s="2">
        <v>44436</v>
      </c>
      <c r="N569" s="2">
        <v>44470</v>
      </c>
      <c r="O569" s="2">
        <v>55397</v>
      </c>
      <c r="P569">
        <v>360</v>
      </c>
      <c r="Q569" s="3">
        <v>761.77</v>
      </c>
      <c r="R569">
        <v>3.75</v>
      </c>
      <c r="S569" t="s">
        <v>923</v>
      </c>
      <c r="T569" s="4">
        <v>239131</v>
      </c>
      <c r="U569" s="7">
        <f>V569+W569</f>
        <v>1396.5000000000291</v>
      </c>
      <c r="V569" s="7">
        <f t="shared" si="24"/>
        <v>-1270.4999999999709</v>
      </c>
      <c r="W569" s="7">
        <v>2667</v>
      </c>
      <c r="AA569" t="b">
        <v>0</v>
      </c>
      <c r="AB569">
        <v>0</v>
      </c>
      <c r="AC569">
        <v>0</v>
      </c>
      <c r="AD569" t="b">
        <v>0</v>
      </c>
      <c r="AE569" t="s">
        <v>39</v>
      </c>
      <c r="AF569" t="b">
        <v>0</v>
      </c>
      <c r="AG569">
        <v>1</v>
      </c>
      <c r="AH569">
        <v>110</v>
      </c>
      <c r="AI569" s="6">
        <v>3759</v>
      </c>
      <c r="AJ569">
        <v>660</v>
      </c>
      <c r="AK569" t="s">
        <v>58</v>
      </c>
      <c r="AL569" t="s">
        <v>50</v>
      </c>
      <c r="AM569" s="9">
        <v>1.05</v>
      </c>
      <c r="AN569">
        <f>_xlfn.XLOOKUP(S569,[1]umbs_prices!$A:$A,[1]umbs_prices!$D:$D)</f>
        <v>105.77</v>
      </c>
      <c r="AO569" s="11">
        <f t="shared" si="25"/>
        <v>5.7699999999999863E-2</v>
      </c>
      <c r="AP569" s="13">
        <f>(AM569-1)*L569</f>
        <v>8250.0000000000073</v>
      </c>
      <c r="AQ569" s="8">
        <f>AO569*L569</f>
        <v>9520.4999999999782</v>
      </c>
      <c r="AR569" s="1">
        <f t="shared" si="26"/>
        <v>-1270.4999999999709</v>
      </c>
      <c r="AS569" s="8">
        <f>AQ569+AR569</f>
        <v>8250.0000000000073</v>
      </c>
      <c r="AT569" s="8">
        <f>AS569-X569</f>
        <v>8250.0000000000073</v>
      </c>
      <c r="AU569" s="11">
        <f>AT569/L569</f>
        <v>5.0000000000000044E-2</v>
      </c>
      <c r="AV569">
        <f>(_xlfn.XLOOKUP(A569,[2]loan_data!$A:$A,[2]loan_data!$Z:$Z)-100)%</f>
        <v>5.769999999999996E-2</v>
      </c>
      <c r="AW569" t="str">
        <f>_xlfn.XLOOKUP(A569,[2]loan_data!$A:$A,[2]loan_data!$AA:$AA)</f>
        <v>umbs_price</v>
      </c>
      <c r="AX569" s="8">
        <f>AV569*L569</f>
        <v>9520.4999999999927</v>
      </c>
    </row>
    <row r="570" spans="1:52" x14ac:dyDescent="0.2">
      <c r="A570">
        <v>5021530</v>
      </c>
      <c r="B570" t="s">
        <v>326</v>
      </c>
      <c r="C570" t="s">
        <v>391</v>
      </c>
      <c r="D570" t="b">
        <v>1</v>
      </c>
      <c r="E570" t="s">
        <v>35</v>
      </c>
      <c r="F570" t="s">
        <v>36</v>
      </c>
      <c r="G570" t="s">
        <v>37</v>
      </c>
      <c r="H570" t="s">
        <v>53</v>
      </c>
      <c r="I570">
        <v>1</v>
      </c>
      <c r="J570" t="b">
        <v>0</v>
      </c>
      <c r="K570" t="b">
        <v>0</v>
      </c>
      <c r="L570" s="1">
        <v>105000</v>
      </c>
      <c r="M570" s="2">
        <v>44439</v>
      </c>
      <c r="N570" s="2">
        <v>44470</v>
      </c>
      <c r="O570" s="2">
        <v>49919</v>
      </c>
      <c r="P570">
        <v>180</v>
      </c>
      <c r="Q570" s="3">
        <v>710.93</v>
      </c>
      <c r="R570">
        <v>2.75</v>
      </c>
      <c r="S570" t="s">
        <v>922</v>
      </c>
      <c r="T570" s="4">
        <v>157516</v>
      </c>
      <c r="U570" s="7">
        <f>V570+W570</f>
        <v>2871.5000000000005</v>
      </c>
      <c r="V570" s="7">
        <f t="shared" si="24"/>
        <v>1900.5000000000005</v>
      </c>
      <c r="W570" s="7">
        <v>971</v>
      </c>
      <c r="AA570" t="b">
        <v>0</v>
      </c>
      <c r="AB570">
        <v>0</v>
      </c>
      <c r="AC570">
        <v>0</v>
      </c>
      <c r="AD570" t="b">
        <v>0</v>
      </c>
      <c r="AE570" t="s">
        <v>39</v>
      </c>
      <c r="AF570" t="b">
        <v>0</v>
      </c>
      <c r="AG570">
        <v>1</v>
      </c>
      <c r="AH570">
        <v>95</v>
      </c>
      <c r="AI570" s="6">
        <v>1742</v>
      </c>
      <c r="AJ570">
        <v>660</v>
      </c>
      <c r="AK570" t="s">
        <v>40</v>
      </c>
      <c r="AL570" t="s">
        <v>41</v>
      </c>
      <c r="AM570" s="9">
        <v>1.05</v>
      </c>
      <c r="AN570">
        <f>_xlfn.XLOOKUP(S570,[1]umbs_prices!$A:$A,[1]umbs_prices!$D:$D)</f>
        <v>103.19</v>
      </c>
      <c r="AO570" s="11">
        <f t="shared" si="25"/>
        <v>3.1900000000000039E-2</v>
      </c>
      <c r="AP570" s="13">
        <f>(AM570-1)*L570</f>
        <v>5250.0000000000045</v>
      </c>
      <c r="AQ570" s="8">
        <f>AO570*L570</f>
        <v>3349.5000000000041</v>
      </c>
      <c r="AR570" s="1">
        <f t="shared" si="26"/>
        <v>1900.5000000000005</v>
      </c>
      <c r="AS570" s="8">
        <f>AQ570+AR570</f>
        <v>5250.0000000000045</v>
      </c>
      <c r="AT570" s="8">
        <f>AS570-X570</f>
        <v>5250.0000000000045</v>
      </c>
      <c r="AU570" s="11">
        <f>AT570/L570</f>
        <v>5.0000000000000044E-2</v>
      </c>
      <c r="AV570">
        <f>(_xlfn.XLOOKUP(A570,[2]loan_data!$A:$A,[2]loan_data!$Z:$Z)-100)%</f>
        <v>3.1899999999999977E-2</v>
      </c>
      <c r="AW570" t="str">
        <f>_xlfn.XLOOKUP(A570,[2]loan_data!$A:$A,[2]loan_data!$AA:$AA)</f>
        <v>umbs_price</v>
      </c>
      <c r="AX570" s="8">
        <f>AV570*L570</f>
        <v>3349.4999999999977</v>
      </c>
    </row>
    <row r="571" spans="1:52" x14ac:dyDescent="0.2">
      <c r="A571">
        <v>5021542</v>
      </c>
      <c r="B571" t="s">
        <v>265</v>
      </c>
      <c r="C571" t="s">
        <v>392</v>
      </c>
      <c r="D571" t="b">
        <v>1</v>
      </c>
      <c r="E571" t="s">
        <v>35</v>
      </c>
      <c r="F571" t="s">
        <v>36</v>
      </c>
      <c r="G571" t="s">
        <v>37</v>
      </c>
      <c r="H571" t="s">
        <v>60</v>
      </c>
      <c r="I571">
        <v>1</v>
      </c>
      <c r="J571" t="b">
        <v>0</v>
      </c>
      <c r="K571" t="b">
        <v>0</v>
      </c>
      <c r="L571" s="1">
        <v>325000</v>
      </c>
      <c r="M571" s="2">
        <v>44440</v>
      </c>
      <c r="N571" s="2">
        <v>44470</v>
      </c>
      <c r="O571" s="2">
        <v>55397</v>
      </c>
      <c r="P571">
        <v>360</v>
      </c>
      <c r="Q571" s="3">
        <v>1432.79</v>
      </c>
      <c r="R571">
        <v>3.375</v>
      </c>
      <c r="S571" t="s">
        <v>920</v>
      </c>
      <c r="T571" s="4">
        <v>335052</v>
      </c>
      <c r="U571" s="7">
        <f>V571+W571</f>
        <v>4355.0700000000052</v>
      </c>
      <c r="V571" s="7">
        <f t="shared" si="24"/>
        <v>1267.5000000000055</v>
      </c>
      <c r="W571" s="7">
        <v>3087.5699999999997</v>
      </c>
      <c r="AA571" t="b">
        <v>0</v>
      </c>
      <c r="AB571">
        <v>0</v>
      </c>
      <c r="AC571">
        <v>0</v>
      </c>
      <c r="AD571" t="b">
        <v>0</v>
      </c>
      <c r="AE571" t="s">
        <v>39</v>
      </c>
      <c r="AF571" t="b">
        <v>0</v>
      </c>
      <c r="AG571">
        <v>1</v>
      </c>
      <c r="AH571">
        <v>66</v>
      </c>
      <c r="AI571" s="6">
        <v>1925</v>
      </c>
      <c r="AJ571">
        <v>660</v>
      </c>
      <c r="AK571" t="s">
        <v>43</v>
      </c>
      <c r="AL571" t="s">
        <v>41</v>
      </c>
      <c r="AM571" s="9">
        <v>1.05</v>
      </c>
      <c r="AN571">
        <f>_xlfn.XLOOKUP(S571,[1]umbs_prices!$A:$A,[1]umbs_prices!$D:$D)</f>
        <v>104.61</v>
      </c>
      <c r="AO571" s="11">
        <f t="shared" si="25"/>
        <v>4.610000000000003E-2</v>
      </c>
      <c r="AP571" s="13">
        <f>(AM571-1)*L571</f>
        <v>16250.000000000015</v>
      </c>
      <c r="AQ571" s="8">
        <f>AO571*L571</f>
        <v>14982.500000000009</v>
      </c>
      <c r="AR571" s="1">
        <f t="shared" si="26"/>
        <v>1267.5000000000055</v>
      </c>
      <c r="AS571" s="8">
        <f>AQ571+AR571</f>
        <v>16250.000000000015</v>
      </c>
      <c r="AT571" s="8">
        <f>AS571-X571</f>
        <v>16250.000000000015</v>
      </c>
      <c r="AU571" s="11">
        <f>AT571/L571</f>
        <v>5.0000000000000044E-2</v>
      </c>
      <c r="AV571">
        <f>(_xlfn.XLOOKUP(A571,[2]loan_data!$A:$A,[2]loan_data!$Z:$Z)-100)%</f>
        <v>4.6099999999999995E-2</v>
      </c>
      <c r="AW571" t="str">
        <f>_xlfn.XLOOKUP(A571,[2]loan_data!$A:$A,[2]loan_data!$AA:$AA)</f>
        <v>umbs_price</v>
      </c>
      <c r="AX571" s="8">
        <f>AV571*L571</f>
        <v>14982.499999999998</v>
      </c>
    </row>
    <row r="572" spans="1:52" x14ac:dyDescent="0.2">
      <c r="A572">
        <v>5021545</v>
      </c>
      <c r="B572" t="s">
        <v>162</v>
      </c>
      <c r="C572" t="s">
        <v>191</v>
      </c>
      <c r="D572" t="b">
        <v>1</v>
      </c>
      <c r="E572" t="s">
        <v>35</v>
      </c>
      <c r="F572" t="s">
        <v>36</v>
      </c>
      <c r="G572" t="s">
        <v>37</v>
      </c>
      <c r="H572" t="s">
        <v>38</v>
      </c>
      <c r="I572">
        <v>1</v>
      </c>
      <c r="J572" t="b">
        <v>0</v>
      </c>
      <c r="K572" t="b">
        <v>0</v>
      </c>
      <c r="L572" s="1">
        <v>135000</v>
      </c>
      <c r="M572" s="2">
        <v>44442</v>
      </c>
      <c r="N572" s="2">
        <v>44470</v>
      </c>
      <c r="O572" s="2">
        <v>55397</v>
      </c>
      <c r="P572">
        <v>360</v>
      </c>
      <c r="Q572" s="3">
        <v>595.16</v>
      </c>
      <c r="R572">
        <v>3.375</v>
      </c>
      <c r="S572" t="s">
        <v>920</v>
      </c>
      <c r="T572" s="4">
        <v>372826</v>
      </c>
      <c r="U572" s="7">
        <f>V572+W572</f>
        <v>2013.0000000000027</v>
      </c>
      <c r="V572" s="7">
        <f t="shared" si="24"/>
        <v>526.50000000000273</v>
      </c>
      <c r="W572" s="7">
        <v>1486.5</v>
      </c>
      <c r="AA572" t="b">
        <v>0</v>
      </c>
      <c r="AB572">
        <v>0</v>
      </c>
      <c r="AC572">
        <v>0</v>
      </c>
      <c r="AD572" t="b">
        <v>0</v>
      </c>
      <c r="AE572" t="s">
        <v>39</v>
      </c>
      <c r="AF572" t="b">
        <v>0</v>
      </c>
      <c r="AG572">
        <v>1</v>
      </c>
      <c r="AH572">
        <v>41</v>
      </c>
      <c r="AI572" s="6">
        <v>1572</v>
      </c>
      <c r="AJ572">
        <v>660</v>
      </c>
      <c r="AK572" t="s">
        <v>43</v>
      </c>
      <c r="AL572" t="s">
        <v>50</v>
      </c>
      <c r="AM572" s="9">
        <v>1.05</v>
      </c>
      <c r="AN572">
        <f>_xlfn.XLOOKUP(S572,[1]umbs_prices!$A:$A,[1]umbs_prices!$D:$D)</f>
        <v>104.61</v>
      </c>
      <c r="AO572" s="11">
        <f t="shared" si="25"/>
        <v>4.610000000000003E-2</v>
      </c>
      <c r="AP572" s="13">
        <f>(AM572-1)*L572</f>
        <v>6750.0000000000064</v>
      </c>
      <c r="AQ572" s="8">
        <f>AO572*L572</f>
        <v>6223.5000000000036</v>
      </c>
      <c r="AR572" s="1">
        <f t="shared" si="26"/>
        <v>526.50000000000273</v>
      </c>
      <c r="AS572" s="8">
        <f>AQ572+AR572</f>
        <v>6750.0000000000064</v>
      </c>
      <c r="AT572" s="8">
        <f>AS572-X572</f>
        <v>6750.0000000000064</v>
      </c>
      <c r="AU572" s="11">
        <f>AT572/L572</f>
        <v>5.0000000000000044E-2</v>
      </c>
      <c r="AV572">
        <f>(_xlfn.XLOOKUP(A572,[2]loan_data!$A:$A,[2]loan_data!$Z:$Z)-100)%</f>
        <v>4.6099999999999995E-2</v>
      </c>
      <c r="AW572" t="str">
        <f>_xlfn.XLOOKUP(A572,[2]loan_data!$A:$A,[2]loan_data!$AA:$AA)</f>
        <v>umbs_price</v>
      </c>
      <c r="AX572" s="8">
        <f>AV572*L572</f>
        <v>6223.4999999999991</v>
      </c>
    </row>
    <row r="573" spans="1:52" x14ac:dyDescent="0.2">
      <c r="A573">
        <v>5021555</v>
      </c>
      <c r="B573" t="s">
        <v>393</v>
      </c>
      <c r="C573" t="s">
        <v>394</v>
      </c>
      <c r="D573" t="b">
        <v>1</v>
      </c>
      <c r="E573" t="s">
        <v>35</v>
      </c>
      <c r="F573" t="s">
        <v>36</v>
      </c>
      <c r="G573" t="s">
        <v>37</v>
      </c>
      <c r="H573" t="s">
        <v>53</v>
      </c>
      <c r="I573">
        <v>1</v>
      </c>
      <c r="J573" t="b">
        <v>0</v>
      </c>
      <c r="K573" t="b">
        <v>0</v>
      </c>
      <c r="L573" s="1">
        <v>165000</v>
      </c>
      <c r="M573" s="2">
        <v>44442</v>
      </c>
      <c r="N573" s="2">
        <v>44470</v>
      </c>
      <c r="O573" s="2">
        <v>48458</v>
      </c>
      <c r="P573">
        <v>132</v>
      </c>
      <c r="Q573" s="3">
        <v>1418.81</v>
      </c>
      <c r="R573">
        <v>2.375</v>
      </c>
      <c r="S573" t="s">
        <v>921</v>
      </c>
      <c r="T573" s="4">
        <v>266001</v>
      </c>
      <c r="U573" s="7">
        <f>V573+W573</f>
        <v>9672.5000000000218</v>
      </c>
      <c r="V573" s="7">
        <f t="shared" si="24"/>
        <v>8448.0000000000218</v>
      </c>
      <c r="W573" s="7">
        <v>1224.5</v>
      </c>
      <c r="AA573" t="b">
        <v>0</v>
      </c>
      <c r="AB573">
        <v>0</v>
      </c>
      <c r="AC573">
        <v>0</v>
      </c>
      <c r="AD573" t="b">
        <v>0</v>
      </c>
      <c r="AE573" t="s">
        <v>39</v>
      </c>
      <c r="AF573" t="b">
        <v>0</v>
      </c>
      <c r="AG573">
        <v>1</v>
      </c>
      <c r="AH573">
        <v>59</v>
      </c>
      <c r="AI573" s="6">
        <v>1967</v>
      </c>
      <c r="AJ573">
        <v>660</v>
      </c>
      <c r="AK573" t="s">
        <v>40</v>
      </c>
      <c r="AL573" t="s">
        <v>50</v>
      </c>
      <c r="AM573" s="9">
        <v>1.05</v>
      </c>
      <c r="AN573">
        <f>_xlfn.XLOOKUP(S573,[1]umbs_prices!$A:$A,[1]umbs_prices!$D:$D)</f>
        <v>99.88</v>
      </c>
      <c r="AO573" s="11">
        <f t="shared" si="25"/>
        <v>-1.2000000000000899E-3</v>
      </c>
      <c r="AP573" s="13">
        <f>(AM573-1)*L573</f>
        <v>8250.0000000000073</v>
      </c>
      <c r="AQ573" s="8">
        <f>AO573*L573</f>
        <v>-198.00000000001484</v>
      </c>
      <c r="AR573" s="1">
        <f t="shared" si="26"/>
        <v>8448.0000000000218</v>
      </c>
      <c r="AS573" s="8">
        <f>AQ573+AR573</f>
        <v>8250.0000000000073</v>
      </c>
      <c r="AT573" s="8">
        <f>AS573-X573</f>
        <v>8250.0000000000073</v>
      </c>
      <c r="AU573" s="11">
        <f>AT573/L573</f>
        <v>5.0000000000000044E-2</v>
      </c>
      <c r="AV573">
        <f>(_xlfn.XLOOKUP(A573,[2]loan_data!$A:$A,[2]loan_data!$Z:$Z)-100)%</f>
        <v>-1.2000000000000454E-3</v>
      </c>
      <c r="AW573" t="str">
        <f>_xlfn.XLOOKUP(A573,[2]loan_data!$A:$A,[2]loan_data!$AA:$AA)</f>
        <v>umbs_price</v>
      </c>
      <c r="AX573" s="8">
        <f>AV573*L573</f>
        <v>-198.0000000000075</v>
      </c>
    </row>
    <row r="574" spans="1:52" x14ac:dyDescent="0.2">
      <c r="A574">
        <v>5021591</v>
      </c>
      <c r="B574" t="s">
        <v>61</v>
      </c>
      <c r="C574" t="s">
        <v>395</v>
      </c>
      <c r="D574" t="b">
        <v>1</v>
      </c>
      <c r="E574" t="s">
        <v>35</v>
      </c>
      <c r="F574" t="s">
        <v>36</v>
      </c>
      <c r="G574" t="s">
        <v>37</v>
      </c>
      <c r="H574" t="s">
        <v>53</v>
      </c>
      <c r="I574">
        <v>1</v>
      </c>
      <c r="J574" t="b">
        <v>0</v>
      </c>
      <c r="K574" t="b">
        <v>0</v>
      </c>
      <c r="L574" s="1">
        <v>545000</v>
      </c>
      <c r="M574" s="2">
        <v>44443</v>
      </c>
      <c r="N574" s="2">
        <v>44470</v>
      </c>
      <c r="O574" s="2">
        <v>55397</v>
      </c>
      <c r="P574">
        <v>360</v>
      </c>
      <c r="Q574" s="3">
        <v>2365.4700000000003</v>
      </c>
      <c r="R574">
        <v>3.25</v>
      </c>
      <c r="S574" t="s">
        <v>920</v>
      </c>
      <c r="T574" s="4">
        <v>1206821</v>
      </c>
      <c r="U574" s="7">
        <f>V574+W574</f>
        <v>5458.460000000011</v>
      </c>
      <c r="V574" s="7">
        <f t="shared" si="24"/>
        <v>2125.5000000000109</v>
      </c>
      <c r="W574" s="7">
        <v>3332.96</v>
      </c>
      <c r="AA574" t="b">
        <v>0</v>
      </c>
      <c r="AB574">
        <v>0</v>
      </c>
      <c r="AC574">
        <v>0</v>
      </c>
      <c r="AD574" t="b">
        <v>0</v>
      </c>
      <c r="AE574" t="s">
        <v>39</v>
      </c>
      <c r="AF574" t="b">
        <v>0</v>
      </c>
      <c r="AG574">
        <v>1</v>
      </c>
      <c r="AH574">
        <v>105</v>
      </c>
      <c r="AI574" s="6">
        <v>3500</v>
      </c>
      <c r="AJ574">
        <v>660</v>
      </c>
      <c r="AK574" t="s">
        <v>58</v>
      </c>
      <c r="AL574" t="s">
        <v>50</v>
      </c>
      <c r="AM574" s="9">
        <v>1.05</v>
      </c>
      <c r="AN574">
        <f>_xlfn.XLOOKUP(S574,[1]umbs_prices!$A:$A,[1]umbs_prices!$D:$D)</f>
        <v>104.61</v>
      </c>
      <c r="AO574" s="11">
        <f t="shared" si="25"/>
        <v>4.610000000000003E-2</v>
      </c>
      <c r="AP574" s="13">
        <f>(AM574-1)*L574</f>
        <v>27250.000000000025</v>
      </c>
      <c r="AQ574" s="8">
        <f>AO574*L574</f>
        <v>25124.500000000015</v>
      </c>
      <c r="AR574" s="1">
        <f t="shared" si="26"/>
        <v>2125.5000000000109</v>
      </c>
      <c r="AS574" s="8">
        <f>AQ574+AR574</f>
        <v>27250.000000000025</v>
      </c>
      <c r="AT574" s="8">
        <f>AS574-X574</f>
        <v>27250.000000000025</v>
      </c>
      <c r="AU574" s="11">
        <f>AT574/L574</f>
        <v>5.0000000000000044E-2</v>
      </c>
      <c r="AV574">
        <f>(_xlfn.XLOOKUP(A574,[2]loan_data!$A:$A,[2]loan_data!$Z:$Z)-100)%</f>
        <v>4.6099999999999995E-2</v>
      </c>
      <c r="AW574" t="str">
        <f>_xlfn.XLOOKUP(A574,[2]loan_data!$A:$A,[2]loan_data!$AA:$AA)</f>
        <v>umbs_price</v>
      </c>
      <c r="AX574" s="8">
        <f>AV574*L574</f>
        <v>25124.499999999996</v>
      </c>
    </row>
    <row r="575" spans="1:52" x14ac:dyDescent="0.2">
      <c r="A575">
        <v>5021617</v>
      </c>
      <c r="B575" t="s">
        <v>61</v>
      </c>
      <c r="C575" t="s">
        <v>323</v>
      </c>
      <c r="D575" t="b">
        <v>1</v>
      </c>
      <c r="E575" t="s">
        <v>35</v>
      </c>
      <c r="F575" t="s">
        <v>36</v>
      </c>
      <c r="G575" t="s">
        <v>37</v>
      </c>
      <c r="H575" t="s">
        <v>38</v>
      </c>
      <c r="I575">
        <v>1</v>
      </c>
      <c r="J575" t="b">
        <v>0</v>
      </c>
      <c r="K575" t="b">
        <v>0</v>
      </c>
      <c r="L575" s="1">
        <v>315000</v>
      </c>
      <c r="M575" s="2">
        <v>44445</v>
      </c>
      <c r="N575" s="2">
        <v>44470</v>
      </c>
      <c r="O575" s="2">
        <v>49919</v>
      </c>
      <c r="P575">
        <v>180</v>
      </c>
      <c r="Q575" s="3">
        <v>2096.0200000000004</v>
      </c>
      <c r="R575">
        <v>2.5</v>
      </c>
      <c r="S575" t="s">
        <v>921</v>
      </c>
      <c r="T575" s="4">
        <v>397778</v>
      </c>
      <c r="U575" s="7">
        <f>V575+W575</f>
        <v>16128.000000000044</v>
      </c>
      <c r="V575" s="7">
        <f t="shared" si="24"/>
        <v>16128.000000000044</v>
      </c>
      <c r="W575" s="7">
        <v>0</v>
      </c>
      <c r="AA575" t="b">
        <v>0</v>
      </c>
      <c r="AB575">
        <v>0</v>
      </c>
      <c r="AC575">
        <v>0</v>
      </c>
      <c r="AD575" t="b">
        <v>0</v>
      </c>
      <c r="AE575" t="s">
        <v>39</v>
      </c>
      <c r="AF575" t="b">
        <v>0</v>
      </c>
      <c r="AG575">
        <v>1</v>
      </c>
      <c r="AH575">
        <v>96</v>
      </c>
      <c r="AI575" s="6">
        <v>3120</v>
      </c>
      <c r="AJ575">
        <v>660</v>
      </c>
      <c r="AK575" t="s">
        <v>40</v>
      </c>
      <c r="AL575" t="s">
        <v>41</v>
      </c>
      <c r="AM575" s="9">
        <v>1.05</v>
      </c>
      <c r="AN575">
        <f>_xlfn.XLOOKUP(S575,[1]umbs_prices!$A:$A,[1]umbs_prices!$D:$D)</f>
        <v>99.88</v>
      </c>
      <c r="AO575" s="11">
        <f t="shared" si="25"/>
        <v>-1.2000000000000899E-3</v>
      </c>
      <c r="AP575" s="13">
        <f>(AM575-1)*L575</f>
        <v>15750.000000000015</v>
      </c>
      <c r="AQ575" s="8">
        <f>AO575*L575</f>
        <v>-378.00000000002831</v>
      </c>
      <c r="AR575" s="1">
        <f t="shared" si="26"/>
        <v>16128.000000000044</v>
      </c>
      <c r="AS575" s="8">
        <f>AQ575+AR575</f>
        <v>15750.000000000015</v>
      </c>
      <c r="AT575" s="8">
        <f>AS575-X575</f>
        <v>15750.000000000015</v>
      </c>
      <c r="AU575" s="11">
        <f>AT575/L575</f>
        <v>5.0000000000000044E-2</v>
      </c>
      <c r="AV575">
        <f>(_xlfn.XLOOKUP(A575,[2]loan_data!$A:$A,[2]loan_data!$Z:$Z)-100)%</f>
        <v>-1.2000000000000454E-3</v>
      </c>
      <c r="AW575" t="str">
        <f>_xlfn.XLOOKUP(A575,[2]loan_data!$A:$A,[2]loan_data!$AA:$AA)</f>
        <v>umbs_price</v>
      </c>
      <c r="AX575" s="8">
        <f>AV575*L575</f>
        <v>-378.00000000001432</v>
      </c>
    </row>
    <row r="576" spans="1:52" x14ac:dyDescent="0.2">
      <c r="A576">
        <v>5021667</v>
      </c>
      <c r="B576" t="s">
        <v>33</v>
      </c>
      <c r="C576" t="s">
        <v>34</v>
      </c>
      <c r="D576" t="b">
        <v>1</v>
      </c>
      <c r="E576" t="s">
        <v>35</v>
      </c>
      <c r="F576" t="s">
        <v>36</v>
      </c>
      <c r="G576" t="s">
        <v>37</v>
      </c>
      <c r="H576" t="s">
        <v>38</v>
      </c>
      <c r="I576">
        <v>1</v>
      </c>
      <c r="J576" t="b">
        <v>0</v>
      </c>
      <c r="K576" t="b">
        <v>0</v>
      </c>
      <c r="L576" s="1">
        <v>545000</v>
      </c>
      <c r="M576" s="2">
        <v>44446</v>
      </c>
      <c r="N576" s="2">
        <v>44470</v>
      </c>
      <c r="O576" s="2">
        <v>55397</v>
      </c>
      <c r="P576">
        <v>360</v>
      </c>
      <c r="Q576" s="3">
        <v>2289.11</v>
      </c>
      <c r="R576">
        <v>2.99</v>
      </c>
      <c r="S576" t="s">
        <v>922</v>
      </c>
      <c r="T576" s="4">
        <v>958832</v>
      </c>
      <c r="U576" s="7">
        <f>V576+W576</f>
        <v>12210.000000000004</v>
      </c>
      <c r="V576" s="7">
        <f t="shared" si="24"/>
        <v>9864.5000000000036</v>
      </c>
      <c r="W576" s="7">
        <v>2345.5</v>
      </c>
      <c r="AA576" t="b">
        <v>0</v>
      </c>
      <c r="AB576">
        <v>0</v>
      </c>
      <c r="AC576">
        <v>0</v>
      </c>
      <c r="AD576" t="b">
        <v>0</v>
      </c>
      <c r="AE576" t="s">
        <v>45</v>
      </c>
      <c r="AF576" t="b">
        <v>0</v>
      </c>
      <c r="AG576">
        <v>2</v>
      </c>
      <c r="AH576">
        <v>214</v>
      </c>
      <c r="AI576" s="6">
        <v>2854</v>
      </c>
      <c r="AJ576">
        <v>660</v>
      </c>
      <c r="AK576" t="s">
        <v>58</v>
      </c>
      <c r="AL576" t="s">
        <v>41</v>
      </c>
      <c r="AM576" s="9">
        <v>1.05</v>
      </c>
      <c r="AN576">
        <f>_xlfn.XLOOKUP(S576,[1]umbs_prices!$A:$A,[1]umbs_prices!$D:$D)</f>
        <v>103.19</v>
      </c>
      <c r="AO576" s="11">
        <f t="shared" si="25"/>
        <v>3.1900000000000039E-2</v>
      </c>
      <c r="AP576" s="13">
        <f>(AM576-1)*L576</f>
        <v>27250.000000000025</v>
      </c>
      <c r="AQ576" s="8">
        <f>AO576*L576</f>
        <v>17385.500000000022</v>
      </c>
      <c r="AR576" s="1">
        <f t="shared" si="26"/>
        <v>9864.5000000000036</v>
      </c>
      <c r="AS576" s="8">
        <f>AQ576+AR576</f>
        <v>27250.000000000025</v>
      </c>
      <c r="AT576" s="8">
        <f>AS576-X576</f>
        <v>27250.000000000025</v>
      </c>
      <c r="AU576" s="11">
        <f>AT576/L576</f>
        <v>5.0000000000000044E-2</v>
      </c>
      <c r="AV576">
        <f>(_xlfn.XLOOKUP(A576,[2]loan_data!$A:$A,[2]loan_data!$Z:$Z)-100)%</f>
        <v>3.1899999999999977E-2</v>
      </c>
      <c r="AW576" t="str">
        <f>_xlfn.XLOOKUP(A576,[2]loan_data!$A:$A,[2]loan_data!$AA:$AA)</f>
        <v>umbs_price</v>
      </c>
      <c r="AX576" s="8">
        <f>AV576*L576</f>
        <v>17385.499999999989</v>
      </c>
    </row>
    <row r="577" spans="1:52" x14ac:dyDescent="0.2">
      <c r="A577">
        <v>5021684</v>
      </c>
      <c r="B577" t="s">
        <v>73</v>
      </c>
      <c r="C577" t="s">
        <v>283</v>
      </c>
      <c r="D577" t="b">
        <v>1</v>
      </c>
      <c r="E577" t="s">
        <v>35</v>
      </c>
      <c r="F577" t="s">
        <v>36</v>
      </c>
      <c r="G577" t="s">
        <v>37</v>
      </c>
      <c r="H577" t="s">
        <v>53</v>
      </c>
      <c r="I577">
        <v>1</v>
      </c>
      <c r="J577" t="b">
        <v>0</v>
      </c>
      <c r="K577" t="b">
        <v>0</v>
      </c>
      <c r="L577" s="1">
        <v>305000</v>
      </c>
      <c r="M577" s="2">
        <v>44447</v>
      </c>
      <c r="N577" s="2">
        <v>44470</v>
      </c>
      <c r="O577" s="2">
        <v>55397</v>
      </c>
      <c r="P577">
        <v>360</v>
      </c>
      <c r="Q577" s="3">
        <v>1323.8</v>
      </c>
      <c r="R577">
        <v>3.25</v>
      </c>
      <c r="S577" t="s">
        <v>920</v>
      </c>
      <c r="T577" s="4">
        <v>402375</v>
      </c>
      <c r="U577" s="7">
        <f>V577+W577</f>
        <v>4115.4000000000033</v>
      </c>
      <c r="V577" s="7">
        <f t="shared" si="24"/>
        <v>1189.5000000000036</v>
      </c>
      <c r="W577" s="7">
        <v>2925.8999999999996</v>
      </c>
      <c r="AA577" t="b">
        <v>0</v>
      </c>
      <c r="AB577">
        <v>0</v>
      </c>
      <c r="AC577">
        <v>0</v>
      </c>
      <c r="AD577" t="b">
        <v>0</v>
      </c>
      <c r="AE577" t="s">
        <v>39</v>
      </c>
      <c r="AF577" t="b">
        <v>0</v>
      </c>
      <c r="AG577">
        <v>1</v>
      </c>
      <c r="AH577">
        <v>70</v>
      </c>
      <c r="AI577" s="6">
        <v>2334</v>
      </c>
      <c r="AJ577">
        <v>660</v>
      </c>
      <c r="AK577" t="s">
        <v>40</v>
      </c>
      <c r="AL577" t="s">
        <v>41</v>
      </c>
      <c r="AM577" s="9">
        <v>1.05</v>
      </c>
      <c r="AN577">
        <f>_xlfn.XLOOKUP(S577,[1]umbs_prices!$A:$A,[1]umbs_prices!$D:$D)</f>
        <v>104.61</v>
      </c>
      <c r="AO577" s="11">
        <f t="shared" si="25"/>
        <v>4.610000000000003E-2</v>
      </c>
      <c r="AP577" s="13">
        <f>(AM577-1)*L577</f>
        <v>15250.000000000013</v>
      </c>
      <c r="AQ577" s="8">
        <f>AO577*L577</f>
        <v>14060.500000000009</v>
      </c>
      <c r="AR577" s="1">
        <f t="shared" si="26"/>
        <v>1189.5000000000036</v>
      </c>
      <c r="AS577" s="8">
        <f>AQ577+AR577</f>
        <v>15250.000000000013</v>
      </c>
      <c r="AT577" s="8">
        <f>AS577-X577</f>
        <v>15250.000000000013</v>
      </c>
      <c r="AU577" s="11">
        <f>AT577/L577</f>
        <v>5.0000000000000044E-2</v>
      </c>
      <c r="AV577">
        <f>(_xlfn.XLOOKUP(A577,[2]loan_data!$A:$A,[2]loan_data!$Z:$Z)-100)%</f>
        <v>4.6099999999999995E-2</v>
      </c>
      <c r="AW577" t="str">
        <f>_xlfn.XLOOKUP(A577,[2]loan_data!$A:$A,[2]loan_data!$AA:$AA)</f>
        <v>umbs_price</v>
      </c>
      <c r="AX577" s="8">
        <f>AV577*L577</f>
        <v>14060.499999999998</v>
      </c>
    </row>
    <row r="578" spans="1:52" x14ac:dyDescent="0.2">
      <c r="A578">
        <v>5021697</v>
      </c>
      <c r="B578" t="s">
        <v>63</v>
      </c>
      <c r="C578" t="s">
        <v>64</v>
      </c>
      <c r="D578" t="b">
        <v>1</v>
      </c>
      <c r="E578" t="s">
        <v>35</v>
      </c>
      <c r="F578" t="s">
        <v>36</v>
      </c>
      <c r="G578" t="s">
        <v>37</v>
      </c>
      <c r="H578" t="s">
        <v>60</v>
      </c>
      <c r="I578">
        <v>1</v>
      </c>
      <c r="J578" t="b">
        <v>0</v>
      </c>
      <c r="K578" t="b">
        <v>0</v>
      </c>
      <c r="L578" s="1">
        <v>245000</v>
      </c>
      <c r="M578" s="2">
        <v>44450</v>
      </c>
      <c r="N578" s="2">
        <v>44470</v>
      </c>
      <c r="O578" s="2">
        <v>55397</v>
      </c>
      <c r="P578">
        <v>360</v>
      </c>
      <c r="Q578" s="3">
        <v>1096.97</v>
      </c>
      <c r="R578">
        <v>3.5</v>
      </c>
      <c r="S578" t="s">
        <v>920</v>
      </c>
      <c r="T578" s="4">
        <v>252578</v>
      </c>
      <c r="U578" s="7">
        <f>V578+W578</f>
        <v>3986.5000000000036</v>
      </c>
      <c r="V578" s="7">
        <f t="shared" si="24"/>
        <v>955.50000000000364</v>
      </c>
      <c r="W578" s="7">
        <v>3031</v>
      </c>
      <c r="AA578" t="b">
        <v>0</v>
      </c>
      <c r="AB578">
        <v>0</v>
      </c>
      <c r="AC578">
        <v>0</v>
      </c>
      <c r="AD578" t="b">
        <v>0</v>
      </c>
      <c r="AE578" t="s">
        <v>39</v>
      </c>
      <c r="AF578" t="b">
        <v>0</v>
      </c>
      <c r="AG578">
        <v>1</v>
      </c>
      <c r="AH578">
        <v>84</v>
      </c>
      <c r="AI578" s="6">
        <v>1610</v>
      </c>
      <c r="AJ578">
        <v>660</v>
      </c>
      <c r="AK578" t="s">
        <v>43</v>
      </c>
      <c r="AL578" t="s">
        <v>50</v>
      </c>
      <c r="AM578" s="9">
        <v>1.05</v>
      </c>
      <c r="AN578">
        <f>_xlfn.XLOOKUP(S578,[1]umbs_prices!$A:$A,[1]umbs_prices!$D:$D)</f>
        <v>104.61</v>
      </c>
      <c r="AO578" s="11">
        <f t="shared" si="25"/>
        <v>4.610000000000003E-2</v>
      </c>
      <c r="AP578" s="13">
        <f>(AM578-1)*L578</f>
        <v>12250.000000000011</v>
      </c>
      <c r="AQ578" s="8">
        <f>AO578*L578</f>
        <v>11294.500000000007</v>
      </c>
      <c r="AR578" s="1">
        <f t="shared" si="26"/>
        <v>955.50000000000364</v>
      </c>
      <c r="AS578" s="8">
        <f>AQ578+AR578</f>
        <v>12250.000000000011</v>
      </c>
      <c r="AT578" s="8">
        <f>AS578-X578</f>
        <v>12250.000000000011</v>
      </c>
      <c r="AU578" s="11">
        <f>AT578/L578</f>
        <v>5.0000000000000044E-2</v>
      </c>
      <c r="AV578">
        <f>(_xlfn.XLOOKUP(A578,[2]loan_data!$A:$A,[2]loan_data!$Z:$Z)-100)%</f>
        <v>4.6099999999999995E-2</v>
      </c>
      <c r="AW578" t="str">
        <f>_xlfn.XLOOKUP(A578,[2]loan_data!$A:$A,[2]loan_data!$AA:$AA)</f>
        <v>umbs_price</v>
      </c>
      <c r="AX578" s="8">
        <f>AV578*L578</f>
        <v>11294.499999999998</v>
      </c>
    </row>
    <row r="579" spans="1:52" x14ac:dyDescent="0.2">
      <c r="A579">
        <v>5021803</v>
      </c>
      <c r="B579" t="s">
        <v>84</v>
      </c>
      <c r="C579" t="s">
        <v>104</v>
      </c>
      <c r="D579" t="b">
        <v>1</v>
      </c>
      <c r="E579" t="s">
        <v>35</v>
      </c>
      <c r="F579" t="s">
        <v>36</v>
      </c>
      <c r="G579" t="s">
        <v>37</v>
      </c>
      <c r="H579" t="s">
        <v>38</v>
      </c>
      <c r="I579">
        <v>1</v>
      </c>
      <c r="J579" t="b">
        <v>0</v>
      </c>
      <c r="K579" t="b">
        <v>0</v>
      </c>
      <c r="L579" s="1">
        <v>115000</v>
      </c>
      <c r="M579" s="2">
        <v>44452</v>
      </c>
      <c r="N579" s="2">
        <v>44470</v>
      </c>
      <c r="O579" s="2">
        <v>51745</v>
      </c>
      <c r="P579">
        <v>240</v>
      </c>
      <c r="Q579" s="3">
        <v>629.11</v>
      </c>
      <c r="R579">
        <v>2.875</v>
      </c>
      <c r="S579" t="s">
        <v>922</v>
      </c>
      <c r="T579" s="4">
        <v>178600</v>
      </c>
      <c r="U579" s="7">
        <f>V579+W579</f>
        <v>3816.0000000000009</v>
      </c>
      <c r="V579" s="7">
        <f t="shared" ref="V579:V642" si="27">AR579</f>
        <v>2081.5000000000009</v>
      </c>
      <c r="W579" s="7">
        <v>1734.5</v>
      </c>
      <c r="AA579" t="b">
        <v>0</v>
      </c>
      <c r="AB579">
        <v>0</v>
      </c>
      <c r="AC579">
        <v>0</v>
      </c>
      <c r="AD579" t="b">
        <v>0</v>
      </c>
      <c r="AE579" t="s">
        <v>39</v>
      </c>
      <c r="AF579" t="b">
        <v>0</v>
      </c>
      <c r="AG579">
        <v>1</v>
      </c>
      <c r="AH579">
        <v>63</v>
      </c>
      <c r="AI579" s="6">
        <v>2310</v>
      </c>
      <c r="AJ579">
        <v>660</v>
      </c>
      <c r="AK579" t="s">
        <v>58</v>
      </c>
      <c r="AL579" t="s">
        <v>41</v>
      </c>
      <c r="AM579" s="9">
        <v>1.05</v>
      </c>
      <c r="AN579">
        <f>_xlfn.XLOOKUP(S579,[1]umbs_prices!$A:$A,[1]umbs_prices!$D:$D)</f>
        <v>103.19</v>
      </c>
      <c r="AO579" s="11">
        <f t="shared" ref="AO579:AO642" si="28">AN579%-1</f>
        <v>3.1900000000000039E-2</v>
      </c>
      <c r="AP579" s="13">
        <f>(AM579-1)*L579</f>
        <v>5750.0000000000055</v>
      </c>
      <c r="AQ579" s="8">
        <f>AO579*L579</f>
        <v>3668.5000000000045</v>
      </c>
      <c r="AR579" s="1">
        <f t="shared" ref="AR579:AR642" si="29">AP579-AQ579</f>
        <v>2081.5000000000009</v>
      </c>
      <c r="AS579" s="8">
        <f>AQ579+AR579</f>
        <v>5750.0000000000055</v>
      </c>
      <c r="AT579" s="8">
        <f>AS579-X579</f>
        <v>5750.0000000000055</v>
      </c>
      <c r="AU579" s="11">
        <f>AT579/L579</f>
        <v>5.0000000000000044E-2</v>
      </c>
      <c r="AV579">
        <f>(_xlfn.XLOOKUP(A579,[2]loan_data!$A:$A,[2]loan_data!$Z:$Z)-100)%</f>
        <v>3.1899999999999977E-2</v>
      </c>
      <c r="AW579" t="str">
        <f>_xlfn.XLOOKUP(A579,[2]loan_data!$A:$A,[2]loan_data!$AA:$AA)</f>
        <v>umbs_price</v>
      </c>
      <c r="AX579" s="8">
        <f>AV579*L579</f>
        <v>3668.4999999999973</v>
      </c>
    </row>
    <row r="580" spans="1:52" x14ac:dyDescent="0.2">
      <c r="A580">
        <v>5021808</v>
      </c>
      <c r="B580" t="s">
        <v>33</v>
      </c>
      <c r="C580" t="s">
        <v>98</v>
      </c>
      <c r="D580" t="b">
        <v>1</v>
      </c>
      <c r="E580" t="s">
        <v>35</v>
      </c>
      <c r="F580" t="s">
        <v>36</v>
      </c>
      <c r="G580" t="s">
        <v>37</v>
      </c>
      <c r="H580" t="s">
        <v>38</v>
      </c>
      <c r="I580">
        <v>1</v>
      </c>
      <c r="J580" t="b">
        <v>0</v>
      </c>
      <c r="K580" t="b">
        <v>0</v>
      </c>
      <c r="L580" s="1">
        <v>785000</v>
      </c>
      <c r="M580" s="2">
        <v>44452</v>
      </c>
      <c r="N580" s="2">
        <v>44470</v>
      </c>
      <c r="O580" s="2">
        <v>55397</v>
      </c>
      <c r="P580">
        <v>360</v>
      </c>
      <c r="Q580" s="3">
        <v>3197.3700000000003</v>
      </c>
      <c r="R580">
        <v>2.75</v>
      </c>
      <c r="S580" t="s">
        <v>922</v>
      </c>
      <c r="T580" s="4">
        <v>1046667</v>
      </c>
      <c r="U580" s="7">
        <f>V580+W580</f>
        <v>15743.500000000004</v>
      </c>
      <c r="V580" s="7">
        <f t="shared" si="27"/>
        <v>14208.500000000004</v>
      </c>
      <c r="W580" s="7">
        <v>1535</v>
      </c>
      <c r="AA580" t="b">
        <v>0</v>
      </c>
      <c r="AB580">
        <v>0</v>
      </c>
      <c r="AC580">
        <v>0</v>
      </c>
      <c r="AD580" t="b">
        <v>0</v>
      </c>
      <c r="AE580" t="s">
        <v>39</v>
      </c>
      <c r="AF580" t="b">
        <v>0</v>
      </c>
      <c r="AG580">
        <v>1</v>
      </c>
      <c r="AH580">
        <v>221</v>
      </c>
      <c r="AI580" s="6">
        <v>7735</v>
      </c>
      <c r="AJ580">
        <v>660</v>
      </c>
      <c r="AK580" t="s">
        <v>58</v>
      </c>
      <c r="AL580" t="s">
        <v>50</v>
      </c>
      <c r="AM580" s="9">
        <v>1.05</v>
      </c>
      <c r="AN580">
        <f>_xlfn.XLOOKUP(S580,[1]umbs_prices!$A:$A,[1]umbs_prices!$D:$D)</f>
        <v>103.19</v>
      </c>
      <c r="AO580" s="11">
        <f t="shared" si="28"/>
        <v>3.1900000000000039E-2</v>
      </c>
      <c r="AP580" s="13">
        <f>(AM580-1)*L580</f>
        <v>39250.000000000036</v>
      </c>
      <c r="AQ580" s="8">
        <f>AO580*L580</f>
        <v>25041.500000000033</v>
      </c>
      <c r="AR580" s="1">
        <f t="shared" si="29"/>
        <v>14208.500000000004</v>
      </c>
      <c r="AS580" s="8">
        <f>AQ580+AR580</f>
        <v>39250.000000000036</v>
      </c>
      <c r="AT580" s="8">
        <f>AS580-X580</f>
        <v>39250.000000000036</v>
      </c>
      <c r="AU580" s="11">
        <f>AT580/L580</f>
        <v>5.0000000000000044E-2</v>
      </c>
      <c r="AV580">
        <f>(_xlfn.XLOOKUP(A580,[2]loan_data!$A:$A,[2]loan_data!$Z:$Z)-100)%</f>
        <v>3.1899999999999977E-2</v>
      </c>
      <c r="AW580" t="str">
        <f>_xlfn.XLOOKUP(A580,[2]loan_data!$A:$A,[2]loan_data!$AA:$AA)</f>
        <v>umbs_price</v>
      </c>
      <c r="AX580" s="8">
        <f>AV580*L580</f>
        <v>25041.499999999982</v>
      </c>
    </row>
    <row r="581" spans="1:52" x14ac:dyDescent="0.2">
      <c r="A581">
        <v>5021910</v>
      </c>
      <c r="B581" t="s">
        <v>172</v>
      </c>
      <c r="C581" t="s">
        <v>66</v>
      </c>
      <c r="D581" t="b">
        <v>1</v>
      </c>
      <c r="E581" t="s">
        <v>35</v>
      </c>
      <c r="F581" t="s">
        <v>36</v>
      </c>
      <c r="G581" t="s">
        <v>37</v>
      </c>
      <c r="H581" t="s">
        <v>38</v>
      </c>
      <c r="I581">
        <v>1</v>
      </c>
      <c r="J581" t="b">
        <v>0</v>
      </c>
      <c r="K581" t="b">
        <v>0</v>
      </c>
      <c r="L581" s="1">
        <v>195000</v>
      </c>
      <c r="M581" s="2">
        <v>44453</v>
      </c>
      <c r="N581" s="2">
        <v>44470</v>
      </c>
      <c r="O581" s="2">
        <v>55397</v>
      </c>
      <c r="P581">
        <v>360</v>
      </c>
      <c r="Q581" s="3">
        <v>819.04</v>
      </c>
      <c r="R581">
        <v>2.99</v>
      </c>
      <c r="S581" t="s">
        <v>922</v>
      </c>
      <c r="T581" s="4">
        <v>239030</v>
      </c>
      <c r="U581" s="7">
        <f>V581+W581</f>
        <v>5346.9000000000015</v>
      </c>
      <c r="V581" s="7">
        <f t="shared" si="27"/>
        <v>3529.5000000000018</v>
      </c>
      <c r="W581" s="7">
        <v>1817.3999999999996</v>
      </c>
      <c r="AA581" t="b">
        <v>0</v>
      </c>
      <c r="AB581">
        <v>0</v>
      </c>
      <c r="AC581">
        <v>0</v>
      </c>
      <c r="AD581" t="b">
        <v>0</v>
      </c>
      <c r="AE581" t="s">
        <v>39</v>
      </c>
      <c r="AF581" t="b">
        <v>0</v>
      </c>
      <c r="AG581">
        <v>1</v>
      </c>
      <c r="AH581">
        <v>89</v>
      </c>
      <c r="AI581" s="6">
        <v>2003</v>
      </c>
      <c r="AJ581">
        <v>660</v>
      </c>
      <c r="AK581" t="s">
        <v>40</v>
      </c>
      <c r="AL581" t="s">
        <v>41</v>
      </c>
      <c r="AM581" s="9">
        <v>1.05</v>
      </c>
      <c r="AN581">
        <f>_xlfn.XLOOKUP(S581,[1]umbs_prices!$A:$A,[1]umbs_prices!$D:$D)</f>
        <v>103.19</v>
      </c>
      <c r="AO581" s="11">
        <f t="shared" si="28"/>
        <v>3.1900000000000039E-2</v>
      </c>
      <c r="AP581" s="13">
        <f>(AM581-1)*L581</f>
        <v>9750.0000000000091</v>
      </c>
      <c r="AQ581" s="8">
        <f>AO581*L581</f>
        <v>6220.5000000000073</v>
      </c>
      <c r="AR581" s="1">
        <f t="shared" si="29"/>
        <v>3529.5000000000018</v>
      </c>
      <c r="AS581" s="8">
        <f>AQ581+AR581</f>
        <v>9750.0000000000091</v>
      </c>
      <c r="AT581" s="8">
        <f>AS581-X581</f>
        <v>9750.0000000000091</v>
      </c>
      <c r="AU581" s="11">
        <f>AT581/L581</f>
        <v>5.0000000000000044E-2</v>
      </c>
      <c r="AV581">
        <f>(_xlfn.XLOOKUP(A581,[2]loan_data!$A:$A,[2]loan_data!$Z:$Z)-100)%</f>
        <v>3.1899999999999977E-2</v>
      </c>
      <c r="AW581" t="str">
        <f>_xlfn.XLOOKUP(A581,[2]loan_data!$A:$A,[2]loan_data!$AA:$AA)</f>
        <v>umbs_price</v>
      </c>
      <c r="AX581" s="8">
        <f>AV581*L581</f>
        <v>6220.4999999999955</v>
      </c>
    </row>
    <row r="582" spans="1:52" x14ac:dyDescent="0.2">
      <c r="A582">
        <v>5021920</v>
      </c>
      <c r="B582" t="s">
        <v>162</v>
      </c>
      <c r="C582" t="s">
        <v>396</v>
      </c>
      <c r="D582" t="b">
        <v>1</v>
      </c>
      <c r="E582" t="s">
        <v>35</v>
      </c>
      <c r="F582" t="s">
        <v>36</v>
      </c>
      <c r="G582" t="s">
        <v>37</v>
      </c>
      <c r="H582" t="s">
        <v>53</v>
      </c>
      <c r="I582">
        <v>1</v>
      </c>
      <c r="J582" t="b">
        <v>0</v>
      </c>
      <c r="K582" t="b">
        <v>0</v>
      </c>
      <c r="L582" s="1">
        <v>425000</v>
      </c>
      <c r="M582" s="2">
        <v>44454</v>
      </c>
      <c r="N582" s="2">
        <v>44501</v>
      </c>
      <c r="O582" s="2">
        <v>49949</v>
      </c>
      <c r="P582">
        <v>180</v>
      </c>
      <c r="Q582" s="3">
        <v>2803.3700000000003</v>
      </c>
      <c r="R582">
        <v>2.375</v>
      </c>
      <c r="S582" t="s">
        <v>921</v>
      </c>
      <c r="T582" s="4">
        <v>651741</v>
      </c>
      <c r="U582" s="7">
        <f>V582+W582</f>
        <v>24721.500000000058</v>
      </c>
      <c r="V582" s="7">
        <f t="shared" si="27"/>
        <v>21760.000000000058</v>
      </c>
      <c r="W582" s="7">
        <v>2961.5</v>
      </c>
      <c r="AA582" t="b">
        <v>0</v>
      </c>
      <c r="AB582">
        <v>0</v>
      </c>
      <c r="AC582">
        <v>0</v>
      </c>
      <c r="AD582" t="b">
        <v>0</v>
      </c>
      <c r="AE582" t="s">
        <v>39</v>
      </c>
      <c r="AF582" t="b">
        <v>0</v>
      </c>
      <c r="AG582">
        <v>1</v>
      </c>
      <c r="AH582">
        <v>248</v>
      </c>
      <c r="AI582" s="6">
        <v>5787</v>
      </c>
      <c r="AJ582">
        <v>660</v>
      </c>
      <c r="AK582" t="s">
        <v>40</v>
      </c>
      <c r="AL582" t="s">
        <v>41</v>
      </c>
      <c r="AM582" s="9">
        <v>1.05</v>
      </c>
      <c r="AN582">
        <f>_xlfn.XLOOKUP(S582,[1]umbs_prices!$A:$A,[1]umbs_prices!$D:$D)</f>
        <v>99.88</v>
      </c>
      <c r="AO582" s="11">
        <f t="shared" si="28"/>
        <v>-1.2000000000000899E-3</v>
      </c>
      <c r="AP582" s="13">
        <f>(AM582-1)*L582</f>
        <v>21250.000000000018</v>
      </c>
      <c r="AQ582" s="8">
        <f>AO582*L582</f>
        <v>-510.0000000000382</v>
      </c>
      <c r="AR582" s="1">
        <f t="shared" si="29"/>
        <v>21760.000000000058</v>
      </c>
      <c r="AS582" s="8">
        <f>AQ582+AR582</f>
        <v>21250.000000000022</v>
      </c>
      <c r="AT582" s="8">
        <f>AS582-X582</f>
        <v>21250.000000000022</v>
      </c>
      <c r="AU582" s="11">
        <f>AT582/L582</f>
        <v>5.0000000000000051E-2</v>
      </c>
      <c r="AV582">
        <f>(_xlfn.XLOOKUP(A582,[2]loan_data!$A:$A,[2]loan_data!$Z:$Z)-100)%</f>
        <v>-1.2000000000000454E-3</v>
      </c>
      <c r="AW582" t="str">
        <f>_xlfn.XLOOKUP(A582,[2]loan_data!$A:$A,[2]loan_data!$AA:$AA)</f>
        <v>umbs_price</v>
      </c>
      <c r="AX582" s="8">
        <f>AV582*L582</f>
        <v>-510.00000000001933</v>
      </c>
    </row>
    <row r="583" spans="1:52" x14ac:dyDescent="0.2">
      <c r="A583">
        <v>5021944</v>
      </c>
      <c r="B583" t="s">
        <v>48</v>
      </c>
      <c r="C583" t="s">
        <v>217</v>
      </c>
      <c r="D583" t="b">
        <v>1</v>
      </c>
      <c r="E583" t="s">
        <v>35</v>
      </c>
      <c r="F583" t="s">
        <v>36</v>
      </c>
      <c r="G583" t="s">
        <v>37</v>
      </c>
      <c r="H583" t="s">
        <v>60</v>
      </c>
      <c r="I583">
        <v>1</v>
      </c>
      <c r="J583" t="b">
        <v>0</v>
      </c>
      <c r="K583" t="b">
        <v>0</v>
      </c>
      <c r="L583" s="1">
        <v>285000</v>
      </c>
      <c r="M583" s="2">
        <v>44454</v>
      </c>
      <c r="N583" s="2">
        <v>44501</v>
      </c>
      <c r="O583" s="2">
        <v>55427</v>
      </c>
      <c r="P583">
        <v>360</v>
      </c>
      <c r="Q583" s="3">
        <v>1197.06</v>
      </c>
      <c r="R583">
        <v>2.99</v>
      </c>
      <c r="S583" t="s">
        <v>922</v>
      </c>
      <c r="T583" s="4">
        <v>356250</v>
      </c>
      <c r="U583" s="7">
        <f>V583+W583</f>
        <v>7678.0000000000018</v>
      </c>
      <c r="V583" s="7">
        <f t="shared" si="27"/>
        <v>5158.5000000000018</v>
      </c>
      <c r="W583" s="7">
        <v>2519.5</v>
      </c>
      <c r="AA583" t="b">
        <v>0</v>
      </c>
      <c r="AB583">
        <v>0</v>
      </c>
      <c r="AC583">
        <v>0</v>
      </c>
      <c r="AD583" t="b">
        <v>0</v>
      </c>
      <c r="AE583" t="s">
        <v>39</v>
      </c>
      <c r="AF583" t="b">
        <v>0</v>
      </c>
      <c r="AG583">
        <v>1</v>
      </c>
      <c r="AH583">
        <v>125</v>
      </c>
      <c r="AI583" s="6">
        <v>2396</v>
      </c>
      <c r="AJ583">
        <v>660</v>
      </c>
      <c r="AK583" t="s">
        <v>58</v>
      </c>
      <c r="AL583" t="s">
        <v>50</v>
      </c>
      <c r="AM583" s="9">
        <v>1.05</v>
      </c>
      <c r="AN583">
        <f>_xlfn.XLOOKUP(S583,[1]umbs_prices!$A:$A,[1]umbs_prices!$D:$D)</f>
        <v>103.19</v>
      </c>
      <c r="AO583" s="11">
        <f t="shared" si="28"/>
        <v>3.1900000000000039E-2</v>
      </c>
      <c r="AP583" s="13">
        <f>(AM583-1)*L583</f>
        <v>14250.000000000013</v>
      </c>
      <c r="AQ583" s="8">
        <f>AO583*L583</f>
        <v>9091.5000000000109</v>
      </c>
      <c r="AR583" s="1">
        <f t="shared" si="29"/>
        <v>5158.5000000000018</v>
      </c>
      <c r="AS583" s="8">
        <f>AQ583+AR583</f>
        <v>14250.000000000013</v>
      </c>
      <c r="AT583" s="8">
        <f>AS583-X583</f>
        <v>14250.000000000013</v>
      </c>
      <c r="AU583" s="11">
        <f>AT583/L583</f>
        <v>5.0000000000000044E-2</v>
      </c>
      <c r="AV583">
        <f>(_xlfn.XLOOKUP(A583,[2]loan_data!$A:$A,[2]loan_data!$Z:$Z)-100)%</f>
        <v>3.1899999999999977E-2</v>
      </c>
      <c r="AW583" t="str">
        <f>_xlfn.XLOOKUP(A583,[2]loan_data!$A:$A,[2]loan_data!$AA:$AA)</f>
        <v>umbs_price</v>
      </c>
      <c r="AX583" s="8">
        <f>AV583*L583</f>
        <v>9091.4999999999927</v>
      </c>
    </row>
    <row r="584" spans="1:52" x14ac:dyDescent="0.2">
      <c r="A584">
        <v>5022075</v>
      </c>
      <c r="B584" t="s">
        <v>84</v>
      </c>
      <c r="C584" t="s">
        <v>66</v>
      </c>
      <c r="D584" t="b">
        <v>1</v>
      </c>
      <c r="E584" t="s">
        <v>35</v>
      </c>
      <c r="F584" t="s">
        <v>36</v>
      </c>
      <c r="G584" t="s">
        <v>37</v>
      </c>
      <c r="H584" t="s">
        <v>60</v>
      </c>
      <c r="I584">
        <v>1</v>
      </c>
      <c r="J584" t="b">
        <v>0</v>
      </c>
      <c r="K584" t="b">
        <v>0</v>
      </c>
      <c r="L584" s="1">
        <v>125000</v>
      </c>
      <c r="M584" s="2">
        <v>44455</v>
      </c>
      <c r="N584" s="2">
        <v>44501</v>
      </c>
      <c r="O584" s="2">
        <v>55427</v>
      </c>
      <c r="P584">
        <v>360</v>
      </c>
      <c r="Q584" s="3">
        <v>525.03</v>
      </c>
      <c r="R584">
        <v>2.99</v>
      </c>
      <c r="S584" t="s">
        <v>922</v>
      </c>
      <c r="T584" s="4">
        <v>131579</v>
      </c>
      <c r="U584" s="7">
        <f>V584+W584</f>
        <v>5290.5</v>
      </c>
      <c r="V584" s="7">
        <f t="shared" si="27"/>
        <v>2262.5000000000005</v>
      </c>
      <c r="W584" s="7">
        <v>3028</v>
      </c>
      <c r="AA584" t="b">
        <v>0</v>
      </c>
      <c r="AB584">
        <v>0</v>
      </c>
      <c r="AC584">
        <v>0</v>
      </c>
      <c r="AD584" t="b">
        <v>0</v>
      </c>
      <c r="AE584" t="s">
        <v>39</v>
      </c>
      <c r="AF584" t="b">
        <v>0</v>
      </c>
      <c r="AG584">
        <v>1</v>
      </c>
      <c r="AH584">
        <v>58</v>
      </c>
      <c r="AI584" s="6">
        <v>2224</v>
      </c>
      <c r="AJ584">
        <v>660</v>
      </c>
      <c r="AK584" t="s">
        <v>58</v>
      </c>
      <c r="AL584" t="s">
        <v>41</v>
      </c>
      <c r="AM584" s="9">
        <v>1.05</v>
      </c>
      <c r="AN584">
        <f>_xlfn.XLOOKUP(S584,[1]umbs_prices!$A:$A,[1]umbs_prices!$D:$D)</f>
        <v>103.19</v>
      </c>
      <c r="AO584" s="11">
        <f t="shared" si="28"/>
        <v>3.1900000000000039E-2</v>
      </c>
      <c r="AP584" s="13">
        <f>(AM584-1)*L584</f>
        <v>6250.0000000000055</v>
      </c>
      <c r="AQ584" s="8">
        <f>AO584*L584</f>
        <v>3987.500000000005</v>
      </c>
      <c r="AR584" s="1">
        <f t="shared" si="29"/>
        <v>2262.5000000000005</v>
      </c>
      <c r="AS584" s="8">
        <f>AQ584+AR584</f>
        <v>6250.0000000000055</v>
      </c>
      <c r="AT584" s="8">
        <f>AS584-X584</f>
        <v>6250.0000000000055</v>
      </c>
      <c r="AU584" s="11">
        <f>AT584/L584</f>
        <v>5.0000000000000044E-2</v>
      </c>
      <c r="AV584">
        <f>(_xlfn.XLOOKUP(A584,[2]loan_data!$A:$A,[2]loan_data!$Z:$Z)-100)%</f>
        <v>3.1899999999999977E-2</v>
      </c>
      <c r="AW584" t="str">
        <f>_xlfn.XLOOKUP(A584,[2]loan_data!$A:$A,[2]loan_data!$AA:$AA)</f>
        <v>umbs_price</v>
      </c>
      <c r="AX584" s="8">
        <f>AV584*L584</f>
        <v>3987.4999999999973</v>
      </c>
    </row>
    <row r="585" spans="1:52" x14ac:dyDescent="0.2">
      <c r="A585">
        <v>5022107</v>
      </c>
      <c r="B585" t="s">
        <v>71</v>
      </c>
      <c r="C585" t="s">
        <v>181</v>
      </c>
      <c r="D585" t="b">
        <v>1</v>
      </c>
      <c r="E585" t="s">
        <v>35</v>
      </c>
      <c r="F585" t="s">
        <v>36</v>
      </c>
      <c r="G585" t="s">
        <v>37</v>
      </c>
      <c r="H585" t="s">
        <v>53</v>
      </c>
      <c r="I585">
        <v>1</v>
      </c>
      <c r="J585" t="b">
        <v>0</v>
      </c>
      <c r="K585" t="b">
        <v>0</v>
      </c>
      <c r="L585" s="1">
        <v>255000</v>
      </c>
      <c r="M585" s="2">
        <v>44455</v>
      </c>
      <c r="N585" s="2">
        <v>44501</v>
      </c>
      <c r="O585" s="2">
        <v>55427</v>
      </c>
      <c r="P585">
        <v>360</v>
      </c>
      <c r="Q585" s="3">
        <v>1071.05</v>
      </c>
      <c r="R585">
        <v>2.99</v>
      </c>
      <c r="S585" t="s">
        <v>922</v>
      </c>
      <c r="T585" s="4">
        <v>552666</v>
      </c>
      <c r="U585" s="7">
        <f>V585+W585</f>
        <v>4765.0000000000009</v>
      </c>
      <c r="V585" s="7">
        <f t="shared" si="27"/>
        <v>4615.5000000000009</v>
      </c>
      <c r="W585" s="7">
        <v>149.5</v>
      </c>
      <c r="AA585" t="b">
        <v>0</v>
      </c>
      <c r="AB585">
        <v>0</v>
      </c>
      <c r="AC585">
        <v>0</v>
      </c>
      <c r="AD585" t="b">
        <v>0</v>
      </c>
      <c r="AE585" t="s">
        <v>39</v>
      </c>
      <c r="AF585" t="b">
        <v>0</v>
      </c>
      <c r="AG585">
        <v>1</v>
      </c>
      <c r="AH585">
        <v>66</v>
      </c>
      <c r="AI585" s="6">
        <v>1265</v>
      </c>
      <c r="AJ585">
        <v>660</v>
      </c>
      <c r="AK585" t="s">
        <v>40</v>
      </c>
      <c r="AL585" t="s">
        <v>50</v>
      </c>
      <c r="AM585" s="9">
        <v>1.05</v>
      </c>
      <c r="AN585">
        <f>_xlfn.XLOOKUP(S585,[1]umbs_prices!$A:$A,[1]umbs_prices!$D:$D)</f>
        <v>103.19</v>
      </c>
      <c r="AO585" s="11">
        <f t="shared" si="28"/>
        <v>3.1900000000000039E-2</v>
      </c>
      <c r="AP585" s="13">
        <f>(AM585-1)*L585</f>
        <v>12750.000000000011</v>
      </c>
      <c r="AQ585" s="8">
        <f>AO585*L585</f>
        <v>8134.50000000001</v>
      </c>
      <c r="AR585" s="1">
        <f t="shared" si="29"/>
        <v>4615.5000000000009</v>
      </c>
      <c r="AS585" s="8">
        <f>AQ585+AR585</f>
        <v>12750.000000000011</v>
      </c>
      <c r="AT585" s="8">
        <f>AS585-X585</f>
        <v>12750.000000000011</v>
      </c>
      <c r="AU585" s="11">
        <f>AT585/L585</f>
        <v>5.0000000000000044E-2</v>
      </c>
      <c r="AV585">
        <f>(_xlfn.XLOOKUP(A585,[2]loan_data!$A:$A,[2]loan_data!$Z:$Z)-100)%</f>
        <v>3.2837499999999978E-2</v>
      </c>
      <c r="AW585" t="str">
        <f>_xlfn.XLOOKUP(A585,[2]loan_data!$A:$A,[2]loan_data!$AA:$AA)</f>
        <v>storgan_manley</v>
      </c>
      <c r="AX585" s="8">
        <f>AV585*L585</f>
        <v>8373.5624999999945</v>
      </c>
      <c r="AY585" s="8">
        <f>AX585+AR585</f>
        <v>12989.062499999996</v>
      </c>
      <c r="AZ585" s="10">
        <f>AY585/L585</f>
        <v>5.0937499999999983E-2</v>
      </c>
    </row>
    <row r="586" spans="1:52" x14ac:dyDescent="0.2">
      <c r="A586">
        <v>5022185</v>
      </c>
      <c r="B586" t="s">
        <v>188</v>
      </c>
      <c r="C586" t="s">
        <v>397</v>
      </c>
      <c r="D586" t="b">
        <v>1</v>
      </c>
      <c r="E586" t="s">
        <v>35</v>
      </c>
      <c r="F586" t="s">
        <v>36</v>
      </c>
      <c r="G586" t="s">
        <v>37</v>
      </c>
      <c r="H586" t="s">
        <v>53</v>
      </c>
      <c r="I586">
        <v>1</v>
      </c>
      <c r="J586" t="b">
        <v>0</v>
      </c>
      <c r="K586" t="b">
        <v>0</v>
      </c>
      <c r="L586" s="1">
        <v>295000</v>
      </c>
      <c r="M586" s="2">
        <v>44455</v>
      </c>
      <c r="N586" s="2">
        <v>44501</v>
      </c>
      <c r="O586" s="2">
        <v>55427</v>
      </c>
      <c r="P586">
        <v>360</v>
      </c>
      <c r="Q586" s="3">
        <v>1151.81</v>
      </c>
      <c r="R586">
        <v>2.4249999999999998</v>
      </c>
      <c r="S586" t="s">
        <v>921</v>
      </c>
      <c r="T586" s="4">
        <v>393334</v>
      </c>
      <c r="U586" s="7">
        <f>V586+W586</f>
        <v>16580.370000000039</v>
      </c>
      <c r="V586" s="7">
        <f t="shared" si="27"/>
        <v>15104.00000000004</v>
      </c>
      <c r="W586" s="7">
        <v>1476.37</v>
      </c>
      <c r="Z586">
        <v>84</v>
      </c>
      <c r="AA586" t="b">
        <v>0</v>
      </c>
      <c r="AB586">
        <v>0</v>
      </c>
      <c r="AC586">
        <v>0</v>
      </c>
      <c r="AD586" t="b">
        <v>0</v>
      </c>
      <c r="AE586" t="s">
        <v>39</v>
      </c>
      <c r="AF586" t="b">
        <v>0</v>
      </c>
      <c r="AG586">
        <v>1</v>
      </c>
      <c r="AH586">
        <v>164</v>
      </c>
      <c r="AI586" s="6">
        <v>4374</v>
      </c>
      <c r="AJ586">
        <v>660</v>
      </c>
      <c r="AK586" t="s">
        <v>40</v>
      </c>
      <c r="AL586" t="s">
        <v>50</v>
      </c>
      <c r="AM586" s="9">
        <v>1.05</v>
      </c>
      <c r="AN586">
        <f>_xlfn.XLOOKUP(S586,[1]umbs_prices!$A:$A,[1]umbs_prices!$D:$D)</f>
        <v>99.88</v>
      </c>
      <c r="AO586" s="11">
        <f t="shared" si="28"/>
        <v>-1.2000000000000899E-3</v>
      </c>
      <c r="AP586" s="13">
        <f>(AM586-1)*L586</f>
        <v>14750.000000000013</v>
      </c>
      <c r="AQ586" s="8">
        <f>AO586*L586</f>
        <v>-354.00000000002649</v>
      </c>
      <c r="AR586" s="1">
        <f t="shared" si="29"/>
        <v>15104.00000000004</v>
      </c>
      <c r="AS586" s="8">
        <f>AQ586+AR586</f>
        <v>14750.000000000013</v>
      </c>
      <c r="AT586" s="8">
        <f>AS586-X586</f>
        <v>14750.000000000013</v>
      </c>
      <c r="AU586" s="11">
        <f>AT586/L586</f>
        <v>5.0000000000000044E-2</v>
      </c>
      <c r="AV586">
        <f>(_xlfn.XLOOKUP(A586,[2]loan_data!$A:$A,[2]loan_data!$Z:$Z)-100)%</f>
        <v>-1.2000000000000454E-3</v>
      </c>
      <c r="AW586" t="str">
        <f>_xlfn.XLOOKUP(A586,[2]loan_data!$A:$A,[2]loan_data!$AA:$AA)</f>
        <v>umbs_price</v>
      </c>
      <c r="AX586" s="8">
        <f>AV586*L586</f>
        <v>-354.00000000001342</v>
      </c>
    </row>
    <row r="587" spans="1:52" x14ac:dyDescent="0.2">
      <c r="A587">
        <v>5022195</v>
      </c>
      <c r="B587" t="s">
        <v>71</v>
      </c>
      <c r="C587" t="s">
        <v>83</v>
      </c>
      <c r="D587" t="b">
        <v>1</v>
      </c>
      <c r="E587" t="s">
        <v>35</v>
      </c>
      <c r="F587" t="s">
        <v>36</v>
      </c>
      <c r="G587" t="s">
        <v>37</v>
      </c>
      <c r="H587" t="s">
        <v>38</v>
      </c>
      <c r="I587">
        <v>1</v>
      </c>
      <c r="J587" t="b">
        <v>0</v>
      </c>
      <c r="K587" t="b">
        <v>0</v>
      </c>
      <c r="L587" s="1">
        <v>395000</v>
      </c>
      <c r="M587" s="2">
        <v>44455</v>
      </c>
      <c r="N587" s="2">
        <v>44501</v>
      </c>
      <c r="O587" s="2">
        <v>55427</v>
      </c>
      <c r="P587">
        <v>360</v>
      </c>
      <c r="Q587" s="3">
        <v>1634.91</v>
      </c>
      <c r="R587">
        <v>2.875</v>
      </c>
      <c r="S587" t="s">
        <v>922</v>
      </c>
      <c r="T587" s="4">
        <v>680918</v>
      </c>
      <c r="U587" s="7">
        <f>V587+W587</f>
        <v>8452.5300000000025</v>
      </c>
      <c r="V587" s="7">
        <f t="shared" si="27"/>
        <v>7149.5000000000018</v>
      </c>
      <c r="W587" s="7">
        <v>1303.0299999999997</v>
      </c>
      <c r="AA587" t="b">
        <v>0</v>
      </c>
      <c r="AB587">
        <v>0</v>
      </c>
      <c r="AC587">
        <v>0</v>
      </c>
      <c r="AD587" t="b">
        <v>0</v>
      </c>
      <c r="AE587" t="s">
        <v>39</v>
      </c>
      <c r="AF587" t="b">
        <v>0</v>
      </c>
      <c r="AG587">
        <v>1</v>
      </c>
      <c r="AH587">
        <v>139</v>
      </c>
      <c r="AI587" s="6">
        <v>5329</v>
      </c>
      <c r="AJ587">
        <v>660</v>
      </c>
      <c r="AK587" t="s">
        <v>58</v>
      </c>
      <c r="AL587" t="s">
        <v>50</v>
      </c>
      <c r="AM587" s="9">
        <v>1.05</v>
      </c>
      <c r="AN587">
        <f>_xlfn.XLOOKUP(S587,[1]umbs_prices!$A:$A,[1]umbs_prices!$D:$D)</f>
        <v>103.19</v>
      </c>
      <c r="AO587" s="11">
        <f t="shared" si="28"/>
        <v>3.1900000000000039E-2</v>
      </c>
      <c r="AP587" s="13">
        <f>(AM587-1)*L587</f>
        <v>19750.000000000018</v>
      </c>
      <c r="AQ587" s="8">
        <f>AO587*L587</f>
        <v>12600.500000000016</v>
      </c>
      <c r="AR587" s="1">
        <f t="shared" si="29"/>
        <v>7149.5000000000018</v>
      </c>
      <c r="AS587" s="8">
        <f>AQ587+AR587</f>
        <v>19750.000000000018</v>
      </c>
      <c r="AT587" s="8">
        <f>AS587-X587</f>
        <v>19750.000000000018</v>
      </c>
      <c r="AU587" s="11">
        <f>AT587/L587</f>
        <v>5.0000000000000044E-2</v>
      </c>
      <c r="AV587">
        <f>(_xlfn.XLOOKUP(A587,[2]loan_data!$A:$A,[2]loan_data!$Z:$Z)-100)%</f>
        <v>3.1899999999999977E-2</v>
      </c>
      <c r="AW587" t="str">
        <f>_xlfn.XLOOKUP(A587,[2]loan_data!$A:$A,[2]loan_data!$AA:$AA)</f>
        <v>umbs_price</v>
      </c>
      <c r="AX587" s="8">
        <f>AV587*L587</f>
        <v>12600.499999999991</v>
      </c>
    </row>
    <row r="588" spans="1:52" x14ac:dyDescent="0.2">
      <c r="A588">
        <v>5022199</v>
      </c>
      <c r="B588" t="s">
        <v>46</v>
      </c>
      <c r="C588" t="s">
        <v>235</v>
      </c>
      <c r="D588" t="b">
        <v>1</v>
      </c>
      <c r="E588" t="s">
        <v>35</v>
      </c>
      <c r="F588" t="s">
        <v>36</v>
      </c>
      <c r="G588" t="s">
        <v>37</v>
      </c>
      <c r="H588" t="s">
        <v>38</v>
      </c>
      <c r="I588">
        <v>1</v>
      </c>
      <c r="J588" t="b">
        <v>0</v>
      </c>
      <c r="K588" t="b">
        <v>0</v>
      </c>
      <c r="L588" s="1">
        <v>235000</v>
      </c>
      <c r="M588" s="2">
        <v>44455</v>
      </c>
      <c r="N588" s="2">
        <v>44501</v>
      </c>
      <c r="O588" s="2">
        <v>49949</v>
      </c>
      <c r="P588">
        <v>180</v>
      </c>
      <c r="Q588" s="3">
        <v>1508.67</v>
      </c>
      <c r="R588">
        <v>1.99</v>
      </c>
      <c r="S588" t="s">
        <v>925</v>
      </c>
      <c r="T588" s="4">
        <v>408057</v>
      </c>
      <c r="U588" s="7">
        <f>V588+W588</f>
        <v>17742.500000000004</v>
      </c>
      <c r="V588" s="7">
        <f t="shared" si="27"/>
        <v>17742.500000000004</v>
      </c>
      <c r="W588" s="7">
        <v>0</v>
      </c>
      <c r="AA588" t="b">
        <v>0</v>
      </c>
      <c r="AB588">
        <v>0</v>
      </c>
      <c r="AC588">
        <v>0</v>
      </c>
      <c r="AD588" t="b">
        <v>0</v>
      </c>
      <c r="AE588" t="s">
        <v>39</v>
      </c>
      <c r="AF588" t="b">
        <v>0</v>
      </c>
      <c r="AG588">
        <v>1</v>
      </c>
      <c r="AH588">
        <v>198</v>
      </c>
      <c r="AI588" s="6">
        <v>1650</v>
      </c>
      <c r="AJ588">
        <v>660</v>
      </c>
      <c r="AK588" t="s">
        <v>43</v>
      </c>
      <c r="AL588" t="s">
        <v>41</v>
      </c>
      <c r="AM588" s="9">
        <v>1.05</v>
      </c>
      <c r="AN588">
        <f>_xlfn.XLOOKUP(S588,[1]umbs_prices!$A:$A,[1]umbs_prices!$D:$D)</f>
        <v>97.45</v>
      </c>
      <c r="AO588" s="11">
        <f t="shared" si="28"/>
        <v>-2.5499999999999967E-2</v>
      </c>
      <c r="AP588" s="13">
        <f>(AM588-1)*L588</f>
        <v>11750.000000000011</v>
      </c>
      <c r="AQ588" s="8">
        <f>AO588*L588</f>
        <v>-5992.4999999999927</v>
      </c>
      <c r="AR588" s="1">
        <f t="shared" si="29"/>
        <v>17742.500000000004</v>
      </c>
      <c r="AS588" s="8">
        <f>AQ588+AR588</f>
        <v>11750.000000000011</v>
      </c>
      <c r="AT588" s="8">
        <f>AS588-X588</f>
        <v>11750.000000000011</v>
      </c>
      <c r="AU588" s="11">
        <f>AT588/L588</f>
        <v>5.0000000000000044E-2</v>
      </c>
      <c r="AV588">
        <f>(_xlfn.XLOOKUP(A588,[2]loan_data!$A:$A,[2]loan_data!$Z:$Z)-100)%</f>
        <v>-2.5499999999999971E-2</v>
      </c>
      <c r="AW588" t="str">
        <f>_xlfn.XLOOKUP(A588,[2]loan_data!$A:$A,[2]loan_data!$AA:$AA)</f>
        <v>umbs_price</v>
      </c>
      <c r="AX588" s="8">
        <f>AV588*L588</f>
        <v>-5992.4999999999927</v>
      </c>
    </row>
    <row r="589" spans="1:52" x14ac:dyDescent="0.2">
      <c r="A589">
        <v>5022229</v>
      </c>
      <c r="B589" t="s">
        <v>188</v>
      </c>
      <c r="C589" t="s">
        <v>398</v>
      </c>
      <c r="D589" t="b">
        <v>1</v>
      </c>
      <c r="E589" t="s">
        <v>35</v>
      </c>
      <c r="F589" t="s">
        <v>36</v>
      </c>
      <c r="G589" t="s">
        <v>37</v>
      </c>
      <c r="H589" t="s">
        <v>60</v>
      </c>
      <c r="I589">
        <v>1</v>
      </c>
      <c r="J589" t="b">
        <v>0</v>
      </c>
      <c r="K589" t="b">
        <v>0</v>
      </c>
      <c r="L589" s="1">
        <v>155000</v>
      </c>
      <c r="M589" s="2">
        <v>44429</v>
      </c>
      <c r="N589" s="2">
        <v>44470</v>
      </c>
      <c r="O589" s="2">
        <v>55397</v>
      </c>
      <c r="P589">
        <v>360</v>
      </c>
      <c r="Q589" s="3">
        <v>641.54999999999995</v>
      </c>
      <c r="R589">
        <v>2.875</v>
      </c>
      <c r="S589" t="s">
        <v>922</v>
      </c>
      <c r="T589" s="4">
        <v>159794</v>
      </c>
      <c r="U589" s="7">
        <f>V589+W589</f>
        <v>3437.5000000000009</v>
      </c>
      <c r="V589" s="7">
        <f t="shared" si="27"/>
        <v>2805.5000000000009</v>
      </c>
      <c r="W589" s="7">
        <v>632</v>
      </c>
      <c r="AA589" t="b">
        <v>0</v>
      </c>
      <c r="AB589">
        <v>0</v>
      </c>
      <c r="AC589">
        <v>0</v>
      </c>
      <c r="AD589" t="b">
        <v>0</v>
      </c>
      <c r="AE589" t="s">
        <v>39</v>
      </c>
      <c r="AF589" t="b">
        <v>0</v>
      </c>
      <c r="AG589">
        <v>1</v>
      </c>
      <c r="AH589">
        <v>46</v>
      </c>
      <c r="AI589" s="6">
        <v>1112</v>
      </c>
      <c r="AJ589">
        <v>661</v>
      </c>
      <c r="AK589" t="s">
        <v>43</v>
      </c>
      <c r="AL589" t="s">
        <v>50</v>
      </c>
      <c r="AM589" s="9">
        <v>1.05</v>
      </c>
      <c r="AN589">
        <f>_xlfn.XLOOKUP(S589,[1]umbs_prices!$A:$A,[1]umbs_prices!$D:$D)</f>
        <v>103.19</v>
      </c>
      <c r="AO589" s="11">
        <f t="shared" si="28"/>
        <v>3.1900000000000039E-2</v>
      </c>
      <c r="AP589" s="13">
        <f>(AM589-1)*L589</f>
        <v>7750.0000000000073</v>
      </c>
      <c r="AQ589" s="8">
        <f>AO589*L589</f>
        <v>4944.5000000000064</v>
      </c>
      <c r="AR589" s="1">
        <f t="shared" si="29"/>
        <v>2805.5000000000009</v>
      </c>
      <c r="AS589" s="8">
        <f>AQ589+AR589</f>
        <v>7750.0000000000073</v>
      </c>
      <c r="AT589" s="8">
        <f>AS589-X589</f>
        <v>7750.0000000000073</v>
      </c>
      <c r="AU589" s="11">
        <f>AT589/L589</f>
        <v>5.0000000000000044E-2</v>
      </c>
      <c r="AV589">
        <f>(_xlfn.XLOOKUP(A589,[2]loan_data!$A:$A,[2]loan_data!$Z:$Z)-100)%</f>
        <v>3.1899999999999977E-2</v>
      </c>
      <c r="AW589" t="str">
        <f>_xlfn.XLOOKUP(A589,[2]loan_data!$A:$A,[2]loan_data!$AA:$AA)</f>
        <v>umbs_price</v>
      </c>
      <c r="AX589" s="8">
        <f>AV589*L589</f>
        <v>4944.4999999999964</v>
      </c>
    </row>
    <row r="590" spans="1:52" x14ac:dyDescent="0.2">
      <c r="A590">
        <v>5022234</v>
      </c>
      <c r="B590" t="s">
        <v>71</v>
      </c>
      <c r="C590" t="s">
        <v>203</v>
      </c>
      <c r="D590" t="b">
        <v>1</v>
      </c>
      <c r="E590" t="s">
        <v>35</v>
      </c>
      <c r="F590" t="s">
        <v>36</v>
      </c>
      <c r="G590" t="s">
        <v>37</v>
      </c>
      <c r="H590" t="s">
        <v>38</v>
      </c>
      <c r="I590">
        <v>1</v>
      </c>
      <c r="J590" t="b">
        <v>0</v>
      </c>
      <c r="K590" t="b">
        <v>0</v>
      </c>
      <c r="L590" s="1">
        <v>315000</v>
      </c>
      <c r="M590" s="2">
        <v>44433</v>
      </c>
      <c r="N590" s="2">
        <v>44470</v>
      </c>
      <c r="O590" s="2">
        <v>55397</v>
      </c>
      <c r="P590">
        <v>360</v>
      </c>
      <c r="Q590" s="3">
        <v>1323.06</v>
      </c>
      <c r="R590">
        <v>2.99</v>
      </c>
      <c r="S590" t="s">
        <v>924</v>
      </c>
      <c r="T590" s="4">
        <v>449359</v>
      </c>
      <c r="U590" s="7">
        <f>V590+W590</f>
        <v>4605.3799999999928</v>
      </c>
      <c r="V590" s="7">
        <f t="shared" si="27"/>
        <v>2614.4999999999927</v>
      </c>
      <c r="W590" s="7">
        <v>1990.8799999999999</v>
      </c>
      <c r="AA590" t="b">
        <v>0</v>
      </c>
      <c r="AB590">
        <v>0</v>
      </c>
      <c r="AC590">
        <v>0</v>
      </c>
      <c r="AD590" t="b">
        <v>0</v>
      </c>
      <c r="AE590" t="s">
        <v>45</v>
      </c>
      <c r="AF590" t="b">
        <v>0</v>
      </c>
      <c r="AG590">
        <v>1</v>
      </c>
      <c r="AH590">
        <v>137</v>
      </c>
      <c r="AI590" s="6">
        <v>5024</v>
      </c>
      <c r="AJ590">
        <v>661</v>
      </c>
      <c r="AK590" t="s">
        <v>58</v>
      </c>
      <c r="AL590" t="s">
        <v>50</v>
      </c>
      <c r="AM590" s="9">
        <v>1.05</v>
      </c>
      <c r="AN590">
        <f>_xlfn.XLOOKUP(S590,[1]umbs_prices!$A:$A,[1]umbs_prices!$D:$D)</f>
        <v>104.17</v>
      </c>
      <c r="AO590" s="11">
        <f t="shared" si="28"/>
        <v>4.170000000000007E-2</v>
      </c>
      <c r="AP590" s="13">
        <f>(AM590-1)*L590</f>
        <v>15750.000000000015</v>
      </c>
      <c r="AQ590" s="8">
        <f>AO590*L590</f>
        <v>13135.500000000022</v>
      </c>
      <c r="AR590" s="1">
        <f t="shared" si="29"/>
        <v>2614.4999999999927</v>
      </c>
      <c r="AS590" s="8">
        <f>AQ590+AR590</f>
        <v>15750.000000000015</v>
      </c>
      <c r="AT590" s="8">
        <f>AS590-X590</f>
        <v>15750.000000000015</v>
      </c>
      <c r="AU590" s="11">
        <f>AT590/L590</f>
        <v>5.0000000000000044E-2</v>
      </c>
      <c r="AV590">
        <f>(_xlfn.XLOOKUP(A590,[2]loan_data!$A:$A,[2]loan_data!$Z:$Z)-100)%</f>
        <v>4.1700000000000015E-2</v>
      </c>
      <c r="AW590" t="str">
        <f>_xlfn.XLOOKUP(A590,[2]loan_data!$A:$A,[2]loan_data!$AA:$AA)</f>
        <v>umbs_price</v>
      </c>
      <c r="AX590" s="8">
        <f>AV590*L590</f>
        <v>13135.500000000005</v>
      </c>
    </row>
    <row r="591" spans="1:52" x14ac:dyDescent="0.2">
      <c r="A591">
        <v>5022239</v>
      </c>
      <c r="B591" t="s">
        <v>78</v>
      </c>
      <c r="C591" t="s">
        <v>279</v>
      </c>
      <c r="D591" t="b">
        <v>1</v>
      </c>
      <c r="E591" t="s">
        <v>35</v>
      </c>
      <c r="F591" t="s">
        <v>36</v>
      </c>
      <c r="G591" t="s">
        <v>37</v>
      </c>
      <c r="H591" t="s">
        <v>38</v>
      </c>
      <c r="I591">
        <v>1</v>
      </c>
      <c r="J591" t="b">
        <v>0</v>
      </c>
      <c r="K591" t="b">
        <v>0</v>
      </c>
      <c r="L591" s="1">
        <v>245000</v>
      </c>
      <c r="M591" s="2">
        <v>44436</v>
      </c>
      <c r="N591" s="2">
        <v>44470</v>
      </c>
      <c r="O591" s="2">
        <v>55397</v>
      </c>
      <c r="P591">
        <v>360</v>
      </c>
      <c r="Q591" s="3">
        <v>1096.97</v>
      </c>
      <c r="R591">
        <v>3.5</v>
      </c>
      <c r="S591" t="s">
        <v>920</v>
      </c>
      <c r="T591" s="4">
        <v>331664</v>
      </c>
      <c r="U591" s="7">
        <f>V591+W591</f>
        <v>2092.5000000000036</v>
      </c>
      <c r="V591" s="7">
        <f t="shared" si="27"/>
        <v>955.50000000000364</v>
      </c>
      <c r="W591" s="7">
        <v>1137</v>
      </c>
      <c r="AA591" t="b">
        <v>0</v>
      </c>
      <c r="AB591">
        <v>0</v>
      </c>
      <c r="AC591">
        <v>0</v>
      </c>
      <c r="AD591" t="b">
        <v>0</v>
      </c>
      <c r="AE591" t="s">
        <v>39</v>
      </c>
      <c r="AF591" t="b">
        <v>0</v>
      </c>
      <c r="AG591">
        <v>1</v>
      </c>
      <c r="AH591">
        <v>57</v>
      </c>
      <c r="AI591" s="6">
        <v>1805</v>
      </c>
      <c r="AJ591">
        <v>661</v>
      </c>
      <c r="AK591" t="s">
        <v>58</v>
      </c>
      <c r="AL591" t="s">
        <v>41</v>
      </c>
      <c r="AM591" s="9">
        <v>1.05</v>
      </c>
      <c r="AN591">
        <f>_xlfn.XLOOKUP(S591,[1]umbs_prices!$A:$A,[1]umbs_prices!$D:$D)</f>
        <v>104.61</v>
      </c>
      <c r="AO591" s="11">
        <f t="shared" si="28"/>
        <v>4.610000000000003E-2</v>
      </c>
      <c r="AP591" s="13">
        <f>(AM591-1)*L591</f>
        <v>12250.000000000011</v>
      </c>
      <c r="AQ591" s="8">
        <f>AO591*L591</f>
        <v>11294.500000000007</v>
      </c>
      <c r="AR591" s="1">
        <f t="shared" si="29"/>
        <v>955.50000000000364</v>
      </c>
      <c r="AS591" s="8">
        <f>AQ591+AR591</f>
        <v>12250.000000000011</v>
      </c>
      <c r="AT591" s="8">
        <f>AS591-X591</f>
        <v>12250.000000000011</v>
      </c>
      <c r="AU591" s="11">
        <f>AT591/L591</f>
        <v>5.0000000000000044E-2</v>
      </c>
      <c r="AV591">
        <f>(_xlfn.XLOOKUP(A591,[2]loan_data!$A:$A,[2]loan_data!$Z:$Z)-100)%</f>
        <v>4.6099999999999995E-2</v>
      </c>
      <c r="AW591" t="str">
        <f>_xlfn.XLOOKUP(A591,[2]loan_data!$A:$A,[2]loan_data!$AA:$AA)</f>
        <v>umbs_price</v>
      </c>
      <c r="AX591" s="8">
        <f>AV591*L591</f>
        <v>11294.499999999998</v>
      </c>
    </row>
    <row r="592" spans="1:52" x14ac:dyDescent="0.2">
      <c r="A592">
        <v>5022246</v>
      </c>
      <c r="B592" t="s">
        <v>84</v>
      </c>
      <c r="C592" t="s">
        <v>395</v>
      </c>
      <c r="D592" t="b">
        <v>1</v>
      </c>
      <c r="E592" t="s">
        <v>35</v>
      </c>
      <c r="F592" t="s">
        <v>36</v>
      </c>
      <c r="G592" t="s">
        <v>37</v>
      </c>
      <c r="H592" t="s">
        <v>38</v>
      </c>
      <c r="I592">
        <v>1</v>
      </c>
      <c r="J592" t="b">
        <v>0</v>
      </c>
      <c r="K592" t="b">
        <v>0</v>
      </c>
      <c r="L592" s="1">
        <v>285000</v>
      </c>
      <c r="M592" s="2">
        <v>44438</v>
      </c>
      <c r="N592" s="2">
        <v>44470</v>
      </c>
      <c r="O592" s="2">
        <v>49553</v>
      </c>
      <c r="P592">
        <v>168</v>
      </c>
      <c r="Q592" s="3">
        <v>2024.61</v>
      </c>
      <c r="R592">
        <v>2.625</v>
      </c>
      <c r="S592" t="s">
        <v>921</v>
      </c>
      <c r="T592" s="4">
        <v>492399</v>
      </c>
      <c r="U592" s="7">
        <f>V592+W592</f>
        <v>15615.000000000038</v>
      </c>
      <c r="V592" s="7">
        <f t="shared" si="27"/>
        <v>14592.000000000038</v>
      </c>
      <c r="W592" s="7">
        <v>1023</v>
      </c>
      <c r="AA592" t="b">
        <v>0</v>
      </c>
      <c r="AB592">
        <v>0</v>
      </c>
      <c r="AC592">
        <v>0</v>
      </c>
      <c r="AD592" t="b">
        <v>0</v>
      </c>
      <c r="AE592" t="s">
        <v>39</v>
      </c>
      <c r="AF592" t="b">
        <v>0</v>
      </c>
      <c r="AG592">
        <v>1</v>
      </c>
      <c r="AH592">
        <v>153</v>
      </c>
      <c r="AI592" s="6">
        <v>3953</v>
      </c>
      <c r="AJ592">
        <v>661</v>
      </c>
      <c r="AK592" t="s">
        <v>40</v>
      </c>
      <c r="AL592" t="s">
        <v>50</v>
      </c>
      <c r="AM592" s="9">
        <v>1.05</v>
      </c>
      <c r="AN592">
        <f>_xlfn.XLOOKUP(S592,[1]umbs_prices!$A:$A,[1]umbs_prices!$D:$D)</f>
        <v>99.88</v>
      </c>
      <c r="AO592" s="11">
        <f t="shared" si="28"/>
        <v>-1.2000000000000899E-3</v>
      </c>
      <c r="AP592" s="13">
        <f>(AM592-1)*L592</f>
        <v>14250.000000000013</v>
      </c>
      <c r="AQ592" s="8">
        <f>AO592*L592</f>
        <v>-342.00000000002564</v>
      </c>
      <c r="AR592" s="1">
        <f t="shared" si="29"/>
        <v>14592.000000000038</v>
      </c>
      <c r="AS592" s="8">
        <f>AQ592+AR592</f>
        <v>14250.000000000013</v>
      </c>
      <c r="AT592" s="8">
        <f>AS592-X592</f>
        <v>14250.000000000013</v>
      </c>
      <c r="AU592" s="11">
        <f>AT592/L592</f>
        <v>5.0000000000000044E-2</v>
      </c>
      <c r="AV592">
        <f>(_xlfn.XLOOKUP(A592,[2]loan_data!$A:$A,[2]loan_data!$Z:$Z)-100)%</f>
        <v>-1.2000000000000454E-3</v>
      </c>
      <c r="AW592" t="str">
        <f>_xlfn.XLOOKUP(A592,[2]loan_data!$A:$A,[2]loan_data!$AA:$AA)</f>
        <v>umbs_price</v>
      </c>
      <c r="AX592" s="8">
        <f>AV592*L592</f>
        <v>-342.00000000001296</v>
      </c>
    </row>
    <row r="593" spans="1:52" x14ac:dyDescent="0.2">
      <c r="A593">
        <v>5022288</v>
      </c>
      <c r="B593" t="s">
        <v>46</v>
      </c>
      <c r="C593" t="s">
        <v>185</v>
      </c>
      <c r="D593" t="b">
        <v>1</v>
      </c>
      <c r="E593" t="s">
        <v>35</v>
      </c>
      <c r="F593" t="s">
        <v>36</v>
      </c>
      <c r="G593" t="s">
        <v>37</v>
      </c>
      <c r="H593" t="s">
        <v>53</v>
      </c>
      <c r="I593">
        <v>1</v>
      </c>
      <c r="J593" t="b">
        <v>0</v>
      </c>
      <c r="K593" t="b">
        <v>0</v>
      </c>
      <c r="L593" s="1">
        <v>355000</v>
      </c>
      <c r="M593" s="2">
        <v>44440</v>
      </c>
      <c r="N593" s="2">
        <v>44470</v>
      </c>
      <c r="O593" s="2">
        <v>55397</v>
      </c>
      <c r="P593">
        <v>360</v>
      </c>
      <c r="Q593" s="3">
        <v>1434.79</v>
      </c>
      <c r="R593">
        <v>2.69</v>
      </c>
      <c r="S593" t="s">
        <v>921</v>
      </c>
      <c r="T593" s="4">
        <v>443917</v>
      </c>
      <c r="U593" s="7">
        <f>V593+W593</f>
        <v>18781.000000000047</v>
      </c>
      <c r="V593" s="7">
        <f t="shared" si="27"/>
        <v>18176.000000000047</v>
      </c>
      <c r="W593" s="7">
        <v>605</v>
      </c>
      <c r="AA593" t="b">
        <v>0</v>
      </c>
      <c r="AB593">
        <v>0</v>
      </c>
      <c r="AC593">
        <v>0</v>
      </c>
      <c r="AD593" t="b">
        <v>0</v>
      </c>
      <c r="AE593" t="s">
        <v>39</v>
      </c>
      <c r="AF593" t="b">
        <v>0</v>
      </c>
      <c r="AG593">
        <v>1</v>
      </c>
      <c r="AH593">
        <v>163</v>
      </c>
      <c r="AI593" s="6">
        <v>3125</v>
      </c>
      <c r="AJ593">
        <v>661</v>
      </c>
      <c r="AK593" t="s">
        <v>58</v>
      </c>
      <c r="AL593" t="s">
        <v>50</v>
      </c>
      <c r="AM593" s="9">
        <v>1.05</v>
      </c>
      <c r="AN593">
        <f>_xlfn.XLOOKUP(S593,[1]umbs_prices!$A:$A,[1]umbs_prices!$D:$D)</f>
        <v>99.88</v>
      </c>
      <c r="AO593" s="11">
        <f t="shared" si="28"/>
        <v>-1.2000000000000899E-3</v>
      </c>
      <c r="AP593" s="13">
        <f>(AM593-1)*L593</f>
        <v>17750.000000000015</v>
      </c>
      <c r="AQ593" s="8">
        <f>AO593*L593</f>
        <v>-426.00000000003189</v>
      </c>
      <c r="AR593" s="1">
        <f t="shared" si="29"/>
        <v>18176.000000000047</v>
      </c>
      <c r="AS593" s="8">
        <f>AQ593+AR593</f>
        <v>17750.000000000015</v>
      </c>
      <c r="AT593" s="8">
        <f>AS593-X593</f>
        <v>17750.000000000015</v>
      </c>
      <c r="AU593" s="11">
        <f>AT593/L593</f>
        <v>5.0000000000000044E-2</v>
      </c>
      <c r="AV593">
        <f>(_xlfn.XLOOKUP(A593,[2]loan_data!$A:$A,[2]loan_data!$Z:$Z)-100)%</f>
        <v>-1.2000000000000454E-3</v>
      </c>
      <c r="AW593" t="str">
        <f>_xlfn.XLOOKUP(A593,[2]loan_data!$A:$A,[2]loan_data!$AA:$AA)</f>
        <v>umbs_price</v>
      </c>
      <c r="AX593" s="8">
        <f>AV593*L593</f>
        <v>-426.00000000001614</v>
      </c>
    </row>
    <row r="594" spans="1:52" x14ac:dyDescent="0.2">
      <c r="A594">
        <v>5022304</v>
      </c>
      <c r="B594" t="s">
        <v>51</v>
      </c>
      <c r="C594" t="s">
        <v>254</v>
      </c>
      <c r="D594" t="b">
        <v>1</v>
      </c>
      <c r="E594" t="s">
        <v>35</v>
      </c>
      <c r="F594" t="s">
        <v>36</v>
      </c>
      <c r="G594" t="s">
        <v>37</v>
      </c>
      <c r="H594" t="s">
        <v>38</v>
      </c>
      <c r="I594">
        <v>1</v>
      </c>
      <c r="J594" t="b">
        <v>0</v>
      </c>
      <c r="K594" t="b">
        <v>0</v>
      </c>
      <c r="L594" s="1">
        <v>205000</v>
      </c>
      <c r="M594" s="2">
        <v>44440</v>
      </c>
      <c r="N594" s="2">
        <v>44470</v>
      </c>
      <c r="O594" s="2">
        <v>55397</v>
      </c>
      <c r="P594">
        <v>360</v>
      </c>
      <c r="Q594" s="3">
        <v>861.04</v>
      </c>
      <c r="R594">
        <v>2.99</v>
      </c>
      <c r="S594" t="s">
        <v>922</v>
      </c>
      <c r="T594" s="4">
        <v>315385</v>
      </c>
      <c r="U594" s="7">
        <f>V594+W594</f>
        <v>3817.5000000000009</v>
      </c>
      <c r="V594" s="7">
        <f t="shared" si="27"/>
        <v>3710.5000000000009</v>
      </c>
      <c r="W594" s="7">
        <v>107</v>
      </c>
      <c r="AA594" t="b">
        <v>0</v>
      </c>
      <c r="AB594">
        <v>0</v>
      </c>
      <c r="AC594">
        <v>0</v>
      </c>
      <c r="AD594" t="b">
        <v>0</v>
      </c>
      <c r="AE594" t="s">
        <v>39</v>
      </c>
      <c r="AF594" t="b">
        <v>0</v>
      </c>
      <c r="AG594">
        <v>1</v>
      </c>
      <c r="AH594">
        <v>56</v>
      </c>
      <c r="AI594" s="6">
        <v>2754</v>
      </c>
      <c r="AJ594">
        <v>661</v>
      </c>
      <c r="AK594" t="s">
        <v>43</v>
      </c>
      <c r="AL594" t="s">
        <v>50</v>
      </c>
      <c r="AM594" s="9">
        <v>1.05</v>
      </c>
      <c r="AN594">
        <f>_xlfn.XLOOKUP(S594,[1]umbs_prices!$A:$A,[1]umbs_prices!$D:$D)</f>
        <v>103.19</v>
      </c>
      <c r="AO594" s="11">
        <f t="shared" si="28"/>
        <v>3.1900000000000039E-2</v>
      </c>
      <c r="AP594" s="13">
        <f>(AM594-1)*L594</f>
        <v>10250.000000000009</v>
      </c>
      <c r="AQ594" s="8">
        <f>AO594*L594</f>
        <v>6539.5000000000082</v>
      </c>
      <c r="AR594" s="1">
        <f t="shared" si="29"/>
        <v>3710.5000000000009</v>
      </c>
      <c r="AS594" s="8">
        <f>AQ594+AR594</f>
        <v>10250.000000000009</v>
      </c>
      <c r="AT594" s="8">
        <f>AS594-X594</f>
        <v>10250.000000000009</v>
      </c>
      <c r="AU594" s="11">
        <f>AT594/L594</f>
        <v>5.0000000000000044E-2</v>
      </c>
      <c r="AV594">
        <f>(_xlfn.XLOOKUP(A594,[2]loan_data!$A:$A,[2]loan_data!$Z:$Z)-100)%</f>
        <v>3.1899999999999977E-2</v>
      </c>
      <c r="AW594" t="str">
        <f>_xlfn.XLOOKUP(A594,[2]loan_data!$A:$A,[2]loan_data!$AA:$AA)</f>
        <v>umbs_price</v>
      </c>
      <c r="AX594" s="8">
        <f>AV594*L594</f>
        <v>6539.4999999999955</v>
      </c>
    </row>
    <row r="595" spans="1:52" x14ac:dyDescent="0.2">
      <c r="A595">
        <v>5022334</v>
      </c>
      <c r="B595" t="s">
        <v>68</v>
      </c>
      <c r="C595" t="s">
        <v>399</v>
      </c>
      <c r="D595" t="b">
        <v>1</v>
      </c>
      <c r="E595" t="s">
        <v>35</v>
      </c>
      <c r="F595" t="s">
        <v>36</v>
      </c>
      <c r="G595" t="s">
        <v>37</v>
      </c>
      <c r="H595" t="s">
        <v>53</v>
      </c>
      <c r="I595">
        <v>1</v>
      </c>
      <c r="J595" t="b">
        <v>0</v>
      </c>
      <c r="K595" t="b">
        <v>0</v>
      </c>
      <c r="L595" s="1">
        <v>385000</v>
      </c>
      <c r="M595" s="2">
        <v>44440</v>
      </c>
      <c r="N595" s="2">
        <v>44470</v>
      </c>
      <c r="O595" s="2">
        <v>55397</v>
      </c>
      <c r="P595">
        <v>360</v>
      </c>
      <c r="Q595" s="3">
        <v>1723.8</v>
      </c>
      <c r="R595">
        <v>3.5</v>
      </c>
      <c r="S595" t="s">
        <v>920</v>
      </c>
      <c r="T595" s="4">
        <v>560980</v>
      </c>
      <c r="U595" s="7">
        <f>V595+W595</f>
        <v>3133.1000000000076</v>
      </c>
      <c r="V595" s="7">
        <f t="shared" si="27"/>
        <v>1501.5000000000073</v>
      </c>
      <c r="W595" s="7">
        <v>1631.6000000000004</v>
      </c>
      <c r="AA595" t="b">
        <v>0</v>
      </c>
      <c r="AB595">
        <v>0</v>
      </c>
      <c r="AC595">
        <v>0</v>
      </c>
      <c r="AD595" t="b">
        <v>0</v>
      </c>
      <c r="AE595" t="s">
        <v>39</v>
      </c>
      <c r="AF595" t="b">
        <v>0</v>
      </c>
      <c r="AG595">
        <v>1</v>
      </c>
      <c r="AH595">
        <v>390</v>
      </c>
      <c r="AI595" s="6">
        <v>11375</v>
      </c>
      <c r="AJ595">
        <v>661</v>
      </c>
      <c r="AK595" t="s">
        <v>58</v>
      </c>
      <c r="AL595" t="s">
        <v>41</v>
      </c>
      <c r="AM595" s="9">
        <v>1.05</v>
      </c>
      <c r="AN595">
        <f>_xlfn.XLOOKUP(S595,[1]umbs_prices!$A:$A,[1]umbs_prices!$D:$D)</f>
        <v>104.61</v>
      </c>
      <c r="AO595" s="11">
        <f t="shared" si="28"/>
        <v>4.610000000000003E-2</v>
      </c>
      <c r="AP595" s="13">
        <f>(AM595-1)*L595</f>
        <v>19250.000000000018</v>
      </c>
      <c r="AQ595" s="8">
        <f>AO595*L595</f>
        <v>17748.500000000011</v>
      </c>
      <c r="AR595" s="1">
        <f t="shared" si="29"/>
        <v>1501.5000000000073</v>
      </c>
      <c r="AS595" s="8">
        <f>AQ595+AR595</f>
        <v>19250.000000000018</v>
      </c>
      <c r="AT595" s="8">
        <f>AS595-X595</f>
        <v>19250.000000000018</v>
      </c>
      <c r="AU595" s="11">
        <f>AT595/L595</f>
        <v>5.0000000000000044E-2</v>
      </c>
      <c r="AV595">
        <f>(_xlfn.XLOOKUP(A595,[2]loan_data!$A:$A,[2]loan_data!$Z:$Z)-100)%</f>
        <v>4.6099999999999995E-2</v>
      </c>
      <c r="AW595" t="str">
        <f>_xlfn.XLOOKUP(A595,[2]loan_data!$A:$A,[2]loan_data!$AA:$AA)</f>
        <v>umbs_price</v>
      </c>
      <c r="AX595" s="8">
        <f>AV595*L595</f>
        <v>17748.499999999996</v>
      </c>
    </row>
    <row r="596" spans="1:52" x14ac:dyDescent="0.2">
      <c r="A596">
        <v>5022335</v>
      </c>
      <c r="B596" t="s">
        <v>68</v>
      </c>
      <c r="C596" t="s">
        <v>117</v>
      </c>
      <c r="D596" t="b">
        <v>1</v>
      </c>
      <c r="E596" t="s">
        <v>35</v>
      </c>
      <c r="F596" t="s">
        <v>36</v>
      </c>
      <c r="G596" t="s">
        <v>37</v>
      </c>
      <c r="H596" t="s">
        <v>60</v>
      </c>
      <c r="I596">
        <v>1</v>
      </c>
      <c r="J596" t="b">
        <v>0</v>
      </c>
      <c r="K596" t="b">
        <v>0</v>
      </c>
      <c r="L596" s="1">
        <v>155000</v>
      </c>
      <c r="M596" s="2">
        <v>44441</v>
      </c>
      <c r="N596" s="2">
        <v>44470</v>
      </c>
      <c r="O596" s="2">
        <v>55397</v>
      </c>
      <c r="P596">
        <v>360</v>
      </c>
      <c r="Q596" s="3">
        <v>641.54999999999995</v>
      </c>
      <c r="R596">
        <v>2.875</v>
      </c>
      <c r="S596" t="s">
        <v>924</v>
      </c>
      <c r="T596" s="4">
        <v>159794</v>
      </c>
      <c r="U596" s="7">
        <f>V596+W596</f>
        <v>2812.9999999999964</v>
      </c>
      <c r="V596" s="7">
        <f t="shared" si="27"/>
        <v>1286.4999999999964</v>
      </c>
      <c r="W596" s="7">
        <v>1526.5</v>
      </c>
      <c r="AA596" t="b">
        <v>0</v>
      </c>
      <c r="AB596">
        <v>0</v>
      </c>
      <c r="AC596">
        <v>0</v>
      </c>
      <c r="AD596" t="b">
        <v>0</v>
      </c>
      <c r="AE596" t="s">
        <v>39</v>
      </c>
      <c r="AF596" t="b">
        <v>0</v>
      </c>
      <c r="AG596">
        <v>1</v>
      </c>
      <c r="AH596">
        <v>75</v>
      </c>
      <c r="AI596" s="6">
        <v>2313</v>
      </c>
      <c r="AJ596">
        <v>661</v>
      </c>
      <c r="AK596" t="s">
        <v>43</v>
      </c>
      <c r="AL596" t="s">
        <v>50</v>
      </c>
      <c r="AM596" s="9">
        <v>1.05</v>
      </c>
      <c r="AN596">
        <f>_xlfn.XLOOKUP(S596,[1]umbs_prices!$A:$A,[1]umbs_prices!$D:$D)</f>
        <v>104.17</v>
      </c>
      <c r="AO596" s="11">
        <f t="shared" si="28"/>
        <v>4.170000000000007E-2</v>
      </c>
      <c r="AP596" s="13">
        <f>(AM596-1)*L596</f>
        <v>7750.0000000000073</v>
      </c>
      <c r="AQ596" s="8">
        <f>AO596*L596</f>
        <v>6463.5000000000109</v>
      </c>
      <c r="AR596" s="1">
        <f t="shared" si="29"/>
        <v>1286.4999999999964</v>
      </c>
      <c r="AS596" s="8">
        <f>AQ596+AR596</f>
        <v>7750.0000000000073</v>
      </c>
      <c r="AT596" s="8">
        <f>AS596-X596</f>
        <v>7750.0000000000073</v>
      </c>
      <c r="AU596" s="11">
        <f>AT596/L596</f>
        <v>5.0000000000000044E-2</v>
      </c>
      <c r="AV596">
        <f>(_xlfn.XLOOKUP(A596,[2]loan_data!$A:$A,[2]loan_data!$Z:$Z)-100)%</f>
        <v>4.1700000000000015E-2</v>
      </c>
      <c r="AW596" t="str">
        <f>_xlfn.XLOOKUP(A596,[2]loan_data!$A:$A,[2]loan_data!$AA:$AA)</f>
        <v>umbs_price</v>
      </c>
      <c r="AX596" s="8">
        <f>AV596*L596</f>
        <v>6463.5000000000027</v>
      </c>
    </row>
    <row r="597" spans="1:52" x14ac:dyDescent="0.2">
      <c r="A597">
        <v>5022368</v>
      </c>
      <c r="B597" t="s">
        <v>71</v>
      </c>
      <c r="C597" t="s">
        <v>400</v>
      </c>
      <c r="D597" t="b">
        <v>1</v>
      </c>
      <c r="E597" t="s">
        <v>35</v>
      </c>
      <c r="F597" t="s">
        <v>36</v>
      </c>
      <c r="G597" t="s">
        <v>37</v>
      </c>
      <c r="H597" t="s">
        <v>38</v>
      </c>
      <c r="I597">
        <v>1</v>
      </c>
      <c r="J597" t="b">
        <v>0</v>
      </c>
      <c r="K597" t="b">
        <v>0</v>
      </c>
      <c r="L597" s="1">
        <v>165000</v>
      </c>
      <c r="M597" s="2">
        <v>44441</v>
      </c>
      <c r="N597" s="2">
        <v>44470</v>
      </c>
      <c r="O597" s="2">
        <v>49919</v>
      </c>
      <c r="P597">
        <v>180</v>
      </c>
      <c r="Q597" s="3">
        <v>1088.3699999999999</v>
      </c>
      <c r="R597">
        <v>2.375</v>
      </c>
      <c r="S597" t="s">
        <v>921</v>
      </c>
      <c r="T597" s="4">
        <v>354154</v>
      </c>
      <c r="U597" s="7">
        <f>V597+W597</f>
        <v>9460.5000000000218</v>
      </c>
      <c r="V597" s="7">
        <f t="shared" si="27"/>
        <v>8448.0000000000218</v>
      </c>
      <c r="W597" s="7">
        <v>1012.5</v>
      </c>
      <c r="AA597" t="b">
        <v>0</v>
      </c>
      <c r="AB597">
        <v>0</v>
      </c>
      <c r="AC597">
        <v>0</v>
      </c>
      <c r="AD597" t="b">
        <v>0</v>
      </c>
      <c r="AE597" t="s">
        <v>39</v>
      </c>
      <c r="AF597" t="b">
        <v>0</v>
      </c>
      <c r="AG597">
        <v>1</v>
      </c>
      <c r="AH597">
        <v>603</v>
      </c>
      <c r="AI597" s="6">
        <v>7538</v>
      </c>
      <c r="AJ597">
        <v>661</v>
      </c>
      <c r="AK597" t="s">
        <v>58</v>
      </c>
      <c r="AL597" t="s">
        <v>41</v>
      </c>
      <c r="AM597" s="9">
        <v>1.05</v>
      </c>
      <c r="AN597">
        <f>_xlfn.XLOOKUP(S597,[1]umbs_prices!$A:$A,[1]umbs_prices!$D:$D)</f>
        <v>99.88</v>
      </c>
      <c r="AO597" s="11">
        <f t="shared" si="28"/>
        <v>-1.2000000000000899E-3</v>
      </c>
      <c r="AP597" s="13">
        <f>(AM597-1)*L597</f>
        <v>8250.0000000000073</v>
      </c>
      <c r="AQ597" s="8">
        <f>AO597*L597</f>
        <v>-198.00000000001484</v>
      </c>
      <c r="AR597" s="1">
        <f t="shared" si="29"/>
        <v>8448.0000000000218</v>
      </c>
      <c r="AS597" s="8">
        <f>AQ597+AR597</f>
        <v>8250.0000000000073</v>
      </c>
      <c r="AT597" s="8">
        <f>AS597-X597</f>
        <v>8250.0000000000073</v>
      </c>
      <c r="AU597" s="11">
        <f>AT597/L597</f>
        <v>5.0000000000000044E-2</v>
      </c>
      <c r="AV597">
        <f>(_xlfn.XLOOKUP(A597,[2]loan_data!$A:$A,[2]loan_data!$Z:$Z)-100)%</f>
        <v>-1.2000000000000454E-3</v>
      </c>
      <c r="AW597" t="str">
        <f>_xlfn.XLOOKUP(A597,[2]loan_data!$A:$A,[2]loan_data!$AA:$AA)</f>
        <v>umbs_price</v>
      </c>
      <c r="AX597" s="8">
        <f>AV597*L597</f>
        <v>-198.0000000000075</v>
      </c>
    </row>
    <row r="598" spans="1:52" x14ac:dyDescent="0.2">
      <c r="A598">
        <v>5022396</v>
      </c>
      <c r="B598" t="s">
        <v>33</v>
      </c>
      <c r="C598" t="s">
        <v>297</v>
      </c>
      <c r="D598" t="b">
        <v>1</v>
      </c>
      <c r="E598" t="s">
        <v>35</v>
      </c>
      <c r="F598" t="s">
        <v>36</v>
      </c>
      <c r="G598" t="s">
        <v>37</v>
      </c>
      <c r="H598" t="s">
        <v>60</v>
      </c>
      <c r="I598">
        <v>1</v>
      </c>
      <c r="J598" t="b">
        <v>0</v>
      </c>
      <c r="K598" t="b">
        <v>0</v>
      </c>
      <c r="L598" s="1">
        <v>205000</v>
      </c>
      <c r="M598" s="2">
        <v>44445</v>
      </c>
      <c r="N598" s="2">
        <v>44470</v>
      </c>
      <c r="O598" s="2">
        <v>55397</v>
      </c>
      <c r="P598">
        <v>360</v>
      </c>
      <c r="Q598" s="3">
        <v>917.87</v>
      </c>
      <c r="R598">
        <v>3.5</v>
      </c>
      <c r="S598" t="s">
        <v>920</v>
      </c>
      <c r="T598" s="4">
        <v>273334</v>
      </c>
      <c r="U598" s="7">
        <f>V598+W598</f>
        <v>2792.5000000000036</v>
      </c>
      <c r="V598" s="7">
        <f t="shared" si="27"/>
        <v>799.50000000000364</v>
      </c>
      <c r="W598" s="7">
        <v>1993</v>
      </c>
      <c r="AA598" t="b">
        <v>0</v>
      </c>
      <c r="AB598">
        <v>0</v>
      </c>
      <c r="AC598">
        <v>0</v>
      </c>
      <c r="AD598" t="b">
        <v>0</v>
      </c>
      <c r="AE598" t="s">
        <v>39</v>
      </c>
      <c r="AF598" t="b">
        <v>0</v>
      </c>
      <c r="AG598">
        <v>1</v>
      </c>
      <c r="AH598">
        <v>65</v>
      </c>
      <c r="AI598" s="6">
        <v>2384</v>
      </c>
      <c r="AJ598">
        <v>661</v>
      </c>
      <c r="AK598" t="s">
        <v>43</v>
      </c>
      <c r="AL598" t="s">
        <v>41</v>
      </c>
      <c r="AM598" s="9">
        <v>1.05</v>
      </c>
      <c r="AN598">
        <f>_xlfn.XLOOKUP(S598,[1]umbs_prices!$A:$A,[1]umbs_prices!$D:$D)</f>
        <v>104.61</v>
      </c>
      <c r="AO598" s="11">
        <f t="shared" si="28"/>
        <v>4.610000000000003E-2</v>
      </c>
      <c r="AP598" s="13">
        <f>(AM598-1)*L598</f>
        <v>10250.000000000009</v>
      </c>
      <c r="AQ598" s="8">
        <f>AO598*L598</f>
        <v>9450.5000000000055</v>
      </c>
      <c r="AR598" s="1">
        <f t="shared" si="29"/>
        <v>799.50000000000364</v>
      </c>
      <c r="AS598" s="8">
        <f>AQ598+AR598</f>
        <v>10250.000000000009</v>
      </c>
      <c r="AT598" s="8">
        <f>AS598-X598</f>
        <v>10250.000000000009</v>
      </c>
      <c r="AU598" s="11">
        <f>AT598/L598</f>
        <v>5.0000000000000044E-2</v>
      </c>
      <c r="AV598">
        <f>(_xlfn.XLOOKUP(A598,[2]loan_data!$A:$A,[2]loan_data!$Z:$Z)-100)%</f>
        <v>4.6099999999999995E-2</v>
      </c>
      <c r="AW598" t="str">
        <f>_xlfn.XLOOKUP(A598,[2]loan_data!$A:$A,[2]loan_data!$AA:$AA)</f>
        <v>umbs_price</v>
      </c>
      <c r="AX598" s="8">
        <f>AV598*L598</f>
        <v>9450.4999999999982</v>
      </c>
    </row>
    <row r="599" spans="1:52" x14ac:dyDescent="0.2">
      <c r="A599">
        <v>5022414</v>
      </c>
      <c r="B599" t="s">
        <v>88</v>
      </c>
      <c r="C599" t="s">
        <v>141</v>
      </c>
      <c r="D599" t="b">
        <v>1</v>
      </c>
      <c r="E599" t="s">
        <v>35</v>
      </c>
      <c r="F599" t="s">
        <v>36</v>
      </c>
      <c r="G599" t="s">
        <v>37</v>
      </c>
      <c r="H599" t="s">
        <v>38</v>
      </c>
      <c r="I599">
        <v>1</v>
      </c>
      <c r="J599" t="b">
        <v>0</v>
      </c>
      <c r="K599" t="b">
        <v>0</v>
      </c>
      <c r="L599" s="1">
        <v>145000</v>
      </c>
      <c r="M599" s="2">
        <v>44445</v>
      </c>
      <c r="N599" s="2">
        <v>44470</v>
      </c>
      <c r="O599" s="2">
        <v>49919</v>
      </c>
      <c r="P599">
        <v>180</v>
      </c>
      <c r="Q599" s="3">
        <v>956.45</v>
      </c>
      <c r="R599">
        <v>2.375</v>
      </c>
      <c r="S599" t="s">
        <v>921</v>
      </c>
      <c r="T599" s="4">
        <v>205005</v>
      </c>
      <c r="U599" s="7">
        <f>V599+W599</f>
        <v>8656.3000000000193</v>
      </c>
      <c r="V599" s="7">
        <f t="shared" si="27"/>
        <v>7424.0000000000191</v>
      </c>
      <c r="W599" s="7">
        <v>1232.3000000000002</v>
      </c>
      <c r="AA599" t="b">
        <v>0</v>
      </c>
      <c r="AB599">
        <v>0</v>
      </c>
      <c r="AC599">
        <v>0</v>
      </c>
      <c r="AD599" t="b">
        <v>0</v>
      </c>
      <c r="AE599" t="s">
        <v>39</v>
      </c>
      <c r="AF599" t="b">
        <v>0</v>
      </c>
      <c r="AG599">
        <v>1</v>
      </c>
      <c r="AH599">
        <v>75</v>
      </c>
      <c r="AI599" s="6">
        <v>1375</v>
      </c>
      <c r="AJ599">
        <v>661</v>
      </c>
      <c r="AK599" t="s">
        <v>40</v>
      </c>
      <c r="AL599" t="s">
        <v>50</v>
      </c>
      <c r="AM599" s="9">
        <v>1.05</v>
      </c>
      <c r="AN599">
        <f>_xlfn.XLOOKUP(S599,[1]umbs_prices!$A:$A,[1]umbs_prices!$D:$D)</f>
        <v>99.88</v>
      </c>
      <c r="AO599" s="11">
        <f t="shared" si="28"/>
        <v>-1.2000000000000899E-3</v>
      </c>
      <c r="AP599" s="13">
        <f>(AM599-1)*L599</f>
        <v>7250.0000000000064</v>
      </c>
      <c r="AQ599" s="8">
        <f>AO599*L599</f>
        <v>-174.00000000001305</v>
      </c>
      <c r="AR599" s="1">
        <f t="shared" si="29"/>
        <v>7424.0000000000191</v>
      </c>
      <c r="AS599" s="8">
        <f>AQ599+AR599</f>
        <v>7250.0000000000064</v>
      </c>
      <c r="AT599" s="8">
        <f>AS599-X599</f>
        <v>7250.0000000000064</v>
      </c>
      <c r="AU599" s="11">
        <f>AT599/L599</f>
        <v>5.0000000000000044E-2</v>
      </c>
      <c r="AV599">
        <f>(_xlfn.XLOOKUP(A599,[2]loan_data!$A:$A,[2]loan_data!$Z:$Z)-100)%</f>
        <v>-1.2000000000000454E-3</v>
      </c>
      <c r="AW599" t="str">
        <f>_xlfn.XLOOKUP(A599,[2]loan_data!$A:$A,[2]loan_data!$AA:$AA)</f>
        <v>umbs_price</v>
      </c>
      <c r="AX599" s="8">
        <f>AV599*L599</f>
        <v>-174.00000000000659</v>
      </c>
    </row>
    <row r="600" spans="1:52" x14ac:dyDescent="0.2">
      <c r="A600">
        <v>5022421</v>
      </c>
      <c r="B600" t="s">
        <v>33</v>
      </c>
      <c r="C600" t="s">
        <v>98</v>
      </c>
      <c r="D600" t="b">
        <v>1</v>
      </c>
      <c r="E600" t="s">
        <v>35</v>
      </c>
      <c r="F600" t="s">
        <v>36</v>
      </c>
      <c r="G600" t="s">
        <v>37</v>
      </c>
      <c r="H600" t="s">
        <v>38</v>
      </c>
      <c r="I600">
        <v>1</v>
      </c>
      <c r="J600" t="b">
        <v>0</v>
      </c>
      <c r="K600" t="b">
        <v>0</v>
      </c>
      <c r="L600" s="1">
        <v>325000</v>
      </c>
      <c r="M600" s="2">
        <v>44446</v>
      </c>
      <c r="N600" s="2">
        <v>44470</v>
      </c>
      <c r="O600" s="2">
        <v>49919</v>
      </c>
      <c r="P600">
        <v>180</v>
      </c>
      <c r="Q600" s="3">
        <v>2125.0500000000002</v>
      </c>
      <c r="R600">
        <v>2.25</v>
      </c>
      <c r="S600" t="s">
        <v>921</v>
      </c>
      <c r="T600" s="4">
        <v>609414</v>
      </c>
      <c r="U600" s="7">
        <f>V600+W600</f>
        <v>16640.000000000044</v>
      </c>
      <c r="V600" s="7">
        <f t="shared" si="27"/>
        <v>16640.000000000044</v>
      </c>
      <c r="W600" s="7">
        <v>0</v>
      </c>
      <c r="AA600" t="b">
        <v>0</v>
      </c>
      <c r="AB600">
        <v>0</v>
      </c>
      <c r="AC600">
        <v>0</v>
      </c>
      <c r="AD600" t="b">
        <v>0</v>
      </c>
      <c r="AE600" t="s">
        <v>39</v>
      </c>
      <c r="AF600" t="b">
        <v>0</v>
      </c>
      <c r="AG600">
        <v>1</v>
      </c>
      <c r="AH600">
        <v>123</v>
      </c>
      <c r="AI600" s="6">
        <v>3588</v>
      </c>
      <c r="AJ600">
        <v>661</v>
      </c>
      <c r="AK600" t="s">
        <v>43</v>
      </c>
      <c r="AL600" t="s">
        <v>50</v>
      </c>
      <c r="AM600" s="9">
        <v>1.05</v>
      </c>
      <c r="AN600">
        <f>_xlfn.XLOOKUP(S600,[1]umbs_prices!$A:$A,[1]umbs_prices!$D:$D)</f>
        <v>99.88</v>
      </c>
      <c r="AO600" s="11">
        <f t="shared" si="28"/>
        <v>-1.2000000000000899E-3</v>
      </c>
      <c r="AP600" s="13">
        <f>(AM600-1)*L600</f>
        <v>16250.000000000015</v>
      </c>
      <c r="AQ600" s="8">
        <f>AO600*L600</f>
        <v>-390.00000000002922</v>
      </c>
      <c r="AR600" s="1">
        <f t="shared" si="29"/>
        <v>16640.000000000044</v>
      </c>
      <c r="AS600" s="8">
        <f>AQ600+AR600</f>
        <v>16250.000000000015</v>
      </c>
      <c r="AT600" s="8">
        <f>AS600-X600</f>
        <v>16250.000000000015</v>
      </c>
      <c r="AU600" s="11">
        <f>AT600/L600</f>
        <v>5.0000000000000044E-2</v>
      </c>
      <c r="AV600">
        <f>(_xlfn.XLOOKUP(A600,[2]loan_data!$A:$A,[2]loan_data!$Z:$Z)-100)%</f>
        <v>-1.2000000000000454E-3</v>
      </c>
      <c r="AW600" t="str">
        <f>_xlfn.XLOOKUP(A600,[2]loan_data!$A:$A,[2]loan_data!$AA:$AA)</f>
        <v>umbs_price</v>
      </c>
      <c r="AX600" s="8">
        <f>AV600*L600</f>
        <v>-390.00000000001478</v>
      </c>
    </row>
    <row r="601" spans="1:52" x14ac:dyDescent="0.2">
      <c r="A601">
        <v>5022507</v>
      </c>
      <c r="B601" t="s">
        <v>61</v>
      </c>
      <c r="C601" t="s">
        <v>333</v>
      </c>
      <c r="D601" t="b">
        <v>1</v>
      </c>
      <c r="E601" t="s">
        <v>35</v>
      </c>
      <c r="F601" t="s">
        <v>36</v>
      </c>
      <c r="G601" t="s">
        <v>37</v>
      </c>
      <c r="H601" t="s">
        <v>38</v>
      </c>
      <c r="I601">
        <v>1</v>
      </c>
      <c r="J601" t="b">
        <v>0</v>
      </c>
      <c r="K601" t="b">
        <v>0</v>
      </c>
      <c r="L601" s="1">
        <v>265000</v>
      </c>
      <c r="M601" s="2">
        <v>44452</v>
      </c>
      <c r="N601" s="2">
        <v>44470</v>
      </c>
      <c r="O601" s="2">
        <v>55397</v>
      </c>
      <c r="P601">
        <v>360</v>
      </c>
      <c r="Q601" s="3">
        <v>1044.9000000000001</v>
      </c>
      <c r="R601">
        <v>2.5</v>
      </c>
      <c r="S601" t="s">
        <v>921</v>
      </c>
      <c r="T601" s="4">
        <v>451756</v>
      </c>
      <c r="U601" s="7">
        <f>V601+W601</f>
        <v>15872.250000000035</v>
      </c>
      <c r="V601" s="7">
        <f t="shared" si="27"/>
        <v>13568.000000000035</v>
      </c>
      <c r="W601" s="7">
        <v>2304.25</v>
      </c>
      <c r="AA601" t="b">
        <v>0</v>
      </c>
      <c r="AB601">
        <v>0</v>
      </c>
      <c r="AC601">
        <v>0</v>
      </c>
      <c r="AD601" t="b">
        <v>0</v>
      </c>
      <c r="AE601" t="s">
        <v>39</v>
      </c>
      <c r="AF601" t="b">
        <v>0</v>
      </c>
      <c r="AG601">
        <v>1</v>
      </c>
      <c r="AH601">
        <v>48</v>
      </c>
      <c r="AI601" s="6">
        <v>1920</v>
      </c>
      <c r="AJ601">
        <v>661</v>
      </c>
      <c r="AK601" t="s">
        <v>43</v>
      </c>
      <c r="AL601" t="s">
        <v>50</v>
      </c>
      <c r="AM601" s="9">
        <v>1.05</v>
      </c>
      <c r="AN601">
        <f>_xlfn.XLOOKUP(S601,[1]umbs_prices!$A:$A,[1]umbs_prices!$D:$D)</f>
        <v>99.88</v>
      </c>
      <c r="AO601" s="11">
        <f t="shared" si="28"/>
        <v>-1.2000000000000899E-3</v>
      </c>
      <c r="AP601" s="13">
        <f>(AM601-1)*L601</f>
        <v>13250.000000000011</v>
      </c>
      <c r="AQ601" s="8">
        <f>AO601*L601</f>
        <v>-318.00000000002382</v>
      </c>
      <c r="AR601" s="1">
        <f t="shared" si="29"/>
        <v>13568.000000000035</v>
      </c>
      <c r="AS601" s="8">
        <f>AQ601+AR601</f>
        <v>13250.000000000011</v>
      </c>
      <c r="AT601" s="8">
        <f>AS601-X601</f>
        <v>13250.000000000011</v>
      </c>
      <c r="AU601" s="11">
        <f>AT601/L601</f>
        <v>5.0000000000000044E-2</v>
      </c>
      <c r="AV601">
        <f>(_xlfn.XLOOKUP(A601,[2]loan_data!$A:$A,[2]loan_data!$Z:$Z)-100)%</f>
        <v>-8.8750000000004548E-4</v>
      </c>
      <c r="AW601" t="str">
        <f>_xlfn.XLOOKUP(A601,[2]loan_data!$A:$A,[2]loan_data!$AA:$AA)</f>
        <v>bank_of_americans</v>
      </c>
      <c r="AX601" s="8">
        <f>AV601*L601</f>
        <v>-235.18750000001205</v>
      </c>
      <c r="AY601" s="8">
        <f>AX601+AR601</f>
        <v>13332.812500000022</v>
      </c>
      <c r="AZ601" s="10">
        <f>AY601/L601</f>
        <v>5.0312500000000079E-2</v>
      </c>
    </row>
    <row r="602" spans="1:52" x14ac:dyDescent="0.2">
      <c r="A602">
        <v>5022514</v>
      </c>
      <c r="B602" t="s">
        <v>65</v>
      </c>
      <c r="C602" t="s">
        <v>401</v>
      </c>
      <c r="D602" t="b">
        <v>0</v>
      </c>
      <c r="E602" t="s">
        <v>35</v>
      </c>
      <c r="F602" t="s">
        <v>36</v>
      </c>
      <c r="G602" t="s">
        <v>37</v>
      </c>
      <c r="H602" t="s">
        <v>53</v>
      </c>
      <c r="I602">
        <v>1</v>
      </c>
      <c r="J602" t="b">
        <v>0</v>
      </c>
      <c r="K602" t="b">
        <v>0</v>
      </c>
      <c r="L602" s="1">
        <v>655000</v>
      </c>
      <c r="M602" s="2">
        <v>44452</v>
      </c>
      <c r="N602" s="2">
        <v>44470</v>
      </c>
      <c r="O602" s="2">
        <v>55397</v>
      </c>
      <c r="P602">
        <v>360</v>
      </c>
      <c r="Q602" s="3">
        <v>2667.8700000000003</v>
      </c>
      <c r="R602">
        <v>2.75</v>
      </c>
      <c r="S602" t="s">
        <v>922</v>
      </c>
      <c r="T602" s="4">
        <v>818750</v>
      </c>
      <c r="U602" s="7">
        <f>V602+W602</f>
        <v>14063.000000000004</v>
      </c>
      <c r="V602" s="7">
        <f t="shared" si="27"/>
        <v>11855.500000000004</v>
      </c>
      <c r="W602" s="7">
        <v>2207.5</v>
      </c>
      <c r="AA602" t="b">
        <v>0</v>
      </c>
      <c r="AB602">
        <v>0</v>
      </c>
      <c r="AC602">
        <v>0</v>
      </c>
      <c r="AD602" t="b">
        <v>0</v>
      </c>
      <c r="AE602" t="s">
        <v>39</v>
      </c>
      <c r="AF602" t="b">
        <v>0</v>
      </c>
      <c r="AG602">
        <v>1</v>
      </c>
      <c r="AH602">
        <v>173</v>
      </c>
      <c r="AI602" s="6">
        <v>4037</v>
      </c>
      <c r="AJ602">
        <v>661</v>
      </c>
      <c r="AK602" t="s">
        <v>40</v>
      </c>
      <c r="AM602" s="9">
        <v>1.05</v>
      </c>
      <c r="AN602">
        <f>_xlfn.XLOOKUP(S602,[1]umbs_prices!$A:$A,[1]umbs_prices!$D:$D)</f>
        <v>103.19</v>
      </c>
      <c r="AO602" s="11">
        <f t="shared" si="28"/>
        <v>3.1900000000000039E-2</v>
      </c>
      <c r="AP602" s="13">
        <f>(AM602-1)*L602</f>
        <v>32750.000000000029</v>
      </c>
      <c r="AQ602" s="8">
        <f>AO602*L602</f>
        <v>20894.500000000025</v>
      </c>
      <c r="AR602" s="1">
        <f t="shared" si="29"/>
        <v>11855.500000000004</v>
      </c>
      <c r="AS602" s="8">
        <f>AQ602+AR602</f>
        <v>32750.000000000029</v>
      </c>
      <c r="AT602" s="8">
        <f>AS602-X602</f>
        <v>32750.000000000029</v>
      </c>
      <c r="AU602" s="11">
        <f>AT602/L602</f>
        <v>5.0000000000000044E-2</v>
      </c>
      <c r="AV602">
        <f>(_xlfn.XLOOKUP(A602,[2]loan_data!$A:$A,[2]loan_data!$Z:$Z)-100)%</f>
        <v>3.1899999999999977E-2</v>
      </c>
      <c r="AW602" t="str">
        <f>_xlfn.XLOOKUP(A602,[2]loan_data!$A:$A,[2]loan_data!$AA:$AA)</f>
        <v>umbs_price</v>
      </c>
      <c r="AX602" s="8">
        <f>AV602*L602</f>
        <v>20894.499999999985</v>
      </c>
    </row>
    <row r="603" spans="1:52" x14ac:dyDescent="0.2">
      <c r="A603">
        <v>5022549</v>
      </c>
      <c r="B603" t="s">
        <v>33</v>
      </c>
      <c r="C603" t="s">
        <v>34</v>
      </c>
      <c r="D603" t="b">
        <v>1</v>
      </c>
      <c r="E603" t="s">
        <v>35</v>
      </c>
      <c r="F603" t="s">
        <v>36</v>
      </c>
      <c r="G603" t="s">
        <v>37</v>
      </c>
      <c r="H603" t="s">
        <v>53</v>
      </c>
      <c r="I603">
        <v>1</v>
      </c>
      <c r="J603" t="b">
        <v>0</v>
      </c>
      <c r="K603" t="b">
        <v>0</v>
      </c>
      <c r="L603" s="1">
        <v>645000</v>
      </c>
      <c r="M603" s="2">
        <v>44453</v>
      </c>
      <c r="N603" s="2">
        <v>44470</v>
      </c>
      <c r="O603" s="2">
        <v>55397</v>
      </c>
      <c r="P603">
        <v>360</v>
      </c>
      <c r="Q603" s="3">
        <v>2778.5</v>
      </c>
      <c r="R603">
        <v>3.19</v>
      </c>
      <c r="S603" t="s">
        <v>922</v>
      </c>
      <c r="T603" s="4">
        <v>826924</v>
      </c>
      <c r="U603" s="7">
        <f>V603+W603</f>
        <v>14333.000000000004</v>
      </c>
      <c r="V603" s="7">
        <f t="shared" si="27"/>
        <v>11674.500000000004</v>
      </c>
      <c r="W603" s="7">
        <v>2658.5</v>
      </c>
      <c r="AA603" t="b">
        <v>0</v>
      </c>
      <c r="AB603">
        <v>0</v>
      </c>
      <c r="AC603">
        <v>0</v>
      </c>
      <c r="AD603" t="b">
        <v>0</v>
      </c>
      <c r="AE603" t="s">
        <v>39</v>
      </c>
      <c r="AF603" t="b">
        <v>0</v>
      </c>
      <c r="AG603">
        <v>1</v>
      </c>
      <c r="AH603">
        <v>90</v>
      </c>
      <c r="AI603" s="6">
        <v>3600</v>
      </c>
      <c r="AJ603">
        <v>661</v>
      </c>
      <c r="AK603" t="s">
        <v>40</v>
      </c>
      <c r="AL603" t="s">
        <v>50</v>
      </c>
      <c r="AM603" s="9">
        <v>1.05</v>
      </c>
      <c r="AN603">
        <f>_xlfn.XLOOKUP(S603,[1]umbs_prices!$A:$A,[1]umbs_prices!$D:$D)</f>
        <v>103.19</v>
      </c>
      <c r="AO603" s="11">
        <f t="shared" si="28"/>
        <v>3.1900000000000039E-2</v>
      </c>
      <c r="AP603" s="13">
        <f>(AM603-1)*L603</f>
        <v>32250.000000000029</v>
      </c>
      <c r="AQ603" s="8">
        <f>AO603*L603</f>
        <v>20575.500000000025</v>
      </c>
      <c r="AR603" s="1">
        <f t="shared" si="29"/>
        <v>11674.500000000004</v>
      </c>
      <c r="AS603" s="8">
        <f>AQ603+AR603</f>
        <v>32250.000000000029</v>
      </c>
      <c r="AT603" s="8">
        <f>AS603-X603</f>
        <v>32250.000000000029</v>
      </c>
      <c r="AU603" s="11">
        <f>AT603/L603</f>
        <v>5.0000000000000044E-2</v>
      </c>
      <c r="AV603">
        <f>(_xlfn.XLOOKUP(A603,[2]loan_data!$A:$A,[2]loan_data!$Z:$Z)-100)%</f>
        <v>3.1899999999999977E-2</v>
      </c>
      <c r="AW603" t="str">
        <f>_xlfn.XLOOKUP(A603,[2]loan_data!$A:$A,[2]loan_data!$AA:$AA)</f>
        <v>umbs_price</v>
      </c>
      <c r="AX603" s="8">
        <f>AV603*L603</f>
        <v>20575.499999999985</v>
      </c>
    </row>
    <row r="604" spans="1:52" x14ac:dyDescent="0.2">
      <c r="A604">
        <v>5022584</v>
      </c>
      <c r="B604" t="s">
        <v>90</v>
      </c>
      <c r="C604" t="s">
        <v>402</v>
      </c>
      <c r="D604" t="b">
        <v>1</v>
      </c>
      <c r="E604" t="s">
        <v>35</v>
      </c>
      <c r="F604" t="s">
        <v>36</v>
      </c>
      <c r="G604" t="s">
        <v>37</v>
      </c>
      <c r="H604" t="s">
        <v>53</v>
      </c>
      <c r="I604">
        <v>1</v>
      </c>
      <c r="J604" t="b">
        <v>0</v>
      </c>
      <c r="K604" t="b">
        <v>0</v>
      </c>
      <c r="L604" s="1">
        <v>255000</v>
      </c>
      <c r="M604" s="2">
        <v>44454</v>
      </c>
      <c r="N604" s="2">
        <v>44501</v>
      </c>
      <c r="O604" s="2">
        <v>55427</v>
      </c>
      <c r="P604">
        <v>360</v>
      </c>
      <c r="Q604" s="3">
        <v>1091.5899999999999</v>
      </c>
      <c r="R604">
        <v>3.14</v>
      </c>
      <c r="S604" t="s">
        <v>922</v>
      </c>
      <c r="T604" s="4">
        <v>370102</v>
      </c>
      <c r="U604" s="7">
        <f>V604+W604</f>
        <v>6115.7000000000007</v>
      </c>
      <c r="V604" s="7">
        <f t="shared" si="27"/>
        <v>4615.5000000000009</v>
      </c>
      <c r="W604" s="7">
        <v>1500.1999999999998</v>
      </c>
      <c r="AA604" t="b">
        <v>0</v>
      </c>
      <c r="AB604">
        <v>0</v>
      </c>
      <c r="AC604">
        <v>0</v>
      </c>
      <c r="AD604" t="b">
        <v>0</v>
      </c>
      <c r="AE604" t="s">
        <v>39</v>
      </c>
      <c r="AF604" t="b">
        <v>0</v>
      </c>
      <c r="AG604">
        <v>1</v>
      </c>
      <c r="AH604">
        <v>50</v>
      </c>
      <c r="AI604" s="6">
        <v>1542</v>
      </c>
      <c r="AJ604">
        <v>661</v>
      </c>
      <c r="AK604" t="s">
        <v>40</v>
      </c>
      <c r="AL604" t="s">
        <v>50</v>
      </c>
      <c r="AM604" s="9">
        <v>1.05</v>
      </c>
      <c r="AN604">
        <f>_xlfn.XLOOKUP(S604,[1]umbs_prices!$A:$A,[1]umbs_prices!$D:$D)</f>
        <v>103.19</v>
      </c>
      <c r="AO604" s="11">
        <f t="shared" si="28"/>
        <v>3.1900000000000039E-2</v>
      </c>
      <c r="AP604" s="13">
        <f>(AM604-1)*L604</f>
        <v>12750.000000000011</v>
      </c>
      <c r="AQ604" s="8">
        <f>AO604*L604</f>
        <v>8134.50000000001</v>
      </c>
      <c r="AR604" s="1">
        <f t="shared" si="29"/>
        <v>4615.5000000000009</v>
      </c>
      <c r="AS604" s="8">
        <f>AQ604+AR604</f>
        <v>12750.000000000011</v>
      </c>
      <c r="AT604" s="8">
        <f>AS604-X604</f>
        <v>12750.000000000011</v>
      </c>
      <c r="AU604" s="11">
        <f>AT604/L604</f>
        <v>5.0000000000000044E-2</v>
      </c>
      <c r="AV604">
        <f>(_xlfn.XLOOKUP(A604,[2]loan_data!$A:$A,[2]loan_data!$Z:$Z)-100)%</f>
        <v>3.1899999999999977E-2</v>
      </c>
      <c r="AW604" t="str">
        <f>_xlfn.XLOOKUP(A604,[2]loan_data!$A:$A,[2]loan_data!$AA:$AA)</f>
        <v>umbs_price</v>
      </c>
      <c r="AX604" s="8">
        <f>AV604*L604</f>
        <v>8134.4999999999945</v>
      </c>
    </row>
    <row r="605" spans="1:52" x14ac:dyDescent="0.2">
      <c r="A605">
        <v>5022601</v>
      </c>
      <c r="B605" t="s">
        <v>127</v>
      </c>
      <c r="C605" t="s">
        <v>403</v>
      </c>
      <c r="D605" t="b">
        <v>1</v>
      </c>
      <c r="E605" t="s">
        <v>35</v>
      </c>
      <c r="F605" t="s">
        <v>36</v>
      </c>
      <c r="G605" t="s">
        <v>37</v>
      </c>
      <c r="H605" t="s">
        <v>38</v>
      </c>
      <c r="I605">
        <v>1</v>
      </c>
      <c r="J605" t="b">
        <v>0</v>
      </c>
      <c r="K605" t="b">
        <v>0</v>
      </c>
      <c r="L605" s="1">
        <v>165000</v>
      </c>
      <c r="M605" s="2">
        <v>44455</v>
      </c>
      <c r="N605" s="2">
        <v>44501</v>
      </c>
      <c r="O605" s="2">
        <v>55427</v>
      </c>
      <c r="P605">
        <v>360</v>
      </c>
      <c r="Q605" s="3">
        <v>682.93999999999994</v>
      </c>
      <c r="R605">
        <v>2.875</v>
      </c>
      <c r="S605" t="s">
        <v>922</v>
      </c>
      <c r="T605" s="4">
        <v>199228</v>
      </c>
      <c r="U605" s="7">
        <f>V605+W605</f>
        <v>4064.5000000000009</v>
      </c>
      <c r="V605" s="7">
        <f t="shared" si="27"/>
        <v>2986.5000000000009</v>
      </c>
      <c r="W605" s="7">
        <v>1078</v>
      </c>
      <c r="AA605" t="b">
        <v>0</v>
      </c>
      <c r="AB605">
        <v>0</v>
      </c>
      <c r="AC605">
        <v>0</v>
      </c>
      <c r="AD605" t="b">
        <v>0</v>
      </c>
      <c r="AE605" t="s">
        <v>39</v>
      </c>
      <c r="AF605" t="b">
        <v>0</v>
      </c>
      <c r="AG605">
        <v>1</v>
      </c>
      <c r="AH605">
        <v>43</v>
      </c>
      <c r="AI605" s="6">
        <v>1290</v>
      </c>
      <c r="AJ605">
        <v>661</v>
      </c>
      <c r="AK605" t="s">
        <v>58</v>
      </c>
      <c r="AL605" t="s">
        <v>41</v>
      </c>
      <c r="AM605" s="9">
        <v>1.05</v>
      </c>
      <c r="AN605">
        <f>_xlfn.XLOOKUP(S605,[1]umbs_prices!$A:$A,[1]umbs_prices!$D:$D)</f>
        <v>103.19</v>
      </c>
      <c r="AO605" s="11">
        <f t="shared" si="28"/>
        <v>3.1900000000000039E-2</v>
      </c>
      <c r="AP605" s="13">
        <f>(AM605-1)*L605</f>
        <v>8250.0000000000073</v>
      </c>
      <c r="AQ605" s="8">
        <f>AO605*L605</f>
        <v>5263.5000000000064</v>
      </c>
      <c r="AR605" s="1">
        <f t="shared" si="29"/>
        <v>2986.5000000000009</v>
      </c>
      <c r="AS605" s="8">
        <f>AQ605+AR605</f>
        <v>8250.0000000000073</v>
      </c>
      <c r="AT605" s="8">
        <f>AS605-X605</f>
        <v>8250.0000000000073</v>
      </c>
      <c r="AU605" s="11">
        <f>AT605/L605</f>
        <v>5.0000000000000044E-2</v>
      </c>
      <c r="AV605">
        <f>(_xlfn.XLOOKUP(A605,[2]loan_data!$A:$A,[2]loan_data!$Z:$Z)-100)%</f>
        <v>3.1899999999999977E-2</v>
      </c>
      <c r="AW605" t="str">
        <f>_xlfn.XLOOKUP(A605,[2]loan_data!$A:$A,[2]loan_data!$AA:$AA)</f>
        <v>umbs_price</v>
      </c>
      <c r="AX605" s="8">
        <f>AV605*L605</f>
        <v>5263.4999999999964</v>
      </c>
    </row>
    <row r="606" spans="1:52" x14ac:dyDescent="0.2">
      <c r="A606">
        <v>5022677</v>
      </c>
      <c r="B606" t="s">
        <v>71</v>
      </c>
      <c r="C606" t="s">
        <v>404</v>
      </c>
      <c r="D606" t="b">
        <v>1</v>
      </c>
      <c r="E606" t="s">
        <v>35</v>
      </c>
      <c r="F606" t="s">
        <v>36</v>
      </c>
      <c r="G606" t="s">
        <v>37</v>
      </c>
      <c r="H606" t="s">
        <v>38</v>
      </c>
      <c r="I606">
        <v>1</v>
      </c>
      <c r="J606" t="b">
        <v>0</v>
      </c>
      <c r="K606" t="b">
        <v>0</v>
      </c>
      <c r="L606" s="1">
        <v>335000</v>
      </c>
      <c r="M606" s="2">
        <v>44455</v>
      </c>
      <c r="N606" s="2">
        <v>44501</v>
      </c>
      <c r="O606" s="2">
        <v>55427</v>
      </c>
      <c r="P606">
        <v>360</v>
      </c>
      <c r="Q606" s="3">
        <v>1353.95</v>
      </c>
      <c r="R606">
        <v>2.69</v>
      </c>
      <c r="S606" t="s">
        <v>921</v>
      </c>
      <c r="T606" s="4">
        <v>419012</v>
      </c>
      <c r="U606" s="7">
        <f>V606+W606</f>
        <v>19017.400000000045</v>
      </c>
      <c r="V606" s="7">
        <f t="shared" si="27"/>
        <v>17152.000000000044</v>
      </c>
      <c r="W606" s="7">
        <v>1865.4</v>
      </c>
      <c r="AA606" t="b">
        <v>0</v>
      </c>
      <c r="AB606">
        <v>0</v>
      </c>
      <c r="AC606">
        <v>0</v>
      </c>
      <c r="AD606" t="b">
        <v>0</v>
      </c>
      <c r="AE606" t="s">
        <v>97</v>
      </c>
      <c r="AF606" t="b">
        <v>0</v>
      </c>
      <c r="AG606">
        <v>1</v>
      </c>
      <c r="AH606">
        <v>151</v>
      </c>
      <c r="AI606" s="6">
        <v>5411</v>
      </c>
      <c r="AJ606">
        <v>661</v>
      </c>
      <c r="AK606" t="s">
        <v>40</v>
      </c>
      <c r="AL606" t="s">
        <v>41</v>
      </c>
      <c r="AM606" s="9">
        <v>1.05</v>
      </c>
      <c r="AN606">
        <f>_xlfn.XLOOKUP(S606,[1]umbs_prices!$A:$A,[1]umbs_prices!$D:$D)</f>
        <v>99.88</v>
      </c>
      <c r="AO606" s="11">
        <f t="shared" si="28"/>
        <v>-1.2000000000000899E-3</v>
      </c>
      <c r="AP606" s="13">
        <f>(AM606-1)*L606</f>
        <v>16750.000000000015</v>
      </c>
      <c r="AQ606" s="8">
        <f>AO606*L606</f>
        <v>-402.00000000003013</v>
      </c>
      <c r="AR606" s="1">
        <f t="shared" si="29"/>
        <v>17152.000000000044</v>
      </c>
      <c r="AS606" s="8">
        <f>AQ606+AR606</f>
        <v>16750.000000000015</v>
      </c>
      <c r="AT606" s="8">
        <f>AS606-X606</f>
        <v>16750.000000000015</v>
      </c>
      <c r="AU606" s="11">
        <f>AT606/L606</f>
        <v>5.0000000000000044E-2</v>
      </c>
      <c r="AV606">
        <f>(_xlfn.XLOOKUP(A606,[2]loan_data!$A:$A,[2]loan_data!$Z:$Z)-100)%</f>
        <v>-1.2000000000000454E-3</v>
      </c>
      <c r="AW606" t="str">
        <f>_xlfn.XLOOKUP(A606,[2]loan_data!$A:$A,[2]loan_data!$AA:$AA)</f>
        <v>umbs_price</v>
      </c>
      <c r="AX606" s="8">
        <f>AV606*L606</f>
        <v>-402.00000000001523</v>
      </c>
    </row>
    <row r="607" spans="1:52" x14ac:dyDescent="0.2">
      <c r="A607">
        <v>5022692</v>
      </c>
      <c r="B607" t="s">
        <v>90</v>
      </c>
      <c r="C607" t="s">
        <v>348</v>
      </c>
      <c r="D607" t="b">
        <v>0</v>
      </c>
      <c r="E607" t="s">
        <v>35</v>
      </c>
      <c r="F607" t="s">
        <v>36</v>
      </c>
      <c r="G607" t="s">
        <v>37</v>
      </c>
      <c r="H607" t="s">
        <v>60</v>
      </c>
      <c r="I607">
        <v>1</v>
      </c>
      <c r="J607" t="b">
        <v>0</v>
      </c>
      <c r="K607" t="b">
        <v>0</v>
      </c>
      <c r="L607" s="1">
        <v>945000</v>
      </c>
      <c r="M607" s="2">
        <v>44436</v>
      </c>
      <c r="N607" s="2">
        <v>44470</v>
      </c>
      <c r="O607" s="2">
        <v>55397</v>
      </c>
      <c r="P607">
        <v>360</v>
      </c>
      <c r="Q607" s="3">
        <v>3969.1800000000003</v>
      </c>
      <c r="R607">
        <v>2.99</v>
      </c>
      <c r="S607" t="s">
        <v>924</v>
      </c>
      <c r="T607" s="4">
        <v>1181250</v>
      </c>
      <c r="U607" s="7">
        <f>V607+W607</f>
        <v>12219.599999999979</v>
      </c>
      <c r="V607" s="7">
        <f t="shared" si="27"/>
        <v>7843.4999999999782</v>
      </c>
      <c r="W607" s="7">
        <v>4376.1000000000004</v>
      </c>
      <c r="AA607" t="b">
        <v>0</v>
      </c>
      <c r="AB607">
        <v>0</v>
      </c>
      <c r="AC607">
        <v>0</v>
      </c>
      <c r="AD607" t="b">
        <v>0</v>
      </c>
      <c r="AE607" t="s">
        <v>39</v>
      </c>
      <c r="AF607" t="b">
        <v>0</v>
      </c>
      <c r="AG607">
        <v>1</v>
      </c>
      <c r="AH607">
        <v>150</v>
      </c>
      <c r="AI607" s="6">
        <v>5000</v>
      </c>
      <c r="AJ607">
        <v>662</v>
      </c>
      <c r="AK607" t="s">
        <v>40</v>
      </c>
      <c r="AL607" t="s">
        <v>50</v>
      </c>
      <c r="AM607" s="9">
        <v>1.05</v>
      </c>
      <c r="AN607">
        <f>_xlfn.XLOOKUP(S607,[1]umbs_prices!$A:$A,[1]umbs_prices!$D:$D)</f>
        <v>104.17</v>
      </c>
      <c r="AO607" s="11">
        <f t="shared" si="28"/>
        <v>4.170000000000007E-2</v>
      </c>
      <c r="AP607" s="13">
        <f>(AM607-1)*L607</f>
        <v>47250.000000000044</v>
      </c>
      <c r="AQ607" s="8">
        <f>AO607*L607</f>
        <v>39406.500000000065</v>
      </c>
      <c r="AR607" s="1">
        <f t="shared" si="29"/>
        <v>7843.4999999999782</v>
      </c>
      <c r="AS607" s="8">
        <f>AQ607+AR607</f>
        <v>47250.000000000044</v>
      </c>
      <c r="AT607" s="8">
        <f>AS607-X607</f>
        <v>47250.000000000044</v>
      </c>
      <c r="AU607" s="11">
        <f>AT607/L607</f>
        <v>5.0000000000000044E-2</v>
      </c>
      <c r="AV607">
        <f>(_xlfn.XLOOKUP(A607,[2]loan_data!$A:$A,[2]loan_data!$Z:$Z)-100)%</f>
        <v>4.1700000000000015E-2</v>
      </c>
      <c r="AW607" t="str">
        <f>_xlfn.XLOOKUP(A607,[2]loan_data!$A:$A,[2]loan_data!$AA:$AA)</f>
        <v>umbs_price</v>
      </c>
      <c r="AX607" s="8">
        <f>AV607*L607</f>
        <v>39406.500000000015</v>
      </c>
    </row>
    <row r="608" spans="1:52" x14ac:dyDescent="0.2">
      <c r="A608">
        <v>5022719</v>
      </c>
      <c r="B608" t="s">
        <v>405</v>
      </c>
      <c r="C608" t="s">
        <v>406</v>
      </c>
      <c r="D608" t="b">
        <v>1</v>
      </c>
      <c r="E608" t="s">
        <v>35</v>
      </c>
      <c r="F608" t="s">
        <v>36</v>
      </c>
      <c r="G608" t="s">
        <v>37</v>
      </c>
      <c r="H608" t="s">
        <v>38</v>
      </c>
      <c r="I608">
        <v>1</v>
      </c>
      <c r="J608" t="b">
        <v>0</v>
      </c>
      <c r="K608" t="b">
        <v>0</v>
      </c>
      <c r="L608" s="1">
        <v>295000</v>
      </c>
      <c r="M608" s="2">
        <v>44432</v>
      </c>
      <c r="N608" s="2">
        <v>44470</v>
      </c>
      <c r="O608" s="2">
        <v>55397</v>
      </c>
      <c r="P608">
        <v>360</v>
      </c>
      <c r="Q608" s="3">
        <v>1221.01</v>
      </c>
      <c r="R608">
        <v>2.875</v>
      </c>
      <c r="S608" t="s">
        <v>922</v>
      </c>
      <c r="T608" s="4">
        <v>373939</v>
      </c>
      <c r="U608" s="7">
        <f>V608+W608</f>
        <v>6767.0000000000018</v>
      </c>
      <c r="V608" s="7">
        <f t="shared" si="27"/>
        <v>5339.5000000000018</v>
      </c>
      <c r="W608" s="7">
        <v>1427.5</v>
      </c>
      <c r="AA608" t="b">
        <v>0</v>
      </c>
      <c r="AB608">
        <v>0</v>
      </c>
      <c r="AC608">
        <v>0</v>
      </c>
      <c r="AD608" t="b">
        <v>0</v>
      </c>
      <c r="AE608" t="s">
        <v>39</v>
      </c>
      <c r="AF608" t="b">
        <v>0</v>
      </c>
      <c r="AG608">
        <v>1</v>
      </c>
      <c r="AH608">
        <v>96</v>
      </c>
      <c r="AI608" s="6">
        <v>2720</v>
      </c>
      <c r="AJ608">
        <v>662</v>
      </c>
      <c r="AK608" t="s">
        <v>40</v>
      </c>
      <c r="AL608" t="s">
        <v>50</v>
      </c>
      <c r="AM608" s="9">
        <v>1.05</v>
      </c>
      <c r="AN608">
        <f>_xlfn.XLOOKUP(S608,[1]umbs_prices!$A:$A,[1]umbs_prices!$D:$D)</f>
        <v>103.19</v>
      </c>
      <c r="AO608" s="11">
        <f t="shared" si="28"/>
        <v>3.1900000000000039E-2</v>
      </c>
      <c r="AP608" s="13">
        <f>(AM608-1)*L608</f>
        <v>14750.000000000013</v>
      </c>
      <c r="AQ608" s="8">
        <f>AO608*L608</f>
        <v>9410.5000000000109</v>
      </c>
      <c r="AR608" s="1">
        <f t="shared" si="29"/>
        <v>5339.5000000000018</v>
      </c>
      <c r="AS608" s="8">
        <f>AQ608+AR608</f>
        <v>14750.000000000013</v>
      </c>
      <c r="AT608" s="8">
        <f>AS608-X608</f>
        <v>14750.000000000013</v>
      </c>
      <c r="AU608" s="11">
        <f>AT608/L608</f>
        <v>5.0000000000000044E-2</v>
      </c>
      <c r="AV608">
        <f>(_xlfn.XLOOKUP(A608,[2]loan_data!$A:$A,[2]loan_data!$Z:$Z)-100)%</f>
        <v>3.1899999999999977E-2</v>
      </c>
      <c r="AW608" t="str">
        <f>_xlfn.XLOOKUP(A608,[2]loan_data!$A:$A,[2]loan_data!$AA:$AA)</f>
        <v>umbs_price</v>
      </c>
      <c r="AX608" s="8">
        <f>AV608*L608</f>
        <v>9410.4999999999927</v>
      </c>
    </row>
    <row r="609" spans="1:52" x14ac:dyDescent="0.2">
      <c r="A609">
        <v>5022733</v>
      </c>
      <c r="B609" t="s">
        <v>68</v>
      </c>
      <c r="C609" t="s">
        <v>102</v>
      </c>
      <c r="D609" t="b">
        <v>1</v>
      </c>
      <c r="E609" t="s">
        <v>35</v>
      </c>
      <c r="F609" t="s">
        <v>36</v>
      </c>
      <c r="G609" t="s">
        <v>37</v>
      </c>
      <c r="H609" t="s">
        <v>38</v>
      </c>
      <c r="I609">
        <v>1</v>
      </c>
      <c r="J609" t="b">
        <v>0</v>
      </c>
      <c r="K609" t="b">
        <v>0</v>
      </c>
      <c r="L609" s="1">
        <v>255000</v>
      </c>
      <c r="M609" s="2">
        <v>44434</v>
      </c>
      <c r="N609" s="2">
        <v>44470</v>
      </c>
      <c r="O609" s="2">
        <v>55397</v>
      </c>
      <c r="P609">
        <v>360</v>
      </c>
      <c r="Q609" s="3">
        <v>1030.6199999999999</v>
      </c>
      <c r="R609">
        <v>2.69</v>
      </c>
      <c r="S609" t="s">
        <v>921</v>
      </c>
      <c r="T609" s="4">
        <v>305829</v>
      </c>
      <c r="U609" s="7">
        <f>V609+W609</f>
        <v>13056.000000000035</v>
      </c>
      <c r="V609" s="7">
        <f t="shared" si="27"/>
        <v>13056.000000000035</v>
      </c>
      <c r="W609" s="7">
        <v>0</v>
      </c>
      <c r="AA609" t="b">
        <v>0</v>
      </c>
      <c r="AB609">
        <v>0</v>
      </c>
      <c r="AC609">
        <v>0</v>
      </c>
      <c r="AD609" t="b">
        <v>0</v>
      </c>
      <c r="AE609" t="s">
        <v>39</v>
      </c>
      <c r="AF609" t="b">
        <v>0</v>
      </c>
      <c r="AG609">
        <v>1</v>
      </c>
      <c r="AH609">
        <v>95</v>
      </c>
      <c r="AI609" s="6">
        <v>3088</v>
      </c>
      <c r="AJ609">
        <v>662</v>
      </c>
      <c r="AK609" t="s">
        <v>40</v>
      </c>
      <c r="AL609" t="s">
        <v>41</v>
      </c>
      <c r="AM609" s="9">
        <v>1.05</v>
      </c>
      <c r="AN609">
        <f>_xlfn.XLOOKUP(S609,[1]umbs_prices!$A:$A,[1]umbs_prices!$D:$D)</f>
        <v>99.88</v>
      </c>
      <c r="AO609" s="11">
        <f t="shared" si="28"/>
        <v>-1.2000000000000899E-3</v>
      </c>
      <c r="AP609" s="13">
        <f>(AM609-1)*L609</f>
        <v>12750.000000000011</v>
      </c>
      <c r="AQ609" s="8">
        <f>AO609*L609</f>
        <v>-306.00000000002291</v>
      </c>
      <c r="AR609" s="1">
        <f t="shared" si="29"/>
        <v>13056.000000000035</v>
      </c>
      <c r="AS609" s="8">
        <f>AQ609+AR609</f>
        <v>12750.000000000011</v>
      </c>
      <c r="AT609" s="8">
        <f>AS609-X609</f>
        <v>12750.000000000011</v>
      </c>
      <c r="AU609" s="11">
        <f>AT609/L609</f>
        <v>5.0000000000000044E-2</v>
      </c>
      <c r="AV609">
        <f>(_xlfn.XLOOKUP(A609,[2]loan_data!$A:$A,[2]loan_data!$Z:$Z)-100)%</f>
        <v>-1.2000000000000454E-3</v>
      </c>
      <c r="AW609" t="str">
        <f>_xlfn.XLOOKUP(A609,[2]loan_data!$A:$A,[2]loan_data!$AA:$AA)</f>
        <v>umbs_price</v>
      </c>
      <c r="AX609" s="8">
        <f>AV609*L609</f>
        <v>-306.0000000000116</v>
      </c>
    </row>
    <row r="610" spans="1:52" x14ac:dyDescent="0.2">
      <c r="A610">
        <v>5022748</v>
      </c>
      <c r="B610" t="s">
        <v>51</v>
      </c>
      <c r="C610" t="s">
        <v>407</v>
      </c>
      <c r="D610" t="b">
        <v>1</v>
      </c>
      <c r="E610" t="s">
        <v>35</v>
      </c>
      <c r="F610" t="s">
        <v>36</v>
      </c>
      <c r="G610" t="s">
        <v>37</v>
      </c>
      <c r="H610" t="s">
        <v>53</v>
      </c>
      <c r="I610">
        <v>1</v>
      </c>
      <c r="J610" t="b">
        <v>0</v>
      </c>
      <c r="K610" t="b">
        <v>0</v>
      </c>
      <c r="L610" s="1">
        <v>135000</v>
      </c>
      <c r="M610" s="2">
        <v>44436</v>
      </c>
      <c r="N610" s="2">
        <v>44470</v>
      </c>
      <c r="O610" s="2">
        <v>49919</v>
      </c>
      <c r="P610">
        <v>180</v>
      </c>
      <c r="Q610" s="3">
        <v>906.15</v>
      </c>
      <c r="R610">
        <v>2.625</v>
      </c>
      <c r="S610" t="s">
        <v>921</v>
      </c>
      <c r="T610" s="4">
        <v>197081</v>
      </c>
      <c r="U610" s="7">
        <f>V610+W610</f>
        <v>8134.0000000000182</v>
      </c>
      <c r="V610" s="7">
        <f t="shared" si="27"/>
        <v>6912.0000000000182</v>
      </c>
      <c r="W610" s="7">
        <v>1222</v>
      </c>
      <c r="AA610" t="b">
        <v>0</v>
      </c>
      <c r="AB610">
        <v>0</v>
      </c>
      <c r="AC610">
        <v>0</v>
      </c>
      <c r="AD610" t="b">
        <v>0</v>
      </c>
      <c r="AE610" t="s">
        <v>39</v>
      </c>
      <c r="AF610" t="b">
        <v>0</v>
      </c>
      <c r="AG610">
        <v>1</v>
      </c>
      <c r="AH610">
        <v>63</v>
      </c>
      <c r="AI610" s="6">
        <v>1733</v>
      </c>
      <c r="AJ610">
        <v>662</v>
      </c>
      <c r="AK610" t="s">
        <v>43</v>
      </c>
      <c r="AL610" t="s">
        <v>41</v>
      </c>
      <c r="AM610" s="9">
        <v>1.05</v>
      </c>
      <c r="AN610">
        <f>_xlfn.XLOOKUP(S610,[1]umbs_prices!$A:$A,[1]umbs_prices!$D:$D)</f>
        <v>99.88</v>
      </c>
      <c r="AO610" s="11">
        <f t="shared" si="28"/>
        <v>-1.2000000000000899E-3</v>
      </c>
      <c r="AP610" s="13">
        <f>(AM610-1)*L610</f>
        <v>6750.0000000000064</v>
      </c>
      <c r="AQ610" s="8">
        <f>AO610*L610</f>
        <v>-162.00000000001214</v>
      </c>
      <c r="AR610" s="1">
        <f t="shared" si="29"/>
        <v>6912.0000000000182</v>
      </c>
      <c r="AS610" s="8">
        <f>AQ610+AR610</f>
        <v>6750.0000000000064</v>
      </c>
      <c r="AT610" s="8">
        <f>AS610-X610</f>
        <v>6750.0000000000064</v>
      </c>
      <c r="AU610" s="11">
        <f>AT610/L610</f>
        <v>5.0000000000000044E-2</v>
      </c>
      <c r="AV610">
        <f>(_xlfn.XLOOKUP(A610,[2]loan_data!$A:$A,[2]loan_data!$Z:$Z)-100)%</f>
        <v>-1.2000000000000454E-3</v>
      </c>
      <c r="AW610" t="str">
        <f>_xlfn.XLOOKUP(A610,[2]loan_data!$A:$A,[2]loan_data!$AA:$AA)</f>
        <v>umbs_price</v>
      </c>
      <c r="AX610" s="8">
        <f>AV610*L610</f>
        <v>-162.00000000000614</v>
      </c>
    </row>
    <row r="611" spans="1:52" x14ac:dyDescent="0.2">
      <c r="A611">
        <v>5022797</v>
      </c>
      <c r="B611" t="s">
        <v>71</v>
      </c>
      <c r="C611" t="s">
        <v>203</v>
      </c>
      <c r="D611" t="b">
        <v>1</v>
      </c>
      <c r="E611" t="s">
        <v>35</v>
      </c>
      <c r="F611" t="s">
        <v>36</v>
      </c>
      <c r="G611" t="s">
        <v>37</v>
      </c>
      <c r="H611" t="s">
        <v>53</v>
      </c>
      <c r="I611">
        <v>1</v>
      </c>
      <c r="J611" t="b">
        <v>0</v>
      </c>
      <c r="K611" t="b">
        <v>0</v>
      </c>
      <c r="L611" s="1">
        <v>305000</v>
      </c>
      <c r="M611" s="2">
        <v>44438</v>
      </c>
      <c r="N611" s="2">
        <v>44470</v>
      </c>
      <c r="O611" s="2">
        <v>55397</v>
      </c>
      <c r="P611">
        <v>360</v>
      </c>
      <c r="Q611" s="3">
        <v>1262.4000000000001</v>
      </c>
      <c r="R611">
        <v>2.875</v>
      </c>
      <c r="S611" t="s">
        <v>922</v>
      </c>
      <c r="T611" s="4">
        <v>1016667</v>
      </c>
      <c r="U611" s="7">
        <f>V611+W611</f>
        <v>7998.06</v>
      </c>
      <c r="V611" s="7">
        <f t="shared" si="27"/>
        <v>5520.5</v>
      </c>
      <c r="W611" s="7">
        <v>2477.5600000000004</v>
      </c>
      <c r="AA611" t="b">
        <v>0</v>
      </c>
      <c r="AB611">
        <v>0</v>
      </c>
      <c r="AC611">
        <v>0</v>
      </c>
      <c r="AD611" t="b">
        <v>0</v>
      </c>
      <c r="AE611" t="s">
        <v>39</v>
      </c>
      <c r="AF611" t="b">
        <v>0</v>
      </c>
      <c r="AG611">
        <v>1</v>
      </c>
      <c r="AH611">
        <v>75</v>
      </c>
      <c r="AI611" s="6">
        <v>2375</v>
      </c>
      <c r="AJ611">
        <v>662</v>
      </c>
      <c r="AK611" t="s">
        <v>58</v>
      </c>
      <c r="AL611" t="s">
        <v>41</v>
      </c>
      <c r="AM611" s="9">
        <v>1.05</v>
      </c>
      <c r="AN611">
        <f>_xlfn.XLOOKUP(S611,[1]umbs_prices!$A:$A,[1]umbs_prices!$D:$D)</f>
        <v>103.19</v>
      </c>
      <c r="AO611" s="11">
        <f t="shared" si="28"/>
        <v>3.1900000000000039E-2</v>
      </c>
      <c r="AP611" s="13">
        <f>(AM611-1)*L611</f>
        <v>15250.000000000013</v>
      </c>
      <c r="AQ611" s="8">
        <f>AO611*L611</f>
        <v>9729.5000000000127</v>
      </c>
      <c r="AR611" s="1">
        <f t="shared" si="29"/>
        <v>5520.5</v>
      </c>
      <c r="AS611" s="8">
        <f>AQ611+AR611</f>
        <v>15250.000000000013</v>
      </c>
      <c r="AT611" s="8">
        <f>AS611-X611</f>
        <v>15250.000000000013</v>
      </c>
      <c r="AU611" s="11">
        <f>AT611/L611</f>
        <v>5.0000000000000044E-2</v>
      </c>
      <c r="AV611">
        <f>(_xlfn.XLOOKUP(A611,[2]loan_data!$A:$A,[2]loan_data!$Z:$Z)-100)%</f>
        <v>3.1899999999999977E-2</v>
      </c>
      <c r="AW611" t="str">
        <f>_xlfn.XLOOKUP(A611,[2]loan_data!$A:$A,[2]loan_data!$AA:$AA)</f>
        <v>umbs_price</v>
      </c>
      <c r="AX611" s="8">
        <f>AV611*L611</f>
        <v>9729.4999999999927</v>
      </c>
    </row>
    <row r="612" spans="1:52" x14ac:dyDescent="0.2">
      <c r="A612">
        <v>5022809</v>
      </c>
      <c r="B612" t="s">
        <v>68</v>
      </c>
      <c r="C612" t="s">
        <v>102</v>
      </c>
      <c r="D612" t="b">
        <v>1</v>
      </c>
      <c r="E612" t="s">
        <v>35</v>
      </c>
      <c r="F612" t="s">
        <v>36</v>
      </c>
      <c r="G612" t="s">
        <v>37</v>
      </c>
      <c r="H612" t="s">
        <v>38</v>
      </c>
      <c r="I612">
        <v>1</v>
      </c>
      <c r="J612" t="b">
        <v>0</v>
      </c>
      <c r="K612" t="b">
        <v>0</v>
      </c>
      <c r="L612" s="1">
        <v>255000</v>
      </c>
      <c r="M612" s="2">
        <v>44439</v>
      </c>
      <c r="N612" s="2">
        <v>44470</v>
      </c>
      <c r="O612" s="2">
        <v>55397</v>
      </c>
      <c r="P612">
        <v>360</v>
      </c>
      <c r="Q612" s="3">
        <v>1071.05</v>
      </c>
      <c r="R612">
        <v>2.99</v>
      </c>
      <c r="S612" t="s">
        <v>922</v>
      </c>
      <c r="T612" s="4">
        <v>367224</v>
      </c>
      <c r="U612" s="7">
        <f>V612+W612</f>
        <v>6060.0000000000009</v>
      </c>
      <c r="V612" s="7">
        <f t="shared" si="27"/>
        <v>4615.5000000000009</v>
      </c>
      <c r="W612" s="7">
        <v>1444.5</v>
      </c>
      <c r="AA612" t="b">
        <v>0</v>
      </c>
      <c r="AB612">
        <v>0</v>
      </c>
      <c r="AC612">
        <v>0</v>
      </c>
      <c r="AD612" t="b">
        <v>0</v>
      </c>
      <c r="AE612" t="s">
        <v>39</v>
      </c>
      <c r="AF612" t="b">
        <v>0</v>
      </c>
      <c r="AG612">
        <v>1</v>
      </c>
      <c r="AH612">
        <v>162</v>
      </c>
      <c r="AI612" s="6">
        <v>5805</v>
      </c>
      <c r="AJ612">
        <v>662</v>
      </c>
      <c r="AK612" t="s">
        <v>40</v>
      </c>
      <c r="AL612" t="s">
        <v>50</v>
      </c>
      <c r="AM612" s="9">
        <v>1.05</v>
      </c>
      <c r="AN612">
        <f>_xlfn.XLOOKUP(S612,[1]umbs_prices!$A:$A,[1]umbs_prices!$D:$D)</f>
        <v>103.19</v>
      </c>
      <c r="AO612" s="11">
        <f t="shared" si="28"/>
        <v>3.1900000000000039E-2</v>
      </c>
      <c r="AP612" s="13">
        <f>(AM612-1)*L612</f>
        <v>12750.000000000011</v>
      </c>
      <c r="AQ612" s="8">
        <f>AO612*L612</f>
        <v>8134.50000000001</v>
      </c>
      <c r="AR612" s="1">
        <f t="shared" si="29"/>
        <v>4615.5000000000009</v>
      </c>
      <c r="AS612" s="8">
        <f>AQ612+AR612</f>
        <v>12750.000000000011</v>
      </c>
      <c r="AT612" s="8">
        <f>AS612-X612</f>
        <v>12750.000000000011</v>
      </c>
      <c r="AU612" s="11">
        <f>AT612/L612</f>
        <v>5.0000000000000044E-2</v>
      </c>
      <c r="AV612">
        <f>(_xlfn.XLOOKUP(A612,[2]loan_data!$A:$A,[2]loan_data!$Z:$Z)-100)%</f>
        <v>3.1899999999999977E-2</v>
      </c>
      <c r="AW612" t="str">
        <f>_xlfn.XLOOKUP(A612,[2]loan_data!$A:$A,[2]loan_data!$AA:$AA)</f>
        <v>umbs_price</v>
      </c>
      <c r="AX612" s="8">
        <f>AV612*L612</f>
        <v>8134.4999999999945</v>
      </c>
    </row>
    <row r="613" spans="1:52" x14ac:dyDescent="0.2">
      <c r="A613">
        <v>5022819</v>
      </c>
      <c r="B613" t="s">
        <v>408</v>
      </c>
      <c r="C613" t="s">
        <v>409</v>
      </c>
      <c r="D613" t="b">
        <v>1</v>
      </c>
      <c r="E613" t="s">
        <v>35</v>
      </c>
      <c r="F613" t="s">
        <v>36</v>
      </c>
      <c r="G613" t="s">
        <v>37</v>
      </c>
      <c r="H613" t="s">
        <v>53</v>
      </c>
      <c r="I613">
        <v>1</v>
      </c>
      <c r="J613" t="b">
        <v>0</v>
      </c>
      <c r="K613" t="b">
        <v>0</v>
      </c>
      <c r="L613" s="1">
        <v>245000</v>
      </c>
      <c r="M613" s="2">
        <v>44440</v>
      </c>
      <c r="N613" s="2">
        <v>44470</v>
      </c>
      <c r="O613" s="2">
        <v>55397</v>
      </c>
      <c r="P613">
        <v>360</v>
      </c>
      <c r="Q613" s="3">
        <v>997.91</v>
      </c>
      <c r="R613">
        <v>2.75</v>
      </c>
      <c r="S613" t="s">
        <v>922</v>
      </c>
      <c r="T613" s="4">
        <v>714703</v>
      </c>
      <c r="U613" s="7">
        <f>V613+W613</f>
        <v>6689.7000000000016</v>
      </c>
      <c r="V613" s="7">
        <f t="shared" si="27"/>
        <v>4434.5000000000009</v>
      </c>
      <c r="W613" s="7">
        <v>2255.2000000000007</v>
      </c>
      <c r="AA613" t="b">
        <v>0</v>
      </c>
      <c r="AB613">
        <v>0</v>
      </c>
      <c r="AC613">
        <v>0</v>
      </c>
      <c r="AD613" t="b">
        <v>0</v>
      </c>
      <c r="AE613" t="s">
        <v>39</v>
      </c>
      <c r="AF613" t="b">
        <v>0</v>
      </c>
      <c r="AG613">
        <v>1</v>
      </c>
      <c r="AH613">
        <v>96</v>
      </c>
      <c r="AI613" s="6">
        <v>3760</v>
      </c>
      <c r="AJ613">
        <v>662</v>
      </c>
      <c r="AK613" t="s">
        <v>40</v>
      </c>
      <c r="AL613" t="s">
        <v>41</v>
      </c>
      <c r="AM613" s="9">
        <v>1.05</v>
      </c>
      <c r="AN613">
        <f>_xlfn.XLOOKUP(S613,[1]umbs_prices!$A:$A,[1]umbs_prices!$D:$D)</f>
        <v>103.19</v>
      </c>
      <c r="AO613" s="11">
        <f t="shared" si="28"/>
        <v>3.1900000000000039E-2</v>
      </c>
      <c r="AP613" s="13">
        <f>(AM613-1)*L613</f>
        <v>12250.000000000011</v>
      </c>
      <c r="AQ613" s="8">
        <f>AO613*L613</f>
        <v>7815.50000000001</v>
      </c>
      <c r="AR613" s="1">
        <f t="shared" si="29"/>
        <v>4434.5000000000009</v>
      </c>
      <c r="AS613" s="8">
        <f>AQ613+AR613</f>
        <v>12250.000000000011</v>
      </c>
      <c r="AT613" s="8">
        <f>AS613-X613</f>
        <v>12250.000000000011</v>
      </c>
      <c r="AU613" s="11">
        <f>AT613/L613</f>
        <v>5.0000000000000044E-2</v>
      </c>
      <c r="AV613">
        <f>(_xlfn.XLOOKUP(A613,[2]loan_data!$A:$A,[2]loan_data!$Z:$Z)-100)%</f>
        <v>3.2837499999999978E-2</v>
      </c>
      <c r="AW613" t="str">
        <f>_xlfn.XLOOKUP(A613,[2]loan_data!$A:$A,[2]loan_data!$AA:$AA)</f>
        <v>storgan_manley</v>
      </c>
      <c r="AX613" s="8">
        <f>AV613*L613</f>
        <v>8045.1874999999945</v>
      </c>
      <c r="AY613" s="8">
        <f>AX613+AR613</f>
        <v>12479.687499999996</v>
      </c>
      <c r="AZ613" s="10">
        <f>AY613/L613</f>
        <v>5.0937499999999983E-2</v>
      </c>
    </row>
    <row r="614" spans="1:52" x14ac:dyDescent="0.2">
      <c r="A614">
        <v>5022832</v>
      </c>
      <c r="B614" t="s">
        <v>61</v>
      </c>
      <c r="C614" t="s">
        <v>290</v>
      </c>
      <c r="D614" t="b">
        <v>1</v>
      </c>
      <c r="E614" t="s">
        <v>35</v>
      </c>
      <c r="F614" t="s">
        <v>36</v>
      </c>
      <c r="G614" t="s">
        <v>37</v>
      </c>
      <c r="H614" t="s">
        <v>53</v>
      </c>
      <c r="I614">
        <v>1</v>
      </c>
      <c r="J614" t="b">
        <v>0</v>
      </c>
      <c r="K614" t="b">
        <v>0</v>
      </c>
      <c r="L614" s="1">
        <v>125000</v>
      </c>
      <c r="M614" s="2">
        <v>44440</v>
      </c>
      <c r="N614" s="2">
        <v>44470</v>
      </c>
      <c r="O614" s="2">
        <v>54302</v>
      </c>
      <c r="P614">
        <v>324</v>
      </c>
      <c r="Q614" s="3">
        <v>586.78</v>
      </c>
      <c r="R614">
        <v>3.375</v>
      </c>
      <c r="S614" t="s">
        <v>920</v>
      </c>
      <c r="T614" s="4">
        <v>235850</v>
      </c>
      <c r="U614" s="7">
        <f>V614+W614</f>
        <v>2192.8600000000019</v>
      </c>
      <c r="V614" s="7">
        <f t="shared" si="27"/>
        <v>487.50000000000182</v>
      </c>
      <c r="W614" s="7">
        <v>1705.3600000000001</v>
      </c>
      <c r="AA614" t="b">
        <v>0</v>
      </c>
      <c r="AB614">
        <v>0</v>
      </c>
      <c r="AC614">
        <v>0</v>
      </c>
      <c r="AD614" t="b">
        <v>0</v>
      </c>
      <c r="AE614" t="s">
        <v>39</v>
      </c>
      <c r="AF614" t="b">
        <v>0</v>
      </c>
      <c r="AG614">
        <v>1</v>
      </c>
      <c r="AH614">
        <v>43</v>
      </c>
      <c r="AI614" s="6">
        <v>860</v>
      </c>
      <c r="AJ614">
        <v>662</v>
      </c>
      <c r="AK614" t="s">
        <v>40</v>
      </c>
      <c r="AL614" t="s">
        <v>50</v>
      </c>
      <c r="AM614" s="9">
        <v>1.05</v>
      </c>
      <c r="AN614">
        <f>_xlfn.XLOOKUP(S614,[1]umbs_prices!$A:$A,[1]umbs_prices!$D:$D)</f>
        <v>104.61</v>
      </c>
      <c r="AO614" s="11">
        <f t="shared" si="28"/>
        <v>4.610000000000003E-2</v>
      </c>
      <c r="AP614" s="13">
        <f>(AM614-1)*L614</f>
        <v>6250.0000000000055</v>
      </c>
      <c r="AQ614" s="8">
        <f>AO614*L614</f>
        <v>5762.5000000000036</v>
      </c>
      <c r="AR614" s="1">
        <f t="shared" si="29"/>
        <v>487.50000000000182</v>
      </c>
      <c r="AS614" s="8">
        <f>AQ614+AR614</f>
        <v>6250.0000000000055</v>
      </c>
      <c r="AT614" s="8">
        <f>AS614-X614</f>
        <v>6250.0000000000055</v>
      </c>
      <c r="AU614" s="11">
        <f>AT614/L614</f>
        <v>5.0000000000000044E-2</v>
      </c>
      <c r="AV614">
        <f>(_xlfn.XLOOKUP(A614,[2]loan_data!$A:$A,[2]loan_data!$Z:$Z)-100)%</f>
        <v>4.6099999999999995E-2</v>
      </c>
      <c r="AW614" t="str">
        <f>_xlfn.XLOOKUP(A614,[2]loan_data!$A:$A,[2]loan_data!$AA:$AA)</f>
        <v>umbs_price</v>
      </c>
      <c r="AX614" s="8">
        <f>AV614*L614</f>
        <v>5762.4999999999991</v>
      </c>
    </row>
    <row r="615" spans="1:52" x14ac:dyDescent="0.2">
      <c r="A615">
        <v>5022868</v>
      </c>
      <c r="B615" t="s">
        <v>51</v>
      </c>
      <c r="C615" t="s">
        <v>310</v>
      </c>
      <c r="D615" t="b">
        <v>1</v>
      </c>
      <c r="E615" t="s">
        <v>35</v>
      </c>
      <c r="F615" t="s">
        <v>36</v>
      </c>
      <c r="G615" t="s">
        <v>37</v>
      </c>
      <c r="H615" t="s">
        <v>53</v>
      </c>
      <c r="I615">
        <v>1</v>
      </c>
      <c r="J615" t="b">
        <v>0</v>
      </c>
      <c r="K615" t="b">
        <v>0</v>
      </c>
      <c r="L615" s="1">
        <v>85000</v>
      </c>
      <c r="M615" s="2">
        <v>44441</v>
      </c>
      <c r="N615" s="2">
        <v>44470</v>
      </c>
      <c r="O615" s="2">
        <v>55397</v>
      </c>
      <c r="P615">
        <v>360</v>
      </c>
      <c r="Q615" s="3">
        <v>368.93</v>
      </c>
      <c r="R615">
        <v>3.25</v>
      </c>
      <c r="S615" t="s">
        <v>920</v>
      </c>
      <c r="T615" s="4">
        <v>122162</v>
      </c>
      <c r="U615" s="7">
        <f>V615+W615</f>
        <v>1418.0200000000009</v>
      </c>
      <c r="V615" s="7">
        <f t="shared" si="27"/>
        <v>331.50000000000091</v>
      </c>
      <c r="W615" s="7">
        <v>1086.52</v>
      </c>
      <c r="AA615" t="b">
        <v>0</v>
      </c>
      <c r="AB615">
        <v>0</v>
      </c>
      <c r="AC615">
        <v>0</v>
      </c>
      <c r="AD615" t="b">
        <v>0</v>
      </c>
      <c r="AE615" t="s">
        <v>39</v>
      </c>
      <c r="AF615" t="b">
        <v>0</v>
      </c>
      <c r="AG615">
        <v>1</v>
      </c>
      <c r="AH615">
        <v>25</v>
      </c>
      <c r="AI615" s="6">
        <v>875</v>
      </c>
      <c r="AJ615">
        <v>662</v>
      </c>
      <c r="AK615" t="s">
        <v>58</v>
      </c>
      <c r="AL615" t="s">
        <v>50</v>
      </c>
      <c r="AM615" s="9">
        <v>1.05</v>
      </c>
      <c r="AN615">
        <f>_xlfn.XLOOKUP(S615,[1]umbs_prices!$A:$A,[1]umbs_prices!$D:$D)</f>
        <v>104.61</v>
      </c>
      <c r="AO615" s="11">
        <f t="shared" si="28"/>
        <v>4.610000000000003E-2</v>
      </c>
      <c r="AP615" s="13">
        <f>(AM615-1)*L615</f>
        <v>4250.0000000000036</v>
      </c>
      <c r="AQ615" s="8">
        <f>AO615*L615</f>
        <v>3918.5000000000027</v>
      </c>
      <c r="AR615" s="1">
        <f t="shared" si="29"/>
        <v>331.50000000000091</v>
      </c>
      <c r="AS615" s="8">
        <f>AQ615+AR615</f>
        <v>4250.0000000000036</v>
      </c>
      <c r="AT615" s="8">
        <f>AS615-X615</f>
        <v>4250.0000000000036</v>
      </c>
      <c r="AU615" s="11">
        <f>AT615/L615</f>
        <v>5.0000000000000044E-2</v>
      </c>
      <c r="AV615">
        <f>(_xlfn.XLOOKUP(A615,[2]loan_data!$A:$A,[2]loan_data!$Z:$Z)-100)%</f>
        <v>4.6099999999999995E-2</v>
      </c>
      <c r="AW615" t="str">
        <f>_xlfn.XLOOKUP(A615,[2]loan_data!$A:$A,[2]loan_data!$AA:$AA)</f>
        <v>umbs_price</v>
      </c>
      <c r="AX615" s="8">
        <f>AV615*L615</f>
        <v>3918.4999999999995</v>
      </c>
    </row>
    <row r="616" spans="1:52" x14ac:dyDescent="0.2">
      <c r="A616">
        <v>5022887</v>
      </c>
      <c r="B616" t="s">
        <v>51</v>
      </c>
      <c r="C616" t="s">
        <v>92</v>
      </c>
      <c r="D616" t="b">
        <v>1</v>
      </c>
      <c r="E616" t="s">
        <v>35</v>
      </c>
      <c r="F616" t="s">
        <v>36</v>
      </c>
      <c r="G616" t="s">
        <v>37</v>
      </c>
      <c r="H616" t="s">
        <v>53</v>
      </c>
      <c r="I616">
        <v>1</v>
      </c>
      <c r="J616" t="b">
        <v>0</v>
      </c>
      <c r="K616" t="b">
        <v>0</v>
      </c>
      <c r="L616" s="1">
        <v>125000</v>
      </c>
      <c r="M616" s="2">
        <v>44442</v>
      </c>
      <c r="N616" s="2">
        <v>44470</v>
      </c>
      <c r="O616" s="2">
        <v>49919</v>
      </c>
      <c r="P616">
        <v>180</v>
      </c>
      <c r="Q616" s="3">
        <v>831.76</v>
      </c>
      <c r="R616">
        <v>2.5</v>
      </c>
      <c r="S616" t="s">
        <v>921</v>
      </c>
      <c r="T616" s="4">
        <v>171233</v>
      </c>
      <c r="U616" s="7">
        <f>V616+W616</f>
        <v>8227.0000000000164</v>
      </c>
      <c r="V616" s="7">
        <f t="shared" si="27"/>
        <v>6400.0000000000164</v>
      </c>
      <c r="W616" s="7">
        <v>1827</v>
      </c>
      <c r="AA616" t="b">
        <v>0</v>
      </c>
      <c r="AB616">
        <v>0</v>
      </c>
      <c r="AC616">
        <v>0</v>
      </c>
      <c r="AD616" t="b">
        <v>0</v>
      </c>
      <c r="AE616" t="s">
        <v>39</v>
      </c>
      <c r="AF616" t="b">
        <v>0</v>
      </c>
      <c r="AG616">
        <v>1</v>
      </c>
      <c r="AH616">
        <v>43</v>
      </c>
      <c r="AI616" s="6">
        <v>1255</v>
      </c>
      <c r="AJ616">
        <v>662</v>
      </c>
      <c r="AK616" t="s">
        <v>43</v>
      </c>
      <c r="AL616" t="s">
        <v>50</v>
      </c>
      <c r="AM616" s="9">
        <v>1.05</v>
      </c>
      <c r="AN616">
        <f>_xlfn.XLOOKUP(S616,[1]umbs_prices!$A:$A,[1]umbs_prices!$D:$D)</f>
        <v>99.88</v>
      </c>
      <c r="AO616" s="11">
        <f t="shared" si="28"/>
        <v>-1.2000000000000899E-3</v>
      </c>
      <c r="AP616" s="13">
        <f>(AM616-1)*L616</f>
        <v>6250.0000000000055</v>
      </c>
      <c r="AQ616" s="8">
        <f>AO616*L616</f>
        <v>-150.00000000001123</v>
      </c>
      <c r="AR616" s="1">
        <f t="shared" si="29"/>
        <v>6400.0000000000164</v>
      </c>
      <c r="AS616" s="8">
        <f>AQ616+AR616</f>
        <v>6250.0000000000055</v>
      </c>
      <c r="AT616" s="8">
        <f>AS616-X616</f>
        <v>6250.0000000000055</v>
      </c>
      <c r="AU616" s="11">
        <f>AT616/L616</f>
        <v>5.0000000000000044E-2</v>
      </c>
      <c r="AV616">
        <f>(_xlfn.XLOOKUP(A616,[2]loan_data!$A:$A,[2]loan_data!$Z:$Z)-100)%</f>
        <v>5.6749999999999544E-3</v>
      </c>
      <c r="AW616" t="str">
        <f>_xlfn.XLOOKUP(A616,[2]loan_data!$A:$A,[2]loan_data!$AA:$AA)</f>
        <v>bank_of_americans</v>
      </c>
      <c r="AX616" s="8">
        <f>AV616*L616</f>
        <v>709.37499999999432</v>
      </c>
      <c r="AY616" s="8">
        <f>AX616+AR616</f>
        <v>7109.3750000000109</v>
      </c>
      <c r="AZ616" s="10">
        <f>AY616/L616</f>
        <v>5.6875000000000085E-2</v>
      </c>
    </row>
    <row r="617" spans="1:52" x14ac:dyDescent="0.2">
      <c r="A617">
        <v>5022911</v>
      </c>
      <c r="B617" t="s">
        <v>73</v>
      </c>
      <c r="C617" t="s">
        <v>283</v>
      </c>
      <c r="D617" t="b">
        <v>1</v>
      </c>
      <c r="E617" t="s">
        <v>35</v>
      </c>
      <c r="F617" t="s">
        <v>36</v>
      </c>
      <c r="G617" t="s">
        <v>37</v>
      </c>
      <c r="H617" t="s">
        <v>38</v>
      </c>
      <c r="I617">
        <v>1</v>
      </c>
      <c r="J617" t="b">
        <v>0</v>
      </c>
      <c r="K617" t="b">
        <v>0</v>
      </c>
      <c r="L617" s="1">
        <v>175000</v>
      </c>
      <c r="M617" s="2">
        <v>44442</v>
      </c>
      <c r="N617" s="2">
        <v>44470</v>
      </c>
      <c r="O617" s="2">
        <v>51745</v>
      </c>
      <c r="P617">
        <v>240</v>
      </c>
      <c r="Q617" s="3">
        <v>957.34</v>
      </c>
      <c r="R617">
        <v>2.875</v>
      </c>
      <c r="S617" t="s">
        <v>922</v>
      </c>
      <c r="T617" s="4">
        <v>294713</v>
      </c>
      <c r="U617" s="7">
        <f>V617+W617</f>
        <v>5249.4</v>
      </c>
      <c r="V617" s="7">
        <f t="shared" si="27"/>
        <v>3167.5</v>
      </c>
      <c r="W617" s="7">
        <v>2081.8999999999996</v>
      </c>
      <c r="AA617" t="b">
        <v>0</v>
      </c>
      <c r="AB617">
        <v>0</v>
      </c>
      <c r="AC617">
        <v>0</v>
      </c>
      <c r="AD617" t="b">
        <v>0</v>
      </c>
      <c r="AE617" t="s">
        <v>39</v>
      </c>
      <c r="AF617" t="b">
        <v>0</v>
      </c>
      <c r="AG617">
        <v>1</v>
      </c>
      <c r="AH617">
        <v>48</v>
      </c>
      <c r="AI617" s="6">
        <v>1640</v>
      </c>
      <c r="AJ617">
        <v>662</v>
      </c>
      <c r="AK617" t="s">
        <v>58</v>
      </c>
      <c r="AL617" t="s">
        <v>50</v>
      </c>
      <c r="AM617" s="9">
        <v>1.05</v>
      </c>
      <c r="AN617">
        <f>_xlfn.XLOOKUP(S617,[1]umbs_prices!$A:$A,[1]umbs_prices!$D:$D)</f>
        <v>103.19</v>
      </c>
      <c r="AO617" s="11">
        <f t="shared" si="28"/>
        <v>3.1900000000000039E-2</v>
      </c>
      <c r="AP617" s="13">
        <f>(AM617-1)*L617</f>
        <v>8750.0000000000073</v>
      </c>
      <c r="AQ617" s="8">
        <f>AO617*L617</f>
        <v>5582.5000000000073</v>
      </c>
      <c r="AR617" s="1">
        <f t="shared" si="29"/>
        <v>3167.5</v>
      </c>
      <c r="AS617" s="8">
        <f>AQ617+AR617</f>
        <v>8750.0000000000073</v>
      </c>
      <c r="AT617" s="8">
        <f>AS617-X617</f>
        <v>8750.0000000000073</v>
      </c>
      <c r="AU617" s="11">
        <f>AT617/L617</f>
        <v>5.0000000000000044E-2</v>
      </c>
      <c r="AV617">
        <f>(_xlfn.XLOOKUP(A617,[2]loan_data!$A:$A,[2]loan_data!$Z:$Z)-100)%</f>
        <v>3.1899999999999977E-2</v>
      </c>
      <c r="AW617" t="str">
        <f>_xlfn.XLOOKUP(A617,[2]loan_data!$A:$A,[2]loan_data!$AA:$AA)</f>
        <v>umbs_price</v>
      </c>
      <c r="AX617" s="8">
        <f>AV617*L617</f>
        <v>5582.4999999999964</v>
      </c>
    </row>
    <row r="618" spans="1:52" x14ac:dyDescent="0.2">
      <c r="A618">
        <v>5022926</v>
      </c>
      <c r="B618" t="s">
        <v>71</v>
      </c>
      <c r="C618" t="s">
        <v>262</v>
      </c>
      <c r="D618" t="b">
        <v>1</v>
      </c>
      <c r="E618" t="s">
        <v>35</v>
      </c>
      <c r="F618" t="s">
        <v>36</v>
      </c>
      <c r="G618" t="s">
        <v>37</v>
      </c>
      <c r="H618" t="s">
        <v>53</v>
      </c>
      <c r="I618">
        <v>1</v>
      </c>
      <c r="J618" t="b">
        <v>0</v>
      </c>
      <c r="K618" t="b">
        <v>0</v>
      </c>
      <c r="L618" s="1">
        <v>235000</v>
      </c>
      <c r="M618" s="2">
        <v>44442</v>
      </c>
      <c r="N618" s="2">
        <v>44470</v>
      </c>
      <c r="O618" s="2">
        <v>55397</v>
      </c>
      <c r="P618">
        <v>360</v>
      </c>
      <c r="Q618" s="3">
        <v>987.05</v>
      </c>
      <c r="R618">
        <v>2.99</v>
      </c>
      <c r="S618" t="s">
        <v>922</v>
      </c>
      <c r="T618" s="4">
        <v>315014</v>
      </c>
      <c r="U618" s="7">
        <f>V618+W618</f>
        <v>6223.0300000000016</v>
      </c>
      <c r="V618" s="7">
        <f t="shared" si="27"/>
        <v>4253.5000000000018</v>
      </c>
      <c r="W618" s="7">
        <v>1969.5299999999997</v>
      </c>
      <c r="AA618" t="b">
        <v>0</v>
      </c>
      <c r="AB618">
        <v>0</v>
      </c>
      <c r="AC618">
        <v>0</v>
      </c>
      <c r="AD618" t="b">
        <v>0</v>
      </c>
      <c r="AE618" t="s">
        <v>39</v>
      </c>
      <c r="AF618" t="b">
        <v>0</v>
      </c>
      <c r="AG618">
        <v>2</v>
      </c>
      <c r="AH618">
        <v>64</v>
      </c>
      <c r="AI618" s="6">
        <v>2240</v>
      </c>
      <c r="AJ618">
        <v>662</v>
      </c>
      <c r="AK618" t="s">
        <v>40</v>
      </c>
      <c r="AL618" t="s">
        <v>41</v>
      </c>
      <c r="AM618" s="9">
        <v>1.05</v>
      </c>
      <c r="AN618">
        <f>_xlfn.XLOOKUP(S618,[1]umbs_prices!$A:$A,[1]umbs_prices!$D:$D)</f>
        <v>103.19</v>
      </c>
      <c r="AO618" s="11">
        <f t="shared" si="28"/>
        <v>3.1900000000000039E-2</v>
      </c>
      <c r="AP618" s="13">
        <f>(AM618-1)*L618</f>
        <v>11750.000000000011</v>
      </c>
      <c r="AQ618" s="8">
        <f>AO618*L618</f>
        <v>7496.5000000000091</v>
      </c>
      <c r="AR618" s="1">
        <f t="shared" si="29"/>
        <v>4253.5000000000018</v>
      </c>
      <c r="AS618" s="8">
        <f>AQ618+AR618</f>
        <v>11750.000000000011</v>
      </c>
      <c r="AT618" s="8">
        <f>AS618-X618</f>
        <v>11750.000000000011</v>
      </c>
      <c r="AU618" s="11">
        <f>AT618/L618</f>
        <v>5.0000000000000044E-2</v>
      </c>
      <c r="AV618">
        <f>(_xlfn.XLOOKUP(A618,[2]loan_data!$A:$A,[2]loan_data!$Z:$Z)-100)%</f>
        <v>3.1899999999999977E-2</v>
      </c>
      <c r="AW618" t="str">
        <f>_xlfn.XLOOKUP(A618,[2]loan_data!$A:$A,[2]loan_data!$AA:$AA)</f>
        <v>umbs_price</v>
      </c>
      <c r="AX618" s="8">
        <f>AV618*L618</f>
        <v>7496.4999999999945</v>
      </c>
    </row>
    <row r="619" spans="1:52" x14ac:dyDescent="0.2">
      <c r="A619">
        <v>5022931</v>
      </c>
      <c r="B619" t="s">
        <v>33</v>
      </c>
      <c r="C619" t="s">
        <v>220</v>
      </c>
      <c r="D619" t="b">
        <v>1</v>
      </c>
      <c r="E619" t="s">
        <v>35</v>
      </c>
      <c r="F619" t="s">
        <v>36</v>
      </c>
      <c r="G619" t="s">
        <v>37</v>
      </c>
      <c r="H619" t="s">
        <v>38</v>
      </c>
      <c r="I619">
        <v>1</v>
      </c>
      <c r="J619" t="b">
        <v>0</v>
      </c>
      <c r="K619" t="b">
        <v>0</v>
      </c>
      <c r="L619" s="1">
        <v>345000</v>
      </c>
      <c r="M619" s="2">
        <v>44442</v>
      </c>
      <c r="N619" s="2">
        <v>44470</v>
      </c>
      <c r="O619" s="2">
        <v>49919</v>
      </c>
      <c r="P619">
        <v>180</v>
      </c>
      <c r="Q619" s="3">
        <v>2255.8200000000002</v>
      </c>
      <c r="R619">
        <v>2.25</v>
      </c>
      <c r="S619" t="s">
        <v>921</v>
      </c>
      <c r="T619" s="4">
        <v>448052</v>
      </c>
      <c r="U619" s="7">
        <f>V619+W619</f>
        <v>18894.500000000047</v>
      </c>
      <c r="V619" s="7">
        <f t="shared" si="27"/>
        <v>17664.000000000047</v>
      </c>
      <c r="W619" s="7">
        <v>1230.5</v>
      </c>
      <c r="AA619" t="b">
        <v>0</v>
      </c>
      <c r="AB619">
        <v>0</v>
      </c>
      <c r="AC619">
        <v>0</v>
      </c>
      <c r="AD619" t="b">
        <v>0</v>
      </c>
      <c r="AE619" t="s">
        <v>39</v>
      </c>
      <c r="AF619" t="b">
        <v>0</v>
      </c>
      <c r="AG619">
        <v>1</v>
      </c>
      <c r="AH619">
        <v>189</v>
      </c>
      <c r="AI619" s="6">
        <v>2835</v>
      </c>
      <c r="AJ619">
        <v>662</v>
      </c>
      <c r="AK619" t="s">
        <v>40</v>
      </c>
      <c r="AL619" t="s">
        <v>50</v>
      </c>
      <c r="AM619" s="9">
        <v>1.05</v>
      </c>
      <c r="AN619">
        <f>_xlfn.XLOOKUP(S619,[1]umbs_prices!$A:$A,[1]umbs_prices!$D:$D)</f>
        <v>99.88</v>
      </c>
      <c r="AO619" s="11">
        <f t="shared" si="28"/>
        <v>-1.2000000000000899E-3</v>
      </c>
      <c r="AP619" s="13">
        <f>(AM619-1)*L619</f>
        <v>17250.000000000015</v>
      </c>
      <c r="AQ619" s="8">
        <f>AO619*L619</f>
        <v>-414.00000000003104</v>
      </c>
      <c r="AR619" s="1">
        <f t="shared" si="29"/>
        <v>17664.000000000047</v>
      </c>
      <c r="AS619" s="8">
        <f>AQ619+AR619</f>
        <v>17250.000000000015</v>
      </c>
      <c r="AT619" s="8">
        <f>AS619-X619</f>
        <v>17250.000000000015</v>
      </c>
      <c r="AU619" s="11">
        <f>AT619/L619</f>
        <v>5.0000000000000044E-2</v>
      </c>
      <c r="AV619">
        <f>(_xlfn.XLOOKUP(A619,[2]loan_data!$A:$A,[2]loan_data!$Z:$Z)-100)%</f>
        <v>-1.2000000000000454E-3</v>
      </c>
      <c r="AW619" t="str">
        <f>_xlfn.XLOOKUP(A619,[2]loan_data!$A:$A,[2]loan_data!$AA:$AA)</f>
        <v>umbs_price</v>
      </c>
      <c r="AX619" s="8">
        <f>AV619*L619</f>
        <v>-414.00000000001569</v>
      </c>
    </row>
    <row r="620" spans="1:52" x14ac:dyDescent="0.2">
      <c r="A620">
        <v>5022954</v>
      </c>
      <c r="B620" t="s">
        <v>124</v>
      </c>
      <c r="C620" t="s">
        <v>125</v>
      </c>
      <c r="D620" t="b">
        <v>1</v>
      </c>
      <c r="E620" t="s">
        <v>35</v>
      </c>
      <c r="F620" t="s">
        <v>36</v>
      </c>
      <c r="G620" t="s">
        <v>37</v>
      </c>
      <c r="H620" t="s">
        <v>38</v>
      </c>
      <c r="I620">
        <v>1</v>
      </c>
      <c r="J620" t="b">
        <v>0</v>
      </c>
      <c r="K620" t="b">
        <v>0</v>
      </c>
      <c r="L620" s="1">
        <v>265000</v>
      </c>
      <c r="M620" s="2">
        <v>44443</v>
      </c>
      <c r="N620" s="2">
        <v>44470</v>
      </c>
      <c r="O620" s="2">
        <v>55397</v>
      </c>
      <c r="P620">
        <v>360</v>
      </c>
      <c r="Q620" s="3">
        <v>1113.05</v>
      </c>
      <c r="R620">
        <v>2.99</v>
      </c>
      <c r="S620" t="s">
        <v>922</v>
      </c>
      <c r="T620" s="4">
        <v>334723</v>
      </c>
      <c r="U620" s="7">
        <f>V620+W620</f>
        <v>6696.7</v>
      </c>
      <c r="V620" s="7">
        <f t="shared" si="27"/>
        <v>4796.5</v>
      </c>
      <c r="W620" s="7">
        <v>1900.1999999999998</v>
      </c>
      <c r="AA620" t="b">
        <v>0</v>
      </c>
      <c r="AB620">
        <v>0</v>
      </c>
      <c r="AC620">
        <v>0</v>
      </c>
      <c r="AD620" t="b">
        <v>0</v>
      </c>
      <c r="AE620" t="s">
        <v>97</v>
      </c>
      <c r="AF620" t="b">
        <v>0</v>
      </c>
      <c r="AG620">
        <v>1</v>
      </c>
      <c r="AH620">
        <v>81</v>
      </c>
      <c r="AI620" s="6">
        <v>3308</v>
      </c>
      <c r="AJ620">
        <v>662</v>
      </c>
      <c r="AK620" t="s">
        <v>58</v>
      </c>
      <c r="AL620" t="s">
        <v>41</v>
      </c>
      <c r="AM620" s="9">
        <v>1.05</v>
      </c>
      <c r="AN620">
        <f>_xlfn.XLOOKUP(S620,[1]umbs_prices!$A:$A,[1]umbs_prices!$D:$D)</f>
        <v>103.19</v>
      </c>
      <c r="AO620" s="11">
        <f t="shared" si="28"/>
        <v>3.1900000000000039E-2</v>
      </c>
      <c r="AP620" s="13">
        <f>(AM620-1)*L620</f>
        <v>13250.000000000011</v>
      </c>
      <c r="AQ620" s="8">
        <f>AO620*L620</f>
        <v>8453.5000000000109</v>
      </c>
      <c r="AR620" s="1">
        <f t="shared" si="29"/>
        <v>4796.5</v>
      </c>
      <c r="AS620" s="8">
        <f>AQ620+AR620</f>
        <v>13250.000000000011</v>
      </c>
      <c r="AT620" s="8">
        <f>AS620-X620</f>
        <v>13250.000000000011</v>
      </c>
      <c r="AU620" s="11">
        <f>AT620/L620</f>
        <v>5.0000000000000044E-2</v>
      </c>
      <c r="AV620">
        <f>(_xlfn.XLOOKUP(A620,[2]loan_data!$A:$A,[2]loan_data!$Z:$Z)-100)%</f>
        <v>3.1899999999999977E-2</v>
      </c>
      <c r="AW620" t="str">
        <f>_xlfn.XLOOKUP(A620,[2]loan_data!$A:$A,[2]loan_data!$AA:$AA)</f>
        <v>umbs_price</v>
      </c>
      <c r="AX620" s="8">
        <f>AV620*L620</f>
        <v>8453.4999999999945</v>
      </c>
    </row>
    <row r="621" spans="1:52" x14ac:dyDescent="0.2">
      <c r="A621">
        <v>5022955</v>
      </c>
      <c r="B621" t="s">
        <v>46</v>
      </c>
      <c r="C621" t="s">
        <v>67</v>
      </c>
      <c r="D621" t="b">
        <v>1</v>
      </c>
      <c r="E621" t="s">
        <v>35</v>
      </c>
      <c r="F621" t="s">
        <v>36</v>
      </c>
      <c r="G621" t="s">
        <v>37</v>
      </c>
      <c r="H621" t="s">
        <v>38</v>
      </c>
      <c r="I621">
        <v>1</v>
      </c>
      <c r="J621" t="b">
        <v>0</v>
      </c>
      <c r="K621" t="b">
        <v>0</v>
      </c>
      <c r="L621" s="1">
        <v>275000</v>
      </c>
      <c r="M621" s="2">
        <v>44445</v>
      </c>
      <c r="N621" s="2">
        <v>44470</v>
      </c>
      <c r="O621" s="2">
        <v>55397</v>
      </c>
      <c r="P621">
        <v>360</v>
      </c>
      <c r="Q621" s="3">
        <v>1066.69</v>
      </c>
      <c r="R621">
        <v>2.375</v>
      </c>
      <c r="S621" t="s">
        <v>921</v>
      </c>
      <c r="T621" s="4">
        <v>289474</v>
      </c>
      <c r="U621" s="7">
        <f>V621+W621</f>
        <v>14685.500000000038</v>
      </c>
      <c r="V621" s="7">
        <f t="shared" si="27"/>
        <v>14080.000000000038</v>
      </c>
      <c r="W621" s="7">
        <v>605.5</v>
      </c>
      <c r="AA621" t="b">
        <v>0</v>
      </c>
      <c r="AB621">
        <v>0</v>
      </c>
      <c r="AC621">
        <v>0</v>
      </c>
      <c r="AD621" t="b">
        <v>0</v>
      </c>
      <c r="AE621" t="s">
        <v>39</v>
      </c>
      <c r="AF621" t="b">
        <v>0</v>
      </c>
      <c r="AG621">
        <v>1</v>
      </c>
      <c r="AH621">
        <v>41</v>
      </c>
      <c r="AI621" s="6">
        <v>1640</v>
      </c>
      <c r="AJ621">
        <v>662</v>
      </c>
      <c r="AK621" t="s">
        <v>58</v>
      </c>
      <c r="AL621" t="s">
        <v>50</v>
      </c>
      <c r="AM621" s="9">
        <v>1.05</v>
      </c>
      <c r="AN621">
        <f>_xlfn.XLOOKUP(S621,[1]umbs_prices!$A:$A,[1]umbs_prices!$D:$D)</f>
        <v>99.88</v>
      </c>
      <c r="AO621" s="11">
        <f t="shared" si="28"/>
        <v>-1.2000000000000899E-3</v>
      </c>
      <c r="AP621" s="13">
        <f>(AM621-1)*L621</f>
        <v>13750.000000000013</v>
      </c>
      <c r="AQ621" s="8">
        <f>AO621*L621</f>
        <v>-330.00000000002473</v>
      </c>
      <c r="AR621" s="1">
        <f t="shared" si="29"/>
        <v>14080.000000000038</v>
      </c>
      <c r="AS621" s="8">
        <f>AQ621+AR621</f>
        <v>13750.000000000013</v>
      </c>
      <c r="AT621" s="8">
        <f>AS621-X621</f>
        <v>13750.000000000013</v>
      </c>
      <c r="AU621" s="11">
        <f>AT621/L621</f>
        <v>5.0000000000000044E-2</v>
      </c>
      <c r="AV621">
        <f>(_xlfn.XLOOKUP(A621,[2]loan_data!$A:$A,[2]loan_data!$Z:$Z)-100)%</f>
        <v>-1.2000000000000454E-3</v>
      </c>
      <c r="AW621" t="str">
        <f>_xlfn.XLOOKUP(A621,[2]loan_data!$A:$A,[2]loan_data!$AA:$AA)</f>
        <v>umbs_price</v>
      </c>
      <c r="AX621" s="8">
        <f>AV621*L621</f>
        <v>-330.00000000001251</v>
      </c>
    </row>
    <row r="622" spans="1:52" x14ac:dyDescent="0.2">
      <c r="A622">
        <v>5022980</v>
      </c>
      <c r="B622" t="s">
        <v>180</v>
      </c>
      <c r="C622" t="s">
        <v>410</v>
      </c>
      <c r="D622" t="b">
        <v>1</v>
      </c>
      <c r="E622" t="s">
        <v>35</v>
      </c>
      <c r="F622" t="s">
        <v>36</v>
      </c>
      <c r="G622" t="s">
        <v>37</v>
      </c>
      <c r="H622" t="s">
        <v>38</v>
      </c>
      <c r="I622">
        <v>1</v>
      </c>
      <c r="J622" t="b">
        <v>0</v>
      </c>
      <c r="K622" t="b">
        <v>0</v>
      </c>
      <c r="L622" s="1">
        <v>175000</v>
      </c>
      <c r="M622" s="2">
        <v>44446</v>
      </c>
      <c r="N622" s="2">
        <v>44470</v>
      </c>
      <c r="O622" s="2">
        <v>55397</v>
      </c>
      <c r="P622">
        <v>360</v>
      </c>
      <c r="Q622" s="3">
        <v>783.55</v>
      </c>
      <c r="R622">
        <v>3.5</v>
      </c>
      <c r="S622" t="s">
        <v>920</v>
      </c>
      <c r="T622" s="4">
        <v>388889</v>
      </c>
      <c r="U622" s="7">
        <f>V622+W622</f>
        <v>1785.5000000000018</v>
      </c>
      <c r="V622" s="7">
        <f t="shared" si="27"/>
        <v>682.50000000000182</v>
      </c>
      <c r="W622" s="7">
        <v>1103</v>
      </c>
      <c r="AA622" t="b">
        <v>0</v>
      </c>
      <c r="AB622">
        <v>0</v>
      </c>
      <c r="AC622">
        <v>0</v>
      </c>
      <c r="AD622" t="b">
        <v>0</v>
      </c>
      <c r="AE622" t="s">
        <v>39</v>
      </c>
      <c r="AF622" t="b">
        <v>0</v>
      </c>
      <c r="AG622">
        <v>1</v>
      </c>
      <c r="AH622">
        <v>67</v>
      </c>
      <c r="AI622" s="6">
        <v>2569</v>
      </c>
      <c r="AJ622">
        <v>662</v>
      </c>
      <c r="AK622" t="s">
        <v>58</v>
      </c>
      <c r="AL622" t="s">
        <v>50</v>
      </c>
      <c r="AM622" s="9">
        <v>1.05</v>
      </c>
      <c r="AN622">
        <f>_xlfn.XLOOKUP(S622,[1]umbs_prices!$A:$A,[1]umbs_prices!$D:$D)</f>
        <v>104.61</v>
      </c>
      <c r="AO622" s="11">
        <f t="shared" si="28"/>
        <v>4.610000000000003E-2</v>
      </c>
      <c r="AP622" s="13">
        <f>(AM622-1)*L622</f>
        <v>8750.0000000000073</v>
      </c>
      <c r="AQ622" s="8">
        <f>AO622*L622</f>
        <v>8067.5000000000055</v>
      </c>
      <c r="AR622" s="1">
        <f t="shared" si="29"/>
        <v>682.50000000000182</v>
      </c>
      <c r="AS622" s="8">
        <f>AQ622+AR622</f>
        <v>8750.0000000000073</v>
      </c>
      <c r="AT622" s="8">
        <f>AS622-X622</f>
        <v>8750.0000000000073</v>
      </c>
      <c r="AU622" s="11">
        <f>AT622/L622</f>
        <v>5.0000000000000044E-2</v>
      </c>
      <c r="AV622">
        <f>(_xlfn.XLOOKUP(A622,[2]loan_data!$A:$A,[2]loan_data!$Z:$Z)-100)%</f>
        <v>4.6099999999999995E-2</v>
      </c>
      <c r="AW622" t="str">
        <f>_xlfn.XLOOKUP(A622,[2]loan_data!$A:$A,[2]loan_data!$AA:$AA)</f>
        <v>umbs_price</v>
      </c>
      <c r="AX622" s="8">
        <f>AV622*L622</f>
        <v>8067.4999999999991</v>
      </c>
    </row>
    <row r="623" spans="1:52" x14ac:dyDescent="0.2">
      <c r="A623">
        <v>5022986</v>
      </c>
      <c r="B623" t="s">
        <v>63</v>
      </c>
      <c r="C623" t="s">
        <v>64</v>
      </c>
      <c r="D623" t="b">
        <v>1</v>
      </c>
      <c r="E623" t="s">
        <v>35</v>
      </c>
      <c r="F623" t="s">
        <v>36</v>
      </c>
      <c r="G623" t="s">
        <v>37</v>
      </c>
      <c r="H623" t="s">
        <v>53</v>
      </c>
      <c r="I623">
        <v>1</v>
      </c>
      <c r="J623" t="b">
        <v>0</v>
      </c>
      <c r="K623" t="b">
        <v>0</v>
      </c>
      <c r="L623" s="1">
        <v>225000</v>
      </c>
      <c r="M623" s="2">
        <v>44447</v>
      </c>
      <c r="N623" s="2">
        <v>44470</v>
      </c>
      <c r="O623" s="2">
        <v>55397</v>
      </c>
      <c r="P623">
        <v>360</v>
      </c>
      <c r="Q623" s="3">
        <v>976.56999999999994</v>
      </c>
      <c r="R623">
        <v>3.25</v>
      </c>
      <c r="S623" t="s">
        <v>920</v>
      </c>
      <c r="T623" s="4">
        <v>353607</v>
      </c>
      <c r="U623" s="7">
        <f>V623+W623</f>
        <v>2202.0000000000018</v>
      </c>
      <c r="V623" s="7">
        <f t="shared" si="27"/>
        <v>877.50000000000182</v>
      </c>
      <c r="W623" s="7">
        <v>1324.5</v>
      </c>
      <c r="AA623" t="b">
        <v>0</v>
      </c>
      <c r="AB623">
        <v>0</v>
      </c>
      <c r="AC623">
        <v>0</v>
      </c>
      <c r="AD623" t="b">
        <v>0</v>
      </c>
      <c r="AE623" t="s">
        <v>39</v>
      </c>
      <c r="AF623" t="b">
        <v>0</v>
      </c>
      <c r="AG623">
        <v>1</v>
      </c>
      <c r="AH623">
        <v>54</v>
      </c>
      <c r="AI623" s="6">
        <v>1620</v>
      </c>
      <c r="AJ623">
        <v>662</v>
      </c>
      <c r="AK623" t="s">
        <v>40</v>
      </c>
      <c r="AL623" t="s">
        <v>41</v>
      </c>
      <c r="AM623" s="9">
        <v>1.05</v>
      </c>
      <c r="AN623">
        <f>_xlfn.XLOOKUP(S623,[1]umbs_prices!$A:$A,[1]umbs_prices!$D:$D)</f>
        <v>104.61</v>
      </c>
      <c r="AO623" s="11">
        <f t="shared" si="28"/>
        <v>4.610000000000003E-2</v>
      </c>
      <c r="AP623" s="13">
        <f>(AM623-1)*L623</f>
        <v>11250.000000000009</v>
      </c>
      <c r="AQ623" s="8">
        <f>AO623*L623</f>
        <v>10372.500000000007</v>
      </c>
      <c r="AR623" s="1">
        <f t="shared" si="29"/>
        <v>877.50000000000182</v>
      </c>
      <c r="AS623" s="8">
        <f>AQ623+AR623</f>
        <v>11250.000000000009</v>
      </c>
      <c r="AT623" s="8">
        <f>AS623-X623</f>
        <v>11250.000000000009</v>
      </c>
      <c r="AU623" s="11">
        <f>AT623/L623</f>
        <v>5.0000000000000037E-2</v>
      </c>
      <c r="AV623">
        <f>(_xlfn.XLOOKUP(A623,[2]loan_data!$A:$A,[2]loan_data!$Z:$Z)-100)%</f>
        <v>4.6099999999999995E-2</v>
      </c>
      <c r="AW623" t="str">
        <f>_xlfn.XLOOKUP(A623,[2]loan_data!$A:$A,[2]loan_data!$AA:$AA)</f>
        <v>umbs_price</v>
      </c>
      <c r="AX623" s="8">
        <f>AV623*L623</f>
        <v>10372.499999999998</v>
      </c>
    </row>
    <row r="624" spans="1:52" x14ac:dyDescent="0.2">
      <c r="A624">
        <v>5023018</v>
      </c>
      <c r="B624" t="s">
        <v>68</v>
      </c>
      <c r="C624" t="s">
        <v>102</v>
      </c>
      <c r="D624" t="b">
        <v>1</v>
      </c>
      <c r="E624" t="s">
        <v>35</v>
      </c>
      <c r="F624" t="s">
        <v>36</v>
      </c>
      <c r="G624" t="s">
        <v>37</v>
      </c>
      <c r="H624" t="s">
        <v>38</v>
      </c>
      <c r="I624">
        <v>1</v>
      </c>
      <c r="J624" t="b">
        <v>0</v>
      </c>
      <c r="K624" t="b">
        <v>0</v>
      </c>
      <c r="L624" s="1">
        <v>315000</v>
      </c>
      <c r="M624" s="2">
        <v>44448</v>
      </c>
      <c r="N624" s="2">
        <v>44470</v>
      </c>
      <c r="O624" s="2">
        <v>55397</v>
      </c>
      <c r="P624">
        <v>360</v>
      </c>
      <c r="Q624" s="3">
        <v>1388.7</v>
      </c>
      <c r="R624">
        <v>3.375</v>
      </c>
      <c r="S624" t="s">
        <v>920</v>
      </c>
      <c r="T624" s="4">
        <v>455664</v>
      </c>
      <c r="U624" s="7">
        <f>V624+W624</f>
        <v>2801.8000000000056</v>
      </c>
      <c r="V624" s="7">
        <f t="shared" si="27"/>
        <v>1228.5000000000055</v>
      </c>
      <c r="W624" s="7">
        <v>1573.3000000000002</v>
      </c>
      <c r="AA624" t="b">
        <v>0</v>
      </c>
      <c r="AB624">
        <v>0</v>
      </c>
      <c r="AC624">
        <v>0</v>
      </c>
      <c r="AD624" t="b">
        <v>0</v>
      </c>
      <c r="AE624" t="s">
        <v>39</v>
      </c>
      <c r="AF624" t="b">
        <v>0</v>
      </c>
      <c r="AG624">
        <v>1</v>
      </c>
      <c r="AH624">
        <v>211</v>
      </c>
      <c r="AI624" s="6">
        <v>5979</v>
      </c>
      <c r="AJ624">
        <v>662</v>
      </c>
      <c r="AK624" t="s">
        <v>43</v>
      </c>
      <c r="AL624" t="s">
        <v>50</v>
      </c>
      <c r="AM624" s="9">
        <v>1.05</v>
      </c>
      <c r="AN624">
        <f>_xlfn.XLOOKUP(S624,[1]umbs_prices!$A:$A,[1]umbs_prices!$D:$D)</f>
        <v>104.61</v>
      </c>
      <c r="AO624" s="11">
        <f t="shared" si="28"/>
        <v>4.610000000000003E-2</v>
      </c>
      <c r="AP624" s="13">
        <f>(AM624-1)*L624</f>
        <v>15750.000000000015</v>
      </c>
      <c r="AQ624" s="8">
        <f>AO624*L624</f>
        <v>14521.500000000009</v>
      </c>
      <c r="AR624" s="1">
        <f t="shared" si="29"/>
        <v>1228.5000000000055</v>
      </c>
      <c r="AS624" s="8">
        <f>AQ624+AR624</f>
        <v>15750.000000000015</v>
      </c>
      <c r="AT624" s="8">
        <f>AS624-X624</f>
        <v>15750.000000000015</v>
      </c>
      <c r="AU624" s="11">
        <f>AT624/L624</f>
        <v>5.0000000000000044E-2</v>
      </c>
      <c r="AV624">
        <f>(_xlfn.XLOOKUP(A624,[2]loan_data!$A:$A,[2]loan_data!$Z:$Z)-100)%</f>
        <v>5.1724999999999993E-2</v>
      </c>
      <c r="AW624" t="str">
        <f>_xlfn.XLOOKUP(A624,[2]loan_data!$A:$A,[2]loan_data!$AA:$AA)</f>
        <v>bank_of_americans</v>
      </c>
      <c r="AX624" s="8">
        <f>AV624*L624</f>
        <v>16293.374999999998</v>
      </c>
      <c r="AY624" s="8">
        <f>AX624+AR624</f>
        <v>17521.875000000004</v>
      </c>
      <c r="AZ624" s="10">
        <f>AY624/L624</f>
        <v>5.5625000000000015E-2</v>
      </c>
    </row>
    <row r="625" spans="1:52" x14ac:dyDescent="0.2">
      <c r="A625">
        <v>5023025</v>
      </c>
      <c r="B625" t="s">
        <v>84</v>
      </c>
      <c r="C625" t="s">
        <v>316</v>
      </c>
      <c r="D625" t="b">
        <v>1</v>
      </c>
      <c r="E625" t="s">
        <v>35</v>
      </c>
      <c r="F625" t="s">
        <v>36</v>
      </c>
      <c r="G625" t="s">
        <v>37</v>
      </c>
      <c r="H625" t="s">
        <v>38</v>
      </c>
      <c r="I625">
        <v>1</v>
      </c>
      <c r="J625" t="b">
        <v>0</v>
      </c>
      <c r="K625" t="b">
        <v>0</v>
      </c>
      <c r="L625" s="1">
        <v>245000</v>
      </c>
      <c r="M625" s="2">
        <v>44450</v>
      </c>
      <c r="N625" s="2">
        <v>44470</v>
      </c>
      <c r="O625" s="2">
        <v>49919</v>
      </c>
      <c r="P625">
        <v>180</v>
      </c>
      <c r="Q625" s="3">
        <v>1601.96</v>
      </c>
      <c r="R625">
        <v>2.25</v>
      </c>
      <c r="S625" t="s">
        <v>921</v>
      </c>
      <c r="T625" s="4">
        <v>350000</v>
      </c>
      <c r="U625" s="7">
        <f>V625+W625</f>
        <v>13889.000000000033</v>
      </c>
      <c r="V625" s="7">
        <f t="shared" si="27"/>
        <v>12544.000000000033</v>
      </c>
      <c r="W625" s="7">
        <v>1345</v>
      </c>
      <c r="AA625" t="b">
        <v>0</v>
      </c>
      <c r="AB625">
        <v>0</v>
      </c>
      <c r="AC625">
        <v>0</v>
      </c>
      <c r="AD625" t="b">
        <v>0</v>
      </c>
      <c r="AE625" t="s">
        <v>39</v>
      </c>
      <c r="AF625" t="b">
        <v>0</v>
      </c>
      <c r="AG625">
        <v>1</v>
      </c>
      <c r="AH625">
        <v>88</v>
      </c>
      <c r="AI625" s="6">
        <v>3447</v>
      </c>
      <c r="AJ625">
        <v>662</v>
      </c>
      <c r="AK625" t="s">
        <v>40</v>
      </c>
      <c r="AL625" t="s">
        <v>50</v>
      </c>
      <c r="AM625" s="9">
        <v>1.05</v>
      </c>
      <c r="AN625">
        <f>_xlfn.XLOOKUP(S625,[1]umbs_prices!$A:$A,[1]umbs_prices!$D:$D)</f>
        <v>99.88</v>
      </c>
      <c r="AO625" s="11">
        <f t="shared" si="28"/>
        <v>-1.2000000000000899E-3</v>
      </c>
      <c r="AP625" s="13">
        <f>(AM625-1)*L625</f>
        <v>12250.000000000011</v>
      </c>
      <c r="AQ625" s="8">
        <f>AO625*L625</f>
        <v>-294.000000000022</v>
      </c>
      <c r="AR625" s="1">
        <f t="shared" si="29"/>
        <v>12544.000000000033</v>
      </c>
      <c r="AS625" s="8">
        <f>AQ625+AR625</f>
        <v>12250.000000000011</v>
      </c>
      <c r="AT625" s="8">
        <f>AS625-X625</f>
        <v>12250.000000000011</v>
      </c>
      <c r="AU625" s="11">
        <f>AT625/L625</f>
        <v>5.0000000000000044E-2</v>
      </c>
      <c r="AV625">
        <f>(_xlfn.XLOOKUP(A625,[2]loan_data!$A:$A,[2]loan_data!$Z:$Z)-100)%</f>
        <v>-1.2000000000000454E-3</v>
      </c>
      <c r="AW625" t="str">
        <f>_xlfn.XLOOKUP(A625,[2]loan_data!$A:$A,[2]loan_data!$AA:$AA)</f>
        <v>umbs_price</v>
      </c>
      <c r="AX625" s="8">
        <f>AV625*L625</f>
        <v>-294.00000000001114</v>
      </c>
    </row>
    <row r="626" spans="1:52" x14ac:dyDescent="0.2">
      <c r="A626">
        <v>5023064</v>
      </c>
      <c r="B626" t="s">
        <v>150</v>
      </c>
      <c r="C626" t="s">
        <v>411</v>
      </c>
      <c r="D626" t="b">
        <v>1</v>
      </c>
      <c r="E626" t="s">
        <v>35</v>
      </c>
      <c r="F626" t="s">
        <v>36</v>
      </c>
      <c r="G626" t="s">
        <v>37</v>
      </c>
      <c r="H626" t="s">
        <v>38</v>
      </c>
      <c r="I626">
        <v>1</v>
      </c>
      <c r="J626" t="b">
        <v>0</v>
      </c>
      <c r="K626" t="b">
        <v>0</v>
      </c>
      <c r="L626" s="1">
        <v>145000</v>
      </c>
      <c r="M626" s="2">
        <v>44452</v>
      </c>
      <c r="N626" s="2">
        <v>44470</v>
      </c>
      <c r="O626" s="2">
        <v>55397</v>
      </c>
      <c r="P626">
        <v>360</v>
      </c>
      <c r="Q626" s="3">
        <v>590.6</v>
      </c>
      <c r="R626">
        <v>2.75</v>
      </c>
      <c r="S626" t="s">
        <v>922</v>
      </c>
      <c r="T626" s="4">
        <v>171112</v>
      </c>
      <c r="U626" s="7">
        <f>V626+W626</f>
        <v>3717.4300000000012</v>
      </c>
      <c r="V626" s="7">
        <f t="shared" si="27"/>
        <v>2624.5000000000009</v>
      </c>
      <c r="W626" s="7">
        <v>1092.9300000000003</v>
      </c>
      <c r="AA626" t="b">
        <v>0</v>
      </c>
      <c r="AB626">
        <v>0</v>
      </c>
      <c r="AC626">
        <v>0</v>
      </c>
      <c r="AD626" t="b">
        <v>0</v>
      </c>
      <c r="AE626" t="s">
        <v>39</v>
      </c>
      <c r="AF626" t="b">
        <v>0</v>
      </c>
      <c r="AG626">
        <v>1</v>
      </c>
      <c r="AH626">
        <v>89</v>
      </c>
      <c r="AI626" s="6">
        <v>1706</v>
      </c>
      <c r="AJ626">
        <v>662</v>
      </c>
      <c r="AK626" t="s">
        <v>43</v>
      </c>
      <c r="AL626" t="s">
        <v>41</v>
      </c>
      <c r="AM626" s="9">
        <v>1.05</v>
      </c>
      <c r="AN626">
        <f>_xlfn.XLOOKUP(S626,[1]umbs_prices!$A:$A,[1]umbs_prices!$D:$D)</f>
        <v>103.19</v>
      </c>
      <c r="AO626" s="11">
        <f t="shared" si="28"/>
        <v>3.1900000000000039E-2</v>
      </c>
      <c r="AP626" s="13">
        <f>(AM626-1)*L626</f>
        <v>7250.0000000000064</v>
      </c>
      <c r="AQ626" s="8">
        <f>AO626*L626</f>
        <v>4625.5000000000055</v>
      </c>
      <c r="AR626" s="1">
        <f t="shared" si="29"/>
        <v>2624.5000000000009</v>
      </c>
      <c r="AS626" s="8">
        <f>AQ626+AR626</f>
        <v>7250.0000000000064</v>
      </c>
      <c r="AT626" s="8">
        <f>AS626-X626</f>
        <v>7250.0000000000064</v>
      </c>
      <c r="AU626" s="11">
        <f>AT626/L626</f>
        <v>5.0000000000000044E-2</v>
      </c>
      <c r="AV626">
        <f>(_xlfn.XLOOKUP(A626,[2]loan_data!$A:$A,[2]loan_data!$Z:$Z)-100)%</f>
        <v>3.2837499999999978E-2</v>
      </c>
      <c r="AW626" t="str">
        <f>_xlfn.XLOOKUP(A626,[2]loan_data!$A:$A,[2]loan_data!$AA:$AA)</f>
        <v>storgan_manley</v>
      </c>
      <c r="AX626" s="8">
        <f>AV626*L626</f>
        <v>4761.4374999999964</v>
      </c>
      <c r="AY626" s="8">
        <f>AX626+AR626</f>
        <v>7385.9374999999973</v>
      </c>
      <c r="AZ626" s="10">
        <f>AY626/L626</f>
        <v>5.0937499999999983E-2</v>
      </c>
    </row>
    <row r="627" spans="1:52" x14ac:dyDescent="0.2">
      <c r="A627">
        <v>5023072</v>
      </c>
      <c r="B627" t="s">
        <v>51</v>
      </c>
      <c r="C627" t="s">
        <v>142</v>
      </c>
      <c r="D627" t="b">
        <v>1</v>
      </c>
      <c r="E627" t="s">
        <v>35</v>
      </c>
      <c r="F627" t="s">
        <v>36</v>
      </c>
      <c r="G627" t="s">
        <v>37</v>
      </c>
      <c r="H627" t="s">
        <v>38</v>
      </c>
      <c r="I627">
        <v>1</v>
      </c>
      <c r="J627" t="b">
        <v>0</v>
      </c>
      <c r="K627" t="b">
        <v>0</v>
      </c>
      <c r="L627" s="1">
        <v>345000</v>
      </c>
      <c r="M627" s="2">
        <v>44452</v>
      </c>
      <c r="N627" s="2">
        <v>44470</v>
      </c>
      <c r="O627" s="2">
        <v>48092</v>
      </c>
      <c r="P627">
        <v>120</v>
      </c>
      <c r="Q627" s="3">
        <v>3188.17</v>
      </c>
      <c r="R627">
        <v>2.125</v>
      </c>
      <c r="S627" t="s">
        <v>925</v>
      </c>
      <c r="T627" s="4">
        <v>558886</v>
      </c>
      <c r="U627" s="7">
        <f>V627+W627</f>
        <v>26047.500000000004</v>
      </c>
      <c r="V627" s="7">
        <f t="shared" si="27"/>
        <v>26047.500000000004</v>
      </c>
      <c r="W627" s="7">
        <v>0</v>
      </c>
      <c r="AA627" t="b">
        <v>0</v>
      </c>
      <c r="AB627">
        <v>0</v>
      </c>
      <c r="AC627">
        <v>0</v>
      </c>
      <c r="AD627" t="b">
        <v>0</v>
      </c>
      <c r="AE627" t="s">
        <v>39</v>
      </c>
      <c r="AF627" t="b">
        <v>0</v>
      </c>
      <c r="AG627">
        <v>1</v>
      </c>
      <c r="AH627">
        <v>247</v>
      </c>
      <c r="AI627" s="6">
        <v>4323</v>
      </c>
      <c r="AJ627">
        <v>662</v>
      </c>
      <c r="AK627" t="s">
        <v>58</v>
      </c>
      <c r="AL627" t="s">
        <v>50</v>
      </c>
      <c r="AM627" s="9">
        <v>1.05</v>
      </c>
      <c r="AN627">
        <f>_xlfn.XLOOKUP(S627,[1]umbs_prices!$A:$A,[1]umbs_prices!$D:$D)</f>
        <v>97.45</v>
      </c>
      <c r="AO627" s="11">
        <f t="shared" si="28"/>
        <v>-2.5499999999999967E-2</v>
      </c>
      <c r="AP627" s="13">
        <f>(AM627-1)*L627</f>
        <v>17250.000000000015</v>
      </c>
      <c r="AQ627" s="8">
        <f>AO627*L627</f>
        <v>-8797.4999999999891</v>
      </c>
      <c r="AR627" s="1">
        <f t="shared" si="29"/>
        <v>26047.500000000004</v>
      </c>
      <c r="AS627" s="8">
        <f>AQ627+AR627</f>
        <v>17250.000000000015</v>
      </c>
      <c r="AT627" s="8">
        <f>AS627-X627</f>
        <v>17250.000000000015</v>
      </c>
      <c r="AU627" s="11">
        <f>AT627/L627</f>
        <v>5.0000000000000044E-2</v>
      </c>
      <c r="AV627">
        <f>(_xlfn.XLOOKUP(A627,[2]loan_data!$A:$A,[2]loan_data!$Z:$Z)-100)%</f>
        <v>-2.5499999999999971E-2</v>
      </c>
      <c r="AW627" t="str">
        <f>_xlfn.XLOOKUP(A627,[2]loan_data!$A:$A,[2]loan_data!$AA:$AA)</f>
        <v>umbs_price</v>
      </c>
      <c r="AX627" s="8">
        <f>AV627*L627</f>
        <v>-8797.4999999999891</v>
      </c>
    </row>
    <row r="628" spans="1:52" x14ac:dyDescent="0.2">
      <c r="A628">
        <v>5023079</v>
      </c>
      <c r="B628" t="s">
        <v>88</v>
      </c>
      <c r="C628" t="s">
        <v>89</v>
      </c>
      <c r="D628" t="b">
        <v>1</v>
      </c>
      <c r="E628" t="s">
        <v>35</v>
      </c>
      <c r="F628" t="s">
        <v>36</v>
      </c>
      <c r="G628" t="s">
        <v>37</v>
      </c>
      <c r="H628" t="s">
        <v>60</v>
      </c>
      <c r="I628">
        <v>1</v>
      </c>
      <c r="J628" t="b">
        <v>0</v>
      </c>
      <c r="K628" t="b">
        <v>0</v>
      </c>
      <c r="L628" s="1">
        <v>165000</v>
      </c>
      <c r="M628" s="2">
        <v>44453</v>
      </c>
      <c r="N628" s="2">
        <v>44470</v>
      </c>
      <c r="O628" s="2">
        <v>55397</v>
      </c>
      <c r="P628">
        <v>360</v>
      </c>
      <c r="Q628" s="3">
        <v>608.86</v>
      </c>
      <c r="R628">
        <v>2</v>
      </c>
      <c r="S628" t="s">
        <v>925</v>
      </c>
      <c r="T628" s="4">
        <v>275000</v>
      </c>
      <c r="U628" s="7">
        <f>V628+W628</f>
        <v>15369.95</v>
      </c>
      <c r="V628" s="7">
        <f t="shared" si="27"/>
        <v>12457.500000000002</v>
      </c>
      <c r="W628" s="7">
        <v>2912.45</v>
      </c>
      <c r="Z628">
        <v>120</v>
      </c>
      <c r="AA628" t="b">
        <v>0</v>
      </c>
      <c r="AB628">
        <v>0</v>
      </c>
      <c r="AC628">
        <v>0</v>
      </c>
      <c r="AD628" t="b">
        <v>0</v>
      </c>
      <c r="AE628" t="s">
        <v>45</v>
      </c>
      <c r="AF628" t="b">
        <v>0</v>
      </c>
      <c r="AG628">
        <v>1</v>
      </c>
      <c r="AH628">
        <v>1338</v>
      </c>
      <c r="AI628" s="6">
        <v>20070</v>
      </c>
      <c r="AJ628">
        <v>662</v>
      </c>
      <c r="AK628" t="s">
        <v>40</v>
      </c>
      <c r="AL628" t="s">
        <v>50</v>
      </c>
      <c r="AM628" s="9">
        <v>1.05</v>
      </c>
      <c r="AN628">
        <f>_xlfn.XLOOKUP(S628,[1]umbs_prices!$A:$A,[1]umbs_prices!$D:$D)</f>
        <v>97.45</v>
      </c>
      <c r="AO628" s="11">
        <f t="shared" si="28"/>
        <v>-2.5499999999999967E-2</v>
      </c>
      <c r="AP628" s="13">
        <f>(AM628-1)*L628</f>
        <v>8250.0000000000073</v>
      </c>
      <c r="AQ628" s="8">
        <f>AO628*L628</f>
        <v>-4207.4999999999945</v>
      </c>
      <c r="AR628" s="1">
        <f t="shared" si="29"/>
        <v>12457.500000000002</v>
      </c>
      <c r="AS628" s="8">
        <f>AQ628+AR628</f>
        <v>8250.0000000000073</v>
      </c>
      <c r="AT628" s="8">
        <f>AS628-X628</f>
        <v>8250.0000000000073</v>
      </c>
      <c r="AU628" s="11">
        <f>AT628/L628</f>
        <v>5.0000000000000044E-2</v>
      </c>
      <c r="AV628">
        <f>(_xlfn.XLOOKUP(A628,[2]loan_data!$A:$A,[2]loan_data!$Z:$Z)-100)%</f>
        <v>-2.5499999999999971E-2</v>
      </c>
      <c r="AW628" t="str">
        <f>_xlfn.XLOOKUP(A628,[2]loan_data!$A:$A,[2]loan_data!$AA:$AA)</f>
        <v>umbs_price</v>
      </c>
      <c r="AX628" s="8">
        <f>AV628*L628</f>
        <v>-4207.4999999999955</v>
      </c>
    </row>
    <row r="629" spans="1:52" x14ac:dyDescent="0.2">
      <c r="A629">
        <v>5023090</v>
      </c>
      <c r="B629" t="s">
        <v>33</v>
      </c>
      <c r="C629" t="s">
        <v>34</v>
      </c>
      <c r="D629" t="b">
        <v>1</v>
      </c>
      <c r="E629" t="s">
        <v>35</v>
      </c>
      <c r="F629" t="s">
        <v>36</v>
      </c>
      <c r="G629" t="s">
        <v>37</v>
      </c>
      <c r="H629" t="s">
        <v>60</v>
      </c>
      <c r="I629">
        <v>1</v>
      </c>
      <c r="J629" t="b">
        <v>0</v>
      </c>
      <c r="K629" t="b">
        <v>0</v>
      </c>
      <c r="L629" s="1">
        <v>525000</v>
      </c>
      <c r="M629" s="2">
        <v>44453</v>
      </c>
      <c r="N629" s="2">
        <v>44470</v>
      </c>
      <c r="O629" s="2">
        <v>55397</v>
      </c>
      <c r="P629">
        <v>360</v>
      </c>
      <c r="Q629" s="3">
        <v>2191.11</v>
      </c>
      <c r="R629">
        <v>2.94</v>
      </c>
      <c r="S629" t="s">
        <v>922</v>
      </c>
      <c r="T629" s="4">
        <v>666329</v>
      </c>
      <c r="U629" s="7">
        <f>V629+W629</f>
        <v>12252.35</v>
      </c>
      <c r="V629" s="7">
        <f t="shared" si="27"/>
        <v>9502.5</v>
      </c>
      <c r="W629" s="7">
        <v>2749.8500000000004</v>
      </c>
      <c r="AA629" t="b">
        <v>0</v>
      </c>
      <c r="AB629">
        <v>0</v>
      </c>
      <c r="AC629">
        <v>0</v>
      </c>
      <c r="AD629" t="b">
        <v>0</v>
      </c>
      <c r="AE629" t="s">
        <v>39</v>
      </c>
      <c r="AF629" t="b">
        <v>0</v>
      </c>
      <c r="AG629">
        <v>1</v>
      </c>
      <c r="AH629">
        <v>107</v>
      </c>
      <c r="AI629" s="6">
        <v>4013</v>
      </c>
      <c r="AJ629">
        <v>662</v>
      </c>
      <c r="AK629" t="s">
        <v>43</v>
      </c>
      <c r="AL629" t="s">
        <v>41</v>
      </c>
      <c r="AM629" s="9">
        <v>1.05</v>
      </c>
      <c r="AN629">
        <f>_xlfn.XLOOKUP(S629,[1]umbs_prices!$A:$A,[1]umbs_prices!$D:$D)</f>
        <v>103.19</v>
      </c>
      <c r="AO629" s="11">
        <f t="shared" si="28"/>
        <v>3.1900000000000039E-2</v>
      </c>
      <c r="AP629" s="13">
        <f>(AM629-1)*L629</f>
        <v>26250.000000000022</v>
      </c>
      <c r="AQ629" s="8">
        <f>AO629*L629</f>
        <v>16747.500000000022</v>
      </c>
      <c r="AR629" s="1">
        <f t="shared" si="29"/>
        <v>9502.5</v>
      </c>
      <c r="AS629" s="8">
        <f>AQ629+AR629</f>
        <v>26250.000000000022</v>
      </c>
      <c r="AT629" s="8">
        <f>AS629-X629</f>
        <v>26250.000000000022</v>
      </c>
      <c r="AU629" s="11">
        <f>AT629/L629</f>
        <v>5.0000000000000044E-2</v>
      </c>
      <c r="AV629">
        <f>(_xlfn.XLOOKUP(A629,[2]loan_data!$A:$A,[2]loan_data!$Z:$Z)-100)%</f>
        <v>3.1899999999999977E-2</v>
      </c>
      <c r="AW629" t="str">
        <f>_xlfn.XLOOKUP(A629,[2]loan_data!$A:$A,[2]loan_data!$AA:$AA)</f>
        <v>umbs_price</v>
      </c>
      <c r="AX629" s="8">
        <f>AV629*L629</f>
        <v>16747.499999999989</v>
      </c>
    </row>
    <row r="630" spans="1:52" x14ac:dyDescent="0.2">
      <c r="A630">
        <v>5023196</v>
      </c>
      <c r="B630" t="s">
        <v>88</v>
      </c>
      <c r="C630" t="s">
        <v>412</v>
      </c>
      <c r="D630" t="b">
        <v>1</v>
      </c>
      <c r="E630" t="s">
        <v>35</v>
      </c>
      <c r="F630" t="s">
        <v>36</v>
      </c>
      <c r="G630" t="s">
        <v>37</v>
      </c>
      <c r="H630" t="s">
        <v>53</v>
      </c>
      <c r="I630">
        <v>1</v>
      </c>
      <c r="J630" t="b">
        <v>0</v>
      </c>
      <c r="K630" t="b">
        <v>0</v>
      </c>
      <c r="L630" s="1">
        <v>165000</v>
      </c>
      <c r="M630" s="2">
        <v>44454</v>
      </c>
      <c r="N630" s="2">
        <v>44501</v>
      </c>
      <c r="O630" s="2">
        <v>55427</v>
      </c>
      <c r="P630">
        <v>360</v>
      </c>
      <c r="Q630" s="3">
        <v>682.93999999999994</v>
      </c>
      <c r="R630">
        <v>2.875</v>
      </c>
      <c r="S630" t="s">
        <v>924</v>
      </c>
      <c r="T630" s="4">
        <v>250000</v>
      </c>
      <c r="U630" s="7">
        <f>V630+W630</f>
        <v>2814.5199999999959</v>
      </c>
      <c r="V630" s="7">
        <f t="shared" si="27"/>
        <v>1369.4999999999955</v>
      </c>
      <c r="W630" s="7">
        <v>1445.0200000000004</v>
      </c>
      <c r="AA630" t="b">
        <v>0</v>
      </c>
      <c r="AB630">
        <v>0</v>
      </c>
      <c r="AC630">
        <v>0</v>
      </c>
      <c r="AD630" t="b">
        <v>0</v>
      </c>
      <c r="AE630" t="s">
        <v>39</v>
      </c>
      <c r="AF630" t="b">
        <v>0</v>
      </c>
      <c r="AG630">
        <v>1</v>
      </c>
      <c r="AH630">
        <v>39</v>
      </c>
      <c r="AI630" s="6">
        <v>1430</v>
      </c>
      <c r="AJ630">
        <v>662</v>
      </c>
      <c r="AK630" t="s">
        <v>58</v>
      </c>
      <c r="AL630" t="s">
        <v>50</v>
      </c>
      <c r="AM630" s="9">
        <v>1.05</v>
      </c>
      <c r="AN630">
        <f>_xlfn.XLOOKUP(S630,[1]umbs_prices!$A:$A,[1]umbs_prices!$D:$D)</f>
        <v>104.17</v>
      </c>
      <c r="AO630" s="11">
        <f t="shared" si="28"/>
        <v>4.170000000000007E-2</v>
      </c>
      <c r="AP630" s="13">
        <f>(AM630-1)*L630</f>
        <v>8250.0000000000073</v>
      </c>
      <c r="AQ630" s="8">
        <f>AO630*L630</f>
        <v>6880.5000000000118</v>
      </c>
      <c r="AR630" s="1">
        <f t="shared" si="29"/>
        <v>1369.4999999999955</v>
      </c>
      <c r="AS630" s="8">
        <f>AQ630+AR630</f>
        <v>8250.0000000000073</v>
      </c>
      <c r="AT630" s="8">
        <f>AS630-X630</f>
        <v>8250.0000000000073</v>
      </c>
      <c r="AU630" s="11">
        <f>AT630/L630</f>
        <v>5.0000000000000044E-2</v>
      </c>
      <c r="AV630">
        <f>(_xlfn.XLOOKUP(A630,[2]loan_data!$A:$A,[2]loan_data!$Z:$Z)-100)%</f>
        <v>4.2637500000000016E-2</v>
      </c>
      <c r="AW630" t="str">
        <f>_xlfn.XLOOKUP(A630,[2]loan_data!$A:$A,[2]loan_data!$AA:$AA)</f>
        <v>storgan_manley</v>
      </c>
      <c r="AX630" s="8">
        <f>AV630*L630</f>
        <v>7035.1875000000027</v>
      </c>
      <c r="AY630" s="8">
        <f>AX630+AR630</f>
        <v>8404.6874999999982</v>
      </c>
      <c r="AZ630" s="10">
        <f>AY630/L630</f>
        <v>5.093749999999999E-2</v>
      </c>
    </row>
    <row r="631" spans="1:52" x14ac:dyDescent="0.2">
      <c r="A631">
        <v>5023216</v>
      </c>
      <c r="B631" t="s">
        <v>33</v>
      </c>
      <c r="C631" t="s">
        <v>108</v>
      </c>
      <c r="D631" t="b">
        <v>1</v>
      </c>
      <c r="E631" t="s">
        <v>35</v>
      </c>
      <c r="F631" t="s">
        <v>36</v>
      </c>
      <c r="G631" t="s">
        <v>37</v>
      </c>
      <c r="H631" t="s">
        <v>38</v>
      </c>
      <c r="I631">
        <v>1</v>
      </c>
      <c r="J631" t="b">
        <v>0</v>
      </c>
      <c r="K631" t="b">
        <v>0</v>
      </c>
      <c r="L631" s="1">
        <v>265000</v>
      </c>
      <c r="M631" s="2">
        <v>44454</v>
      </c>
      <c r="N631" s="2">
        <v>44501</v>
      </c>
      <c r="O631" s="2">
        <v>55427</v>
      </c>
      <c r="P631">
        <v>360</v>
      </c>
      <c r="Q631" s="3">
        <v>1096.8399999999999</v>
      </c>
      <c r="R631">
        <v>2.875</v>
      </c>
      <c r="S631" t="s">
        <v>922</v>
      </c>
      <c r="T631" s="4">
        <v>457607</v>
      </c>
      <c r="U631" s="7">
        <f>V631+W631</f>
        <v>5991.5</v>
      </c>
      <c r="V631" s="7">
        <f t="shared" si="27"/>
        <v>4796.5</v>
      </c>
      <c r="W631" s="7">
        <v>1194.9999999999995</v>
      </c>
      <c r="AA631" t="b">
        <v>0</v>
      </c>
      <c r="AB631">
        <v>0</v>
      </c>
      <c r="AC631">
        <v>0</v>
      </c>
      <c r="AD631" t="b">
        <v>0</v>
      </c>
      <c r="AE631" t="s">
        <v>39</v>
      </c>
      <c r="AF631" t="b">
        <v>0</v>
      </c>
      <c r="AG631">
        <v>1</v>
      </c>
      <c r="AH631">
        <v>183</v>
      </c>
      <c r="AI631" s="6">
        <v>5185</v>
      </c>
      <c r="AJ631">
        <v>662</v>
      </c>
      <c r="AK631" t="s">
        <v>43</v>
      </c>
      <c r="AL631" t="s">
        <v>50</v>
      </c>
      <c r="AM631" s="9">
        <v>1.05</v>
      </c>
      <c r="AN631">
        <f>_xlfn.XLOOKUP(S631,[1]umbs_prices!$A:$A,[1]umbs_prices!$D:$D)</f>
        <v>103.19</v>
      </c>
      <c r="AO631" s="11">
        <f t="shared" si="28"/>
        <v>3.1900000000000039E-2</v>
      </c>
      <c r="AP631" s="13">
        <f>(AM631-1)*L631</f>
        <v>13250.000000000011</v>
      </c>
      <c r="AQ631" s="8">
        <f>AO631*L631</f>
        <v>8453.5000000000109</v>
      </c>
      <c r="AR631" s="1">
        <f t="shared" si="29"/>
        <v>4796.5</v>
      </c>
      <c r="AS631" s="8">
        <f>AQ631+AR631</f>
        <v>13250.000000000011</v>
      </c>
      <c r="AT631" s="8">
        <f>AS631-X631</f>
        <v>13250.000000000011</v>
      </c>
      <c r="AU631" s="11">
        <f>AT631/L631</f>
        <v>5.0000000000000044E-2</v>
      </c>
      <c r="AV631">
        <f>(_xlfn.XLOOKUP(A631,[2]loan_data!$A:$A,[2]loan_data!$Z:$Z)-100)%</f>
        <v>3.1899999999999977E-2</v>
      </c>
      <c r="AW631" t="str">
        <f>_xlfn.XLOOKUP(A631,[2]loan_data!$A:$A,[2]loan_data!$AA:$AA)</f>
        <v>umbs_price</v>
      </c>
      <c r="AX631" s="8">
        <f>AV631*L631</f>
        <v>8453.4999999999945</v>
      </c>
    </row>
    <row r="632" spans="1:52" x14ac:dyDescent="0.2">
      <c r="A632">
        <v>5023224</v>
      </c>
      <c r="B632" t="s">
        <v>103</v>
      </c>
      <c r="C632" t="s">
        <v>413</v>
      </c>
      <c r="D632" t="b">
        <v>1</v>
      </c>
      <c r="E632" t="s">
        <v>35</v>
      </c>
      <c r="F632" t="s">
        <v>36</v>
      </c>
      <c r="G632" t="s">
        <v>37</v>
      </c>
      <c r="H632" t="s">
        <v>38</v>
      </c>
      <c r="I632">
        <v>1</v>
      </c>
      <c r="J632" t="b">
        <v>0</v>
      </c>
      <c r="K632" t="b">
        <v>0</v>
      </c>
      <c r="L632" s="1">
        <v>75000</v>
      </c>
      <c r="M632" s="2">
        <v>44455</v>
      </c>
      <c r="N632" s="2">
        <v>44501</v>
      </c>
      <c r="O632" s="2">
        <v>49949</v>
      </c>
      <c r="P632">
        <v>180</v>
      </c>
      <c r="Q632" s="3">
        <v>507.81</v>
      </c>
      <c r="R632">
        <v>2.75</v>
      </c>
      <c r="S632" t="s">
        <v>922</v>
      </c>
      <c r="T632" s="4">
        <v>118973</v>
      </c>
      <c r="U632" s="7">
        <f>V632+W632</f>
        <v>3694.7300000000005</v>
      </c>
      <c r="V632" s="7">
        <f t="shared" si="27"/>
        <v>1357.5</v>
      </c>
      <c r="W632" s="7">
        <v>2337.2300000000005</v>
      </c>
      <c r="AA632" t="b">
        <v>0</v>
      </c>
      <c r="AB632">
        <v>0</v>
      </c>
      <c r="AC632">
        <v>0</v>
      </c>
      <c r="AD632" t="b">
        <v>0</v>
      </c>
      <c r="AE632" t="s">
        <v>39</v>
      </c>
      <c r="AF632" t="b">
        <v>0</v>
      </c>
      <c r="AG632">
        <v>1</v>
      </c>
      <c r="AH632">
        <v>42</v>
      </c>
      <c r="AI632" s="6">
        <v>770</v>
      </c>
      <c r="AJ632">
        <v>662</v>
      </c>
      <c r="AK632" t="s">
        <v>58</v>
      </c>
      <c r="AL632" t="s">
        <v>50</v>
      </c>
      <c r="AM632" s="9">
        <v>1.05</v>
      </c>
      <c r="AN632">
        <f>_xlfn.XLOOKUP(S632,[1]umbs_prices!$A:$A,[1]umbs_prices!$D:$D)</f>
        <v>103.19</v>
      </c>
      <c r="AO632" s="11">
        <f t="shared" si="28"/>
        <v>3.1900000000000039E-2</v>
      </c>
      <c r="AP632" s="13">
        <f>(AM632-1)*L632</f>
        <v>3750.0000000000032</v>
      </c>
      <c r="AQ632" s="8">
        <f>AO632*L632</f>
        <v>2392.5000000000032</v>
      </c>
      <c r="AR632" s="1">
        <f t="shared" si="29"/>
        <v>1357.5</v>
      </c>
      <c r="AS632" s="8">
        <f>AQ632+AR632</f>
        <v>3750.0000000000032</v>
      </c>
      <c r="AT632" s="8">
        <f>AS632-X632</f>
        <v>3750.0000000000032</v>
      </c>
      <c r="AU632" s="11">
        <f>AT632/L632</f>
        <v>5.0000000000000044E-2</v>
      </c>
      <c r="AV632">
        <f>(_xlfn.XLOOKUP(A632,[2]loan_data!$A:$A,[2]loan_data!$Z:$Z)-100)%</f>
        <v>3.1899999999999977E-2</v>
      </c>
      <c r="AW632" t="str">
        <f>_xlfn.XLOOKUP(A632,[2]loan_data!$A:$A,[2]loan_data!$AA:$AA)</f>
        <v>umbs_price</v>
      </c>
      <c r="AX632" s="8">
        <f>AV632*L632</f>
        <v>2392.4999999999982</v>
      </c>
    </row>
    <row r="633" spans="1:52" x14ac:dyDescent="0.2">
      <c r="A633">
        <v>5023231</v>
      </c>
      <c r="B633" t="s">
        <v>33</v>
      </c>
      <c r="C633" t="s">
        <v>288</v>
      </c>
      <c r="D633" t="b">
        <v>1</v>
      </c>
      <c r="E633" t="s">
        <v>35</v>
      </c>
      <c r="F633" t="s">
        <v>36</v>
      </c>
      <c r="G633" t="s">
        <v>37</v>
      </c>
      <c r="H633" t="s">
        <v>53</v>
      </c>
      <c r="I633">
        <v>1</v>
      </c>
      <c r="J633" t="b">
        <v>0</v>
      </c>
      <c r="K633" t="b">
        <v>0</v>
      </c>
      <c r="L633" s="1">
        <v>425000</v>
      </c>
      <c r="M633" s="2">
        <v>44455</v>
      </c>
      <c r="N633" s="2">
        <v>44501</v>
      </c>
      <c r="O633" s="2">
        <v>55427</v>
      </c>
      <c r="P633">
        <v>360</v>
      </c>
      <c r="Q633" s="3">
        <v>1785.08</v>
      </c>
      <c r="R633">
        <v>2.99</v>
      </c>
      <c r="S633" t="s">
        <v>922</v>
      </c>
      <c r="T633" s="4">
        <v>732759</v>
      </c>
      <c r="U633" s="7">
        <f>V633+W633</f>
        <v>9496.5000000000018</v>
      </c>
      <c r="V633" s="7">
        <f t="shared" si="27"/>
        <v>7692.5000000000018</v>
      </c>
      <c r="W633" s="7">
        <v>1804</v>
      </c>
      <c r="AA633" t="b">
        <v>0</v>
      </c>
      <c r="AB633">
        <v>0</v>
      </c>
      <c r="AC633">
        <v>0</v>
      </c>
      <c r="AD633" t="b">
        <v>0</v>
      </c>
      <c r="AE633" t="s">
        <v>39</v>
      </c>
      <c r="AF633" t="b">
        <v>0</v>
      </c>
      <c r="AG633">
        <v>1</v>
      </c>
      <c r="AH633">
        <v>101</v>
      </c>
      <c r="AI633" s="6">
        <v>3535</v>
      </c>
      <c r="AJ633">
        <v>662</v>
      </c>
      <c r="AK633" t="s">
        <v>58</v>
      </c>
      <c r="AL633" t="s">
        <v>50</v>
      </c>
      <c r="AM633" s="9">
        <v>1.05</v>
      </c>
      <c r="AN633">
        <f>_xlfn.XLOOKUP(S633,[1]umbs_prices!$A:$A,[1]umbs_prices!$D:$D)</f>
        <v>103.19</v>
      </c>
      <c r="AO633" s="11">
        <f t="shared" si="28"/>
        <v>3.1900000000000039E-2</v>
      </c>
      <c r="AP633" s="13">
        <f>(AM633-1)*L633</f>
        <v>21250.000000000018</v>
      </c>
      <c r="AQ633" s="8">
        <f>AO633*L633</f>
        <v>13557.500000000016</v>
      </c>
      <c r="AR633" s="1">
        <f t="shared" si="29"/>
        <v>7692.5000000000018</v>
      </c>
      <c r="AS633" s="8">
        <f>AQ633+AR633</f>
        <v>21250.000000000018</v>
      </c>
      <c r="AT633" s="8">
        <f>AS633-X633</f>
        <v>21250.000000000018</v>
      </c>
      <c r="AU633" s="11">
        <f>AT633/L633</f>
        <v>5.0000000000000044E-2</v>
      </c>
      <c r="AV633">
        <f>(_xlfn.XLOOKUP(A633,[2]loan_data!$A:$A,[2]loan_data!$Z:$Z)-100)%</f>
        <v>3.1899999999999977E-2</v>
      </c>
      <c r="AW633" t="str">
        <f>_xlfn.XLOOKUP(A633,[2]loan_data!$A:$A,[2]loan_data!$AA:$AA)</f>
        <v>umbs_price</v>
      </c>
      <c r="AX633" s="8">
        <f>AV633*L633</f>
        <v>13557.499999999991</v>
      </c>
    </row>
    <row r="634" spans="1:52" x14ac:dyDescent="0.2">
      <c r="A634">
        <v>5023234</v>
      </c>
      <c r="B634" t="s">
        <v>144</v>
      </c>
      <c r="C634" t="s">
        <v>414</v>
      </c>
      <c r="D634" t="b">
        <v>1</v>
      </c>
      <c r="E634" t="s">
        <v>35</v>
      </c>
      <c r="F634" t="s">
        <v>36</v>
      </c>
      <c r="G634" t="s">
        <v>37</v>
      </c>
      <c r="H634" t="s">
        <v>53</v>
      </c>
      <c r="I634">
        <v>1</v>
      </c>
      <c r="J634" t="b">
        <v>0</v>
      </c>
      <c r="K634" t="b">
        <v>0</v>
      </c>
      <c r="L634" s="1">
        <v>185000</v>
      </c>
      <c r="M634" s="2">
        <v>44456</v>
      </c>
      <c r="N634" s="2">
        <v>44501</v>
      </c>
      <c r="O634" s="2">
        <v>55427</v>
      </c>
      <c r="P634">
        <v>360</v>
      </c>
      <c r="Q634" s="3">
        <v>802.96</v>
      </c>
      <c r="R634">
        <v>3.25</v>
      </c>
      <c r="S634" t="s">
        <v>920</v>
      </c>
      <c r="T634" s="4">
        <v>316078</v>
      </c>
      <c r="U634" s="7">
        <f>V634+W634</f>
        <v>2608.5000000000036</v>
      </c>
      <c r="V634" s="7">
        <f t="shared" si="27"/>
        <v>721.50000000000364</v>
      </c>
      <c r="W634" s="7">
        <v>1887</v>
      </c>
      <c r="AA634" t="b">
        <v>0</v>
      </c>
      <c r="AB634">
        <v>0</v>
      </c>
      <c r="AC634">
        <v>0</v>
      </c>
      <c r="AD634" t="b">
        <v>0</v>
      </c>
      <c r="AE634" t="s">
        <v>39</v>
      </c>
      <c r="AF634" t="b">
        <v>0</v>
      </c>
      <c r="AG634">
        <v>1</v>
      </c>
      <c r="AH634">
        <v>54</v>
      </c>
      <c r="AI634" s="6">
        <v>1980</v>
      </c>
      <c r="AJ634">
        <v>662</v>
      </c>
      <c r="AK634" t="s">
        <v>58</v>
      </c>
      <c r="AL634" t="s">
        <v>41</v>
      </c>
      <c r="AM634" s="9">
        <v>1.05</v>
      </c>
      <c r="AN634">
        <f>_xlfn.XLOOKUP(S634,[1]umbs_prices!$A:$A,[1]umbs_prices!$D:$D)</f>
        <v>104.61</v>
      </c>
      <c r="AO634" s="11">
        <f t="shared" si="28"/>
        <v>4.610000000000003E-2</v>
      </c>
      <c r="AP634" s="13">
        <f>(AM634-1)*L634</f>
        <v>9250.0000000000091</v>
      </c>
      <c r="AQ634" s="8">
        <f>AO634*L634</f>
        <v>8528.5000000000055</v>
      </c>
      <c r="AR634" s="1">
        <f t="shared" si="29"/>
        <v>721.50000000000364</v>
      </c>
      <c r="AS634" s="8">
        <f>AQ634+AR634</f>
        <v>9250.0000000000091</v>
      </c>
      <c r="AT634" s="8">
        <f>AS634-X634</f>
        <v>9250.0000000000091</v>
      </c>
      <c r="AU634" s="11">
        <f>AT634/L634</f>
        <v>5.0000000000000051E-2</v>
      </c>
      <c r="AV634">
        <f>(_xlfn.XLOOKUP(A634,[2]loan_data!$A:$A,[2]loan_data!$Z:$Z)-100)%</f>
        <v>4.7037499999999996E-2</v>
      </c>
      <c r="AW634" t="str">
        <f>_xlfn.XLOOKUP(A634,[2]loan_data!$A:$A,[2]loan_data!$AA:$AA)</f>
        <v>storgan_manley</v>
      </c>
      <c r="AX634" s="8">
        <f>AV634*L634</f>
        <v>8701.9375</v>
      </c>
      <c r="AY634" s="8">
        <f>AX634+AR634</f>
        <v>9423.4375000000036</v>
      </c>
      <c r="AZ634" s="10">
        <f>AY634/L634</f>
        <v>5.0937500000000017E-2</v>
      </c>
    </row>
    <row r="635" spans="1:52" x14ac:dyDescent="0.2">
      <c r="A635">
        <v>5023249</v>
      </c>
      <c r="B635" t="s">
        <v>120</v>
      </c>
      <c r="C635" t="s">
        <v>415</v>
      </c>
      <c r="D635" t="b">
        <v>1</v>
      </c>
      <c r="E635" t="s">
        <v>35</v>
      </c>
      <c r="F635" t="s">
        <v>36</v>
      </c>
      <c r="G635" t="s">
        <v>37</v>
      </c>
      <c r="H635" t="s">
        <v>60</v>
      </c>
      <c r="I635">
        <v>1</v>
      </c>
      <c r="J635" t="b">
        <v>0</v>
      </c>
      <c r="K635" t="b">
        <v>0</v>
      </c>
      <c r="L635" s="1">
        <v>265000</v>
      </c>
      <c r="M635" s="2">
        <v>44448</v>
      </c>
      <c r="N635" s="2">
        <v>44470</v>
      </c>
      <c r="O635" s="2">
        <v>55397</v>
      </c>
      <c r="P635">
        <v>360</v>
      </c>
      <c r="Q635" s="3">
        <v>1096.8399999999999</v>
      </c>
      <c r="R635">
        <v>2.875</v>
      </c>
      <c r="S635" t="s">
        <v>922</v>
      </c>
      <c r="T635" s="4">
        <v>378572</v>
      </c>
      <c r="U635" s="7">
        <f>V635+W635</f>
        <v>7496.5</v>
      </c>
      <c r="V635" s="7">
        <f t="shared" si="27"/>
        <v>4796.5</v>
      </c>
      <c r="W635" s="7">
        <v>2700</v>
      </c>
      <c r="AA635" t="b">
        <v>0</v>
      </c>
      <c r="AB635">
        <v>0</v>
      </c>
      <c r="AC635">
        <v>0</v>
      </c>
      <c r="AD635" t="b">
        <v>0</v>
      </c>
      <c r="AE635" t="s">
        <v>97</v>
      </c>
      <c r="AF635" t="b">
        <v>0</v>
      </c>
      <c r="AG635">
        <v>1</v>
      </c>
      <c r="AH635">
        <v>240</v>
      </c>
      <c r="AI635" s="6">
        <v>5600</v>
      </c>
      <c r="AJ635">
        <v>663</v>
      </c>
      <c r="AK635" t="s">
        <v>58</v>
      </c>
      <c r="AL635" t="s">
        <v>50</v>
      </c>
      <c r="AM635" s="9">
        <v>1.05</v>
      </c>
      <c r="AN635">
        <f>_xlfn.XLOOKUP(S635,[1]umbs_prices!$A:$A,[1]umbs_prices!$D:$D)</f>
        <v>103.19</v>
      </c>
      <c r="AO635" s="11">
        <f t="shared" si="28"/>
        <v>3.1900000000000039E-2</v>
      </c>
      <c r="AP635" s="13">
        <f>(AM635-1)*L635</f>
        <v>13250.000000000011</v>
      </c>
      <c r="AQ635" s="8">
        <f>AO635*L635</f>
        <v>8453.5000000000109</v>
      </c>
      <c r="AR635" s="1">
        <f t="shared" si="29"/>
        <v>4796.5</v>
      </c>
      <c r="AS635" s="8">
        <f>AQ635+AR635</f>
        <v>13250.000000000011</v>
      </c>
      <c r="AT635" s="8">
        <f>AS635-X635</f>
        <v>13250.000000000011</v>
      </c>
      <c r="AU635" s="11">
        <f>AT635/L635</f>
        <v>5.0000000000000044E-2</v>
      </c>
      <c r="AV635">
        <f>(_xlfn.XLOOKUP(A635,[2]loan_data!$A:$A,[2]loan_data!$Z:$Z)-100)%</f>
        <v>3.1899999999999977E-2</v>
      </c>
      <c r="AW635" t="str">
        <f>_xlfn.XLOOKUP(A635,[2]loan_data!$A:$A,[2]loan_data!$AA:$AA)</f>
        <v>umbs_price</v>
      </c>
      <c r="AX635" s="8">
        <f>AV635*L635</f>
        <v>8453.4999999999945</v>
      </c>
    </row>
    <row r="636" spans="1:52" x14ac:dyDescent="0.2">
      <c r="A636">
        <v>5023259</v>
      </c>
      <c r="B636" t="s">
        <v>183</v>
      </c>
      <c r="C636" t="s">
        <v>77</v>
      </c>
      <c r="D636" t="b">
        <v>1</v>
      </c>
      <c r="E636" t="s">
        <v>35</v>
      </c>
      <c r="F636" t="s">
        <v>36</v>
      </c>
      <c r="G636" t="s">
        <v>37</v>
      </c>
      <c r="H636" t="s">
        <v>38</v>
      </c>
      <c r="I636">
        <v>1</v>
      </c>
      <c r="J636" t="b">
        <v>0</v>
      </c>
      <c r="K636" t="b">
        <v>0</v>
      </c>
      <c r="L636" s="1">
        <v>215000</v>
      </c>
      <c r="M636" s="2">
        <v>44433</v>
      </c>
      <c r="N636" s="2">
        <v>44470</v>
      </c>
      <c r="O636" s="2">
        <v>55397</v>
      </c>
      <c r="P636">
        <v>360</v>
      </c>
      <c r="Q636" s="3">
        <v>947.85</v>
      </c>
      <c r="R636">
        <v>3.375</v>
      </c>
      <c r="S636" t="s">
        <v>920</v>
      </c>
      <c r="T636" s="4">
        <v>280423</v>
      </c>
      <c r="U636" s="7">
        <f>V636+W636</f>
        <v>2646.0000000000018</v>
      </c>
      <c r="V636" s="7">
        <f t="shared" si="27"/>
        <v>838.50000000000182</v>
      </c>
      <c r="W636" s="7">
        <v>1807.5</v>
      </c>
      <c r="AA636" t="b">
        <v>0</v>
      </c>
      <c r="AB636">
        <v>0</v>
      </c>
      <c r="AC636">
        <v>0</v>
      </c>
      <c r="AD636" t="b">
        <v>0</v>
      </c>
      <c r="AE636" t="s">
        <v>39</v>
      </c>
      <c r="AF636" t="b">
        <v>0</v>
      </c>
      <c r="AG636">
        <v>1</v>
      </c>
      <c r="AH636">
        <v>106</v>
      </c>
      <c r="AI636" s="6">
        <v>2032</v>
      </c>
      <c r="AJ636">
        <v>663</v>
      </c>
      <c r="AK636" t="s">
        <v>40</v>
      </c>
      <c r="AL636" t="s">
        <v>50</v>
      </c>
      <c r="AM636" s="9">
        <v>1.05</v>
      </c>
      <c r="AN636">
        <f>_xlfn.XLOOKUP(S636,[1]umbs_prices!$A:$A,[1]umbs_prices!$D:$D)</f>
        <v>104.61</v>
      </c>
      <c r="AO636" s="11">
        <f t="shared" si="28"/>
        <v>4.610000000000003E-2</v>
      </c>
      <c r="AP636" s="13">
        <f>(AM636-1)*L636</f>
        <v>10750.000000000009</v>
      </c>
      <c r="AQ636" s="8">
        <f>AO636*L636</f>
        <v>9911.5000000000073</v>
      </c>
      <c r="AR636" s="1">
        <f t="shared" si="29"/>
        <v>838.50000000000182</v>
      </c>
      <c r="AS636" s="8">
        <f>AQ636+AR636</f>
        <v>10750.000000000009</v>
      </c>
      <c r="AT636" s="8">
        <f>AS636-X636</f>
        <v>10750.000000000009</v>
      </c>
      <c r="AU636" s="11">
        <f>AT636/L636</f>
        <v>5.0000000000000044E-2</v>
      </c>
      <c r="AV636">
        <f>(_xlfn.XLOOKUP(A636,[2]loan_data!$A:$A,[2]loan_data!$Z:$Z)-100)%</f>
        <v>4.6099999999999995E-2</v>
      </c>
      <c r="AW636" t="str">
        <f>_xlfn.XLOOKUP(A636,[2]loan_data!$A:$A,[2]loan_data!$AA:$AA)</f>
        <v>umbs_price</v>
      </c>
      <c r="AX636" s="8">
        <f>AV636*L636</f>
        <v>9911.4999999999982</v>
      </c>
    </row>
    <row r="637" spans="1:52" x14ac:dyDescent="0.2">
      <c r="A637">
        <v>5023261</v>
      </c>
      <c r="B637" t="s">
        <v>133</v>
      </c>
      <c r="C637" t="s">
        <v>416</v>
      </c>
      <c r="D637" t="b">
        <v>1</v>
      </c>
      <c r="E637" t="s">
        <v>35</v>
      </c>
      <c r="F637" t="s">
        <v>36</v>
      </c>
      <c r="G637" t="s">
        <v>37</v>
      </c>
      <c r="H637" t="s">
        <v>53</v>
      </c>
      <c r="I637">
        <v>1</v>
      </c>
      <c r="J637" t="b">
        <v>0</v>
      </c>
      <c r="K637" t="b">
        <v>0</v>
      </c>
      <c r="L637" s="1">
        <v>205000</v>
      </c>
      <c r="M637" s="2">
        <v>44433</v>
      </c>
      <c r="N637" s="2">
        <v>44470</v>
      </c>
      <c r="O637" s="2">
        <v>51745</v>
      </c>
      <c r="P637">
        <v>240</v>
      </c>
      <c r="Q637" s="3">
        <v>1159.6199999999999</v>
      </c>
      <c r="R637">
        <v>3.25</v>
      </c>
      <c r="S637" t="s">
        <v>920</v>
      </c>
      <c r="T637" s="4">
        <v>301471</v>
      </c>
      <c r="U637" s="7">
        <f>V637+W637</f>
        <v>2236.0000000000036</v>
      </c>
      <c r="V637" s="7">
        <f t="shared" si="27"/>
        <v>799.50000000000364</v>
      </c>
      <c r="W637" s="7">
        <v>1436.5</v>
      </c>
      <c r="AA637" t="b">
        <v>0</v>
      </c>
      <c r="AB637">
        <v>0</v>
      </c>
      <c r="AC637">
        <v>0</v>
      </c>
      <c r="AD637" t="b">
        <v>0</v>
      </c>
      <c r="AE637" t="s">
        <v>39</v>
      </c>
      <c r="AF637" t="b">
        <v>0</v>
      </c>
      <c r="AG637">
        <v>1</v>
      </c>
      <c r="AH637">
        <v>115</v>
      </c>
      <c r="AI637" s="6">
        <v>2588</v>
      </c>
      <c r="AJ637">
        <v>663</v>
      </c>
      <c r="AK637" t="s">
        <v>58</v>
      </c>
      <c r="AL637" t="s">
        <v>50</v>
      </c>
      <c r="AM637" s="9">
        <v>1.05</v>
      </c>
      <c r="AN637">
        <f>_xlfn.XLOOKUP(S637,[1]umbs_prices!$A:$A,[1]umbs_prices!$D:$D)</f>
        <v>104.61</v>
      </c>
      <c r="AO637" s="11">
        <f t="shared" si="28"/>
        <v>4.610000000000003E-2</v>
      </c>
      <c r="AP637" s="13">
        <f>(AM637-1)*L637</f>
        <v>10250.000000000009</v>
      </c>
      <c r="AQ637" s="8">
        <f>AO637*L637</f>
        <v>9450.5000000000055</v>
      </c>
      <c r="AR637" s="1">
        <f t="shared" si="29"/>
        <v>799.50000000000364</v>
      </c>
      <c r="AS637" s="8">
        <f>AQ637+AR637</f>
        <v>10250.000000000009</v>
      </c>
      <c r="AT637" s="8">
        <f>AS637-X637</f>
        <v>10250.000000000009</v>
      </c>
      <c r="AU637" s="11">
        <f>AT637/L637</f>
        <v>5.0000000000000044E-2</v>
      </c>
      <c r="AV637">
        <f>(_xlfn.XLOOKUP(A637,[2]loan_data!$A:$A,[2]loan_data!$Z:$Z)-100)%</f>
        <v>4.6099999999999995E-2</v>
      </c>
      <c r="AW637" t="str">
        <f>_xlfn.XLOOKUP(A637,[2]loan_data!$A:$A,[2]loan_data!$AA:$AA)</f>
        <v>umbs_price</v>
      </c>
      <c r="AX637" s="8">
        <f>AV637*L637</f>
        <v>9450.4999999999982</v>
      </c>
    </row>
    <row r="638" spans="1:52" x14ac:dyDescent="0.2">
      <c r="A638">
        <v>5023308</v>
      </c>
      <c r="B638" t="s">
        <v>33</v>
      </c>
      <c r="C638" t="s">
        <v>206</v>
      </c>
      <c r="D638" t="b">
        <v>1</v>
      </c>
      <c r="E638" t="s">
        <v>35</v>
      </c>
      <c r="F638" t="s">
        <v>36</v>
      </c>
      <c r="G638" t="s">
        <v>37</v>
      </c>
      <c r="H638" t="s">
        <v>38</v>
      </c>
      <c r="I638">
        <v>1</v>
      </c>
      <c r="J638" t="b">
        <v>0</v>
      </c>
      <c r="K638" t="b">
        <v>0</v>
      </c>
      <c r="L638" s="1">
        <v>335000</v>
      </c>
      <c r="M638" s="2">
        <v>44439</v>
      </c>
      <c r="N638" s="2">
        <v>44470</v>
      </c>
      <c r="O638" s="2">
        <v>49919</v>
      </c>
      <c r="P638">
        <v>180</v>
      </c>
      <c r="Q638" s="3">
        <v>2150.65</v>
      </c>
      <c r="R638">
        <v>1.99</v>
      </c>
      <c r="S638" t="s">
        <v>925</v>
      </c>
      <c r="T638" s="4">
        <v>948203</v>
      </c>
      <c r="U638" s="7">
        <f>V638+W638</f>
        <v>25399.500000000004</v>
      </c>
      <c r="V638" s="7">
        <f t="shared" si="27"/>
        <v>25292.500000000004</v>
      </c>
      <c r="W638" s="7">
        <v>107</v>
      </c>
      <c r="AA638" t="b">
        <v>0</v>
      </c>
      <c r="AB638">
        <v>0</v>
      </c>
      <c r="AC638">
        <v>0</v>
      </c>
      <c r="AD638" t="b">
        <v>0</v>
      </c>
      <c r="AE638" t="s">
        <v>39</v>
      </c>
      <c r="AF638" t="b">
        <v>0</v>
      </c>
      <c r="AG638">
        <v>1</v>
      </c>
      <c r="AH638">
        <v>161</v>
      </c>
      <c r="AI638" s="6">
        <v>4160</v>
      </c>
      <c r="AJ638">
        <v>663</v>
      </c>
      <c r="AK638" t="s">
        <v>40</v>
      </c>
      <c r="AL638" t="s">
        <v>41</v>
      </c>
      <c r="AM638" s="9">
        <v>1.05</v>
      </c>
      <c r="AN638">
        <f>_xlfn.XLOOKUP(S638,[1]umbs_prices!$A:$A,[1]umbs_prices!$D:$D)</f>
        <v>97.45</v>
      </c>
      <c r="AO638" s="11">
        <f t="shared" si="28"/>
        <v>-2.5499999999999967E-2</v>
      </c>
      <c r="AP638" s="13">
        <f>(AM638-1)*L638</f>
        <v>16750.000000000015</v>
      </c>
      <c r="AQ638" s="8">
        <f>AO638*L638</f>
        <v>-8542.4999999999891</v>
      </c>
      <c r="AR638" s="1">
        <f t="shared" si="29"/>
        <v>25292.500000000004</v>
      </c>
      <c r="AS638" s="8">
        <f>AQ638+AR638</f>
        <v>16750.000000000015</v>
      </c>
      <c r="AT638" s="8">
        <f>AS638-X638</f>
        <v>16750.000000000015</v>
      </c>
      <c r="AU638" s="11">
        <f>AT638/L638</f>
        <v>5.0000000000000044E-2</v>
      </c>
      <c r="AV638">
        <f>(_xlfn.XLOOKUP(A638,[2]loan_data!$A:$A,[2]loan_data!$Z:$Z)-100)%</f>
        <v>-2.5499999999999971E-2</v>
      </c>
      <c r="AW638" t="str">
        <f>_xlfn.XLOOKUP(A638,[2]loan_data!$A:$A,[2]loan_data!$AA:$AA)</f>
        <v>umbs_price</v>
      </c>
      <c r="AX638" s="8">
        <f>AV638*L638</f>
        <v>-8542.4999999999909</v>
      </c>
    </row>
    <row r="639" spans="1:52" x14ac:dyDescent="0.2">
      <c r="A639">
        <v>5023313</v>
      </c>
      <c r="B639" t="s">
        <v>84</v>
      </c>
      <c r="C639" t="s">
        <v>258</v>
      </c>
      <c r="D639" t="b">
        <v>1</v>
      </c>
      <c r="E639" t="s">
        <v>35</v>
      </c>
      <c r="F639" t="s">
        <v>36</v>
      </c>
      <c r="G639" t="s">
        <v>37</v>
      </c>
      <c r="H639" t="s">
        <v>38</v>
      </c>
      <c r="I639">
        <v>1</v>
      </c>
      <c r="J639" t="b">
        <v>0</v>
      </c>
      <c r="K639" t="b">
        <v>0</v>
      </c>
      <c r="L639" s="1">
        <v>245000</v>
      </c>
      <c r="M639" s="2">
        <v>44440</v>
      </c>
      <c r="N639" s="2">
        <v>44470</v>
      </c>
      <c r="O639" s="2">
        <v>51745</v>
      </c>
      <c r="P639">
        <v>240</v>
      </c>
      <c r="Q639" s="3">
        <v>1340.28</v>
      </c>
      <c r="R639">
        <v>2.875</v>
      </c>
      <c r="S639" t="s">
        <v>922</v>
      </c>
      <c r="T639" s="4">
        <v>314103</v>
      </c>
      <c r="U639" s="7">
        <f>V639+W639</f>
        <v>5813.5000000000009</v>
      </c>
      <c r="V639" s="7">
        <f t="shared" si="27"/>
        <v>4434.5000000000009</v>
      </c>
      <c r="W639" s="7">
        <v>1379</v>
      </c>
      <c r="AA639" t="b">
        <v>0</v>
      </c>
      <c r="AB639">
        <v>0</v>
      </c>
      <c r="AC639">
        <v>0</v>
      </c>
      <c r="AD639" t="b">
        <v>0</v>
      </c>
      <c r="AE639" t="s">
        <v>39</v>
      </c>
      <c r="AF639" t="b">
        <v>0</v>
      </c>
      <c r="AG639">
        <v>1</v>
      </c>
      <c r="AH639">
        <v>79</v>
      </c>
      <c r="AI639" s="6">
        <v>2568</v>
      </c>
      <c r="AJ639">
        <v>663</v>
      </c>
      <c r="AK639" t="s">
        <v>40</v>
      </c>
      <c r="AL639" t="s">
        <v>50</v>
      </c>
      <c r="AM639" s="9">
        <v>1.05</v>
      </c>
      <c r="AN639">
        <f>_xlfn.XLOOKUP(S639,[1]umbs_prices!$A:$A,[1]umbs_prices!$D:$D)</f>
        <v>103.19</v>
      </c>
      <c r="AO639" s="11">
        <f t="shared" si="28"/>
        <v>3.1900000000000039E-2</v>
      </c>
      <c r="AP639" s="13">
        <f>(AM639-1)*L639</f>
        <v>12250.000000000011</v>
      </c>
      <c r="AQ639" s="8">
        <f>AO639*L639</f>
        <v>7815.50000000001</v>
      </c>
      <c r="AR639" s="1">
        <f t="shared" si="29"/>
        <v>4434.5000000000009</v>
      </c>
      <c r="AS639" s="8">
        <f>AQ639+AR639</f>
        <v>12250.000000000011</v>
      </c>
      <c r="AT639" s="8">
        <f>AS639-X639</f>
        <v>12250.000000000011</v>
      </c>
      <c r="AU639" s="11">
        <f>AT639/L639</f>
        <v>5.0000000000000044E-2</v>
      </c>
      <c r="AV639">
        <f>(_xlfn.XLOOKUP(A639,[2]loan_data!$A:$A,[2]loan_data!$Z:$Z)-100)%</f>
        <v>3.1899999999999977E-2</v>
      </c>
      <c r="AW639" t="str">
        <f>_xlfn.XLOOKUP(A639,[2]loan_data!$A:$A,[2]loan_data!$AA:$AA)</f>
        <v>umbs_price</v>
      </c>
      <c r="AX639" s="8">
        <f>AV639*L639</f>
        <v>7815.4999999999945</v>
      </c>
    </row>
    <row r="640" spans="1:52" x14ac:dyDescent="0.2">
      <c r="A640">
        <v>5023330</v>
      </c>
      <c r="B640" t="s">
        <v>80</v>
      </c>
      <c r="C640" t="s">
        <v>417</v>
      </c>
      <c r="D640" t="b">
        <v>1</v>
      </c>
      <c r="E640" t="s">
        <v>35</v>
      </c>
      <c r="F640" t="s">
        <v>36</v>
      </c>
      <c r="G640" t="s">
        <v>37</v>
      </c>
      <c r="H640" t="s">
        <v>38</v>
      </c>
      <c r="I640">
        <v>1</v>
      </c>
      <c r="J640" t="b">
        <v>0</v>
      </c>
      <c r="K640" t="b">
        <v>0</v>
      </c>
      <c r="L640" s="1">
        <v>115000</v>
      </c>
      <c r="M640" s="2">
        <v>44441</v>
      </c>
      <c r="N640" s="2">
        <v>44470</v>
      </c>
      <c r="O640" s="2">
        <v>55397</v>
      </c>
      <c r="P640">
        <v>360</v>
      </c>
      <c r="Q640" s="3">
        <v>475.99</v>
      </c>
      <c r="R640">
        <v>2.875</v>
      </c>
      <c r="S640" t="s">
        <v>922</v>
      </c>
      <c r="T640" s="4">
        <v>193245</v>
      </c>
      <c r="U640" s="7">
        <f>V640+W640</f>
        <v>3088.5000000000009</v>
      </c>
      <c r="V640" s="7">
        <f t="shared" si="27"/>
        <v>2081.5000000000009</v>
      </c>
      <c r="W640" s="7">
        <v>1007</v>
      </c>
      <c r="AA640" t="b">
        <v>0</v>
      </c>
      <c r="AB640">
        <v>0</v>
      </c>
      <c r="AC640">
        <v>0</v>
      </c>
      <c r="AD640" t="b">
        <v>0</v>
      </c>
      <c r="AE640" t="s">
        <v>39</v>
      </c>
      <c r="AF640" t="b">
        <v>0</v>
      </c>
      <c r="AG640">
        <v>1</v>
      </c>
      <c r="AH640">
        <v>40</v>
      </c>
      <c r="AI640" s="6">
        <v>1200</v>
      </c>
      <c r="AJ640">
        <v>663</v>
      </c>
      <c r="AK640" t="s">
        <v>43</v>
      </c>
      <c r="AL640" t="s">
        <v>50</v>
      </c>
      <c r="AM640" s="9">
        <v>1.05</v>
      </c>
      <c r="AN640">
        <f>_xlfn.XLOOKUP(S640,[1]umbs_prices!$A:$A,[1]umbs_prices!$D:$D)</f>
        <v>103.19</v>
      </c>
      <c r="AO640" s="11">
        <f t="shared" si="28"/>
        <v>3.1900000000000039E-2</v>
      </c>
      <c r="AP640" s="13">
        <f>(AM640-1)*L640</f>
        <v>5750.0000000000055</v>
      </c>
      <c r="AQ640" s="8">
        <f>AO640*L640</f>
        <v>3668.5000000000045</v>
      </c>
      <c r="AR640" s="1">
        <f t="shared" si="29"/>
        <v>2081.5000000000009</v>
      </c>
      <c r="AS640" s="8">
        <f>AQ640+AR640</f>
        <v>5750.0000000000055</v>
      </c>
      <c r="AT640" s="8">
        <f>AS640-X640</f>
        <v>5750.0000000000055</v>
      </c>
      <c r="AU640" s="11">
        <f>AT640/L640</f>
        <v>5.0000000000000044E-2</v>
      </c>
      <c r="AV640">
        <f>(_xlfn.XLOOKUP(A640,[2]loan_data!$A:$A,[2]loan_data!$Z:$Z)-100)%</f>
        <v>3.1899999999999977E-2</v>
      </c>
      <c r="AW640" t="str">
        <f>_xlfn.XLOOKUP(A640,[2]loan_data!$A:$A,[2]loan_data!$AA:$AA)</f>
        <v>umbs_price</v>
      </c>
      <c r="AX640" s="8">
        <f>AV640*L640</f>
        <v>3668.4999999999973</v>
      </c>
    </row>
    <row r="641" spans="1:52" x14ac:dyDescent="0.2">
      <c r="A641">
        <v>5023347</v>
      </c>
      <c r="B641" t="s">
        <v>212</v>
      </c>
      <c r="C641" t="s">
        <v>267</v>
      </c>
      <c r="D641" t="b">
        <v>1</v>
      </c>
      <c r="E641" t="s">
        <v>35</v>
      </c>
      <c r="F641" t="s">
        <v>36</v>
      </c>
      <c r="G641" t="s">
        <v>37</v>
      </c>
      <c r="H641" t="s">
        <v>38</v>
      </c>
      <c r="I641">
        <v>1</v>
      </c>
      <c r="J641" t="b">
        <v>0</v>
      </c>
      <c r="K641" t="b">
        <v>0</v>
      </c>
      <c r="L641" s="1">
        <v>105000</v>
      </c>
      <c r="M641" s="2">
        <v>44442</v>
      </c>
      <c r="N641" s="2">
        <v>44470</v>
      </c>
      <c r="O641" s="2">
        <v>55397</v>
      </c>
      <c r="P641">
        <v>360</v>
      </c>
      <c r="Q641" s="3">
        <v>434.59999999999997</v>
      </c>
      <c r="R641">
        <v>2.875</v>
      </c>
      <c r="S641" t="s">
        <v>922</v>
      </c>
      <c r="T641" s="4">
        <v>232096</v>
      </c>
      <c r="U641" s="7">
        <f>V641+W641</f>
        <v>3622.2600000000007</v>
      </c>
      <c r="V641" s="7">
        <f t="shared" si="27"/>
        <v>1900.5000000000005</v>
      </c>
      <c r="W641" s="7">
        <v>1721.7600000000002</v>
      </c>
      <c r="AA641" t="b">
        <v>0</v>
      </c>
      <c r="AB641">
        <v>0</v>
      </c>
      <c r="AC641">
        <v>0</v>
      </c>
      <c r="AD641" t="b">
        <v>0</v>
      </c>
      <c r="AE641" t="s">
        <v>39</v>
      </c>
      <c r="AF641" t="b">
        <v>0</v>
      </c>
      <c r="AG641">
        <v>1</v>
      </c>
      <c r="AH641">
        <v>81</v>
      </c>
      <c r="AI641" s="6">
        <v>1958</v>
      </c>
      <c r="AJ641">
        <v>663</v>
      </c>
      <c r="AK641" t="s">
        <v>40</v>
      </c>
      <c r="AL641" t="s">
        <v>50</v>
      </c>
      <c r="AM641" s="9">
        <v>1.05</v>
      </c>
      <c r="AN641">
        <f>_xlfn.XLOOKUP(S641,[1]umbs_prices!$A:$A,[1]umbs_prices!$D:$D)</f>
        <v>103.19</v>
      </c>
      <c r="AO641" s="11">
        <f t="shared" si="28"/>
        <v>3.1900000000000039E-2</v>
      </c>
      <c r="AP641" s="13">
        <f>(AM641-1)*L641</f>
        <v>5250.0000000000045</v>
      </c>
      <c r="AQ641" s="8">
        <f>AO641*L641</f>
        <v>3349.5000000000041</v>
      </c>
      <c r="AR641" s="1">
        <f t="shared" si="29"/>
        <v>1900.5000000000005</v>
      </c>
      <c r="AS641" s="8">
        <f>AQ641+AR641</f>
        <v>5250.0000000000045</v>
      </c>
      <c r="AT641" s="8">
        <f>AS641-X641</f>
        <v>5250.0000000000045</v>
      </c>
      <c r="AU641" s="11">
        <f>AT641/L641</f>
        <v>5.0000000000000044E-2</v>
      </c>
      <c r="AV641">
        <f>(_xlfn.XLOOKUP(A641,[2]loan_data!$A:$A,[2]loan_data!$Z:$Z)-100)%</f>
        <v>3.1899999999999977E-2</v>
      </c>
      <c r="AW641" t="str">
        <f>_xlfn.XLOOKUP(A641,[2]loan_data!$A:$A,[2]loan_data!$AA:$AA)</f>
        <v>umbs_price</v>
      </c>
      <c r="AX641" s="8">
        <f>AV641*L641</f>
        <v>3349.4999999999977</v>
      </c>
    </row>
    <row r="642" spans="1:52" x14ac:dyDescent="0.2">
      <c r="A642">
        <v>5023352</v>
      </c>
      <c r="B642" t="s">
        <v>51</v>
      </c>
      <c r="C642" t="s">
        <v>418</v>
      </c>
      <c r="D642" t="b">
        <v>1</v>
      </c>
      <c r="E642" t="s">
        <v>35</v>
      </c>
      <c r="F642" t="s">
        <v>36</v>
      </c>
      <c r="G642" t="s">
        <v>37</v>
      </c>
      <c r="H642" t="s">
        <v>53</v>
      </c>
      <c r="I642">
        <v>1</v>
      </c>
      <c r="J642" t="b">
        <v>0</v>
      </c>
      <c r="K642" t="b">
        <v>0</v>
      </c>
      <c r="L642" s="1">
        <v>225000</v>
      </c>
      <c r="M642" s="2">
        <v>44442</v>
      </c>
      <c r="N642" s="2">
        <v>44470</v>
      </c>
      <c r="O642" s="2">
        <v>51745</v>
      </c>
      <c r="P642">
        <v>240</v>
      </c>
      <c r="Q642" s="3">
        <v>1243.6199999999999</v>
      </c>
      <c r="R642">
        <v>2.99</v>
      </c>
      <c r="S642" t="s">
        <v>922</v>
      </c>
      <c r="T642" s="4">
        <v>357143</v>
      </c>
      <c r="U642" s="7">
        <f>V642+W642</f>
        <v>6167</v>
      </c>
      <c r="V642" s="7">
        <f t="shared" si="27"/>
        <v>4072.5</v>
      </c>
      <c r="W642" s="7">
        <v>2094.5</v>
      </c>
      <c r="AA642" t="b">
        <v>0</v>
      </c>
      <c r="AB642">
        <v>0</v>
      </c>
      <c r="AC642">
        <v>0</v>
      </c>
      <c r="AD642" t="b">
        <v>0</v>
      </c>
      <c r="AE642" t="s">
        <v>39</v>
      </c>
      <c r="AF642" t="b">
        <v>0</v>
      </c>
      <c r="AG642">
        <v>1</v>
      </c>
      <c r="AH642">
        <v>139</v>
      </c>
      <c r="AI642" s="6">
        <v>4518</v>
      </c>
      <c r="AJ642">
        <v>663</v>
      </c>
      <c r="AK642" t="s">
        <v>58</v>
      </c>
      <c r="AL642" t="s">
        <v>50</v>
      </c>
      <c r="AM642" s="9">
        <v>1.05</v>
      </c>
      <c r="AN642">
        <f>_xlfn.XLOOKUP(S642,[1]umbs_prices!$A:$A,[1]umbs_prices!$D:$D)</f>
        <v>103.19</v>
      </c>
      <c r="AO642" s="11">
        <f t="shared" si="28"/>
        <v>3.1900000000000039E-2</v>
      </c>
      <c r="AP642" s="13">
        <f>(AM642-1)*L642</f>
        <v>11250.000000000009</v>
      </c>
      <c r="AQ642" s="8">
        <f>AO642*L642</f>
        <v>7177.5000000000091</v>
      </c>
      <c r="AR642" s="1">
        <f t="shared" si="29"/>
        <v>4072.5</v>
      </c>
      <c r="AS642" s="8">
        <f>AQ642+AR642</f>
        <v>11250.000000000009</v>
      </c>
      <c r="AT642" s="8">
        <f>AS642-X642</f>
        <v>11250.000000000009</v>
      </c>
      <c r="AU642" s="11">
        <f>AT642/L642</f>
        <v>5.0000000000000037E-2</v>
      </c>
      <c r="AV642">
        <f>(_xlfn.XLOOKUP(A642,[2]loan_data!$A:$A,[2]loan_data!$Z:$Z)-100)%</f>
        <v>3.2837499999999978E-2</v>
      </c>
      <c r="AW642" t="str">
        <f>_xlfn.XLOOKUP(A642,[2]loan_data!$A:$A,[2]loan_data!$AA:$AA)</f>
        <v>storgan_manley</v>
      </c>
      <c r="AX642" s="8">
        <f>AV642*L642</f>
        <v>7388.4374999999955</v>
      </c>
      <c r="AY642" s="8">
        <f>AX642+AR642</f>
        <v>11460.937499999996</v>
      </c>
      <c r="AZ642" s="10">
        <f>AY642/L642</f>
        <v>5.0937499999999983E-2</v>
      </c>
    </row>
    <row r="643" spans="1:52" x14ac:dyDescent="0.2">
      <c r="A643">
        <v>5023358</v>
      </c>
      <c r="B643" t="s">
        <v>33</v>
      </c>
      <c r="C643" t="s">
        <v>98</v>
      </c>
      <c r="D643" t="b">
        <v>1</v>
      </c>
      <c r="E643" t="s">
        <v>35</v>
      </c>
      <c r="F643" t="s">
        <v>36</v>
      </c>
      <c r="G643" t="s">
        <v>37</v>
      </c>
      <c r="H643" t="s">
        <v>60</v>
      </c>
      <c r="I643">
        <v>1</v>
      </c>
      <c r="J643" t="b">
        <v>0</v>
      </c>
      <c r="K643" t="b">
        <v>0</v>
      </c>
      <c r="L643" s="1">
        <v>625000</v>
      </c>
      <c r="M643" s="2">
        <v>44443</v>
      </c>
      <c r="N643" s="2">
        <v>44470</v>
      </c>
      <c r="O643" s="2">
        <v>55397</v>
      </c>
      <c r="P643">
        <v>360</v>
      </c>
      <c r="Q643" s="3">
        <v>2625.1200000000003</v>
      </c>
      <c r="R643">
        <v>2.99</v>
      </c>
      <c r="S643" t="s">
        <v>922</v>
      </c>
      <c r="T643" s="4">
        <v>887280</v>
      </c>
      <c r="U643" s="7">
        <f>V643+W643</f>
        <v>12381.000000000004</v>
      </c>
      <c r="V643" s="7">
        <f t="shared" ref="V643:V706" si="30">AR643</f>
        <v>11312.500000000004</v>
      </c>
      <c r="W643" s="7">
        <v>1068.5</v>
      </c>
      <c r="AA643" t="b">
        <v>0</v>
      </c>
      <c r="AB643">
        <v>0</v>
      </c>
      <c r="AC643">
        <v>0</v>
      </c>
      <c r="AD643" t="b">
        <v>0</v>
      </c>
      <c r="AE643" t="s">
        <v>39</v>
      </c>
      <c r="AF643" t="b">
        <v>0</v>
      </c>
      <c r="AG643">
        <v>1</v>
      </c>
      <c r="AH643">
        <v>104</v>
      </c>
      <c r="AI643" s="6">
        <v>3987</v>
      </c>
      <c r="AJ643">
        <v>663</v>
      </c>
      <c r="AK643" t="s">
        <v>40</v>
      </c>
      <c r="AL643" t="s">
        <v>41</v>
      </c>
      <c r="AM643" s="9">
        <v>1.05</v>
      </c>
      <c r="AN643">
        <f>_xlfn.XLOOKUP(S643,[1]umbs_prices!$A:$A,[1]umbs_prices!$D:$D)</f>
        <v>103.19</v>
      </c>
      <c r="AO643" s="11">
        <f t="shared" ref="AO643:AO706" si="31">AN643%-1</f>
        <v>3.1900000000000039E-2</v>
      </c>
      <c r="AP643" s="13">
        <f>(AM643-1)*L643</f>
        <v>31250.000000000029</v>
      </c>
      <c r="AQ643" s="8">
        <f>AO643*L643</f>
        <v>19937.500000000025</v>
      </c>
      <c r="AR643" s="1">
        <f t="shared" ref="AR643:AR706" si="32">AP643-AQ643</f>
        <v>11312.500000000004</v>
      </c>
      <c r="AS643" s="8">
        <f>AQ643+AR643</f>
        <v>31250.000000000029</v>
      </c>
      <c r="AT643" s="8">
        <f>AS643-X643</f>
        <v>31250.000000000029</v>
      </c>
      <c r="AU643" s="11">
        <f>AT643/L643</f>
        <v>5.0000000000000044E-2</v>
      </c>
      <c r="AV643">
        <f>(_xlfn.XLOOKUP(A643,[2]loan_data!$A:$A,[2]loan_data!$Z:$Z)-100)%</f>
        <v>3.1899999999999977E-2</v>
      </c>
      <c r="AW643" t="str">
        <f>_xlfn.XLOOKUP(A643,[2]loan_data!$A:$A,[2]loan_data!$AA:$AA)</f>
        <v>umbs_price</v>
      </c>
      <c r="AX643" s="8">
        <f>AV643*L643</f>
        <v>19937.499999999985</v>
      </c>
    </row>
    <row r="644" spans="1:52" x14ac:dyDescent="0.2">
      <c r="A644">
        <v>5023377</v>
      </c>
      <c r="B644" t="s">
        <v>33</v>
      </c>
      <c r="C644" t="s">
        <v>347</v>
      </c>
      <c r="D644" t="b">
        <v>0</v>
      </c>
      <c r="E644" t="s">
        <v>35</v>
      </c>
      <c r="F644" t="s">
        <v>36</v>
      </c>
      <c r="G644" t="s">
        <v>37</v>
      </c>
      <c r="H644" t="s">
        <v>38</v>
      </c>
      <c r="I644">
        <v>1</v>
      </c>
      <c r="J644" t="b">
        <v>0</v>
      </c>
      <c r="K644" t="b">
        <v>0</v>
      </c>
      <c r="L644" s="1">
        <v>1165000</v>
      </c>
      <c r="M644" s="2">
        <v>44445</v>
      </c>
      <c r="N644" s="2">
        <v>44470</v>
      </c>
      <c r="O644" s="2">
        <v>55397</v>
      </c>
      <c r="P644">
        <v>360</v>
      </c>
      <c r="Q644" s="3">
        <v>4821.95</v>
      </c>
      <c r="R644">
        <v>2.875</v>
      </c>
      <c r="S644" t="s">
        <v>922</v>
      </c>
      <c r="T644" s="4">
        <v>1801538</v>
      </c>
      <c r="U644" s="7">
        <f>V644+W644</f>
        <v>23753.500000000007</v>
      </c>
      <c r="V644" s="7">
        <f t="shared" si="30"/>
        <v>21086.500000000007</v>
      </c>
      <c r="W644" s="7">
        <v>2667</v>
      </c>
      <c r="AA644" t="b">
        <v>0</v>
      </c>
      <c r="AB644">
        <v>0</v>
      </c>
      <c r="AC644">
        <v>0</v>
      </c>
      <c r="AD644" t="b">
        <v>0</v>
      </c>
      <c r="AE644" t="s">
        <v>39</v>
      </c>
      <c r="AF644" t="b">
        <v>0</v>
      </c>
      <c r="AG644">
        <v>1</v>
      </c>
      <c r="AH644">
        <v>245</v>
      </c>
      <c r="AI644" s="6">
        <v>7963</v>
      </c>
      <c r="AJ644">
        <v>663</v>
      </c>
      <c r="AK644" t="s">
        <v>40</v>
      </c>
      <c r="AM644" s="9">
        <v>1.05</v>
      </c>
      <c r="AN644">
        <f>_xlfn.XLOOKUP(S644,[1]umbs_prices!$A:$A,[1]umbs_prices!$D:$D)</f>
        <v>103.19</v>
      </c>
      <c r="AO644" s="11">
        <f t="shared" si="31"/>
        <v>3.1900000000000039E-2</v>
      </c>
      <c r="AP644" s="13">
        <f>(AM644-1)*L644</f>
        <v>58250.000000000051</v>
      </c>
      <c r="AQ644" s="8">
        <f>AO644*L644</f>
        <v>37163.500000000044</v>
      </c>
      <c r="AR644" s="1">
        <f t="shared" si="32"/>
        <v>21086.500000000007</v>
      </c>
      <c r="AS644" s="8">
        <f>AQ644+AR644</f>
        <v>58250.000000000051</v>
      </c>
      <c r="AT644" s="8">
        <f>AS644-X644</f>
        <v>58250.000000000051</v>
      </c>
      <c r="AU644" s="11">
        <f>AT644/L644</f>
        <v>5.0000000000000044E-2</v>
      </c>
      <c r="AV644">
        <f>(_xlfn.XLOOKUP(A644,[2]loan_data!$A:$A,[2]loan_data!$Z:$Z)-100)%</f>
        <v>3.1899999999999977E-2</v>
      </c>
      <c r="AW644" t="str">
        <f>_xlfn.XLOOKUP(A644,[2]loan_data!$A:$A,[2]loan_data!$AA:$AA)</f>
        <v>umbs_price</v>
      </c>
      <c r="AX644" s="8">
        <f>AV644*L644</f>
        <v>37163.499999999971</v>
      </c>
    </row>
    <row r="645" spans="1:52" x14ac:dyDescent="0.2">
      <c r="A645">
        <v>5023411</v>
      </c>
      <c r="B645" t="s">
        <v>144</v>
      </c>
      <c r="C645" t="s">
        <v>279</v>
      </c>
      <c r="D645" t="b">
        <v>1</v>
      </c>
      <c r="E645" t="s">
        <v>35</v>
      </c>
      <c r="F645" t="s">
        <v>36</v>
      </c>
      <c r="G645" t="s">
        <v>37</v>
      </c>
      <c r="H645" t="s">
        <v>53</v>
      </c>
      <c r="I645">
        <v>1</v>
      </c>
      <c r="J645" t="b">
        <v>0</v>
      </c>
      <c r="K645" t="b">
        <v>0</v>
      </c>
      <c r="L645" s="1">
        <v>385000</v>
      </c>
      <c r="M645" s="2">
        <v>44445</v>
      </c>
      <c r="N645" s="2">
        <v>44470</v>
      </c>
      <c r="O645" s="2">
        <v>55397</v>
      </c>
      <c r="P645">
        <v>360</v>
      </c>
      <c r="Q645" s="3">
        <v>1617.08</v>
      </c>
      <c r="R645">
        <v>2.99</v>
      </c>
      <c r="S645" t="s">
        <v>922</v>
      </c>
      <c r="T645" s="4">
        <v>572491</v>
      </c>
      <c r="U645" s="7">
        <f>V645+W645</f>
        <v>9711.100000000004</v>
      </c>
      <c r="V645" s="7">
        <f t="shared" si="30"/>
        <v>6968.5000000000036</v>
      </c>
      <c r="W645" s="7">
        <v>2742.6000000000004</v>
      </c>
      <c r="AA645" t="b">
        <v>0</v>
      </c>
      <c r="AB645">
        <v>0</v>
      </c>
      <c r="AC645">
        <v>0</v>
      </c>
      <c r="AD645" t="b">
        <v>0</v>
      </c>
      <c r="AE645" t="s">
        <v>39</v>
      </c>
      <c r="AF645" t="b">
        <v>0</v>
      </c>
      <c r="AG645">
        <v>1</v>
      </c>
      <c r="AH645">
        <v>121</v>
      </c>
      <c r="AI645" s="6">
        <v>2925</v>
      </c>
      <c r="AJ645">
        <v>663</v>
      </c>
      <c r="AK645" t="s">
        <v>58</v>
      </c>
      <c r="AL645" t="s">
        <v>50</v>
      </c>
      <c r="AM645" s="9">
        <v>1.05</v>
      </c>
      <c r="AN645">
        <f>_xlfn.XLOOKUP(S645,[1]umbs_prices!$A:$A,[1]umbs_prices!$D:$D)</f>
        <v>103.19</v>
      </c>
      <c r="AO645" s="11">
        <f t="shared" si="31"/>
        <v>3.1900000000000039E-2</v>
      </c>
      <c r="AP645" s="13">
        <f>(AM645-1)*L645</f>
        <v>19250.000000000018</v>
      </c>
      <c r="AQ645" s="8">
        <f>AO645*L645</f>
        <v>12281.500000000015</v>
      </c>
      <c r="AR645" s="1">
        <f t="shared" si="32"/>
        <v>6968.5000000000036</v>
      </c>
      <c r="AS645" s="8">
        <f>AQ645+AR645</f>
        <v>19250.000000000018</v>
      </c>
      <c r="AT645" s="8">
        <f>AS645-X645</f>
        <v>19250.000000000018</v>
      </c>
      <c r="AU645" s="11">
        <f>AT645/L645</f>
        <v>5.0000000000000044E-2</v>
      </c>
      <c r="AV645">
        <f>(_xlfn.XLOOKUP(A645,[2]loan_data!$A:$A,[2]loan_data!$Z:$Z)-100)%</f>
        <v>3.1899999999999977E-2</v>
      </c>
      <c r="AW645" t="str">
        <f>_xlfn.XLOOKUP(A645,[2]loan_data!$A:$A,[2]loan_data!$AA:$AA)</f>
        <v>umbs_price</v>
      </c>
      <c r="AX645" s="8">
        <f>AV645*L645</f>
        <v>12281.499999999991</v>
      </c>
    </row>
    <row r="646" spans="1:52" x14ac:dyDescent="0.2">
      <c r="A646">
        <v>5023417</v>
      </c>
      <c r="B646" t="s">
        <v>103</v>
      </c>
      <c r="C646" t="s">
        <v>332</v>
      </c>
      <c r="D646" t="b">
        <v>1</v>
      </c>
      <c r="E646" t="s">
        <v>35</v>
      </c>
      <c r="F646" t="s">
        <v>36</v>
      </c>
      <c r="G646" t="s">
        <v>37</v>
      </c>
      <c r="H646" t="s">
        <v>53</v>
      </c>
      <c r="I646">
        <v>1</v>
      </c>
      <c r="J646" t="b">
        <v>0</v>
      </c>
      <c r="K646" t="b">
        <v>0</v>
      </c>
      <c r="L646" s="1">
        <v>105000</v>
      </c>
      <c r="M646" s="2">
        <v>44447</v>
      </c>
      <c r="N646" s="2">
        <v>44470</v>
      </c>
      <c r="O646" s="2">
        <v>49919</v>
      </c>
      <c r="P646">
        <v>180</v>
      </c>
      <c r="Q646" s="3">
        <v>722.81</v>
      </c>
      <c r="R646">
        <v>2.99</v>
      </c>
      <c r="S646" t="s">
        <v>922</v>
      </c>
      <c r="T646" s="4">
        <v>131250</v>
      </c>
      <c r="U646" s="7">
        <f>V646+W646</f>
        <v>3836.5900000000006</v>
      </c>
      <c r="V646" s="7">
        <f t="shared" si="30"/>
        <v>1900.5000000000005</v>
      </c>
      <c r="W646" s="7">
        <v>1936.0900000000001</v>
      </c>
      <c r="AA646" t="b">
        <v>0</v>
      </c>
      <c r="AB646">
        <v>0</v>
      </c>
      <c r="AC646">
        <v>0</v>
      </c>
      <c r="AD646" t="b">
        <v>0</v>
      </c>
      <c r="AE646" t="s">
        <v>39</v>
      </c>
      <c r="AF646" t="b">
        <v>0</v>
      </c>
      <c r="AG646">
        <v>1</v>
      </c>
      <c r="AH646">
        <v>72</v>
      </c>
      <c r="AI646" s="6">
        <v>2460</v>
      </c>
      <c r="AJ646">
        <v>663</v>
      </c>
      <c r="AK646" t="s">
        <v>43</v>
      </c>
      <c r="AL646" t="s">
        <v>50</v>
      </c>
      <c r="AM646" s="9">
        <v>1.05</v>
      </c>
      <c r="AN646">
        <f>_xlfn.XLOOKUP(S646,[1]umbs_prices!$A:$A,[1]umbs_prices!$D:$D)</f>
        <v>103.19</v>
      </c>
      <c r="AO646" s="11">
        <f t="shared" si="31"/>
        <v>3.1900000000000039E-2</v>
      </c>
      <c r="AP646" s="13">
        <f>(AM646-1)*L646</f>
        <v>5250.0000000000045</v>
      </c>
      <c r="AQ646" s="8">
        <f>AO646*L646</f>
        <v>3349.5000000000041</v>
      </c>
      <c r="AR646" s="1">
        <f t="shared" si="32"/>
        <v>1900.5000000000005</v>
      </c>
      <c r="AS646" s="8">
        <f>AQ646+AR646</f>
        <v>5250.0000000000045</v>
      </c>
      <c r="AT646" s="8">
        <f>AS646-X646</f>
        <v>5250.0000000000045</v>
      </c>
      <c r="AU646" s="11">
        <f>AT646/L646</f>
        <v>5.0000000000000044E-2</v>
      </c>
      <c r="AV646">
        <f>(_xlfn.XLOOKUP(A646,[2]loan_data!$A:$A,[2]loan_data!$Z:$Z)-100)%</f>
        <v>3.1899999999999977E-2</v>
      </c>
      <c r="AW646" t="str">
        <f>_xlfn.XLOOKUP(A646,[2]loan_data!$A:$A,[2]loan_data!$AA:$AA)</f>
        <v>umbs_price</v>
      </c>
      <c r="AX646" s="8">
        <f>AV646*L646</f>
        <v>3349.4999999999977</v>
      </c>
    </row>
    <row r="647" spans="1:52" x14ac:dyDescent="0.2">
      <c r="A647">
        <v>5023462</v>
      </c>
      <c r="B647" t="s">
        <v>80</v>
      </c>
      <c r="C647" t="s">
        <v>204</v>
      </c>
      <c r="D647" t="b">
        <v>1</v>
      </c>
      <c r="E647" t="s">
        <v>35</v>
      </c>
      <c r="F647" t="s">
        <v>36</v>
      </c>
      <c r="G647" t="s">
        <v>37</v>
      </c>
      <c r="H647" t="s">
        <v>38</v>
      </c>
      <c r="I647">
        <v>1</v>
      </c>
      <c r="J647" t="b">
        <v>0</v>
      </c>
      <c r="K647" t="b">
        <v>0</v>
      </c>
      <c r="L647" s="1">
        <v>195000</v>
      </c>
      <c r="M647" s="2">
        <v>44449</v>
      </c>
      <c r="N647" s="2">
        <v>44470</v>
      </c>
      <c r="O647" s="2">
        <v>48092</v>
      </c>
      <c r="P647">
        <v>120</v>
      </c>
      <c r="Q647" s="3">
        <v>1823.6</v>
      </c>
      <c r="R647">
        <v>2.375</v>
      </c>
      <c r="S647" t="s">
        <v>919</v>
      </c>
      <c r="T647" s="4">
        <v>348464</v>
      </c>
      <c r="U647" s="7">
        <f>V647+W647</f>
        <v>4992.3200000000106</v>
      </c>
      <c r="V647" s="7">
        <f t="shared" si="30"/>
        <v>3841.50000000001</v>
      </c>
      <c r="W647" s="7">
        <v>1150.8200000000002</v>
      </c>
      <c r="AA647" t="b">
        <v>0</v>
      </c>
      <c r="AB647">
        <v>0</v>
      </c>
      <c r="AC647">
        <v>0</v>
      </c>
      <c r="AD647" t="b">
        <v>0</v>
      </c>
      <c r="AE647" t="s">
        <v>39</v>
      </c>
      <c r="AF647" t="b">
        <v>0</v>
      </c>
      <c r="AG647">
        <v>1</v>
      </c>
      <c r="AH647">
        <v>162</v>
      </c>
      <c r="AI647" s="6">
        <v>3645</v>
      </c>
      <c r="AJ647">
        <v>663</v>
      </c>
      <c r="AK647" t="s">
        <v>58</v>
      </c>
      <c r="AL647" t="s">
        <v>50</v>
      </c>
      <c r="AM647" s="9">
        <v>1.05</v>
      </c>
      <c r="AN647">
        <f>_xlfn.XLOOKUP(S647,[1]umbs_prices!$A:$A,[1]umbs_prices!$D:$D)</f>
        <v>103.03</v>
      </c>
      <c r="AO647" s="11">
        <f t="shared" si="31"/>
        <v>3.0299999999999994E-2</v>
      </c>
      <c r="AP647" s="13">
        <f>(AM647-1)*L647</f>
        <v>9750.0000000000091</v>
      </c>
      <c r="AQ647" s="8">
        <f>AO647*L647</f>
        <v>5908.4999999999991</v>
      </c>
      <c r="AR647" s="1">
        <f t="shared" si="32"/>
        <v>3841.50000000001</v>
      </c>
      <c r="AS647" s="8">
        <f>AQ647+AR647</f>
        <v>9750.0000000000091</v>
      </c>
      <c r="AT647" s="8">
        <f>AS647-X647</f>
        <v>9750.0000000000091</v>
      </c>
      <c r="AU647" s="11">
        <f>AT647/L647</f>
        <v>5.0000000000000044E-2</v>
      </c>
      <c r="AV647">
        <f>(_xlfn.XLOOKUP(A647,[2]loan_data!$A:$A,[2]loan_data!$Z:$Z)-100)%</f>
        <v>3.0300000000000011E-2</v>
      </c>
      <c r="AW647" t="str">
        <f>_xlfn.XLOOKUP(A647,[2]loan_data!$A:$A,[2]loan_data!$AA:$AA)</f>
        <v>umbs_price</v>
      </c>
      <c r="AX647" s="8">
        <f>AV647*L647</f>
        <v>5908.5000000000018</v>
      </c>
    </row>
    <row r="648" spans="1:52" x14ac:dyDescent="0.2">
      <c r="A648">
        <v>5023469</v>
      </c>
      <c r="B648" t="s">
        <v>160</v>
      </c>
      <c r="C648" t="s">
        <v>248</v>
      </c>
      <c r="D648" t="b">
        <v>1</v>
      </c>
      <c r="E648" t="s">
        <v>35</v>
      </c>
      <c r="F648" t="s">
        <v>36</v>
      </c>
      <c r="G648" t="s">
        <v>37</v>
      </c>
      <c r="H648" t="s">
        <v>53</v>
      </c>
      <c r="I648">
        <v>1</v>
      </c>
      <c r="J648" t="b">
        <v>0</v>
      </c>
      <c r="K648" t="b">
        <v>0</v>
      </c>
      <c r="L648" s="1">
        <v>205000</v>
      </c>
      <c r="M648" s="2">
        <v>44452</v>
      </c>
      <c r="N648" s="2">
        <v>44470</v>
      </c>
      <c r="O648" s="2">
        <v>49919</v>
      </c>
      <c r="P648">
        <v>180</v>
      </c>
      <c r="Q648" s="3">
        <v>1328.68</v>
      </c>
      <c r="R648">
        <v>2.125</v>
      </c>
      <c r="S648" t="s">
        <v>925</v>
      </c>
      <c r="T648" s="4">
        <v>307531</v>
      </c>
      <c r="U648" s="7">
        <f>V648+W648</f>
        <v>16627.000000000004</v>
      </c>
      <c r="V648" s="7">
        <f t="shared" si="30"/>
        <v>15477.500000000004</v>
      </c>
      <c r="W648" s="7">
        <v>1149.5</v>
      </c>
      <c r="AA648" t="b">
        <v>0</v>
      </c>
      <c r="AB648">
        <v>0</v>
      </c>
      <c r="AC648">
        <v>0</v>
      </c>
      <c r="AD648" t="b">
        <v>0</v>
      </c>
      <c r="AE648" t="s">
        <v>39</v>
      </c>
      <c r="AF648" t="b">
        <v>0</v>
      </c>
      <c r="AG648">
        <v>1</v>
      </c>
      <c r="AH648">
        <v>107</v>
      </c>
      <c r="AI648" s="6">
        <v>2230</v>
      </c>
      <c r="AJ648">
        <v>663</v>
      </c>
      <c r="AK648" t="s">
        <v>40</v>
      </c>
      <c r="AL648" t="s">
        <v>50</v>
      </c>
      <c r="AM648" s="9">
        <v>1.05</v>
      </c>
      <c r="AN648">
        <f>_xlfn.XLOOKUP(S648,[1]umbs_prices!$A:$A,[1]umbs_prices!$D:$D)</f>
        <v>97.45</v>
      </c>
      <c r="AO648" s="11">
        <f t="shared" si="31"/>
        <v>-2.5499999999999967E-2</v>
      </c>
      <c r="AP648" s="13">
        <f>(AM648-1)*L648</f>
        <v>10250.000000000009</v>
      </c>
      <c r="AQ648" s="8">
        <f>AO648*L648</f>
        <v>-5227.4999999999936</v>
      </c>
      <c r="AR648" s="1">
        <f t="shared" si="32"/>
        <v>15477.500000000004</v>
      </c>
      <c r="AS648" s="8">
        <f>AQ648+AR648</f>
        <v>10250.000000000011</v>
      </c>
      <c r="AT648" s="8">
        <f>AS648-X648</f>
        <v>10250.000000000011</v>
      </c>
      <c r="AU648" s="11">
        <f>AT648/L648</f>
        <v>5.0000000000000051E-2</v>
      </c>
      <c r="AV648">
        <f>(_xlfn.XLOOKUP(A648,[2]loan_data!$A:$A,[2]loan_data!$Z:$Z)-100)%</f>
        <v>-2.5499999999999971E-2</v>
      </c>
      <c r="AW648" t="str">
        <f>_xlfn.XLOOKUP(A648,[2]loan_data!$A:$A,[2]loan_data!$AA:$AA)</f>
        <v>umbs_price</v>
      </c>
      <c r="AX648" s="8">
        <f>AV648*L648</f>
        <v>-5227.4999999999936</v>
      </c>
    </row>
    <row r="649" spans="1:52" x14ac:dyDescent="0.2">
      <c r="A649">
        <v>5023496</v>
      </c>
      <c r="B649" t="s">
        <v>63</v>
      </c>
      <c r="C649" t="s">
        <v>64</v>
      </c>
      <c r="D649" t="b">
        <v>1</v>
      </c>
      <c r="E649" t="s">
        <v>35</v>
      </c>
      <c r="F649" t="s">
        <v>36</v>
      </c>
      <c r="G649" t="s">
        <v>37</v>
      </c>
      <c r="H649" t="s">
        <v>53</v>
      </c>
      <c r="I649">
        <v>1</v>
      </c>
      <c r="J649" t="b">
        <v>0</v>
      </c>
      <c r="K649" t="b">
        <v>0</v>
      </c>
      <c r="L649" s="1">
        <v>445000</v>
      </c>
      <c r="M649" s="2">
        <v>44452</v>
      </c>
      <c r="N649" s="2">
        <v>44470</v>
      </c>
      <c r="O649" s="2">
        <v>55397</v>
      </c>
      <c r="P649">
        <v>360</v>
      </c>
      <c r="Q649" s="3">
        <v>1812.52</v>
      </c>
      <c r="R649">
        <v>2.75</v>
      </c>
      <c r="S649" t="s">
        <v>924</v>
      </c>
      <c r="T649" s="4">
        <v>569418</v>
      </c>
      <c r="U649" s="7">
        <f>V649+W649</f>
        <v>5837.9999999999854</v>
      </c>
      <c r="V649" s="7">
        <f t="shared" si="30"/>
        <v>3693.4999999999854</v>
      </c>
      <c r="W649" s="7">
        <v>2144.5</v>
      </c>
      <c r="AA649" t="b">
        <v>0</v>
      </c>
      <c r="AB649">
        <v>0</v>
      </c>
      <c r="AC649">
        <v>0</v>
      </c>
      <c r="AD649" t="b">
        <v>0</v>
      </c>
      <c r="AE649" t="s">
        <v>39</v>
      </c>
      <c r="AF649" t="b">
        <v>0</v>
      </c>
      <c r="AG649">
        <v>1</v>
      </c>
      <c r="AH649">
        <v>250</v>
      </c>
      <c r="AI649" s="6">
        <v>5625</v>
      </c>
      <c r="AJ649">
        <v>663</v>
      </c>
      <c r="AK649" t="s">
        <v>58</v>
      </c>
      <c r="AL649" t="s">
        <v>41</v>
      </c>
      <c r="AM649" s="9">
        <v>1.05</v>
      </c>
      <c r="AN649">
        <f>_xlfn.XLOOKUP(S649,[1]umbs_prices!$A:$A,[1]umbs_prices!$D:$D)</f>
        <v>104.17</v>
      </c>
      <c r="AO649" s="11">
        <f t="shared" si="31"/>
        <v>4.170000000000007E-2</v>
      </c>
      <c r="AP649" s="13">
        <f>(AM649-1)*L649</f>
        <v>22250.000000000018</v>
      </c>
      <c r="AQ649" s="8">
        <f>AO649*L649</f>
        <v>18556.500000000033</v>
      </c>
      <c r="AR649" s="1">
        <f t="shared" si="32"/>
        <v>3693.4999999999854</v>
      </c>
      <c r="AS649" s="8">
        <f>AQ649+AR649</f>
        <v>22250.000000000018</v>
      </c>
      <c r="AT649" s="8">
        <f>AS649-X649</f>
        <v>22250.000000000018</v>
      </c>
      <c r="AU649" s="11">
        <f>AT649/L649</f>
        <v>5.0000000000000037E-2</v>
      </c>
      <c r="AV649">
        <f>(_xlfn.XLOOKUP(A649,[2]loan_data!$A:$A,[2]loan_data!$Z:$Z)-100)%</f>
        <v>4.1700000000000015E-2</v>
      </c>
      <c r="AW649" t="str">
        <f>_xlfn.XLOOKUP(A649,[2]loan_data!$A:$A,[2]loan_data!$AA:$AA)</f>
        <v>umbs_price</v>
      </c>
      <c r="AX649" s="8">
        <f>AV649*L649</f>
        <v>18556.500000000007</v>
      </c>
    </row>
    <row r="650" spans="1:52" x14ac:dyDescent="0.2">
      <c r="A650">
        <v>5023507</v>
      </c>
      <c r="B650" t="s">
        <v>46</v>
      </c>
      <c r="C650" t="s">
        <v>419</v>
      </c>
      <c r="D650" t="b">
        <v>1</v>
      </c>
      <c r="E650" t="s">
        <v>35</v>
      </c>
      <c r="F650" t="s">
        <v>36</v>
      </c>
      <c r="G650" t="s">
        <v>37</v>
      </c>
      <c r="H650" t="s">
        <v>53</v>
      </c>
      <c r="I650">
        <v>1</v>
      </c>
      <c r="J650" t="b">
        <v>0</v>
      </c>
      <c r="K650" t="b">
        <v>0</v>
      </c>
      <c r="L650" s="1">
        <v>205000</v>
      </c>
      <c r="M650" s="2">
        <v>44452</v>
      </c>
      <c r="N650" s="2">
        <v>44470</v>
      </c>
      <c r="O650" s="2">
        <v>55397</v>
      </c>
      <c r="P650">
        <v>360</v>
      </c>
      <c r="Q650" s="3">
        <v>861.04</v>
      </c>
      <c r="R650">
        <v>2.99</v>
      </c>
      <c r="S650" t="s">
        <v>922</v>
      </c>
      <c r="T650" s="4">
        <v>358768</v>
      </c>
      <c r="U650" s="7">
        <f>V650+W650</f>
        <v>5203.9500000000007</v>
      </c>
      <c r="V650" s="7">
        <f t="shared" si="30"/>
        <v>3710.5000000000009</v>
      </c>
      <c r="W650" s="7">
        <v>1493.4499999999998</v>
      </c>
      <c r="AA650" t="b">
        <v>0</v>
      </c>
      <c r="AB650">
        <v>0</v>
      </c>
      <c r="AC650">
        <v>0</v>
      </c>
      <c r="AD650" t="b">
        <v>0</v>
      </c>
      <c r="AE650" t="s">
        <v>39</v>
      </c>
      <c r="AF650" t="b">
        <v>0</v>
      </c>
      <c r="AG650">
        <v>1</v>
      </c>
      <c r="AH650">
        <v>59</v>
      </c>
      <c r="AI650" s="6">
        <v>1082</v>
      </c>
      <c r="AJ650">
        <v>663</v>
      </c>
      <c r="AK650" t="s">
        <v>40</v>
      </c>
      <c r="AL650" t="s">
        <v>41</v>
      </c>
      <c r="AM650" s="9">
        <v>1.05</v>
      </c>
      <c r="AN650">
        <f>_xlfn.XLOOKUP(S650,[1]umbs_prices!$A:$A,[1]umbs_prices!$D:$D)</f>
        <v>103.19</v>
      </c>
      <c r="AO650" s="11">
        <f t="shared" si="31"/>
        <v>3.1900000000000039E-2</v>
      </c>
      <c r="AP650" s="13">
        <f>(AM650-1)*L650</f>
        <v>10250.000000000009</v>
      </c>
      <c r="AQ650" s="8">
        <f>AO650*L650</f>
        <v>6539.5000000000082</v>
      </c>
      <c r="AR650" s="1">
        <f t="shared" si="32"/>
        <v>3710.5000000000009</v>
      </c>
      <c r="AS650" s="8">
        <f>AQ650+AR650</f>
        <v>10250.000000000009</v>
      </c>
      <c r="AT650" s="8">
        <f>AS650-X650</f>
        <v>10250.000000000009</v>
      </c>
      <c r="AU650" s="11">
        <f>AT650/L650</f>
        <v>5.0000000000000044E-2</v>
      </c>
      <c r="AV650">
        <f>(_xlfn.XLOOKUP(A650,[2]loan_data!$A:$A,[2]loan_data!$Z:$Z)-100)%</f>
        <v>3.1899999999999977E-2</v>
      </c>
      <c r="AW650" t="str">
        <f>_xlfn.XLOOKUP(A650,[2]loan_data!$A:$A,[2]loan_data!$AA:$AA)</f>
        <v>umbs_price</v>
      </c>
      <c r="AX650" s="8">
        <f>AV650*L650</f>
        <v>6539.4999999999955</v>
      </c>
    </row>
    <row r="651" spans="1:52" x14ac:dyDescent="0.2">
      <c r="A651">
        <v>5023570</v>
      </c>
      <c r="B651" t="s">
        <v>244</v>
      </c>
      <c r="C651" t="s">
        <v>225</v>
      </c>
      <c r="D651" t="b">
        <v>1</v>
      </c>
      <c r="E651" t="s">
        <v>35</v>
      </c>
      <c r="F651" t="s">
        <v>36</v>
      </c>
      <c r="G651" t="s">
        <v>37</v>
      </c>
      <c r="H651" t="s">
        <v>53</v>
      </c>
      <c r="I651">
        <v>1</v>
      </c>
      <c r="J651" t="b">
        <v>0</v>
      </c>
      <c r="K651" t="b">
        <v>0</v>
      </c>
      <c r="L651" s="1">
        <v>105000</v>
      </c>
      <c r="M651" s="2">
        <v>44452</v>
      </c>
      <c r="N651" s="2">
        <v>44470</v>
      </c>
      <c r="O651" s="2">
        <v>49919</v>
      </c>
      <c r="P651">
        <v>180</v>
      </c>
      <c r="Q651" s="3">
        <v>722.81</v>
      </c>
      <c r="R651">
        <v>2.99</v>
      </c>
      <c r="S651" t="s">
        <v>922</v>
      </c>
      <c r="T651" s="4">
        <v>145834</v>
      </c>
      <c r="U651" s="7">
        <f>V651+W651</f>
        <v>3934.3000000000006</v>
      </c>
      <c r="V651" s="7">
        <f t="shared" si="30"/>
        <v>1900.5000000000005</v>
      </c>
      <c r="W651" s="7">
        <v>2033.8000000000002</v>
      </c>
      <c r="AA651" t="b">
        <v>0</v>
      </c>
      <c r="AB651">
        <v>0</v>
      </c>
      <c r="AC651">
        <v>0</v>
      </c>
      <c r="AD651" t="b">
        <v>0</v>
      </c>
      <c r="AE651" t="s">
        <v>39</v>
      </c>
      <c r="AF651" t="b">
        <v>0</v>
      </c>
      <c r="AG651">
        <v>1</v>
      </c>
      <c r="AH651">
        <v>66</v>
      </c>
      <c r="AI651" s="6">
        <v>1100</v>
      </c>
      <c r="AJ651">
        <v>663</v>
      </c>
      <c r="AK651" t="s">
        <v>43</v>
      </c>
      <c r="AL651" t="s">
        <v>50</v>
      </c>
      <c r="AM651" s="9">
        <v>1.05</v>
      </c>
      <c r="AN651">
        <f>_xlfn.XLOOKUP(S651,[1]umbs_prices!$A:$A,[1]umbs_prices!$D:$D)</f>
        <v>103.19</v>
      </c>
      <c r="AO651" s="11">
        <f t="shared" si="31"/>
        <v>3.1900000000000039E-2</v>
      </c>
      <c r="AP651" s="13">
        <f>(AM651-1)*L651</f>
        <v>5250.0000000000045</v>
      </c>
      <c r="AQ651" s="8">
        <f>AO651*L651</f>
        <v>3349.5000000000041</v>
      </c>
      <c r="AR651" s="1">
        <f t="shared" si="32"/>
        <v>1900.5000000000005</v>
      </c>
      <c r="AS651" s="8">
        <f>AQ651+AR651</f>
        <v>5250.0000000000045</v>
      </c>
      <c r="AT651" s="8">
        <f>AS651-X651</f>
        <v>5250.0000000000045</v>
      </c>
      <c r="AU651" s="11">
        <f>AT651/L651</f>
        <v>5.0000000000000044E-2</v>
      </c>
      <c r="AV651">
        <f>(_xlfn.XLOOKUP(A651,[2]loan_data!$A:$A,[2]loan_data!$Z:$Z)-100)%</f>
        <v>3.1899999999999977E-2</v>
      </c>
      <c r="AW651" t="str">
        <f>_xlfn.XLOOKUP(A651,[2]loan_data!$A:$A,[2]loan_data!$AA:$AA)</f>
        <v>umbs_price</v>
      </c>
      <c r="AX651" s="8">
        <f>AV651*L651</f>
        <v>3349.4999999999977</v>
      </c>
    </row>
    <row r="652" spans="1:52" x14ac:dyDescent="0.2">
      <c r="A652">
        <v>5023579</v>
      </c>
      <c r="B652" t="s">
        <v>56</v>
      </c>
      <c r="C652" t="s">
        <v>57</v>
      </c>
      <c r="D652" t="b">
        <v>1</v>
      </c>
      <c r="E652" t="s">
        <v>35</v>
      </c>
      <c r="F652" t="s">
        <v>36</v>
      </c>
      <c r="G652" t="s">
        <v>37</v>
      </c>
      <c r="H652" t="s">
        <v>38</v>
      </c>
      <c r="I652">
        <v>1</v>
      </c>
      <c r="J652" t="b">
        <v>0</v>
      </c>
      <c r="K652" t="b">
        <v>0</v>
      </c>
      <c r="L652" s="1">
        <v>255000</v>
      </c>
      <c r="M652" s="2">
        <v>44453</v>
      </c>
      <c r="N652" s="2">
        <v>44470</v>
      </c>
      <c r="O652" s="2">
        <v>55397</v>
      </c>
      <c r="P652">
        <v>360</v>
      </c>
      <c r="Q652" s="3">
        <v>1071.05</v>
      </c>
      <c r="R652">
        <v>2.99</v>
      </c>
      <c r="S652" t="s">
        <v>922</v>
      </c>
      <c r="T652" s="4">
        <v>432057</v>
      </c>
      <c r="U652" s="7">
        <f>V652+W652</f>
        <v>4722.5000000000009</v>
      </c>
      <c r="V652" s="7">
        <f t="shared" si="30"/>
        <v>4615.5000000000009</v>
      </c>
      <c r="W652" s="7">
        <v>107</v>
      </c>
      <c r="AA652" t="b">
        <v>0</v>
      </c>
      <c r="AB652">
        <v>0</v>
      </c>
      <c r="AC652">
        <v>0</v>
      </c>
      <c r="AD652" t="b">
        <v>0</v>
      </c>
      <c r="AE652" t="s">
        <v>39</v>
      </c>
      <c r="AF652" t="b">
        <v>0</v>
      </c>
      <c r="AG652">
        <v>1</v>
      </c>
      <c r="AH652">
        <v>72</v>
      </c>
      <c r="AI652" s="6">
        <v>2940</v>
      </c>
      <c r="AJ652">
        <v>663</v>
      </c>
      <c r="AK652" t="s">
        <v>40</v>
      </c>
      <c r="AL652" t="s">
        <v>50</v>
      </c>
      <c r="AM652" s="9">
        <v>1.05</v>
      </c>
      <c r="AN652">
        <f>_xlfn.XLOOKUP(S652,[1]umbs_prices!$A:$A,[1]umbs_prices!$D:$D)</f>
        <v>103.19</v>
      </c>
      <c r="AO652" s="11">
        <f t="shared" si="31"/>
        <v>3.1900000000000039E-2</v>
      </c>
      <c r="AP652" s="13">
        <f>(AM652-1)*L652</f>
        <v>12750.000000000011</v>
      </c>
      <c r="AQ652" s="8">
        <f>AO652*L652</f>
        <v>8134.50000000001</v>
      </c>
      <c r="AR652" s="1">
        <f t="shared" si="32"/>
        <v>4615.5000000000009</v>
      </c>
      <c r="AS652" s="8">
        <f>AQ652+AR652</f>
        <v>12750.000000000011</v>
      </c>
      <c r="AT652" s="8">
        <f>AS652-X652</f>
        <v>12750.000000000011</v>
      </c>
      <c r="AU652" s="11">
        <f>AT652/L652</f>
        <v>5.0000000000000044E-2</v>
      </c>
      <c r="AV652">
        <f>(_xlfn.XLOOKUP(A652,[2]loan_data!$A:$A,[2]loan_data!$Z:$Z)-100)%</f>
        <v>3.1899999999999977E-2</v>
      </c>
      <c r="AW652" t="str">
        <f>_xlfn.XLOOKUP(A652,[2]loan_data!$A:$A,[2]loan_data!$AA:$AA)</f>
        <v>umbs_price</v>
      </c>
      <c r="AX652" s="8">
        <f>AV652*L652</f>
        <v>8134.4999999999945</v>
      </c>
    </row>
    <row r="653" spans="1:52" x14ac:dyDescent="0.2">
      <c r="A653">
        <v>5023581</v>
      </c>
      <c r="B653" t="s">
        <v>33</v>
      </c>
      <c r="C653" t="s">
        <v>206</v>
      </c>
      <c r="D653" t="b">
        <v>1</v>
      </c>
      <c r="E653" t="s">
        <v>35</v>
      </c>
      <c r="F653" t="s">
        <v>36</v>
      </c>
      <c r="G653" t="s">
        <v>37</v>
      </c>
      <c r="H653" t="s">
        <v>53</v>
      </c>
      <c r="I653">
        <v>1</v>
      </c>
      <c r="J653" t="b">
        <v>0</v>
      </c>
      <c r="K653" t="b">
        <v>0</v>
      </c>
      <c r="L653" s="1">
        <v>355000</v>
      </c>
      <c r="M653" s="2">
        <v>44454</v>
      </c>
      <c r="N653" s="2">
        <v>44501</v>
      </c>
      <c r="O653" s="2">
        <v>51775</v>
      </c>
      <c r="P653">
        <v>240</v>
      </c>
      <c r="Q653" s="3">
        <v>1877.25</v>
      </c>
      <c r="R653">
        <v>2.5</v>
      </c>
      <c r="S653" t="s">
        <v>921</v>
      </c>
      <c r="T653" s="4">
        <v>862279</v>
      </c>
      <c r="U653" s="7">
        <f>V653+W653</f>
        <v>19755.760000000046</v>
      </c>
      <c r="V653" s="7">
        <f t="shared" si="30"/>
        <v>18176.000000000047</v>
      </c>
      <c r="W653" s="7">
        <v>1579.7600000000002</v>
      </c>
      <c r="AA653" t="b">
        <v>0</v>
      </c>
      <c r="AB653">
        <v>0</v>
      </c>
      <c r="AC653">
        <v>0</v>
      </c>
      <c r="AD653" t="b">
        <v>0</v>
      </c>
      <c r="AE653" t="s">
        <v>39</v>
      </c>
      <c r="AF653" t="b">
        <v>0</v>
      </c>
      <c r="AG653">
        <v>1</v>
      </c>
      <c r="AH653">
        <v>195</v>
      </c>
      <c r="AI653" s="6">
        <v>1950</v>
      </c>
      <c r="AJ653">
        <v>663</v>
      </c>
      <c r="AK653" t="s">
        <v>43</v>
      </c>
      <c r="AL653" t="s">
        <v>41</v>
      </c>
      <c r="AM653" s="9">
        <v>1.05</v>
      </c>
      <c r="AN653">
        <f>_xlfn.XLOOKUP(S653,[1]umbs_prices!$A:$A,[1]umbs_prices!$D:$D)</f>
        <v>99.88</v>
      </c>
      <c r="AO653" s="11">
        <f t="shared" si="31"/>
        <v>-1.2000000000000899E-3</v>
      </c>
      <c r="AP653" s="13">
        <f>(AM653-1)*L653</f>
        <v>17750.000000000015</v>
      </c>
      <c r="AQ653" s="8">
        <f>AO653*L653</f>
        <v>-426.00000000003189</v>
      </c>
      <c r="AR653" s="1">
        <f t="shared" si="32"/>
        <v>18176.000000000047</v>
      </c>
      <c r="AS653" s="8">
        <f>AQ653+AR653</f>
        <v>17750.000000000015</v>
      </c>
      <c r="AT653" s="8">
        <f>AS653-X653</f>
        <v>17750.000000000015</v>
      </c>
      <c r="AU653" s="11">
        <f>AT653/L653</f>
        <v>5.0000000000000044E-2</v>
      </c>
      <c r="AV653">
        <f>(_xlfn.XLOOKUP(A653,[2]loan_data!$A:$A,[2]loan_data!$Z:$Z)-100)%</f>
        <v>-1.2000000000000454E-3</v>
      </c>
      <c r="AW653" t="str">
        <f>_xlfn.XLOOKUP(A653,[2]loan_data!$A:$A,[2]loan_data!$AA:$AA)</f>
        <v>umbs_price</v>
      </c>
      <c r="AX653" s="8">
        <f>AV653*L653</f>
        <v>-426.00000000001614</v>
      </c>
    </row>
    <row r="654" spans="1:52" x14ac:dyDescent="0.2">
      <c r="A654">
        <v>5023587</v>
      </c>
      <c r="B654" t="s">
        <v>68</v>
      </c>
      <c r="C654" t="s">
        <v>420</v>
      </c>
      <c r="D654" t="b">
        <v>1</v>
      </c>
      <c r="E654" t="s">
        <v>35</v>
      </c>
      <c r="F654" t="s">
        <v>36</v>
      </c>
      <c r="G654" t="s">
        <v>37</v>
      </c>
      <c r="H654" t="s">
        <v>53</v>
      </c>
      <c r="I654">
        <v>1</v>
      </c>
      <c r="J654" t="b">
        <v>0</v>
      </c>
      <c r="K654" t="b">
        <v>0</v>
      </c>
      <c r="L654" s="1">
        <v>175000</v>
      </c>
      <c r="M654" s="2">
        <v>44455</v>
      </c>
      <c r="N654" s="2">
        <v>44501</v>
      </c>
      <c r="O654" s="2">
        <v>55427</v>
      </c>
      <c r="P654">
        <v>360</v>
      </c>
      <c r="Q654" s="3">
        <v>724.33</v>
      </c>
      <c r="R654">
        <v>2.875</v>
      </c>
      <c r="S654" t="s">
        <v>924</v>
      </c>
      <c r="T654" s="4">
        <v>312668</v>
      </c>
      <c r="U654" s="7">
        <f>V654+W654</f>
        <v>2747.4999999999945</v>
      </c>
      <c r="V654" s="7">
        <f t="shared" si="30"/>
        <v>1452.4999999999945</v>
      </c>
      <c r="W654" s="7">
        <v>1295</v>
      </c>
      <c r="AA654" t="b">
        <v>0</v>
      </c>
      <c r="AB654">
        <v>0</v>
      </c>
      <c r="AC654">
        <v>0</v>
      </c>
      <c r="AD654" t="b">
        <v>0</v>
      </c>
      <c r="AE654" t="s">
        <v>39</v>
      </c>
      <c r="AF654" t="b">
        <v>0</v>
      </c>
      <c r="AG654">
        <v>1</v>
      </c>
      <c r="AH654">
        <v>66</v>
      </c>
      <c r="AI654" s="6">
        <v>2145</v>
      </c>
      <c r="AJ654">
        <v>663</v>
      </c>
      <c r="AK654" t="s">
        <v>40</v>
      </c>
      <c r="AL654" t="s">
        <v>41</v>
      </c>
      <c r="AM654" s="9">
        <v>1.05</v>
      </c>
      <c r="AN654">
        <f>_xlfn.XLOOKUP(S654,[1]umbs_prices!$A:$A,[1]umbs_prices!$D:$D)</f>
        <v>104.17</v>
      </c>
      <c r="AO654" s="11">
        <f t="shared" si="31"/>
        <v>4.170000000000007E-2</v>
      </c>
      <c r="AP654" s="13">
        <f>(AM654-1)*L654</f>
        <v>8750.0000000000073</v>
      </c>
      <c r="AQ654" s="8">
        <f>AO654*L654</f>
        <v>7297.5000000000127</v>
      </c>
      <c r="AR654" s="1">
        <f t="shared" si="32"/>
        <v>1452.4999999999945</v>
      </c>
      <c r="AS654" s="8">
        <f>AQ654+AR654</f>
        <v>8750.0000000000073</v>
      </c>
      <c r="AT654" s="8">
        <f>AS654-X654</f>
        <v>8750.0000000000073</v>
      </c>
      <c r="AU654" s="11">
        <f>AT654/L654</f>
        <v>5.0000000000000044E-2</v>
      </c>
      <c r="AV654">
        <f>(_xlfn.XLOOKUP(A654,[2]loan_data!$A:$A,[2]loan_data!$Z:$Z)-100)%</f>
        <v>4.1700000000000015E-2</v>
      </c>
      <c r="AW654" t="str">
        <f>_xlfn.XLOOKUP(A654,[2]loan_data!$A:$A,[2]loan_data!$AA:$AA)</f>
        <v>umbs_price</v>
      </c>
      <c r="AX654" s="8">
        <f>AV654*L654</f>
        <v>7297.5000000000027</v>
      </c>
    </row>
    <row r="655" spans="1:52" x14ac:dyDescent="0.2">
      <c r="A655">
        <v>5023644</v>
      </c>
      <c r="B655" t="s">
        <v>73</v>
      </c>
      <c r="C655" t="s">
        <v>75</v>
      </c>
      <c r="D655" t="b">
        <v>1</v>
      </c>
      <c r="E655" t="s">
        <v>35</v>
      </c>
      <c r="F655" t="s">
        <v>36</v>
      </c>
      <c r="G655" t="s">
        <v>37</v>
      </c>
      <c r="H655" t="s">
        <v>38</v>
      </c>
      <c r="I655">
        <v>1</v>
      </c>
      <c r="J655" t="b">
        <v>0</v>
      </c>
      <c r="K655" t="b">
        <v>0</v>
      </c>
      <c r="L655" s="1">
        <v>255000</v>
      </c>
      <c r="M655" s="2">
        <v>44455</v>
      </c>
      <c r="N655" s="2">
        <v>44501</v>
      </c>
      <c r="O655" s="2">
        <v>55427</v>
      </c>
      <c r="P655">
        <v>360</v>
      </c>
      <c r="Q655" s="3">
        <v>989.11</v>
      </c>
      <c r="R655">
        <v>2.375</v>
      </c>
      <c r="S655" t="s">
        <v>921</v>
      </c>
      <c r="T655" s="4">
        <v>403035</v>
      </c>
      <c r="U655" s="7">
        <f>V655+W655</f>
        <v>13902.270000000035</v>
      </c>
      <c r="V655" s="7">
        <f t="shared" si="30"/>
        <v>13056.000000000035</v>
      </c>
      <c r="W655" s="7">
        <v>846.27</v>
      </c>
      <c r="AA655" t="b">
        <v>0</v>
      </c>
      <c r="AB655">
        <v>0</v>
      </c>
      <c r="AC655">
        <v>0</v>
      </c>
      <c r="AD655" t="b">
        <v>0</v>
      </c>
      <c r="AE655" t="s">
        <v>39</v>
      </c>
      <c r="AF655" t="b">
        <v>0</v>
      </c>
      <c r="AG655">
        <v>1</v>
      </c>
      <c r="AH655">
        <v>225</v>
      </c>
      <c r="AI655" s="6">
        <v>3188</v>
      </c>
      <c r="AJ655">
        <v>663</v>
      </c>
      <c r="AK655" t="s">
        <v>58</v>
      </c>
      <c r="AL655" t="s">
        <v>50</v>
      </c>
      <c r="AM655" s="9">
        <v>1.05</v>
      </c>
      <c r="AN655">
        <f>_xlfn.XLOOKUP(S655,[1]umbs_prices!$A:$A,[1]umbs_prices!$D:$D)</f>
        <v>99.88</v>
      </c>
      <c r="AO655" s="11">
        <f t="shared" si="31"/>
        <v>-1.2000000000000899E-3</v>
      </c>
      <c r="AP655" s="13">
        <f>(AM655-1)*L655</f>
        <v>12750.000000000011</v>
      </c>
      <c r="AQ655" s="8">
        <f>AO655*L655</f>
        <v>-306.00000000002291</v>
      </c>
      <c r="AR655" s="1">
        <f t="shared" si="32"/>
        <v>13056.000000000035</v>
      </c>
      <c r="AS655" s="8">
        <f>AQ655+AR655</f>
        <v>12750.000000000011</v>
      </c>
      <c r="AT655" s="8">
        <f>AS655-X655</f>
        <v>12750.000000000011</v>
      </c>
      <c r="AU655" s="11">
        <f>AT655/L655</f>
        <v>5.0000000000000044E-2</v>
      </c>
      <c r="AV655">
        <f>(_xlfn.XLOOKUP(A655,[2]loan_data!$A:$A,[2]loan_data!$Z:$Z)-100)%</f>
        <v>-2.6250000000004547E-4</v>
      </c>
      <c r="AW655" t="str">
        <f>_xlfn.XLOOKUP(A655,[2]loan_data!$A:$A,[2]loan_data!$AA:$AA)</f>
        <v>storgan_manley</v>
      </c>
      <c r="AX655" s="8">
        <f>AV655*L655</f>
        <v>-66.937500000011596</v>
      </c>
      <c r="AY655" s="8">
        <f>AX655+AR655</f>
        <v>12989.062500000024</v>
      </c>
      <c r="AZ655" s="10">
        <f>AY655/L655</f>
        <v>5.0937500000000094E-2</v>
      </c>
    </row>
    <row r="656" spans="1:52" x14ac:dyDescent="0.2">
      <c r="A656">
        <v>5023692</v>
      </c>
      <c r="B656" t="s">
        <v>46</v>
      </c>
      <c r="C656" t="s">
        <v>421</v>
      </c>
      <c r="D656" t="b">
        <v>1</v>
      </c>
      <c r="E656" t="s">
        <v>35</v>
      </c>
      <c r="F656" t="s">
        <v>36</v>
      </c>
      <c r="G656" t="s">
        <v>37</v>
      </c>
      <c r="H656" t="s">
        <v>60</v>
      </c>
      <c r="I656">
        <v>1</v>
      </c>
      <c r="J656" t="b">
        <v>0</v>
      </c>
      <c r="K656" t="b">
        <v>0</v>
      </c>
      <c r="L656" s="1">
        <v>415000</v>
      </c>
      <c r="M656" s="2">
        <v>44455</v>
      </c>
      <c r="N656" s="2">
        <v>44501</v>
      </c>
      <c r="O656" s="2">
        <v>55427</v>
      </c>
      <c r="P656">
        <v>360</v>
      </c>
      <c r="Q656" s="3">
        <v>1858.12</v>
      </c>
      <c r="R656">
        <v>3.5</v>
      </c>
      <c r="S656" t="s">
        <v>920</v>
      </c>
      <c r="T656" s="4">
        <v>436843</v>
      </c>
      <c r="U656" s="7">
        <f>V656+W656</f>
        <v>4906.4000000000069</v>
      </c>
      <c r="V656" s="7">
        <f t="shared" si="30"/>
        <v>1618.5000000000073</v>
      </c>
      <c r="W656" s="7">
        <v>3287.8999999999996</v>
      </c>
      <c r="AA656" t="b">
        <v>0</v>
      </c>
      <c r="AB656">
        <v>0</v>
      </c>
      <c r="AC656">
        <v>0</v>
      </c>
      <c r="AD656" t="b">
        <v>0</v>
      </c>
      <c r="AE656" t="s">
        <v>39</v>
      </c>
      <c r="AF656" t="b">
        <v>0</v>
      </c>
      <c r="AG656">
        <v>1</v>
      </c>
      <c r="AH656">
        <v>310</v>
      </c>
      <c r="AI656" s="6">
        <v>5684</v>
      </c>
      <c r="AJ656">
        <v>663</v>
      </c>
      <c r="AK656" t="s">
        <v>40</v>
      </c>
      <c r="AL656" t="s">
        <v>41</v>
      </c>
      <c r="AM656" s="9">
        <v>1.05</v>
      </c>
      <c r="AN656">
        <f>_xlfn.XLOOKUP(S656,[1]umbs_prices!$A:$A,[1]umbs_prices!$D:$D)</f>
        <v>104.61</v>
      </c>
      <c r="AO656" s="11">
        <f t="shared" si="31"/>
        <v>4.610000000000003E-2</v>
      </c>
      <c r="AP656" s="13">
        <f>(AM656-1)*L656</f>
        <v>20750.000000000018</v>
      </c>
      <c r="AQ656" s="8">
        <f>AO656*L656</f>
        <v>19131.500000000011</v>
      </c>
      <c r="AR656" s="1">
        <f t="shared" si="32"/>
        <v>1618.5000000000073</v>
      </c>
      <c r="AS656" s="8">
        <f>AQ656+AR656</f>
        <v>20750.000000000018</v>
      </c>
      <c r="AT656" s="8">
        <f>AS656-X656</f>
        <v>20750.000000000018</v>
      </c>
      <c r="AU656" s="11">
        <f>AT656/L656</f>
        <v>5.0000000000000044E-2</v>
      </c>
      <c r="AV656">
        <f>(_xlfn.XLOOKUP(A656,[2]loan_data!$A:$A,[2]loan_data!$Z:$Z)-100)%</f>
        <v>4.6099999999999995E-2</v>
      </c>
      <c r="AW656" t="str">
        <f>_xlfn.XLOOKUP(A656,[2]loan_data!$A:$A,[2]loan_data!$AA:$AA)</f>
        <v>umbs_price</v>
      </c>
      <c r="AX656" s="8">
        <f>AV656*L656</f>
        <v>19131.499999999996</v>
      </c>
    </row>
    <row r="657" spans="1:52" x14ac:dyDescent="0.2">
      <c r="A657">
        <v>5023705</v>
      </c>
      <c r="B657" t="s">
        <v>167</v>
      </c>
      <c r="C657" t="s">
        <v>187</v>
      </c>
      <c r="D657" t="b">
        <v>1</v>
      </c>
      <c r="E657" t="s">
        <v>35</v>
      </c>
      <c r="F657" t="s">
        <v>36</v>
      </c>
      <c r="G657" t="s">
        <v>37</v>
      </c>
      <c r="H657" t="s">
        <v>53</v>
      </c>
      <c r="I657">
        <v>1</v>
      </c>
      <c r="J657" t="b">
        <v>0</v>
      </c>
      <c r="K657" t="b">
        <v>0</v>
      </c>
      <c r="L657" s="1">
        <v>365000</v>
      </c>
      <c r="M657" s="2">
        <v>44456</v>
      </c>
      <c r="N657" s="2">
        <v>44501</v>
      </c>
      <c r="O657" s="2">
        <v>49949</v>
      </c>
      <c r="P657">
        <v>180</v>
      </c>
      <c r="Q657" s="3">
        <v>2512.61</v>
      </c>
      <c r="R657">
        <v>2.99</v>
      </c>
      <c r="S657" t="s">
        <v>922</v>
      </c>
      <c r="T657" s="4">
        <v>462026</v>
      </c>
      <c r="U657" s="7">
        <f>V657+W657</f>
        <v>8979.9500000000007</v>
      </c>
      <c r="V657" s="7">
        <f t="shared" si="30"/>
        <v>6606.5</v>
      </c>
      <c r="W657" s="7">
        <v>2373.4500000000007</v>
      </c>
      <c r="AA657" t="b">
        <v>0</v>
      </c>
      <c r="AB657">
        <v>0</v>
      </c>
      <c r="AC657">
        <v>0</v>
      </c>
      <c r="AD657" t="b">
        <v>0</v>
      </c>
      <c r="AE657" t="s">
        <v>39</v>
      </c>
      <c r="AF657" t="b">
        <v>0</v>
      </c>
      <c r="AG657">
        <v>1</v>
      </c>
      <c r="AH657">
        <v>134</v>
      </c>
      <c r="AI657" s="6">
        <v>4802</v>
      </c>
      <c r="AJ657">
        <v>663</v>
      </c>
      <c r="AK657" t="s">
        <v>58</v>
      </c>
      <c r="AL657" t="s">
        <v>50</v>
      </c>
      <c r="AM657" s="9">
        <v>1.05</v>
      </c>
      <c r="AN657">
        <f>_xlfn.XLOOKUP(S657,[1]umbs_prices!$A:$A,[1]umbs_prices!$D:$D)</f>
        <v>103.19</v>
      </c>
      <c r="AO657" s="11">
        <f t="shared" si="31"/>
        <v>3.1900000000000039E-2</v>
      </c>
      <c r="AP657" s="13">
        <f>(AM657-1)*L657</f>
        <v>18250.000000000015</v>
      </c>
      <c r="AQ657" s="8">
        <f>AO657*L657</f>
        <v>11643.500000000015</v>
      </c>
      <c r="AR657" s="1">
        <f t="shared" si="32"/>
        <v>6606.5</v>
      </c>
      <c r="AS657" s="8">
        <f>AQ657+AR657</f>
        <v>18250.000000000015</v>
      </c>
      <c r="AT657" s="8">
        <f>AS657-X657</f>
        <v>18250.000000000015</v>
      </c>
      <c r="AU657" s="11">
        <f>AT657/L657</f>
        <v>5.0000000000000037E-2</v>
      </c>
      <c r="AV657">
        <f>(_xlfn.XLOOKUP(A657,[2]loan_data!$A:$A,[2]loan_data!$Z:$Z)-100)%</f>
        <v>3.1899999999999977E-2</v>
      </c>
      <c r="AW657" t="str">
        <f>_xlfn.XLOOKUP(A657,[2]loan_data!$A:$A,[2]loan_data!$AA:$AA)</f>
        <v>umbs_price</v>
      </c>
      <c r="AX657" s="8">
        <f>AV657*L657</f>
        <v>11643.499999999991</v>
      </c>
    </row>
    <row r="658" spans="1:52" x14ac:dyDescent="0.2">
      <c r="A658">
        <v>5023717</v>
      </c>
      <c r="B658" t="s">
        <v>65</v>
      </c>
      <c r="C658" t="s">
        <v>422</v>
      </c>
      <c r="D658" t="b">
        <v>1</v>
      </c>
      <c r="E658" t="s">
        <v>35</v>
      </c>
      <c r="F658" t="s">
        <v>36</v>
      </c>
      <c r="G658" t="s">
        <v>37</v>
      </c>
      <c r="H658" t="s">
        <v>38</v>
      </c>
      <c r="I658">
        <v>1</v>
      </c>
      <c r="J658" t="b">
        <v>0</v>
      </c>
      <c r="K658" t="b">
        <v>0</v>
      </c>
      <c r="L658" s="1">
        <v>125000</v>
      </c>
      <c r="M658" s="2">
        <v>44432</v>
      </c>
      <c r="N658" s="2">
        <v>44470</v>
      </c>
      <c r="O658" s="2">
        <v>55397</v>
      </c>
      <c r="P658">
        <v>360</v>
      </c>
      <c r="Q658" s="3">
        <v>542.54</v>
      </c>
      <c r="R658">
        <v>3.25</v>
      </c>
      <c r="S658" t="s">
        <v>920</v>
      </c>
      <c r="T658" s="4">
        <v>180064</v>
      </c>
      <c r="U658" s="7">
        <f>V658+W658</f>
        <v>1687.0000000000018</v>
      </c>
      <c r="V658" s="7">
        <f t="shared" si="30"/>
        <v>487.50000000000182</v>
      </c>
      <c r="W658" s="7">
        <v>1199.5</v>
      </c>
      <c r="AA658" t="b">
        <v>0</v>
      </c>
      <c r="AB658">
        <v>0</v>
      </c>
      <c r="AC658">
        <v>0</v>
      </c>
      <c r="AD658" t="b">
        <v>0</v>
      </c>
      <c r="AE658" t="s">
        <v>39</v>
      </c>
      <c r="AF658" t="b">
        <v>0</v>
      </c>
      <c r="AG658">
        <v>1</v>
      </c>
      <c r="AH658">
        <v>82</v>
      </c>
      <c r="AI658" s="6">
        <v>1162</v>
      </c>
      <c r="AJ658">
        <v>664</v>
      </c>
      <c r="AK658" t="s">
        <v>40</v>
      </c>
      <c r="AL658" t="s">
        <v>41</v>
      </c>
      <c r="AM658" s="9">
        <v>1.05</v>
      </c>
      <c r="AN658">
        <f>_xlfn.XLOOKUP(S658,[1]umbs_prices!$A:$A,[1]umbs_prices!$D:$D)</f>
        <v>104.61</v>
      </c>
      <c r="AO658" s="11">
        <f t="shared" si="31"/>
        <v>4.610000000000003E-2</v>
      </c>
      <c r="AP658" s="13">
        <f>(AM658-1)*L658</f>
        <v>6250.0000000000055</v>
      </c>
      <c r="AQ658" s="8">
        <f>AO658*L658</f>
        <v>5762.5000000000036</v>
      </c>
      <c r="AR658" s="1">
        <f t="shared" si="32"/>
        <v>487.50000000000182</v>
      </c>
      <c r="AS658" s="8">
        <f>AQ658+AR658</f>
        <v>6250.0000000000055</v>
      </c>
      <c r="AT658" s="8">
        <f>AS658-X658</f>
        <v>6250.0000000000055</v>
      </c>
      <c r="AU658" s="11">
        <f>AT658/L658</f>
        <v>5.0000000000000044E-2</v>
      </c>
      <c r="AV658">
        <f>(_xlfn.XLOOKUP(A658,[2]loan_data!$A:$A,[2]loan_data!$Z:$Z)-100)%</f>
        <v>4.6099999999999995E-2</v>
      </c>
      <c r="AW658" t="str">
        <f>_xlfn.XLOOKUP(A658,[2]loan_data!$A:$A,[2]loan_data!$AA:$AA)</f>
        <v>umbs_price</v>
      </c>
      <c r="AX658" s="8">
        <f>AV658*L658</f>
        <v>5762.4999999999991</v>
      </c>
    </row>
    <row r="659" spans="1:52" x14ac:dyDescent="0.2">
      <c r="A659">
        <v>5023782</v>
      </c>
      <c r="B659" t="s">
        <v>61</v>
      </c>
      <c r="C659" t="s">
        <v>85</v>
      </c>
      <c r="D659" t="b">
        <v>1</v>
      </c>
      <c r="E659" t="s">
        <v>35</v>
      </c>
      <c r="F659" t="s">
        <v>36</v>
      </c>
      <c r="G659" t="s">
        <v>37</v>
      </c>
      <c r="H659" t="s">
        <v>38</v>
      </c>
      <c r="I659">
        <v>1</v>
      </c>
      <c r="J659" t="b">
        <v>0</v>
      </c>
      <c r="K659" t="b">
        <v>0</v>
      </c>
      <c r="L659" s="1">
        <v>295000</v>
      </c>
      <c r="M659" s="2">
        <v>44433</v>
      </c>
      <c r="N659" s="2">
        <v>44470</v>
      </c>
      <c r="O659" s="2">
        <v>55397</v>
      </c>
      <c r="P659">
        <v>360</v>
      </c>
      <c r="Q659" s="3">
        <v>1280.4000000000001</v>
      </c>
      <c r="R659">
        <v>3.25</v>
      </c>
      <c r="S659" t="s">
        <v>920</v>
      </c>
      <c r="T659" s="4">
        <v>454196</v>
      </c>
      <c r="U659" s="7">
        <f>V659+W659</f>
        <v>2649.5900000000038</v>
      </c>
      <c r="V659" s="7">
        <f t="shared" si="30"/>
        <v>1150.5000000000036</v>
      </c>
      <c r="W659" s="7">
        <v>1499.0900000000001</v>
      </c>
      <c r="AA659" t="b">
        <v>0</v>
      </c>
      <c r="AB659">
        <v>0</v>
      </c>
      <c r="AC659">
        <v>0</v>
      </c>
      <c r="AD659" t="b">
        <v>0</v>
      </c>
      <c r="AE659" t="s">
        <v>39</v>
      </c>
      <c r="AF659" t="b">
        <v>0</v>
      </c>
      <c r="AG659">
        <v>1</v>
      </c>
      <c r="AH659">
        <v>653</v>
      </c>
      <c r="AI659" s="6">
        <v>7619</v>
      </c>
      <c r="AJ659">
        <v>664</v>
      </c>
      <c r="AK659" t="s">
        <v>43</v>
      </c>
      <c r="AL659" t="s">
        <v>41</v>
      </c>
      <c r="AM659" s="9">
        <v>1.05</v>
      </c>
      <c r="AN659">
        <f>_xlfn.XLOOKUP(S659,[1]umbs_prices!$A:$A,[1]umbs_prices!$D:$D)</f>
        <v>104.61</v>
      </c>
      <c r="AO659" s="11">
        <f t="shared" si="31"/>
        <v>4.610000000000003E-2</v>
      </c>
      <c r="AP659" s="13">
        <f>(AM659-1)*L659</f>
        <v>14750.000000000013</v>
      </c>
      <c r="AQ659" s="8">
        <f>AO659*L659</f>
        <v>13599.500000000009</v>
      </c>
      <c r="AR659" s="1">
        <f t="shared" si="32"/>
        <v>1150.5000000000036</v>
      </c>
      <c r="AS659" s="8">
        <f>AQ659+AR659</f>
        <v>14750.000000000013</v>
      </c>
      <c r="AT659" s="8">
        <f>AS659-X659</f>
        <v>14750.000000000013</v>
      </c>
      <c r="AU659" s="11">
        <f>AT659/L659</f>
        <v>5.0000000000000044E-2</v>
      </c>
      <c r="AV659">
        <f>(_xlfn.XLOOKUP(A659,[2]loan_data!$A:$A,[2]loan_data!$Z:$Z)-100)%</f>
        <v>4.6099999999999995E-2</v>
      </c>
      <c r="AW659" t="str">
        <f>_xlfn.XLOOKUP(A659,[2]loan_data!$A:$A,[2]loan_data!$AA:$AA)</f>
        <v>umbs_price</v>
      </c>
      <c r="AX659" s="8">
        <f>AV659*L659</f>
        <v>13599.499999999998</v>
      </c>
    </row>
    <row r="660" spans="1:52" x14ac:dyDescent="0.2">
      <c r="A660">
        <v>5023787</v>
      </c>
      <c r="B660" t="s">
        <v>73</v>
      </c>
      <c r="C660" t="s">
        <v>232</v>
      </c>
      <c r="D660" t="b">
        <v>1</v>
      </c>
      <c r="E660" t="s">
        <v>35</v>
      </c>
      <c r="F660" t="s">
        <v>36</v>
      </c>
      <c r="G660" t="s">
        <v>37</v>
      </c>
      <c r="H660" t="s">
        <v>60</v>
      </c>
      <c r="I660">
        <v>1</v>
      </c>
      <c r="J660" t="b">
        <v>0</v>
      </c>
      <c r="K660" t="b">
        <v>0</v>
      </c>
      <c r="L660" s="1">
        <v>425000</v>
      </c>
      <c r="M660" s="2">
        <v>44434</v>
      </c>
      <c r="N660" s="2">
        <v>44470</v>
      </c>
      <c r="O660" s="2">
        <v>55397</v>
      </c>
      <c r="P660">
        <v>360</v>
      </c>
      <c r="Q660" s="3">
        <v>1844.64</v>
      </c>
      <c r="R660">
        <v>3.25</v>
      </c>
      <c r="S660" t="s">
        <v>920</v>
      </c>
      <c r="T660" s="4">
        <v>447369</v>
      </c>
      <c r="U660" s="7">
        <f>V660+W660</f>
        <v>5023.4400000000069</v>
      </c>
      <c r="V660" s="7">
        <f t="shared" si="30"/>
        <v>1657.5000000000073</v>
      </c>
      <c r="W660" s="7">
        <v>3365.9399999999996</v>
      </c>
      <c r="AA660" t="b">
        <v>0</v>
      </c>
      <c r="AB660">
        <v>0</v>
      </c>
      <c r="AC660">
        <v>0</v>
      </c>
      <c r="AD660" t="b">
        <v>0</v>
      </c>
      <c r="AE660" t="s">
        <v>39</v>
      </c>
      <c r="AF660" t="b">
        <v>0</v>
      </c>
      <c r="AG660">
        <v>1</v>
      </c>
      <c r="AH660">
        <v>216</v>
      </c>
      <c r="AI660" s="6">
        <v>5400</v>
      </c>
      <c r="AJ660">
        <v>664</v>
      </c>
      <c r="AK660" t="s">
        <v>58</v>
      </c>
      <c r="AL660" t="s">
        <v>50</v>
      </c>
      <c r="AM660" s="9">
        <v>1.05</v>
      </c>
      <c r="AN660">
        <f>_xlfn.XLOOKUP(S660,[1]umbs_prices!$A:$A,[1]umbs_prices!$D:$D)</f>
        <v>104.61</v>
      </c>
      <c r="AO660" s="11">
        <f t="shared" si="31"/>
        <v>4.610000000000003E-2</v>
      </c>
      <c r="AP660" s="13">
        <f>(AM660-1)*L660</f>
        <v>21250.000000000018</v>
      </c>
      <c r="AQ660" s="8">
        <f>AO660*L660</f>
        <v>19592.500000000011</v>
      </c>
      <c r="AR660" s="1">
        <f t="shared" si="32"/>
        <v>1657.5000000000073</v>
      </c>
      <c r="AS660" s="8">
        <f>AQ660+AR660</f>
        <v>21250.000000000018</v>
      </c>
      <c r="AT660" s="8">
        <f>AS660-X660</f>
        <v>21250.000000000018</v>
      </c>
      <c r="AU660" s="11">
        <f>AT660/L660</f>
        <v>5.0000000000000044E-2</v>
      </c>
      <c r="AV660">
        <f>(_xlfn.XLOOKUP(A660,[2]loan_data!$A:$A,[2]loan_data!$Z:$Z)-100)%</f>
        <v>4.7037499999999996E-2</v>
      </c>
      <c r="AW660" t="str">
        <f>_xlfn.XLOOKUP(A660,[2]loan_data!$A:$A,[2]loan_data!$AA:$AA)</f>
        <v>storgan_manley</v>
      </c>
      <c r="AX660" s="8">
        <f>AV660*L660</f>
        <v>19990.9375</v>
      </c>
      <c r="AY660" s="8">
        <f>AX660+AR660</f>
        <v>21648.437500000007</v>
      </c>
      <c r="AZ660" s="10">
        <f>AY660/L660</f>
        <v>5.0937500000000017E-2</v>
      </c>
    </row>
    <row r="661" spans="1:52" x14ac:dyDescent="0.2">
      <c r="A661">
        <v>5023835</v>
      </c>
      <c r="B661" t="s">
        <v>120</v>
      </c>
      <c r="C661" t="s">
        <v>423</v>
      </c>
      <c r="D661" t="b">
        <v>1</v>
      </c>
      <c r="E661" t="s">
        <v>35</v>
      </c>
      <c r="F661" t="s">
        <v>36</v>
      </c>
      <c r="G661" t="s">
        <v>37</v>
      </c>
      <c r="H661" t="s">
        <v>60</v>
      </c>
      <c r="I661">
        <v>1</v>
      </c>
      <c r="J661" t="b">
        <v>0</v>
      </c>
      <c r="K661" t="b">
        <v>0</v>
      </c>
      <c r="L661" s="1">
        <v>175000</v>
      </c>
      <c r="M661" s="2">
        <v>44435</v>
      </c>
      <c r="N661" s="2">
        <v>44470</v>
      </c>
      <c r="O661" s="2">
        <v>55397</v>
      </c>
      <c r="P661">
        <v>360</v>
      </c>
      <c r="Q661" s="3">
        <v>712.79</v>
      </c>
      <c r="R661">
        <v>2.75</v>
      </c>
      <c r="S661" t="s">
        <v>922</v>
      </c>
      <c r="T661" s="4">
        <v>180413</v>
      </c>
      <c r="U661" s="7">
        <f>V661+W661</f>
        <v>6227.5</v>
      </c>
      <c r="V661" s="7">
        <f t="shared" si="30"/>
        <v>3167.5</v>
      </c>
      <c r="W661" s="7">
        <v>3059.9999999999995</v>
      </c>
      <c r="AA661" t="b">
        <v>0</v>
      </c>
      <c r="AB661">
        <v>0</v>
      </c>
      <c r="AC661">
        <v>0</v>
      </c>
      <c r="AD661" t="b">
        <v>0</v>
      </c>
      <c r="AE661" t="s">
        <v>39</v>
      </c>
      <c r="AF661" t="b">
        <v>0</v>
      </c>
      <c r="AG661">
        <v>1</v>
      </c>
      <c r="AH661">
        <v>50</v>
      </c>
      <c r="AI661" s="6">
        <v>1292</v>
      </c>
      <c r="AJ661">
        <v>664</v>
      </c>
      <c r="AK661" t="s">
        <v>40</v>
      </c>
      <c r="AL661" t="s">
        <v>41</v>
      </c>
      <c r="AM661" s="9">
        <v>1.05</v>
      </c>
      <c r="AN661">
        <f>_xlfn.XLOOKUP(S661,[1]umbs_prices!$A:$A,[1]umbs_prices!$D:$D)</f>
        <v>103.19</v>
      </c>
      <c r="AO661" s="11">
        <f t="shared" si="31"/>
        <v>3.1900000000000039E-2</v>
      </c>
      <c r="AP661" s="13">
        <f>(AM661-1)*L661</f>
        <v>8750.0000000000073</v>
      </c>
      <c r="AQ661" s="8">
        <f>AO661*L661</f>
        <v>5582.5000000000073</v>
      </c>
      <c r="AR661" s="1">
        <f t="shared" si="32"/>
        <v>3167.5</v>
      </c>
      <c r="AS661" s="8">
        <f>AQ661+AR661</f>
        <v>8750.0000000000073</v>
      </c>
      <c r="AT661" s="8">
        <f>AS661-X661</f>
        <v>8750.0000000000073</v>
      </c>
      <c r="AU661" s="11">
        <f>AT661/L661</f>
        <v>5.0000000000000044E-2</v>
      </c>
      <c r="AV661">
        <f>(_xlfn.XLOOKUP(A661,[2]loan_data!$A:$A,[2]loan_data!$Z:$Z)-100)%</f>
        <v>3.1899999999999977E-2</v>
      </c>
      <c r="AW661" t="str">
        <f>_xlfn.XLOOKUP(A661,[2]loan_data!$A:$A,[2]loan_data!$AA:$AA)</f>
        <v>umbs_price</v>
      </c>
      <c r="AX661" s="8">
        <f>AV661*L661</f>
        <v>5582.4999999999964</v>
      </c>
    </row>
    <row r="662" spans="1:52" x14ac:dyDescent="0.2">
      <c r="A662">
        <v>5023882</v>
      </c>
      <c r="B662" t="s">
        <v>33</v>
      </c>
      <c r="C662" t="s">
        <v>288</v>
      </c>
      <c r="D662" t="b">
        <v>1</v>
      </c>
      <c r="E662" t="s">
        <v>35</v>
      </c>
      <c r="F662" t="s">
        <v>36</v>
      </c>
      <c r="G662" t="s">
        <v>37</v>
      </c>
      <c r="H662" t="s">
        <v>38</v>
      </c>
      <c r="I662">
        <v>1</v>
      </c>
      <c r="J662" t="b">
        <v>0</v>
      </c>
      <c r="K662" t="b">
        <v>0</v>
      </c>
      <c r="L662" s="1">
        <v>465000</v>
      </c>
      <c r="M662" s="2">
        <v>44436</v>
      </c>
      <c r="N662" s="2">
        <v>44470</v>
      </c>
      <c r="O662" s="2">
        <v>55397</v>
      </c>
      <c r="P662">
        <v>360</v>
      </c>
      <c r="Q662" s="3">
        <v>1924.64</v>
      </c>
      <c r="R662">
        <v>2.875</v>
      </c>
      <c r="S662" t="s">
        <v>922</v>
      </c>
      <c r="T662" s="4">
        <v>620000</v>
      </c>
      <c r="U662" s="7">
        <f>V662+W662</f>
        <v>9784.7500000000036</v>
      </c>
      <c r="V662" s="7">
        <f t="shared" si="30"/>
        <v>8416.5000000000036</v>
      </c>
      <c r="W662" s="7">
        <v>1368.25</v>
      </c>
      <c r="AA662" t="b">
        <v>0</v>
      </c>
      <c r="AB662">
        <v>0</v>
      </c>
      <c r="AC662">
        <v>0</v>
      </c>
      <c r="AD662" t="b">
        <v>0</v>
      </c>
      <c r="AE662" t="s">
        <v>39</v>
      </c>
      <c r="AF662" t="b">
        <v>0</v>
      </c>
      <c r="AG662">
        <v>1</v>
      </c>
      <c r="AH662">
        <v>125</v>
      </c>
      <c r="AI662" s="6">
        <v>4271</v>
      </c>
      <c r="AJ662">
        <v>664</v>
      </c>
      <c r="AK662" t="s">
        <v>43</v>
      </c>
      <c r="AL662" t="s">
        <v>50</v>
      </c>
      <c r="AM662" s="9">
        <v>1.05</v>
      </c>
      <c r="AN662">
        <f>_xlfn.XLOOKUP(S662,[1]umbs_prices!$A:$A,[1]umbs_prices!$D:$D)</f>
        <v>103.19</v>
      </c>
      <c r="AO662" s="11">
        <f t="shared" si="31"/>
        <v>3.1900000000000039E-2</v>
      </c>
      <c r="AP662" s="13">
        <f>(AM662-1)*L662</f>
        <v>23250.000000000022</v>
      </c>
      <c r="AQ662" s="8">
        <f>AO662*L662</f>
        <v>14833.500000000018</v>
      </c>
      <c r="AR662" s="1">
        <f t="shared" si="32"/>
        <v>8416.5000000000036</v>
      </c>
      <c r="AS662" s="8">
        <f>AQ662+AR662</f>
        <v>23250.000000000022</v>
      </c>
      <c r="AT662" s="8">
        <f>AS662-X662</f>
        <v>23250.000000000022</v>
      </c>
      <c r="AU662" s="11">
        <f>AT662/L662</f>
        <v>5.0000000000000044E-2</v>
      </c>
      <c r="AV662">
        <f>(_xlfn.XLOOKUP(A662,[2]loan_data!$A:$A,[2]loan_data!$Z:$Z)-100)%</f>
        <v>3.1899999999999977E-2</v>
      </c>
      <c r="AW662" t="str">
        <f>_xlfn.XLOOKUP(A662,[2]loan_data!$A:$A,[2]loan_data!$AA:$AA)</f>
        <v>umbs_price</v>
      </c>
      <c r="AX662" s="8">
        <f>AV662*L662</f>
        <v>14833.499999999989</v>
      </c>
    </row>
    <row r="663" spans="1:52" x14ac:dyDescent="0.2">
      <c r="A663">
        <v>5023883</v>
      </c>
      <c r="B663" t="s">
        <v>33</v>
      </c>
      <c r="C663" t="s">
        <v>207</v>
      </c>
      <c r="D663" t="b">
        <v>1</v>
      </c>
      <c r="E663" t="s">
        <v>35</v>
      </c>
      <c r="F663" t="s">
        <v>36</v>
      </c>
      <c r="G663" t="s">
        <v>37</v>
      </c>
      <c r="H663" t="s">
        <v>38</v>
      </c>
      <c r="I663">
        <v>1</v>
      </c>
      <c r="J663" t="b">
        <v>0</v>
      </c>
      <c r="K663" t="b">
        <v>0</v>
      </c>
      <c r="L663" s="1">
        <v>515000</v>
      </c>
      <c r="M663" s="2">
        <v>44438</v>
      </c>
      <c r="N663" s="2">
        <v>44470</v>
      </c>
      <c r="O663" s="2">
        <v>49919</v>
      </c>
      <c r="P663">
        <v>180</v>
      </c>
      <c r="Q663" s="3">
        <v>3367.38</v>
      </c>
      <c r="R663">
        <v>2.25</v>
      </c>
      <c r="S663" t="s">
        <v>921</v>
      </c>
      <c r="T663" s="4">
        <v>704611</v>
      </c>
      <c r="U663" s="7">
        <f>V663+W663</f>
        <v>26368.000000000069</v>
      </c>
      <c r="V663" s="7">
        <f t="shared" si="30"/>
        <v>26368.000000000069</v>
      </c>
      <c r="W663" s="7">
        <v>0</v>
      </c>
      <c r="AA663" t="b">
        <v>0</v>
      </c>
      <c r="AB663">
        <v>0</v>
      </c>
      <c r="AC663">
        <v>0</v>
      </c>
      <c r="AD663" t="b">
        <v>0</v>
      </c>
      <c r="AE663" t="s">
        <v>39</v>
      </c>
      <c r="AF663" t="b">
        <v>0</v>
      </c>
      <c r="AG663">
        <v>1</v>
      </c>
      <c r="AH663">
        <v>121</v>
      </c>
      <c r="AI663" s="6">
        <v>4840</v>
      </c>
      <c r="AJ663">
        <v>664</v>
      </c>
      <c r="AK663" t="s">
        <v>58</v>
      </c>
      <c r="AL663" t="s">
        <v>50</v>
      </c>
      <c r="AM663" s="9">
        <v>1.05</v>
      </c>
      <c r="AN663">
        <f>_xlfn.XLOOKUP(S663,[1]umbs_prices!$A:$A,[1]umbs_prices!$D:$D)</f>
        <v>99.88</v>
      </c>
      <c r="AO663" s="11">
        <f t="shared" si="31"/>
        <v>-1.2000000000000899E-3</v>
      </c>
      <c r="AP663" s="13">
        <f>(AM663-1)*L663</f>
        <v>25750.000000000022</v>
      </c>
      <c r="AQ663" s="8">
        <f>AO663*L663</f>
        <v>-618.00000000004627</v>
      </c>
      <c r="AR663" s="1">
        <f t="shared" si="32"/>
        <v>26368.000000000069</v>
      </c>
      <c r="AS663" s="8">
        <f>AQ663+AR663</f>
        <v>25750.000000000022</v>
      </c>
      <c r="AT663" s="8">
        <f>AS663-X663</f>
        <v>25750.000000000022</v>
      </c>
      <c r="AU663" s="11">
        <f>AT663/L663</f>
        <v>5.0000000000000044E-2</v>
      </c>
      <c r="AV663">
        <f>(_xlfn.XLOOKUP(A663,[2]loan_data!$A:$A,[2]loan_data!$Z:$Z)-100)%</f>
        <v>-1.2000000000000454E-3</v>
      </c>
      <c r="AW663" t="str">
        <f>_xlfn.XLOOKUP(A663,[2]loan_data!$A:$A,[2]loan_data!$AA:$AA)</f>
        <v>umbs_price</v>
      </c>
      <c r="AX663" s="8">
        <f>AV663*L663</f>
        <v>-618.00000000002342</v>
      </c>
    </row>
    <row r="664" spans="1:52" x14ac:dyDescent="0.2">
      <c r="A664">
        <v>5023920</v>
      </c>
      <c r="B664" t="s">
        <v>33</v>
      </c>
      <c r="C664" t="s">
        <v>96</v>
      </c>
      <c r="D664" t="b">
        <v>1</v>
      </c>
      <c r="E664" t="s">
        <v>35</v>
      </c>
      <c r="F664" t="s">
        <v>36</v>
      </c>
      <c r="G664" t="s">
        <v>37</v>
      </c>
      <c r="H664" t="s">
        <v>53</v>
      </c>
      <c r="I664">
        <v>1</v>
      </c>
      <c r="J664" t="b">
        <v>0</v>
      </c>
      <c r="K664" t="b">
        <v>0</v>
      </c>
      <c r="L664" s="1">
        <v>345000</v>
      </c>
      <c r="M664" s="2">
        <v>44439</v>
      </c>
      <c r="N664" s="2">
        <v>44470</v>
      </c>
      <c r="O664" s="2">
        <v>49919</v>
      </c>
      <c r="P664">
        <v>180</v>
      </c>
      <c r="Q664" s="3">
        <v>2255.8200000000002</v>
      </c>
      <c r="R664">
        <v>2.25</v>
      </c>
      <c r="S664" t="s">
        <v>921</v>
      </c>
      <c r="T664" s="4">
        <v>605264</v>
      </c>
      <c r="U664" s="7">
        <f>V664+W664</f>
        <v>18821.000000000047</v>
      </c>
      <c r="V664" s="7">
        <f t="shared" si="30"/>
        <v>17664.000000000047</v>
      </c>
      <c r="W664" s="7">
        <v>1157</v>
      </c>
      <c r="AA664" t="b">
        <v>0</v>
      </c>
      <c r="AB664">
        <v>0</v>
      </c>
      <c r="AC664">
        <v>0</v>
      </c>
      <c r="AD664" t="b">
        <v>0</v>
      </c>
      <c r="AE664" t="s">
        <v>39</v>
      </c>
      <c r="AF664" t="b">
        <v>0</v>
      </c>
      <c r="AG664">
        <v>1</v>
      </c>
      <c r="AH664">
        <v>82</v>
      </c>
      <c r="AI664" s="6">
        <v>2597</v>
      </c>
      <c r="AJ664">
        <v>664</v>
      </c>
      <c r="AK664" t="s">
        <v>40</v>
      </c>
      <c r="AL664" t="s">
        <v>50</v>
      </c>
      <c r="AM664" s="9">
        <v>1.05</v>
      </c>
      <c r="AN664">
        <f>_xlfn.XLOOKUP(S664,[1]umbs_prices!$A:$A,[1]umbs_prices!$D:$D)</f>
        <v>99.88</v>
      </c>
      <c r="AO664" s="11">
        <f t="shared" si="31"/>
        <v>-1.2000000000000899E-3</v>
      </c>
      <c r="AP664" s="13">
        <f>(AM664-1)*L664</f>
        <v>17250.000000000015</v>
      </c>
      <c r="AQ664" s="8">
        <f>AO664*L664</f>
        <v>-414.00000000003104</v>
      </c>
      <c r="AR664" s="1">
        <f t="shared" si="32"/>
        <v>17664.000000000047</v>
      </c>
      <c r="AS664" s="8">
        <f>AQ664+AR664</f>
        <v>17250.000000000015</v>
      </c>
      <c r="AT664" s="8">
        <f>AS664-X664</f>
        <v>17250.000000000015</v>
      </c>
      <c r="AU664" s="11">
        <f>AT664/L664</f>
        <v>5.0000000000000044E-2</v>
      </c>
      <c r="AV664">
        <f>(_xlfn.XLOOKUP(A664,[2]loan_data!$A:$A,[2]loan_data!$Z:$Z)-100)%</f>
        <v>-1.2000000000000454E-3</v>
      </c>
      <c r="AW664" t="str">
        <f>_xlfn.XLOOKUP(A664,[2]loan_data!$A:$A,[2]loan_data!$AA:$AA)</f>
        <v>umbs_price</v>
      </c>
      <c r="AX664" s="8">
        <f>AV664*L664</f>
        <v>-414.00000000001569</v>
      </c>
    </row>
    <row r="665" spans="1:52" x14ac:dyDescent="0.2">
      <c r="A665">
        <v>5021391</v>
      </c>
      <c r="B665" t="s">
        <v>33</v>
      </c>
      <c r="C665" t="s">
        <v>44</v>
      </c>
      <c r="D665" t="b">
        <v>1</v>
      </c>
      <c r="E665" t="s">
        <v>35</v>
      </c>
      <c r="F665" t="s">
        <v>36</v>
      </c>
      <c r="G665" t="s">
        <v>37</v>
      </c>
      <c r="H665" t="s">
        <v>53</v>
      </c>
      <c r="I665">
        <v>1</v>
      </c>
      <c r="J665" t="b">
        <v>0</v>
      </c>
      <c r="K665" t="b">
        <v>0</v>
      </c>
      <c r="L665" s="1">
        <v>85000</v>
      </c>
      <c r="M665" s="2">
        <v>44440</v>
      </c>
      <c r="N665" s="2">
        <v>44470</v>
      </c>
      <c r="O665" s="2">
        <v>55397</v>
      </c>
      <c r="P665">
        <v>360</v>
      </c>
      <c r="Q665" s="3">
        <v>368.93</v>
      </c>
      <c r="R665">
        <v>3.25</v>
      </c>
      <c r="S665" t="s">
        <v>926</v>
      </c>
      <c r="T665" s="4">
        <v>160016</v>
      </c>
      <c r="U665" s="7">
        <f>V665+W665</f>
        <v>967</v>
      </c>
      <c r="V665" s="7">
        <f t="shared" si="30"/>
        <v>0</v>
      </c>
      <c r="W665" s="7">
        <v>967</v>
      </c>
      <c r="AA665" t="b">
        <v>0</v>
      </c>
      <c r="AB665">
        <v>0</v>
      </c>
      <c r="AC665">
        <v>0</v>
      </c>
      <c r="AD665" t="b">
        <v>0</v>
      </c>
      <c r="AE665" t="s">
        <v>39</v>
      </c>
      <c r="AF665" t="b">
        <v>0</v>
      </c>
      <c r="AG665">
        <v>1</v>
      </c>
      <c r="AH665">
        <v>37</v>
      </c>
      <c r="AI665" s="6">
        <v>1172</v>
      </c>
      <c r="AJ665">
        <v>664</v>
      </c>
      <c r="AK665" t="s">
        <v>43</v>
      </c>
      <c r="AL665" t="s">
        <v>50</v>
      </c>
      <c r="AM665" s="9">
        <v>1.05</v>
      </c>
      <c r="AN665">
        <f>_xlfn.XLOOKUP(S665,[1]umbs_prices!$A:$A,[1]umbs_prices!$D:$D)</f>
        <v>105</v>
      </c>
      <c r="AO665" s="11">
        <f t="shared" si="31"/>
        <v>5.0000000000000044E-2</v>
      </c>
      <c r="AP665" s="13">
        <f>(AM665-1)*L665</f>
        <v>4250.0000000000036</v>
      </c>
      <c r="AQ665" s="8">
        <f>AO665*L665</f>
        <v>4250.0000000000036</v>
      </c>
      <c r="AR665" s="1">
        <f t="shared" si="32"/>
        <v>0</v>
      </c>
      <c r="AS665" s="8">
        <f>AQ665+AR665</f>
        <v>4250.0000000000036</v>
      </c>
      <c r="AT665" s="8">
        <f>AS665-X665</f>
        <v>4250.0000000000036</v>
      </c>
      <c r="AU665" s="11">
        <f>AT665/L665</f>
        <v>5.0000000000000044E-2</v>
      </c>
      <c r="AV665">
        <f>(_xlfn.XLOOKUP(A665,[2]loan_data!$A:$A,[2]loan_data!$Z:$Z)-100)%</f>
        <v>0.05</v>
      </c>
      <c r="AW665" t="str">
        <f>_xlfn.XLOOKUP(A665,[2]loan_data!$A:$A,[2]loan_data!$AA:$AA)</f>
        <v>umbs_price</v>
      </c>
      <c r="AX665" s="8">
        <f>AV665*L665</f>
        <v>4250</v>
      </c>
    </row>
    <row r="666" spans="1:52" x14ac:dyDescent="0.2">
      <c r="A666">
        <v>5021406</v>
      </c>
      <c r="B666" t="s">
        <v>146</v>
      </c>
      <c r="C666" t="s">
        <v>424</v>
      </c>
      <c r="D666" t="b">
        <v>1</v>
      </c>
      <c r="E666" t="s">
        <v>35</v>
      </c>
      <c r="F666" t="s">
        <v>36</v>
      </c>
      <c r="G666" t="s">
        <v>37</v>
      </c>
      <c r="H666" t="s">
        <v>38</v>
      </c>
      <c r="I666">
        <v>1</v>
      </c>
      <c r="J666" t="b">
        <v>0</v>
      </c>
      <c r="K666" t="b">
        <v>0</v>
      </c>
      <c r="L666" s="1">
        <v>105000</v>
      </c>
      <c r="M666" s="2">
        <v>44440</v>
      </c>
      <c r="N666" s="2">
        <v>44470</v>
      </c>
      <c r="O666" s="2">
        <v>49919</v>
      </c>
      <c r="P666">
        <v>180</v>
      </c>
      <c r="Q666" s="3">
        <v>710.93</v>
      </c>
      <c r="R666">
        <v>2.75</v>
      </c>
      <c r="S666" t="s">
        <v>922</v>
      </c>
      <c r="T666" s="4">
        <v>135153</v>
      </c>
      <c r="U666" s="7">
        <f>V666+W666</f>
        <v>3440.0000000000005</v>
      </c>
      <c r="V666" s="7">
        <f t="shared" si="30"/>
        <v>1900.5000000000005</v>
      </c>
      <c r="W666" s="7">
        <v>1539.5</v>
      </c>
      <c r="AA666" t="b">
        <v>0</v>
      </c>
      <c r="AB666">
        <v>0</v>
      </c>
      <c r="AC666">
        <v>0</v>
      </c>
      <c r="AD666" t="b">
        <v>0</v>
      </c>
      <c r="AE666" t="s">
        <v>39</v>
      </c>
      <c r="AF666" t="b">
        <v>0</v>
      </c>
      <c r="AG666">
        <v>1</v>
      </c>
      <c r="AH666">
        <v>91</v>
      </c>
      <c r="AI666" s="6">
        <v>1745</v>
      </c>
      <c r="AJ666">
        <v>664</v>
      </c>
      <c r="AK666" t="s">
        <v>40</v>
      </c>
      <c r="AL666" t="s">
        <v>50</v>
      </c>
      <c r="AM666" s="9">
        <v>1.05</v>
      </c>
      <c r="AN666">
        <f>_xlfn.XLOOKUP(S666,[1]umbs_prices!$A:$A,[1]umbs_prices!$D:$D)</f>
        <v>103.19</v>
      </c>
      <c r="AO666" s="11">
        <f t="shared" si="31"/>
        <v>3.1900000000000039E-2</v>
      </c>
      <c r="AP666" s="13">
        <f>(AM666-1)*L666</f>
        <v>5250.0000000000045</v>
      </c>
      <c r="AQ666" s="8">
        <f>AO666*L666</f>
        <v>3349.5000000000041</v>
      </c>
      <c r="AR666" s="1">
        <f t="shared" si="32"/>
        <v>1900.5000000000005</v>
      </c>
      <c r="AS666" s="8">
        <f>AQ666+AR666</f>
        <v>5250.0000000000045</v>
      </c>
      <c r="AT666" s="8">
        <f>AS666-X666</f>
        <v>5250.0000000000045</v>
      </c>
      <c r="AU666" s="11">
        <f>AT666/L666</f>
        <v>5.0000000000000044E-2</v>
      </c>
      <c r="AV666">
        <f>(_xlfn.XLOOKUP(A666,[2]loan_data!$A:$A,[2]loan_data!$Z:$Z)-100)%</f>
        <v>3.1899999999999977E-2</v>
      </c>
      <c r="AW666" t="str">
        <f>_xlfn.XLOOKUP(A666,[2]loan_data!$A:$A,[2]loan_data!$AA:$AA)</f>
        <v>umbs_price</v>
      </c>
      <c r="AX666" s="8">
        <f>AV666*L666</f>
        <v>3349.4999999999977</v>
      </c>
    </row>
    <row r="667" spans="1:52" x14ac:dyDescent="0.2">
      <c r="A667">
        <v>5021456</v>
      </c>
      <c r="B667" t="s">
        <v>33</v>
      </c>
      <c r="C667" t="s">
        <v>85</v>
      </c>
      <c r="D667" t="b">
        <v>1</v>
      </c>
      <c r="E667" t="s">
        <v>35</v>
      </c>
      <c r="F667" t="s">
        <v>36</v>
      </c>
      <c r="G667" t="s">
        <v>37</v>
      </c>
      <c r="H667" t="s">
        <v>53</v>
      </c>
      <c r="I667">
        <v>1</v>
      </c>
      <c r="J667" t="b">
        <v>0</v>
      </c>
      <c r="K667" t="b">
        <v>0</v>
      </c>
      <c r="L667" s="1">
        <v>495000</v>
      </c>
      <c r="M667" s="2">
        <v>44441</v>
      </c>
      <c r="N667" s="2">
        <v>44470</v>
      </c>
      <c r="O667" s="2">
        <v>55397</v>
      </c>
      <c r="P667">
        <v>360</v>
      </c>
      <c r="Q667" s="3">
        <v>2016.18</v>
      </c>
      <c r="R667">
        <v>2.75</v>
      </c>
      <c r="S667" t="s">
        <v>922</v>
      </c>
      <c r="T667" s="4">
        <v>750000</v>
      </c>
      <c r="U667" s="7">
        <f>V667+W667</f>
        <v>10271.000000000002</v>
      </c>
      <c r="V667" s="7">
        <f t="shared" si="30"/>
        <v>8959.5000000000018</v>
      </c>
      <c r="W667" s="7">
        <v>1311.5</v>
      </c>
      <c r="AA667" t="b">
        <v>0</v>
      </c>
      <c r="AB667">
        <v>0</v>
      </c>
      <c r="AC667">
        <v>0</v>
      </c>
      <c r="AD667" t="b">
        <v>0</v>
      </c>
      <c r="AE667" t="s">
        <v>39</v>
      </c>
      <c r="AF667" t="b">
        <v>0</v>
      </c>
      <c r="AG667">
        <v>1</v>
      </c>
      <c r="AH667">
        <v>120</v>
      </c>
      <c r="AI667" s="6">
        <v>3800</v>
      </c>
      <c r="AJ667">
        <v>664</v>
      </c>
      <c r="AK667" t="s">
        <v>40</v>
      </c>
      <c r="AL667" t="s">
        <v>50</v>
      </c>
      <c r="AM667" s="9">
        <v>1.05</v>
      </c>
      <c r="AN667">
        <f>_xlfn.XLOOKUP(S667,[1]umbs_prices!$A:$A,[1]umbs_prices!$D:$D)</f>
        <v>103.19</v>
      </c>
      <c r="AO667" s="11">
        <f t="shared" si="31"/>
        <v>3.1900000000000039E-2</v>
      </c>
      <c r="AP667" s="13">
        <f>(AM667-1)*L667</f>
        <v>24750.000000000022</v>
      </c>
      <c r="AQ667" s="8">
        <f>AO667*L667</f>
        <v>15790.50000000002</v>
      </c>
      <c r="AR667" s="1">
        <f t="shared" si="32"/>
        <v>8959.5000000000018</v>
      </c>
      <c r="AS667" s="8">
        <f>AQ667+AR667</f>
        <v>24750.000000000022</v>
      </c>
      <c r="AT667" s="8">
        <f>AS667-X667</f>
        <v>24750.000000000022</v>
      </c>
      <c r="AU667" s="11">
        <f>AT667/L667</f>
        <v>5.0000000000000044E-2</v>
      </c>
      <c r="AV667">
        <f>(_xlfn.XLOOKUP(A667,[2]loan_data!$A:$A,[2]loan_data!$Z:$Z)-100)%</f>
        <v>3.1899999999999977E-2</v>
      </c>
      <c r="AW667" t="str">
        <f>_xlfn.XLOOKUP(A667,[2]loan_data!$A:$A,[2]loan_data!$AA:$AA)</f>
        <v>umbs_price</v>
      </c>
      <c r="AX667" s="8">
        <f>AV667*L667</f>
        <v>15790.499999999989</v>
      </c>
    </row>
    <row r="668" spans="1:52" x14ac:dyDescent="0.2">
      <c r="A668">
        <v>5021499</v>
      </c>
      <c r="B668" t="s">
        <v>46</v>
      </c>
      <c r="C668" t="s">
        <v>425</v>
      </c>
      <c r="D668" t="b">
        <v>1</v>
      </c>
      <c r="E668" t="s">
        <v>35</v>
      </c>
      <c r="F668" t="s">
        <v>36</v>
      </c>
      <c r="G668" t="s">
        <v>37</v>
      </c>
      <c r="H668" t="s">
        <v>38</v>
      </c>
      <c r="I668">
        <v>1</v>
      </c>
      <c r="J668" t="b">
        <v>0</v>
      </c>
      <c r="K668" t="b">
        <v>0</v>
      </c>
      <c r="L668" s="1">
        <v>465000</v>
      </c>
      <c r="M668" s="2">
        <v>44441</v>
      </c>
      <c r="N668" s="2">
        <v>44470</v>
      </c>
      <c r="O668" s="2">
        <v>49919</v>
      </c>
      <c r="P668">
        <v>180</v>
      </c>
      <c r="Q668" s="3">
        <v>3040.4500000000003</v>
      </c>
      <c r="R668">
        <v>2.25</v>
      </c>
      <c r="S668" t="s">
        <v>921</v>
      </c>
      <c r="T668" s="4">
        <v>648446</v>
      </c>
      <c r="U668" s="7">
        <f>V668+W668</f>
        <v>25214.660000000065</v>
      </c>
      <c r="V668" s="7">
        <f t="shared" si="30"/>
        <v>23808.000000000065</v>
      </c>
      <c r="W668" s="7">
        <v>1406.6599999999999</v>
      </c>
      <c r="AA668" t="b">
        <v>0</v>
      </c>
      <c r="AB668">
        <v>0</v>
      </c>
      <c r="AC668">
        <v>0</v>
      </c>
      <c r="AD668" t="b">
        <v>0</v>
      </c>
      <c r="AE668" t="s">
        <v>39</v>
      </c>
      <c r="AF668" t="b">
        <v>0</v>
      </c>
      <c r="AG668">
        <v>1</v>
      </c>
      <c r="AH668">
        <v>212</v>
      </c>
      <c r="AI668" s="6">
        <v>5300</v>
      </c>
      <c r="AJ668">
        <v>664</v>
      </c>
      <c r="AK668" t="s">
        <v>58</v>
      </c>
      <c r="AL668" t="s">
        <v>41</v>
      </c>
      <c r="AM668" s="9">
        <v>1.05</v>
      </c>
      <c r="AN668">
        <f>_xlfn.XLOOKUP(S668,[1]umbs_prices!$A:$A,[1]umbs_prices!$D:$D)</f>
        <v>99.88</v>
      </c>
      <c r="AO668" s="11">
        <f t="shared" si="31"/>
        <v>-1.2000000000000899E-3</v>
      </c>
      <c r="AP668" s="13">
        <f>(AM668-1)*L668</f>
        <v>23250.000000000022</v>
      </c>
      <c r="AQ668" s="8">
        <f>AO668*L668</f>
        <v>-558.00000000004184</v>
      </c>
      <c r="AR668" s="1">
        <f t="shared" si="32"/>
        <v>23808.000000000065</v>
      </c>
      <c r="AS668" s="8">
        <f>AQ668+AR668</f>
        <v>23250.000000000022</v>
      </c>
      <c r="AT668" s="8">
        <f>AS668-X668</f>
        <v>23250.000000000022</v>
      </c>
      <c r="AU668" s="11">
        <f>AT668/L668</f>
        <v>5.0000000000000044E-2</v>
      </c>
      <c r="AV668">
        <f>(_xlfn.XLOOKUP(A668,[2]loan_data!$A:$A,[2]loan_data!$Z:$Z)-100)%</f>
        <v>-1.2000000000000454E-3</v>
      </c>
      <c r="AW668" t="str">
        <f>_xlfn.XLOOKUP(A668,[2]loan_data!$A:$A,[2]loan_data!$AA:$AA)</f>
        <v>umbs_price</v>
      </c>
      <c r="AX668" s="8">
        <f>AV668*L668</f>
        <v>-558.00000000002115</v>
      </c>
    </row>
    <row r="669" spans="1:52" x14ac:dyDescent="0.2">
      <c r="A669">
        <v>5021515</v>
      </c>
      <c r="B669" t="s">
        <v>33</v>
      </c>
      <c r="C669" t="s">
        <v>288</v>
      </c>
      <c r="D669" t="b">
        <v>1</v>
      </c>
      <c r="E669" t="s">
        <v>35</v>
      </c>
      <c r="F669" t="s">
        <v>36</v>
      </c>
      <c r="G669" t="s">
        <v>37</v>
      </c>
      <c r="H669" t="s">
        <v>53</v>
      </c>
      <c r="I669">
        <v>1</v>
      </c>
      <c r="J669" t="b">
        <v>0</v>
      </c>
      <c r="K669" t="b">
        <v>0</v>
      </c>
      <c r="L669" s="1">
        <v>215000</v>
      </c>
      <c r="M669" s="2">
        <v>44441</v>
      </c>
      <c r="N669" s="2">
        <v>44470</v>
      </c>
      <c r="O669" s="2">
        <v>55397</v>
      </c>
      <c r="P669">
        <v>360</v>
      </c>
      <c r="Q669" s="3">
        <v>875.72</v>
      </c>
      <c r="R669">
        <v>2.75</v>
      </c>
      <c r="S669" t="s">
        <v>924</v>
      </c>
      <c r="T669" s="4">
        <v>364407</v>
      </c>
      <c r="U669" s="7">
        <f>V669+W669</f>
        <v>3542.6399999999949</v>
      </c>
      <c r="V669" s="7">
        <f t="shared" si="30"/>
        <v>1784.4999999999945</v>
      </c>
      <c r="W669" s="7">
        <v>1758.14</v>
      </c>
      <c r="AA669" t="b">
        <v>0</v>
      </c>
      <c r="AB669">
        <v>0</v>
      </c>
      <c r="AC669">
        <v>0</v>
      </c>
      <c r="AD669" t="b">
        <v>0</v>
      </c>
      <c r="AE669" t="s">
        <v>39</v>
      </c>
      <c r="AF669" t="b">
        <v>0</v>
      </c>
      <c r="AG669">
        <v>1</v>
      </c>
      <c r="AH669">
        <v>34</v>
      </c>
      <c r="AI669" s="6">
        <v>1077</v>
      </c>
      <c r="AJ669">
        <v>664</v>
      </c>
      <c r="AK669" t="s">
        <v>43</v>
      </c>
      <c r="AL669" t="s">
        <v>50</v>
      </c>
      <c r="AM669" s="9">
        <v>1.05</v>
      </c>
      <c r="AN669">
        <f>_xlfn.XLOOKUP(S669,[1]umbs_prices!$A:$A,[1]umbs_prices!$D:$D)</f>
        <v>104.17</v>
      </c>
      <c r="AO669" s="11">
        <f t="shared" si="31"/>
        <v>4.170000000000007E-2</v>
      </c>
      <c r="AP669" s="13">
        <f>(AM669-1)*L669</f>
        <v>10750.000000000009</v>
      </c>
      <c r="AQ669" s="8">
        <f>AO669*L669</f>
        <v>8965.5000000000146</v>
      </c>
      <c r="AR669" s="1">
        <f t="shared" si="32"/>
        <v>1784.4999999999945</v>
      </c>
      <c r="AS669" s="8">
        <f>AQ669+AR669</f>
        <v>10750.000000000009</v>
      </c>
      <c r="AT669" s="8">
        <f>AS669-X669</f>
        <v>10750.000000000009</v>
      </c>
      <c r="AU669" s="11">
        <f>AT669/L669</f>
        <v>5.0000000000000044E-2</v>
      </c>
      <c r="AV669">
        <f>(_xlfn.XLOOKUP(A669,[2]loan_data!$A:$A,[2]loan_data!$Z:$Z)-100)%</f>
        <v>4.1700000000000015E-2</v>
      </c>
      <c r="AW669" t="str">
        <f>_xlfn.XLOOKUP(A669,[2]loan_data!$A:$A,[2]loan_data!$AA:$AA)</f>
        <v>umbs_price</v>
      </c>
      <c r="AX669" s="8">
        <f>AV669*L669</f>
        <v>8965.5000000000036</v>
      </c>
    </row>
    <row r="670" spans="1:52" x14ac:dyDescent="0.2">
      <c r="A670">
        <v>5021550</v>
      </c>
      <c r="B670" t="s">
        <v>33</v>
      </c>
      <c r="C670" t="s">
        <v>220</v>
      </c>
      <c r="D670" t="b">
        <v>1</v>
      </c>
      <c r="E670" t="s">
        <v>35</v>
      </c>
      <c r="F670" t="s">
        <v>36</v>
      </c>
      <c r="G670" t="s">
        <v>37</v>
      </c>
      <c r="H670" t="s">
        <v>53</v>
      </c>
      <c r="I670">
        <v>1</v>
      </c>
      <c r="J670" t="b">
        <v>0</v>
      </c>
      <c r="K670" t="b">
        <v>0</v>
      </c>
      <c r="L670" s="1">
        <v>655000</v>
      </c>
      <c r="M670" s="2">
        <v>44443</v>
      </c>
      <c r="N670" s="2">
        <v>44470</v>
      </c>
      <c r="O670" s="2">
        <v>55397</v>
      </c>
      <c r="P670">
        <v>360</v>
      </c>
      <c r="Q670" s="3">
        <v>2932.69</v>
      </c>
      <c r="R670">
        <v>3.5</v>
      </c>
      <c r="S670" t="s">
        <v>920</v>
      </c>
      <c r="T670" s="4">
        <v>906951</v>
      </c>
      <c r="U670" s="7">
        <f>V670+W670</f>
        <v>4454.1600000000108</v>
      </c>
      <c r="V670" s="7">
        <f t="shared" si="30"/>
        <v>2554.5000000000109</v>
      </c>
      <c r="W670" s="7">
        <v>1899.6599999999999</v>
      </c>
      <c r="AA670" t="b">
        <v>0</v>
      </c>
      <c r="AB670">
        <v>0</v>
      </c>
      <c r="AC670">
        <v>0</v>
      </c>
      <c r="AD670" t="b">
        <v>0</v>
      </c>
      <c r="AE670" t="s">
        <v>39</v>
      </c>
      <c r="AF670" t="b">
        <v>0</v>
      </c>
      <c r="AG670">
        <v>1</v>
      </c>
      <c r="AH670">
        <v>274</v>
      </c>
      <c r="AI670" s="6">
        <v>8905</v>
      </c>
      <c r="AJ670">
        <v>664</v>
      </c>
      <c r="AK670" t="s">
        <v>58</v>
      </c>
      <c r="AL670" t="s">
        <v>50</v>
      </c>
      <c r="AM670" s="9">
        <v>1.05</v>
      </c>
      <c r="AN670">
        <f>_xlfn.XLOOKUP(S670,[1]umbs_prices!$A:$A,[1]umbs_prices!$D:$D)</f>
        <v>104.61</v>
      </c>
      <c r="AO670" s="11">
        <f t="shared" si="31"/>
        <v>4.610000000000003E-2</v>
      </c>
      <c r="AP670" s="13">
        <f>(AM670-1)*L670</f>
        <v>32750.000000000029</v>
      </c>
      <c r="AQ670" s="8">
        <f>AO670*L670</f>
        <v>30195.500000000018</v>
      </c>
      <c r="AR670" s="1">
        <f t="shared" si="32"/>
        <v>2554.5000000000109</v>
      </c>
      <c r="AS670" s="8">
        <f>AQ670+AR670</f>
        <v>32750.000000000029</v>
      </c>
      <c r="AT670" s="8">
        <f>AS670-X670</f>
        <v>32750.000000000029</v>
      </c>
      <c r="AU670" s="11">
        <f>AT670/L670</f>
        <v>5.0000000000000044E-2</v>
      </c>
      <c r="AV670">
        <f>(_xlfn.XLOOKUP(A670,[2]loan_data!$A:$A,[2]loan_data!$Z:$Z)-100)%</f>
        <v>4.6099999999999995E-2</v>
      </c>
      <c r="AW670" t="str">
        <f>_xlfn.XLOOKUP(A670,[2]loan_data!$A:$A,[2]loan_data!$AA:$AA)</f>
        <v>umbs_price</v>
      </c>
      <c r="AX670" s="8">
        <f>AV670*L670</f>
        <v>30195.499999999996</v>
      </c>
    </row>
    <row r="671" spans="1:52" x14ac:dyDescent="0.2">
      <c r="A671">
        <v>5021562</v>
      </c>
      <c r="B671" t="s">
        <v>90</v>
      </c>
      <c r="C671" t="s">
        <v>426</v>
      </c>
      <c r="D671" t="b">
        <v>1</v>
      </c>
      <c r="E671" t="s">
        <v>35</v>
      </c>
      <c r="F671" t="s">
        <v>36</v>
      </c>
      <c r="G671" t="s">
        <v>37</v>
      </c>
      <c r="H671" t="s">
        <v>38</v>
      </c>
      <c r="I671">
        <v>1</v>
      </c>
      <c r="J671" t="b">
        <v>0</v>
      </c>
      <c r="K671" t="b">
        <v>0</v>
      </c>
      <c r="L671" s="1">
        <v>155000</v>
      </c>
      <c r="M671" s="2">
        <v>44443</v>
      </c>
      <c r="N671" s="2">
        <v>44470</v>
      </c>
      <c r="O671" s="2">
        <v>55397</v>
      </c>
      <c r="P671">
        <v>360</v>
      </c>
      <c r="Q671" s="3">
        <v>662.26</v>
      </c>
      <c r="R671">
        <v>3.125</v>
      </c>
      <c r="S671" t="s">
        <v>924</v>
      </c>
      <c r="T671" s="4">
        <v>212329</v>
      </c>
      <c r="U671" s="7">
        <f>V671+W671</f>
        <v>2504.9999999999964</v>
      </c>
      <c r="V671" s="7">
        <f t="shared" si="30"/>
        <v>1286.4999999999964</v>
      </c>
      <c r="W671" s="7">
        <v>1218.5</v>
      </c>
      <c r="AA671" t="b">
        <v>0</v>
      </c>
      <c r="AB671">
        <v>0</v>
      </c>
      <c r="AC671">
        <v>0</v>
      </c>
      <c r="AD671" t="b">
        <v>0</v>
      </c>
      <c r="AE671" t="s">
        <v>39</v>
      </c>
      <c r="AF671" t="b">
        <v>0</v>
      </c>
      <c r="AG671">
        <v>1</v>
      </c>
      <c r="AH671">
        <v>38</v>
      </c>
      <c r="AI671" s="6">
        <v>1457</v>
      </c>
      <c r="AJ671">
        <v>664</v>
      </c>
      <c r="AK671" t="s">
        <v>43</v>
      </c>
      <c r="AL671" t="s">
        <v>50</v>
      </c>
      <c r="AM671" s="9">
        <v>1.05</v>
      </c>
      <c r="AN671">
        <f>_xlfn.XLOOKUP(S671,[1]umbs_prices!$A:$A,[1]umbs_prices!$D:$D)</f>
        <v>104.17</v>
      </c>
      <c r="AO671" s="11">
        <f t="shared" si="31"/>
        <v>4.170000000000007E-2</v>
      </c>
      <c r="AP671" s="13">
        <f>(AM671-1)*L671</f>
        <v>7750.0000000000073</v>
      </c>
      <c r="AQ671" s="8">
        <f>AO671*L671</f>
        <v>6463.5000000000109</v>
      </c>
      <c r="AR671" s="1">
        <f t="shared" si="32"/>
        <v>1286.4999999999964</v>
      </c>
      <c r="AS671" s="8">
        <f>AQ671+AR671</f>
        <v>7750.0000000000073</v>
      </c>
      <c r="AT671" s="8">
        <f>AS671-X671</f>
        <v>7750.0000000000073</v>
      </c>
      <c r="AU671" s="11">
        <f>AT671/L671</f>
        <v>5.0000000000000044E-2</v>
      </c>
      <c r="AV671">
        <f>(_xlfn.XLOOKUP(A671,[2]loan_data!$A:$A,[2]loan_data!$Z:$Z)-100)%</f>
        <v>4.1700000000000015E-2</v>
      </c>
      <c r="AW671" t="str">
        <f>_xlfn.XLOOKUP(A671,[2]loan_data!$A:$A,[2]loan_data!$AA:$AA)</f>
        <v>umbs_price</v>
      </c>
      <c r="AX671" s="8">
        <f>AV671*L671</f>
        <v>6463.5000000000027</v>
      </c>
    </row>
    <row r="672" spans="1:52" x14ac:dyDescent="0.2">
      <c r="A672">
        <v>5021566</v>
      </c>
      <c r="B672" t="s">
        <v>33</v>
      </c>
      <c r="C672" t="s">
        <v>288</v>
      </c>
      <c r="D672" t="b">
        <v>1</v>
      </c>
      <c r="E672" t="s">
        <v>35</v>
      </c>
      <c r="F672" t="s">
        <v>36</v>
      </c>
      <c r="G672" t="s">
        <v>37</v>
      </c>
      <c r="H672" t="s">
        <v>38</v>
      </c>
      <c r="I672">
        <v>1</v>
      </c>
      <c r="J672" t="b">
        <v>0</v>
      </c>
      <c r="K672" t="b">
        <v>0</v>
      </c>
      <c r="L672" s="1">
        <v>255000</v>
      </c>
      <c r="M672" s="2">
        <v>44443</v>
      </c>
      <c r="N672" s="2">
        <v>44470</v>
      </c>
      <c r="O672" s="2">
        <v>53206</v>
      </c>
      <c r="P672">
        <v>288</v>
      </c>
      <c r="Q672" s="3">
        <v>1256.4000000000001</v>
      </c>
      <c r="R672">
        <v>3.125</v>
      </c>
      <c r="S672" t="s">
        <v>922</v>
      </c>
      <c r="T672" s="4">
        <v>430962</v>
      </c>
      <c r="U672" s="7">
        <f>V672+W672</f>
        <v>5712.7900000000009</v>
      </c>
      <c r="V672" s="7">
        <f t="shared" si="30"/>
        <v>4615.5000000000009</v>
      </c>
      <c r="W672" s="7">
        <v>1097.29</v>
      </c>
      <c r="AA672" t="b">
        <v>0</v>
      </c>
      <c r="AB672">
        <v>0</v>
      </c>
      <c r="AC672">
        <v>0</v>
      </c>
      <c r="AD672" t="b">
        <v>0</v>
      </c>
      <c r="AE672" t="s">
        <v>39</v>
      </c>
      <c r="AF672" t="b">
        <v>0</v>
      </c>
      <c r="AG672">
        <v>1</v>
      </c>
      <c r="AH672">
        <v>90</v>
      </c>
      <c r="AI672" s="6">
        <v>1950</v>
      </c>
      <c r="AJ672">
        <v>664</v>
      </c>
      <c r="AK672" t="s">
        <v>58</v>
      </c>
      <c r="AL672" t="s">
        <v>50</v>
      </c>
      <c r="AM672" s="9">
        <v>1.05</v>
      </c>
      <c r="AN672">
        <f>_xlfn.XLOOKUP(S672,[1]umbs_prices!$A:$A,[1]umbs_prices!$D:$D)</f>
        <v>103.19</v>
      </c>
      <c r="AO672" s="11">
        <f t="shared" si="31"/>
        <v>3.1900000000000039E-2</v>
      </c>
      <c r="AP672" s="13">
        <f>(AM672-1)*L672</f>
        <v>12750.000000000011</v>
      </c>
      <c r="AQ672" s="8">
        <f>AO672*L672</f>
        <v>8134.50000000001</v>
      </c>
      <c r="AR672" s="1">
        <f t="shared" si="32"/>
        <v>4615.5000000000009</v>
      </c>
      <c r="AS672" s="8">
        <f>AQ672+AR672</f>
        <v>12750.000000000011</v>
      </c>
      <c r="AT672" s="8">
        <f>AS672-X672</f>
        <v>12750.000000000011</v>
      </c>
      <c r="AU672" s="11">
        <f>AT672/L672</f>
        <v>5.0000000000000044E-2</v>
      </c>
      <c r="AV672">
        <f>(_xlfn.XLOOKUP(A672,[2]loan_data!$A:$A,[2]loan_data!$Z:$Z)-100)%</f>
        <v>3.1899999999999977E-2</v>
      </c>
      <c r="AW672" t="str">
        <f>_xlfn.XLOOKUP(A672,[2]loan_data!$A:$A,[2]loan_data!$AA:$AA)</f>
        <v>umbs_price</v>
      </c>
      <c r="AX672" s="8">
        <f>AV672*L672</f>
        <v>8134.4999999999945</v>
      </c>
    </row>
    <row r="673" spans="1:50" x14ac:dyDescent="0.2">
      <c r="A673">
        <v>5021610</v>
      </c>
      <c r="B673" t="s">
        <v>71</v>
      </c>
      <c r="C673" t="s">
        <v>427</v>
      </c>
      <c r="D673" t="b">
        <v>1</v>
      </c>
      <c r="E673" t="s">
        <v>35</v>
      </c>
      <c r="F673" t="s">
        <v>36</v>
      </c>
      <c r="G673" t="s">
        <v>37</v>
      </c>
      <c r="H673" t="s">
        <v>53</v>
      </c>
      <c r="I673">
        <v>1</v>
      </c>
      <c r="J673" t="b">
        <v>0</v>
      </c>
      <c r="K673" t="b">
        <v>0</v>
      </c>
      <c r="L673" s="1">
        <v>215000</v>
      </c>
      <c r="M673" s="2">
        <v>44447</v>
      </c>
      <c r="N673" s="2">
        <v>44470</v>
      </c>
      <c r="O673" s="2">
        <v>55397</v>
      </c>
      <c r="P673">
        <v>360</v>
      </c>
      <c r="Q673" s="3">
        <v>933.17</v>
      </c>
      <c r="R673">
        <v>3.25</v>
      </c>
      <c r="S673" t="s">
        <v>920</v>
      </c>
      <c r="T673" s="4">
        <v>363360</v>
      </c>
      <c r="U673" s="7">
        <f>V673+W673</f>
        <v>901.9000000000018</v>
      </c>
      <c r="V673" s="7">
        <f t="shared" si="30"/>
        <v>838.50000000000182</v>
      </c>
      <c r="W673" s="7">
        <v>63.4</v>
      </c>
      <c r="AA673" t="b">
        <v>0</v>
      </c>
      <c r="AB673">
        <v>0</v>
      </c>
      <c r="AC673">
        <v>0</v>
      </c>
      <c r="AD673" t="b">
        <v>0</v>
      </c>
      <c r="AE673" t="s">
        <v>39</v>
      </c>
      <c r="AF673" t="b">
        <v>0</v>
      </c>
      <c r="AG673">
        <v>1</v>
      </c>
      <c r="AH673">
        <v>45</v>
      </c>
      <c r="AI673" s="6">
        <v>1650</v>
      </c>
      <c r="AJ673">
        <v>664</v>
      </c>
      <c r="AK673" t="s">
        <v>40</v>
      </c>
      <c r="AL673" t="s">
        <v>41</v>
      </c>
      <c r="AM673" s="9">
        <v>1.05</v>
      </c>
      <c r="AN673">
        <f>_xlfn.XLOOKUP(S673,[1]umbs_prices!$A:$A,[1]umbs_prices!$D:$D)</f>
        <v>104.61</v>
      </c>
      <c r="AO673" s="11">
        <f t="shared" si="31"/>
        <v>4.610000000000003E-2</v>
      </c>
      <c r="AP673" s="13">
        <f>(AM673-1)*L673</f>
        <v>10750.000000000009</v>
      </c>
      <c r="AQ673" s="8">
        <f>AO673*L673</f>
        <v>9911.5000000000073</v>
      </c>
      <c r="AR673" s="1">
        <f t="shared" si="32"/>
        <v>838.50000000000182</v>
      </c>
      <c r="AS673" s="8">
        <f>AQ673+AR673</f>
        <v>10750.000000000009</v>
      </c>
      <c r="AT673" s="8">
        <f>AS673-X673</f>
        <v>10750.000000000009</v>
      </c>
      <c r="AU673" s="11">
        <f>AT673/L673</f>
        <v>5.0000000000000044E-2</v>
      </c>
      <c r="AV673">
        <f>(_xlfn.XLOOKUP(A673,[2]loan_data!$A:$A,[2]loan_data!$Z:$Z)-100)%</f>
        <v>4.6099999999999995E-2</v>
      </c>
      <c r="AW673" t="str">
        <f>_xlfn.XLOOKUP(A673,[2]loan_data!$A:$A,[2]loan_data!$AA:$AA)</f>
        <v>umbs_price</v>
      </c>
      <c r="AX673" s="8">
        <f>AV673*L673</f>
        <v>9911.4999999999982</v>
      </c>
    </row>
    <row r="674" spans="1:50" x14ac:dyDescent="0.2">
      <c r="A674">
        <v>5021665</v>
      </c>
      <c r="B674" t="s">
        <v>33</v>
      </c>
      <c r="C674" t="s">
        <v>34</v>
      </c>
      <c r="D674" t="b">
        <v>1</v>
      </c>
      <c r="E674" t="s">
        <v>35</v>
      </c>
      <c r="F674" t="s">
        <v>36</v>
      </c>
      <c r="G674" t="s">
        <v>37</v>
      </c>
      <c r="H674" t="s">
        <v>38</v>
      </c>
      <c r="I674">
        <v>1</v>
      </c>
      <c r="J674" t="b">
        <v>0</v>
      </c>
      <c r="K674" t="b">
        <v>0</v>
      </c>
      <c r="L674" s="1">
        <v>525000</v>
      </c>
      <c r="M674" s="2">
        <v>44447</v>
      </c>
      <c r="N674" s="2">
        <v>44470</v>
      </c>
      <c r="O674" s="2">
        <v>55397</v>
      </c>
      <c r="P674">
        <v>360</v>
      </c>
      <c r="Q674" s="3">
        <v>2191.11</v>
      </c>
      <c r="R674">
        <v>2.94</v>
      </c>
      <c r="S674" t="s">
        <v>922</v>
      </c>
      <c r="T674" s="4">
        <v>704509</v>
      </c>
      <c r="U674" s="7">
        <f>V674+W674</f>
        <v>9502.5</v>
      </c>
      <c r="V674" s="7">
        <f t="shared" si="30"/>
        <v>9502.5</v>
      </c>
      <c r="W674" s="7">
        <v>0</v>
      </c>
      <c r="AA674" t="b">
        <v>0</v>
      </c>
      <c r="AB674">
        <v>0</v>
      </c>
      <c r="AC674">
        <v>0</v>
      </c>
      <c r="AD674" t="b">
        <v>0</v>
      </c>
      <c r="AE674" t="s">
        <v>39</v>
      </c>
      <c r="AF674" t="b">
        <v>0</v>
      </c>
      <c r="AG674">
        <v>1</v>
      </c>
      <c r="AH674">
        <v>232</v>
      </c>
      <c r="AI674" s="6">
        <v>9474</v>
      </c>
      <c r="AJ674">
        <v>664</v>
      </c>
      <c r="AK674" t="s">
        <v>40</v>
      </c>
      <c r="AL674" t="s">
        <v>50</v>
      </c>
      <c r="AM674" s="9">
        <v>1.05</v>
      </c>
      <c r="AN674">
        <f>_xlfn.XLOOKUP(S674,[1]umbs_prices!$A:$A,[1]umbs_prices!$D:$D)</f>
        <v>103.19</v>
      </c>
      <c r="AO674" s="11">
        <f t="shared" si="31"/>
        <v>3.1900000000000039E-2</v>
      </c>
      <c r="AP674" s="13">
        <f>(AM674-1)*L674</f>
        <v>26250.000000000022</v>
      </c>
      <c r="AQ674" s="8">
        <f>AO674*L674</f>
        <v>16747.500000000022</v>
      </c>
      <c r="AR674" s="1">
        <f t="shared" si="32"/>
        <v>9502.5</v>
      </c>
      <c r="AS674" s="8">
        <f>AQ674+AR674</f>
        <v>26250.000000000022</v>
      </c>
      <c r="AT674" s="8">
        <f>AS674-X674</f>
        <v>26250.000000000022</v>
      </c>
      <c r="AU674" s="11">
        <f>AT674/L674</f>
        <v>5.0000000000000044E-2</v>
      </c>
      <c r="AV674">
        <f>(_xlfn.XLOOKUP(A674,[2]loan_data!$A:$A,[2]loan_data!$Z:$Z)-100)%</f>
        <v>3.1899999999999977E-2</v>
      </c>
      <c r="AW674" t="str">
        <f>_xlfn.XLOOKUP(A674,[2]loan_data!$A:$A,[2]loan_data!$AA:$AA)</f>
        <v>umbs_price</v>
      </c>
      <c r="AX674" s="8">
        <f>AV674*L674</f>
        <v>16747.499999999989</v>
      </c>
    </row>
    <row r="675" spans="1:50" x14ac:dyDescent="0.2">
      <c r="A675">
        <v>5021725</v>
      </c>
      <c r="B675" t="s">
        <v>63</v>
      </c>
      <c r="C675" t="s">
        <v>64</v>
      </c>
      <c r="D675" t="b">
        <v>1</v>
      </c>
      <c r="E675" t="s">
        <v>35</v>
      </c>
      <c r="F675" t="s">
        <v>36</v>
      </c>
      <c r="G675" t="s">
        <v>37</v>
      </c>
      <c r="H675" t="s">
        <v>53</v>
      </c>
      <c r="I675">
        <v>1</v>
      </c>
      <c r="J675" t="b">
        <v>0</v>
      </c>
      <c r="K675" t="b">
        <v>0</v>
      </c>
      <c r="L675" s="1">
        <v>205000</v>
      </c>
      <c r="M675" s="2">
        <v>44448</v>
      </c>
      <c r="N675" s="2">
        <v>44470</v>
      </c>
      <c r="O675" s="2">
        <v>55397</v>
      </c>
      <c r="P675">
        <v>360</v>
      </c>
      <c r="Q675" s="3">
        <v>834.99</v>
      </c>
      <c r="R675">
        <v>2.75</v>
      </c>
      <c r="S675" t="s">
        <v>922</v>
      </c>
      <c r="T675" s="4">
        <v>333171</v>
      </c>
      <c r="U675" s="7">
        <f>V675+W675</f>
        <v>5583.0000000000009</v>
      </c>
      <c r="V675" s="7">
        <f t="shared" si="30"/>
        <v>3710.5000000000009</v>
      </c>
      <c r="W675" s="7">
        <v>1872.5</v>
      </c>
      <c r="AA675" t="b">
        <v>0</v>
      </c>
      <c r="AB675">
        <v>0</v>
      </c>
      <c r="AC675">
        <v>0</v>
      </c>
      <c r="AD675" t="b">
        <v>0</v>
      </c>
      <c r="AE675" t="s">
        <v>39</v>
      </c>
      <c r="AF675" t="b">
        <v>0</v>
      </c>
      <c r="AG675">
        <v>1</v>
      </c>
      <c r="AH675">
        <v>57</v>
      </c>
      <c r="AI675" s="6">
        <v>1425</v>
      </c>
      <c r="AJ675">
        <v>664</v>
      </c>
      <c r="AK675" t="s">
        <v>40</v>
      </c>
      <c r="AL675" t="s">
        <v>50</v>
      </c>
      <c r="AM675" s="9">
        <v>1.05</v>
      </c>
      <c r="AN675">
        <f>_xlfn.XLOOKUP(S675,[1]umbs_prices!$A:$A,[1]umbs_prices!$D:$D)</f>
        <v>103.19</v>
      </c>
      <c r="AO675" s="11">
        <f t="shared" si="31"/>
        <v>3.1900000000000039E-2</v>
      </c>
      <c r="AP675" s="13">
        <f>(AM675-1)*L675</f>
        <v>10250.000000000009</v>
      </c>
      <c r="AQ675" s="8">
        <f>AO675*L675</f>
        <v>6539.5000000000082</v>
      </c>
      <c r="AR675" s="1">
        <f t="shared" si="32"/>
        <v>3710.5000000000009</v>
      </c>
      <c r="AS675" s="8">
        <f>AQ675+AR675</f>
        <v>10250.000000000009</v>
      </c>
      <c r="AT675" s="8">
        <f>AS675-X675</f>
        <v>10250.000000000009</v>
      </c>
      <c r="AU675" s="11">
        <f>AT675/L675</f>
        <v>5.0000000000000044E-2</v>
      </c>
      <c r="AV675">
        <f>(_xlfn.XLOOKUP(A675,[2]loan_data!$A:$A,[2]loan_data!$Z:$Z)-100)%</f>
        <v>3.1899999999999977E-2</v>
      </c>
      <c r="AW675" t="str">
        <f>_xlfn.XLOOKUP(A675,[2]loan_data!$A:$A,[2]loan_data!$AA:$AA)</f>
        <v>umbs_price</v>
      </c>
      <c r="AX675" s="8">
        <f>AV675*L675</f>
        <v>6539.4999999999955</v>
      </c>
    </row>
    <row r="676" spans="1:50" x14ac:dyDescent="0.2">
      <c r="A676">
        <v>5021731</v>
      </c>
      <c r="B676" t="s">
        <v>33</v>
      </c>
      <c r="C676" t="s">
        <v>246</v>
      </c>
      <c r="D676" t="b">
        <v>1</v>
      </c>
      <c r="E676" t="s">
        <v>35</v>
      </c>
      <c r="F676" t="s">
        <v>36</v>
      </c>
      <c r="G676" t="s">
        <v>37</v>
      </c>
      <c r="H676" t="s">
        <v>60</v>
      </c>
      <c r="I676">
        <v>1</v>
      </c>
      <c r="J676" t="b">
        <v>0</v>
      </c>
      <c r="K676" t="b">
        <v>0</v>
      </c>
      <c r="L676" s="1">
        <v>655000</v>
      </c>
      <c r="M676" s="2">
        <v>44449</v>
      </c>
      <c r="N676" s="2">
        <v>44470</v>
      </c>
      <c r="O676" s="2">
        <v>55397</v>
      </c>
      <c r="P676">
        <v>360</v>
      </c>
      <c r="Q676" s="3">
        <v>2798.5800000000004</v>
      </c>
      <c r="R676">
        <v>3.125</v>
      </c>
      <c r="S676" t="s">
        <v>922</v>
      </c>
      <c r="T676" s="4">
        <v>935715</v>
      </c>
      <c r="U676" s="7">
        <f>V676+W676</f>
        <v>15525.530000000004</v>
      </c>
      <c r="V676" s="7">
        <f t="shared" si="30"/>
        <v>11855.500000000004</v>
      </c>
      <c r="W676" s="7">
        <v>3670.03</v>
      </c>
      <c r="AA676" t="b">
        <v>0</v>
      </c>
      <c r="AB676">
        <v>0</v>
      </c>
      <c r="AC676">
        <v>0</v>
      </c>
      <c r="AD676" t="b">
        <v>0</v>
      </c>
      <c r="AE676" t="s">
        <v>39</v>
      </c>
      <c r="AF676" t="b">
        <v>0</v>
      </c>
      <c r="AG676">
        <v>1</v>
      </c>
      <c r="AH676">
        <v>127</v>
      </c>
      <c r="AI676" s="6">
        <v>4234</v>
      </c>
      <c r="AJ676">
        <v>664</v>
      </c>
      <c r="AK676" t="s">
        <v>43</v>
      </c>
      <c r="AL676" t="s">
        <v>41</v>
      </c>
      <c r="AM676" s="9">
        <v>1.05</v>
      </c>
      <c r="AN676">
        <f>_xlfn.XLOOKUP(S676,[1]umbs_prices!$A:$A,[1]umbs_prices!$D:$D)</f>
        <v>103.19</v>
      </c>
      <c r="AO676" s="11">
        <f t="shared" si="31"/>
        <v>3.1900000000000039E-2</v>
      </c>
      <c r="AP676" s="13">
        <f>(AM676-1)*L676</f>
        <v>32750.000000000029</v>
      </c>
      <c r="AQ676" s="8">
        <f>AO676*L676</f>
        <v>20894.500000000025</v>
      </c>
      <c r="AR676" s="1">
        <f t="shared" si="32"/>
        <v>11855.500000000004</v>
      </c>
      <c r="AS676" s="8">
        <f>AQ676+AR676</f>
        <v>32750.000000000029</v>
      </c>
      <c r="AT676" s="8">
        <f>AS676-X676</f>
        <v>32750.000000000029</v>
      </c>
      <c r="AU676" s="11">
        <f>AT676/L676</f>
        <v>5.0000000000000044E-2</v>
      </c>
      <c r="AV676">
        <f>(_xlfn.XLOOKUP(A676,[2]loan_data!$A:$A,[2]loan_data!$Z:$Z)-100)%</f>
        <v>3.1899999999999977E-2</v>
      </c>
      <c r="AW676" t="str">
        <f>_xlfn.XLOOKUP(A676,[2]loan_data!$A:$A,[2]loan_data!$AA:$AA)</f>
        <v>umbs_price</v>
      </c>
      <c r="AX676" s="8">
        <f>AV676*L676</f>
        <v>20894.499999999985</v>
      </c>
    </row>
    <row r="677" spans="1:50" x14ac:dyDescent="0.2">
      <c r="A677">
        <v>5021742</v>
      </c>
      <c r="B677" t="s">
        <v>68</v>
      </c>
      <c r="C677" t="s">
        <v>102</v>
      </c>
      <c r="D677" t="b">
        <v>1</v>
      </c>
      <c r="E677" t="s">
        <v>35</v>
      </c>
      <c r="F677" t="s">
        <v>36</v>
      </c>
      <c r="G677" t="s">
        <v>37</v>
      </c>
      <c r="H677" t="s">
        <v>60</v>
      </c>
      <c r="I677">
        <v>1</v>
      </c>
      <c r="J677" t="b">
        <v>0</v>
      </c>
      <c r="K677" t="b">
        <v>0</v>
      </c>
      <c r="L677" s="1">
        <v>355000</v>
      </c>
      <c r="M677" s="2">
        <v>44449</v>
      </c>
      <c r="N677" s="2">
        <v>44470</v>
      </c>
      <c r="O677" s="2">
        <v>55397</v>
      </c>
      <c r="P677">
        <v>360</v>
      </c>
      <c r="Q677" s="3">
        <v>1516.79</v>
      </c>
      <c r="R677">
        <v>3.125</v>
      </c>
      <c r="S677" t="s">
        <v>922</v>
      </c>
      <c r="T677" s="4">
        <v>461039</v>
      </c>
      <c r="U677" s="7">
        <f>V677+W677</f>
        <v>7854.1</v>
      </c>
      <c r="V677" s="7">
        <f t="shared" si="30"/>
        <v>6425.5</v>
      </c>
      <c r="W677" s="7">
        <v>1428.6</v>
      </c>
      <c r="AA677" t="b">
        <v>0</v>
      </c>
      <c r="AB677">
        <v>0</v>
      </c>
      <c r="AC677">
        <v>0</v>
      </c>
      <c r="AD677" t="b">
        <v>0</v>
      </c>
      <c r="AE677" t="s">
        <v>39</v>
      </c>
      <c r="AF677" t="b">
        <v>0</v>
      </c>
      <c r="AG677">
        <v>1</v>
      </c>
      <c r="AH677">
        <v>120</v>
      </c>
      <c r="AI677" s="6">
        <v>3900</v>
      </c>
      <c r="AJ677">
        <v>664</v>
      </c>
      <c r="AK677" t="s">
        <v>40</v>
      </c>
      <c r="AL677" t="s">
        <v>50</v>
      </c>
      <c r="AM677" s="9">
        <v>1.05</v>
      </c>
      <c r="AN677">
        <f>_xlfn.XLOOKUP(S677,[1]umbs_prices!$A:$A,[1]umbs_prices!$D:$D)</f>
        <v>103.19</v>
      </c>
      <c r="AO677" s="11">
        <f t="shared" si="31"/>
        <v>3.1900000000000039E-2</v>
      </c>
      <c r="AP677" s="13">
        <f>(AM677-1)*L677</f>
        <v>17750.000000000015</v>
      </c>
      <c r="AQ677" s="8">
        <f>AO677*L677</f>
        <v>11324.500000000015</v>
      </c>
      <c r="AR677" s="1">
        <f t="shared" si="32"/>
        <v>6425.5</v>
      </c>
      <c r="AS677" s="8">
        <f>AQ677+AR677</f>
        <v>17750.000000000015</v>
      </c>
      <c r="AT677" s="8">
        <f>AS677-X677</f>
        <v>17750.000000000015</v>
      </c>
      <c r="AU677" s="11">
        <f>AT677/L677</f>
        <v>5.0000000000000044E-2</v>
      </c>
      <c r="AV677">
        <f>(_xlfn.XLOOKUP(A677,[2]loan_data!$A:$A,[2]loan_data!$Z:$Z)-100)%</f>
        <v>3.1899999999999977E-2</v>
      </c>
      <c r="AW677" t="str">
        <f>_xlfn.XLOOKUP(A677,[2]loan_data!$A:$A,[2]loan_data!$AA:$AA)</f>
        <v>umbs_price</v>
      </c>
      <c r="AX677" s="8">
        <f>AV677*L677</f>
        <v>11324.499999999993</v>
      </c>
    </row>
    <row r="678" spans="1:50" x14ac:dyDescent="0.2">
      <c r="A678">
        <v>5021782</v>
      </c>
      <c r="B678" t="s">
        <v>46</v>
      </c>
      <c r="C678" t="s">
        <v>82</v>
      </c>
      <c r="D678" t="b">
        <v>1</v>
      </c>
      <c r="E678" t="s">
        <v>35</v>
      </c>
      <c r="F678" t="s">
        <v>36</v>
      </c>
      <c r="G678" t="s">
        <v>37</v>
      </c>
      <c r="H678" t="s">
        <v>38</v>
      </c>
      <c r="I678">
        <v>1</v>
      </c>
      <c r="J678" t="b">
        <v>0</v>
      </c>
      <c r="K678" t="b">
        <v>0</v>
      </c>
      <c r="L678" s="1">
        <v>465000</v>
      </c>
      <c r="M678" s="2">
        <v>44449</v>
      </c>
      <c r="N678" s="2">
        <v>44470</v>
      </c>
      <c r="O678" s="2">
        <v>55397</v>
      </c>
      <c r="P678">
        <v>360</v>
      </c>
      <c r="Q678" s="3">
        <v>1940.69</v>
      </c>
      <c r="R678">
        <v>2.94</v>
      </c>
      <c r="S678" t="s">
        <v>922</v>
      </c>
      <c r="T678" s="4">
        <v>624078</v>
      </c>
      <c r="U678" s="7">
        <f>V678+W678</f>
        <v>10864.080000000004</v>
      </c>
      <c r="V678" s="7">
        <f t="shared" si="30"/>
        <v>8416.5000000000036</v>
      </c>
      <c r="W678" s="7">
        <v>2447.58</v>
      </c>
      <c r="AA678" t="b">
        <v>0</v>
      </c>
      <c r="AB678">
        <v>0</v>
      </c>
      <c r="AC678">
        <v>0</v>
      </c>
      <c r="AD678" t="b">
        <v>0</v>
      </c>
      <c r="AE678" t="s">
        <v>39</v>
      </c>
      <c r="AF678" t="b">
        <v>0</v>
      </c>
      <c r="AG678">
        <v>1</v>
      </c>
      <c r="AH678">
        <v>79</v>
      </c>
      <c r="AI678" s="6">
        <v>2634</v>
      </c>
      <c r="AJ678">
        <v>664</v>
      </c>
      <c r="AK678" t="s">
        <v>58</v>
      </c>
      <c r="AL678" t="s">
        <v>50</v>
      </c>
      <c r="AM678" s="9">
        <v>1.05</v>
      </c>
      <c r="AN678">
        <f>_xlfn.XLOOKUP(S678,[1]umbs_prices!$A:$A,[1]umbs_prices!$D:$D)</f>
        <v>103.19</v>
      </c>
      <c r="AO678" s="11">
        <f t="shared" si="31"/>
        <v>3.1900000000000039E-2</v>
      </c>
      <c r="AP678" s="13">
        <f>(AM678-1)*L678</f>
        <v>23250.000000000022</v>
      </c>
      <c r="AQ678" s="8">
        <f>AO678*L678</f>
        <v>14833.500000000018</v>
      </c>
      <c r="AR678" s="1">
        <f t="shared" si="32"/>
        <v>8416.5000000000036</v>
      </c>
      <c r="AS678" s="8">
        <f>AQ678+AR678</f>
        <v>23250.000000000022</v>
      </c>
      <c r="AT678" s="8">
        <f>AS678-X678</f>
        <v>23250.000000000022</v>
      </c>
      <c r="AU678" s="11">
        <f>AT678/L678</f>
        <v>5.0000000000000044E-2</v>
      </c>
      <c r="AV678">
        <f>(_xlfn.XLOOKUP(A678,[2]loan_data!$A:$A,[2]loan_data!$Z:$Z)-100)%</f>
        <v>3.1899999999999977E-2</v>
      </c>
      <c r="AW678" t="str">
        <f>_xlfn.XLOOKUP(A678,[2]loan_data!$A:$A,[2]loan_data!$AA:$AA)</f>
        <v>umbs_price</v>
      </c>
      <c r="AX678" s="8">
        <f>AV678*L678</f>
        <v>14833.499999999989</v>
      </c>
    </row>
    <row r="679" spans="1:50" x14ac:dyDescent="0.2">
      <c r="A679">
        <v>5021796</v>
      </c>
      <c r="B679" t="s">
        <v>124</v>
      </c>
      <c r="C679" t="s">
        <v>428</v>
      </c>
      <c r="D679" t="b">
        <v>1</v>
      </c>
      <c r="E679" t="s">
        <v>35</v>
      </c>
      <c r="F679" t="s">
        <v>36</v>
      </c>
      <c r="G679" t="s">
        <v>37</v>
      </c>
      <c r="H679" t="s">
        <v>53</v>
      </c>
      <c r="I679">
        <v>1</v>
      </c>
      <c r="J679" t="b">
        <v>0</v>
      </c>
      <c r="K679" t="b">
        <v>0</v>
      </c>
      <c r="L679" s="1">
        <v>95000</v>
      </c>
      <c r="M679" s="2">
        <v>44449</v>
      </c>
      <c r="N679" s="2">
        <v>44470</v>
      </c>
      <c r="O679" s="2">
        <v>55397</v>
      </c>
      <c r="P679">
        <v>360</v>
      </c>
      <c r="Q679" s="3">
        <v>418.82</v>
      </c>
      <c r="R679">
        <v>3.375</v>
      </c>
      <c r="S679" t="s">
        <v>920</v>
      </c>
      <c r="T679" s="4">
        <v>208015</v>
      </c>
      <c r="U679" s="7">
        <f>V679+W679</f>
        <v>2137.0000000000018</v>
      </c>
      <c r="V679" s="7">
        <f t="shared" si="30"/>
        <v>370.50000000000182</v>
      </c>
      <c r="W679" s="7">
        <v>1766.5</v>
      </c>
      <c r="AA679" t="b">
        <v>0</v>
      </c>
      <c r="AB679">
        <v>0</v>
      </c>
      <c r="AC679">
        <v>0</v>
      </c>
      <c r="AD679" t="b">
        <v>0</v>
      </c>
      <c r="AE679" t="s">
        <v>39</v>
      </c>
      <c r="AF679" t="b">
        <v>0</v>
      </c>
      <c r="AG679">
        <v>1</v>
      </c>
      <c r="AH679">
        <v>47</v>
      </c>
      <c r="AI679" s="6">
        <v>823</v>
      </c>
      <c r="AJ679">
        <v>664</v>
      </c>
      <c r="AK679" t="s">
        <v>40</v>
      </c>
      <c r="AL679" t="s">
        <v>50</v>
      </c>
      <c r="AM679" s="9">
        <v>1.05</v>
      </c>
      <c r="AN679">
        <f>_xlfn.XLOOKUP(S679,[1]umbs_prices!$A:$A,[1]umbs_prices!$D:$D)</f>
        <v>104.61</v>
      </c>
      <c r="AO679" s="11">
        <f t="shared" si="31"/>
        <v>4.610000000000003E-2</v>
      </c>
      <c r="AP679" s="13">
        <f>(AM679-1)*L679</f>
        <v>4750.0000000000045</v>
      </c>
      <c r="AQ679" s="8">
        <f>AO679*L679</f>
        <v>4379.5000000000027</v>
      </c>
      <c r="AR679" s="1">
        <f t="shared" si="32"/>
        <v>370.50000000000182</v>
      </c>
      <c r="AS679" s="8">
        <f>AQ679+AR679</f>
        <v>4750.0000000000045</v>
      </c>
      <c r="AT679" s="8">
        <f>AS679-X679</f>
        <v>4750.0000000000045</v>
      </c>
      <c r="AU679" s="11">
        <f>AT679/L679</f>
        <v>5.0000000000000044E-2</v>
      </c>
      <c r="AV679">
        <f>(_xlfn.XLOOKUP(A679,[2]loan_data!$A:$A,[2]loan_data!$Z:$Z)-100)%</f>
        <v>4.6099999999999995E-2</v>
      </c>
      <c r="AW679" t="str">
        <f>_xlfn.XLOOKUP(A679,[2]loan_data!$A:$A,[2]loan_data!$AA:$AA)</f>
        <v>umbs_price</v>
      </c>
      <c r="AX679" s="8">
        <f>AV679*L679</f>
        <v>4379.4999999999991</v>
      </c>
    </row>
    <row r="680" spans="1:50" x14ac:dyDescent="0.2">
      <c r="A680">
        <v>5021804</v>
      </c>
      <c r="B680" t="s">
        <v>61</v>
      </c>
      <c r="C680" t="s">
        <v>192</v>
      </c>
      <c r="D680" t="b">
        <v>1</v>
      </c>
      <c r="E680" t="s">
        <v>35</v>
      </c>
      <c r="F680" t="s">
        <v>36</v>
      </c>
      <c r="G680" t="s">
        <v>37</v>
      </c>
      <c r="H680" t="s">
        <v>53</v>
      </c>
      <c r="I680">
        <v>1</v>
      </c>
      <c r="J680" t="b">
        <v>0</v>
      </c>
      <c r="K680" t="b">
        <v>0</v>
      </c>
      <c r="L680" s="1">
        <v>265000</v>
      </c>
      <c r="M680" s="2">
        <v>44450</v>
      </c>
      <c r="N680" s="2">
        <v>44470</v>
      </c>
      <c r="O680" s="2">
        <v>55397</v>
      </c>
      <c r="P680">
        <v>360</v>
      </c>
      <c r="Q680" s="3">
        <v>1168.27</v>
      </c>
      <c r="R680">
        <v>3.375</v>
      </c>
      <c r="S680" t="s">
        <v>920</v>
      </c>
      <c r="T680" s="4">
        <v>331250</v>
      </c>
      <c r="U680" s="7">
        <f>V680+W680</f>
        <v>3289.1000000000031</v>
      </c>
      <c r="V680" s="7">
        <f t="shared" si="30"/>
        <v>1033.5000000000036</v>
      </c>
      <c r="W680" s="7">
        <v>2255.5999999999995</v>
      </c>
      <c r="AA680" t="b">
        <v>0</v>
      </c>
      <c r="AB680">
        <v>0</v>
      </c>
      <c r="AC680">
        <v>0</v>
      </c>
      <c r="AD680" t="b">
        <v>0</v>
      </c>
      <c r="AE680" t="s">
        <v>39</v>
      </c>
      <c r="AF680" t="b">
        <v>0</v>
      </c>
      <c r="AG680">
        <v>1</v>
      </c>
      <c r="AH680">
        <v>112</v>
      </c>
      <c r="AI680" s="6">
        <v>2800</v>
      </c>
      <c r="AJ680">
        <v>664</v>
      </c>
      <c r="AK680" t="s">
        <v>58</v>
      </c>
      <c r="AL680" t="s">
        <v>50</v>
      </c>
      <c r="AM680" s="9">
        <v>1.05</v>
      </c>
      <c r="AN680">
        <f>_xlfn.XLOOKUP(S680,[1]umbs_prices!$A:$A,[1]umbs_prices!$D:$D)</f>
        <v>104.61</v>
      </c>
      <c r="AO680" s="11">
        <f t="shared" si="31"/>
        <v>4.610000000000003E-2</v>
      </c>
      <c r="AP680" s="13">
        <f>(AM680-1)*L680</f>
        <v>13250.000000000011</v>
      </c>
      <c r="AQ680" s="8">
        <f>AO680*L680</f>
        <v>12216.500000000007</v>
      </c>
      <c r="AR680" s="1">
        <f t="shared" si="32"/>
        <v>1033.5000000000036</v>
      </c>
      <c r="AS680" s="8">
        <f>AQ680+AR680</f>
        <v>13250.000000000011</v>
      </c>
      <c r="AT680" s="8">
        <f>AS680-X680</f>
        <v>13250.000000000011</v>
      </c>
      <c r="AU680" s="11">
        <f>AT680/L680</f>
        <v>5.0000000000000044E-2</v>
      </c>
      <c r="AV680">
        <f>(_xlfn.XLOOKUP(A680,[2]loan_data!$A:$A,[2]loan_data!$Z:$Z)-100)%</f>
        <v>4.6099999999999995E-2</v>
      </c>
      <c r="AW680" t="str">
        <f>_xlfn.XLOOKUP(A680,[2]loan_data!$A:$A,[2]loan_data!$AA:$AA)</f>
        <v>umbs_price</v>
      </c>
      <c r="AX680" s="8">
        <f>AV680*L680</f>
        <v>12216.499999999998</v>
      </c>
    </row>
    <row r="681" spans="1:50" x14ac:dyDescent="0.2">
      <c r="A681">
        <v>5021819</v>
      </c>
      <c r="B681" t="s">
        <v>33</v>
      </c>
      <c r="C681" t="s">
        <v>429</v>
      </c>
      <c r="D681" t="b">
        <v>1</v>
      </c>
      <c r="E681" t="s">
        <v>35</v>
      </c>
      <c r="F681" t="s">
        <v>36</v>
      </c>
      <c r="G681" t="s">
        <v>37</v>
      </c>
      <c r="H681" t="s">
        <v>60</v>
      </c>
      <c r="I681">
        <v>1</v>
      </c>
      <c r="J681" t="b">
        <v>0</v>
      </c>
      <c r="K681" t="b">
        <v>0</v>
      </c>
      <c r="L681" s="1">
        <v>455000</v>
      </c>
      <c r="M681" s="2">
        <v>44452</v>
      </c>
      <c r="N681" s="2">
        <v>44470</v>
      </c>
      <c r="O681" s="2">
        <v>55397</v>
      </c>
      <c r="P681">
        <v>360</v>
      </c>
      <c r="Q681" s="3">
        <v>1883.25</v>
      </c>
      <c r="R681">
        <v>2.875</v>
      </c>
      <c r="S681" t="s">
        <v>922</v>
      </c>
      <c r="T681" s="4">
        <v>758334</v>
      </c>
      <c r="U681" s="7">
        <f>V681+W681</f>
        <v>8235.5000000000036</v>
      </c>
      <c r="V681" s="7">
        <f t="shared" si="30"/>
        <v>8235.5000000000036</v>
      </c>
      <c r="W681" s="7">
        <v>0</v>
      </c>
      <c r="AA681" t="b">
        <v>0</v>
      </c>
      <c r="AB681">
        <v>0</v>
      </c>
      <c r="AC681">
        <v>0</v>
      </c>
      <c r="AD681" t="b">
        <v>0</v>
      </c>
      <c r="AE681" t="s">
        <v>39</v>
      </c>
      <c r="AF681" t="b">
        <v>0</v>
      </c>
      <c r="AG681">
        <v>1</v>
      </c>
      <c r="AH681">
        <v>99</v>
      </c>
      <c r="AI681" s="6">
        <v>2558</v>
      </c>
      <c r="AJ681">
        <v>664</v>
      </c>
      <c r="AK681" t="s">
        <v>43</v>
      </c>
      <c r="AL681" t="s">
        <v>41</v>
      </c>
      <c r="AM681" s="9">
        <v>1.05</v>
      </c>
      <c r="AN681">
        <f>_xlfn.XLOOKUP(S681,[1]umbs_prices!$A:$A,[1]umbs_prices!$D:$D)</f>
        <v>103.19</v>
      </c>
      <c r="AO681" s="11">
        <f t="shared" si="31"/>
        <v>3.1900000000000039E-2</v>
      </c>
      <c r="AP681" s="13">
        <f>(AM681-1)*L681</f>
        <v>22750.000000000022</v>
      </c>
      <c r="AQ681" s="8">
        <f>AO681*L681</f>
        <v>14514.500000000018</v>
      </c>
      <c r="AR681" s="1">
        <f t="shared" si="32"/>
        <v>8235.5000000000036</v>
      </c>
      <c r="AS681" s="8">
        <f>AQ681+AR681</f>
        <v>22750.000000000022</v>
      </c>
      <c r="AT681" s="8">
        <f>AS681-X681</f>
        <v>22750.000000000022</v>
      </c>
      <c r="AU681" s="11">
        <f>AT681/L681</f>
        <v>5.0000000000000051E-2</v>
      </c>
      <c r="AV681">
        <f>(_xlfn.XLOOKUP(A681,[2]loan_data!$A:$A,[2]loan_data!$Z:$Z)-100)%</f>
        <v>3.1899999999999977E-2</v>
      </c>
      <c r="AW681" t="str">
        <f>_xlfn.XLOOKUP(A681,[2]loan_data!$A:$A,[2]loan_data!$AA:$AA)</f>
        <v>umbs_price</v>
      </c>
      <c r="AX681" s="8">
        <f>AV681*L681</f>
        <v>14514.499999999989</v>
      </c>
    </row>
    <row r="682" spans="1:50" x14ac:dyDescent="0.2">
      <c r="A682">
        <v>5021866</v>
      </c>
      <c r="B682" t="s">
        <v>61</v>
      </c>
      <c r="C682" t="s">
        <v>62</v>
      </c>
      <c r="D682" t="b">
        <v>1</v>
      </c>
      <c r="E682" t="s">
        <v>35</v>
      </c>
      <c r="F682" t="s">
        <v>36</v>
      </c>
      <c r="G682" t="s">
        <v>37</v>
      </c>
      <c r="H682" t="s">
        <v>53</v>
      </c>
      <c r="I682">
        <v>1</v>
      </c>
      <c r="J682" t="b">
        <v>0</v>
      </c>
      <c r="K682" t="b">
        <v>0</v>
      </c>
      <c r="L682" s="1">
        <v>125000</v>
      </c>
      <c r="M682" s="2">
        <v>44455</v>
      </c>
      <c r="N682" s="2">
        <v>44501</v>
      </c>
      <c r="O682" s="2">
        <v>55427</v>
      </c>
      <c r="P682">
        <v>360</v>
      </c>
      <c r="Q682" s="3">
        <v>517.38</v>
      </c>
      <c r="R682">
        <v>2.875</v>
      </c>
      <c r="S682" t="s">
        <v>922</v>
      </c>
      <c r="T682" s="4">
        <v>343596</v>
      </c>
      <c r="U682" s="7">
        <f>V682+W682</f>
        <v>3344.6600000000003</v>
      </c>
      <c r="V682" s="7">
        <f t="shared" si="30"/>
        <v>2262.5000000000005</v>
      </c>
      <c r="W682" s="7">
        <v>1082.1599999999999</v>
      </c>
      <c r="AA682" t="b">
        <v>0</v>
      </c>
      <c r="AB682">
        <v>0</v>
      </c>
      <c r="AC682">
        <v>0</v>
      </c>
      <c r="AD682" t="b">
        <v>0</v>
      </c>
      <c r="AE682" t="s">
        <v>39</v>
      </c>
      <c r="AF682" t="b">
        <v>0</v>
      </c>
      <c r="AG682">
        <v>1</v>
      </c>
      <c r="AH682">
        <v>31</v>
      </c>
      <c r="AI682" s="6">
        <v>1060</v>
      </c>
      <c r="AJ682">
        <v>664</v>
      </c>
      <c r="AK682" t="s">
        <v>40</v>
      </c>
      <c r="AL682" t="s">
        <v>50</v>
      </c>
      <c r="AM682" s="9">
        <v>1.05</v>
      </c>
      <c r="AN682">
        <f>_xlfn.XLOOKUP(S682,[1]umbs_prices!$A:$A,[1]umbs_prices!$D:$D)</f>
        <v>103.19</v>
      </c>
      <c r="AO682" s="11">
        <f t="shared" si="31"/>
        <v>3.1900000000000039E-2</v>
      </c>
      <c r="AP682" s="13">
        <f>(AM682-1)*L682</f>
        <v>6250.0000000000055</v>
      </c>
      <c r="AQ682" s="8">
        <f>AO682*L682</f>
        <v>3987.500000000005</v>
      </c>
      <c r="AR682" s="1">
        <f t="shared" si="32"/>
        <v>2262.5000000000005</v>
      </c>
      <c r="AS682" s="8">
        <f>AQ682+AR682</f>
        <v>6250.0000000000055</v>
      </c>
      <c r="AT682" s="8">
        <f>AS682-X682</f>
        <v>6250.0000000000055</v>
      </c>
      <c r="AU682" s="11">
        <f>AT682/L682</f>
        <v>5.0000000000000044E-2</v>
      </c>
      <c r="AV682">
        <f>(_xlfn.XLOOKUP(A682,[2]loan_data!$A:$A,[2]loan_data!$Z:$Z)-100)%</f>
        <v>3.1899999999999977E-2</v>
      </c>
      <c r="AW682" t="str">
        <f>_xlfn.XLOOKUP(A682,[2]loan_data!$A:$A,[2]loan_data!$AA:$AA)</f>
        <v>umbs_price</v>
      </c>
      <c r="AX682" s="8">
        <f>AV682*L682</f>
        <v>3987.4999999999973</v>
      </c>
    </row>
    <row r="683" spans="1:50" x14ac:dyDescent="0.2">
      <c r="A683">
        <v>5021879</v>
      </c>
      <c r="B683" t="s">
        <v>33</v>
      </c>
      <c r="C683" t="s">
        <v>85</v>
      </c>
      <c r="D683" t="b">
        <v>1</v>
      </c>
      <c r="E683" t="s">
        <v>35</v>
      </c>
      <c r="F683" t="s">
        <v>36</v>
      </c>
      <c r="G683" t="s">
        <v>37</v>
      </c>
      <c r="H683" t="s">
        <v>195</v>
      </c>
      <c r="I683">
        <v>1</v>
      </c>
      <c r="J683" t="b">
        <v>0</v>
      </c>
      <c r="K683" t="b">
        <v>1</v>
      </c>
      <c r="L683" s="1">
        <v>255000</v>
      </c>
      <c r="M683" s="2">
        <v>44456</v>
      </c>
      <c r="N683" s="2">
        <v>44501</v>
      </c>
      <c r="O683" s="2">
        <v>55427</v>
      </c>
      <c r="P683">
        <v>360</v>
      </c>
      <c r="Q683" s="3">
        <v>1211.9100000000001</v>
      </c>
      <c r="R683">
        <v>3.99</v>
      </c>
      <c r="S683" t="s">
        <v>923</v>
      </c>
      <c r="T683" s="4">
        <v>3187500</v>
      </c>
      <c r="U683" s="7" t="e">
        <f>V683+W683</f>
        <v>#VALUE!</v>
      </c>
      <c r="V683" s="7">
        <f t="shared" si="30"/>
        <v>-1963.4999999999545</v>
      </c>
      <c r="W683" s="7" t="s">
        <v>917</v>
      </c>
      <c r="X683" t="s">
        <v>917</v>
      </c>
      <c r="Z683">
        <v>1</v>
      </c>
      <c r="AA683" t="b">
        <v>0</v>
      </c>
      <c r="AB683">
        <v>0</v>
      </c>
      <c r="AC683">
        <v>0</v>
      </c>
      <c r="AD683" t="b">
        <v>0</v>
      </c>
      <c r="AE683" t="s">
        <v>39</v>
      </c>
      <c r="AF683" t="b">
        <v>0</v>
      </c>
      <c r="AG683">
        <v>1</v>
      </c>
      <c r="AH683">
        <v>386</v>
      </c>
      <c r="AI683" s="6">
        <v>8685</v>
      </c>
      <c r="AJ683">
        <v>664</v>
      </c>
      <c r="AK683" t="s">
        <v>58</v>
      </c>
      <c r="AM683" s="9">
        <v>1.05</v>
      </c>
      <c r="AN683">
        <f>_xlfn.XLOOKUP(S683,[1]umbs_prices!$A:$A,[1]umbs_prices!$D:$D)</f>
        <v>105.77</v>
      </c>
      <c r="AO683" s="11">
        <f t="shared" si="31"/>
        <v>5.7699999999999863E-2</v>
      </c>
      <c r="AP683" s="13">
        <f>(AM683-1)*L683</f>
        <v>12750.000000000011</v>
      </c>
      <c r="AQ683" s="8">
        <f>AO683*L683</f>
        <v>14713.499999999965</v>
      </c>
      <c r="AR683" s="1">
        <f t="shared" si="32"/>
        <v>-1963.4999999999545</v>
      </c>
      <c r="AS683" s="8">
        <f>AQ683+AR683</f>
        <v>12750.000000000011</v>
      </c>
      <c r="AT683" s="8" t="e">
        <f>AS683-X683</f>
        <v>#VALUE!</v>
      </c>
      <c r="AU683" s="11" t="e">
        <f>AT683/L683</f>
        <v>#VALUE!</v>
      </c>
      <c r="AV683">
        <f>(_xlfn.XLOOKUP(A683,[2]loan_data!$A:$A,[2]loan_data!$Z:$Z)-100)%</f>
        <v>5.769999999999996E-2</v>
      </c>
      <c r="AW683" t="str">
        <f>_xlfn.XLOOKUP(A683,[2]loan_data!$A:$A,[2]loan_data!$AA:$AA)</f>
        <v>umbs_price</v>
      </c>
      <c r="AX683" s="8">
        <f>AV683*L683</f>
        <v>14713.499999999989</v>
      </c>
    </row>
    <row r="684" spans="1:50" x14ac:dyDescent="0.2">
      <c r="A684">
        <v>5021912</v>
      </c>
      <c r="B684" t="s">
        <v>150</v>
      </c>
      <c r="C684" t="s">
        <v>258</v>
      </c>
      <c r="D684" t="b">
        <v>1</v>
      </c>
      <c r="E684" t="s">
        <v>35</v>
      </c>
      <c r="F684" t="s">
        <v>36</v>
      </c>
      <c r="G684" t="s">
        <v>37</v>
      </c>
      <c r="H684" t="s">
        <v>60</v>
      </c>
      <c r="I684">
        <v>1</v>
      </c>
      <c r="J684" t="b">
        <v>0</v>
      </c>
      <c r="K684" t="b">
        <v>0</v>
      </c>
      <c r="L684" s="1">
        <v>95000</v>
      </c>
      <c r="M684" s="2">
        <v>44432</v>
      </c>
      <c r="N684" s="2">
        <v>44470</v>
      </c>
      <c r="O684" s="2">
        <v>55397</v>
      </c>
      <c r="P684">
        <v>360</v>
      </c>
      <c r="Q684" s="3">
        <v>418.82</v>
      </c>
      <c r="R684">
        <v>3.375</v>
      </c>
      <c r="S684" t="s">
        <v>920</v>
      </c>
      <c r="T684" s="4">
        <v>97939</v>
      </c>
      <c r="U684" s="7">
        <f>V684+W684</f>
        <v>1835.0000000000018</v>
      </c>
      <c r="V684" s="7">
        <f t="shared" si="30"/>
        <v>370.50000000000182</v>
      </c>
      <c r="W684" s="7">
        <v>1464.5</v>
      </c>
      <c r="AA684" t="b">
        <v>0</v>
      </c>
      <c r="AB684">
        <v>0</v>
      </c>
      <c r="AC684">
        <v>0</v>
      </c>
      <c r="AD684" t="b">
        <v>0</v>
      </c>
      <c r="AE684" t="s">
        <v>39</v>
      </c>
      <c r="AF684" t="b">
        <v>0</v>
      </c>
      <c r="AG684">
        <v>1</v>
      </c>
      <c r="AH684">
        <v>86</v>
      </c>
      <c r="AI684" s="6">
        <v>1147</v>
      </c>
      <c r="AJ684">
        <v>665</v>
      </c>
      <c r="AK684" t="s">
        <v>58</v>
      </c>
      <c r="AL684" t="s">
        <v>50</v>
      </c>
      <c r="AM684" s="9">
        <v>1.05</v>
      </c>
      <c r="AN684">
        <f>_xlfn.XLOOKUP(S684,[1]umbs_prices!$A:$A,[1]umbs_prices!$D:$D)</f>
        <v>104.61</v>
      </c>
      <c r="AO684" s="11">
        <f t="shared" si="31"/>
        <v>4.610000000000003E-2</v>
      </c>
      <c r="AP684" s="13">
        <f>(AM684-1)*L684</f>
        <v>4750.0000000000045</v>
      </c>
      <c r="AQ684" s="8">
        <f>AO684*L684</f>
        <v>4379.5000000000027</v>
      </c>
      <c r="AR684" s="1">
        <f t="shared" si="32"/>
        <v>370.50000000000182</v>
      </c>
      <c r="AS684" s="8">
        <f>AQ684+AR684</f>
        <v>4750.0000000000045</v>
      </c>
      <c r="AT684" s="8">
        <f>AS684-X684</f>
        <v>4750.0000000000045</v>
      </c>
      <c r="AU684" s="11">
        <f>AT684/L684</f>
        <v>5.0000000000000044E-2</v>
      </c>
      <c r="AV684">
        <f>(_xlfn.XLOOKUP(A684,[2]loan_data!$A:$A,[2]loan_data!$Z:$Z)-100)%</f>
        <v>4.6099999999999995E-2</v>
      </c>
      <c r="AW684" t="str">
        <f>_xlfn.XLOOKUP(A684,[2]loan_data!$A:$A,[2]loan_data!$AA:$AA)</f>
        <v>umbs_price</v>
      </c>
      <c r="AX684" s="8">
        <f>AV684*L684</f>
        <v>4379.4999999999991</v>
      </c>
    </row>
    <row r="685" spans="1:50" x14ac:dyDescent="0.2">
      <c r="A685">
        <v>5021950</v>
      </c>
      <c r="B685" t="s">
        <v>61</v>
      </c>
      <c r="C685" t="s">
        <v>137</v>
      </c>
      <c r="D685" t="b">
        <v>1</v>
      </c>
      <c r="E685" t="s">
        <v>35</v>
      </c>
      <c r="F685" t="s">
        <v>36</v>
      </c>
      <c r="G685" t="s">
        <v>37</v>
      </c>
      <c r="H685" t="s">
        <v>60</v>
      </c>
      <c r="I685">
        <v>1</v>
      </c>
      <c r="J685" t="b">
        <v>0</v>
      </c>
      <c r="K685" t="b">
        <v>0</v>
      </c>
      <c r="L685" s="1">
        <v>335000</v>
      </c>
      <c r="M685" s="2">
        <v>44433</v>
      </c>
      <c r="N685" s="2">
        <v>44470</v>
      </c>
      <c r="O685" s="2">
        <v>55397</v>
      </c>
      <c r="P685">
        <v>360</v>
      </c>
      <c r="Q685" s="3">
        <v>1499.93</v>
      </c>
      <c r="R685">
        <v>3.5</v>
      </c>
      <c r="S685" t="s">
        <v>920</v>
      </c>
      <c r="T685" s="4">
        <v>418750</v>
      </c>
      <c r="U685" s="7">
        <f>V685+W685</f>
        <v>3233.5000000000055</v>
      </c>
      <c r="V685" s="7">
        <f t="shared" si="30"/>
        <v>1306.5000000000055</v>
      </c>
      <c r="W685" s="7">
        <v>1927</v>
      </c>
      <c r="AA685" t="b">
        <v>0</v>
      </c>
      <c r="AB685">
        <v>0</v>
      </c>
      <c r="AC685">
        <v>0</v>
      </c>
      <c r="AD685" t="b">
        <v>0</v>
      </c>
      <c r="AE685" t="s">
        <v>39</v>
      </c>
      <c r="AF685" t="b">
        <v>0</v>
      </c>
      <c r="AG685">
        <v>1</v>
      </c>
      <c r="AH685">
        <v>87</v>
      </c>
      <c r="AI685" s="6">
        <v>2828</v>
      </c>
      <c r="AJ685">
        <v>665</v>
      </c>
      <c r="AK685" t="s">
        <v>58</v>
      </c>
      <c r="AL685" t="s">
        <v>50</v>
      </c>
      <c r="AM685" s="9">
        <v>1.05</v>
      </c>
      <c r="AN685">
        <f>_xlfn.XLOOKUP(S685,[1]umbs_prices!$A:$A,[1]umbs_prices!$D:$D)</f>
        <v>104.61</v>
      </c>
      <c r="AO685" s="11">
        <f t="shared" si="31"/>
        <v>4.610000000000003E-2</v>
      </c>
      <c r="AP685" s="13">
        <f>(AM685-1)*L685</f>
        <v>16750.000000000015</v>
      </c>
      <c r="AQ685" s="8">
        <f>AO685*L685</f>
        <v>15443.500000000009</v>
      </c>
      <c r="AR685" s="1">
        <f t="shared" si="32"/>
        <v>1306.5000000000055</v>
      </c>
      <c r="AS685" s="8">
        <f>AQ685+AR685</f>
        <v>16750.000000000015</v>
      </c>
      <c r="AT685" s="8">
        <f>AS685-X685</f>
        <v>16750.000000000015</v>
      </c>
      <c r="AU685" s="11">
        <f>AT685/L685</f>
        <v>5.0000000000000044E-2</v>
      </c>
      <c r="AV685">
        <f>(_xlfn.XLOOKUP(A685,[2]loan_data!$A:$A,[2]loan_data!$Z:$Z)-100)%</f>
        <v>4.6099999999999995E-2</v>
      </c>
      <c r="AW685" t="str">
        <f>_xlfn.XLOOKUP(A685,[2]loan_data!$A:$A,[2]loan_data!$AA:$AA)</f>
        <v>umbs_price</v>
      </c>
      <c r="AX685" s="8">
        <f>AV685*L685</f>
        <v>15443.499999999998</v>
      </c>
    </row>
    <row r="686" spans="1:50" x14ac:dyDescent="0.2">
      <c r="A686">
        <v>5021957</v>
      </c>
      <c r="B686" t="s">
        <v>84</v>
      </c>
      <c r="C686" t="s">
        <v>85</v>
      </c>
      <c r="D686" t="b">
        <v>1</v>
      </c>
      <c r="E686" t="s">
        <v>35</v>
      </c>
      <c r="F686" t="s">
        <v>36</v>
      </c>
      <c r="G686" t="s">
        <v>37</v>
      </c>
      <c r="H686" t="s">
        <v>53</v>
      </c>
      <c r="I686">
        <v>1</v>
      </c>
      <c r="J686" t="b">
        <v>0</v>
      </c>
      <c r="K686" t="b">
        <v>0</v>
      </c>
      <c r="L686" s="1">
        <v>315000</v>
      </c>
      <c r="M686" s="2">
        <v>44434</v>
      </c>
      <c r="N686" s="2">
        <v>44470</v>
      </c>
      <c r="O686" s="2">
        <v>51745</v>
      </c>
      <c r="P686">
        <v>240</v>
      </c>
      <c r="Q686" s="3">
        <v>1723.21</v>
      </c>
      <c r="R686">
        <v>2.875</v>
      </c>
      <c r="S686" t="s">
        <v>922</v>
      </c>
      <c r="T686" s="4">
        <v>398331</v>
      </c>
      <c r="U686" s="7">
        <f>V686+W686</f>
        <v>7845.5000000000018</v>
      </c>
      <c r="V686" s="7">
        <f t="shared" si="30"/>
        <v>5701.5000000000018</v>
      </c>
      <c r="W686" s="7">
        <v>2144</v>
      </c>
      <c r="AA686" t="b">
        <v>0</v>
      </c>
      <c r="AB686">
        <v>0</v>
      </c>
      <c r="AC686">
        <v>0</v>
      </c>
      <c r="AD686" t="b">
        <v>0</v>
      </c>
      <c r="AE686" t="s">
        <v>39</v>
      </c>
      <c r="AF686" t="b">
        <v>0</v>
      </c>
      <c r="AG686">
        <v>1</v>
      </c>
      <c r="AH686">
        <v>130</v>
      </c>
      <c r="AI686" s="6">
        <v>5200</v>
      </c>
      <c r="AJ686">
        <v>665</v>
      </c>
      <c r="AK686" t="s">
        <v>58</v>
      </c>
      <c r="AL686" t="s">
        <v>41</v>
      </c>
      <c r="AM686" s="9">
        <v>1.05</v>
      </c>
      <c r="AN686">
        <f>_xlfn.XLOOKUP(S686,[1]umbs_prices!$A:$A,[1]umbs_prices!$D:$D)</f>
        <v>103.19</v>
      </c>
      <c r="AO686" s="11">
        <f t="shared" si="31"/>
        <v>3.1900000000000039E-2</v>
      </c>
      <c r="AP686" s="13">
        <f>(AM686-1)*L686</f>
        <v>15750.000000000015</v>
      </c>
      <c r="AQ686" s="8">
        <f>AO686*L686</f>
        <v>10048.500000000013</v>
      </c>
      <c r="AR686" s="1">
        <f t="shared" si="32"/>
        <v>5701.5000000000018</v>
      </c>
      <c r="AS686" s="8">
        <f>AQ686+AR686</f>
        <v>15750.000000000015</v>
      </c>
      <c r="AT686" s="8">
        <f>AS686-X686</f>
        <v>15750.000000000015</v>
      </c>
      <c r="AU686" s="11">
        <f>AT686/L686</f>
        <v>5.0000000000000044E-2</v>
      </c>
      <c r="AV686">
        <f>(_xlfn.XLOOKUP(A686,[2]loan_data!$A:$A,[2]loan_data!$Z:$Z)-100)%</f>
        <v>3.1899999999999977E-2</v>
      </c>
      <c r="AW686" t="str">
        <f>_xlfn.XLOOKUP(A686,[2]loan_data!$A:$A,[2]loan_data!$AA:$AA)</f>
        <v>umbs_price</v>
      </c>
      <c r="AX686" s="8">
        <f>AV686*L686</f>
        <v>10048.499999999993</v>
      </c>
    </row>
    <row r="687" spans="1:50" x14ac:dyDescent="0.2">
      <c r="A687">
        <v>5021970</v>
      </c>
      <c r="B687" t="s">
        <v>63</v>
      </c>
      <c r="C687" t="s">
        <v>64</v>
      </c>
      <c r="D687" t="b">
        <v>1</v>
      </c>
      <c r="E687" t="s">
        <v>35</v>
      </c>
      <c r="F687" t="s">
        <v>36</v>
      </c>
      <c r="G687" t="s">
        <v>37</v>
      </c>
      <c r="H687" t="s">
        <v>53</v>
      </c>
      <c r="I687">
        <v>1</v>
      </c>
      <c r="J687" t="b">
        <v>0</v>
      </c>
      <c r="K687" t="b">
        <v>0</v>
      </c>
      <c r="L687" s="1">
        <v>275000</v>
      </c>
      <c r="M687" s="2">
        <v>44434</v>
      </c>
      <c r="N687" s="2">
        <v>44470</v>
      </c>
      <c r="O687" s="2">
        <v>51745</v>
      </c>
      <c r="P687">
        <v>240</v>
      </c>
      <c r="Q687" s="3">
        <v>1470.82</v>
      </c>
      <c r="R687">
        <v>2.625</v>
      </c>
      <c r="S687" t="s">
        <v>921</v>
      </c>
      <c r="T687" s="4">
        <v>482457</v>
      </c>
      <c r="U687" s="7">
        <f>V687+W687</f>
        <v>15457.000000000038</v>
      </c>
      <c r="V687" s="7">
        <f t="shared" si="30"/>
        <v>14080.000000000038</v>
      </c>
      <c r="W687" s="7">
        <v>1377</v>
      </c>
      <c r="AA687" t="b">
        <v>0</v>
      </c>
      <c r="AB687">
        <v>0</v>
      </c>
      <c r="AC687">
        <v>0</v>
      </c>
      <c r="AD687" t="b">
        <v>0</v>
      </c>
      <c r="AE687" t="s">
        <v>39</v>
      </c>
      <c r="AF687" t="b">
        <v>0</v>
      </c>
      <c r="AG687">
        <v>1</v>
      </c>
      <c r="AH687">
        <v>103</v>
      </c>
      <c r="AI687" s="6">
        <v>3090</v>
      </c>
      <c r="AJ687">
        <v>665</v>
      </c>
      <c r="AK687" t="s">
        <v>43</v>
      </c>
      <c r="AL687" t="s">
        <v>50</v>
      </c>
      <c r="AM687" s="9">
        <v>1.05</v>
      </c>
      <c r="AN687">
        <f>_xlfn.XLOOKUP(S687,[1]umbs_prices!$A:$A,[1]umbs_prices!$D:$D)</f>
        <v>99.88</v>
      </c>
      <c r="AO687" s="11">
        <f t="shared" si="31"/>
        <v>-1.2000000000000899E-3</v>
      </c>
      <c r="AP687" s="13">
        <f>(AM687-1)*L687</f>
        <v>13750.000000000013</v>
      </c>
      <c r="AQ687" s="8">
        <f>AO687*L687</f>
        <v>-330.00000000002473</v>
      </c>
      <c r="AR687" s="1">
        <f t="shared" si="32"/>
        <v>14080.000000000038</v>
      </c>
      <c r="AS687" s="8">
        <f>AQ687+AR687</f>
        <v>13750.000000000013</v>
      </c>
      <c r="AT687" s="8">
        <f>AS687-X687</f>
        <v>13750.000000000013</v>
      </c>
      <c r="AU687" s="11">
        <f>AT687/L687</f>
        <v>5.0000000000000044E-2</v>
      </c>
      <c r="AV687">
        <f>(_xlfn.XLOOKUP(A687,[2]loan_data!$A:$A,[2]loan_data!$Z:$Z)-100)%</f>
        <v>-1.2000000000000454E-3</v>
      </c>
      <c r="AW687" t="str">
        <f>_xlfn.XLOOKUP(A687,[2]loan_data!$A:$A,[2]loan_data!$AA:$AA)</f>
        <v>umbs_price</v>
      </c>
      <c r="AX687" s="8">
        <f>AV687*L687</f>
        <v>-330.00000000001251</v>
      </c>
    </row>
    <row r="688" spans="1:50" x14ac:dyDescent="0.2">
      <c r="A688">
        <v>5021974</v>
      </c>
      <c r="B688" t="s">
        <v>146</v>
      </c>
      <c r="C688" t="s">
        <v>317</v>
      </c>
      <c r="D688" t="b">
        <v>1</v>
      </c>
      <c r="E688" t="s">
        <v>35</v>
      </c>
      <c r="F688" t="s">
        <v>36</v>
      </c>
      <c r="G688" t="s">
        <v>37</v>
      </c>
      <c r="H688" t="s">
        <v>53</v>
      </c>
      <c r="I688">
        <v>1</v>
      </c>
      <c r="J688" t="b">
        <v>0</v>
      </c>
      <c r="K688" t="b">
        <v>0</v>
      </c>
      <c r="L688" s="1">
        <v>175000</v>
      </c>
      <c r="M688" s="2">
        <v>44436</v>
      </c>
      <c r="N688" s="2">
        <v>44470</v>
      </c>
      <c r="O688" s="2">
        <v>49919</v>
      </c>
      <c r="P688">
        <v>180</v>
      </c>
      <c r="Q688" s="3">
        <v>1204.68</v>
      </c>
      <c r="R688">
        <v>2.99</v>
      </c>
      <c r="S688" t="s">
        <v>922</v>
      </c>
      <c r="T688" s="4">
        <v>262527</v>
      </c>
      <c r="U688" s="7">
        <f>V688+W688</f>
        <v>5453.1</v>
      </c>
      <c r="V688" s="7">
        <f t="shared" si="30"/>
        <v>3167.5</v>
      </c>
      <c r="W688" s="7">
        <v>2285.6000000000004</v>
      </c>
      <c r="AA688" t="b">
        <v>0</v>
      </c>
      <c r="AB688">
        <v>0</v>
      </c>
      <c r="AC688">
        <v>0</v>
      </c>
      <c r="AD688" t="b">
        <v>0</v>
      </c>
      <c r="AE688" t="s">
        <v>39</v>
      </c>
      <c r="AF688" t="b">
        <v>0</v>
      </c>
      <c r="AG688">
        <v>1</v>
      </c>
      <c r="AH688">
        <v>115</v>
      </c>
      <c r="AI688" s="6">
        <v>2684</v>
      </c>
      <c r="AJ688">
        <v>665</v>
      </c>
      <c r="AK688" t="s">
        <v>40</v>
      </c>
      <c r="AL688" t="s">
        <v>50</v>
      </c>
      <c r="AM688" s="9">
        <v>1.05</v>
      </c>
      <c r="AN688">
        <f>_xlfn.XLOOKUP(S688,[1]umbs_prices!$A:$A,[1]umbs_prices!$D:$D)</f>
        <v>103.19</v>
      </c>
      <c r="AO688" s="11">
        <f t="shared" si="31"/>
        <v>3.1900000000000039E-2</v>
      </c>
      <c r="AP688" s="13">
        <f>(AM688-1)*L688</f>
        <v>8750.0000000000073</v>
      </c>
      <c r="AQ688" s="8">
        <f>AO688*L688</f>
        <v>5582.5000000000073</v>
      </c>
      <c r="AR688" s="1">
        <f t="shared" si="32"/>
        <v>3167.5</v>
      </c>
      <c r="AS688" s="8">
        <f>AQ688+AR688</f>
        <v>8750.0000000000073</v>
      </c>
      <c r="AT688" s="8">
        <f>AS688-X688</f>
        <v>8750.0000000000073</v>
      </c>
      <c r="AU688" s="11">
        <f>AT688/L688</f>
        <v>5.0000000000000044E-2</v>
      </c>
      <c r="AV688">
        <f>(_xlfn.XLOOKUP(A688,[2]loan_data!$A:$A,[2]loan_data!$Z:$Z)-100)%</f>
        <v>3.1899999999999977E-2</v>
      </c>
      <c r="AW688" t="str">
        <f>_xlfn.XLOOKUP(A688,[2]loan_data!$A:$A,[2]loan_data!$AA:$AA)</f>
        <v>umbs_price</v>
      </c>
      <c r="AX688" s="8">
        <f>AV688*L688</f>
        <v>5582.4999999999964</v>
      </c>
    </row>
    <row r="689" spans="1:52" x14ac:dyDescent="0.2">
      <c r="A689">
        <v>5022028</v>
      </c>
      <c r="B689" t="s">
        <v>80</v>
      </c>
      <c r="C689" t="s">
        <v>81</v>
      </c>
      <c r="D689" t="b">
        <v>1</v>
      </c>
      <c r="E689" t="s">
        <v>35</v>
      </c>
      <c r="F689" t="s">
        <v>36</v>
      </c>
      <c r="G689" t="s">
        <v>37</v>
      </c>
      <c r="H689" t="s">
        <v>53</v>
      </c>
      <c r="I689">
        <v>1</v>
      </c>
      <c r="J689" t="b">
        <v>0</v>
      </c>
      <c r="K689" t="b">
        <v>0</v>
      </c>
      <c r="L689" s="1">
        <v>375000</v>
      </c>
      <c r="M689" s="2">
        <v>44436</v>
      </c>
      <c r="N689" s="2">
        <v>44470</v>
      </c>
      <c r="O689" s="2">
        <v>55397</v>
      </c>
      <c r="P689">
        <v>360</v>
      </c>
      <c r="Q689" s="3">
        <v>1575.07</v>
      </c>
      <c r="R689">
        <v>2.99</v>
      </c>
      <c r="S689" t="s">
        <v>922</v>
      </c>
      <c r="T689" s="4">
        <v>651834</v>
      </c>
      <c r="U689" s="7">
        <f>V689+W689</f>
        <v>8294.5000000000036</v>
      </c>
      <c r="V689" s="7">
        <f t="shared" si="30"/>
        <v>6787.5000000000036</v>
      </c>
      <c r="W689" s="7">
        <v>1507</v>
      </c>
      <c r="AA689" t="b">
        <v>0</v>
      </c>
      <c r="AB689">
        <v>0</v>
      </c>
      <c r="AC689">
        <v>0</v>
      </c>
      <c r="AD689" t="b">
        <v>0</v>
      </c>
      <c r="AE689" t="s">
        <v>39</v>
      </c>
      <c r="AF689" t="b">
        <v>0</v>
      </c>
      <c r="AG689">
        <v>1</v>
      </c>
      <c r="AH689">
        <v>76</v>
      </c>
      <c r="AI689" s="6">
        <v>2280</v>
      </c>
      <c r="AJ689">
        <v>665</v>
      </c>
      <c r="AK689" t="s">
        <v>40</v>
      </c>
      <c r="AL689" t="s">
        <v>41</v>
      </c>
      <c r="AM689" s="9">
        <v>1.05</v>
      </c>
      <c r="AN689">
        <f>_xlfn.XLOOKUP(S689,[1]umbs_prices!$A:$A,[1]umbs_prices!$D:$D)</f>
        <v>103.19</v>
      </c>
      <c r="AO689" s="11">
        <f t="shared" si="31"/>
        <v>3.1900000000000039E-2</v>
      </c>
      <c r="AP689" s="13">
        <f>(AM689-1)*L689</f>
        <v>18750.000000000018</v>
      </c>
      <c r="AQ689" s="8">
        <f>AO689*L689</f>
        <v>11962.500000000015</v>
      </c>
      <c r="AR689" s="1">
        <f t="shared" si="32"/>
        <v>6787.5000000000036</v>
      </c>
      <c r="AS689" s="8">
        <f>AQ689+AR689</f>
        <v>18750.000000000018</v>
      </c>
      <c r="AT689" s="8">
        <f>AS689-X689</f>
        <v>18750.000000000018</v>
      </c>
      <c r="AU689" s="11">
        <f>AT689/L689</f>
        <v>5.0000000000000051E-2</v>
      </c>
      <c r="AV689">
        <f>(_xlfn.XLOOKUP(A689,[2]loan_data!$A:$A,[2]loan_data!$Z:$Z)-100)%</f>
        <v>3.1899999999999977E-2</v>
      </c>
      <c r="AW689" t="str">
        <f>_xlfn.XLOOKUP(A689,[2]loan_data!$A:$A,[2]loan_data!$AA:$AA)</f>
        <v>umbs_price</v>
      </c>
      <c r="AX689" s="8">
        <f>AV689*L689</f>
        <v>11962.499999999991</v>
      </c>
    </row>
    <row r="690" spans="1:52" x14ac:dyDescent="0.2">
      <c r="A690">
        <v>5022033</v>
      </c>
      <c r="B690" t="s">
        <v>90</v>
      </c>
      <c r="C690" t="s">
        <v>299</v>
      </c>
      <c r="D690" t="b">
        <v>1</v>
      </c>
      <c r="E690" t="s">
        <v>35</v>
      </c>
      <c r="F690" t="s">
        <v>36</v>
      </c>
      <c r="G690" t="s">
        <v>37</v>
      </c>
      <c r="H690" t="s">
        <v>53</v>
      </c>
      <c r="I690">
        <v>1</v>
      </c>
      <c r="J690" t="b">
        <v>0</v>
      </c>
      <c r="K690" t="b">
        <v>0</v>
      </c>
      <c r="L690" s="1">
        <v>185000</v>
      </c>
      <c r="M690" s="2">
        <v>44438</v>
      </c>
      <c r="N690" s="2">
        <v>44470</v>
      </c>
      <c r="O690" s="2">
        <v>55397</v>
      </c>
      <c r="P690">
        <v>360</v>
      </c>
      <c r="Q690" s="3">
        <v>765.72</v>
      </c>
      <c r="R690">
        <v>2.875</v>
      </c>
      <c r="S690" t="s">
        <v>922</v>
      </c>
      <c r="T690" s="4">
        <v>286201</v>
      </c>
      <c r="U690" s="7">
        <f>V690+W690</f>
        <v>5179.050000000002</v>
      </c>
      <c r="V690" s="7">
        <f t="shared" si="30"/>
        <v>3348.5000000000018</v>
      </c>
      <c r="W690" s="7">
        <v>1830.5500000000002</v>
      </c>
      <c r="AA690" t="b">
        <v>0</v>
      </c>
      <c r="AB690">
        <v>0</v>
      </c>
      <c r="AC690">
        <v>0</v>
      </c>
      <c r="AD690" t="b">
        <v>0</v>
      </c>
      <c r="AE690" t="s">
        <v>39</v>
      </c>
      <c r="AF690" t="b">
        <v>0</v>
      </c>
      <c r="AG690">
        <v>1</v>
      </c>
      <c r="AH690">
        <v>96</v>
      </c>
      <c r="AI690" s="6">
        <v>2480</v>
      </c>
      <c r="AJ690">
        <v>665</v>
      </c>
      <c r="AK690" t="s">
        <v>43</v>
      </c>
      <c r="AL690" t="s">
        <v>50</v>
      </c>
      <c r="AM690" s="9">
        <v>1.05</v>
      </c>
      <c r="AN690">
        <f>_xlfn.XLOOKUP(S690,[1]umbs_prices!$A:$A,[1]umbs_prices!$D:$D)</f>
        <v>103.19</v>
      </c>
      <c r="AO690" s="11">
        <f t="shared" si="31"/>
        <v>3.1900000000000039E-2</v>
      </c>
      <c r="AP690" s="13">
        <f>(AM690-1)*L690</f>
        <v>9250.0000000000091</v>
      </c>
      <c r="AQ690" s="8">
        <f>AO690*L690</f>
        <v>5901.5000000000073</v>
      </c>
      <c r="AR690" s="1">
        <f t="shared" si="32"/>
        <v>3348.5000000000018</v>
      </c>
      <c r="AS690" s="8">
        <f>AQ690+AR690</f>
        <v>9250.0000000000091</v>
      </c>
      <c r="AT690" s="8">
        <f>AS690-X690</f>
        <v>9250.0000000000091</v>
      </c>
      <c r="AU690" s="11">
        <f>AT690/L690</f>
        <v>5.0000000000000051E-2</v>
      </c>
      <c r="AV690">
        <f>(_xlfn.XLOOKUP(A690,[2]loan_data!$A:$A,[2]loan_data!$Z:$Z)-100)%</f>
        <v>3.1899999999999977E-2</v>
      </c>
      <c r="AW690" t="str">
        <f>_xlfn.XLOOKUP(A690,[2]loan_data!$A:$A,[2]loan_data!$AA:$AA)</f>
        <v>umbs_price</v>
      </c>
      <c r="AX690" s="8">
        <f>AV690*L690</f>
        <v>5901.4999999999955</v>
      </c>
    </row>
    <row r="691" spans="1:52" x14ac:dyDescent="0.2">
      <c r="A691">
        <v>5022058</v>
      </c>
      <c r="B691" t="s">
        <v>51</v>
      </c>
      <c r="C691" t="s">
        <v>430</v>
      </c>
      <c r="D691" t="b">
        <v>1</v>
      </c>
      <c r="E691" t="s">
        <v>35</v>
      </c>
      <c r="F691" t="s">
        <v>36</v>
      </c>
      <c r="G691" t="s">
        <v>37</v>
      </c>
      <c r="H691" t="s">
        <v>53</v>
      </c>
      <c r="I691">
        <v>1</v>
      </c>
      <c r="J691" t="b">
        <v>0</v>
      </c>
      <c r="K691" t="b">
        <v>0</v>
      </c>
      <c r="L691" s="1">
        <v>325000</v>
      </c>
      <c r="M691" s="2">
        <v>44439</v>
      </c>
      <c r="N691" s="2">
        <v>44470</v>
      </c>
      <c r="O691" s="2">
        <v>49919</v>
      </c>
      <c r="P691">
        <v>180</v>
      </c>
      <c r="Q691" s="3">
        <v>2200.48</v>
      </c>
      <c r="R691">
        <v>2.75</v>
      </c>
      <c r="S691" t="s">
        <v>922</v>
      </c>
      <c r="T691" s="4">
        <v>601852</v>
      </c>
      <c r="U691" s="7">
        <f>V691+W691</f>
        <v>7643.0000000000018</v>
      </c>
      <c r="V691" s="7">
        <f t="shared" si="30"/>
        <v>5882.5000000000018</v>
      </c>
      <c r="W691" s="7">
        <v>1760.5</v>
      </c>
      <c r="AA691" t="b">
        <v>0</v>
      </c>
      <c r="AB691">
        <v>0</v>
      </c>
      <c r="AC691">
        <v>0</v>
      </c>
      <c r="AD691" t="b">
        <v>0</v>
      </c>
      <c r="AE691" t="s">
        <v>39</v>
      </c>
      <c r="AF691" t="b">
        <v>0</v>
      </c>
      <c r="AG691">
        <v>1</v>
      </c>
      <c r="AH691">
        <v>114</v>
      </c>
      <c r="AI691" s="6">
        <v>3895</v>
      </c>
      <c r="AJ691">
        <v>665</v>
      </c>
      <c r="AK691" t="s">
        <v>43</v>
      </c>
      <c r="AL691" t="s">
        <v>50</v>
      </c>
      <c r="AM691" s="9">
        <v>1.05</v>
      </c>
      <c r="AN691">
        <f>_xlfn.XLOOKUP(S691,[1]umbs_prices!$A:$A,[1]umbs_prices!$D:$D)</f>
        <v>103.19</v>
      </c>
      <c r="AO691" s="11">
        <f t="shared" si="31"/>
        <v>3.1900000000000039E-2</v>
      </c>
      <c r="AP691" s="13">
        <f>(AM691-1)*L691</f>
        <v>16250.000000000015</v>
      </c>
      <c r="AQ691" s="8">
        <f>AO691*L691</f>
        <v>10367.500000000013</v>
      </c>
      <c r="AR691" s="1">
        <f t="shared" si="32"/>
        <v>5882.5000000000018</v>
      </c>
      <c r="AS691" s="8">
        <f>AQ691+AR691</f>
        <v>16250.000000000015</v>
      </c>
      <c r="AT691" s="8">
        <f>AS691-X691</f>
        <v>16250.000000000015</v>
      </c>
      <c r="AU691" s="11">
        <f>AT691/L691</f>
        <v>5.0000000000000044E-2</v>
      </c>
      <c r="AV691">
        <f>(_xlfn.XLOOKUP(A691,[2]loan_data!$A:$A,[2]loan_data!$Z:$Z)-100)%</f>
        <v>3.1899999999999977E-2</v>
      </c>
      <c r="AW691" t="str">
        <f>_xlfn.XLOOKUP(A691,[2]loan_data!$A:$A,[2]loan_data!$AA:$AA)</f>
        <v>umbs_price</v>
      </c>
      <c r="AX691" s="8">
        <f>AV691*L691</f>
        <v>10367.499999999993</v>
      </c>
    </row>
    <row r="692" spans="1:52" x14ac:dyDescent="0.2">
      <c r="A692">
        <v>5022181</v>
      </c>
      <c r="B692" t="s">
        <v>103</v>
      </c>
      <c r="C692" t="s">
        <v>381</v>
      </c>
      <c r="D692" t="b">
        <v>1</v>
      </c>
      <c r="E692" t="s">
        <v>35</v>
      </c>
      <c r="F692" t="s">
        <v>36</v>
      </c>
      <c r="G692" t="s">
        <v>37</v>
      </c>
      <c r="H692" t="s">
        <v>53</v>
      </c>
      <c r="I692">
        <v>1</v>
      </c>
      <c r="J692" t="b">
        <v>0</v>
      </c>
      <c r="K692" t="b">
        <v>0</v>
      </c>
      <c r="L692" s="1">
        <v>135000</v>
      </c>
      <c r="M692" s="2">
        <v>44440</v>
      </c>
      <c r="N692" s="2">
        <v>44470</v>
      </c>
      <c r="O692" s="2">
        <v>49919</v>
      </c>
      <c r="P692">
        <v>180</v>
      </c>
      <c r="Q692" s="3">
        <v>929.33</v>
      </c>
      <c r="R692">
        <v>2.99</v>
      </c>
      <c r="S692" t="s">
        <v>922</v>
      </c>
      <c r="T692" s="4">
        <v>200000</v>
      </c>
      <c r="U692" s="7">
        <f>V692+W692</f>
        <v>4820.5000000000009</v>
      </c>
      <c r="V692" s="7">
        <f t="shared" si="30"/>
        <v>2443.5000000000009</v>
      </c>
      <c r="W692" s="7">
        <v>2377</v>
      </c>
      <c r="AA692" t="b">
        <v>0</v>
      </c>
      <c r="AB692">
        <v>0</v>
      </c>
      <c r="AC692">
        <v>0</v>
      </c>
      <c r="AD692" t="b">
        <v>0</v>
      </c>
      <c r="AE692" t="s">
        <v>45</v>
      </c>
      <c r="AF692" t="b">
        <v>0</v>
      </c>
      <c r="AG692">
        <v>1</v>
      </c>
      <c r="AH692">
        <v>74</v>
      </c>
      <c r="AI692" s="6">
        <v>2899</v>
      </c>
      <c r="AJ692">
        <v>665</v>
      </c>
      <c r="AK692" t="s">
        <v>43</v>
      </c>
      <c r="AL692" t="s">
        <v>41</v>
      </c>
      <c r="AM692" s="9">
        <v>1.05</v>
      </c>
      <c r="AN692">
        <f>_xlfn.XLOOKUP(S692,[1]umbs_prices!$A:$A,[1]umbs_prices!$D:$D)</f>
        <v>103.19</v>
      </c>
      <c r="AO692" s="11">
        <f t="shared" si="31"/>
        <v>3.1900000000000039E-2</v>
      </c>
      <c r="AP692" s="13">
        <f>(AM692-1)*L692</f>
        <v>6750.0000000000064</v>
      </c>
      <c r="AQ692" s="8">
        <f>AO692*L692</f>
        <v>4306.5000000000055</v>
      </c>
      <c r="AR692" s="1">
        <f t="shared" si="32"/>
        <v>2443.5000000000009</v>
      </c>
      <c r="AS692" s="8">
        <f>AQ692+AR692</f>
        <v>6750.0000000000064</v>
      </c>
      <c r="AT692" s="8">
        <f>AS692-X692</f>
        <v>6750.0000000000064</v>
      </c>
      <c r="AU692" s="11">
        <f>AT692/L692</f>
        <v>5.0000000000000044E-2</v>
      </c>
      <c r="AV692">
        <f>(_xlfn.XLOOKUP(A692,[2]loan_data!$A:$A,[2]loan_data!$Z:$Z)-100)%</f>
        <v>3.1899999999999977E-2</v>
      </c>
      <c r="AW692" t="str">
        <f>_xlfn.XLOOKUP(A692,[2]loan_data!$A:$A,[2]loan_data!$AA:$AA)</f>
        <v>umbs_price</v>
      </c>
      <c r="AX692" s="8">
        <f>AV692*L692</f>
        <v>4306.4999999999973</v>
      </c>
    </row>
    <row r="693" spans="1:52" x14ac:dyDescent="0.2">
      <c r="A693">
        <v>5022189</v>
      </c>
      <c r="B693" t="s">
        <v>133</v>
      </c>
      <c r="C693" t="s">
        <v>431</v>
      </c>
      <c r="D693" t="b">
        <v>1</v>
      </c>
      <c r="E693" t="s">
        <v>35</v>
      </c>
      <c r="F693" t="s">
        <v>36</v>
      </c>
      <c r="G693" t="s">
        <v>37</v>
      </c>
      <c r="H693" t="s">
        <v>53</v>
      </c>
      <c r="I693">
        <v>1</v>
      </c>
      <c r="J693" t="b">
        <v>0</v>
      </c>
      <c r="K693" t="b">
        <v>0</v>
      </c>
      <c r="L693" s="1">
        <v>185000</v>
      </c>
      <c r="M693" s="2">
        <v>44441</v>
      </c>
      <c r="N693" s="2">
        <v>44470</v>
      </c>
      <c r="O693" s="2">
        <v>55397</v>
      </c>
      <c r="P693">
        <v>360</v>
      </c>
      <c r="Q693" s="3">
        <v>802.96</v>
      </c>
      <c r="R693">
        <v>3.25</v>
      </c>
      <c r="S693" t="s">
        <v>920</v>
      </c>
      <c r="T693" s="4">
        <v>231250</v>
      </c>
      <c r="U693" s="7">
        <f>V693+W693</f>
        <v>2345.5000000000036</v>
      </c>
      <c r="V693" s="7">
        <f t="shared" si="30"/>
        <v>721.50000000000364</v>
      </c>
      <c r="W693" s="7">
        <v>1624</v>
      </c>
      <c r="AA693" t="b">
        <v>0</v>
      </c>
      <c r="AB693">
        <v>0</v>
      </c>
      <c r="AC693">
        <v>0</v>
      </c>
      <c r="AD693" t="b">
        <v>0</v>
      </c>
      <c r="AE693" t="s">
        <v>39</v>
      </c>
      <c r="AF693" t="b">
        <v>0</v>
      </c>
      <c r="AG693">
        <v>1</v>
      </c>
      <c r="AH693">
        <v>63</v>
      </c>
      <c r="AI693" s="6">
        <v>2363</v>
      </c>
      <c r="AJ693">
        <v>665</v>
      </c>
      <c r="AK693" t="s">
        <v>58</v>
      </c>
      <c r="AL693" t="s">
        <v>41</v>
      </c>
      <c r="AM693" s="9">
        <v>1.05</v>
      </c>
      <c r="AN693">
        <f>_xlfn.XLOOKUP(S693,[1]umbs_prices!$A:$A,[1]umbs_prices!$D:$D)</f>
        <v>104.61</v>
      </c>
      <c r="AO693" s="11">
        <f t="shared" si="31"/>
        <v>4.610000000000003E-2</v>
      </c>
      <c r="AP693" s="13">
        <f>(AM693-1)*L693</f>
        <v>9250.0000000000091</v>
      </c>
      <c r="AQ693" s="8">
        <f>AO693*L693</f>
        <v>8528.5000000000055</v>
      </c>
      <c r="AR693" s="1">
        <f t="shared" si="32"/>
        <v>721.50000000000364</v>
      </c>
      <c r="AS693" s="8">
        <f>AQ693+AR693</f>
        <v>9250.0000000000091</v>
      </c>
      <c r="AT693" s="8">
        <f>AS693-X693</f>
        <v>9250.0000000000091</v>
      </c>
      <c r="AU693" s="11">
        <f>AT693/L693</f>
        <v>5.0000000000000051E-2</v>
      </c>
      <c r="AV693">
        <f>(_xlfn.XLOOKUP(A693,[2]loan_data!$A:$A,[2]loan_data!$Z:$Z)-100)%</f>
        <v>4.6099999999999995E-2</v>
      </c>
      <c r="AW693" t="str">
        <f>_xlfn.XLOOKUP(A693,[2]loan_data!$A:$A,[2]loan_data!$AA:$AA)</f>
        <v>umbs_price</v>
      </c>
      <c r="AX693" s="8">
        <f>AV693*L693</f>
        <v>8528.5</v>
      </c>
    </row>
    <row r="694" spans="1:52" x14ac:dyDescent="0.2">
      <c r="A694">
        <v>5022256</v>
      </c>
      <c r="B694" t="s">
        <v>61</v>
      </c>
      <c r="C694" t="s">
        <v>99</v>
      </c>
      <c r="D694" t="b">
        <v>1</v>
      </c>
      <c r="E694" t="s">
        <v>35</v>
      </c>
      <c r="F694" t="s">
        <v>36</v>
      </c>
      <c r="G694" t="s">
        <v>37</v>
      </c>
      <c r="H694" t="s">
        <v>38</v>
      </c>
      <c r="I694">
        <v>1</v>
      </c>
      <c r="J694" t="b">
        <v>0</v>
      </c>
      <c r="K694" t="b">
        <v>0</v>
      </c>
      <c r="L694" s="1">
        <v>345000</v>
      </c>
      <c r="M694" s="2">
        <v>44442</v>
      </c>
      <c r="N694" s="2">
        <v>44470</v>
      </c>
      <c r="O694" s="2">
        <v>55397</v>
      </c>
      <c r="P694">
        <v>360</v>
      </c>
      <c r="Q694" s="3">
        <v>1486.18</v>
      </c>
      <c r="R694">
        <v>3.19</v>
      </c>
      <c r="S694" t="s">
        <v>922</v>
      </c>
      <c r="T694" s="4">
        <v>460000</v>
      </c>
      <c r="U694" s="7">
        <f>V694+W694</f>
        <v>8173.2400000000025</v>
      </c>
      <c r="V694" s="7">
        <f t="shared" si="30"/>
        <v>6244.5000000000018</v>
      </c>
      <c r="W694" s="7">
        <v>1928.7400000000007</v>
      </c>
      <c r="AA694" t="b">
        <v>0</v>
      </c>
      <c r="AB694">
        <v>0</v>
      </c>
      <c r="AC694">
        <v>0</v>
      </c>
      <c r="AD694" t="b">
        <v>0</v>
      </c>
      <c r="AE694" t="s">
        <v>45</v>
      </c>
      <c r="AF694" t="b">
        <v>0</v>
      </c>
      <c r="AG694">
        <v>1</v>
      </c>
      <c r="AH694">
        <v>139</v>
      </c>
      <c r="AI694" s="6">
        <v>4750</v>
      </c>
      <c r="AJ694">
        <v>665</v>
      </c>
      <c r="AK694" t="s">
        <v>43</v>
      </c>
      <c r="AL694" t="s">
        <v>50</v>
      </c>
      <c r="AM694" s="9">
        <v>1.05</v>
      </c>
      <c r="AN694">
        <f>_xlfn.XLOOKUP(S694,[1]umbs_prices!$A:$A,[1]umbs_prices!$D:$D)</f>
        <v>103.19</v>
      </c>
      <c r="AO694" s="11">
        <f t="shared" si="31"/>
        <v>3.1900000000000039E-2</v>
      </c>
      <c r="AP694" s="13">
        <f>(AM694-1)*L694</f>
        <v>17250.000000000015</v>
      </c>
      <c r="AQ694" s="8">
        <f>AO694*L694</f>
        <v>11005.500000000013</v>
      </c>
      <c r="AR694" s="1">
        <f t="shared" si="32"/>
        <v>6244.5000000000018</v>
      </c>
      <c r="AS694" s="8">
        <f>AQ694+AR694</f>
        <v>17250.000000000015</v>
      </c>
      <c r="AT694" s="8">
        <f>AS694-X694</f>
        <v>17250.000000000015</v>
      </c>
      <c r="AU694" s="11">
        <f>AT694/L694</f>
        <v>5.0000000000000044E-2</v>
      </c>
      <c r="AV694">
        <f>(_xlfn.XLOOKUP(A694,[2]loan_data!$A:$A,[2]loan_data!$Z:$Z)-100)%</f>
        <v>3.1899999999999977E-2</v>
      </c>
      <c r="AW694" t="str">
        <f>_xlfn.XLOOKUP(A694,[2]loan_data!$A:$A,[2]loan_data!$AA:$AA)</f>
        <v>umbs_price</v>
      </c>
      <c r="AX694" s="8">
        <f>AV694*L694</f>
        <v>11005.499999999993</v>
      </c>
    </row>
    <row r="695" spans="1:52" x14ac:dyDescent="0.2">
      <c r="A695">
        <v>5022283</v>
      </c>
      <c r="B695" t="s">
        <v>177</v>
      </c>
      <c r="C695" t="s">
        <v>359</v>
      </c>
      <c r="D695" t="b">
        <v>1</v>
      </c>
      <c r="E695" t="s">
        <v>35</v>
      </c>
      <c r="F695" t="s">
        <v>36</v>
      </c>
      <c r="G695" t="s">
        <v>37</v>
      </c>
      <c r="H695" t="s">
        <v>53</v>
      </c>
      <c r="I695">
        <v>1</v>
      </c>
      <c r="J695" t="b">
        <v>0</v>
      </c>
      <c r="K695" t="b">
        <v>0</v>
      </c>
      <c r="L695" s="1">
        <v>385000</v>
      </c>
      <c r="M695" s="2">
        <v>44442</v>
      </c>
      <c r="N695" s="2">
        <v>44470</v>
      </c>
      <c r="O695" s="2">
        <v>55397</v>
      </c>
      <c r="P695">
        <v>360</v>
      </c>
      <c r="Q695" s="3">
        <v>1671.02</v>
      </c>
      <c r="R695">
        <v>3.25</v>
      </c>
      <c r="S695" t="s">
        <v>920</v>
      </c>
      <c r="T695" s="4">
        <v>481250</v>
      </c>
      <c r="U695" s="7">
        <f>V695+W695</f>
        <v>4424.5000000000073</v>
      </c>
      <c r="V695" s="7">
        <f t="shared" si="30"/>
        <v>1501.5000000000073</v>
      </c>
      <c r="W695" s="7">
        <v>2923</v>
      </c>
      <c r="AA695" t="b">
        <v>0</v>
      </c>
      <c r="AB695">
        <v>0</v>
      </c>
      <c r="AC695">
        <v>0</v>
      </c>
      <c r="AD695" t="b">
        <v>0</v>
      </c>
      <c r="AE695" t="s">
        <v>39</v>
      </c>
      <c r="AF695" t="b">
        <v>0</v>
      </c>
      <c r="AG695">
        <v>1</v>
      </c>
      <c r="AH695">
        <v>156</v>
      </c>
      <c r="AI695" s="6">
        <v>4680</v>
      </c>
      <c r="AJ695">
        <v>665</v>
      </c>
      <c r="AK695" t="s">
        <v>58</v>
      </c>
      <c r="AL695" t="s">
        <v>41</v>
      </c>
      <c r="AM695" s="9">
        <v>1.05</v>
      </c>
      <c r="AN695">
        <f>_xlfn.XLOOKUP(S695,[1]umbs_prices!$A:$A,[1]umbs_prices!$D:$D)</f>
        <v>104.61</v>
      </c>
      <c r="AO695" s="11">
        <f t="shared" si="31"/>
        <v>4.610000000000003E-2</v>
      </c>
      <c r="AP695" s="13">
        <f>(AM695-1)*L695</f>
        <v>19250.000000000018</v>
      </c>
      <c r="AQ695" s="8">
        <f>AO695*L695</f>
        <v>17748.500000000011</v>
      </c>
      <c r="AR695" s="1">
        <f t="shared" si="32"/>
        <v>1501.5000000000073</v>
      </c>
      <c r="AS695" s="8">
        <f>AQ695+AR695</f>
        <v>19250.000000000018</v>
      </c>
      <c r="AT695" s="8">
        <f>AS695-X695</f>
        <v>19250.000000000018</v>
      </c>
      <c r="AU695" s="11">
        <f>AT695/L695</f>
        <v>5.0000000000000044E-2</v>
      </c>
      <c r="AV695">
        <f>(_xlfn.XLOOKUP(A695,[2]loan_data!$A:$A,[2]loan_data!$Z:$Z)-100)%</f>
        <v>4.7037499999999996E-2</v>
      </c>
      <c r="AW695" t="str">
        <f>_xlfn.XLOOKUP(A695,[2]loan_data!$A:$A,[2]loan_data!$AA:$AA)</f>
        <v>storgan_manley</v>
      </c>
      <c r="AX695" s="8">
        <f>AV695*L695</f>
        <v>18109.4375</v>
      </c>
      <c r="AY695" s="8">
        <f t="shared" ref="AY695:AY696" si="33">AX695+AR695</f>
        <v>19610.937500000007</v>
      </c>
      <c r="AZ695" s="10">
        <f>AY695/L695</f>
        <v>5.0937500000000017E-2</v>
      </c>
    </row>
    <row r="696" spans="1:52" x14ac:dyDescent="0.2">
      <c r="A696">
        <v>5022296</v>
      </c>
      <c r="B696" t="s">
        <v>84</v>
      </c>
      <c r="C696" t="s">
        <v>149</v>
      </c>
      <c r="D696" t="b">
        <v>1</v>
      </c>
      <c r="E696" t="s">
        <v>35</v>
      </c>
      <c r="F696" t="s">
        <v>36</v>
      </c>
      <c r="G696" t="s">
        <v>37</v>
      </c>
      <c r="H696" t="s">
        <v>38</v>
      </c>
      <c r="I696">
        <v>1</v>
      </c>
      <c r="J696" t="b">
        <v>0</v>
      </c>
      <c r="K696" t="b">
        <v>0</v>
      </c>
      <c r="L696" s="1">
        <v>445000</v>
      </c>
      <c r="M696" s="2">
        <v>44443</v>
      </c>
      <c r="N696" s="2">
        <v>44470</v>
      </c>
      <c r="O696" s="2">
        <v>55397</v>
      </c>
      <c r="P696">
        <v>360</v>
      </c>
      <c r="Q696" s="3">
        <v>1931.44</v>
      </c>
      <c r="R696">
        <v>3.25</v>
      </c>
      <c r="S696" t="s">
        <v>920</v>
      </c>
      <c r="T696" s="4">
        <v>525757</v>
      </c>
      <c r="U696" s="7">
        <f>V696+W696</f>
        <v>3309.5000000000036</v>
      </c>
      <c r="V696" s="7">
        <f t="shared" si="30"/>
        <v>1735.5000000000036</v>
      </c>
      <c r="W696" s="7">
        <v>1574</v>
      </c>
      <c r="AA696" t="b">
        <v>0</v>
      </c>
      <c r="AB696">
        <v>0</v>
      </c>
      <c r="AC696">
        <v>0</v>
      </c>
      <c r="AD696" t="b">
        <v>0</v>
      </c>
      <c r="AE696" t="s">
        <v>39</v>
      </c>
      <c r="AF696" t="b">
        <v>0</v>
      </c>
      <c r="AG696">
        <v>1</v>
      </c>
      <c r="AH696">
        <v>124</v>
      </c>
      <c r="AI696" s="6">
        <v>4340</v>
      </c>
      <c r="AJ696">
        <v>665</v>
      </c>
      <c r="AK696" t="s">
        <v>58</v>
      </c>
      <c r="AL696" t="s">
        <v>50</v>
      </c>
      <c r="AM696" s="9">
        <v>1.05</v>
      </c>
      <c r="AN696">
        <f>_xlfn.XLOOKUP(S696,[1]umbs_prices!$A:$A,[1]umbs_prices!$D:$D)</f>
        <v>104.61</v>
      </c>
      <c r="AO696" s="11">
        <f t="shared" si="31"/>
        <v>4.610000000000003E-2</v>
      </c>
      <c r="AP696" s="13">
        <f>(AM696-1)*L696</f>
        <v>22250.000000000018</v>
      </c>
      <c r="AQ696" s="8">
        <f>AO696*L696</f>
        <v>20514.500000000015</v>
      </c>
      <c r="AR696" s="1">
        <f t="shared" si="32"/>
        <v>1735.5000000000036</v>
      </c>
      <c r="AS696" s="8">
        <f>AQ696+AR696</f>
        <v>22250.000000000018</v>
      </c>
      <c r="AT696" s="8">
        <f>AS696-X696</f>
        <v>22250.000000000018</v>
      </c>
      <c r="AU696" s="11">
        <f>AT696/L696</f>
        <v>5.0000000000000037E-2</v>
      </c>
      <c r="AV696">
        <f>(_xlfn.XLOOKUP(A696,[2]loan_data!$A:$A,[2]loan_data!$Z:$Z)-100)%</f>
        <v>4.7037499999999996E-2</v>
      </c>
      <c r="AW696" t="str">
        <f>_xlfn.XLOOKUP(A696,[2]loan_data!$A:$A,[2]loan_data!$AA:$AA)</f>
        <v>storgan_manley</v>
      </c>
      <c r="AX696" s="8">
        <f>AV696*L696</f>
        <v>20931.6875</v>
      </c>
      <c r="AY696" s="8">
        <f t="shared" si="33"/>
        <v>22667.187500000004</v>
      </c>
      <c r="AZ696" s="10">
        <f>AY696/L696</f>
        <v>5.0937500000000011E-2</v>
      </c>
    </row>
    <row r="697" spans="1:52" x14ac:dyDescent="0.2">
      <c r="A697">
        <v>5022347</v>
      </c>
      <c r="B697" t="s">
        <v>33</v>
      </c>
      <c r="C697" t="s">
        <v>98</v>
      </c>
      <c r="D697" t="b">
        <v>1</v>
      </c>
      <c r="E697" t="s">
        <v>35</v>
      </c>
      <c r="F697" t="s">
        <v>36</v>
      </c>
      <c r="G697" t="s">
        <v>37</v>
      </c>
      <c r="H697" t="s">
        <v>53</v>
      </c>
      <c r="I697">
        <v>1</v>
      </c>
      <c r="J697" t="b">
        <v>0</v>
      </c>
      <c r="K697" t="b">
        <v>0</v>
      </c>
      <c r="L697" s="1">
        <v>545000</v>
      </c>
      <c r="M697" s="2">
        <v>44443</v>
      </c>
      <c r="N697" s="2">
        <v>44470</v>
      </c>
      <c r="O697" s="2">
        <v>55397</v>
      </c>
      <c r="P697">
        <v>360</v>
      </c>
      <c r="Q697" s="3">
        <v>2274.5800000000004</v>
      </c>
      <c r="R697">
        <v>2.94</v>
      </c>
      <c r="S697" t="s">
        <v>922</v>
      </c>
      <c r="T697" s="4">
        <v>984644</v>
      </c>
      <c r="U697" s="7">
        <f>V697+W697</f>
        <v>9864.5000000000036</v>
      </c>
      <c r="V697" s="7">
        <f t="shared" si="30"/>
        <v>9864.5000000000036</v>
      </c>
      <c r="W697" s="7">
        <v>0</v>
      </c>
      <c r="AA697" t="b">
        <v>0</v>
      </c>
      <c r="AB697">
        <v>0</v>
      </c>
      <c r="AC697">
        <v>0</v>
      </c>
      <c r="AD697" t="b">
        <v>0</v>
      </c>
      <c r="AE697" t="s">
        <v>39</v>
      </c>
      <c r="AF697" t="b">
        <v>0</v>
      </c>
      <c r="AG697">
        <v>1</v>
      </c>
      <c r="AH697">
        <v>173</v>
      </c>
      <c r="AI697" s="6">
        <v>6055</v>
      </c>
      <c r="AJ697">
        <v>665</v>
      </c>
      <c r="AK697" t="s">
        <v>58</v>
      </c>
      <c r="AL697" t="s">
        <v>50</v>
      </c>
      <c r="AM697" s="9">
        <v>1.05</v>
      </c>
      <c r="AN697">
        <f>_xlfn.XLOOKUP(S697,[1]umbs_prices!$A:$A,[1]umbs_prices!$D:$D)</f>
        <v>103.19</v>
      </c>
      <c r="AO697" s="11">
        <f t="shared" si="31"/>
        <v>3.1900000000000039E-2</v>
      </c>
      <c r="AP697" s="13">
        <f>(AM697-1)*L697</f>
        <v>27250.000000000025</v>
      </c>
      <c r="AQ697" s="8">
        <f>AO697*L697</f>
        <v>17385.500000000022</v>
      </c>
      <c r="AR697" s="1">
        <f t="shared" si="32"/>
        <v>9864.5000000000036</v>
      </c>
      <c r="AS697" s="8">
        <f>AQ697+AR697</f>
        <v>27250.000000000025</v>
      </c>
      <c r="AT697" s="8">
        <f>AS697-X697</f>
        <v>27250.000000000025</v>
      </c>
      <c r="AU697" s="11">
        <f>AT697/L697</f>
        <v>5.0000000000000044E-2</v>
      </c>
      <c r="AV697">
        <f>(_xlfn.XLOOKUP(A697,[2]loan_data!$A:$A,[2]loan_data!$Z:$Z)-100)%</f>
        <v>3.1899999999999977E-2</v>
      </c>
      <c r="AW697" t="str">
        <f>_xlfn.XLOOKUP(A697,[2]loan_data!$A:$A,[2]loan_data!$AA:$AA)</f>
        <v>umbs_price</v>
      </c>
      <c r="AX697" s="8">
        <f>AV697*L697</f>
        <v>17385.499999999989</v>
      </c>
    </row>
    <row r="698" spans="1:52" x14ac:dyDescent="0.2">
      <c r="A698">
        <v>5022357</v>
      </c>
      <c r="B698" t="s">
        <v>90</v>
      </c>
      <c r="C698" t="s">
        <v>432</v>
      </c>
      <c r="D698" t="b">
        <v>1</v>
      </c>
      <c r="E698" t="s">
        <v>35</v>
      </c>
      <c r="F698" t="s">
        <v>36</v>
      </c>
      <c r="G698" t="s">
        <v>37</v>
      </c>
      <c r="H698" t="s">
        <v>38</v>
      </c>
      <c r="I698">
        <v>1</v>
      </c>
      <c r="J698" t="b">
        <v>0</v>
      </c>
      <c r="K698" t="b">
        <v>0</v>
      </c>
      <c r="L698" s="1">
        <v>165000</v>
      </c>
      <c r="M698" s="2">
        <v>44445</v>
      </c>
      <c r="N698" s="2">
        <v>44470</v>
      </c>
      <c r="O698" s="2">
        <v>49919</v>
      </c>
      <c r="P698">
        <v>180</v>
      </c>
      <c r="Q698" s="3">
        <v>1117.17</v>
      </c>
      <c r="R698">
        <v>2.75</v>
      </c>
      <c r="S698" t="s">
        <v>922</v>
      </c>
      <c r="T698" s="4">
        <v>263074</v>
      </c>
      <c r="U698" s="7">
        <f>V698+W698</f>
        <v>4712.6000000000013</v>
      </c>
      <c r="V698" s="7">
        <f t="shared" si="30"/>
        <v>2986.5000000000009</v>
      </c>
      <c r="W698" s="7">
        <v>1726.1000000000004</v>
      </c>
      <c r="AA698" t="b">
        <v>0</v>
      </c>
      <c r="AB698">
        <v>0</v>
      </c>
      <c r="AC698">
        <v>0</v>
      </c>
      <c r="AD698" t="b">
        <v>0</v>
      </c>
      <c r="AE698" t="s">
        <v>39</v>
      </c>
      <c r="AF698" t="b">
        <v>0</v>
      </c>
      <c r="AG698">
        <v>1</v>
      </c>
      <c r="AH698">
        <v>115</v>
      </c>
      <c r="AI698" s="6">
        <v>959</v>
      </c>
      <c r="AJ698">
        <v>665</v>
      </c>
      <c r="AK698" t="s">
        <v>58</v>
      </c>
      <c r="AL698" t="s">
        <v>50</v>
      </c>
      <c r="AM698" s="9">
        <v>1.05</v>
      </c>
      <c r="AN698">
        <f>_xlfn.XLOOKUP(S698,[1]umbs_prices!$A:$A,[1]umbs_prices!$D:$D)</f>
        <v>103.19</v>
      </c>
      <c r="AO698" s="11">
        <f t="shared" si="31"/>
        <v>3.1900000000000039E-2</v>
      </c>
      <c r="AP698" s="13">
        <f>(AM698-1)*L698</f>
        <v>8250.0000000000073</v>
      </c>
      <c r="AQ698" s="8">
        <f>AO698*L698</f>
        <v>5263.5000000000064</v>
      </c>
      <c r="AR698" s="1">
        <f t="shared" si="32"/>
        <v>2986.5000000000009</v>
      </c>
      <c r="AS698" s="8">
        <f>AQ698+AR698</f>
        <v>8250.0000000000073</v>
      </c>
      <c r="AT698" s="8">
        <f>AS698-X698</f>
        <v>8250.0000000000073</v>
      </c>
      <c r="AU698" s="11">
        <f>AT698/L698</f>
        <v>5.0000000000000044E-2</v>
      </c>
      <c r="AV698">
        <f>(_xlfn.XLOOKUP(A698,[2]loan_data!$A:$A,[2]loan_data!$Z:$Z)-100)%</f>
        <v>3.4087499999999979E-2</v>
      </c>
      <c r="AW698" t="str">
        <f>_xlfn.XLOOKUP(A698,[2]loan_data!$A:$A,[2]loan_data!$AA:$AA)</f>
        <v>storgan_manley</v>
      </c>
      <c r="AX698" s="8">
        <f>AV698*L698</f>
        <v>5624.4374999999964</v>
      </c>
      <c r="AY698" s="8">
        <f>AX698+AR698</f>
        <v>8610.9374999999964</v>
      </c>
      <c r="AZ698" s="10">
        <f>AY698/L698</f>
        <v>5.2187499999999977E-2</v>
      </c>
    </row>
    <row r="699" spans="1:52" x14ac:dyDescent="0.2">
      <c r="A699">
        <v>5022374</v>
      </c>
      <c r="B699" t="s">
        <v>33</v>
      </c>
      <c r="C699" t="s">
        <v>85</v>
      </c>
      <c r="D699" t="b">
        <v>1</v>
      </c>
      <c r="E699" t="s">
        <v>35</v>
      </c>
      <c r="F699" t="s">
        <v>36</v>
      </c>
      <c r="G699" t="s">
        <v>37</v>
      </c>
      <c r="H699" t="s">
        <v>38</v>
      </c>
      <c r="I699">
        <v>1</v>
      </c>
      <c r="J699" t="b">
        <v>0</v>
      </c>
      <c r="K699" t="b">
        <v>0</v>
      </c>
      <c r="L699" s="1">
        <v>205000</v>
      </c>
      <c r="M699" s="2">
        <v>44445</v>
      </c>
      <c r="N699" s="2">
        <v>44470</v>
      </c>
      <c r="O699" s="2">
        <v>55397</v>
      </c>
      <c r="P699">
        <v>360</v>
      </c>
      <c r="Q699" s="3">
        <v>911.08</v>
      </c>
      <c r="R699">
        <v>3.44</v>
      </c>
      <c r="S699" t="s">
        <v>920</v>
      </c>
      <c r="T699" s="4">
        <v>386647</v>
      </c>
      <c r="U699" s="7">
        <f>V699+W699</f>
        <v>2790.5000000000036</v>
      </c>
      <c r="V699" s="7">
        <f t="shared" si="30"/>
        <v>799.50000000000364</v>
      </c>
      <c r="W699" s="7">
        <v>1991</v>
      </c>
      <c r="AA699" t="b">
        <v>0</v>
      </c>
      <c r="AB699">
        <v>0</v>
      </c>
      <c r="AC699">
        <v>0</v>
      </c>
      <c r="AD699" t="b">
        <v>0</v>
      </c>
      <c r="AE699" t="s">
        <v>45</v>
      </c>
      <c r="AF699" t="b">
        <v>0</v>
      </c>
      <c r="AG699">
        <v>1</v>
      </c>
      <c r="AH699">
        <v>84</v>
      </c>
      <c r="AI699" s="6">
        <v>3290</v>
      </c>
      <c r="AJ699">
        <v>665</v>
      </c>
      <c r="AK699" t="s">
        <v>43</v>
      </c>
      <c r="AL699" t="s">
        <v>50</v>
      </c>
      <c r="AM699" s="9">
        <v>1.05</v>
      </c>
      <c r="AN699">
        <f>_xlfn.XLOOKUP(S699,[1]umbs_prices!$A:$A,[1]umbs_prices!$D:$D)</f>
        <v>104.61</v>
      </c>
      <c r="AO699" s="11">
        <f t="shared" si="31"/>
        <v>4.610000000000003E-2</v>
      </c>
      <c r="AP699" s="13">
        <f>(AM699-1)*L699</f>
        <v>10250.000000000009</v>
      </c>
      <c r="AQ699" s="8">
        <f>AO699*L699</f>
        <v>9450.5000000000055</v>
      </c>
      <c r="AR699" s="1">
        <f t="shared" si="32"/>
        <v>799.50000000000364</v>
      </c>
      <c r="AS699" s="8">
        <f>AQ699+AR699</f>
        <v>10250.000000000009</v>
      </c>
      <c r="AT699" s="8">
        <f>AS699-X699</f>
        <v>10250.000000000009</v>
      </c>
      <c r="AU699" s="11">
        <f>AT699/L699</f>
        <v>5.0000000000000044E-2</v>
      </c>
      <c r="AV699">
        <f>(_xlfn.XLOOKUP(A699,[2]loan_data!$A:$A,[2]loan_data!$Z:$Z)-100)%</f>
        <v>4.6099999999999995E-2</v>
      </c>
      <c r="AW699" t="str">
        <f>_xlfn.XLOOKUP(A699,[2]loan_data!$A:$A,[2]loan_data!$AA:$AA)</f>
        <v>umbs_price</v>
      </c>
      <c r="AX699" s="8">
        <f>AV699*L699</f>
        <v>9450.4999999999982</v>
      </c>
    </row>
    <row r="700" spans="1:52" x14ac:dyDescent="0.2">
      <c r="A700">
        <v>5022383</v>
      </c>
      <c r="B700" t="s">
        <v>150</v>
      </c>
      <c r="C700" t="s">
        <v>359</v>
      </c>
      <c r="D700" t="b">
        <v>1</v>
      </c>
      <c r="E700" t="s">
        <v>35</v>
      </c>
      <c r="F700" t="s">
        <v>36</v>
      </c>
      <c r="G700" t="s">
        <v>37</v>
      </c>
      <c r="H700" t="s">
        <v>53</v>
      </c>
      <c r="I700">
        <v>1</v>
      </c>
      <c r="J700" t="b">
        <v>0</v>
      </c>
      <c r="K700" t="b">
        <v>0</v>
      </c>
      <c r="L700" s="1">
        <v>145000</v>
      </c>
      <c r="M700" s="2">
        <v>44446</v>
      </c>
      <c r="N700" s="2">
        <v>44470</v>
      </c>
      <c r="O700" s="2">
        <v>51745</v>
      </c>
      <c r="P700">
        <v>240</v>
      </c>
      <c r="Q700" s="3">
        <v>829.33</v>
      </c>
      <c r="R700">
        <v>3.375</v>
      </c>
      <c r="S700" t="s">
        <v>920</v>
      </c>
      <c r="T700" s="4">
        <v>181250</v>
      </c>
      <c r="U700" s="7">
        <f>V700+W700</f>
        <v>2381.7000000000016</v>
      </c>
      <c r="V700" s="7">
        <f t="shared" si="30"/>
        <v>565.50000000000182</v>
      </c>
      <c r="W700" s="7">
        <v>1816.1999999999998</v>
      </c>
      <c r="AA700" t="b">
        <v>0</v>
      </c>
      <c r="AB700">
        <v>0</v>
      </c>
      <c r="AC700">
        <v>0</v>
      </c>
      <c r="AD700" t="b">
        <v>0</v>
      </c>
      <c r="AE700" t="s">
        <v>39</v>
      </c>
      <c r="AF700" t="b">
        <v>0</v>
      </c>
      <c r="AG700">
        <v>1</v>
      </c>
      <c r="AH700">
        <v>64</v>
      </c>
      <c r="AI700" s="6">
        <v>1067</v>
      </c>
      <c r="AJ700">
        <v>665</v>
      </c>
      <c r="AK700" t="s">
        <v>58</v>
      </c>
      <c r="AL700" t="s">
        <v>50</v>
      </c>
      <c r="AM700" s="9">
        <v>1.05</v>
      </c>
      <c r="AN700">
        <f>_xlfn.XLOOKUP(S700,[1]umbs_prices!$A:$A,[1]umbs_prices!$D:$D)</f>
        <v>104.61</v>
      </c>
      <c r="AO700" s="11">
        <f t="shared" si="31"/>
        <v>4.610000000000003E-2</v>
      </c>
      <c r="AP700" s="13">
        <f>(AM700-1)*L700</f>
        <v>7250.0000000000064</v>
      </c>
      <c r="AQ700" s="8">
        <f>AO700*L700</f>
        <v>6684.5000000000045</v>
      </c>
      <c r="AR700" s="1">
        <f t="shared" si="32"/>
        <v>565.50000000000182</v>
      </c>
      <c r="AS700" s="8">
        <f>AQ700+AR700</f>
        <v>7250.0000000000064</v>
      </c>
      <c r="AT700" s="8">
        <f>AS700-X700</f>
        <v>7250.0000000000064</v>
      </c>
      <c r="AU700" s="11">
        <f>AT700/L700</f>
        <v>5.0000000000000044E-2</v>
      </c>
      <c r="AV700">
        <f>(_xlfn.XLOOKUP(A700,[2]loan_data!$A:$A,[2]loan_data!$Z:$Z)-100)%</f>
        <v>4.6099999999999995E-2</v>
      </c>
      <c r="AW700" t="str">
        <f>_xlfn.XLOOKUP(A700,[2]loan_data!$A:$A,[2]loan_data!$AA:$AA)</f>
        <v>umbs_price</v>
      </c>
      <c r="AX700" s="8">
        <f>AV700*L700</f>
        <v>6684.4999999999991</v>
      </c>
    </row>
    <row r="701" spans="1:52" x14ac:dyDescent="0.2">
      <c r="A701">
        <v>5022418</v>
      </c>
      <c r="B701" t="s">
        <v>124</v>
      </c>
      <c r="C701" t="s">
        <v>125</v>
      </c>
      <c r="D701" t="b">
        <v>1</v>
      </c>
      <c r="E701" t="s">
        <v>35</v>
      </c>
      <c r="F701" t="s">
        <v>36</v>
      </c>
      <c r="G701" t="s">
        <v>37</v>
      </c>
      <c r="H701" t="s">
        <v>38</v>
      </c>
      <c r="I701">
        <v>1</v>
      </c>
      <c r="J701" t="b">
        <v>0</v>
      </c>
      <c r="K701" t="b">
        <v>0</v>
      </c>
      <c r="L701" s="1">
        <v>195000</v>
      </c>
      <c r="M701" s="2">
        <v>44446</v>
      </c>
      <c r="N701" s="2">
        <v>44470</v>
      </c>
      <c r="O701" s="2">
        <v>55397</v>
      </c>
      <c r="P701">
        <v>360</v>
      </c>
      <c r="Q701" s="3">
        <v>819.04</v>
      </c>
      <c r="R701">
        <v>2.99</v>
      </c>
      <c r="S701" t="s">
        <v>922</v>
      </c>
      <c r="T701" s="4">
        <v>263336</v>
      </c>
      <c r="U701" s="7">
        <f>V701+W701</f>
        <v>4106.7000000000016</v>
      </c>
      <c r="V701" s="7">
        <f t="shared" si="30"/>
        <v>3529.5000000000018</v>
      </c>
      <c r="W701" s="7">
        <v>577.20000000000005</v>
      </c>
      <c r="AA701" t="b">
        <v>0</v>
      </c>
      <c r="AB701">
        <v>0</v>
      </c>
      <c r="AC701">
        <v>0</v>
      </c>
      <c r="AD701" t="b">
        <v>0</v>
      </c>
      <c r="AE701" t="s">
        <v>39</v>
      </c>
      <c r="AF701" t="b">
        <v>0</v>
      </c>
      <c r="AG701">
        <v>1</v>
      </c>
      <c r="AH701">
        <v>79</v>
      </c>
      <c r="AI701" s="6">
        <v>2436</v>
      </c>
      <c r="AJ701">
        <v>665</v>
      </c>
      <c r="AK701" t="s">
        <v>58</v>
      </c>
      <c r="AL701" t="s">
        <v>50</v>
      </c>
      <c r="AM701" s="9">
        <v>1.05</v>
      </c>
      <c r="AN701">
        <f>_xlfn.XLOOKUP(S701,[1]umbs_prices!$A:$A,[1]umbs_prices!$D:$D)</f>
        <v>103.19</v>
      </c>
      <c r="AO701" s="11">
        <f t="shared" si="31"/>
        <v>3.1900000000000039E-2</v>
      </c>
      <c r="AP701" s="13">
        <f>(AM701-1)*L701</f>
        <v>9750.0000000000091</v>
      </c>
      <c r="AQ701" s="8">
        <f>AO701*L701</f>
        <v>6220.5000000000073</v>
      </c>
      <c r="AR701" s="1">
        <f t="shared" si="32"/>
        <v>3529.5000000000018</v>
      </c>
      <c r="AS701" s="8">
        <f>AQ701+AR701</f>
        <v>9750.0000000000091</v>
      </c>
      <c r="AT701" s="8">
        <f>AS701-X701</f>
        <v>9750.0000000000091</v>
      </c>
      <c r="AU701" s="11">
        <f>AT701/L701</f>
        <v>5.0000000000000044E-2</v>
      </c>
      <c r="AV701">
        <f>(_xlfn.XLOOKUP(A701,[2]loan_data!$A:$A,[2]loan_data!$Z:$Z)-100)%</f>
        <v>3.1899999999999977E-2</v>
      </c>
      <c r="AW701" t="str">
        <f>_xlfn.XLOOKUP(A701,[2]loan_data!$A:$A,[2]loan_data!$AA:$AA)</f>
        <v>umbs_price</v>
      </c>
      <c r="AX701" s="8">
        <f>AV701*L701</f>
        <v>6220.4999999999955</v>
      </c>
    </row>
    <row r="702" spans="1:52" x14ac:dyDescent="0.2">
      <c r="A702">
        <v>5022448</v>
      </c>
      <c r="B702" t="s">
        <v>33</v>
      </c>
      <c r="C702" t="s">
        <v>34</v>
      </c>
      <c r="D702" t="b">
        <v>1</v>
      </c>
      <c r="E702" t="s">
        <v>35</v>
      </c>
      <c r="F702" t="s">
        <v>36</v>
      </c>
      <c r="G702" t="s">
        <v>37</v>
      </c>
      <c r="H702" t="s">
        <v>38</v>
      </c>
      <c r="I702">
        <v>1</v>
      </c>
      <c r="J702" t="b">
        <v>0</v>
      </c>
      <c r="K702" t="b">
        <v>0</v>
      </c>
      <c r="L702" s="1">
        <v>335000</v>
      </c>
      <c r="M702" s="2">
        <v>44447</v>
      </c>
      <c r="N702" s="2">
        <v>44470</v>
      </c>
      <c r="O702" s="2">
        <v>55397</v>
      </c>
      <c r="P702">
        <v>360</v>
      </c>
      <c r="Q702" s="3">
        <v>1431.34</v>
      </c>
      <c r="R702">
        <v>3.125</v>
      </c>
      <c r="S702" t="s">
        <v>922</v>
      </c>
      <c r="T702" s="4">
        <v>419275</v>
      </c>
      <c r="U702" s="7">
        <f>V702+W702</f>
        <v>6353.800000000002</v>
      </c>
      <c r="V702" s="7">
        <f t="shared" si="30"/>
        <v>6063.5000000000018</v>
      </c>
      <c r="W702" s="7">
        <v>290.3</v>
      </c>
      <c r="AA702" t="b">
        <v>0</v>
      </c>
      <c r="AB702">
        <v>0</v>
      </c>
      <c r="AC702">
        <v>0</v>
      </c>
      <c r="AD702" t="b">
        <v>0</v>
      </c>
      <c r="AE702" t="s">
        <v>39</v>
      </c>
      <c r="AF702" t="b">
        <v>0</v>
      </c>
      <c r="AG702">
        <v>1</v>
      </c>
      <c r="AH702">
        <v>53</v>
      </c>
      <c r="AI702" s="6">
        <v>2032</v>
      </c>
      <c r="AJ702">
        <v>665</v>
      </c>
      <c r="AK702" t="s">
        <v>58</v>
      </c>
      <c r="AL702" t="s">
        <v>50</v>
      </c>
      <c r="AM702" s="9">
        <v>1.05</v>
      </c>
      <c r="AN702">
        <f>_xlfn.XLOOKUP(S702,[1]umbs_prices!$A:$A,[1]umbs_prices!$D:$D)</f>
        <v>103.19</v>
      </c>
      <c r="AO702" s="11">
        <f t="shared" si="31"/>
        <v>3.1900000000000039E-2</v>
      </c>
      <c r="AP702" s="13">
        <f>(AM702-1)*L702</f>
        <v>16750.000000000015</v>
      </c>
      <c r="AQ702" s="8">
        <f>AO702*L702</f>
        <v>10686.500000000013</v>
      </c>
      <c r="AR702" s="1">
        <f t="shared" si="32"/>
        <v>6063.5000000000018</v>
      </c>
      <c r="AS702" s="8">
        <f>AQ702+AR702</f>
        <v>16750.000000000015</v>
      </c>
      <c r="AT702" s="8">
        <f>AS702-X702</f>
        <v>16750.000000000015</v>
      </c>
      <c r="AU702" s="11">
        <f>AT702/L702</f>
        <v>5.0000000000000044E-2</v>
      </c>
      <c r="AV702">
        <f>(_xlfn.XLOOKUP(A702,[2]loan_data!$A:$A,[2]loan_data!$Z:$Z)-100)%</f>
        <v>3.1899999999999977E-2</v>
      </c>
      <c r="AW702" t="str">
        <f>_xlfn.XLOOKUP(A702,[2]loan_data!$A:$A,[2]loan_data!$AA:$AA)</f>
        <v>umbs_price</v>
      </c>
      <c r="AX702" s="8">
        <f>AV702*L702</f>
        <v>10686.499999999993</v>
      </c>
    </row>
    <row r="703" spans="1:52" x14ac:dyDescent="0.2">
      <c r="A703">
        <v>5022450</v>
      </c>
      <c r="B703" t="s">
        <v>48</v>
      </c>
      <c r="C703" t="s">
        <v>49</v>
      </c>
      <c r="D703" t="b">
        <v>1</v>
      </c>
      <c r="E703" t="s">
        <v>35</v>
      </c>
      <c r="F703" t="s">
        <v>36</v>
      </c>
      <c r="G703" t="s">
        <v>37</v>
      </c>
      <c r="H703" t="s">
        <v>53</v>
      </c>
      <c r="I703">
        <v>1</v>
      </c>
      <c r="J703" t="b">
        <v>0</v>
      </c>
      <c r="K703" t="b">
        <v>0</v>
      </c>
      <c r="L703" s="1">
        <v>335000</v>
      </c>
      <c r="M703" s="2">
        <v>44449</v>
      </c>
      <c r="N703" s="2">
        <v>44470</v>
      </c>
      <c r="O703" s="2">
        <v>49919</v>
      </c>
      <c r="P703">
        <v>180</v>
      </c>
      <c r="Q703" s="3">
        <v>2150.65</v>
      </c>
      <c r="R703">
        <v>1.99</v>
      </c>
      <c r="S703" t="s">
        <v>925</v>
      </c>
      <c r="T703" s="4">
        <v>543126</v>
      </c>
      <c r="U703" s="7">
        <f>V703+W703</f>
        <v>26584.500000000004</v>
      </c>
      <c r="V703" s="7">
        <f t="shared" si="30"/>
        <v>25292.500000000004</v>
      </c>
      <c r="W703" s="7">
        <v>1292</v>
      </c>
      <c r="AA703" t="b">
        <v>0</v>
      </c>
      <c r="AB703">
        <v>0</v>
      </c>
      <c r="AC703">
        <v>0</v>
      </c>
      <c r="AD703" t="b">
        <v>0</v>
      </c>
      <c r="AE703" t="s">
        <v>39</v>
      </c>
      <c r="AF703" t="b">
        <v>0</v>
      </c>
      <c r="AG703">
        <v>1</v>
      </c>
      <c r="AH703">
        <v>99</v>
      </c>
      <c r="AI703" s="6">
        <v>3053</v>
      </c>
      <c r="AJ703">
        <v>665</v>
      </c>
      <c r="AK703" t="s">
        <v>40</v>
      </c>
      <c r="AL703" t="s">
        <v>50</v>
      </c>
      <c r="AM703" s="9">
        <v>1.05</v>
      </c>
      <c r="AN703">
        <f>_xlfn.XLOOKUP(S703,[1]umbs_prices!$A:$A,[1]umbs_prices!$D:$D)</f>
        <v>97.45</v>
      </c>
      <c r="AO703" s="11">
        <f t="shared" si="31"/>
        <v>-2.5499999999999967E-2</v>
      </c>
      <c r="AP703" s="13">
        <f>(AM703-1)*L703</f>
        <v>16750.000000000015</v>
      </c>
      <c r="AQ703" s="8">
        <f>AO703*L703</f>
        <v>-8542.4999999999891</v>
      </c>
      <c r="AR703" s="1">
        <f t="shared" si="32"/>
        <v>25292.500000000004</v>
      </c>
      <c r="AS703" s="8">
        <f>AQ703+AR703</f>
        <v>16750.000000000015</v>
      </c>
      <c r="AT703" s="8">
        <f>AS703-X703</f>
        <v>16750.000000000015</v>
      </c>
      <c r="AU703" s="11">
        <f>AT703/L703</f>
        <v>5.0000000000000044E-2</v>
      </c>
      <c r="AV703">
        <f>(_xlfn.XLOOKUP(A703,[2]loan_data!$A:$A,[2]loan_data!$Z:$Z)-100)%</f>
        <v>-2.5499999999999971E-2</v>
      </c>
      <c r="AW703" t="str">
        <f>_xlfn.XLOOKUP(A703,[2]loan_data!$A:$A,[2]loan_data!$AA:$AA)</f>
        <v>umbs_price</v>
      </c>
      <c r="AX703" s="8">
        <f>AV703*L703</f>
        <v>-8542.4999999999909</v>
      </c>
    </row>
    <row r="704" spans="1:52" x14ac:dyDescent="0.2">
      <c r="A704">
        <v>5022456</v>
      </c>
      <c r="B704" t="s">
        <v>88</v>
      </c>
      <c r="C704" t="s">
        <v>196</v>
      </c>
      <c r="D704" t="b">
        <v>1</v>
      </c>
      <c r="E704" t="s">
        <v>35</v>
      </c>
      <c r="F704" t="s">
        <v>36</v>
      </c>
      <c r="G704" t="s">
        <v>37</v>
      </c>
      <c r="H704" t="s">
        <v>38</v>
      </c>
      <c r="I704">
        <v>1</v>
      </c>
      <c r="J704" t="b">
        <v>0</v>
      </c>
      <c r="K704" t="b">
        <v>0</v>
      </c>
      <c r="L704" s="1">
        <v>125000</v>
      </c>
      <c r="M704" s="2">
        <v>44449</v>
      </c>
      <c r="N704" s="2">
        <v>44470</v>
      </c>
      <c r="O704" s="2">
        <v>49919</v>
      </c>
      <c r="P704">
        <v>180</v>
      </c>
      <c r="Q704" s="3">
        <v>817.33</v>
      </c>
      <c r="R704">
        <v>2.25</v>
      </c>
      <c r="S704" t="s">
        <v>921</v>
      </c>
      <c r="T704" s="4">
        <v>250000</v>
      </c>
      <c r="U704" s="7">
        <f>V704+W704</f>
        <v>7712.3200000000161</v>
      </c>
      <c r="V704" s="7">
        <f t="shared" si="30"/>
        <v>6400.0000000000164</v>
      </c>
      <c r="W704" s="7">
        <v>1312.3199999999997</v>
      </c>
      <c r="AA704" t="b">
        <v>0</v>
      </c>
      <c r="AB704">
        <v>0</v>
      </c>
      <c r="AC704">
        <v>0</v>
      </c>
      <c r="AD704" t="b">
        <v>0</v>
      </c>
      <c r="AE704" t="s">
        <v>39</v>
      </c>
      <c r="AF704" t="b">
        <v>0</v>
      </c>
      <c r="AG704">
        <v>1</v>
      </c>
      <c r="AH704">
        <v>71</v>
      </c>
      <c r="AI704" s="6">
        <v>1480</v>
      </c>
      <c r="AJ704">
        <v>665</v>
      </c>
      <c r="AK704" t="s">
        <v>40</v>
      </c>
      <c r="AL704" t="s">
        <v>50</v>
      </c>
      <c r="AM704" s="9">
        <v>1.05</v>
      </c>
      <c r="AN704">
        <f>_xlfn.XLOOKUP(S704,[1]umbs_prices!$A:$A,[1]umbs_prices!$D:$D)</f>
        <v>99.88</v>
      </c>
      <c r="AO704" s="11">
        <f t="shared" si="31"/>
        <v>-1.2000000000000899E-3</v>
      </c>
      <c r="AP704" s="13">
        <f>(AM704-1)*L704</f>
        <v>6250.0000000000055</v>
      </c>
      <c r="AQ704" s="8">
        <f>AO704*L704</f>
        <v>-150.00000000001123</v>
      </c>
      <c r="AR704" s="1">
        <f t="shared" si="32"/>
        <v>6400.0000000000164</v>
      </c>
      <c r="AS704" s="8">
        <f>AQ704+AR704</f>
        <v>6250.0000000000055</v>
      </c>
      <c r="AT704" s="8">
        <f>AS704-X704</f>
        <v>6250.0000000000055</v>
      </c>
      <c r="AU704" s="11">
        <f>AT704/L704</f>
        <v>5.0000000000000044E-2</v>
      </c>
      <c r="AV704">
        <f>(_xlfn.XLOOKUP(A704,[2]loan_data!$A:$A,[2]loan_data!$Z:$Z)-100)%</f>
        <v>-1.2000000000000454E-3</v>
      </c>
      <c r="AW704" t="str">
        <f>_xlfn.XLOOKUP(A704,[2]loan_data!$A:$A,[2]loan_data!$AA:$AA)</f>
        <v>umbs_price</v>
      </c>
      <c r="AX704" s="8">
        <f>AV704*L704</f>
        <v>-150.00000000000568</v>
      </c>
    </row>
    <row r="705" spans="1:52" x14ac:dyDescent="0.2">
      <c r="A705">
        <v>5022502</v>
      </c>
      <c r="B705" t="s">
        <v>61</v>
      </c>
      <c r="C705" t="s">
        <v>222</v>
      </c>
      <c r="D705" t="b">
        <v>1</v>
      </c>
      <c r="E705" t="s">
        <v>35</v>
      </c>
      <c r="F705" t="s">
        <v>36</v>
      </c>
      <c r="G705" t="s">
        <v>37</v>
      </c>
      <c r="H705" t="s">
        <v>60</v>
      </c>
      <c r="I705">
        <v>1</v>
      </c>
      <c r="J705" t="b">
        <v>0</v>
      </c>
      <c r="K705" t="b">
        <v>0</v>
      </c>
      <c r="L705" s="1">
        <v>65000</v>
      </c>
      <c r="M705" s="2">
        <v>44449</v>
      </c>
      <c r="N705" s="2">
        <v>44470</v>
      </c>
      <c r="O705" s="2">
        <v>55397</v>
      </c>
      <c r="P705">
        <v>360</v>
      </c>
      <c r="Q705" s="3">
        <v>286.56</v>
      </c>
      <c r="R705">
        <v>3.375</v>
      </c>
      <c r="S705" t="s">
        <v>920</v>
      </c>
      <c r="T705" s="4">
        <v>68422</v>
      </c>
      <c r="U705" s="7">
        <f>V705+W705</f>
        <v>2060.900000000001</v>
      </c>
      <c r="V705" s="7">
        <f t="shared" si="30"/>
        <v>253.50000000000091</v>
      </c>
      <c r="W705" s="7">
        <v>1807.4</v>
      </c>
      <c r="AA705" t="b">
        <v>0</v>
      </c>
      <c r="AB705">
        <v>0</v>
      </c>
      <c r="AC705">
        <v>0</v>
      </c>
      <c r="AD705" t="b">
        <v>0</v>
      </c>
      <c r="AE705" t="s">
        <v>39</v>
      </c>
      <c r="AF705" t="b">
        <v>0</v>
      </c>
      <c r="AG705">
        <v>1</v>
      </c>
      <c r="AH705">
        <v>56</v>
      </c>
      <c r="AI705" s="6">
        <v>2707</v>
      </c>
      <c r="AJ705">
        <v>665</v>
      </c>
      <c r="AK705" t="s">
        <v>58</v>
      </c>
      <c r="AL705" t="s">
        <v>50</v>
      </c>
      <c r="AM705" s="9">
        <v>1.05</v>
      </c>
      <c r="AN705">
        <f>_xlfn.XLOOKUP(S705,[1]umbs_prices!$A:$A,[1]umbs_prices!$D:$D)</f>
        <v>104.61</v>
      </c>
      <c r="AO705" s="11">
        <f t="shared" si="31"/>
        <v>4.610000000000003E-2</v>
      </c>
      <c r="AP705" s="13">
        <f>(AM705-1)*L705</f>
        <v>3250.0000000000027</v>
      </c>
      <c r="AQ705" s="8">
        <f>AO705*L705</f>
        <v>2996.5000000000018</v>
      </c>
      <c r="AR705" s="1">
        <f t="shared" si="32"/>
        <v>253.50000000000091</v>
      </c>
      <c r="AS705" s="8">
        <f>AQ705+AR705</f>
        <v>3250.0000000000027</v>
      </c>
      <c r="AT705" s="8">
        <f>AS705-X705</f>
        <v>3250.0000000000027</v>
      </c>
      <c r="AU705" s="11">
        <f>AT705/L705</f>
        <v>5.0000000000000044E-2</v>
      </c>
      <c r="AV705">
        <f>(_xlfn.XLOOKUP(A705,[2]loan_data!$A:$A,[2]loan_data!$Z:$Z)-100)%</f>
        <v>4.6099999999999995E-2</v>
      </c>
      <c r="AW705" t="str">
        <f>_xlfn.XLOOKUP(A705,[2]loan_data!$A:$A,[2]loan_data!$AA:$AA)</f>
        <v>umbs_price</v>
      </c>
      <c r="AX705" s="8">
        <f>AV705*L705</f>
        <v>2996.4999999999995</v>
      </c>
    </row>
    <row r="706" spans="1:52" x14ac:dyDescent="0.2">
      <c r="A706">
        <v>5022538</v>
      </c>
      <c r="B706" t="s">
        <v>61</v>
      </c>
      <c r="C706" t="s">
        <v>433</v>
      </c>
      <c r="D706" t="b">
        <v>1</v>
      </c>
      <c r="E706" t="s">
        <v>35</v>
      </c>
      <c r="F706" t="s">
        <v>36</v>
      </c>
      <c r="G706" t="s">
        <v>37</v>
      </c>
      <c r="H706" t="s">
        <v>38</v>
      </c>
      <c r="I706">
        <v>1</v>
      </c>
      <c r="J706" t="b">
        <v>0</v>
      </c>
      <c r="K706" t="b">
        <v>0</v>
      </c>
      <c r="L706" s="1">
        <v>275000</v>
      </c>
      <c r="M706" s="2">
        <v>44449</v>
      </c>
      <c r="N706" s="2">
        <v>44470</v>
      </c>
      <c r="O706" s="2">
        <v>55397</v>
      </c>
      <c r="P706">
        <v>360</v>
      </c>
      <c r="Q706" s="3">
        <v>1212.3599999999999</v>
      </c>
      <c r="R706">
        <v>3.375</v>
      </c>
      <c r="S706" t="s">
        <v>920</v>
      </c>
      <c r="T706" s="4">
        <v>355711</v>
      </c>
      <c r="U706" s="7">
        <f>V706+W706</f>
        <v>2990.9700000000039</v>
      </c>
      <c r="V706" s="7">
        <f t="shared" si="30"/>
        <v>1072.5000000000036</v>
      </c>
      <c r="W706" s="7">
        <v>1918.4700000000003</v>
      </c>
      <c r="AA706" t="b">
        <v>0</v>
      </c>
      <c r="AB706">
        <v>0</v>
      </c>
      <c r="AC706">
        <v>0</v>
      </c>
      <c r="AD706" t="b">
        <v>0</v>
      </c>
      <c r="AE706" t="s">
        <v>39</v>
      </c>
      <c r="AF706" t="b">
        <v>0</v>
      </c>
      <c r="AG706">
        <v>1</v>
      </c>
      <c r="AH706">
        <v>90</v>
      </c>
      <c r="AI706" s="6">
        <v>2925</v>
      </c>
      <c r="AJ706">
        <v>665</v>
      </c>
      <c r="AK706" t="s">
        <v>43</v>
      </c>
      <c r="AL706" t="s">
        <v>50</v>
      </c>
      <c r="AM706" s="9">
        <v>1.05</v>
      </c>
      <c r="AN706">
        <f>_xlfn.XLOOKUP(S706,[1]umbs_prices!$A:$A,[1]umbs_prices!$D:$D)</f>
        <v>104.61</v>
      </c>
      <c r="AO706" s="11">
        <f t="shared" si="31"/>
        <v>4.610000000000003E-2</v>
      </c>
      <c r="AP706" s="13">
        <f>(AM706-1)*L706</f>
        <v>13750.000000000013</v>
      </c>
      <c r="AQ706" s="8">
        <f>AO706*L706</f>
        <v>12677.500000000009</v>
      </c>
      <c r="AR706" s="1">
        <f t="shared" si="32"/>
        <v>1072.5000000000036</v>
      </c>
      <c r="AS706" s="8">
        <f>AQ706+AR706</f>
        <v>13750.000000000013</v>
      </c>
      <c r="AT706" s="8">
        <f>AS706-X706</f>
        <v>13750.000000000013</v>
      </c>
      <c r="AU706" s="11">
        <f>AT706/L706</f>
        <v>5.0000000000000044E-2</v>
      </c>
      <c r="AV706">
        <f>(_xlfn.XLOOKUP(A706,[2]loan_data!$A:$A,[2]loan_data!$Z:$Z)-100)%</f>
        <v>4.6099999999999995E-2</v>
      </c>
      <c r="AW706" t="str">
        <f>_xlfn.XLOOKUP(A706,[2]loan_data!$A:$A,[2]loan_data!$AA:$AA)</f>
        <v>umbs_price</v>
      </c>
      <c r="AX706" s="8">
        <f>AV706*L706</f>
        <v>12677.499999999998</v>
      </c>
    </row>
    <row r="707" spans="1:52" x14ac:dyDescent="0.2">
      <c r="A707">
        <v>5022544</v>
      </c>
      <c r="B707" t="s">
        <v>46</v>
      </c>
      <c r="C707" t="s">
        <v>185</v>
      </c>
      <c r="D707" t="b">
        <v>1</v>
      </c>
      <c r="E707" t="s">
        <v>35</v>
      </c>
      <c r="F707" t="s">
        <v>36</v>
      </c>
      <c r="G707" t="s">
        <v>37</v>
      </c>
      <c r="H707" t="s">
        <v>53</v>
      </c>
      <c r="I707">
        <v>1</v>
      </c>
      <c r="J707" t="b">
        <v>0</v>
      </c>
      <c r="K707" t="b">
        <v>0</v>
      </c>
      <c r="L707" s="1">
        <v>345000</v>
      </c>
      <c r="M707" s="2">
        <v>44449</v>
      </c>
      <c r="N707" s="2">
        <v>44470</v>
      </c>
      <c r="O707" s="2">
        <v>55397</v>
      </c>
      <c r="P707">
        <v>360</v>
      </c>
      <c r="Q707" s="3">
        <v>1497.41</v>
      </c>
      <c r="R707">
        <v>3.25</v>
      </c>
      <c r="S707" t="s">
        <v>920</v>
      </c>
      <c r="T707" s="4">
        <v>493845</v>
      </c>
      <c r="U707" s="7">
        <f>V707+W707</f>
        <v>1526.0200000000036</v>
      </c>
      <c r="V707" s="7">
        <f t="shared" ref="V707:V770" si="34">AR707</f>
        <v>1345.5000000000036</v>
      </c>
      <c r="W707" s="7">
        <v>180.52</v>
      </c>
      <c r="AA707" t="b">
        <v>0</v>
      </c>
      <c r="AB707">
        <v>0</v>
      </c>
      <c r="AC707">
        <v>0</v>
      </c>
      <c r="AD707" t="b">
        <v>0</v>
      </c>
      <c r="AE707" t="s">
        <v>39</v>
      </c>
      <c r="AF707" t="b">
        <v>0</v>
      </c>
      <c r="AG707">
        <v>1</v>
      </c>
      <c r="AH707">
        <v>180</v>
      </c>
      <c r="AI707" s="6">
        <v>3150</v>
      </c>
      <c r="AJ707">
        <v>665</v>
      </c>
      <c r="AK707" t="s">
        <v>43</v>
      </c>
      <c r="AL707" t="s">
        <v>41</v>
      </c>
      <c r="AM707" s="9">
        <v>1.05</v>
      </c>
      <c r="AN707">
        <f>_xlfn.XLOOKUP(S707,[1]umbs_prices!$A:$A,[1]umbs_prices!$D:$D)</f>
        <v>104.61</v>
      </c>
      <c r="AO707" s="11">
        <f t="shared" ref="AO707:AO770" si="35">AN707%-1</f>
        <v>4.610000000000003E-2</v>
      </c>
      <c r="AP707" s="13">
        <f>(AM707-1)*L707</f>
        <v>17250.000000000015</v>
      </c>
      <c r="AQ707" s="8">
        <f>AO707*L707</f>
        <v>15904.500000000011</v>
      </c>
      <c r="AR707" s="1">
        <f t="shared" ref="AR707:AR770" si="36">AP707-AQ707</f>
        <v>1345.5000000000036</v>
      </c>
      <c r="AS707" s="8">
        <f>AQ707+AR707</f>
        <v>17250.000000000015</v>
      </c>
      <c r="AT707" s="8">
        <f>AS707-X707</f>
        <v>17250.000000000015</v>
      </c>
      <c r="AU707" s="11">
        <f>AT707/L707</f>
        <v>5.0000000000000044E-2</v>
      </c>
      <c r="AV707">
        <f>(_xlfn.XLOOKUP(A707,[2]loan_data!$A:$A,[2]loan_data!$Z:$Z)-100)%</f>
        <v>4.6099999999999995E-2</v>
      </c>
      <c r="AW707" t="str">
        <f>_xlfn.XLOOKUP(A707,[2]loan_data!$A:$A,[2]loan_data!$AA:$AA)</f>
        <v>umbs_price</v>
      </c>
      <c r="AX707" s="8">
        <f>AV707*L707</f>
        <v>15904.499999999998</v>
      </c>
    </row>
    <row r="708" spans="1:52" x14ac:dyDescent="0.2">
      <c r="A708">
        <v>5022557</v>
      </c>
      <c r="B708" t="s">
        <v>33</v>
      </c>
      <c r="C708" t="s">
        <v>85</v>
      </c>
      <c r="D708" t="b">
        <v>1</v>
      </c>
      <c r="E708" t="s">
        <v>35</v>
      </c>
      <c r="F708" t="s">
        <v>36</v>
      </c>
      <c r="G708" t="s">
        <v>37</v>
      </c>
      <c r="H708" t="s">
        <v>60</v>
      </c>
      <c r="I708">
        <v>1</v>
      </c>
      <c r="J708" t="b">
        <v>0</v>
      </c>
      <c r="K708" t="b">
        <v>0</v>
      </c>
      <c r="L708" s="1">
        <v>695000</v>
      </c>
      <c r="M708" s="2">
        <v>44450</v>
      </c>
      <c r="N708" s="2">
        <v>44470</v>
      </c>
      <c r="O708" s="2">
        <v>55397</v>
      </c>
      <c r="P708">
        <v>360</v>
      </c>
      <c r="Q708" s="3">
        <v>2830.7900000000004</v>
      </c>
      <c r="R708">
        <v>2.75</v>
      </c>
      <c r="S708" t="s">
        <v>922</v>
      </c>
      <c r="T708" s="4">
        <v>817648</v>
      </c>
      <c r="U708" s="7">
        <f>V708+W708</f>
        <v>17816.25</v>
      </c>
      <c r="V708" s="7">
        <f t="shared" si="34"/>
        <v>12579.5</v>
      </c>
      <c r="W708" s="7">
        <v>5236.7499999999991</v>
      </c>
      <c r="AA708" t="b">
        <v>0</v>
      </c>
      <c r="AB708">
        <v>0</v>
      </c>
      <c r="AC708">
        <v>0</v>
      </c>
      <c r="AD708" t="b">
        <v>0</v>
      </c>
      <c r="AE708" t="s">
        <v>39</v>
      </c>
      <c r="AF708" t="b">
        <v>0</v>
      </c>
      <c r="AG708">
        <v>1</v>
      </c>
      <c r="AH708">
        <v>92</v>
      </c>
      <c r="AI708" s="6">
        <v>3757</v>
      </c>
      <c r="AJ708">
        <v>665</v>
      </c>
      <c r="AK708" t="s">
        <v>40</v>
      </c>
      <c r="AL708" t="s">
        <v>41</v>
      </c>
      <c r="AM708" s="9">
        <v>1.05</v>
      </c>
      <c r="AN708">
        <f>_xlfn.XLOOKUP(S708,[1]umbs_prices!$A:$A,[1]umbs_prices!$D:$D)</f>
        <v>103.19</v>
      </c>
      <c r="AO708" s="11">
        <f t="shared" si="35"/>
        <v>3.1900000000000039E-2</v>
      </c>
      <c r="AP708" s="13">
        <f>(AM708-1)*L708</f>
        <v>34750.000000000029</v>
      </c>
      <c r="AQ708" s="8">
        <f>AO708*L708</f>
        <v>22170.500000000029</v>
      </c>
      <c r="AR708" s="1">
        <f t="shared" si="36"/>
        <v>12579.5</v>
      </c>
      <c r="AS708" s="8">
        <f>AQ708+AR708</f>
        <v>34750.000000000029</v>
      </c>
      <c r="AT708" s="8">
        <f>AS708-X708</f>
        <v>34750.000000000029</v>
      </c>
      <c r="AU708" s="11">
        <f>AT708/L708</f>
        <v>5.0000000000000044E-2</v>
      </c>
      <c r="AV708">
        <f>(_xlfn.XLOOKUP(A708,[2]loan_data!$A:$A,[2]loan_data!$Z:$Z)-100)%</f>
        <v>3.1899999999999977E-2</v>
      </c>
      <c r="AW708" t="str">
        <f>_xlfn.XLOOKUP(A708,[2]loan_data!$A:$A,[2]loan_data!$AA:$AA)</f>
        <v>umbs_price</v>
      </c>
      <c r="AX708" s="8">
        <f>AV708*L708</f>
        <v>22170.499999999985</v>
      </c>
    </row>
    <row r="709" spans="1:52" x14ac:dyDescent="0.2">
      <c r="A709">
        <v>5022582</v>
      </c>
      <c r="B709" t="s">
        <v>68</v>
      </c>
      <c r="C709" t="s">
        <v>122</v>
      </c>
      <c r="D709" t="b">
        <v>1</v>
      </c>
      <c r="E709" t="s">
        <v>35</v>
      </c>
      <c r="F709" t="s">
        <v>36</v>
      </c>
      <c r="G709" t="s">
        <v>37</v>
      </c>
      <c r="H709" t="s">
        <v>38</v>
      </c>
      <c r="I709">
        <v>1</v>
      </c>
      <c r="J709" t="b">
        <v>0</v>
      </c>
      <c r="K709" t="b">
        <v>0</v>
      </c>
      <c r="L709" s="1">
        <v>165000</v>
      </c>
      <c r="M709" s="2">
        <v>44452</v>
      </c>
      <c r="N709" s="2">
        <v>44470</v>
      </c>
      <c r="O709" s="2">
        <v>51745</v>
      </c>
      <c r="P709">
        <v>240</v>
      </c>
      <c r="Q709" s="3">
        <v>902.64</v>
      </c>
      <c r="R709">
        <v>2.875</v>
      </c>
      <c r="S709" t="s">
        <v>922</v>
      </c>
      <c r="T709" s="4">
        <v>323530</v>
      </c>
      <c r="U709" s="7">
        <f>V709+W709</f>
        <v>4770.2500000000009</v>
      </c>
      <c r="V709" s="7">
        <f t="shared" si="34"/>
        <v>2986.5000000000009</v>
      </c>
      <c r="W709" s="7">
        <v>1783.75</v>
      </c>
      <c r="AA709" t="b">
        <v>0</v>
      </c>
      <c r="AB709">
        <v>0</v>
      </c>
      <c r="AC709">
        <v>0</v>
      </c>
      <c r="AD709" t="b">
        <v>0</v>
      </c>
      <c r="AE709" t="s">
        <v>39</v>
      </c>
      <c r="AF709" t="b">
        <v>0</v>
      </c>
      <c r="AG709">
        <v>1</v>
      </c>
      <c r="AH709">
        <v>88</v>
      </c>
      <c r="AI709" s="6">
        <v>1174</v>
      </c>
      <c r="AJ709">
        <v>665</v>
      </c>
      <c r="AK709" t="s">
        <v>58</v>
      </c>
      <c r="AL709" t="s">
        <v>50</v>
      </c>
      <c r="AM709" s="9">
        <v>1.05</v>
      </c>
      <c r="AN709">
        <f>_xlfn.XLOOKUP(S709,[1]umbs_prices!$A:$A,[1]umbs_prices!$D:$D)</f>
        <v>103.19</v>
      </c>
      <c r="AO709" s="11">
        <f t="shared" si="35"/>
        <v>3.1900000000000039E-2</v>
      </c>
      <c r="AP709" s="13">
        <f>(AM709-1)*L709</f>
        <v>8250.0000000000073</v>
      </c>
      <c r="AQ709" s="8">
        <f>AO709*L709</f>
        <v>5263.5000000000064</v>
      </c>
      <c r="AR709" s="1">
        <f t="shared" si="36"/>
        <v>2986.5000000000009</v>
      </c>
      <c r="AS709" s="8">
        <f>AQ709+AR709</f>
        <v>8250.0000000000073</v>
      </c>
      <c r="AT709" s="8">
        <f>AS709-X709</f>
        <v>8250.0000000000073</v>
      </c>
      <c r="AU709" s="11">
        <f>AT709/L709</f>
        <v>5.0000000000000044E-2</v>
      </c>
      <c r="AV709">
        <f>(_xlfn.XLOOKUP(A709,[2]loan_data!$A:$A,[2]loan_data!$Z:$Z)-100)%</f>
        <v>3.2837499999999978E-2</v>
      </c>
      <c r="AW709" t="str">
        <f>_xlfn.XLOOKUP(A709,[2]loan_data!$A:$A,[2]loan_data!$AA:$AA)</f>
        <v>storgan_manley</v>
      </c>
      <c r="AX709" s="8">
        <f>AV709*L709</f>
        <v>5418.1874999999964</v>
      </c>
      <c r="AY709" s="8">
        <f t="shared" ref="AY709:AY712" si="37">AX709+AR709</f>
        <v>8404.6874999999964</v>
      </c>
      <c r="AZ709" s="10">
        <f>AY709/L709</f>
        <v>5.0937499999999976E-2</v>
      </c>
    </row>
    <row r="710" spans="1:52" x14ac:dyDescent="0.2">
      <c r="A710">
        <v>5022629</v>
      </c>
      <c r="B710" t="s">
        <v>33</v>
      </c>
      <c r="C710" t="s">
        <v>34</v>
      </c>
      <c r="D710" t="b">
        <v>1</v>
      </c>
      <c r="E710" t="s">
        <v>35</v>
      </c>
      <c r="F710" t="s">
        <v>36</v>
      </c>
      <c r="G710" t="s">
        <v>37</v>
      </c>
      <c r="H710" t="s">
        <v>53</v>
      </c>
      <c r="I710">
        <v>1</v>
      </c>
      <c r="J710" t="b">
        <v>0</v>
      </c>
      <c r="K710" t="b">
        <v>0</v>
      </c>
      <c r="L710" s="1">
        <v>375000</v>
      </c>
      <c r="M710" s="2">
        <v>44453</v>
      </c>
      <c r="N710" s="2">
        <v>44470</v>
      </c>
      <c r="O710" s="2">
        <v>55397</v>
      </c>
      <c r="P710">
        <v>360</v>
      </c>
      <c r="Q710" s="3">
        <v>1575.07</v>
      </c>
      <c r="R710">
        <v>2.99</v>
      </c>
      <c r="S710" t="s">
        <v>922</v>
      </c>
      <c r="T710" s="4">
        <v>625000</v>
      </c>
      <c r="U710" s="7">
        <f>V710+W710</f>
        <v>9571.0000000000036</v>
      </c>
      <c r="V710" s="7">
        <f t="shared" si="34"/>
        <v>6787.5000000000036</v>
      </c>
      <c r="W710" s="7">
        <v>2783.5</v>
      </c>
      <c r="AA710" t="b">
        <v>0</v>
      </c>
      <c r="AB710">
        <v>0</v>
      </c>
      <c r="AC710">
        <v>0</v>
      </c>
      <c r="AD710" t="b">
        <v>0</v>
      </c>
      <c r="AE710" t="s">
        <v>39</v>
      </c>
      <c r="AF710" t="b">
        <v>0</v>
      </c>
      <c r="AG710">
        <v>1</v>
      </c>
      <c r="AH710">
        <v>53</v>
      </c>
      <c r="AI710" s="6">
        <v>2165</v>
      </c>
      <c r="AJ710">
        <v>665</v>
      </c>
      <c r="AK710" t="s">
        <v>43</v>
      </c>
      <c r="AL710" t="s">
        <v>41</v>
      </c>
      <c r="AM710" s="9">
        <v>1.05</v>
      </c>
      <c r="AN710">
        <f>_xlfn.XLOOKUP(S710,[1]umbs_prices!$A:$A,[1]umbs_prices!$D:$D)</f>
        <v>103.19</v>
      </c>
      <c r="AO710" s="11">
        <f t="shared" si="35"/>
        <v>3.1900000000000039E-2</v>
      </c>
      <c r="AP710" s="13">
        <f>(AM710-1)*L710</f>
        <v>18750.000000000018</v>
      </c>
      <c r="AQ710" s="8">
        <f>AO710*L710</f>
        <v>11962.500000000015</v>
      </c>
      <c r="AR710" s="1">
        <f t="shared" si="36"/>
        <v>6787.5000000000036</v>
      </c>
      <c r="AS710" s="8">
        <f>AQ710+AR710</f>
        <v>18750.000000000018</v>
      </c>
      <c r="AT710" s="8">
        <f>AS710-X710</f>
        <v>18750.000000000018</v>
      </c>
      <c r="AU710" s="11">
        <f>AT710/L710</f>
        <v>5.0000000000000051E-2</v>
      </c>
      <c r="AV710">
        <f>(_xlfn.XLOOKUP(A710,[2]loan_data!$A:$A,[2]loan_data!$Z:$Z)-100)%</f>
        <v>3.2837499999999978E-2</v>
      </c>
      <c r="AW710" t="str">
        <f>_xlfn.XLOOKUP(A710,[2]loan_data!$A:$A,[2]loan_data!$AA:$AA)</f>
        <v>storgan_manley</v>
      </c>
      <c r="AX710" s="8">
        <f>AV710*L710</f>
        <v>12314.062499999991</v>
      </c>
      <c r="AY710" s="8">
        <f t="shared" si="37"/>
        <v>19101.562499999993</v>
      </c>
      <c r="AZ710" s="10">
        <f>AY710/L710</f>
        <v>5.0937499999999983E-2</v>
      </c>
    </row>
    <row r="711" spans="1:52" x14ac:dyDescent="0.2">
      <c r="A711">
        <v>5022672</v>
      </c>
      <c r="B711" t="s">
        <v>33</v>
      </c>
      <c r="C711" t="s">
        <v>220</v>
      </c>
      <c r="D711" t="b">
        <v>1</v>
      </c>
      <c r="E711" t="s">
        <v>35</v>
      </c>
      <c r="F711" t="s">
        <v>36</v>
      </c>
      <c r="G711" t="s">
        <v>37</v>
      </c>
      <c r="H711" t="s">
        <v>60</v>
      </c>
      <c r="I711">
        <v>1</v>
      </c>
      <c r="J711" t="b">
        <v>0</v>
      </c>
      <c r="K711" t="b">
        <v>0</v>
      </c>
      <c r="L711" s="1">
        <v>535000</v>
      </c>
      <c r="M711" s="2">
        <v>44453</v>
      </c>
      <c r="N711" s="2">
        <v>44470</v>
      </c>
      <c r="O711" s="2">
        <v>49919</v>
      </c>
      <c r="P711">
        <v>180</v>
      </c>
      <c r="Q711" s="3">
        <v>3434.6200000000003</v>
      </c>
      <c r="R711">
        <v>1.99</v>
      </c>
      <c r="S711" t="s">
        <v>925</v>
      </c>
      <c r="T711" s="4">
        <v>753522</v>
      </c>
      <c r="U711" s="7">
        <f>V711+W711</f>
        <v>43723.500000000007</v>
      </c>
      <c r="V711" s="7">
        <f t="shared" si="34"/>
        <v>40392.500000000007</v>
      </c>
      <c r="W711" s="7">
        <v>3331</v>
      </c>
      <c r="AA711" t="b">
        <v>0</v>
      </c>
      <c r="AB711">
        <v>0</v>
      </c>
      <c r="AC711">
        <v>0</v>
      </c>
      <c r="AD711" t="b">
        <v>0</v>
      </c>
      <c r="AE711" t="s">
        <v>39</v>
      </c>
      <c r="AF711" t="b">
        <v>0</v>
      </c>
      <c r="AG711">
        <v>1</v>
      </c>
      <c r="AH711">
        <v>146</v>
      </c>
      <c r="AI711" s="6">
        <v>4502</v>
      </c>
      <c r="AJ711">
        <v>665</v>
      </c>
      <c r="AK711" t="s">
        <v>43</v>
      </c>
      <c r="AL711" t="s">
        <v>50</v>
      </c>
      <c r="AM711" s="9">
        <v>1.05</v>
      </c>
      <c r="AN711">
        <f>_xlfn.XLOOKUP(S711,[1]umbs_prices!$A:$A,[1]umbs_prices!$D:$D)</f>
        <v>97.45</v>
      </c>
      <c r="AO711" s="11">
        <f t="shared" si="35"/>
        <v>-2.5499999999999967E-2</v>
      </c>
      <c r="AP711" s="13">
        <f>(AM711-1)*L711</f>
        <v>26750.000000000025</v>
      </c>
      <c r="AQ711" s="8">
        <f>AO711*L711</f>
        <v>-13642.499999999982</v>
      </c>
      <c r="AR711" s="1">
        <f t="shared" si="36"/>
        <v>40392.500000000007</v>
      </c>
      <c r="AS711" s="8">
        <f>AQ711+AR711</f>
        <v>26750.000000000025</v>
      </c>
      <c r="AT711" s="8">
        <f>AS711-X711</f>
        <v>26750.000000000025</v>
      </c>
      <c r="AU711" s="11">
        <f>AT711/L711</f>
        <v>5.0000000000000044E-2</v>
      </c>
      <c r="AV711">
        <f>(_xlfn.XLOOKUP(A711,[2]loan_data!$A:$A,[2]loan_data!$Z:$Z)-100)%</f>
        <v>-2.4562499999999973E-2</v>
      </c>
      <c r="AW711" t="str">
        <f>_xlfn.XLOOKUP(A711,[2]loan_data!$A:$A,[2]loan_data!$AA:$AA)</f>
        <v>storgan_manley</v>
      </c>
      <c r="AX711" s="8">
        <f>AV711*L711</f>
        <v>-13140.937499999985</v>
      </c>
      <c r="AY711" s="8">
        <f t="shared" si="37"/>
        <v>27251.562500000022</v>
      </c>
      <c r="AZ711" s="10">
        <f>AY711/L711</f>
        <v>5.0937500000000038E-2</v>
      </c>
    </row>
    <row r="712" spans="1:52" x14ac:dyDescent="0.2">
      <c r="A712">
        <v>5022709</v>
      </c>
      <c r="B712" t="s">
        <v>73</v>
      </c>
      <c r="C712" t="s">
        <v>232</v>
      </c>
      <c r="D712" t="b">
        <v>1</v>
      </c>
      <c r="E712" t="s">
        <v>35</v>
      </c>
      <c r="F712" t="s">
        <v>36</v>
      </c>
      <c r="G712" t="s">
        <v>37</v>
      </c>
      <c r="H712" t="s">
        <v>38</v>
      </c>
      <c r="I712">
        <v>1</v>
      </c>
      <c r="J712" t="b">
        <v>0</v>
      </c>
      <c r="K712" t="b">
        <v>0</v>
      </c>
      <c r="L712" s="1">
        <v>255000</v>
      </c>
      <c r="M712" s="2">
        <v>44453</v>
      </c>
      <c r="N712" s="2">
        <v>44470</v>
      </c>
      <c r="O712" s="2">
        <v>55397</v>
      </c>
      <c r="P712">
        <v>360</v>
      </c>
      <c r="Q712" s="3">
        <v>1124.19</v>
      </c>
      <c r="R712">
        <v>3.375</v>
      </c>
      <c r="S712" t="s">
        <v>926</v>
      </c>
      <c r="T712" s="4">
        <v>447369</v>
      </c>
      <c r="U712" s="7">
        <f>V712+W712</f>
        <v>2480.5</v>
      </c>
      <c r="V712" s="7">
        <f t="shared" si="34"/>
        <v>0</v>
      </c>
      <c r="W712" s="7">
        <v>2480.5</v>
      </c>
      <c r="AA712" t="b">
        <v>0</v>
      </c>
      <c r="AB712">
        <v>0</v>
      </c>
      <c r="AC712">
        <v>0</v>
      </c>
      <c r="AD712" t="b">
        <v>0</v>
      </c>
      <c r="AE712" t="s">
        <v>45</v>
      </c>
      <c r="AF712" t="b">
        <v>0</v>
      </c>
      <c r="AG712">
        <v>1</v>
      </c>
      <c r="AH712">
        <v>173</v>
      </c>
      <c r="AI712" s="6">
        <v>5623</v>
      </c>
      <c r="AJ712">
        <v>665</v>
      </c>
      <c r="AK712" t="s">
        <v>43</v>
      </c>
      <c r="AL712" t="s">
        <v>50</v>
      </c>
      <c r="AM712" s="9">
        <v>1.05</v>
      </c>
      <c r="AN712">
        <f>_xlfn.XLOOKUP(S712,[1]umbs_prices!$A:$A,[1]umbs_prices!$D:$D)</f>
        <v>105</v>
      </c>
      <c r="AO712" s="11">
        <f t="shared" si="35"/>
        <v>5.0000000000000044E-2</v>
      </c>
      <c r="AP712" s="13">
        <f>(AM712-1)*L712</f>
        <v>12750.000000000011</v>
      </c>
      <c r="AQ712" s="8">
        <f>AO712*L712</f>
        <v>12750.000000000011</v>
      </c>
      <c r="AR712" s="1">
        <f t="shared" si="36"/>
        <v>0</v>
      </c>
      <c r="AS712" s="8">
        <f>AQ712+AR712</f>
        <v>12750.000000000011</v>
      </c>
      <c r="AT712" s="8">
        <f>AS712-X712</f>
        <v>12750.000000000011</v>
      </c>
      <c r="AU712" s="11">
        <f>AT712/L712</f>
        <v>5.0000000000000044E-2</v>
      </c>
      <c r="AV712">
        <f>(_xlfn.XLOOKUP(A712,[2]loan_data!$A:$A,[2]loan_data!$Z:$Z)-100)%</f>
        <v>5.3124999999999999E-2</v>
      </c>
      <c r="AW712" t="str">
        <f>_xlfn.XLOOKUP(A712,[2]loan_data!$A:$A,[2]loan_data!$AA:$AA)</f>
        <v>bank_of_americans</v>
      </c>
      <c r="AX712" s="8">
        <f>AV712*L712</f>
        <v>13546.875</v>
      </c>
      <c r="AY712" s="8">
        <f t="shared" si="37"/>
        <v>13546.875</v>
      </c>
      <c r="AZ712" s="10">
        <f>AY712/L712</f>
        <v>5.3124999999999999E-2</v>
      </c>
    </row>
    <row r="713" spans="1:52" x14ac:dyDescent="0.2">
      <c r="A713">
        <v>5022742</v>
      </c>
      <c r="B713" t="s">
        <v>51</v>
      </c>
      <c r="C713" t="s">
        <v>434</v>
      </c>
      <c r="D713" t="b">
        <v>1</v>
      </c>
      <c r="E713" t="s">
        <v>35</v>
      </c>
      <c r="F713" t="s">
        <v>36</v>
      </c>
      <c r="G713" t="s">
        <v>37</v>
      </c>
      <c r="H713" t="s">
        <v>53</v>
      </c>
      <c r="I713">
        <v>1</v>
      </c>
      <c r="J713" t="b">
        <v>0</v>
      </c>
      <c r="K713" t="b">
        <v>0</v>
      </c>
      <c r="L713" s="1">
        <v>105000</v>
      </c>
      <c r="M713" s="2">
        <v>44453</v>
      </c>
      <c r="N713" s="2">
        <v>44470</v>
      </c>
      <c r="O713" s="2">
        <v>49919</v>
      </c>
      <c r="P713">
        <v>180</v>
      </c>
      <c r="Q713" s="3">
        <v>698.68</v>
      </c>
      <c r="R713">
        <v>2.5</v>
      </c>
      <c r="S713" t="s">
        <v>921</v>
      </c>
      <c r="T713" s="4">
        <v>199506</v>
      </c>
      <c r="U713" s="7">
        <f>V713+W713</f>
        <v>6511.0000000000136</v>
      </c>
      <c r="V713" s="7">
        <f t="shared" si="34"/>
        <v>5376.0000000000136</v>
      </c>
      <c r="W713" s="7">
        <v>1135</v>
      </c>
      <c r="AA713" t="b">
        <v>0</v>
      </c>
      <c r="AB713">
        <v>0</v>
      </c>
      <c r="AC713">
        <v>0</v>
      </c>
      <c r="AD713" t="b">
        <v>0</v>
      </c>
      <c r="AE713" t="s">
        <v>39</v>
      </c>
      <c r="AF713" t="b">
        <v>0</v>
      </c>
      <c r="AG713">
        <v>1</v>
      </c>
      <c r="AH713">
        <v>48</v>
      </c>
      <c r="AI713" s="6">
        <v>1000</v>
      </c>
      <c r="AJ713">
        <v>665</v>
      </c>
      <c r="AK713" t="s">
        <v>58</v>
      </c>
      <c r="AL713" t="s">
        <v>50</v>
      </c>
      <c r="AM713" s="9">
        <v>1.05</v>
      </c>
      <c r="AN713">
        <f>_xlfn.XLOOKUP(S713,[1]umbs_prices!$A:$A,[1]umbs_prices!$D:$D)</f>
        <v>99.88</v>
      </c>
      <c r="AO713" s="11">
        <f t="shared" si="35"/>
        <v>-1.2000000000000899E-3</v>
      </c>
      <c r="AP713" s="13">
        <f>(AM713-1)*L713</f>
        <v>5250.0000000000045</v>
      </c>
      <c r="AQ713" s="8">
        <f>AO713*L713</f>
        <v>-126.00000000000944</v>
      </c>
      <c r="AR713" s="1">
        <f t="shared" si="36"/>
        <v>5376.0000000000136</v>
      </c>
      <c r="AS713" s="8">
        <f>AQ713+AR713</f>
        <v>5250.0000000000045</v>
      </c>
      <c r="AT713" s="8">
        <f>AS713-X713</f>
        <v>5250.0000000000045</v>
      </c>
      <c r="AU713" s="11">
        <f>AT713/L713</f>
        <v>5.0000000000000044E-2</v>
      </c>
      <c r="AV713">
        <f>(_xlfn.XLOOKUP(A713,[2]loan_data!$A:$A,[2]loan_data!$Z:$Z)-100)%</f>
        <v>-1.2000000000000454E-3</v>
      </c>
      <c r="AW713" t="str">
        <f>_xlfn.XLOOKUP(A713,[2]loan_data!$A:$A,[2]loan_data!$AA:$AA)</f>
        <v>umbs_price</v>
      </c>
      <c r="AX713" s="8">
        <f>AV713*L713</f>
        <v>-126.00000000000477</v>
      </c>
    </row>
    <row r="714" spans="1:52" x14ac:dyDescent="0.2">
      <c r="A714">
        <v>5022762</v>
      </c>
      <c r="B714" t="s">
        <v>63</v>
      </c>
      <c r="C714" t="s">
        <v>64</v>
      </c>
      <c r="D714" t="b">
        <v>1</v>
      </c>
      <c r="E714" t="s">
        <v>35</v>
      </c>
      <c r="F714" t="s">
        <v>36</v>
      </c>
      <c r="G714" t="s">
        <v>37</v>
      </c>
      <c r="H714" t="s">
        <v>38</v>
      </c>
      <c r="I714">
        <v>1</v>
      </c>
      <c r="J714" t="b">
        <v>0</v>
      </c>
      <c r="K714" t="b">
        <v>0</v>
      </c>
      <c r="L714" s="1">
        <v>175000</v>
      </c>
      <c r="M714" s="2">
        <v>44454</v>
      </c>
      <c r="N714" s="2">
        <v>44501</v>
      </c>
      <c r="O714" s="2">
        <v>55427</v>
      </c>
      <c r="P714">
        <v>360</v>
      </c>
      <c r="Q714" s="3">
        <v>712.79</v>
      </c>
      <c r="R714">
        <v>2.75</v>
      </c>
      <c r="S714" t="s">
        <v>922</v>
      </c>
      <c r="T714" s="4">
        <v>253367</v>
      </c>
      <c r="U714" s="7">
        <f>V714+W714</f>
        <v>4473</v>
      </c>
      <c r="V714" s="7">
        <f t="shared" si="34"/>
        <v>3167.5</v>
      </c>
      <c r="W714" s="7">
        <v>1305.5</v>
      </c>
      <c r="AA714" t="b">
        <v>0</v>
      </c>
      <c r="AB714">
        <v>0</v>
      </c>
      <c r="AC714">
        <v>0</v>
      </c>
      <c r="AD714" t="b">
        <v>0</v>
      </c>
      <c r="AE714" t="s">
        <v>39</v>
      </c>
      <c r="AF714" t="b">
        <v>0</v>
      </c>
      <c r="AG714">
        <v>1</v>
      </c>
      <c r="AH714">
        <v>153</v>
      </c>
      <c r="AI714" s="6">
        <v>2168</v>
      </c>
      <c r="AJ714">
        <v>665</v>
      </c>
      <c r="AK714" t="s">
        <v>40</v>
      </c>
      <c r="AL714" t="s">
        <v>50</v>
      </c>
      <c r="AM714" s="9">
        <v>1.05</v>
      </c>
      <c r="AN714">
        <f>_xlfn.XLOOKUP(S714,[1]umbs_prices!$A:$A,[1]umbs_prices!$D:$D)</f>
        <v>103.19</v>
      </c>
      <c r="AO714" s="11">
        <f t="shared" si="35"/>
        <v>3.1900000000000039E-2</v>
      </c>
      <c r="AP714" s="13">
        <f>(AM714-1)*L714</f>
        <v>8750.0000000000073</v>
      </c>
      <c r="AQ714" s="8">
        <f>AO714*L714</f>
        <v>5582.5000000000073</v>
      </c>
      <c r="AR714" s="1">
        <f t="shared" si="36"/>
        <v>3167.5</v>
      </c>
      <c r="AS714" s="8">
        <f>AQ714+AR714</f>
        <v>8750.0000000000073</v>
      </c>
      <c r="AT714" s="8">
        <f>AS714-X714</f>
        <v>8750.0000000000073</v>
      </c>
      <c r="AU714" s="11">
        <f>AT714/L714</f>
        <v>5.0000000000000044E-2</v>
      </c>
      <c r="AV714">
        <f>(_xlfn.XLOOKUP(A714,[2]loan_data!$A:$A,[2]loan_data!$Z:$Z)-100)%</f>
        <v>3.1899999999999977E-2</v>
      </c>
      <c r="AW714" t="str">
        <f>_xlfn.XLOOKUP(A714,[2]loan_data!$A:$A,[2]loan_data!$AA:$AA)</f>
        <v>umbs_price</v>
      </c>
      <c r="AX714" s="8">
        <f>AV714*L714</f>
        <v>5582.4999999999964</v>
      </c>
    </row>
    <row r="715" spans="1:52" x14ac:dyDescent="0.2">
      <c r="A715">
        <v>5022781</v>
      </c>
      <c r="B715" t="s">
        <v>120</v>
      </c>
      <c r="C715" t="s">
        <v>435</v>
      </c>
      <c r="D715" t="b">
        <v>1</v>
      </c>
      <c r="E715" t="s">
        <v>35</v>
      </c>
      <c r="F715" t="s">
        <v>36</v>
      </c>
      <c r="G715" t="s">
        <v>37</v>
      </c>
      <c r="H715" t="s">
        <v>60</v>
      </c>
      <c r="I715">
        <v>1</v>
      </c>
      <c r="J715" t="b">
        <v>0</v>
      </c>
      <c r="K715" t="b">
        <v>0</v>
      </c>
      <c r="L715" s="1">
        <v>375000</v>
      </c>
      <c r="M715" s="2">
        <v>44454</v>
      </c>
      <c r="N715" s="2">
        <v>44501</v>
      </c>
      <c r="O715" s="2">
        <v>55427</v>
      </c>
      <c r="P715">
        <v>360</v>
      </c>
      <c r="Q715" s="3">
        <v>1653.22</v>
      </c>
      <c r="R715">
        <v>3.375</v>
      </c>
      <c r="S715" t="s">
        <v>920</v>
      </c>
      <c r="T715" s="4">
        <v>500000</v>
      </c>
      <c r="U715" s="7">
        <f>V715+W715</f>
        <v>1987.5000000000073</v>
      </c>
      <c r="V715" s="7">
        <f t="shared" si="34"/>
        <v>1462.5000000000073</v>
      </c>
      <c r="W715" s="7">
        <v>525</v>
      </c>
      <c r="X715">
        <v>770.83</v>
      </c>
      <c r="AA715" t="b">
        <v>0</v>
      </c>
      <c r="AB715">
        <v>0</v>
      </c>
      <c r="AC715">
        <v>0</v>
      </c>
      <c r="AD715" t="b">
        <v>0</v>
      </c>
      <c r="AE715" t="s">
        <v>45</v>
      </c>
      <c r="AF715" t="b">
        <v>0</v>
      </c>
      <c r="AG715">
        <v>1</v>
      </c>
      <c r="AH715">
        <v>683</v>
      </c>
      <c r="AI715" s="6">
        <v>8538</v>
      </c>
      <c r="AJ715">
        <v>665</v>
      </c>
      <c r="AK715" t="s">
        <v>40</v>
      </c>
      <c r="AL715" t="s">
        <v>50</v>
      </c>
      <c r="AM715" s="9">
        <v>1.05</v>
      </c>
      <c r="AN715">
        <f>_xlfn.XLOOKUP(S715,[1]umbs_prices!$A:$A,[1]umbs_prices!$D:$D)</f>
        <v>104.61</v>
      </c>
      <c r="AO715" s="11">
        <f t="shared" si="35"/>
        <v>4.610000000000003E-2</v>
      </c>
      <c r="AP715" s="13">
        <f>(AM715-1)*L715</f>
        <v>18750.000000000018</v>
      </c>
      <c r="AQ715" s="8">
        <f>AO715*L715</f>
        <v>17287.500000000011</v>
      </c>
      <c r="AR715" s="1">
        <f t="shared" si="36"/>
        <v>1462.5000000000073</v>
      </c>
      <c r="AS715" s="8">
        <f>AQ715+AR715</f>
        <v>18750.000000000018</v>
      </c>
      <c r="AT715" s="8">
        <f>AS715-X715</f>
        <v>17979.170000000016</v>
      </c>
      <c r="AU715" s="11">
        <f>AT715/L715</f>
        <v>4.794445333333338E-2</v>
      </c>
      <c r="AV715">
        <f>(_xlfn.XLOOKUP(A715,[2]loan_data!$A:$A,[2]loan_data!$Z:$Z)-100)%</f>
        <v>4.6099999999999995E-2</v>
      </c>
      <c r="AW715" t="str">
        <f>_xlfn.XLOOKUP(A715,[2]loan_data!$A:$A,[2]loan_data!$AA:$AA)</f>
        <v>umbs_price</v>
      </c>
      <c r="AX715" s="8">
        <f>AV715*L715</f>
        <v>17287.499999999996</v>
      </c>
    </row>
    <row r="716" spans="1:52" x14ac:dyDescent="0.2">
      <c r="A716">
        <v>5022794</v>
      </c>
      <c r="B716" t="s">
        <v>103</v>
      </c>
      <c r="C716" t="s">
        <v>436</v>
      </c>
      <c r="D716" t="b">
        <v>1</v>
      </c>
      <c r="E716" t="s">
        <v>35</v>
      </c>
      <c r="F716" t="s">
        <v>36</v>
      </c>
      <c r="G716" t="s">
        <v>37</v>
      </c>
      <c r="H716" t="s">
        <v>38</v>
      </c>
      <c r="I716">
        <v>1</v>
      </c>
      <c r="J716" t="b">
        <v>0</v>
      </c>
      <c r="K716" t="b">
        <v>0</v>
      </c>
      <c r="L716" s="1">
        <v>185000</v>
      </c>
      <c r="M716" s="2">
        <v>44455</v>
      </c>
      <c r="N716" s="2">
        <v>44501</v>
      </c>
      <c r="O716" s="2">
        <v>55427</v>
      </c>
      <c r="P716">
        <v>360</v>
      </c>
      <c r="Q716" s="3">
        <v>741.43999999999994</v>
      </c>
      <c r="R716">
        <v>2.625</v>
      </c>
      <c r="S716" t="s">
        <v>919</v>
      </c>
      <c r="T716" s="4">
        <v>205556</v>
      </c>
      <c r="U716" s="7">
        <f>V716+W716</f>
        <v>6266.50000000001</v>
      </c>
      <c r="V716" s="7">
        <f t="shared" si="34"/>
        <v>3644.50000000001</v>
      </c>
      <c r="W716" s="7">
        <v>2622</v>
      </c>
      <c r="AA716" t="b">
        <v>0</v>
      </c>
      <c r="AB716">
        <v>0</v>
      </c>
      <c r="AC716">
        <v>0</v>
      </c>
      <c r="AD716" t="b">
        <v>0</v>
      </c>
      <c r="AE716" t="s">
        <v>39</v>
      </c>
      <c r="AF716" t="b">
        <v>0</v>
      </c>
      <c r="AG716">
        <v>1</v>
      </c>
      <c r="AH716">
        <v>108</v>
      </c>
      <c r="AI716" s="6">
        <v>2430</v>
      </c>
      <c r="AJ716">
        <v>665</v>
      </c>
      <c r="AK716" t="s">
        <v>58</v>
      </c>
      <c r="AL716" t="s">
        <v>50</v>
      </c>
      <c r="AM716" s="9">
        <v>1.05</v>
      </c>
      <c r="AN716">
        <f>_xlfn.XLOOKUP(S716,[1]umbs_prices!$A:$A,[1]umbs_prices!$D:$D)</f>
        <v>103.03</v>
      </c>
      <c r="AO716" s="11">
        <f t="shared" si="35"/>
        <v>3.0299999999999994E-2</v>
      </c>
      <c r="AP716" s="13">
        <f>(AM716-1)*L716</f>
        <v>9250.0000000000091</v>
      </c>
      <c r="AQ716" s="8">
        <f>AO716*L716</f>
        <v>5605.4999999999991</v>
      </c>
      <c r="AR716" s="1">
        <f t="shared" si="36"/>
        <v>3644.50000000001</v>
      </c>
      <c r="AS716" s="8">
        <f>AQ716+AR716</f>
        <v>9250.0000000000091</v>
      </c>
      <c r="AT716" s="8">
        <f>AS716-X716</f>
        <v>9250.0000000000091</v>
      </c>
      <c r="AU716" s="11">
        <f>AT716/L716</f>
        <v>5.0000000000000051E-2</v>
      </c>
      <c r="AV716">
        <f>(_xlfn.XLOOKUP(A716,[2]loan_data!$A:$A,[2]loan_data!$Z:$Z)-100)%</f>
        <v>3.0300000000000011E-2</v>
      </c>
      <c r="AW716" t="str">
        <f>_xlfn.XLOOKUP(A716,[2]loan_data!$A:$A,[2]loan_data!$AA:$AA)</f>
        <v>umbs_price</v>
      </c>
      <c r="AX716" s="8">
        <f>AV716*L716</f>
        <v>5605.5000000000018</v>
      </c>
    </row>
    <row r="717" spans="1:52" x14ac:dyDescent="0.2">
      <c r="A717">
        <v>5022807</v>
      </c>
      <c r="B717" t="s">
        <v>188</v>
      </c>
      <c r="C717" t="s">
        <v>437</v>
      </c>
      <c r="D717" t="b">
        <v>1</v>
      </c>
      <c r="E717" t="s">
        <v>35</v>
      </c>
      <c r="F717" t="s">
        <v>36</v>
      </c>
      <c r="G717" t="s">
        <v>37</v>
      </c>
      <c r="H717" t="s">
        <v>38</v>
      </c>
      <c r="I717">
        <v>1</v>
      </c>
      <c r="J717" t="b">
        <v>0</v>
      </c>
      <c r="K717" t="b">
        <v>0</v>
      </c>
      <c r="L717" s="1">
        <v>275000</v>
      </c>
      <c r="M717" s="2">
        <v>44455</v>
      </c>
      <c r="N717" s="2">
        <v>44501</v>
      </c>
      <c r="O717" s="2">
        <v>55427</v>
      </c>
      <c r="P717">
        <v>360</v>
      </c>
      <c r="Q717" s="3">
        <v>1147.72</v>
      </c>
      <c r="R717">
        <v>2.94</v>
      </c>
      <c r="S717" t="s">
        <v>922</v>
      </c>
      <c r="T717" s="4">
        <v>308539</v>
      </c>
      <c r="U717" s="7">
        <f>V717+W717</f>
        <v>4977.5000000000018</v>
      </c>
      <c r="V717" s="7">
        <f t="shared" si="34"/>
        <v>4977.5000000000018</v>
      </c>
      <c r="W717" s="7">
        <v>0</v>
      </c>
      <c r="AA717" t="b">
        <v>0</v>
      </c>
      <c r="AB717">
        <v>0</v>
      </c>
      <c r="AC717">
        <v>0</v>
      </c>
      <c r="AD717" t="b">
        <v>0</v>
      </c>
      <c r="AE717" t="s">
        <v>39</v>
      </c>
      <c r="AF717" t="b">
        <v>0</v>
      </c>
      <c r="AG717">
        <v>1</v>
      </c>
      <c r="AH717">
        <v>73</v>
      </c>
      <c r="AI717" s="6">
        <v>1582</v>
      </c>
      <c r="AJ717">
        <v>665</v>
      </c>
      <c r="AK717" t="s">
        <v>40</v>
      </c>
      <c r="AL717" t="s">
        <v>41</v>
      </c>
      <c r="AM717" s="9">
        <v>1.05</v>
      </c>
      <c r="AN717">
        <f>_xlfn.XLOOKUP(S717,[1]umbs_prices!$A:$A,[1]umbs_prices!$D:$D)</f>
        <v>103.19</v>
      </c>
      <c r="AO717" s="11">
        <f t="shared" si="35"/>
        <v>3.1900000000000039E-2</v>
      </c>
      <c r="AP717" s="13">
        <f>(AM717-1)*L717</f>
        <v>13750.000000000013</v>
      </c>
      <c r="AQ717" s="8">
        <f>AO717*L717</f>
        <v>8772.5000000000109</v>
      </c>
      <c r="AR717" s="1">
        <f t="shared" si="36"/>
        <v>4977.5000000000018</v>
      </c>
      <c r="AS717" s="8">
        <f>AQ717+AR717</f>
        <v>13750.000000000013</v>
      </c>
      <c r="AT717" s="8">
        <f>AS717-X717</f>
        <v>13750.000000000013</v>
      </c>
      <c r="AU717" s="11">
        <f>AT717/L717</f>
        <v>5.0000000000000044E-2</v>
      </c>
      <c r="AV717">
        <f>(_xlfn.XLOOKUP(A717,[2]loan_data!$A:$A,[2]loan_data!$Z:$Z)-100)%</f>
        <v>3.1899999999999977E-2</v>
      </c>
      <c r="AW717" t="str">
        <f>_xlfn.XLOOKUP(A717,[2]loan_data!$A:$A,[2]loan_data!$AA:$AA)</f>
        <v>umbs_price</v>
      </c>
      <c r="AX717" s="8">
        <f>AV717*L717</f>
        <v>8772.4999999999945</v>
      </c>
    </row>
    <row r="718" spans="1:52" x14ac:dyDescent="0.2">
      <c r="A718">
        <v>5022816</v>
      </c>
      <c r="B718" t="s">
        <v>61</v>
      </c>
      <c r="C718" t="s">
        <v>130</v>
      </c>
      <c r="D718" t="b">
        <v>1</v>
      </c>
      <c r="E718" t="s">
        <v>35</v>
      </c>
      <c r="F718" t="s">
        <v>36</v>
      </c>
      <c r="G718" t="s">
        <v>37</v>
      </c>
      <c r="H718" t="s">
        <v>53</v>
      </c>
      <c r="I718">
        <v>1</v>
      </c>
      <c r="J718" t="b">
        <v>0</v>
      </c>
      <c r="K718" t="b">
        <v>0</v>
      </c>
      <c r="L718" s="1">
        <v>225000</v>
      </c>
      <c r="M718" s="2">
        <v>44455</v>
      </c>
      <c r="N718" s="2">
        <v>44501</v>
      </c>
      <c r="O718" s="2">
        <v>55427</v>
      </c>
      <c r="P718">
        <v>360</v>
      </c>
      <c r="Q718" s="3">
        <v>901.75</v>
      </c>
      <c r="R718">
        <v>2.625</v>
      </c>
      <c r="S718" t="s">
        <v>919</v>
      </c>
      <c r="T718" s="4">
        <v>306040</v>
      </c>
      <c r="U718" s="7">
        <f>V718+W718</f>
        <v>5906.0700000000106</v>
      </c>
      <c r="V718" s="7">
        <f t="shared" si="34"/>
        <v>4432.5000000000109</v>
      </c>
      <c r="W718" s="7">
        <v>1473.5699999999997</v>
      </c>
      <c r="AA718" t="b">
        <v>0</v>
      </c>
      <c r="AB718">
        <v>0</v>
      </c>
      <c r="AC718">
        <v>0</v>
      </c>
      <c r="AD718" t="b">
        <v>0</v>
      </c>
      <c r="AE718" t="s">
        <v>39</v>
      </c>
      <c r="AF718" t="b">
        <v>0</v>
      </c>
      <c r="AG718">
        <v>1</v>
      </c>
      <c r="AH718">
        <v>56</v>
      </c>
      <c r="AI718" s="6">
        <v>1774</v>
      </c>
      <c r="AJ718">
        <v>665</v>
      </c>
      <c r="AK718" t="s">
        <v>43</v>
      </c>
      <c r="AL718" t="s">
        <v>50</v>
      </c>
      <c r="AM718" s="9">
        <v>1.05</v>
      </c>
      <c r="AN718">
        <f>_xlfn.XLOOKUP(S718,[1]umbs_prices!$A:$A,[1]umbs_prices!$D:$D)</f>
        <v>103.03</v>
      </c>
      <c r="AO718" s="11">
        <f t="shared" si="35"/>
        <v>3.0299999999999994E-2</v>
      </c>
      <c r="AP718" s="13">
        <f>(AM718-1)*L718</f>
        <v>11250.000000000009</v>
      </c>
      <c r="AQ718" s="8">
        <f>AO718*L718</f>
        <v>6817.4999999999982</v>
      </c>
      <c r="AR718" s="1">
        <f t="shared" si="36"/>
        <v>4432.5000000000109</v>
      </c>
      <c r="AS718" s="8">
        <f>AQ718+AR718</f>
        <v>11250.000000000009</v>
      </c>
      <c r="AT718" s="8">
        <f>AS718-X718</f>
        <v>11250.000000000009</v>
      </c>
      <c r="AU718" s="11">
        <f>AT718/L718</f>
        <v>5.0000000000000037E-2</v>
      </c>
      <c r="AV718">
        <f>(_xlfn.XLOOKUP(A718,[2]loan_data!$A:$A,[2]loan_data!$Z:$Z)-100)%</f>
        <v>3.0300000000000011E-2</v>
      </c>
      <c r="AW718" t="str">
        <f>_xlfn.XLOOKUP(A718,[2]loan_data!$A:$A,[2]loan_data!$AA:$AA)</f>
        <v>umbs_price</v>
      </c>
      <c r="AX718" s="8">
        <f>AV718*L718</f>
        <v>6817.5000000000027</v>
      </c>
    </row>
    <row r="719" spans="1:52" x14ac:dyDescent="0.2">
      <c r="A719">
        <v>5022823</v>
      </c>
      <c r="B719" t="s">
        <v>33</v>
      </c>
      <c r="C719" t="s">
        <v>438</v>
      </c>
      <c r="D719" t="b">
        <v>1</v>
      </c>
      <c r="E719" t="s">
        <v>35</v>
      </c>
      <c r="F719" t="s">
        <v>36</v>
      </c>
      <c r="G719" t="s">
        <v>37</v>
      </c>
      <c r="H719" t="s">
        <v>53</v>
      </c>
      <c r="I719">
        <v>1</v>
      </c>
      <c r="J719" t="b">
        <v>0</v>
      </c>
      <c r="K719" t="b">
        <v>0</v>
      </c>
      <c r="L719" s="1">
        <v>825000</v>
      </c>
      <c r="M719" s="2">
        <v>44455</v>
      </c>
      <c r="N719" s="2">
        <v>44501</v>
      </c>
      <c r="O719" s="2">
        <v>55427</v>
      </c>
      <c r="P719">
        <v>360</v>
      </c>
      <c r="Q719" s="3">
        <v>3465.1600000000003</v>
      </c>
      <c r="R719">
        <v>2.99</v>
      </c>
      <c r="S719" t="s">
        <v>924</v>
      </c>
      <c r="T719" s="4">
        <v>3413323</v>
      </c>
      <c r="U719" s="7">
        <f>V719+W719</f>
        <v>9302.9999999999782</v>
      </c>
      <c r="V719" s="7">
        <f t="shared" si="34"/>
        <v>6847.4999999999782</v>
      </c>
      <c r="W719" s="7">
        <v>2455.5</v>
      </c>
      <c r="AA719" t="b">
        <v>0</v>
      </c>
      <c r="AB719">
        <v>0</v>
      </c>
      <c r="AC719">
        <v>0</v>
      </c>
      <c r="AD719" t="b">
        <v>0</v>
      </c>
      <c r="AE719" t="s">
        <v>39</v>
      </c>
      <c r="AF719" t="b">
        <v>0</v>
      </c>
      <c r="AG719">
        <v>1</v>
      </c>
      <c r="AH719">
        <v>174</v>
      </c>
      <c r="AI719" s="6">
        <v>5220</v>
      </c>
      <c r="AJ719">
        <v>665</v>
      </c>
      <c r="AK719" t="s">
        <v>40</v>
      </c>
      <c r="AL719" t="s">
        <v>41</v>
      </c>
      <c r="AM719" s="9">
        <v>1.05</v>
      </c>
      <c r="AN719">
        <f>_xlfn.XLOOKUP(S719,[1]umbs_prices!$A:$A,[1]umbs_prices!$D:$D)</f>
        <v>104.17</v>
      </c>
      <c r="AO719" s="11">
        <f t="shared" si="35"/>
        <v>4.170000000000007E-2</v>
      </c>
      <c r="AP719" s="13">
        <f>(AM719-1)*L719</f>
        <v>41250.000000000036</v>
      </c>
      <c r="AQ719" s="8">
        <f>AO719*L719</f>
        <v>34402.500000000058</v>
      </c>
      <c r="AR719" s="1">
        <f t="shared" si="36"/>
        <v>6847.4999999999782</v>
      </c>
      <c r="AS719" s="8">
        <f>AQ719+AR719</f>
        <v>41250.000000000036</v>
      </c>
      <c r="AT719" s="8">
        <f>AS719-X719</f>
        <v>41250.000000000036</v>
      </c>
      <c r="AU719" s="11">
        <f>AT719/L719</f>
        <v>5.0000000000000044E-2</v>
      </c>
      <c r="AV719">
        <f>(_xlfn.XLOOKUP(A719,[2]loan_data!$A:$A,[2]loan_data!$Z:$Z)-100)%</f>
        <v>4.1700000000000015E-2</v>
      </c>
      <c r="AW719" t="str">
        <f>_xlfn.XLOOKUP(A719,[2]loan_data!$A:$A,[2]loan_data!$AA:$AA)</f>
        <v>umbs_price</v>
      </c>
      <c r="AX719" s="8">
        <f>AV719*L719</f>
        <v>34402.500000000015</v>
      </c>
    </row>
    <row r="720" spans="1:52" x14ac:dyDescent="0.2">
      <c r="A720">
        <v>5022834</v>
      </c>
      <c r="B720" t="s">
        <v>33</v>
      </c>
      <c r="C720" t="s">
        <v>439</v>
      </c>
      <c r="D720" t="b">
        <v>1</v>
      </c>
      <c r="E720" t="s">
        <v>35</v>
      </c>
      <c r="F720" t="s">
        <v>36</v>
      </c>
      <c r="G720" t="s">
        <v>37</v>
      </c>
      <c r="H720" t="s">
        <v>53</v>
      </c>
      <c r="I720">
        <v>1</v>
      </c>
      <c r="J720" t="b">
        <v>0</v>
      </c>
      <c r="K720" t="b">
        <v>0</v>
      </c>
      <c r="L720" s="1">
        <v>235000</v>
      </c>
      <c r="M720" s="2">
        <v>44456</v>
      </c>
      <c r="N720" s="2">
        <v>44501</v>
      </c>
      <c r="O720" s="2">
        <v>55427</v>
      </c>
      <c r="P720">
        <v>360</v>
      </c>
      <c r="Q720" s="3">
        <v>972.67</v>
      </c>
      <c r="R720">
        <v>2.875</v>
      </c>
      <c r="S720" t="s">
        <v>924</v>
      </c>
      <c r="T720" s="4">
        <v>422891</v>
      </c>
      <c r="U720" s="7">
        <f>V720+W720</f>
        <v>2965.9999999999945</v>
      </c>
      <c r="V720" s="7">
        <f t="shared" si="34"/>
        <v>1950.4999999999945</v>
      </c>
      <c r="W720" s="7">
        <v>1015.5</v>
      </c>
      <c r="AA720" t="b">
        <v>0</v>
      </c>
      <c r="AB720">
        <v>0</v>
      </c>
      <c r="AC720">
        <v>0</v>
      </c>
      <c r="AD720" t="b">
        <v>0</v>
      </c>
      <c r="AE720" t="s">
        <v>39</v>
      </c>
      <c r="AF720" t="b">
        <v>0</v>
      </c>
      <c r="AG720">
        <v>1</v>
      </c>
      <c r="AH720">
        <v>142</v>
      </c>
      <c r="AI720" s="6">
        <v>2722</v>
      </c>
      <c r="AJ720">
        <v>665</v>
      </c>
      <c r="AK720" t="s">
        <v>40</v>
      </c>
      <c r="AL720" t="s">
        <v>41</v>
      </c>
      <c r="AM720" s="9">
        <v>1.05</v>
      </c>
      <c r="AN720">
        <f>_xlfn.XLOOKUP(S720,[1]umbs_prices!$A:$A,[1]umbs_prices!$D:$D)</f>
        <v>104.17</v>
      </c>
      <c r="AO720" s="11">
        <f t="shared" si="35"/>
        <v>4.170000000000007E-2</v>
      </c>
      <c r="AP720" s="13">
        <f>(AM720-1)*L720</f>
        <v>11750.000000000011</v>
      </c>
      <c r="AQ720" s="8">
        <f>AO720*L720</f>
        <v>9799.5000000000164</v>
      </c>
      <c r="AR720" s="1">
        <f t="shared" si="36"/>
        <v>1950.4999999999945</v>
      </c>
      <c r="AS720" s="8">
        <f>AQ720+AR720</f>
        <v>11750.000000000011</v>
      </c>
      <c r="AT720" s="8">
        <f>AS720-X720</f>
        <v>11750.000000000011</v>
      </c>
      <c r="AU720" s="11">
        <f>AT720/L720</f>
        <v>5.0000000000000044E-2</v>
      </c>
      <c r="AV720">
        <f>(_xlfn.XLOOKUP(A720,[2]loan_data!$A:$A,[2]loan_data!$Z:$Z)-100)%</f>
        <v>4.2637500000000016E-2</v>
      </c>
      <c r="AW720" t="str">
        <f>_xlfn.XLOOKUP(A720,[2]loan_data!$A:$A,[2]loan_data!$AA:$AA)</f>
        <v>storgan_manley</v>
      </c>
      <c r="AX720" s="8">
        <f>AV720*L720</f>
        <v>10019.812500000004</v>
      </c>
      <c r="AY720" s="8">
        <f>AX720+AR720</f>
        <v>11970.312499999998</v>
      </c>
      <c r="AZ720" s="10">
        <f>AY720/L720</f>
        <v>5.093749999999999E-2</v>
      </c>
    </row>
    <row r="721" spans="1:52" x14ac:dyDescent="0.2">
      <c r="A721">
        <v>5022838</v>
      </c>
      <c r="B721" t="s">
        <v>33</v>
      </c>
      <c r="C721" t="s">
        <v>206</v>
      </c>
      <c r="D721" t="b">
        <v>1</v>
      </c>
      <c r="E721" t="s">
        <v>35</v>
      </c>
      <c r="F721" t="s">
        <v>36</v>
      </c>
      <c r="G721" t="s">
        <v>37</v>
      </c>
      <c r="H721" t="s">
        <v>38</v>
      </c>
      <c r="I721">
        <v>1</v>
      </c>
      <c r="J721" t="b">
        <v>0</v>
      </c>
      <c r="K721" t="b">
        <v>0</v>
      </c>
      <c r="L721" s="1">
        <v>545000</v>
      </c>
      <c r="M721" s="2">
        <v>44456</v>
      </c>
      <c r="N721" s="2">
        <v>44501</v>
      </c>
      <c r="O721" s="2">
        <v>55427</v>
      </c>
      <c r="P721">
        <v>360</v>
      </c>
      <c r="Q721" s="3">
        <v>2347.73</v>
      </c>
      <c r="R721">
        <v>3.19</v>
      </c>
      <c r="S721" t="s">
        <v>922</v>
      </c>
      <c r="T721" s="4">
        <v>685967</v>
      </c>
      <c r="U721" s="7">
        <f>V721+W721</f>
        <v>9864.5000000000036</v>
      </c>
      <c r="V721" s="7">
        <f t="shared" si="34"/>
        <v>9864.5000000000036</v>
      </c>
      <c r="W721" s="7">
        <v>0</v>
      </c>
      <c r="AA721" t="b">
        <v>0</v>
      </c>
      <c r="AB721">
        <v>0</v>
      </c>
      <c r="AC721">
        <v>0</v>
      </c>
      <c r="AD721" t="b">
        <v>0</v>
      </c>
      <c r="AE721" t="s">
        <v>39</v>
      </c>
      <c r="AF721" t="b">
        <v>0</v>
      </c>
      <c r="AG721">
        <v>1</v>
      </c>
      <c r="AH721">
        <v>149</v>
      </c>
      <c r="AI721" s="6">
        <v>4719</v>
      </c>
      <c r="AJ721">
        <v>665</v>
      </c>
      <c r="AK721" t="s">
        <v>40</v>
      </c>
      <c r="AL721" t="s">
        <v>41</v>
      </c>
      <c r="AM721" s="9">
        <v>1.05</v>
      </c>
      <c r="AN721">
        <f>_xlfn.XLOOKUP(S721,[1]umbs_prices!$A:$A,[1]umbs_prices!$D:$D)</f>
        <v>103.19</v>
      </c>
      <c r="AO721" s="11">
        <f t="shared" si="35"/>
        <v>3.1900000000000039E-2</v>
      </c>
      <c r="AP721" s="13">
        <f>(AM721-1)*L721</f>
        <v>27250.000000000025</v>
      </c>
      <c r="AQ721" s="8">
        <f>AO721*L721</f>
        <v>17385.500000000022</v>
      </c>
      <c r="AR721" s="1">
        <f t="shared" si="36"/>
        <v>9864.5000000000036</v>
      </c>
      <c r="AS721" s="8">
        <f>AQ721+AR721</f>
        <v>27250.000000000025</v>
      </c>
      <c r="AT721" s="8">
        <f>AS721-X721</f>
        <v>27250.000000000025</v>
      </c>
      <c r="AU721" s="11">
        <f>AT721/L721</f>
        <v>5.0000000000000044E-2</v>
      </c>
      <c r="AV721">
        <f>(_xlfn.XLOOKUP(A721,[2]loan_data!$A:$A,[2]loan_data!$Z:$Z)-100)%</f>
        <v>3.1899999999999977E-2</v>
      </c>
      <c r="AW721" t="str">
        <f>_xlfn.XLOOKUP(A721,[2]loan_data!$A:$A,[2]loan_data!$AA:$AA)</f>
        <v>umbs_price</v>
      </c>
      <c r="AX721" s="8">
        <f>AV721*L721</f>
        <v>17385.499999999989</v>
      </c>
    </row>
    <row r="722" spans="1:52" x14ac:dyDescent="0.2">
      <c r="A722">
        <v>5022847</v>
      </c>
      <c r="B722" t="s">
        <v>63</v>
      </c>
      <c r="C722" t="s">
        <v>64</v>
      </c>
      <c r="D722" t="b">
        <v>1</v>
      </c>
      <c r="E722" t="s">
        <v>35</v>
      </c>
      <c r="F722" t="s">
        <v>36</v>
      </c>
      <c r="G722" t="s">
        <v>37</v>
      </c>
      <c r="H722" t="s">
        <v>53</v>
      </c>
      <c r="I722">
        <v>1</v>
      </c>
      <c r="J722" t="b">
        <v>0</v>
      </c>
      <c r="K722" t="b">
        <v>0</v>
      </c>
      <c r="L722" s="1">
        <v>345000</v>
      </c>
      <c r="M722" s="2">
        <v>44420</v>
      </c>
      <c r="N722" s="2">
        <v>44440</v>
      </c>
      <c r="O722" s="2">
        <v>55366</v>
      </c>
      <c r="P722">
        <v>360</v>
      </c>
      <c r="Q722" s="3">
        <v>1497.41</v>
      </c>
      <c r="R722">
        <v>3.25</v>
      </c>
      <c r="S722" t="s">
        <v>920</v>
      </c>
      <c r="T722" s="4">
        <v>654401</v>
      </c>
      <c r="U722" s="7">
        <f>V722+W722</f>
        <v>2841.5000000000036</v>
      </c>
      <c r="V722" s="7">
        <f t="shared" si="34"/>
        <v>1345.5000000000036</v>
      </c>
      <c r="W722" s="7">
        <v>1496</v>
      </c>
      <c r="AA722" t="b">
        <v>0</v>
      </c>
      <c r="AB722">
        <v>0</v>
      </c>
      <c r="AC722">
        <v>0</v>
      </c>
      <c r="AD722" t="b">
        <v>0</v>
      </c>
      <c r="AE722" t="s">
        <v>39</v>
      </c>
      <c r="AF722" t="b">
        <v>0</v>
      </c>
      <c r="AG722">
        <v>1</v>
      </c>
      <c r="AH722">
        <v>109</v>
      </c>
      <c r="AI722" s="6">
        <v>2635</v>
      </c>
      <c r="AJ722">
        <v>666</v>
      </c>
      <c r="AK722" t="s">
        <v>40</v>
      </c>
      <c r="AL722" t="s">
        <v>41</v>
      </c>
      <c r="AM722" s="9">
        <v>1.05</v>
      </c>
      <c r="AN722">
        <f>_xlfn.XLOOKUP(S722,[1]umbs_prices!$A:$A,[1]umbs_prices!$D:$D)</f>
        <v>104.61</v>
      </c>
      <c r="AO722" s="11">
        <f t="shared" si="35"/>
        <v>4.610000000000003E-2</v>
      </c>
      <c r="AP722" s="13">
        <f>(AM722-1)*L722</f>
        <v>17250.000000000015</v>
      </c>
      <c r="AQ722" s="8">
        <f>AO722*L722</f>
        <v>15904.500000000011</v>
      </c>
      <c r="AR722" s="1">
        <f t="shared" si="36"/>
        <v>1345.5000000000036</v>
      </c>
      <c r="AS722" s="8">
        <f>AQ722+AR722</f>
        <v>17250.000000000015</v>
      </c>
      <c r="AT722" s="8">
        <f>AS722-X722</f>
        <v>17250.000000000015</v>
      </c>
      <c r="AU722" s="11">
        <f>AT722/L722</f>
        <v>5.0000000000000044E-2</v>
      </c>
      <c r="AV722">
        <f>(_xlfn.XLOOKUP(A722,[2]loan_data!$A:$A,[2]loan_data!$Z:$Z)-100)%</f>
        <v>4.6099999999999995E-2</v>
      </c>
      <c r="AW722" t="str">
        <f>_xlfn.XLOOKUP(A722,[2]loan_data!$A:$A,[2]loan_data!$AA:$AA)</f>
        <v>umbs_price</v>
      </c>
      <c r="AX722" s="8">
        <f>AV722*L722</f>
        <v>15904.499999999998</v>
      </c>
    </row>
    <row r="723" spans="1:52" x14ac:dyDescent="0.2">
      <c r="A723">
        <v>5022858</v>
      </c>
      <c r="B723" t="s">
        <v>73</v>
      </c>
      <c r="C723" t="s">
        <v>111</v>
      </c>
      <c r="D723" t="b">
        <v>1</v>
      </c>
      <c r="E723" t="s">
        <v>35</v>
      </c>
      <c r="F723" t="s">
        <v>36</v>
      </c>
      <c r="G723" t="s">
        <v>37</v>
      </c>
      <c r="H723" t="s">
        <v>53</v>
      </c>
      <c r="I723">
        <v>1</v>
      </c>
      <c r="J723" t="b">
        <v>0</v>
      </c>
      <c r="K723" t="b">
        <v>0</v>
      </c>
      <c r="L723" s="1">
        <v>215000</v>
      </c>
      <c r="M723" s="2">
        <v>44432</v>
      </c>
      <c r="N723" s="2">
        <v>44470</v>
      </c>
      <c r="O723" s="2">
        <v>49919</v>
      </c>
      <c r="P723">
        <v>180</v>
      </c>
      <c r="Q723" s="3">
        <v>1455.71</v>
      </c>
      <c r="R723">
        <v>2.75</v>
      </c>
      <c r="S723" t="s">
        <v>922</v>
      </c>
      <c r="T723" s="4">
        <v>718583</v>
      </c>
      <c r="U723" s="7">
        <f>V723+W723</f>
        <v>6997.9000000000015</v>
      </c>
      <c r="V723" s="7">
        <f t="shared" si="34"/>
        <v>3891.5000000000009</v>
      </c>
      <c r="W723" s="7">
        <v>3106.4</v>
      </c>
      <c r="AA723" t="b">
        <v>0</v>
      </c>
      <c r="AB723">
        <v>0</v>
      </c>
      <c r="AC723">
        <v>0</v>
      </c>
      <c r="AD723" t="b">
        <v>0</v>
      </c>
      <c r="AE723" t="s">
        <v>39</v>
      </c>
      <c r="AF723" t="b">
        <v>0</v>
      </c>
      <c r="AG723">
        <v>1</v>
      </c>
      <c r="AH723">
        <v>209</v>
      </c>
      <c r="AI723" s="6">
        <v>7490</v>
      </c>
      <c r="AJ723">
        <v>666</v>
      </c>
      <c r="AK723" t="s">
        <v>58</v>
      </c>
      <c r="AL723" t="s">
        <v>41</v>
      </c>
      <c r="AM723" s="9">
        <v>1.05</v>
      </c>
      <c r="AN723">
        <f>_xlfn.XLOOKUP(S723,[1]umbs_prices!$A:$A,[1]umbs_prices!$D:$D)</f>
        <v>103.19</v>
      </c>
      <c r="AO723" s="11">
        <f t="shared" si="35"/>
        <v>3.1900000000000039E-2</v>
      </c>
      <c r="AP723" s="13">
        <f>(AM723-1)*L723</f>
        <v>10750.000000000009</v>
      </c>
      <c r="AQ723" s="8">
        <f>AO723*L723</f>
        <v>6858.5000000000082</v>
      </c>
      <c r="AR723" s="1">
        <f t="shared" si="36"/>
        <v>3891.5000000000009</v>
      </c>
      <c r="AS723" s="8">
        <f>AQ723+AR723</f>
        <v>10750.000000000009</v>
      </c>
      <c r="AT723" s="8">
        <f>AS723-X723</f>
        <v>10750.000000000009</v>
      </c>
      <c r="AU723" s="11">
        <f>AT723/L723</f>
        <v>5.0000000000000044E-2</v>
      </c>
      <c r="AV723">
        <f>(_xlfn.XLOOKUP(A723,[2]loan_data!$A:$A,[2]loan_data!$Z:$Z)-100)%</f>
        <v>3.1899999999999977E-2</v>
      </c>
      <c r="AW723" t="str">
        <f>_xlfn.XLOOKUP(A723,[2]loan_data!$A:$A,[2]loan_data!$AA:$AA)</f>
        <v>umbs_price</v>
      </c>
      <c r="AX723" s="8">
        <f>AV723*L723</f>
        <v>6858.4999999999955</v>
      </c>
    </row>
    <row r="724" spans="1:52" x14ac:dyDescent="0.2">
      <c r="A724">
        <v>5022879</v>
      </c>
      <c r="B724" t="s">
        <v>160</v>
      </c>
      <c r="C724" t="s">
        <v>248</v>
      </c>
      <c r="D724" t="b">
        <v>1</v>
      </c>
      <c r="E724" t="s">
        <v>35</v>
      </c>
      <c r="F724" t="s">
        <v>36</v>
      </c>
      <c r="G724" t="s">
        <v>37</v>
      </c>
      <c r="H724" t="s">
        <v>53</v>
      </c>
      <c r="I724">
        <v>1</v>
      </c>
      <c r="J724" t="b">
        <v>0</v>
      </c>
      <c r="K724" t="b">
        <v>0</v>
      </c>
      <c r="L724" s="1">
        <v>115000</v>
      </c>
      <c r="M724" s="2">
        <v>44433</v>
      </c>
      <c r="N724" s="2">
        <v>44470</v>
      </c>
      <c r="O724" s="2">
        <v>48823</v>
      </c>
      <c r="P724">
        <v>144</v>
      </c>
      <c r="Q724" s="3">
        <v>910.31</v>
      </c>
      <c r="R724">
        <v>2.25</v>
      </c>
      <c r="S724" t="s">
        <v>921</v>
      </c>
      <c r="T724" s="4">
        <v>250000</v>
      </c>
      <c r="U724" s="7">
        <f>V724+W724</f>
        <v>7882.5000000000155</v>
      </c>
      <c r="V724" s="7">
        <f t="shared" si="34"/>
        <v>5888.0000000000155</v>
      </c>
      <c r="W724" s="7">
        <v>1994.5</v>
      </c>
      <c r="AA724" t="b">
        <v>0</v>
      </c>
      <c r="AB724">
        <v>0</v>
      </c>
      <c r="AC724">
        <v>0</v>
      </c>
      <c r="AD724" t="b">
        <v>0</v>
      </c>
      <c r="AE724" t="s">
        <v>39</v>
      </c>
      <c r="AF724" t="b">
        <v>0</v>
      </c>
      <c r="AG724">
        <v>1</v>
      </c>
      <c r="AH724">
        <v>97</v>
      </c>
      <c r="AI724" s="6">
        <v>809</v>
      </c>
      <c r="AJ724">
        <v>666</v>
      </c>
      <c r="AK724" t="s">
        <v>43</v>
      </c>
      <c r="AL724" t="s">
        <v>50</v>
      </c>
      <c r="AM724" s="9">
        <v>1.05</v>
      </c>
      <c r="AN724">
        <f>_xlfn.XLOOKUP(S724,[1]umbs_prices!$A:$A,[1]umbs_prices!$D:$D)</f>
        <v>99.88</v>
      </c>
      <c r="AO724" s="11">
        <f t="shared" si="35"/>
        <v>-1.2000000000000899E-3</v>
      </c>
      <c r="AP724" s="13">
        <f>(AM724-1)*L724</f>
        <v>5750.0000000000055</v>
      </c>
      <c r="AQ724" s="8">
        <f>AO724*L724</f>
        <v>-138.00000000001035</v>
      </c>
      <c r="AR724" s="1">
        <f t="shared" si="36"/>
        <v>5888.0000000000155</v>
      </c>
      <c r="AS724" s="8">
        <f>AQ724+AR724</f>
        <v>5750.0000000000055</v>
      </c>
      <c r="AT724" s="8">
        <f>AS724-X724</f>
        <v>5750.0000000000055</v>
      </c>
      <c r="AU724" s="11">
        <f>AT724/L724</f>
        <v>5.0000000000000044E-2</v>
      </c>
      <c r="AV724">
        <f>(_xlfn.XLOOKUP(A724,[2]loan_data!$A:$A,[2]loan_data!$Z:$Z)-100)%</f>
        <v>-1.2000000000000454E-3</v>
      </c>
      <c r="AW724" t="str">
        <f>_xlfn.XLOOKUP(A724,[2]loan_data!$A:$A,[2]loan_data!$AA:$AA)</f>
        <v>umbs_price</v>
      </c>
      <c r="AX724" s="8">
        <f>AV724*L724</f>
        <v>-138.00000000000523</v>
      </c>
    </row>
    <row r="725" spans="1:52" x14ac:dyDescent="0.2">
      <c r="A725">
        <v>5022907</v>
      </c>
      <c r="B725" t="s">
        <v>80</v>
      </c>
      <c r="C725" t="s">
        <v>440</v>
      </c>
      <c r="D725" t="b">
        <v>1</v>
      </c>
      <c r="E725" t="s">
        <v>35</v>
      </c>
      <c r="F725" t="s">
        <v>36</v>
      </c>
      <c r="G725" t="s">
        <v>37</v>
      </c>
      <c r="H725" t="s">
        <v>60</v>
      </c>
      <c r="I725">
        <v>1</v>
      </c>
      <c r="J725" t="b">
        <v>0</v>
      </c>
      <c r="K725" t="b">
        <v>0</v>
      </c>
      <c r="L725" s="1">
        <v>495000</v>
      </c>
      <c r="M725" s="2">
        <v>44435</v>
      </c>
      <c r="N725" s="2">
        <v>44470</v>
      </c>
      <c r="O725" s="2">
        <v>55397</v>
      </c>
      <c r="P725">
        <v>360</v>
      </c>
      <c r="Q725" s="3">
        <v>2079.1000000000004</v>
      </c>
      <c r="R725">
        <v>2.99</v>
      </c>
      <c r="S725" t="s">
        <v>922</v>
      </c>
      <c r="T725" s="4">
        <v>521053</v>
      </c>
      <c r="U725" s="7">
        <f>V725+W725</f>
        <v>9607.8000000000011</v>
      </c>
      <c r="V725" s="7">
        <f t="shared" si="34"/>
        <v>8959.5000000000018</v>
      </c>
      <c r="W725" s="7">
        <v>648.29999999999995</v>
      </c>
      <c r="AA725" t="b">
        <v>0</v>
      </c>
      <c r="AB725">
        <v>0</v>
      </c>
      <c r="AC725">
        <v>0</v>
      </c>
      <c r="AD725" t="b">
        <v>0</v>
      </c>
      <c r="AE725" t="s">
        <v>39</v>
      </c>
      <c r="AF725" t="b">
        <v>0</v>
      </c>
      <c r="AG725">
        <v>1</v>
      </c>
      <c r="AH725">
        <v>161</v>
      </c>
      <c r="AI725" s="6">
        <v>4160</v>
      </c>
      <c r="AJ725">
        <v>666</v>
      </c>
      <c r="AK725" t="s">
        <v>43</v>
      </c>
      <c r="AL725" t="s">
        <v>50</v>
      </c>
      <c r="AM725" s="9">
        <v>1.05</v>
      </c>
      <c r="AN725">
        <f>_xlfn.XLOOKUP(S725,[1]umbs_prices!$A:$A,[1]umbs_prices!$D:$D)</f>
        <v>103.19</v>
      </c>
      <c r="AO725" s="11">
        <f t="shared" si="35"/>
        <v>3.1900000000000039E-2</v>
      </c>
      <c r="AP725" s="13">
        <f>(AM725-1)*L725</f>
        <v>24750.000000000022</v>
      </c>
      <c r="AQ725" s="8">
        <f>AO725*L725</f>
        <v>15790.50000000002</v>
      </c>
      <c r="AR725" s="1">
        <f t="shared" si="36"/>
        <v>8959.5000000000018</v>
      </c>
      <c r="AS725" s="8">
        <f>AQ725+AR725</f>
        <v>24750.000000000022</v>
      </c>
      <c r="AT725" s="8">
        <f>AS725-X725</f>
        <v>24750.000000000022</v>
      </c>
      <c r="AU725" s="11">
        <f>AT725/L725</f>
        <v>5.0000000000000044E-2</v>
      </c>
      <c r="AV725">
        <f>(_xlfn.XLOOKUP(A725,[2]loan_data!$A:$A,[2]loan_data!$Z:$Z)-100)%</f>
        <v>3.1899999999999977E-2</v>
      </c>
      <c r="AW725" t="str">
        <f>_xlfn.XLOOKUP(A725,[2]loan_data!$A:$A,[2]loan_data!$AA:$AA)</f>
        <v>umbs_price</v>
      </c>
      <c r="AX725" s="8">
        <f>AV725*L725</f>
        <v>15790.499999999989</v>
      </c>
    </row>
    <row r="726" spans="1:52" x14ac:dyDescent="0.2">
      <c r="A726">
        <v>5022914</v>
      </c>
      <c r="B726" t="s">
        <v>33</v>
      </c>
      <c r="C726" t="s">
        <v>96</v>
      </c>
      <c r="D726" t="b">
        <v>1</v>
      </c>
      <c r="E726" t="s">
        <v>35</v>
      </c>
      <c r="F726" t="s">
        <v>36</v>
      </c>
      <c r="G726" t="s">
        <v>37</v>
      </c>
      <c r="H726" t="s">
        <v>53</v>
      </c>
      <c r="I726">
        <v>1</v>
      </c>
      <c r="J726" t="b">
        <v>0</v>
      </c>
      <c r="K726" t="b">
        <v>0</v>
      </c>
      <c r="L726" s="1">
        <v>235000</v>
      </c>
      <c r="M726" s="2">
        <v>44435</v>
      </c>
      <c r="N726" s="2">
        <v>44470</v>
      </c>
      <c r="O726" s="2">
        <v>55397</v>
      </c>
      <c r="P726">
        <v>360</v>
      </c>
      <c r="Q726" s="3">
        <v>957.18</v>
      </c>
      <c r="R726">
        <v>2.75</v>
      </c>
      <c r="S726" t="s">
        <v>924</v>
      </c>
      <c r="T726" s="4">
        <v>448132</v>
      </c>
      <c r="U726" s="7">
        <f>V726+W726</f>
        <v>3482.4999999999945</v>
      </c>
      <c r="V726" s="7">
        <f t="shared" si="34"/>
        <v>1950.4999999999945</v>
      </c>
      <c r="W726" s="7">
        <v>1532</v>
      </c>
      <c r="AA726" t="b">
        <v>0</v>
      </c>
      <c r="AB726">
        <v>0</v>
      </c>
      <c r="AC726">
        <v>0</v>
      </c>
      <c r="AD726" t="b">
        <v>0</v>
      </c>
      <c r="AE726" t="s">
        <v>39</v>
      </c>
      <c r="AF726" t="b">
        <v>0</v>
      </c>
      <c r="AG726">
        <v>1</v>
      </c>
      <c r="AH726">
        <v>64</v>
      </c>
      <c r="AI726" s="6">
        <v>2507</v>
      </c>
      <c r="AJ726">
        <v>666</v>
      </c>
      <c r="AK726" t="s">
        <v>58</v>
      </c>
      <c r="AL726" t="s">
        <v>41</v>
      </c>
      <c r="AM726" s="9">
        <v>1.05</v>
      </c>
      <c r="AN726">
        <f>_xlfn.XLOOKUP(S726,[1]umbs_prices!$A:$A,[1]umbs_prices!$D:$D)</f>
        <v>104.17</v>
      </c>
      <c r="AO726" s="11">
        <f t="shared" si="35"/>
        <v>4.170000000000007E-2</v>
      </c>
      <c r="AP726" s="13">
        <f>(AM726-1)*L726</f>
        <v>11750.000000000011</v>
      </c>
      <c r="AQ726" s="8">
        <f>AO726*L726</f>
        <v>9799.5000000000164</v>
      </c>
      <c r="AR726" s="1">
        <f t="shared" si="36"/>
        <v>1950.4999999999945</v>
      </c>
      <c r="AS726" s="8">
        <f>AQ726+AR726</f>
        <v>11750.000000000011</v>
      </c>
      <c r="AT726" s="8">
        <f>AS726-X726</f>
        <v>11750.000000000011</v>
      </c>
      <c r="AU726" s="11">
        <f>AT726/L726</f>
        <v>5.0000000000000044E-2</v>
      </c>
      <c r="AV726">
        <f>(_xlfn.XLOOKUP(A726,[2]loan_data!$A:$A,[2]loan_data!$Z:$Z)-100)%</f>
        <v>4.1700000000000015E-2</v>
      </c>
      <c r="AW726" t="str">
        <f>_xlfn.XLOOKUP(A726,[2]loan_data!$A:$A,[2]loan_data!$AA:$AA)</f>
        <v>umbs_price</v>
      </c>
      <c r="AX726" s="8">
        <f>AV726*L726</f>
        <v>9799.5000000000036</v>
      </c>
    </row>
    <row r="727" spans="1:52" x14ac:dyDescent="0.2">
      <c r="A727">
        <v>5022919</v>
      </c>
      <c r="B727" t="s">
        <v>387</v>
      </c>
      <c r="C727" t="s">
        <v>441</v>
      </c>
      <c r="D727" t="b">
        <v>1</v>
      </c>
      <c r="E727" t="s">
        <v>35</v>
      </c>
      <c r="F727" t="s">
        <v>36</v>
      </c>
      <c r="G727" t="s">
        <v>37</v>
      </c>
      <c r="H727" t="s">
        <v>38</v>
      </c>
      <c r="I727">
        <v>1</v>
      </c>
      <c r="J727" t="b">
        <v>0</v>
      </c>
      <c r="K727" t="b">
        <v>0</v>
      </c>
      <c r="L727" s="1">
        <v>145000</v>
      </c>
      <c r="M727" s="2">
        <v>44435</v>
      </c>
      <c r="N727" s="2">
        <v>44470</v>
      </c>
      <c r="O727" s="2">
        <v>50649</v>
      </c>
      <c r="P727">
        <v>204</v>
      </c>
      <c r="Q727" s="3">
        <v>897.27</v>
      </c>
      <c r="R727">
        <v>2.875</v>
      </c>
      <c r="S727" t="s">
        <v>922</v>
      </c>
      <c r="T727" s="4">
        <v>326283</v>
      </c>
      <c r="U727" s="7">
        <f>V727+W727</f>
        <v>3999.0000000000009</v>
      </c>
      <c r="V727" s="7">
        <f t="shared" si="34"/>
        <v>2624.5000000000009</v>
      </c>
      <c r="W727" s="7">
        <v>1374.5</v>
      </c>
      <c r="AA727" t="b">
        <v>0</v>
      </c>
      <c r="AB727">
        <v>0</v>
      </c>
      <c r="AC727">
        <v>0</v>
      </c>
      <c r="AD727" t="b">
        <v>0</v>
      </c>
      <c r="AE727" t="s">
        <v>39</v>
      </c>
      <c r="AF727" t="b">
        <v>0</v>
      </c>
      <c r="AG727">
        <v>1</v>
      </c>
      <c r="AH727">
        <v>57</v>
      </c>
      <c r="AI727" s="6">
        <v>1853</v>
      </c>
      <c r="AJ727">
        <v>666</v>
      </c>
      <c r="AK727" t="s">
        <v>58</v>
      </c>
      <c r="AL727" t="s">
        <v>50</v>
      </c>
      <c r="AM727" s="9">
        <v>1.05</v>
      </c>
      <c r="AN727">
        <f>_xlfn.XLOOKUP(S727,[1]umbs_prices!$A:$A,[1]umbs_prices!$D:$D)</f>
        <v>103.19</v>
      </c>
      <c r="AO727" s="11">
        <f t="shared" si="35"/>
        <v>3.1900000000000039E-2</v>
      </c>
      <c r="AP727" s="13">
        <f>(AM727-1)*L727</f>
        <v>7250.0000000000064</v>
      </c>
      <c r="AQ727" s="8">
        <f>AO727*L727</f>
        <v>4625.5000000000055</v>
      </c>
      <c r="AR727" s="1">
        <f t="shared" si="36"/>
        <v>2624.5000000000009</v>
      </c>
      <c r="AS727" s="8">
        <f>AQ727+AR727</f>
        <v>7250.0000000000064</v>
      </c>
      <c r="AT727" s="8">
        <f>AS727-X727</f>
        <v>7250.0000000000064</v>
      </c>
      <c r="AU727" s="11">
        <f>AT727/L727</f>
        <v>5.0000000000000044E-2</v>
      </c>
      <c r="AV727">
        <f>(_xlfn.XLOOKUP(A727,[2]loan_data!$A:$A,[2]loan_data!$Z:$Z)-100)%</f>
        <v>3.1899999999999977E-2</v>
      </c>
      <c r="AW727" t="str">
        <f>_xlfn.XLOOKUP(A727,[2]loan_data!$A:$A,[2]loan_data!$AA:$AA)</f>
        <v>umbs_price</v>
      </c>
      <c r="AX727" s="8">
        <f>AV727*L727</f>
        <v>4625.4999999999964</v>
      </c>
    </row>
    <row r="728" spans="1:52" x14ac:dyDescent="0.2">
      <c r="A728">
        <v>5022958</v>
      </c>
      <c r="B728" t="s">
        <v>127</v>
      </c>
      <c r="C728" t="s">
        <v>302</v>
      </c>
      <c r="D728" t="b">
        <v>1</v>
      </c>
      <c r="E728" t="s">
        <v>35</v>
      </c>
      <c r="F728" t="s">
        <v>36</v>
      </c>
      <c r="G728" t="s">
        <v>37</v>
      </c>
      <c r="H728" t="s">
        <v>38</v>
      </c>
      <c r="I728">
        <v>1</v>
      </c>
      <c r="J728" t="b">
        <v>0</v>
      </c>
      <c r="K728" t="b">
        <v>0</v>
      </c>
      <c r="L728" s="1">
        <v>205000</v>
      </c>
      <c r="M728" s="2">
        <v>44438</v>
      </c>
      <c r="N728" s="2">
        <v>44470</v>
      </c>
      <c r="O728" s="2">
        <v>49919</v>
      </c>
      <c r="P728">
        <v>180</v>
      </c>
      <c r="Q728" s="3">
        <v>1293.8399999999999</v>
      </c>
      <c r="R728">
        <v>1.75</v>
      </c>
      <c r="S728" t="s">
        <v>925</v>
      </c>
      <c r="T728" s="4">
        <v>500367</v>
      </c>
      <c r="U728" s="7">
        <f>V728+W728</f>
        <v>16505.480000000003</v>
      </c>
      <c r="V728" s="7">
        <f t="shared" si="34"/>
        <v>15477.500000000004</v>
      </c>
      <c r="W728" s="7">
        <v>1027.98</v>
      </c>
      <c r="AA728" t="b">
        <v>0</v>
      </c>
      <c r="AB728">
        <v>0</v>
      </c>
      <c r="AC728">
        <v>0</v>
      </c>
      <c r="AD728" t="b">
        <v>0</v>
      </c>
      <c r="AE728" t="s">
        <v>39</v>
      </c>
      <c r="AF728" t="b">
        <v>0</v>
      </c>
      <c r="AG728">
        <v>1</v>
      </c>
      <c r="AH728">
        <v>142</v>
      </c>
      <c r="AI728" s="6">
        <v>1302</v>
      </c>
      <c r="AJ728">
        <v>666</v>
      </c>
      <c r="AK728" t="s">
        <v>58</v>
      </c>
      <c r="AL728" t="s">
        <v>50</v>
      </c>
      <c r="AM728" s="9">
        <v>1.05</v>
      </c>
      <c r="AN728">
        <f>_xlfn.XLOOKUP(S728,[1]umbs_prices!$A:$A,[1]umbs_prices!$D:$D)</f>
        <v>97.45</v>
      </c>
      <c r="AO728" s="11">
        <f t="shared" si="35"/>
        <v>-2.5499999999999967E-2</v>
      </c>
      <c r="AP728" s="13">
        <f>(AM728-1)*L728</f>
        <v>10250.000000000009</v>
      </c>
      <c r="AQ728" s="8">
        <f>AO728*L728</f>
        <v>-5227.4999999999936</v>
      </c>
      <c r="AR728" s="1">
        <f t="shared" si="36"/>
        <v>15477.500000000004</v>
      </c>
      <c r="AS728" s="8">
        <f>AQ728+AR728</f>
        <v>10250.000000000011</v>
      </c>
      <c r="AT728" s="8">
        <f>AS728-X728</f>
        <v>10250.000000000011</v>
      </c>
      <c r="AU728" s="11">
        <f>AT728/L728</f>
        <v>5.0000000000000051E-2</v>
      </c>
      <c r="AV728">
        <f>(_xlfn.XLOOKUP(A728,[2]loan_data!$A:$A,[2]loan_data!$Z:$Z)-100)%</f>
        <v>-2.5499999999999971E-2</v>
      </c>
      <c r="AW728" t="str">
        <f>_xlfn.XLOOKUP(A728,[2]loan_data!$A:$A,[2]loan_data!$AA:$AA)</f>
        <v>umbs_price</v>
      </c>
      <c r="AX728" s="8">
        <f>AV728*L728</f>
        <v>-5227.4999999999936</v>
      </c>
    </row>
    <row r="729" spans="1:52" x14ac:dyDescent="0.2">
      <c r="A729">
        <v>5022960</v>
      </c>
      <c r="B729" t="s">
        <v>80</v>
      </c>
      <c r="C729" t="s">
        <v>81</v>
      </c>
      <c r="D729" t="b">
        <v>1</v>
      </c>
      <c r="E729" t="s">
        <v>35</v>
      </c>
      <c r="F729" t="s">
        <v>36</v>
      </c>
      <c r="G729" t="s">
        <v>37</v>
      </c>
      <c r="H729" t="s">
        <v>53</v>
      </c>
      <c r="I729">
        <v>1</v>
      </c>
      <c r="J729" t="b">
        <v>0</v>
      </c>
      <c r="K729" t="b">
        <v>0</v>
      </c>
      <c r="L729" s="1">
        <v>335000</v>
      </c>
      <c r="M729" s="2">
        <v>44440</v>
      </c>
      <c r="N729" s="2">
        <v>44470</v>
      </c>
      <c r="O729" s="2">
        <v>55397</v>
      </c>
      <c r="P729">
        <v>360</v>
      </c>
      <c r="Q729" s="3">
        <v>1364.49</v>
      </c>
      <c r="R729">
        <v>2.75</v>
      </c>
      <c r="S729" t="s">
        <v>922</v>
      </c>
      <c r="T729" s="4">
        <v>446667</v>
      </c>
      <c r="U729" s="7">
        <f>V729+W729</f>
        <v>7937.6600000000026</v>
      </c>
      <c r="V729" s="7">
        <f t="shared" si="34"/>
        <v>6063.5000000000018</v>
      </c>
      <c r="W729" s="7">
        <v>1874.1600000000008</v>
      </c>
      <c r="AA729" t="b">
        <v>0</v>
      </c>
      <c r="AB729">
        <v>0</v>
      </c>
      <c r="AC729">
        <v>0</v>
      </c>
      <c r="AD729" t="b">
        <v>0</v>
      </c>
      <c r="AE729" t="s">
        <v>39</v>
      </c>
      <c r="AF729" t="b">
        <v>0</v>
      </c>
      <c r="AG729">
        <v>1</v>
      </c>
      <c r="AH729">
        <v>88</v>
      </c>
      <c r="AI729" s="6">
        <v>3227</v>
      </c>
      <c r="AJ729">
        <v>666</v>
      </c>
      <c r="AK729" t="s">
        <v>40</v>
      </c>
      <c r="AL729" t="s">
        <v>41</v>
      </c>
      <c r="AM729" s="9">
        <v>1.05</v>
      </c>
      <c r="AN729">
        <f>_xlfn.XLOOKUP(S729,[1]umbs_prices!$A:$A,[1]umbs_prices!$D:$D)</f>
        <v>103.19</v>
      </c>
      <c r="AO729" s="11">
        <f t="shared" si="35"/>
        <v>3.1900000000000039E-2</v>
      </c>
      <c r="AP729" s="13">
        <f>(AM729-1)*L729</f>
        <v>16750.000000000015</v>
      </c>
      <c r="AQ729" s="8">
        <f>AO729*L729</f>
        <v>10686.500000000013</v>
      </c>
      <c r="AR729" s="1">
        <f t="shared" si="36"/>
        <v>6063.5000000000018</v>
      </c>
      <c r="AS729" s="8">
        <f>AQ729+AR729</f>
        <v>16750.000000000015</v>
      </c>
      <c r="AT729" s="8">
        <f>AS729-X729</f>
        <v>16750.000000000015</v>
      </c>
      <c r="AU729" s="11">
        <f>AT729/L729</f>
        <v>5.0000000000000044E-2</v>
      </c>
      <c r="AV729">
        <f>(_xlfn.XLOOKUP(A729,[2]loan_data!$A:$A,[2]loan_data!$Z:$Z)-100)%</f>
        <v>3.1899999999999977E-2</v>
      </c>
      <c r="AW729" t="str">
        <f>_xlfn.XLOOKUP(A729,[2]loan_data!$A:$A,[2]loan_data!$AA:$AA)</f>
        <v>umbs_price</v>
      </c>
      <c r="AX729" s="8">
        <f>AV729*L729</f>
        <v>10686.499999999993</v>
      </c>
    </row>
    <row r="730" spans="1:52" x14ac:dyDescent="0.2">
      <c r="A730">
        <v>5022997</v>
      </c>
      <c r="B730" t="s">
        <v>84</v>
      </c>
      <c r="C730" t="s">
        <v>442</v>
      </c>
      <c r="D730" t="b">
        <v>1</v>
      </c>
      <c r="E730" t="s">
        <v>35</v>
      </c>
      <c r="F730" t="s">
        <v>36</v>
      </c>
      <c r="G730" t="s">
        <v>37</v>
      </c>
      <c r="H730" t="s">
        <v>60</v>
      </c>
      <c r="I730">
        <v>1</v>
      </c>
      <c r="J730" t="b">
        <v>0</v>
      </c>
      <c r="K730" t="b">
        <v>0</v>
      </c>
      <c r="L730" s="1">
        <v>325000</v>
      </c>
      <c r="M730" s="2">
        <v>44440</v>
      </c>
      <c r="N730" s="2">
        <v>44470</v>
      </c>
      <c r="O730" s="2">
        <v>55397</v>
      </c>
      <c r="P730">
        <v>360</v>
      </c>
      <c r="Q730" s="3">
        <v>1391.24</v>
      </c>
      <c r="R730">
        <v>3.14</v>
      </c>
      <c r="S730" t="s">
        <v>922</v>
      </c>
      <c r="T730" s="4">
        <v>382353</v>
      </c>
      <c r="U730" s="7">
        <f>V730+W730</f>
        <v>10348.800000000003</v>
      </c>
      <c r="V730" s="7">
        <f t="shared" si="34"/>
        <v>5882.5000000000018</v>
      </c>
      <c r="W730" s="7">
        <v>4466.3</v>
      </c>
      <c r="AA730" t="b">
        <v>0</v>
      </c>
      <c r="AB730">
        <v>0</v>
      </c>
      <c r="AC730">
        <v>0</v>
      </c>
      <c r="AD730" t="b">
        <v>0</v>
      </c>
      <c r="AE730" t="s">
        <v>39</v>
      </c>
      <c r="AF730" t="b">
        <v>0</v>
      </c>
      <c r="AG730">
        <v>1</v>
      </c>
      <c r="AH730">
        <v>224</v>
      </c>
      <c r="AI730" s="6">
        <v>5227</v>
      </c>
      <c r="AJ730">
        <v>666</v>
      </c>
      <c r="AK730" t="s">
        <v>40</v>
      </c>
      <c r="AL730" t="s">
        <v>50</v>
      </c>
      <c r="AM730" s="9">
        <v>1.05</v>
      </c>
      <c r="AN730">
        <f>_xlfn.XLOOKUP(S730,[1]umbs_prices!$A:$A,[1]umbs_prices!$D:$D)</f>
        <v>103.19</v>
      </c>
      <c r="AO730" s="11">
        <f t="shared" si="35"/>
        <v>3.1900000000000039E-2</v>
      </c>
      <c r="AP730" s="13">
        <f>(AM730-1)*L730</f>
        <v>16250.000000000015</v>
      </c>
      <c r="AQ730" s="8">
        <f>AO730*L730</f>
        <v>10367.500000000013</v>
      </c>
      <c r="AR730" s="1">
        <f t="shared" si="36"/>
        <v>5882.5000000000018</v>
      </c>
      <c r="AS730" s="8">
        <f>AQ730+AR730</f>
        <v>16250.000000000015</v>
      </c>
      <c r="AT730" s="8">
        <f>AS730-X730</f>
        <v>16250.000000000015</v>
      </c>
      <c r="AU730" s="11">
        <f>AT730/L730</f>
        <v>5.0000000000000044E-2</v>
      </c>
      <c r="AV730">
        <f>(_xlfn.XLOOKUP(A730,[2]loan_data!$A:$A,[2]loan_data!$Z:$Z)-100)%</f>
        <v>3.8774999999999976E-2</v>
      </c>
      <c r="AW730" t="str">
        <f>_xlfn.XLOOKUP(A730,[2]loan_data!$A:$A,[2]loan_data!$AA:$AA)</f>
        <v>bank_of_americans</v>
      </c>
      <c r="AX730" s="8">
        <f>AV730*L730</f>
        <v>12601.874999999993</v>
      </c>
      <c r="AY730" s="8">
        <f>AX730+AR730</f>
        <v>18484.374999999993</v>
      </c>
      <c r="AZ730" s="10">
        <f>AY730/L730</f>
        <v>5.6874999999999974E-2</v>
      </c>
    </row>
    <row r="731" spans="1:52" x14ac:dyDescent="0.2">
      <c r="A731">
        <v>5023001</v>
      </c>
      <c r="B731" t="s">
        <v>71</v>
      </c>
      <c r="C731" t="s">
        <v>76</v>
      </c>
      <c r="D731" t="b">
        <v>1</v>
      </c>
      <c r="E731" t="s">
        <v>35</v>
      </c>
      <c r="F731" t="s">
        <v>36</v>
      </c>
      <c r="G731" t="s">
        <v>37</v>
      </c>
      <c r="H731" t="s">
        <v>38</v>
      </c>
      <c r="I731">
        <v>1</v>
      </c>
      <c r="J731" t="b">
        <v>0</v>
      </c>
      <c r="K731" t="b">
        <v>0</v>
      </c>
      <c r="L731" s="1">
        <v>175000</v>
      </c>
      <c r="M731" s="2">
        <v>44441</v>
      </c>
      <c r="N731" s="2">
        <v>44470</v>
      </c>
      <c r="O731" s="2">
        <v>55397</v>
      </c>
      <c r="P731">
        <v>360</v>
      </c>
      <c r="Q731" s="3">
        <v>735.04</v>
      </c>
      <c r="R731">
        <v>2.99</v>
      </c>
      <c r="S731" t="s">
        <v>922</v>
      </c>
      <c r="T731" s="4">
        <v>453721</v>
      </c>
      <c r="U731" s="7">
        <f>V731+W731</f>
        <v>5000.5</v>
      </c>
      <c r="V731" s="7">
        <f t="shared" si="34"/>
        <v>3167.5</v>
      </c>
      <c r="W731" s="7">
        <v>1833</v>
      </c>
      <c r="AA731" t="b">
        <v>0</v>
      </c>
      <c r="AB731">
        <v>0</v>
      </c>
      <c r="AC731">
        <v>0</v>
      </c>
      <c r="AD731" t="b">
        <v>0</v>
      </c>
      <c r="AE731" t="s">
        <v>45</v>
      </c>
      <c r="AF731" t="b">
        <v>0</v>
      </c>
      <c r="AG731">
        <v>1</v>
      </c>
      <c r="AH731">
        <v>47</v>
      </c>
      <c r="AI731" s="6">
        <v>1802</v>
      </c>
      <c r="AJ731">
        <v>666</v>
      </c>
      <c r="AK731" t="s">
        <v>40</v>
      </c>
      <c r="AL731" t="s">
        <v>41</v>
      </c>
      <c r="AM731" s="9">
        <v>1.05</v>
      </c>
      <c r="AN731">
        <f>_xlfn.XLOOKUP(S731,[1]umbs_prices!$A:$A,[1]umbs_prices!$D:$D)</f>
        <v>103.19</v>
      </c>
      <c r="AO731" s="11">
        <f t="shared" si="35"/>
        <v>3.1900000000000039E-2</v>
      </c>
      <c r="AP731" s="13">
        <f>(AM731-1)*L731</f>
        <v>8750.0000000000073</v>
      </c>
      <c r="AQ731" s="8">
        <f>AO731*L731</f>
        <v>5582.5000000000073</v>
      </c>
      <c r="AR731" s="1">
        <f t="shared" si="36"/>
        <v>3167.5</v>
      </c>
      <c r="AS731" s="8">
        <f>AQ731+AR731</f>
        <v>8750.0000000000073</v>
      </c>
      <c r="AT731" s="8">
        <f>AS731-X731</f>
        <v>8750.0000000000073</v>
      </c>
      <c r="AU731" s="11">
        <f>AT731/L731</f>
        <v>5.0000000000000044E-2</v>
      </c>
      <c r="AV731">
        <f>(_xlfn.XLOOKUP(A731,[2]loan_data!$A:$A,[2]loan_data!$Z:$Z)-100)%</f>
        <v>3.1899999999999977E-2</v>
      </c>
      <c r="AW731" t="str">
        <f>_xlfn.XLOOKUP(A731,[2]loan_data!$A:$A,[2]loan_data!$AA:$AA)</f>
        <v>umbs_price</v>
      </c>
      <c r="AX731" s="8">
        <f>AV731*L731</f>
        <v>5582.4999999999964</v>
      </c>
    </row>
    <row r="732" spans="1:52" x14ac:dyDescent="0.2">
      <c r="A732">
        <v>5023050</v>
      </c>
      <c r="B732" t="s">
        <v>33</v>
      </c>
      <c r="C732" t="s">
        <v>164</v>
      </c>
      <c r="D732" t="b">
        <v>1</v>
      </c>
      <c r="E732" t="s">
        <v>35</v>
      </c>
      <c r="F732" t="s">
        <v>36</v>
      </c>
      <c r="G732" t="s">
        <v>37</v>
      </c>
      <c r="H732" t="s">
        <v>38</v>
      </c>
      <c r="I732">
        <v>1</v>
      </c>
      <c r="J732" t="b">
        <v>0</v>
      </c>
      <c r="K732" t="b">
        <v>0</v>
      </c>
      <c r="L732" s="1">
        <v>445000</v>
      </c>
      <c r="M732" s="2">
        <v>44442</v>
      </c>
      <c r="N732" s="2">
        <v>44470</v>
      </c>
      <c r="O732" s="2">
        <v>55397</v>
      </c>
      <c r="P732">
        <v>360</v>
      </c>
      <c r="Q732" s="3">
        <v>1783.45</v>
      </c>
      <c r="R732">
        <v>2.625</v>
      </c>
      <c r="S732" t="s">
        <v>919</v>
      </c>
      <c r="T732" s="4">
        <v>840416</v>
      </c>
      <c r="U732" s="7">
        <f>V732+W732</f>
        <v>10527.730000000021</v>
      </c>
      <c r="V732" s="7">
        <f t="shared" si="34"/>
        <v>8766.5000000000218</v>
      </c>
      <c r="W732" s="7">
        <v>1761.23</v>
      </c>
      <c r="AA732" t="b">
        <v>0</v>
      </c>
      <c r="AB732">
        <v>0</v>
      </c>
      <c r="AC732">
        <v>0</v>
      </c>
      <c r="AD732" t="b">
        <v>0</v>
      </c>
      <c r="AE732" t="s">
        <v>39</v>
      </c>
      <c r="AF732" t="b">
        <v>0</v>
      </c>
      <c r="AG732">
        <v>1</v>
      </c>
      <c r="AH732">
        <v>219</v>
      </c>
      <c r="AI732" s="6">
        <v>3285</v>
      </c>
      <c r="AJ732">
        <v>666</v>
      </c>
      <c r="AK732" t="s">
        <v>40</v>
      </c>
      <c r="AL732" t="s">
        <v>50</v>
      </c>
      <c r="AM732" s="9">
        <v>1.05</v>
      </c>
      <c r="AN732">
        <f>_xlfn.XLOOKUP(S732,[1]umbs_prices!$A:$A,[1]umbs_prices!$D:$D)</f>
        <v>103.03</v>
      </c>
      <c r="AO732" s="11">
        <f t="shared" si="35"/>
        <v>3.0299999999999994E-2</v>
      </c>
      <c r="AP732" s="13">
        <f>(AM732-1)*L732</f>
        <v>22250.000000000018</v>
      </c>
      <c r="AQ732" s="8">
        <f>AO732*L732</f>
        <v>13483.499999999996</v>
      </c>
      <c r="AR732" s="1">
        <f t="shared" si="36"/>
        <v>8766.5000000000218</v>
      </c>
      <c r="AS732" s="8">
        <f>AQ732+AR732</f>
        <v>22250.000000000018</v>
      </c>
      <c r="AT732" s="8">
        <f>AS732-X732</f>
        <v>22250.000000000018</v>
      </c>
      <c r="AU732" s="11">
        <f>AT732/L732</f>
        <v>5.0000000000000037E-2</v>
      </c>
      <c r="AV732">
        <f>(_xlfn.XLOOKUP(A732,[2]loan_data!$A:$A,[2]loan_data!$Z:$Z)-100)%</f>
        <v>3.0300000000000011E-2</v>
      </c>
      <c r="AW732" t="str">
        <f>_xlfn.XLOOKUP(A732,[2]loan_data!$A:$A,[2]loan_data!$AA:$AA)</f>
        <v>umbs_price</v>
      </c>
      <c r="AX732" s="8">
        <f>AV732*L732</f>
        <v>13483.500000000005</v>
      </c>
    </row>
    <row r="733" spans="1:52" x14ac:dyDescent="0.2">
      <c r="A733">
        <v>5023060</v>
      </c>
      <c r="B733" t="s">
        <v>94</v>
      </c>
      <c r="C733" t="s">
        <v>95</v>
      </c>
      <c r="D733" t="b">
        <v>1</v>
      </c>
      <c r="E733" t="s">
        <v>35</v>
      </c>
      <c r="F733" t="s">
        <v>36</v>
      </c>
      <c r="G733" t="s">
        <v>37</v>
      </c>
      <c r="H733" t="s">
        <v>60</v>
      </c>
      <c r="I733">
        <v>1</v>
      </c>
      <c r="J733" t="b">
        <v>0</v>
      </c>
      <c r="K733" t="b">
        <v>0</v>
      </c>
      <c r="L733" s="1">
        <v>375000</v>
      </c>
      <c r="M733" s="2">
        <v>44442</v>
      </c>
      <c r="N733" s="2">
        <v>44470</v>
      </c>
      <c r="O733" s="2">
        <v>55397</v>
      </c>
      <c r="P733">
        <v>360</v>
      </c>
      <c r="Q733" s="3">
        <v>1575.07</v>
      </c>
      <c r="R733">
        <v>2.99</v>
      </c>
      <c r="S733" t="s">
        <v>922</v>
      </c>
      <c r="T733" s="4">
        <v>468750</v>
      </c>
      <c r="U733" s="7">
        <f>V733+W733</f>
        <v>8444.5000000000036</v>
      </c>
      <c r="V733" s="7">
        <f t="shared" si="34"/>
        <v>6787.5000000000036</v>
      </c>
      <c r="W733" s="7">
        <v>1657</v>
      </c>
      <c r="AA733" t="b">
        <v>0</v>
      </c>
      <c r="AB733">
        <v>0</v>
      </c>
      <c r="AC733">
        <v>0</v>
      </c>
      <c r="AD733" t="b">
        <v>0</v>
      </c>
      <c r="AE733" t="s">
        <v>39</v>
      </c>
      <c r="AF733" t="b">
        <v>0</v>
      </c>
      <c r="AG733">
        <v>1</v>
      </c>
      <c r="AH733">
        <v>120</v>
      </c>
      <c r="AI733" s="6">
        <v>4900</v>
      </c>
      <c r="AJ733">
        <v>666</v>
      </c>
      <c r="AK733" t="s">
        <v>58</v>
      </c>
      <c r="AL733" t="s">
        <v>50</v>
      </c>
      <c r="AM733" s="9">
        <v>1.05</v>
      </c>
      <c r="AN733">
        <f>_xlfn.XLOOKUP(S733,[1]umbs_prices!$A:$A,[1]umbs_prices!$D:$D)</f>
        <v>103.19</v>
      </c>
      <c r="AO733" s="11">
        <f t="shared" si="35"/>
        <v>3.1900000000000039E-2</v>
      </c>
      <c r="AP733" s="13">
        <f>(AM733-1)*L733</f>
        <v>18750.000000000018</v>
      </c>
      <c r="AQ733" s="8">
        <f>AO733*L733</f>
        <v>11962.500000000015</v>
      </c>
      <c r="AR733" s="1">
        <f t="shared" si="36"/>
        <v>6787.5000000000036</v>
      </c>
      <c r="AS733" s="8">
        <f>AQ733+AR733</f>
        <v>18750.000000000018</v>
      </c>
      <c r="AT733" s="8">
        <f>AS733-X733</f>
        <v>18750.000000000018</v>
      </c>
      <c r="AU733" s="11">
        <f>AT733/L733</f>
        <v>5.0000000000000051E-2</v>
      </c>
      <c r="AV733">
        <f>(_xlfn.XLOOKUP(A733,[2]loan_data!$A:$A,[2]loan_data!$Z:$Z)-100)%</f>
        <v>3.1899999999999977E-2</v>
      </c>
      <c r="AW733" t="str">
        <f>_xlfn.XLOOKUP(A733,[2]loan_data!$A:$A,[2]loan_data!$AA:$AA)</f>
        <v>umbs_price</v>
      </c>
      <c r="AX733" s="8">
        <f>AV733*L733</f>
        <v>11962.499999999991</v>
      </c>
    </row>
    <row r="734" spans="1:52" x14ac:dyDescent="0.2">
      <c r="A734">
        <v>5023126</v>
      </c>
      <c r="B734" t="s">
        <v>144</v>
      </c>
      <c r="C734" t="s">
        <v>208</v>
      </c>
      <c r="D734" t="b">
        <v>1</v>
      </c>
      <c r="E734" t="s">
        <v>35</v>
      </c>
      <c r="F734" t="s">
        <v>36</v>
      </c>
      <c r="G734" t="s">
        <v>37</v>
      </c>
      <c r="H734" t="s">
        <v>53</v>
      </c>
      <c r="I734">
        <v>1</v>
      </c>
      <c r="J734" t="b">
        <v>0</v>
      </c>
      <c r="K734" t="b">
        <v>0</v>
      </c>
      <c r="L734" s="1">
        <v>335000</v>
      </c>
      <c r="M734" s="2">
        <v>44442</v>
      </c>
      <c r="N734" s="2">
        <v>44470</v>
      </c>
      <c r="O734" s="2">
        <v>55397</v>
      </c>
      <c r="P734">
        <v>360</v>
      </c>
      <c r="Q734" s="3">
        <v>1386.57</v>
      </c>
      <c r="R734">
        <v>2.875</v>
      </c>
      <c r="S734" t="s">
        <v>922</v>
      </c>
      <c r="T734" s="4">
        <v>666137</v>
      </c>
      <c r="U734" s="7">
        <f>V734+W734</f>
        <v>6063.5000000000018</v>
      </c>
      <c r="V734" s="7">
        <f t="shared" si="34"/>
        <v>6063.5000000000018</v>
      </c>
      <c r="W734" s="7">
        <v>0</v>
      </c>
      <c r="AA734" t="b">
        <v>0</v>
      </c>
      <c r="AB734">
        <v>0</v>
      </c>
      <c r="AC734">
        <v>0</v>
      </c>
      <c r="AD734" t="b">
        <v>0</v>
      </c>
      <c r="AE734" t="s">
        <v>39</v>
      </c>
      <c r="AF734" t="b">
        <v>0</v>
      </c>
      <c r="AG734">
        <v>1</v>
      </c>
      <c r="AH734">
        <v>117</v>
      </c>
      <c r="AI734" s="6">
        <v>3315</v>
      </c>
      <c r="AJ734">
        <v>666</v>
      </c>
      <c r="AK734" t="s">
        <v>58</v>
      </c>
      <c r="AL734" t="s">
        <v>50</v>
      </c>
      <c r="AM734" s="9">
        <v>1.05</v>
      </c>
      <c r="AN734">
        <f>_xlfn.XLOOKUP(S734,[1]umbs_prices!$A:$A,[1]umbs_prices!$D:$D)</f>
        <v>103.19</v>
      </c>
      <c r="AO734" s="11">
        <f t="shared" si="35"/>
        <v>3.1900000000000039E-2</v>
      </c>
      <c r="AP734" s="13">
        <f>(AM734-1)*L734</f>
        <v>16750.000000000015</v>
      </c>
      <c r="AQ734" s="8">
        <f>AO734*L734</f>
        <v>10686.500000000013</v>
      </c>
      <c r="AR734" s="1">
        <f t="shared" si="36"/>
        <v>6063.5000000000018</v>
      </c>
      <c r="AS734" s="8">
        <f>AQ734+AR734</f>
        <v>16750.000000000015</v>
      </c>
      <c r="AT734" s="8">
        <f>AS734-X734</f>
        <v>16750.000000000015</v>
      </c>
      <c r="AU734" s="11">
        <f>AT734/L734</f>
        <v>5.0000000000000044E-2</v>
      </c>
      <c r="AV734">
        <f>(_xlfn.XLOOKUP(A734,[2]loan_data!$A:$A,[2]loan_data!$Z:$Z)-100)%</f>
        <v>3.1899999999999977E-2</v>
      </c>
      <c r="AW734" t="str">
        <f>_xlfn.XLOOKUP(A734,[2]loan_data!$A:$A,[2]loan_data!$AA:$AA)</f>
        <v>umbs_price</v>
      </c>
      <c r="AX734" s="8">
        <f>AV734*L734</f>
        <v>10686.499999999993</v>
      </c>
    </row>
    <row r="735" spans="1:52" x14ac:dyDescent="0.2">
      <c r="A735">
        <v>5023164</v>
      </c>
      <c r="B735" t="s">
        <v>33</v>
      </c>
      <c r="C735" t="s">
        <v>439</v>
      </c>
      <c r="D735" t="b">
        <v>1</v>
      </c>
      <c r="E735" t="s">
        <v>35</v>
      </c>
      <c r="F735" t="s">
        <v>36</v>
      </c>
      <c r="G735" t="s">
        <v>37</v>
      </c>
      <c r="H735" t="s">
        <v>38</v>
      </c>
      <c r="I735">
        <v>1</v>
      </c>
      <c r="J735" t="b">
        <v>0</v>
      </c>
      <c r="K735" t="b">
        <v>0</v>
      </c>
      <c r="L735" s="1">
        <v>215000</v>
      </c>
      <c r="M735" s="2">
        <v>44442</v>
      </c>
      <c r="N735" s="2">
        <v>44470</v>
      </c>
      <c r="O735" s="2">
        <v>55397</v>
      </c>
      <c r="P735">
        <v>360</v>
      </c>
      <c r="Q735" s="3">
        <v>868.96</v>
      </c>
      <c r="R735">
        <v>2.69</v>
      </c>
      <c r="S735" t="s">
        <v>921</v>
      </c>
      <c r="T735" s="4">
        <v>304102</v>
      </c>
      <c r="U735" s="7">
        <f>V735+W735</f>
        <v>11997.500000000029</v>
      </c>
      <c r="V735" s="7">
        <f t="shared" si="34"/>
        <v>11008.000000000029</v>
      </c>
      <c r="W735" s="7">
        <v>989.5</v>
      </c>
      <c r="AA735" t="b">
        <v>0</v>
      </c>
      <c r="AB735">
        <v>0</v>
      </c>
      <c r="AC735">
        <v>0</v>
      </c>
      <c r="AD735" t="b">
        <v>0</v>
      </c>
      <c r="AE735" t="s">
        <v>39</v>
      </c>
      <c r="AF735" t="b">
        <v>0</v>
      </c>
      <c r="AG735">
        <v>1</v>
      </c>
      <c r="AH735">
        <v>58</v>
      </c>
      <c r="AI735" s="6">
        <v>967</v>
      </c>
      <c r="AJ735">
        <v>666</v>
      </c>
      <c r="AK735" t="s">
        <v>58</v>
      </c>
      <c r="AL735" t="s">
        <v>41</v>
      </c>
      <c r="AM735" s="9">
        <v>1.05</v>
      </c>
      <c r="AN735">
        <f>_xlfn.XLOOKUP(S735,[1]umbs_prices!$A:$A,[1]umbs_prices!$D:$D)</f>
        <v>99.88</v>
      </c>
      <c r="AO735" s="11">
        <f t="shared" si="35"/>
        <v>-1.2000000000000899E-3</v>
      </c>
      <c r="AP735" s="13">
        <f>(AM735-1)*L735</f>
        <v>10750.000000000009</v>
      </c>
      <c r="AQ735" s="8">
        <f>AO735*L735</f>
        <v>-258.00000000001933</v>
      </c>
      <c r="AR735" s="1">
        <f t="shared" si="36"/>
        <v>11008.000000000029</v>
      </c>
      <c r="AS735" s="8">
        <f>AQ735+AR735</f>
        <v>10750.000000000009</v>
      </c>
      <c r="AT735" s="8">
        <f>AS735-X735</f>
        <v>10750.000000000009</v>
      </c>
      <c r="AU735" s="11">
        <f>AT735/L735</f>
        <v>5.0000000000000044E-2</v>
      </c>
      <c r="AV735">
        <f>(_xlfn.XLOOKUP(A735,[2]loan_data!$A:$A,[2]loan_data!$Z:$Z)-100)%</f>
        <v>-1.2000000000000454E-3</v>
      </c>
      <c r="AW735" t="str">
        <f>_xlfn.XLOOKUP(A735,[2]loan_data!$A:$A,[2]loan_data!$AA:$AA)</f>
        <v>umbs_price</v>
      </c>
      <c r="AX735" s="8">
        <f>AV735*L735</f>
        <v>-258.00000000000978</v>
      </c>
    </row>
    <row r="736" spans="1:52" x14ac:dyDescent="0.2">
      <c r="A736">
        <v>5023205</v>
      </c>
      <c r="B736" t="s">
        <v>84</v>
      </c>
      <c r="C736" t="s">
        <v>260</v>
      </c>
      <c r="D736" t="b">
        <v>1</v>
      </c>
      <c r="E736" t="s">
        <v>35</v>
      </c>
      <c r="F736" t="s">
        <v>36</v>
      </c>
      <c r="G736" t="s">
        <v>37</v>
      </c>
      <c r="H736" t="s">
        <v>53</v>
      </c>
      <c r="I736">
        <v>1</v>
      </c>
      <c r="J736" t="b">
        <v>0</v>
      </c>
      <c r="K736" t="b">
        <v>0</v>
      </c>
      <c r="L736" s="1">
        <v>145000</v>
      </c>
      <c r="M736" s="2">
        <v>44442</v>
      </c>
      <c r="N736" s="2">
        <v>44470</v>
      </c>
      <c r="O736" s="2">
        <v>55397</v>
      </c>
      <c r="P736">
        <v>360</v>
      </c>
      <c r="Q736" s="3">
        <v>609.03</v>
      </c>
      <c r="R736">
        <v>2.99</v>
      </c>
      <c r="S736" t="s">
        <v>922</v>
      </c>
      <c r="T736" s="4">
        <v>253763</v>
      </c>
      <c r="U736" s="7">
        <f>V736+W736</f>
        <v>3898.5000000000009</v>
      </c>
      <c r="V736" s="7">
        <f t="shared" si="34"/>
        <v>2624.5000000000009</v>
      </c>
      <c r="W736" s="7">
        <v>1274</v>
      </c>
      <c r="AA736" t="b">
        <v>0</v>
      </c>
      <c r="AB736">
        <v>0</v>
      </c>
      <c r="AC736">
        <v>0</v>
      </c>
      <c r="AD736" t="b">
        <v>0</v>
      </c>
      <c r="AE736" t="s">
        <v>39</v>
      </c>
      <c r="AF736" t="b">
        <v>0</v>
      </c>
      <c r="AG736">
        <v>1</v>
      </c>
      <c r="AH736">
        <v>51</v>
      </c>
      <c r="AI736" s="6">
        <v>1743</v>
      </c>
      <c r="AJ736">
        <v>666</v>
      </c>
      <c r="AK736" t="s">
        <v>40</v>
      </c>
      <c r="AL736" t="s">
        <v>50</v>
      </c>
      <c r="AM736" s="9">
        <v>1.05</v>
      </c>
      <c r="AN736">
        <f>_xlfn.XLOOKUP(S736,[1]umbs_prices!$A:$A,[1]umbs_prices!$D:$D)</f>
        <v>103.19</v>
      </c>
      <c r="AO736" s="11">
        <f t="shared" si="35"/>
        <v>3.1900000000000039E-2</v>
      </c>
      <c r="AP736" s="13">
        <f>(AM736-1)*L736</f>
        <v>7250.0000000000064</v>
      </c>
      <c r="AQ736" s="8">
        <f>AO736*L736</f>
        <v>4625.5000000000055</v>
      </c>
      <c r="AR736" s="1">
        <f t="shared" si="36"/>
        <v>2624.5000000000009</v>
      </c>
      <c r="AS736" s="8">
        <f>AQ736+AR736</f>
        <v>7250.0000000000064</v>
      </c>
      <c r="AT736" s="8">
        <f>AS736-X736</f>
        <v>7250.0000000000064</v>
      </c>
      <c r="AU736" s="11">
        <f>AT736/L736</f>
        <v>5.0000000000000044E-2</v>
      </c>
      <c r="AV736">
        <f>(_xlfn.XLOOKUP(A736,[2]loan_data!$A:$A,[2]loan_data!$Z:$Z)-100)%</f>
        <v>3.1899999999999977E-2</v>
      </c>
      <c r="AW736" t="str">
        <f>_xlfn.XLOOKUP(A736,[2]loan_data!$A:$A,[2]loan_data!$AA:$AA)</f>
        <v>umbs_price</v>
      </c>
      <c r="AX736" s="8">
        <f>AV736*L736</f>
        <v>4625.4999999999964</v>
      </c>
    </row>
    <row r="737" spans="1:52" x14ac:dyDescent="0.2">
      <c r="A737">
        <v>5023238</v>
      </c>
      <c r="B737" t="s">
        <v>84</v>
      </c>
      <c r="C737" t="s">
        <v>443</v>
      </c>
      <c r="D737" t="b">
        <v>1</v>
      </c>
      <c r="E737" t="s">
        <v>35</v>
      </c>
      <c r="F737" t="s">
        <v>36</v>
      </c>
      <c r="G737" t="s">
        <v>37</v>
      </c>
      <c r="H737" t="s">
        <v>53</v>
      </c>
      <c r="I737">
        <v>1</v>
      </c>
      <c r="J737" t="b">
        <v>0</v>
      </c>
      <c r="K737" t="b">
        <v>0</v>
      </c>
      <c r="L737" s="1">
        <v>95000</v>
      </c>
      <c r="M737" s="2">
        <v>44442</v>
      </c>
      <c r="N737" s="2">
        <v>44470</v>
      </c>
      <c r="O737" s="2">
        <v>55397</v>
      </c>
      <c r="P737">
        <v>360</v>
      </c>
      <c r="Q737" s="3">
        <v>412.33</v>
      </c>
      <c r="R737">
        <v>3.25</v>
      </c>
      <c r="S737" t="s">
        <v>920</v>
      </c>
      <c r="T737" s="4">
        <v>126667</v>
      </c>
      <c r="U737" s="7">
        <f>V737+W737</f>
        <v>2265.0000000000023</v>
      </c>
      <c r="V737" s="7">
        <f t="shared" si="34"/>
        <v>370.50000000000182</v>
      </c>
      <c r="W737" s="7">
        <v>1894.5000000000005</v>
      </c>
      <c r="AA737" t="b">
        <v>0</v>
      </c>
      <c r="AB737">
        <v>0</v>
      </c>
      <c r="AC737">
        <v>0</v>
      </c>
      <c r="AD737" t="b">
        <v>0</v>
      </c>
      <c r="AE737" t="s">
        <v>39</v>
      </c>
      <c r="AF737" t="b">
        <v>0</v>
      </c>
      <c r="AG737">
        <v>1</v>
      </c>
      <c r="AH737">
        <v>36</v>
      </c>
      <c r="AI737" s="6">
        <v>1050</v>
      </c>
      <c r="AJ737">
        <v>666</v>
      </c>
      <c r="AK737" t="s">
        <v>43</v>
      </c>
      <c r="AL737" t="s">
        <v>50</v>
      </c>
      <c r="AM737" s="9">
        <v>1.05</v>
      </c>
      <c r="AN737">
        <f>_xlfn.XLOOKUP(S737,[1]umbs_prices!$A:$A,[1]umbs_prices!$D:$D)</f>
        <v>104.61</v>
      </c>
      <c r="AO737" s="11">
        <f t="shared" si="35"/>
        <v>4.610000000000003E-2</v>
      </c>
      <c r="AP737" s="13">
        <f>(AM737-1)*L737</f>
        <v>4750.0000000000045</v>
      </c>
      <c r="AQ737" s="8">
        <f>AO737*L737</f>
        <v>4379.5000000000027</v>
      </c>
      <c r="AR737" s="1">
        <f t="shared" si="36"/>
        <v>370.50000000000182</v>
      </c>
      <c r="AS737" s="8">
        <f>AQ737+AR737</f>
        <v>4750.0000000000045</v>
      </c>
      <c r="AT737" s="8">
        <f>AS737-X737</f>
        <v>4750.0000000000045</v>
      </c>
      <c r="AU737" s="11">
        <f>AT737/L737</f>
        <v>5.0000000000000044E-2</v>
      </c>
      <c r="AV737">
        <f>(_xlfn.XLOOKUP(A737,[2]loan_data!$A:$A,[2]loan_data!$Z:$Z)-100)%</f>
        <v>4.6099999999999995E-2</v>
      </c>
      <c r="AW737" t="str">
        <f>_xlfn.XLOOKUP(A737,[2]loan_data!$A:$A,[2]loan_data!$AA:$AA)</f>
        <v>umbs_price</v>
      </c>
      <c r="AX737" s="8">
        <f>AV737*L737</f>
        <v>4379.4999999999991</v>
      </c>
    </row>
    <row r="738" spans="1:52" x14ac:dyDescent="0.2">
      <c r="A738">
        <v>5023250</v>
      </c>
      <c r="B738" t="s">
        <v>63</v>
      </c>
      <c r="C738" t="s">
        <v>64</v>
      </c>
      <c r="D738" t="b">
        <v>1</v>
      </c>
      <c r="E738" t="s">
        <v>35</v>
      </c>
      <c r="F738" t="s">
        <v>36</v>
      </c>
      <c r="G738" t="s">
        <v>37</v>
      </c>
      <c r="H738" t="s">
        <v>60</v>
      </c>
      <c r="I738">
        <v>1</v>
      </c>
      <c r="J738" t="b">
        <v>0</v>
      </c>
      <c r="K738" t="b">
        <v>0</v>
      </c>
      <c r="L738" s="1">
        <v>275000</v>
      </c>
      <c r="M738" s="2">
        <v>44443</v>
      </c>
      <c r="N738" s="2">
        <v>44470</v>
      </c>
      <c r="O738" s="2">
        <v>55397</v>
      </c>
      <c r="P738">
        <v>360</v>
      </c>
      <c r="Q738" s="3">
        <v>1147.72</v>
      </c>
      <c r="R738">
        <v>2.94</v>
      </c>
      <c r="S738" t="s">
        <v>922</v>
      </c>
      <c r="T738" s="4">
        <v>290299</v>
      </c>
      <c r="U738" s="7">
        <f>V738+W738</f>
        <v>7855.5000000000018</v>
      </c>
      <c r="V738" s="7">
        <f t="shared" si="34"/>
        <v>4977.5000000000018</v>
      </c>
      <c r="W738" s="7">
        <v>2878</v>
      </c>
      <c r="AA738" t="b">
        <v>0</v>
      </c>
      <c r="AB738">
        <v>0</v>
      </c>
      <c r="AC738">
        <v>0</v>
      </c>
      <c r="AD738" t="b">
        <v>0</v>
      </c>
      <c r="AE738" t="s">
        <v>39</v>
      </c>
      <c r="AF738" t="b">
        <v>0</v>
      </c>
      <c r="AG738">
        <v>1</v>
      </c>
      <c r="AH738">
        <v>91</v>
      </c>
      <c r="AI738" s="6">
        <v>2579</v>
      </c>
      <c r="AJ738">
        <v>666</v>
      </c>
      <c r="AK738" t="s">
        <v>58</v>
      </c>
      <c r="AL738" t="s">
        <v>41</v>
      </c>
      <c r="AM738" s="9">
        <v>1.05</v>
      </c>
      <c r="AN738">
        <f>_xlfn.XLOOKUP(S738,[1]umbs_prices!$A:$A,[1]umbs_prices!$D:$D)</f>
        <v>103.19</v>
      </c>
      <c r="AO738" s="11">
        <f t="shared" si="35"/>
        <v>3.1900000000000039E-2</v>
      </c>
      <c r="AP738" s="13">
        <f>(AM738-1)*L738</f>
        <v>13750.000000000013</v>
      </c>
      <c r="AQ738" s="8">
        <f>AO738*L738</f>
        <v>8772.5000000000109</v>
      </c>
      <c r="AR738" s="1">
        <f t="shared" si="36"/>
        <v>4977.5000000000018</v>
      </c>
      <c r="AS738" s="8">
        <f>AQ738+AR738</f>
        <v>13750.000000000013</v>
      </c>
      <c r="AT738" s="8">
        <f>AS738-X738</f>
        <v>13750.000000000013</v>
      </c>
      <c r="AU738" s="11">
        <f>AT738/L738</f>
        <v>5.0000000000000044E-2</v>
      </c>
      <c r="AV738">
        <f>(_xlfn.XLOOKUP(A738,[2]loan_data!$A:$A,[2]loan_data!$Z:$Z)-100)%</f>
        <v>3.1899999999999977E-2</v>
      </c>
      <c r="AW738" t="str">
        <f>_xlfn.XLOOKUP(A738,[2]loan_data!$A:$A,[2]loan_data!$AA:$AA)</f>
        <v>umbs_price</v>
      </c>
      <c r="AX738" s="8">
        <f>AV738*L738</f>
        <v>8772.4999999999945</v>
      </c>
    </row>
    <row r="739" spans="1:52" x14ac:dyDescent="0.2">
      <c r="A739">
        <v>5023260</v>
      </c>
      <c r="B739" t="s">
        <v>71</v>
      </c>
      <c r="C739" t="s">
        <v>209</v>
      </c>
      <c r="D739" t="b">
        <v>1</v>
      </c>
      <c r="E739" t="s">
        <v>35</v>
      </c>
      <c r="F739" t="s">
        <v>36</v>
      </c>
      <c r="G739" t="s">
        <v>37</v>
      </c>
      <c r="H739" t="s">
        <v>53</v>
      </c>
      <c r="I739">
        <v>1</v>
      </c>
      <c r="J739" t="b">
        <v>0</v>
      </c>
      <c r="K739" t="b">
        <v>0</v>
      </c>
      <c r="L739" s="1">
        <v>275000</v>
      </c>
      <c r="M739" s="2">
        <v>44443</v>
      </c>
      <c r="N739" s="2">
        <v>44470</v>
      </c>
      <c r="O739" s="2">
        <v>55397</v>
      </c>
      <c r="P739">
        <v>360</v>
      </c>
      <c r="Q739" s="3">
        <v>1184.6400000000001</v>
      </c>
      <c r="R739">
        <v>3.19</v>
      </c>
      <c r="S739" t="s">
        <v>922</v>
      </c>
      <c r="T739" s="4">
        <v>343750</v>
      </c>
      <c r="U739" s="7">
        <f>V739+W739</f>
        <v>6754.5000000000018</v>
      </c>
      <c r="V739" s="7">
        <f t="shared" si="34"/>
        <v>4977.5000000000018</v>
      </c>
      <c r="W739" s="7">
        <v>1777</v>
      </c>
      <c r="AA739" t="b">
        <v>0</v>
      </c>
      <c r="AB739">
        <v>0</v>
      </c>
      <c r="AC739">
        <v>0</v>
      </c>
      <c r="AD739" t="b">
        <v>0</v>
      </c>
      <c r="AE739" t="s">
        <v>39</v>
      </c>
      <c r="AF739" t="b">
        <v>0</v>
      </c>
      <c r="AG739">
        <v>1</v>
      </c>
      <c r="AH739">
        <v>90</v>
      </c>
      <c r="AI739" s="6">
        <v>3375</v>
      </c>
      <c r="AJ739">
        <v>666</v>
      </c>
      <c r="AK739" t="s">
        <v>40</v>
      </c>
      <c r="AL739" t="s">
        <v>41</v>
      </c>
      <c r="AM739" s="9">
        <v>1.05</v>
      </c>
      <c r="AN739">
        <f>_xlfn.XLOOKUP(S739,[1]umbs_prices!$A:$A,[1]umbs_prices!$D:$D)</f>
        <v>103.19</v>
      </c>
      <c r="AO739" s="11">
        <f t="shared" si="35"/>
        <v>3.1900000000000039E-2</v>
      </c>
      <c r="AP739" s="13">
        <f>(AM739-1)*L739</f>
        <v>13750.000000000013</v>
      </c>
      <c r="AQ739" s="8">
        <f>AO739*L739</f>
        <v>8772.5000000000109</v>
      </c>
      <c r="AR739" s="1">
        <f t="shared" si="36"/>
        <v>4977.5000000000018</v>
      </c>
      <c r="AS739" s="8">
        <f>AQ739+AR739</f>
        <v>13750.000000000013</v>
      </c>
      <c r="AT739" s="8">
        <f>AS739-X739</f>
        <v>13750.000000000013</v>
      </c>
      <c r="AU739" s="11">
        <f>AT739/L739</f>
        <v>5.0000000000000044E-2</v>
      </c>
      <c r="AV739">
        <f>(_xlfn.XLOOKUP(A739,[2]loan_data!$A:$A,[2]loan_data!$Z:$Z)-100)%</f>
        <v>3.1899999999999977E-2</v>
      </c>
      <c r="AW739" t="str">
        <f>_xlfn.XLOOKUP(A739,[2]loan_data!$A:$A,[2]loan_data!$AA:$AA)</f>
        <v>umbs_price</v>
      </c>
      <c r="AX739" s="8">
        <f>AV739*L739</f>
        <v>8772.4999999999945</v>
      </c>
    </row>
    <row r="740" spans="1:52" x14ac:dyDescent="0.2">
      <c r="A740">
        <v>5023265</v>
      </c>
      <c r="B740" t="s">
        <v>48</v>
      </c>
      <c r="C740" t="s">
        <v>49</v>
      </c>
      <c r="D740" t="b">
        <v>1</v>
      </c>
      <c r="E740" t="s">
        <v>35</v>
      </c>
      <c r="F740" t="s">
        <v>36</v>
      </c>
      <c r="G740" t="s">
        <v>37</v>
      </c>
      <c r="H740" t="s">
        <v>38</v>
      </c>
      <c r="I740">
        <v>1</v>
      </c>
      <c r="J740" t="b">
        <v>0</v>
      </c>
      <c r="K740" t="b">
        <v>0</v>
      </c>
      <c r="L740" s="1">
        <v>265000</v>
      </c>
      <c r="M740" s="2">
        <v>44443</v>
      </c>
      <c r="N740" s="2">
        <v>44470</v>
      </c>
      <c r="O740" s="2">
        <v>55397</v>
      </c>
      <c r="P740">
        <v>360</v>
      </c>
      <c r="Q740" s="3">
        <v>1079.3699999999999</v>
      </c>
      <c r="R740">
        <v>2.75</v>
      </c>
      <c r="S740" t="s">
        <v>924</v>
      </c>
      <c r="T740" s="4">
        <v>510008</v>
      </c>
      <c r="U740" s="7">
        <f>V740+W740</f>
        <v>3428.9999999999927</v>
      </c>
      <c r="V740" s="7">
        <f t="shared" si="34"/>
        <v>2199.4999999999927</v>
      </c>
      <c r="W740" s="7">
        <v>1229.5</v>
      </c>
      <c r="AA740" t="b">
        <v>0</v>
      </c>
      <c r="AB740">
        <v>0</v>
      </c>
      <c r="AC740">
        <v>0</v>
      </c>
      <c r="AD740" t="b">
        <v>0</v>
      </c>
      <c r="AE740" t="s">
        <v>39</v>
      </c>
      <c r="AF740" t="b">
        <v>0</v>
      </c>
      <c r="AG740">
        <v>1</v>
      </c>
      <c r="AH740">
        <v>156</v>
      </c>
      <c r="AI740" s="6">
        <v>1430</v>
      </c>
      <c r="AJ740">
        <v>666</v>
      </c>
      <c r="AK740" t="s">
        <v>40</v>
      </c>
      <c r="AL740" t="s">
        <v>50</v>
      </c>
      <c r="AM740" s="9">
        <v>1.05</v>
      </c>
      <c r="AN740">
        <f>_xlfn.XLOOKUP(S740,[1]umbs_prices!$A:$A,[1]umbs_prices!$D:$D)</f>
        <v>104.17</v>
      </c>
      <c r="AO740" s="11">
        <f t="shared" si="35"/>
        <v>4.170000000000007E-2</v>
      </c>
      <c r="AP740" s="13">
        <f>(AM740-1)*L740</f>
        <v>13250.000000000011</v>
      </c>
      <c r="AQ740" s="8">
        <f>AO740*L740</f>
        <v>11050.500000000018</v>
      </c>
      <c r="AR740" s="1">
        <f t="shared" si="36"/>
        <v>2199.4999999999927</v>
      </c>
      <c r="AS740" s="8">
        <f>AQ740+AR740</f>
        <v>13250.000000000011</v>
      </c>
      <c r="AT740" s="8">
        <f>AS740-X740</f>
        <v>13250.000000000011</v>
      </c>
      <c r="AU740" s="11">
        <f>AT740/L740</f>
        <v>5.0000000000000044E-2</v>
      </c>
      <c r="AV740">
        <f>(_xlfn.XLOOKUP(A740,[2]loan_data!$A:$A,[2]loan_data!$Z:$Z)-100)%</f>
        <v>4.3887500000000017E-2</v>
      </c>
      <c r="AW740" t="str">
        <f>_xlfn.XLOOKUP(A740,[2]loan_data!$A:$A,[2]loan_data!$AA:$AA)</f>
        <v>storgan_manley</v>
      </c>
      <c r="AX740" s="8">
        <f>AV740*L740</f>
        <v>11630.187500000004</v>
      </c>
      <c r="AY740" s="8">
        <f>AX740+AR740</f>
        <v>13829.687499999996</v>
      </c>
      <c r="AZ740" s="10">
        <f>AY740/L740</f>
        <v>5.2187499999999984E-2</v>
      </c>
    </row>
    <row r="741" spans="1:52" x14ac:dyDescent="0.2">
      <c r="A741">
        <v>5023280</v>
      </c>
      <c r="B741" t="s">
        <v>120</v>
      </c>
      <c r="C741" t="s">
        <v>336</v>
      </c>
      <c r="D741" t="b">
        <v>1</v>
      </c>
      <c r="E741" t="s">
        <v>35</v>
      </c>
      <c r="F741" t="s">
        <v>36</v>
      </c>
      <c r="G741" t="s">
        <v>37</v>
      </c>
      <c r="H741" t="s">
        <v>53</v>
      </c>
      <c r="I741">
        <v>1</v>
      </c>
      <c r="J741" t="b">
        <v>0</v>
      </c>
      <c r="K741" t="b">
        <v>0</v>
      </c>
      <c r="L741" s="1">
        <v>295000</v>
      </c>
      <c r="M741" s="2">
        <v>44446</v>
      </c>
      <c r="N741" s="2">
        <v>44470</v>
      </c>
      <c r="O741" s="2">
        <v>55397</v>
      </c>
      <c r="P741">
        <v>360</v>
      </c>
      <c r="Q741" s="3">
        <v>1239.06</v>
      </c>
      <c r="R741">
        <v>2.99</v>
      </c>
      <c r="S741" t="s">
        <v>922</v>
      </c>
      <c r="T741" s="4">
        <v>413050</v>
      </c>
      <c r="U741" s="7">
        <f>V741+W741</f>
        <v>5809.0000000000018</v>
      </c>
      <c r="V741" s="7">
        <f t="shared" si="34"/>
        <v>5339.5000000000018</v>
      </c>
      <c r="W741" s="7">
        <v>469.5</v>
      </c>
      <c r="AA741" t="b">
        <v>0</v>
      </c>
      <c r="AB741">
        <v>0</v>
      </c>
      <c r="AC741">
        <v>0</v>
      </c>
      <c r="AD741" t="b">
        <v>0</v>
      </c>
      <c r="AE741" t="s">
        <v>39</v>
      </c>
      <c r="AF741" t="b">
        <v>0</v>
      </c>
      <c r="AG741">
        <v>1</v>
      </c>
      <c r="AH741">
        <v>72</v>
      </c>
      <c r="AI741" s="6">
        <v>2700</v>
      </c>
      <c r="AJ741">
        <v>666</v>
      </c>
      <c r="AK741" t="s">
        <v>58</v>
      </c>
      <c r="AL741" t="s">
        <v>41</v>
      </c>
      <c r="AM741" s="9">
        <v>1.05</v>
      </c>
      <c r="AN741">
        <f>_xlfn.XLOOKUP(S741,[1]umbs_prices!$A:$A,[1]umbs_prices!$D:$D)</f>
        <v>103.19</v>
      </c>
      <c r="AO741" s="11">
        <f t="shared" si="35"/>
        <v>3.1900000000000039E-2</v>
      </c>
      <c r="AP741" s="13">
        <f>(AM741-1)*L741</f>
        <v>14750.000000000013</v>
      </c>
      <c r="AQ741" s="8">
        <f>AO741*L741</f>
        <v>9410.5000000000109</v>
      </c>
      <c r="AR741" s="1">
        <f t="shared" si="36"/>
        <v>5339.5000000000018</v>
      </c>
      <c r="AS741" s="8">
        <f>AQ741+AR741</f>
        <v>14750.000000000013</v>
      </c>
      <c r="AT741" s="8">
        <f>AS741-X741</f>
        <v>14750.000000000013</v>
      </c>
      <c r="AU741" s="11">
        <f>AT741/L741</f>
        <v>5.0000000000000044E-2</v>
      </c>
      <c r="AV741">
        <f>(_xlfn.XLOOKUP(A741,[2]loan_data!$A:$A,[2]loan_data!$Z:$Z)-100)%</f>
        <v>3.1899999999999977E-2</v>
      </c>
      <c r="AW741" t="str">
        <f>_xlfn.XLOOKUP(A741,[2]loan_data!$A:$A,[2]loan_data!$AA:$AA)</f>
        <v>umbs_price</v>
      </c>
      <c r="AX741" s="8">
        <f>AV741*L741</f>
        <v>9410.4999999999927</v>
      </c>
    </row>
    <row r="742" spans="1:52" x14ac:dyDescent="0.2">
      <c r="A742">
        <v>5023287</v>
      </c>
      <c r="B742" t="s">
        <v>33</v>
      </c>
      <c r="C742" t="s">
        <v>444</v>
      </c>
      <c r="D742" t="b">
        <v>1</v>
      </c>
      <c r="E742" t="s">
        <v>35</v>
      </c>
      <c r="F742" t="s">
        <v>36</v>
      </c>
      <c r="G742" t="s">
        <v>37</v>
      </c>
      <c r="H742" t="s">
        <v>38</v>
      </c>
      <c r="I742">
        <v>1</v>
      </c>
      <c r="J742" t="b">
        <v>0</v>
      </c>
      <c r="K742" t="b">
        <v>0</v>
      </c>
      <c r="L742" s="1">
        <v>215000</v>
      </c>
      <c r="M742" s="2">
        <v>44446</v>
      </c>
      <c r="N742" s="2">
        <v>44470</v>
      </c>
      <c r="O742" s="2">
        <v>55397</v>
      </c>
      <c r="P742">
        <v>360</v>
      </c>
      <c r="Q742" s="3">
        <v>903.04</v>
      </c>
      <c r="R742">
        <v>2.99</v>
      </c>
      <c r="S742" t="s">
        <v>922</v>
      </c>
      <c r="T742" s="4">
        <v>381815</v>
      </c>
      <c r="U742" s="7">
        <f>V742+W742</f>
        <v>5204.9500000000007</v>
      </c>
      <c r="V742" s="7">
        <f t="shared" si="34"/>
        <v>3891.5000000000009</v>
      </c>
      <c r="W742" s="7">
        <v>1313.45</v>
      </c>
      <c r="AA742" t="b">
        <v>0</v>
      </c>
      <c r="AB742">
        <v>0</v>
      </c>
      <c r="AC742">
        <v>0</v>
      </c>
      <c r="AD742" t="b">
        <v>0</v>
      </c>
      <c r="AE742" t="s">
        <v>39</v>
      </c>
      <c r="AF742" t="b">
        <v>0</v>
      </c>
      <c r="AG742">
        <v>1</v>
      </c>
      <c r="AH742">
        <v>90</v>
      </c>
      <c r="AI742" s="6">
        <v>2175</v>
      </c>
      <c r="AJ742">
        <v>666</v>
      </c>
      <c r="AK742" t="s">
        <v>43</v>
      </c>
      <c r="AL742" t="s">
        <v>41</v>
      </c>
      <c r="AM742" s="9">
        <v>1.05</v>
      </c>
      <c r="AN742">
        <f>_xlfn.XLOOKUP(S742,[1]umbs_prices!$A:$A,[1]umbs_prices!$D:$D)</f>
        <v>103.19</v>
      </c>
      <c r="AO742" s="11">
        <f t="shared" si="35"/>
        <v>3.1900000000000039E-2</v>
      </c>
      <c r="AP742" s="13">
        <f>(AM742-1)*L742</f>
        <v>10750.000000000009</v>
      </c>
      <c r="AQ742" s="8">
        <f>AO742*L742</f>
        <v>6858.5000000000082</v>
      </c>
      <c r="AR742" s="1">
        <f t="shared" si="36"/>
        <v>3891.5000000000009</v>
      </c>
      <c r="AS742" s="8">
        <f>AQ742+AR742</f>
        <v>10750.000000000009</v>
      </c>
      <c r="AT742" s="8">
        <f>AS742-X742</f>
        <v>10750.000000000009</v>
      </c>
      <c r="AU742" s="11">
        <f>AT742/L742</f>
        <v>5.0000000000000044E-2</v>
      </c>
      <c r="AV742">
        <f>(_xlfn.XLOOKUP(A742,[2]loan_data!$A:$A,[2]loan_data!$Z:$Z)-100)%</f>
        <v>3.1899999999999977E-2</v>
      </c>
      <c r="AW742" t="str">
        <f>_xlfn.XLOOKUP(A742,[2]loan_data!$A:$A,[2]loan_data!$AA:$AA)</f>
        <v>umbs_price</v>
      </c>
      <c r="AX742" s="8">
        <f>AV742*L742</f>
        <v>6858.4999999999955</v>
      </c>
    </row>
    <row r="743" spans="1:52" x14ac:dyDescent="0.2">
      <c r="A743">
        <v>5023319</v>
      </c>
      <c r="B743" t="s">
        <v>144</v>
      </c>
      <c r="C743" t="s">
        <v>239</v>
      </c>
      <c r="D743" t="b">
        <v>1</v>
      </c>
      <c r="E743" t="s">
        <v>35</v>
      </c>
      <c r="F743" t="s">
        <v>36</v>
      </c>
      <c r="G743" t="s">
        <v>37</v>
      </c>
      <c r="H743" t="s">
        <v>38</v>
      </c>
      <c r="I743">
        <v>1</v>
      </c>
      <c r="J743" t="b">
        <v>0</v>
      </c>
      <c r="K743" t="b">
        <v>0</v>
      </c>
      <c r="L743" s="1">
        <v>305000</v>
      </c>
      <c r="M743" s="2">
        <v>44450</v>
      </c>
      <c r="N743" s="2">
        <v>44470</v>
      </c>
      <c r="O743" s="2">
        <v>55397</v>
      </c>
      <c r="P743">
        <v>360</v>
      </c>
      <c r="Q743" s="3">
        <v>1222.3699999999999</v>
      </c>
      <c r="R743">
        <v>2.625</v>
      </c>
      <c r="S743" t="s">
        <v>921</v>
      </c>
      <c r="T743" s="4">
        <v>519061</v>
      </c>
      <c r="U743" s="7">
        <f>V743+W743</f>
        <v>17461.00000000004</v>
      </c>
      <c r="V743" s="7">
        <f t="shared" si="34"/>
        <v>15616.00000000004</v>
      </c>
      <c r="W743" s="7">
        <v>1845</v>
      </c>
      <c r="AA743" t="b">
        <v>0</v>
      </c>
      <c r="AB743">
        <v>0</v>
      </c>
      <c r="AC743">
        <v>0</v>
      </c>
      <c r="AD743" t="b">
        <v>0</v>
      </c>
      <c r="AE743" t="s">
        <v>39</v>
      </c>
      <c r="AF743" t="b">
        <v>0</v>
      </c>
      <c r="AG743">
        <v>1</v>
      </c>
      <c r="AH743">
        <v>67</v>
      </c>
      <c r="AI743" s="6">
        <v>1843</v>
      </c>
      <c r="AJ743">
        <v>666</v>
      </c>
      <c r="AK743" t="s">
        <v>43</v>
      </c>
      <c r="AL743" t="s">
        <v>50</v>
      </c>
      <c r="AM743" s="9">
        <v>1.05</v>
      </c>
      <c r="AN743">
        <f>_xlfn.XLOOKUP(S743,[1]umbs_prices!$A:$A,[1]umbs_prices!$D:$D)</f>
        <v>99.88</v>
      </c>
      <c r="AO743" s="11">
        <f t="shared" si="35"/>
        <v>-1.2000000000000899E-3</v>
      </c>
      <c r="AP743" s="13">
        <f>(AM743-1)*L743</f>
        <v>15250.000000000013</v>
      </c>
      <c r="AQ743" s="8">
        <f>AO743*L743</f>
        <v>-366.0000000000274</v>
      </c>
      <c r="AR743" s="1">
        <f t="shared" si="36"/>
        <v>15616.00000000004</v>
      </c>
      <c r="AS743" s="8">
        <f>AQ743+AR743</f>
        <v>15250.000000000013</v>
      </c>
      <c r="AT743" s="8">
        <f>AS743-X743</f>
        <v>15250.000000000013</v>
      </c>
      <c r="AU743" s="11">
        <f>AT743/L743</f>
        <v>5.0000000000000044E-2</v>
      </c>
      <c r="AV743">
        <f>(_xlfn.XLOOKUP(A743,[2]loan_data!$A:$A,[2]loan_data!$Z:$Z)-100)%</f>
        <v>-1.2000000000000454E-3</v>
      </c>
      <c r="AW743" t="str">
        <f>_xlfn.XLOOKUP(A743,[2]loan_data!$A:$A,[2]loan_data!$AA:$AA)</f>
        <v>umbs_price</v>
      </c>
      <c r="AX743" s="8">
        <f>AV743*L743</f>
        <v>-366.00000000001387</v>
      </c>
    </row>
    <row r="744" spans="1:52" x14ac:dyDescent="0.2">
      <c r="A744">
        <v>5023333</v>
      </c>
      <c r="B744" t="s">
        <v>212</v>
      </c>
      <c r="C744" t="s">
        <v>445</v>
      </c>
      <c r="D744" t="b">
        <v>1</v>
      </c>
      <c r="E744" t="s">
        <v>35</v>
      </c>
      <c r="F744" t="s">
        <v>36</v>
      </c>
      <c r="G744" t="s">
        <v>37</v>
      </c>
      <c r="H744" t="s">
        <v>53</v>
      </c>
      <c r="I744">
        <v>1</v>
      </c>
      <c r="J744" t="b">
        <v>0</v>
      </c>
      <c r="K744" t="b">
        <v>0</v>
      </c>
      <c r="L744" s="1">
        <v>205000</v>
      </c>
      <c r="M744" s="2">
        <v>44450</v>
      </c>
      <c r="N744" s="2">
        <v>44470</v>
      </c>
      <c r="O744" s="2">
        <v>55397</v>
      </c>
      <c r="P744">
        <v>360</v>
      </c>
      <c r="Q744" s="3">
        <v>903.76</v>
      </c>
      <c r="R744">
        <v>3.375</v>
      </c>
      <c r="S744" t="s">
        <v>920</v>
      </c>
      <c r="T744" s="4">
        <v>256347</v>
      </c>
      <c r="U744" s="7">
        <f>V744+W744</f>
        <v>2769.2000000000035</v>
      </c>
      <c r="V744" s="7">
        <f t="shared" si="34"/>
        <v>799.50000000000364</v>
      </c>
      <c r="W744" s="7">
        <v>1969.6999999999998</v>
      </c>
      <c r="AA744" t="b">
        <v>0</v>
      </c>
      <c r="AB744">
        <v>0</v>
      </c>
      <c r="AC744">
        <v>0</v>
      </c>
      <c r="AD744" t="b">
        <v>0</v>
      </c>
      <c r="AE744" t="s">
        <v>39</v>
      </c>
      <c r="AF744" t="b">
        <v>0</v>
      </c>
      <c r="AG744">
        <v>1</v>
      </c>
      <c r="AH744">
        <v>159</v>
      </c>
      <c r="AI744" s="6">
        <v>4770</v>
      </c>
      <c r="AJ744">
        <v>666</v>
      </c>
      <c r="AK744" t="s">
        <v>58</v>
      </c>
      <c r="AL744" t="s">
        <v>50</v>
      </c>
      <c r="AM744" s="9">
        <v>1.05</v>
      </c>
      <c r="AN744">
        <f>_xlfn.XLOOKUP(S744,[1]umbs_prices!$A:$A,[1]umbs_prices!$D:$D)</f>
        <v>104.61</v>
      </c>
      <c r="AO744" s="11">
        <f t="shared" si="35"/>
        <v>4.610000000000003E-2</v>
      </c>
      <c r="AP744" s="13">
        <f>(AM744-1)*L744</f>
        <v>10250.000000000009</v>
      </c>
      <c r="AQ744" s="8">
        <f>AO744*L744</f>
        <v>9450.5000000000055</v>
      </c>
      <c r="AR744" s="1">
        <f t="shared" si="36"/>
        <v>799.50000000000364</v>
      </c>
      <c r="AS744" s="8">
        <f>AQ744+AR744</f>
        <v>10250.000000000009</v>
      </c>
      <c r="AT744" s="8">
        <f>AS744-X744</f>
        <v>10250.000000000009</v>
      </c>
      <c r="AU744" s="11">
        <f>AT744/L744</f>
        <v>5.0000000000000044E-2</v>
      </c>
      <c r="AV744">
        <f>(_xlfn.XLOOKUP(A744,[2]loan_data!$A:$A,[2]loan_data!$Z:$Z)-100)%</f>
        <v>4.6099999999999995E-2</v>
      </c>
      <c r="AW744" t="str">
        <f>_xlfn.XLOOKUP(A744,[2]loan_data!$A:$A,[2]loan_data!$AA:$AA)</f>
        <v>umbs_price</v>
      </c>
      <c r="AX744" s="8">
        <f>AV744*L744</f>
        <v>9450.4999999999982</v>
      </c>
    </row>
    <row r="745" spans="1:52" x14ac:dyDescent="0.2">
      <c r="A745">
        <v>5023338</v>
      </c>
      <c r="B745" t="s">
        <v>80</v>
      </c>
      <c r="C745" t="s">
        <v>446</v>
      </c>
      <c r="D745" t="b">
        <v>1</v>
      </c>
      <c r="E745" t="s">
        <v>35</v>
      </c>
      <c r="F745" t="s">
        <v>36</v>
      </c>
      <c r="G745" t="s">
        <v>37</v>
      </c>
      <c r="H745" t="s">
        <v>38</v>
      </c>
      <c r="I745">
        <v>1</v>
      </c>
      <c r="J745" t="b">
        <v>0</v>
      </c>
      <c r="K745" t="b">
        <v>0</v>
      </c>
      <c r="L745" s="1">
        <v>355000</v>
      </c>
      <c r="M745" s="2">
        <v>44450</v>
      </c>
      <c r="N745" s="2">
        <v>44470</v>
      </c>
      <c r="O745" s="2">
        <v>55397</v>
      </c>
      <c r="P745">
        <v>360</v>
      </c>
      <c r="Q745" s="3">
        <v>1469.35</v>
      </c>
      <c r="R745">
        <v>2.875</v>
      </c>
      <c r="S745" t="s">
        <v>922</v>
      </c>
      <c r="T745" s="4">
        <v>427711</v>
      </c>
      <c r="U745" s="7">
        <f>V745+W745</f>
        <v>8282.5</v>
      </c>
      <c r="V745" s="7">
        <f t="shared" si="34"/>
        <v>6425.5</v>
      </c>
      <c r="W745" s="7">
        <v>1857</v>
      </c>
      <c r="AA745" t="b">
        <v>0</v>
      </c>
      <c r="AB745">
        <v>0</v>
      </c>
      <c r="AC745">
        <v>0</v>
      </c>
      <c r="AD745" t="b">
        <v>0</v>
      </c>
      <c r="AE745" t="s">
        <v>39</v>
      </c>
      <c r="AF745" t="b">
        <v>0</v>
      </c>
      <c r="AG745">
        <v>1</v>
      </c>
      <c r="AH745">
        <v>85</v>
      </c>
      <c r="AI745" s="6">
        <v>2550</v>
      </c>
      <c r="AJ745">
        <v>666</v>
      </c>
      <c r="AK745" t="s">
        <v>43</v>
      </c>
      <c r="AL745" t="s">
        <v>50</v>
      </c>
      <c r="AM745" s="9">
        <v>1.05</v>
      </c>
      <c r="AN745">
        <f>_xlfn.XLOOKUP(S745,[1]umbs_prices!$A:$A,[1]umbs_prices!$D:$D)</f>
        <v>103.19</v>
      </c>
      <c r="AO745" s="11">
        <f t="shared" si="35"/>
        <v>3.1900000000000039E-2</v>
      </c>
      <c r="AP745" s="13">
        <f>(AM745-1)*L745</f>
        <v>17750.000000000015</v>
      </c>
      <c r="AQ745" s="8">
        <f>AO745*L745</f>
        <v>11324.500000000015</v>
      </c>
      <c r="AR745" s="1">
        <f t="shared" si="36"/>
        <v>6425.5</v>
      </c>
      <c r="AS745" s="8">
        <f>AQ745+AR745</f>
        <v>17750.000000000015</v>
      </c>
      <c r="AT745" s="8">
        <f>AS745-X745</f>
        <v>17750.000000000015</v>
      </c>
      <c r="AU745" s="11">
        <f>AT745/L745</f>
        <v>5.0000000000000044E-2</v>
      </c>
      <c r="AV745">
        <f>(_xlfn.XLOOKUP(A745,[2]loan_data!$A:$A,[2]loan_data!$Z:$Z)-100)%</f>
        <v>3.1899999999999977E-2</v>
      </c>
      <c r="AW745" t="str">
        <f>_xlfn.XLOOKUP(A745,[2]loan_data!$A:$A,[2]loan_data!$AA:$AA)</f>
        <v>umbs_price</v>
      </c>
      <c r="AX745" s="8">
        <f>AV745*L745</f>
        <v>11324.499999999993</v>
      </c>
    </row>
    <row r="746" spans="1:52" x14ac:dyDescent="0.2">
      <c r="A746">
        <v>5023360</v>
      </c>
      <c r="B746" t="s">
        <v>71</v>
      </c>
      <c r="C746" t="s">
        <v>203</v>
      </c>
      <c r="D746" t="b">
        <v>1</v>
      </c>
      <c r="E746" t="s">
        <v>35</v>
      </c>
      <c r="F746" t="s">
        <v>36</v>
      </c>
      <c r="G746" t="s">
        <v>37</v>
      </c>
      <c r="H746" t="s">
        <v>53</v>
      </c>
      <c r="I746">
        <v>1</v>
      </c>
      <c r="J746" t="b">
        <v>0</v>
      </c>
      <c r="K746" t="b">
        <v>0</v>
      </c>
      <c r="L746" s="1">
        <v>345000</v>
      </c>
      <c r="M746" s="2">
        <v>44450</v>
      </c>
      <c r="N746" s="2">
        <v>44470</v>
      </c>
      <c r="O746" s="2">
        <v>55397</v>
      </c>
      <c r="P746">
        <v>360</v>
      </c>
      <c r="Q746" s="3">
        <v>1405.22</v>
      </c>
      <c r="R746">
        <v>2.75</v>
      </c>
      <c r="S746" t="s">
        <v>922</v>
      </c>
      <c r="T746" s="4">
        <v>507353</v>
      </c>
      <c r="U746" s="7">
        <f>V746+W746</f>
        <v>7358.6900000000014</v>
      </c>
      <c r="V746" s="7">
        <f t="shared" si="34"/>
        <v>6244.5000000000018</v>
      </c>
      <c r="W746" s="7">
        <v>1114.1899999999996</v>
      </c>
      <c r="AA746" t="b">
        <v>0</v>
      </c>
      <c r="AB746">
        <v>0</v>
      </c>
      <c r="AC746">
        <v>0</v>
      </c>
      <c r="AD746" t="b">
        <v>0</v>
      </c>
      <c r="AE746" t="s">
        <v>39</v>
      </c>
      <c r="AF746" t="b">
        <v>0</v>
      </c>
      <c r="AG746">
        <v>1</v>
      </c>
      <c r="AH746">
        <v>137</v>
      </c>
      <c r="AI746" s="6">
        <v>2626</v>
      </c>
      <c r="AJ746">
        <v>666</v>
      </c>
      <c r="AK746" t="s">
        <v>58</v>
      </c>
      <c r="AL746" t="s">
        <v>50</v>
      </c>
      <c r="AM746" s="9">
        <v>1.05</v>
      </c>
      <c r="AN746">
        <f>_xlfn.XLOOKUP(S746,[1]umbs_prices!$A:$A,[1]umbs_prices!$D:$D)</f>
        <v>103.19</v>
      </c>
      <c r="AO746" s="11">
        <f t="shared" si="35"/>
        <v>3.1900000000000039E-2</v>
      </c>
      <c r="AP746" s="13">
        <f>(AM746-1)*L746</f>
        <v>17250.000000000015</v>
      </c>
      <c r="AQ746" s="8">
        <f>AO746*L746</f>
        <v>11005.500000000013</v>
      </c>
      <c r="AR746" s="1">
        <f t="shared" si="36"/>
        <v>6244.5000000000018</v>
      </c>
      <c r="AS746" s="8">
        <f>AQ746+AR746</f>
        <v>17250.000000000015</v>
      </c>
      <c r="AT746" s="8">
        <f>AS746-X746</f>
        <v>17250.000000000015</v>
      </c>
      <c r="AU746" s="11">
        <f>AT746/L746</f>
        <v>5.0000000000000044E-2</v>
      </c>
      <c r="AV746">
        <f>(_xlfn.XLOOKUP(A746,[2]loan_data!$A:$A,[2]loan_data!$Z:$Z)-100)%</f>
        <v>3.1899999999999977E-2</v>
      </c>
      <c r="AW746" t="str">
        <f>_xlfn.XLOOKUP(A746,[2]loan_data!$A:$A,[2]loan_data!$AA:$AA)</f>
        <v>umbs_price</v>
      </c>
      <c r="AX746" s="8">
        <f>AV746*L746</f>
        <v>11005.499999999993</v>
      </c>
    </row>
    <row r="747" spans="1:52" x14ac:dyDescent="0.2">
      <c r="A747">
        <v>5023375</v>
      </c>
      <c r="B747" t="s">
        <v>180</v>
      </c>
      <c r="C747" t="s">
        <v>337</v>
      </c>
      <c r="D747" t="b">
        <v>1</v>
      </c>
      <c r="E747" t="s">
        <v>35</v>
      </c>
      <c r="F747" t="s">
        <v>36</v>
      </c>
      <c r="G747" t="s">
        <v>37</v>
      </c>
      <c r="H747" t="s">
        <v>53</v>
      </c>
      <c r="I747">
        <v>1</v>
      </c>
      <c r="J747" t="b">
        <v>0</v>
      </c>
      <c r="K747" t="b">
        <v>0</v>
      </c>
      <c r="L747" s="1">
        <v>165000</v>
      </c>
      <c r="M747" s="2">
        <v>44452</v>
      </c>
      <c r="N747" s="2">
        <v>44470</v>
      </c>
      <c r="O747" s="2">
        <v>55397</v>
      </c>
      <c r="P747">
        <v>360</v>
      </c>
      <c r="Q747" s="3">
        <v>727.42</v>
      </c>
      <c r="R747">
        <v>3.375</v>
      </c>
      <c r="S747" t="s">
        <v>920</v>
      </c>
      <c r="T747" s="4">
        <v>588026</v>
      </c>
      <c r="U747" s="7">
        <f>V747+W747</f>
        <v>1895.0000000000027</v>
      </c>
      <c r="V747" s="7">
        <f t="shared" si="34"/>
        <v>643.50000000000273</v>
      </c>
      <c r="W747" s="7">
        <v>1251.5</v>
      </c>
      <c r="AA747" t="b">
        <v>0</v>
      </c>
      <c r="AB747">
        <v>0</v>
      </c>
      <c r="AC747">
        <v>0</v>
      </c>
      <c r="AD747" t="b">
        <v>0</v>
      </c>
      <c r="AE747" t="s">
        <v>39</v>
      </c>
      <c r="AF747" t="b">
        <v>0</v>
      </c>
      <c r="AG747">
        <v>3</v>
      </c>
      <c r="AH747">
        <v>22</v>
      </c>
      <c r="AI747" s="6">
        <v>899</v>
      </c>
      <c r="AJ747">
        <v>666</v>
      </c>
      <c r="AK747" t="s">
        <v>40</v>
      </c>
      <c r="AL747" t="s">
        <v>41</v>
      </c>
      <c r="AM747" s="9">
        <v>1.05</v>
      </c>
      <c r="AN747">
        <f>_xlfn.XLOOKUP(S747,[1]umbs_prices!$A:$A,[1]umbs_prices!$D:$D)</f>
        <v>104.61</v>
      </c>
      <c r="AO747" s="11">
        <f t="shared" si="35"/>
        <v>4.610000000000003E-2</v>
      </c>
      <c r="AP747" s="13">
        <f>(AM747-1)*L747</f>
        <v>8250.0000000000073</v>
      </c>
      <c r="AQ747" s="8">
        <f>AO747*L747</f>
        <v>7606.5000000000045</v>
      </c>
      <c r="AR747" s="1">
        <f t="shared" si="36"/>
        <v>643.50000000000273</v>
      </c>
      <c r="AS747" s="8">
        <f>AQ747+AR747</f>
        <v>8250.0000000000073</v>
      </c>
      <c r="AT747" s="8">
        <f>AS747-X747</f>
        <v>8250.0000000000073</v>
      </c>
      <c r="AU747" s="11">
        <f>AT747/L747</f>
        <v>5.0000000000000044E-2</v>
      </c>
      <c r="AV747">
        <f>(_xlfn.XLOOKUP(A747,[2]loan_data!$A:$A,[2]loan_data!$Z:$Z)-100)%</f>
        <v>4.6099999999999995E-2</v>
      </c>
      <c r="AW747" t="str">
        <f>_xlfn.XLOOKUP(A747,[2]loan_data!$A:$A,[2]loan_data!$AA:$AA)</f>
        <v>umbs_price</v>
      </c>
      <c r="AX747" s="8">
        <f>AV747*L747</f>
        <v>7606.4999999999991</v>
      </c>
    </row>
    <row r="748" spans="1:52" x14ac:dyDescent="0.2">
      <c r="A748">
        <v>5023404</v>
      </c>
      <c r="B748" t="s">
        <v>51</v>
      </c>
      <c r="C748" t="s">
        <v>447</v>
      </c>
      <c r="D748" t="b">
        <v>1</v>
      </c>
      <c r="E748" t="s">
        <v>35</v>
      </c>
      <c r="F748" t="s">
        <v>36</v>
      </c>
      <c r="G748" t="s">
        <v>37</v>
      </c>
      <c r="H748" t="s">
        <v>38</v>
      </c>
      <c r="I748">
        <v>1</v>
      </c>
      <c r="J748" t="b">
        <v>0</v>
      </c>
      <c r="K748" t="b">
        <v>0</v>
      </c>
      <c r="L748" s="1">
        <v>395000</v>
      </c>
      <c r="M748" s="2">
        <v>44453</v>
      </c>
      <c r="N748" s="2">
        <v>44470</v>
      </c>
      <c r="O748" s="2">
        <v>49919</v>
      </c>
      <c r="P748">
        <v>180</v>
      </c>
      <c r="Q748" s="3">
        <v>2493.0100000000002</v>
      </c>
      <c r="R748">
        <v>1.75</v>
      </c>
      <c r="S748" t="s">
        <v>927</v>
      </c>
      <c r="T748" s="4">
        <v>840426</v>
      </c>
      <c r="U748" s="7">
        <f>V748+W748</f>
        <v>16700.999999999985</v>
      </c>
      <c r="V748" s="7">
        <f t="shared" si="34"/>
        <v>16076.499999999984</v>
      </c>
      <c r="W748" s="7">
        <v>624.5</v>
      </c>
      <c r="AA748" t="b">
        <v>0</v>
      </c>
      <c r="AB748">
        <v>0</v>
      </c>
      <c r="AC748">
        <v>0</v>
      </c>
      <c r="AD748" t="b">
        <v>0</v>
      </c>
      <c r="AE748" t="s">
        <v>97</v>
      </c>
      <c r="AF748" t="b">
        <v>0</v>
      </c>
      <c r="AG748">
        <v>1</v>
      </c>
      <c r="AH748">
        <v>192</v>
      </c>
      <c r="AI748" s="6">
        <v>4800</v>
      </c>
      <c r="AJ748">
        <v>666</v>
      </c>
      <c r="AK748" t="s">
        <v>58</v>
      </c>
      <c r="AL748" t="s">
        <v>50</v>
      </c>
      <c r="AM748" s="9">
        <v>1.05</v>
      </c>
      <c r="AN748">
        <f>_xlfn.XLOOKUP(S748,[1]umbs_prices!$A:$A,[1]umbs_prices!$D:$D)</f>
        <v>100.93</v>
      </c>
      <c r="AO748" s="11">
        <f t="shared" si="35"/>
        <v>9.300000000000086E-3</v>
      </c>
      <c r="AP748" s="13">
        <f>(AM748-1)*L748</f>
        <v>19750.000000000018</v>
      </c>
      <c r="AQ748" s="8">
        <f>AO748*L748</f>
        <v>3673.5000000000341</v>
      </c>
      <c r="AR748" s="1">
        <f t="shared" si="36"/>
        <v>16076.499999999984</v>
      </c>
      <c r="AS748" s="8">
        <f>AQ748+AR748</f>
        <v>19750.000000000018</v>
      </c>
      <c r="AT748" s="8">
        <f>AS748-X748</f>
        <v>19750.000000000018</v>
      </c>
      <c r="AU748" s="11">
        <f>AT748/L748</f>
        <v>5.0000000000000044E-2</v>
      </c>
      <c r="AV748">
        <f>(_xlfn.XLOOKUP(A748,[2]loan_data!$A:$A,[2]loan_data!$Z:$Z)-100)%</f>
        <v>9.3000000000000686E-3</v>
      </c>
      <c r="AW748" t="str">
        <f>_xlfn.XLOOKUP(A748,[2]loan_data!$A:$A,[2]loan_data!$AA:$AA)</f>
        <v>umbs_price</v>
      </c>
      <c r="AX748" s="8">
        <f>AV748*L748</f>
        <v>3673.5000000000273</v>
      </c>
    </row>
    <row r="749" spans="1:52" x14ac:dyDescent="0.2">
      <c r="A749">
        <v>5023418</v>
      </c>
      <c r="B749" t="s">
        <v>73</v>
      </c>
      <c r="C749" t="s">
        <v>138</v>
      </c>
      <c r="D749" t="b">
        <v>1</v>
      </c>
      <c r="E749" t="s">
        <v>35</v>
      </c>
      <c r="F749" t="s">
        <v>36</v>
      </c>
      <c r="G749" t="s">
        <v>37</v>
      </c>
      <c r="H749" t="s">
        <v>38</v>
      </c>
      <c r="I749">
        <v>1</v>
      </c>
      <c r="J749" t="b">
        <v>0</v>
      </c>
      <c r="K749" t="b">
        <v>0</v>
      </c>
      <c r="L749" s="1">
        <v>275000</v>
      </c>
      <c r="M749" s="2">
        <v>44453</v>
      </c>
      <c r="N749" s="2">
        <v>44470</v>
      </c>
      <c r="O749" s="2">
        <v>51745</v>
      </c>
      <c r="P749">
        <v>240</v>
      </c>
      <c r="Q749" s="3">
        <v>1487.55</v>
      </c>
      <c r="R749">
        <v>2.75</v>
      </c>
      <c r="S749" t="s">
        <v>922</v>
      </c>
      <c r="T749" s="4">
        <v>390792</v>
      </c>
      <c r="U749" s="7">
        <f>V749+W749</f>
        <v>6623.0000000000018</v>
      </c>
      <c r="V749" s="7">
        <f t="shared" si="34"/>
        <v>4977.5000000000018</v>
      </c>
      <c r="W749" s="7">
        <v>1645.5</v>
      </c>
      <c r="AA749" t="b">
        <v>0</v>
      </c>
      <c r="AB749">
        <v>0</v>
      </c>
      <c r="AC749">
        <v>0</v>
      </c>
      <c r="AD749" t="b">
        <v>0</v>
      </c>
      <c r="AE749" t="s">
        <v>39</v>
      </c>
      <c r="AF749" t="b">
        <v>0</v>
      </c>
      <c r="AG749">
        <v>1</v>
      </c>
      <c r="AH749">
        <v>105</v>
      </c>
      <c r="AI749" s="6">
        <v>4813</v>
      </c>
      <c r="AJ749">
        <v>666</v>
      </c>
      <c r="AK749" t="s">
        <v>43</v>
      </c>
      <c r="AL749" t="s">
        <v>41</v>
      </c>
      <c r="AM749" s="9">
        <v>1.05</v>
      </c>
      <c r="AN749">
        <f>_xlfn.XLOOKUP(S749,[1]umbs_prices!$A:$A,[1]umbs_prices!$D:$D)</f>
        <v>103.19</v>
      </c>
      <c r="AO749" s="11">
        <f t="shared" si="35"/>
        <v>3.1900000000000039E-2</v>
      </c>
      <c r="AP749" s="13">
        <f>(AM749-1)*L749</f>
        <v>13750.000000000013</v>
      </c>
      <c r="AQ749" s="8">
        <f>AO749*L749</f>
        <v>8772.5000000000109</v>
      </c>
      <c r="AR749" s="1">
        <f t="shared" si="36"/>
        <v>4977.5000000000018</v>
      </c>
      <c r="AS749" s="8">
        <f>AQ749+AR749</f>
        <v>13750.000000000013</v>
      </c>
      <c r="AT749" s="8">
        <f>AS749-X749</f>
        <v>13750.000000000013</v>
      </c>
      <c r="AU749" s="11">
        <f>AT749/L749</f>
        <v>5.0000000000000044E-2</v>
      </c>
      <c r="AV749">
        <f>(_xlfn.XLOOKUP(A749,[2]loan_data!$A:$A,[2]loan_data!$Z:$Z)-100)%</f>
        <v>3.1899999999999977E-2</v>
      </c>
      <c r="AW749" t="str">
        <f>_xlfn.XLOOKUP(A749,[2]loan_data!$A:$A,[2]loan_data!$AA:$AA)</f>
        <v>umbs_price</v>
      </c>
      <c r="AX749" s="8">
        <f>AV749*L749</f>
        <v>8772.4999999999945</v>
      </c>
    </row>
    <row r="750" spans="1:52" x14ac:dyDescent="0.2">
      <c r="A750">
        <v>5023442</v>
      </c>
      <c r="B750" t="s">
        <v>68</v>
      </c>
      <c r="C750" t="s">
        <v>399</v>
      </c>
      <c r="D750" t="b">
        <v>1</v>
      </c>
      <c r="E750" t="s">
        <v>35</v>
      </c>
      <c r="F750" t="s">
        <v>36</v>
      </c>
      <c r="G750" t="s">
        <v>37</v>
      </c>
      <c r="H750" t="s">
        <v>38</v>
      </c>
      <c r="I750">
        <v>1</v>
      </c>
      <c r="J750" t="b">
        <v>0</v>
      </c>
      <c r="K750" t="b">
        <v>0</v>
      </c>
      <c r="L750" s="1">
        <v>65000</v>
      </c>
      <c r="M750" s="2">
        <v>44455</v>
      </c>
      <c r="N750" s="2">
        <v>44501</v>
      </c>
      <c r="O750" s="2">
        <v>49949</v>
      </c>
      <c r="P750">
        <v>180</v>
      </c>
      <c r="Q750" s="3">
        <v>440.09999999999997</v>
      </c>
      <c r="R750">
        <v>2.75</v>
      </c>
      <c r="S750" t="s">
        <v>922</v>
      </c>
      <c r="T750" s="4">
        <v>113577</v>
      </c>
      <c r="U750" s="7">
        <f>V750+W750</f>
        <v>2126.75</v>
      </c>
      <c r="V750" s="7">
        <f t="shared" si="34"/>
        <v>1176.5</v>
      </c>
      <c r="W750" s="7">
        <v>950.25</v>
      </c>
      <c r="AA750" t="b">
        <v>0</v>
      </c>
      <c r="AB750">
        <v>0</v>
      </c>
      <c r="AC750">
        <v>0</v>
      </c>
      <c r="AD750" t="b">
        <v>0</v>
      </c>
      <c r="AE750" t="s">
        <v>39</v>
      </c>
      <c r="AF750" t="b">
        <v>0</v>
      </c>
      <c r="AG750">
        <v>1</v>
      </c>
      <c r="AH750">
        <v>74</v>
      </c>
      <c r="AI750" s="6">
        <v>1234</v>
      </c>
      <c r="AJ750">
        <v>666</v>
      </c>
      <c r="AK750" t="s">
        <v>43</v>
      </c>
      <c r="AL750" t="s">
        <v>41</v>
      </c>
      <c r="AM750" s="9">
        <v>1.05</v>
      </c>
      <c r="AN750">
        <f>_xlfn.XLOOKUP(S750,[1]umbs_prices!$A:$A,[1]umbs_prices!$D:$D)</f>
        <v>103.19</v>
      </c>
      <c r="AO750" s="11">
        <f t="shared" si="35"/>
        <v>3.1900000000000039E-2</v>
      </c>
      <c r="AP750" s="13">
        <f>(AM750-1)*L750</f>
        <v>3250.0000000000027</v>
      </c>
      <c r="AQ750" s="8">
        <f>AO750*L750</f>
        <v>2073.5000000000027</v>
      </c>
      <c r="AR750" s="1">
        <f t="shared" si="36"/>
        <v>1176.5</v>
      </c>
      <c r="AS750" s="8">
        <f>AQ750+AR750</f>
        <v>3250.0000000000027</v>
      </c>
      <c r="AT750" s="8">
        <f>AS750-X750</f>
        <v>3250.0000000000027</v>
      </c>
      <c r="AU750" s="11">
        <f>AT750/L750</f>
        <v>5.0000000000000044E-2</v>
      </c>
      <c r="AV750">
        <f>(_xlfn.XLOOKUP(A750,[2]loan_data!$A:$A,[2]loan_data!$Z:$Z)-100)%</f>
        <v>3.2837499999999978E-2</v>
      </c>
      <c r="AW750" t="str">
        <f>_xlfn.XLOOKUP(A750,[2]loan_data!$A:$A,[2]loan_data!$AA:$AA)</f>
        <v>storgan_manley</v>
      </c>
      <c r="AX750" s="8">
        <f>AV750*L750</f>
        <v>2134.4374999999986</v>
      </c>
      <c r="AY750" s="8">
        <f t="shared" ref="AY750:AY751" si="38">AX750+AR750</f>
        <v>3310.9374999999986</v>
      </c>
      <c r="AZ750" s="10">
        <f>AY750/L750</f>
        <v>5.0937499999999976E-2</v>
      </c>
    </row>
    <row r="751" spans="1:52" x14ac:dyDescent="0.2">
      <c r="A751">
        <v>5023449</v>
      </c>
      <c r="B751" t="s">
        <v>33</v>
      </c>
      <c r="C751" t="s">
        <v>448</v>
      </c>
      <c r="D751" t="b">
        <v>1</v>
      </c>
      <c r="E751" t="s">
        <v>35</v>
      </c>
      <c r="F751" t="s">
        <v>36</v>
      </c>
      <c r="G751" t="s">
        <v>37</v>
      </c>
      <c r="H751" t="s">
        <v>53</v>
      </c>
      <c r="I751">
        <v>1</v>
      </c>
      <c r="J751" t="b">
        <v>0</v>
      </c>
      <c r="K751" t="b">
        <v>0</v>
      </c>
      <c r="L751" s="1">
        <v>125000</v>
      </c>
      <c r="M751" s="2">
        <v>44456</v>
      </c>
      <c r="N751" s="2">
        <v>44501</v>
      </c>
      <c r="O751" s="2">
        <v>55427</v>
      </c>
      <c r="P751">
        <v>360</v>
      </c>
      <c r="Q751" s="3">
        <v>525.03</v>
      </c>
      <c r="R751">
        <v>2.99</v>
      </c>
      <c r="S751" t="s">
        <v>922</v>
      </c>
      <c r="T751" s="4">
        <v>420027</v>
      </c>
      <c r="U751" s="7">
        <f>V751+W751</f>
        <v>3349.5000000000005</v>
      </c>
      <c r="V751" s="7">
        <f t="shared" si="34"/>
        <v>2262.5000000000005</v>
      </c>
      <c r="W751" s="7">
        <v>1087</v>
      </c>
      <c r="AA751" t="b">
        <v>0</v>
      </c>
      <c r="AB751">
        <v>0</v>
      </c>
      <c r="AC751">
        <v>0</v>
      </c>
      <c r="AD751" t="b">
        <v>0</v>
      </c>
      <c r="AE751" t="s">
        <v>39</v>
      </c>
      <c r="AF751" t="b">
        <v>0</v>
      </c>
      <c r="AG751">
        <v>1</v>
      </c>
      <c r="AH751">
        <v>56</v>
      </c>
      <c r="AI751" s="6">
        <v>887</v>
      </c>
      <c r="AJ751">
        <v>666</v>
      </c>
      <c r="AK751" t="s">
        <v>58</v>
      </c>
      <c r="AL751" t="s">
        <v>41</v>
      </c>
      <c r="AM751" s="9">
        <v>1.05</v>
      </c>
      <c r="AN751">
        <f>_xlfn.XLOOKUP(S751,[1]umbs_prices!$A:$A,[1]umbs_prices!$D:$D)</f>
        <v>103.19</v>
      </c>
      <c r="AO751" s="11">
        <f t="shared" si="35"/>
        <v>3.1900000000000039E-2</v>
      </c>
      <c r="AP751" s="13">
        <f>(AM751-1)*L751</f>
        <v>6250.0000000000055</v>
      </c>
      <c r="AQ751" s="8">
        <f>AO751*L751</f>
        <v>3987.500000000005</v>
      </c>
      <c r="AR751" s="1">
        <f t="shared" si="36"/>
        <v>2262.5000000000005</v>
      </c>
      <c r="AS751" s="8">
        <f>AQ751+AR751</f>
        <v>6250.0000000000055</v>
      </c>
      <c r="AT751" s="8">
        <f>AS751-X751</f>
        <v>6250.0000000000055</v>
      </c>
      <c r="AU751" s="11">
        <f>AT751/L751</f>
        <v>5.0000000000000044E-2</v>
      </c>
      <c r="AV751">
        <f>(_xlfn.XLOOKUP(A751,[2]loan_data!$A:$A,[2]loan_data!$Z:$Z)-100)%</f>
        <v>3.2837499999999978E-2</v>
      </c>
      <c r="AW751" t="str">
        <f>_xlfn.XLOOKUP(A751,[2]loan_data!$A:$A,[2]loan_data!$AA:$AA)</f>
        <v>storgan_manley</v>
      </c>
      <c r="AX751" s="8">
        <f>AV751*L751</f>
        <v>4104.6874999999973</v>
      </c>
      <c r="AY751" s="8">
        <f t="shared" si="38"/>
        <v>6367.1874999999982</v>
      </c>
      <c r="AZ751" s="10">
        <f>AY751/L751</f>
        <v>5.0937499999999983E-2</v>
      </c>
    </row>
    <row r="752" spans="1:52" x14ac:dyDescent="0.2">
      <c r="A752">
        <v>5023484</v>
      </c>
      <c r="B752" t="s">
        <v>54</v>
      </c>
      <c r="C752" t="s">
        <v>153</v>
      </c>
      <c r="D752" t="b">
        <v>1</v>
      </c>
      <c r="E752" t="s">
        <v>35</v>
      </c>
      <c r="F752" t="s">
        <v>36</v>
      </c>
      <c r="G752" t="s">
        <v>37</v>
      </c>
      <c r="H752" t="s">
        <v>38</v>
      </c>
      <c r="I752">
        <v>1</v>
      </c>
      <c r="J752" t="b">
        <v>0</v>
      </c>
      <c r="K752" t="b">
        <v>0</v>
      </c>
      <c r="L752" s="1">
        <v>175000</v>
      </c>
      <c r="M752" s="2">
        <v>44456</v>
      </c>
      <c r="N752" s="2">
        <v>44501</v>
      </c>
      <c r="O752" s="2">
        <v>51775</v>
      </c>
      <c r="P752">
        <v>240</v>
      </c>
      <c r="Q752" s="3">
        <v>946.63</v>
      </c>
      <c r="R752">
        <v>2.75</v>
      </c>
      <c r="S752" t="s">
        <v>922</v>
      </c>
      <c r="T752" s="4">
        <v>226861</v>
      </c>
      <c r="U752" s="7">
        <f>V752+W752</f>
        <v>3273</v>
      </c>
      <c r="V752" s="7">
        <f t="shared" si="34"/>
        <v>3167.5</v>
      </c>
      <c r="W752" s="7">
        <v>105.5</v>
      </c>
      <c r="AA752" t="b">
        <v>0</v>
      </c>
      <c r="AB752">
        <v>0</v>
      </c>
      <c r="AC752">
        <v>0</v>
      </c>
      <c r="AD752" t="b">
        <v>0</v>
      </c>
      <c r="AE752" t="s">
        <v>39</v>
      </c>
      <c r="AF752" t="b">
        <v>0</v>
      </c>
      <c r="AG752">
        <v>1</v>
      </c>
      <c r="AH752">
        <v>57</v>
      </c>
      <c r="AI752" s="6">
        <v>1995</v>
      </c>
      <c r="AJ752">
        <v>666</v>
      </c>
      <c r="AK752" t="s">
        <v>58</v>
      </c>
      <c r="AL752" t="s">
        <v>41</v>
      </c>
      <c r="AM752" s="9">
        <v>1.05</v>
      </c>
      <c r="AN752">
        <f>_xlfn.XLOOKUP(S752,[1]umbs_prices!$A:$A,[1]umbs_prices!$D:$D)</f>
        <v>103.19</v>
      </c>
      <c r="AO752" s="11">
        <f t="shared" si="35"/>
        <v>3.1900000000000039E-2</v>
      </c>
      <c r="AP752" s="13">
        <f>(AM752-1)*L752</f>
        <v>8750.0000000000073</v>
      </c>
      <c r="AQ752" s="8">
        <f>AO752*L752</f>
        <v>5582.5000000000073</v>
      </c>
      <c r="AR752" s="1">
        <f t="shared" si="36"/>
        <v>3167.5</v>
      </c>
      <c r="AS752" s="8">
        <f>AQ752+AR752</f>
        <v>8750.0000000000073</v>
      </c>
      <c r="AT752" s="8">
        <f>AS752-X752</f>
        <v>8750.0000000000073</v>
      </c>
      <c r="AU752" s="11">
        <f>AT752/L752</f>
        <v>5.0000000000000044E-2</v>
      </c>
      <c r="AV752">
        <f>(_xlfn.XLOOKUP(A752,[2]loan_data!$A:$A,[2]loan_data!$Z:$Z)-100)%</f>
        <v>3.1899999999999977E-2</v>
      </c>
      <c r="AW752" t="str">
        <f>_xlfn.XLOOKUP(A752,[2]loan_data!$A:$A,[2]loan_data!$AA:$AA)</f>
        <v>umbs_price</v>
      </c>
      <c r="AX752" s="8">
        <f>AV752*L752</f>
        <v>5582.4999999999964</v>
      </c>
    </row>
    <row r="753" spans="1:52" x14ac:dyDescent="0.2">
      <c r="A753">
        <v>5023486</v>
      </c>
      <c r="B753" t="s">
        <v>150</v>
      </c>
      <c r="C753" t="s">
        <v>209</v>
      </c>
      <c r="D753" t="b">
        <v>1</v>
      </c>
      <c r="E753" t="s">
        <v>35</v>
      </c>
      <c r="F753" t="s">
        <v>36</v>
      </c>
      <c r="G753" t="s">
        <v>37</v>
      </c>
      <c r="H753" t="s">
        <v>38</v>
      </c>
      <c r="I753">
        <v>1</v>
      </c>
      <c r="J753" t="b">
        <v>0</v>
      </c>
      <c r="K753" t="b">
        <v>0</v>
      </c>
      <c r="L753" s="1">
        <v>125000</v>
      </c>
      <c r="M753" s="2">
        <v>44456</v>
      </c>
      <c r="N753" s="2">
        <v>44501</v>
      </c>
      <c r="O753" s="2">
        <v>49949</v>
      </c>
      <c r="P753">
        <v>180</v>
      </c>
      <c r="Q753" s="3">
        <v>839.03</v>
      </c>
      <c r="R753">
        <v>2.625</v>
      </c>
      <c r="S753" t="s">
        <v>921</v>
      </c>
      <c r="T753" s="4">
        <v>239418</v>
      </c>
      <c r="U753" s="7">
        <f>V753+W753</f>
        <v>7484.4400000000169</v>
      </c>
      <c r="V753" s="7">
        <f t="shared" si="34"/>
        <v>6400.0000000000164</v>
      </c>
      <c r="W753" s="7">
        <v>1084.44</v>
      </c>
      <c r="AA753" t="b">
        <v>0</v>
      </c>
      <c r="AB753">
        <v>0</v>
      </c>
      <c r="AC753">
        <v>0</v>
      </c>
      <c r="AD753" t="b">
        <v>0</v>
      </c>
      <c r="AE753" t="s">
        <v>39</v>
      </c>
      <c r="AF753" t="b">
        <v>0</v>
      </c>
      <c r="AG753">
        <v>1</v>
      </c>
      <c r="AH753">
        <v>31</v>
      </c>
      <c r="AI753" s="6">
        <v>1189</v>
      </c>
      <c r="AJ753">
        <v>666</v>
      </c>
      <c r="AK753" t="s">
        <v>43</v>
      </c>
      <c r="AL753" t="s">
        <v>50</v>
      </c>
      <c r="AM753" s="9">
        <v>1.05</v>
      </c>
      <c r="AN753">
        <f>_xlfn.XLOOKUP(S753,[1]umbs_prices!$A:$A,[1]umbs_prices!$D:$D)</f>
        <v>99.88</v>
      </c>
      <c r="AO753" s="11">
        <f t="shared" si="35"/>
        <v>-1.2000000000000899E-3</v>
      </c>
      <c r="AP753" s="13">
        <f>(AM753-1)*L753</f>
        <v>6250.0000000000055</v>
      </c>
      <c r="AQ753" s="8">
        <f>AO753*L753</f>
        <v>-150.00000000001123</v>
      </c>
      <c r="AR753" s="1">
        <f t="shared" si="36"/>
        <v>6400.0000000000164</v>
      </c>
      <c r="AS753" s="8">
        <f>AQ753+AR753</f>
        <v>6250.0000000000055</v>
      </c>
      <c r="AT753" s="8">
        <f>AS753-X753</f>
        <v>6250.0000000000055</v>
      </c>
      <c r="AU753" s="11">
        <f>AT753/L753</f>
        <v>5.0000000000000044E-2</v>
      </c>
      <c r="AV753">
        <f>(_xlfn.XLOOKUP(A753,[2]loan_data!$A:$A,[2]loan_data!$Z:$Z)-100)%</f>
        <v>-1.2000000000000454E-3</v>
      </c>
      <c r="AW753" t="str">
        <f>_xlfn.XLOOKUP(A753,[2]loan_data!$A:$A,[2]loan_data!$AA:$AA)</f>
        <v>umbs_price</v>
      </c>
      <c r="AX753" s="8">
        <f>AV753*L753</f>
        <v>-150.00000000000568</v>
      </c>
    </row>
    <row r="754" spans="1:52" x14ac:dyDescent="0.2">
      <c r="A754">
        <v>5023503</v>
      </c>
      <c r="B754" t="s">
        <v>33</v>
      </c>
      <c r="C754" t="s">
        <v>34</v>
      </c>
      <c r="D754" t="b">
        <v>1</v>
      </c>
      <c r="E754" t="s">
        <v>35</v>
      </c>
      <c r="F754" t="s">
        <v>36</v>
      </c>
      <c r="G754" t="s">
        <v>37</v>
      </c>
      <c r="H754" t="s">
        <v>53</v>
      </c>
      <c r="I754">
        <v>1</v>
      </c>
      <c r="J754" t="b">
        <v>0</v>
      </c>
      <c r="K754" t="b">
        <v>0</v>
      </c>
      <c r="L754" s="1">
        <v>455000</v>
      </c>
      <c r="M754" s="2">
        <v>44414</v>
      </c>
      <c r="N754" s="2">
        <v>44440</v>
      </c>
      <c r="O754" s="2">
        <v>55366</v>
      </c>
      <c r="P754">
        <v>360</v>
      </c>
      <c r="Q754" s="3">
        <v>1853.26</v>
      </c>
      <c r="R754">
        <v>2.75</v>
      </c>
      <c r="S754" t="s">
        <v>922</v>
      </c>
      <c r="T754" s="4">
        <v>660090</v>
      </c>
      <c r="U754" s="7">
        <f>V754+W754</f>
        <v>9971.0000000000036</v>
      </c>
      <c r="V754" s="7">
        <f t="shared" si="34"/>
        <v>8235.5000000000036</v>
      </c>
      <c r="W754" s="7">
        <v>1735.5</v>
      </c>
      <c r="AA754" t="b">
        <v>0</v>
      </c>
      <c r="AB754">
        <v>0</v>
      </c>
      <c r="AC754">
        <v>0</v>
      </c>
      <c r="AD754" t="b">
        <v>0</v>
      </c>
      <c r="AE754" t="s">
        <v>39</v>
      </c>
      <c r="AF754" t="b">
        <v>0</v>
      </c>
      <c r="AG754">
        <v>1</v>
      </c>
      <c r="AH754">
        <v>133</v>
      </c>
      <c r="AI754" s="6">
        <v>2328</v>
      </c>
      <c r="AJ754">
        <v>667</v>
      </c>
      <c r="AK754" t="s">
        <v>40</v>
      </c>
      <c r="AL754" t="s">
        <v>50</v>
      </c>
      <c r="AM754" s="9">
        <v>1.05</v>
      </c>
      <c r="AN754">
        <f>_xlfn.XLOOKUP(S754,[1]umbs_prices!$A:$A,[1]umbs_prices!$D:$D)</f>
        <v>103.19</v>
      </c>
      <c r="AO754" s="11">
        <f t="shared" si="35"/>
        <v>3.1900000000000039E-2</v>
      </c>
      <c r="AP754" s="13">
        <f>(AM754-1)*L754</f>
        <v>22750.000000000022</v>
      </c>
      <c r="AQ754" s="8">
        <f>AO754*L754</f>
        <v>14514.500000000018</v>
      </c>
      <c r="AR754" s="1">
        <f t="shared" si="36"/>
        <v>8235.5000000000036</v>
      </c>
      <c r="AS754" s="8">
        <f>AQ754+AR754</f>
        <v>22750.000000000022</v>
      </c>
      <c r="AT754" s="8">
        <f>AS754-X754</f>
        <v>22750.000000000022</v>
      </c>
      <c r="AU754" s="11">
        <f>AT754/L754</f>
        <v>5.0000000000000051E-2</v>
      </c>
      <c r="AV754">
        <f>(_xlfn.XLOOKUP(A754,[2]loan_data!$A:$A,[2]loan_data!$Z:$Z)-100)%</f>
        <v>3.1899999999999977E-2</v>
      </c>
      <c r="AW754" t="str">
        <f>_xlfn.XLOOKUP(A754,[2]loan_data!$A:$A,[2]loan_data!$AA:$AA)</f>
        <v>umbs_price</v>
      </c>
      <c r="AX754" s="8">
        <f>AV754*L754</f>
        <v>14514.499999999989</v>
      </c>
    </row>
    <row r="755" spans="1:52" x14ac:dyDescent="0.2">
      <c r="A755">
        <v>5023515</v>
      </c>
      <c r="B755" t="s">
        <v>94</v>
      </c>
      <c r="C755" t="s">
        <v>95</v>
      </c>
      <c r="D755" t="b">
        <v>1</v>
      </c>
      <c r="E755" t="s">
        <v>35</v>
      </c>
      <c r="F755" t="s">
        <v>36</v>
      </c>
      <c r="G755" t="s">
        <v>37</v>
      </c>
      <c r="H755" t="s">
        <v>38</v>
      </c>
      <c r="I755">
        <v>1</v>
      </c>
      <c r="J755" t="b">
        <v>0</v>
      </c>
      <c r="K755" t="b">
        <v>0</v>
      </c>
      <c r="L755" s="1">
        <v>135000</v>
      </c>
      <c r="M755" s="2">
        <v>44431</v>
      </c>
      <c r="N755" s="2">
        <v>44470</v>
      </c>
      <c r="O755" s="2">
        <v>55397</v>
      </c>
      <c r="P755">
        <v>360</v>
      </c>
      <c r="Q755" s="3">
        <v>567.03</v>
      </c>
      <c r="R755">
        <v>2.99</v>
      </c>
      <c r="S755" t="s">
        <v>922</v>
      </c>
      <c r="T755" s="4">
        <v>354238</v>
      </c>
      <c r="U755" s="7">
        <f>V755+W755</f>
        <v>3090.6100000000006</v>
      </c>
      <c r="V755" s="7">
        <f t="shared" si="34"/>
        <v>2443.5000000000009</v>
      </c>
      <c r="W755" s="7">
        <v>647.10999999999967</v>
      </c>
      <c r="AA755" t="b">
        <v>0</v>
      </c>
      <c r="AB755">
        <v>0</v>
      </c>
      <c r="AC755">
        <v>0</v>
      </c>
      <c r="AD755" t="b">
        <v>0</v>
      </c>
      <c r="AE755" t="s">
        <v>39</v>
      </c>
      <c r="AF755" t="b">
        <v>0</v>
      </c>
      <c r="AG755">
        <v>1</v>
      </c>
      <c r="AH755">
        <v>78</v>
      </c>
      <c r="AI755" s="6">
        <v>2080</v>
      </c>
      <c r="AJ755">
        <v>667</v>
      </c>
      <c r="AK755" t="s">
        <v>43</v>
      </c>
      <c r="AL755" t="s">
        <v>41</v>
      </c>
      <c r="AM755" s="9">
        <v>1.05</v>
      </c>
      <c r="AN755">
        <f>_xlfn.XLOOKUP(S755,[1]umbs_prices!$A:$A,[1]umbs_prices!$D:$D)</f>
        <v>103.19</v>
      </c>
      <c r="AO755" s="11">
        <f t="shared" si="35"/>
        <v>3.1900000000000039E-2</v>
      </c>
      <c r="AP755" s="13">
        <f>(AM755-1)*L755</f>
        <v>6750.0000000000064</v>
      </c>
      <c r="AQ755" s="8">
        <f>AO755*L755</f>
        <v>4306.5000000000055</v>
      </c>
      <c r="AR755" s="1">
        <f t="shared" si="36"/>
        <v>2443.5000000000009</v>
      </c>
      <c r="AS755" s="8">
        <f>AQ755+AR755</f>
        <v>6750.0000000000064</v>
      </c>
      <c r="AT755" s="8">
        <f>AS755-X755</f>
        <v>6750.0000000000064</v>
      </c>
      <c r="AU755" s="11">
        <f>AT755/L755</f>
        <v>5.0000000000000044E-2</v>
      </c>
      <c r="AV755">
        <f>(_xlfn.XLOOKUP(A755,[2]loan_data!$A:$A,[2]loan_data!$Z:$Z)-100)%</f>
        <v>3.1899999999999977E-2</v>
      </c>
      <c r="AW755" t="str">
        <f>_xlfn.XLOOKUP(A755,[2]loan_data!$A:$A,[2]loan_data!$AA:$AA)</f>
        <v>umbs_price</v>
      </c>
      <c r="AX755" s="8">
        <f>AV755*L755</f>
        <v>4306.4999999999973</v>
      </c>
    </row>
    <row r="756" spans="1:52" x14ac:dyDescent="0.2">
      <c r="A756">
        <v>5023516</v>
      </c>
      <c r="B756" t="s">
        <v>68</v>
      </c>
      <c r="C756" t="s">
        <v>102</v>
      </c>
      <c r="D756" t="b">
        <v>1</v>
      </c>
      <c r="E756" t="s">
        <v>35</v>
      </c>
      <c r="F756" t="s">
        <v>36</v>
      </c>
      <c r="G756" t="s">
        <v>37</v>
      </c>
      <c r="H756" t="s">
        <v>38</v>
      </c>
      <c r="I756">
        <v>1</v>
      </c>
      <c r="J756" t="b">
        <v>0</v>
      </c>
      <c r="K756" t="b">
        <v>0</v>
      </c>
      <c r="L756" s="1">
        <v>145000</v>
      </c>
      <c r="M756" s="2">
        <v>44432</v>
      </c>
      <c r="N756" s="2">
        <v>44470</v>
      </c>
      <c r="O756" s="2">
        <v>49919</v>
      </c>
      <c r="P756">
        <v>180</v>
      </c>
      <c r="Q756" s="3">
        <v>956.45</v>
      </c>
      <c r="R756">
        <v>2.375</v>
      </c>
      <c r="S756" t="s">
        <v>921</v>
      </c>
      <c r="T756" s="4">
        <v>198930</v>
      </c>
      <c r="U756" s="7">
        <f>V756+W756</f>
        <v>8461.6500000000196</v>
      </c>
      <c r="V756" s="7">
        <f t="shared" si="34"/>
        <v>7424.0000000000191</v>
      </c>
      <c r="W756" s="7">
        <v>1037.6500000000001</v>
      </c>
      <c r="AA756" t="b">
        <v>0</v>
      </c>
      <c r="AB756">
        <v>0</v>
      </c>
      <c r="AC756">
        <v>0</v>
      </c>
      <c r="AD756" t="b">
        <v>0</v>
      </c>
      <c r="AE756" t="s">
        <v>39</v>
      </c>
      <c r="AF756" t="b">
        <v>0</v>
      </c>
      <c r="AG756">
        <v>1</v>
      </c>
      <c r="AH756">
        <v>132</v>
      </c>
      <c r="AI756" s="6">
        <v>1320</v>
      </c>
      <c r="AJ756">
        <v>667</v>
      </c>
      <c r="AK756" t="s">
        <v>43</v>
      </c>
      <c r="AL756" t="s">
        <v>50</v>
      </c>
      <c r="AM756" s="9">
        <v>1.05</v>
      </c>
      <c r="AN756">
        <f>_xlfn.XLOOKUP(S756,[1]umbs_prices!$A:$A,[1]umbs_prices!$D:$D)</f>
        <v>99.88</v>
      </c>
      <c r="AO756" s="11">
        <f t="shared" si="35"/>
        <v>-1.2000000000000899E-3</v>
      </c>
      <c r="AP756" s="13">
        <f>(AM756-1)*L756</f>
        <v>7250.0000000000064</v>
      </c>
      <c r="AQ756" s="8">
        <f>AO756*L756</f>
        <v>-174.00000000001305</v>
      </c>
      <c r="AR756" s="1">
        <f t="shared" si="36"/>
        <v>7424.0000000000191</v>
      </c>
      <c r="AS756" s="8">
        <f>AQ756+AR756</f>
        <v>7250.0000000000064</v>
      </c>
      <c r="AT756" s="8">
        <f>AS756-X756</f>
        <v>7250.0000000000064</v>
      </c>
      <c r="AU756" s="11">
        <f>AT756/L756</f>
        <v>5.0000000000000044E-2</v>
      </c>
      <c r="AV756">
        <f>(_xlfn.XLOOKUP(A756,[2]loan_data!$A:$A,[2]loan_data!$Z:$Z)-100)%</f>
        <v>-2.6250000000004547E-4</v>
      </c>
      <c r="AW756" t="str">
        <f>_xlfn.XLOOKUP(A756,[2]loan_data!$A:$A,[2]loan_data!$AA:$AA)</f>
        <v>storgan_manley</v>
      </c>
      <c r="AX756" s="8">
        <f>AV756*L756</f>
        <v>-38.062500000006594</v>
      </c>
      <c r="AY756" s="8">
        <f>AX756+AR756</f>
        <v>7385.9375000000127</v>
      </c>
      <c r="AZ756" s="10">
        <f>AY756/L756</f>
        <v>5.0937500000000087E-2</v>
      </c>
    </row>
    <row r="757" spans="1:52" x14ac:dyDescent="0.2">
      <c r="A757">
        <v>5023525</v>
      </c>
      <c r="B757" t="s">
        <v>33</v>
      </c>
      <c r="C757" t="s">
        <v>96</v>
      </c>
      <c r="D757" t="b">
        <v>1</v>
      </c>
      <c r="E757" t="s">
        <v>35</v>
      </c>
      <c r="F757" t="s">
        <v>36</v>
      </c>
      <c r="G757" t="s">
        <v>37</v>
      </c>
      <c r="H757" t="s">
        <v>38</v>
      </c>
      <c r="I757">
        <v>1</v>
      </c>
      <c r="J757" t="b">
        <v>0</v>
      </c>
      <c r="K757" t="b">
        <v>0</v>
      </c>
      <c r="L757" s="1">
        <v>135000</v>
      </c>
      <c r="M757" s="2">
        <v>44433</v>
      </c>
      <c r="N757" s="2">
        <v>44470</v>
      </c>
      <c r="O757" s="2">
        <v>55397</v>
      </c>
      <c r="P757">
        <v>360</v>
      </c>
      <c r="Q757" s="3">
        <v>532.30999999999995</v>
      </c>
      <c r="R757">
        <v>2.5</v>
      </c>
      <c r="S757" t="s">
        <v>921</v>
      </c>
      <c r="T757" s="4">
        <v>252526</v>
      </c>
      <c r="U757" s="7">
        <f>V757+W757</f>
        <v>8876.5000000000182</v>
      </c>
      <c r="V757" s="7">
        <f t="shared" si="34"/>
        <v>6912.0000000000182</v>
      </c>
      <c r="W757" s="7">
        <v>1964.5000000000005</v>
      </c>
      <c r="AA757" t="b">
        <v>0</v>
      </c>
      <c r="AB757">
        <v>0</v>
      </c>
      <c r="AC757">
        <v>0</v>
      </c>
      <c r="AD757" t="b">
        <v>0</v>
      </c>
      <c r="AE757" t="s">
        <v>39</v>
      </c>
      <c r="AF757" t="b">
        <v>0</v>
      </c>
      <c r="AG757">
        <v>1</v>
      </c>
      <c r="AH757">
        <v>47</v>
      </c>
      <c r="AI757" s="6">
        <v>823</v>
      </c>
      <c r="AJ757">
        <v>667</v>
      </c>
      <c r="AK757" t="s">
        <v>58</v>
      </c>
      <c r="AL757" t="s">
        <v>41</v>
      </c>
      <c r="AM757" s="9">
        <v>1.05</v>
      </c>
      <c r="AN757">
        <f>_xlfn.XLOOKUP(S757,[1]umbs_prices!$A:$A,[1]umbs_prices!$D:$D)</f>
        <v>99.88</v>
      </c>
      <c r="AO757" s="11">
        <f t="shared" si="35"/>
        <v>-1.2000000000000899E-3</v>
      </c>
      <c r="AP757" s="13">
        <f>(AM757-1)*L757</f>
        <v>6750.0000000000064</v>
      </c>
      <c r="AQ757" s="8">
        <f>AO757*L757</f>
        <v>-162.00000000001214</v>
      </c>
      <c r="AR757" s="1">
        <f t="shared" si="36"/>
        <v>6912.0000000000182</v>
      </c>
      <c r="AS757" s="8">
        <f>AQ757+AR757</f>
        <v>6750.0000000000064</v>
      </c>
      <c r="AT757" s="8">
        <f>AS757-X757</f>
        <v>6750.0000000000064</v>
      </c>
      <c r="AU757" s="11">
        <f>AT757/L757</f>
        <v>5.0000000000000044E-2</v>
      </c>
      <c r="AV757">
        <f>(_xlfn.XLOOKUP(A757,[2]loan_data!$A:$A,[2]loan_data!$Z:$Z)-100)%</f>
        <v>-1.2000000000000454E-3</v>
      </c>
      <c r="AW757" t="str">
        <f>_xlfn.XLOOKUP(A757,[2]loan_data!$A:$A,[2]loan_data!$AA:$AA)</f>
        <v>umbs_price</v>
      </c>
      <c r="AX757" s="8">
        <f>AV757*L757</f>
        <v>-162.00000000000614</v>
      </c>
    </row>
    <row r="758" spans="1:52" x14ac:dyDescent="0.2">
      <c r="A758">
        <v>5023526</v>
      </c>
      <c r="B758" t="s">
        <v>33</v>
      </c>
      <c r="C758" t="s">
        <v>220</v>
      </c>
      <c r="D758" t="b">
        <v>1</v>
      </c>
      <c r="E758" t="s">
        <v>35</v>
      </c>
      <c r="F758" t="s">
        <v>36</v>
      </c>
      <c r="G758" t="s">
        <v>37</v>
      </c>
      <c r="H758" t="s">
        <v>38</v>
      </c>
      <c r="I758">
        <v>1</v>
      </c>
      <c r="J758" t="b">
        <v>0</v>
      </c>
      <c r="K758" t="b">
        <v>0</v>
      </c>
      <c r="L758" s="1">
        <v>525000</v>
      </c>
      <c r="M758" s="2">
        <v>44434</v>
      </c>
      <c r="N758" s="2">
        <v>44470</v>
      </c>
      <c r="O758" s="2">
        <v>55397</v>
      </c>
      <c r="P758">
        <v>360</v>
      </c>
      <c r="Q758" s="3">
        <v>2172.98</v>
      </c>
      <c r="R758">
        <v>2.875</v>
      </c>
      <c r="S758" t="s">
        <v>922</v>
      </c>
      <c r="T758" s="4">
        <v>656168</v>
      </c>
      <c r="U758" s="7">
        <f>V758+W758</f>
        <v>11932</v>
      </c>
      <c r="V758" s="7">
        <f t="shared" si="34"/>
        <v>9502.5</v>
      </c>
      <c r="W758" s="7">
        <v>2429.5000000000005</v>
      </c>
      <c r="AA758" t="b">
        <v>0</v>
      </c>
      <c r="AB758">
        <v>0</v>
      </c>
      <c r="AC758">
        <v>0</v>
      </c>
      <c r="AD758" t="b">
        <v>0</v>
      </c>
      <c r="AE758" t="s">
        <v>39</v>
      </c>
      <c r="AF758" t="b">
        <v>0</v>
      </c>
      <c r="AG758">
        <v>1</v>
      </c>
      <c r="AH758">
        <v>91</v>
      </c>
      <c r="AI758" s="6">
        <v>3489</v>
      </c>
      <c r="AJ758">
        <v>667</v>
      </c>
      <c r="AK758" t="s">
        <v>43</v>
      </c>
      <c r="AL758" t="s">
        <v>41</v>
      </c>
      <c r="AM758" s="9">
        <v>1.05</v>
      </c>
      <c r="AN758">
        <f>_xlfn.XLOOKUP(S758,[1]umbs_prices!$A:$A,[1]umbs_prices!$D:$D)</f>
        <v>103.19</v>
      </c>
      <c r="AO758" s="11">
        <f t="shared" si="35"/>
        <v>3.1900000000000039E-2</v>
      </c>
      <c r="AP758" s="13">
        <f>(AM758-1)*L758</f>
        <v>26250.000000000022</v>
      </c>
      <c r="AQ758" s="8">
        <f>AO758*L758</f>
        <v>16747.500000000022</v>
      </c>
      <c r="AR758" s="1">
        <f t="shared" si="36"/>
        <v>9502.5</v>
      </c>
      <c r="AS758" s="8">
        <f>AQ758+AR758</f>
        <v>26250.000000000022</v>
      </c>
      <c r="AT758" s="8">
        <f>AS758-X758</f>
        <v>26250.000000000022</v>
      </c>
      <c r="AU758" s="11">
        <f>AT758/L758</f>
        <v>5.0000000000000044E-2</v>
      </c>
      <c r="AV758">
        <f>(_xlfn.XLOOKUP(A758,[2]loan_data!$A:$A,[2]loan_data!$Z:$Z)-100)%</f>
        <v>3.1899999999999977E-2</v>
      </c>
      <c r="AW758" t="str">
        <f>_xlfn.XLOOKUP(A758,[2]loan_data!$A:$A,[2]loan_data!$AA:$AA)</f>
        <v>umbs_price</v>
      </c>
      <c r="AX758" s="8">
        <f>AV758*L758</f>
        <v>16747.499999999989</v>
      </c>
    </row>
    <row r="759" spans="1:52" x14ac:dyDescent="0.2">
      <c r="A759">
        <v>5023551</v>
      </c>
      <c r="B759" t="s">
        <v>73</v>
      </c>
      <c r="C759" t="s">
        <v>277</v>
      </c>
      <c r="D759" t="b">
        <v>1</v>
      </c>
      <c r="E759" t="s">
        <v>35</v>
      </c>
      <c r="F759" t="s">
        <v>36</v>
      </c>
      <c r="G759" t="s">
        <v>37</v>
      </c>
      <c r="H759" t="s">
        <v>53</v>
      </c>
      <c r="I759">
        <v>1</v>
      </c>
      <c r="J759" t="b">
        <v>0</v>
      </c>
      <c r="K759" t="b">
        <v>0</v>
      </c>
      <c r="L759" s="1">
        <v>355000</v>
      </c>
      <c r="M759" s="2">
        <v>44434</v>
      </c>
      <c r="N759" s="2">
        <v>44470</v>
      </c>
      <c r="O759" s="2">
        <v>55397</v>
      </c>
      <c r="P759">
        <v>360</v>
      </c>
      <c r="Q759" s="3">
        <v>1740.23</v>
      </c>
      <c r="R759">
        <v>4.25</v>
      </c>
      <c r="S759" t="s">
        <v>928</v>
      </c>
      <c r="T759" s="4">
        <v>443750</v>
      </c>
      <c r="U759" s="7">
        <f>V759+W759</f>
        <v>-3922.4999999999709</v>
      </c>
      <c r="V759" s="7">
        <f t="shared" si="34"/>
        <v>-7419.4999999999709</v>
      </c>
      <c r="W759" s="7">
        <v>3497</v>
      </c>
      <c r="AA759" t="b">
        <v>0</v>
      </c>
      <c r="AB759">
        <v>0</v>
      </c>
      <c r="AC759">
        <v>0</v>
      </c>
      <c r="AD759" t="b">
        <v>0</v>
      </c>
      <c r="AE759" t="s">
        <v>39</v>
      </c>
      <c r="AF759" t="b">
        <v>0</v>
      </c>
      <c r="AG759">
        <v>1</v>
      </c>
      <c r="AH759">
        <v>140</v>
      </c>
      <c r="AI759" s="6">
        <v>4200</v>
      </c>
      <c r="AJ759">
        <v>667</v>
      </c>
      <c r="AK759" t="s">
        <v>58</v>
      </c>
      <c r="AL759" t="s">
        <v>50</v>
      </c>
      <c r="AM759" s="9">
        <v>1.05</v>
      </c>
      <c r="AN759">
        <f>_xlfn.XLOOKUP(S759,[1]umbs_prices!$A:$A,[1]umbs_prices!$D:$D)</f>
        <v>107.09</v>
      </c>
      <c r="AO759" s="11">
        <f t="shared" si="35"/>
        <v>7.0899999999999963E-2</v>
      </c>
      <c r="AP759" s="13">
        <f>(AM759-1)*L759</f>
        <v>17750.000000000015</v>
      </c>
      <c r="AQ759" s="8">
        <f>AO759*L759</f>
        <v>25169.499999999985</v>
      </c>
      <c r="AR759" s="1">
        <f t="shared" si="36"/>
        <v>-7419.4999999999709</v>
      </c>
      <c r="AS759" s="8">
        <f>AQ759+AR759</f>
        <v>17750.000000000015</v>
      </c>
      <c r="AT759" s="8">
        <f>AS759-X759</f>
        <v>17750.000000000015</v>
      </c>
      <c r="AU759" s="11">
        <f>AT759/L759</f>
        <v>5.0000000000000044E-2</v>
      </c>
      <c r="AV759">
        <f>(_xlfn.XLOOKUP(A759,[2]loan_data!$A:$A,[2]loan_data!$Z:$Z)-100)%</f>
        <v>7.0900000000000032E-2</v>
      </c>
      <c r="AW759" t="str">
        <f>_xlfn.XLOOKUP(A759,[2]loan_data!$A:$A,[2]loan_data!$AA:$AA)</f>
        <v>umbs_price</v>
      </c>
      <c r="AX759" s="8">
        <f>AV759*L759</f>
        <v>25169.500000000011</v>
      </c>
    </row>
    <row r="760" spans="1:52" x14ac:dyDescent="0.2">
      <c r="A760">
        <v>5023554</v>
      </c>
      <c r="B760" t="s">
        <v>33</v>
      </c>
      <c r="C760" t="s">
        <v>220</v>
      </c>
      <c r="D760" t="b">
        <v>1</v>
      </c>
      <c r="E760" t="s">
        <v>35</v>
      </c>
      <c r="F760" t="s">
        <v>36</v>
      </c>
      <c r="G760" t="s">
        <v>37</v>
      </c>
      <c r="H760" t="s">
        <v>53</v>
      </c>
      <c r="I760">
        <v>1</v>
      </c>
      <c r="J760" t="b">
        <v>0</v>
      </c>
      <c r="K760" t="b">
        <v>0</v>
      </c>
      <c r="L760" s="1">
        <v>685000</v>
      </c>
      <c r="M760" s="2">
        <v>44438</v>
      </c>
      <c r="N760" s="2">
        <v>44470</v>
      </c>
      <c r="O760" s="2">
        <v>55397</v>
      </c>
      <c r="P760">
        <v>360</v>
      </c>
      <c r="Q760" s="3">
        <v>2973.1200000000003</v>
      </c>
      <c r="R760">
        <v>3.25</v>
      </c>
      <c r="S760" t="s">
        <v>920</v>
      </c>
      <c r="T760" s="4">
        <v>856250</v>
      </c>
      <c r="U760" s="7">
        <f>V760+W760</f>
        <v>4526.0000000000073</v>
      </c>
      <c r="V760" s="7">
        <f t="shared" si="34"/>
        <v>2671.5000000000073</v>
      </c>
      <c r="W760" s="7">
        <v>1854.5</v>
      </c>
      <c r="AA760" t="b">
        <v>0</v>
      </c>
      <c r="AB760">
        <v>0</v>
      </c>
      <c r="AC760">
        <v>0</v>
      </c>
      <c r="AD760" t="b">
        <v>0</v>
      </c>
      <c r="AE760" t="s">
        <v>39</v>
      </c>
      <c r="AF760" t="b">
        <v>0</v>
      </c>
      <c r="AG760">
        <v>1</v>
      </c>
      <c r="AH760">
        <v>314</v>
      </c>
      <c r="AI760" s="6">
        <v>7589</v>
      </c>
      <c r="AJ760">
        <v>667</v>
      </c>
      <c r="AK760" t="s">
        <v>58</v>
      </c>
      <c r="AL760" t="s">
        <v>50</v>
      </c>
      <c r="AM760" s="9">
        <v>1.05</v>
      </c>
      <c r="AN760">
        <f>_xlfn.XLOOKUP(S760,[1]umbs_prices!$A:$A,[1]umbs_prices!$D:$D)</f>
        <v>104.61</v>
      </c>
      <c r="AO760" s="11">
        <f t="shared" si="35"/>
        <v>4.610000000000003E-2</v>
      </c>
      <c r="AP760" s="13">
        <f>(AM760-1)*L760</f>
        <v>34250.000000000029</v>
      </c>
      <c r="AQ760" s="8">
        <f>AO760*L760</f>
        <v>31578.500000000022</v>
      </c>
      <c r="AR760" s="1">
        <f t="shared" si="36"/>
        <v>2671.5000000000073</v>
      </c>
      <c r="AS760" s="8">
        <f>AQ760+AR760</f>
        <v>34250.000000000029</v>
      </c>
      <c r="AT760" s="8">
        <f>AS760-X760</f>
        <v>34250.000000000029</v>
      </c>
      <c r="AU760" s="11">
        <f>AT760/L760</f>
        <v>5.0000000000000044E-2</v>
      </c>
      <c r="AV760">
        <f>(_xlfn.XLOOKUP(A760,[2]loan_data!$A:$A,[2]loan_data!$Z:$Z)-100)%</f>
        <v>4.6099999999999995E-2</v>
      </c>
      <c r="AW760" t="str">
        <f>_xlfn.XLOOKUP(A760,[2]loan_data!$A:$A,[2]loan_data!$AA:$AA)</f>
        <v>umbs_price</v>
      </c>
      <c r="AX760" s="8">
        <f>AV760*L760</f>
        <v>31578.499999999996</v>
      </c>
    </row>
    <row r="761" spans="1:52" x14ac:dyDescent="0.2">
      <c r="A761">
        <v>5023565</v>
      </c>
      <c r="B761" t="s">
        <v>180</v>
      </c>
      <c r="C761" t="s">
        <v>181</v>
      </c>
      <c r="D761" t="b">
        <v>1</v>
      </c>
      <c r="E761" t="s">
        <v>35</v>
      </c>
      <c r="F761" t="s">
        <v>36</v>
      </c>
      <c r="G761" t="s">
        <v>37</v>
      </c>
      <c r="H761" t="s">
        <v>38</v>
      </c>
      <c r="I761">
        <v>1</v>
      </c>
      <c r="J761" t="b">
        <v>0</v>
      </c>
      <c r="K761" t="b">
        <v>0</v>
      </c>
      <c r="L761" s="1">
        <v>105000</v>
      </c>
      <c r="M761" s="2">
        <v>44438</v>
      </c>
      <c r="N761" s="2">
        <v>44470</v>
      </c>
      <c r="O761" s="2">
        <v>55397</v>
      </c>
      <c r="P761">
        <v>360</v>
      </c>
      <c r="Q761" s="3">
        <v>455.74</v>
      </c>
      <c r="R761">
        <v>3.25</v>
      </c>
      <c r="S761" t="s">
        <v>920</v>
      </c>
      <c r="T761" s="4">
        <v>380297</v>
      </c>
      <c r="U761" s="7">
        <f>V761+W761</f>
        <v>1408.5000000000018</v>
      </c>
      <c r="V761" s="7">
        <f t="shared" si="34"/>
        <v>409.50000000000182</v>
      </c>
      <c r="W761" s="7">
        <v>999</v>
      </c>
      <c r="AA761" t="b">
        <v>0</v>
      </c>
      <c r="AB761">
        <v>0</v>
      </c>
      <c r="AC761">
        <v>0</v>
      </c>
      <c r="AD761" t="b">
        <v>0</v>
      </c>
      <c r="AE761" t="s">
        <v>97</v>
      </c>
      <c r="AF761" t="b">
        <v>0</v>
      </c>
      <c r="AG761">
        <v>1</v>
      </c>
      <c r="AH761">
        <v>119</v>
      </c>
      <c r="AI761" s="6">
        <v>4066</v>
      </c>
      <c r="AJ761">
        <v>667</v>
      </c>
      <c r="AK761" t="s">
        <v>43</v>
      </c>
      <c r="AL761" t="s">
        <v>41</v>
      </c>
      <c r="AM761" s="9">
        <v>1.05</v>
      </c>
      <c r="AN761">
        <f>_xlfn.XLOOKUP(S761,[1]umbs_prices!$A:$A,[1]umbs_prices!$D:$D)</f>
        <v>104.61</v>
      </c>
      <c r="AO761" s="11">
        <f t="shared" si="35"/>
        <v>4.610000000000003E-2</v>
      </c>
      <c r="AP761" s="13">
        <f>(AM761-1)*L761</f>
        <v>5250.0000000000045</v>
      </c>
      <c r="AQ761" s="8">
        <f>AO761*L761</f>
        <v>4840.5000000000027</v>
      </c>
      <c r="AR761" s="1">
        <f t="shared" si="36"/>
        <v>409.50000000000182</v>
      </c>
      <c r="AS761" s="8">
        <f>AQ761+AR761</f>
        <v>5250.0000000000045</v>
      </c>
      <c r="AT761" s="8">
        <f>AS761-X761</f>
        <v>5250.0000000000045</v>
      </c>
      <c r="AU761" s="11">
        <f>AT761/L761</f>
        <v>5.0000000000000044E-2</v>
      </c>
      <c r="AV761">
        <f>(_xlfn.XLOOKUP(A761,[2]loan_data!$A:$A,[2]loan_data!$Z:$Z)-100)%</f>
        <v>4.6099999999999995E-2</v>
      </c>
      <c r="AW761" t="str">
        <f>_xlfn.XLOOKUP(A761,[2]loan_data!$A:$A,[2]loan_data!$AA:$AA)</f>
        <v>umbs_price</v>
      </c>
      <c r="AX761" s="8">
        <f>AV761*L761</f>
        <v>4840.4999999999991</v>
      </c>
    </row>
    <row r="762" spans="1:52" x14ac:dyDescent="0.2">
      <c r="A762">
        <v>5023574</v>
      </c>
      <c r="B762" t="s">
        <v>73</v>
      </c>
      <c r="C762" t="s">
        <v>449</v>
      </c>
      <c r="D762" t="b">
        <v>1</v>
      </c>
      <c r="E762" t="s">
        <v>35</v>
      </c>
      <c r="F762" t="s">
        <v>36</v>
      </c>
      <c r="G762" t="s">
        <v>37</v>
      </c>
      <c r="H762" t="s">
        <v>38</v>
      </c>
      <c r="I762">
        <v>1</v>
      </c>
      <c r="J762" t="b">
        <v>0</v>
      </c>
      <c r="K762" t="b">
        <v>0</v>
      </c>
      <c r="L762" s="1">
        <v>175000</v>
      </c>
      <c r="M762" s="2">
        <v>44439</v>
      </c>
      <c r="N762" s="2">
        <v>44470</v>
      </c>
      <c r="O762" s="2">
        <v>53571</v>
      </c>
      <c r="P762">
        <v>300</v>
      </c>
      <c r="Q762" s="3">
        <v>861.98</v>
      </c>
      <c r="R762">
        <v>3.375</v>
      </c>
      <c r="S762" t="s">
        <v>926</v>
      </c>
      <c r="T762" s="4">
        <v>239562</v>
      </c>
      <c r="U762" s="7">
        <f>V762+W762</f>
        <v>1356.4</v>
      </c>
      <c r="V762" s="7">
        <f t="shared" si="34"/>
        <v>0</v>
      </c>
      <c r="W762" s="7">
        <v>1356.4</v>
      </c>
      <c r="AA762" t="b">
        <v>0</v>
      </c>
      <c r="AB762">
        <v>0</v>
      </c>
      <c r="AC762">
        <v>0</v>
      </c>
      <c r="AD762" t="b">
        <v>0</v>
      </c>
      <c r="AE762" t="s">
        <v>39</v>
      </c>
      <c r="AF762" t="b">
        <v>0</v>
      </c>
      <c r="AG762">
        <v>1</v>
      </c>
      <c r="AH762">
        <v>95</v>
      </c>
      <c r="AI762" s="6">
        <v>3246</v>
      </c>
      <c r="AJ762">
        <v>667</v>
      </c>
      <c r="AK762" t="s">
        <v>58</v>
      </c>
      <c r="AL762" t="s">
        <v>41</v>
      </c>
      <c r="AM762" s="9">
        <v>1.05</v>
      </c>
      <c r="AN762">
        <f>_xlfn.XLOOKUP(S762,[1]umbs_prices!$A:$A,[1]umbs_prices!$D:$D)</f>
        <v>105</v>
      </c>
      <c r="AO762" s="11">
        <f t="shared" si="35"/>
        <v>5.0000000000000044E-2</v>
      </c>
      <c r="AP762" s="13">
        <f>(AM762-1)*L762</f>
        <v>8750.0000000000073</v>
      </c>
      <c r="AQ762" s="8">
        <f>AO762*L762</f>
        <v>8750.0000000000073</v>
      </c>
      <c r="AR762" s="1">
        <f t="shared" si="36"/>
        <v>0</v>
      </c>
      <c r="AS762" s="8">
        <f>AQ762+AR762</f>
        <v>8750.0000000000073</v>
      </c>
      <c r="AT762" s="8">
        <f>AS762-X762</f>
        <v>8750.0000000000073</v>
      </c>
      <c r="AU762" s="11">
        <f>AT762/L762</f>
        <v>5.0000000000000044E-2</v>
      </c>
      <c r="AV762">
        <f>(_xlfn.XLOOKUP(A762,[2]loan_data!$A:$A,[2]loan_data!$Z:$Z)-100)%</f>
        <v>0.05</v>
      </c>
      <c r="AW762" t="str">
        <f>_xlfn.XLOOKUP(A762,[2]loan_data!$A:$A,[2]loan_data!$AA:$AA)</f>
        <v>umbs_price</v>
      </c>
      <c r="AX762" s="8">
        <f>AV762*L762</f>
        <v>8750</v>
      </c>
    </row>
    <row r="763" spans="1:52" x14ac:dyDescent="0.2">
      <c r="A763">
        <v>5023580</v>
      </c>
      <c r="B763" t="s">
        <v>63</v>
      </c>
      <c r="C763" t="s">
        <v>64</v>
      </c>
      <c r="D763" t="b">
        <v>1</v>
      </c>
      <c r="E763" t="s">
        <v>35</v>
      </c>
      <c r="F763" t="s">
        <v>36</v>
      </c>
      <c r="G763" t="s">
        <v>37</v>
      </c>
      <c r="H763" t="s">
        <v>38</v>
      </c>
      <c r="I763">
        <v>1</v>
      </c>
      <c r="J763" t="b">
        <v>0</v>
      </c>
      <c r="K763" t="b">
        <v>0</v>
      </c>
      <c r="L763" s="1">
        <v>445000</v>
      </c>
      <c r="M763" s="2">
        <v>44440</v>
      </c>
      <c r="N763" s="2">
        <v>44470</v>
      </c>
      <c r="O763" s="2">
        <v>49919</v>
      </c>
      <c r="P763">
        <v>180</v>
      </c>
      <c r="Q763" s="3">
        <v>2856.8300000000004</v>
      </c>
      <c r="R763">
        <v>1.99</v>
      </c>
      <c r="S763" t="s">
        <v>925</v>
      </c>
      <c r="T763" s="4">
        <v>733961</v>
      </c>
      <c r="U763" s="7">
        <f>V763+W763</f>
        <v>33597.5</v>
      </c>
      <c r="V763" s="7">
        <f t="shared" si="34"/>
        <v>33597.5</v>
      </c>
      <c r="W763" s="7">
        <v>0</v>
      </c>
      <c r="AA763" t="b">
        <v>0</v>
      </c>
      <c r="AB763">
        <v>0</v>
      </c>
      <c r="AC763">
        <v>0</v>
      </c>
      <c r="AD763" t="b">
        <v>0</v>
      </c>
      <c r="AE763" t="s">
        <v>39</v>
      </c>
      <c r="AF763" t="b">
        <v>0</v>
      </c>
      <c r="AG763">
        <v>1</v>
      </c>
      <c r="AH763">
        <v>210</v>
      </c>
      <c r="AI763" s="6">
        <v>5600</v>
      </c>
      <c r="AJ763">
        <v>667</v>
      </c>
      <c r="AK763" t="s">
        <v>58</v>
      </c>
      <c r="AL763" t="s">
        <v>50</v>
      </c>
      <c r="AM763" s="9">
        <v>1.05</v>
      </c>
      <c r="AN763">
        <f>_xlfn.XLOOKUP(S763,[1]umbs_prices!$A:$A,[1]umbs_prices!$D:$D)</f>
        <v>97.45</v>
      </c>
      <c r="AO763" s="11">
        <f t="shared" si="35"/>
        <v>-2.5499999999999967E-2</v>
      </c>
      <c r="AP763" s="13">
        <f>(AM763-1)*L763</f>
        <v>22250.000000000018</v>
      </c>
      <c r="AQ763" s="8">
        <f>AO763*L763</f>
        <v>-11347.499999999985</v>
      </c>
      <c r="AR763" s="1">
        <f t="shared" si="36"/>
        <v>33597.5</v>
      </c>
      <c r="AS763" s="8">
        <f>AQ763+AR763</f>
        <v>22250.000000000015</v>
      </c>
      <c r="AT763" s="8">
        <f>AS763-X763</f>
        <v>22250.000000000015</v>
      </c>
      <c r="AU763" s="11">
        <f>AT763/L763</f>
        <v>5.0000000000000031E-2</v>
      </c>
      <c r="AV763">
        <f>(_xlfn.XLOOKUP(A763,[2]loan_data!$A:$A,[2]loan_data!$Z:$Z)-100)%</f>
        <v>-2.5499999999999971E-2</v>
      </c>
      <c r="AW763" t="str">
        <f>_xlfn.XLOOKUP(A763,[2]loan_data!$A:$A,[2]loan_data!$AA:$AA)</f>
        <v>umbs_price</v>
      </c>
      <c r="AX763" s="8">
        <f>AV763*L763</f>
        <v>-11347.499999999987</v>
      </c>
    </row>
    <row r="764" spans="1:52" x14ac:dyDescent="0.2">
      <c r="A764">
        <v>5023619</v>
      </c>
      <c r="B764" t="s">
        <v>73</v>
      </c>
      <c r="C764" t="s">
        <v>277</v>
      </c>
      <c r="D764" t="b">
        <v>1</v>
      </c>
      <c r="E764" t="s">
        <v>35</v>
      </c>
      <c r="F764" t="s">
        <v>36</v>
      </c>
      <c r="G764" t="s">
        <v>37</v>
      </c>
      <c r="H764" t="s">
        <v>60</v>
      </c>
      <c r="I764">
        <v>1</v>
      </c>
      <c r="J764" t="b">
        <v>0</v>
      </c>
      <c r="K764" t="b">
        <v>0</v>
      </c>
      <c r="L764" s="1">
        <v>295000</v>
      </c>
      <c r="M764" s="2">
        <v>44440</v>
      </c>
      <c r="N764" s="2">
        <v>44470</v>
      </c>
      <c r="O764" s="2">
        <v>51745</v>
      </c>
      <c r="P764">
        <v>240</v>
      </c>
      <c r="Q764" s="3">
        <v>1524.68</v>
      </c>
      <c r="R764">
        <v>2.25</v>
      </c>
      <c r="S764" t="s">
        <v>921</v>
      </c>
      <c r="T764" s="4">
        <v>493890</v>
      </c>
      <c r="U764" s="7">
        <f>V764+W764</f>
        <v>15689.00000000004</v>
      </c>
      <c r="V764" s="7">
        <f t="shared" si="34"/>
        <v>15104.00000000004</v>
      </c>
      <c r="W764" s="7">
        <v>585</v>
      </c>
      <c r="AA764" t="b">
        <v>0</v>
      </c>
      <c r="AB764">
        <v>0</v>
      </c>
      <c r="AC764">
        <v>0</v>
      </c>
      <c r="AD764" t="b">
        <v>0</v>
      </c>
      <c r="AE764" t="s">
        <v>39</v>
      </c>
      <c r="AF764" t="b">
        <v>0</v>
      </c>
      <c r="AG764">
        <v>1</v>
      </c>
      <c r="AH764">
        <v>93</v>
      </c>
      <c r="AI764" s="6">
        <v>3720</v>
      </c>
      <c r="AJ764">
        <v>667</v>
      </c>
      <c r="AK764" t="s">
        <v>58</v>
      </c>
      <c r="AL764" t="s">
        <v>50</v>
      </c>
      <c r="AM764" s="9">
        <v>1.05</v>
      </c>
      <c r="AN764">
        <f>_xlfn.XLOOKUP(S764,[1]umbs_prices!$A:$A,[1]umbs_prices!$D:$D)</f>
        <v>99.88</v>
      </c>
      <c r="AO764" s="11">
        <f t="shared" si="35"/>
        <v>-1.2000000000000899E-3</v>
      </c>
      <c r="AP764" s="13">
        <f>(AM764-1)*L764</f>
        <v>14750.000000000013</v>
      </c>
      <c r="AQ764" s="8">
        <f>AO764*L764</f>
        <v>-354.00000000002649</v>
      </c>
      <c r="AR764" s="1">
        <f t="shared" si="36"/>
        <v>15104.00000000004</v>
      </c>
      <c r="AS764" s="8">
        <f>AQ764+AR764</f>
        <v>14750.000000000013</v>
      </c>
      <c r="AT764" s="8">
        <f>AS764-X764</f>
        <v>14750.000000000013</v>
      </c>
      <c r="AU764" s="11">
        <f>AT764/L764</f>
        <v>5.0000000000000044E-2</v>
      </c>
      <c r="AV764">
        <f>(_xlfn.XLOOKUP(A764,[2]loan_data!$A:$A,[2]loan_data!$Z:$Z)-100)%</f>
        <v>-1.2000000000000454E-3</v>
      </c>
      <c r="AW764" t="str">
        <f>_xlfn.XLOOKUP(A764,[2]loan_data!$A:$A,[2]loan_data!$AA:$AA)</f>
        <v>umbs_price</v>
      </c>
      <c r="AX764" s="8">
        <f>AV764*L764</f>
        <v>-354.00000000001342</v>
      </c>
    </row>
    <row r="765" spans="1:52" x14ac:dyDescent="0.2">
      <c r="A765">
        <v>5023622</v>
      </c>
      <c r="B765" t="s">
        <v>63</v>
      </c>
      <c r="C765" t="s">
        <v>70</v>
      </c>
      <c r="D765" t="b">
        <v>1</v>
      </c>
      <c r="E765" t="s">
        <v>35</v>
      </c>
      <c r="F765" t="s">
        <v>36</v>
      </c>
      <c r="G765" t="s">
        <v>37</v>
      </c>
      <c r="H765" t="s">
        <v>53</v>
      </c>
      <c r="I765">
        <v>1</v>
      </c>
      <c r="J765" t="b">
        <v>0</v>
      </c>
      <c r="K765" t="b">
        <v>0</v>
      </c>
      <c r="L765" s="1">
        <v>165000</v>
      </c>
      <c r="M765" s="2">
        <v>44441</v>
      </c>
      <c r="N765" s="2">
        <v>44470</v>
      </c>
      <c r="O765" s="2">
        <v>55397</v>
      </c>
      <c r="P765">
        <v>360</v>
      </c>
      <c r="Q765" s="3">
        <v>693.04</v>
      </c>
      <c r="R765">
        <v>2.99</v>
      </c>
      <c r="S765" t="s">
        <v>924</v>
      </c>
      <c r="T765" s="4">
        <v>221745</v>
      </c>
      <c r="U765" s="7">
        <f>V765+W765</f>
        <v>3346.4999999999955</v>
      </c>
      <c r="V765" s="7">
        <f t="shared" si="34"/>
        <v>1369.4999999999955</v>
      </c>
      <c r="W765" s="7">
        <v>1977</v>
      </c>
      <c r="AA765" t="b">
        <v>0</v>
      </c>
      <c r="AB765">
        <v>0</v>
      </c>
      <c r="AC765">
        <v>0</v>
      </c>
      <c r="AD765" t="b">
        <v>0</v>
      </c>
      <c r="AE765" t="s">
        <v>39</v>
      </c>
      <c r="AF765" t="b">
        <v>0</v>
      </c>
      <c r="AG765">
        <v>1</v>
      </c>
      <c r="AH765">
        <v>29</v>
      </c>
      <c r="AI765" s="6">
        <v>943</v>
      </c>
      <c r="AJ765">
        <v>667</v>
      </c>
      <c r="AK765" t="s">
        <v>58</v>
      </c>
      <c r="AL765" t="s">
        <v>50</v>
      </c>
      <c r="AM765" s="9">
        <v>1.05</v>
      </c>
      <c r="AN765">
        <f>_xlfn.XLOOKUP(S765,[1]umbs_prices!$A:$A,[1]umbs_prices!$D:$D)</f>
        <v>104.17</v>
      </c>
      <c r="AO765" s="11">
        <f t="shared" si="35"/>
        <v>4.170000000000007E-2</v>
      </c>
      <c r="AP765" s="13">
        <f>(AM765-1)*L765</f>
        <v>8250.0000000000073</v>
      </c>
      <c r="AQ765" s="8">
        <f>AO765*L765</f>
        <v>6880.5000000000118</v>
      </c>
      <c r="AR765" s="1">
        <f t="shared" si="36"/>
        <v>1369.4999999999955</v>
      </c>
      <c r="AS765" s="8">
        <f>AQ765+AR765</f>
        <v>8250.0000000000073</v>
      </c>
      <c r="AT765" s="8">
        <f>AS765-X765</f>
        <v>8250.0000000000073</v>
      </c>
      <c r="AU765" s="11">
        <f>AT765/L765</f>
        <v>5.0000000000000044E-2</v>
      </c>
      <c r="AV765">
        <f>(_xlfn.XLOOKUP(A765,[2]loan_data!$A:$A,[2]loan_data!$Z:$Z)-100)%</f>
        <v>4.1700000000000015E-2</v>
      </c>
      <c r="AW765" t="str">
        <f>_xlfn.XLOOKUP(A765,[2]loan_data!$A:$A,[2]loan_data!$AA:$AA)</f>
        <v>umbs_price</v>
      </c>
      <c r="AX765" s="8">
        <f>AV765*L765</f>
        <v>6880.5000000000027</v>
      </c>
    </row>
    <row r="766" spans="1:52" x14ac:dyDescent="0.2">
      <c r="A766">
        <v>5023708</v>
      </c>
      <c r="B766" t="s">
        <v>73</v>
      </c>
      <c r="C766" t="s">
        <v>77</v>
      </c>
      <c r="D766" t="b">
        <v>1</v>
      </c>
      <c r="E766" t="s">
        <v>35</v>
      </c>
      <c r="F766" t="s">
        <v>36</v>
      </c>
      <c r="G766" t="s">
        <v>37</v>
      </c>
      <c r="H766" t="s">
        <v>38</v>
      </c>
      <c r="I766">
        <v>1</v>
      </c>
      <c r="J766" t="b">
        <v>0</v>
      </c>
      <c r="K766" t="b">
        <v>0</v>
      </c>
      <c r="L766" s="1">
        <v>305000</v>
      </c>
      <c r="M766" s="2">
        <v>44442</v>
      </c>
      <c r="N766" s="2">
        <v>44470</v>
      </c>
      <c r="O766" s="2">
        <v>48823</v>
      </c>
      <c r="P766">
        <v>144</v>
      </c>
      <c r="Q766" s="3">
        <v>2414.3000000000002</v>
      </c>
      <c r="R766">
        <v>2.25</v>
      </c>
      <c r="S766" t="s">
        <v>921</v>
      </c>
      <c r="T766" s="4">
        <v>917570</v>
      </c>
      <c r="U766" s="7">
        <f>V766+W766</f>
        <v>18454.800000000039</v>
      </c>
      <c r="V766" s="7">
        <f t="shared" si="34"/>
        <v>15616.00000000004</v>
      </c>
      <c r="W766" s="7">
        <v>2838.8</v>
      </c>
      <c r="AA766" t="b">
        <v>0</v>
      </c>
      <c r="AB766">
        <v>0</v>
      </c>
      <c r="AC766">
        <v>0</v>
      </c>
      <c r="AD766" t="b">
        <v>0</v>
      </c>
      <c r="AE766" t="s">
        <v>39</v>
      </c>
      <c r="AF766" t="b">
        <v>0</v>
      </c>
      <c r="AG766">
        <v>1</v>
      </c>
      <c r="AH766">
        <v>265</v>
      </c>
      <c r="AI766" s="6">
        <v>9496</v>
      </c>
      <c r="AJ766">
        <v>667</v>
      </c>
      <c r="AK766" t="s">
        <v>43</v>
      </c>
      <c r="AL766" t="s">
        <v>41</v>
      </c>
      <c r="AM766" s="9">
        <v>1.05</v>
      </c>
      <c r="AN766">
        <f>_xlfn.XLOOKUP(S766,[1]umbs_prices!$A:$A,[1]umbs_prices!$D:$D)</f>
        <v>99.88</v>
      </c>
      <c r="AO766" s="11">
        <f t="shared" si="35"/>
        <v>-1.2000000000000899E-3</v>
      </c>
      <c r="AP766" s="13">
        <f>(AM766-1)*L766</f>
        <v>15250.000000000013</v>
      </c>
      <c r="AQ766" s="8">
        <f>AO766*L766</f>
        <v>-366.0000000000274</v>
      </c>
      <c r="AR766" s="1">
        <f t="shared" si="36"/>
        <v>15616.00000000004</v>
      </c>
      <c r="AS766" s="8">
        <f>AQ766+AR766</f>
        <v>15250.000000000013</v>
      </c>
      <c r="AT766" s="8">
        <f>AS766-X766</f>
        <v>15250.000000000013</v>
      </c>
      <c r="AU766" s="11">
        <f>AT766/L766</f>
        <v>5.0000000000000044E-2</v>
      </c>
      <c r="AV766">
        <f>(_xlfn.XLOOKUP(A766,[2]loan_data!$A:$A,[2]loan_data!$Z:$Z)-100)%</f>
        <v>-1.2000000000000454E-3</v>
      </c>
      <c r="AW766" t="str">
        <f>_xlfn.XLOOKUP(A766,[2]loan_data!$A:$A,[2]loan_data!$AA:$AA)</f>
        <v>umbs_price</v>
      </c>
      <c r="AX766" s="8">
        <f>AV766*L766</f>
        <v>-366.00000000001387</v>
      </c>
    </row>
    <row r="767" spans="1:52" x14ac:dyDescent="0.2">
      <c r="A767">
        <v>5023718</v>
      </c>
      <c r="B767" t="s">
        <v>33</v>
      </c>
      <c r="C767" t="s">
        <v>246</v>
      </c>
      <c r="D767" t="b">
        <v>1</v>
      </c>
      <c r="E767" t="s">
        <v>35</v>
      </c>
      <c r="F767" t="s">
        <v>36</v>
      </c>
      <c r="G767" t="s">
        <v>37</v>
      </c>
      <c r="H767" t="s">
        <v>38</v>
      </c>
      <c r="I767">
        <v>1</v>
      </c>
      <c r="J767" t="b">
        <v>0</v>
      </c>
      <c r="K767" t="b">
        <v>0</v>
      </c>
      <c r="L767" s="1">
        <v>695000</v>
      </c>
      <c r="M767" s="2">
        <v>44442</v>
      </c>
      <c r="N767" s="2">
        <v>44470</v>
      </c>
      <c r="O767" s="2">
        <v>55397</v>
      </c>
      <c r="P767">
        <v>360</v>
      </c>
      <c r="Q767" s="3">
        <v>2876.6200000000003</v>
      </c>
      <c r="R767">
        <v>2.875</v>
      </c>
      <c r="S767" t="s">
        <v>922</v>
      </c>
      <c r="T767" s="4">
        <v>1223808</v>
      </c>
      <c r="U767" s="7">
        <f>V767+W767</f>
        <v>14681.75</v>
      </c>
      <c r="V767" s="7">
        <f t="shared" si="34"/>
        <v>12579.5</v>
      </c>
      <c r="W767" s="7">
        <v>2102.25</v>
      </c>
      <c r="AA767" t="b">
        <v>0</v>
      </c>
      <c r="AB767">
        <v>0</v>
      </c>
      <c r="AC767">
        <v>0</v>
      </c>
      <c r="AD767" t="b">
        <v>0</v>
      </c>
      <c r="AE767" t="s">
        <v>39</v>
      </c>
      <c r="AF767" t="b">
        <v>0</v>
      </c>
      <c r="AG767">
        <v>1</v>
      </c>
      <c r="AH767">
        <v>189</v>
      </c>
      <c r="AI767" s="6">
        <v>3308</v>
      </c>
      <c r="AJ767">
        <v>667</v>
      </c>
      <c r="AK767" t="s">
        <v>40</v>
      </c>
      <c r="AL767" t="s">
        <v>50</v>
      </c>
      <c r="AM767" s="9">
        <v>1.05</v>
      </c>
      <c r="AN767">
        <f>_xlfn.XLOOKUP(S767,[1]umbs_prices!$A:$A,[1]umbs_prices!$D:$D)</f>
        <v>103.19</v>
      </c>
      <c r="AO767" s="11">
        <f t="shared" si="35"/>
        <v>3.1900000000000039E-2</v>
      </c>
      <c r="AP767" s="13">
        <f>(AM767-1)*L767</f>
        <v>34750.000000000029</v>
      </c>
      <c r="AQ767" s="8">
        <f>AO767*L767</f>
        <v>22170.500000000029</v>
      </c>
      <c r="AR767" s="1">
        <f t="shared" si="36"/>
        <v>12579.5</v>
      </c>
      <c r="AS767" s="8">
        <f>AQ767+AR767</f>
        <v>34750.000000000029</v>
      </c>
      <c r="AT767" s="8">
        <f>AS767-X767</f>
        <v>34750.000000000029</v>
      </c>
      <c r="AU767" s="11">
        <f>AT767/L767</f>
        <v>5.0000000000000044E-2</v>
      </c>
      <c r="AV767">
        <f>(_xlfn.XLOOKUP(A767,[2]loan_data!$A:$A,[2]loan_data!$Z:$Z)-100)%</f>
        <v>3.1899999999999977E-2</v>
      </c>
      <c r="AW767" t="str">
        <f>_xlfn.XLOOKUP(A767,[2]loan_data!$A:$A,[2]loan_data!$AA:$AA)</f>
        <v>umbs_price</v>
      </c>
      <c r="AX767" s="8">
        <f>AV767*L767</f>
        <v>22170.499999999985</v>
      </c>
    </row>
    <row r="768" spans="1:52" x14ac:dyDescent="0.2">
      <c r="A768">
        <v>5023745</v>
      </c>
      <c r="B768" t="s">
        <v>103</v>
      </c>
      <c r="C768" t="s">
        <v>381</v>
      </c>
      <c r="D768" t="b">
        <v>1</v>
      </c>
      <c r="E768" t="s">
        <v>35</v>
      </c>
      <c r="F768" t="s">
        <v>36</v>
      </c>
      <c r="G768" t="s">
        <v>37</v>
      </c>
      <c r="H768" t="s">
        <v>53</v>
      </c>
      <c r="I768">
        <v>1</v>
      </c>
      <c r="J768" t="b">
        <v>0</v>
      </c>
      <c r="K768" t="b">
        <v>0</v>
      </c>
      <c r="L768" s="1">
        <v>125000</v>
      </c>
      <c r="M768" s="2">
        <v>44443</v>
      </c>
      <c r="N768" s="2">
        <v>44470</v>
      </c>
      <c r="O768" s="2">
        <v>55397</v>
      </c>
      <c r="P768">
        <v>360</v>
      </c>
      <c r="Q768" s="3">
        <v>621.84</v>
      </c>
      <c r="R768">
        <v>4.375</v>
      </c>
      <c r="S768" t="s">
        <v>928</v>
      </c>
      <c r="T768" s="4">
        <v>178572</v>
      </c>
      <c r="U768" s="7">
        <f>V768+W768</f>
        <v>-128.60999999998876</v>
      </c>
      <c r="V768" s="7">
        <f t="shared" si="34"/>
        <v>-2612.4999999999891</v>
      </c>
      <c r="W768" s="7">
        <v>2483.8900000000003</v>
      </c>
      <c r="AA768" t="b">
        <v>0</v>
      </c>
      <c r="AB768">
        <v>0</v>
      </c>
      <c r="AC768">
        <v>0</v>
      </c>
      <c r="AD768" t="b">
        <v>0</v>
      </c>
      <c r="AE768" t="s">
        <v>39</v>
      </c>
      <c r="AF768" t="b">
        <v>0</v>
      </c>
      <c r="AG768">
        <v>2</v>
      </c>
      <c r="AH768">
        <v>227</v>
      </c>
      <c r="AI768" s="6">
        <v>4919</v>
      </c>
      <c r="AJ768">
        <v>667</v>
      </c>
      <c r="AK768" t="s">
        <v>43</v>
      </c>
      <c r="AL768" t="s">
        <v>50</v>
      </c>
      <c r="AM768" s="9">
        <v>1.05</v>
      </c>
      <c r="AN768">
        <f>_xlfn.XLOOKUP(S768,[1]umbs_prices!$A:$A,[1]umbs_prices!$D:$D)</f>
        <v>107.09</v>
      </c>
      <c r="AO768" s="11">
        <f t="shared" si="35"/>
        <v>7.0899999999999963E-2</v>
      </c>
      <c r="AP768" s="13">
        <f>(AM768-1)*L768</f>
        <v>6250.0000000000055</v>
      </c>
      <c r="AQ768" s="8">
        <f>AO768*L768</f>
        <v>8862.4999999999945</v>
      </c>
      <c r="AR768" s="1">
        <f t="shared" si="36"/>
        <v>-2612.4999999999891</v>
      </c>
      <c r="AS768" s="8">
        <f>AQ768+AR768</f>
        <v>6250.0000000000055</v>
      </c>
      <c r="AT768" s="8">
        <f>AS768-X768</f>
        <v>6250.0000000000055</v>
      </c>
      <c r="AU768" s="11">
        <f>AT768/L768</f>
        <v>5.0000000000000044E-2</v>
      </c>
      <c r="AV768">
        <f>(_xlfn.XLOOKUP(A768,[2]loan_data!$A:$A,[2]loan_data!$Z:$Z)-100)%</f>
        <v>7.0900000000000032E-2</v>
      </c>
      <c r="AW768" t="str">
        <f>_xlfn.XLOOKUP(A768,[2]loan_data!$A:$A,[2]loan_data!$AA:$AA)</f>
        <v>umbs_price</v>
      </c>
      <c r="AX768" s="8">
        <f>AV768*L768</f>
        <v>8862.5000000000036</v>
      </c>
    </row>
    <row r="769" spans="1:52" x14ac:dyDescent="0.2">
      <c r="A769">
        <v>5023753</v>
      </c>
      <c r="B769" t="s">
        <v>46</v>
      </c>
      <c r="C769" t="s">
        <v>154</v>
      </c>
      <c r="D769" t="b">
        <v>1</v>
      </c>
      <c r="E769" t="s">
        <v>35</v>
      </c>
      <c r="F769" t="s">
        <v>36</v>
      </c>
      <c r="G769" t="s">
        <v>37</v>
      </c>
      <c r="H769" t="s">
        <v>60</v>
      </c>
      <c r="I769">
        <v>1</v>
      </c>
      <c r="J769" t="b">
        <v>0</v>
      </c>
      <c r="K769" t="b">
        <v>0</v>
      </c>
      <c r="L769" s="1">
        <v>145000</v>
      </c>
      <c r="M769" s="2">
        <v>44443</v>
      </c>
      <c r="N769" s="2">
        <v>44470</v>
      </c>
      <c r="O769" s="2">
        <v>49919</v>
      </c>
      <c r="P769">
        <v>180</v>
      </c>
      <c r="Q769" s="3">
        <v>948.1</v>
      </c>
      <c r="R769">
        <v>2.25</v>
      </c>
      <c r="S769" t="s">
        <v>921</v>
      </c>
      <c r="T769" s="4">
        <v>181250</v>
      </c>
      <c r="U769" s="7">
        <f>V769+W769</f>
        <v>9696.7600000000202</v>
      </c>
      <c r="V769" s="7">
        <f t="shared" si="34"/>
        <v>7424.0000000000191</v>
      </c>
      <c r="W769" s="7">
        <v>2272.7600000000002</v>
      </c>
      <c r="AA769" t="b">
        <v>0</v>
      </c>
      <c r="AB769">
        <v>0</v>
      </c>
      <c r="AC769">
        <v>0</v>
      </c>
      <c r="AD769" t="b">
        <v>0</v>
      </c>
      <c r="AE769" t="s">
        <v>39</v>
      </c>
      <c r="AF769" t="b">
        <v>0</v>
      </c>
      <c r="AG769">
        <v>1</v>
      </c>
      <c r="AH769">
        <v>29</v>
      </c>
      <c r="AI769" s="6">
        <v>1040</v>
      </c>
      <c r="AJ769">
        <v>667</v>
      </c>
      <c r="AK769" t="s">
        <v>40</v>
      </c>
      <c r="AL769" t="s">
        <v>50</v>
      </c>
      <c r="AM769" s="9">
        <v>1.05</v>
      </c>
      <c r="AN769">
        <f>_xlfn.XLOOKUP(S769,[1]umbs_prices!$A:$A,[1]umbs_prices!$D:$D)</f>
        <v>99.88</v>
      </c>
      <c r="AO769" s="11">
        <f t="shared" si="35"/>
        <v>-1.2000000000000899E-3</v>
      </c>
      <c r="AP769" s="13">
        <f>(AM769-1)*L769</f>
        <v>7250.0000000000064</v>
      </c>
      <c r="AQ769" s="8">
        <f>AO769*L769</f>
        <v>-174.00000000001305</v>
      </c>
      <c r="AR769" s="1">
        <f t="shared" si="36"/>
        <v>7424.0000000000191</v>
      </c>
      <c r="AS769" s="8">
        <f>AQ769+AR769</f>
        <v>7250.0000000000064</v>
      </c>
      <c r="AT769" s="8">
        <f>AS769-X769</f>
        <v>7250.0000000000064</v>
      </c>
      <c r="AU769" s="11">
        <f>AT769/L769</f>
        <v>5.0000000000000044E-2</v>
      </c>
      <c r="AV769">
        <f>(_xlfn.XLOOKUP(A769,[2]loan_data!$A:$A,[2]loan_data!$Z:$Z)-100)%</f>
        <v>-1.2000000000000454E-3</v>
      </c>
      <c r="AW769" t="str">
        <f>_xlfn.XLOOKUP(A769,[2]loan_data!$A:$A,[2]loan_data!$AA:$AA)</f>
        <v>umbs_price</v>
      </c>
      <c r="AX769" s="8">
        <f>AV769*L769</f>
        <v>-174.00000000000659</v>
      </c>
    </row>
    <row r="770" spans="1:52" x14ac:dyDescent="0.2">
      <c r="A770">
        <v>5023766</v>
      </c>
      <c r="B770" t="s">
        <v>244</v>
      </c>
      <c r="C770" t="s">
        <v>225</v>
      </c>
      <c r="D770" t="b">
        <v>1</v>
      </c>
      <c r="E770" t="s">
        <v>35</v>
      </c>
      <c r="F770" t="s">
        <v>36</v>
      </c>
      <c r="G770" t="s">
        <v>37</v>
      </c>
      <c r="H770" t="s">
        <v>60</v>
      </c>
      <c r="I770">
        <v>1</v>
      </c>
      <c r="J770" t="b">
        <v>0</v>
      </c>
      <c r="K770" t="b">
        <v>0</v>
      </c>
      <c r="L770" s="1">
        <v>175000</v>
      </c>
      <c r="M770" s="2">
        <v>44445</v>
      </c>
      <c r="N770" s="2">
        <v>44470</v>
      </c>
      <c r="O770" s="2">
        <v>55397</v>
      </c>
      <c r="P770">
        <v>360</v>
      </c>
      <c r="Q770" s="3">
        <v>735.04</v>
      </c>
      <c r="R770">
        <v>2.99</v>
      </c>
      <c r="S770" t="s">
        <v>922</v>
      </c>
      <c r="T770" s="4">
        <v>243056</v>
      </c>
      <c r="U770" s="7">
        <f>V770+W770</f>
        <v>5182.8599999999997</v>
      </c>
      <c r="V770" s="7">
        <f t="shared" si="34"/>
        <v>3167.5</v>
      </c>
      <c r="W770" s="7">
        <v>2015.3599999999997</v>
      </c>
      <c r="AA770" t="b">
        <v>0</v>
      </c>
      <c r="AB770">
        <v>0</v>
      </c>
      <c r="AC770">
        <v>0</v>
      </c>
      <c r="AD770" t="b">
        <v>0</v>
      </c>
      <c r="AE770" t="s">
        <v>39</v>
      </c>
      <c r="AF770" t="b">
        <v>0</v>
      </c>
      <c r="AG770">
        <v>1</v>
      </c>
      <c r="AH770">
        <v>27</v>
      </c>
      <c r="AI770" s="6">
        <v>1058</v>
      </c>
      <c r="AJ770">
        <v>667</v>
      </c>
      <c r="AK770" t="s">
        <v>58</v>
      </c>
      <c r="AL770" t="s">
        <v>50</v>
      </c>
      <c r="AM770" s="9">
        <v>1.05</v>
      </c>
      <c r="AN770">
        <f>_xlfn.XLOOKUP(S770,[1]umbs_prices!$A:$A,[1]umbs_prices!$D:$D)</f>
        <v>103.19</v>
      </c>
      <c r="AO770" s="11">
        <f t="shared" si="35"/>
        <v>3.1900000000000039E-2</v>
      </c>
      <c r="AP770" s="13">
        <f>(AM770-1)*L770</f>
        <v>8750.0000000000073</v>
      </c>
      <c r="AQ770" s="8">
        <f>AO770*L770</f>
        <v>5582.5000000000073</v>
      </c>
      <c r="AR770" s="1">
        <f t="shared" si="36"/>
        <v>3167.5</v>
      </c>
      <c r="AS770" s="8">
        <f>AQ770+AR770</f>
        <v>8750.0000000000073</v>
      </c>
      <c r="AT770" s="8">
        <f>AS770-X770</f>
        <v>8750.0000000000073</v>
      </c>
      <c r="AU770" s="11">
        <f>AT770/L770</f>
        <v>5.0000000000000044E-2</v>
      </c>
      <c r="AV770">
        <f>(_xlfn.XLOOKUP(A770,[2]loan_data!$A:$A,[2]loan_data!$Z:$Z)-100)%</f>
        <v>3.1899999999999977E-2</v>
      </c>
      <c r="AW770" t="str">
        <f>_xlfn.XLOOKUP(A770,[2]loan_data!$A:$A,[2]loan_data!$AA:$AA)</f>
        <v>umbs_price</v>
      </c>
      <c r="AX770" s="8">
        <f>AV770*L770</f>
        <v>5582.4999999999964</v>
      </c>
    </row>
    <row r="771" spans="1:52" x14ac:dyDescent="0.2">
      <c r="A771">
        <v>5023777</v>
      </c>
      <c r="B771" t="s">
        <v>150</v>
      </c>
      <c r="C771" t="s">
        <v>67</v>
      </c>
      <c r="D771" t="b">
        <v>1</v>
      </c>
      <c r="E771" t="s">
        <v>35</v>
      </c>
      <c r="F771" t="s">
        <v>36</v>
      </c>
      <c r="G771" t="s">
        <v>37</v>
      </c>
      <c r="H771" t="s">
        <v>38</v>
      </c>
      <c r="I771">
        <v>1</v>
      </c>
      <c r="J771" t="b">
        <v>0</v>
      </c>
      <c r="K771" t="b">
        <v>0</v>
      </c>
      <c r="L771" s="1">
        <v>205000</v>
      </c>
      <c r="M771" s="2">
        <v>44445</v>
      </c>
      <c r="N771" s="2">
        <v>44470</v>
      </c>
      <c r="O771" s="2">
        <v>55397</v>
      </c>
      <c r="P771">
        <v>360</v>
      </c>
      <c r="Q771" s="3">
        <v>848.5</v>
      </c>
      <c r="R771">
        <v>2.875</v>
      </c>
      <c r="S771" t="s">
        <v>922</v>
      </c>
      <c r="T771" s="4">
        <v>250000</v>
      </c>
      <c r="U771" s="7">
        <f>V771+W771</f>
        <v>4836.6000000000013</v>
      </c>
      <c r="V771" s="7">
        <f t="shared" ref="V771:V834" si="39">AR771</f>
        <v>3710.5000000000009</v>
      </c>
      <c r="W771" s="7">
        <v>1126.1000000000004</v>
      </c>
      <c r="AA771" t="b">
        <v>0</v>
      </c>
      <c r="AB771">
        <v>0</v>
      </c>
      <c r="AC771">
        <v>0</v>
      </c>
      <c r="AD771" t="b">
        <v>0</v>
      </c>
      <c r="AE771" t="s">
        <v>39</v>
      </c>
      <c r="AF771" t="b">
        <v>0</v>
      </c>
      <c r="AG771">
        <v>1</v>
      </c>
      <c r="AH771">
        <v>73</v>
      </c>
      <c r="AI771" s="6">
        <v>1825</v>
      </c>
      <c r="AJ771">
        <v>667</v>
      </c>
      <c r="AK771" t="s">
        <v>58</v>
      </c>
      <c r="AL771" t="s">
        <v>50</v>
      </c>
      <c r="AM771" s="9">
        <v>1.05</v>
      </c>
      <c r="AN771">
        <f>_xlfn.XLOOKUP(S771,[1]umbs_prices!$A:$A,[1]umbs_prices!$D:$D)</f>
        <v>103.19</v>
      </c>
      <c r="AO771" s="11">
        <f t="shared" ref="AO771:AO834" si="40">AN771%-1</f>
        <v>3.1900000000000039E-2</v>
      </c>
      <c r="AP771" s="13">
        <f>(AM771-1)*L771</f>
        <v>10250.000000000009</v>
      </c>
      <c r="AQ771" s="8">
        <f>AO771*L771</f>
        <v>6539.5000000000082</v>
      </c>
      <c r="AR771" s="1">
        <f t="shared" ref="AR771:AR834" si="41">AP771-AQ771</f>
        <v>3710.5000000000009</v>
      </c>
      <c r="AS771" s="8">
        <f>AQ771+AR771</f>
        <v>10250.000000000009</v>
      </c>
      <c r="AT771" s="8">
        <f>AS771-X771</f>
        <v>10250.000000000009</v>
      </c>
      <c r="AU771" s="11">
        <f>AT771/L771</f>
        <v>5.0000000000000044E-2</v>
      </c>
      <c r="AV771">
        <f>(_xlfn.XLOOKUP(A771,[2]loan_data!$A:$A,[2]loan_data!$Z:$Z)-100)%</f>
        <v>3.1899999999999977E-2</v>
      </c>
      <c r="AW771" t="str">
        <f>_xlfn.XLOOKUP(A771,[2]loan_data!$A:$A,[2]loan_data!$AA:$AA)</f>
        <v>umbs_price</v>
      </c>
      <c r="AX771" s="8">
        <f>AV771*L771</f>
        <v>6539.4999999999955</v>
      </c>
    </row>
    <row r="772" spans="1:52" x14ac:dyDescent="0.2">
      <c r="A772">
        <v>5023822</v>
      </c>
      <c r="B772" t="s">
        <v>51</v>
      </c>
      <c r="C772" t="s">
        <v>52</v>
      </c>
      <c r="D772" t="b">
        <v>1</v>
      </c>
      <c r="E772" t="s">
        <v>35</v>
      </c>
      <c r="F772" t="s">
        <v>36</v>
      </c>
      <c r="G772" t="s">
        <v>37</v>
      </c>
      <c r="H772" t="s">
        <v>38</v>
      </c>
      <c r="I772">
        <v>1</v>
      </c>
      <c r="J772" t="b">
        <v>0</v>
      </c>
      <c r="K772" t="b">
        <v>0</v>
      </c>
      <c r="L772" s="1">
        <v>155000</v>
      </c>
      <c r="M772" s="2">
        <v>44446</v>
      </c>
      <c r="N772" s="2">
        <v>44470</v>
      </c>
      <c r="O772" s="2">
        <v>55397</v>
      </c>
      <c r="P772">
        <v>360</v>
      </c>
      <c r="Q772" s="3">
        <v>641.54999999999995</v>
      </c>
      <c r="R772">
        <v>2.875</v>
      </c>
      <c r="S772" t="s">
        <v>922</v>
      </c>
      <c r="T772" s="4">
        <v>317884</v>
      </c>
      <c r="U772" s="7">
        <f>V772+W772</f>
        <v>4027.5000000000009</v>
      </c>
      <c r="V772" s="7">
        <f t="shared" si="39"/>
        <v>2805.5000000000009</v>
      </c>
      <c r="W772" s="7">
        <v>1222</v>
      </c>
      <c r="AA772" t="b">
        <v>0</v>
      </c>
      <c r="AB772">
        <v>0</v>
      </c>
      <c r="AC772">
        <v>0</v>
      </c>
      <c r="AD772" t="b">
        <v>0</v>
      </c>
      <c r="AE772" t="s">
        <v>39</v>
      </c>
      <c r="AF772" t="b">
        <v>0</v>
      </c>
      <c r="AG772">
        <v>1</v>
      </c>
      <c r="AH772">
        <v>30</v>
      </c>
      <c r="AI772" s="6">
        <v>1150</v>
      </c>
      <c r="AJ772">
        <v>667</v>
      </c>
      <c r="AK772" t="s">
        <v>40</v>
      </c>
      <c r="AL772" t="s">
        <v>50</v>
      </c>
      <c r="AM772" s="9">
        <v>1.05</v>
      </c>
      <c r="AN772">
        <f>_xlfn.XLOOKUP(S772,[1]umbs_prices!$A:$A,[1]umbs_prices!$D:$D)</f>
        <v>103.19</v>
      </c>
      <c r="AO772" s="11">
        <f t="shared" si="40"/>
        <v>3.1900000000000039E-2</v>
      </c>
      <c r="AP772" s="13">
        <f>(AM772-1)*L772</f>
        <v>7750.0000000000073</v>
      </c>
      <c r="AQ772" s="8">
        <f>AO772*L772</f>
        <v>4944.5000000000064</v>
      </c>
      <c r="AR772" s="1">
        <f t="shared" si="41"/>
        <v>2805.5000000000009</v>
      </c>
      <c r="AS772" s="8">
        <f>AQ772+AR772</f>
        <v>7750.0000000000073</v>
      </c>
      <c r="AT772" s="8">
        <f>AS772-X772</f>
        <v>7750.0000000000073</v>
      </c>
      <c r="AU772" s="11">
        <f>AT772/L772</f>
        <v>5.0000000000000044E-2</v>
      </c>
      <c r="AV772">
        <f>(_xlfn.XLOOKUP(A772,[2]loan_data!$A:$A,[2]loan_data!$Z:$Z)-100)%</f>
        <v>3.1899999999999977E-2</v>
      </c>
      <c r="AW772" t="str">
        <f>_xlfn.XLOOKUP(A772,[2]loan_data!$A:$A,[2]loan_data!$AA:$AA)</f>
        <v>umbs_price</v>
      </c>
      <c r="AX772" s="8">
        <f>AV772*L772</f>
        <v>4944.4999999999964</v>
      </c>
    </row>
    <row r="773" spans="1:52" x14ac:dyDescent="0.2">
      <c r="A773">
        <v>5023843</v>
      </c>
      <c r="B773" t="s">
        <v>120</v>
      </c>
      <c r="C773" t="s">
        <v>450</v>
      </c>
      <c r="D773" t="b">
        <v>1</v>
      </c>
      <c r="E773" t="s">
        <v>35</v>
      </c>
      <c r="F773" t="s">
        <v>36</v>
      </c>
      <c r="G773" t="s">
        <v>37</v>
      </c>
      <c r="H773" t="s">
        <v>38</v>
      </c>
      <c r="I773">
        <v>1</v>
      </c>
      <c r="J773" t="b">
        <v>0</v>
      </c>
      <c r="K773" t="b">
        <v>0</v>
      </c>
      <c r="L773" s="1">
        <v>395000</v>
      </c>
      <c r="M773" s="2">
        <v>44447</v>
      </c>
      <c r="N773" s="2">
        <v>44470</v>
      </c>
      <c r="O773" s="2">
        <v>55397</v>
      </c>
      <c r="P773">
        <v>360</v>
      </c>
      <c r="Q773" s="3">
        <v>1608.87</v>
      </c>
      <c r="R773">
        <v>2.75</v>
      </c>
      <c r="S773" t="s">
        <v>922</v>
      </c>
      <c r="T773" s="4">
        <v>428185</v>
      </c>
      <c r="U773" s="7">
        <f>V773+W773</f>
        <v>7556.5000000000018</v>
      </c>
      <c r="V773" s="7">
        <f t="shared" si="39"/>
        <v>7149.5000000000018</v>
      </c>
      <c r="W773" s="7">
        <v>407</v>
      </c>
      <c r="AA773" t="b">
        <v>0</v>
      </c>
      <c r="AB773">
        <v>0</v>
      </c>
      <c r="AC773">
        <v>0</v>
      </c>
      <c r="AD773" t="b">
        <v>0</v>
      </c>
      <c r="AE773" t="s">
        <v>39</v>
      </c>
      <c r="AF773" t="b">
        <v>0</v>
      </c>
      <c r="AG773">
        <v>1</v>
      </c>
      <c r="AH773">
        <v>145</v>
      </c>
      <c r="AI773" s="6">
        <v>2538</v>
      </c>
      <c r="AJ773">
        <v>667</v>
      </c>
      <c r="AK773" t="s">
        <v>58</v>
      </c>
      <c r="AL773" t="s">
        <v>50</v>
      </c>
      <c r="AM773" s="9">
        <v>1.05</v>
      </c>
      <c r="AN773">
        <f>_xlfn.XLOOKUP(S773,[1]umbs_prices!$A:$A,[1]umbs_prices!$D:$D)</f>
        <v>103.19</v>
      </c>
      <c r="AO773" s="11">
        <f t="shared" si="40"/>
        <v>3.1900000000000039E-2</v>
      </c>
      <c r="AP773" s="13">
        <f>(AM773-1)*L773</f>
        <v>19750.000000000018</v>
      </c>
      <c r="AQ773" s="8">
        <f>AO773*L773</f>
        <v>12600.500000000016</v>
      </c>
      <c r="AR773" s="1">
        <f t="shared" si="41"/>
        <v>7149.5000000000018</v>
      </c>
      <c r="AS773" s="8">
        <f>AQ773+AR773</f>
        <v>19750.000000000018</v>
      </c>
      <c r="AT773" s="8">
        <f>AS773-X773</f>
        <v>19750.000000000018</v>
      </c>
      <c r="AU773" s="11">
        <f>AT773/L773</f>
        <v>5.0000000000000044E-2</v>
      </c>
      <c r="AV773">
        <f>(_xlfn.XLOOKUP(A773,[2]loan_data!$A:$A,[2]loan_data!$Z:$Z)-100)%</f>
        <v>3.1899999999999977E-2</v>
      </c>
      <c r="AW773" t="str">
        <f>_xlfn.XLOOKUP(A773,[2]loan_data!$A:$A,[2]loan_data!$AA:$AA)</f>
        <v>umbs_price</v>
      </c>
      <c r="AX773" s="8">
        <f>AV773*L773</f>
        <v>12600.499999999991</v>
      </c>
    </row>
    <row r="774" spans="1:52" x14ac:dyDescent="0.2">
      <c r="A774">
        <v>5023851</v>
      </c>
      <c r="B774" t="s">
        <v>127</v>
      </c>
      <c r="C774" t="s">
        <v>302</v>
      </c>
      <c r="D774" t="b">
        <v>1</v>
      </c>
      <c r="E774" t="s">
        <v>35</v>
      </c>
      <c r="F774" t="s">
        <v>36</v>
      </c>
      <c r="G774" t="s">
        <v>37</v>
      </c>
      <c r="H774" t="s">
        <v>53</v>
      </c>
      <c r="I774">
        <v>1</v>
      </c>
      <c r="J774" t="b">
        <v>0</v>
      </c>
      <c r="K774" t="b">
        <v>0</v>
      </c>
      <c r="L774" s="1">
        <v>345000</v>
      </c>
      <c r="M774" s="2">
        <v>44447</v>
      </c>
      <c r="N774" s="2">
        <v>44470</v>
      </c>
      <c r="O774" s="2">
        <v>51745</v>
      </c>
      <c r="P774">
        <v>240</v>
      </c>
      <c r="Q774" s="3">
        <v>1866.2</v>
      </c>
      <c r="R774">
        <v>2.75</v>
      </c>
      <c r="S774" t="s">
        <v>922</v>
      </c>
      <c r="T774" s="4">
        <v>431250</v>
      </c>
      <c r="U774" s="7">
        <f>V774+W774</f>
        <v>8232.7500000000018</v>
      </c>
      <c r="V774" s="7">
        <f t="shared" si="39"/>
        <v>6244.5000000000018</v>
      </c>
      <c r="W774" s="7">
        <v>1988.25</v>
      </c>
      <c r="AA774" t="b">
        <v>0</v>
      </c>
      <c r="AB774">
        <v>0</v>
      </c>
      <c r="AC774">
        <v>0</v>
      </c>
      <c r="AD774" t="b">
        <v>0</v>
      </c>
      <c r="AE774" t="s">
        <v>39</v>
      </c>
      <c r="AF774" t="b">
        <v>0</v>
      </c>
      <c r="AG774">
        <v>1</v>
      </c>
      <c r="AH774">
        <v>216</v>
      </c>
      <c r="AI774" s="6">
        <v>4500</v>
      </c>
      <c r="AJ774">
        <v>667</v>
      </c>
      <c r="AK774" t="s">
        <v>40</v>
      </c>
      <c r="AL774" t="s">
        <v>50</v>
      </c>
      <c r="AM774" s="9">
        <v>1.05</v>
      </c>
      <c r="AN774">
        <f>_xlfn.XLOOKUP(S774,[1]umbs_prices!$A:$A,[1]umbs_prices!$D:$D)</f>
        <v>103.19</v>
      </c>
      <c r="AO774" s="11">
        <f t="shared" si="40"/>
        <v>3.1900000000000039E-2</v>
      </c>
      <c r="AP774" s="13">
        <f>(AM774-1)*L774</f>
        <v>17250.000000000015</v>
      </c>
      <c r="AQ774" s="8">
        <f>AO774*L774</f>
        <v>11005.500000000013</v>
      </c>
      <c r="AR774" s="1">
        <f t="shared" si="41"/>
        <v>6244.5000000000018</v>
      </c>
      <c r="AS774" s="8">
        <f>AQ774+AR774</f>
        <v>17250.000000000015</v>
      </c>
      <c r="AT774" s="8">
        <f>AS774-X774</f>
        <v>17250.000000000015</v>
      </c>
      <c r="AU774" s="11">
        <f>AT774/L774</f>
        <v>5.0000000000000044E-2</v>
      </c>
      <c r="AV774">
        <f>(_xlfn.XLOOKUP(A774,[2]loan_data!$A:$A,[2]loan_data!$Z:$Z)-100)%</f>
        <v>3.4087499999999979E-2</v>
      </c>
      <c r="AW774" t="str">
        <f>_xlfn.XLOOKUP(A774,[2]loan_data!$A:$A,[2]loan_data!$AA:$AA)</f>
        <v>storgan_manley</v>
      </c>
      <c r="AX774" s="8">
        <f>AV774*L774</f>
        <v>11760.187499999993</v>
      </c>
      <c r="AY774" s="8">
        <f>AX774+AR774</f>
        <v>18004.687499999993</v>
      </c>
      <c r="AZ774" s="10">
        <f>AY774/L774</f>
        <v>5.2187499999999977E-2</v>
      </c>
    </row>
    <row r="775" spans="1:52" x14ac:dyDescent="0.2">
      <c r="A775">
        <v>5023854</v>
      </c>
      <c r="B775" t="s">
        <v>162</v>
      </c>
      <c r="C775" t="s">
        <v>451</v>
      </c>
      <c r="D775" t="b">
        <v>1</v>
      </c>
      <c r="E775" t="s">
        <v>35</v>
      </c>
      <c r="F775" t="s">
        <v>36</v>
      </c>
      <c r="G775" t="s">
        <v>37</v>
      </c>
      <c r="H775" t="s">
        <v>53</v>
      </c>
      <c r="I775">
        <v>1</v>
      </c>
      <c r="J775" t="b">
        <v>0</v>
      </c>
      <c r="K775" t="b">
        <v>0</v>
      </c>
      <c r="L775" s="1">
        <v>205000</v>
      </c>
      <c r="M775" s="2">
        <v>44447</v>
      </c>
      <c r="N775" s="2">
        <v>44470</v>
      </c>
      <c r="O775" s="2">
        <v>55397</v>
      </c>
      <c r="P775">
        <v>360</v>
      </c>
      <c r="Q775" s="3">
        <v>889.77</v>
      </c>
      <c r="R775">
        <v>3.25</v>
      </c>
      <c r="S775" t="s">
        <v>920</v>
      </c>
      <c r="T775" s="4">
        <v>317781</v>
      </c>
      <c r="U775" s="7">
        <f>V775+W775</f>
        <v>3005.0000000000036</v>
      </c>
      <c r="V775" s="7">
        <f t="shared" si="39"/>
        <v>799.50000000000364</v>
      </c>
      <c r="W775" s="7">
        <v>2205.5</v>
      </c>
      <c r="AA775" t="b">
        <v>0</v>
      </c>
      <c r="AB775">
        <v>0</v>
      </c>
      <c r="AC775">
        <v>0</v>
      </c>
      <c r="AD775" t="b">
        <v>0</v>
      </c>
      <c r="AE775" t="s">
        <v>39</v>
      </c>
      <c r="AF775" t="b">
        <v>0</v>
      </c>
      <c r="AG775">
        <v>1</v>
      </c>
      <c r="AH775">
        <v>52</v>
      </c>
      <c r="AI775" s="6">
        <v>1907</v>
      </c>
      <c r="AJ775">
        <v>667</v>
      </c>
      <c r="AK775" t="s">
        <v>43</v>
      </c>
      <c r="AL775" t="s">
        <v>50</v>
      </c>
      <c r="AM775" s="9">
        <v>1.05</v>
      </c>
      <c r="AN775">
        <f>_xlfn.XLOOKUP(S775,[1]umbs_prices!$A:$A,[1]umbs_prices!$D:$D)</f>
        <v>104.61</v>
      </c>
      <c r="AO775" s="11">
        <f t="shared" si="40"/>
        <v>4.610000000000003E-2</v>
      </c>
      <c r="AP775" s="13">
        <f>(AM775-1)*L775</f>
        <v>10250.000000000009</v>
      </c>
      <c r="AQ775" s="8">
        <f>AO775*L775</f>
        <v>9450.5000000000055</v>
      </c>
      <c r="AR775" s="1">
        <f t="shared" si="41"/>
        <v>799.50000000000364</v>
      </c>
      <c r="AS775" s="8">
        <f>AQ775+AR775</f>
        <v>10250.000000000009</v>
      </c>
      <c r="AT775" s="8">
        <f>AS775-X775</f>
        <v>10250.000000000009</v>
      </c>
      <c r="AU775" s="11">
        <f>AT775/L775</f>
        <v>5.0000000000000044E-2</v>
      </c>
      <c r="AV775">
        <f>(_xlfn.XLOOKUP(A775,[2]loan_data!$A:$A,[2]loan_data!$Z:$Z)-100)%</f>
        <v>4.6099999999999995E-2</v>
      </c>
      <c r="AW775" t="str">
        <f>_xlfn.XLOOKUP(A775,[2]loan_data!$A:$A,[2]loan_data!$AA:$AA)</f>
        <v>umbs_price</v>
      </c>
      <c r="AX775" s="8">
        <f>AV775*L775</f>
        <v>9450.4999999999982</v>
      </c>
    </row>
    <row r="776" spans="1:52" x14ac:dyDescent="0.2">
      <c r="A776">
        <v>5023879</v>
      </c>
      <c r="B776" t="s">
        <v>88</v>
      </c>
      <c r="C776" t="s">
        <v>452</v>
      </c>
      <c r="D776" t="b">
        <v>1</v>
      </c>
      <c r="E776" t="s">
        <v>35</v>
      </c>
      <c r="F776" t="s">
        <v>36</v>
      </c>
      <c r="G776" t="s">
        <v>37</v>
      </c>
      <c r="H776" t="s">
        <v>53</v>
      </c>
      <c r="I776">
        <v>1</v>
      </c>
      <c r="J776" t="b">
        <v>0</v>
      </c>
      <c r="K776" t="b">
        <v>0</v>
      </c>
      <c r="L776" s="1">
        <v>75000</v>
      </c>
      <c r="M776" s="2">
        <v>44448</v>
      </c>
      <c r="N776" s="2">
        <v>44470</v>
      </c>
      <c r="O776" s="2">
        <v>55397</v>
      </c>
      <c r="P776">
        <v>360</v>
      </c>
      <c r="Q776" s="3">
        <v>346.26</v>
      </c>
      <c r="R776">
        <v>3.75</v>
      </c>
      <c r="S776" t="s">
        <v>923</v>
      </c>
      <c r="T776" s="4">
        <v>159034</v>
      </c>
      <c r="U776" s="7">
        <f>V776+W776</f>
        <v>587.00000000001319</v>
      </c>
      <c r="V776" s="7">
        <f t="shared" si="39"/>
        <v>-577.49999999998681</v>
      </c>
      <c r="W776" s="7">
        <v>1164.5</v>
      </c>
      <c r="AA776" t="b">
        <v>0</v>
      </c>
      <c r="AB776">
        <v>0</v>
      </c>
      <c r="AC776">
        <v>0</v>
      </c>
      <c r="AD776" t="b">
        <v>0</v>
      </c>
      <c r="AE776" t="s">
        <v>39</v>
      </c>
      <c r="AF776" t="b">
        <v>0</v>
      </c>
      <c r="AG776">
        <v>1</v>
      </c>
      <c r="AH776">
        <v>36</v>
      </c>
      <c r="AI776" s="6">
        <v>1290</v>
      </c>
      <c r="AJ776">
        <v>667</v>
      </c>
      <c r="AK776" t="s">
        <v>40</v>
      </c>
      <c r="AL776" t="s">
        <v>50</v>
      </c>
      <c r="AM776" s="9">
        <v>1.05</v>
      </c>
      <c r="AN776">
        <f>_xlfn.XLOOKUP(S776,[1]umbs_prices!$A:$A,[1]umbs_prices!$D:$D)</f>
        <v>105.77</v>
      </c>
      <c r="AO776" s="11">
        <f t="shared" si="40"/>
        <v>5.7699999999999863E-2</v>
      </c>
      <c r="AP776" s="13">
        <f>(AM776-1)*L776</f>
        <v>3750.0000000000032</v>
      </c>
      <c r="AQ776" s="8">
        <f>AO776*L776</f>
        <v>4327.49999999999</v>
      </c>
      <c r="AR776" s="1">
        <f t="shared" si="41"/>
        <v>-577.49999999998681</v>
      </c>
      <c r="AS776" s="8">
        <f>AQ776+AR776</f>
        <v>3750.0000000000032</v>
      </c>
      <c r="AT776" s="8">
        <f>AS776-X776</f>
        <v>3750.0000000000032</v>
      </c>
      <c r="AU776" s="11">
        <f>AT776/L776</f>
        <v>5.0000000000000044E-2</v>
      </c>
      <c r="AV776">
        <f>(_xlfn.XLOOKUP(A776,[2]loan_data!$A:$A,[2]loan_data!$Z:$Z)-100)%</f>
        <v>6.0824999999999962E-2</v>
      </c>
      <c r="AW776" t="str">
        <f>_xlfn.XLOOKUP(A776,[2]loan_data!$A:$A,[2]loan_data!$AA:$AA)</f>
        <v>bank_of_americans</v>
      </c>
      <c r="AX776" s="8">
        <f>AV776*L776</f>
        <v>4561.8749999999973</v>
      </c>
      <c r="AY776" s="8">
        <f t="shared" ref="AY776:AY777" si="42">AX776+AR776</f>
        <v>3984.3750000000105</v>
      </c>
      <c r="AZ776" s="10">
        <f>AY776/L776</f>
        <v>5.3125000000000137E-2</v>
      </c>
    </row>
    <row r="777" spans="1:52" x14ac:dyDescent="0.2">
      <c r="A777">
        <v>5023880</v>
      </c>
      <c r="B777" t="s">
        <v>68</v>
      </c>
      <c r="C777" t="s">
        <v>69</v>
      </c>
      <c r="D777" t="b">
        <v>1</v>
      </c>
      <c r="E777" t="s">
        <v>35</v>
      </c>
      <c r="F777" t="s">
        <v>36</v>
      </c>
      <c r="G777" t="s">
        <v>37</v>
      </c>
      <c r="H777" t="s">
        <v>38</v>
      </c>
      <c r="I777">
        <v>1</v>
      </c>
      <c r="J777" t="b">
        <v>0</v>
      </c>
      <c r="K777" t="b">
        <v>0</v>
      </c>
      <c r="L777" s="1">
        <v>345000</v>
      </c>
      <c r="M777" s="2">
        <v>44448</v>
      </c>
      <c r="N777" s="2">
        <v>44470</v>
      </c>
      <c r="O777" s="2">
        <v>55397</v>
      </c>
      <c r="P777">
        <v>360</v>
      </c>
      <c r="Q777" s="3">
        <v>1474.06</v>
      </c>
      <c r="R777">
        <v>3.125</v>
      </c>
      <c r="S777" t="s">
        <v>922</v>
      </c>
      <c r="T777" s="4">
        <v>603042</v>
      </c>
      <c r="U777" s="7">
        <f>V777+W777</f>
        <v>6244.5000000000018</v>
      </c>
      <c r="V777" s="7">
        <f t="shared" si="39"/>
        <v>6244.5000000000018</v>
      </c>
      <c r="W777" s="7">
        <v>0</v>
      </c>
      <c r="AA777" t="b">
        <v>0</v>
      </c>
      <c r="AB777">
        <v>0</v>
      </c>
      <c r="AC777">
        <v>0</v>
      </c>
      <c r="AD777" t="b">
        <v>0</v>
      </c>
      <c r="AE777" t="s">
        <v>39</v>
      </c>
      <c r="AF777" t="b">
        <v>0</v>
      </c>
      <c r="AG777">
        <v>1</v>
      </c>
      <c r="AH777">
        <v>125</v>
      </c>
      <c r="AI777" s="6">
        <v>2292</v>
      </c>
      <c r="AJ777">
        <v>667</v>
      </c>
      <c r="AK777" t="s">
        <v>40</v>
      </c>
      <c r="AL777" t="s">
        <v>50</v>
      </c>
      <c r="AM777" s="9">
        <v>1.05</v>
      </c>
      <c r="AN777">
        <f>_xlfn.XLOOKUP(S777,[1]umbs_prices!$A:$A,[1]umbs_prices!$D:$D)</f>
        <v>103.19</v>
      </c>
      <c r="AO777" s="11">
        <f t="shared" si="40"/>
        <v>3.1900000000000039E-2</v>
      </c>
      <c r="AP777" s="13">
        <f>(AM777-1)*L777</f>
        <v>17250.000000000015</v>
      </c>
      <c r="AQ777" s="8">
        <f>AO777*L777</f>
        <v>11005.500000000013</v>
      </c>
      <c r="AR777" s="1">
        <f t="shared" si="41"/>
        <v>6244.5000000000018</v>
      </c>
      <c r="AS777" s="8">
        <f>AQ777+AR777</f>
        <v>17250.000000000015</v>
      </c>
      <c r="AT777" s="8">
        <f>AS777-X777</f>
        <v>17250.000000000015</v>
      </c>
      <c r="AU777" s="11">
        <f>AT777/L777</f>
        <v>5.0000000000000044E-2</v>
      </c>
      <c r="AV777">
        <f>(_xlfn.XLOOKUP(A777,[2]loan_data!$A:$A,[2]loan_data!$Z:$Z)-100)%</f>
        <v>3.502499999999998E-2</v>
      </c>
      <c r="AW777" t="str">
        <f>_xlfn.XLOOKUP(A777,[2]loan_data!$A:$A,[2]loan_data!$AA:$AA)</f>
        <v>bank_of_americans</v>
      </c>
      <c r="AX777" s="8">
        <f>AV777*L777</f>
        <v>12083.624999999993</v>
      </c>
      <c r="AY777" s="8">
        <f t="shared" si="42"/>
        <v>18328.124999999993</v>
      </c>
      <c r="AZ777" s="10">
        <f>AY777/L777</f>
        <v>5.3124999999999978E-2</v>
      </c>
    </row>
    <row r="778" spans="1:52" x14ac:dyDescent="0.2">
      <c r="A778">
        <v>5023912</v>
      </c>
      <c r="B778" t="s">
        <v>146</v>
      </c>
      <c r="C778" t="s">
        <v>309</v>
      </c>
      <c r="D778" t="b">
        <v>1</v>
      </c>
      <c r="E778" t="s">
        <v>35</v>
      </c>
      <c r="F778" t="s">
        <v>36</v>
      </c>
      <c r="G778" t="s">
        <v>37</v>
      </c>
      <c r="H778" t="s">
        <v>53</v>
      </c>
      <c r="I778">
        <v>1</v>
      </c>
      <c r="J778" t="b">
        <v>0</v>
      </c>
      <c r="K778" t="b">
        <v>0</v>
      </c>
      <c r="L778" s="1">
        <v>155000</v>
      </c>
      <c r="M778" s="2">
        <v>44449</v>
      </c>
      <c r="N778" s="2">
        <v>44470</v>
      </c>
      <c r="O778" s="2">
        <v>51745</v>
      </c>
      <c r="P778">
        <v>240</v>
      </c>
      <c r="Q778" s="3">
        <v>847.93</v>
      </c>
      <c r="R778">
        <v>2.875</v>
      </c>
      <c r="S778" t="s">
        <v>922</v>
      </c>
      <c r="T778" s="4">
        <v>229426</v>
      </c>
      <c r="U778" s="7">
        <f>V778+W778</f>
        <v>5030.1000000000013</v>
      </c>
      <c r="V778" s="7">
        <f t="shared" si="39"/>
        <v>2805.5000000000009</v>
      </c>
      <c r="W778" s="7">
        <v>2224.6000000000004</v>
      </c>
      <c r="AA778" t="b">
        <v>0</v>
      </c>
      <c r="AB778">
        <v>0</v>
      </c>
      <c r="AC778">
        <v>0</v>
      </c>
      <c r="AD778" t="b">
        <v>0</v>
      </c>
      <c r="AE778" t="s">
        <v>39</v>
      </c>
      <c r="AF778" t="b">
        <v>0</v>
      </c>
      <c r="AG778">
        <v>1</v>
      </c>
      <c r="AH778">
        <v>73</v>
      </c>
      <c r="AI778" s="6">
        <v>1217</v>
      </c>
      <c r="AJ778">
        <v>667</v>
      </c>
      <c r="AK778" t="s">
        <v>58</v>
      </c>
      <c r="AL778" t="s">
        <v>50</v>
      </c>
      <c r="AM778" s="9">
        <v>1.05</v>
      </c>
      <c r="AN778">
        <f>_xlfn.XLOOKUP(S778,[1]umbs_prices!$A:$A,[1]umbs_prices!$D:$D)</f>
        <v>103.19</v>
      </c>
      <c r="AO778" s="11">
        <f t="shared" si="40"/>
        <v>3.1900000000000039E-2</v>
      </c>
      <c r="AP778" s="13">
        <f>(AM778-1)*L778</f>
        <v>7750.0000000000073</v>
      </c>
      <c r="AQ778" s="8">
        <f>AO778*L778</f>
        <v>4944.5000000000064</v>
      </c>
      <c r="AR778" s="1">
        <f t="shared" si="41"/>
        <v>2805.5000000000009</v>
      </c>
      <c r="AS778" s="8">
        <f>AQ778+AR778</f>
        <v>7750.0000000000073</v>
      </c>
      <c r="AT778" s="8">
        <f>AS778-X778</f>
        <v>7750.0000000000073</v>
      </c>
      <c r="AU778" s="11">
        <f>AT778/L778</f>
        <v>5.0000000000000044E-2</v>
      </c>
      <c r="AV778">
        <f>(_xlfn.XLOOKUP(A778,[2]loan_data!$A:$A,[2]loan_data!$Z:$Z)-100)%</f>
        <v>3.1899999999999977E-2</v>
      </c>
      <c r="AW778" t="str">
        <f>_xlfn.XLOOKUP(A778,[2]loan_data!$A:$A,[2]loan_data!$AA:$AA)</f>
        <v>umbs_price</v>
      </c>
      <c r="AX778" s="8">
        <f>AV778*L778</f>
        <v>4944.4999999999964</v>
      </c>
    </row>
    <row r="779" spans="1:52" x14ac:dyDescent="0.2">
      <c r="A779">
        <v>5023924</v>
      </c>
      <c r="B779" t="s">
        <v>33</v>
      </c>
      <c r="C779" t="s">
        <v>246</v>
      </c>
      <c r="D779" t="b">
        <v>1</v>
      </c>
      <c r="E779" t="s">
        <v>35</v>
      </c>
      <c r="F779" t="s">
        <v>36</v>
      </c>
      <c r="G779" t="s">
        <v>37</v>
      </c>
      <c r="H779" t="s">
        <v>53</v>
      </c>
      <c r="I779">
        <v>1</v>
      </c>
      <c r="J779" t="b">
        <v>0</v>
      </c>
      <c r="K779" t="b">
        <v>0</v>
      </c>
      <c r="L779" s="1">
        <v>275000</v>
      </c>
      <c r="M779" s="2">
        <v>44449</v>
      </c>
      <c r="N779" s="2">
        <v>44470</v>
      </c>
      <c r="O779" s="2">
        <v>55397</v>
      </c>
      <c r="P779">
        <v>360</v>
      </c>
      <c r="Q779" s="3">
        <v>1155.06</v>
      </c>
      <c r="R779">
        <v>2.99</v>
      </c>
      <c r="S779" t="s">
        <v>922</v>
      </c>
      <c r="T779" s="4">
        <v>808824</v>
      </c>
      <c r="U779" s="7">
        <f>V779+W779</f>
        <v>5609.5000000000018</v>
      </c>
      <c r="V779" s="7">
        <f t="shared" si="39"/>
        <v>4977.5000000000018</v>
      </c>
      <c r="W779" s="7">
        <v>632</v>
      </c>
      <c r="AA779" t="b">
        <v>0</v>
      </c>
      <c r="AB779">
        <v>0</v>
      </c>
      <c r="AC779">
        <v>0</v>
      </c>
      <c r="AD779" t="b">
        <v>0</v>
      </c>
      <c r="AE779" t="s">
        <v>39</v>
      </c>
      <c r="AF779" t="b">
        <v>0</v>
      </c>
      <c r="AG779">
        <v>1</v>
      </c>
      <c r="AH779">
        <v>97</v>
      </c>
      <c r="AI779" s="6">
        <v>2183</v>
      </c>
      <c r="AJ779">
        <v>667</v>
      </c>
      <c r="AK779" t="s">
        <v>43</v>
      </c>
      <c r="AL779" t="s">
        <v>50</v>
      </c>
      <c r="AM779" s="9">
        <v>1.05</v>
      </c>
      <c r="AN779">
        <f>_xlfn.XLOOKUP(S779,[1]umbs_prices!$A:$A,[1]umbs_prices!$D:$D)</f>
        <v>103.19</v>
      </c>
      <c r="AO779" s="11">
        <f t="shared" si="40"/>
        <v>3.1900000000000039E-2</v>
      </c>
      <c r="AP779" s="13">
        <f>(AM779-1)*L779</f>
        <v>13750.000000000013</v>
      </c>
      <c r="AQ779" s="8">
        <f>AO779*L779</f>
        <v>8772.5000000000109</v>
      </c>
      <c r="AR779" s="1">
        <f t="shared" si="41"/>
        <v>4977.5000000000018</v>
      </c>
      <c r="AS779" s="8">
        <f>AQ779+AR779</f>
        <v>13750.000000000013</v>
      </c>
      <c r="AT779" s="8">
        <f>AS779-X779</f>
        <v>13750.000000000013</v>
      </c>
      <c r="AU779" s="11">
        <f>AT779/L779</f>
        <v>5.0000000000000044E-2</v>
      </c>
      <c r="AV779">
        <f>(_xlfn.XLOOKUP(A779,[2]loan_data!$A:$A,[2]loan_data!$Z:$Z)-100)%</f>
        <v>3.1899999999999977E-2</v>
      </c>
      <c r="AW779" t="str">
        <f>_xlfn.XLOOKUP(A779,[2]loan_data!$A:$A,[2]loan_data!$AA:$AA)</f>
        <v>umbs_price</v>
      </c>
      <c r="AX779" s="8">
        <f>AV779*L779</f>
        <v>8772.4999999999945</v>
      </c>
    </row>
    <row r="780" spans="1:52" x14ac:dyDescent="0.2">
      <c r="A780">
        <v>5023942</v>
      </c>
      <c r="B780" t="s">
        <v>46</v>
      </c>
      <c r="C780" t="s">
        <v>47</v>
      </c>
      <c r="D780" t="b">
        <v>1</v>
      </c>
      <c r="E780" t="s">
        <v>35</v>
      </c>
      <c r="F780" t="s">
        <v>36</v>
      </c>
      <c r="G780" t="s">
        <v>37</v>
      </c>
      <c r="H780" t="s">
        <v>38</v>
      </c>
      <c r="I780">
        <v>1</v>
      </c>
      <c r="J780" t="b">
        <v>0</v>
      </c>
      <c r="K780" t="b">
        <v>0</v>
      </c>
      <c r="L780" s="1">
        <v>95000</v>
      </c>
      <c r="M780" s="2">
        <v>44450</v>
      </c>
      <c r="N780" s="2">
        <v>44470</v>
      </c>
      <c r="O780" s="2">
        <v>49919</v>
      </c>
      <c r="P780">
        <v>180</v>
      </c>
      <c r="Q780" s="3">
        <v>648.80999999999995</v>
      </c>
      <c r="R780">
        <v>2.875</v>
      </c>
      <c r="S780" t="s">
        <v>922</v>
      </c>
      <c r="T780" s="4">
        <v>186275</v>
      </c>
      <c r="U780" s="7">
        <f>V780+W780</f>
        <v>3632.610000000001</v>
      </c>
      <c r="V780" s="7">
        <f t="shared" si="39"/>
        <v>1719.5000000000009</v>
      </c>
      <c r="W780" s="7">
        <v>1913.1100000000001</v>
      </c>
      <c r="AA780" t="b">
        <v>0</v>
      </c>
      <c r="AB780">
        <v>0</v>
      </c>
      <c r="AC780">
        <v>0</v>
      </c>
      <c r="AD780" t="b">
        <v>0</v>
      </c>
      <c r="AE780" t="s">
        <v>39</v>
      </c>
      <c r="AF780" t="b">
        <v>0</v>
      </c>
      <c r="AG780">
        <v>1</v>
      </c>
      <c r="AH780">
        <v>41</v>
      </c>
      <c r="AI780" s="6">
        <v>1572</v>
      </c>
      <c r="AJ780">
        <v>667</v>
      </c>
      <c r="AK780" t="s">
        <v>43</v>
      </c>
      <c r="AL780" t="s">
        <v>50</v>
      </c>
      <c r="AM780" s="9">
        <v>1.05</v>
      </c>
      <c r="AN780">
        <f>_xlfn.XLOOKUP(S780,[1]umbs_prices!$A:$A,[1]umbs_prices!$D:$D)</f>
        <v>103.19</v>
      </c>
      <c r="AO780" s="11">
        <f t="shared" si="40"/>
        <v>3.1900000000000039E-2</v>
      </c>
      <c r="AP780" s="13">
        <f>(AM780-1)*L780</f>
        <v>4750.0000000000045</v>
      </c>
      <c r="AQ780" s="8">
        <f>AO780*L780</f>
        <v>3030.5000000000036</v>
      </c>
      <c r="AR780" s="1">
        <f t="shared" si="41"/>
        <v>1719.5000000000009</v>
      </c>
      <c r="AS780" s="8">
        <f>AQ780+AR780</f>
        <v>4750.0000000000045</v>
      </c>
      <c r="AT780" s="8">
        <f>AS780-X780</f>
        <v>4750.0000000000045</v>
      </c>
      <c r="AU780" s="11">
        <f>AT780/L780</f>
        <v>5.0000000000000044E-2</v>
      </c>
      <c r="AV780">
        <f>(_xlfn.XLOOKUP(A780,[2]loan_data!$A:$A,[2]loan_data!$Z:$Z)-100)%</f>
        <v>3.1899999999999977E-2</v>
      </c>
      <c r="AW780" t="str">
        <f>_xlfn.XLOOKUP(A780,[2]loan_data!$A:$A,[2]loan_data!$AA:$AA)</f>
        <v>umbs_price</v>
      </c>
      <c r="AX780" s="8">
        <f>AV780*L780</f>
        <v>3030.4999999999977</v>
      </c>
    </row>
    <row r="781" spans="1:52" x14ac:dyDescent="0.2">
      <c r="A781">
        <v>5023958</v>
      </c>
      <c r="B781" t="s">
        <v>54</v>
      </c>
      <c r="C781" t="s">
        <v>55</v>
      </c>
      <c r="D781" t="b">
        <v>1</v>
      </c>
      <c r="E781" t="s">
        <v>35</v>
      </c>
      <c r="F781" t="s">
        <v>36</v>
      </c>
      <c r="G781" t="s">
        <v>37</v>
      </c>
      <c r="H781" t="s">
        <v>38</v>
      </c>
      <c r="I781">
        <v>1</v>
      </c>
      <c r="J781" t="b">
        <v>0</v>
      </c>
      <c r="K781" t="b">
        <v>0</v>
      </c>
      <c r="L781" s="1">
        <v>175000</v>
      </c>
      <c r="M781" s="2">
        <v>44450</v>
      </c>
      <c r="N781" s="2">
        <v>44470</v>
      </c>
      <c r="O781" s="2">
        <v>55397</v>
      </c>
      <c r="P781">
        <v>360</v>
      </c>
      <c r="Q781" s="3">
        <v>724.33</v>
      </c>
      <c r="R781">
        <v>2.875</v>
      </c>
      <c r="S781" t="s">
        <v>922</v>
      </c>
      <c r="T781" s="4">
        <v>257353</v>
      </c>
      <c r="U781" s="7">
        <f>V781+W781</f>
        <v>4422.5</v>
      </c>
      <c r="V781" s="7">
        <f t="shared" si="39"/>
        <v>3167.5</v>
      </c>
      <c r="W781" s="7">
        <v>1255</v>
      </c>
      <c r="AA781" t="b">
        <v>0</v>
      </c>
      <c r="AB781">
        <v>0</v>
      </c>
      <c r="AC781">
        <v>0</v>
      </c>
      <c r="AD781" t="b">
        <v>0</v>
      </c>
      <c r="AE781" t="s">
        <v>39</v>
      </c>
      <c r="AF781" t="b">
        <v>0</v>
      </c>
      <c r="AG781">
        <v>1</v>
      </c>
      <c r="AH781">
        <v>48</v>
      </c>
      <c r="AI781" s="6">
        <v>1960</v>
      </c>
      <c r="AJ781">
        <v>667</v>
      </c>
      <c r="AK781" t="s">
        <v>58</v>
      </c>
      <c r="AL781" t="s">
        <v>50</v>
      </c>
      <c r="AM781" s="9">
        <v>1.05</v>
      </c>
      <c r="AN781">
        <f>_xlfn.XLOOKUP(S781,[1]umbs_prices!$A:$A,[1]umbs_prices!$D:$D)</f>
        <v>103.19</v>
      </c>
      <c r="AO781" s="11">
        <f t="shared" si="40"/>
        <v>3.1900000000000039E-2</v>
      </c>
      <c r="AP781" s="13">
        <f>(AM781-1)*L781</f>
        <v>8750.0000000000073</v>
      </c>
      <c r="AQ781" s="8">
        <f>AO781*L781</f>
        <v>5582.5000000000073</v>
      </c>
      <c r="AR781" s="1">
        <f t="shared" si="41"/>
        <v>3167.5</v>
      </c>
      <c r="AS781" s="8">
        <f>AQ781+AR781</f>
        <v>8750.0000000000073</v>
      </c>
      <c r="AT781" s="8">
        <f>AS781-X781</f>
        <v>8750.0000000000073</v>
      </c>
      <c r="AU781" s="11">
        <f>AT781/L781</f>
        <v>5.0000000000000044E-2</v>
      </c>
      <c r="AV781">
        <f>(_xlfn.XLOOKUP(A781,[2]loan_data!$A:$A,[2]loan_data!$Z:$Z)-100)%</f>
        <v>3.1899999999999977E-2</v>
      </c>
      <c r="AW781" t="str">
        <f>_xlfn.XLOOKUP(A781,[2]loan_data!$A:$A,[2]loan_data!$AA:$AA)</f>
        <v>umbs_price</v>
      </c>
      <c r="AX781" s="8">
        <f>AV781*L781</f>
        <v>5582.4999999999964</v>
      </c>
    </row>
    <row r="782" spans="1:52" x14ac:dyDescent="0.2">
      <c r="A782">
        <v>5023976</v>
      </c>
      <c r="B782" t="s">
        <v>177</v>
      </c>
      <c r="C782" t="s">
        <v>202</v>
      </c>
      <c r="D782" t="b">
        <v>0</v>
      </c>
      <c r="E782" t="s">
        <v>35</v>
      </c>
      <c r="F782" t="s">
        <v>36</v>
      </c>
      <c r="G782" t="s">
        <v>37</v>
      </c>
      <c r="H782" t="s">
        <v>38</v>
      </c>
      <c r="I782">
        <v>1</v>
      </c>
      <c r="J782" t="b">
        <v>0</v>
      </c>
      <c r="K782" t="b">
        <v>0</v>
      </c>
      <c r="L782" s="1">
        <v>925000</v>
      </c>
      <c r="M782" s="2">
        <v>44452</v>
      </c>
      <c r="N782" s="2">
        <v>44470</v>
      </c>
      <c r="O782" s="2">
        <v>55397</v>
      </c>
      <c r="P782">
        <v>360</v>
      </c>
      <c r="Q782" s="3">
        <v>3828.59</v>
      </c>
      <c r="R782">
        <v>2.875</v>
      </c>
      <c r="S782" t="s">
        <v>922</v>
      </c>
      <c r="T782" s="4">
        <v>1267749</v>
      </c>
      <c r="U782" s="7">
        <f>V782+W782</f>
        <v>17102.930000000008</v>
      </c>
      <c r="V782" s="7">
        <f t="shared" si="39"/>
        <v>16742.500000000007</v>
      </c>
      <c r="W782" s="7">
        <v>360.43</v>
      </c>
      <c r="AA782" t="b">
        <v>0</v>
      </c>
      <c r="AB782">
        <v>0</v>
      </c>
      <c r="AC782">
        <v>0</v>
      </c>
      <c r="AD782" t="b">
        <v>0</v>
      </c>
      <c r="AE782" t="s">
        <v>39</v>
      </c>
      <c r="AF782" t="b">
        <v>0</v>
      </c>
      <c r="AG782">
        <v>1</v>
      </c>
      <c r="AH782">
        <v>225</v>
      </c>
      <c r="AI782" s="6">
        <v>5625</v>
      </c>
      <c r="AJ782">
        <v>667</v>
      </c>
      <c r="AK782" t="s">
        <v>40</v>
      </c>
      <c r="AM782" s="9">
        <v>1.05</v>
      </c>
      <c r="AN782">
        <f>_xlfn.XLOOKUP(S782,[1]umbs_prices!$A:$A,[1]umbs_prices!$D:$D)</f>
        <v>103.19</v>
      </c>
      <c r="AO782" s="11">
        <f t="shared" si="40"/>
        <v>3.1900000000000039E-2</v>
      </c>
      <c r="AP782" s="13">
        <f>(AM782-1)*L782</f>
        <v>46250.000000000044</v>
      </c>
      <c r="AQ782" s="8">
        <f>AO782*L782</f>
        <v>29507.500000000036</v>
      </c>
      <c r="AR782" s="1">
        <f t="shared" si="41"/>
        <v>16742.500000000007</v>
      </c>
      <c r="AS782" s="8">
        <f>AQ782+AR782</f>
        <v>46250.000000000044</v>
      </c>
      <c r="AT782" s="8">
        <f>AS782-X782</f>
        <v>46250.000000000044</v>
      </c>
      <c r="AU782" s="11">
        <f>AT782/L782</f>
        <v>5.0000000000000044E-2</v>
      </c>
      <c r="AV782">
        <f>(_xlfn.XLOOKUP(A782,[2]loan_data!$A:$A,[2]loan_data!$Z:$Z)-100)%</f>
        <v>3.1899999999999977E-2</v>
      </c>
      <c r="AW782" t="str">
        <f>_xlfn.XLOOKUP(A782,[2]loan_data!$A:$A,[2]loan_data!$AA:$AA)</f>
        <v>umbs_price</v>
      </c>
      <c r="AX782" s="8">
        <f>AV782*L782</f>
        <v>29507.499999999978</v>
      </c>
    </row>
    <row r="783" spans="1:52" x14ac:dyDescent="0.2">
      <c r="A783">
        <v>5024008</v>
      </c>
      <c r="B783" t="s">
        <v>61</v>
      </c>
      <c r="C783" t="s">
        <v>303</v>
      </c>
      <c r="D783" t="b">
        <v>1</v>
      </c>
      <c r="E783" t="s">
        <v>35</v>
      </c>
      <c r="F783" t="s">
        <v>36</v>
      </c>
      <c r="G783" t="s">
        <v>37</v>
      </c>
      <c r="H783" t="s">
        <v>53</v>
      </c>
      <c r="I783">
        <v>1</v>
      </c>
      <c r="J783" t="b">
        <v>0</v>
      </c>
      <c r="K783" t="b">
        <v>0</v>
      </c>
      <c r="L783" s="1">
        <v>425000</v>
      </c>
      <c r="M783" s="2">
        <v>44452</v>
      </c>
      <c r="N783" s="2">
        <v>44470</v>
      </c>
      <c r="O783" s="2">
        <v>51745</v>
      </c>
      <c r="P783">
        <v>240</v>
      </c>
      <c r="Q783" s="3">
        <v>2273.09</v>
      </c>
      <c r="R783">
        <v>2.625</v>
      </c>
      <c r="S783" t="s">
        <v>921</v>
      </c>
      <c r="T783" s="4">
        <v>630003</v>
      </c>
      <c r="U783" s="7">
        <f>V783+W783</f>
        <v>24222.920000000056</v>
      </c>
      <c r="V783" s="7">
        <f t="shared" si="39"/>
        <v>21760.000000000058</v>
      </c>
      <c r="W783" s="7">
        <v>2462.92</v>
      </c>
      <c r="AA783" t="b">
        <v>0</v>
      </c>
      <c r="AB783">
        <v>0</v>
      </c>
      <c r="AC783">
        <v>0</v>
      </c>
      <c r="AD783" t="b">
        <v>0</v>
      </c>
      <c r="AE783" t="s">
        <v>39</v>
      </c>
      <c r="AF783" t="b">
        <v>0</v>
      </c>
      <c r="AG783">
        <v>1</v>
      </c>
      <c r="AH783">
        <v>195</v>
      </c>
      <c r="AI783" s="6">
        <v>5850</v>
      </c>
      <c r="AJ783">
        <v>667</v>
      </c>
      <c r="AK783" t="s">
        <v>58</v>
      </c>
      <c r="AL783" t="s">
        <v>41</v>
      </c>
      <c r="AM783" s="9">
        <v>1.05</v>
      </c>
      <c r="AN783">
        <f>_xlfn.XLOOKUP(S783,[1]umbs_prices!$A:$A,[1]umbs_prices!$D:$D)</f>
        <v>99.88</v>
      </c>
      <c r="AO783" s="11">
        <f t="shared" si="40"/>
        <v>-1.2000000000000899E-3</v>
      </c>
      <c r="AP783" s="13">
        <f>(AM783-1)*L783</f>
        <v>21250.000000000018</v>
      </c>
      <c r="AQ783" s="8">
        <f>AO783*L783</f>
        <v>-510.0000000000382</v>
      </c>
      <c r="AR783" s="1">
        <f t="shared" si="41"/>
        <v>21760.000000000058</v>
      </c>
      <c r="AS783" s="8">
        <f>AQ783+AR783</f>
        <v>21250.000000000022</v>
      </c>
      <c r="AT783" s="8">
        <f>AS783-X783</f>
        <v>21250.000000000022</v>
      </c>
      <c r="AU783" s="11">
        <f>AT783/L783</f>
        <v>5.0000000000000051E-2</v>
      </c>
      <c r="AV783">
        <f>(_xlfn.XLOOKUP(A783,[2]loan_data!$A:$A,[2]loan_data!$Z:$Z)-100)%</f>
        <v>-1.2000000000000454E-3</v>
      </c>
      <c r="AW783" t="str">
        <f>_xlfn.XLOOKUP(A783,[2]loan_data!$A:$A,[2]loan_data!$AA:$AA)</f>
        <v>umbs_price</v>
      </c>
      <c r="AX783" s="8">
        <f>AV783*L783</f>
        <v>-510.00000000001933</v>
      </c>
    </row>
    <row r="784" spans="1:52" x14ac:dyDescent="0.2">
      <c r="A784">
        <v>5021389</v>
      </c>
      <c r="B784" t="s">
        <v>33</v>
      </c>
      <c r="C784" t="s">
        <v>85</v>
      </c>
      <c r="D784" t="b">
        <v>1</v>
      </c>
      <c r="E784" t="s">
        <v>35</v>
      </c>
      <c r="F784" t="s">
        <v>36</v>
      </c>
      <c r="G784" t="s">
        <v>37</v>
      </c>
      <c r="H784" t="s">
        <v>38</v>
      </c>
      <c r="I784">
        <v>1</v>
      </c>
      <c r="J784" t="b">
        <v>0</v>
      </c>
      <c r="K784" t="b">
        <v>0</v>
      </c>
      <c r="L784" s="1">
        <v>325000</v>
      </c>
      <c r="M784" s="2">
        <v>44453</v>
      </c>
      <c r="N784" s="2">
        <v>44470</v>
      </c>
      <c r="O784" s="2">
        <v>49919</v>
      </c>
      <c r="P784">
        <v>180</v>
      </c>
      <c r="Q784" s="3">
        <v>2086.4500000000003</v>
      </c>
      <c r="R784">
        <v>1.99</v>
      </c>
      <c r="S784" t="s">
        <v>925</v>
      </c>
      <c r="T784" s="4">
        <v>550195</v>
      </c>
      <c r="U784" s="7">
        <f>V784+W784</f>
        <v>24537.500000000004</v>
      </c>
      <c r="V784" s="7">
        <f t="shared" si="39"/>
        <v>24537.500000000004</v>
      </c>
      <c r="W784" s="7">
        <v>0</v>
      </c>
      <c r="AA784" t="b">
        <v>0</v>
      </c>
      <c r="AB784">
        <v>0</v>
      </c>
      <c r="AC784">
        <v>0</v>
      </c>
      <c r="AD784" t="b">
        <v>0</v>
      </c>
      <c r="AE784" t="s">
        <v>39</v>
      </c>
      <c r="AF784" t="b">
        <v>0</v>
      </c>
      <c r="AG784">
        <v>1</v>
      </c>
      <c r="AH784">
        <v>130</v>
      </c>
      <c r="AI784" s="6">
        <v>3142</v>
      </c>
      <c r="AJ784">
        <v>667</v>
      </c>
      <c r="AK784" t="s">
        <v>43</v>
      </c>
      <c r="AL784" t="s">
        <v>50</v>
      </c>
      <c r="AM784" s="9">
        <v>1.05</v>
      </c>
      <c r="AN784">
        <f>_xlfn.XLOOKUP(S784,[1]umbs_prices!$A:$A,[1]umbs_prices!$D:$D)</f>
        <v>97.45</v>
      </c>
      <c r="AO784" s="11">
        <f t="shared" si="40"/>
        <v>-2.5499999999999967E-2</v>
      </c>
      <c r="AP784" s="13">
        <f>(AM784-1)*L784</f>
        <v>16250.000000000015</v>
      </c>
      <c r="AQ784" s="8">
        <f>AO784*L784</f>
        <v>-8287.4999999999891</v>
      </c>
      <c r="AR784" s="1">
        <f t="shared" si="41"/>
        <v>24537.500000000004</v>
      </c>
      <c r="AS784" s="8">
        <f>AQ784+AR784</f>
        <v>16250.000000000015</v>
      </c>
      <c r="AT784" s="8">
        <f>AS784-X784</f>
        <v>16250.000000000015</v>
      </c>
      <c r="AU784" s="11">
        <f>AT784/L784</f>
        <v>5.0000000000000044E-2</v>
      </c>
      <c r="AV784">
        <f>(_xlfn.XLOOKUP(A784,[2]loan_data!$A:$A,[2]loan_data!$Z:$Z)-100)%</f>
        <v>-2.5499999999999971E-2</v>
      </c>
      <c r="AW784" t="str">
        <f>_xlfn.XLOOKUP(A784,[2]loan_data!$A:$A,[2]loan_data!$AA:$AA)</f>
        <v>umbs_price</v>
      </c>
      <c r="AX784" s="8">
        <f>AV784*L784</f>
        <v>-8287.4999999999909</v>
      </c>
    </row>
    <row r="785" spans="1:50" x14ac:dyDescent="0.2">
      <c r="A785">
        <v>5021394</v>
      </c>
      <c r="B785" t="s">
        <v>61</v>
      </c>
      <c r="C785" t="s">
        <v>67</v>
      </c>
      <c r="D785" t="b">
        <v>1</v>
      </c>
      <c r="E785" t="s">
        <v>35</v>
      </c>
      <c r="F785" t="s">
        <v>36</v>
      </c>
      <c r="G785" t="s">
        <v>37</v>
      </c>
      <c r="H785" t="s">
        <v>38</v>
      </c>
      <c r="I785">
        <v>1</v>
      </c>
      <c r="J785" t="b">
        <v>0</v>
      </c>
      <c r="K785" t="b">
        <v>0</v>
      </c>
      <c r="L785" s="1">
        <v>275000</v>
      </c>
      <c r="M785" s="2">
        <v>44453</v>
      </c>
      <c r="N785" s="2">
        <v>44470</v>
      </c>
      <c r="O785" s="2">
        <v>55397</v>
      </c>
      <c r="P785">
        <v>360</v>
      </c>
      <c r="Q785" s="3">
        <v>1193.5899999999999</v>
      </c>
      <c r="R785">
        <v>3.25</v>
      </c>
      <c r="S785" t="s">
        <v>920</v>
      </c>
      <c r="T785" s="4">
        <v>350096</v>
      </c>
      <c r="U785" s="7">
        <f>V785+W785</f>
        <v>2395.8500000000035</v>
      </c>
      <c r="V785" s="7">
        <f t="shared" si="39"/>
        <v>1072.5000000000036</v>
      </c>
      <c r="W785" s="7">
        <v>1323.35</v>
      </c>
      <c r="AA785" t="b">
        <v>0</v>
      </c>
      <c r="AB785">
        <v>0</v>
      </c>
      <c r="AC785">
        <v>0</v>
      </c>
      <c r="AD785" t="b">
        <v>0</v>
      </c>
      <c r="AE785" t="s">
        <v>39</v>
      </c>
      <c r="AF785" t="b">
        <v>0</v>
      </c>
      <c r="AG785">
        <v>1</v>
      </c>
      <c r="AH785">
        <v>105</v>
      </c>
      <c r="AI785" s="6">
        <v>2975</v>
      </c>
      <c r="AJ785">
        <v>667</v>
      </c>
      <c r="AK785" t="s">
        <v>40</v>
      </c>
      <c r="AL785" t="s">
        <v>41</v>
      </c>
      <c r="AM785" s="9">
        <v>1.05</v>
      </c>
      <c r="AN785">
        <f>_xlfn.XLOOKUP(S785,[1]umbs_prices!$A:$A,[1]umbs_prices!$D:$D)</f>
        <v>104.61</v>
      </c>
      <c r="AO785" s="11">
        <f t="shared" si="40"/>
        <v>4.610000000000003E-2</v>
      </c>
      <c r="AP785" s="13">
        <f>(AM785-1)*L785</f>
        <v>13750.000000000013</v>
      </c>
      <c r="AQ785" s="8">
        <f>AO785*L785</f>
        <v>12677.500000000009</v>
      </c>
      <c r="AR785" s="1">
        <f t="shared" si="41"/>
        <v>1072.5000000000036</v>
      </c>
      <c r="AS785" s="8">
        <f>AQ785+AR785</f>
        <v>13750.000000000013</v>
      </c>
      <c r="AT785" s="8">
        <f>AS785-X785</f>
        <v>13750.000000000013</v>
      </c>
      <c r="AU785" s="11">
        <f>AT785/L785</f>
        <v>5.0000000000000044E-2</v>
      </c>
      <c r="AV785">
        <f>(_xlfn.XLOOKUP(A785,[2]loan_data!$A:$A,[2]loan_data!$Z:$Z)-100)%</f>
        <v>4.6099999999999995E-2</v>
      </c>
      <c r="AW785" t="str">
        <f>_xlfn.XLOOKUP(A785,[2]loan_data!$A:$A,[2]loan_data!$AA:$AA)</f>
        <v>umbs_price</v>
      </c>
      <c r="AX785" s="8">
        <f>AV785*L785</f>
        <v>12677.499999999998</v>
      </c>
    </row>
    <row r="786" spans="1:50" x14ac:dyDescent="0.2">
      <c r="A786">
        <v>5021467</v>
      </c>
      <c r="B786" t="s">
        <v>61</v>
      </c>
      <c r="C786" t="s">
        <v>222</v>
      </c>
      <c r="D786" t="b">
        <v>1</v>
      </c>
      <c r="E786" t="s">
        <v>35</v>
      </c>
      <c r="F786" t="s">
        <v>36</v>
      </c>
      <c r="G786" t="s">
        <v>37</v>
      </c>
      <c r="H786" t="s">
        <v>53</v>
      </c>
      <c r="I786">
        <v>1</v>
      </c>
      <c r="J786" t="b">
        <v>0</v>
      </c>
      <c r="K786" t="b">
        <v>0</v>
      </c>
      <c r="L786" s="1">
        <v>295000</v>
      </c>
      <c r="M786" s="2">
        <v>44453</v>
      </c>
      <c r="N786" s="2">
        <v>44470</v>
      </c>
      <c r="O786" s="2">
        <v>55397</v>
      </c>
      <c r="P786">
        <v>360</v>
      </c>
      <c r="Q786" s="3">
        <v>1300.53</v>
      </c>
      <c r="R786">
        <v>3.375</v>
      </c>
      <c r="S786" t="s">
        <v>920</v>
      </c>
      <c r="T786" s="4">
        <v>393334</v>
      </c>
      <c r="U786" s="7">
        <f>V786+W786</f>
        <v>3267.9000000000037</v>
      </c>
      <c r="V786" s="7">
        <f t="shared" si="39"/>
        <v>1150.5000000000036</v>
      </c>
      <c r="W786" s="7">
        <v>2117.4</v>
      </c>
      <c r="AA786" t="b">
        <v>0</v>
      </c>
      <c r="AB786">
        <v>0</v>
      </c>
      <c r="AC786">
        <v>0</v>
      </c>
      <c r="AD786" t="b">
        <v>0</v>
      </c>
      <c r="AE786" t="s">
        <v>39</v>
      </c>
      <c r="AF786" t="b">
        <v>0</v>
      </c>
      <c r="AG786">
        <v>1</v>
      </c>
      <c r="AH786">
        <v>110</v>
      </c>
      <c r="AI786" s="6">
        <v>3484</v>
      </c>
      <c r="AJ786">
        <v>667</v>
      </c>
      <c r="AK786" t="s">
        <v>58</v>
      </c>
      <c r="AL786" t="s">
        <v>50</v>
      </c>
      <c r="AM786" s="9">
        <v>1.05</v>
      </c>
      <c r="AN786">
        <f>_xlfn.XLOOKUP(S786,[1]umbs_prices!$A:$A,[1]umbs_prices!$D:$D)</f>
        <v>104.61</v>
      </c>
      <c r="AO786" s="11">
        <f t="shared" si="40"/>
        <v>4.610000000000003E-2</v>
      </c>
      <c r="AP786" s="13">
        <f>(AM786-1)*L786</f>
        <v>14750.000000000013</v>
      </c>
      <c r="AQ786" s="8">
        <f>AO786*L786</f>
        <v>13599.500000000009</v>
      </c>
      <c r="AR786" s="1">
        <f t="shared" si="41"/>
        <v>1150.5000000000036</v>
      </c>
      <c r="AS786" s="8">
        <f>AQ786+AR786</f>
        <v>14750.000000000013</v>
      </c>
      <c r="AT786" s="8">
        <f>AS786-X786</f>
        <v>14750.000000000013</v>
      </c>
      <c r="AU786" s="11">
        <f>AT786/L786</f>
        <v>5.0000000000000044E-2</v>
      </c>
      <c r="AV786">
        <f>(_xlfn.XLOOKUP(A786,[2]loan_data!$A:$A,[2]loan_data!$Z:$Z)-100)%</f>
        <v>4.6099999999999995E-2</v>
      </c>
      <c r="AW786" t="str">
        <f>_xlfn.XLOOKUP(A786,[2]loan_data!$A:$A,[2]loan_data!$AA:$AA)</f>
        <v>umbs_price</v>
      </c>
      <c r="AX786" s="8">
        <f>AV786*L786</f>
        <v>13599.499999999998</v>
      </c>
    </row>
    <row r="787" spans="1:50" x14ac:dyDescent="0.2">
      <c r="A787">
        <v>5021487</v>
      </c>
      <c r="B787" t="s">
        <v>48</v>
      </c>
      <c r="C787" t="s">
        <v>59</v>
      </c>
      <c r="D787" t="b">
        <v>1</v>
      </c>
      <c r="E787" t="s">
        <v>35</v>
      </c>
      <c r="F787" t="s">
        <v>36</v>
      </c>
      <c r="G787" t="s">
        <v>37</v>
      </c>
      <c r="H787" t="s">
        <v>60</v>
      </c>
      <c r="I787">
        <v>1</v>
      </c>
      <c r="J787" t="b">
        <v>0</v>
      </c>
      <c r="K787" t="b">
        <v>0</v>
      </c>
      <c r="L787" s="1">
        <v>665000</v>
      </c>
      <c r="M787" s="2">
        <v>44455</v>
      </c>
      <c r="N787" s="2">
        <v>44501</v>
      </c>
      <c r="O787" s="2">
        <v>55427</v>
      </c>
      <c r="P787">
        <v>360</v>
      </c>
      <c r="Q787" s="3">
        <v>2864.6600000000003</v>
      </c>
      <c r="R787">
        <v>3.19</v>
      </c>
      <c r="S787" t="s">
        <v>924</v>
      </c>
      <c r="T787" s="4">
        <v>738889</v>
      </c>
      <c r="U787" s="7">
        <f>V787+W787</f>
        <v>6963.799999999982</v>
      </c>
      <c r="V787" s="7">
        <f t="shared" si="39"/>
        <v>5519.4999999999818</v>
      </c>
      <c r="W787" s="7">
        <v>1444.3</v>
      </c>
      <c r="AA787" t="b">
        <v>0</v>
      </c>
      <c r="AB787">
        <v>0</v>
      </c>
      <c r="AC787">
        <v>0</v>
      </c>
      <c r="AD787" t="b">
        <v>0</v>
      </c>
      <c r="AE787" t="s">
        <v>39</v>
      </c>
      <c r="AF787" t="b">
        <v>0</v>
      </c>
      <c r="AG787">
        <v>1</v>
      </c>
      <c r="AH787">
        <v>334</v>
      </c>
      <c r="AI787" s="6">
        <v>10577</v>
      </c>
      <c r="AJ787">
        <v>667</v>
      </c>
      <c r="AK787" t="s">
        <v>40</v>
      </c>
      <c r="AL787" t="s">
        <v>50</v>
      </c>
      <c r="AM787" s="9">
        <v>1.05</v>
      </c>
      <c r="AN787">
        <f>_xlfn.XLOOKUP(S787,[1]umbs_prices!$A:$A,[1]umbs_prices!$D:$D)</f>
        <v>104.17</v>
      </c>
      <c r="AO787" s="11">
        <f t="shared" si="40"/>
        <v>4.170000000000007E-2</v>
      </c>
      <c r="AP787" s="13">
        <f>(AM787-1)*L787</f>
        <v>33250.000000000029</v>
      </c>
      <c r="AQ787" s="8">
        <f>AO787*L787</f>
        <v>27730.500000000047</v>
      </c>
      <c r="AR787" s="1">
        <f t="shared" si="41"/>
        <v>5519.4999999999818</v>
      </c>
      <c r="AS787" s="8">
        <f>AQ787+AR787</f>
        <v>33250.000000000029</v>
      </c>
      <c r="AT787" s="8">
        <f>AS787-X787</f>
        <v>33250.000000000029</v>
      </c>
      <c r="AU787" s="11">
        <f>AT787/L787</f>
        <v>5.0000000000000044E-2</v>
      </c>
      <c r="AV787">
        <f>(_xlfn.XLOOKUP(A787,[2]loan_data!$A:$A,[2]loan_data!$Z:$Z)-100)%</f>
        <v>4.1700000000000015E-2</v>
      </c>
      <c r="AW787" t="str">
        <f>_xlfn.XLOOKUP(A787,[2]loan_data!$A:$A,[2]loan_data!$AA:$AA)</f>
        <v>umbs_price</v>
      </c>
      <c r="AX787" s="8">
        <f>AV787*L787</f>
        <v>27730.500000000011</v>
      </c>
    </row>
    <row r="788" spans="1:50" x14ac:dyDescent="0.2">
      <c r="A788">
        <v>5021592</v>
      </c>
      <c r="B788" t="s">
        <v>51</v>
      </c>
      <c r="C788" t="s">
        <v>92</v>
      </c>
      <c r="D788" t="b">
        <v>1</v>
      </c>
      <c r="E788" t="s">
        <v>35</v>
      </c>
      <c r="F788" t="s">
        <v>36</v>
      </c>
      <c r="G788" t="s">
        <v>37</v>
      </c>
      <c r="H788" t="s">
        <v>38</v>
      </c>
      <c r="I788">
        <v>1</v>
      </c>
      <c r="J788" t="b">
        <v>0</v>
      </c>
      <c r="K788" t="b">
        <v>0</v>
      </c>
      <c r="L788" s="1">
        <v>95000</v>
      </c>
      <c r="M788" s="2">
        <v>44455</v>
      </c>
      <c r="N788" s="2">
        <v>44501</v>
      </c>
      <c r="O788" s="2">
        <v>55427</v>
      </c>
      <c r="P788">
        <v>360</v>
      </c>
      <c r="Q788" s="3">
        <v>362.46</v>
      </c>
      <c r="R788">
        <v>2.25</v>
      </c>
      <c r="S788" t="s">
        <v>921</v>
      </c>
      <c r="T788" s="4">
        <v>633334</v>
      </c>
      <c r="U788" s="7">
        <f>V788+W788</f>
        <v>5992.9400000000132</v>
      </c>
      <c r="V788" s="7">
        <f t="shared" si="39"/>
        <v>4864.0000000000127</v>
      </c>
      <c r="W788" s="7">
        <v>1128.94</v>
      </c>
      <c r="Z788">
        <v>120</v>
      </c>
      <c r="AA788" t="b">
        <v>0</v>
      </c>
      <c r="AB788">
        <v>0</v>
      </c>
      <c r="AC788">
        <v>0</v>
      </c>
      <c r="AD788" t="b">
        <v>0</v>
      </c>
      <c r="AE788" t="s">
        <v>39</v>
      </c>
      <c r="AF788" t="b">
        <v>0</v>
      </c>
      <c r="AG788">
        <v>1</v>
      </c>
      <c r="AH788">
        <v>23</v>
      </c>
      <c r="AI788" s="6">
        <v>729</v>
      </c>
      <c r="AJ788">
        <v>667</v>
      </c>
      <c r="AK788" t="s">
        <v>58</v>
      </c>
      <c r="AL788" t="s">
        <v>50</v>
      </c>
      <c r="AM788" s="9">
        <v>1.05</v>
      </c>
      <c r="AN788">
        <f>_xlfn.XLOOKUP(S788,[1]umbs_prices!$A:$A,[1]umbs_prices!$D:$D)</f>
        <v>99.88</v>
      </c>
      <c r="AO788" s="11">
        <f t="shared" si="40"/>
        <v>-1.2000000000000899E-3</v>
      </c>
      <c r="AP788" s="13">
        <f>(AM788-1)*L788</f>
        <v>4750.0000000000045</v>
      </c>
      <c r="AQ788" s="8">
        <f>AO788*L788</f>
        <v>-114.00000000000854</v>
      </c>
      <c r="AR788" s="1">
        <f t="shared" si="41"/>
        <v>4864.0000000000127</v>
      </c>
      <c r="AS788" s="8">
        <f>AQ788+AR788</f>
        <v>4750.0000000000045</v>
      </c>
      <c r="AT788" s="8">
        <f>AS788-X788</f>
        <v>4750.0000000000045</v>
      </c>
      <c r="AU788" s="11">
        <f>AT788/L788</f>
        <v>5.0000000000000044E-2</v>
      </c>
      <c r="AV788">
        <f>(_xlfn.XLOOKUP(A788,[2]loan_data!$A:$A,[2]loan_data!$Z:$Z)-100)%</f>
        <v>-1.2000000000000454E-3</v>
      </c>
      <c r="AW788" t="str">
        <f>_xlfn.XLOOKUP(A788,[2]loan_data!$A:$A,[2]loan_data!$AA:$AA)</f>
        <v>umbs_price</v>
      </c>
      <c r="AX788" s="8">
        <f>AV788*L788</f>
        <v>-114.00000000000432</v>
      </c>
    </row>
    <row r="789" spans="1:50" x14ac:dyDescent="0.2">
      <c r="A789">
        <v>5021613</v>
      </c>
      <c r="B789" t="s">
        <v>453</v>
      </c>
      <c r="C789" t="s">
        <v>454</v>
      </c>
      <c r="D789" t="b">
        <v>1</v>
      </c>
      <c r="E789" t="s">
        <v>35</v>
      </c>
      <c r="F789" t="s">
        <v>36</v>
      </c>
      <c r="G789" t="s">
        <v>37</v>
      </c>
      <c r="H789" t="s">
        <v>38</v>
      </c>
      <c r="I789">
        <v>1</v>
      </c>
      <c r="J789" t="b">
        <v>0</v>
      </c>
      <c r="K789" t="b">
        <v>0</v>
      </c>
      <c r="L789" s="1">
        <v>415000</v>
      </c>
      <c r="M789" s="2">
        <v>44455</v>
      </c>
      <c r="N789" s="2">
        <v>44501</v>
      </c>
      <c r="O789" s="2">
        <v>55427</v>
      </c>
      <c r="P789">
        <v>360</v>
      </c>
      <c r="Q789" s="3">
        <v>1743.08</v>
      </c>
      <c r="R789">
        <v>2.99</v>
      </c>
      <c r="S789" t="s">
        <v>922</v>
      </c>
      <c r="T789" s="4">
        <v>564089</v>
      </c>
      <c r="U789" s="7">
        <f>V789+W789</f>
        <v>10287.200000000003</v>
      </c>
      <c r="V789" s="7">
        <f t="shared" si="39"/>
        <v>7511.5000000000018</v>
      </c>
      <c r="W789" s="7">
        <v>2775.7000000000007</v>
      </c>
      <c r="AA789" t="b">
        <v>0</v>
      </c>
      <c r="AB789">
        <v>0</v>
      </c>
      <c r="AC789">
        <v>0</v>
      </c>
      <c r="AD789" t="b">
        <v>0</v>
      </c>
      <c r="AE789" t="s">
        <v>39</v>
      </c>
      <c r="AF789" t="b">
        <v>0</v>
      </c>
      <c r="AG789">
        <v>1</v>
      </c>
      <c r="AH789">
        <v>92</v>
      </c>
      <c r="AI789" s="6">
        <v>3757</v>
      </c>
      <c r="AJ789">
        <v>667</v>
      </c>
      <c r="AK789" t="s">
        <v>40</v>
      </c>
      <c r="AL789" t="s">
        <v>50</v>
      </c>
      <c r="AM789" s="9">
        <v>1.05</v>
      </c>
      <c r="AN789">
        <f>_xlfn.XLOOKUP(S789,[1]umbs_prices!$A:$A,[1]umbs_prices!$D:$D)</f>
        <v>103.19</v>
      </c>
      <c r="AO789" s="11">
        <f t="shared" si="40"/>
        <v>3.1900000000000039E-2</v>
      </c>
      <c r="AP789" s="13">
        <f>(AM789-1)*L789</f>
        <v>20750.000000000018</v>
      </c>
      <c r="AQ789" s="8">
        <f>AO789*L789</f>
        <v>13238.500000000016</v>
      </c>
      <c r="AR789" s="1">
        <f t="shared" si="41"/>
        <v>7511.5000000000018</v>
      </c>
      <c r="AS789" s="8">
        <f>AQ789+AR789</f>
        <v>20750.000000000018</v>
      </c>
      <c r="AT789" s="8">
        <f>AS789-X789</f>
        <v>20750.000000000018</v>
      </c>
      <c r="AU789" s="11">
        <f>AT789/L789</f>
        <v>5.0000000000000044E-2</v>
      </c>
      <c r="AV789">
        <f>(_xlfn.XLOOKUP(A789,[2]loan_data!$A:$A,[2]loan_data!$Z:$Z)-100)%</f>
        <v>3.1899999999999977E-2</v>
      </c>
      <c r="AW789" t="str">
        <f>_xlfn.XLOOKUP(A789,[2]loan_data!$A:$A,[2]loan_data!$AA:$AA)</f>
        <v>umbs_price</v>
      </c>
      <c r="AX789" s="8">
        <f>AV789*L789</f>
        <v>13238.499999999991</v>
      </c>
    </row>
    <row r="790" spans="1:50" x14ac:dyDescent="0.2">
      <c r="A790">
        <v>5021647</v>
      </c>
      <c r="B790" t="s">
        <v>33</v>
      </c>
      <c r="C790" t="s">
        <v>34</v>
      </c>
      <c r="D790" t="b">
        <v>1</v>
      </c>
      <c r="E790" t="s">
        <v>35</v>
      </c>
      <c r="F790" t="s">
        <v>36</v>
      </c>
      <c r="G790" t="s">
        <v>37</v>
      </c>
      <c r="H790" t="s">
        <v>53</v>
      </c>
      <c r="I790">
        <v>1</v>
      </c>
      <c r="J790" t="b">
        <v>0</v>
      </c>
      <c r="K790" t="b">
        <v>0</v>
      </c>
      <c r="L790" s="1">
        <v>395000</v>
      </c>
      <c r="M790" s="2">
        <v>44456</v>
      </c>
      <c r="N790" s="2">
        <v>44501</v>
      </c>
      <c r="O790" s="2">
        <v>55427</v>
      </c>
      <c r="P790">
        <v>360</v>
      </c>
      <c r="Q790" s="3">
        <v>1634.91</v>
      </c>
      <c r="R790">
        <v>2.875</v>
      </c>
      <c r="S790" t="s">
        <v>922</v>
      </c>
      <c r="T790" s="4">
        <v>698250</v>
      </c>
      <c r="U790" s="7">
        <f>V790+W790</f>
        <v>8469.0000000000018</v>
      </c>
      <c r="V790" s="7">
        <f t="shared" si="39"/>
        <v>7149.5000000000018</v>
      </c>
      <c r="W790" s="7">
        <v>1319.5</v>
      </c>
      <c r="AA790" t="b">
        <v>0</v>
      </c>
      <c r="AB790">
        <v>0</v>
      </c>
      <c r="AC790">
        <v>0</v>
      </c>
      <c r="AD790" t="b">
        <v>0</v>
      </c>
      <c r="AE790" t="s">
        <v>39</v>
      </c>
      <c r="AF790" t="b">
        <v>0</v>
      </c>
      <c r="AG790">
        <v>1</v>
      </c>
      <c r="AH790">
        <v>56</v>
      </c>
      <c r="AI790" s="6">
        <v>2287</v>
      </c>
      <c r="AJ790">
        <v>667</v>
      </c>
      <c r="AK790" t="s">
        <v>58</v>
      </c>
      <c r="AL790" t="s">
        <v>41</v>
      </c>
      <c r="AM790" s="9">
        <v>1.05</v>
      </c>
      <c r="AN790">
        <f>_xlfn.XLOOKUP(S790,[1]umbs_prices!$A:$A,[1]umbs_prices!$D:$D)</f>
        <v>103.19</v>
      </c>
      <c r="AO790" s="11">
        <f t="shared" si="40"/>
        <v>3.1900000000000039E-2</v>
      </c>
      <c r="AP790" s="13">
        <f>(AM790-1)*L790</f>
        <v>19750.000000000018</v>
      </c>
      <c r="AQ790" s="8">
        <f>AO790*L790</f>
        <v>12600.500000000016</v>
      </c>
      <c r="AR790" s="1">
        <f t="shared" si="41"/>
        <v>7149.5000000000018</v>
      </c>
      <c r="AS790" s="8">
        <f>AQ790+AR790</f>
        <v>19750.000000000018</v>
      </c>
      <c r="AT790" s="8">
        <f>AS790-X790</f>
        <v>19750.000000000018</v>
      </c>
      <c r="AU790" s="11">
        <f>AT790/L790</f>
        <v>5.0000000000000044E-2</v>
      </c>
      <c r="AV790">
        <f>(_xlfn.XLOOKUP(A790,[2]loan_data!$A:$A,[2]loan_data!$Z:$Z)-100)%</f>
        <v>3.1899999999999977E-2</v>
      </c>
      <c r="AW790" t="str">
        <f>_xlfn.XLOOKUP(A790,[2]loan_data!$A:$A,[2]loan_data!$AA:$AA)</f>
        <v>umbs_price</v>
      </c>
      <c r="AX790" s="8">
        <f>AV790*L790</f>
        <v>12600.499999999991</v>
      </c>
    </row>
    <row r="791" spans="1:50" x14ac:dyDescent="0.2">
      <c r="A791">
        <v>5021651</v>
      </c>
      <c r="B791" t="s">
        <v>80</v>
      </c>
      <c r="C791" t="s">
        <v>81</v>
      </c>
      <c r="D791" t="b">
        <v>1</v>
      </c>
      <c r="E791" t="s">
        <v>35</v>
      </c>
      <c r="F791" t="s">
        <v>36</v>
      </c>
      <c r="G791" t="s">
        <v>37</v>
      </c>
      <c r="H791" t="s">
        <v>53</v>
      </c>
      <c r="I791">
        <v>1</v>
      </c>
      <c r="J791" t="b">
        <v>0</v>
      </c>
      <c r="K791" t="b">
        <v>0</v>
      </c>
      <c r="L791" s="1">
        <v>275000</v>
      </c>
      <c r="M791" s="2">
        <v>44456</v>
      </c>
      <c r="N791" s="2">
        <v>44501</v>
      </c>
      <c r="O791" s="2">
        <v>55427</v>
      </c>
      <c r="P791">
        <v>360</v>
      </c>
      <c r="Q791" s="3">
        <v>1120.0999999999999</v>
      </c>
      <c r="R791">
        <v>2.75</v>
      </c>
      <c r="S791" t="s">
        <v>922</v>
      </c>
      <c r="T791" s="4">
        <v>514404</v>
      </c>
      <c r="U791" s="7">
        <f>V791+W791</f>
        <v>6281.0000000000018</v>
      </c>
      <c r="V791" s="7">
        <f t="shared" si="39"/>
        <v>4977.5000000000018</v>
      </c>
      <c r="W791" s="7">
        <v>1303.5</v>
      </c>
      <c r="AA791" t="b">
        <v>0</v>
      </c>
      <c r="AB791">
        <v>0</v>
      </c>
      <c r="AC791">
        <v>0</v>
      </c>
      <c r="AD791" t="b">
        <v>0</v>
      </c>
      <c r="AE791" t="s">
        <v>39</v>
      </c>
      <c r="AF791" t="b">
        <v>0</v>
      </c>
      <c r="AG791">
        <v>1</v>
      </c>
      <c r="AH791">
        <v>43</v>
      </c>
      <c r="AI791" s="6">
        <v>1577</v>
      </c>
      <c r="AJ791">
        <v>667</v>
      </c>
      <c r="AK791" t="s">
        <v>40</v>
      </c>
      <c r="AL791" t="s">
        <v>41</v>
      </c>
      <c r="AM791" s="9">
        <v>1.05</v>
      </c>
      <c r="AN791">
        <f>_xlfn.XLOOKUP(S791,[1]umbs_prices!$A:$A,[1]umbs_prices!$D:$D)</f>
        <v>103.19</v>
      </c>
      <c r="AO791" s="11">
        <f t="shared" si="40"/>
        <v>3.1900000000000039E-2</v>
      </c>
      <c r="AP791" s="13">
        <f>(AM791-1)*L791</f>
        <v>13750.000000000013</v>
      </c>
      <c r="AQ791" s="8">
        <f>AO791*L791</f>
        <v>8772.5000000000109</v>
      </c>
      <c r="AR791" s="1">
        <f t="shared" si="41"/>
        <v>4977.5000000000018</v>
      </c>
      <c r="AS791" s="8">
        <f>AQ791+AR791</f>
        <v>13750.000000000013</v>
      </c>
      <c r="AT791" s="8">
        <f>AS791-X791</f>
        <v>13750.000000000013</v>
      </c>
      <c r="AU791" s="11">
        <f>AT791/L791</f>
        <v>5.0000000000000044E-2</v>
      </c>
      <c r="AV791">
        <f>(_xlfn.XLOOKUP(A791,[2]loan_data!$A:$A,[2]loan_data!$Z:$Z)-100)%</f>
        <v>3.1899999999999977E-2</v>
      </c>
      <c r="AW791" t="str">
        <f>_xlfn.XLOOKUP(A791,[2]loan_data!$A:$A,[2]loan_data!$AA:$AA)</f>
        <v>umbs_price</v>
      </c>
      <c r="AX791" s="8">
        <f>AV791*L791</f>
        <v>8772.4999999999945</v>
      </c>
    </row>
    <row r="792" spans="1:50" x14ac:dyDescent="0.2">
      <c r="A792">
        <v>5021664</v>
      </c>
      <c r="B792" t="s">
        <v>71</v>
      </c>
      <c r="C792" t="s">
        <v>289</v>
      </c>
      <c r="D792" t="b">
        <v>1</v>
      </c>
      <c r="E792" t="s">
        <v>35</v>
      </c>
      <c r="F792" t="s">
        <v>36</v>
      </c>
      <c r="G792" t="s">
        <v>37</v>
      </c>
      <c r="H792" t="s">
        <v>38</v>
      </c>
      <c r="I792">
        <v>1</v>
      </c>
      <c r="J792" t="b">
        <v>0</v>
      </c>
      <c r="K792" t="b">
        <v>0</v>
      </c>
      <c r="L792" s="1">
        <v>255000</v>
      </c>
      <c r="M792" s="2">
        <v>44434</v>
      </c>
      <c r="N792" s="2">
        <v>44470</v>
      </c>
      <c r="O792" s="2">
        <v>54302</v>
      </c>
      <c r="P792">
        <v>324</v>
      </c>
      <c r="Q792" s="3">
        <v>1129.83</v>
      </c>
      <c r="R792">
        <v>2.875</v>
      </c>
      <c r="S792" t="s">
        <v>922</v>
      </c>
      <c r="T792" s="4">
        <v>327217</v>
      </c>
      <c r="U792" s="7">
        <f>V792+W792</f>
        <v>5540.4500000000007</v>
      </c>
      <c r="V792" s="7">
        <f t="shared" si="39"/>
        <v>4615.5000000000009</v>
      </c>
      <c r="W792" s="7">
        <v>924.94999999999982</v>
      </c>
      <c r="AA792" t="b">
        <v>0</v>
      </c>
      <c r="AB792">
        <v>0</v>
      </c>
      <c r="AC792">
        <v>0</v>
      </c>
      <c r="AD792" t="b">
        <v>0</v>
      </c>
      <c r="AE792" t="s">
        <v>39</v>
      </c>
      <c r="AF792" t="b">
        <v>0</v>
      </c>
      <c r="AG792">
        <v>1</v>
      </c>
      <c r="AH792">
        <v>50</v>
      </c>
      <c r="AI792" s="6">
        <v>1500</v>
      </c>
      <c r="AJ792">
        <v>668</v>
      </c>
      <c r="AK792" t="s">
        <v>43</v>
      </c>
      <c r="AL792" t="s">
        <v>41</v>
      </c>
      <c r="AM792" s="9">
        <v>1.05</v>
      </c>
      <c r="AN792">
        <f>_xlfn.XLOOKUP(S792,[1]umbs_prices!$A:$A,[1]umbs_prices!$D:$D)</f>
        <v>103.19</v>
      </c>
      <c r="AO792" s="11">
        <f t="shared" si="40"/>
        <v>3.1900000000000039E-2</v>
      </c>
      <c r="AP792" s="13">
        <f>(AM792-1)*L792</f>
        <v>12750.000000000011</v>
      </c>
      <c r="AQ792" s="8">
        <f>AO792*L792</f>
        <v>8134.50000000001</v>
      </c>
      <c r="AR792" s="1">
        <f t="shared" si="41"/>
        <v>4615.5000000000009</v>
      </c>
      <c r="AS792" s="8">
        <f>AQ792+AR792</f>
        <v>12750.000000000011</v>
      </c>
      <c r="AT792" s="8">
        <f>AS792-X792</f>
        <v>12750.000000000011</v>
      </c>
      <c r="AU792" s="11">
        <f>AT792/L792</f>
        <v>5.0000000000000044E-2</v>
      </c>
      <c r="AV792">
        <f>(_xlfn.XLOOKUP(A792,[2]loan_data!$A:$A,[2]loan_data!$Z:$Z)-100)%</f>
        <v>3.1899999999999977E-2</v>
      </c>
      <c r="AW792" t="str">
        <f>_xlfn.XLOOKUP(A792,[2]loan_data!$A:$A,[2]loan_data!$AA:$AA)</f>
        <v>umbs_price</v>
      </c>
      <c r="AX792" s="8">
        <f>AV792*L792</f>
        <v>8134.4999999999945</v>
      </c>
    </row>
    <row r="793" spans="1:50" x14ac:dyDescent="0.2">
      <c r="A793">
        <v>5021719</v>
      </c>
      <c r="B793" t="s">
        <v>68</v>
      </c>
      <c r="C793" t="s">
        <v>69</v>
      </c>
      <c r="D793" t="b">
        <v>1</v>
      </c>
      <c r="E793" t="s">
        <v>35</v>
      </c>
      <c r="F793" t="s">
        <v>36</v>
      </c>
      <c r="G793" t="s">
        <v>37</v>
      </c>
      <c r="H793" t="s">
        <v>53</v>
      </c>
      <c r="I793">
        <v>1</v>
      </c>
      <c r="J793" t="b">
        <v>0</v>
      </c>
      <c r="K793" t="b">
        <v>0</v>
      </c>
      <c r="L793" s="1">
        <v>165000</v>
      </c>
      <c r="M793" s="2">
        <v>44436</v>
      </c>
      <c r="N793" s="2">
        <v>44470</v>
      </c>
      <c r="O793" s="2">
        <v>55397</v>
      </c>
      <c r="P793">
        <v>360</v>
      </c>
      <c r="Q793" s="3">
        <v>738.77</v>
      </c>
      <c r="R793">
        <v>3.5</v>
      </c>
      <c r="S793" t="s">
        <v>926</v>
      </c>
      <c r="T793" s="4">
        <v>235715</v>
      </c>
      <c r="U793" s="7">
        <f>V793+W793</f>
        <v>1324.25</v>
      </c>
      <c r="V793" s="7">
        <f t="shared" si="39"/>
        <v>0</v>
      </c>
      <c r="W793" s="7">
        <v>1324.25</v>
      </c>
      <c r="AA793" t="b">
        <v>0</v>
      </c>
      <c r="AB793">
        <v>0</v>
      </c>
      <c r="AC793">
        <v>0</v>
      </c>
      <c r="AD793" t="b">
        <v>0</v>
      </c>
      <c r="AE793" t="s">
        <v>39</v>
      </c>
      <c r="AF793" t="b">
        <v>0</v>
      </c>
      <c r="AG793">
        <v>1</v>
      </c>
      <c r="AH793">
        <v>72</v>
      </c>
      <c r="AI793" s="6">
        <v>1560</v>
      </c>
      <c r="AJ793">
        <v>668</v>
      </c>
      <c r="AK793" t="s">
        <v>43</v>
      </c>
      <c r="AL793" t="s">
        <v>50</v>
      </c>
      <c r="AM793" s="9">
        <v>1.05</v>
      </c>
      <c r="AN793">
        <f>_xlfn.XLOOKUP(S793,[1]umbs_prices!$A:$A,[1]umbs_prices!$D:$D)</f>
        <v>105</v>
      </c>
      <c r="AO793" s="11">
        <f t="shared" si="40"/>
        <v>5.0000000000000044E-2</v>
      </c>
      <c r="AP793" s="13">
        <f>(AM793-1)*L793</f>
        <v>8250.0000000000073</v>
      </c>
      <c r="AQ793" s="8">
        <f>AO793*L793</f>
        <v>8250.0000000000073</v>
      </c>
      <c r="AR793" s="1">
        <f t="shared" si="41"/>
        <v>0</v>
      </c>
      <c r="AS793" s="8">
        <f>AQ793+AR793</f>
        <v>8250.0000000000073</v>
      </c>
      <c r="AT793" s="8">
        <f>AS793-X793</f>
        <v>8250.0000000000073</v>
      </c>
      <c r="AU793" s="11">
        <f>AT793/L793</f>
        <v>5.0000000000000044E-2</v>
      </c>
      <c r="AV793">
        <f>(_xlfn.XLOOKUP(A793,[2]loan_data!$A:$A,[2]loan_data!$Z:$Z)-100)%</f>
        <v>0.05</v>
      </c>
      <c r="AW793" t="str">
        <f>_xlfn.XLOOKUP(A793,[2]loan_data!$A:$A,[2]loan_data!$AA:$AA)</f>
        <v>umbs_price</v>
      </c>
      <c r="AX793" s="8">
        <f>AV793*L793</f>
        <v>8250</v>
      </c>
    </row>
    <row r="794" spans="1:50" x14ac:dyDescent="0.2">
      <c r="A794">
        <v>5021753</v>
      </c>
      <c r="B794" t="s">
        <v>63</v>
      </c>
      <c r="C794" t="s">
        <v>64</v>
      </c>
      <c r="D794" t="b">
        <v>1</v>
      </c>
      <c r="E794" t="s">
        <v>35</v>
      </c>
      <c r="F794" t="s">
        <v>36</v>
      </c>
      <c r="G794" t="s">
        <v>37</v>
      </c>
      <c r="H794" t="s">
        <v>38</v>
      </c>
      <c r="I794">
        <v>1</v>
      </c>
      <c r="J794" t="b">
        <v>0</v>
      </c>
      <c r="K794" t="b">
        <v>0</v>
      </c>
      <c r="L794" s="1">
        <v>265000</v>
      </c>
      <c r="M794" s="2">
        <v>44438</v>
      </c>
      <c r="N794" s="2">
        <v>44470</v>
      </c>
      <c r="O794" s="2">
        <v>51745</v>
      </c>
      <c r="P794">
        <v>240</v>
      </c>
      <c r="Q794" s="3">
        <v>1433.46</v>
      </c>
      <c r="R794">
        <v>2.75</v>
      </c>
      <c r="S794" t="s">
        <v>924</v>
      </c>
      <c r="T794" s="4">
        <v>558954</v>
      </c>
      <c r="U794" s="7">
        <f>V794+W794</f>
        <v>2840.4399999999923</v>
      </c>
      <c r="V794" s="7">
        <f t="shared" si="39"/>
        <v>2199.4999999999927</v>
      </c>
      <c r="W794" s="7">
        <v>640.9399999999996</v>
      </c>
      <c r="AA794" t="b">
        <v>0</v>
      </c>
      <c r="AB794">
        <v>0</v>
      </c>
      <c r="AC794">
        <v>0</v>
      </c>
      <c r="AD794" t="b">
        <v>0</v>
      </c>
      <c r="AE794" t="s">
        <v>39</v>
      </c>
      <c r="AF794" t="b">
        <v>0</v>
      </c>
      <c r="AG794">
        <v>1</v>
      </c>
      <c r="AH794">
        <v>110</v>
      </c>
      <c r="AI794" s="6">
        <v>2659</v>
      </c>
      <c r="AJ794">
        <v>668</v>
      </c>
      <c r="AK794" t="s">
        <v>40</v>
      </c>
      <c r="AL794" t="s">
        <v>50</v>
      </c>
      <c r="AM794" s="9">
        <v>1.05</v>
      </c>
      <c r="AN794">
        <f>_xlfn.XLOOKUP(S794,[1]umbs_prices!$A:$A,[1]umbs_prices!$D:$D)</f>
        <v>104.17</v>
      </c>
      <c r="AO794" s="11">
        <f t="shared" si="40"/>
        <v>4.170000000000007E-2</v>
      </c>
      <c r="AP794" s="13">
        <f>(AM794-1)*L794</f>
        <v>13250.000000000011</v>
      </c>
      <c r="AQ794" s="8">
        <f>AO794*L794</f>
        <v>11050.500000000018</v>
      </c>
      <c r="AR794" s="1">
        <f t="shared" si="41"/>
        <v>2199.4999999999927</v>
      </c>
      <c r="AS794" s="8">
        <f>AQ794+AR794</f>
        <v>13250.000000000011</v>
      </c>
      <c r="AT794" s="8">
        <f>AS794-X794</f>
        <v>13250.000000000011</v>
      </c>
      <c r="AU794" s="11">
        <f>AT794/L794</f>
        <v>5.0000000000000044E-2</v>
      </c>
      <c r="AV794">
        <f>(_xlfn.XLOOKUP(A794,[2]loan_data!$A:$A,[2]loan_data!$Z:$Z)-100)%</f>
        <v>4.1700000000000015E-2</v>
      </c>
      <c r="AW794" t="str">
        <f>_xlfn.XLOOKUP(A794,[2]loan_data!$A:$A,[2]loan_data!$AA:$AA)</f>
        <v>umbs_price</v>
      </c>
      <c r="AX794" s="8">
        <f>AV794*L794</f>
        <v>11050.500000000004</v>
      </c>
    </row>
    <row r="795" spans="1:50" x14ac:dyDescent="0.2">
      <c r="A795">
        <v>5021787</v>
      </c>
      <c r="B795" t="s">
        <v>33</v>
      </c>
      <c r="C795" t="s">
        <v>220</v>
      </c>
      <c r="D795" t="b">
        <v>1</v>
      </c>
      <c r="E795" t="s">
        <v>35</v>
      </c>
      <c r="F795" t="s">
        <v>36</v>
      </c>
      <c r="G795" t="s">
        <v>37</v>
      </c>
      <c r="H795" t="s">
        <v>53</v>
      </c>
      <c r="I795">
        <v>1</v>
      </c>
      <c r="J795" t="b">
        <v>0</v>
      </c>
      <c r="K795" t="b">
        <v>0</v>
      </c>
      <c r="L795" s="1">
        <v>435000</v>
      </c>
      <c r="M795" s="2">
        <v>44439</v>
      </c>
      <c r="N795" s="2">
        <v>44470</v>
      </c>
      <c r="O795" s="2">
        <v>55397</v>
      </c>
      <c r="P795">
        <v>360</v>
      </c>
      <c r="Q795" s="3">
        <v>1771.79</v>
      </c>
      <c r="R795">
        <v>2.75</v>
      </c>
      <c r="S795" t="s">
        <v>922</v>
      </c>
      <c r="T795" s="4">
        <v>544567</v>
      </c>
      <c r="U795" s="7">
        <f>V795+W795</f>
        <v>9722</v>
      </c>
      <c r="V795" s="7">
        <f t="shared" si="39"/>
        <v>7873.5000000000018</v>
      </c>
      <c r="W795" s="7">
        <v>1848.4999999999991</v>
      </c>
      <c r="AA795" t="b">
        <v>0</v>
      </c>
      <c r="AB795">
        <v>0</v>
      </c>
      <c r="AC795">
        <v>0</v>
      </c>
      <c r="AD795" t="b">
        <v>0</v>
      </c>
      <c r="AE795" t="s">
        <v>39</v>
      </c>
      <c r="AF795" t="b">
        <v>0</v>
      </c>
      <c r="AG795">
        <v>1</v>
      </c>
      <c r="AH795">
        <v>63</v>
      </c>
      <c r="AI795" s="6">
        <v>2415</v>
      </c>
      <c r="AJ795">
        <v>668</v>
      </c>
      <c r="AK795" t="s">
        <v>40</v>
      </c>
      <c r="AL795" t="s">
        <v>50</v>
      </c>
      <c r="AM795" s="9">
        <v>1.05</v>
      </c>
      <c r="AN795">
        <f>_xlfn.XLOOKUP(S795,[1]umbs_prices!$A:$A,[1]umbs_prices!$D:$D)</f>
        <v>103.19</v>
      </c>
      <c r="AO795" s="11">
        <f t="shared" si="40"/>
        <v>3.1900000000000039E-2</v>
      </c>
      <c r="AP795" s="13">
        <f>(AM795-1)*L795</f>
        <v>21750.000000000018</v>
      </c>
      <c r="AQ795" s="8">
        <f>AO795*L795</f>
        <v>13876.500000000016</v>
      </c>
      <c r="AR795" s="1">
        <f t="shared" si="41"/>
        <v>7873.5000000000018</v>
      </c>
      <c r="AS795" s="8">
        <f>AQ795+AR795</f>
        <v>21750.000000000018</v>
      </c>
      <c r="AT795" s="8">
        <f>AS795-X795</f>
        <v>21750.000000000018</v>
      </c>
      <c r="AU795" s="11">
        <f>AT795/L795</f>
        <v>5.0000000000000044E-2</v>
      </c>
      <c r="AV795">
        <f>(_xlfn.XLOOKUP(A795,[2]loan_data!$A:$A,[2]loan_data!$Z:$Z)-100)%</f>
        <v>3.1899999999999977E-2</v>
      </c>
      <c r="AW795" t="str">
        <f>_xlfn.XLOOKUP(A795,[2]loan_data!$A:$A,[2]loan_data!$AA:$AA)</f>
        <v>umbs_price</v>
      </c>
      <c r="AX795" s="8">
        <f>AV795*L795</f>
        <v>13876.499999999989</v>
      </c>
    </row>
    <row r="796" spans="1:50" x14ac:dyDescent="0.2">
      <c r="A796">
        <v>5021844</v>
      </c>
      <c r="B796" t="s">
        <v>61</v>
      </c>
      <c r="C796" t="s">
        <v>141</v>
      </c>
      <c r="D796" t="b">
        <v>1</v>
      </c>
      <c r="E796" t="s">
        <v>35</v>
      </c>
      <c r="F796" t="s">
        <v>36</v>
      </c>
      <c r="G796" t="s">
        <v>37</v>
      </c>
      <c r="H796" t="s">
        <v>53</v>
      </c>
      <c r="I796">
        <v>1</v>
      </c>
      <c r="J796" t="b">
        <v>0</v>
      </c>
      <c r="K796" t="b">
        <v>0</v>
      </c>
      <c r="L796" s="1">
        <v>175000</v>
      </c>
      <c r="M796" s="2">
        <v>44439</v>
      </c>
      <c r="N796" s="2">
        <v>44470</v>
      </c>
      <c r="O796" s="2">
        <v>55397</v>
      </c>
      <c r="P796">
        <v>360</v>
      </c>
      <c r="Q796" s="3">
        <v>735.04</v>
      </c>
      <c r="R796">
        <v>2.99</v>
      </c>
      <c r="S796" t="s">
        <v>922</v>
      </c>
      <c r="T796" s="4">
        <v>296611</v>
      </c>
      <c r="U796" s="7">
        <f>V796+W796</f>
        <v>4878.07</v>
      </c>
      <c r="V796" s="7">
        <f t="shared" si="39"/>
        <v>3167.5</v>
      </c>
      <c r="W796" s="7">
        <v>1710.5699999999997</v>
      </c>
      <c r="AA796" t="b">
        <v>0</v>
      </c>
      <c r="AB796">
        <v>0</v>
      </c>
      <c r="AC796">
        <v>0</v>
      </c>
      <c r="AD796" t="b">
        <v>0</v>
      </c>
      <c r="AE796" t="s">
        <v>39</v>
      </c>
      <c r="AF796" t="b">
        <v>0</v>
      </c>
      <c r="AG796">
        <v>1</v>
      </c>
      <c r="AH796">
        <v>82</v>
      </c>
      <c r="AI796" s="6">
        <v>752</v>
      </c>
      <c r="AJ796">
        <v>668</v>
      </c>
      <c r="AK796" t="s">
        <v>58</v>
      </c>
      <c r="AL796" t="s">
        <v>50</v>
      </c>
      <c r="AM796" s="9">
        <v>1.05</v>
      </c>
      <c r="AN796">
        <f>_xlfn.XLOOKUP(S796,[1]umbs_prices!$A:$A,[1]umbs_prices!$D:$D)</f>
        <v>103.19</v>
      </c>
      <c r="AO796" s="11">
        <f t="shared" si="40"/>
        <v>3.1900000000000039E-2</v>
      </c>
      <c r="AP796" s="13">
        <f>(AM796-1)*L796</f>
        <v>8750.0000000000073</v>
      </c>
      <c r="AQ796" s="8">
        <f>AO796*L796</f>
        <v>5582.5000000000073</v>
      </c>
      <c r="AR796" s="1">
        <f t="shared" si="41"/>
        <v>3167.5</v>
      </c>
      <c r="AS796" s="8">
        <f>AQ796+AR796</f>
        <v>8750.0000000000073</v>
      </c>
      <c r="AT796" s="8">
        <f>AS796-X796</f>
        <v>8750.0000000000073</v>
      </c>
      <c r="AU796" s="11">
        <f>AT796/L796</f>
        <v>5.0000000000000044E-2</v>
      </c>
      <c r="AV796">
        <f>(_xlfn.XLOOKUP(A796,[2]loan_data!$A:$A,[2]loan_data!$Z:$Z)-100)%</f>
        <v>3.1899999999999977E-2</v>
      </c>
      <c r="AW796" t="str">
        <f>_xlfn.XLOOKUP(A796,[2]loan_data!$A:$A,[2]loan_data!$AA:$AA)</f>
        <v>umbs_price</v>
      </c>
      <c r="AX796" s="8">
        <f>AV796*L796</f>
        <v>5582.4999999999964</v>
      </c>
    </row>
    <row r="797" spans="1:50" x14ac:dyDescent="0.2">
      <c r="A797">
        <v>5021847</v>
      </c>
      <c r="B797" t="s">
        <v>88</v>
      </c>
      <c r="C797" t="s">
        <v>389</v>
      </c>
      <c r="D797" t="b">
        <v>1</v>
      </c>
      <c r="E797" t="s">
        <v>35</v>
      </c>
      <c r="F797" t="s">
        <v>36</v>
      </c>
      <c r="G797" t="s">
        <v>37</v>
      </c>
      <c r="H797" t="s">
        <v>60</v>
      </c>
      <c r="I797">
        <v>1</v>
      </c>
      <c r="J797" t="b">
        <v>0</v>
      </c>
      <c r="K797" t="b">
        <v>0</v>
      </c>
      <c r="L797" s="1">
        <v>245000</v>
      </c>
      <c r="M797" s="2">
        <v>44440</v>
      </c>
      <c r="N797" s="2">
        <v>44470</v>
      </c>
      <c r="O797" s="2">
        <v>55397</v>
      </c>
      <c r="P797">
        <v>360</v>
      </c>
      <c r="Q797" s="3">
        <v>1029.05</v>
      </c>
      <c r="R797">
        <v>2.99</v>
      </c>
      <c r="S797" t="s">
        <v>924</v>
      </c>
      <c r="T797" s="4">
        <v>306250</v>
      </c>
      <c r="U797" s="7">
        <f>V797+W797</f>
        <v>2592.999999999995</v>
      </c>
      <c r="V797" s="7">
        <f t="shared" si="39"/>
        <v>2033.4999999999945</v>
      </c>
      <c r="W797" s="7">
        <v>559.50000000000045</v>
      </c>
      <c r="AA797" t="b">
        <v>0</v>
      </c>
      <c r="AB797">
        <v>0</v>
      </c>
      <c r="AC797">
        <v>0</v>
      </c>
      <c r="AD797" t="b">
        <v>0</v>
      </c>
      <c r="AE797" t="s">
        <v>39</v>
      </c>
      <c r="AF797" t="b">
        <v>0</v>
      </c>
      <c r="AG797">
        <v>1</v>
      </c>
      <c r="AH797">
        <v>108</v>
      </c>
      <c r="AI797" s="6">
        <v>2520</v>
      </c>
      <c r="AJ797">
        <v>668</v>
      </c>
      <c r="AK797" t="s">
        <v>40</v>
      </c>
      <c r="AL797" t="s">
        <v>41</v>
      </c>
      <c r="AM797" s="9">
        <v>1.05</v>
      </c>
      <c r="AN797">
        <f>_xlfn.XLOOKUP(S797,[1]umbs_prices!$A:$A,[1]umbs_prices!$D:$D)</f>
        <v>104.17</v>
      </c>
      <c r="AO797" s="11">
        <f t="shared" si="40"/>
        <v>4.170000000000007E-2</v>
      </c>
      <c r="AP797" s="13">
        <f>(AM797-1)*L797</f>
        <v>12250.000000000011</v>
      </c>
      <c r="AQ797" s="8">
        <f>AO797*L797</f>
        <v>10216.500000000016</v>
      </c>
      <c r="AR797" s="1">
        <f t="shared" si="41"/>
        <v>2033.4999999999945</v>
      </c>
      <c r="AS797" s="8">
        <f>AQ797+AR797</f>
        <v>12250.000000000011</v>
      </c>
      <c r="AT797" s="8">
        <f>AS797-X797</f>
        <v>12250.000000000011</v>
      </c>
      <c r="AU797" s="11">
        <f>AT797/L797</f>
        <v>5.0000000000000044E-2</v>
      </c>
      <c r="AV797">
        <f>(_xlfn.XLOOKUP(A797,[2]loan_data!$A:$A,[2]loan_data!$Z:$Z)-100)%</f>
        <v>4.1700000000000015E-2</v>
      </c>
      <c r="AW797" t="str">
        <f>_xlfn.XLOOKUP(A797,[2]loan_data!$A:$A,[2]loan_data!$AA:$AA)</f>
        <v>umbs_price</v>
      </c>
      <c r="AX797" s="8">
        <f>AV797*L797</f>
        <v>10216.500000000004</v>
      </c>
    </row>
    <row r="798" spans="1:50" x14ac:dyDescent="0.2">
      <c r="A798">
        <v>5021886</v>
      </c>
      <c r="B798" t="s">
        <v>63</v>
      </c>
      <c r="C798" t="s">
        <v>64</v>
      </c>
      <c r="D798" t="b">
        <v>1</v>
      </c>
      <c r="E798" t="s">
        <v>35</v>
      </c>
      <c r="F798" t="s">
        <v>36</v>
      </c>
      <c r="G798" t="s">
        <v>37</v>
      </c>
      <c r="H798" t="s">
        <v>53</v>
      </c>
      <c r="I798">
        <v>1</v>
      </c>
      <c r="J798" t="b">
        <v>0</v>
      </c>
      <c r="K798" t="b">
        <v>0</v>
      </c>
      <c r="L798" s="1">
        <v>305000</v>
      </c>
      <c r="M798" s="2">
        <v>44440</v>
      </c>
      <c r="N798" s="2">
        <v>44470</v>
      </c>
      <c r="O798" s="2">
        <v>49919</v>
      </c>
      <c r="P798">
        <v>180</v>
      </c>
      <c r="Q798" s="3">
        <v>2011.83</v>
      </c>
      <c r="R798">
        <v>2.375</v>
      </c>
      <c r="S798" t="s">
        <v>921</v>
      </c>
      <c r="T798" s="4">
        <v>510034</v>
      </c>
      <c r="U798" s="7">
        <f>V798+W798</f>
        <v>17032.00000000004</v>
      </c>
      <c r="V798" s="7">
        <f t="shared" si="39"/>
        <v>15616.00000000004</v>
      </c>
      <c r="W798" s="7">
        <v>1416</v>
      </c>
      <c r="AA798" t="b">
        <v>0</v>
      </c>
      <c r="AB798">
        <v>0</v>
      </c>
      <c r="AC798">
        <v>0</v>
      </c>
      <c r="AD798" t="b">
        <v>0</v>
      </c>
      <c r="AE798" t="s">
        <v>39</v>
      </c>
      <c r="AF798" t="b">
        <v>0</v>
      </c>
      <c r="AG798">
        <v>1</v>
      </c>
      <c r="AH798">
        <v>95</v>
      </c>
      <c r="AI798" s="6">
        <v>2930</v>
      </c>
      <c r="AJ798">
        <v>668</v>
      </c>
      <c r="AK798" t="s">
        <v>43</v>
      </c>
      <c r="AL798" t="s">
        <v>41</v>
      </c>
      <c r="AM798" s="9">
        <v>1.05</v>
      </c>
      <c r="AN798">
        <f>_xlfn.XLOOKUP(S798,[1]umbs_prices!$A:$A,[1]umbs_prices!$D:$D)</f>
        <v>99.88</v>
      </c>
      <c r="AO798" s="11">
        <f t="shared" si="40"/>
        <v>-1.2000000000000899E-3</v>
      </c>
      <c r="AP798" s="13">
        <f>(AM798-1)*L798</f>
        <v>15250.000000000013</v>
      </c>
      <c r="AQ798" s="8">
        <f>AO798*L798</f>
        <v>-366.0000000000274</v>
      </c>
      <c r="AR798" s="1">
        <f t="shared" si="41"/>
        <v>15616.00000000004</v>
      </c>
      <c r="AS798" s="8">
        <f>AQ798+AR798</f>
        <v>15250.000000000013</v>
      </c>
      <c r="AT798" s="8">
        <f>AS798-X798</f>
        <v>15250.000000000013</v>
      </c>
      <c r="AU798" s="11">
        <f>AT798/L798</f>
        <v>5.0000000000000044E-2</v>
      </c>
      <c r="AV798">
        <f>(_xlfn.XLOOKUP(A798,[2]loan_data!$A:$A,[2]loan_data!$Z:$Z)-100)%</f>
        <v>-1.2000000000000454E-3</v>
      </c>
      <c r="AW798" t="str">
        <f>_xlfn.XLOOKUP(A798,[2]loan_data!$A:$A,[2]loan_data!$AA:$AA)</f>
        <v>umbs_price</v>
      </c>
      <c r="AX798" s="8">
        <f>AV798*L798</f>
        <v>-366.00000000001387</v>
      </c>
    </row>
    <row r="799" spans="1:50" x14ac:dyDescent="0.2">
      <c r="A799">
        <v>5021925</v>
      </c>
      <c r="B799" t="s">
        <v>33</v>
      </c>
      <c r="C799" t="s">
        <v>255</v>
      </c>
      <c r="D799" t="b">
        <v>0</v>
      </c>
      <c r="E799" t="s">
        <v>35</v>
      </c>
      <c r="F799" t="s">
        <v>36</v>
      </c>
      <c r="G799" t="s">
        <v>37</v>
      </c>
      <c r="H799" t="s">
        <v>60</v>
      </c>
      <c r="I799">
        <v>1</v>
      </c>
      <c r="J799" t="b">
        <v>0</v>
      </c>
      <c r="K799" t="b">
        <v>0</v>
      </c>
      <c r="L799" s="1">
        <v>825000</v>
      </c>
      <c r="M799" s="2">
        <v>44440</v>
      </c>
      <c r="N799" s="2">
        <v>44470</v>
      </c>
      <c r="O799" s="2">
        <v>55397</v>
      </c>
      <c r="P799">
        <v>360</v>
      </c>
      <c r="Q799" s="3">
        <v>3808.8100000000004</v>
      </c>
      <c r="R799">
        <v>3.75</v>
      </c>
      <c r="S799" t="s">
        <v>923</v>
      </c>
      <c r="T799" s="4">
        <v>917687</v>
      </c>
      <c r="U799" s="7">
        <f>V799+W799</f>
        <v>-2082.4999999998472</v>
      </c>
      <c r="V799" s="7">
        <f t="shared" si="39"/>
        <v>-6352.4999999998472</v>
      </c>
      <c r="W799" s="7">
        <v>4270</v>
      </c>
      <c r="AA799" t="b">
        <v>0</v>
      </c>
      <c r="AB799">
        <v>0</v>
      </c>
      <c r="AC799">
        <v>0</v>
      </c>
      <c r="AD799" t="b">
        <v>0</v>
      </c>
      <c r="AE799" t="s">
        <v>39</v>
      </c>
      <c r="AF799" t="b">
        <v>0</v>
      </c>
      <c r="AG799">
        <v>1</v>
      </c>
      <c r="AH799">
        <v>281</v>
      </c>
      <c r="AI799" s="6">
        <v>8430</v>
      </c>
      <c r="AJ799">
        <v>668</v>
      </c>
      <c r="AK799" t="s">
        <v>40</v>
      </c>
      <c r="AM799" s="9">
        <v>1.05</v>
      </c>
      <c r="AN799">
        <f>_xlfn.XLOOKUP(S799,[1]umbs_prices!$A:$A,[1]umbs_prices!$D:$D)</f>
        <v>105.77</v>
      </c>
      <c r="AO799" s="11">
        <f t="shared" si="40"/>
        <v>5.7699999999999863E-2</v>
      </c>
      <c r="AP799" s="13">
        <f>(AM799-1)*L799</f>
        <v>41250.000000000036</v>
      </c>
      <c r="AQ799" s="8">
        <f>AO799*L799</f>
        <v>47602.499999999884</v>
      </c>
      <c r="AR799" s="1">
        <f t="shared" si="41"/>
        <v>-6352.4999999998472</v>
      </c>
      <c r="AS799" s="8">
        <f>AQ799+AR799</f>
        <v>41250.000000000036</v>
      </c>
      <c r="AT799" s="8">
        <f>AS799-X799</f>
        <v>41250.000000000036</v>
      </c>
      <c r="AU799" s="11">
        <f>AT799/L799</f>
        <v>5.0000000000000044E-2</v>
      </c>
      <c r="AV799">
        <f>(_xlfn.XLOOKUP(A799,[2]loan_data!$A:$A,[2]loan_data!$Z:$Z)-100)%</f>
        <v>5.769999999999996E-2</v>
      </c>
      <c r="AW799" t="str">
        <f>_xlfn.XLOOKUP(A799,[2]loan_data!$A:$A,[2]loan_data!$AA:$AA)</f>
        <v>umbs_price</v>
      </c>
      <c r="AX799" s="8">
        <f>AV799*L799</f>
        <v>47602.499999999964</v>
      </c>
    </row>
    <row r="800" spans="1:50" x14ac:dyDescent="0.2">
      <c r="A800">
        <v>5021930</v>
      </c>
      <c r="B800" t="s">
        <v>120</v>
      </c>
      <c r="C800" t="s">
        <v>346</v>
      </c>
      <c r="D800" t="b">
        <v>1</v>
      </c>
      <c r="E800" t="s">
        <v>35</v>
      </c>
      <c r="F800" t="s">
        <v>36</v>
      </c>
      <c r="G800" t="s">
        <v>37</v>
      </c>
      <c r="H800" t="s">
        <v>38</v>
      </c>
      <c r="I800">
        <v>1</v>
      </c>
      <c r="J800" t="b">
        <v>0</v>
      </c>
      <c r="K800" t="b">
        <v>0</v>
      </c>
      <c r="L800" s="1">
        <v>165000</v>
      </c>
      <c r="M800" s="2">
        <v>44442</v>
      </c>
      <c r="N800" s="2">
        <v>44470</v>
      </c>
      <c r="O800" s="2">
        <v>51745</v>
      </c>
      <c r="P800">
        <v>240</v>
      </c>
      <c r="Q800" s="3">
        <v>902.64</v>
      </c>
      <c r="R800">
        <v>2.875</v>
      </c>
      <c r="S800" t="s">
        <v>922</v>
      </c>
      <c r="T800" s="4">
        <v>321889</v>
      </c>
      <c r="U800" s="7">
        <f>V800+W800</f>
        <v>4131.5000000000009</v>
      </c>
      <c r="V800" s="7">
        <f t="shared" si="39"/>
        <v>2986.5000000000009</v>
      </c>
      <c r="W800" s="7">
        <v>1145</v>
      </c>
      <c r="AA800" t="b">
        <v>0</v>
      </c>
      <c r="AB800">
        <v>0</v>
      </c>
      <c r="AC800">
        <v>0</v>
      </c>
      <c r="AD800" t="b">
        <v>0</v>
      </c>
      <c r="AE800" t="s">
        <v>39</v>
      </c>
      <c r="AF800" t="b">
        <v>0</v>
      </c>
      <c r="AG800">
        <v>1</v>
      </c>
      <c r="AH800">
        <v>144</v>
      </c>
      <c r="AI800" s="6">
        <v>2160</v>
      </c>
      <c r="AJ800">
        <v>668</v>
      </c>
      <c r="AK800" t="s">
        <v>58</v>
      </c>
      <c r="AL800" t="s">
        <v>50</v>
      </c>
      <c r="AM800" s="9">
        <v>1.05</v>
      </c>
      <c r="AN800">
        <f>_xlfn.XLOOKUP(S800,[1]umbs_prices!$A:$A,[1]umbs_prices!$D:$D)</f>
        <v>103.19</v>
      </c>
      <c r="AO800" s="11">
        <f t="shared" si="40"/>
        <v>3.1900000000000039E-2</v>
      </c>
      <c r="AP800" s="13">
        <f>(AM800-1)*L800</f>
        <v>8250.0000000000073</v>
      </c>
      <c r="AQ800" s="8">
        <f>AO800*L800</f>
        <v>5263.5000000000064</v>
      </c>
      <c r="AR800" s="1">
        <f t="shared" si="41"/>
        <v>2986.5000000000009</v>
      </c>
      <c r="AS800" s="8">
        <f>AQ800+AR800</f>
        <v>8250.0000000000073</v>
      </c>
      <c r="AT800" s="8">
        <f>AS800-X800</f>
        <v>8250.0000000000073</v>
      </c>
      <c r="AU800" s="11">
        <f>AT800/L800</f>
        <v>5.0000000000000044E-2</v>
      </c>
      <c r="AV800">
        <f>(_xlfn.XLOOKUP(A800,[2]loan_data!$A:$A,[2]loan_data!$Z:$Z)-100)%</f>
        <v>3.1899999999999977E-2</v>
      </c>
      <c r="AW800" t="str">
        <f>_xlfn.XLOOKUP(A800,[2]loan_data!$A:$A,[2]loan_data!$AA:$AA)</f>
        <v>umbs_price</v>
      </c>
      <c r="AX800" s="8">
        <f>AV800*L800</f>
        <v>5263.4999999999964</v>
      </c>
    </row>
    <row r="801" spans="1:50" x14ac:dyDescent="0.2">
      <c r="A801">
        <v>5021979</v>
      </c>
      <c r="B801" t="s">
        <v>90</v>
      </c>
      <c r="C801" t="s">
        <v>229</v>
      </c>
      <c r="D801" t="b">
        <v>1</v>
      </c>
      <c r="E801" t="s">
        <v>35</v>
      </c>
      <c r="F801" t="s">
        <v>36</v>
      </c>
      <c r="G801" t="s">
        <v>37</v>
      </c>
      <c r="H801" t="s">
        <v>53</v>
      </c>
      <c r="I801">
        <v>1</v>
      </c>
      <c r="J801" t="b">
        <v>0</v>
      </c>
      <c r="K801" t="b">
        <v>0</v>
      </c>
      <c r="L801" s="1">
        <v>135000</v>
      </c>
      <c r="M801" s="2">
        <v>44442</v>
      </c>
      <c r="N801" s="2">
        <v>44470</v>
      </c>
      <c r="O801" s="2">
        <v>55397</v>
      </c>
      <c r="P801">
        <v>360</v>
      </c>
      <c r="Q801" s="3">
        <v>576.80999999999995</v>
      </c>
      <c r="R801">
        <v>3.125</v>
      </c>
      <c r="S801" t="s">
        <v>922</v>
      </c>
      <c r="T801" s="4">
        <v>264706</v>
      </c>
      <c r="U801" s="7">
        <f>V801+W801</f>
        <v>3584.2000000000007</v>
      </c>
      <c r="V801" s="7">
        <f t="shared" si="39"/>
        <v>2443.5000000000009</v>
      </c>
      <c r="W801" s="7">
        <v>1140.6999999999998</v>
      </c>
      <c r="AA801" t="b">
        <v>0</v>
      </c>
      <c r="AB801">
        <v>0</v>
      </c>
      <c r="AC801">
        <v>0</v>
      </c>
      <c r="AD801" t="b">
        <v>0</v>
      </c>
      <c r="AE801" t="s">
        <v>39</v>
      </c>
      <c r="AF801" t="b">
        <v>0</v>
      </c>
      <c r="AG801">
        <v>1</v>
      </c>
      <c r="AH801">
        <v>39</v>
      </c>
      <c r="AI801" s="6">
        <v>1008</v>
      </c>
      <c r="AJ801">
        <v>668</v>
      </c>
      <c r="AK801" t="s">
        <v>40</v>
      </c>
      <c r="AL801" t="s">
        <v>50</v>
      </c>
      <c r="AM801" s="9">
        <v>1.05</v>
      </c>
      <c r="AN801">
        <f>_xlfn.XLOOKUP(S801,[1]umbs_prices!$A:$A,[1]umbs_prices!$D:$D)</f>
        <v>103.19</v>
      </c>
      <c r="AO801" s="11">
        <f t="shared" si="40"/>
        <v>3.1900000000000039E-2</v>
      </c>
      <c r="AP801" s="13">
        <f>(AM801-1)*L801</f>
        <v>6750.0000000000064</v>
      </c>
      <c r="AQ801" s="8">
        <f>AO801*L801</f>
        <v>4306.5000000000055</v>
      </c>
      <c r="AR801" s="1">
        <f t="shared" si="41"/>
        <v>2443.5000000000009</v>
      </c>
      <c r="AS801" s="8">
        <f>AQ801+AR801</f>
        <v>6750.0000000000064</v>
      </c>
      <c r="AT801" s="8">
        <f>AS801-X801</f>
        <v>6750.0000000000064</v>
      </c>
      <c r="AU801" s="11">
        <f>AT801/L801</f>
        <v>5.0000000000000044E-2</v>
      </c>
      <c r="AV801">
        <f>(_xlfn.XLOOKUP(A801,[2]loan_data!$A:$A,[2]loan_data!$Z:$Z)-100)%</f>
        <v>3.1899999999999977E-2</v>
      </c>
      <c r="AW801" t="str">
        <f>_xlfn.XLOOKUP(A801,[2]loan_data!$A:$A,[2]loan_data!$AA:$AA)</f>
        <v>umbs_price</v>
      </c>
      <c r="AX801" s="8">
        <f>AV801*L801</f>
        <v>4306.4999999999973</v>
      </c>
    </row>
    <row r="802" spans="1:50" x14ac:dyDescent="0.2">
      <c r="A802">
        <v>5021994</v>
      </c>
      <c r="B802" t="s">
        <v>56</v>
      </c>
      <c r="C802" t="s">
        <v>57</v>
      </c>
      <c r="D802" t="b">
        <v>1</v>
      </c>
      <c r="E802" t="s">
        <v>35</v>
      </c>
      <c r="F802" t="s">
        <v>36</v>
      </c>
      <c r="G802" t="s">
        <v>37</v>
      </c>
      <c r="H802" t="s">
        <v>53</v>
      </c>
      <c r="I802">
        <v>1</v>
      </c>
      <c r="J802" t="b">
        <v>0</v>
      </c>
      <c r="K802" t="b">
        <v>0</v>
      </c>
      <c r="L802" s="1">
        <v>375000</v>
      </c>
      <c r="M802" s="2">
        <v>44442</v>
      </c>
      <c r="N802" s="2">
        <v>44470</v>
      </c>
      <c r="O802" s="2">
        <v>49919</v>
      </c>
      <c r="P802">
        <v>180</v>
      </c>
      <c r="Q802" s="3">
        <v>2627.9</v>
      </c>
      <c r="R802">
        <v>3.25</v>
      </c>
      <c r="S802" t="s">
        <v>920</v>
      </c>
      <c r="T802" s="4">
        <v>500000</v>
      </c>
      <c r="U802" s="7">
        <f>V802+W802</f>
        <v>3179.5000000000073</v>
      </c>
      <c r="V802" s="7">
        <f t="shared" si="39"/>
        <v>1462.5000000000073</v>
      </c>
      <c r="W802" s="7">
        <v>1717</v>
      </c>
      <c r="AA802" t="b">
        <v>0</v>
      </c>
      <c r="AB802">
        <v>0</v>
      </c>
      <c r="AC802">
        <v>0</v>
      </c>
      <c r="AD802" t="b">
        <v>0</v>
      </c>
      <c r="AE802" t="s">
        <v>45</v>
      </c>
      <c r="AF802" t="b">
        <v>0</v>
      </c>
      <c r="AG802">
        <v>1</v>
      </c>
      <c r="AH802">
        <v>226</v>
      </c>
      <c r="AI802" s="6">
        <v>8664</v>
      </c>
      <c r="AJ802">
        <v>668</v>
      </c>
      <c r="AK802" t="s">
        <v>43</v>
      </c>
      <c r="AL802" t="s">
        <v>50</v>
      </c>
      <c r="AM802" s="9">
        <v>1.05</v>
      </c>
      <c r="AN802">
        <f>_xlfn.XLOOKUP(S802,[1]umbs_prices!$A:$A,[1]umbs_prices!$D:$D)</f>
        <v>104.61</v>
      </c>
      <c r="AO802" s="11">
        <f t="shared" si="40"/>
        <v>4.610000000000003E-2</v>
      </c>
      <c r="AP802" s="13">
        <f>(AM802-1)*L802</f>
        <v>18750.000000000018</v>
      </c>
      <c r="AQ802" s="8">
        <f>AO802*L802</f>
        <v>17287.500000000011</v>
      </c>
      <c r="AR802" s="1">
        <f t="shared" si="41"/>
        <v>1462.5000000000073</v>
      </c>
      <c r="AS802" s="8">
        <f>AQ802+AR802</f>
        <v>18750.000000000018</v>
      </c>
      <c r="AT802" s="8">
        <f>AS802-X802</f>
        <v>18750.000000000018</v>
      </c>
      <c r="AU802" s="11">
        <f>AT802/L802</f>
        <v>5.0000000000000051E-2</v>
      </c>
      <c r="AV802">
        <f>(_xlfn.XLOOKUP(A802,[2]loan_data!$A:$A,[2]loan_data!$Z:$Z)-100)%</f>
        <v>4.6099999999999995E-2</v>
      </c>
      <c r="AW802" t="str">
        <f>_xlfn.XLOOKUP(A802,[2]loan_data!$A:$A,[2]loan_data!$AA:$AA)</f>
        <v>umbs_price</v>
      </c>
      <c r="AX802" s="8">
        <f>AV802*L802</f>
        <v>17287.499999999996</v>
      </c>
    </row>
    <row r="803" spans="1:50" x14ac:dyDescent="0.2">
      <c r="A803">
        <v>5022007</v>
      </c>
      <c r="B803" t="s">
        <v>46</v>
      </c>
      <c r="C803" t="s">
        <v>185</v>
      </c>
      <c r="D803" t="b">
        <v>1</v>
      </c>
      <c r="E803" t="s">
        <v>35</v>
      </c>
      <c r="F803" t="s">
        <v>36</v>
      </c>
      <c r="G803" t="s">
        <v>37</v>
      </c>
      <c r="H803" t="s">
        <v>38</v>
      </c>
      <c r="I803">
        <v>1</v>
      </c>
      <c r="J803" t="b">
        <v>0</v>
      </c>
      <c r="K803" t="b">
        <v>0</v>
      </c>
      <c r="L803" s="1">
        <v>325000</v>
      </c>
      <c r="M803" s="2">
        <v>44443</v>
      </c>
      <c r="N803" s="2">
        <v>44470</v>
      </c>
      <c r="O803" s="2">
        <v>51745</v>
      </c>
      <c r="P803">
        <v>240</v>
      </c>
      <c r="Q803" s="3">
        <v>1699.1</v>
      </c>
      <c r="R803">
        <v>2.375</v>
      </c>
      <c r="S803" t="s">
        <v>921</v>
      </c>
      <c r="T803" s="4">
        <v>357183</v>
      </c>
      <c r="U803" s="7">
        <f>V803+W803</f>
        <v>16640.000000000044</v>
      </c>
      <c r="V803" s="7">
        <f t="shared" si="39"/>
        <v>16640.000000000044</v>
      </c>
      <c r="W803" s="7">
        <v>0</v>
      </c>
      <c r="AA803" t="b">
        <v>0</v>
      </c>
      <c r="AB803">
        <v>0</v>
      </c>
      <c r="AC803">
        <v>0</v>
      </c>
      <c r="AD803" t="b">
        <v>0</v>
      </c>
      <c r="AE803" t="s">
        <v>39</v>
      </c>
      <c r="AF803" t="b">
        <v>0</v>
      </c>
      <c r="AG803">
        <v>1</v>
      </c>
      <c r="AH803">
        <v>126</v>
      </c>
      <c r="AI803" s="6">
        <v>2205</v>
      </c>
      <c r="AJ803">
        <v>668</v>
      </c>
      <c r="AK803" t="s">
        <v>40</v>
      </c>
      <c r="AL803" t="s">
        <v>50</v>
      </c>
      <c r="AM803" s="9">
        <v>1.05</v>
      </c>
      <c r="AN803">
        <f>_xlfn.XLOOKUP(S803,[1]umbs_prices!$A:$A,[1]umbs_prices!$D:$D)</f>
        <v>99.88</v>
      </c>
      <c r="AO803" s="11">
        <f t="shared" si="40"/>
        <v>-1.2000000000000899E-3</v>
      </c>
      <c r="AP803" s="13">
        <f>(AM803-1)*L803</f>
        <v>16250.000000000015</v>
      </c>
      <c r="AQ803" s="8">
        <f>AO803*L803</f>
        <v>-390.00000000002922</v>
      </c>
      <c r="AR803" s="1">
        <f t="shared" si="41"/>
        <v>16640.000000000044</v>
      </c>
      <c r="AS803" s="8">
        <f>AQ803+AR803</f>
        <v>16250.000000000015</v>
      </c>
      <c r="AT803" s="8">
        <f>AS803-X803</f>
        <v>16250.000000000015</v>
      </c>
      <c r="AU803" s="11">
        <f>AT803/L803</f>
        <v>5.0000000000000044E-2</v>
      </c>
      <c r="AV803">
        <f>(_xlfn.XLOOKUP(A803,[2]loan_data!$A:$A,[2]loan_data!$Z:$Z)-100)%</f>
        <v>-1.2000000000000454E-3</v>
      </c>
      <c r="AW803" t="str">
        <f>_xlfn.XLOOKUP(A803,[2]loan_data!$A:$A,[2]loan_data!$AA:$AA)</f>
        <v>umbs_price</v>
      </c>
      <c r="AX803" s="8">
        <f>AV803*L803</f>
        <v>-390.00000000001478</v>
      </c>
    </row>
    <row r="804" spans="1:50" x14ac:dyDescent="0.2">
      <c r="A804">
        <v>5022017</v>
      </c>
      <c r="B804" t="s">
        <v>61</v>
      </c>
      <c r="C804" t="s">
        <v>198</v>
      </c>
      <c r="D804" t="b">
        <v>1</v>
      </c>
      <c r="E804" t="s">
        <v>35</v>
      </c>
      <c r="F804" t="s">
        <v>36</v>
      </c>
      <c r="G804" t="s">
        <v>37</v>
      </c>
      <c r="H804" t="s">
        <v>38</v>
      </c>
      <c r="I804">
        <v>1</v>
      </c>
      <c r="J804" t="b">
        <v>0</v>
      </c>
      <c r="K804" t="b">
        <v>0</v>
      </c>
      <c r="L804" s="1">
        <v>105000</v>
      </c>
      <c r="M804" s="2">
        <v>44445</v>
      </c>
      <c r="N804" s="2">
        <v>44470</v>
      </c>
      <c r="O804" s="2">
        <v>55397</v>
      </c>
      <c r="P804">
        <v>360</v>
      </c>
      <c r="Q804" s="3">
        <v>455.74</v>
      </c>
      <c r="R804">
        <v>3.25</v>
      </c>
      <c r="S804" t="s">
        <v>920</v>
      </c>
      <c r="T804" s="4">
        <v>238637</v>
      </c>
      <c r="U804" s="7">
        <f>V804+W804</f>
        <v>1586.8400000000017</v>
      </c>
      <c r="V804" s="7">
        <f t="shared" si="39"/>
        <v>409.50000000000182</v>
      </c>
      <c r="W804" s="7">
        <v>1177.3399999999999</v>
      </c>
      <c r="AA804" t="b">
        <v>0</v>
      </c>
      <c r="AB804">
        <v>0</v>
      </c>
      <c r="AC804">
        <v>0</v>
      </c>
      <c r="AD804" t="b">
        <v>0</v>
      </c>
      <c r="AE804" t="s">
        <v>39</v>
      </c>
      <c r="AF804" t="b">
        <v>0</v>
      </c>
      <c r="AG804">
        <v>1</v>
      </c>
      <c r="AH804">
        <v>65</v>
      </c>
      <c r="AI804" s="6">
        <v>705</v>
      </c>
      <c r="AJ804">
        <v>668</v>
      </c>
      <c r="AK804" t="s">
        <v>40</v>
      </c>
      <c r="AL804" t="s">
        <v>50</v>
      </c>
      <c r="AM804" s="9">
        <v>1.05</v>
      </c>
      <c r="AN804">
        <f>_xlfn.XLOOKUP(S804,[1]umbs_prices!$A:$A,[1]umbs_prices!$D:$D)</f>
        <v>104.61</v>
      </c>
      <c r="AO804" s="11">
        <f t="shared" si="40"/>
        <v>4.610000000000003E-2</v>
      </c>
      <c r="AP804" s="13">
        <f>(AM804-1)*L804</f>
        <v>5250.0000000000045</v>
      </c>
      <c r="AQ804" s="8">
        <f>AO804*L804</f>
        <v>4840.5000000000027</v>
      </c>
      <c r="AR804" s="1">
        <f t="shared" si="41"/>
        <v>409.50000000000182</v>
      </c>
      <c r="AS804" s="8">
        <f>AQ804+AR804</f>
        <v>5250.0000000000045</v>
      </c>
      <c r="AT804" s="8">
        <f>AS804-X804</f>
        <v>5250.0000000000045</v>
      </c>
      <c r="AU804" s="11">
        <f>AT804/L804</f>
        <v>5.0000000000000044E-2</v>
      </c>
      <c r="AV804">
        <f>(_xlfn.XLOOKUP(A804,[2]loan_data!$A:$A,[2]loan_data!$Z:$Z)-100)%</f>
        <v>4.6099999999999995E-2</v>
      </c>
      <c r="AW804" t="str">
        <f>_xlfn.XLOOKUP(A804,[2]loan_data!$A:$A,[2]loan_data!$AA:$AA)</f>
        <v>umbs_price</v>
      </c>
      <c r="AX804" s="8">
        <f>AV804*L804</f>
        <v>4840.4999999999991</v>
      </c>
    </row>
    <row r="805" spans="1:50" x14ac:dyDescent="0.2">
      <c r="A805">
        <v>5022066</v>
      </c>
      <c r="B805" t="s">
        <v>120</v>
      </c>
      <c r="C805" t="s">
        <v>336</v>
      </c>
      <c r="D805" t="b">
        <v>1</v>
      </c>
      <c r="E805" t="s">
        <v>35</v>
      </c>
      <c r="F805" t="s">
        <v>36</v>
      </c>
      <c r="G805" t="s">
        <v>37</v>
      </c>
      <c r="H805" t="s">
        <v>38</v>
      </c>
      <c r="I805">
        <v>1</v>
      </c>
      <c r="J805" t="b">
        <v>0</v>
      </c>
      <c r="K805" t="b">
        <v>0</v>
      </c>
      <c r="L805" s="1">
        <v>425000</v>
      </c>
      <c r="M805" s="2">
        <v>44445</v>
      </c>
      <c r="N805" s="2">
        <v>44470</v>
      </c>
      <c r="O805" s="2">
        <v>55397</v>
      </c>
      <c r="P805">
        <v>360</v>
      </c>
      <c r="Q805" s="3">
        <v>1785.08</v>
      </c>
      <c r="R805">
        <v>2.99</v>
      </c>
      <c r="S805" t="s">
        <v>922</v>
      </c>
      <c r="T805" s="4">
        <v>551662</v>
      </c>
      <c r="U805" s="7">
        <f>V805+W805</f>
        <v>9654.5</v>
      </c>
      <c r="V805" s="7">
        <f t="shared" si="39"/>
        <v>7692.5000000000018</v>
      </c>
      <c r="W805" s="7">
        <v>1961.9999999999991</v>
      </c>
      <c r="AA805" t="b">
        <v>0</v>
      </c>
      <c r="AB805">
        <v>0</v>
      </c>
      <c r="AC805">
        <v>0</v>
      </c>
      <c r="AD805" t="b">
        <v>0</v>
      </c>
      <c r="AE805" t="s">
        <v>39</v>
      </c>
      <c r="AF805" t="b">
        <v>0</v>
      </c>
      <c r="AG805">
        <v>1</v>
      </c>
      <c r="AH805">
        <v>195</v>
      </c>
      <c r="AI805" s="6">
        <v>6013</v>
      </c>
      <c r="AJ805">
        <v>668</v>
      </c>
      <c r="AK805" t="s">
        <v>43</v>
      </c>
      <c r="AL805" t="s">
        <v>41</v>
      </c>
      <c r="AM805" s="9">
        <v>1.05</v>
      </c>
      <c r="AN805">
        <f>_xlfn.XLOOKUP(S805,[1]umbs_prices!$A:$A,[1]umbs_prices!$D:$D)</f>
        <v>103.19</v>
      </c>
      <c r="AO805" s="11">
        <f t="shared" si="40"/>
        <v>3.1900000000000039E-2</v>
      </c>
      <c r="AP805" s="13">
        <f>(AM805-1)*L805</f>
        <v>21250.000000000018</v>
      </c>
      <c r="AQ805" s="8">
        <f>AO805*L805</f>
        <v>13557.500000000016</v>
      </c>
      <c r="AR805" s="1">
        <f t="shared" si="41"/>
        <v>7692.5000000000018</v>
      </c>
      <c r="AS805" s="8">
        <f>AQ805+AR805</f>
        <v>21250.000000000018</v>
      </c>
      <c r="AT805" s="8">
        <f>AS805-X805</f>
        <v>21250.000000000018</v>
      </c>
      <c r="AU805" s="11">
        <f>AT805/L805</f>
        <v>5.0000000000000044E-2</v>
      </c>
      <c r="AV805">
        <f>(_xlfn.XLOOKUP(A805,[2]loan_data!$A:$A,[2]loan_data!$Z:$Z)-100)%</f>
        <v>3.1899999999999977E-2</v>
      </c>
      <c r="AW805" t="str">
        <f>_xlfn.XLOOKUP(A805,[2]loan_data!$A:$A,[2]loan_data!$AA:$AA)</f>
        <v>umbs_price</v>
      </c>
      <c r="AX805" s="8">
        <f>AV805*L805</f>
        <v>13557.499999999991</v>
      </c>
    </row>
    <row r="806" spans="1:50" x14ac:dyDescent="0.2">
      <c r="A806">
        <v>5022084</v>
      </c>
      <c r="B806" t="s">
        <v>33</v>
      </c>
      <c r="C806" t="s">
        <v>246</v>
      </c>
      <c r="D806" t="b">
        <v>1</v>
      </c>
      <c r="E806" t="s">
        <v>35</v>
      </c>
      <c r="F806" t="s">
        <v>36</v>
      </c>
      <c r="G806" t="s">
        <v>37</v>
      </c>
      <c r="H806" t="s">
        <v>53</v>
      </c>
      <c r="I806">
        <v>1</v>
      </c>
      <c r="J806" t="b">
        <v>0</v>
      </c>
      <c r="K806" t="b">
        <v>0</v>
      </c>
      <c r="L806" s="1">
        <v>405000</v>
      </c>
      <c r="M806" s="2">
        <v>44446</v>
      </c>
      <c r="N806" s="2">
        <v>44470</v>
      </c>
      <c r="O806" s="2">
        <v>55397</v>
      </c>
      <c r="P806">
        <v>360</v>
      </c>
      <c r="Q806" s="3">
        <v>1757.83</v>
      </c>
      <c r="R806">
        <v>3.25</v>
      </c>
      <c r="S806" t="s">
        <v>920</v>
      </c>
      <c r="T806" s="4">
        <v>884280</v>
      </c>
      <c r="U806" s="7">
        <f>V806+W806</f>
        <v>3920.0000000000073</v>
      </c>
      <c r="V806" s="7">
        <f t="shared" si="39"/>
        <v>1579.5000000000073</v>
      </c>
      <c r="W806" s="7">
        <v>2340.5</v>
      </c>
      <c r="AA806" t="b">
        <v>0</v>
      </c>
      <c r="AB806">
        <v>0</v>
      </c>
      <c r="AC806">
        <v>0</v>
      </c>
      <c r="AD806" t="b">
        <v>0</v>
      </c>
      <c r="AE806" t="s">
        <v>45</v>
      </c>
      <c r="AF806" t="b">
        <v>0</v>
      </c>
      <c r="AG806">
        <v>1</v>
      </c>
      <c r="AH806">
        <v>149</v>
      </c>
      <c r="AI806" s="6">
        <v>3725</v>
      </c>
      <c r="AJ806">
        <v>668</v>
      </c>
      <c r="AK806" t="s">
        <v>43</v>
      </c>
      <c r="AL806" t="s">
        <v>50</v>
      </c>
      <c r="AM806" s="9">
        <v>1.05</v>
      </c>
      <c r="AN806">
        <f>_xlfn.XLOOKUP(S806,[1]umbs_prices!$A:$A,[1]umbs_prices!$D:$D)</f>
        <v>104.61</v>
      </c>
      <c r="AO806" s="11">
        <f t="shared" si="40"/>
        <v>4.610000000000003E-2</v>
      </c>
      <c r="AP806" s="13">
        <f>(AM806-1)*L806</f>
        <v>20250.000000000018</v>
      </c>
      <c r="AQ806" s="8">
        <f>AO806*L806</f>
        <v>18670.500000000011</v>
      </c>
      <c r="AR806" s="1">
        <f t="shared" si="41"/>
        <v>1579.5000000000073</v>
      </c>
      <c r="AS806" s="8">
        <f>AQ806+AR806</f>
        <v>20250.000000000018</v>
      </c>
      <c r="AT806" s="8">
        <f>AS806-X806</f>
        <v>20250.000000000018</v>
      </c>
      <c r="AU806" s="11">
        <f>AT806/L806</f>
        <v>5.0000000000000044E-2</v>
      </c>
      <c r="AV806">
        <f>(_xlfn.XLOOKUP(A806,[2]loan_data!$A:$A,[2]loan_data!$Z:$Z)-100)%</f>
        <v>4.6099999999999995E-2</v>
      </c>
      <c r="AW806" t="str">
        <f>_xlfn.XLOOKUP(A806,[2]loan_data!$A:$A,[2]loan_data!$AA:$AA)</f>
        <v>umbs_price</v>
      </c>
      <c r="AX806" s="8">
        <f>AV806*L806</f>
        <v>18670.499999999996</v>
      </c>
    </row>
    <row r="807" spans="1:50" x14ac:dyDescent="0.2">
      <c r="A807">
        <v>5022102</v>
      </c>
      <c r="B807" t="s">
        <v>88</v>
      </c>
      <c r="C807" t="s">
        <v>72</v>
      </c>
      <c r="D807" t="b">
        <v>1</v>
      </c>
      <c r="E807" t="s">
        <v>35</v>
      </c>
      <c r="F807" t="s">
        <v>36</v>
      </c>
      <c r="G807" t="s">
        <v>37</v>
      </c>
      <c r="H807" t="s">
        <v>53</v>
      </c>
      <c r="I807">
        <v>1</v>
      </c>
      <c r="J807" t="b">
        <v>0</v>
      </c>
      <c r="K807" t="b">
        <v>0</v>
      </c>
      <c r="L807" s="1">
        <v>175000</v>
      </c>
      <c r="M807" s="2">
        <v>44448</v>
      </c>
      <c r="N807" s="2">
        <v>44470</v>
      </c>
      <c r="O807" s="2">
        <v>55397</v>
      </c>
      <c r="P807">
        <v>360</v>
      </c>
      <c r="Q807" s="3">
        <v>759.56</v>
      </c>
      <c r="R807">
        <v>3.25</v>
      </c>
      <c r="S807" t="s">
        <v>920</v>
      </c>
      <c r="T807" s="4">
        <v>265152</v>
      </c>
      <c r="U807" s="7">
        <f>V807+W807</f>
        <v>2416.4600000000019</v>
      </c>
      <c r="V807" s="7">
        <f t="shared" si="39"/>
        <v>682.50000000000182</v>
      </c>
      <c r="W807" s="7">
        <v>1733.96</v>
      </c>
      <c r="AA807" t="b">
        <v>0</v>
      </c>
      <c r="AB807">
        <v>0</v>
      </c>
      <c r="AC807">
        <v>0</v>
      </c>
      <c r="AD807" t="b">
        <v>0</v>
      </c>
      <c r="AE807" t="s">
        <v>39</v>
      </c>
      <c r="AF807" t="b">
        <v>0</v>
      </c>
      <c r="AG807">
        <v>1</v>
      </c>
      <c r="AH807">
        <v>121</v>
      </c>
      <c r="AI807" s="6">
        <v>3630</v>
      </c>
      <c r="AJ807">
        <v>668</v>
      </c>
      <c r="AK807" t="s">
        <v>40</v>
      </c>
      <c r="AL807" t="s">
        <v>50</v>
      </c>
      <c r="AM807" s="9">
        <v>1.05</v>
      </c>
      <c r="AN807">
        <f>_xlfn.XLOOKUP(S807,[1]umbs_prices!$A:$A,[1]umbs_prices!$D:$D)</f>
        <v>104.61</v>
      </c>
      <c r="AO807" s="11">
        <f t="shared" si="40"/>
        <v>4.610000000000003E-2</v>
      </c>
      <c r="AP807" s="13">
        <f>(AM807-1)*L807</f>
        <v>8750.0000000000073</v>
      </c>
      <c r="AQ807" s="8">
        <f>AO807*L807</f>
        <v>8067.5000000000055</v>
      </c>
      <c r="AR807" s="1">
        <f t="shared" si="41"/>
        <v>682.50000000000182</v>
      </c>
      <c r="AS807" s="8">
        <f>AQ807+AR807</f>
        <v>8750.0000000000073</v>
      </c>
      <c r="AT807" s="8">
        <f>AS807-X807</f>
        <v>8750.0000000000073</v>
      </c>
      <c r="AU807" s="11">
        <f>AT807/L807</f>
        <v>5.0000000000000044E-2</v>
      </c>
      <c r="AV807">
        <f>(_xlfn.XLOOKUP(A807,[2]loan_data!$A:$A,[2]loan_data!$Z:$Z)-100)%</f>
        <v>4.6099999999999995E-2</v>
      </c>
      <c r="AW807" t="str">
        <f>_xlfn.XLOOKUP(A807,[2]loan_data!$A:$A,[2]loan_data!$AA:$AA)</f>
        <v>umbs_price</v>
      </c>
      <c r="AX807" s="8">
        <f>AV807*L807</f>
        <v>8067.4999999999991</v>
      </c>
    </row>
    <row r="808" spans="1:50" x14ac:dyDescent="0.2">
      <c r="A808">
        <v>5022103</v>
      </c>
      <c r="B808" t="s">
        <v>84</v>
      </c>
      <c r="C808" t="s">
        <v>258</v>
      </c>
      <c r="D808" t="b">
        <v>1</v>
      </c>
      <c r="E808" t="s">
        <v>35</v>
      </c>
      <c r="F808" t="s">
        <v>36</v>
      </c>
      <c r="G808" t="s">
        <v>37</v>
      </c>
      <c r="H808" t="s">
        <v>60</v>
      </c>
      <c r="I808">
        <v>1</v>
      </c>
      <c r="J808" t="b">
        <v>0</v>
      </c>
      <c r="K808" t="b">
        <v>0</v>
      </c>
      <c r="L808" s="1">
        <v>615000</v>
      </c>
      <c r="M808" s="2">
        <v>44449</v>
      </c>
      <c r="N808" s="2">
        <v>44470</v>
      </c>
      <c r="O808" s="2">
        <v>55397</v>
      </c>
      <c r="P808">
        <v>360</v>
      </c>
      <c r="Q808" s="3">
        <v>2649.2700000000004</v>
      </c>
      <c r="R808">
        <v>3.19</v>
      </c>
      <c r="S808" t="s">
        <v>922</v>
      </c>
      <c r="T808" s="4">
        <v>668479</v>
      </c>
      <c r="U808" s="7">
        <f>V808+W808</f>
        <v>16695.710000000003</v>
      </c>
      <c r="V808" s="7">
        <f t="shared" si="39"/>
        <v>11131.500000000004</v>
      </c>
      <c r="W808" s="7">
        <v>5564.21</v>
      </c>
      <c r="AA808" t="b">
        <v>0</v>
      </c>
      <c r="AB808">
        <v>0</v>
      </c>
      <c r="AC808">
        <v>0</v>
      </c>
      <c r="AD808" t="b">
        <v>0</v>
      </c>
      <c r="AE808" t="s">
        <v>39</v>
      </c>
      <c r="AF808" t="b">
        <v>0</v>
      </c>
      <c r="AG808">
        <v>1</v>
      </c>
      <c r="AH808">
        <v>136</v>
      </c>
      <c r="AI808" s="6">
        <v>5100</v>
      </c>
      <c r="AJ808">
        <v>668</v>
      </c>
      <c r="AK808" t="s">
        <v>58</v>
      </c>
      <c r="AL808" t="s">
        <v>50</v>
      </c>
      <c r="AM808" s="9">
        <v>1.05</v>
      </c>
      <c r="AN808">
        <f>_xlfn.XLOOKUP(S808,[1]umbs_prices!$A:$A,[1]umbs_prices!$D:$D)</f>
        <v>103.19</v>
      </c>
      <c r="AO808" s="11">
        <f t="shared" si="40"/>
        <v>3.1900000000000039E-2</v>
      </c>
      <c r="AP808" s="13">
        <f>(AM808-1)*L808</f>
        <v>30750.000000000029</v>
      </c>
      <c r="AQ808" s="8">
        <f>AO808*L808</f>
        <v>19618.500000000025</v>
      </c>
      <c r="AR808" s="1">
        <f t="shared" si="41"/>
        <v>11131.500000000004</v>
      </c>
      <c r="AS808" s="8">
        <f>AQ808+AR808</f>
        <v>30750.000000000029</v>
      </c>
      <c r="AT808" s="8">
        <f>AS808-X808</f>
        <v>30750.000000000029</v>
      </c>
      <c r="AU808" s="11">
        <f>AT808/L808</f>
        <v>5.0000000000000044E-2</v>
      </c>
      <c r="AV808">
        <f>(_xlfn.XLOOKUP(A808,[2]loan_data!$A:$A,[2]loan_data!$Z:$Z)-100)%</f>
        <v>3.1899999999999977E-2</v>
      </c>
      <c r="AW808" t="str">
        <f>_xlfn.XLOOKUP(A808,[2]loan_data!$A:$A,[2]loan_data!$AA:$AA)</f>
        <v>umbs_price</v>
      </c>
      <c r="AX808" s="8">
        <f>AV808*L808</f>
        <v>19618.499999999985</v>
      </c>
    </row>
    <row r="809" spans="1:50" x14ac:dyDescent="0.2">
      <c r="A809">
        <v>5022125</v>
      </c>
      <c r="B809" t="s">
        <v>63</v>
      </c>
      <c r="C809" t="s">
        <v>64</v>
      </c>
      <c r="D809" t="b">
        <v>1</v>
      </c>
      <c r="E809" t="s">
        <v>35</v>
      </c>
      <c r="F809" t="s">
        <v>36</v>
      </c>
      <c r="G809" t="s">
        <v>37</v>
      </c>
      <c r="H809" t="s">
        <v>38</v>
      </c>
      <c r="I809">
        <v>1</v>
      </c>
      <c r="J809" t="b">
        <v>0</v>
      </c>
      <c r="K809" t="b">
        <v>0</v>
      </c>
      <c r="L809" s="1">
        <v>165000</v>
      </c>
      <c r="M809" s="2">
        <v>44449</v>
      </c>
      <c r="N809" s="2">
        <v>44470</v>
      </c>
      <c r="O809" s="2">
        <v>49919</v>
      </c>
      <c r="P809">
        <v>180</v>
      </c>
      <c r="Q809" s="3">
        <v>1078.8699999999999</v>
      </c>
      <c r="R809">
        <v>2.25</v>
      </c>
      <c r="S809" t="s">
        <v>921</v>
      </c>
      <c r="T809" s="4">
        <v>266130</v>
      </c>
      <c r="U809" s="7">
        <f>V809+W809</f>
        <v>9625.5000000000218</v>
      </c>
      <c r="V809" s="7">
        <f t="shared" si="39"/>
        <v>8448.0000000000218</v>
      </c>
      <c r="W809" s="7">
        <v>1177.5</v>
      </c>
      <c r="AA809" t="b">
        <v>0</v>
      </c>
      <c r="AB809">
        <v>0</v>
      </c>
      <c r="AC809">
        <v>0</v>
      </c>
      <c r="AD809" t="b">
        <v>0</v>
      </c>
      <c r="AE809" t="s">
        <v>39</v>
      </c>
      <c r="AF809" t="b">
        <v>0</v>
      </c>
      <c r="AG809">
        <v>1</v>
      </c>
      <c r="AH809">
        <v>55</v>
      </c>
      <c r="AI809" s="6">
        <v>1650</v>
      </c>
      <c r="AJ809">
        <v>668</v>
      </c>
      <c r="AK809" t="s">
        <v>40</v>
      </c>
      <c r="AL809" t="s">
        <v>50</v>
      </c>
      <c r="AM809" s="9">
        <v>1.05</v>
      </c>
      <c r="AN809">
        <f>_xlfn.XLOOKUP(S809,[1]umbs_prices!$A:$A,[1]umbs_prices!$D:$D)</f>
        <v>99.88</v>
      </c>
      <c r="AO809" s="11">
        <f t="shared" si="40"/>
        <v>-1.2000000000000899E-3</v>
      </c>
      <c r="AP809" s="13">
        <f>(AM809-1)*L809</f>
        <v>8250.0000000000073</v>
      </c>
      <c r="AQ809" s="8">
        <f>AO809*L809</f>
        <v>-198.00000000001484</v>
      </c>
      <c r="AR809" s="1">
        <f t="shared" si="41"/>
        <v>8448.0000000000218</v>
      </c>
      <c r="AS809" s="8">
        <f>AQ809+AR809</f>
        <v>8250.0000000000073</v>
      </c>
      <c r="AT809" s="8">
        <f>AS809-X809</f>
        <v>8250.0000000000073</v>
      </c>
      <c r="AU809" s="11">
        <f>AT809/L809</f>
        <v>5.0000000000000044E-2</v>
      </c>
      <c r="AV809">
        <f>(_xlfn.XLOOKUP(A809,[2]loan_data!$A:$A,[2]loan_data!$Z:$Z)-100)%</f>
        <v>-1.2000000000000454E-3</v>
      </c>
      <c r="AW809" t="str">
        <f>_xlfn.XLOOKUP(A809,[2]loan_data!$A:$A,[2]loan_data!$AA:$AA)</f>
        <v>umbs_price</v>
      </c>
      <c r="AX809" s="8">
        <f>AV809*L809</f>
        <v>-198.0000000000075</v>
      </c>
    </row>
    <row r="810" spans="1:50" x14ac:dyDescent="0.2">
      <c r="A810">
        <v>5022166</v>
      </c>
      <c r="B810" t="s">
        <v>61</v>
      </c>
      <c r="C810" t="s">
        <v>281</v>
      </c>
      <c r="D810" t="b">
        <v>1</v>
      </c>
      <c r="E810" t="s">
        <v>35</v>
      </c>
      <c r="F810" t="s">
        <v>36</v>
      </c>
      <c r="G810" t="s">
        <v>37</v>
      </c>
      <c r="H810" t="s">
        <v>38</v>
      </c>
      <c r="I810">
        <v>1</v>
      </c>
      <c r="J810" t="b">
        <v>0</v>
      </c>
      <c r="K810" t="b">
        <v>0</v>
      </c>
      <c r="L810" s="1">
        <v>105000</v>
      </c>
      <c r="M810" s="2">
        <v>44449</v>
      </c>
      <c r="N810" s="2">
        <v>44470</v>
      </c>
      <c r="O810" s="2">
        <v>55397</v>
      </c>
      <c r="P810">
        <v>360</v>
      </c>
      <c r="Q810" s="3">
        <v>455.74</v>
      </c>
      <c r="R810">
        <v>3.25</v>
      </c>
      <c r="S810" t="s">
        <v>920</v>
      </c>
      <c r="T810" s="4">
        <v>403847</v>
      </c>
      <c r="U810" s="7">
        <f>V810+W810</f>
        <v>2386.7000000000016</v>
      </c>
      <c r="V810" s="7">
        <f t="shared" si="39"/>
        <v>409.50000000000182</v>
      </c>
      <c r="W810" s="7">
        <v>1977.1999999999998</v>
      </c>
      <c r="AA810" t="b">
        <v>0</v>
      </c>
      <c r="AB810">
        <v>0</v>
      </c>
      <c r="AC810">
        <v>0</v>
      </c>
      <c r="AD810" t="b">
        <v>0</v>
      </c>
      <c r="AE810" t="s">
        <v>39</v>
      </c>
      <c r="AF810" t="b">
        <v>0</v>
      </c>
      <c r="AG810">
        <v>1</v>
      </c>
      <c r="AH810">
        <v>85</v>
      </c>
      <c r="AI810" s="6">
        <v>2480</v>
      </c>
      <c r="AJ810">
        <v>668</v>
      </c>
      <c r="AK810" t="s">
        <v>40</v>
      </c>
      <c r="AL810" t="s">
        <v>50</v>
      </c>
      <c r="AM810" s="9">
        <v>1.05</v>
      </c>
      <c r="AN810">
        <f>_xlfn.XLOOKUP(S810,[1]umbs_prices!$A:$A,[1]umbs_prices!$D:$D)</f>
        <v>104.61</v>
      </c>
      <c r="AO810" s="11">
        <f t="shared" si="40"/>
        <v>4.610000000000003E-2</v>
      </c>
      <c r="AP810" s="13">
        <f>(AM810-1)*L810</f>
        <v>5250.0000000000045</v>
      </c>
      <c r="AQ810" s="8">
        <f>AO810*L810</f>
        <v>4840.5000000000027</v>
      </c>
      <c r="AR810" s="1">
        <f t="shared" si="41"/>
        <v>409.50000000000182</v>
      </c>
      <c r="AS810" s="8">
        <f>AQ810+AR810</f>
        <v>5250.0000000000045</v>
      </c>
      <c r="AT810" s="8">
        <f>AS810-X810</f>
        <v>5250.0000000000045</v>
      </c>
      <c r="AU810" s="11">
        <f>AT810/L810</f>
        <v>5.0000000000000044E-2</v>
      </c>
      <c r="AV810">
        <f>(_xlfn.XLOOKUP(A810,[2]loan_data!$A:$A,[2]loan_data!$Z:$Z)-100)%</f>
        <v>4.6099999999999995E-2</v>
      </c>
      <c r="AW810" t="str">
        <f>_xlfn.XLOOKUP(A810,[2]loan_data!$A:$A,[2]loan_data!$AA:$AA)</f>
        <v>umbs_price</v>
      </c>
      <c r="AX810" s="8">
        <f>AV810*L810</f>
        <v>4840.4999999999991</v>
      </c>
    </row>
    <row r="811" spans="1:50" x14ac:dyDescent="0.2">
      <c r="A811">
        <v>5022206</v>
      </c>
      <c r="B811" t="s">
        <v>33</v>
      </c>
      <c r="C811" t="s">
        <v>206</v>
      </c>
      <c r="D811" t="b">
        <v>1</v>
      </c>
      <c r="E811" t="s">
        <v>35</v>
      </c>
      <c r="F811" t="s">
        <v>36</v>
      </c>
      <c r="G811" t="s">
        <v>37</v>
      </c>
      <c r="H811" t="s">
        <v>101</v>
      </c>
      <c r="I811">
        <v>1</v>
      </c>
      <c r="J811" t="b">
        <v>0</v>
      </c>
      <c r="K811" t="b">
        <v>0</v>
      </c>
      <c r="L811" s="1">
        <v>545000</v>
      </c>
      <c r="M811" s="2">
        <v>44449</v>
      </c>
      <c r="N811" s="2">
        <v>44470</v>
      </c>
      <c r="O811" s="2">
        <v>55397</v>
      </c>
      <c r="P811">
        <v>360</v>
      </c>
      <c r="Q811" s="3">
        <v>2289.11</v>
      </c>
      <c r="R811">
        <v>2.99</v>
      </c>
      <c r="S811" t="s">
        <v>922</v>
      </c>
      <c r="T811" s="4">
        <v>789856</v>
      </c>
      <c r="U811" s="7">
        <f>V811+W811</f>
        <v>12764.000000000004</v>
      </c>
      <c r="V811" s="7">
        <f t="shared" si="39"/>
        <v>9864.5000000000036</v>
      </c>
      <c r="W811" s="7">
        <v>2899.5</v>
      </c>
      <c r="AA811" t="b">
        <v>0</v>
      </c>
      <c r="AB811">
        <v>0</v>
      </c>
      <c r="AC811">
        <v>0</v>
      </c>
      <c r="AD811" t="b">
        <v>0</v>
      </c>
      <c r="AE811" t="s">
        <v>39</v>
      </c>
      <c r="AF811" t="b">
        <v>0</v>
      </c>
      <c r="AG811">
        <v>1</v>
      </c>
      <c r="AH811">
        <v>73</v>
      </c>
      <c r="AI811" s="6">
        <v>2920</v>
      </c>
      <c r="AJ811">
        <v>668</v>
      </c>
      <c r="AK811" t="s">
        <v>58</v>
      </c>
      <c r="AL811" t="s">
        <v>50</v>
      </c>
      <c r="AM811" s="9">
        <v>1.05</v>
      </c>
      <c r="AN811">
        <f>_xlfn.XLOOKUP(S811,[1]umbs_prices!$A:$A,[1]umbs_prices!$D:$D)</f>
        <v>103.19</v>
      </c>
      <c r="AO811" s="11">
        <f t="shared" si="40"/>
        <v>3.1900000000000039E-2</v>
      </c>
      <c r="AP811" s="13">
        <f>(AM811-1)*L811</f>
        <v>27250.000000000025</v>
      </c>
      <c r="AQ811" s="8">
        <f>AO811*L811</f>
        <v>17385.500000000022</v>
      </c>
      <c r="AR811" s="1">
        <f t="shared" si="41"/>
        <v>9864.5000000000036</v>
      </c>
      <c r="AS811" s="8">
        <f>AQ811+AR811</f>
        <v>27250.000000000025</v>
      </c>
      <c r="AT811" s="8">
        <f>AS811-X811</f>
        <v>27250.000000000025</v>
      </c>
      <c r="AU811" s="11">
        <f>AT811/L811</f>
        <v>5.0000000000000044E-2</v>
      </c>
      <c r="AV811">
        <f>(_xlfn.XLOOKUP(A811,[2]loan_data!$A:$A,[2]loan_data!$Z:$Z)-100)%</f>
        <v>3.1899999999999977E-2</v>
      </c>
      <c r="AW811" t="str">
        <f>_xlfn.XLOOKUP(A811,[2]loan_data!$A:$A,[2]loan_data!$AA:$AA)</f>
        <v>umbs_price</v>
      </c>
      <c r="AX811" s="8">
        <f>AV811*L811</f>
        <v>17385.499999999989</v>
      </c>
    </row>
    <row r="812" spans="1:50" x14ac:dyDescent="0.2">
      <c r="A812">
        <v>5022212</v>
      </c>
      <c r="B812" t="s">
        <v>73</v>
      </c>
      <c r="C812" t="s">
        <v>81</v>
      </c>
      <c r="D812" t="b">
        <v>1</v>
      </c>
      <c r="E812" t="s">
        <v>35</v>
      </c>
      <c r="F812" t="s">
        <v>36</v>
      </c>
      <c r="G812" t="s">
        <v>37</v>
      </c>
      <c r="H812" t="s">
        <v>38</v>
      </c>
      <c r="I812">
        <v>1</v>
      </c>
      <c r="J812" t="b">
        <v>0</v>
      </c>
      <c r="K812" t="b">
        <v>0</v>
      </c>
      <c r="L812" s="1">
        <v>105000</v>
      </c>
      <c r="M812" s="2">
        <v>44449</v>
      </c>
      <c r="N812" s="2">
        <v>44470</v>
      </c>
      <c r="O812" s="2">
        <v>51745</v>
      </c>
      <c r="P812">
        <v>240</v>
      </c>
      <c r="Q812" s="3">
        <v>580.36</v>
      </c>
      <c r="R812">
        <v>2.99</v>
      </c>
      <c r="S812" t="s">
        <v>922</v>
      </c>
      <c r="T812" s="4">
        <v>354491</v>
      </c>
      <c r="U812" s="7">
        <f>V812+W812</f>
        <v>4363.25</v>
      </c>
      <c r="V812" s="7">
        <f t="shared" si="39"/>
        <v>1900.5000000000005</v>
      </c>
      <c r="W812" s="7">
        <v>2462.75</v>
      </c>
      <c r="AA812" t="b">
        <v>0</v>
      </c>
      <c r="AB812">
        <v>0</v>
      </c>
      <c r="AC812">
        <v>0</v>
      </c>
      <c r="AD812" t="b">
        <v>0</v>
      </c>
      <c r="AE812" t="s">
        <v>39</v>
      </c>
      <c r="AF812" t="b">
        <v>0</v>
      </c>
      <c r="AG812">
        <v>1</v>
      </c>
      <c r="AH812">
        <v>75</v>
      </c>
      <c r="AI812" s="6">
        <v>1750</v>
      </c>
      <c r="AJ812">
        <v>668</v>
      </c>
      <c r="AK812" t="s">
        <v>40</v>
      </c>
      <c r="AL812" t="s">
        <v>50</v>
      </c>
      <c r="AM812" s="9">
        <v>1.05</v>
      </c>
      <c r="AN812">
        <f>_xlfn.XLOOKUP(S812,[1]umbs_prices!$A:$A,[1]umbs_prices!$D:$D)</f>
        <v>103.19</v>
      </c>
      <c r="AO812" s="11">
        <f t="shared" si="40"/>
        <v>3.1900000000000039E-2</v>
      </c>
      <c r="AP812" s="13">
        <f>(AM812-1)*L812</f>
        <v>5250.0000000000045</v>
      </c>
      <c r="AQ812" s="8">
        <f>AO812*L812</f>
        <v>3349.5000000000041</v>
      </c>
      <c r="AR812" s="1">
        <f t="shared" si="41"/>
        <v>1900.5000000000005</v>
      </c>
      <c r="AS812" s="8">
        <f>AQ812+AR812</f>
        <v>5250.0000000000045</v>
      </c>
      <c r="AT812" s="8">
        <f>AS812-X812</f>
        <v>5250.0000000000045</v>
      </c>
      <c r="AU812" s="11">
        <f>AT812/L812</f>
        <v>5.0000000000000044E-2</v>
      </c>
      <c r="AV812">
        <f>(_xlfn.XLOOKUP(A812,[2]loan_data!$A:$A,[2]loan_data!$Z:$Z)-100)%</f>
        <v>3.1899999999999977E-2</v>
      </c>
      <c r="AW812" t="str">
        <f>_xlfn.XLOOKUP(A812,[2]loan_data!$A:$A,[2]loan_data!$AA:$AA)</f>
        <v>umbs_price</v>
      </c>
      <c r="AX812" s="8">
        <f>AV812*L812</f>
        <v>3349.4999999999977</v>
      </c>
    </row>
    <row r="813" spans="1:50" x14ac:dyDescent="0.2">
      <c r="A813">
        <v>5022259</v>
      </c>
      <c r="B813" t="s">
        <v>120</v>
      </c>
      <c r="C813" t="s">
        <v>455</v>
      </c>
      <c r="D813" t="b">
        <v>1</v>
      </c>
      <c r="E813" t="s">
        <v>35</v>
      </c>
      <c r="F813" t="s">
        <v>36</v>
      </c>
      <c r="G813" t="s">
        <v>37</v>
      </c>
      <c r="H813" t="s">
        <v>38</v>
      </c>
      <c r="I813">
        <v>1</v>
      </c>
      <c r="J813" t="b">
        <v>0</v>
      </c>
      <c r="K813" t="b">
        <v>0</v>
      </c>
      <c r="L813" s="1">
        <v>105000</v>
      </c>
      <c r="M813" s="2">
        <v>44450</v>
      </c>
      <c r="N813" s="2">
        <v>44470</v>
      </c>
      <c r="O813" s="2">
        <v>55397</v>
      </c>
      <c r="P813">
        <v>360</v>
      </c>
      <c r="Q813" s="3">
        <v>441.02</v>
      </c>
      <c r="R813">
        <v>2.99</v>
      </c>
      <c r="S813" t="s">
        <v>922</v>
      </c>
      <c r="T813" s="4">
        <v>677857</v>
      </c>
      <c r="U813" s="7">
        <f>V813+W813</f>
        <v>2900.5000000000005</v>
      </c>
      <c r="V813" s="7">
        <f t="shared" si="39"/>
        <v>1900.5000000000005</v>
      </c>
      <c r="W813" s="7">
        <v>1000</v>
      </c>
      <c r="AA813" t="b">
        <v>0</v>
      </c>
      <c r="AB813">
        <v>0</v>
      </c>
      <c r="AC813">
        <v>0</v>
      </c>
      <c r="AD813" t="b">
        <v>0</v>
      </c>
      <c r="AE813" t="s">
        <v>39</v>
      </c>
      <c r="AF813" t="b">
        <v>0</v>
      </c>
      <c r="AG813">
        <v>1</v>
      </c>
      <c r="AH813">
        <v>83</v>
      </c>
      <c r="AI813" s="6">
        <v>1660</v>
      </c>
      <c r="AJ813">
        <v>668</v>
      </c>
      <c r="AK813" t="s">
        <v>58</v>
      </c>
      <c r="AL813" t="s">
        <v>50</v>
      </c>
      <c r="AM813" s="9">
        <v>1.05</v>
      </c>
      <c r="AN813">
        <f>_xlfn.XLOOKUP(S813,[1]umbs_prices!$A:$A,[1]umbs_prices!$D:$D)</f>
        <v>103.19</v>
      </c>
      <c r="AO813" s="11">
        <f t="shared" si="40"/>
        <v>3.1900000000000039E-2</v>
      </c>
      <c r="AP813" s="13">
        <f>(AM813-1)*L813</f>
        <v>5250.0000000000045</v>
      </c>
      <c r="AQ813" s="8">
        <f>AO813*L813</f>
        <v>3349.5000000000041</v>
      </c>
      <c r="AR813" s="1">
        <f t="shared" si="41"/>
        <v>1900.5000000000005</v>
      </c>
      <c r="AS813" s="8">
        <f>AQ813+AR813</f>
        <v>5250.0000000000045</v>
      </c>
      <c r="AT813" s="8">
        <f>AS813-X813</f>
        <v>5250.0000000000045</v>
      </c>
      <c r="AU813" s="11">
        <f>AT813/L813</f>
        <v>5.0000000000000044E-2</v>
      </c>
      <c r="AV813">
        <f>(_xlfn.XLOOKUP(A813,[2]loan_data!$A:$A,[2]loan_data!$Z:$Z)-100)%</f>
        <v>3.1899999999999977E-2</v>
      </c>
      <c r="AW813" t="str">
        <f>_xlfn.XLOOKUP(A813,[2]loan_data!$A:$A,[2]loan_data!$AA:$AA)</f>
        <v>umbs_price</v>
      </c>
      <c r="AX813" s="8">
        <f>AV813*L813</f>
        <v>3349.4999999999977</v>
      </c>
    </row>
    <row r="814" spans="1:50" x14ac:dyDescent="0.2">
      <c r="A814">
        <v>5022269</v>
      </c>
      <c r="B814" t="s">
        <v>71</v>
      </c>
      <c r="C814" t="s">
        <v>76</v>
      </c>
      <c r="D814" t="b">
        <v>1</v>
      </c>
      <c r="E814" t="s">
        <v>35</v>
      </c>
      <c r="F814" t="s">
        <v>36</v>
      </c>
      <c r="G814" t="s">
        <v>37</v>
      </c>
      <c r="H814" t="s">
        <v>53</v>
      </c>
      <c r="I814">
        <v>1</v>
      </c>
      <c r="J814" t="b">
        <v>0</v>
      </c>
      <c r="K814" t="b">
        <v>0</v>
      </c>
      <c r="L814" s="1">
        <v>175000</v>
      </c>
      <c r="M814" s="2">
        <v>44452</v>
      </c>
      <c r="N814" s="2">
        <v>44470</v>
      </c>
      <c r="O814" s="2">
        <v>55397</v>
      </c>
      <c r="P814">
        <v>360</v>
      </c>
      <c r="Q814" s="3">
        <v>759.56</v>
      </c>
      <c r="R814">
        <v>3.25</v>
      </c>
      <c r="S814" t="s">
        <v>920</v>
      </c>
      <c r="T814" s="4">
        <v>276069</v>
      </c>
      <c r="U814" s="7">
        <f>V814+W814</f>
        <v>2410.4400000000014</v>
      </c>
      <c r="V814" s="7">
        <f t="shared" si="39"/>
        <v>682.50000000000182</v>
      </c>
      <c r="W814" s="7">
        <v>1727.9399999999996</v>
      </c>
      <c r="AA814" t="b">
        <v>0</v>
      </c>
      <c r="AB814">
        <v>0</v>
      </c>
      <c r="AC814">
        <v>0</v>
      </c>
      <c r="AD814" t="b">
        <v>0</v>
      </c>
      <c r="AE814" t="s">
        <v>39</v>
      </c>
      <c r="AF814" t="b">
        <v>0</v>
      </c>
      <c r="AG814">
        <v>1</v>
      </c>
      <c r="AH814">
        <v>45</v>
      </c>
      <c r="AI814" s="6">
        <v>1350</v>
      </c>
      <c r="AJ814">
        <v>668</v>
      </c>
      <c r="AK814" t="s">
        <v>58</v>
      </c>
      <c r="AL814" t="s">
        <v>50</v>
      </c>
      <c r="AM814" s="9">
        <v>1.05</v>
      </c>
      <c r="AN814">
        <f>_xlfn.XLOOKUP(S814,[1]umbs_prices!$A:$A,[1]umbs_prices!$D:$D)</f>
        <v>104.61</v>
      </c>
      <c r="AO814" s="11">
        <f t="shared" si="40"/>
        <v>4.610000000000003E-2</v>
      </c>
      <c r="AP814" s="13">
        <f>(AM814-1)*L814</f>
        <v>8750.0000000000073</v>
      </c>
      <c r="AQ814" s="8">
        <f>AO814*L814</f>
        <v>8067.5000000000055</v>
      </c>
      <c r="AR814" s="1">
        <f t="shared" si="41"/>
        <v>682.50000000000182</v>
      </c>
      <c r="AS814" s="8">
        <f>AQ814+AR814</f>
        <v>8750.0000000000073</v>
      </c>
      <c r="AT814" s="8">
        <f>AS814-X814</f>
        <v>8750.0000000000073</v>
      </c>
      <c r="AU814" s="11">
        <f>AT814/L814</f>
        <v>5.0000000000000044E-2</v>
      </c>
      <c r="AV814">
        <f>(_xlfn.XLOOKUP(A814,[2]loan_data!$A:$A,[2]loan_data!$Z:$Z)-100)%</f>
        <v>4.6099999999999995E-2</v>
      </c>
      <c r="AW814" t="str">
        <f>_xlfn.XLOOKUP(A814,[2]loan_data!$A:$A,[2]loan_data!$AA:$AA)</f>
        <v>umbs_price</v>
      </c>
      <c r="AX814" s="8">
        <f>AV814*L814</f>
        <v>8067.4999999999991</v>
      </c>
    </row>
    <row r="815" spans="1:50" x14ac:dyDescent="0.2">
      <c r="A815">
        <v>5022311</v>
      </c>
      <c r="B815" t="s">
        <v>73</v>
      </c>
      <c r="C815" t="s">
        <v>232</v>
      </c>
      <c r="D815" t="b">
        <v>1</v>
      </c>
      <c r="E815" t="s">
        <v>35</v>
      </c>
      <c r="F815" t="s">
        <v>36</v>
      </c>
      <c r="G815" t="s">
        <v>37</v>
      </c>
      <c r="H815" t="s">
        <v>38</v>
      </c>
      <c r="I815">
        <v>1</v>
      </c>
      <c r="J815" t="b">
        <v>0</v>
      </c>
      <c r="K815" t="b">
        <v>0</v>
      </c>
      <c r="L815" s="1">
        <v>245000</v>
      </c>
      <c r="M815" s="2">
        <v>44452</v>
      </c>
      <c r="N815" s="2">
        <v>44470</v>
      </c>
      <c r="O815" s="2">
        <v>55397</v>
      </c>
      <c r="P815">
        <v>360</v>
      </c>
      <c r="Q815" s="3">
        <v>1014.06</v>
      </c>
      <c r="R815">
        <v>2.875</v>
      </c>
      <c r="S815" t="s">
        <v>922</v>
      </c>
      <c r="T815" s="4">
        <v>647464</v>
      </c>
      <c r="U815" s="7">
        <f>V815+W815</f>
        <v>6014.0500000000011</v>
      </c>
      <c r="V815" s="7">
        <f t="shared" si="39"/>
        <v>4434.5000000000009</v>
      </c>
      <c r="W815" s="7">
        <v>1579.5500000000002</v>
      </c>
      <c r="AA815" t="b">
        <v>0</v>
      </c>
      <c r="AB815">
        <v>0</v>
      </c>
      <c r="AC815">
        <v>0</v>
      </c>
      <c r="AD815" t="b">
        <v>0</v>
      </c>
      <c r="AE815" t="s">
        <v>39</v>
      </c>
      <c r="AF815" t="b">
        <v>0</v>
      </c>
      <c r="AG815">
        <v>1</v>
      </c>
      <c r="AH815">
        <v>62</v>
      </c>
      <c r="AI815" s="6">
        <v>2480</v>
      </c>
      <c r="AJ815">
        <v>668</v>
      </c>
      <c r="AK815" t="s">
        <v>58</v>
      </c>
      <c r="AL815" t="s">
        <v>50</v>
      </c>
      <c r="AM815" s="9">
        <v>1.05</v>
      </c>
      <c r="AN815">
        <f>_xlfn.XLOOKUP(S815,[1]umbs_prices!$A:$A,[1]umbs_prices!$D:$D)</f>
        <v>103.19</v>
      </c>
      <c r="AO815" s="11">
        <f t="shared" si="40"/>
        <v>3.1900000000000039E-2</v>
      </c>
      <c r="AP815" s="13">
        <f>(AM815-1)*L815</f>
        <v>12250.000000000011</v>
      </c>
      <c r="AQ815" s="8">
        <f>AO815*L815</f>
        <v>7815.50000000001</v>
      </c>
      <c r="AR815" s="1">
        <f t="shared" si="41"/>
        <v>4434.5000000000009</v>
      </c>
      <c r="AS815" s="8">
        <f>AQ815+AR815</f>
        <v>12250.000000000011</v>
      </c>
      <c r="AT815" s="8">
        <f>AS815-X815</f>
        <v>12250.000000000011</v>
      </c>
      <c r="AU815" s="11">
        <f>AT815/L815</f>
        <v>5.0000000000000044E-2</v>
      </c>
      <c r="AV815">
        <f>(_xlfn.XLOOKUP(A815,[2]loan_data!$A:$A,[2]loan_data!$Z:$Z)-100)%</f>
        <v>3.1899999999999977E-2</v>
      </c>
      <c r="AW815" t="str">
        <f>_xlfn.XLOOKUP(A815,[2]loan_data!$A:$A,[2]loan_data!$AA:$AA)</f>
        <v>umbs_price</v>
      </c>
      <c r="AX815" s="8">
        <f>AV815*L815</f>
        <v>7815.4999999999945</v>
      </c>
    </row>
    <row r="816" spans="1:50" x14ac:dyDescent="0.2">
      <c r="A816">
        <v>5022352</v>
      </c>
      <c r="B816" t="s">
        <v>63</v>
      </c>
      <c r="C816" t="s">
        <v>64</v>
      </c>
      <c r="D816" t="b">
        <v>1</v>
      </c>
      <c r="E816" t="s">
        <v>35</v>
      </c>
      <c r="F816" t="s">
        <v>36</v>
      </c>
      <c r="G816" t="s">
        <v>37</v>
      </c>
      <c r="H816" t="s">
        <v>195</v>
      </c>
      <c r="I816">
        <v>1</v>
      </c>
      <c r="J816" t="b">
        <v>0</v>
      </c>
      <c r="K816" t="b">
        <v>0</v>
      </c>
      <c r="L816" s="1">
        <v>75000</v>
      </c>
      <c r="M816" s="2">
        <v>44452</v>
      </c>
      <c r="N816" s="2">
        <v>44470</v>
      </c>
      <c r="O816" s="2">
        <v>55397</v>
      </c>
      <c r="P816">
        <v>360</v>
      </c>
      <c r="Q816" s="3">
        <v>315.02</v>
      </c>
      <c r="R816">
        <v>2.99</v>
      </c>
      <c r="S816" t="s">
        <v>922</v>
      </c>
      <c r="T816" s="4">
        <v>435035</v>
      </c>
      <c r="U816" s="7">
        <f>V816+W816</f>
        <v>3175.5</v>
      </c>
      <c r="V816" s="7">
        <f t="shared" si="39"/>
        <v>1357.5</v>
      </c>
      <c r="W816" s="7">
        <v>1818</v>
      </c>
      <c r="AA816" t="b">
        <v>0</v>
      </c>
      <c r="AB816">
        <v>0</v>
      </c>
      <c r="AC816">
        <v>0</v>
      </c>
      <c r="AD816" t="b">
        <v>0</v>
      </c>
      <c r="AE816" t="s">
        <v>39</v>
      </c>
      <c r="AF816" t="b">
        <v>0</v>
      </c>
      <c r="AG816">
        <v>1</v>
      </c>
      <c r="AH816">
        <v>26</v>
      </c>
      <c r="AI816" s="6">
        <v>780</v>
      </c>
      <c r="AJ816">
        <v>668</v>
      </c>
      <c r="AK816" t="s">
        <v>43</v>
      </c>
      <c r="AL816" t="s">
        <v>50</v>
      </c>
      <c r="AM816" s="9">
        <v>1.05</v>
      </c>
      <c r="AN816">
        <f>_xlfn.XLOOKUP(S816,[1]umbs_prices!$A:$A,[1]umbs_prices!$D:$D)</f>
        <v>103.19</v>
      </c>
      <c r="AO816" s="11">
        <f t="shared" si="40"/>
        <v>3.1900000000000039E-2</v>
      </c>
      <c r="AP816" s="13">
        <f>(AM816-1)*L816</f>
        <v>3750.0000000000032</v>
      </c>
      <c r="AQ816" s="8">
        <f>AO816*L816</f>
        <v>2392.5000000000032</v>
      </c>
      <c r="AR816" s="1">
        <f t="shared" si="41"/>
        <v>1357.5</v>
      </c>
      <c r="AS816" s="8">
        <f>AQ816+AR816</f>
        <v>3750.0000000000032</v>
      </c>
      <c r="AT816" s="8">
        <f>AS816-X816</f>
        <v>3750.0000000000032</v>
      </c>
      <c r="AU816" s="11">
        <f>AT816/L816</f>
        <v>5.0000000000000044E-2</v>
      </c>
      <c r="AV816">
        <f>(_xlfn.XLOOKUP(A816,[2]loan_data!$A:$A,[2]loan_data!$Z:$Z)-100)%</f>
        <v>3.1899999999999977E-2</v>
      </c>
      <c r="AW816" t="str">
        <f>_xlfn.XLOOKUP(A816,[2]loan_data!$A:$A,[2]loan_data!$AA:$AA)</f>
        <v>umbs_price</v>
      </c>
      <c r="AX816" s="8">
        <f>AV816*L816</f>
        <v>2392.4999999999982</v>
      </c>
    </row>
    <row r="817" spans="1:50" x14ac:dyDescent="0.2">
      <c r="A817">
        <v>5022363</v>
      </c>
      <c r="B817" t="s">
        <v>33</v>
      </c>
      <c r="C817" t="s">
        <v>220</v>
      </c>
      <c r="D817" t="b">
        <v>1</v>
      </c>
      <c r="E817" t="s">
        <v>35</v>
      </c>
      <c r="F817" t="s">
        <v>36</v>
      </c>
      <c r="G817" t="s">
        <v>37</v>
      </c>
      <c r="H817" t="s">
        <v>38</v>
      </c>
      <c r="I817">
        <v>1</v>
      </c>
      <c r="J817" t="b">
        <v>0</v>
      </c>
      <c r="K817" t="b">
        <v>0</v>
      </c>
      <c r="L817" s="1">
        <v>495000</v>
      </c>
      <c r="M817" s="2">
        <v>44453</v>
      </c>
      <c r="N817" s="2">
        <v>44470</v>
      </c>
      <c r="O817" s="2">
        <v>55397</v>
      </c>
      <c r="P817">
        <v>360</v>
      </c>
      <c r="Q817" s="3">
        <v>2016.18</v>
      </c>
      <c r="R817">
        <v>2.75</v>
      </c>
      <c r="S817" t="s">
        <v>922</v>
      </c>
      <c r="T817" s="4">
        <v>554250</v>
      </c>
      <c r="U817" s="7">
        <f>V817+W817</f>
        <v>9346.010000000002</v>
      </c>
      <c r="V817" s="7">
        <f t="shared" si="39"/>
        <v>8959.5000000000018</v>
      </c>
      <c r="W817" s="7">
        <v>386.51</v>
      </c>
      <c r="AA817" t="b">
        <v>0</v>
      </c>
      <c r="AB817">
        <v>0</v>
      </c>
      <c r="AC817">
        <v>0</v>
      </c>
      <c r="AD817" t="b">
        <v>0</v>
      </c>
      <c r="AE817" t="s">
        <v>39</v>
      </c>
      <c r="AF817" t="b">
        <v>0</v>
      </c>
      <c r="AG817">
        <v>1</v>
      </c>
      <c r="AH817">
        <v>130</v>
      </c>
      <c r="AI817" s="6">
        <v>2492</v>
      </c>
      <c r="AJ817">
        <v>668</v>
      </c>
      <c r="AK817" t="s">
        <v>40</v>
      </c>
      <c r="AL817" t="s">
        <v>50</v>
      </c>
      <c r="AM817" s="9">
        <v>1.05</v>
      </c>
      <c r="AN817">
        <f>_xlfn.XLOOKUP(S817,[1]umbs_prices!$A:$A,[1]umbs_prices!$D:$D)</f>
        <v>103.19</v>
      </c>
      <c r="AO817" s="11">
        <f t="shared" si="40"/>
        <v>3.1900000000000039E-2</v>
      </c>
      <c r="AP817" s="13">
        <f>(AM817-1)*L817</f>
        <v>24750.000000000022</v>
      </c>
      <c r="AQ817" s="8">
        <f>AO817*L817</f>
        <v>15790.50000000002</v>
      </c>
      <c r="AR817" s="1">
        <f t="shared" si="41"/>
        <v>8959.5000000000018</v>
      </c>
      <c r="AS817" s="8">
        <f>AQ817+AR817</f>
        <v>24750.000000000022</v>
      </c>
      <c r="AT817" s="8">
        <f>AS817-X817</f>
        <v>24750.000000000022</v>
      </c>
      <c r="AU817" s="11">
        <f>AT817/L817</f>
        <v>5.0000000000000044E-2</v>
      </c>
      <c r="AV817">
        <f>(_xlfn.XLOOKUP(A817,[2]loan_data!$A:$A,[2]loan_data!$Z:$Z)-100)%</f>
        <v>3.1899999999999977E-2</v>
      </c>
      <c r="AW817" t="str">
        <f>_xlfn.XLOOKUP(A817,[2]loan_data!$A:$A,[2]loan_data!$AA:$AA)</f>
        <v>umbs_price</v>
      </c>
      <c r="AX817" s="8">
        <f>AV817*L817</f>
        <v>15790.499999999989</v>
      </c>
    </row>
    <row r="818" spans="1:50" x14ac:dyDescent="0.2">
      <c r="A818">
        <v>5022372</v>
      </c>
      <c r="B818" t="s">
        <v>73</v>
      </c>
      <c r="C818" t="s">
        <v>233</v>
      </c>
      <c r="D818" t="b">
        <v>1</v>
      </c>
      <c r="E818" t="s">
        <v>35</v>
      </c>
      <c r="F818" t="s">
        <v>36</v>
      </c>
      <c r="G818" t="s">
        <v>37</v>
      </c>
      <c r="H818" t="s">
        <v>38</v>
      </c>
      <c r="I818">
        <v>1</v>
      </c>
      <c r="J818" t="b">
        <v>0</v>
      </c>
      <c r="K818" t="b">
        <v>0</v>
      </c>
      <c r="L818" s="1">
        <v>325000</v>
      </c>
      <c r="M818" s="2">
        <v>44453</v>
      </c>
      <c r="N818" s="2">
        <v>44470</v>
      </c>
      <c r="O818" s="2">
        <v>55397</v>
      </c>
      <c r="P818">
        <v>360</v>
      </c>
      <c r="Q818" s="3">
        <v>1302.52</v>
      </c>
      <c r="R818">
        <v>2.625</v>
      </c>
      <c r="S818" t="s">
        <v>919</v>
      </c>
      <c r="T818" s="4">
        <v>630823</v>
      </c>
      <c r="U818" s="7">
        <f>V818+W818</f>
        <v>6402.5000000000164</v>
      </c>
      <c r="V818" s="7">
        <f t="shared" si="39"/>
        <v>6402.5000000000164</v>
      </c>
      <c r="W818" s="7">
        <v>0</v>
      </c>
      <c r="AA818" t="b">
        <v>0</v>
      </c>
      <c r="AB818">
        <v>0</v>
      </c>
      <c r="AC818">
        <v>0</v>
      </c>
      <c r="AD818" t="b">
        <v>0</v>
      </c>
      <c r="AE818" t="s">
        <v>39</v>
      </c>
      <c r="AF818" t="b">
        <v>0</v>
      </c>
      <c r="AG818">
        <v>1</v>
      </c>
      <c r="AH818">
        <v>111</v>
      </c>
      <c r="AI818" s="6">
        <v>3978</v>
      </c>
      <c r="AJ818">
        <v>668</v>
      </c>
      <c r="AK818" t="s">
        <v>58</v>
      </c>
      <c r="AL818" t="s">
        <v>50</v>
      </c>
      <c r="AM818" s="9">
        <v>1.05</v>
      </c>
      <c r="AN818">
        <f>_xlfn.XLOOKUP(S818,[1]umbs_prices!$A:$A,[1]umbs_prices!$D:$D)</f>
        <v>103.03</v>
      </c>
      <c r="AO818" s="11">
        <f t="shared" si="40"/>
        <v>3.0299999999999994E-2</v>
      </c>
      <c r="AP818" s="13">
        <f>(AM818-1)*L818</f>
        <v>16250.000000000015</v>
      </c>
      <c r="AQ818" s="8">
        <f>AO818*L818</f>
        <v>9847.4999999999982</v>
      </c>
      <c r="AR818" s="1">
        <f t="shared" si="41"/>
        <v>6402.5000000000164</v>
      </c>
      <c r="AS818" s="8">
        <f>AQ818+AR818</f>
        <v>16250.000000000015</v>
      </c>
      <c r="AT818" s="8">
        <f>AS818-X818</f>
        <v>16250.000000000015</v>
      </c>
      <c r="AU818" s="11">
        <f>AT818/L818</f>
        <v>5.0000000000000044E-2</v>
      </c>
      <c r="AV818">
        <f>(_xlfn.XLOOKUP(A818,[2]loan_data!$A:$A,[2]loan_data!$Z:$Z)-100)%</f>
        <v>3.0300000000000011E-2</v>
      </c>
      <c r="AW818" t="str">
        <f>_xlfn.XLOOKUP(A818,[2]loan_data!$A:$A,[2]loan_data!$AA:$AA)</f>
        <v>umbs_price</v>
      </c>
      <c r="AX818" s="8">
        <f>AV818*L818</f>
        <v>9847.5000000000036</v>
      </c>
    </row>
    <row r="819" spans="1:50" x14ac:dyDescent="0.2">
      <c r="A819">
        <v>5022422</v>
      </c>
      <c r="B819" t="s">
        <v>136</v>
      </c>
      <c r="C819" t="s">
        <v>456</v>
      </c>
      <c r="D819" t="b">
        <v>1</v>
      </c>
      <c r="E819" t="s">
        <v>35</v>
      </c>
      <c r="F819" t="s">
        <v>36</v>
      </c>
      <c r="G819" t="s">
        <v>37</v>
      </c>
      <c r="H819" t="s">
        <v>60</v>
      </c>
      <c r="I819">
        <v>1</v>
      </c>
      <c r="J819" t="b">
        <v>0</v>
      </c>
      <c r="K819" t="b">
        <v>0</v>
      </c>
      <c r="L819" s="1">
        <v>145000</v>
      </c>
      <c r="M819" s="2">
        <v>44453</v>
      </c>
      <c r="N819" s="2">
        <v>44470</v>
      </c>
      <c r="O819" s="2">
        <v>49919</v>
      </c>
      <c r="P819">
        <v>180</v>
      </c>
      <c r="Q819" s="3">
        <v>956.45</v>
      </c>
      <c r="R819">
        <v>2.375</v>
      </c>
      <c r="S819" t="s">
        <v>921</v>
      </c>
      <c r="T819" s="4">
        <v>248586</v>
      </c>
      <c r="U819" s="7">
        <f>V819+W819</f>
        <v>8703.5000000000182</v>
      </c>
      <c r="V819" s="7">
        <f t="shared" si="39"/>
        <v>7424.0000000000191</v>
      </c>
      <c r="W819" s="7">
        <v>1279.5</v>
      </c>
      <c r="AA819" t="b">
        <v>0</v>
      </c>
      <c r="AB819">
        <v>0</v>
      </c>
      <c r="AC819">
        <v>0</v>
      </c>
      <c r="AD819" t="b">
        <v>0</v>
      </c>
      <c r="AE819" t="s">
        <v>97</v>
      </c>
      <c r="AF819" t="b">
        <v>0</v>
      </c>
      <c r="AG819">
        <v>1</v>
      </c>
      <c r="AH819">
        <v>158</v>
      </c>
      <c r="AI819" s="6">
        <v>1975</v>
      </c>
      <c r="AJ819">
        <v>668</v>
      </c>
      <c r="AK819" t="s">
        <v>43</v>
      </c>
      <c r="AL819" t="s">
        <v>50</v>
      </c>
      <c r="AM819" s="9">
        <v>1.05</v>
      </c>
      <c r="AN819">
        <f>_xlfn.XLOOKUP(S819,[1]umbs_prices!$A:$A,[1]umbs_prices!$D:$D)</f>
        <v>99.88</v>
      </c>
      <c r="AO819" s="11">
        <f t="shared" si="40"/>
        <v>-1.2000000000000899E-3</v>
      </c>
      <c r="AP819" s="13">
        <f>(AM819-1)*L819</f>
        <v>7250.0000000000064</v>
      </c>
      <c r="AQ819" s="8">
        <f>AO819*L819</f>
        <v>-174.00000000001305</v>
      </c>
      <c r="AR819" s="1">
        <f t="shared" si="41"/>
        <v>7424.0000000000191</v>
      </c>
      <c r="AS819" s="8">
        <f>AQ819+AR819</f>
        <v>7250.0000000000064</v>
      </c>
      <c r="AT819" s="8">
        <f>AS819-X819</f>
        <v>7250.0000000000064</v>
      </c>
      <c r="AU819" s="11">
        <f>AT819/L819</f>
        <v>5.0000000000000044E-2</v>
      </c>
      <c r="AV819">
        <f>(_xlfn.XLOOKUP(A819,[2]loan_data!$A:$A,[2]loan_data!$Z:$Z)-100)%</f>
        <v>-1.2000000000000454E-3</v>
      </c>
      <c r="AW819" t="str">
        <f>_xlfn.XLOOKUP(A819,[2]loan_data!$A:$A,[2]loan_data!$AA:$AA)</f>
        <v>umbs_price</v>
      </c>
      <c r="AX819" s="8">
        <f>AV819*L819</f>
        <v>-174.00000000000659</v>
      </c>
    </row>
    <row r="820" spans="1:50" x14ac:dyDescent="0.2">
      <c r="A820">
        <v>5022432</v>
      </c>
      <c r="B820" t="s">
        <v>103</v>
      </c>
      <c r="C820" t="s">
        <v>329</v>
      </c>
      <c r="D820" t="b">
        <v>1</v>
      </c>
      <c r="E820" t="s">
        <v>35</v>
      </c>
      <c r="F820" t="s">
        <v>36</v>
      </c>
      <c r="G820" t="s">
        <v>37</v>
      </c>
      <c r="H820" t="s">
        <v>60</v>
      </c>
      <c r="I820">
        <v>1</v>
      </c>
      <c r="J820" t="b">
        <v>0</v>
      </c>
      <c r="K820" t="b">
        <v>0</v>
      </c>
      <c r="L820" s="1">
        <v>295000</v>
      </c>
      <c r="M820" s="2">
        <v>44454</v>
      </c>
      <c r="N820" s="2">
        <v>44501</v>
      </c>
      <c r="O820" s="2">
        <v>55427</v>
      </c>
      <c r="P820">
        <v>360</v>
      </c>
      <c r="Q820" s="3">
        <v>1221.01</v>
      </c>
      <c r="R820">
        <v>2.875</v>
      </c>
      <c r="S820" t="s">
        <v>922</v>
      </c>
      <c r="T820" s="4">
        <v>304124</v>
      </c>
      <c r="U820" s="7">
        <f>V820+W820</f>
        <v>8655.2000000000007</v>
      </c>
      <c r="V820" s="7">
        <f t="shared" si="39"/>
        <v>5339.5000000000018</v>
      </c>
      <c r="W820" s="7">
        <v>3315.7</v>
      </c>
      <c r="AA820" t="b">
        <v>0</v>
      </c>
      <c r="AB820">
        <v>0</v>
      </c>
      <c r="AC820">
        <v>0</v>
      </c>
      <c r="AD820" t="b">
        <v>0</v>
      </c>
      <c r="AE820" t="s">
        <v>39</v>
      </c>
      <c r="AF820" t="b">
        <v>0</v>
      </c>
      <c r="AG820">
        <v>1</v>
      </c>
      <c r="AH820">
        <v>117</v>
      </c>
      <c r="AI820" s="6">
        <v>2633</v>
      </c>
      <c r="AJ820">
        <v>668</v>
      </c>
      <c r="AK820" t="s">
        <v>40</v>
      </c>
      <c r="AL820" t="s">
        <v>50</v>
      </c>
      <c r="AM820" s="9">
        <v>1.05</v>
      </c>
      <c r="AN820">
        <f>_xlfn.XLOOKUP(S820,[1]umbs_prices!$A:$A,[1]umbs_prices!$D:$D)</f>
        <v>103.19</v>
      </c>
      <c r="AO820" s="11">
        <f t="shared" si="40"/>
        <v>3.1900000000000039E-2</v>
      </c>
      <c r="AP820" s="13">
        <f>(AM820-1)*L820</f>
        <v>14750.000000000013</v>
      </c>
      <c r="AQ820" s="8">
        <f>AO820*L820</f>
        <v>9410.5000000000109</v>
      </c>
      <c r="AR820" s="1">
        <f t="shared" si="41"/>
        <v>5339.5000000000018</v>
      </c>
      <c r="AS820" s="8">
        <f>AQ820+AR820</f>
        <v>14750.000000000013</v>
      </c>
      <c r="AT820" s="8">
        <f>AS820-X820</f>
        <v>14750.000000000013</v>
      </c>
      <c r="AU820" s="11">
        <f>AT820/L820</f>
        <v>5.0000000000000044E-2</v>
      </c>
      <c r="AV820">
        <f>(_xlfn.XLOOKUP(A820,[2]loan_data!$A:$A,[2]loan_data!$Z:$Z)-100)%</f>
        <v>3.1899999999999977E-2</v>
      </c>
      <c r="AW820" t="str">
        <f>_xlfn.XLOOKUP(A820,[2]loan_data!$A:$A,[2]loan_data!$AA:$AA)</f>
        <v>umbs_price</v>
      </c>
      <c r="AX820" s="8">
        <f>AV820*L820</f>
        <v>9410.4999999999927</v>
      </c>
    </row>
    <row r="821" spans="1:50" x14ac:dyDescent="0.2">
      <c r="A821">
        <v>5022467</v>
      </c>
      <c r="B821" t="s">
        <v>127</v>
      </c>
      <c r="C821" t="s">
        <v>457</v>
      </c>
      <c r="D821" t="b">
        <v>1</v>
      </c>
      <c r="E821" t="s">
        <v>35</v>
      </c>
      <c r="F821" t="s">
        <v>36</v>
      </c>
      <c r="G821" t="s">
        <v>37</v>
      </c>
      <c r="H821" t="s">
        <v>53</v>
      </c>
      <c r="I821">
        <v>1</v>
      </c>
      <c r="J821" t="b">
        <v>0</v>
      </c>
      <c r="K821" t="b">
        <v>0</v>
      </c>
      <c r="L821" s="1">
        <v>345000</v>
      </c>
      <c r="M821" s="2">
        <v>44454</v>
      </c>
      <c r="N821" s="2">
        <v>44501</v>
      </c>
      <c r="O821" s="2">
        <v>55427</v>
      </c>
      <c r="P821">
        <v>360</v>
      </c>
      <c r="Q821" s="3">
        <v>1449.07</v>
      </c>
      <c r="R821">
        <v>2.99</v>
      </c>
      <c r="S821" t="s">
        <v>924</v>
      </c>
      <c r="T821" s="4">
        <v>460000</v>
      </c>
      <c r="U821" s="7">
        <f>V821+W821</f>
        <v>2863.4999999999909</v>
      </c>
      <c r="V821" s="7">
        <f t="shared" si="39"/>
        <v>2863.4999999999909</v>
      </c>
      <c r="W821" s="7">
        <v>0</v>
      </c>
      <c r="AA821" t="b">
        <v>0</v>
      </c>
      <c r="AB821">
        <v>0</v>
      </c>
      <c r="AC821">
        <v>0</v>
      </c>
      <c r="AD821" t="b">
        <v>0</v>
      </c>
      <c r="AE821" t="s">
        <v>39</v>
      </c>
      <c r="AF821" t="b">
        <v>0</v>
      </c>
      <c r="AG821">
        <v>1</v>
      </c>
      <c r="AH821">
        <v>243</v>
      </c>
      <c r="AI821" s="6">
        <v>6683</v>
      </c>
      <c r="AJ821">
        <v>668</v>
      </c>
      <c r="AK821" t="s">
        <v>58</v>
      </c>
      <c r="AL821" t="s">
        <v>50</v>
      </c>
      <c r="AM821" s="9">
        <v>1.05</v>
      </c>
      <c r="AN821">
        <f>_xlfn.XLOOKUP(S821,[1]umbs_prices!$A:$A,[1]umbs_prices!$D:$D)</f>
        <v>104.17</v>
      </c>
      <c r="AO821" s="11">
        <f t="shared" si="40"/>
        <v>4.170000000000007E-2</v>
      </c>
      <c r="AP821" s="13">
        <f>(AM821-1)*L821</f>
        <v>17250.000000000015</v>
      </c>
      <c r="AQ821" s="8">
        <f>AO821*L821</f>
        <v>14386.500000000024</v>
      </c>
      <c r="AR821" s="1">
        <f t="shared" si="41"/>
        <v>2863.4999999999909</v>
      </c>
      <c r="AS821" s="8">
        <f>AQ821+AR821</f>
        <v>17250.000000000015</v>
      </c>
      <c r="AT821" s="8">
        <f>AS821-X821</f>
        <v>17250.000000000015</v>
      </c>
      <c r="AU821" s="11">
        <f>AT821/L821</f>
        <v>5.0000000000000044E-2</v>
      </c>
      <c r="AV821">
        <f>(_xlfn.XLOOKUP(A821,[2]loan_data!$A:$A,[2]loan_data!$Z:$Z)-100)%</f>
        <v>4.1700000000000015E-2</v>
      </c>
      <c r="AW821" t="str">
        <f>_xlfn.XLOOKUP(A821,[2]loan_data!$A:$A,[2]loan_data!$AA:$AA)</f>
        <v>umbs_price</v>
      </c>
      <c r="AX821" s="8">
        <f>AV821*L821</f>
        <v>14386.500000000005</v>
      </c>
    </row>
    <row r="822" spans="1:50" x14ac:dyDescent="0.2">
      <c r="A822">
        <v>5022468</v>
      </c>
      <c r="B822" t="s">
        <v>162</v>
      </c>
      <c r="C822" t="s">
        <v>458</v>
      </c>
      <c r="D822" t="b">
        <v>1</v>
      </c>
      <c r="E822" t="s">
        <v>35</v>
      </c>
      <c r="F822" t="s">
        <v>36</v>
      </c>
      <c r="G822" t="s">
        <v>37</v>
      </c>
      <c r="H822" t="s">
        <v>38</v>
      </c>
      <c r="I822">
        <v>1</v>
      </c>
      <c r="J822" t="b">
        <v>0</v>
      </c>
      <c r="K822" t="b">
        <v>0</v>
      </c>
      <c r="L822" s="1">
        <v>255000</v>
      </c>
      <c r="M822" s="2">
        <v>44455</v>
      </c>
      <c r="N822" s="2">
        <v>44501</v>
      </c>
      <c r="O822" s="2">
        <v>49949</v>
      </c>
      <c r="P822">
        <v>180</v>
      </c>
      <c r="Q822" s="3">
        <v>1667.34</v>
      </c>
      <c r="R822">
        <v>2.25</v>
      </c>
      <c r="S822" t="s">
        <v>921</v>
      </c>
      <c r="T822" s="4">
        <v>431400</v>
      </c>
      <c r="U822" s="7">
        <f>V822+W822</f>
        <v>14796.000000000035</v>
      </c>
      <c r="V822" s="7">
        <f t="shared" si="39"/>
        <v>13056.000000000035</v>
      </c>
      <c r="W822" s="7">
        <v>1740</v>
      </c>
      <c r="AA822" t="b">
        <v>0</v>
      </c>
      <c r="AB822">
        <v>0</v>
      </c>
      <c r="AC822">
        <v>0</v>
      </c>
      <c r="AD822" t="b">
        <v>0</v>
      </c>
      <c r="AE822" t="s">
        <v>39</v>
      </c>
      <c r="AF822" t="b">
        <v>0</v>
      </c>
      <c r="AG822">
        <v>1</v>
      </c>
      <c r="AH822">
        <v>101</v>
      </c>
      <c r="AI822" s="6">
        <v>2273</v>
      </c>
      <c r="AJ822">
        <v>668</v>
      </c>
      <c r="AK822" t="s">
        <v>43</v>
      </c>
      <c r="AL822" t="s">
        <v>50</v>
      </c>
      <c r="AM822" s="9">
        <v>1.05</v>
      </c>
      <c r="AN822">
        <f>_xlfn.XLOOKUP(S822,[1]umbs_prices!$A:$A,[1]umbs_prices!$D:$D)</f>
        <v>99.88</v>
      </c>
      <c r="AO822" s="11">
        <f t="shared" si="40"/>
        <v>-1.2000000000000899E-3</v>
      </c>
      <c r="AP822" s="13">
        <f>(AM822-1)*L822</f>
        <v>12750.000000000011</v>
      </c>
      <c r="AQ822" s="8">
        <f>AO822*L822</f>
        <v>-306.00000000002291</v>
      </c>
      <c r="AR822" s="1">
        <f t="shared" si="41"/>
        <v>13056.000000000035</v>
      </c>
      <c r="AS822" s="8">
        <f>AQ822+AR822</f>
        <v>12750.000000000011</v>
      </c>
      <c r="AT822" s="8">
        <f>AS822-X822</f>
        <v>12750.000000000011</v>
      </c>
      <c r="AU822" s="11">
        <f>AT822/L822</f>
        <v>5.0000000000000044E-2</v>
      </c>
      <c r="AV822">
        <f>(_xlfn.XLOOKUP(A822,[2]loan_data!$A:$A,[2]loan_data!$Z:$Z)-100)%</f>
        <v>-1.2000000000000454E-3</v>
      </c>
      <c r="AW822" t="str">
        <f>_xlfn.XLOOKUP(A822,[2]loan_data!$A:$A,[2]loan_data!$AA:$AA)</f>
        <v>umbs_price</v>
      </c>
      <c r="AX822" s="8">
        <f>AV822*L822</f>
        <v>-306.0000000000116</v>
      </c>
    </row>
    <row r="823" spans="1:50" x14ac:dyDescent="0.2">
      <c r="A823">
        <v>5022509</v>
      </c>
      <c r="B823" t="s">
        <v>90</v>
      </c>
      <c r="C823" t="s">
        <v>459</v>
      </c>
      <c r="D823" t="b">
        <v>1</v>
      </c>
      <c r="E823" t="s">
        <v>35</v>
      </c>
      <c r="F823" t="s">
        <v>36</v>
      </c>
      <c r="G823" t="s">
        <v>37</v>
      </c>
      <c r="H823" t="s">
        <v>38</v>
      </c>
      <c r="I823">
        <v>1</v>
      </c>
      <c r="J823" t="b">
        <v>0</v>
      </c>
      <c r="K823" t="b">
        <v>0</v>
      </c>
      <c r="L823" s="1">
        <v>135000</v>
      </c>
      <c r="M823" s="2">
        <v>44432</v>
      </c>
      <c r="N823" s="2">
        <v>44470</v>
      </c>
      <c r="O823" s="2">
        <v>51745</v>
      </c>
      <c r="P823">
        <v>240</v>
      </c>
      <c r="Q823" s="3">
        <v>772.14</v>
      </c>
      <c r="R823">
        <v>3.375</v>
      </c>
      <c r="S823" t="s">
        <v>926</v>
      </c>
      <c r="T823" s="4">
        <v>158303</v>
      </c>
      <c r="U823" s="7">
        <f>V823+W823</f>
        <v>1031.5100000000002</v>
      </c>
      <c r="V823" s="7">
        <f t="shared" si="39"/>
        <v>0</v>
      </c>
      <c r="W823" s="7">
        <v>1031.5100000000002</v>
      </c>
      <c r="AA823" t="b">
        <v>0</v>
      </c>
      <c r="AB823">
        <v>0</v>
      </c>
      <c r="AC823">
        <v>0</v>
      </c>
      <c r="AD823" t="b">
        <v>0</v>
      </c>
      <c r="AE823" t="s">
        <v>39</v>
      </c>
      <c r="AF823" t="b">
        <v>0</v>
      </c>
      <c r="AG823">
        <v>1</v>
      </c>
      <c r="AH823">
        <v>76</v>
      </c>
      <c r="AI823" s="6">
        <v>2724</v>
      </c>
      <c r="AJ823">
        <v>669</v>
      </c>
      <c r="AK823" t="s">
        <v>40</v>
      </c>
      <c r="AL823" t="s">
        <v>50</v>
      </c>
      <c r="AM823" s="9">
        <v>1.05</v>
      </c>
      <c r="AN823">
        <f>_xlfn.XLOOKUP(S823,[1]umbs_prices!$A:$A,[1]umbs_prices!$D:$D)</f>
        <v>105</v>
      </c>
      <c r="AO823" s="11">
        <f t="shared" si="40"/>
        <v>5.0000000000000044E-2</v>
      </c>
      <c r="AP823" s="13">
        <f>(AM823-1)*L823</f>
        <v>6750.0000000000064</v>
      </c>
      <c r="AQ823" s="8">
        <f>AO823*L823</f>
        <v>6750.0000000000064</v>
      </c>
      <c r="AR823" s="1">
        <f t="shared" si="41"/>
        <v>0</v>
      </c>
      <c r="AS823" s="8">
        <f>AQ823+AR823</f>
        <v>6750.0000000000064</v>
      </c>
      <c r="AT823" s="8">
        <f>AS823-X823</f>
        <v>6750.0000000000064</v>
      </c>
      <c r="AU823" s="11">
        <f>AT823/L823</f>
        <v>5.0000000000000044E-2</v>
      </c>
      <c r="AV823">
        <f>(_xlfn.XLOOKUP(A823,[2]loan_data!$A:$A,[2]loan_data!$Z:$Z)-100)%</f>
        <v>0.05</v>
      </c>
      <c r="AW823" t="str">
        <f>_xlfn.XLOOKUP(A823,[2]loan_data!$A:$A,[2]loan_data!$AA:$AA)</f>
        <v>umbs_price</v>
      </c>
      <c r="AX823" s="8">
        <f>AV823*L823</f>
        <v>6750</v>
      </c>
    </row>
    <row r="824" spans="1:50" x14ac:dyDescent="0.2">
      <c r="A824">
        <v>5022565</v>
      </c>
      <c r="B824" t="s">
        <v>68</v>
      </c>
      <c r="C824" t="s">
        <v>460</v>
      </c>
      <c r="D824" t="b">
        <v>1</v>
      </c>
      <c r="E824" t="s">
        <v>35</v>
      </c>
      <c r="F824" t="s">
        <v>36</v>
      </c>
      <c r="G824" t="s">
        <v>37</v>
      </c>
      <c r="H824" t="s">
        <v>38</v>
      </c>
      <c r="I824">
        <v>1</v>
      </c>
      <c r="J824" t="b">
        <v>0</v>
      </c>
      <c r="K824" t="b">
        <v>0</v>
      </c>
      <c r="L824" s="1">
        <v>155000</v>
      </c>
      <c r="M824" s="2">
        <v>44433</v>
      </c>
      <c r="N824" s="2">
        <v>44470</v>
      </c>
      <c r="O824" s="2">
        <v>55397</v>
      </c>
      <c r="P824">
        <v>360</v>
      </c>
      <c r="Q824" s="3">
        <v>631.33000000000004</v>
      </c>
      <c r="R824">
        <v>2.75</v>
      </c>
      <c r="S824" t="s">
        <v>922</v>
      </c>
      <c r="T824" s="4">
        <v>222255</v>
      </c>
      <c r="U824" s="7">
        <f>V824+W824</f>
        <v>4606.0000000000009</v>
      </c>
      <c r="V824" s="7">
        <f t="shared" si="39"/>
        <v>2805.5000000000009</v>
      </c>
      <c r="W824" s="7">
        <v>1800.5</v>
      </c>
      <c r="AA824" t="b">
        <v>0</v>
      </c>
      <c r="AB824">
        <v>0</v>
      </c>
      <c r="AC824">
        <v>0</v>
      </c>
      <c r="AD824" t="b">
        <v>0</v>
      </c>
      <c r="AE824" t="s">
        <v>39</v>
      </c>
      <c r="AF824" t="b">
        <v>0</v>
      </c>
      <c r="AG824">
        <v>1</v>
      </c>
      <c r="AH824">
        <v>79</v>
      </c>
      <c r="AI824" s="6">
        <v>2963</v>
      </c>
      <c r="AJ824">
        <v>669</v>
      </c>
      <c r="AK824" t="s">
        <v>58</v>
      </c>
      <c r="AL824" t="s">
        <v>41</v>
      </c>
      <c r="AM824" s="9">
        <v>1.05</v>
      </c>
      <c r="AN824">
        <f>_xlfn.XLOOKUP(S824,[1]umbs_prices!$A:$A,[1]umbs_prices!$D:$D)</f>
        <v>103.19</v>
      </c>
      <c r="AO824" s="11">
        <f t="shared" si="40"/>
        <v>3.1900000000000039E-2</v>
      </c>
      <c r="AP824" s="13">
        <f>(AM824-1)*L824</f>
        <v>7750.0000000000073</v>
      </c>
      <c r="AQ824" s="8">
        <f>AO824*L824</f>
        <v>4944.5000000000064</v>
      </c>
      <c r="AR824" s="1">
        <f t="shared" si="41"/>
        <v>2805.5000000000009</v>
      </c>
      <c r="AS824" s="8">
        <f>AQ824+AR824</f>
        <v>7750.0000000000073</v>
      </c>
      <c r="AT824" s="8">
        <f>AS824-X824</f>
        <v>7750.0000000000073</v>
      </c>
      <c r="AU824" s="11">
        <f>AT824/L824</f>
        <v>5.0000000000000044E-2</v>
      </c>
      <c r="AV824">
        <f>(_xlfn.XLOOKUP(A824,[2]loan_data!$A:$A,[2]loan_data!$Z:$Z)-100)%</f>
        <v>3.1899999999999977E-2</v>
      </c>
      <c r="AW824" t="str">
        <f>_xlfn.XLOOKUP(A824,[2]loan_data!$A:$A,[2]loan_data!$AA:$AA)</f>
        <v>umbs_price</v>
      </c>
      <c r="AX824" s="8">
        <f>AV824*L824</f>
        <v>4944.4999999999964</v>
      </c>
    </row>
    <row r="825" spans="1:50" x14ac:dyDescent="0.2">
      <c r="A825">
        <v>5022566</v>
      </c>
      <c r="B825" t="s">
        <v>73</v>
      </c>
      <c r="C825" t="s">
        <v>230</v>
      </c>
      <c r="D825" t="b">
        <v>1</v>
      </c>
      <c r="E825" t="s">
        <v>35</v>
      </c>
      <c r="F825" t="s">
        <v>36</v>
      </c>
      <c r="G825" t="s">
        <v>37</v>
      </c>
      <c r="H825" t="s">
        <v>38</v>
      </c>
      <c r="I825">
        <v>1</v>
      </c>
      <c r="J825" t="b">
        <v>0</v>
      </c>
      <c r="K825" t="b">
        <v>0</v>
      </c>
      <c r="L825" s="1">
        <v>105000</v>
      </c>
      <c r="M825" s="2">
        <v>44434</v>
      </c>
      <c r="N825" s="2">
        <v>44470</v>
      </c>
      <c r="O825" s="2">
        <v>55397</v>
      </c>
      <c r="P825">
        <v>360</v>
      </c>
      <c r="Q825" s="3">
        <v>455.74</v>
      </c>
      <c r="R825">
        <v>3.25</v>
      </c>
      <c r="S825" t="s">
        <v>920</v>
      </c>
      <c r="T825" s="4">
        <v>191571</v>
      </c>
      <c r="U825" s="7">
        <f>V825+W825</f>
        <v>2029.750000000002</v>
      </c>
      <c r="V825" s="7">
        <f t="shared" si="39"/>
        <v>409.50000000000182</v>
      </c>
      <c r="W825" s="7">
        <v>1620.2500000000002</v>
      </c>
      <c r="AA825" t="b">
        <v>0</v>
      </c>
      <c r="AB825">
        <v>0</v>
      </c>
      <c r="AC825">
        <v>0</v>
      </c>
      <c r="AD825" t="b">
        <v>0</v>
      </c>
      <c r="AE825" t="s">
        <v>39</v>
      </c>
      <c r="AF825" t="b">
        <v>0</v>
      </c>
      <c r="AG825">
        <v>1</v>
      </c>
      <c r="AH825">
        <v>49</v>
      </c>
      <c r="AI825" s="6">
        <v>1838</v>
      </c>
      <c r="AJ825">
        <v>669</v>
      </c>
      <c r="AK825" t="s">
        <v>43</v>
      </c>
      <c r="AL825" t="s">
        <v>50</v>
      </c>
      <c r="AM825" s="9">
        <v>1.05</v>
      </c>
      <c r="AN825">
        <f>_xlfn.XLOOKUP(S825,[1]umbs_prices!$A:$A,[1]umbs_prices!$D:$D)</f>
        <v>104.61</v>
      </c>
      <c r="AO825" s="11">
        <f t="shared" si="40"/>
        <v>4.610000000000003E-2</v>
      </c>
      <c r="AP825" s="13">
        <f>(AM825-1)*L825</f>
        <v>5250.0000000000045</v>
      </c>
      <c r="AQ825" s="8">
        <f>AO825*L825</f>
        <v>4840.5000000000027</v>
      </c>
      <c r="AR825" s="1">
        <f t="shared" si="41"/>
        <v>409.50000000000182</v>
      </c>
      <c r="AS825" s="8">
        <f>AQ825+AR825</f>
        <v>5250.0000000000045</v>
      </c>
      <c r="AT825" s="8">
        <f>AS825-X825</f>
        <v>5250.0000000000045</v>
      </c>
      <c r="AU825" s="11">
        <f>AT825/L825</f>
        <v>5.0000000000000044E-2</v>
      </c>
      <c r="AV825">
        <f>(_xlfn.XLOOKUP(A825,[2]loan_data!$A:$A,[2]loan_data!$Z:$Z)-100)%</f>
        <v>4.6099999999999995E-2</v>
      </c>
      <c r="AW825" t="str">
        <f>_xlfn.XLOOKUP(A825,[2]loan_data!$A:$A,[2]loan_data!$AA:$AA)</f>
        <v>umbs_price</v>
      </c>
      <c r="AX825" s="8">
        <f>AV825*L825</f>
        <v>4840.4999999999991</v>
      </c>
    </row>
    <row r="826" spans="1:50" x14ac:dyDescent="0.2">
      <c r="A826">
        <v>5022586</v>
      </c>
      <c r="B826" t="s">
        <v>73</v>
      </c>
      <c r="C826" t="s">
        <v>461</v>
      </c>
      <c r="D826" t="b">
        <v>1</v>
      </c>
      <c r="E826" t="s">
        <v>35</v>
      </c>
      <c r="F826" t="s">
        <v>36</v>
      </c>
      <c r="G826" t="s">
        <v>37</v>
      </c>
      <c r="H826" t="s">
        <v>38</v>
      </c>
      <c r="I826">
        <v>1</v>
      </c>
      <c r="J826" t="b">
        <v>0</v>
      </c>
      <c r="K826" t="b">
        <v>0</v>
      </c>
      <c r="L826" s="1">
        <v>165000</v>
      </c>
      <c r="M826" s="2">
        <v>44435</v>
      </c>
      <c r="N826" s="2">
        <v>44470</v>
      </c>
      <c r="O826" s="2">
        <v>55397</v>
      </c>
      <c r="P826">
        <v>360</v>
      </c>
      <c r="Q826" s="3">
        <v>682.93999999999994</v>
      </c>
      <c r="R826">
        <v>2.875</v>
      </c>
      <c r="S826" t="s">
        <v>922</v>
      </c>
      <c r="T826" s="4">
        <v>344828</v>
      </c>
      <c r="U826" s="7">
        <f>V826+W826</f>
        <v>4743.0000000000018</v>
      </c>
      <c r="V826" s="7">
        <f t="shared" si="39"/>
        <v>2986.5000000000009</v>
      </c>
      <c r="W826" s="7">
        <v>1756.5000000000005</v>
      </c>
      <c r="AA826" t="b">
        <v>0</v>
      </c>
      <c r="AB826">
        <v>0</v>
      </c>
      <c r="AC826">
        <v>0</v>
      </c>
      <c r="AD826" t="b">
        <v>0</v>
      </c>
      <c r="AE826" t="s">
        <v>39</v>
      </c>
      <c r="AF826" t="b">
        <v>0</v>
      </c>
      <c r="AG826">
        <v>1</v>
      </c>
      <c r="AH826">
        <v>129</v>
      </c>
      <c r="AI826" s="6">
        <v>4945</v>
      </c>
      <c r="AJ826">
        <v>669</v>
      </c>
      <c r="AK826" t="s">
        <v>58</v>
      </c>
      <c r="AL826" t="s">
        <v>50</v>
      </c>
      <c r="AM826" s="9">
        <v>1.05</v>
      </c>
      <c r="AN826">
        <f>_xlfn.XLOOKUP(S826,[1]umbs_prices!$A:$A,[1]umbs_prices!$D:$D)</f>
        <v>103.19</v>
      </c>
      <c r="AO826" s="11">
        <f t="shared" si="40"/>
        <v>3.1900000000000039E-2</v>
      </c>
      <c r="AP826" s="13">
        <f>(AM826-1)*L826</f>
        <v>8250.0000000000073</v>
      </c>
      <c r="AQ826" s="8">
        <f>AO826*L826</f>
        <v>5263.5000000000064</v>
      </c>
      <c r="AR826" s="1">
        <f t="shared" si="41"/>
        <v>2986.5000000000009</v>
      </c>
      <c r="AS826" s="8">
        <f>AQ826+AR826</f>
        <v>8250.0000000000073</v>
      </c>
      <c r="AT826" s="8">
        <f>AS826-X826</f>
        <v>8250.0000000000073</v>
      </c>
      <c r="AU826" s="11">
        <f>AT826/L826</f>
        <v>5.0000000000000044E-2</v>
      </c>
      <c r="AV826">
        <f>(_xlfn.XLOOKUP(A826,[2]loan_data!$A:$A,[2]loan_data!$Z:$Z)-100)%</f>
        <v>3.1899999999999977E-2</v>
      </c>
      <c r="AW826" t="str">
        <f>_xlfn.XLOOKUP(A826,[2]loan_data!$A:$A,[2]loan_data!$AA:$AA)</f>
        <v>umbs_price</v>
      </c>
      <c r="AX826" s="8">
        <f>AV826*L826</f>
        <v>5263.4999999999964</v>
      </c>
    </row>
    <row r="827" spans="1:50" x14ac:dyDescent="0.2">
      <c r="A827">
        <v>5022649</v>
      </c>
      <c r="B827" t="s">
        <v>80</v>
      </c>
      <c r="C827" t="s">
        <v>119</v>
      </c>
      <c r="D827" t="b">
        <v>1</v>
      </c>
      <c r="E827" t="s">
        <v>35</v>
      </c>
      <c r="F827" t="s">
        <v>36</v>
      </c>
      <c r="G827" t="s">
        <v>37</v>
      </c>
      <c r="H827" t="s">
        <v>53</v>
      </c>
      <c r="I827">
        <v>1</v>
      </c>
      <c r="J827" t="b">
        <v>0</v>
      </c>
      <c r="K827" t="b">
        <v>0</v>
      </c>
      <c r="L827" s="1">
        <v>405000</v>
      </c>
      <c r="M827" s="2">
        <v>44440</v>
      </c>
      <c r="N827" s="2">
        <v>44470</v>
      </c>
      <c r="O827" s="2">
        <v>55397</v>
      </c>
      <c r="P827">
        <v>360</v>
      </c>
      <c r="Q827" s="3">
        <v>1757.83</v>
      </c>
      <c r="R827">
        <v>3.25</v>
      </c>
      <c r="S827" t="s">
        <v>920</v>
      </c>
      <c r="T827" s="4">
        <v>693494</v>
      </c>
      <c r="U827" s="7">
        <f>V827+W827</f>
        <v>2879.0000000000073</v>
      </c>
      <c r="V827" s="7">
        <f t="shared" si="39"/>
        <v>1579.5000000000073</v>
      </c>
      <c r="W827" s="7">
        <v>1299.5</v>
      </c>
      <c r="AA827" t="b">
        <v>0</v>
      </c>
      <c r="AB827">
        <v>0</v>
      </c>
      <c r="AC827">
        <v>0</v>
      </c>
      <c r="AD827" t="b">
        <v>0</v>
      </c>
      <c r="AE827" t="s">
        <v>39</v>
      </c>
      <c r="AF827" t="b">
        <v>0</v>
      </c>
      <c r="AG827">
        <v>1</v>
      </c>
      <c r="AH827">
        <v>75</v>
      </c>
      <c r="AI827" s="6">
        <v>2938</v>
      </c>
      <c r="AJ827">
        <v>669</v>
      </c>
      <c r="AK827" t="s">
        <v>43</v>
      </c>
      <c r="AL827" t="s">
        <v>41</v>
      </c>
      <c r="AM827" s="9">
        <v>1.05</v>
      </c>
      <c r="AN827">
        <f>_xlfn.XLOOKUP(S827,[1]umbs_prices!$A:$A,[1]umbs_prices!$D:$D)</f>
        <v>104.61</v>
      </c>
      <c r="AO827" s="11">
        <f t="shared" si="40"/>
        <v>4.610000000000003E-2</v>
      </c>
      <c r="AP827" s="13">
        <f>(AM827-1)*L827</f>
        <v>20250.000000000018</v>
      </c>
      <c r="AQ827" s="8">
        <f>AO827*L827</f>
        <v>18670.500000000011</v>
      </c>
      <c r="AR827" s="1">
        <f t="shared" si="41"/>
        <v>1579.5000000000073</v>
      </c>
      <c r="AS827" s="8">
        <f>AQ827+AR827</f>
        <v>20250.000000000018</v>
      </c>
      <c r="AT827" s="8">
        <f>AS827-X827</f>
        <v>20250.000000000018</v>
      </c>
      <c r="AU827" s="11">
        <f>AT827/L827</f>
        <v>5.0000000000000044E-2</v>
      </c>
      <c r="AV827">
        <f>(_xlfn.XLOOKUP(A827,[2]loan_data!$A:$A,[2]loan_data!$Z:$Z)-100)%</f>
        <v>4.6099999999999995E-2</v>
      </c>
      <c r="AW827" t="str">
        <f>_xlfn.XLOOKUP(A827,[2]loan_data!$A:$A,[2]loan_data!$AA:$AA)</f>
        <v>umbs_price</v>
      </c>
      <c r="AX827" s="8">
        <f>AV827*L827</f>
        <v>18670.499999999996</v>
      </c>
    </row>
    <row r="828" spans="1:50" x14ac:dyDescent="0.2">
      <c r="A828">
        <v>5022791</v>
      </c>
      <c r="B828" t="s">
        <v>68</v>
      </c>
      <c r="C828" t="s">
        <v>462</v>
      </c>
      <c r="D828" t="b">
        <v>1</v>
      </c>
      <c r="E828" t="s">
        <v>35</v>
      </c>
      <c r="F828" t="s">
        <v>36</v>
      </c>
      <c r="G828" t="s">
        <v>37</v>
      </c>
      <c r="H828" t="s">
        <v>38</v>
      </c>
      <c r="I828">
        <v>1</v>
      </c>
      <c r="J828" t="b">
        <v>0</v>
      </c>
      <c r="K828" t="b">
        <v>0</v>
      </c>
      <c r="L828" s="1">
        <v>355000</v>
      </c>
      <c r="M828" s="2">
        <v>44440</v>
      </c>
      <c r="N828" s="2">
        <v>44470</v>
      </c>
      <c r="O828" s="2">
        <v>55397</v>
      </c>
      <c r="P828">
        <v>360</v>
      </c>
      <c r="Q828" s="3">
        <v>1491.07</v>
      </c>
      <c r="R828">
        <v>2.99</v>
      </c>
      <c r="S828" t="s">
        <v>922</v>
      </c>
      <c r="T828" s="4">
        <v>631673</v>
      </c>
      <c r="U828" s="7">
        <f>V828+W828</f>
        <v>8053.2</v>
      </c>
      <c r="V828" s="7">
        <f t="shared" si="39"/>
        <v>6425.5</v>
      </c>
      <c r="W828" s="7">
        <v>1627.6999999999998</v>
      </c>
      <c r="AA828" t="b">
        <v>0</v>
      </c>
      <c r="AB828">
        <v>0</v>
      </c>
      <c r="AC828">
        <v>0</v>
      </c>
      <c r="AD828" t="b">
        <v>0</v>
      </c>
      <c r="AE828" t="s">
        <v>39</v>
      </c>
      <c r="AF828" t="b">
        <v>0</v>
      </c>
      <c r="AG828">
        <v>1</v>
      </c>
      <c r="AH828">
        <v>206</v>
      </c>
      <c r="AI828" s="6">
        <v>3434</v>
      </c>
      <c r="AJ828">
        <v>669</v>
      </c>
      <c r="AK828" t="s">
        <v>43</v>
      </c>
      <c r="AL828" t="s">
        <v>50</v>
      </c>
      <c r="AM828" s="9">
        <v>1.05</v>
      </c>
      <c r="AN828">
        <f>_xlfn.XLOOKUP(S828,[1]umbs_prices!$A:$A,[1]umbs_prices!$D:$D)</f>
        <v>103.19</v>
      </c>
      <c r="AO828" s="11">
        <f t="shared" si="40"/>
        <v>3.1900000000000039E-2</v>
      </c>
      <c r="AP828" s="13">
        <f>(AM828-1)*L828</f>
        <v>17750.000000000015</v>
      </c>
      <c r="AQ828" s="8">
        <f>AO828*L828</f>
        <v>11324.500000000015</v>
      </c>
      <c r="AR828" s="1">
        <f t="shared" si="41"/>
        <v>6425.5</v>
      </c>
      <c r="AS828" s="8">
        <f>AQ828+AR828</f>
        <v>17750.000000000015</v>
      </c>
      <c r="AT828" s="8">
        <f>AS828-X828</f>
        <v>17750.000000000015</v>
      </c>
      <c r="AU828" s="11">
        <f>AT828/L828</f>
        <v>5.0000000000000044E-2</v>
      </c>
      <c r="AV828">
        <f>(_xlfn.XLOOKUP(A828,[2]loan_data!$A:$A,[2]loan_data!$Z:$Z)-100)%</f>
        <v>3.1899999999999977E-2</v>
      </c>
      <c r="AW828" t="str">
        <f>_xlfn.XLOOKUP(A828,[2]loan_data!$A:$A,[2]loan_data!$AA:$AA)</f>
        <v>umbs_price</v>
      </c>
      <c r="AX828" s="8">
        <f>AV828*L828</f>
        <v>11324.499999999993</v>
      </c>
    </row>
    <row r="829" spans="1:50" x14ac:dyDescent="0.2">
      <c r="A829">
        <v>5022846</v>
      </c>
      <c r="B829" t="s">
        <v>120</v>
      </c>
      <c r="C829" t="s">
        <v>241</v>
      </c>
      <c r="D829" t="b">
        <v>1</v>
      </c>
      <c r="E829" t="s">
        <v>35</v>
      </c>
      <c r="F829" t="s">
        <v>36</v>
      </c>
      <c r="G829" t="s">
        <v>37</v>
      </c>
      <c r="H829" t="s">
        <v>38</v>
      </c>
      <c r="I829">
        <v>1</v>
      </c>
      <c r="J829" t="b">
        <v>0</v>
      </c>
      <c r="K829" t="b">
        <v>0</v>
      </c>
      <c r="L829" s="1">
        <v>115000</v>
      </c>
      <c r="M829" s="2">
        <v>44441</v>
      </c>
      <c r="N829" s="2">
        <v>44470</v>
      </c>
      <c r="O829" s="2">
        <v>55397</v>
      </c>
      <c r="P829">
        <v>360</v>
      </c>
      <c r="Q829" s="3">
        <v>491.36</v>
      </c>
      <c r="R829">
        <v>3.125</v>
      </c>
      <c r="S829" t="s">
        <v>922</v>
      </c>
      <c r="T829" s="4">
        <v>165041</v>
      </c>
      <c r="U829" s="7">
        <f>V829+W829</f>
        <v>3066.5000000000009</v>
      </c>
      <c r="V829" s="7">
        <f t="shared" si="39"/>
        <v>2081.5000000000009</v>
      </c>
      <c r="W829" s="7">
        <v>985</v>
      </c>
      <c r="AA829" t="b">
        <v>0</v>
      </c>
      <c r="AB829">
        <v>0</v>
      </c>
      <c r="AC829">
        <v>0</v>
      </c>
      <c r="AD829" t="b">
        <v>0</v>
      </c>
      <c r="AE829" t="s">
        <v>39</v>
      </c>
      <c r="AF829" t="b">
        <v>0</v>
      </c>
      <c r="AG829">
        <v>1</v>
      </c>
      <c r="AH829">
        <v>85</v>
      </c>
      <c r="AI829" s="6">
        <v>1913</v>
      </c>
      <c r="AJ829">
        <v>669</v>
      </c>
      <c r="AK829" t="s">
        <v>43</v>
      </c>
      <c r="AL829" t="s">
        <v>50</v>
      </c>
      <c r="AM829" s="9">
        <v>1.05</v>
      </c>
      <c r="AN829">
        <f>_xlfn.XLOOKUP(S829,[1]umbs_prices!$A:$A,[1]umbs_prices!$D:$D)</f>
        <v>103.19</v>
      </c>
      <c r="AO829" s="11">
        <f t="shared" si="40"/>
        <v>3.1900000000000039E-2</v>
      </c>
      <c r="AP829" s="13">
        <f>(AM829-1)*L829</f>
        <v>5750.0000000000055</v>
      </c>
      <c r="AQ829" s="8">
        <f>AO829*L829</f>
        <v>3668.5000000000045</v>
      </c>
      <c r="AR829" s="1">
        <f t="shared" si="41"/>
        <v>2081.5000000000009</v>
      </c>
      <c r="AS829" s="8">
        <f>AQ829+AR829</f>
        <v>5750.0000000000055</v>
      </c>
      <c r="AT829" s="8">
        <f>AS829-X829</f>
        <v>5750.0000000000055</v>
      </c>
      <c r="AU829" s="11">
        <f>AT829/L829</f>
        <v>5.0000000000000044E-2</v>
      </c>
      <c r="AV829">
        <f>(_xlfn.XLOOKUP(A829,[2]loan_data!$A:$A,[2]loan_data!$Z:$Z)-100)%</f>
        <v>3.1899999999999977E-2</v>
      </c>
      <c r="AW829" t="str">
        <f>_xlfn.XLOOKUP(A829,[2]loan_data!$A:$A,[2]loan_data!$AA:$AA)</f>
        <v>umbs_price</v>
      </c>
      <c r="AX829" s="8">
        <f>AV829*L829</f>
        <v>3668.4999999999973</v>
      </c>
    </row>
    <row r="830" spans="1:50" x14ac:dyDescent="0.2">
      <c r="A830">
        <v>5022853</v>
      </c>
      <c r="B830" t="s">
        <v>73</v>
      </c>
      <c r="C830" t="s">
        <v>75</v>
      </c>
      <c r="D830" t="b">
        <v>1</v>
      </c>
      <c r="E830" t="s">
        <v>35</v>
      </c>
      <c r="F830" t="s">
        <v>36</v>
      </c>
      <c r="G830" t="s">
        <v>37</v>
      </c>
      <c r="H830" t="s">
        <v>38</v>
      </c>
      <c r="I830">
        <v>1</v>
      </c>
      <c r="J830" t="b">
        <v>0</v>
      </c>
      <c r="K830" t="b">
        <v>0</v>
      </c>
      <c r="L830" s="1">
        <v>125000</v>
      </c>
      <c r="M830" s="2">
        <v>44441</v>
      </c>
      <c r="N830" s="2">
        <v>44470</v>
      </c>
      <c r="O830" s="2">
        <v>49919</v>
      </c>
      <c r="P830">
        <v>180</v>
      </c>
      <c r="Q830" s="3">
        <v>831.76</v>
      </c>
      <c r="R830">
        <v>2.5</v>
      </c>
      <c r="S830" t="s">
        <v>921</v>
      </c>
      <c r="T830" s="4">
        <v>213347</v>
      </c>
      <c r="U830" s="7">
        <f>V830+W830</f>
        <v>7915.5000000000164</v>
      </c>
      <c r="V830" s="7">
        <f t="shared" si="39"/>
        <v>6400.0000000000164</v>
      </c>
      <c r="W830" s="7">
        <v>1515.5</v>
      </c>
      <c r="AA830" t="b">
        <v>0</v>
      </c>
      <c r="AB830">
        <v>0</v>
      </c>
      <c r="AC830">
        <v>0</v>
      </c>
      <c r="AD830" t="b">
        <v>0</v>
      </c>
      <c r="AE830" t="s">
        <v>39</v>
      </c>
      <c r="AF830" t="b">
        <v>0</v>
      </c>
      <c r="AG830">
        <v>1</v>
      </c>
      <c r="AH830">
        <v>80</v>
      </c>
      <c r="AI830" s="6">
        <v>1667</v>
      </c>
      <c r="AJ830">
        <v>669</v>
      </c>
      <c r="AK830" t="s">
        <v>40</v>
      </c>
      <c r="AL830" t="s">
        <v>41</v>
      </c>
      <c r="AM830" s="9">
        <v>1.05</v>
      </c>
      <c r="AN830">
        <f>_xlfn.XLOOKUP(S830,[1]umbs_prices!$A:$A,[1]umbs_prices!$D:$D)</f>
        <v>99.88</v>
      </c>
      <c r="AO830" s="11">
        <f t="shared" si="40"/>
        <v>-1.2000000000000899E-3</v>
      </c>
      <c r="AP830" s="13">
        <f>(AM830-1)*L830</f>
        <v>6250.0000000000055</v>
      </c>
      <c r="AQ830" s="8">
        <f>AO830*L830</f>
        <v>-150.00000000001123</v>
      </c>
      <c r="AR830" s="1">
        <f t="shared" si="41"/>
        <v>6400.0000000000164</v>
      </c>
      <c r="AS830" s="8">
        <f>AQ830+AR830</f>
        <v>6250.0000000000055</v>
      </c>
      <c r="AT830" s="8">
        <f>AS830-X830</f>
        <v>6250.0000000000055</v>
      </c>
      <c r="AU830" s="11">
        <f>AT830/L830</f>
        <v>5.0000000000000044E-2</v>
      </c>
      <c r="AV830">
        <f>(_xlfn.XLOOKUP(A830,[2]loan_data!$A:$A,[2]loan_data!$Z:$Z)-100)%</f>
        <v>-1.2000000000000454E-3</v>
      </c>
      <c r="AW830" t="str">
        <f>_xlfn.XLOOKUP(A830,[2]loan_data!$A:$A,[2]loan_data!$AA:$AA)</f>
        <v>umbs_price</v>
      </c>
      <c r="AX830" s="8">
        <f>AV830*L830</f>
        <v>-150.00000000000568</v>
      </c>
    </row>
    <row r="831" spans="1:50" x14ac:dyDescent="0.2">
      <c r="A831">
        <v>5022891</v>
      </c>
      <c r="B831" t="s">
        <v>80</v>
      </c>
      <c r="C831" t="s">
        <v>254</v>
      </c>
      <c r="D831" t="b">
        <v>1</v>
      </c>
      <c r="E831" t="s">
        <v>35</v>
      </c>
      <c r="F831" t="s">
        <v>36</v>
      </c>
      <c r="G831" t="s">
        <v>37</v>
      </c>
      <c r="H831" t="s">
        <v>38</v>
      </c>
      <c r="I831">
        <v>1</v>
      </c>
      <c r="J831" t="b">
        <v>0</v>
      </c>
      <c r="K831" t="b">
        <v>0</v>
      </c>
      <c r="L831" s="1">
        <v>225000</v>
      </c>
      <c r="M831" s="2">
        <v>44441</v>
      </c>
      <c r="N831" s="2">
        <v>44470</v>
      </c>
      <c r="O831" s="2">
        <v>55397</v>
      </c>
      <c r="P831">
        <v>360</v>
      </c>
      <c r="Q831" s="3">
        <v>961.35</v>
      </c>
      <c r="R831">
        <v>3.125</v>
      </c>
      <c r="S831" t="s">
        <v>922</v>
      </c>
      <c r="T831" s="4">
        <v>499113</v>
      </c>
      <c r="U831" s="7">
        <f>V831+W831</f>
        <v>5172</v>
      </c>
      <c r="V831" s="7">
        <f t="shared" si="39"/>
        <v>4072.5</v>
      </c>
      <c r="W831" s="7">
        <v>1099.5</v>
      </c>
      <c r="AA831" t="b">
        <v>0</v>
      </c>
      <c r="AB831">
        <v>0</v>
      </c>
      <c r="AC831">
        <v>0</v>
      </c>
      <c r="AD831" t="b">
        <v>0</v>
      </c>
      <c r="AE831" t="s">
        <v>39</v>
      </c>
      <c r="AF831" t="b">
        <v>0</v>
      </c>
      <c r="AG831">
        <v>1</v>
      </c>
      <c r="AH831">
        <v>87</v>
      </c>
      <c r="AI831" s="6">
        <v>2103</v>
      </c>
      <c r="AJ831">
        <v>669</v>
      </c>
      <c r="AK831" t="s">
        <v>40</v>
      </c>
      <c r="AL831" t="s">
        <v>50</v>
      </c>
      <c r="AM831" s="9">
        <v>1.05</v>
      </c>
      <c r="AN831">
        <f>_xlfn.XLOOKUP(S831,[1]umbs_prices!$A:$A,[1]umbs_prices!$D:$D)</f>
        <v>103.19</v>
      </c>
      <c r="AO831" s="11">
        <f t="shared" si="40"/>
        <v>3.1900000000000039E-2</v>
      </c>
      <c r="AP831" s="13">
        <f>(AM831-1)*L831</f>
        <v>11250.000000000009</v>
      </c>
      <c r="AQ831" s="8">
        <f>AO831*L831</f>
        <v>7177.5000000000091</v>
      </c>
      <c r="AR831" s="1">
        <f t="shared" si="41"/>
        <v>4072.5</v>
      </c>
      <c r="AS831" s="8">
        <f>AQ831+AR831</f>
        <v>11250.000000000009</v>
      </c>
      <c r="AT831" s="8">
        <f>AS831-X831</f>
        <v>11250.000000000009</v>
      </c>
      <c r="AU831" s="11">
        <f>AT831/L831</f>
        <v>5.0000000000000037E-2</v>
      </c>
      <c r="AV831">
        <f>(_xlfn.XLOOKUP(A831,[2]loan_data!$A:$A,[2]loan_data!$Z:$Z)-100)%</f>
        <v>3.1899999999999977E-2</v>
      </c>
      <c r="AW831" t="str">
        <f>_xlfn.XLOOKUP(A831,[2]loan_data!$A:$A,[2]loan_data!$AA:$AA)</f>
        <v>umbs_price</v>
      </c>
      <c r="AX831" s="8">
        <f>AV831*L831</f>
        <v>7177.4999999999945</v>
      </c>
    </row>
    <row r="832" spans="1:50" x14ac:dyDescent="0.2">
      <c r="A832">
        <v>5022903</v>
      </c>
      <c r="B832" t="s">
        <v>65</v>
      </c>
      <c r="C832" t="s">
        <v>181</v>
      </c>
      <c r="D832" t="b">
        <v>1</v>
      </c>
      <c r="E832" t="s">
        <v>35</v>
      </c>
      <c r="F832" t="s">
        <v>36</v>
      </c>
      <c r="G832" t="s">
        <v>37</v>
      </c>
      <c r="H832" t="s">
        <v>53</v>
      </c>
      <c r="I832">
        <v>1</v>
      </c>
      <c r="J832" t="b">
        <v>0</v>
      </c>
      <c r="K832" t="b">
        <v>0</v>
      </c>
      <c r="L832" s="1">
        <v>115000</v>
      </c>
      <c r="M832" s="2">
        <v>44441</v>
      </c>
      <c r="N832" s="2">
        <v>44470</v>
      </c>
      <c r="O832" s="2">
        <v>55397</v>
      </c>
      <c r="P832">
        <v>360</v>
      </c>
      <c r="Q832" s="3">
        <v>499.14</v>
      </c>
      <c r="R832">
        <v>3.25</v>
      </c>
      <c r="S832" t="s">
        <v>920</v>
      </c>
      <c r="T832" s="4">
        <v>205358</v>
      </c>
      <c r="U832" s="7">
        <f>V832+W832</f>
        <v>1602.0000000000018</v>
      </c>
      <c r="V832" s="7">
        <f t="shared" si="39"/>
        <v>448.50000000000182</v>
      </c>
      <c r="W832" s="7">
        <v>1153.5</v>
      </c>
      <c r="AA832" t="b">
        <v>0</v>
      </c>
      <c r="AB832">
        <v>0</v>
      </c>
      <c r="AC832">
        <v>0</v>
      </c>
      <c r="AD832" t="b">
        <v>0</v>
      </c>
      <c r="AE832" t="s">
        <v>39</v>
      </c>
      <c r="AF832" t="b">
        <v>0</v>
      </c>
      <c r="AG832">
        <v>1</v>
      </c>
      <c r="AH832">
        <v>35</v>
      </c>
      <c r="AI832" s="6">
        <v>788</v>
      </c>
      <c r="AJ832">
        <v>669</v>
      </c>
      <c r="AK832" t="s">
        <v>43</v>
      </c>
      <c r="AL832" t="s">
        <v>50</v>
      </c>
      <c r="AM832" s="9">
        <v>1.05</v>
      </c>
      <c r="AN832">
        <f>_xlfn.XLOOKUP(S832,[1]umbs_prices!$A:$A,[1]umbs_prices!$D:$D)</f>
        <v>104.61</v>
      </c>
      <c r="AO832" s="11">
        <f t="shared" si="40"/>
        <v>4.610000000000003E-2</v>
      </c>
      <c r="AP832" s="13">
        <f>(AM832-1)*L832</f>
        <v>5750.0000000000055</v>
      </c>
      <c r="AQ832" s="8">
        <f>AO832*L832</f>
        <v>5301.5000000000036</v>
      </c>
      <c r="AR832" s="1">
        <f t="shared" si="41"/>
        <v>448.50000000000182</v>
      </c>
      <c r="AS832" s="8">
        <f>AQ832+AR832</f>
        <v>5750.0000000000055</v>
      </c>
      <c r="AT832" s="8">
        <f>AS832-X832</f>
        <v>5750.0000000000055</v>
      </c>
      <c r="AU832" s="11">
        <f>AT832/L832</f>
        <v>5.0000000000000044E-2</v>
      </c>
      <c r="AV832">
        <f>(_xlfn.XLOOKUP(A832,[2]loan_data!$A:$A,[2]loan_data!$Z:$Z)-100)%</f>
        <v>4.6099999999999995E-2</v>
      </c>
      <c r="AW832" t="str">
        <f>_xlfn.XLOOKUP(A832,[2]loan_data!$A:$A,[2]loan_data!$AA:$AA)</f>
        <v>umbs_price</v>
      </c>
      <c r="AX832" s="8">
        <f>AV832*L832</f>
        <v>5301.4999999999991</v>
      </c>
    </row>
    <row r="833" spans="1:50" x14ac:dyDescent="0.2">
      <c r="A833">
        <v>5022930</v>
      </c>
      <c r="B833" t="s">
        <v>33</v>
      </c>
      <c r="C833" t="s">
        <v>96</v>
      </c>
      <c r="D833" t="b">
        <v>1</v>
      </c>
      <c r="E833" t="s">
        <v>35</v>
      </c>
      <c r="F833" t="s">
        <v>36</v>
      </c>
      <c r="G833" t="s">
        <v>37</v>
      </c>
      <c r="H833" t="s">
        <v>38</v>
      </c>
      <c r="I833">
        <v>1</v>
      </c>
      <c r="J833" t="b">
        <v>0</v>
      </c>
      <c r="K833" t="b">
        <v>0</v>
      </c>
      <c r="L833" s="1">
        <v>325000</v>
      </c>
      <c r="M833" s="2">
        <v>44441</v>
      </c>
      <c r="N833" s="2">
        <v>44470</v>
      </c>
      <c r="O833" s="2">
        <v>53571</v>
      </c>
      <c r="P833">
        <v>300</v>
      </c>
      <c r="Q833" s="3">
        <v>1454.98</v>
      </c>
      <c r="R833">
        <v>2.5</v>
      </c>
      <c r="S833" t="s">
        <v>921</v>
      </c>
      <c r="T833" s="4">
        <v>558708</v>
      </c>
      <c r="U833" s="7">
        <f>V833+W833</f>
        <v>17814.500000000044</v>
      </c>
      <c r="V833" s="7">
        <f t="shared" si="39"/>
        <v>16640.000000000044</v>
      </c>
      <c r="W833" s="7">
        <v>1174.5000000000002</v>
      </c>
      <c r="AA833" t="b">
        <v>0</v>
      </c>
      <c r="AB833">
        <v>0</v>
      </c>
      <c r="AC833">
        <v>0</v>
      </c>
      <c r="AD833" t="b">
        <v>0</v>
      </c>
      <c r="AE833" t="s">
        <v>39</v>
      </c>
      <c r="AF833" t="b">
        <v>0</v>
      </c>
      <c r="AG833">
        <v>1</v>
      </c>
      <c r="AH833">
        <v>61</v>
      </c>
      <c r="AI833" s="6">
        <v>2339</v>
      </c>
      <c r="AJ833">
        <v>669</v>
      </c>
      <c r="AK833" t="s">
        <v>40</v>
      </c>
      <c r="AL833" t="s">
        <v>50</v>
      </c>
      <c r="AM833" s="9">
        <v>1.05</v>
      </c>
      <c r="AN833">
        <f>_xlfn.XLOOKUP(S833,[1]umbs_prices!$A:$A,[1]umbs_prices!$D:$D)</f>
        <v>99.88</v>
      </c>
      <c r="AO833" s="11">
        <f t="shared" si="40"/>
        <v>-1.2000000000000899E-3</v>
      </c>
      <c r="AP833" s="13">
        <f>(AM833-1)*L833</f>
        <v>16250.000000000015</v>
      </c>
      <c r="AQ833" s="8">
        <f>AO833*L833</f>
        <v>-390.00000000002922</v>
      </c>
      <c r="AR833" s="1">
        <f t="shared" si="41"/>
        <v>16640.000000000044</v>
      </c>
      <c r="AS833" s="8">
        <f>AQ833+AR833</f>
        <v>16250.000000000015</v>
      </c>
      <c r="AT833" s="8">
        <f>AS833-X833</f>
        <v>16250.000000000015</v>
      </c>
      <c r="AU833" s="11">
        <f>AT833/L833</f>
        <v>5.0000000000000044E-2</v>
      </c>
      <c r="AV833">
        <f>(_xlfn.XLOOKUP(A833,[2]loan_data!$A:$A,[2]loan_data!$Z:$Z)-100)%</f>
        <v>-1.2000000000000454E-3</v>
      </c>
      <c r="AW833" t="str">
        <f>_xlfn.XLOOKUP(A833,[2]loan_data!$A:$A,[2]loan_data!$AA:$AA)</f>
        <v>umbs_price</v>
      </c>
      <c r="AX833" s="8">
        <f>AV833*L833</f>
        <v>-390.00000000001478</v>
      </c>
    </row>
    <row r="834" spans="1:50" x14ac:dyDescent="0.2">
      <c r="A834">
        <v>5022941</v>
      </c>
      <c r="B834" t="s">
        <v>54</v>
      </c>
      <c r="C834" t="s">
        <v>184</v>
      </c>
      <c r="D834" t="b">
        <v>1</v>
      </c>
      <c r="E834" t="s">
        <v>35</v>
      </c>
      <c r="F834" t="s">
        <v>36</v>
      </c>
      <c r="G834" t="s">
        <v>37</v>
      </c>
      <c r="H834" t="s">
        <v>38</v>
      </c>
      <c r="I834">
        <v>1</v>
      </c>
      <c r="J834" t="b">
        <v>0</v>
      </c>
      <c r="K834" t="b">
        <v>0</v>
      </c>
      <c r="L834" s="1">
        <v>225000</v>
      </c>
      <c r="M834" s="2">
        <v>44442</v>
      </c>
      <c r="N834" s="2">
        <v>44470</v>
      </c>
      <c r="O834" s="2">
        <v>55397</v>
      </c>
      <c r="P834">
        <v>360</v>
      </c>
      <c r="Q834" s="3">
        <v>976.56999999999994</v>
      </c>
      <c r="R834">
        <v>3.25</v>
      </c>
      <c r="S834" t="s">
        <v>920</v>
      </c>
      <c r="T834" s="4">
        <v>328468</v>
      </c>
      <c r="U834" s="7">
        <f>V834+W834</f>
        <v>2135.0000000000018</v>
      </c>
      <c r="V834" s="7">
        <f t="shared" si="39"/>
        <v>877.50000000000182</v>
      </c>
      <c r="W834" s="7">
        <v>1257.5</v>
      </c>
      <c r="AA834" t="b">
        <v>0</v>
      </c>
      <c r="AB834">
        <v>0</v>
      </c>
      <c r="AC834">
        <v>0</v>
      </c>
      <c r="AD834" t="b">
        <v>0</v>
      </c>
      <c r="AE834" t="s">
        <v>39</v>
      </c>
      <c r="AF834" t="b">
        <v>0</v>
      </c>
      <c r="AG834">
        <v>1</v>
      </c>
      <c r="AH834">
        <v>125</v>
      </c>
      <c r="AI834" s="6">
        <v>3125</v>
      </c>
      <c r="AJ834">
        <v>669</v>
      </c>
      <c r="AK834" t="s">
        <v>40</v>
      </c>
      <c r="AL834" t="s">
        <v>50</v>
      </c>
      <c r="AM834" s="9">
        <v>1.05</v>
      </c>
      <c r="AN834">
        <f>_xlfn.XLOOKUP(S834,[1]umbs_prices!$A:$A,[1]umbs_prices!$D:$D)</f>
        <v>104.61</v>
      </c>
      <c r="AO834" s="11">
        <f t="shared" si="40"/>
        <v>4.610000000000003E-2</v>
      </c>
      <c r="AP834" s="13">
        <f>(AM834-1)*L834</f>
        <v>11250.000000000009</v>
      </c>
      <c r="AQ834" s="8">
        <f>AO834*L834</f>
        <v>10372.500000000007</v>
      </c>
      <c r="AR834" s="1">
        <f t="shared" si="41"/>
        <v>877.50000000000182</v>
      </c>
      <c r="AS834" s="8">
        <f>AQ834+AR834</f>
        <v>11250.000000000009</v>
      </c>
      <c r="AT834" s="8">
        <f>AS834-X834</f>
        <v>11250.000000000009</v>
      </c>
      <c r="AU834" s="11">
        <f>AT834/L834</f>
        <v>5.0000000000000037E-2</v>
      </c>
      <c r="AV834">
        <f>(_xlfn.XLOOKUP(A834,[2]loan_data!$A:$A,[2]loan_data!$Z:$Z)-100)%</f>
        <v>4.6099999999999995E-2</v>
      </c>
      <c r="AW834" t="str">
        <f>_xlfn.XLOOKUP(A834,[2]loan_data!$A:$A,[2]loan_data!$AA:$AA)</f>
        <v>umbs_price</v>
      </c>
      <c r="AX834" s="8">
        <f>AV834*L834</f>
        <v>10372.499999999998</v>
      </c>
    </row>
    <row r="835" spans="1:50" x14ac:dyDescent="0.2">
      <c r="A835">
        <v>5022975</v>
      </c>
      <c r="B835" t="s">
        <v>73</v>
      </c>
      <c r="C835" t="s">
        <v>132</v>
      </c>
      <c r="D835" t="b">
        <v>1</v>
      </c>
      <c r="E835" t="s">
        <v>35</v>
      </c>
      <c r="F835" t="s">
        <v>36</v>
      </c>
      <c r="G835" t="s">
        <v>37</v>
      </c>
      <c r="H835" t="s">
        <v>53</v>
      </c>
      <c r="I835">
        <v>1</v>
      </c>
      <c r="J835" t="b">
        <v>0</v>
      </c>
      <c r="K835" t="b">
        <v>0</v>
      </c>
      <c r="L835" s="1">
        <v>385000</v>
      </c>
      <c r="M835" s="2">
        <v>44442</v>
      </c>
      <c r="N835" s="2">
        <v>44470</v>
      </c>
      <c r="O835" s="2">
        <v>55397</v>
      </c>
      <c r="P835">
        <v>360</v>
      </c>
      <c r="Q835" s="3">
        <v>1671.02</v>
      </c>
      <c r="R835">
        <v>3.25</v>
      </c>
      <c r="S835" t="s">
        <v>920</v>
      </c>
      <c r="T835" s="4">
        <v>802084</v>
      </c>
      <c r="U835" s="7">
        <f>V835+W835</f>
        <v>5010.9000000000069</v>
      </c>
      <c r="V835" s="7">
        <f t="shared" ref="V835:V898" si="43">AR835</f>
        <v>1501.5000000000073</v>
      </c>
      <c r="W835" s="7">
        <v>3509.3999999999996</v>
      </c>
      <c r="AA835" t="b">
        <v>0</v>
      </c>
      <c r="AB835">
        <v>0</v>
      </c>
      <c r="AC835">
        <v>0</v>
      </c>
      <c r="AD835" t="b">
        <v>0</v>
      </c>
      <c r="AE835" t="s">
        <v>39</v>
      </c>
      <c r="AF835" t="b">
        <v>0</v>
      </c>
      <c r="AG835">
        <v>1</v>
      </c>
      <c r="AH835">
        <v>95</v>
      </c>
      <c r="AI835" s="6">
        <v>3484</v>
      </c>
      <c r="AJ835">
        <v>669</v>
      </c>
      <c r="AK835" t="s">
        <v>58</v>
      </c>
      <c r="AL835" t="s">
        <v>50</v>
      </c>
      <c r="AM835" s="9">
        <v>1.05</v>
      </c>
      <c r="AN835">
        <f>_xlfn.XLOOKUP(S835,[1]umbs_prices!$A:$A,[1]umbs_prices!$D:$D)</f>
        <v>104.61</v>
      </c>
      <c r="AO835" s="11">
        <f t="shared" ref="AO835:AO898" si="44">AN835%-1</f>
        <v>4.610000000000003E-2</v>
      </c>
      <c r="AP835" s="13">
        <f>(AM835-1)*L835</f>
        <v>19250.000000000018</v>
      </c>
      <c r="AQ835" s="8">
        <f>AO835*L835</f>
        <v>17748.500000000011</v>
      </c>
      <c r="AR835" s="1">
        <f t="shared" ref="AR835:AR898" si="45">AP835-AQ835</f>
        <v>1501.5000000000073</v>
      </c>
      <c r="AS835" s="8">
        <f>AQ835+AR835</f>
        <v>19250.000000000018</v>
      </c>
      <c r="AT835" s="8">
        <f>AS835-X835</f>
        <v>19250.000000000018</v>
      </c>
      <c r="AU835" s="11">
        <f>AT835/L835</f>
        <v>5.0000000000000044E-2</v>
      </c>
      <c r="AV835">
        <f>(_xlfn.XLOOKUP(A835,[2]loan_data!$A:$A,[2]loan_data!$Z:$Z)-100)%</f>
        <v>4.6099999999999995E-2</v>
      </c>
      <c r="AW835" t="str">
        <f>_xlfn.XLOOKUP(A835,[2]loan_data!$A:$A,[2]loan_data!$AA:$AA)</f>
        <v>umbs_price</v>
      </c>
      <c r="AX835" s="8">
        <f>AV835*L835</f>
        <v>17748.499999999996</v>
      </c>
    </row>
    <row r="836" spans="1:50" x14ac:dyDescent="0.2">
      <c r="A836">
        <v>5022981</v>
      </c>
      <c r="B836" t="s">
        <v>103</v>
      </c>
      <c r="C836" t="s">
        <v>463</v>
      </c>
      <c r="D836" t="b">
        <v>1</v>
      </c>
      <c r="E836" t="s">
        <v>35</v>
      </c>
      <c r="F836" t="s">
        <v>36</v>
      </c>
      <c r="G836" t="s">
        <v>37</v>
      </c>
      <c r="H836" t="s">
        <v>38</v>
      </c>
      <c r="I836">
        <v>1</v>
      </c>
      <c r="J836" t="b">
        <v>0</v>
      </c>
      <c r="K836" t="b">
        <v>0</v>
      </c>
      <c r="L836" s="1">
        <v>185000</v>
      </c>
      <c r="M836" s="2">
        <v>44443</v>
      </c>
      <c r="N836" s="2">
        <v>44470</v>
      </c>
      <c r="O836" s="2">
        <v>55397</v>
      </c>
      <c r="P836">
        <v>360</v>
      </c>
      <c r="Q836" s="3">
        <v>777.04</v>
      </c>
      <c r="R836">
        <v>2.99</v>
      </c>
      <c r="S836" t="s">
        <v>922</v>
      </c>
      <c r="T836" s="4">
        <v>233852</v>
      </c>
      <c r="U836" s="7">
        <f>V836+W836</f>
        <v>5466.5000000000018</v>
      </c>
      <c r="V836" s="7">
        <f t="shared" si="43"/>
        <v>3348.5000000000018</v>
      </c>
      <c r="W836" s="7">
        <v>2117.9999999999995</v>
      </c>
      <c r="AA836" t="b">
        <v>0</v>
      </c>
      <c r="AB836">
        <v>0</v>
      </c>
      <c r="AC836">
        <v>0</v>
      </c>
      <c r="AD836" t="b">
        <v>0</v>
      </c>
      <c r="AE836" t="s">
        <v>39</v>
      </c>
      <c r="AF836" t="b">
        <v>0</v>
      </c>
      <c r="AG836">
        <v>1</v>
      </c>
      <c r="AH836">
        <v>63</v>
      </c>
      <c r="AI836" s="6">
        <v>1628</v>
      </c>
      <c r="AJ836">
        <v>669</v>
      </c>
      <c r="AK836" t="s">
        <v>43</v>
      </c>
      <c r="AL836" t="s">
        <v>50</v>
      </c>
      <c r="AM836" s="9">
        <v>1.05</v>
      </c>
      <c r="AN836">
        <f>_xlfn.XLOOKUP(S836,[1]umbs_prices!$A:$A,[1]umbs_prices!$D:$D)</f>
        <v>103.19</v>
      </c>
      <c r="AO836" s="11">
        <f t="shared" si="44"/>
        <v>3.1900000000000039E-2</v>
      </c>
      <c r="AP836" s="13">
        <f>(AM836-1)*L836</f>
        <v>9250.0000000000091</v>
      </c>
      <c r="AQ836" s="8">
        <f>AO836*L836</f>
        <v>5901.5000000000073</v>
      </c>
      <c r="AR836" s="1">
        <f t="shared" si="45"/>
        <v>3348.5000000000018</v>
      </c>
      <c r="AS836" s="8">
        <f>AQ836+AR836</f>
        <v>9250.0000000000091</v>
      </c>
      <c r="AT836" s="8">
        <f>AS836-X836</f>
        <v>9250.0000000000091</v>
      </c>
      <c r="AU836" s="11">
        <f>AT836/L836</f>
        <v>5.0000000000000051E-2</v>
      </c>
      <c r="AV836">
        <f>(_xlfn.XLOOKUP(A836,[2]loan_data!$A:$A,[2]loan_data!$Z:$Z)-100)%</f>
        <v>3.1899999999999977E-2</v>
      </c>
      <c r="AW836" t="str">
        <f>_xlfn.XLOOKUP(A836,[2]loan_data!$A:$A,[2]loan_data!$AA:$AA)</f>
        <v>umbs_price</v>
      </c>
      <c r="AX836" s="8">
        <f>AV836*L836</f>
        <v>5901.4999999999955</v>
      </c>
    </row>
    <row r="837" spans="1:50" x14ac:dyDescent="0.2">
      <c r="A837">
        <v>5023006</v>
      </c>
      <c r="B837" t="s">
        <v>51</v>
      </c>
      <c r="C837" t="s">
        <v>142</v>
      </c>
      <c r="D837" t="b">
        <v>1</v>
      </c>
      <c r="E837" t="s">
        <v>35</v>
      </c>
      <c r="F837" t="s">
        <v>36</v>
      </c>
      <c r="G837" t="s">
        <v>37</v>
      </c>
      <c r="H837" t="s">
        <v>38</v>
      </c>
      <c r="I837">
        <v>1</v>
      </c>
      <c r="J837" t="b">
        <v>0</v>
      </c>
      <c r="K837" t="b">
        <v>0</v>
      </c>
      <c r="L837" s="1">
        <v>245000</v>
      </c>
      <c r="M837" s="2">
        <v>44445</v>
      </c>
      <c r="N837" s="2">
        <v>44470</v>
      </c>
      <c r="O837" s="2">
        <v>49919</v>
      </c>
      <c r="P837">
        <v>180</v>
      </c>
      <c r="Q837" s="3">
        <v>1572.87</v>
      </c>
      <c r="R837">
        <v>1.99</v>
      </c>
      <c r="S837" t="s">
        <v>925</v>
      </c>
      <c r="T837" s="4">
        <v>544445</v>
      </c>
      <c r="U837" s="7">
        <f>V837+W837</f>
        <v>19592.000000000004</v>
      </c>
      <c r="V837" s="7">
        <f t="shared" si="43"/>
        <v>18497.500000000004</v>
      </c>
      <c r="W837" s="7">
        <v>1094.5</v>
      </c>
      <c r="AA837" t="b">
        <v>0</v>
      </c>
      <c r="AB837">
        <v>0</v>
      </c>
      <c r="AC837">
        <v>0</v>
      </c>
      <c r="AD837" t="b">
        <v>0</v>
      </c>
      <c r="AE837" t="s">
        <v>39</v>
      </c>
      <c r="AF837" t="b">
        <v>0</v>
      </c>
      <c r="AG837">
        <v>1</v>
      </c>
      <c r="AH837">
        <v>151</v>
      </c>
      <c r="AI837" s="6">
        <v>2265</v>
      </c>
      <c r="AJ837">
        <v>669</v>
      </c>
      <c r="AK837" t="s">
        <v>58</v>
      </c>
      <c r="AL837" t="s">
        <v>50</v>
      </c>
      <c r="AM837" s="9">
        <v>1.05</v>
      </c>
      <c r="AN837">
        <f>_xlfn.XLOOKUP(S837,[1]umbs_prices!$A:$A,[1]umbs_prices!$D:$D)</f>
        <v>97.45</v>
      </c>
      <c r="AO837" s="11">
        <f t="shared" si="44"/>
        <v>-2.5499999999999967E-2</v>
      </c>
      <c r="AP837" s="13">
        <f>(AM837-1)*L837</f>
        <v>12250.000000000011</v>
      </c>
      <c r="AQ837" s="8">
        <f>AO837*L837</f>
        <v>-6247.4999999999918</v>
      </c>
      <c r="AR837" s="1">
        <f t="shared" si="45"/>
        <v>18497.500000000004</v>
      </c>
      <c r="AS837" s="8">
        <f>AQ837+AR837</f>
        <v>12250.000000000011</v>
      </c>
      <c r="AT837" s="8">
        <f>AS837-X837</f>
        <v>12250.000000000011</v>
      </c>
      <c r="AU837" s="11">
        <f>AT837/L837</f>
        <v>5.0000000000000044E-2</v>
      </c>
      <c r="AV837">
        <f>(_xlfn.XLOOKUP(A837,[2]loan_data!$A:$A,[2]loan_data!$Z:$Z)-100)%</f>
        <v>-2.5499999999999971E-2</v>
      </c>
      <c r="AW837" t="str">
        <f>_xlfn.XLOOKUP(A837,[2]loan_data!$A:$A,[2]loan_data!$AA:$AA)</f>
        <v>umbs_price</v>
      </c>
      <c r="AX837" s="8">
        <f>AV837*L837</f>
        <v>-6247.4999999999927</v>
      </c>
    </row>
    <row r="838" spans="1:50" x14ac:dyDescent="0.2">
      <c r="A838">
        <v>5023008</v>
      </c>
      <c r="B838" t="s">
        <v>48</v>
      </c>
      <c r="C838" t="s">
        <v>106</v>
      </c>
      <c r="D838" t="b">
        <v>1</v>
      </c>
      <c r="E838" t="s">
        <v>35</v>
      </c>
      <c r="F838" t="s">
        <v>36</v>
      </c>
      <c r="G838" t="s">
        <v>37</v>
      </c>
      <c r="H838" t="s">
        <v>38</v>
      </c>
      <c r="I838">
        <v>1</v>
      </c>
      <c r="J838" t="b">
        <v>0</v>
      </c>
      <c r="K838" t="b">
        <v>0</v>
      </c>
      <c r="L838" s="1">
        <v>405000</v>
      </c>
      <c r="M838" s="2">
        <v>44445</v>
      </c>
      <c r="N838" s="2">
        <v>44470</v>
      </c>
      <c r="O838" s="2">
        <v>55397</v>
      </c>
      <c r="P838">
        <v>360</v>
      </c>
      <c r="Q838" s="3">
        <v>1744.64</v>
      </c>
      <c r="R838">
        <v>3.19</v>
      </c>
      <c r="S838" t="s">
        <v>922</v>
      </c>
      <c r="T838" s="4">
        <v>465518</v>
      </c>
      <c r="U838" s="7">
        <f>V838+W838</f>
        <v>7330.5000000000018</v>
      </c>
      <c r="V838" s="7">
        <f t="shared" si="43"/>
        <v>7330.5000000000018</v>
      </c>
      <c r="W838" s="7">
        <v>0</v>
      </c>
      <c r="AA838" t="b">
        <v>0</v>
      </c>
      <c r="AB838">
        <v>0</v>
      </c>
      <c r="AC838">
        <v>0</v>
      </c>
      <c r="AD838" t="b">
        <v>0</v>
      </c>
      <c r="AE838" t="s">
        <v>39</v>
      </c>
      <c r="AF838" t="b">
        <v>0</v>
      </c>
      <c r="AG838">
        <v>1</v>
      </c>
      <c r="AH838">
        <v>178</v>
      </c>
      <c r="AI838" s="6">
        <v>7269</v>
      </c>
      <c r="AJ838">
        <v>669</v>
      </c>
      <c r="AK838" t="s">
        <v>43</v>
      </c>
      <c r="AL838" t="s">
        <v>50</v>
      </c>
      <c r="AM838" s="9">
        <v>1.05</v>
      </c>
      <c r="AN838">
        <f>_xlfn.XLOOKUP(S838,[1]umbs_prices!$A:$A,[1]umbs_prices!$D:$D)</f>
        <v>103.19</v>
      </c>
      <c r="AO838" s="11">
        <f t="shared" si="44"/>
        <v>3.1900000000000039E-2</v>
      </c>
      <c r="AP838" s="13">
        <f>(AM838-1)*L838</f>
        <v>20250.000000000018</v>
      </c>
      <c r="AQ838" s="8">
        <f>AO838*L838</f>
        <v>12919.500000000016</v>
      </c>
      <c r="AR838" s="1">
        <f t="shared" si="45"/>
        <v>7330.5000000000018</v>
      </c>
      <c r="AS838" s="8">
        <f>AQ838+AR838</f>
        <v>20250.000000000018</v>
      </c>
      <c r="AT838" s="8">
        <f>AS838-X838</f>
        <v>20250.000000000018</v>
      </c>
      <c r="AU838" s="11">
        <f>AT838/L838</f>
        <v>5.0000000000000044E-2</v>
      </c>
      <c r="AV838">
        <f>(_xlfn.XLOOKUP(A838,[2]loan_data!$A:$A,[2]loan_data!$Z:$Z)-100)%</f>
        <v>3.1899999999999977E-2</v>
      </c>
      <c r="AW838" t="str">
        <f>_xlfn.XLOOKUP(A838,[2]loan_data!$A:$A,[2]loan_data!$AA:$AA)</f>
        <v>umbs_price</v>
      </c>
      <c r="AX838" s="8">
        <f>AV838*L838</f>
        <v>12919.499999999991</v>
      </c>
    </row>
    <row r="839" spans="1:50" x14ac:dyDescent="0.2">
      <c r="A839">
        <v>5023014</v>
      </c>
      <c r="B839" t="s">
        <v>73</v>
      </c>
      <c r="C839" t="s">
        <v>464</v>
      </c>
      <c r="D839" t="b">
        <v>1</v>
      </c>
      <c r="E839" t="s">
        <v>35</v>
      </c>
      <c r="F839" t="s">
        <v>36</v>
      </c>
      <c r="G839" t="s">
        <v>37</v>
      </c>
      <c r="H839" t="s">
        <v>38</v>
      </c>
      <c r="I839">
        <v>1</v>
      </c>
      <c r="J839" t="b">
        <v>0</v>
      </c>
      <c r="K839" t="b">
        <v>0</v>
      </c>
      <c r="L839" s="1">
        <v>195000</v>
      </c>
      <c r="M839" s="2">
        <v>44446</v>
      </c>
      <c r="N839" s="2">
        <v>44470</v>
      </c>
      <c r="O839" s="2">
        <v>55397</v>
      </c>
      <c r="P839">
        <v>360</v>
      </c>
      <c r="Q839" s="3">
        <v>807.11</v>
      </c>
      <c r="R839">
        <v>2.875</v>
      </c>
      <c r="S839" t="s">
        <v>924</v>
      </c>
      <c r="T839" s="4">
        <v>282978</v>
      </c>
      <c r="U839" s="7">
        <f>V839+W839</f>
        <v>3317.4999999999955</v>
      </c>
      <c r="V839" s="7">
        <f t="shared" si="43"/>
        <v>1618.4999999999955</v>
      </c>
      <c r="W839" s="7">
        <v>1699</v>
      </c>
      <c r="AA839" t="b">
        <v>0</v>
      </c>
      <c r="AB839">
        <v>0</v>
      </c>
      <c r="AC839">
        <v>0</v>
      </c>
      <c r="AD839" t="b">
        <v>0</v>
      </c>
      <c r="AE839" t="s">
        <v>39</v>
      </c>
      <c r="AF839" t="b">
        <v>0</v>
      </c>
      <c r="AG839">
        <v>1</v>
      </c>
      <c r="AH839">
        <v>97</v>
      </c>
      <c r="AI839" s="6">
        <v>2021</v>
      </c>
      <c r="AJ839">
        <v>669</v>
      </c>
      <c r="AK839" t="s">
        <v>43</v>
      </c>
      <c r="AL839" t="s">
        <v>41</v>
      </c>
      <c r="AM839" s="9">
        <v>1.05</v>
      </c>
      <c r="AN839">
        <f>_xlfn.XLOOKUP(S839,[1]umbs_prices!$A:$A,[1]umbs_prices!$D:$D)</f>
        <v>104.17</v>
      </c>
      <c r="AO839" s="11">
        <f t="shared" si="44"/>
        <v>4.170000000000007E-2</v>
      </c>
      <c r="AP839" s="13">
        <f>(AM839-1)*L839</f>
        <v>9750.0000000000091</v>
      </c>
      <c r="AQ839" s="8">
        <f>AO839*L839</f>
        <v>8131.5000000000136</v>
      </c>
      <c r="AR839" s="1">
        <f t="shared" si="45"/>
        <v>1618.4999999999955</v>
      </c>
      <c r="AS839" s="8">
        <f>AQ839+AR839</f>
        <v>9750.0000000000091</v>
      </c>
      <c r="AT839" s="8">
        <f>AS839-X839</f>
        <v>9750.0000000000091</v>
      </c>
      <c r="AU839" s="11">
        <f>AT839/L839</f>
        <v>5.0000000000000044E-2</v>
      </c>
      <c r="AV839">
        <f>(_xlfn.XLOOKUP(A839,[2]loan_data!$A:$A,[2]loan_data!$Z:$Z)-100)%</f>
        <v>4.1700000000000015E-2</v>
      </c>
      <c r="AW839" t="str">
        <f>_xlfn.XLOOKUP(A839,[2]loan_data!$A:$A,[2]loan_data!$AA:$AA)</f>
        <v>umbs_price</v>
      </c>
      <c r="AX839" s="8">
        <f>AV839*L839</f>
        <v>8131.5000000000027</v>
      </c>
    </row>
    <row r="840" spans="1:50" x14ac:dyDescent="0.2">
      <c r="A840">
        <v>5023026</v>
      </c>
      <c r="B840" t="s">
        <v>144</v>
      </c>
      <c r="C840" t="s">
        <v>373</v>
      </c>
      <c r="D840" t="b">
        <v>1</v>
      </c>
      <c r="E840" t="s">
        <v>35</v>
      </c>
      <c r="F840" t="s">
        <v>36</v>
      </c>
      <c r="G840" t="s">
        <v>37</v>
      </c>
      <c r="H840" t="s">
        <v>38</v>
      </c>
      <c r="I840">
        <v>1</v>
      </c>
      <c r="J840" t="b">
        <v>0</v>
      </c>
      <c r="K840" t="b">
        <v>0</v>
      </c>
      <c r="L840" s="1">
        <v>135000</v>
      </c>
      <c r="M840" s="2">
        <v>44446</v>
      </c>
      <c r="N840" s="2">
        <v>44470</v>
      </c>
      <c r="O840" s="2">
        <v>55397</v>
      </c>
      <c r="P840">
        <v>360</v>
      </c>
      <c r="Q840" s="3">
        <v>558.77</v>
      </c>
      <c r="R840">
        <v>2.875</v>
      </c>
      <c r="S840" t="s">
        <v>922</v>
      </c>
      <c r="T840" s="4">
        <v>322658</v>
      </c>
      <c r="U840" s="7">
        <f>V840+W840</f>
        <v>4618.7000000000007</v>
      </c>
      <c r="V840" s="7">
        <f t="shared" si="43"/>
        <v>2443.5000000000009</v>
      </c>
      <c r="W840" s="7">
        <v>2175.1999999999998</v>
      </c>
      <c r="AA840" t="b">
        <v>0</v>
      </c>
      <c r="AB840">
        <v>0</v>
      </c>
      <c r="AC840">
        <v>0</v>
      </c>
      <c r="AD840" t="b">
        <v>0</v>
      </c>
      <c r="AE840" t="s">
        <v>39</v>
      </c>
      <c r="AF840" t="b">
        <v>0</v>
      </c>
      <c r="AG840">
        <v>1</v>
      </c>
      <c r="AH840">
        <v>36</v>
      </c>
      <c r="AI840" s="6">
        <v>690</v>
      </c>
      <c r="AJ840">
        <v>669</v>
      </c>
      <c r="AK840" t="s">
        <v>58</v>
      </c>
      <c r="AL840" t="s">
        <v>50</v>
      </c>
      <c r="AM840" s="9">
        <v>1.05</v>
      </c>
      <c r="AN840">
        <f>_xlfn.XLOOKUP(S840,[1]umbs_prices!$A:$A,[1]umbs_prices!$D:$D)</f>
        <v>103.19</v>
      </c>
      <c r="AO840" s="11">
        <f t="shared" si="44"/>
        <v>3.1900000000000039E-2</v>
      </c>
      <c r="AP840" s="13">
        <f>(AM840-1)*L840</f>
        <v>6750.0000000000064</v>
      </c>
      <c r="AQ840" s="8">
        <f>AO840*L840</f>
        <v>4306.5000000000055</v>
      </c>
      <c r="AR840" s="1">
        <f t="shared" si="45"/>
        <v>2443.5000000000009</v>
      </c>
      <c r="AS840" s="8">
        <f>AQ840+AR840</f>
        <v>6750.0000000000064</v>
      </c>
      <c r="AT840" s="8">
        <f>AS840-X840</f>
        <v>6750.0000000000064</v>
      </c>
      <c r="AU840" s="11">
        <f>AT840/L840</f>
        <v>5.0000000000000044E-2</v>
      </c>
      <c r="AV840">
        <f>(_xlfn.XLOOKUP(A840,[2]loan_data!$A:$A,[2]loan_data!$Z:$Z)-100)%</f>
        <v>3.1899999999999977E-2</v>
      </c>
      <c r="AW840" t="str">
        <f>_xlfn.XLOOKUP(A840,[2]loan_data!$A:$A,[2]loan_data!$AA:$AA)</f>
        <v>umbs_price</v>
      </c>
      <c r="AX840" s="8">
        <f>AV840*L840</f>
        <v>4306.4999999999973</v>
      </c>
    </row>
    <row r="841" spans="1:50" x14ac:dyDescent="0.2">
      <c r="A841">
        <v>5023038</v>
      </c>
      <c r="B841" t="s">
        <v>115</v>
      </c>
      <c r="C841" t="s">
        <v>116</v>
      </c>
      <c r="D841" t="b">
        <v>1</v>
      </c>
      <c r="E841" t="s">
        <v>35</v>
      </c>
      <c r="F841" t="s">
        <v>36</v>
      </c>
      <c r="G841" t="s">
        <v>37</v>
      </c>
      <c r="H841" t="s">
        <v>38</v>
      </c>
      <c r="I841">
        <v>1</v>
      </c>
      <c r="J841" t="b">
        <v>0</v>
      </c>
      <c r="K841" t="b">
        <v>0</v>
      </c>
      <c r="L841" s="1">
        <v>295000</v>
      </c>
      <c r="M841" s="2">
        <v>44447</v>
      </c>
      <c r="N841" s="2">
        <v>44470</v>
      </c>
      <c r="O841" s="2">
        <v>55397</v>
      </c>
      <c r="P841">
        <v>360</v>
      </c>
      <c r="Q841" s="3">
        <v>1221.01</v>
      </c>
      <c r="R841">
        <v>2.875</v>
      </c>
      <c r="S841" t="s">
        <v>924</v>
      </c>
      <c r="T841" s="4">
        <v>380449</v>
      </c>
      <c r="U841" s="7">
        <f>V841+W841</f>
        <v>4935.2499999999927</v>
      </c>
      <c r="V841" s="7">
        <f t="shared" si="43"/>
        <v>2448.4999999999927</v>
      </c>
      <c r="W841" s="7">
        <v>2486.75</v>
      </c>
      <c r="AA841" t="b">
        <v>0</v>
      </c>
      <c r="AB841">
        <v>0</v>
      </c>
      <c r="AC841">
        <v>0</v>
      </c>
      <c r="AD841" t="b">
        <v>0</v>
      </c>
      <c r="AE841" t="s">
        <v>39</v>
      </c>
      <c r="AF841" t="b">
        <v>0</v>
      </c>
      <c r="AG841">
        <v>1</v>
      </c>
      <c r="AH841">
        <v>148</v>
      </c>
      <c r="AI841" s="6">
        <v>1234</v>
      </c>
      <c r="AJ841">
        <v>669</v>
      </c>
      <c r="AK841" t="s">
        <v>40</v>
      </c>
      <c r="AL841" t="s">
        <v>50</v>
      </c>
      <c r="AM841" s="9">
        <v>1.05</v>
      </c>
      <c r="AN841">
        <f>_xlfn.XLOOKUP(S841,[1]umbs_prices!$A:$A,[1]umbs_prices!$D:$D)</f>
        <v>104.17</v>
      </c>
      <c r="AO841" s="11">
        <f t="shared" si="44"/>
        <v>4.170000000000007E-2</v>
      </c>
      <c r="AP841" s="13">
        <f>(AM841-1)*L841</f>
        <v>14750.000000000013</v>
      </c>
      <c r="AQ841" s="8">
        <f>AO841*L841</f>
        <v>12301.50000000002</v>
      </c>
      <c r="AR841" s="1">
        <f t="shared" si="45"/>
        <v>2448.4999999999927</v>
      </c>
      <c r="AS841" s="8">
        <f>AQ841+AR841</f>
        <v>14750.000000000013</v>
      </c>
      <c r="AT841" s="8">
        <f>AS841-X841</f>
        <v>14750.000000000013</v>
      </c>
      <c r="AU841" s="11">
        <f>AT841/L841</f>
        <v>5.0000000000000044E-2</v>
      </c>
      <c r="AV841">
        <f>(_xlfn.XLOOKUP(A841,[2]loan_data!$A:$A,[2]loan_data!$Z:$Z)-100)%</f>
        <v>4.1700000000000015E-2</v>
      </c>
      <c r="AW841" t="str">
        <f>_xlfn.XLOOKUP(A841,[2]loan_data!$A:$A,[2]loan_data!$AA:$AA)</f>
        <v>umbs_price</v>
      </c>
      <c r="AX841" s="8">
        <f>AV841*L841</f>
        <v>12301.500000000004</v>
      </c>
    </row>
    <row r="842" spans="1:50" x14ac:dyDescent="0.2">
      <c r="A842">
        <v>5023039</v>
      </c>
      <c r="B842" t="s">
        <v>144</v>
      </c>
      <c r="C842" t="s">
        <v>373</v>
      </c>
      <c r="D842" t="b">
        <v>1</v>
      </c>
      <c r="E842" t="s">
        <v>35</v>
      </c>
      <c r="F842" t="s">
        <v>36</v>
      </c>
      <c r="G842" t="s">
        <v>37</v>
      </c>
      <c r="H842" t="s">
        <v>53</v>
      </c>
      <c r="I842">
        <v>1</v>
      </c>
      <c r="J842" t="b">
        <v>0</v>
      </c>
      <c r="K842" t="b">
        <v>0</v>
      </c>
      <c r="L842" s="1">
        <v>105000</v>
      </c>
      <c r="M842" s="2">
        <v>44449</v>
      </c>
      <c r="N842" s="2">
        <v>44470</v>
      </c>
      <c r="O842" s="2">
        <v>55397</v>
      </c>
      <c r="P842">
        <v>360</v>
      </c>
      <c r="Q842" s="3">
        <v>470.13</v>
      </c>
      <c r="R842">
        <v>3.5</v>
      </c>
      <c r="S842" t="s">
        <v>920</v>
      </c>
      <c r="T842" s="4">
        <v>437500</v>
      </c>
      <c r="U842" s="7">
        <f>V842+W842</f>
        <v>2524.9500000000016</v>
      </c>
      <c r="V842" s="7">
        <f t="shared" si="43"/>
        <v>409.50000000000182</v>
      </c>
      <c r="W842" s="7">
        <v>2115.4499999999998</v>
      </c>
      <c r="AA842" t="b">
        <v>0</v>
      </c>
      <c r="AB842">
        <v>0</v>
      </c>
      <c r="AC842">
        <v>0</v>
      </c>
      <c r="AD842" t="b">
        <v>0</v>
      </c>
      <c r="AE842" t="s">
        <v>39</v>
      </c>
      <c r="AF842" t="b">
        <v>0</v>
      </c>
      <c r="AG842">
        <v>1</v>
      </c>
      <c r="AH842">
        <v>37</v>
      </c>
      <c r="AI842" s="6">
        <v>1110</v>
      </c>
      <c r="AJ842">
        <v>669</v>
      </c>
      <c r="AK842" t="s">
        <v>40</v>
      </c>
      <c r="AL842" t="s">
        <v>50</v>
      </c>
      <c r="AM842" s="9">
        <v>1.05</v>
      </c>
      <c r="AN842">
        <f>_xlfn.XLOOKUP(S842,[1]umbs_prices!$A:$A,[1]umbs_prices!$D:$D)</f>
        <v>104.61</v>
      </c>
      <c r="AO842" s="11">
        <f t="shared" si="44"/>
        <v>4.610000000000003E-2</v>
      </c>
      <c r="AP842" s="13">
        <f>(AM842-1)*L842</f>
        <v>5250.0000000000045</v>
      </c>
      <c r="AQ842" s="8">
        <f>AO842*L842</f>
        <v>4840.5000000000027</v>
      </c>
      <c r="AR842" s="1">
        <f t="shared" si="45"/>
        <v>409.50000000000182</v>
      </c>
      <c r="AS842" s="8">
        <f>AQ842+AR842</f>
        <v>5250.0000000000045</v>
      </c>
      <c r="AT842" s="8">
        <f>AS842-X842</f>
        <v>5250.0000000000045</v>
      </c>
      <c r="AU842" s="11">
        <f>AT842/L842</f>
        <v>5.0000000000000044E-2</v>
      </c>
      <c r="AV842">
        <f>(_xlfn.XLOOKUP(A842,[2]loan_data!$A:$A,[2]loan_data!$Z:$Z)-100)%</f>
        <v>4.6099999999999995E-2</v>
      </c>
      <c r="AW842" t="str">
        <f>_xlfn.XLOOKUP(A842,[2]loan_data!$A:$A,[2]loan_data!$AA:$AA)</f>
        <v>umbs_price</v>
      </c>
      <c r="AX842" s="8">
        <f>AV842*L842</f>
        <v>4840.4999999999991</v>
      </c>
    </row>
    <row r="843" spans="1:50" x14ac:dyDescent="0.2">
      <c r="A843">
        <v>5023052</v>
      </c>
      <c r="B843" t="s">
        <v>68</v>
      </c>
      <c r="C843" t="s">
        <v>465</v>
      </c>
      <c r="D843" t="b">
        <v>1</v>
      </c>
      <c r="E843" t="s">
        <v>35</v>
      </c>
      <c r="F843" t="s">
        <v>36</v>
      </c>
      <c r="G843" t="s">
        <v>37</v>
      </c>
      <c r="H843" t="s">
        <v>38</v>
      </c>
      <c r="I843">
        <v>1</v>
      </c>
      <c r="J843" t="b">
        <v>0</v>
      </c>
      <c r="K843" t="b">
        <v>0</v>
      </c>
      <c r="L843" s="1">
        <v>95000</v>
      </c>
      <c r="M843" s="2">
        <v>44449</v>
      </c>
      <c r="N843" s="2">
        <v>44470</v>
      </c>
      <c r="O843" s="2">
        <v>49919</v>
      </c>
      <c r="P843">
        <v>180</v>
      </c>
      <c r="Q843" s="3">
        <v>637.66999999999996</v>
      </c>
      <c r="R843">
        <v>2.625</v>
      </c>
      <c r="S843" t="s">
        <v>921</v>
      </c>
      <c r="T843" s="4">
        <v>150962</v>
      </c>
      <c r="U843" s="7">
        <f>V843+W843</f>
        <v>6487.2500000000127</v>
      </c>
      <c r="V843" s="7">
        <f t="shared" si="43"/>
        <v>4864.0000000000127</v>
      </c>
      <c r="W843" s="7">
        <v>1623.2500000000005</v>
      </c>
      <c r="AA843" t="b">
        <v>0</v>
      </c>
      <c r="AB843">
        <v>0</v>
      </c>
      <c r="AC843">
        <v>0</v>
      </c>
      <c r="AD843" t="b">
        <v>0</v>
      </c>
      <c r="AE843" t="s">
        <v>97</v>
      </c>
      <c r="AF843" t="b">
        <v>0</v>
      </c>
      <c r="AG843">
        <v>1</v>
      </c>
      <c r="AH843">
        <v>84</v>
      </c>
      <c r="AI843" s="6">
        <v>2940</v>
      </c>
      <c r="AJ843">
        <v>669</v>
      </c>
      <c r="AK843" t="s">
        <v>58</v>
      </c>
      <c r="AL843" t="s">
        <v>50</v>
      </c>
      <c r="AM843" s="9">
        <v>1.05</v>
      </c>
      <c r="AN843">
        <f>_xlfn.XLOOKUP(S843,[1]umbs_prices!$A:$A,[1]umbs_prices!$D:$D)</f>
        <v>99.88</v>
      </c>
      <c r="AO843" s="11">
        <f t="shared" si="44"/>
        <v>-1.2000000000000899E-3</v>
      </c>
      <c r="AP843" s="13">
        <f>(AM843-1)*L843</f>
        <v>4750.0000000000045</v>
      </c>
      <c r="AQ843" s="8">
        <f>AO843*L843</f>
        <v>-114.00000000000854</v>
      </c>
      <c r="AR843" s="1">
        <f t="shared" si="45"/>
        <v>4864.0000000000127</v>
      </c>
      <c r="AS843" s="8">
        <f>AQ843+AR843</f>
        <v>4750.0000000000045</v>
      </c>
      <c r="AT843" s="8">
        <f>AS843-X843</f>
        <v>4750.0000000000045</v>
      </c>
      <c r="AU843" s="11">
        <f>AT843/L843</f>
        <v>5.0000000000000044E-2</v>
      </c>
      <c r="AV843">
        <f>(_xlfn.XLOOKUP(A843,[2]loan_data!$A:$A,[2]loan_data!$Z:$Z)-100)%</f>
        <v>-1.2000000000000454E-3</v>
      </c>
      <c r="AW843" t="str">
        <f>_xlfn.XLOOKUP(A843,[2]loan_data!$A:$A,[2]loan_data!$AA:$AA)</f>
        <v>umbs_price</v>
      </c>
      <c r="AX843" s="8">
        <f>AV843*L843</f>
        <v>-114.00000000000432</v>
      </c>
    </row>
    <row r="844" spans="1:50" x14ac:dyDescent="0.2">
      <c r="A844">
        <v>5023086</v>
      </c>
      <c r="B844" t="s">
        <v>63</v>
      </c>
      <c r="C844" t="s">
        <v>466</v>
      </c>
      <c r="D844" t="b">
        <v>1</v>
      </c>
      <c r="E844" t="s">
        <v>35</v>
      </c>
      <c r="F844" t="s">
        <v>36</v>
      </c>
      <c r="G844" t="s">
        <v>37</v>
      </c>
      <c r="H844" t="s">
        <v>60</v>
      </c>
      <c r="I844">
        <v>1</v>
      </c>
      <c r="J844" t="b">
        <v>0</v>
      </c>
      <c r="K844" t="b">
        <v>0</v>
      </c>
      <c r="L844" s="1">
        <v>235000</v>
      </c>
      <c r="M844" s="2">
        <v>44449</v>
      </c>
      <c r="N844" s="2">
        <v>44470</v>
      </c>
      <c r="O844" s="2">
        <v>55397</v>
      </c>
      <c r="P844">
        <v>360</v>
      </c>
      <c r="Q844" s="3">
        <v>1036.02</v>
      </c>
      <c r="R844">
        <v>3.375</v>
      </c>
      <c r="S844" t="s">
        <v>920</v>
      </c>
      <c r="T844" s="4">
        <v>293750</v>
      </c>
      <c r="U844" s="7">
        <f>V844+W844</f>
        <v>3840.5000000000036</v>
      </c>
      <c r="V844" s="7">
        <f t="shared" si="43"/>
        <v>916.50000000000364</v>
      </c>
      <c r="W844" s="7">
        <v>2924</v>
      </c>
      <c r="AA844" t="b">
        <v>0</v>
      </c>
      <c r="AB844">
        <v>0</v>
      </c>
      <c r="AC844">
        <v>0</v>
      </c>
      <c r="AD844" t="b">
        <v>0</v>
      </c>
      <c r="AE844" t="s">
        <v>97</v>
      </c>
      <c r="AF844" t="b">
        <v>0</v>
      </c>
      <c r="AG844">
        <v>1</v>
      </c>
      <c r="AH844">
        <v>158</v>
      </c>
      <c r="AI844" s="6">
        <v>2897</v>
      </c>
      <c r="AJ844">
        <v>669</v>
      </c>
      <c r="AK844" t="s">
        <v>40</v>
      </c>
      <c r="AL844" t="s">
        <v>50</v>
      </c>
      <c r="AM844" s="9">
        <v>1.05</v>
      </c>
      <c r="AN844">
        <f>_xlfn.XLOOKUP(S844,[1]umbs_prices!$A:$A,[1]umbs_prices!$D:$D)</f>
        <v>104.61</v>
      </c>
      <c r="AO844" s="11">
        <f t="shared" si="44"/>
        <v>4.610000000000003E-2</v>
      </c>
      <c r="AP844" s="13">
        <f>(AM844-1)*L844</f>
        <v>11750.000000000011</v>
      </c>
      <c r="AQ844" s="8">
        <f>AO844*L844</f>
        <v>10833.500000000007</v>
      </c>
      <c r="AR844" s="1">
        <f t="shared" si="45"/>
        <v>916.50000000000364</v>
      </c>
      <c r="AS844" s="8">
        <f>AQ844+AR844</f>
        <v>11750.000000000011</v>
      </c>
      <c r="AT844" s="8">
        <f>AS844-X844</f>
        <v>11750.000000000011</v>
      </c>
      <c r="AU844" s="11">
        <f>AT844/L844</f>
        <v>5.0000000000000044E-2</v>
      </c>
      <c r="AV844">
        <f>(_xlfn.XLOOKUP(A844,[2]loan_data!$A:$A,[2]loan_data!$Z:$Z)-100)%</f>
        <v>4.6099999999999995E-2</v>
      </c>
      <c r="AW844" t="str">
        <f>_xlfn.XLOOKUP(A844,[2]loan_data!$A:$A,[2]loan_data!$AA:$AA)</f>
        <v>umbs_price</v>
      </c>
      <c r="AX844" s="8">
        <f>AV844*L844</f>
        <v>10833.499999999998</v>
      </c>
    </row>
    <row r="845" spans="1:50" x14ac:dyDescent="0.2">
      <c r="A845">
        <v>5023100</v>
      </c>
      <c r="B845" t="s">
        <v>188</v>
      </c>
      <c r="C845" t="s">
        <v>467</v>
      </c>
      <c r="D845" t="b">
        <v>1</v>
      </c>
      <c r="E845" t="s">
        <v>35</v>
      </c>
      <c r="F845" t="s">
        <v>36</v>
      </c>
      <c r="G845" t="s">
        <v>37</v>
      </c>
      <c r="H845" t="s">
        <v>53</v>
      </c>
      <c r="I845">
        <v>1</v>
      </c>
      <c r="J845" t="b">
        <v>0</v>
      </c>
      <c r="K845" t="b">
        <v>0</v>
      </c>
      <c r="L845" s="1">
        <v>305000</v>
      </c>
      <c r="M845" s="2">
        <v>44450</v>
      </c>
      <c r="N845" s="2">
        <v>44470</v>
      </c>
      <c r="O845" s="2">
        <v>51745</v>
      </c>
      <c r="P845">
        <v>240</v>
      </c>
      <c r="Q845" s="3">
        <v>1612.85</v>
      </c>
      <c r="R845">
        <v>2.5</v>
      </c>
      <c r="S845" t="s">
        <v>921</v>
      </c>
      <c r="T845" s="4">
        <v>508334</v>
      </c>
      <c r="U845" s="7">
        <f>V845+W845</f>
        <v>16693.00000000004</v>
      </c>
      <c r="V845" s="7">
        <f t="shared" si="43"/>
        <v>15616.00000000004</v>
      </c>
      <c r="W845" s="7">
        <v>1077</v>
      </c>
      <c r="AA845" t="b">
        <v>0</v>
      </c>
      <c r="AB845">
        <v>0</v>
      </c>
      <c r="AC845">
        <v>0</v>
      </c>
      <c r="AD845" t="b">
        <v>0</v>
      </c>
      <c r="AE845" t="s">
        <v>39</v>
      </c>
      <c r="AF845" t="b">
        <v>0</v>
      </c>
      <c r="AG845">
        <v>1</v>
      </c>
      <c r="AH845">
        <v>134</v>
      </c>
      <c r="AI845" s="6">
        <v>4579</v>
      </c>
      <c r="AJ845">
        <v>669</v>
      </c>
      <c r="AK845" t="s">
        <v>40</v>
      </c>
      <c r="AL845" t="s">
        <v>50</v>
      </c>
      <c r="AM845" s="9">
        <v>1.05</v>
      </c>
      <c r="AN845">
        <f>_xlfn.XLOOKUP(S845,[1]umbs_prices!$A:$A,[1]umbs_prices!$D:$D)</f>
        <v>99.88</v>
      </c>
      <c r="AO845" s="11">
        <f t="shared" si="44"/>
        <v>-1.2000000000000899E-3</v>
      </c>
      <c r="AP845" s="13">
        <f>(AM845-1)*L845</f>
        <v>15250.000000000013</v>
      </c>
      <c r="AQ845" s="8">
        <f>AO845*L845</f>
        <v>-366.0000000000274</v>
      </c>
      <c r="AR845" s="1">
        <f t="shared" si="45"/>
        <v>15616.00000000004</v>
      </c>
      <c r="AS845" s="8">
        <f>AQ845+AR845</f>
        <v>15250.000000000013</v>
      </c>
      <c r="AT845" s="8">
        <f>AS845-X845</f>
        <v>15250.000000000013</v>
      </c>
      <c r="AU845" s="11">
        <f>AT845/L845</f>
        <v>5.0000000000000044E-2</v>
      </c>
      <c r="AV845">
        <f>(_xlfn.XLOOKUP(A845,[2]loan_data!$A:$A,[2]loan_data!$Z:$Z)-100)%</f>
        <v>-1.2000000000000454E-3</v>
      </c>
      <c r="AW845" t="str">
        <f>_xlfn.XLOOKUP(A845,[2]loan_data!$A:$A,[2]loan_data!$AA:$AA)</f>
        <v>umbs_price</v>
      </c>
      <c r="AX845" s="8">
        <f>AV845*L845</f>
        <v>-366.00000000001387</v>
      </c>
    </row>
    <row r="846" spans="1:50" x14ac:dyDescent="0.2">
      <c r="A846">
        <v>5023132</v>
      </c>
      <c r="B846" t="s">
        <v>33</v>
      </c>
      <c r="C846" t="s">
        <v>468</v>
      </c>
      <c r="D846" t="b">
        <v>1</v>
      </c>
      <c r="E846" t="s">
        <v>35</v>
      </c>
      <c r="F846" t="s">
        <v>36</v>
      </c>
      <c r="G846" t="s">
        <v>37</v>
      </c>
      <c r="H846" t="s">
        <v>53</v>
      </c>
      <c r="I846">
        <v>1</v>
      </c>
      <c r="J846" t="b">
        <v>0</v>
      </c>
      <c r="K846" t="b">
        <v>0</v>
      </c>
      <c r="L846" s="1">
        <v>145000</v>
      </c>
      <c r="M846" s="2">
        <v>44450</v>
      </c>
      <c r="N846" s="2">
        <v>44470</v>
      </c>
      <c r="O846" s="2">
        <v>55397</v>
      </c>
      <c r="P846">
        <v>360</v>
      </c>
      <c r="Q846" s="3">
        <v>609.03</v>
      </c>
      <c r="R846">
        <v>2.99</v>
      </c>
      <c r="S846" t="s">
        <v>922</v>
      </c>
      <c r="T846" s="4">
        <v>247188</v>
      </c>
      <c r="U846" s="7">
        <f>V846+W846</f>
        <v>3591.5000000000009</v>
      </c>
      <c r="V846" s="7">
        <f t="shared" si="43"/>
        <v>2624.5000000000009</v>
      </c>
      <c r="W846" s="7">
        <v>967</v>
      </c>
      <c r="AA846" t="b">
        <v>0</v>
      </c>
      <c r="AB846">
        <v>0</v>
      </c>
      <c r="AC846">
        <v>0</v>
      </c>
      <c r="AD846" t="b">
        <v>0</v>
      </c>
      <c r="AE846" t="s">
        <v>39</v>
      </c>
      <c r="AF846" t="b">
        <v>0</v>
      </c>
      <c r="AG846">
        <v>1</v>
      </c>
      <c r="AH846">
        <v>35</v>
      </c>
      <c r="AI846" s="6">
        <v>1109</v>
      </c>
      <c r="AJ846">
        <v>669</v>
      </c>
      <c r="AK846" t="s">
        <v>40</v>
      </c>
      <c r="AL846" t="s">
        <v>50</v>
      </c>
      <c r="AM846" s="9">
        <v>1.05</v>
      </c>
      <c r="AN846">
        <f>_xlfn.XLOOKUP(S846,[1]umbs_prices!$A:$A,[1]umbs_prices!$D:$D)</f>
        <v>103.19</v>
      </c>
      <c r="AO846" s="11">
        <f t="shared" si="44"/>
        <v>3.1900000000000039E-2</v>
      </c>
      <c r="AP846" s="13">
        <f>(AM846-1)*L846</f>
        <v>7250.0000000000064</v>
      </c>
      <c r="AQ846" s="8">
        <f>AO846*L846</f>
        <v>4625.5000000000055</v>
      </c>
      <c r="AR846" s="1">
        <f t="shared" si="45"/>
        <v>2624.5000000000009</v>
      </c>
      <c r="AS846" s="8">
        <f>AQ846+AR846</f>
        <v>7250.0000000000064</v>
      </c>
      <c r="AT846" s="8">
        <f>AS846-X846</f>
        <v>7250.0000000000064</v>
      </c>
      <c r="AU846" s="11">
        <f>AT846/L846</f>
        <v>5.0000000000000044E-2</v>
      </c>
      <c r="AV846">
        <f>(_xlfn.XLOOKUP(A846,[2]loan_data!$A:$A,[2]loan_data!$Z:$Z)-100)%</f>
        <v>3.1899999999999977E-2</v>
      </c>
      <c r="AW846" t="str">
        <f>_xlfn.XLOOKUP(A846,[2]loan_data!$A:$A,[2]loan_data!$AA:$AA)</f>
        <v>umbs_price</v>
      </c>
      <c r="AX846" s="8">
        <f>AV846*L846</f>
        <v>4625.4999999999964</v>
      </c>
    </row>
    <row r="847" spans="1:50" x14ac:dyDescent="0.2">
      <c r="A847">
        <v>5023137</v>
      </c>
      <c r="B847" t="s">
        <v>33</v>
      </c>
      <c r="C847" t="s">
        <v>96</v>
      </c>
      <c r="D847" t="b">
        <v>1</v>
      </c>
      <c r="E847" t="s">
        <v>35</v>
      </c>
      <c r="F847" t="s">
        <v>36</v>
      </c>
      <c r="G847" t="s">
        <v>37</v>
      </c>
      <c r="H847" t="s">
        <v>53</v>
      </c>
      <c r="I847">
        <v>1</v>
      </c>
      <c r="J847" t="b">
        <v>0</v>
      </c>
      <c r="K847" t="b">
        <v>0</v>
      </c>
      <c r="L847" s="1">
        <v>425000</v>
      </c>
      <c r="M847" s="2">
        <v>44450</v>
      </c>
      <c r="N847" s="2">
        <v>44470</v>
      </c>
      <c r="O847" s="2">
        <v>55397</v>
      </c>
      <c r="P847">
        <v>360</v>
      </c>
      <c r="Q847" s="3">
        <v>1785.08</v>
      </c>
      <c r="R847">
        <v>2.99</v>
      </c>
      <c r="S847" t="s">
        <v>922</v>
      </c>
      <c r="T847" s="4">
        <v>566667</v>
      </c>
      <c r="U847" s="7">
        <f>V847+W847</f>
        <v>8327.5000000000018</v>
      </c>
      <c r="V847" s="7">
        <f t="shared" si="43"/>
        <v>7692.5000000000018</v>
      </c>
      <c r="W847" s="7">
        <v>635</v>
      </c>
      <c r="AA847" t="b">
        <v>0</v>
      </c>
      <c r="AB847">
        <v>0</v>
      </c>
      <c r="AC847">
        <v>0</v>
      </c>
      <c r="AD847" t="b">
        <v>0</v>
      </c>
      <c r="AE847" t="s">
        <v>39</v>
      </c>
      <c r="AF847" t="b">
        <v>0</v>
      </c>
      <c r="AG847">
        <v>4</v>
      </c>
      <c r="AH847">
        <v>120</v>
      </c>
      <c r="AI847" s="6">
        <v>4100</v>
      </c>
      <c r="AJ847">
        <v>669</v>
      </c>
      <c r="AK847" t="s">
        <v>58</v>
      </c>
      <c r="AL847" t="s">
        <v>50</v>
      </c>
      <c r="AM847" s="9">
        <v>1.05</v>
      </c>
      <c r="AN847">
        <f>_xlfn.XLOOKUP(S847,[1]umbs_prices!$A:$A,[1]umbs_prices!$D:$D)</f>
        <v>103.19</v>
      </c>
      <c r="AO847" s="11">
        <f t="shared" si="44"/>
        <v>3.1900000000000039E-2</v>
      </c>
      <c r="AP847" s="13">
        <f>(AM847-1)*L847</f>
        <v>21250.000000000018</v>
      </c>
      <c r="AQ847" s="8">
        <f>AO847*L847</f>
        <v>13557.500000000016</v>
      </c>
      <c r="AR847" s="1">
        <f t="shared" si="45"/>
        <v>7692.5000000000018</v>
      </c>
      <c r="AS847" s="8">
        <f>AQ847+AR847</f>
        <v>21250.000000000018</v>
      </c>
      <c r="AT847" s="8">
        <f>AS847-X847</f>
        <v>21250.000000000018</v>
      </c>
      <c r="AU847" s="11">
        <f>AT847/L847</f>
        <v>5.0000000000000044E-2</v>
      </c>
      <c r="AV847">
        <f>(_xlfn.XLOOKUP(A847,[2]loan_data!$A:$A,[2]loan_data!$Z:$Z)-100)%</f>
        <v>3.1899999999999977E-2</v>
      </c>
      <c r="AW847" t="str">
        <f>_xlfn.XLOOKUP(A847,[2]loan_data!$A:$A,[2]loan_data!$AA:$AA)</f>
        <v>umbs_price</v>
      </c>
      <c r="AX847" s="8">
        <f>AV847*L847</f>
        <v>13557.499999999991</v>
      </c>
    </row>
    <row r="848" spans="1:50" x14ac:dyDescent="0.2">
      <c r="A848">
        <v>5023138</v>
      </c>
      <c r="B848" t="s">
        <v>61</v>
      </c>
      <c r="C848" t="s">
        <v>469</v>
      </c>
      <c r="D848" t="b">
        <v>1</v>
      </c>
      <c r="E848" t="s">
        <v>35</v>
      </c>
      <c r="F848" t="s">
        <v>36</v>
      </c>
      <c r="G848" t="s">
        <v>37</v>
      </c>
      <c r="H848" t="s">
        <v>38</v>
      </c>
      <c r="I848">
        <v>1</v>
      </c>
      <c r="J848" t="b">
        <v>0</v>
      </c>
      <c r="K848" t="b">
        <v>0</v>
      </c>
      <c r="L848" s="1">
        <v>185000</v>
      </c>
      <c r="M848" s="2">
        <v>44453</v>
      </c>
      <c r="N848" s="2">
        <v>44470</v>
      </c>
      <c r="O848" s="2">
        <v>55397</v>
      </c>
      <c r="P848">
        <v>360</v>
      </c>
      <c r="Q848" s="3">
        <v>753.52</v>
      </c>
      <c r="R848">
        <v>2.75</v>
      </c>
      <c r="S848" t="s">
        <v>922</v>
      </c>
      <c r="T848" s="4">
        <v>421605</v>
      </c>
      <c r="U848" s="7">
        <f>V848+W848</f>
        <v>3487.6500000000019</v>
      </c>
      <c r="V848" s="7">
        <f t="shared" si="43"/>
        <v>3348.5000000000018</v>
      </c>
      <c r="W848" s="7">
        <v>139.15</v>
      </c>
      <c r="AA848" t="b">
        <v>0</v>
      </c>
      <c r="AB848">
        <v>0</v>
      </c>
      <c r="AC848">
        <v>0</v>
      </c>
      <c r="AD848" t="b">
        <v>0</v>
      </c>
      <c r="AE848" t="s">
        <v>39</v>
      </c>
      <c r="AF848" t="b">
        <v>0</v>
      </c>
      <c r="AG848">
        <v>1</v>
      </c>
      <c r="AH848">
        <v>65</v>
      </c>
      <c r="AI848" s="6">
        <v>3196</v>
      </c>
      <c r="AJ848">
        <v>669</v>
      </c>
      <c r="AK848" t="s">
        <v>58</v>
      </c>
      <c r="AL848" t="s">
        <v>50</v>
      </c>
      <c r="AM848" s="9">
        <v>1.05</v>
      </c>
      <c r="AN848">
        <f>_xlfn.XLOOKUP(S848,[1]umbs_prices!$A:$A,[1]umbs_prices!$D:$D)</f>
        <v>103.19</v>
      </c>
      <c r="AO848" s="11">
        <f t="shared" si="44"/>
        <v>3.1900000000000039E-2</v>
      </c>
      <c r="AP848" s="13">
        <f>(AM848-1)*L848</f>
        <v>9250.0000000000091</v>
      </c>
      <c r="AQ848" s="8">
        <f>AO848*L848</f>
        <v>5901.5000000000073</v>
      </c>
      <c r="AR848" s="1">
        <f t="shared" si="45"/>
        <v>3348.5000000000018</v>
      </c>
      <c r="AS848" s="8">
        <f>AQ848+AR848</f>
        <v>9250.0000000000091</v>
      </c>
      <c r="AT848" s="8">
        <f>AS848-X848</f>
        <v>9250.0000000000091</v>
      </c>
      <c r="AU848" s="11">
        <f>AT848/L848</f>
        <v>5.0000000000000051E-2</v>
      </c>
      <c r="AV848">
        <f>(_xlfn.XLOOKUP(A848,[2]loan_data!$A:$A,[2]loan_data!$Z:$Z)-100)%</f>
        <v>3.1899999999999977E-2</v>
      </c>
      <c r="AW848" t="str">
        <f>_xlfn.XLOOKUP(A848,[2]loan_data!$A:$A,[2]loan_data!$AA:$AA)</f>
        <v>umbs_price</v>
      </c>
      <c r="AX848" s="8">
        <f>AV848*L848</f>
        <v>5901.4999999999955</v>
      </c>
    </row>
    <row r="849" spans="1:50" x14ac:dyDescent="0.2">
      <c r="A849">
        <v>5023144</v>
      </c>
      <c r="B849" t="s">
        <v>146</v>
      </c>
      <c r="C849" t="s">
        <v>141</v>
      </c>
      <c r="D849" t="b">
        <v>1</v>
      </c>
      <c r="E849" t="s">
        <v>35</v>
      </c>
      <c r="F849" t="s">
        <v>36</v>
      </c>
      <c r="G849" t="s">
        <v>37</v>
      </c>
      <c r="H849" t="s">
        <v>38</v>
      </c>
      <c r="I849">
        <v>1</v>
      </c>
      <c r="J849" t="b">
        <v>0</v>
      </c>
      <c r="K849" t="b">
        <v>0</v>
      </c>
      <c r="L849" s="1">
        <v>295000</v>
      </c>
      <c r="M849" s="2">
        <v>44453</v>
      </c>
      <c r="N849" s="2">
        <v>44470</v>
      </c>
      <c r="O849" s="2">
        <v>55397</v>
      </c>
      <c r="P849">
        <v>360</v>
      </c>
      <c r="Q849" s="3">
        <v>1300.53</v>
      </c>
      <c r="R849">
        <v>3.375</v>
      </c>
      <c r="S849" t="s">
        <v>920</v>
      </c>
      <c r="T849" s="4">
        <v>375557</v>
      </c>
      <c r="U849" s="7">
        <f>V849+W849</f>
        <v>2751.4200000000037</v>
      </c>
      <c r="V849" s="7">
        <f t="shared" si="43"/>
        <v>1150.5000000000036</v>
      </c>
      <c r="W849" s="7">
        <v>1600.92</v>
      </c>
      <c r="AA849" t="b">
        <v>0</v>
      </c>
      <c r="AB849">
        <v>0</v>
      </c>
      <c r="AC849">
        <v>0</v>
      </c>
      <c r="AD849" t="b">
        <v>0</v>
      </c>
      <c r="AE849" t="s">
        <v>39</v>
      </c>
      <c r="AF849" t="b">
        <v>0</v>
      </c>
      <c r="AG849">
        <v>1</v>
      </c>
      <c r="AH849">
        <v>122</v>
      </c>
      <c r="AI849" s="6">
        <v>3965</v>
      </c>
      <c r="AJ849">
        <v>669</v>
      </c>
      <c r="AK849" t="s">
        <v>58</v>
      </c>
      <c r="AL849" t="s">
        <v>50</v>
      </c>
      <c r="AM849" s="9">
        <v>1.05</v>
      </c>
      <c r="AN849">
        <f>_xlfn.XLOOKUP(S849,[1]umbs_prices!$A:$A,[1]umbs_prices!$D:$D)</f>
        <v>104.61</v>
      </c>
      <c r="AO849" s="11">
        <f t="shared" si="44"/>
        <v>4.610000000000003E-2</v>
      </c>
      <c r="AP849" s="13">
        <f>(AM849-1)*L849</f>
        <v>14750.000000000013</v>
      </c>
      <c r="AQ849" s="8">
        <f>AO849*L849</f>
        <v>13599.500000000009</v>
      </c>
      <c r="AR849" s="1">
        <f t="shared" si="45"/>
        <v>1150.5000000000036</v>
      </c>
      <c r="AS849" s="8">
        <f>AQ849+AR849</f>
        <v>14750.000000000013</v>
      </c>
      <c r="AT849" s="8">
        <f>AS849-X849</f>
        <v>14750.000000000013</v>
      </c>
      <c r="AU849" s="11">
        <f>AT849/L849</f>
        <v>5.0000000000000044E-2</v>
      </c>
      <c r="AV849">
        <f>(_xlfn.XLOOKUP(A849,[2]loan_data!$A:$A,[2]loan_data!$Z:$Z)-100)%</f>
        <v>4.6099999999999995E-2</v>
      </c>
      <c r="AW849" t="str">
        <f>_xlfn.XLOOKUP(A849,[2]loan_data!$A:$A,[2]loan_data!$AA:$AA)</f>
        <v>umbs_price</v>
      </c>
      <c r="AX849" s="8">
        <f>AV849*L849</f>
        <v>13599.499999999998</v>
      </c>
    </row>
    <row r="850" spans="1:50" x14ac:dyDescent="0.2">
      <c r="A850">
        <v>5023153</v>
      </c>
      <c r="B850" t="s">
        <v>71</v>
      </c>
      <c r="C850" t="s">
        <v>83</v>
      </c>
      <c r="D850" t="b">
        <v>1</v>
      </c>
      <c r="E850" t="s">
        <v>35</v>
      </c>
      <c r="F850" t="s">
        <v>36</v>
      </c>
      <c r="G850" t="s">
        <v>37</v>
      </c>
      <c r="H850" t="s">
        <v>53</v>
      </c>
      <c r="I850">
        <v>1</v>
      </c>
      <c r="J850" t="b">
        <v>0</v>
      </c>
      <c r="K850" t="b">
        <v>0</v>
      </c>
      <c r="L850" s="1">
        <v>335000</v>
      </c>
      <c r="M850" s="2">
        <v>44453</v>
      </c>
      <c r="N850" s="2">
        <v>44470</v>
      </c>
      <c r="O850" s="2">
        <v>55397</v>
      </c>
      <c r="P850">
        <v>360</v>
      </c>
      <c r="Q850" s="3">
        <v>1476.87</v>
      </c>
      <c r="R850">
        <v>3.375</v>
      </c>
      <c r="S850" t="s">
        <v>920</v>
      </c>
      <c r="T850" s="4">
        <v>479462</v>
      </c>
      <c r="U850" s="7">
        <f>V850+W850</f>
        <v>3212.6900000000051</v>
      </c>
      <c r="V850" s="7">
        <f t="shared" si="43"/>
        <v>1306.5000000000055</v>
      </c>
      <c r="W850" s="7">
        <v>1906.1899999999996</v>
      </c>
      <c r="AA850" t="b">
        <v>0</v>
      </c>
      <c r="AB850">
        <v>0</v>
      </c>
      <c r="AC850">
        <v>0</v>
      </c>
      <c r="AD850" t="b">
        <v>0</v>
      </c>
      <c r="AE850" t="s">
        <v>39</v>
      </c>
      <c r="AF850" t="b">
        <v>0</v>
      </c>
      <c r="AG850">
        <v>1</v>
      </c>
      <c r="AH850">
        <v>145</v>
      </c>
      <c r="AI850" s="6">
        <v>4350</v>
      </c>
      <c r="AJ850">
        <v>669</v>
      </c>
      <c r="AK850" t="s">
        <v>58</v>
      </c>
      <c r="AL850" t="s">
        <v>41</v>
      </c>
      <c r="AM850" s="9">
        <v>1.05</v>
      </c>
      <c r="AN850">
        <f>_xlfn.XLOOKUP(S850,[1]umbs_prices!$A:$A,[1]umbs_prices!$D:$D)</f>
        <v>104.61</v>
      </c>
      <c r="AO850" s="11">
        <f t="shared" si="44"/>
        <v>4.610000000000003E-2</v>
      </c>
      <c r="AP850" s="13">
        <f>(AM850-1)*L850</f>
        <v>16750.000000000015</v>
      </c>
      <c r="AQ850" s="8">
        <f>AO850*L850</f>
        <v>15443.500000000009</v>
      </c>
      <c r="AR850" s="1">
        <f t="shared" si="45"/>
        <v>1306.5000000000055</v>
      </c>
      <c r="AS850" s="8">
        <f>AQ850+AR850</f>
        <v>16750.000000000015</v>
      </c>
      <c r="AT850" s="8">
        <f>AS850-X850</f>
        <v>16750.000000000015</v>
      </c>
      <c r="AU850" s="11">
        <f>AT850/L850</f>
        <v>5.0000000000000044E-2</v>
      </c>
      <c r="AV850">
        <f>(_xlfn.XLOOKUP(A850,[2]loan_data!$A:$A,[2]loan_data!$Z:$Z)-100)%</f>
        <v>4.6099999999999995E-2</v>
      </c>
      <c r="AW850" t="str">
        <f>_xlfn.XLOOKUP(A850,[2]loan_data!$A:$A,[2]loan_data!$AA:$AA)</f>
        <v>umbs_price</v>
      </c>
      <c r="AX850" s="8">
        <f>AV850*L850</f>
        <v>15443.499999999998</v>
      </c>
    </row>
    <row r="851" spans="1:50" x14ac:dyDescent="0.2">
      <c r="A851">
        <v>5023185</v>
      </c>
      <c r="B851" t="s">
        <v>51</v>
      </c>
      <c r="C851" t="s">
        <v>47</v>
      </c>
      <c r="D851" t="b">
        <v>1</v>
      </c>
      <c r="E851" t="s">
        <v>35</v>
      </c>
      <c r="F851" t="s">
        <v>36</v>
      </c>
      <c r="G851" t="s">
        <v>37</v>
      </c>
      <c r="H851" t="s">
        <v>60</v>
      </c>
      <c r="I851">
        <v>1</v>
      </c>
      <c r="J851" t="b">
        <v>0</v>
      </c>
      <c r="K851" t="b">
        <v>0</v>
      </c>
      <c r="L851" s="1">
        <v>455000</v>
      </c>
      <c r="M851" s="2">
        <v>44453</v>
      </c>
      <c r="N851" s="2">
        <v>44470</v>
      </c>
      <c r="O851" s="2">
        <v>49919</v>
      </c>
      <c r="P851">
        <v>180</v>
      </c>
      <c r="Q851" s="3">
        <v>2949.01</v>
      </c>
      <c r="R851">
        <v>2.125</v>
      </c>
      <c r="S851" t="s">
        <v>925</v>
      </c>
      <c r="T851" s="4">
        <v>700000</v>
      </c>
      <c r="U851" s="7">
        <f>V851+W851</f>
        <v>34352.500000000007</v>
      </c>
      <c r="V851" s="7">
        <f t="shared" si="43"/>
        <v>34352.500000000007</v>
      </c>
      <c r="W851" s="7">
        <v>0</v>
      </c>
      <c r="AA851" t="b">
        <v>0</v>
      </c>
      <c r="AB851">
        <v>0</v>
      </c>
      <c r="AC851">
        <v>0</v>
      </c>
      <c r="AD851" t="b">
        <v>0</v>
      </c>
      <c r="AE851" t="s">
        <v>39</v>
      </c>
      <c r="AF851" t="b">
        <v>0</v>
      </c>
      <c r="AG851">
        <v>1</v>
      </c>
      <c r="AH851">
        <v>331</v>
      </c>
      <c r="AI851" s="6">
        <v>8275</v>
      </c>
      <c r="AJ851">
        <v>669</v>
      </c>
      <c r="AK851" t="s">
        <v>43</v>
      </c>
      <c r="AL851" t="s">
        <v>50</v>
      </c>
      <c r="AM851" s="9">
        <v>1.05</v>
      </c>
      <c r="AN851">
        <f>_xlfn.XLOOKUP(S851,[1]umbs_prices!$A:$A,[1]umbs_prices!$D:$D)</f>
        <v>97.45</v>
      </c>
      <c r="AO851" s="11">
        <f t="shared" si="44"/>
        <v>-2.5499999999999967E-2</v>
      </c>
      <c r="AP851" s="13">
        <f>(AM851-1)*L851</f>
        <v>22750.000000000022</v>
      </c>
      <c r="AQ851" s="8">
        <f>AO851*L851</f>
        <v>-11602.499999999985</v>
      </c>
      <c r="AR851" s="1">
        <f t="shared" si="45"/>
        <v>34352.500000000007</v>
      </c>
      <c r="AS851" s="8">
        <f>AQ851+AR851</f>
        <v>22750.000000000022</v>
      </c>
      <c r="AT851" s="8">
        <f>AS851-X851</f>
        <v>22750.000000000022</v>
      </c>
      <c r="AU851" s="11">
        <f>AT851/L851</f>
        <v>5.0000000000000051E-2</v>
      </c>
      <c r="AV851">
        <f>(_xlfn.XLOOKUP(A851,[2]loan_data!$A:$A,[2]loan_data!$Z:$Z)-100)%</f>
        <v>-2.5499999999999971E-2</v>
      </c>
      <c r="AW851" t="str">
        <f>_xlfn.XLOOKUP(A851,[2]loan_data!$A:$A,[2]loan_data!$AA:$AA)</f>
        <v>umbs_price</v>
      </c>
      <c r="AX851" s="8">
        <f>AV851*L851</f>
        <v>-11602.499999999987</v>
      </c>
    </row>
    <row r="852" spans="1:50" x14ac:dyDescent="0.2">
      <c r="A852">
        <v>5023201</v>
      </c>
      <c r="B852" t="s">
        <v>162</v>
      </c>
      <c r="C852" t="s">
        <v>470</v>
      </c>
      <c r="D852" t="b">
        <v>1</v>
      </c>
      <c r="E852" t="s">
        <v>35</v>
      </c>
      <c r="F852" t="s">
        <v>36</v>
      </c>
      <c r="G852" t="s">
        <v>37</v>
      </c>
      <c r="H852" t="s">
        <v>53</v>
      </c>
      <c r="I852">
        <v>1</v>
      </c>
      <c r="J852" t="b">
        <v>0</v>
      </c>
      <c r="K852" t="b">
        <v>0</v>
      </c>
      <c r="L852" s="1">
        <v>225000</v>
      </c>
      <c r="M852" s="2">
        <v>44453</v>
      </c>
      <c r="N852" s="2">
        <v>44470</v>
      </c>
      <c r="O852" s="2">
        <v>55397</v>
      </c>
      <c r="P852">
        <v>360</v>
      </c>
      <c r="Q852" s="3">
        <v>901.75</v>
      </c>
      <c r="R852">
        <v>2.625</v>
      </c>
      <c r="S852" t="s">
        <v>921</v>
      </c>
      <c r="T852" s="4">
        <v>321751</v>
      </c>
      <c r="U852" s="7">
        <f>V852+W852</f>
        <v>13545.000000000029</v>
      </c>
      <c r="V852" s="7">
        <f t="shared" si="43"/>
        <v>11520.000000000029</v>
      </c>
      <c r="W852" s="7">
        <v>2025</v>
      </c>
      <c r="AA852" t="b">
        <v>0</v>
      </c>
      <c r="AB852">
        <v>0</v>
      </c>
      <c r="AC852">
        <v>0</v>
      </c>
      <c r="AD852" t="b">
        <v>0</v>
      </c>
      <c r="AE852" t="s">
        <v>39</v>
      </c>
      <c r="AF852" t="b">
        <v>0</v>
      </c>
      <c r="AG852">
        <v>1</v>
      </c>
      <c r="AH852">
        <v>43</v>
      </c>
      <c r="AI852" s="6">
        <v>1613</v>
      </c>
      <c r="AJ852">
        <v>669</v>
      </c>
      <c r="AK852" t="s">
        <v>58</v>
      </c>
      <c r="AL852" t="s">
        <v>41</v>
      </c>
      <c r="AM852" s="9">
        <v>1.05</v>
      </c>
      <c r="AN852">
        <f>_xlfn.XLOOKUP(S852,[1]umbs_prices!$A:$A,[1]umbs_prices!$D:$D)</f>
        <v>99.88</v>
      </c>
      <c r="AO852" s="11">
        <f t="shared" si="44"/>
        <v>-1.2000000000000899E-3</v>
      </c>
      <c r="AP852" s="13">
        <f>(AM852-1)*L852</f>
        <v>11250.000000000009</v>
      </c>
      <c r="AQ852" s="8">
        <f>AO852*L852</f>
        <v>-270.00000000002024</v>
      </c>
      <c r="AR852" s="1">
        <f t="shared" si="45"/>
        <v>11520.000000000029</v>
      </c>
      <c r="AS852" s="8">
        <f>AQ852+AR852</f>
        <v>11250.000000000009</v>
      </c>
      <c r="AT852" s="8">
        <f>AS852-X852</f>
        <v>11250.000000000009</v>
      </c>
      <c r="AU852" s="11">
        <f>AT852/L852</f>
        <v>5.0000000000000037E-2</v>
      </c>
      <c r="AV852">
        <f>(_xlfn.XLOOKUP(A852,[2]loan_data!$A:$A,[2]loan_data!$Z:$Z)-100)%</f>
        <v>-1.2000000000000454E-3</v>
      </c>
      <c r="AW852" t="str">
        <f>_xlfn.XLOOKUP(A852,[2]loan_data!$A:$A,[2]loan_data!$AA:$AA)</f>
        <v>umbs_price</v>
      </c>
      <c r="AX852" s="8">
        <f>AV852*L852</f>
        <v>-270.00000000001023</v>
      </c>
    </row>
    <row r="853" spans="1:50" x14ac:dyDescent="0.2">
      <c r="A853">
        <v>5023254</v>
      </c>
      <c r="B853" t="s">
        <v>180</v>
      </c>
      <c r="C853" t="s">
        <v>181</v>
      </c>
      <c r="D853" t="b">
        <v>1</v>
      </c>
      <c r="E853" t="s">
        <v>35</v>
      </c>
      <c r="F853" t="s">
        <v>36</v>
      </c>
      <c r="G853" t="s">
        <v>37</v>
      </c>
      <c r="H853" t="s">
        <v>38</v>
      </c>
      <c r="I853">
        <v>1</v>
      </c>
      <c r="J853" t="b">
        <v>0</v>
      </c>
      <c r="K853" t="b">
        <v>0</v>
      </c>
      <c r="L853" s="1">
        <v>215000</v>
      </c>
      <c r="M853" s="2">
        <v>44454</v>
      </c>
      <c r="N853" s="2">
        <v>44501</v>
      </c>
      <c r="O853" s="2">
        <v>55427</v>
      </c>
      <c r="P853">
        <v>360</v>
      </c>
      <c r="Q853" s="3">
        <v>903.04</v>
      </c>
      <c r="R853">
        <v>2.99</v>
      </c>
      <c r="S853" t="s">
        <v>924</v>
      </c>
      <c r="T853" s="4">
        <v>357738</v>
      </c>
      <c r="U853" s="7">
        <f>V853+W853</f>
        <v>3684.4399999999941</v>
      </c>
      <c r="V853" s="7">
        <f t="shared" si="43"/>
        <v>1784.4999999999945</v>
      </c>
      <c r="W853" s="7">
        <v>1899.9399999999996</v>
      </c>
      <c r="AA853" t="b">
        <v>0</v>
      </c>
      <c r="AB853">
        <v>0</v>
      </c>
      <c r="AC853">
        <v>0</v>
      </c>
      <c r="AD853" t="b">
        <v>0</v>
      </c>
      <c r="AE853" t="s">
        <v>45</v>
      </c>
      <c r="AF853" t="b">
        <v>0</v>
      </c>
      <c r="AG853">
        <v>1</v>
      </c>
      <c r="AH853">
        <v>66</v>
      </c>
      <c r="AI853" s="6">
        <v>2475</v>
      </c>
      <c r="AJ853">
        <v>669</v>
      </c>
      <c r="AK853" t="s">
        <v>58</v>
      </c>
      <c r="AL853" t="s">
        <v>50</v>
      </c>
      <c r="AM853" s="9">
        <v>1.05</v>
      </c>
      <c r="AN853">
        <f>_xlfn.XLOOKUP(S853,[1]umbs_prices!$A:$A,[1]umbs_prices!$D:$D)</f>
        <v>104.17</v>
      </c>
      <c r="AO853" s="11">
        <f t="shared" si="44"/>
        <v>4.170000000000007E-2</v>
      </c>
      <c r="AP853" s="13">
        <f>(AM853-1)*L853</f>
        <v>10750.000000000009</v>
      </c>
      <c r="AQ853" s="8">
        <f>AO853*L853</f>
        <v>8965.5000000000146</v>
      </c>
      <c r="AR853" s="1">
        <f t="shared" si="45"/>
        <v>1784.4999999999945</v>
      </c>
      <c r="AS853" s="8">
        <f>AQ853+AR853</f>
        <v>10750.000000000009</v>
      </c>
      <c r="AT853" s="8">
        <f>AS853-X853</f>
        <v>10750.000000000009</v>
      </c>
      <c r="AU853" s="11">
        <f>AT853/L853</f>
        <v>5.0000000000000044E-2</v>
      </c>
      <c r="AV853">
        <f>(_xlfn.XLOOKUP(A853,[2]loan_data!$A:$A,[2]loan_data!$Z:$Z)-100)%</f>
        <v>4.1700000000000015E-2</v>
      </c>
      <c r="AW853" t="str">
        <f>_xlfn.XLOOKUP(A853,[2]loan_data!$A:$A,[2]loan_data!$AA:$AA)</f>
        <v>umbs_price</v>
      </c>
      <c r="AX853" s="8">
        <f>AV853*L853</f>
        <v>8965.5000000000036</v>
      </c>
    </row>
    <row r="854" spans="1:50" x14ac:dyDescent="0.2">
      <c r="A854">
        <v>5023270</v>
      </c>
      <c r="B854" t="s">
        <v>71</v>
      </c>
      <c r="C854" t="s">
        <v>404</v>
      </c>
      <c r="D854" t="b">
        <v>1</v>
      </c>
      <c r="E854" t="s">
        <v>35</v>
      </c>
      <c r="F854" t="s">
        <v>36</v>
      </c>
      <c r="G854" t="s">
        <v>37</v>
      </c>
      <c r="H854" t="s">
        <v>53</v>
      </c>
      <c r="I854">
        <v>1</v>
      </c>
      <c r="J854" t="b">
        <v>0</v>
      </c>
      <c r="K854" t="b">
        <v>0</v>
      </c>
      <c r="L854" s="1">
        <v>205000</v>
      </c>
      <c r="M854" s="2">
        <v>44454</v>
      </c>
      <c r="N854" s="2">
        <v>44501</v>
      </c>
      <c r="O854" s="2">
        <v>55427</v>
      </c>
      <c r="P854">
        <v>360</v>
      </c>
      <c r="Q854" s="3">
        <v>917.87</v>
      </c>
      <c r="R854">
        <v>3.5</v>
      </c>
      <c r="S854" t="s">
        <v>920</v>
      </c>
      <c r="T854" s="4">
        <v>276766</v>
      </c>
      <c r="U854" s="7">
        <f>V854+W854</f>
        <v>2496.6100000000033</v>
      </c>
      <c r="V854" s="7">
        <f t="shared" si="43"/>
        <v>799.50000000000364</v>
      </c>
      <c r="W854" s="7">
        <v>1697.1099999999997</v>
      </c>
      <c r="AA854" t="b">
        <v>0</v>
      </c>
      <c r="AB854">
        <v>0</v>
      </c>
      <c r="AC854">
        <v>0</v>
      </c>
      <c r="AD854" t="b">
        <v>0</v>
      </c>
      <c r="AE854" t="s">
        <v>39</v>
      </c>
      <c r="AF854" t="b">
        <v>0</v>
      </c>
      <c r="AG854">
        <v>1</v>
      </c>
      <c r="AH854">
        <v>47</v>
      </c>
      <c r="AI854" s="6">
        <v>1645</v>
      </c>
      <c r="AJ854">
        <v>669</v>
      </c>
      <c r="AK854" t="s">
        <v>58</v>
      </c>
      <c r="AL854" t="s">
        <v>50</v>
      </c>
      <c r="AM854" s="9">
        <v>1.05</v>
      </c>
      <c r="AN854">
        <f>_xlfn.XLOOKUP(S854,[1]umbs_prices!$A:$A,[1]umbs_prices!$D:$D)</f>
        <v>104.61</v>
      </c>
      <c r="AO854" s="11">
        <f t="shared" si="44"/>
        <v>4.610000000000003E-2</v>
      </c>
      <c r="AP854" s="13">
        <f>(AM854-1)*L854</f>
        <v>10250.000000000009</v>
      </c>
      <c r="AQ854" s="8">
        <f>AO854*L854</f>
        <v>9450.5000000000055</v>
      </c>
      <c r="AR854" s="1">
        <f t="shared" si="45"/>
        <v>799.50000000000364</v>
      </c>
      <c r="AS854" s="8">
        <f>AQ854+AR854</f>
        <v>10250.000000000009</v>
      </c>
      <c r="AT854" s="8">
        <f>AS854-X854</f>
        <v>10250.000000000009</v>
      </c>
      <c r="AU854" s="11">
        <f>AT854/L854</f>
        <v>5.0000000000000044E-2</v>
      </c>
      <c r="AV854">
        <f>(_xlfn.XLOOKUP(A854,[2]loan_data!$A:$A,[2]loan_data!$Z:$Z)-100)%</f>
        <v>4.6099999999999995E-2</v>
      </c>
      <c r="AW854" t="str">
        <f>_xlfn.XLOOKUP(A854,[2]loan_data!$A:$A,[2]loan_data!$AA:$AA)</f>
        <v>umbs_price</v>
      </c>
      <c r="AX854" s="8">
        <f>AV854*L854</f>
        <v>9450.4999999999982</v>
      </c>
    </row>
    <row r="855" spans="1:50" x14ac:dyDescent="0.2">
      <c r="A855">
        <v>5023298</v>
      </c>
      <c r="B855" t="s">
        <v>120</v>
      </c>
      <c r="C855" t="s">
        <v>423</v>
      </c>
      <c r="D855" t="b">
        <v>1</v>
      </c>
      <c r="E855" t="s">
        <v>35</v>
      </c>
      <c r="F855" t="s">
        <v>36</v>
      </c>
      <c r="G855" t="s">
        <v>37</v>
      </c>
      <c r="H855" t="s">
        <v>38</v>
      </c>
      <c r="I855">
        <v>1</v>
      </c>
      <c r="J855" t="b">
        <v>0</v>
      </c>
      <c r="K855" t="b">
        <v>0</v>
      </c>
      <c r="L855" s="1">
        <v>485000</v>
      </c>
      <c r="M855" s="2">
        <v>44454</v>
      </c>
      <c r="N855" s="2">
        <v>44501</v>
      </c>
      <c r="O855" s="2">
        <v>49949</v>
      </c>
      <c r="P855">
        <v>180</v>
      </c>
      <c r="Q855" s="3">
        <v>3171.2200000000003</v>
      </c>
      <c r="R855">
        <v>2.25</v>
      </c>
      <c r="S855" t="s">
        <v>921</v>
      </c>
      <c r="T855" s="4">
        <v>1342004</v>
      </c>
      <c r="U855" s="7">
        <f>V855+W855</f>
        <v>25312.000000000065</v>
      </c>
      <c r="V855" s="7">
        <f t="shared" si="43"/>
        <v>24832.000000000065</v>
      </c>
      <c r="W855" s="7">
        <v>479.99999999999955</v>
      </c>
      <c r="AA855" t="b">
        <v>0</v>
      </c>
      <c r="AB855">
        <v>0</v>
      </c>
      <c r="AC855">
        <v>0</v>
      </c>
      <c r="AD855" t="b">
        <v>0</v>
      </c>
      <c r="AE855" t="s">
        <v>39</v>
      </c>
      <c r="AF855" t="b">
        <v>0</v>
      </c>
      <c r="AG855">
        <v>1</v>
      </c>
      <c r="AH855">
        <v>200</v>
      </c>
      <c r="AI855" s="6">
        <v>6500</v>
      </c>
      <c r="AJ855">
        <v>669</v>
      </c>
      <c r="AK855" t="s">
        <v>40</v>
      </c>
      <c r="AL855" t="s">
        <v>50</v>
      </c>
      <c r="AM855" s="9">
        <v>1.05</v>
      </c>
      <c r="AN855">
        <f>_xlfn.XLOOKUP(S855,[1]umbs_prices!$A:$A,[1]umbs_prices!$D:$D)</f>
        <v>99.88</v>
      </c>
      <c r="AO855" s="11">
        <f t="shared" si="44"/>
        <v>-1.2000000000000899E-3</v>
      </c>
      <c r="AP855" s="13">
        <f>(AM855-1)*L855</f>
        <v>24250.000000000022</v>
      </c>
      <c r="AQ855" s="8">
        <f>AO855*L855</f>
        <v>-582.00000000004354</v>
      </c>
      <c r="AR855" s="1">
        <f t="shared" si="45"/>
        <v>24832.000000000065</v>
      </c>
      <c r="AS855" s="8">
        <f>AQ855+AR855</f>
        <v>24250.000000000022</v>
      </c>
      <c r="AT855" s="8">
        <f>AS855-X855</f>
        <v>24250.000000000022</v>
      </c>
      <c r="AU855" s="11">
        <f>AT855/L855</f>
        <v>5.0000000000000044E-2</v>
      </c>
      <c r="AV855">
        <f>(_xlfn.XLOOKUP(A855,[2]loan_data!$A:$A,[2]loan_data!$Z:$Z)-100)%</f>
        <v>-1.2000000000000454E-3</v>
      </c>
      <c r="AW855" t="str">
        <f>_xlfn.XLOOKUP(A855,[2]loan_data!$A:$A,[2]loan_data!$AA:$AA)</f>
        <v>umbs_price</v>
      </c>
      <c r="AX855" s="8">
        <f>AV855*L855</f>
        <v>-582.00000000002206</v>
      </c>
    </row>
    <row r="856" spans="1:50" x14ac:dyDescent="0.2">
      <c r="A856">
        <v>5023372</v>
      </c>
      <c r="B856" t="s">
        <v>73</v>
      </c>
      <c r="C856" t="s">
        <v>81</v>
      </c>
      <c r="D856" t="b">
        <v>1</v>
      </c>
      <c r="E856" t="s">
        <v>35</v>
      </c>
      <c r="F856" t="s">
        <v>36</v>
      </c>
      <c r="G856" t="s">
        <v>37</v>
      </c>
      <c r="H856" t="s">
        <v>38</v>
      </c>
      <c r="I856">
        <v>1</v>
      </c>
      <c r="J856" t="b">
        <v>0</v>
      </c>
      <c r="K856" t="b">
        <v>0</v>
      </c>
      <c r="L856" s="1">
        <v>235000</v>
      </c>
      <c r="M856" s="2">
        <v>44454</v>
      </c>
      <c r="N856" s="2">
        <v>44501</v>
      </c>
      <c r="O856" s="2">
        <v>49949</v>
      </c>
      <c r="P856">
        <v>180</v>
      </c>
      <c r="Q856" s="3">
        <v>1563.7</v>
      </c>
      <c r="R856">
        <v>2.5</v>
      </c>
      <c r="S856" t="s">
        <v>919</v>
      </c>
      <c r="T856" s="4">
        <v>313125</v>
      </c>
      <c r="U856" s="7">
        <f>V856+W856</f>
        <v>7223.3000000000129</v>
      </c>
      <c r="V856" s="7">
        <f t="shared" si="43"/>
        <v>4629.5000000000127</v>
      </c>
      <c r="W856" s="7">
        <v>2593.8000000000002</v>
      </c>
      <c r="AA856" t="b">
        <v>0</v>
      </c>
      <c r="AB856">
        <v>0</v>
      </c>
      <c r="AC856">
        <v>0</v>
      </c>
      <c r="AD856" t="b">
        <v>0</v>
      </c>
      <c r="AE856" t="s">
        <v>39</v>
      </c>
      <c r="AF856" t="b">
        <v>0</v>
      </c>
      <c r="AG856">
        <v>1</v>
      </c>
      <c r="AH856">
        <v>110</v>
      </c>
      <c r="AI856" s="6">
        <v>3392</v>
      </c>
      <c r="AJ856">
        <v>669</v>
      </c>
      <c r="AK856" t="s">
        <v>58</v>
      </c>
      <c r="AL856" t="s">
        <v>50</v>
      </c>
      <c r="AM856" s="9">
        <v>1.05</v>
      </c>
      <c r="AN856">
        <f>_xlfn.XLOOKUP(S856,[1]umbs_prices!$A:$A,[1]umbs_prices!$D:$D)</f>
        <v>103.03</v>
      </c>
      <c r="AO856" s="11">
        <f t="shared" si="44"/>
        <v>3.0299999999999994E-2</v>
      </c>
      <c r="AP856" s="13">
        <f>(AM856-1)*L856</f>
        <v>11750.000000000011</v>
      </c>
      <c r="AQ856" s="8">
        <f>AO856*L856</f>
        <v>7120.4999999999982</v>
      </c>
      <c r="AR856" s="1">
        <f t="shared" si="45"/>
        <v>4629.5000000000127</v>
      </c>
      <c r="AS856" s="8">
        <f>AQ856+AR856</f>
        <v>11750.000000000011</v>
      </c>
      <c r="AT856" s="8">
        <f>AS856-X856</f>
        <v>11750.000000000011</v>
      </c>
      <c r="AU856" s="11">
        <f>AT856/L856</f>
        <v>5.0000000000000044E-2</v>
      </c>
      <c r="AV856">
        <f>(_xlfn.XLOOKUP(A856,[2]loan_data!$A:$A,[2]loan_data!$Z:$Z)-100)%</f>
        <v>3.0300000000000011E-2</v>
      </c>
      <c r="AW856" t="str">
        <f>_xlfn.XLOOKUP(A856,[2]loan_data!$A:$A,[2]loan_data!$AA:$AA)</f>
        <v>umbs_price</v>
      </c>
      <c r="AX856" s="8">
        <f>AV856*L856</f>
        <v>7120.5000000000027</v>
      </c>
    </row>
    <row r="857" spans="1:50" x14ac:dyDescent="0.2">
      <c r="A857">
        <v>5023380</v>
      </c>
      <c r="B857" t="s">
        <v>73</v>
      </c>
      <c r="C857" t="s">
        <v>233</v>
      </c>
      <c r="D857" t="b">
        <v>1</v>
      </c>
      <c r="E857" t="s">
        <v>35</v>
      </c>
      <c r="F857" t="s">
        <v>36</v>
      </c>
      <c r="G857" t="s">
        <v>37</v>
      </c>
      <c r="H857" t="s">
        <v>38</v>
      </c>
      <c r="I857">
        <v>1</v>
      </c>
      <c r="J857" t="b">
        <v>0</v>
      </c>
      <c r="K857" t="b">
        <v>0</v>
      </c>
      <c r="L857" s="1">
        <v>325000</v>
      </c>
      <c r="M857" s="2">
        <v>44455</v>
      </c>
      <c r="N857" s="2">
        <v>44501</v>
      </c>
      <c r="O857" s="2">
        <v>49949</v>
      </c>
      <c r="P857">
        <v>180</v>
      </c>
      <c r="Q857" s="3">
        <v>2051.21</v>
      </c>
      <c r="R857">
        <v>1.75</v>
      </c>
      <c r="S857" t="s">
        <v>925</v>
      </c>
      <c r="T857" s="4">
        <v>494899</v>
      </c>
      <c r="U857" s="7">
        <f>V857+W857</f>
        <v>25882.860000000004</v>
      </c>
      <c r="V857" s="7">
        <f t="shared" si="43"/>
        <v>24537.500000000004</v>
      </c>
      <c r="W857" s="7">
        <v>1345.3599999999997</v>
      </c>
      <c r="AA857" t="b">
        <v>0</v>
      </c>
      <c r="AB857">
        <v>0</v>
      </c>
      <c r="AC857">
        <v>0</v>
      </c>
      <c r="AD857" t="b">
        <v>0</v>
      </c>
      <c r="AE857" t="s">
        <v>39</v>
      </c>
      <c r="AF857" t="b">
        <v>0</v>
      </c>
      <c r="AG857">
        <v>1</v>
      </c>
      <c r="AH857">
        <v>286</v>
      </c>
      <c r="AI857" s="6">
        <v>7389</v>
      </c>
      <c r="AJ857">
        <v>669</v>
      </c>
      <c r="AK857" t="s">
        <v>40</v>
      </c>
      <c r="AL857" t="s">
        <v>50</v>
      </c>
      <c r="AM857" s="9">
        <v>1.05</v>
      </c>
      <c r="AN857">
        <f>_xlfn.XLOOKUP(S857,[1]umbs_prices!$A:$A,[1]umbs_prices!$D:$D)</f>
        <v>97.45</v>
      </c>
      <c r="AO857" s="11">
        <f t="shared" si="44"/>
        <v>-2.5499999999999967E-2</v>
      </c>
      <c r="AP857" s="13">
        <f>(AM857-1)*L857</f>
        <v>16250.000000000015</v>
      </c>
      <c r="AQ857" s="8">
        <f>AO857*L857</f>
        <v>-8287.4999999999891</v>
      </c>
      <c r="AR857" s="1">
        <f t="shared" si="45"/>
        <v>24537.500000000004</v>
      </c>
      <c r="AS857" s="8">
        <f>AQ857+AR857</f>
        <v>16250.000000000015</v>
      </c>
      <c r="AT857" s="8">
        <f>AS857-X857</f>
        <v>16250.000000000015</v>
      </c>
      <c r="AU857" s="11">
        <f>AT857/L857</f>
        <v>5.0000000000000044E-2</v>
      </c>
      <c r="AV857">
        <f>(_xlfn.XLOOKUP(A857,[2]loan_data!$A:$A,[2]loan_data!$Z:$Z)-100)%</f>
        <v>-2.5499999999999971E-2</v>
      </c>
      <c r="AW857" t="str">
        <f>_xlfn.XLOOKUP(A857,[2]loan_data!$A:$A,[2]loan_data!$AA:$AA)</f>
        <v>umbs_price</v>
      </c>
      <c r="AX857" s="8">
        <f>AV857*L857</f>
        <v>-8287.4999999999909</v>
      </c>
    </row>
    <row r="858" spans="1:50" x14ac:dyDescent="0.2">
      <c r="A858">
        <v>5023381</v>
      </c>
      <c r="B858" t="s">
        <v>120</v>
      </c>
      <c r="C858" t="s">
        <v>346</v>
      </c>
      <c r="D858" t="b">
        <v>1</v>
      </c>
      <c r="E858" t="s">
        <v>35</v>
      </c>
      <c r="F858" t="s">
        <v>36</v>
      </c>
      <c r="G858" t="s">
        <v>37</v>
      </c>
      <c r="H858" t="s">
        <v>53</v>
      </c>
      <c r="I858">
        <v>1</v>
      </c>
      <c r="J858" t="b">
        <v>0</v>
      </c>
      <c r="K858" t="b">
        <v>0</v>
      </c>
      <c r="L858" s="1">
        <v>275000</v>
      </c>
      <c r="M858" s="2">
        <v>44455</v>
      </c>
      <c r="N858" s="2">
        <v>44501</v>
      </c>
      <c r="O858" s="2">
        <v>49949</v>
      </c>
      <c r="P858">
        <v>180</v>
      </c>
      <c r="Q858" s="3">
        <v>1765.46</v>
      </c>
      <c r="R858">
        <v>1.99</v>
      </c>
      <c r="S858" t="s">
        <v>925</v>
      </c>
      <c r="T858" s="4">
        <v>423077</v>
      </c>
      <c r="U858" s="7">
        <f>V858+W858</f>
        <v>22182.500000000004</v>
      </c>
      <c r="V858" s="7">
        <f t="shared" si="43"/>
        <v>20762.500000000004</v>
      </c>
      <c r="W858" s="7">
        <v>1420</v>
      </c>
      <c r="AA858" t="b">
        <v>0</v>
      </c>
      <c r="AB858">
        <v>0</v>
      </c>
      <c r="AC858">
        <v>0</v>
      </c>
      <c r="AD858" t="b">
        <v>0</v>
      </c>
      <c r="AE858" t="s">
        <v>39</v>
      </c>
      <c r="AF858" t="b">
        <v>0</v>
      </c>
      <c r="AG858">
        <v>1</v>
      </c>
      <c r="AH858">
        <v>78</v>
      </c>
      <c r="AI858" s="6">
        <v>2860</v>
      </c>
      <c r="AJ858">
        <v>669</v>
      </c>
      <c r="AK858" t="s">
        <v>43</v>
      </c>
      <c r="AL858" t="s">
        <v>50</v>
      </c>
      <c r="AM858" s="9">
        <v>1.05</v>
      </c>
      <c r="AN858">
        <f>_xlfn.XLOOKUP(S858,[1]umbs_prices!$A:$A,[1]umbs_prices!$D:$D)</f>
        <v>97.45</v>
      </c>
      <c r="AO858" s="11">
        <f t="shared" si="44"/>
        <v>-2.5499999999999967E-2</v>
      </c>
      <c r="AP858" s="13">
        <f>(AM858-1)*L858</f>
        <v>13750.000000000013</v>
      </c>
      <c r="AQ858" s="8">
        <f>AO858*L858</f>
        <v>-7012.4999999999909</v>
      </c>
      <c r="AR858" s="1">
        <f t="shared" si="45"/>
        <v>20762.500000000004</v>
      </c>
      <c r="AS858" s="8">
        <f>AQ858+AR858</f>
        <v>13750.000000000013</v>
      </c>
      <c r="AT858" s="8">
        <f>AS858-X858</f>
        <v>13750.000000000013</v>
      </c>
      <c r="AU858" s="11">
        <f>AT858/L858</f>
        <v>5.0000000000000044E-2</v>
      </c>
      <c r="AV858">
        <f>(_xlfn.XLOOKUP(A858,[2]loan_data!$A:$A,[2]loan_data!$Z:$Z)-100)%</f>
        <v>-2.5499999999999971E-2</v>
      </c>
      <c r="AW858" t="str">
        <f>_xlfn.XLOOKUP(A858,[2]loan_data!$A:$A,[2]loan_data!$AA:$AA)</f>
        <v>umbs_price</v>
      </c>
      <c r="AX858" s="8">
        <f>AV858*L858</f>
        <v>-7012.4999999999918</v>
      </c>
    </row>
    <row r="859" spans="1:50" x14ac:dyDescent="0.2">
      <c r="A859">
        <v>5023385</v>
      </c>
      <c r="B859" t="s">
        <v>180</v>
      </c>
      <c r="C859" t="s">
        <v>181</v>
      </c>
      <c r="D859" t="b">
        <v>1</v>
      </c>
      <c r="E859" t="s">
        <v>35</v>
      </c>
      <c r="F859" t="s">
        <v>36</v>
      </c>
      <c r="G859" t="s">
        <v>37</v>
      </c>
      <c r="H859" t="s">
        <v>60</v>
      </c>
      <c r="I859">
        <v>1</v>
      </c>
      <c r="J859" t="b">
        <v>0</v>
      </c>
      <c r="K859" t="b">
        <v>0</v>
      </c>
      <c r="L859" s="1">
        <v>425000</v>
      </c>
      <c r="M859" s="2">
        <v>44456</v>
      </c>
      <c r="N859" s="2">
        <v>44501</v>
      </c>
      <c r="O859" s="2">
        <v>55427</v>
      </c>
      <c r="P859">
        <v>360</v>
      </c>
      <c r="Q859" s="3">
        <v>1815.87</v>
      </c>
      <c r="R859">
        <v>3.125</v>
      </c>
      <c r="S859" t="s">
        <v>924</v>
      </c>
      <c r="T859" s="4">
        <v>570011</v>
      </c>
      <c r="U859" s="7">
        <f>V859+W859</f>
        <v>5918.4999999999891</v>
      </c>
      <c r="V859" s="7">
        <f t="shared" si="43"/>
        <v>3527.4999999999891</v>
      </c>
      <c r="W859" s="7">
        <v>2391</v>
      </c>
      <c r="AA859" t="b">
        <v>0</v>
      </c>
      <c r="AB859">
        <v>0</v>
      </c>
      <c r="AC859">
        <v>0</v>
      </c>
      <c r="AD859" t="b">
        <v>0</v>
      </c>
      <c r="AE859" t="s">
        <v>39</v>
      </c>
      <c r="AF859" t="b">
        <v>0</v>
      </c>
      <c r="AG859">
        <v>1</v>
      </c>
      <c r="AH859">
        <v>349</v>
      </c>
      <c r="AI859" s="6">
        <v>4945</v>
      </c>
      <c r="AJ859">
        <v>669</v>
      </c>
      <c r="AK859" t="s">
        <v>58</v>
      </c>
      <c r="AL859" t="s">
        <v>50</v>
      </c>
      <c r="AM859" s="9">
        <v>1.05</v>
      </c>
      <c r="AN859">
        <f>_xlfn.XLOOKUP(S859,[1]umbs_prices!$A:$A,[1]umbs_prices!$D:$D)</f>
        <v>104.17</v>
      </c>
      <c r="AO859" s="11">
        <f t="shared" si="44"/>
        <v>4.170000000000007E-2</v>
      </c>
      <c r="AP859" s="13">
        <f>(AM859-1)*L859</f>
        <v>21250.000000000018</v>
      </c>
      <c r="AQ859" s="8">
        <f>AO859*L859</f>
        <v>17722.500000000029</v>
      </c>
      <c r="AR859" s="1">
        <f t="shared" si="45"/>
        <v>3527.4999999999891</v>
      </c>
      <c r="AS859" s="8">
        <f>AQ859+AR859</f>
        <v>21250.000000000018</v>
      </c>
      <c r="AT859" s="8">
        <f>AS859-X859</f>
        <v>21250.000000000018</v>
      </c>
      <c r="AU859" s="11">
        <f>AT859/L859</f>
        <v>5.0000000000000044E-2</v>
      </c>
      <c r="AV859">
        <f>(_xlfn.XLOOKUP(A859,[2]loan_data!$A:$A,[2]loan_data!$Z:$Z)-100)%</f>
        <v>4.1700000000000015E-2</v>
      </c>
      <c r="AW859" t="str">
        <f>_xlfn.XLOOKUP(A859,[2]loan_data!$A:$A,[2]loan_data!$AA:$AA)</f>
        <v>umbs_price</v>
      </c>
      <c r="AX859" s="8">
        <f>AV859*L859</f>
        <v>17722.500000000007</v>
      </c>
    </row>
    <row r="860" spans="1:50" x14ac:dyDescent="0.2">
      <c r="A860">
        <v>5023396</v>
      </c>
      <c r="B860" t="s">
        <v>51</v>
      </c>
      <c r="C860" t="s">
        <v>92</v>
      </c>
      <c r="D860" t="b">
        <v>1</v>
      </c>
      <c r="E860" t="s">
        <v>35</v>
      </c>
      <c r="F860" t="s">
        <v>36</v>
      </c>
      <c r="G860" t="s">
        <v>37</v>
      </c>
      <c r="H860" t="s">
        <v>38</v>
      </c>
      <c r="I860">
        <v>1</v>
      </c>
      <c r="J860" t="b">
        <v>0</v>
      </c>
      <c r="K860" t="b">
        <v>0</v>
      </c>
      <c r="L860" s="1">
        <v>265000</v>
      </c>
      <c r="M860" s="2">
        <v>44419</v>
      </c>
      <c r="N860" s="2">
        <v>44440</v>
      </c>
      <c r="O860" s="2">
        <v>54636</v>
      </c>
      <c r="P860">
        <v>336</v>
      </c>
      <c r="Q860" s="3">
        <v>1198.99</v>
      </c>
      <c r="R860">
        <v>3.25</v>
      </c>
      <c r="S860" t="s">
        <v>920</v>
      </c>
      <c r="T860" s="4">
        <v>496441</v>
      </c>
      <c r="U860" s="7">
        <f>V860+W860</f>
        <v>3285.5000000000041</v>
      </c>
      <c r="V860" s="7">
        <f t="shared" si="43"/>
        <v>1033.5000000000036</v>
      </c>
      <c r="W860" s="7">
        <v>2252.0000000000005</v>
      </c>
      <c r="AA860" t="b">
        <v>0</v>
      </c>
      <c r="AB860">
        <v>0</v>
      </c>
      <c r="AC860">
        <v>0</v>
      </c>
      <c r="AD860" t="b">
        <v>0</v>
      </c>
      <c r="AE860" t="s">
        <v>45</v>
      </c>
      <c r="AF860" t="b">
        <v>0</v>
      </c>
      <c r="AG860">
        <v>1</v>
      </c>
      <c r="AH860">
        <v>103</v>
      </c>
      <c r="AI860" s="6">
        <v>3520</v>
      </c>
      <c r="AJ860">
        <v>670</v>
      </c>
      <c r="AK860" t="s">
        <v>58</v>
      </c>
      <c r="AL860" t="s">
        <v>41</v>
      </c>
      <c r="AM860" s="9">
        <v>1.05</v>
      </c>
      <c r="AN860">
        <f>_xlfn.XLOOKUP(S860,[1]umbs_prices!$A:$A,[1]umbs_prices!$D:$D)</f>
        <v>104.61</v>
      </c>
      <c r="AO860" s="11">
        <f t="shared" si="44"/>
        <v>4.610000000000003E-2</v>
      </c>
      <c r="AP860" s="13">
        <f>(AM860-1)*L860</f>
        <v>13250.000000000011</v>
      </c>
      <c r="AQ860" s="8">
        <f>AO860*L860</f>
        <v>12216.500000000007</v>
      </c>
      <c r="AR860" s="1">
        <f t="shared" si="45"/>
        <v>1033.5000000000036</v>
      </c>
      <c r="AS860" s="8">
        <f>AQ860+AR860</f>
        <v>13250.000000000011</v>
      </c>
      <c r="AT860" s="8">
        <f>AS860-X860</f>
        <v>13250.000000000011</v>
      </c>
      <c r="AU860" s="11">
        <f>AT860/L860</f>
        <v>5.0000000000000044E-2</v>
      </c>
      <c r="AV860">
        <f>(_xlfn.XLOOKUP(A860,[2]loan_data!$A:$A,[2]loan_data!$Z:$Z)-100)%</f>
        <v>4.6099999999999995E-2</v>
      </c>
      <c r="AW860" t="str">
        <f>_xlfn.XLOOKUP(A860,[2]loan_data!$A:$A,[2]loan_data!$AA:$AA)</f>
        <v>umbs_price</v>
      </c>
      <c r="AX860" s="8">
        <f>AV860*L860</f>
        <v>12216.499999999998</v>
      </c>
    </row>
    <row r="861" spans="1:50" x14ac:dyDescent="0.2">
      <c r="A861">
        <v>5023427</v>
      </c>
      <c r="B861" t="s">
        <v>33</v>
      </c>
      <c r="C861" t="s">
        <v>234</v>
      </c>
      <c r="D861" t="b">
        <v>1</v>
      </c>
      <c r="E861" t="s">
        <v>35</v>
      </c>
      <c r="F861" t="s">
        <v>36</v>
      </c>
      <c r="G861" t="s">
        <v>37</v>
      </c>
      <c r="H861" t="s">
        <v>38</v>
      </c>
      <c r="I861">
        <v>1</v>
      </c>
      <c r="J861" t="b">
        <v>0</v>
      </c>
      <c r="K861" t="b">
        <v>0</v>
      </c>
      <c r="L861" s="1">
        <v>365000</v>
      </c>
      <c r="M861" s="2">
        <v>44431</v>
      </c>
      <c r="N861" s="2">
        <v>44470</v>
      </c>
      <c r="O861" s="2">
        <v>55397</v>
      </c>
      <c r="P861">
        <v>360</v>
      </c>
      <c r="Q861" s="3">
        <v>1475.2</v>
      </c>
      <c r="R861">
        <v>2.69</v>
      </c>
      <c r="S861" t="s">
        <v>919</v>
      </c>
      <c r="T861" s="4">
        <v>986487</v>
      </c>
      <c r="U861" s="7">
        <f>V861+W861</f>
        <v>7190.5000000000164</v>
      </c>
      <c r="V861" s="7">
        <f t="shared" si="43"/>
        <v>7190.5000000000164</v>
      </c>
      <c r="W861" s="7">
        <v>0</v>
      </c>
      <c r="AA861" t="b">
        <v>0</v>
      </c>
      <c r="AB861">
        <v>0</v>
      </c>
      <c r="AC861">
        <v>0</v>
      </c>
      <c r="AD861" t="b">
        <v>0</v>
      </c>
      <c r="AE861" t="s">
        <v>39</v>
      </c>
      <c r="AF861" t="b">
        <v>0</v>
      </c>
      <c r="AG861">
        <v>1</v>
      </c>
      <c r="AH861">
        <v>69</v>
      </c>
      <c r="AI861" s="6">
        <v>2588</v>
      </c>
      <c r="AJ861">
        <v>670</v>
      </c>
      <c r="AK861" t="s">
        <v>58</v>
      </c>
      <c r="AL861" t="s">
        <v>50</v>
      </c>
      <c r="AM861" s="9">
        <v>1.05</v>
      </c>
      <c r="AN861">
        <f>_xlfn.XLOOKUP(S861,[1]umbs_prices!$A:$A,[1]umbs_prices!$D:$D)</f>
        <v>103.03</v>
      </c>
      <c r="AO861" s="11">
        <f t="shared" si="44"/>
        <v>3.0299999999999994E-2</v>
      </c>
      <c r="AP861" s="13">
        <f>(AM861-1)*L861</f>
        <v>18250.000000000015</v>
      </c>
      <c r="AQ861" s="8">
        <f>AO861*L861</f>
        <v>11059.499999999998</v>
      </c>
      <c r="AR861" s="1">
        <f t="shared" si="45"/>
        <v>7190.5000000000164</v>
      </c>
      <c r="AS861" s="8">
        <f>AQ861+AR861</f>
        <v>18250.000000000015</v>
      </c>
      <c r="AT861" s="8">
        <f>AS861-X861</f>
        <v>18250.000000000015</v>
      </c>
      <c r="AU861" s="11">
        <f>AT861/L861</f>
        <v>5.0000000000000037E-2</v>
      </c>
      <c r="AV861">
        <f>(_xlfn.XLOOKUP(A861,[2]loan_data!$A:$A,[2]loan_data!$Z:$Z)-100)%</f>
        <v>3.0300000000000011E-2</v>
      </c>
      <c r="AW861" t="str">
        <f>_xlfn.XLOOKUP(A861,[2]loan_data!$A:$A,[2]loan_data!$AA:$AA)</f>
        <v>umbs_price</v>
      </c>
      <c r="AX861" s="8">
        <f>AV861*L861</f>
        <v>11059.500000000004</v>
      </c>
    </row>
    <row r="862" spans="1:50" x14ac:dyDescent="0.2">
      <c r="A862">
        <v>5023474</v>
      </c>
      <c r="B862" t="s">
        <v>51</v>
      </c>
      <c r="C862" t="s">
        <v>118</v>
      </c>
      <c r="D862" t="b">
        <v>1</v>
      </c>
      <c r="E862" t="s">
        <v>35</v>
      </c>
      <c r="F862" t="s">
        <v>36</v>
      </c>
      <c r="G862" t="s">
        <v>37</v>
      </c>
      <c r="H862" t="s">
        <v>38</v>
      </c>
      <c r="I862">
        <v>1</v>
      </c>
      <c r="J862" t="b">
        <v>0</v>
      </c>
      <c r="K862" t="b">
        <v>0</v>
      </c>
      <c r="L862" s="1">
        <v>235000</v>
      </c>
      <c r="M862" s="2">
        <v>44434</v>
      </c>
      <c r="N862" s="2">
        <v>44470</v>
      </c>
      <c r="O862" s="2">
        <v>55397</v>
      </c>
      <c r="P862">
        <v>360</v>
      </c>
      <c r="Q862" s="3">
        <v>987.05</v>
      </c>
      <c r="R862">
        <v>2.99</v>
      </c>
      <c r="S862" t="s">
        <v>922</v>
      </c>
      <c r="T862" s="4">
        <v>280263</v>
      </c>
      <c r="U862" s="7">
        <f>V862+W862</f>
        <v>5843.0000000000018</v>
      </c>
      <c r="V862" s="7">
        <f t="shared" si="43"/>
        <v>4253.5000000000018</v>
      </c>
      <c r="W862" s="7">
        <v>1589.5</v>
      </c>
      <c r="AA862" t="b">
        <v>0</v>
      </c>
      <c r="AB862">
        <v>0</v>
      </c>
      <c r="AC862">
        <v>0</v>
      </c>
      <c r="AD862" t="b">
        <v>0</v>
      </c>
      <c r="AE862" t="s">
        <v>39</v>
      </c>
      <c r="AF862" t="b">
        <v>0</v>
      </c>
      <c r="AG862">
        <v>1</v>
      </c>
      <c r="AH862">
        <v>154</v>
      </c>
      <c r="AI862" s="6">
        <v>2439</v>
      </c>
      <c r="AJ862">
        <v>670</v>
      </c>
      <c r="AK862" t="s">
        <v>43</v>
      </c>
      <c r="AL862" t="s">
        <v>41</v>
      </c>
      <c r="AM862" s="9">
        <v>1.05</v>
      </c>
      <c r="AN862">
        <f>_xlfn.XLOOKUP(S862,[1]umbs_prices!$A:$A,[1]umbs_prices!$D:$D)</f>
        <v>103.19</v>
      </c>
      <c r="AO862" s="11">
        <f t="shared" si="44"/>
        <v>3.1900000000000039E-2</v>
      </c>
      <c r="AP862" s="13">
        <f>(AM862-1)*L862</f>
        <v>11750.000000000011</v>
      </c>
      <c r="AQ862" s="8">
        <f>AO862*L862</f>
        <v>7496.5000000000091</v>
      </c>
      <c r="AR862" s="1">
        <f t="shared" si="45"/>
        <v>4253.5000000000018</v>
      </c>
      <c r="AS862" s="8">
        <f>AQ862+AR862</f>
        <v>11750.000000000011</v>
      </c>
      <c r="AT862" s="8">
        <f>AS862-X862</f>
        <v>11750.000000000011</v>
      </c>
      <c r="AU862" s="11">
        <f>AT862/L862</f>
        <v>5.0000000000000044E-2</v>
      </c>
      <c r="AV862">
        <f>(_xlfn.XLOOKUP(A862,[2]loan_data!$A:$A,[2]loan_data!$Z:$Z)-100)%</f>
        <v>3.1899999999999977E-2</v>
      </c>
      <c r="AW862" t="str">
        <f>_xlfn.XLOOKUP(A862,[2]loan_data!$A:$A,[2]loan_data!$AA:$AA)</f>
        <v>umbs_price</v>
      </c>
      <c r="AX862" s="8">
        <f>AV862*L862</f>
        <v>7496.4999999999945</v>
      </c>
    </row>
    <row r="863" spans="1:50" x14ac:dyDescent="0.2">
      <c r="A863">
        <v>5023491</v>
      </c>
      <c r="B863" t="s">
        <v>51</v>
      </c>
      <c r="C863" t="s">
        <v>152</v>
      </c>
      <c r="D863" t="b">
        <v>1</v>
      </c>
      <c r="E863" t="s">
        <v>35</v>
      </c>
      <c r="F863" t="s">
        <v>36</v>
      </c>
      <c r="G863" t="s">
        <v>37</v>
      </c>
      <c r="H863" t="s">
        <v>60</v>
      </c>
      <c r="I863">
        <v>1</v>
      </c>
      <c r="J863" t="b">
        <v>0</v>
      </c>
      <c r="K863" t="b">
        <v>0</v>
      </c>
      <c r="L863" s="1">
        <v>285000</v>
      </c>
      <c r="M863" s="2">
        <v>44434</v>
      </c>
      <c r="N863" s="2">
        <v>44470</v>
      </c>
      <c r="O863" s="2">
        <v>55397</v>
      </c>
      <c r="P863">
        <v>360</v>
      </c>
      <c r="Q863" s="3">
        <v>1217.7</v>
      </c>
      <c r="R863">
        <v>3.125</v>
      </c>
      <c r="S863" t="s">
        <v>922</v>
      </c>
      <c r="T863" s="4">
        <v>407143</v>
      </c>
      <c r="U863" s="7">
        <f>V863+W863</f>
        <v>8012.5000000000018</v>
      </c>
      <c r="V863" s="7">
        <f t="shared" si="43"/>
        <v>5158.5000000000018</v>
      </c>
      <c r="W863" s="7">
        <v>2854</v>
      </c>
      <c r="AA863" t="b">
        <v>0</v>
      </c>
      <c r="AB863">
        <v>0</v>
      </c>
      <c r="AC863">
        <v>0</v>
      </c>
      <c r="AD863" t="b">
        <v>0</v>
      </c>
      <c r="AE863" t="s">
        <v>39</v>
      </c>
      <c r="AF863" t="b">
        <v>0</v>
      </c>
      <c r="AG863">
        <v>1</v>
      </c>
      <c r="AH863">
        <v>135</v>
      </c>
      <c r="AI863" s="6">
        <v>1125</v>
      </c>
      <c r="AJ863">
        <v>670</v>
      </c>
      <c r="AK863" t="s">
        <v>43</v>
      </c>
      <c r="AL863" t="s">
        <v>50</v>
      </c>
      <c r="AM863" s="9">
        <v>1.05</v>
      </c>
      <c r="AN863">
        <f>_xlfn.XLOOKUP(S863,[1]umbs_prices!$A:$A,[1]umbs_prices!$D:$D)</f>
        <v>103.19</v>
      </c>
      <c r="AO863" s="11">
        <f t="shared" si="44"/>
        <v>3.1900000000000039E-2</v>
      </c>
      <c r="AP863" s="13">
        <f>(AM863-1)*L863</f>
        <v>14250.000000000013</v>
      </c>
      <c r="AQ863" s="8">
        <f>AO863*L863</f>
        <v>9091.5000000000109</v>
      </c>
      <c r="AR863" s="1">
        <f t="shared" si="45"/>
        <v>5158.5000000000018</v>
      </c>
      <c r="AS863" s="8">
        <f>AQ863+AR863</f>
        <v>14250.000000000013</v>
      </c>
      <c r="AT863" s="8">
        <f>AS863-X863</f>
        <v>14250.000000000013</v>
      </c>
      <c r="AU863" s="11">
        <f>AT863/L863</f>
        <v>5.0000000000000044E-2</v>
      </c>
      <c r="AV863">
        <f>(_xlfn.XLOOKUP(A863,[2]loan_data!$A:$A,[2]loan_data!$Z:$Z)-100)%</f>
        <v>3.1899999999999977E-2</v>
      </c>
      <c r="AW863" t="str">
        <f>_xlfn.XLOOKUP(A863,[2]loan_data!$A:$A,[2]loan_data!$AA:$AA)</f>
        <v>umbs_price</v>
      </c>
      <c r="AX863" s="8">
        <f>AV863*L863</f>
        <v>9091.4999999999927</v>
      </c>
    </row>
    <row r="864" spans="1:50" x14ac:dyDescent="0.2">
      <c r="A864">
        <v>5023509</v>
      </c>
      <c r="B864" t="s">
        <v>33</v>
      </c>
      <c r="C864" t="s">
        <v>246</v>
      </c>
      <c r="D864" t="b">
        <v>1</v>
      </c>
      <c r="E864" t="s">
        <v>35</v>
      </c>
      <c r="F864" t="s">
        <v>36</v>
      </c>
      <c r="G864" t="s">
        <v>37</v>
      </c>
      <c r="H864" t="s">
        <v>38</v>
      </c>
      <c r="I864">
        <v>1</v>
      </c>
      <c r="J864" t="b">
        <v>0</v>
      </c>
      <c r="K864" t="b">
        <v>0</v>
      </c>
      <c r="L864" s="1">
        <v>805000</v>
      </c>
      <c r="M864" s="2">
        <v>44440</v>
      </c>
      <c r="N864" s="2">
        <v>44470</v>
      </c>
      <c r="O864" s="2">
        <v>55397</v>
      </c>
      <c r="P864">
        <v>360</v>
      </c>
      <c r="Q864" s="3">
        <v>3278.8300000000004</v>
      </c>
      <c r="R864">
        <v>2.75</v>
      </c>
      <c r="S864" t="s">
        <v>922</v>
      </c>
      <c r="T864" s="4">
        <v>1128083</v>
      </c>
      <c r="U864" s="7">
        <f>V864+W864</f>
        <v>16670.000000000004</v>
      </c>
      <c r="V864" s="7">
        <f t="shared" si="43"/>
        <v>14570.500000000004</v>
      </c>
      <c r="W864" s="7">
        <v>2099.5</v>
      </c>
      <c r="AA864" t="b">
        <v>0</v>
      </c>
      <c r="AB864">
        <v>0</v>
      </c>
      <c r="AC864">
        <v>0</v>
      </c>
      <c r="AD864" t="b">
        <v>0</v>
      </c>
      <c r="AE864" t="s">
        <v>39</v>
      </c>
      <c r="AF864" t="b">
        <v>0</v>
      </c>
      <c r="AG864">
        <v>1</v>
      </c>
      <c r="AH864">
        <v>230</v>
      </c>
      <c r="AI864" s="6">
        <v>5367</v>
      </c>
      <c r="AJ864">
        <v>670</v>
      </c>
      <c r="AK864" t="s">
        <v>40</v>
      </c>
      <c r="AL864" t="s">
        <v>50</v>
      </c>
      <c r="AM864" s="9">
        <v>1.05</v>
      </c>
      <c r="AN864">
        <f>_xlfn.XLOOKUP(S864,[1]umbs_prices!$A:$A,[1]umbs_prices!$D:$D)</f>
        <v>103.19</v>
      </c>
      <c r="AO864" s="11">
        <f t="shared" si="44"/>
        <v>3.1900000000000039E-2</v>
      </c>
      <c r="AP864" s="13">
        <f>(AM864-1)*L864</f>
        <v>40250.000000000036</v>
      </c>
      <c r="AQ864" s="8">
        <f>AO864*L864</f>
        <v>25679.500000000033</v>
      </c>
      <c r="AR864" s="1">
        <f t="shared" si="45"/>
        <v>14570.500000000004</v>
      </c>
      <c r="AS864" s="8">
        <f>AQ864+AR864</f>
        <v>40250.000000000036</v>
      </c>
      <c r="AT864" s="8">
        <f>AS864-X864</f>
        <v>40250.000000000036</v>
      </c>
      <c r="AU864" s="11">
        <f>AT864/L864</f>
        <v>5.0000000000000044E-2</v>
      </c>
      <c r="AV864">
        <f>(_xlfn.XLOOKUP(A864,[2]loan_data!$A:$A,[2]loan_data!$Z:$Z)-100)%</f>
        <v>3.1899999999999977E-2</v>
      </c>
      <c r="AW864" t="str">
        <f>_xlfn.XLOOKUP(A864,[2]loan_data!$A:$A,[2]loan_data!$AA:$AA)</f>
        <v>umbs_price</v>
      </c>
      <c r="AX864" s="8">
        <f>AV864*L864</f>
        <v>25679.499999999982</v>
      </c>
    </row>
    <row r="865" spans="1:50" x14ac:dyDescent="0.2">
      <c r="A865">
        <v>5023512</v>
      </c>
      <c r="B865" t="s">
        <v>330</v>
      </c>
      <c r="C865" t="s">
        <v>375</v>
      </c>
      <c r="D865" t="b">
        <v>1</v>
      </c>
      <c r="E865" t="s">
        <v>35</v>
      </c>
      <c r="F865" t="s">
        <v>36</v>
      </c>
      <c r="G865" t="s">
        <v>37</v>
      </c>
      <c r="H865" t="s">
        <v>38</v>
      </c>
      <c r="I865">
        <v>1</v>
      </c>
      <c r="J865" t="b">
        <v>0</v>
      </c>
      <c r="K865" t="b">
        <v>0</v>
      </c>
      <c r="L865" s="1">
        <v>305000</v>
      </c>
      <c r="M865" s="2">
        <v>44441</v>
      </c>
      <c r="N865" s="2">
        <v>44470</v>
      </c>
      <c r="O865" s="2">
        <v>55397</v>
      </c>
      <c r="P865">
        <v>360</v>
      </c>
      <c r="Q865" s="3">
        <v>1281.06</v>
      </c>
      <c r="R865">
        <v>2.99</v>
      </c>
      <c r="S865" t="s">
        <v>922</v>
      </c>
      <c r="T865" s="4">
        <v>346591</v>
      </c>
      <c r="U865" s="7">
        <f>V865+W865</f>
        <v>7380.5</v>
      </c>
      <c r="V865" s="7">
        <f t="shared" si="43"/>
        <v>5520.5</v>
      </c>
      <c r="W865" s="7">
        <v>1860</v>
      </c>
      <c r="AA865" t="b">
        <v>0</v>
      </c>
      <c r="AB865">
        <v>0</v>
      </c>
      <c r="AC865">
        <v>0</v>
      </c>
      <c r="AD865" t="b">
        <v>0</v>
      </c>
      <c r="AE865" t="s">
        <v>39</v>
      </c>
      <c r="AF865" t="b">
        <v>0</v>
      </c>
      <c r="AG865">
        <v>1</v>
      </c>
      <c r="AH865">
        <v>64</v>
      </c>
      <c r="AI865" s="6">
        <v>2240</v>
      </c>
      <c r="AJ865">
        <v>670</v>
      </c>
      <c r="AK865" t="s">
        <v>40</v>
      </c>
      <c r="AL865" t="s">
        <v>50</v>
      </c>
      <c r="AM865" s="9">
        <v>1.05</v>
      </c>
      <c r="AN865">
        <f>_xlfn.XLOOKUP(S865,[1]umbs_prices!$A:$A,[1]umbs_prices!$D:$D)</f>
        <v>103.19</v>
      </c>
      <c r="AO865" s="11">
        <f t="shared" si="44"/>
        <v>3.1900000000000039E-2</v>
      </c>
      <c r="AP865" s="13">
        <f>(AM865-1)*L865</f>
        <v>15250.000000000013</v>
      </c>
      <c r="AQ865" s="8">
        <f>AO865*L865</f>
        <v>9729.5000000000127</v>
      </c>
      <c r="AR865" s="1">
        <f t="shared" si="45"/>
        <v>5520.5</v>
      </c>
      <c r="AS865" s="8">
        <f>AQ865+AR865</f>
        <v>15250.000000000013</v>
      </c>
      <c r="AT865" s="8">
        <f>AS865-X865</f>
        <v>15250.000000000013</v>
      </c>
      <c r="AU865" s="11">
        <f>AT865/L865</f>
        <v>5.0000000000000044E-2</v>
      </c>
      <c r="AV865">
        <f>(_xlfn.XLOOKUP(A865,[2]loan_data!$A:$A,[2]loan_data!$Z:$Z)-100)%</f>
        <v>3.1899999999999977E-2</v>
      </c>
      <c r="AW865" t="str">
        <f>_xlfn.XLOOKUP(A865,[2]loan_data!$A:$A,[2]loan_data!$AA:$AA)</f>
        <v>umbs_price</v>
      </c>
      <c r="AX865" s="8">
        <f>AV865*L865</f>
        <v>9729.4999999999927</v>
      </c>
    </row>
    <row r="866" spans="1:50" x14ac:dyDescent="0.2">
      <c r="A866">
        <v>5023536</v>
      </c>
      <c r="B866" t="s">
        <v>51</v>
      </c>
      <c r="C866" t="s">
        <v>92</v>
      </c>
      <c r="D866" t="b">
        <v>1</v>
      </c>
      <c r="E866" t="s">
        <v>35</v>
      </c>
      <c r="F866" t="s">
        <v>36</v>
      </c>
      <c r="G866" t="s">
        <v>37</v>
      </c>
      <c r="H866" t="s">
        <v>53</v>
      </c>
      <c r="I866">
        <v>1</v>
      </c>
      <c r="J866" t="b">
        <v>0</v>
      </c>
      <c r="K866" t="b">
        <v>0</v>
      </c>
      <c r="L866" s="1">
        <v>115000</v>
      </c>
      <c r="M866" s="2">
        <v>44441</v>
      </c>
      <c r="N866" s="2">
        <v>44470</v>
      </c>
      <c r="O866" s="2">
        <v>55397</v>
      </c>
      <c r="P866">
        <v>360</v>
      </c>
      <c r="Q866" s="3">
        <v>522.88</v>
      </c>
      <c r="R866">
        <v>3.625</v>
      </c>
      <c r="S866" t="s">
        <v>920</v>
      </c>
      <c r="T866" s="4">
        <v>221965</v>
      </c>
      <c r="U866" s="7">
        <f>V866+W866</f>
        <v>1558.1000000000022</v>
      </c>
      <c r="V866" s="7">
        <f t="shared" si="43"/>
        <v>448.50000000000182</v>
      </c>
      <c r="W866" s="7">
        <v>1109.6000000000004</v>
      </c>
      <c r="AA866" t="b">
        <v>0</v>
      </c>
      <c r="AB866">
        <v>0</v>
      </c>
      <c r="AC866">
        <v>0</v>
      </c>
      <c r="AD866" t="b">
        <v>0</v>
      </c>
      <c r="AE866" t="s">
        <v>45</v>
      </c>
      <c r="AF866" t="b">
        <v>0</v>
      </c>
      <c r="AG866">
        <v>1</v>
      </c>
      <c r="AH866">
        <v>22</v>
      </c>
      <c r="AI866" s="6">
        <v>899</v>
      </c>
      <c r="AJ866">
        <v>670</v>
      </c>
      <c r="AK866" t="s">
        <v>58</v>
      </c>
      <c r="AL866" t="s">
        <v>41</v>
      </c>
      <c r="AM866" s="9">
        <v>1.05</v>
      </c>
      <c r="AN866">
        <f>_xlfn.XLOOKUP(S866,[1]umbs_prices!$A:$A,[1]umbs_prices!$D:$D)</f>
        <v>104.61</v>
      </c>
      <c r="AO866" s="11">
        <f t="shared" si="44"/>
        <v>4.610000000000003E-2</v>
      </c>
      <c r="AP866" s="13">
        <f>(AM866-1)*L866</f>
        <v>5750.0000000000055</v>
      </c>
      <c r="AQ866" s="8">
        <f>AO866*L866</f>
        <v>5301.5000000000036</v>
      </c>
      <c r="AR866" s="1">
        <f t="shared" si="45"/>
        <v>448.50000000000182</v>
      </c>
      <c r="AS866" s="8">
        <f>AQ866+AR866</f>
        <v>5750.0000000000055</v>
      </c>
      <c r="AT866" s="8">
        <f>AS866-X866</f>
        <v>5750.0000000000055</v>
      </c>
      <c r="AU866" s="11">
        <f>AT866/L866</f>
        <v>5.0000000000000044E-2</v>
      </c>
      <c r="AV866">
        <f>(_xlfn.XLOOKUP(A866,[2]loan_data!$A:$A,[2]loan_data!$Z:$Z)-100)%</f>
        <v>4.6099999999999995E-2</v>
      </c>
      <c r="AW866" t="str">
        <f>_xlfn.XLOOKUP(A866,[2]loan_data!$A:$A,[2]loan_data!$AA:$AA)</f>
        <v>umbs_price</v>
      </c>
      <c r="AX866" s="8">
        <f>AV866*L866</f>
        <v>5301.4999999999991</v>
      </c>
    </row>
    <row r="867" spans="1:50" x14ac:dyDescent="0.2">
      <c r="A867">
        <v>5023541</v>
      </c>
      <c r="B867" t="s">
        <v>338</v>
      </c>
      <c r="C867" t="s">
        <v>85</v>
      </c>
      <c r="D867" t="b">
        <v>1</v>
      </c>
      <c r="E867" t="s">
        <v>35</v>
      </c>
      <c r="F867" t="s">
        <v>36</v>
      </c>
      <c r="G867" t="s">
        <v>37</v>
      </c>
      <c r="H867" t="s">
        <v>53</v>
      </c>
      <c r="I867">
        <v>1</v>
      </c>
      <c r="J867" t="b">
        <v>0</v>
      </c>
      <c r="K867" t="b">
        <v>0</v>
      </c>
      <c r="L867" s="1">
        <v>175000</v>
      </c>
      <c r="M867" s="2">
        <v>44442</v>
      </c>
      <c r="N867" s="2">
        <v>44470</v>
      </c>
      <c r="O867" s="2">
        <v>49919</v>
      </c>
      <c r="P867">
        <v>180</v>
      </c>
      <c r="Q867" s="3">
        <v>1164.46</v>
      </c>
      <c r="R867">
        <v>2.5</v>
      </c>
      <c r="S867" t="s">
        <v>921</v>
      </c>
      <c r="T867" s="4">
        <v>430082</v>
      </c>
      <c r="U867" s="7">
        <f>V867+W867</f>
        <v>11072.000000000024</v>
      </c>
      <c r="V867" s="7">
        <f t="shared" si="43"/>
        <v>8960.0000000000236</v>
      </c>
      <c r="W867" s="7">
        <v>2112</v>
      </c>
      <c r="AA867" t="b">
        <v>0</v>
      </c>
      <c r="AB867">
        <v>0</v>
      </c>
      <c r="AC867">
        <v>0</v>
      </c>
      <c r="AD867" t="b">
        <v>0</v>
      </c>
      <c r="AE867" t="s">
        <v>39</v>
      </c>
      <c r="AF867" t="b">
        <v>0</v>
      </c>
      <c r="AG867">
        <v>1</v>
      </c>
      <c r="AH867">
        <v>71</v>
      </c>
      <c r="AI867" s="6">
        <v>2604</v>
      </c>
      <c r="AJ867">
        <v>670</v>
      </c>
      <c r="AK867" t="s">
        <v>40</v>
      </c>
      <c r="AL867" t="s">
        <v>50</v>
      </c>
      <c r="AM867" s="9">
        <v>1.05</v>
      </c>
      <c r="AN867">
        <f>_xlfn.XLOOKUP(S867,[1]umbs_prices!$A:$A,[1]umbs_prices!$D:$D)</f>
        <v>99.88</v>
      </c>
      <c r="AO867" s="11">
        <f t="shared" si="44"/>
        <v>-1.2000000000000899E-3</v>
      </c>
      <c r="AP867" s="13">
        <f>(AM867-1)*L867</f>
        <v>8750.0000000000073</v>
      </c>
      <c r="AQ867" s="8">
        <f>AO867*L867</f>
        <v>-210.00000000001572</v>
      </c>
      <c r="AR867" s="1">
        <f t="shared" si="45"/>
        <v>8960.0000000000236</v>
      </c>
      <c r="AS867" s="8">
        <f>AQ867+AR867</f>
        <v>8750.0000000000073</v>
      </c>
      <c r="AT867" s="8">
        <f>AS867-X867</f>
        <v>8750.0000000000073</v>
      </c>
      <c r="AU867" s="11">
        <f>AT867/L867</f>
        <v>5.0000000000000044E-2</v>
      </c>
      <c r="AV867">
        <f>(_xlfn.XLOOKUP(A867,[2]loan_data!$A:$A,[2]loan_data!$Z:$Z)-100)%</f>
        <v>-1.2000000000000454E-3</v>
      </c>
      <c r="AW867" t="str">
        <f>_xlfn.XLOOKUP(A867,[2]loan_data!$A:$A,[2]loan_data!$AA:$AA)</f>
        <v>umbs_price</v>
      </c>
      <c r="AX867" s="8">
        <f>AV867*L867</f>
        <v>-210.00000000000796</v>
      </c>
    </row>
    <row r="868" spans="1:50" x14ac:dyDescent="0.2">
      <c r="A868">
        <v>5023641</v>
      </c>
      <c r="B868" t="s">
        <v>146</v>
      </c>
      <c r="C868" t="s">
        <v>147</v>
      </c>
      <c r="D868" t="b">
        <v>1</v>
      </c>
      <c r="E868" t="s">
        <v>35</v>
      </c>
      <c r="F868" t="s">
        <v>36</v>
      </c>
      <c r="G868" t="s">
        <v>37</v>
      </c>
      <c r="H868" t="s">
        <v>38</v>
      </c>
      <c r="I868">
        <v>1</v>
      </c>
      <c r="J868" t="b">
        <v>0</v>
      </c>
      <c r="K868" t="b">
        <v>0</v>
      </c>
      <c r="L868" s="1">
        <v>105000</v>
      </c>
      <c r="M868" s="2">
        <v>44442</v>
      </c>
      <c r="N868" s="2">
        <v>44470</v>
      </c>
      <c r="O868" s="2">
        <v>55397</v>
      </c>
      <c r="P868">
        <v>360</v>
      </c>
      <c r="Q868" s="3">
        <v>434.59999999999997</v>
      </c>
      <c r="R868">
        <v>2.875</v>
      </c>
      <c r="S868" t="s">
        <v>922</v>
      </c>
      <c r="T868" s="4">
        <v>177816</v>
      </c>
      <c r="U868" s="7">
        <f>V868+W868</f>
        <v>3459.2000000000003</v>
      </c>
      <c r="V868" s="7">
        <f t="shared" si="43"/>
        <v>1900.5000000000005</v>
      </c>
      <c r="W868" s="7">
        <v>1558.6999999999998</v>
      </c>
      <c r="AA868" t="b">
        <v>0</v>
      </c>
      <c r="AB868">
        <v>0</v>
      </c>
      <c r="AC868">
        <v>0</v>
      </c>
      <c r="AD868" t="b">
        <v>0</v>
      </c>
      <c r="AE868" t="s">
        <v>39</v>
      </c>
      <c r="AF868" t="b">
        <v>0</v>
      </c>
      <c r="AG868">
        <v>1</v>
      </c>
      <c r="AH868">
        <v>95</v>
      </c>
      <c r="AI868" s="6">
        <v>2375</v>
      </c>
      <c r="AJ868">
        <v>670</v>
      </c>
      <c r="AK868" t="s">
        <v>40</v>
      </c>
      <c r="AL868" t="s">
        <v>41</v>
      </c>
      <c r="AM868" s="9">
        <v>1.05</v>
      </c>
      <c r="AN868">
        <f>_xlfn.XLOOKUP(S868,[1]umbs_prices!$A:$A,[1]umbs_prices!$D:$D)</f>
        <v>103.19</v>
      </c>
      <c r="AO868" s="11">
        <f t="shared" si="44"/>
        <v>3.1900000000000039E-2</v>
      </c>
      <c r="AP868" s="13">
        <f>(AM868-1)*L868</f>
        <v>5250.0000000000045</v>
      </c>
      <c r="AQ868" s="8">
        <f>AO868*L868</f>
        <v>3349.5000000000041</v>
      </c>
      <c r="AR868" s="1">
        <f t="shared" si="45"/>
        <v>1900.5000000000005</v>
      </c>
      <c r="AS868" s="8">
        <f>AQ868+AR868</f>
        <v>5250.0000000000045</v>
      </c>
      <c r="AT868" s="8">
        <f>AS868-X868</f>
        <v>5250.0000000000045</v>
      </c>
      <c r="AU868" s="11">
        <f>AT868/L868</f>
        <v>5.0000000000000044E-2</v>
      </c>
      <c r="AV868">
        <f>(_xlfn.XLOOKUP(A868,[2]loan_data!$A:$A,[2]loan_data!$Z:$Z)-100)%</f>
        <v>3.1899999999999977E-2</v>
      </c>
      <c r="AW868" t="str">
        <f>_xlfn.XLOOKUP(A868,[2]loan_data!$A:$A,[2]loan_data!$AA:$AA)</f>
        <v>umbs_price</v>
      </c>
      <c r="AX868" s="8">
        <f>AV868*L868</f>
        <v>3349.4999999999977</v>
      </c>
    </row>
    <row r="869" spans="1:50" x14ac:dyDescent="0.2">
      <c r="A869">
        <v>5023674</v>
      </c>
      <c r="B869" t="s">
        <v>61</v>
      </c>
      <c r="C869" t="s">
        <v>273</v>
      </c>
      <c r="D869" t="b">
        <v>1</v>
      </c>
      <c r="E869" t="s">
        <v>35</v>
      </c>
      <c r="F869" t="s">
        <v>36</v>
      </c>
      <c r="G869" t="s">
        <v>37</v>
      </c>
      <c r="H869" t="s">
        <v>60</v>
      </c>
      <c r="I869">
        <v>1</v>
      </c>
      <c r="J869" t="b">
        <v>0</v>
      </c>
      <c r="K869" t="b">
        <v>0</v>
      </c>
      <c r="L869" s="1">
        <v>255000</v>
      </c>
      <c r="M869" s="2">
        <v>44443</v>
      </c>
      <c r="N869" s="2">
        <v>44470</v>
      </c>
      <c r="O869" s="2">
        <v>49919</v>
      </c>
      <c r="P869">
        <v>180</v>
      </c>
      <c r="Q869" s="3">
        <v>1741.53</v>
      </c>
      <c r="R869">
        <v>2.875</v>
      </c>
      <c r="S869" t="s">
        <v>922</v>
      </c>
      <c r="T869" s="4">
        <v>354020</v>
      </c>
      <c r="U869" s="7">
        <f>V869+W869</f>
        <v>7033.0000000000009</v>
      </c>
      <c r="V869" s="7">
        <f t="shared" si="43"/>
        <v>4615.5000000000009</v>
      </c>
      <c r="W869" s="7">
        <v>2417.5</v>
      </c>
      <c r="AA869" t="b">
        <v>0</v>
      </c>
      <c r="AB869">
        <v>0</v>
      </c>
      <c r="AC869">
        <v>0</v>
      </c>
      <c r="AD869" t="b">
        <v>0</v>
      </c>
      <c r="AE869" t="s">
        <v>39</v>
      </c>
      <c r="AF869" t="b">
        <v>0</v>
      </c>
      <c r="AG869">
        <v>1</v>
      </c>
      <c r="AH869">
        <v>72</v>
      </c>
      <c r="AI869" s="6">
        <v>2460</v>
      </c>
      <c r="AJ869">
        <v>670</v>
      </c>
      <c r="AK869" t="s">
        <v>43</v>
      </c>
      <c r="AL869" t="s">
        <v>50</v>
      </c>
      <c r="AM869" s="9">
        <v>1.05</v>
      </c>
      <c r="AN869">
        <f>_xlfn.XLOOKUP(S869,[1]umbs_prices!$A:$A,[1]umbs_prices!$D:$D)</f>
        <v>103.19</v>
      </c>
      <c r="AO869" s="11">
        <f t="shared" si="44"/>
        <v>3.1900000000000039E-2</v>
      </c>
      <c r="AP869" s="13">
        <f>(AM869-1)*L869</f>
        <v>12750.000000000011</v>
      </c>
      <c r="AQ869" s="8">
        <f>AO869*L869</f>
        <v>8134.50000000001</v>
      </c>
      <c r="AR869" s="1">
        <f t="shared" si="45"/>
        <v>4615.5000000000009</v>
      </c>
      <c r="AS869" s="8">
        <f>AQ869+AR869</f>
        <v>12750.000000000011</v>
      </c>
      <c r="AT869" s="8">
        <f>AS869-X869</f>
        <v>12750.000000000011</v>
      </c>
      <c r="AU869" s="11">
        <f>AT869/L869</f>
        <v>5.0000000000000044E-2</v>
      </c>
      <c r="AV869">
        <f>(_xlfn.XLOOKUP(A869,[2]loan_data!$A:$A,[2]loan_data!$Z:$Z)-100)%</f>
        <v>3.1899999999999977E-2</v>
      </c>
      <c r="AW869" t="str">
        <f>_xlfn.XLOOKUP(A869,[2]loan_data!$A:$A,[2]loan_data!$AA:$AA)</f>
        <v>umbs_price</v>
      </c>
      <c r="AX869" s="8">
        <f>AV869*L869</f>
        <v>8134.4999999999945</v>
      </c>
    </row>
    <row r="870" spans="1:50" x14ac:dyDescent="0.2">
      <c r="A870">
        <v>5023686</v>
      </c>
      <c r="B870" t="s">
        <v>61</v>
      </c>
      <c r="C870" t="s">
        <v>471</v>
      </c>
      <c r="D870" t="b">
        <v>1</v>
      </c>
      <c r="E870" t="s">
        <v>35</v>
      </c>
      <c r="F870" t="s">
        <v>36</v>
      </c>
      <c r="G870" t="s">
        <v>37</v>
      </c>
      <c r="H870" t="s">
        <v>53</v>
      </c>
      <c r="I870">
        <v>1</v>
      </c>
      <c r="J870" t="b">
        <v>0</v>
      </c>
      <c r="K870" t="b">
        <v>0</v>
      </c>
      <c r="L870" s="1">
        <v>145000</v>
      </c>
      <c r="M870" s="2">
        <v>44443</v>
      </c>
      <c r="N870" s="2">
        <v>44470</v>
      </c>
      <c r="O870" s="2">
        <v>55397</v>
      </c>
      <c r="P870">
        <v>360</v>
      </c>
      <c r="Q870" s="3">
        <v>581.13</v>
      </c>
      <c r="R870">
        <v>2.625</v>
      </c>
      <c r="S870" t="s">
        <v>921</v>
      </c>
      <c r="T870" s="4">
        <v>335416</v>
      </c>
      <c r="U870" s="7">
        <f>V870+W870</f>
        <v>8539.910000000018</v>
      </c>
      <c r="V870" s="7">
        <f t="shared" si="43"/>
        <v>7424.0000000000191</v>
      </c>
      <c r="W870" s="7">
        <v>1115.9099999999999</v>
      </c>
      <c r="AA870" t="b">
        <v>0</v>
      </c>
      <c r="AB870">
        <v>0</v>
      </c>
      <c r="AC870">
        <v>0</v>
      </c>
      <c r="AD870" t="b">
        <v>0</v>
      </c>
      <c r="AE870" t="s">
        <v>39</v>
      </c>
      <c r="AF870" t="b">
        <v>0</v>
      </c>
      <c r="AG870">
        <v>1</v>
      </c>
      <c r="AH870">
        <v>35</v>
      </c>
      <c r="AI870" s="6">
        <v>1459</v>
      </c>
      <c r="AJ870">
        <v>670</v>
      </c>
      <c r="AK870" t="s">
        <v>43</v>
      </c>
      <c r="AL870" t="s">
        <v>41</v>
      </c>
      <c r="AM870" s="9">
        <v>1.05</v>
      </c>
      <c r="AN870">
        <f>_xlfn.XLOOKUP(S870,[1]umbs_prices!$A:$A,[1]umbs_prices!$D:$D)</f>
        <v>99.88</v>
      </c>
      <c r="AO870" s="11">
        <f t="shared" si="44"/>
        <v>-1.2000000000000899E-3</v>
      </c>
      <c r="AP870" s="13">
        <f>(AM870-1)*L870</f>
        <v>7250.0000000000064</v>
      </c>
      <c r="AQ870" s="8">
        <f>AO870*L870</f>
        <v>-174.00000000001305</v>
      </c>
      <c r="AR870" s="1">
        <f t="shared" si="45"/>
        <v>7424.0000000000191</v>
      </c>
      <c r="AS870" s="8">
        <f>AQ870+AR870</f>
        <v>7250.0000000000064</v>
      </c>
      <c r="AT870" s="8">
        <f>AS870-X870</f>
        <v>7250.0000000000064</v>
      </c>
      <c r="AU870" s="11">
        <f>AT870/L870</f>
        <v>5.0000000000000044E-2</v>
      </c>
      <c r="AV870">
        <f>(_xlfn.XLOOKUP(A870,[2]loan_data!$A:$A,[2]loan_data!$Z:$Z)-100)%</f>
        <v>-1.2000000000000454E-3</v>
      </c>
      <c r="AW870" t="str">
        <f>_xlfn.XLOOKUP(A870,[2]loan_data!$A:$A,[2]loan_data!$AA:$AA)</f>
        <v>umbs_price</v>
      </c>
      <c r="AX870" s="8">
        <f>AV870*L870</f>
        <v>-174.00000000000659</v>
      </c>
    </row>
    <row r="871" spans="1:50" x14ac:dyDescent="0.2">
      <c r="A871">
        <v>5023689</v>
      </c>
      <c r="B871" t="s">
        <v>48</v>
      </c>
      <c r="C871" t="s">
        <v>217</v>
      </c>
      <c r="D871" t="b">
        <v>1</v>
      </c>
      <c r="E871" t="s">
        <v>35</v>
      </c>
      <c r="F871" t="s">
        <v>36</v>
      </c>
      <c r="G871" t="s">
        <v>37</v>
      </c>
      <c r="H871" t="s">
        <v>53</v>
      </c>
      <c r="I871">
        <v>1</v>
      </c>
      <c r="J871" t="b">
        <v>0</v>
      </c>
      <c r="K871" t="b">
        <v>0</v>
      </c>
      <c r="L871" s="1">
        <v>225000</v>
      </c>
      <c r="M871" s="2">
        <v>44443</v>
      </c>
      <c r="N871" s="2">
        <v>44470</v>
      </c>
      <c r="O871" s="2">
        <v>49919</v>
      </c>
      <c r="P871">
        <v>180</v>
      </c>
      <c r="Q871" s="3">
        <v>1484.14</v>
      </c>
      <c r="R871">
        <v>2.375</v>
      </c>
      <c r="S871" t="s">
        <v>921</v>
      </c>
      <c r="T871" s="4">
        <v>309024</v>
      </c>
      <c r="U871" s="7">
        <f>V871+W871</f>
        <v>13222.000000000029</v>
      </c>
      <c r="V871" s="7">
        <f t="shared" si="43"/>
        <v>11520.000000000029</v>
      </c>
      <c r="W871" s="7">
        <v>1702</v>
      </c>
      <c r="AA871" t="b">
        <v>0</v>
      </c>
      <c r="AB871">
        <v>0</v>
      </c>
      <c r="AC871">
        <v>0</v>
      </c>
      <c r="AD871" t="b">
        <v>0</v>
      </c>
      <c r="AE871" t="s">
        <v>39</v>
      </c>
      <c r="AF871" t="b">
        <v>0</v>
      </c>
      <c r="AG871">
        <v>1</v>
      </c>
      <c r="AH871">
        <v>163</v>
      </c>
      <c r="AI871" s="6">
        <v>2853</v>
      </c>
      <c r="AJ871">
        <v>670</v>
      </c>
      <c r="AK871" t="s">
        <v>43</v>
      </c>
      <c r="AL871" t="s">
        <v>50</v>
      </c>
      <c r="AM871" s="9">
        <v>1.05</v>
      </c>
      <c r="AN871">
        <f>_xlfn.XLOOKUP(S871,[1]umbs_prices!$A:$A,[1]umbs_prices!$D:$D)</f>
        <v>99.88</v>
      </c>
      <c r="AO871" s="11">
        <f t="shared" si="44"/>
        <v>-1.2000000000000899E-3</v>
      </c>
      <c r="AP871" s="13">
        <f>(AM871-1)*L871</f>
        <v>11250.000000000009</v>
      </c>
      <c r="AQ871" s="8">
        <f>AO871*L871</f>
        <v>-270.00000000002024</v>
      </c>
      <c r="AR871" s="1">
        <f t="shared" si="45"/>
        <v>11520.000000000029</v>
      </c>
      <c r="AS871" s="8">
        <f>AQ871+AR871</f>
        <v>11250.000000000009</v>
      </c>
      <c r="AT871" s="8">
        <f>AS871-X871</f>
        <v>11250.000000000009</v>
      </c>
      <c r="AU871" s="11">
        <f>AT871/L871</f>
        <v>5.0000000000000037E-2</v>
      </c>
      <c r="AV871">
        <f>(_xlfn.XLOOKUP(A871,[2]loan_data!$A:$A,[2]loan_data!$Z:$Z)-100)%</f>
        <v>-1.2000000000000454E-3</v>
      </c>
      <c r="AW871" t="str">
        <f>_xlfn.XLOOKUP(A871,[2]loan_data!$A:$A,[2]loan_data!$AA:$AA)</f>
        <v>umbs_price</v>
      </c>
      <c r="AX871" s="8">
        <f>AV871*L871</f>
        <v>-270.00000000001023</v>
      </c>
    </row>
    <row r="872" spans="1:50" x14ac:dyDescent="0.2">
      <c r="A872">
        <v>5023700</v>
      </c>
      <c r="B872" t="s">
        <v>162</v>
      </c>
      <c r="C872" t="s">
        <v>249</v>
      </c>
      <c r="D872" t="b">
        <v>1</v>
      </c>
      <c r="E872" t="s">
        <v>35</v>
      </c>
      <c r="F872" t="s">
        <v>36</v>
      </c>
      <c r="G872" t="s">
        <v>37</v>
      </c>
      <c r="H872" t="s">
        <v>38</v>
      </c>
      <c r="I872">
        <v>1</v>
      </c>
      <c r="J872" t="b">
        <v>0</v>
      </c>
      <c r="K872" t="b">
        <v>0</v>
      </c>
      <c r="L872" s="1">
        <v>215000</v>
      </c>
      <c r="M872" s="2">
        <v>44443</v>
      </c>
      <c r="N872" s="2">
        <v>44470</v>
      </c>
      <c r="O872" s="2">
        <v>55397</v>
      </c>
      <c r="P872">
        <v>360</v>
      </c>
      <c r="Q872" s="3">
        <v>933.17</v>
      </c>
      <c r="R872">
        <v>3.25</v>
      </c>
      <c r="S872" t="s">
        <v>926</v>
      </c>
      <c r="T872" s="4">
        <v>415700</v>
      </c>
      <c r="U872" s="7">
        <f>V872+W872</f>
        <v>1672.5</v>
      </c>
      <c r="V872" s="7">
        <f t="shared" si="43"/>
        <v>0</v>
      </c>
      <c r="W872" s="7">
        <v>1672.5</v>
      </c>
      <c r="AA872" t="b">
        <v>0</v>
      </c>
      <c r="AB872">
        <v>0</v>
      </c>
      <c r="AC872">
        <v>0</v>
      </c>
      <c r="AD872" t="b">
        <v>0</v>
      </c>
      <c r="AE872" t="s">
        <v>39</v>
      </c>
      <c r="AF872" t="b">
        <v>0</v>
      </c>
      <c r="AG872">
        <v>1</v>
      </c>
      <c r="AH872">
        <v>76</v>
      </c>
      <c r="AI872" s="6">
        <v>1330</v>
      </c>
      <c r="AJ872">
        <v>670</v>
      </c>
      <c r="AK872" t="s">
        <v>58</v>
      </c>
      <c r="AL872" t="s">
        <v>41</v>
      </c>
      <c r="AM872" s="9">
        <v>1.05</v>
      </c>
      <c r="AN872">
        <f>_xlfn.XLOOKUP(S872,[1]umbs_prices!$A:$A,[1]umbs_prices!$D:$D)</f>
        <v>105</v>
      </c>
      <c r="AO872" s="11">
        <f t="shared" si="44"/>
        <v>5.0000000000000044E-2</v>
      </c>
      <c r="AP872" s="13">
        <f>(AM872-1)*L872</f>
        <v>10750.000000000009</v>
      </c>
      <c r="AQ872" s="8">
        <f>AO872*L872</f>
        <v>10750.000000000009</v>
      </c>
      <c r="AR872" s="1">
        <f t="shared" si="45"/>
        <v>0</v>
      </c>
      <c r="AS872" s="8">
        <f>AQ872+AR872</f>
        <v>10750.000000000009</v>
      </c>
      <c r="AT872" s="8">
        <f>AS872-X872</f>
        <v>10750.000000000009</v>
      </c>
      <c r="AU872" s="11">
        <f>AT872/L872</f>
        <v>5.0000000000000044E-2</v>
      </c>
      <c r="AV872">
        <f>(_xlfn.XLOOKUP(A872,[2]loan_data!$A:$A,[2]loan_data!$Z:$Z)-100)%</f>
        <v>0.05</v>
      </c>
      <c r="AW872" t="str">
        <f>_xlfn.XLOOKUP(A872,[2]loan_data!$A:$A,[2]loan_data!$AA:$AA)</f>
        <v>umbs_price</v>
      </c>
      <c r="AX872" s="8">
        <f>AV872*L872</f>
        <v>10750</v>
      </c>
    </row>
    <row r="873" spans="1:50" x14ac:dyDescent="0.2">
      <c r="A873">
        <v>5023707</v>
      </c>
      <c r="B873" t="s">
        <v>61</v>
      </c>
      <c r="C873" t="s">
        <v>472</v>
      </c>
      <c r="D873" t="b">
        <v>1</v>
      </c>
      <c r="E873" t="s">
        <v>35</v>
      </c>
      <c r="F873" t="s">
        <v>36</v>
      </c>
      <c r="G873" t="s">
        <v>37</v>
      </c>
      <c r="H873" t="s">
        <v>53</v>
      </c>
      <c r="I873">
        <v>1</v>
      </c>
      <c r="J873" t="b">
        <v>0</v>
      </c>
      <c r="K873" t="b">
        <v>0</v>
      </c>
      <c r="L873" s="1">
        <v>125000</v>
      </c>
      <c r="M873" s="2">
        <v>44445</v>
      </c>
      <c r="N873" s="2">
        <v>44470</v>
      </c>
      <c r="O873" s="2">
        <v>55397</v>
      </c>
      <c r="P873">
        <v>360</v>
      </c>
      <c r="Q873" s="3">
        <v>509.14</v>
      </c>
      <c r="R873">
        <v>2.75</v>
      </c>
      <c r="S873" t="s">
        <v>922</v>
      </c>
      <c r="T873" s="4">
        <v>327569</v>
      </c>
      <c r="U873" s="7">
        <f>V873+W873</f>
        <v>3542.4</v>
      </c>
      <c r="V873" s="7">
        <f t="shared" si="43"/>
        <v>2262.5000000000005</v>
      </c>
      <c r="W873" s="7">
        <v>1279.8999999999996</v>
      </c>
      <c r="AA873" t="b">
        <v>0</v>
      </c>
      <c r="AB873">
        <v>0</v>
      </c>
      <c r="AC873">
        <v>0</v>
      </c>
      <c r="AD873" t="b">
        <v>0</v>
      </c>
      <c r="AE873" t="s">
        <v>39</v>
      </c>
      <c r="AF873" t="b">
        <v>0</v>
      </c>
      <c r="AG873">
        <v>1</v>
      </c>
      <c r="AH873">
        <v>83</v>
      </c>
      <c r="AI873" s="6">
        <v>1868</v>
      </c>
      <c r="AJ873">
        <v>670</v>
      </c>
      <c r="AK873" t="s">
        <v>58</v>
      </c>
      <c r="AL873" t="s">
        <v>41</v>
      </c>
      <c r="AM873" s="9">
        <v>1.05</v>
      </c>
      <c r="AN873">
        <f>_xlfn.XLOOKUP(S873,[1]umbs_prices!$A:$A,[1]umbs_prices!$D:$D)</f>
        <v>103.19</v>
      </c>
      <c r="AO873" s="11">
        <f t="shared" si="44"/>
        <v>3.1900000000000039E-2</v>
      </c>
      <c r="AP873" s="13">
        <f>(AM873-1)*L873</f>
        <v>6250.0000000000055</v>
      </c>
      <c r="AQ873" s="8">
        <f>AO873*L873</f>
        <v>3987.500000000005</v>
      </c>
      <c r="AR873" s="1">
        <f t="shared" si="45"/>
        <v>2262.5000000000005</v>
      </c>
      <c r="AS873" s="8">
        <f>AQ873+AR873</f>
        <v>6250.0000000000055</v>
      </c>
      <c r="AT873" s="8">
        <f>AS873-X873</f>
        <v>6250.0000000000055</v>
      </c>
      <c r="AU873" s="11">
        <f>AT873/L873</f>
        <v>5.0000000000000044E-2</v>
      </c>
      <c r="AV873">
        <f>(_xlfn.XLOOKUP(A873,[2]loan_data!$A:$A,[2]loan_data!$Z:$Z)-100)%</f>
        <v>3.1899999999999977E-2</v>
      </c>
      <c r="AW873" t="str">
        <f>_xlfn.XLOOKUP(A873,[2]loan_data!$A:$A,[2]loan_data!$AA:$AA)</f>
        <v>umbs_price</v>
      </c>
      <c r="AX873" s="8">
        <f>AV873*L873</f>
        <v>3987.4999999999973</v>
      </c>
    </row>
    <row r="874" spans="1:50" x14ac:dyDescent="0.2">
      <c r="A874">
        <v>5023740</v>
      </c>
      <c r="B874" t="s">
        <v>33</v>
      </c>
      <c r="C874" t="s">
        <v>85</v>
      </c>
      <c r="D874" t="b">
        <v>1</v>
      </c>
      <c r="E874" t="s">
        <v>35</v>
      </c>
      <c r="F874" t="s">
        <v>36</v>
      </c>
      <c r="G874" t="s">
        <v>37</v>
      </c>
      <c r="H874" t="s">
        <v>38</v>
      </c>
      <c r="I874">
        <v>1</v>
      </c>
      <c r="J874" t="b">
        <v>0</v>
      </c>
      <c r="K874" t="b">
        <v>0</v>
      </c>
      <c r="L874" s="1">
        <v>255000</v>
      </c>
      <c r="M874" s="2">
        <v>44445</v>
      </c>
      <c r="N874" s="2">
        <v>44470</v>
      </c>
      <c r="O874" s="2">
        <v>49919</v>
      </c>
      <c r="P874">
        <v>180</v>
      </c>
      <c r="Q874" s="3">
        <v>1652.74</v>
      </c>
      <c r="R874">
        <v>2.125</v>
      </c>
      <c r="S874" t="s">
        <v>925</v>
      </c>
      <c r="T874" s="4">
        <v>800126</v>
      </c>
      <c r="U874" s="7">
        <f>V874+W874</f>
        <v>19284.500000000004</v>
      </c>
      <c r="V874" s="7">
        <f t="shared" si="43"/>
        <v>19252.500000000004</v>
      </c>
      <c r="W874" s="7">
        <v>32</v>
      </c>
      <c r="AA874" t="b">
        <v>0</v>
      </c>
      <c r="AB874">
        <v>0</v>
      </c>
      <c r="AC874">
        <v>0</v>
      </c>
      <c r="AD874" t="b">
        <v>0</v>
      </c>
      <c r="AE874" t="s">
        <v>39</v>
      </c>
      <c r="AF874" t="b">
        <v>0</v>
      </c>
      <c r="AG874">
        <v>1</v>
      </c>
      <c r="AH874">
        <v>67</v>
      </c>
      <c r="AI874" s="6">
        <v>2401</v>
      </c>
      <c r="AJ874">
        <v>670</v>
      </c>
      <c r="AK874" t="s">
        <v>43</v>
      </c>
      <c r="AL874" t="s">
        <v>50</v>
      </c>
      <c r="AM874" s="9">
        <v>1.05</v>
      </c>
      <c r="AN874">
        <f>_xlfn.XLOOKUP(S874,[1]umbs_prices!$A:$A,[1]umbs_prices!$D:$D)</f>
        <v>97.45</v>
      </c>
      <c r="AO874" s="11">
        <f t="shared" si="44"/>
        <v>-2.5499999999999967E-2</v>
      </c>
      <c r="AP874" s="13">
        <f>(AM874-1)*L874</f>
        <v>12750.000000000011</v>
      </c>
      <c r="AQ874" s="8">
        <f>AO874*L874</f>
        <v>-6502.4999999999918</v>
      </c>
      <c r="AR874" s="1">
        <f t="shared" si="45"/>
        <v>19252.500000000004</v>
      </c>
      <c r="AS874" s="8">
        <f>AQ874+AR874</f>
        <v>12750.000000000011</v>
      </c>
      <c r="AT874" s="8">
        <f>AS874-X874</f>
        <v>12750.000000000011</v>
      </c>
      <c r="AU874" s="11">
        <f>AT874/L874</f>
        <v>5.0000000000000044E-2</v>
      </c>
      <c r="AV874">
        <f>(_xlfn.XLOOKUP(A874,[2]loan_data!$A:$A,[2]loan_data!$Z:$Z)-100)%</f>
        <v>-2.5499999999999971E-2</v>
      </c>
      <c r="AW874" t="str">
        <f>_xlfn.XLOOKUP(A874,[2]loan_data!$A:$A,[2]loan_data!$AA:$AA)</f>
        <v>umbs_price</v>
      </c>
      <c r="AX874" s="8">
        <f>AV874*L874</f>
        <v>-6502.4999999999927</v>
      </c>
    </row>
    <row r="875" spans="1:50" x14ac:dyDescent="0.2">
      <c r="A875">
        <v>5023746</v>
      </c>
      <c r="B875" t="s">
        <v>33</v>
      </c>
      <c r="C875" t="s">
        <v>34</v>
      </c>
      <c r="D875" t="b">
        <v>1</v>
      </c>
      <c r="E875" t="s">
        <v>35</v>
      </c>
      <c r="F875" t="s">
        <v>36</v>
      </c>
      <c r="G875" t="s">
        <v>37</v>
      </c>
      <c r="H875" t="s">
        <v>60</v>
      </c>
      <c r="I875">
        <v>1</v>
      </c>
      <c r="J875" t="b">
        <v>0</v>
      </c>
      <c r="K875" t="b">
        <v>0</v>
      </c>
      <c r="L875" s="1">
        <v>595000</v>
      </c>
      <c r="M875" s="2">
        <v>44446</v>
      </c>
      <c r="N875" s="2">
        <v>44470</v>
      </c>
      <c r="O875" s="2">
        <v>55397</v>
      </c>
      <c r="P875">
        <v>360</v>
      </c>
      <c r="Q875" s="3">
        <v>2644.3500000000004</v>
      </c>
      <c r="R875">
        <v>3.44</v>
      </c>
      <c r="S875" t="s">
        <v>920</v>
      </c>
      <c r="T875" s="4">
        <v>793334</v>
      </c>
      <c r="U875" s="7">
        <f>V875+W875</f>
        <v>7697.4100000000071</v>
      </c>
      <c r="V875" s="7">
        <f t="shared" si="43"/>
        <v>2320.5000000000073</v>
      </c>
      <c r="W875" s="7">
        <v>5376.91</v>
      </c>
      <c r="AA875" t="b">
        <v>0</v>
      </c>
      <c r="AB875">
        <v>0</v>
      </c>
      <c r="AC875">
        <v>0</v>
      </c>
      <c r="AD875" t="b">
        <v>0</v>
      </c>
      <c r="AE875" t="s">
        <v>45</v>
      </c>
      <c r="AF875" t="b">
        <v>0</v>
      </c>
      <c r="AG875">
        <v>1</v>
      </c>
      <c r="AH875">
        <v>124</v>
      </c>
      <c r="AI875" s="6">
        <v>5064</v>
      </c>
      <c r="AJ875">
        <v>670</v>
      </c>
      <c r="AK875" t="s">
        <v>40</v>
      </c>
      <c r="AL875" t="s">
        <v>41</v>
      </c>
      <c r="AM875" s="9">
        <v>1.05</v>
      </c>
      <c r="AN875">
        <f>_xlfn.XLOOKUP(S875,[1]umbs_prices!$A:$A,[1]umbs_prices!$D:$D)</f>
        <v>104.61</v>
      </c>
      <c r="AO875" s="11">
        <f t="shared" si="44"/>
        <v>4.610000000000003E-2</v>
      </c>
      <c r="AP875" s="13">
        <f>(AM875-1)*L875</f>
        <v>29750.000000000025</v>
      </c>
      <c r="AQ875" s="8">
        <f>AO875*L875</f>
        <v>27429.500000000018</v>
      </c>
      <c r="AR875" s="1">
        <f t="shared" si="45"/>
        <v>2320.5000000000073</v>
      </c>
      <c r="AS875" s="8">
        <f>AQ875+AR875</f>
        <v>29750.000000000025</v>
      </c>
      <c r="AT875" s="8">
        <f>AS875-X875</f>
        <v>29750.000000000025</v>
      </c>
      <c r="AU875" s="11">
        <f>AT875/L875</f>
        <v>5.0000000000000044E-2</v>
      </c>
      <c r="AV875">
        <f>(_xlfn.XLOOKUP(A875,[2]loan_data!$A:$A,[2]loan_data!$Z:$Z)-100)%</f>
        <v>4.6099999999999995E-2</v>
      </c>
      <c r="AW875" t="str">
        <f>_xlfn.XLOOKUP(A875,[2]loan_data!$A:$A,[2]loan_data!$AA:$AA)</f>
        <v>umbs_price</v>
      </c>
      <c r="AX875" s="8">
        <f>AV875*L875</f>
        <v>27429.499999999996</v>
      </c>
    </row>
    <row r="876" spans="1:50" x14ac:dyDescent="0.2">
      <c r="A876">
        <v>5023818</v>
      </c>
      <c r="B876" t="s">
        <v>33</v>
      </c>
      <c r="C876" t="s">
        <v>34</v>
      </c>
      <c r="D876" t="b">
        <v>1</v>
      </c>
      <c r="E876" t="s">
        <v>35</v>
      </c>
      <c r="F876" t="s">
        <v>36</v>
      </c>
      <c r="G876" t="s">
        <v>37</v>
      </c>
      <c r="H876" t="s">
        <v>38</v>
      </c>
      <c r="I876">
        <v>1</v>
      </c>
      <c r="J876" t="b">
        <v>0</v>
      </c>
      <c r="K876" t="b">
        <v>0</v>
      </c>
      <c r="L876" s="1">
        <v>405000</v>
      </c>
      <c r="M876" s="2">
        <v>44447</v>
      </c>
      <c r="N876" s="2">
        <v>44470</v>
      </c>
      <c r="O876" s="2">
        <v>55397</v>
      </c>
      <c r="P876">
        <v>360</v>
      </c>
      <c r="Q876" s="3">
        <v>1676.3</v>
      </c>
      <c r="R876">
        <v>2.875</v>
      </c>
      <c r="S876" t="s">
        <v>922</v>
      </c>
      <c r="T876" s="4">
        <v>506250</v>
      </c>
      <c r="U876" s="7">
        <f>V876+W876</f>
        <v>8654.5800000000017</v>
      </c>
      <c r="V876" s="7">
        <f t="shared" si="43"/>
        <v>7330.5000000000018</v>
      </c>
      <c r="W876" s="7">
        <v>1324.08</v>
      </c>
      <c r="AA876" t="b">
        <v>0</v>
      </c>
      <c r="AB876">
        <v>0</v>
      </c>
      <c r="AC876">
        <v>0</v>
      </c>
      <c r="AD876" t="b">
        <v>0</v>
      </c>
      <c r="AE876" t="s">
        <v>39</v>
      </c>
      <c r="AF876" t="b">
        <v>0</v>
      </c>
      <c r="AG876">
        <v>1</v>
      </c>
      <c r="AH876">
        <v>90</v>
      </c>
      <c r="AI876" s="6">
        <v>2850</v>
      </c>
      <c r="AJ876">
        <v>670</v>
      </c>
      <c r="AK876" t="s">
        <v>40</v>
      </c>
      <c r="AL876" t="s">
        <v>41</v>
      </c>
      <c r="AM876" s="9">
        <v>1.05</v>
      </c>
      <c r="AN876">
        <f>_xlfn.XLOOKUP(S876,[1]umbs_prices!$A:$A,[1]umbs_prices!$D:$D)</f>
        <v>103.19</v>
      </c>
      <c r="AO876" s="11">
        <f t="shared" si="44"/>
        <v>3.1900000000000039E-2</v>
      </c>
      <c r="AP876" s="13">
        <f>(AM876-1)*L876</f>
        <v>20250.000000000018</v>
      </c>
      <c r="AQ876" s="8">
        <f>AO876*L876</f>
        <v>12919.500000000016</v>
      </c>
      <c r="AR876" s="1">
        <f t="shared" si="45"/>
        <v>7330.5000000000018</v>
      </c>
      <c r="AS876" s="8">
        <f>AQ876+AR876</f>
        <v>20250.000000000018</v>
      </c>
      <c r="AT876" s="8">
        <f>AS876-X876</f>
        <v>20250.000000000018</v>
      </c>
      <c r="AU876" s="11">
        <f>AT876/L876</f>
        <v>5.0000000000000044E-2</v>
      </c>
      <c r="AV876">
        <f>(_xlfn.XLOOKUP(A876,[2]loan_data!$A:$A,[2]loan_data!$Z:$Z)-100)%</f>
        <v>3.1899999999999977E-2</v>
      </c>
      <c r="AW876" t="str">
        <f>_xlfn.XLOOKUP(A876,[2]loan_data!$A:$A,[2]loan_data!$AA:$AA)</f>
        <v>umbs_price</v>
      </c>
      <c r="AX876" s="8">
        <f>AV876*L876</f>
        <v>12919.499999999991</v>
      </c>
    </row>
    <row r="877" spans="1:50" x14ac:dyDescent="0.2">
      <c r="A877">
        <v>5023887</v>
      </c>
      <c r="B877" t="s">
        <v>63</v>
      </c>
      <c r="C877" t="s">
        <v>64</v>
      </c>
      <c r="D877" t="b">
        <v>0</v>
      </c>
      <c r="E877" t="s">
        <v>35</v>
      </c>
      <c r="F877" t="s">
        <v>36</v>
      </c>
      <c r="G877" t="s">
        <v>37</v>
      </c>
      <c r="H877" t="s">
        <v>60</v>
      </c>
      <c r="I877">
        <v>1</v>
      </c>
      <c r="J877" t="b">
        <v>0</v>
      </c>
      <c r="K877" t="b">
        <v>0</v>
      </c>
      <c r="L877" s="1">
        <v>1265000</v>
      </c>
      <c r="M877" s="2">
        <v>44448</v>
      </c>
      <c r="N877" s="2">
        <v>44470</v>
      </c>
      <c r="O877" s="2">
        <v>55397</v>
      </c>
      <c r="P877">
        <v>360</v>
      </c>
      <c r="Q877" s="3">
        <v>5152.45</v>
      </c>
      <c r="R877">
        <v>2.75</v>
      </c>
      <c r="S877" t="s">
        <v>922</v>
      </c>
      <c r="T877" s="4">
        <v>1581250</v>
      </c>
      <c r="U877" s="7">
        <f>V877+W877</f>
        <v>29941.500000000007</v>
      </c>
      <c r="V877" s="7">
        <f t="shared" si="43"/>
        <v>22896.500000000007</v>
      </c>
      <c r="W877" s="7">
        <v>7045.0000000000009</v>
      </c>
      <c r="AA877" t="b">
        <v>0</v>
      </c>
      <c r="AB877">
        <v>0</v>
      </c>
      <c r="AC877">
        <v>0</v>
      </c>
      <c r="AD877" t="b">
        <v>0</v>
      </c>
      <c r="AE877" t="s">
        <v>39</v>
      </c>
      <c r="AF877" t="b">
        <v>0</v>
      </c>
      <c r="AG877">
        <v>1</v>
      </c>
      <c r="AH877">
        <v>504</v>
      </c>
      <c r="AI877" s="6">
        <v>5880</v>
      </c>
      <c r="AJ877">
        <v>670</v>
      </c>
      <c r="AK877" t="s">
        <v>58</v>
      </c>
      <c r="AM877" s="9">
        <v>1.05</v>
      </c>
      <c r="AN877">
        <f>_xlfn.XLOOKUP(S877,[1]umbs_prices!$A:$A,[1]umbs_prices!$D:$D)</f>
        <v>103.19</v>
      </c>
      <c r="AO877" s="11">
        <f t="shared" si="44"/>
        <v>3.1900000000000039E-2</v>
      </c>
      <c r="AP877" s="13">
        <f>(AM877-1)*L877</f>
        <v>63250.000000000058</v>
      </c>
      <c r="AQ877" s="8">
        <f>AO877*L877</f>
        <v>40353.500000000051</v>
      </c>
      <c r="AR877" s="1">
        <f t="shared" si="45"/>
        <v>22896.500000000007</v>
      </c>
      <c r="AS877" s="8">
        <f>AQ877+AR877</f>
        <v>63250.000000000058</v>
      </c>
      <c r="AT877" s="8">
        <f>AS877-X877</f>
        <v>63250.000000000058</v>
      </c>
      <c r="AU877" s="11">
        <f>AT877/L877</f>
        <v>5.0000000000000044E-2</v>
      </c>
      <c r="AV877">
        <f>(_xlfn.XLOOKUP(A877,[2]loan_data!$A:$A,[2]loan_data!$Z:$Z)-100)%</f>
        <v>3.1899999999999977E-2</v>
      </c>
      <c r="AW877" t="str">
        <f>_xlfn.XLOOKUP(A877,[2]loan_data!$A:$A,[2]loan_data!$AA:$AA)</f>
        <v>umbs_price</v>
      </c>
      <c r="AX877" s="8">
        <f>AV877*L877</f>
        <v>40353.499999999971</v>
      </c>
    </row>
    <row r="878" spans="1:50" x14ac:dyDescent="0.2">
      <c r="A878">
        <v>5023890</v>
      </c>
      <c r="B878" t="s">
        <v>46</v>
      </c>
      <c r="C878" t="s">
        <v>419</v>
      </c>
      <c r="D878" t="b">
        <v>1</v>
      </c>
      <c r="E878" t="s">
        <v>35</v>
      </c>
      <c r="F878" t="s">
        <v>36</v>
      </c>
      <c r="G878" t="s">
        <v>37</v>
      </c>
      <c r="H878" t="s">
        <v>38</v>
      </c>
      <c r="I878">
        <v>1</v>
      </c>
      <c r="J878" t="b">
        <v>0</v>
      </c>
      <c r="K878" t="b">
        <v>0</v>
      </c>
      <c r="L878" s="1">
        <v>175000</v>
      </c>
      <c r="M878" s="2">
        <v>44448</v>
      </c>
      <c r="N878" s="2">
        <v>44470</v>
      </c>
      <c r="O878" s="2">
        <v>55397</v>
      </c>
      <c r="P878">
        <v>360</v>
      </c>
      <c r="Q878" s="3">
        <v>735.04</v>
      </c>
      <c r="R878">
        <v>2.99</v>
      </c>
      <c r="S878" t="s">
        <v>922</v>
      </c>
      <c r="T878" s="4">
        <v>206198</v>
      </c>
      <c r="U878" s="7">
        <f>V878+W878</f>
        <v>4269.4400000000005</v>
      </c>
      <c r="V878" s="7">
        <f t="shared" si="43"/>
        <v>3167.5</v>
      </c>
      <c r="W878" s="7">
        <v>1101.94</v>
      </c>
      <c r="AA878" t="b">
        <v>0</v>
      </c>
      <c r="AB878">
        <v>0</v>
      </c>
      <c r="AC878">
        <v>0</v>
      </c>
      <c r="AD878" t="b">
        <v>0</v>
      </c>
      <c r="AE878" t="s">
        <v>39</v>
      </c>
      <c r="AF878" t="b">
        <v>0</v>
      </c>
      <c r="AG878">
        <v>1</v>
      </c>
      <c r="AH878">
        <v>40</v>
      </c>
      <c r="AI878" s="6">
        <v>1500</v>
      </c>
      <c r="AJ878">
        <v>670</v>
      </c>
      <c r="AK878" t="s">
        <v>58</v>
      </c>
      <c r="AL878" t="s">
        <v>50</v>
      </c>
      <c r="AM878" s="9">
        <v>1.05</v>
      </c>
      <c r="AN878">
        <f>_xlfn.XLOOKUP(S878,[1]umbs_prices!$A:$A,[1]umbs_prices!$D:$D)</f>
        <v>103.19</v>
      </c>
      <c r="AO878" s="11">
        <f t="shared" si="44"/>
        <v>3.1900000000000039E-2</v>
      </c>
      <c r="AP878" s="13">
        <f>(AM878-1)*L878</f>
        <v>8750.0000000000073</v>
      </c>
      <c r="AQ878" s="8">
        <f>AO878*L878</f>
        <v>5582.5000000000073</v>
      </c>
      <c r="AR878" s="1">
        <f t="shared" si="45"/>
        <v>3167.5</v>
      </c>
      <c r="AS878" s="8">
        <f>AQ878+AR878</f>
        <v>8750.0000000000073</v>
      </c>
      <c r="AT878" s="8">
        <f>AS878-X878</f>
        <v>8750.0000000000073</v>
      </c>
      <c r="AU878" s="11">
        <f>AT878/L878</f>
        <v>5.0000000000000044E-2</v>
      </c>
      <c r="AV878">
        <f>(_xlfn.XLOOKUP(A878,[2]loan_data!$A:$A,[2]loan_data!$Z:$Z)-100)%</f>
        <v>3.1899999999999977E-2</v>
      </c>
      <c r="AW878" t="str">
        <f>_xlfn.XLOOKUP(A878,[2]loan_data!$A:$A,[2]loan_data!$AA:$AA)</f>
        <v>umbs_price</v>
      </c>
      <c r="AX878" s="8">
        <f>AV878*L878</f>
        <v>5582.4999999999964</v>
      </c>
    </row>
    <row r="879" spans="1:50" x14ac:dyDescent="0.2">
      <c r="A879">
        <v>5023910</v>
      </c>
      <c r="B879" t="s">
        <v>61</v>
      </c>
      <c r="C879" t="s">
        <v>137</v>
      </c>
      <c r="D879" t="b">
        <v>1</v>
      </c>
      <c r="E879" t="s">
        <v>35</v>
      </c>
      <c r="F879" t="s">
        <v>36</v>
      </c>
      <c r="G879" t="s">
        <v>37</v>
      </c>
      <c r="H879" t="s">
        <v>60</v>
      </c>
      <c r="I879">
        <v>1</v>
      </c>
      <c r="J879" t="b">
        <v>0</v>
      </c>
      <c r="K879" t="b">
        <v>0</v>
      </c>
      <c r="L879" s="1">
        <v>215000</v>
      </c>
      <c r="M879" s="2">
        <v>44449</v>
      </c>
      <c r="N879" s="2">
        <v>44470</v>
      </c>
      <c r="O879" s="2">
        <v>55397</v>
      </c>
      <c r="P879">
        <v>360</v>
      </c>
      <c r="Q879" s="3">
        <v>903.04</v>
      </c>
      <c r="R879">
        <v>2.99</v>
      </c>
      <c r="S879" t="s">
        <v>922</v>
      </c>
      <c r="T879" s="4">
        <v>221650</v>
      </c>
      <c r="U879" s="7">
        <f>V879+W879</f>
        <v>7613.5000000000009</v>
      </c>
      <c r="V879" s="7">
        <f t="shared" si="43"/>
        <v>3891.5000000000009</v>
      </c>
      <c r="W879" s="7">
        <v>3722</v>
      </c>
      <c r="AA879" t="b">
        <v>0</v>
      </c>
      <c r="AB879">
        <v>0</v>
      </c>
      <c r="AC879">
        <v>0</v>
      </c>
      <c r="AD879" t="b">
        <v>0</v>
      </c>
      <c r="AE879" t="s">
        <v>39</v>
      </c>
      <c r="AF879" t="b">
        <v>0</v>
      </c>
      <c r="AG879">
        <v>1</v>
      </c>
      <c r="AH879">
        <v>52</v>
      </c>
      <c r="AI879" s="6">
        <v>2080</v>
      </c>
      <c r="AJ879">
        <v>670</v>
      </c>
      <c r="AK879" t="s">
        <v>43</v>
      </c>
      <c r="AL879" t="s">
        <v>50</v>
      </c>
      <c r="AM879" s="9">
        <v>1.05</v>
      </c>
      <c r="AN879">
        <f>_xlfn.XLOOKUP(S879,[1]umbs_prices!$A:$A,[1]umbs_prices!$D:$D)</f>
        <v>103.19</v>
      </c>
      <c r="AO879" s="11">
        <f t="shared" si="44"/>
        <v>3.1900000000000039E-2</v>
      </c>
      <c r="AP879" s="13">
        <f>(AM879-1)*L879</f>
        <v>10750.000000000009</v>
      </c>
      <c r="AQ879" s="8">
        <f>AO879*L879</f>
        <v>6858.5000000000082</v>
      </c>
      <c r="AR879" s="1">
        <f t="shared" si="45"/>
        <v>3891.5000000000009</v>
      </c>
      <c r="AS879" s="8">
        <f>AQ879+AR879</f>
        <v>10750.000000000009</v>
      </c>
      <c r="AT879" s="8">
        <f>AS879-X879</f>
        <v>10750.000000000009</v>
      </c>
      <c r="AU879" s="11">
        <f>AT879/L879</f>
        <v>5.0000000000000044E-2</v>
      </c>
      <c r="AV879">
        <f>(_xlfn.XLOOKUP(A879,[2]loan_data!$A:$A,[2]loan_data!$Z:$Z)-100)%</f>
        <v>3.1899999999999977E-2</v>
      </c>
      <c r="AW879" t="str">
        <f>_xlfn.XLOOKUP(A879,[2]loan_data!$A:$A,[2]loan_data!$AA:$AA)</f>
        <v>umbs_price</v>
      </c>
      <c r="AX879" s="8">
        <f>AV879*L879</f>
        <v>6858.4999999999955</v>
      </c>
    </row>
    <row r="880" spans="1:50" x14ac:dyDescent="0.2">
      <c r="A880">
        <v>5023933</v>
      </c>
      <c r="B880" t="s">
        <v>146</v>
      </c>
      <c r="C880" t="s">
        <v>473</v>
      </c>
      <c r="D880" t="b">
        <v>1</v>
      </c>
      <c r="E880" t="s">
        <v>35</v>
      </c>
      <c r="F880" t="s">
        <v>36</v>
      </c>
      <c r="G880" t="s">
        <v>37</v>
      </c>
      <c r="H880" t="s">
        <v>53</v>
      </c>
      <c r="I880">
        <v>1</v>
      </c>
      <c r="J880" t="b">
        <v>0</v>
      </c>
      <c r="K880" t="b">
        <v>0</v>
      </c>
      <c r="L880" s="1">
        <v>115000</v>
      </c>
      <c r="M880" s="2">
        <v>44452</v>
      </c>
      <c r="N880" s="2">
        <v>44470</v>
      </c>
      <c r="O880" s="2">
        <v>55397</v>
      </c>
      <c r="P880">
        <v>360</v>
      </c>
      <c r="Q880" s="3">
        <v>491.36</v>
      </c>
      <c r="R880">
        <v>3.125</v>
      </c>
      <c r="S880" t="s">
        <v>922</v>
      </c>
      <c r="T880" s="4">
        <v>196447</v>
      </c>
      <c r="U880" s="7">
        <f>V880+W880</f>
        <v>4186.6000000000004</v>
      </c>
      <c r="V880" s="7">
        <f t="shared" si="43"/>
        <v>2081.5000000000009</v>
      </c>
      <c r="W880" s="7">
        <v>2105.0999999999995</v>
      </c>
      <c r="AA880" t="b">
        <v>0</v>
      </c>
      <c r="AB880">
        <v>0</v>
      </c>
      <c r="AC880">
        <v>0</v>
      </c>
      <c r="AD880" t="b">
        <v>0</v>
      </c>
      <c r="AE880" t="s">
        <v>39</v>
      </c>
      <c r="AF880" t="b">
        <v>0</v>
      </c>
      <c r="AG880">
        <v>1</v>
      </c>
      <c r="AH880">
        <v>57</v>
      </c>
      <c r="AI880" s="6">
        <v>1235</v>
      </c>
      <c r="AJ880">
        <v>670</v>
      </c>
      <c r="AK880" t="s">
        <v>40</v>
      </c>
      <c r="AL880" t="s">
        <v>50</v>
      </c>
      <c r="AM880" s="9">
        <v>1.05</v>
      </c>
      <c r="AN880">
        <f>_xlfn.XLOOKUP(S880,[1]umbs_prices!$A:$A,[1]umbs_prices!$D:$D)</f>
        <v>103.19</v>
      </c>
      <c r="AO880" s="11">
        <f t="shared" si="44"/>
        <v>3.1900000000000039E-2</v>
      </c>
      <c r="AP880" s="13">
        <f>(AM880-1)*L880</f>
        <v>5750.0000000000055</v>
      </c>
      <c r="AQ880" s="8">
        <f>AO880*L880</f>
        <v>3668.5000000000045</v>
      </c>
      <c r="AR880" s="1">
        <f t="shared" si="45"/>
        <v>2081.5000000000009</v>
      </c>
      <c r="AS880" s="8">
        <f>AQ880+AR880</f>
        <v>5750.0000000000055</v>
      </c>
      <c r="AT880" s="8">
        <f>AS880-X880</f>
        <v>5750.0000000000055</v>
      </c>
      <c r="AU880" s="11">
        <f>AT880/L880</f>
        <v>5.0000000000000044E-2</v>
      </c>
      <c r="AV880">
        <f>(_xlfn.XLOOKUP(A880,[2]loan_data!$A:$A,[2]loan_data!$Z:$Z)-100)%</f>
        <v>3.1899999999999977E-2</v>
      </c>
      <c r="AW880" t="str">
        <f>_xlfn.XLOOKUP(A880,[2]loan_data!$A:$A,[2]loan_data!$AA:$AA)</f>
        <v>umbs_price</v>
      </c>
      <c r="AX880" s="8">
        <f>AV880*L880</f>
        <v>3668.4999999999973</v>
      </c>
    </row>
    <row r="881" spans="1:50" x14ac:dyDescent="0.2">
      <c r="A881">
        <v>5023974</v>
      </c>
      <c r="B881" t="s">
        <v>51</v>
      </c>
      <c r="C881" t="s">
        <v>307</v>
      </c>
      <c r="D881" t="b">
        <v>1</v>
      </c>
      <c r="E881" t="s">
        <v>35</v>
      </c>
      <c r="F881" t="s">
        <v>36</v>
      </c>
      <c r="G881" t="s">
        <v>37</v>
      </c>
      <c r="H881" t="s">
        <v>53</v>
      </c>
      <c r="I881">
        <v>1</v>
      </c>
      <c r="J881" t="b">
        <v>0</v>
      </c>
      <c r="K881" t="b">
        <v>0</v>
      </c>
      <c r="L881" s="1">
        <v>125000</v>
      </c>
      <c r="M881" s="2">
        <v>44453</v>
      </c>
      <c r="N881" s="2">
        <v>44470</v>
      </c>
      <c r="O881" s="2">
        <v>55397</v>
      </c>
      <c r="P881">
        <v>360</v>
      </c>
      <c r="Q881" s="3">
        <v>577.1</v>
      </c>
      <c r="R881">
        <v>3.75</v>
      </c>
      <c r="S881" t="s">
        <v>923</v>
      </c>
      <c r="T881" s="4">
        <v>163421</v>
      </c>
      <c r="U881" s="7">
        <f>V881+W881</f>
        <v>719.50000000002274</v>
      </c>
      <c r="V881" s="7">
        <f t="shared" si="43"/>
        <v>-962.49999999997726</v>
      </c>
      <c r="W881" s="7">
        <v>1682</v>
      </c>
      <c r="AA881" t="b">
        <v>0</v>
      </c>
      <c r="AB881">
        <v>0</v>
      </c>
      <c r="AC881">
        <v>0</v>
      </c>
      <c r="AD881" t="b">
        <v>0</v>
      </c>
      <c r="AE881" t="s">
        <v>39</v>
      </c>
      <c r="AF881" t="b">
        <v>0</v>
      </c>
      <c r="AG881">
        <v>1</v>
      </c>
      <c r="AH881">
        <v>36</v>
      </c>
      <c r="AI881" s="6">
        <v>1230</v>
      </c>
      <c r="AJ881">
        <v>670</v>
      </c>
      <c r="AK881" t="s">
        <v>40</v>
      </c>
      <c r="AL881" t="s">
        <v>50</v>
      </c>
      <c r="AM881" s="9">
        <v>1.05</v>
      </c>
      <c r="AN881">
        <f>_xlfn.XLOOKUP(S881,[1]umbs_prices!$A:$A,[1]umbs_prices!$D:$D)</f>
        <v>105.77</v>
      </c>
      <c r="AO881" s="11">
        <f t="shared" si="44"/>
        <v>5.7699999999999863E-2</v>
      </c>
      <c r="AP881" s="13">
        <f>(AM881-1)*L881</f>
        <v>6250.0000000000055</v>
      </c>
      <c r="AQ881" s="8">
        <f>AO881*L881</f>
        <v>7212.4999999999827</v>
      </c>
      <c r="AR881" s="1">
        <f t="shared" si="45"/>
        <v>-962.49999999997726</v>
      </c>
      <c r="AS881" s="8">
        <f>AQ881+AR881</f>
        <v>6250.0000000000055</v>
      </c>
      <c r="AT881" s="8">
        <f>AS881-X881</f>
        <v>6250.0000000000055</v>
      </c>
      <c r="AU881" s="11">
        <f>AT881/L881</f>
        <v>5.0000000000000044E-2</v>
      </c>
      <c r="AV881">
        <f>(_xlfn.XLOOKUP(A881,[2]loan_data!$A:$A,[2]loan_data!$Z:$Z)-100)%</f>
        <v>5.769999999999996E-2</v>
      </c>
      <c r="AW881" t="str">
        <f>_xlfn.XLOOKUP(A881,[2]loan_data!$A:$A,[2]loan_data!$AA:$AA)</f>
        <v>umbs_price</v>
      </c>
      <c r="AX881" s="8">
        <f>AV881*L881</f>
        <v>7212.4999999999945</v>
      </c>
    </row>
    <row r="882" spans="1:50" x14ac:dyDescent="0.2">
      <c r="A882">
        <v>5023980</v>
      </c>
      <c r="B882" t="s">
        <v>33</v>
      </c>
      <c r="C882" t="s">
        <v>246</v>
      </c>
      <c r="D882" t="b">
        <v>1</v>
      </c>
      <c r="E882" t="s">
        <v>35</v>
      </c>
      <c r="F882" t="s">
        <v>36</v>
      </c>
      <c r="G882" t="s">
        <v>37</v>
      </c>
      <c r="H882" t="s">
        <v>38</v>
      </c>
      <c r="I882">
        <v>1</v>
      </c>
      <c r="J882" t="b">
        <v>0</v>
      </c>
      <c r="K882" t="b">
        <v>0</v>
      </c>
      <c r="L882" s="1">
        <v>665000</v>
      </c>
      <c r="M882" s="2">
        <v>44453</v>
      </c>
      <c r="N882" s="2">
        <v>44470</v>
      </c>
      <c r="O882" s="2">
        <v>55397</v>
      </c>
      <c r="P882">
        <v>360</v>
      </c>
      <c r="Q882" s="3">
        <v>2495.3300000000004</v>
      </c>
      <c r="R882">
        <v>2.125</v>
      </c>
      <c r="S882" t="s">
        <v>925</v>
      </c>
      <c r="T882" s="4">
        <v>1131723</v>
      </c>
      <c r="U882" s="7">
        <f>V882+W882</f>
        <v>52717.100000000006</v>
      </c>
      <c r="V882" s="7">
        <f t="shared" si="43"/>
        <v>50207.500000000007</v>
      </c>
      <c r="W882" s="7">
        <v>2509.6000000000022</v>
      </c>
      <c r="AA882" t="b">
        <v>0</v>
      </c>
      <c r="AB882">
        <v>0</v>
      </c>
      <c r="AC882">
        <v>0</v>
      </c>
      <c r="AD882" t="b">
        <v>0</v>
      </c>
      <c r="AE882" t="s">
        <v>39</v>
      </c>
      <c r="AF882" t="b">
        <v>0</v>
      </c>
      <c r="AG882">
        <v>1</v>
      </c>
      <c r="AH882">
        <v>245</v>
      </c>
      <c r="AI882" s="6">
        <v>6534</v>
      </c>
      <c r="AJ882">
        <v>670</v>
      </c>
      <c r="AK882" t="s">
        <v>40</v>
      </c>
      <c r="AL882" t="s">
        <v>50</v>
      </c>
      <c r="AM882" s="9">
        <v>1.05</v>
      </c>
      <c r="AN882">
        <f>_xlfn.XLOOKUP(S882,[1]umbs_prices!$A:$A,[1]umbs_prices!$D:$D)</f>
        <v>97.45</v>
      </c>
      <c r="AO882" s="11">
        <f t="shared" si="44"/>
        <v>-2.5499999999999967E-2</v>
      </c>
      <c r="AP882" s="13">
        <f>(AM882-1)*L882</f>
        <v>33250.000000000029</v>
      </c>
      <c r="AQ882" s="8">
        <f>AO882*L882</f>
        <v>-16957.499999999978</v>
      </c>
      <c r="AR882" s="1">
        <f t="shared" si="45"/>
        <v>50207.500000000007</v>
      </c>
      <c r="AS882" s="8">
        <f>AQ882+AR882</f>
        <v>33250.000000000029</v>
      </c>
      <c r="AT882" s="8">
        <f>AS882-X882</f>
        <v>33250.000000000029</v>
      </c>
      <c r="AU882" s="11">
        <f>AT882/L882</f>
        <v>5.0000000000000044E-2</v>
      </c>
      <c r="AV882">
        <f>(_xlfn.XLOOKUP(A882,[2]loan_data!$A:$A,[2]loan_data!$Z:$Z)-100)%</f>
        <v>-2.5499999999999971E-2</v>
      </c>
      <c r="AW882" t="str">
        <f>_xlfn.XLOOKUP(A882,[2]loan_data!$A:$A,[2]loan_data!$AA:$AA)</f>
        <v>umbs_price</v>
      </c>
      <c r="AX882" s="8">
        <f>AV882*L882</f>
        <v>-16957.499999999982</v>
      </c>
    </row>
    <row r="883" spans="1:50" x14ac:dyDescent="0.2">
      <c r="A883">
        <v>5023984</v>
      </c>
      <c r="B883" t="s">
        <v>127</v>
      </c>
      <c r="C883" t="s">
        <v>257</v>
      </c>
      <c r="D883" t="b">
        <v>1</v>
      </c>
      <c r="E883" t="s">
        <v>35</v>
      </c>
      <c r="F883" t="s">
        <v>36</v>
      </c>
      <c r="G883" t="s">
        <v>37</v>
      </c>
      <c r="H883" t="s">
        <v>38</v>
      </c>
      <c r="I883">
        <v>1</v>
      </c>
      <c r="J883" t="b">
        <v>0</v>
      </c>
      <c r="K883" t="b">
        <v>0</v>
      </c>
      <c r="L883" s="1">
        <v>245000</v>
      </c>
      <c r="M883" s="2">
        <v>44454</v>
      </c>
      <c r="N883" s="2">
        <v>44501</v>
      </c>
      <c r="O883" s="2">
        <v>55427</v>
      </c>
      <c r="P883">
        <v>360</v>
      </c>
      <c r="Q883" s="3">
        <v>1014.06</v>
      </c>
      <c r="R883">
        <v>2.875</v>
      </c>
      <c r="S883" t="s">
        <v>924</v>
      </c>
      <c r="T883" s="4">
        <v>357300</v>
      </c>
      <c r="U883" s="7">
        <f>V883+W883</f>
        <v>2033.4999999999945</v>
      </c>
      <c r="V883" s="7">
        <f t="shared" si="43"/>
        <v>2033.4999999999945</v>
      </c>
      <c r="W883" s="7">
        <v>0</v>
      </c>
      <c r="AA883" t="b">
        <v>0</v>
      </c>
      <c r="AB883">
        <v>0</v>
      </c>
      <c r="AC883">
        <v>0</v>
      </c>
      <c r="AD883" t="b">
        <v>0</v>
      </c>
      <c r="AE883" t="s">
        <v>39</v>
      </c>
      <c r="AF883" t="b">
        <v>0</v>
      </c>
      <c r="AG883">
        <v>1</v>
      </c>
      <c r="AH883">
        <v>75</v>
      </c>
      <c r="AI883" s="6">
        <v>1438</v>
      </c>
      <c r="AJ883">
        <v>670</v>
      </c>
      <c r="AK883" t="s">
        <v>40</v>
      </c>
      <c r="AL883" t="s">
        <v>41</v>
      </c>
      <c r="AM883" s="9">
        <v>1.05</v>
      </c>
      <c r="AN883">
        <f>_xlfn.XLOOKUP(S883,[1]umbs_prices!$A:$A,[1]umbs_prices!$D:$D)</f>
        <v>104.17</v>
      </c>
      <c r="AO883" s="11">
        <f t="shared" si="44"/>
        <v>4.170000000000007E-2</v>
      </c>
      <c r="AP883" s="13">
        <f>(AM883-1)*L883</f>
        <v>12250.000000000011</v>
      </c>
      <c r="AQ883" s="8">
        <f>AO883*L883</f>
        <v>10216.500000000016</v>
      </c>
      <c r="AR883" s="1">
        <f t="shared" si="45"/>
        <v>2033.4999999999945</v>
      </c>
      <c r="AS883" s="8">
        <f>AQ883+AR883</f>
        <v>12250.000000000011</v>
      </c>
      <c r="AT883" s="8">
        <f>AS883-X883</f>
        <v>12250.000000000011</v>
      </c>
      <c r="AU883" s="11">
        <f>AT883/L883</f>
        <v>5.0000000000000044E-2</v>
      </c>
      <c r="AV883">
        <f>(_xlfn.XLOOKUP(A883,[2]loan_data!$A:$A,[2]loan_data!$Z:$Z)-100)%</f>
        <v>4.1700000000000015E-2</v>
      </c>
      <c r="AW883" t="str">
        <f>_xlfn.XLOOKUP(A883,[2]loan_data!$A:$A,[2]loan_data!$AA:$AA)</f>
        <v>umbs_price</v>
      </c>
      <c r="AX883" s="8">
        <f>AV883*L883</f>
        <v>10216.500000000004</v>
      </c>
    </row>
    <row r="884" spans="1:50" x14ac:dyDescent="0.2">
      <c r="A884">
        <v>5023993</v>
      </c>
      <c r="B884" t="s">
        <v>73</v>
      </c>
      <c r="C884" t="s">
        <v>371</v>
      </c>
      <c r="D884" t="b">
        <v>1</v>
      </c>
      <c r="E884" t="s">
        <v>35</v>
      </c>
      <c r="F884" t="s">
        <v>36</v>
      </c>
      <c r="G884" t="s">
        <v>37</v>
      </c>
      <c r="H884" t="s">
        <v>38</v>
      </c>
      <c r="I884">
        <v>1</v>
      </c>
      <c r="J884" t="b">
        <v>0</v>
      </c>
      <c r="K884" t="b">
        <v>0</v>
      </c>
      <c r="L884" s="1">
        <v>85000</v>
      </c>
      <c r="M884" s="2">
        <v>44454</v>
      </c>
      <c r="N884" s="2">
        <v>44501</v>
      </c>
      <c r="O884" s="2">
        <v>55427</v>
      </c>
      <c r="P884">
        <v>360</v>
      </c>
      <c r="Q884" s="3">
        <v>351.82</v>
      </c>
      <c r="R884">
        <v>2.875</v>
      </c>
      <c r="S884" t="s">
        <v>924</v>
      </c>
      <c r="T884" s="4">
        <v>261298</v>
      </c>
      <c r="U884" s="7">
        <f>V884+W884</f>
        <v>2423.2499999999977</v>
      </c>
      <c r="V884" s="7">
        <f t="shared" si="43"/>
        <v>705.49999999999773</v>
      </c>
      <c r="W884" s="7">
        <v>1717.75</v>
      </c>
      <c r="AA884" t="b">
        <v>0</v>
      </c>
      <c r="AB884">
        <v>0</v>
      </c>
      <c r="AC884">
        <v>0</v>
      </c>
      <c r="AD884" t="b">
        <v>0</v>
      </c>
      <c r="AE884" t="s">
        <v>39</v>
      </c>
      <c r="AF884" t="b">
        <v>0</v>
      </c>
      <c r="AG884">
        <v>1</v>
      </c>
      <c r="AH884">
        <v>52</v>
      </c>
      <c r="AI884" s="6">
        <v>1734</v>
      </c>
      <c r="AJ884">
        <v>670</v>
      </c>
      <c r="AK884" t="s">
        <v>43</v>
      </c>
      <c r="AL884" t="s">
        <v>50</v>
      </c>
      <c r="AM884" s="9">
        <v>1.05</v>
      </c>
      <c r="AN884">
        <f>_xlfn.XLOOKUP(S884,[1]umbs_prices!$A:$A,[1]umbs_prices!$D:$D)</f>
        <v>104.17</v>
      </c>
      <c r="AO884" s="11">
        <f t="shared" si="44"/>
        <v>4.170000000000007E-2</v>
      </c>
      <c r="AP884" s="13">
        <f>(AM884-1)*L884</f>
        <v>4250.0000000000036</v>
      </c>
      <c r="AQ884" s="8">
        <f>AO884*L884</f>
        <v>3544.5000000000059</v>
      </c>
      <c r="AR884" s="1">
        <f t="shared" si="45"/>
        <v>705.49999999999773</v>
      </c>
      <c r="AS884" s="8">
        <f>AQ884+AR884</f>
        <v>4250.0000000000036</v>
      </c>
      <c r="AT884" s="8">
        <f>AS884-X884</f>
        <v>4250.0000000000036</v>
      </c>
      <c r="AU884" s="11">
        <f>AT884/L884</f>
        <v>5.0000000000000044E-2</v>
      </c>
      <c r="AV884">
        <f>(_xlfn.XLOOKUP(A884,[2]loan_data!$A:$A,[2]loan_data!$Z:$Z)-100)%</f>
        <v>4.1700000000000015E-2</v>
      </c>
      <c r="AW884" t="str">
        <f>_xlfn.XLOOKUP(A884,[2]loan_data!$A:$A,[2]loan_data!$AA:$AA)</f>
        <v>umbs_price</v>
      </c>
      <c r="AX884" s="8">
        <f>AV884*L884</f>
        <v>3544.5000000000014</v>
      </c>
    </row>
    <row r="885" spans="1:50" x14ac:dyDescent="0.2">
      <c r="A885">
        <v>5024001</v>
      </c>
      <c r="B885" t="s">
        <v>136</v>
      </c>
      <c r="C885" t="s">
        <v>137</v>
      </c>
      <c r="D885" t="b">
        <v>1</v>
      </c>
      <c r="E885" t="s">
        <v>35</v>
      </c>
      <c r="F885" t="s">
        <v>36</v>
      </c>
      <c r="G885" t="s">
        <v>37</v>
      </c>
      <c r="H885" t="s">
        <v>53</v>
      </c>
      <c r="I885">
        <v>1</v>
      </c>
      <c r="J885" t="b">
        <v>0</v>
      </c>
      <c r="K885" t="b">
        <v>0</v>
      </c>
      <c r="L885" s="1">
        <v>385000</v>
      </c>
      <c r="M885" s="2">
        <v>44455</v>
      </c>
      <c r="N885" s="2">
        <v>44501</v>
      </c>
      <c r="O885" s="2">
        <v>55427</v>
      </c>
      <c r="P885">
        <v>360</v>
      </c>
      <c r="Q885" s="3">
        <v>1777.45</v>
      </c>
      <c r="R885">
        <v>3.75</v>
      </c>
      <c r="S885" t="s">
        <v>923</v>
      </c>
      <c r="T885" s="4">
        <v>550000</v>
      </c>
      <c r="U885" s="7">
        <f>V885+W885</f>
        <v>-1879.9999999999272</v>
      </c>
      <c r="V885" s="7">
        <f t="shared" si="43"/>
        <v>-2964.4999999999272</v>
      </c>
      <c r="W885" s="7">
        <v>1084.5</v>
      </c>
      <c r="AA885" t="b">
        <v>0</v>
      </c>
      <c r="AB885">
        <v>0</v>
      </c>
      <c r="AC885">
        <v>0</v>
      </c>
      <c r="AD885" t="b">
        <v>0</v>
      </c>
      <c r="AE885" t="s">
        <v>39</v>
      </c>
      <c r="AF885" t="b">
        <v>0</v>
      </c>
      <c r="AG885">
        <v>1</v>
      </c>
      <c r="AH885">
        <v>161</v>
      </c>
      <c r="AI885" s="6">
        <v>6038</v>
      </c>
      <c r="AJ885">
        <v>670</v>
      </c>
      <c r="AK885" t="s">
        <v>58</v>
      </c>
      <c r="AL885" t="s">
        <v>50</v>
      </c>
      <c r="AM885" s="9">
        <v>1.05</v>
      </c>
      <c r="AN885">
        <f>_xlfn.XLOOKUP(S885,[1]umbs_prices!$A:$A,[1]umbs_prices!$D:$D)</f>
        <v>105.77</v>
      </c>
      <c r="AO885" s="11">
        <f t="shared" si="44"/>
        <v>5.7699999999999863E-2</v>
      </c>
      <c r="AP885" s="13">
        <f>(AM885-1)*L885</f>
        <v>19250.000000000018</v>
      </c>
      <c r="AQ885" s="8">
        <f>AO885*L885</f>
        <v>22214.499999999945</v>
      </c>
      <c r="AR885" s="1">
        <f t="shared" si="45"/>
        <v>-2964.4999999999272</v>
      </c>
      <c r="AS885" s="8">
        <f>AQ885+AR885</f>
        <v>19250.000000000018</v>
      </c>
      <c r="AT885" s="8">
        <f>AS885-X885</f>
        <v>19250.000000000018</v>
      </c>
      <c r="AU885" s="11">
        <f>AT885/L885</f>
        <v>5.0000000000000044E-2</v>
      </c>
      <c r="AV885">
        <f>(_xlfn.XLOOKUP(A885,[2]loan_data!$A:$A,[2]loan_data!$Z:$Z)-100)%</f>
        <v>5.769999999999996E-2</v>
      </c>
      <c r="AW885" t="str">
        <f>_xlfn.XLOOKUP(A885,[2]loan_data!$A:$A,[2]loan_data!$AA:$AA)</f>
        <v>umbs_price</v>
      </c>
      <c r="AX885" s="8">
        <f>AV885*L885</f>
        <v>22214.499999999985</v>
      </c>
    </row>
    <row r="886" spans="1:50" x14ac:dyDescent="0.2">
      <c r="A886">
        <v>5024012</v>
      </c>
      <c r="B886" t="s">
        <v>33</v>
      </c>
      <c r="C886" t="s">
        <v>85</v>
      </c>
      <c r="D886" t="b">
        <v>1</v>
      </c>
      <c r="E886" t="s">
        <v>35</v>
      </c>
      <c r="F886" t="s">
        <v>36</v>
      </c>
      <c r="G886" t="s">
        <v>37</v>
      </c>
      <c r="H886" t="s">
        <v>38</v>
      </c>
      <c r="I886">
        <v>1</v>
      </c>
      <c r="J886" t="b">
        <v>0</v>
      </c>
      <c r="K886" t="b">
        <v>0</v>
      </c>
      <c r="L886" s="1">
        <v>225000</v>
      </c>
      <c r="M886" s="2">
        <v>44456</v>
      </c>
      <c r="N886" s="2">
        <v>44501</v>
      </c>
      <c r="O886" s="2">
        <v>55427</v>
      </c>
      <c r="P886">
        <v>360</v>
      </c>
      <c r="Q886" s="3">
        <v>762.23</v>
      </c>
      <c r="R886">
        <v>1.375</v>
      </c>
      <c r="S886" t="s">
        <v>929</v>
      </c>
      <c r="T886" s="4">
        <v>503356</v>
      </c>
      <c r="U886" s="7">
        <f>V886+W886</f>
        <v>23349.499999999989</v>
      </c>
      <c r="V886" s="7">
        <f t="shared" si="43"/>
        <v>22544.999999999989</v>
      </c>
      <c r="W886" s="7">
        <v>804.5</v>
      </c>
      <c r="Z886">
        <v>84</v>
      </c>
      <c r="AA886" t="b">
        <v>0</v>
      </c>
      <c r="AB886">
        <v>0</v>
      </c>
      <c r="AC886">
        <v>0</v>
      </c>
      <c r="AD886" t="b">
        <v>0</v>
      </c>
      <c r="AE886" t="s">
        <v>39</v>
      </c>
      <c r="AF886" t="b">
        <v>0</v>
      </c>
      <c r="AG886">
        <v>1</v>
      </c>
      <c r="AH886">
        <v>222</v>
      </c>
      <c r="AI886" s="6">
        <v>1850</v>
      </c>
      <c r="AJ886">
        <v>670</v>
      </c>
      <c r="AK886" t="s">
        <v>40</v>
      </c>
      <c r="AL886" t="s">
        <v>50</v>
      </c>
      <c r="AM886" s="9">
        <v>1.05</v>
      </c>
      <c r="AN886">
        <f>_xlfn.XLOOKUP(S886,[1]umbs_prices!$A:$A,[1]umbs_prices!$D:$D)</f>
        <v>94.98</v>
      </c>
      <c r="AO886" s="11">
        <f t="shared" si="44"/>
        <v>-5.0199999999999911E-2</v>
      </c>
      <c r="AP886" s="13">
        <f>(AM886-1)*L886</f>
        <v>11250.000000000009</v>
      </c>
      <c r="AQ886" s="8">
        <f>AO886*L886</f>
        <v>-11294.99999999998</v>
      </c>
      <c r="AR886" s="1">
        <f t="shared" si="45"/>
        <v>22544.999999999989</v>
      </c>
      <c r="AS886" s="8">
        <f>AQ886+AR886</f>
        <v>11250.000000000009</v>
      </c>
      <c r="AT886" s="8">
        <f>AS886-X886</f>
        <v>11250.000000000009</v>
      </c>
      <c r="AU886" s="11">
        <f>AT886/L886</f>
        <v>5.0000000000000037E-2</v>
      </c>
      <c r="AV886">
        <f>(_xlfn.XLOOKUP(A886,[2]loan_data!$A:$A,[2]loan_data!$Z:$Z)-100)%</f>
        <v>-5.019999999999996E-2</v>
      </c>
      <c r="AW886" t="str">
        <f>_xlfn.XLOOKUP(A886,[2]loan_data!$A:$A,[2]loan_data!$AA:$AA)</f>
        <v>umbs_price</v>
      </c>
      <c r="AX886" s="8">
        <f>AV886*L886</f>
        <v>-11294.999999999991</v>
      </c>
    </row>
    <row r="887" spans="1:50" x14ac:dyDescent="0.2">
      <c r="A887">
        <v>5024022</v>
      </c>
      <c r="B887" t="s">
        <v>33</v>
      </c>
      <c r="C887" t="s">
        <v>439</v>
      </c>
      <c r="D887" t="b">
        <v>1</v>
      </c>
      <c r="E887" t="s">
        <v>35</v>
      </c>
      <c r="F887" t="s">
        <v>36</v>
      </c>
      <c r="G887" t="s">
        <v>37</v>
      </c>
      <c r="H887" t="s">
        <v>60</v>
      </c>
      <c r="I887">
        <v>1</v>
      </c>
      <c r="J887" t="b">
        <v>0</v>
      </c>
      <c r="K887" t="b">
        <v>0</v>
      </c>
      <c r="L887" s="1">
        <v>305000</v>
      </c>
      <c r="M887" s="2">
        <v>44456</v>
      </c>
      <c r="N887" s="2">
        <v>44501</v>
      </c>
      <c r="O887" s="2">
        <v>55427</v>
      </c>
      <c r="P887">
        <v>360</v>
      </c>
      <c r="Q887" s="3">
        <v>1242.29</v>
      </c>
      <c r="R887">
        <v>2.75</v>
      </c>
      <c r="S887" t="s">
        <v>922</v>
      </c>
      <c r="T887" s="4">
        <v>321053</v>
      </c>
      <c r="U887" s="7">
        <f>V887+W887</f>
        <v>9122.2000000000007</v>
      </c>
      <c r="V887" s="7">
        <f t="shared" si="43"/>
        <v>5520.5</v>
      </c>
      <c r="W887" s="7">
        <v>3601.7</v>
      </c>
      <c r="AA887" t="b">
        <v>0</v>
      </c>
      <c r="AB887">
        <v>0</v>
      </c>
      <c r="AC887">
        <v>0</v>
      </c>
      <c r="AD887" t="b">
        <v>0</v>
      </c>
      <c r="AE887" t="s">
        <v>39</v>
      </c>
      <c r="AF887" t="b">
        <v>0</v>
      </c>
      <c r="AG887">
        <v>1</v>
      </c>
      <c r="AH887">
        <v>54</v>
      </c>
      <c r="AI887" s="6">
        <v>2115</v>
      </c>
      <c r="AJ887">
        <v>670</v>
      </c>
      <c r="AK887" t="s">
        <v>40</v>
      </c>
      <c r="AL887" t="s">
        <v>50</v>
      </c>
      <c r="AM887" s="9">
        <v>1.05</v>
      </c>
      <c r="AN887">
        <f>_xlfn.XLOOKUP(S887,[1]umbs_prices!$A:$A,[1]umbs_prices!$D:$D)</f>
        <v>103.19</v>
      </c>
      <c r="AO887" s="11">
        <f t="shared" si="44"/>
        <v>3.1900000000000039E-2</v>
      </c>
      <c r="AP887" s="13">
        <f>(AM887-1)*L887</f>
        <v>15250.000000000013</v>
      </c>
      <c r="AQ887" s="8">
        <f>AO887*L887</f>
        <v>9729.5000000000127</v>
      </c>
      <c r="AR887" s="1">
        <f t="shared" si="45"/>
        <v>5520.5</v>
      </c>
      <c r="AS887" s="8">
        <f>AQ887+AR887</f>
        <v>15250.000000000013</v>
      </c>
      <c r="AT887" s="8">
        <f>AS887-X887</f>
        <v>15250.000000000013</v>
      </c>
      <c r="AU887" s="11">
        <f>AT887/L887</f>
        <v>5.0000000000000044E-2</v>
      </c>
      <c r="AV887">
        <f>(_xlfn.XLOOKUP(A887,[2]loan_data!$A:$A,[2]loan_data!$Z:$Z)-100)%</f>
        <v>3.1899999999999977E-2</v>
      </c>
      <c r="AW887" t="str">
        <f>_xlfn.XLOOKUP(A887,[2]loan_data!$A:$A,[2]loan_data!$AA:$AA)</f>
        <v>umbs_price</v>
      </c>
      <c r="AX887" s="8">
        <f>AV887*L887</f>
        <v>9729.4999999999927</v>
      </c>
    </row>
    <row r="888" spans="1:50" x14ac:dyDescent="0.2">
      <c r="A888">
        <v>5024026</v>
      </c>
      <c r="B888" t="s">
        <v>54</v>
      </c>
      <c r="C888" t="s">
        <v>153</v>
      </c>
      <c r="D888" t="b">
        <v>1</v>
      </c>
      <c r="E888" t="s">
        <v>35</v>
      </c>
      <c r="F888" t="s">
        <v>36</v>
      </c>
      <c r="G888" t="s">
        <v>37</v>
      </c>
      <c r="H888" t="s">
        <v>53</v>
      </c>
      <c r="I888">
        <v>1</v>
      </c>
      <c r="J888" t="b">
        <v>0</v>
      </c>
      <c r="K888" t="b">
        <v>0</v>
      </c>
      <c r="L888" s="1">
        <v>255000</v>
      </c>
      <c r="M888" s="2">
        <v>44456</v>
      </c>
      <c r="N888" s="2">
        <v>44501</v>
      </c>
      <c r="O888" s="2">
        <v>55427</v>
      </c>
      <c r="P888">
        <v>360</v>
      </c>
      <c r="Q888" s="3">
        <v>1089.53</v>
      </c>
      <c r="R888">
        <v>3.125</v>
      </c>
      <c r="S888" t="s">
        <v>924</v>
      </c>
      <c r="T888" s="4">
        <v>382539</v>
      </c>
      <c r="U888" s="7">
        <f>V888+W888</f>
        <v>3331.4999999999927</v>
      </c>
      <c r="V888" s="7">
        <f t="shared" si="43"/>
        <v>2116.4999999999927</v>
      </c>
      <c r="W888" s="7">
        <v>1215</v>
      </c>
      <c r="AA888" t="b">
        <v>0</v>
      </c>
      <c r="AB888">
        <v>0</v>
      </c>
      <c r="AC888">
        <v>0</v>
      </c>
      <c r="AD888" t="b">
        <v>0</v>
      </c>
      <c r="AE888" t="s">
        <v>39</v>
      </c>
      <c r="AF888" t="b">
        <v>0</v>
      </c>
      <c r="AG888">
        <v>1</v>
      </c>
      <c r="AH888">
        <v>50</v>
      </c>
      <c r="AI888" s="6">
        <v>1667</v>
      </c>
      <c r="AJ888">
        <v>670</v>
      </c>
      <c r="AK888" t="s">
        <v>40</v>
      </c>
      <c r="AL888" t="s">
        <v>41</v>
      </c>
      <c r="AM888" s="9">
        <v>1.05</v>
      </c>
      <c r="AN888">
        <f>_xlfn.XLOOKUP(S888,[1]umbs_prices!$A:$A,[1]umbs_prices!$D:$D)</f>
        <v>104.17</v>
      </c>
      <c r="AO888" s="11">
        <f t="shared" si="44"/>
        <v>4.170000000000007E-2</v>
      </c>
      <c r="AP888" s="13">
        <f>(AM888-1)*L888</f>
        <v>12750.000000000011</v>
      </c>
      <c r="AQ888" s="8">
        <f>AO888*L888</f>
        <v>10633.500000000018</v>
      </c>
      <c r="AR888" s="1">
        <f t="shared" si="45"/>
        <v>2116.4999999999927</v>
      </c>
      <c r="AS888" s="8">
        <f>AQ888+AR888</f>
        <v>12750.000000000011</v>
      </c>
      <c r="AT888" s="8">
        <f>AS888-X888</f>
        <v>12750.000000000011</v>
      </c>
      <c r="AU888" s="11">
        <f>AT888/L888</f>
        <v>5.0000000000000044E-2</v>
      </c>
      <c r="AV888">
        <f>(_xlfn.XLOOKUP(A888,[2]loan_data!$A:$A,[2]loan_data!$Z:$Z)-100)%</f>
        <v>4.1700000000000015E-2</v>
      </c>
      <c r="AW888" t="str">
        <f>_xlfn.XLOOKUP(A888,[2]loan_data!$A:$A,[2]loan_data!$AA:$AA)</f>
        <v>umbs_price</v>
      </c>
      <c r="AX888" s="8">
        <f>AV888*L888</f>
        <v>10633.500000000004</v>
      </c>
    </row>
    <row r="889" spans="1:50" x14ac:dyDescent="0.2">
      <c r="A889">
        <v>5024032</v>
      </c>
      <c r="B889" t="s">
        <v>265</v>
      </c>
      <c r="C889" t="s">
        <v>367</v>
      </c>
      <c r="D889" t="b">
        <v>1</v>
      </c>
      <c r="E889" t="s">
        <v>35</v>
      </c>
      <c r="F889" t="s">
        <v>36</v>
      </c>
      <c r="G889" t="s">
        <v>37</v>
      </c>
      <c r="H889" t="s">
        <v>38</v>
      </c>
      <c r="I889">
        <v>1</v>
      </c>
      <c r="J889" t="b">
        <v>0</v>
      </c>
      <c r="K889" t="b">
        <v>0</v>
      </c>
      <c r="L889" s="1">
        <v>145000</v>
      </c>
      <c r="M889" s="2">
        <v>44456</v>
      </c>
      <c r="N889" s="2">
        <v>44501</v>
      </c>
      <c r="O889" s="2">
        <v>49949</v>
      </c>
      <c r="P889">
        <v>180</v>
      </c>
      <c r="Q889" s="3">
        <v>948.1</v>
      </c>
      <c r="R889">
        <v>2.25</v>
      </c>
      <c r="S889" t="s">
        <v>921</v>
      </c>
      <c r="T889" s="4">
        <v>294596</v>
      </c>
      <c r="U889" s="7">
        <f>V889+W889</f>
        <v>9548.4400000000205</v>
      </c>
      <c r="V889" s="7">
        <f t="shared" si="43"/>
        <v>7424.0000000000191</v>
      </c>
      <c r="W889" s="7">
        <v>2124.4400000000005</v>
      </c>
      <c r="AA889" t="b">
        <v>0</v>
      </c>
      <c r="AB889">
        <v>0</v>
      </c>
      <c r="AC889">
        <v>0</v>
      </c>
      <c r="AD889" t="b">
        <v>0</v>
      </c>
      <c r="AE889" t="s">
        <v>39</v>
      </c>
      <c r="AF889" t="b">
        <v>0</v>
      </c>
      <c r="AG889">
        <v>1</v>
      </c>
      <c r="AH889">
        <v>145</v>
      </c>
      <c r="AI889" s="6">
        <v>3625</v>
      </c>
      <c r="AJ889">
        <v>670</v>
      </c>
      <c r="AK889" t="s">
        <v>43</v>
      </c>
      <c r="AL889" t="s">
        <v>41</v>
      </c>
      <c r="AM889" s="9">
        <v>1.05</v>
      </c>
      <c r="AN889">
        <f>_xlfn.XLOOKUP(S889,[1]umbs_prices!$A:$A,[1]umbs_prices!$D:$D)</f>
        <v>99.88</v>
      </c>
      <c r="AO889" s="11">
        <f t="shared" si="44"/>
        <v>-1.2000000000000899E-3</v>
      </c>
      <c r="AP889" s="13">
        <f>(AM889-1)*L889</f>
        <v>7250.0000000000064</v>
      </c>
      <c r="AQ889" s="8">
        <f>AO889*L889</f>
        <v>-174.00000000001305</v>
      </c>
      <c r="AR889" s="1">
        <f t="shared" si="45"/>
        <v>7424.0000000000191</v>
      </c>
      <c r="AS889" s="8">
        <f>AQ889+AR889</f>
        <v>7250.0000000000064</v>
      </c>
      <c r="AT889" s="8">
        <f>AS889-X889</f>
        <v>7250.0000000000064</v>
      </c>
      <c r="AU889" s="11">
        <f>AT889/L889</f>
        <v>5.0000000000000044E-2</v>
      </c>
      <c r="AV889">
        <f>(_xlfn.XLOOKUP(A889,[2]loan_data!$A:$A,[2]loan_data!$Z:$Z)-100)%</f>
        <v>-1.2000000000000454E-3</v>
      </c>
      <c r="AW889" t="str">
        <f>_xlfn.XLOOKUP(A889,[2]loan_data!$A:$A,[2]loan_data!$AA:$AA)</f>
        <v>umbs_price</v>
      </c>
      <c r="AX889" s="8">
        <f>AV889*L889</f>
        <v>-174.00000000000659</v>
      </c>
    </row>
    <row r="890" spans="1:50" x14ac:dyDescent="0.2">
      <c r="A890">
        <v>5024078</v>
      </c>
      <c r="B890" t="s">
        <v>63</v>
      </c>
      <c r="C890" t="s">
        <v>70</v>
      </c>
      <c r="D890" t="b">
        <v>1</v>
      </c>
      <c r="E890" t="s">
        <v>35</v>
      </c>
      <c r="F890" t="s">
        <v>36</v>
      </c>
      <c r="G890" t="s">
        <v>37</v>
      </c>
      <c r="H890" t="s">
        <v>38</v>
      </c>
      <c r="I890">
        <v>1</v>
      </c>
      <c r="J890" t="b">
        <v>0</v>
      </c>
      <c r="K890" t="b">
        <v>0</v>
      </c>
      <c r="L890" s="1">
        <v>275000</v>
      </c>
      <c r="M890" s="2">
        <v>44418</v>
      </c>
      <c r="N890" s="2">
        <v>44440</v>
      </c>
      <c r="O890" s="2">
        <v>55366</v>
      </c>
      <c r="P890">
        <v>360</v>
      </c>
      <c r="Q890" s="3">
        <v>1138.23</v>
      </c>
      <c r="R890">
        <v>2.875</v>
      </c>
      <c r="S890" t="s">
        <v>922</v>
      </c>
      <c r="T890" s="4">
        <v>398147</v>
      </c>
      <c r="U890" s="7">
        <f>V890+W890</f>
        <v>6403.0000000000018</v>
      </c>
      <c r="V890" s="7">
        <f t="shared" si="43"/>
        <v>4977.5000000000018</v>
      </c>
      <c r="W890" s="7">
        <v>1425.5</v>
      </c>
      <c r="AA890" t="b">
        <v>0</v>
      </c>
      <c r="AB890">
        <v>0</v>
      </c>
      <c r="AC890">
        <v>0</v>
      </c>
      <c r="AD890" t="b">
        <v>0</v>
      </c>
      <c r="AE890" t="s">
        <v>39</v>
      </c>
      <c r="AF890" t="b">
        <v>0</v>
      </c>
      <c r="AG890">
        <v>1</v>
      </c>
      <c r="AH890">
        <v>71</v>
      </c>
      <c r="AI890" s="6">
        <v>2545</v>
      </c>
      <c r="AJ890">
        <v>671</v>
      </c>
      <c r="AK890" t="s">
        <v>40</v>
      </c>
      <c r="AL890" t="s">
        <v>50</v>
      </c>
      <c r="AM890" s="9">
        <v>1.05</v>
      </c>
      <c r="AN890">
        <f>_xlfn.XLOOKUP(S890,[1]umbs_prices!$A:$A,[1]umbs_prices!$D:$D)</f>
        <v>103.19</v>
      </c>
      <c r="AO890" s="11">
        <f t="shared" si="44"/>
        <v>3.1900000000000039E-2</v>
      </c>
      <c r="AP890" s="13">
        <f>(AM890-1)*L890</f>
        <v>13750.000000000013</v>
      </c>
      <c r="AQ890" s="8">
        <f>AO890*L890</f>
        <v>8772.5000000000109</v>
      </c>
      <c r="AR890" s="1">
        <f t="shared" si="45"/>
        <v>4977.5000000000018</v>
      </c>
      <c r="AS890" s="8">
        <f>AQ890+AR890</f>
        <v>13750.000000000013</v>
      </c>
      <c r="AT890" s="8">
        <f>AS890-X890</f>
        <v>13750.000000000013</v>
      </c>
      <c r="AU890" s="11">
        <f>AT890/L890</f>
        <v>5.0000000000000044E-2</v>
      </c>
      <c r="AV890">
        <f>(_xlfn.XLOOKUP(A890,[2]loan_data!$A:$A,[2]loan_data!$Z:$Z)-100)%</f>
        <v>3.1899999999999977E-2</v>
      </c>
      <c r="AW890" t="str">
        <f>_xlfn.XLOOKUP(A890,[2]loan_data!$A:$A,[2]loan_data!$AA:$AA)</f>
        <v>umbs_price</v>
      </c>
      <c r="AX890" s="8">
        <f>AV890*L890</f>
        <v>8772.4999999999945</v>
      </c>
    </row>
    <row r="891" spans="1:50" x14ac:dyDescent="0.2">
      <c r="A891">
        <v>5024202</v>
      </c>
      <c r="B891" t="s">
        <v>120</v>
      </c>
      <c r="C891" t="s">
        <v>474</v>
      </c>
      <c r="D891" t="b">
        <v>1</v>
      </c>
      <c r="E891" t="s">
        <v>35</v>
      </c>
      <c r="F891" t="s">
        <v>36</v>
      </c>
      <c r="G891" t="s">
        <v>37</v>
      </c>
      <c r="H891" t="s">
        <v>38</v>
      </c>
      <c r="I891">
        <v>1</v>
      </c>
      <c r="J891" t="b">
        <v>0</v>
      </c>
      <c r="K891" t="b">
        <v>0</v>
      </c>
      <c r="L891" s="1">
        <v>155000</v>
      </c>
      <c r="M891" s="2">
        <v>44426</v>
      </c>
      <c r="N891" s="2">
        <v>44470</v>
      </c>
      <c r="O891" s="2">
        <v>49919</v>
      </c>
      <c r="P891">
        <v>180</v>
      </c>
      <c r="Q891" s="3">
        <v>1031.3799999999999</v>
      </c>
      <c r="R891">
        <v>2.5</v>
      </c>
      <c r="S891" t="s">
        <v>921</v>
      </c>
      <c r="T891" s="4">
        <v>266920</v>
      </c>
      <c r="U891" s="7">
        <f>V891+W891</f>
        <v>9588.5000000000218</v>
      </c>
      <c r="V891" s="7">
        <f t="shared" si="43"/>
        <v>7936.0000000000209</v>
      </c>
      <c r="W891" s="7">
        <v>1652.5</v>
      </c>
      <c r="AA891" t="b">
        <v>0</v>
      </c>
      <c r="AB891">
        <v>0</v>
      </c>
      <c r="AC891">
        <v>0</v>
      </c>
      <c r="AD891" t="b">
        <v>0</v>
      </c>
      <c r="AE891" t="s">
        <v>39</v>
      </c>
      <c r="AF891" t="b">
        <v>0</v>
      </c>
      <c r="AG891">
        <v>1</v>
      </c>
      <c r="AH891">
        <v>119</v>
      </c>
      <c r="AI891" s="6">
        <v>3769</v>
      </c>
      <c r="AJ891">
        <v>671</v>
      </c>
      <c r="AK891" t="s">
        <v>58</v>
      </c>
      <c r="AL891" t="s">
        <v>50</v>
      </c>
      <c r="AM891" s="9">
        <v>1.05</v>
      </c>
      <c r="AN891">
        <f>_xlfn.XLOOKUP(S891,[1]umbs_prices!$A:$A,[1]umbs_prices!$D:$D)</f>
        <v>99.88</v>
      </c>
      <c r="AO891" s="11">
        <f t="shared" si="44"/>
        <v>-1.2000000000000899E-3</v>
      </c>
      <c r="AP891" s="13">
        <f>(AM891-1)*L891</f>
        <v>7750.0000000000073</v>
      </c>
      <c r="AQ891" s="8">
        <f>AO891*L891</f>
        <v>-186.00000000001393</v>
      </c>
      <c r="AR891" s="1">
        <f t="shared" si="45"/>
        <v>7936.0000000000209</v>
      </c>
      <c r="AS891" s="8">
        <f>AQ891+AR891</f>
        <v>7750.0000000000073</v>
      </c>
      <c r="AT891" s="8">
        <f>AS891-X891</f>
        <v>7750.0000000000073</v>
      </c>
      <c r="AU891" s="11">
        <f>AT891/L891</f>
        <v>5.0000000000000044E-2</v>
      </c>
      <c r="AV891">
        <f>(_xlfn.XLOOKUP(A891,[2]loan_data!$A:$A,[2]loan_data!$Z:$Z)-100)%</f>
        <v>-1.2000000000000454E-3</v>
      </c>
      <c r="AW891" t="str">
        <f>_xlfn.XLOOKUP(A891,[2]loan_data!$A:$A,[2]loan_data!$AA:$AA)</f>
        <v>umbs_price</v>
      </c>
      <c r="AX891" s="8">
        <f>AV891*L891</f>
        <v>-186.00000000000705</v>
      </c>
    </row>
    <row r="892" spans="1:50" x14ac:dyDescent="0.2">
      <c r="A892">
        <v>5024304</v>
      </c>
      <c r="B892" t="s">
        <v>61</v>
      </c>
      <c r="C892" t="s">
        <v>471</v>
      </c>
      <c r="D892" t="b">
        <v>1</v>
      </c>
      <c r="E892" t="s">
        <v>35</v>
      </c>
      <c r="F892" t="s">
        <v>36</v>
      </c>
      <c r="G892" t="s">
        <v>37</v>
      </c>
      <c r="H892" t="s">
        <v>53</v>
      </c>
      <c r="I892">
        <v>1</v>
      </c>
      <c r="J892" t="b">
        <v>0</v>
      </c>
      <c r="K892" t="b">
        <v>0</v>
      </c>
      <c r="L892" s="1">
        <v>185000</v>
      </c>
      <c r="M892" s="2">
        <v>44432</v>
      </c>
      <c r="N892" s="2">
        <v>44470</v>
      </c>
      <c r="O892" s="2">
        <v>49919</v>
      </c>
      <c r="P892">
        <v>180</v>
      </c>
      <c r="Q892" s="3">
        <v>1252.58</v>
      </c>
      <c r="R892">
        <v>2.75</v>
      </c>
      <c r="S892" t="s">
        <v>924</v>
      </c>
      <c r="T892" s="4">
        <v>246667</v>
      </c>
      <c r="U892" s="7">
        <f>V892+W892</f>
        <v>4240.2699999999968</v>
      </c>
      <c r="V892" s="7">
        <f t="shared" si="43"/>
        <v>1535.4999999999964</v>
      </c>
      <c r="W892" s="7">
        <v>2704.77</v>
      </c>
      <c r="AA892" t="b">
        <v>0</v>
      </c>
      <c r="AB892">
        <v>0</v>
      </c>
      <c r="AC892">
        <v>0</v>
      </c>
      <c r="AD892" t="b">
        <v>0</v>
      </c>
      <c r="AE892" t="s">
        <v>45</v>
      </c>
      <c r="AF892" t="b">
        <v>0</v>
      </c>
      <c r="AG892">
        <v>1</v>
      </c>
      <c r="AH892">
        <v>200</v>
      </c>
      <c r="AI892" s="6">
        <v>4500</v>
      </c>
      <c r="AJ892">
        <v>671</v>
      </c>
      <c r="AK892" t="s">
        <v>58</v>
      </c>
      <c r="AL892" t="s">
        <v>50</v>
      </c>
      <c r="AM892" s="9">
        <v>1.05</v>
      </c>
      <c r="AN892">
        <f>_xlfn.XLOOKUP(S892,[1]umbs_prices!$A:$A,[1]umbs_prices!$D:$D)</f>
        <v>104.17</v>
      </c>
      <c r="AO892" s="11">
        <f t="shared" si="44"/>
        <v>4.170000000000007E-2</v>
      </c>
      <c r="AP892" s="13">
        <f>(AM892-1)*L892</f>
        <v>9250.0000000000091</v>
      </c>
      <c r="AQ892" s="8">
        <f>AO892*L892</f>
        <v>7714.5000000000127</v>
      </c>
      <c r="AR892" s="1">
        <f t="shared" si="45"/>
        <v>1535.4999999999964</v>
      </c>
      <c r="AS892" s="8">
        <f>AQ892+AR892</f>
        <v>9250.0000000000091</v>
      </c>
      <c r="AT892" s="8">
        <f>AS892-X892</f>
        <v>9250.0000000000091</v>
      </c>
      <c r="AU892" s="11">
        <f>AT892/L892</f>
        <v>5.0000000000000051E-2</v>
      </c>
      <c r="AV892">
        <f>(_xlfn.XLOOKUP(A892,[2]loan_data!$A:$A,[2]loan_data!$Z:$Z)-100)%</f>
        <v>4.1700000000000015E-2</v>
      </c>
      <c r="AW892" t="str">
        <f>_xlfn.XLOOKUP(A892,[2]loan_data!$A:$A,[2]loan_data!$AA:$AA)</f>
        <v>umbs_price</v>
      </c>
      <c r="AX892" s="8">
        <f>AV892*L892</f>
        <v>7714.5000000000027</v>
      </c>
    </row>
    <row r="893" spans="1:50" x14ac:dyDescent="0.2">
      <c r="A893">
        <v>5024323</v>
      </c>
      <c r="B893" t="s">
        <v>124</v>
      </c>
      <c r="C893" t="s">
        <v>247</v>
      </c>
      <c r="D893" t="b">
        <v>1</v>
      </c>
      <c r="E893" t="s">
        <v>35</v>
      </c>
      <c r="F893" t="s">
        <v>36</v>
      </c>
      <c r="G893" t="s">
        <v>37</v>
      </c>
      <c r="H893" t="s">
        <v>53</v>
      </c>
      <c r="I893">
        <v>1</v>
      </c>
      <c r="J893" t="b">
        <v>0</v>
      </c>
      <c r="K893" t="b">
        <v>0</v>
      </c>
      <c r="L893" s="1">
        <v>275000</v>
      </c>
      <c r="M893" s="2">
        <v>44432</v>
      </c>
      <c r="N893" s="2">
        <v>44470</v>
      </c>
      <c r="O893" s="2">
        <v>55397</v>
      </c>
      <c r="P893">
        <v>360</v>
      </c>
      <c r="Q893" s="3">
        <v>1155.06</v>
      </c>
      <c r="R893">
        <v>2.99</v>
      </c>
      <c r="S893" t="s">
        <v>922</v>
      </c>
      <c r="T893" s="4">
        <v>343750</v>
      </c>
      <c r="U893" s="7">
        <f>V893+W893</f>
        <v>7267.800000000002</v>
      </c>
      <c r="V893" s="7">
        <f t="shared" si="43"/>
        <v>4977.5000000000018</v>
      </c>
      <c r="W893" s="7">
        <v>2290.3000000000002</v>
      </c>
      <c r="AA893" t="b">
        <v>0</v>
      </c>
      <c r="AB893">
        <v>0</v>
      </c>
      <c r="AC893">
        <v>0</v>
      </c>
      <c r="AD893" t="b">
        <v>0</v>
      </c>
      <c r="AE893" t="s">
        <v>39</v>
      </c>
      <c r="AF893" t="b">
        <v>0</v>
      </c>
      <c r="AG893">
        <v>1</v>
      </c>
      <c r="AH893">
        <v>121</v>
      </c>
      <c r="AI893" s="6">
        <v>3530</v>
      </c>
      <c r="AJ893">
        <v>671</v>
      </c>
      <c r="AK893" t="s">
        <v>40</v>
      </c>
      <c r="AL893" t="s">
        <v>50</v>
      </c>
      <c r="AM893" s="9">
        <v>1.05</v>
      </c>
      <c r="AN893">
        <f>_xlfn.XLOOKUP(S893,[1]umbs_prices!$A:$A,[1]umbs_prices!$D:$D)</f>
        <v>103.19</v>
      </c>
      <c r="AO893" s="11">
        <f t="shared" si="44"/>
        <v>3.1900000000000039E-2</v>
      </c>
      <c r="AP893" s="13">
        <f>(AM893-1)*L893</f>
        <v>13750.000000000013</v>
      </c>
      <c r="AQ893" s="8">
        <f>AO893*L893</f>
        <v>8772.5000000000109</v>
      </c>
      <c r="AR893" s="1">
        <f t="shared" si="45"/>
        <v>4977.5000000000018</v>
      </c>
      <c r="AS893" s="8">
        <f>AQ893+AR893</f>
        <v>13750.000000000013</v>
      </c>
      <c r="AT893" s="8">
        <f>AS893-X893</f>
        <v>13750.000000000013</v>
      </c>
      <c r="AU893" s="11">
        <f>AT893/L893</f>
        <v>5.0000000000000044E-2</v>
      </c>
      <c r="AV893">
        <f>(_xlfn.XLOOKUP(A893,[2]loan_data!$A:$A,[2]loan_data!$Z:$Z)-100)%</f>
        <v>3.1899999999999977E-2</v>
      </c>
      <c r="AW893" t="str">
        <f>_xlfn.XLOOKUP(A893,[2]loan_data!$A:$A,[2]loan_data!$AA:$AA)</f>
        <v>umbs_price</v>
      </c>
      <c r="AX893" s="8">
        <f>AV893*L893</f>
        <v>8772.4999999999945</v>
      </c>
    </row>
    <row r="894" spans="1:50" x14ac:dyDescent="0.2">
      <c r="A894">
        <v>5024413</v>
      </c>
      <c r="B894" t="s">
        <v>33</v>
      </c>
      <c r="C894" t="s">
        <v>34</v>
      </c>
      <c r="D894" t="b">
        <v>1</v>
      </c>
      <c r="E894" t="s">
        <v>35</v>
      </c>
      <c r="F894" t="s">
        <v>36</v>
      </c>
      <c r="G894" t="s">
        <v>37</v>
      </c>
      <c r="H894" t="s">
        <v>53</v>
      </c>
      <c r="I894">
        <v>1</v>
      </c>
      <c r="J894" t="b">
        <v>0</v>
      </c>
      <c r="K894" t="b">
        <v>0</v>
      </c>
      <c r="L894" s="1">
        <v>345000</v>
      </c>
      <c r="M894" s="2">
        <v>44433</v>
      </c>
      <c r="N894" s="2">
        <v>44470</v>
      </c>
      <c r="O894" s="2">
        <v>55397</v>
      </c>
      <c r="P894">
        <v>360</v>
      </c>
      <c r="Q894" s="3">
        <v>1427.96</v>
      </c>
      <c r="R894">
        <v>2.875</v>
      </c>
      <c r="S894" t="s">
        <v>922</v>
      </c>
      <c r="T894" s="4">
        <v>539738</v>
      </c>
      <c r="U894" s="7">
        <f>V894+W894</f>
        <v>7644.0000000000018</v>
      </c>
      <c r="V894" s="7">
        <f t="shared" si="43"/>
        <v>6244.5000000000018</v>
      </c>
      <c r="W894" s="7">
        <v>1399.5</v>
      </c>
      <c r="AA894" t="b">
        <v>0</v>
      </c>
      <c r="AB894">
        <v>0</v>
      </c>
      <c r="AC894">
        <v>0</v>
      </c>
      <c r="AD894" t="b">
        <v>0</v>
      </c>
      <c r="AE894" t="s">
        <v>39</v>
      </c>
      <c r="AF894" t="b">
        <v>0</v>
      </c>
      <c r="AG894">
        <v>1</v>
      </c>
      <c r="AH894">
        <v>58</v>
      </c>
      <c r="AI894" s="6">
        <v>2127</v>
      </c>
      <c r="AJ894">
        <v>671</v>
      </c>
      <c r="AK894" t="s">
        <v>58</v>
      </c>
      <c r="AL894" t="s">
        <v>41</v>
      </c>
      <c r="AM894" s="9">
        <v>1.05</v>
      </c>
      <c r="AN894">
        <f>_xlfn.XLOOKUP(S894,[1]umbs_prices!$A:$A,[1]umbs_prices!$D:$D)</f>
        <v>103.19</v>
      </c>
      <c r="AO894" s="11">
        <f t="shared" si="44"/>
        <v>3.1900000000000039E-2</v>
      </c>
      <c r="AP894" s="13">
        <f>(AM894-1)*L894</f>
        <v>17250.000000000015</v>
      </c>
      <c r="AQ894" s="8">
        <f>AO894*L894</f>
        <v>11005.500000000013</v>
      </c>
      <c r="AR894" s="1">
        <f t="shared" si="45"/>
        <v>6244.5000000000018</v>
      </c>
      <c r="AS894" s="8">
        <f>AQ894+AR894</f>
        <v>17250.000000000015</v>
      </c>
      <c r="AT894" s="8">
        <f>AS894-X894</f>
        <v>17250.000000000015</v>
      </c>
      <c r="AU894" s="11">
        <f>AT894/L894</f>
        <v>5.0000000000000044E-2</v>
      </c>
      <c r="AV894">
        <f>(_xlfn.XLOOKUP(A894,[2]loan_data!$A:$A,[2]loan_data!$Z:$Z)-100)%</f>
        <v>3.1899999999999977E-2</v>
      </c>
      <c r="AW894" t="str">
        <f>_xlfn.XLOOKUP(A894,[2]loan_data!$A:$A,[2]loan_data!$AA:$AA)</f>
        <v>umbs_price</v>
      </c>
      <c r="AX894" s="8">
        <f>AV894*L894</f>
        <v>11005.499999999993</v>
      </c>
    </row>
    <row r="895" spans="1:50" x14ac:dyDescent="0.2">
      <c r="A895">
        <v>5024463</v>
      </c>
      <c r="B895" t="s">
        <v>63</v>
      </c>
      <c r="C895" t="s">
        <v>70</v>
      </c>
      <c r="D895" t="b">
        <v>1</v>
      </c>
      <c r="E895" t="s">
        <v>35</v>
      </c>
      <c r="F895" t="s">
        <v>36</v>
      </c>
      <c r="G895" t="s">
        <v>37</v>
      </c>
      <c r="H895" t="s">
        <v>53</v>
      </c>
      <c r="I895">
        <v>1</v>
      </c>
      <c r="J895" t="b">
        <v>0</v>
      </c>
      <c r="K895" t="b">
        <v>0</v>
      </c>
      <c r="L895" s="1">
        <v>205000</v>
      </c>
      <c r="M895" s="2">
        <v>44436</v>
      </c>
      <c r="N895" s="2">
        <v>44470</v>
      </c>
      <c r="O895" s="2">
        <v>55397</v>
      </c>
      <c r="P895">
        <v>360</v>
      </c>
      <c r="Q895" s="3">
        <v>848.5</v>
      </c>
      <c r="R895">
        <v>2.875</v>
      </c>
      <c r="S895" t="s">
        <v>924</v>
      </c>
      <c r="T895" s="4">
        <v>293151</v>
      </c>
      <c r="U895" s="7">
        <f>V895+W895</f>
        <v>3000.4999999999945</v>
      </c>
      <c r="V895" s="7">
        <f t="shared" si="43"/>
        <v>1701.4999999999945</v>
      </c>
      <c r="W895" s="7">
        <v>1299</v>
      </c>
      <c r="AA895" t="b">
        <v>0</v>
      </c>
      <c r="AB895">
        <v>0</v>
      </c>
      <c r="AC895">
        <v>0</v>
      </c>
      <c r="AD895" t="b">
        <v>0</v>
      </c>
      <c r="AE895" t="s">
        <v>39</v>
      </c>
      <c r="AF895" t="b">
        <v>0</v>
      </c>
      <c r="AG895">
        <v>1</v>
      </c>
      <c r="AH895">
        <v>46</v>
      </c>
      <c r="AI895" s="6">
        <v>1687</v>
      </c>
      <c r="AJ895">
        <v>671</v>
      </c>
      <c r="AK895" t="s">
        <v>43</v>
      </c>
      <c r="AL895" t="s">
        <v>41</v>
      </c>
      <c r="AM895" s="9">
        <v>1.05</v>
      </c>
      <c r="AN895">
        <f>_xlfn.XLOOKUP(S895,[1]umbs_prices!$A:$A,[1]umbs_prices!$D:$D)</f>
        <v>104.17</v>
      </c>
      <c r="AO895" s="11">
        <f t="shared" si="44"/>
        <v>4.170000000000007E-2</v>
      </c>
      <c r="AP895" s="13">
        <f>(AM895-1)*L895</f>
        <v>10250.000000000009</v>
      </c>
      <c r="AQ895" s="8">
        <f>AO895*L895</f>
        <v>8548.5000000000146</v>
      </c>
      <c r="AR895" s="1">
        <f t="shared" si="45"/>
        <v>1701.4999999999945</v>
      </c>
      <c r="AS895" s="8">
        <f>AQ895+AR895</f>
        <v>10250.000000000009</v>
      </c>
      <c r="AT895" s="8">
        <f>AS895-X895</f>
        <v>10250.000000000009</v>
      </c>
      <c r="AU895" s="11">
        <f>AT895/L895</f>
        <v>5.0000000000000044E-2</v>
      </c>
      <c r="AV895">
        <f>(_xlfn.XLOOKUP(A895,[2]loan_data!$A:$A,[2]loan_data!$Z:$Z)-100)%</f>
        <v>4.1700000000000015E-2</v>
      </c>
      <c r="AW895" t="str">
        <f>_xlfn.XLOOKUP(A895,[2]loan_data!$A:$A,[2]loan_data!$AA:$AA)</f>
        <v>umbs_price</v>
      </c>
      <c r="AX895" s="8">
        <f>AV895*L895</f>
        <v>8548.5000000000036</v>
      </c>
    </row>
    <row r="896" spans="1:50" x14ac:dyDescent="0.2">
      <c r="A896">
        <v>5024473</v>
      </c>
      <c r="B896" t="s">
        <v>33</v>
      </c>
      <c r="C896" t="s">
        <v>34</v>
      </c>
      <c r="D896" t="b">
        <v>1</v>
      </c>
      <c r="E896" t="s">
        <v>35</v>
      </c>
      <c r="F896" t="s">
        <v>36</v>
      </c>
      <c r="G896" t="s">
        <v>37</v>
      </c>
      <c r="H896" t="s">
        <v>53</v>
      </c>
      <c r="I896">
        <v>1</v>
      </c>
      <c r="J896" t="b">
        <v>0</v>
      </c>
      <c r="K896" t="b">
        <v>0</v>
      </c>
      <c r="L896" s="1">
        <v>645000</v>
      </c>
      <c r="M896" s="2">
        <v>44438</v>
      </c>
      <c r="N896" s="2">
        <v>44470</v>
      </c>
      <c r="O896" s="2">
        <v>55397</v>
      </c>
      <c r="P896">
        <v>360</v>
      </c>
      <c r="Q896" s="3">
        <v>2843.53</v>
      </c>
      <c r="R896">
        <v>3.375</v>
      </c>
      <c r="S896" t="s">
        <v>920</v>
      </c>
      <c r="T896" s="4">
        <v>860000</v>
      </c>
      <c r="U896" s="7">
        <f>V896+W896</f>
        <v>4469.0000000000109</v>
      </c>
      <c r="V896" s="7">
        <f t="shared" si="43"/>
        <v>2515.5000000000109</v>
      </c>
      <c r="W896" s="7">
        <v>1953.5</v>
      </c>
      <c r="AA896" t="b">
        <v>0</v>
      </c>
      <c r="AB896">
        <v>0</v>
      </c>
      <c r="AC896">
        <v>0</v>
      </c>
      <c r="AD896" t="b">
        <v>0</v>
      </c>
      <c r="AE896" t="s">
        <v>39</v>
      </c>
      <c r="AF896" t="b">
        <v>0</v>
      </c>
      <c r="AG896">
        <v>1</v>
      </c>
      <c r="AH896">
        <v>120</v>
      </c>
      <c r="AI896" s="6">
        <v>4100</v>
      </c>
      <c r="AJ896">
        <v>671</v>
      </c>
      <c r="AK896" t="s">
        <v>40</v>
      </c>
      <c r="AL896" t="s">
        <v>50</v>
      </c>
      <c r="AM896" s="9">
        <v>1.05</v>
      </c>
      <c r="AN896">
        <f>_xlfn.XLOOKUP(S896,[1]umbs_prices!$A:$A,[1]umbs_prices!$D:$D)</f>
        <v>104.61</v>
      </c>
      <c r="AO896" s="11">
        <f t="shared" si="44"/>
        <v>4.610000000000003E-2</v>
      </c>
      <c r="AP896" s="13">
        <f>(AM896-1)*L896</f>
        <v>32250.000000000029</v>
      </c>
      <c r="AQ896" s="8">
        <f>AO896*L896</f>
        <v>29734.500000000018</v>
      </c>
      <c r="AR896" s="1">
        <f t="shared" si="45"/>
        <v>2515.5000000000109</v>
      </c>
      <c r="AS896" s="8">
        <f>AQ896+AR896</f>
        <v>32250.000000000029</v>
      </c>
      <c r="AT896" s="8">
        <f>AS896-X896</f>
        <v>32250.000000000029</v>
      </c>
      <c r="AU896" s="11">
        <f>AT896/L896</f>
        <v>5.0000000000000044E-2</v>
      </c>
      <c r="AV896">
        <f>(_xlfn.XLOOKUP(A896,[2]loan_data!$A:$A,[2]loan_data!$Z:$Z)-100)%</f>
        <v>4.6099999999999995E-2</v>
      </c>
      <c r="AW896" t="str">
        <f>_xlfn.XLOOKUP(A896,[2]loan_data!$A:$A,[2]loan_data!$AA:$AA)</f>
        <v>umbs_price</v>
      </c>
      <c r="AX896" s="8">
        <f>AV896*L896</f>
        <v>29734.499999999996</v>
      </c>
    </row>
    <row r="897" spans="1:50" x14ac:dyDescent="0.2">
      <c r="A897">
        <v>5024494</v>
      </c>
      <c r="B897" t="s">
        <v>33</v>
      </c>
      <c r="C897" t="s">
        <v>96</v>
      </c>
      <c r="D897" t="b">
        <v>1</v>
      </c>
      <c r="E897" t="s">
        <v>35</v>
      </c>
      <c r="F897" t="s">
        <v>36</v>
      </c>
      <c r="G897" t="s">
        <v>37</v>
      </c>
      <c r="H897" t="s">
        <v>38</v>
      </c>
      <c r="I897">
        <v>1</v>
      </c>
      <c r="J897" t="b">
        <v>0</v>
      </c>
      <c r="K897" t="b">
        <v>0</v>
      </c>
      <c r="L897" s="1">
        <v>205000</v>
      </c>
      <c r="M897" s="2">
        <v>44440</v>
      </c>
      <c r="N897" s="2">
        <v>44470</v>
      </c>
      <c r="O897" s="2">
        <v>49919</v>
      </c>
      <c r="P897">
        <v>180</v>
      </c>
      <c r="Q897" s="3">
        <v>1316.07</v>
      </c>
      <c r="R897">
        <v>1.99</v>
      </c>
      <c r="S897" t="s">
        <v>925</v>
      </c>
      <c r="T897" s="4">
        <v>291318</v>
      </c>
      <c r="U897" s="7">
        <f>V897+W897</f>
        <v>17184.660000000003</v>
      </c>
      <c r="V897" s="7">
        <f t="shared" si="43"/>
        <v>15477.500000000004</v>
      </c>
      <c r="W897" s="7">
        <v>1707.1600000000008</v>
      </c>
      <c r="AA897" t="b">
        <v>0</v>
      </c>
      <c r="AB897">
        <v>0</v>
      </c>
      <c r="AC897">
        <v>0</v>
      </c>
      <c r="AD897" t="b">
        <v>0</v>
      </c>
      <c r="AE897" t="s">
        <v>39</v>
      </c>
      <c r="AF897" t="b">
        <v>0</v>
      </c>
      <c r="AG897">
        <v>1</v>
      </c>
      <c r="AH897">
        <v>61</v>
      </c>
      <c r="AI897" s="6">
        <v>1983</v>
      </c>
      <c r="AJ897">
        <v>671</v>
      </c>
      <c r="AK897" t="s">
        <v>43</v>
      </c>
      <c r="AL897" t="s">
        <v>41</v>
      </c>
      <c r="AM897" s="9">
        <v>1.05</v>
      </c>
      <c r="AN897">
        <f>_xlfn.XLOOKUP(S897,[1]umbs_prices!$A:$A,[1]umbs_prices!$D:$D)</f>
        <v>97.45</v>
      </c>
      <c r="AO897" s="11">
        <f t="shared" si="44"/>
        <v>-2.5499999999999967E-2</v>
      </c>
      <c r="AP897" s="13">
        <f>(AM897-1)*L897</f>
        <v>10250.000000000009</v>
      </c>
      <c r="AQ897" s="8">
        <f>AO897*L897</f>
        <v>-5227.4999999999936</v>
      </c>
      <c r="AR897" s="1">
        <f t="shared" si="45"/>
        <v>15477.500000000004</v>
      </c>
      <c r="AS897" s="8">
        <f>AQ897+AR897</f>
        <v>10250.000000000011</v>
      </c>
      <c r="AT897" s="8">
        <f>AS897-X897</f>
        <v>10250.000000000011</v>
      </c>
      <c r="AU897" s="11">
        <f>AT897/L897</f>
        <v>5.0000000000000051E-2</v>
      </c>
      <c r="AV897">
        <f>(_xlfn.XLOOKUP(A897,[2]loan_data!$A:$A,[2]loan_data!$Z:$Z)-100)%</f>
        <v>-2.5499999999999971E-2</v>
      </c>
      <c r="AW897" t="str">
        <f>_xlfn.XLOOKUP(A897,[2]loan_data!$A:$A,[2]loan_data!$AA:$AA)</f>
        <v>umbs_price</v>
      </c>
      <c r="AX897" s="8">
        <f>AV897*L897</f>
        <v>-5227.4999999999936</v>
      </c>
    </row>
    <row r="898" spans="1:50" x14ac:dyDescent="0.2">
      <c r="A898">
        <v>5024657</v>
      </c>
      <c r="B898" t="s">
        <v>65</v>
      </c>
      <c r="C898" t="s">
        <v>372</v>
      </c>
      <c r="D898" t="b">
        <v>1</v>
      </c>
      <c r="E898" t="s">
        <v>35</v>
      </c>
      <c r="F898" t="s">
        <v>36</v>
      </c>
      <c r="G898" t="s">
        <v>37</v>
      </c>
      <c r="H898" t="s">
        <v>38</v>
      </c>
      <c r="I898">
        <v>1</v>
      </c>
      <c r="J898" t="b">
        <v>0</v>
      </c>
      <c r="K898" t="b">
        <v>0</v>
      </c>
      <c r="L898" s="1">
        <v>85000</v>
      </c>
      <c r="M898" s="2">
        <v>44440</v>
      </c>
      <c r="N898" s="2">
        <v>44470</v>
      </c>
      <c r="O898" s="2">
        <v>55397</v>
      </c>
      <c r="P898">
        <v>360</v>
      </c>
      <c r="Q898" s="3">
        <v>368.93</v>
      </c>
      <c r="R898">
        <v>3.25</v>
      </c>
      <c r="S898" t="s">
        <v>926</v>
      </c>
      <c r="T898" s="4">
        <v>106277</v>
      </c>
      <c r="U898" s="7">
        <f>V898+W898</f>
        <v>1024.5</v>
      </c>
      <c r="V898" s="7">
        <f t="shared" si="43"/>
        <v>0</v>
      </c>
      <c r="W898" s="7">
        <v>1024.5</v>
      </c>
      <c r="AA898" t="b">
        <v>0</v>
      </c>
      <c r="AB898">
        <v>0</v>
      </c>
      <c r="AC898">
        <v>0</v>
      </c>
      <c r="AD898" t="b">
        <v>0</v>
      </c>
      <c r="AE898" t="s">
        <v>39</v>
      </c>
      <c r="AF898" t="b">
        <v>0</v>
      </c>
      <c r="AG898">
        <v>1</v>
      </c>
      <c r="AH898">
        <v>26</v>
      </c>
      <c r="AI898" s="6">
        <v>607</v>
      </c>
      <c r="AJ898">
        <v>671</v>
      </c>
      <c r="AK898" t="s">
        <v>43</v>
      </c>
      <c r="AL898" t="s">
        <v>41</v>
      </c>
      <c r="AM898" s="9">
        <v>1.05</v>
      </c>
      <c r="AN898">
        <f>_xlfn.XLOOKUP(S898,[1]umbs_prices!$A:$A,[1]umbs_prices!$D:$D)</f>
        <v>105</v>
      </c>
      <c r="AO898" s="11">
        <f t="shared" si="44"/>
        <v>5.0000000000000044E-2</v>
      </c>
      <c r="AP898" s="13">
        <f>(AM898-1)*L898</f>
        <v>4250.0000000000036</v>
      </c>
      <c r="AQ898" s="8">
        <f>AO898*L898</f>
        <v>4250.0000000000036</v>
      </c>
      <c r="AR898" s="1">
        <f t="shared" si="45"/>
        <v>0</v>
      </c>
      <c r="AS898" s="8">
        <f>AQ898+AR898</f>
        <v>4250.0000000000036</v>
      </c>
      <c r="AT898" s="8">
        <f>AS898-X898</f>
        <v>4250.0000000000036</v>
      </c>
      <c r="AU898" s="11">
        <f>AT898/L898</f>
        <v>5.0000000000000044E-2</v>
      </c>
      <c r="AV898">
        <f>(_xlfn.XLOOKUP(A898,[2]loan_data!$A:$A,[2]loan_data!$Z:$Z)-100)%</f>
        <v>0.05</v>
      </c>
      <c r="AW898" t="str">
        <f>_xlfn.XLOOKUP(A898,[2]loan_data!$A:$A,[2]loan_data!$AA:$AA)</f>
        <v>umbs_price</v>
      </c>
      <c r="AX898" s="8">
        <f>AV898*L898</f>
        <v>4250</v>
      </c>
    </row>
    <row r="899" spans="1:50" x14ac:dyDescent="0.2">
      <c r="A899">
        <v>5024716</v>
      </c>
      <c r="B899" t="s">
        <v>177</v>
      </c>
      <c r="C899" t="s">
        <v>202</v>
      </c>
      <c r="D899" t="b">
        <v>1</v>
      </c>
      <c r="E899" t="s">
        <v>35</v>
      </c>
      <c r="F899" t="s">
        <v>36</v>
      </c>
      <c r="G899" t="s">
        <v>37</v>
      </c>
      <c r="H899" t="s">
        <v>38</v>
      </c>
      <c r="I899">
        <v>1</v>
      </c>
      <c r="J899" t="b">
        <v>0</v>
      </c>
      <c r="K899" t="b">
        <v>0</v>
      </c>
      <c r="L899" s="1">
        <v>305000</v>
      </c>
      <c r="M899" s="2">
        <v>44440</v>
      </c>
      <c r="N899" s="2">
        <v>44470</v>
      </c>
      <c r="O899" s="2">
        <v>55397</v>
      </c>
      <c r="P899">
        <v>360</v>
      </c>
      <c r="Q899" s="3">
        <v>1262.4000000000001</v>
      </c>
      <c r="R899">
        <v>2.875</v>
      </c>
      <c r="S899" t="s">
        <v>922</v>
      </c>
      <c r="T899" s="4">
        <v>456451</v>
      </c>
      <c r="U899" s="7">
        <f>V899+W899</f>
        <v>7350</v>
      </c>
      <c r="V899" s="7">
        <f t="shared" ref="V899:V962" si="46">AR899</f>
        <v>5520.5</v>
      </c>
      <c r="W899" s="7">
        <v>1829.5</v>
      </c>
      <c r="AA899" t="b">
        <v>0</v>
      </c>
      <c r="AB899">
        <v>0</v>
      </c>
      <c r="AC899">
        <v>0</v>
      </c>
      <c r="AD899" t="b">
        <v>0</v>
      </c>
      <c r="AE899" t="s">
        <v>39</v>
      </c>
      <c r="AF899" t="b">
        <v>0</v>
      </c>
      <c r="AG899">
        <v>1</v>
      </c>
      <c r="AH899">
        <v>96</v>
      </c>
      <c r="AI899" s="6">
        <v>1840</v>
      </c>
      <c r="AJ899">
        <v>671</v>
      </c>
      <c r="AK899" t="s">
        <v>43</v>
      </c>
      <c r="AL899" t="s">
        <v>41</v>
      </c>
      <c r="AM899" s="9">
        <v>1.05</v>
      </c>
      <c r="AN899">
        <f>_xlfn.XLOOKUP(S899,[1]umbs_prices!$A:$A,[1]umbs_prices!$D:$D)</f>
        <v>103.19</v>
      </c>
      <c r="AO899" s="11">
        <f t="shared" ref="AO899:AO962" si="47">AN899%-1</f>
        <v>3.1900000000000039E-2</v>
      </c>
      <c r="AP899" s="13">
        <f>(AM899-1)*L899</f>
        <v>15250.000000000013</v>
      </c>
      <c r="AQ899" s="8">
        <f>AO899*L899</f>
        <v>9729.5000000000127</v>
      </c>
      <c r="AR899" s="1">
        <f t="shared" ref="AR899:AR962" si="48">AP899-AQ899</f>
        <v>5520.5</v>
      </c>
      <c r="AS899" s="8">
        <f>AQ899+AR899</f>
        <v>15250.000000000013</v>
      </c>
      <c r="AT899" s="8">
        <f>AS899-X899</f>
        <v>15250.000000000013</v>
      </c>
      <c r="AU899" s="11">
        <f>AT899/L899</f>
        <v>5.0000000000000044E-2</v>
      </c>
      <c r="AV899">
        <f>(_xlfn.XLOOKUP(A899,[2]loan_data!$A:$A,[2]loan_data!$Z:$Z)-100)%</f>
        <v>3.1899999999999977E-2</v>
      </c>
      <c r="AW899" t="str">
        <f>_xlfn.XLOOKUP(A899,[2]loan_data!$A:$A,[2]loan_data!$AA:$AA)</f>
        <v>umbs_price</v>
      </c>
      <c r="AX899" s="8">
        <f>AV899*L899</f>
        <v>9729.4999999999927</v>
      </c>
    </row>
    <row r="900" spans="1:50" x14ac:dyDescent="0.2">
      <c r="A900">
        <v>5024734</v>
      </c>
      <c r="B900" t="s">
        <v>33</v>
      </c>
      <c r="C900" t="s">
        <v>164</v>
      </c>
      <c r="D900" t="b">
        <v>1</v>
      </c>
      <c r="E900" t="s">
        <v>35</v>
      </c>
      <c r="F900" t="s">
        <v>36</v>
      </c>
      <c r="G900" t="s">
        <v>37</v>
      </c>
      <c r="H900" t="s">
        <v>38</v>
      </c>
      <c r="I900">
        <v>1</v>
      </c>
      <c r="J900" t="b">
        <v>0</v>
      </c>
      <c r="K900" t="b">
        <v>0</v>
      </c>
      <c r="L900" s="1">
        <v>485000</v>
      </c>
      <c r="M900" s="2">
        <v>44440</v>
      </c>
      <c r="N900" s="2">
        <v>44470</v>
      </c>
      <c r="O900" s="2">
        <v>49553</v>
      </c>
      <c r="P900">
        <v>168</v>
      </c>
      <c r="Q900" s="3">
        <v>3304.6000000000004</v>
      </c>
      <c r="R900">
        <v>1.99</v>
      </c>
      <c r="S900" t="s">
        <v>925</v>
      </c>
      <c r="T900" s="4">
        <v>1333884</v>
      </c>
      <c r="U900" s="7">
        <f>V900+W900</f>
        <v>38427.000000000007</v>
      </c>
      <c r="V900" s="7">
        <f t="shared" si="46"/>
        <v>36617.500000000007</v>
      </c>
      <c r="W900" s="7">
        <v>1809.5</v>
      </c>
      <c r="AA900" t="b">
        <v>0</v>
      </c>
      <c r="AB900">
        <v>0</v>
      </c>
      <c r="AC900">
        <v>0</v>
      </c>
      <c r="AD900" t="b">
        <v>0</v>
      </c>
      <c r="AE900" t="s">
        <v>39</v>
      </c>
      <c r="AF900" t="b">
        <v>0</v>
      </c>
      <c r="AG900">
        <v>1</v>
      </c>
      <c r="AH900">
        <v>251</v>
      </c>
      <c r="AI900" s="6">
        <v>4602</v>
      </c>
      <c r="AJ900">
        <v>671</v>
      </c>
      <c r="AK900" t="s">
        <v>40</v>
      </c>
      <c r="AL900" t="s">
        <v>50</v>
      </c>
      <c r="AM900" s="9">
        <v>1.05</v>
      </c>
      <c r="AN900">
        <f>_xlfn.XLOOKUP(S900,[1]umbs_prices!$A:$A,[1]umbs_prices!$D:$D)</f>
        <v>97.45</v>
      </c>
      <c r="AO900" s="11">
        <f t="shared" si="47"/>
        <v>-2.5499999999999967E-2</v>
      </c>
      <c r="AP900" s="13">
        <f>(AM900-1)*L900</f>
        <v>24250.000000000022</v>
      </c>
      <c r="AQ900" s="8">
        <f>AO900*L900</f>
        <v>-12367.499999999984</v>
      </c>
      <c r="AR900" s="1">
        <f t="shared" si="48"/>
        <v>36617.500000000007</v>
      </c>
      <c r="AS900" s="8">
        <f>AQ900+AR900</f>
        <v>24250.000000000022</v>
      </c>
      <c r="AT900" s="8">
        <f>AS900-X900</f>
        <v>24250.000000000022</v>
      </c>
      <c r="AU900" s="11">
        <f>AT900/L900</f>
        <v>5.0000000000000044E-2</v>
      </c>
      <c r="AV900">
        <f>(_xlfn.XLOOKUP(A900,[2]loan_data!$A:$A,[2]loan_data!$Z:$Z)-100)%</f>
        <v>-2.5499999999999971E-2</v>
      </c>
      <c r="AW900" t="str">
        <f>_xlfn.XLOOKUP(A900,[2]loan_data!$A:$A,[2]loan_data!$AA:$AA)</f>
        <v>umbs_price</v>
      </c>
      <c r="AX900" s="8">
        <f>AV900*L900</f>
        <v>-12367.499999999985</v>
      </c>
    </row>
    <row r="901" spans="1:50" x14ac:dyDescent="0.2">
      <c r="A901">
        <v>5024750</v>
      </c>
      <c r="B901" t="s">
        <v>387</v>
      </c>
      <c r="C901" t="s">
        <v>441</v>
      </c>
      <c r="D901" t="b">
        <v>1</v>
      </c>
      <c r="E901" t="s">
        <v>35</v>
      </c>
      <c r="F901" t="s">
        <v>36</v>
      </c>
      <c r="G901" t="s">
        <v>37</v>
      </c>
      <c r="H901" t="s">
        <v>53</v>
      </c>
      <c r="I901">
        <v>1</v>
      </c>
      <c r="J901" t="b">
        <v>0</v>
      </c>
      <c r="K901" t="b">
        <v>0</v>
      </c>
      <c r="L901" s="1">
        <v>245000</v>
      </c>
      <c r="M901" s="2">
        <v>44441</v>
      </c>
      <c r="N901" s="2">
        <v>44470</v>
      </c>
      <c r="O901" s="2">
        <v>49919</v>
      </c>
      <c r="P901">
        <v>180</v>
      </c>
      <c r="Q901" s="3">
        <v>1630.24</v>
      </c>
      <c r="R901">
        <v>2.5</v>
      </c>
      <c r="S901" t="s">
        <v>921</v>
      </c>
      <c r="T901" s="4">
        <v>360666</v>
      </c>
      <c r="U901" s="7">
        <f>V901+W901</f>
        <v>14070.000000000033</v>
      </c>
      <c r="V901" s="7">
        <f t="shared" si="46"/>
        <v>12544.000000000033</v>
      </c>
      <c r="W901" s="7">
        <v>1526.0000000000005</v>
      </c>
      <c r="AA901" t="b">
        <v>0</v>
      </c>
      <c r="AB901">
        <v>0</v>
      </c>
      <c r="AC901">
        <v>0</v>
      </c>
      <c r="AD901" t="b">
        <v>0</v>
      </c>
      <c r="AE901" t="s">
        <v>39</v>
      </c>
      <c r="AF901" t="b">
        <v>0</v>
      </c>
      <c r="AG901">
        <v>1</v>
      </c>
      <c r="AH901">
        <v>88</v>
      </c>
      <c r="AI901" s="6">
        <v>3227</v>
      </c>
      <c r="AJ901">
        <v>671</v>
      </c>
      <c r="AK901" t="s">
        <v>43</v>
      </c>
      <c r="AL901" t="s">
        <v>50</v>
      </c>
      <c r="AM901" s="9">
        <v>1.05</v>
      </c>
      <c r="AN901">
        <f>_xlfn.XLOOKUP(S901,[1]umbs_prices!$A:$A,[1]umbs_prices!$D:$D)</f>
        <v>99.88</v>
      </c>
      <c r="AO901" s="11">
        <f t="shared" si="47"/>
        <v>-1.2000000000000899E-3</v>
      </c>
      <c r="AP901" s="13">
        <f>(AM901-1)*L901</f>
        <v>12250.000000000011</v>
      </c>
      <c r="AQ901" s="8">
        <f>AO901*L901</f>
        <v>-294.000000000022</v>
      </c>
      <c r="AR901" s="1">
        <f t="shared" si="48"/>
        <v>12544.000000000033</v>
      </c>
      <c r="AS901" s="8">
        <f>AQ901+AR901</f>
        <v>12250.000000000011</v>
      </c>
      <c r="AT901" s="8">
        <f>AS901-X901</f>
        <v>12250.000000000011</v>
      </c>
      <c r="AU901" s="11">
        <f>AT901/L901</f>
        <v>5.0000000000000044E-2</v>
      </c>
      <c r="AV901">
        <f>(_xlfn.XLOOKUP(A901,[2]loan_data!$A:$A,[2]loan_data!$Z:$Z)-100)%</f>
        <v>-1.2000000000000454E-3</v>
      </c>
      <c r="AW901" t="str">
        <f>_xlfn.XLOOKUP(A901,[2]loan_data!$A:$A,[2]loan_data!$AA:$AA)</f>
        <v>umbs_price</v>
      </c>
      <c r="AX901" s="8">
        <f>AV901*L901</f>
        <v>-294.00000000001114</v>
      </c>
    </row>
    <row r="902" spans="1:50" x14ac:dyDescent="0.2">
      <c r="A902">
        <v>5024906</v>
      </c>
      <c r="B902" t="s">
        <v>48</v>
      </c>
      <c r="C902" t="s">
        <v>158</v>
      </c>
      <c r="D902" t="b">
        <v>1</v>
      </c>
      <c r="E902" t="s">
        <v>35</v>
      </c>
      <c r="F902" t="s">
        <v>36</v>
      </c>
      <c r="G902" t="s">
        <v>37</v>
      </c>
      <c r="H902" t="s">
        <v>38</v>
      </c>
      <c r="I902">
        <v>1</v>
      </c>
      <c r="J902" t="b">
        <v>0</v>
      </c>
      <c r="K902" t="b">
        <v>0</v>
      </c>
      <c r="L902" s="1">
        <v>375000</v>
      </c>
      <c r="M902" s="2">
        <v>44441</v>
      </c>
      <c r="N902" s="2">
        <v>44470</v>
      </c>
      <c r="O902" s="2">
        <v>55397</v>
      </c>
      <c r="P902">
        <v>360</v>
      </c>
      <c r="Q902" s="3">
        <v>1627.62</v>
      </c>
      <c r="R902">
        <v>3.25</v>
      </c>
      <c r="S902" t="s">
        <v>920</v>
      </c>
      <c r="T902" s="4">
        <v>632165</v>
      </c>
      <c r="U902" s="7">
        <f>V902+W902</f>
        <v>2962.0000000000073</v>
      </c>
      <c r="V902" s="7">
        <f t="shared" si="46"/>
        <v>1462.5000000000073</v>
      </c>
      <c r="W902" s="7">
        <v>1499.5</v>
      </c>
      <c r="AA902" t="b">
        <v>0</v>
      </c>
      <c r="AB902">
        <v>0</v>
      </c>
      <c r="AC902">
        <v>0</v>
      </c>
      <c r="AD902" t="b">
        <v>0</v>
      </c>
      <c r="AE902" t="s">
        <v>39</v>
      </c>
      <c r="AF902" t="b">
        <v>0</v>
      </c>
      <c r="AG902">
        <v>1</v>
      </c>
      <c r="AH902">
        <v>114</v>
      </c>
      <c r="AI902" s="6">
        <v>3325</v>
      </c>
      <c r="AJ902">
        <v>671</v>
      </c>
      <c r="AK902" t="s">
        <v>40</v>
      </c>
      <c r="AL902" t="s">
        <v>41</v>
      </c>
      <c r="AM902" s="9">
        <v>1.05</v>
      </c>
      <c r="AN902">
        <f>_xlfn.XLOOKUP(S902,[1]umbs_prices!$A:$A,[1]umbs_prices!$D:$D)</f>
        <v>104.61</v>
      </c>
      <c r="AO902" s="11">
        <f t="shared" si="47"/>
        <v>4.610000000000003E-2</v>
      </c>
      <c r="AP902" s="13">
        <f>(AM902-1)*L902</f>
        <v>18750.000000000018</v>
      </c>
      <c r="AQ902" s="8">
        <f>AO902*L902</f>
        <v>17287.500000000011</v>
      </c>
      <c r="AR902" s="1">
        <f t="shared" si="48"/>
        <v>1462.5000000000073</v>
      </c>
      <c r="AS902" s="8">
        <f>AQ902+AR902</f>
        <v>18750.000000000018</v>
      </c>
      <c r="AT902" s="8">
        <f>AS902-X902</f>
        <v>18750.000000000018</v>
      </c>
      <c r="AU902" s="11">
        <f>AT902/L902</f>
        <v>5.0000000000000051E-2</v>
      </c>
      <c r="AV902">
        <f>(_xlfn.XLOOKUP(A902,[2]loan_data!$A:$A,[2]loan_data!$Z:$Z)-100)%</f>
        <v>4.6099999999999995E-2</v>
      </c>
      <c r="AW902" t="str">
        <f>_xlfn.XLOOKUP(A902,[2]loan_data!$A:$A,[2]loan_data!$AA:$AA)</f>
        <v>umbs_price</v>
      </c>
      <c r="AX902" s="8">
        <f>AV902*L902</f>
        <v>17287.499999999996</v>
      </c>
    </row>
    <row r="903" spans="1:50" x14ac:dyDescent="0.2">
      <c r="A903">
        <v>5024940</v>
      </c>
      <c r="B903" t="s">
        <v>61</v>
      </c>
      <c r="C903" t="s">
        <v>99</v>
      </c>
      <c r="D903" t="b">
        <v>1</v>
      </c>
      <c r="E903" t="s">
        <v>35</v>
      </c>
      <c r="F903" t="s">
        <v>36</v>
      </c>
      <c r="G903" t="s">
        <v>37</v>
      </c>
      <c r="H903" t="s">
        <v>38</v>
      </c>
      <c r="I903">
        <v>1</v>
      </c>
      <c r="J903" t="b">
        <v>0</v>
      </c>
      <c r="K903" t="b">
        <v>0</v>
      </c>
      <c r="L903" s="1">
        <v>295000</v>
      </c>
      <c r="M903" s="2">
        <v>44442</v>
      </c>
      <c r="N903" s="2">
        <v>44470</v>
      </c>
      <c r="O903" s="2">
        <v>55397</v>
      </c>
      <c r="P903">
        <v>360</v>
      </c>
      <c r="Q903" s="3">
        <v>1239.06</v>
      </c>
      <c r="R903">
        <v>2.99</v>
      </c>
      <c r="S903" t="s">
        <v>922</v>
      </c>
      <c r="T903" s="4">
        <v>426980</v>
      </c>
      <c r="U903" s="7">
        <f>V903+W903</f>
        <v>6652.8300000000027</v>
      </c>
      <c r="V903" s="7">
        <f t="shared" si="46"/>
        <v>5339.5000000000018</v>
      </c>
      <c r="W903" s="7">
        <v>1313.3300000000008</v>
      </c>
      <c r="AA903" t="b">
        <v>0</v>
      </c>
      <c r="AB903">
        <v>0</v>
      </c>
      <c r="AC903">
        <v>0</v>
      </c>
      <c r="AD903" t="b">
        <v>0</v>
      </c>
      <c r="AE903" t="s">
        <v>39</v>
      </c>
      <c r="AF903" t="b">
        <v>0</v>
      </c>
      <c r="AG903">
        <v>1</v>
      </c>
      <c r="AH903">
        <v>98</v>
      </c>
      <c r="AI903" s="6">
        <v>3594</v>
      </c>
      <c r="AJ903">
        <v>671</v>
      </c>
      <c r="AK903" t="s">
        <v>43</v>
      </c>
      <c r="AL903" t="s">
        <v>41</v>
      </c>
      <c r="AM903" s="9">
        <v>1.05</v>
      </c>
      <c r="AN903">
        <f>_xlfn.XLOOKUP(S903,[1]umbs_prices!$A:$A,[1]umbs_prices!$D:$D)</f>
        <v>103.19</v>
      </c>
      <c r="AO903" s="11">
        <f t="shared" si="47"/>
        <v>3.1900000000000039E-2</v>
      </c>
      <c r="AP903" s="13">
        <f>(AM903-1)*L903</f>
        <v>14750.000000000013</v>
      </c>
      <c r="AQ903" s="8">
        <f>AO903*L903</f>
        <v>9410.5000000000109</v>
      </c>
      <c r="AR903" s="1">
        <f t="shared" si="48"/>
        <v>5339.5000000000018</v>
      </c>
      <c r="AS903" s="8">
        <f>AQ903+AR903</f>
        <v>14750.000000000013</v>
      </c>
      <c r="AT903" s="8">
        <f>AS903-X903</f>
        <v>14750.000000000013</v>
      </c>
      <c r="AU903" s="11">
        <f>AT903/L903</f>
        <v>5.0000000000000044E-2</v>
      </c>
      <c r="AV903">
        <f>(_xlfn.XLOOKUP(A903,[2]loan_data!$A:$A,[2]loan_data!$Z:$Z)-100)%</f>
        <v>3.1899999999999977E-2</v>
      </c>
      <c r="AW903" t="str">
        <f>_xlfn.XLOOKUP(A903,[2]loan_data!$A:$A,[2]loan_data!$AA:$AA)</f>
        <v>umbs_price</v>
      </c>
      <c r="AX903" s="8">
        <f>AV903*L903</f>
        <v>9410.4999999999927</v>
      </c>
    </row>
    <row r="904" spans="1:50" x14ac:dyDescent="0.2">
      <c r="A904">
        <v>5024973</v>
      </c>
      <c r="B904" t="s">
        <v>51</v>
      </c>
      <c r="C904" t="s">
        <v>307</v>
      </c>
      <c r="D904" t="b">
        <v>1</v>
      </c>
      <c r="E904" t="s">
        <v>35</v>
      </c>
      <c r="F904" t="s">
        <v>36</v>
      </c>
      <c r="G904" t="s">
        <v>37</v>
      </c>
      <c r="H904" t="s">
        <v>53</v>
      </c>
      <c r="I904">
        <v>1</v>
      </c>
      <c r="J904" t="b">
        <v>0</v>
      </c>
      <c r="K904" t="b">
        <v>0</v>
      </c>
      <c r="L904" s="1">
        <v>195000</v>
      </c>
      <c r="M904" s="2">
        <v>44442</v>
      </c>
      <c r="N904" s="2">
        <v>44470</v>
      </c>
      <c r="O904" s="2">
        <v>55397</v>
      </c>
      <c r="P904">
        <v>360</v>
      </c>
      <c r="Q904" s="3">
        <v>807.11</v>
      </c>
      <c r="R904">
        <v>2.875</v>
      </c>
      <c r="S904" t="s">
        <v>922</v>
      </c>
      <c r="T904" s="4">
        <v>282609</v>
      </c>
      <c r="U904" s="7">
        <f>V904+W904</f>
        <v>4887.5000000000018</v>
      </c>
      <c r="V904" s="7">
        <f t="shared" si="46"/>
        <v>3529.5000000000018</v>
      </c>
      <c r="W904" s="7">
        <v>1358</v>
      </c>
      <c r="AA904" t="b">
        <v>0</v>
      </c>
      <c r="AB904">
        <v>0</v>
      </c>
      <c r="AC904">
        <v>0</v>
      </c>
      <c r="AD904" t="b">
        <v>0</v>
      </c>
      <c r="AE904" t="s">
        <v>39</v>
      </c>
      <c r="AF904" t="b">
        <v>0</v>
      </c>
      <c r="AG904">
        <v>1</v>
      </c>
      <c r="AH904">
        <v>69</v>
      </c>
      <c r="AI904" s="6">
        <v>1783</v>
      </c>
      <c r="AJ904">
        <v>671</v>
      </c>
      <c r="AK904" t="s">
        <v>58</v>
      </c>
      <c r="AL904" t="s">
        <v>50</v>
      </c>
      <c r="AM904" s="9">
        <v>1.05</v>
      </c>
      <c r="AN904">
        <f>_xlfn.XLOOKUP(S904,[1]umbs_prices!$A:$A,[1]umbs_prices!$D:$D)</f>
        <v>103.19</v>
      </c>
      <c r="AO904" s="11">
        <f t="shared" si="47"/>
        <v>3.1900000000000039E-2</v>
      </c>
      <c r="AP904" s="13">
        <f>(AM904-1)*L904</f>
        <v>9750.0000000000091</v>
      </c>
      <c r="AQ904" s="8">
        <f>AO904*L904</f>
        <v>6220.5000000000073</v>
      </c>
      <c r="AR904" s="1">
        <f t="shared" si="48"/>
        <v>3529.5000000000018</v>
      </c>
      <c r="AS904" s="8">
        <f>AQ904+AR904</f>
        <v>9750.0000000000091</v>
      </c>
      <c r="AT904" s="8">
        <f>AS904-X904</f>
        <v>9750.0000000000091</v>
      </c>
      <c r="AU904" s="11">
        <f>AT904/L904</f>
        <v>5.0000000000000044E-2</v>
      </c>
      <c r="AV904">
        <f>(_xlfn.XLOOKUP(A904,[2]loan_data!$A:$A,[2]loan_data!$Z:$Z)-100)%</f>
        <v>3.1899999999999977E-2</v>
      </c>
      <c r="AW904" t="str">
        <f>_xlfn.XLOOKUP(A904,[2]loan_data!$A:$A,[2]loan_data!$AA:$AA)</f>
        <v>umbs_price</v>
      </c>
      <c r="AX904" s="8">
        <f>AV904*L904</f>
        <v>6220.4999999999955</v>
      </c>
    </row>
    <row r="905" spans="1:50" x14ac:dyDescent="0.2">
      <c r="A905">
        <v>5025032</v>
      </c>
      <c r="B905" t="s">
        <v>61</v>
      </c>
      <c r="C905" t="s">
        <v>374</v>
      </c>
      <c r="D905" t="b">
        <v>1</v>
      </c>
      <c r="E905" t="s">
        <v>35</v>
      </c>
      <c r="F905" t="s">
        <v>36</v>
      </c>
      <c r="G905" t="s">
        <v>37</v>
      </c>
      <c r="H905" t="s">
        <v>53</v>
      </c>
      <c r="I905">
        <v>1</v>
      </c>
      <c r="J905" t="b">
        <v>0</v>
      </c>
      <c r="K905" t="b">
        <v>0</v>
      </c>
      <c r="L905" s="1">
        <v>315000</v>
      </c>
      <c r="M905" s="2">
        <v>44443</v>
      </c>
      <c r="N905" s="2">
        <v>44470</v>
      </c>
      <c r="O905" s="2">
        <v>49919</v>
      </c>
      <c r="P905">
        <v>180</v>
      </c>
      <c r="Q905" s="3">
        <v>2114.3500000000004</v>
      </c>
      <c r="R905">
        <v>2.625</v>
      </c>
      <c r="S905" t="s">
        <v>919</v>
      </c>
      <c r="T905" s="4">
        <v>450709</v>
      </c>
      <c r="U905" s="7">
        <f>V905+W905</f>
        <v>7949.440000000016</v>
      </c>
      <c r="V905" s="7">
        <f t="shared" si="46"/>
        <v>6205.5000000000164</v>
      </c>
      <c r="W905" s="7">
        <v>1743.9399999999996</v>
      </c>
      <c r="AA905" t="b">
        <v>0</v>
      </c>
      <c r="AB905">
        <v>0</v>
      </c>
      <c r="AC905">
        <v>0</v>
      </c>
      <c r="AD905" t="b">
        <v>0</v>
      </c>
      <c r="AE905" t="s">
        <v>39</v>
      </c>
      <c r="AF905" t="b">
        <v>0</v>
      </c>
      <c r="AG905">
        <v>1</v>
      </c>
      <c r="AH905">
        <v>120</v>
      </c>
      <c r="AI905" s="6">
        <v>3300</v>
      </c>
      <c r="AJ905">
        <v>671</v>
      </c>
      <c r="AK905" t="s">
        <v>58</v>
      </c>
      <c r="AL905" t="s">
        <v>41</v>
      </c>
      <c r="AM905" s="9">
        <v>1.05</v>
      </c>
      <c r="AN905">
        <f>_xlfn.XLOOKUP(S905,[1]umbs_prices!$A:$A,[1]umbs_prices!$D:$D)</f>
        <v>103.03</v>
      </c>
      <c r="AO905" s="11">
        <f t="shared" si="47"/>
        <v>3.0299999999999994E-2</v>
      </c>
      <c r="AP905" s="13">
        <f>(AM905-1)*L905</f>
        <v>15750.000000000015</v>
      </c>
      <c r="AQ905" s="8">
        <f>AO905*L905</f>
        <v>9544.4999999999982</v>
      </c>
      <c r="AR905" s="1">
        <f t="shared" si="48"/>
        <v>6205.5000000000164</v>
      </c>
      <c r="AS905" s="8">
        <f>AQ905+AR905</f>
        <v>15750.000000000015</v>
      </c>
      <c r="AT905" s="8">
        <f>AS905-X905</f>
        <v>15750.000000000015</v>
      </c>
      <c r="AU905" s="11">
        <f>AT905/L905</f>
        <v>5.0000000000000044E-2</v>
      </c>
      <c r="AV905">
        <f>(_xlfn.XLOOKUP(A905,[2]loan_data!$A:$A,[2]loan_data!$Z:$Z)-100)%</f>
        <v>3.0300000000000011E-2</v>
      </c>
      <c r="AW905" t="str">
        <f>_xlfn.XLOOKUP(A905,[2]loan_data!$A:$A,[2]loan_data!$AA:$AA)</f>
        <v>umbs_price</v>
      </c>
      <c r="AX905" s="8">
        <f>AV905*L905</f>
        <v>9544.5000000000036</v>
      </c>
    </row>
    <row r="906" spans="1:50" x14ac:dyDescent="0.2">
      <c r="A906">
        <v>5025140</v>
      </c>
      <c r="B906" t="s">
        <v>51</v>
      </c>
      <c r="C906" t="s">
        <v>142</v>
      </c>
      <c r="D906" t="b">
        <v>1</v>
      </c>
      <c r="E906" t="s">
        <v>35</v>
      </c>
      <c r="F906" t="s">
        <v>36</v>
      </c>
      <c r="G906" t="s">
        <v>37</v>
      </c>
      <c r="H906" t="s">
        <v>38</v>
      </c>
      <c r="I906">
        <v>1</v>
      </c>
      <c r="J906" t="b">
        <v>0</v>
      </c>
      <c r="K906" t="b">
        <v>0</v>
      </c>
      <c r="L906" s="1">
        <v>305000</v>
      </c>
      <c r="M906" s="2">
        <v>44443</v>
      </c>
      <c r="N906" s="2">
        <v>44470</v>
      </c>
      <c r="O906" s="2">
        <v>55397</v>
      </c>
      <c r="P906">
        <v>360</v>
      </c>
      <c r="Q906" s="3">
        <v>1232.71</v>
      </c>
      <c r="R906">
        <v>2.69</v>
      </c>
      <c r="S906" t="s">
        <v>919</v>
      </c>
      <c r="T906" s="4">
        <v>409671</v>
      </c>
      <c r="U906" s="7">
        <f>V906+W906</f>
        <v>7167.9000000000142</v>
      </c>
      <c r="V906" s="7">
        <f t="shared" si="46"/>
        <v>6008.5000000000146</v>
      </c>
      <c r="W906" s="7">
        <v>1159.3999999999999</v>
      </c>
      <c r="AA906" t="b">
        <v>0</v>
      </c>
      <c r="AB906">
        <v>0</v>
      </c>
      <c r="AC906">
        <v>0</v>
      </c>
      <c r="AD906" t="b">
        <v>0</v>
      </c>
      <c r="AE906" t="s">
        <v>39</v>
      </c>
      <c r="AF906" t="b">
        <v>0</v>
      </c>
      <c r="AG906">
        <v>1</v>
      </c>
      <c r="AH906">
        <v>160</v>
      </c>
      <c r="AI906" s="6">
        <v>6134</v>
      </c>
      <c r="AJ906">
        <v>671</v>
      </c>
      <c r="AK906" t="s">
        <v>40</v>
      </c>
      <c r="AL906" t="s">
        <v>41</v>
      </c>
      <c r="AM906" s="9">
        <v>1.05</v>
      </c>
      <c r="AN906">
        <f>_xlfn.XLOOKUP(S906,[1]umbs_prices!$A:$A,[1]umbs_prices!$D:$D)</f>
        <v>103.03</v>
      </c>
      <c r="AO906" s="11">
        <f t="shared" si="47"/>
        <v>3.0299999999999994E-2</v>
      </c>
      <c r="AP906" s="13">
        <f>(AM906-1)*L906</f>
        <v>15250.000000000013</v>
      </c>
      <c r="AQ906" s="8">
        <f>AO906*L906</f>
        <v>9241.4999999999982</v>
      </c>
      <c r="AR906" s="1">
        <f t="shared" si="48"/>
        <v>6008.5000000000146</v>
      </c>
      <c r="AS906" s="8">
        <f>AQ906+AR906</f>
        <v>15250.000000000013</v>
      </c>
      <c r="AT906" s="8">
        <f>AS906-X906</f>
        <v>15250.000000000013</v>
      </c>
      <c r="AU906" s="11">
        <f>AT906/L906</f>
        <v>5.0000000000000044E-2</v>
      </c>
      <c r="AV906">
        <f>(_xlfn.XLOOKUP(A906,[2]loan_data!$A:$A,[2]loan_data!$Z:$Z)-100)%</f>
        <v>3.0300000000000011E-2</v>
      </c>
      <c r="AW906" t="str">
        <f>_xlfn.XLOOKUP(A906,[2]loan_data!$A:$A,[2]loan_data!$AA:$AA)</f>
        <v>umbs_price</v>
      </c>
      <c r="AX906" s="8">
        <f>AV906*L906</f>
        <v>9241.5000000000036</v>
      </c>
    </row>
    <row r="907" spans="1:50" x14ac:dyDescent="0.2">
      <c r="A907">
        <v>5025168</v>
      </c>
      <c r="B907" t="s">
        <v>71</v>
      </c>
      <c r="C907" t="s">
        <v>76</v>
      </c>
      <c r="D907" t="b">
        <v>1</v>
      </c>
      <c r="E907" t="s">
        <v>35</v>
      </c>
      <c r="F907" t="s">
        <v>36</v>
      </c>
      <c r="G907" t="s">
        <v>37</v>
      </c>
      <c r="H907" t="s">
        <v>53</v>
      </c>
      <c r="I907">
        <v>1</v>
      </c>
      <c r="J907" t="b">
        <v>0</v>
      </c>
      <c r="K907" t="b">
        <v>0</v>
      </c>
      <c r="L907" s="1">
        <v>325000</v>
      </c>
      <c r="M907" s="2">
        <v>44443</v>
      </c>
      <c r="N907" s="2">
        <v>44470</v>
      </c>
      <c r="O907" s="2">
        <v>55397</v>
      </c>
      <c r="P907">
        <v>360</v>
      </c>
      <c r="Q907" s="3">
        <v>1432.79</v>
      </c>
      <c r="R907">
        <v>3.375</v>
      </c>
      <c r="S907" t="s">
        <v>920</v>
      </c>
      <c r="T907" s="4">
        <v>433334</v>
      </c>
      <c r="U907" s="7">
        <f>V907+W907</f>
        <v>3546.8000000000056</v>
      </c>
      <c r="V907" s="7">
        <f t="shared" si="46"/>
        <v>1267.5000000000055</v>
      </c>
      <c r="W907" s="7">
        <v>2279.3000000000002</v>
      </c>
      <c r="AA907" t="b">
        <v>0</v>
      </c>
      <c r="AB907">
        <v>0</v>
      </c>
      <c r="AC907">
        <v>0</v>
      </c>
      <c r="AD907" t="b">
        <v>0</v>
      </c>
      <c r="AE907" t="s">
        <v>39</v>
      </c>
      <c r="AF907" t="b">
        <v>0</v>
      </c>
      <c r="AG907">
        <v>1</v>
      </c>
      <c r="AH907">
        <v>132</v>
      </c>
      <c r="AI907" s="6">
        <v>3300</v>
      </c>
      <c r="AJ907">
        <v>671</v>
      </c>
      <c r="AK907" t="s">
        <v>43</v>
      </c>
      <c r="AL907" t="s">
        <v>50</v>
      </c>
      <c r="AM907" s="9">
        <v>1.05</v>
      </c>
      <c r="AN907">
        <f>_xlfn.XLOOKUP(S907,[1]umbs_prices!$A:$A,[1]umbs_prices!$D:$D)</f>
        <v>104.61</v>
      </c>
      <c r="AO907" s="11">
        <f t="shared" si="47"/>
        <v>4.610000000000003E-2</v>
      </c>
      <c r="AP907" s="13">
        <f>(AM907-1)*L907</f>
        <v>16250.000000000015</v>
      </c>
      <c r="AQ907" s="8">
        <f>AO907*L907</f>
        <v>14982.500000000009</v>
      </c>
      <c r="AR907" s="1">
        <f t="shared" si="48"/>
        <v>1267.5000000000055</v>
      </c>
      <c r="AS907" s="8">
        <f>AQ907+AR907</f>
        <v>16250.000000000015</v>
      </c>
      <c r="AT907" s="8">
        <f>AS907-X907</f>
        <v>16250.000000000015</v>
      </c>
      <c r="AU907" s="11">
        <f>AT907/L907</f>
        <v>5.0000000000000044E-2</v>
      </c>
      <c r="AV907">
        <f>(_xlfn.XLOOKUP(A907,[2]loan_data!$A:$A,[2]loan_data!$Z:$Z)-100)%</f>
        <v>4.6099999999999995E-2</v>
      </c>
      <c r="AW907" t="str">
        <f>_xlfn.XLOOKUP(A907,[2]loan_data!$A:$A,[2]loan_data!$AA:$AA)</f>
        <v>umbs_price</v>
      </c>
      <c r="AX907" s="8">
        <f>AV907*L907</f>
        <v>14982.499999999998</v>
      </c>
    </row>
    <row r="908" spans="1:50" x14ac:dyDescent="0.2">
      <c r="A908">
        <v>5025220</v>
      </c>
      <c r="B908" t="s">
        <v>63</v>
      </c>
      <c r="C908" t="s">
        <v>64</v>
      </c>
      <c r="D908" t="b">
        <v>1</v>
      </c>
      <c r="E908" t="s">
        <v>35</v>
      </c>
      <c r="F908" t="s">
        <v>36</v>
      </c>
      <c r="G908" t="s">
        <v>37</v>
      </c>
      <c r="H908" t="s">
        <v>38</v>
      </c>
      <c r="I908">
        <v>1</v>
      </c>
      <c r="J908" t="b">
        <v>0</v>
      </c>
      <c r="K908" t="b">
        <v>0</v>
      </c>
      <c r="L908" s="1">
        <v>205000</v>
      </c>
      <c r="M908" s="2">
        <v>44445</v>
      </c>
      <c r="N908" s="2">
        <v>44470</v>
      </c>
      <c r="O908" s="2">
        <v>55397</v>
      </c>
      <c r="P908">
        <v>360</v>
      </c>
      <c r="Q908" s="3">
        <v>861.04</v>
      </c>
      <c r="R908">
        <v>2.99</v>
      </c>
      <c r="S908" t="s">
        <v>924</v>
      </c>
      <c r="T908" s="4">
        <v>371310</v>
      </c>
      <c r="U908" s="7">
        <f>V908+W908</f>
        <v>1701.4999999999945</v>
      </c>
      <c r="V908" s="7">
        <f t="shared" si="46"/>
        <v>1701.4999999999945</v>
      </c>
      <c r="W908" s="7">
        <v>0</v>
      </c>
      <c r="AA908" t="b">
        <v>0</v>
      </c>
      <c r="AB908">
        <v>0</v>
      </c>
      <c r="AC908">
        <v>0</v>
      </c>
      <c r="AD908" t="b">
        <v>0</v>
      </c>
      <c r="AE908" t="s">
        <v>45</v>
      </c>
      <c r="AF908" t="b">
        <v>0</v>
      </c>
      <c r="AG908">
        <v>1</v>
      </c>
      <c r="AH908">
        <v>280</v>
      </c>
      <c r="AI908" s="6">
        <v>10967</v>
      </c>
      <c r="AJ908">
        <v>671</v>
      </c>
      <c r="AK908" t="s">
        <v>40</v>
      </c>
      <c r="AL908" t="s">
        <v>50</v>
      </c>
      <c r="AM908" s="9">
        <v>1.05</v>
      </c>
      <c r="AN908">
        <f>_xlfn.XLOOKUP(S908,[1]umbs_prices!$A:$A,[1]umbs_prices!$D:$D)</f>
        <v>104.17</v>
      </c>
      <c r="AO908" s="11">
        <f t="shared" si="47"/>
        <v>4.170000000000007E-2</v>
      </c>
      <c r="AP908" s="13">
        <f>(AM908-1)*L908</f>
        <v>10250.000000000009</v>
      </c>
      <c r="AQ908" s="8">
        <f>AO908*L908</f>
        <v>8548.5000000000146</v>
      </c>
      <c r="AR908" s="1">
        <f t="shared" si="48"/>
        <v>1701.4999999999945</v>
      </c>
      <c r="AS908" s="8">
        <f>AQ908+AR908</f>
        <v>10250.000000000009</v>
      </c>
      <c r="AT908" s="8">
        <f>AS908-X908</f>
        <v>10250.000000000009</v>
      </c>
      <c r="AU908" s="11">
        <f>AT908/L908</f>
        <v>5.0000000000000044E-2</v>
      </c>
      <c r="AV908">
        <f>(_xlfn.XLOOKUP(A908,[2]loan_data!$A:$A,[2]loan_data!$Z:$Z)-100)%</f>
        <v>4.1700000000000015E-2</v>
      </c>
      <c r="AW908" t="str">
        <f>_xlfn.XLOOKUP(A908,[2]loan_data!$A:$A,[2]loan_data!$AA:$AA)</f>
        <v>umbs_price</v>
      </c>
      <c r="AX908" s="8">
        <f>AV908*L908</f>
        <v>8548.5000000000036</v>
      </c>
    </row>
    <row r="909" spans="1:50" x14ac:dyDescent="0.2">
      <c r="A909">
        <v>5025292</v>
      </c>
      <c r="B909" t="s">
        <v>61</v>
      </c>
      <c r="C909" t="s">
        <v>198</v>
      </c>
      <c r="D909" t="b">
        <v>1</v>
      </c>
      <c r="E909" t="s">
        <v>35</v>
      </c>
      <c r="F909" t="s">
        <v>36</v>
      </c>
      <c r="G909" t="s">
        <v>37</v>
      </c>
      <c r="H909" t="s">
        <v>53</v>
      </c>
      <c r="I909">
        <v>1</v>
      </c>
      <c r="J909" t="b">
        <v>0</v>
      </c>
      <c r="K909" t="b">
        <v>0</v>
      </c>
      <c r="L909" s="1">
        <v>215000</v>
      </c>
      <c r="M909" s="2">
        <v>44445</v>
      </c>
      <c r="N909" s="2">
        <v>44470</v>
      </c>
      <c r="O909" s="2">
        <v>49919</v>
      </c>
      <c r="P909">
        <v>180</v>
      </c>
      <c r="Q909" s="3">
        <v>1430.62</v>
      </c>
      <c r="R909">
        <v>2.5</v>
      </c>
      <c r="S909" t="s">
        <v>921</v>
      </c>
      <c r="T909" s="4">
        <v>313412</v>
      </c>
      <c r="U909" s="7">
        <f>V909+W909</f>
        <v>12772.300000000028</v>
      </c>
      <c r="V909" s="7">
        <f t="shared" si="46"/>
        <v>11008.000000000029</v>
      </c>
      <c r="W909" s="7">
        <v>1764.3000000000002</v>
      </c>
      <c r="AA909" t="b">
        <v>0</v>
      </c>
      <c r="AB909">
        <v>0</v>
      </c>
      <c r="AC909">
        <v>0</v>
      </c>
      <c r="AD909" t="b">
        <v>0</v>
      </c>
      <c r="AE909" t="s">
        <v>39</v>
      </c>
      <c r="AF909" t="b">
        <v>0</v>
      </c>
      <c r="AG909">
        <v>1</v>
      </c>
      <c r="AH909">
        <v>47</v>
      </c>
      <c r="AI909" s="6">
        <v>1724</v>
      </c>
      <c r="AJ909">
        <v>671</v>
      </c>
      <c r="AK909" t="s">
        <v>43</v>
      </c>
      <c r="AL909" t="s">
        <v>41</v>
      </c>
      <c r="AM909" s="9">
        <v>1.05</v>
      </c>
      <c r="AN909">
        <f>_xlfn.XLOOKUP(S909,[1]umbs_prices!$A:$A,[1]umbs_prices!$D:$D)</f>
        <v>99.88</v>
      </c>
      <c r="AO909" s="11">
        <f t="shared" si="47"/>
        <v>-1.2000000000000899E-3</v>
      </c>
      <c r="AP909" s="13">
        <f>(AM909-1)*L909</f>
        <v>10750.000000000009</v>
      </c>
      <c r="AQ909" s="8">
        <f>AO909*L909</f>
        <v>-258.00000000001933</v>
      </c>
      <c r="AR909" s="1">
        <f t="shared" si="48"/>
        <v>11008.000000000029</v>
      </c>
      <c r="AS909" s="8">
        <f>AQ909+AR909</f>
        <v>10750.000000000009</v>
      </c>
      <c r="AT909" s="8">
        <f>AS909-X909</f>
        <v>10750.000000000009</v>
      </c>
      <c r="AU909" s="11">
        <f>AT909/L909</f>
        <v>5.0000000000000044E-2</v>
      </c>
      <c r="AV909">
        <f>(_xlfn.XLOOKUP(A909,[2]loan_data!$A:$A,[2]loan_data!$Z:$Z)-100)%</f>
        <v>-1.2000000000000454E-3</v>
      </c>
      <c r="AW909" t="str">
        <f>_xlfn.XLOOKUP(A909,[2]loan_data!$A:$A,[2]loan_data!$AA:$AA)</f>
        <v>umbs_price</v>
      </c>
      <c r="AX909" s="8">
        <f>AV909*L909</f>
        <v>-258.00000000000978</v>
      </c>
    </row>
    <row r="910" spans="1:50" x14ac:dyDescent="0.2">
      <c r="A910">
        <v>5025334</v>
      </c>
      <c r="B910" t="s">
        <v>73</v>
      </c>
      <c r="C910" t="s">
        <v>313</v>
      </c>
      <c r="D910" t="b">
        <v>1</v>
      </c>
      <c r="E910" t="s">
        <v>35</v>
      </c>
      <c r="F910" t="s">
        <v>36</v>
      </c>
      <c r="G910" t="s">
        <v>37</v>
      </c>
      <c r="H910" t="s">
        <v>53</v>
      </c>
      <c r="I910">
        <v>1</v>
      </c>
      <c r="J910" t="b">
        <v>0</v>
      </c>
      <c r="K910" t="b">
        <v>0</v>
      </c>
      <c r="L910" s="1">
        <v>95000</v>
      </c>
      <c r="M910" s="2">
        <v>44446</v>
      </c>
      <c r="N910" s="2">
        <v>44470</v>
      </c>
      <c r="O910" s="2">
        <v>49919</v>
      </c>
      <c r="P910">
        <v>180</v>
      </c>
      <c r="Q910" s="3">
        <v>665.74</v>
      </c>
      <c r="R910">
        <v>3.25</v>
      </c>
      <c r="S910" t="s">
        <v>920</v>
      </c>
      <c r="T910" s="4">
        <v>169643</v>
      </c>
      <c r="U910" s="7">
        <f>V910+W910</f>
        <v>2368.2500000000018</v>
      </c>
      <c r="V910" s="7">
        <f t="shared" si="46"/>
        <v>370.50000000000182</v>
      </c>
      <c r="W910" s="7">
        <v>1997.75</v>
      </c>
      <c r="AA910" t="b">
        <v>0</v>
      </c>
      <c r="AB910">
        <v>0</v>
      </c>
      <c r="AC910">
        <v>0</v>
      </c>
      <c r="AD910" t="b">
        <v>0</v>
      </c>
      <c r="AE910" t="s">
        <v>39</v>
      </c>
      <c r="AF910" t="b">
        <v>0</v>
      </c>
      <c r="AG910">
        <v>1</v>
      </c>
      <c r="AH910">
        <v>47</v>
      </c>
      <c r="AI910" s="6">
        <v>1058</v>
      </c>
      <c r="AJ910">
        <v>671</v>
      </c>
      <c r="AK910" t="s">
        <v>40</v>
      </c>
      <c r="AL910" t="s">
        <v>50</v>
      </c>
      <c r="AM910" s="9">
        <v>1.05</v>
      </c>
      <c r="AN910">
        <f>_xlfn.XLOOKUP(S910,[1]umbs_prices!$A:$A,[1]umbs_prices!$D:$D)</f>
        <v>104.61</v>
      </c>
      <c r="AO910" s="11">
        <f t="shared" si="47"/>
        <v>4.610000000000003E-2</v>
      </c>
      <c r="AP910" s="13">
        <f>(AM910-1)*L910</f>
        <v>4750.0000000000045</v>
      </c>
      <c r="AQ910" s="8">
        <f>AO910*L910</f>
        <v>4379.5000000000027</v>
      </c>
      <c r="AR910" s="1">
        <f t="shared" si="48"/>
        <v>370.50000000000182</v>
      </c>
      <c r="AS910" s="8">
        <f>AQ910+AR910</f>
        <v>4750.0000000000045</v>
      </c>
      <c r="AT910" s="8">
        <f>AS910-X910</f>
        <v>4750.0000000000045</v>
      </c>
      <c r="AU910" s="11">
        <f>AT910/L910</f>
        <v>5.0000000000000044E-2</v>
      </c>
      <c r="AV910">
        <f>(_xlfn.XLOOKUP(A910,[2]loan_data!$A:$A,[2]loan_data!$Z:$Z)-100)%</f>
        <v>4.6099999999999995E-2</v>
      </c>
      <c r="AW910" t="str">
        <f>_xlfn.XLOOKUP(A910,[2]loan_data!$A:$A,[2]loan_data!$AA:$AA)</f>
        <v>umbs_price</v>
      </c>
      <c r="AX910" s="8">
        <f>AV910*L910</f>
        <v>4379.4999999999991</v>
      </c>
    </row>
    <row r="911" spans="1:50" x14ac:dyDescent="0.2">
      <c r="A911">
        <v>5025348</v>
      </c>
      <c r="B911" t="s">
        <v>33</v>
      </c>
      <c r="C911" t="s">
        <v>475</v>
      </c>
      <c r="D911" t="b">
        <v>1</v>
      </c>
      <c r="E911" t="s">
        <v>35</v>
      </c>
      <c r="F911" t="s">
        <v>36</v>
      </c>
      <c r="G911" t="s">
        <v>37</v>
      </c>
      <c r="H911" t="s">
        <v>38</v>
      </c>
      <c r="I911">
        <v>1</v>
      </c>
      <c r="J911" t="b">
        <v>0</v>
      </c>
      <c r="K911" t="b">
        <v>0</v>
      </c>
      <c r="L911" s="1">
        <v>265000</v>
      </c>
      <c r="M911" s="2">
        <v>44447</v>
      </c>
      <c r="N911" s="2">
        <v>44470</v>
      </c>
      <c r="O911" s="2">
        <v>55397</v>
      </c>
      <c r="P911">
        <v>360</v>
      </c>
      <c r="Q911" s="3">
        <v>1071.04</v>
      </c>
      <c r="R911">
        <v>2.69</v>
      </c>
      <c r="S911" t="s">
        <v>921</v>
      </c>
      <c r="T911" s="4">
        <v>398617</v>
      </c>
      <c r="U911" s="7">
        <f>V911+W911</f>
        <v>14747.050000000036</v>
      </c>
      <c r="V911" s="7">
        <f t="shared" si="46"/>
        <v>13568.000000000035</v>
      </c>
      <c r="W911" s="7">
        <v>1179.0500000000002</v>
      </c>
      <c r="AA911" t="b">
        <v>0</v>
      </c>
      <c r="AB911">
        <v>0</v>
      </c>
      <c r="AC911">
        <v>0</v>
      </c>
      <c r="AD911" t="b">
        <v>0</v>
      </c>
      <c r="AE911" t="s">
        <v>39</v>
      </c>
      <c r="AF911" t="b">
        <v>0</v>
      </c>
      <c r="AG911">
        <v>1</v>
      </c>
      <c r="AH911">
        <v>60</v>
      </c>
      <c r="AI911" s="6">
        <v>2300</v>
      </c>
      <c r="AJ911">
        <v>671</v>
      </c>
      <c r="AK911" t="s">
        <v>43</v>
      </c>
      <c r="AL911" t="s">
        <v>50</v>
      </c>
      <c r="AM911" s="9">
        <v>1.05</v>
      </c>
      <c r="AN911">
        <f>_xlfn.XLOOKUP(S911,[1]umbs_prices!$A:$A,[1]umbs_prices!$D:$D)</f>
        <v>99.88</v>
      </c>
      <c r="AO911" s="11">
        <f t="shared" si="47"/>
        <v>-1.2000000000000899E-3</v>
      </c>
      <c r="AP911" s="13">
        <f>(AM911-1)*L911</f>
        <v>13250.000000000011</v>
      </c>
      <c r="AQ911" s="8">
        <f>AO911*L911</f>
        <v>-318.00000000002382</v>
      </c>
      <c r="AR911" s="1">
        <f t="shared" si="48"/>
        <v>13568.000000000035</v>
      </c>
      <c r="AS911" s="8">
        <f>AQ911+AR911</f>
        <v>13250.000000000011</v>
      </c>
      <c r="AT911" s="8">
        <f>AS911-X911</f>
        <v>13250.000000000011</v>
      </c>
      <c r="AU911" s="11">
        <f>AT911/L911</f>
        <v>5.0000000000000044E-2</v>
      </c>
      <c r="AV911">
        <f>(_xlfn.XLOOKUP(A911,[2]loan_data!$A:$A,[2]loan_data!$Z:$Z)-100)%</f>
        <v>-1.2000000000000454E-3</v>
      </c>
      <c r="AW911" t="str">
        <f>_xlfn.XLOOKUP(A911,[2]loan_data!$A:$A,[2]loan_data!$AA:$AA)</f>
        <v>umbs_price</v>
      </c>
      <c r="AX911" s="8">
        <f>AV911*L911</f>
        <v>-318.00000000001205</v>
      </c>
    </row>
    <row r="912" spans="1:50" x14ac:dyDescent="0.2">
      <c r="A912">
        <v>5025452</v>
      </c>
      <c r="B912" t="s">
        <v>48</v>
      </c>
      <c r="C912" t="s">
        <v>106</v>
      </c>
      <c r="D912" t="b">
        <v>1</v>
      </c>
      <c r="E912" t="s">
        <v>35</v>
      </c>
      <c r="F912" t="s">
        <v>36</v>
      </c>
      <c r="G912" t="s">
        <v>37</v>
      </c>
      <c r="H912" t="s">
        <v>38</v>
      </c>
      <c r="I912">
        <v>1</v>
      </c>
      <c r="J912" t="b">
        <v>0</v>
      </c>
      <c r="K912" t="b">
        <v>0</v>
      </c>
      <c r="L912" s="1">
        <v>385000</v>
      </c>
      <c r="M912" s="2">
        <v>44447</v>
      </c>
      <c r="N912" s="2">
        <v>44470</v>
      </c>
      <c r="O912" s="2">
        <v>55397</v>
      </c>
      <c r="P912">
        <v>360</v>
      </c>
      <c r="Q912" s="3">
        <v>1723.8</v>
      </c>
      <c r="R912">
        <v>3.5</v>
      </c>
      <c r="S912" t="s">
        <v>920</v>
      </c>
      <c r="T912" s="4">
        <v>654762</v>
      </c>
      <c r="U912" s="7">
        <f>V912+W912</f>
        <v>2751.0000000000073</v>
      </c>
      <c r="V912" s="7">
        <f t="shared" si="46"/>
        <v>1501.5000000000073</v>
      </c>
      <c r="W912" s="7">
        <v>1249.5</v>
      </c>
      <c r="AA912" t="b">
        <v>0</v>
      </c>
      <c r="AB912">
        <v>0</v>
      </c>
      <c r="AC912">
        <v>0</v>
      </c>
      <c r="AD912" t="b">
        <v>0</v>
      </c>
      <c r="AE912" t="s">
        <v>39</v>
      </c>
      <c r="AF912" t="b">
        <v>0</v>
      </c>
      <c r="AG912">
        <v>1</v>
      </c>
      <c r="AH912">
        <v>213</v>
      </c>
      <c r="AI912" s="6">
        <v>7455</v>
      </c>
      <c r="AJ912">
        <v>671</v>
      </c>
      <c r="AK912" t="s">
        <v>43</v>
      </c>
      <c r="AL912" t="s">
        <v>50</v>
      </c>
      <c r="AM912" s="9">
        <v>1.05</v>
      </c>
      <c r="AN912">
        <f>_xlfn.XLOOKUP(S912,[1]umbs_prices!$A:$A,[1]umbs_prices!$D:$D)</f>
        <v>104.61</v>
      </c>
      <c r="AO912" s="11">
        <f t="shared" si="47"/>
        <v>4.610000000000003E-2</v>
      </c>
      <c r="AP912" s="13">
        <f>(AM912-1)*L912</f>
        <v>19250.000000000018</v>
      </c>
      <c r="AQ912" s="8">
        <f>AO912*L912</f>
        <v>17748.500000000011</v>
      </c>
      <c r="AR912" s="1">
        <f t="shared" si="48"/>
        <v>1501.5000000000073</v>
      </c>
      <c r="AS912" s="8">
        <f>AQ912+AR912</f>
        <v>19250.000000000018</v>
      </c>
      <c r="AT912" s="8">
        <f>AS912-X912</f>
        <v>19250.000000000018</v>
      </c>
      <c r="AU912" s="11">
        <f>AT912/L912</f>
        <v>5.0000000000000044E-2</v>
      </c>
      <c r="AV912">
        <f>(_xlfn.XLOOKUP(A912,[2]loan_data!$A:$A,[2]loan_data!$Z:$Z)-100)%</f>
        <v>4.6099999999999995E-2</v>
      </c>
      <c r="AW912" t="str">
        <f>_xlfn.XLOOKUP(A912,[2]loan_data!$A:$A,[2]loan_data!$AA:$AA)</f>
        <v>umbs_price</v>
      </c>
      <c r="AX912" s="8">
        <f>AV912*L912</f>
        <v>17748.499999999996</v>
      </c>
    </row>
    <row r="913" spans="1:50" x14ac:dyDescent="0.2">
      <c r="A913">
        <v>5025473</v>
      </c>
      <c r="B913" t="s">
        <v>88</v>
      </c>
      <c r="C913" t="s">
        <v>476</v>
      </c>
      <c r="D913" t="b">
        <v>1</v>
      </c>
      <c r="E913" t="s">
        <v>35</v>
      </c>
      <c r="F913" t="s">
        <v>36</v>
      </c>
      <c r="G913" t="s">
        <v>37</v>
      </c>
      <c r="H913" t="s">
        <v>38</v>
      </c>
      <c r="I913">
        <v>1</v>
      </c>
      <c r="J913" t="b">
        <v>0</v>
      </c>
      <c r="K913" t="b">
        <v>0</v>
      </c>
      <c r="L913" s="1">
        <v>105000</v>
      </c>
      <c r="M913" s="2">
        <v>44447</v>
      </c>
      <c r="N913" s="2">
        <v>44470</v>
      </c>
      <c r="O913" s="2">
        <v>49919</v>
      </c>
      <c r="P913">
        <v>180</v>
      </c>
      <c r="Q913" s="3">
        <v>686.56</v>
      </c>
      <c r="R913">
        <v>2.25</v>
      </c>
      <c r="S913" t="s">
        <v>919</v>
      </c>
      <c r="T913" s="4">
        <v>346879</v>
      </c>
      <c r="U913" s="7">
        <f>V913+W913</f>
        <v>2743.000000000005</v>
      </c>
      <c r="V913" s="7">
        <f t="shared" si="46"/>
        <v>2068.500000000005</v>
      </c>
      <c r="W913" s="7">
        <v>674.5</v>
      </c>
      <c r="AA913" t="b">
        <v>0</v>
      </c>
      <c r="AB913">
        <v>0</v>
      </c>
      <c r="AC913">
        <v>0</v>
      </c>
      <c r="AD913" t="b">
        <v>0</v>
      </c>
      <c r="AE913" t="s">
        <v>39</v>
      </c>
      <c r="AF913" t="b">
        <v>0</v>
      </c>
      <c r="AG913">
        <v>1</v>
      </c>
      <c r="AH913">
        <v>59</v>
      </c>
      <c r="AI913" s="6">
        <v>2360</v>
      </c>
      <c r="AJ913">
        <v>671</v>
      </c>
      <c r="AK913" t="s">
        <v>43</v>
      </c>
      <c r="AL913" t="s">
        <v>50</v>
      </c>
      <c r="AM913" s="9">
        <v>1.05</v>
      </c>
      <c r="AN913">
        <f>_xlfn.XLOOKUP(S913,[1]umbs_prices!$A:$A,[1]umbs_prices!$D:$D)</f>
        <v>103.03</v>
      </c>
      <c r="AO913" s="11">
        <f t="shared" si="47"/>
        <v>3.0299999999999994E-2</v>
      </c>
      <c r="AP913" s="13">
        <f>(AM913-1)*L913</f>
        <v>5250.0000000000045</v>
      </c>
      <c r="AQ913" s="8">
        <f>AO913*L913</f>
        <v>3181.4999999999995</v>
      </c>
      <c r="AR913" s="1">
        <f t="shared" si="48"/>
        <v>2068.500000000005</v>
      </c>
      <c r="AS913" s="8">
        <f>AQ913+AR913</f>
        <v>5250.0000000000045</v>
      </c>
      <c r="AT913" s="8">
        <f>AS913-X913</f>
        <v>5250.0000000000045</v>
      </c>
      <c r="AU913" s="11">
        <f>AT913/L913</f>
        <v>5.0000000000000044E-2</v>
      </c>
      <c r="AV913">
        <f>(_xlfn.XLOOKUP(A913,[2]loan_data!$A:$A,[2]loan_data!$Z:$Z)-100)%</f>
        <v>3.0300000000000011E-2</v>
      </c>
      <c r="AW913" t="str">
        <f>_xlfn.XLOOKUP(A913,[2]loan_data!$A:$A,[2]loan_data!$AA:$AA)</f>
        <v>umbs_price</v>
      </c>
      <c r="AX913" s="8">
        <f>AV913*L913</f>
        <v>3181.5000000000014</v>
      </c>
    </row>
    <row r="914" spans="1:50" x14ac:dyDescent="0.2">
      <c r="A914">
        <v>5025536</v>
      </c>
      <c r="B914" t="s">
        <v>73</v>
      </c>
      <c r="C914" t="s">
        <v>371</v>
      </c>
      <c r="D914" t="b">
        <v>1</v>
      </c>
      <c r="E914" t="s">
        <v>35</v>
      </c>
      <c r="F914" t="s">
        <v>36</v>
      </c>
      <c r="G914" t="s">
        <v>37</v>
      </c>
      <c r="H914" t="s">
        <v>53</v>
      </c>
      <c r="I914">
        <v>1</v>
      </c>
      <c r="J914" t="b">
        <v>0</v>
      </c>
      <c r="K914" t="b">
        <v>0</v>
      </c>
      <c r="L914" s="1">
        <v>145000</v>
      </c>
      <c r="M914" s="2">
        <v>44448</v>
      </c>
      <c r="N914" s="2">
        <v>44470</v>
      </c>
      <c r="O914" s="2">
        <v>51745</v>
      </c>
      <c r="P914">
        <v>240</v>
      </c>
      <c r="Q914" s="3">
        <v>847.73</v>
      </c>
      <c r="R914">
        <v>3.625</v>
      </c>
      <c r="S914" t="s">
        <v>926</v>
      </c>
      <c r="T914" s="4">
        <v>194370</v>
      </c>
      <c r="U914" s="7">
        <f>V914+W914</f>
        <v>2596.3999999999996</v>
      </c>
      <c r="V914" s="7">
        <f t="shared" si="46"/>
        <v>0</v>
      </c>
      <c r="W914" s="7">
        <v>2596.3999999999996</v>
      </c>
      <c r="AA914" t="b">
        <v>0</v>
      </c>
      <c r="AB914">
        <v>0</v>
      </c>
      <c r="AC914">
        <v>0</v>
      </c>
      <c r="AD914" t="b">
        <v>0</v>
      </c>
      <c r="AE914" t="s">
        <v>39</v>
      </c>
      <c r="AF914" t="b">
        <v>0</v>
      </c>
      <c r="AG914">
        <v>1</v>
      </c>
      <c r="AH914">
        <v>80</v>
      </c>
      <c r="AI914" s="6">
        <v>1467</v>
      </c>
      <c r="AJ914">
        <v>671</v>
      </c>
      <c r="AK914" t="s">
        <v>40</v>
      </c>
      <c r="AL914" t="s">
        <v>50</v>
      </c>
      <c r="AM914" s="9">
        <v>1.05</v>
      </c>
      <c r="AN914">
        <f>_xlfn.XLOOKUP(S914,[1]umbs_prices!$A:$A,[1]umbs_prices!$D:$D)</f>
        <v>105</v>
      </c>
      <c r="AO914" s="11">
        <f t="shared" si="47"/>
        <v>5.0000000000000044E-2</v>
      </c>
      <c r="AP914" s="13">
        <f>(AM914-1)*L914</f>
        <v>7250.0000000000064</v>
      </c>
      <c r="AQ914" s="8">
        <f>AO914*L914</f>
        <v>7250.0000000000064</v>
      </c>
      <c r="AR914" s="1">
        <f t="shared" si="48"/>
        <v>0</v>
      </c>
      <c r="AS914" s="8">
        <f>AQ914+AR914</f>
        <v>7250.0000000000064</v>
      </c>
      <c r="AT914" s="8">
        <f>AS914-X914</f>
        <v>7250.0000000000064</v>
      </c>
      <c r="AU914" s="11">
        <f>AT914/L914</f>
        <v>5.0000000000000044E-2</v>
      </c>
      <c r="AV914">
        <f>(_xlfn.XLOOKUP(A914,[2]loan_data!$A:$A,[2]loan_data!$Z:$Z)-100)%</f>
        <v>0.05</v>
      </c>
      <c r="AW914" t="str">
        <f>_xlfn.XLOOKUP(A914,[2]loan_data!$A:$A,[2]loan_data!$AA:$AA)</f>
        <v>umbs_price</v>
      </c>
      <c r="AX914" s="8">
        <f>AV914*L914</f>
        <v>7250</v>
      </c>
    </row>
    <row r="915" spans="1:50" x14ac:dyDescent="0.2">
      <c r="A915">
        <v>5025566</v>
      </c>
      <c r="B915" t="s">
        <v>73</v>
      </c>
      <c r="C915" t="s">
        <v>313</v>
      </c>
      <c r="D915" t="b">
        <v>1</v>
      </c>
      <c r="E915" t="s">
        <v>35</v>
      </c>
      <c r="F915" t="s">
        <v>36</v>
      </c>
      <c r="G915" t="s">
        <v>37</v>
      </c>
      <c r="H915" t="s">
        <v>38</v>
      </c>
      <c r="I915">
        <v>1</v>
      </c>
      <c r="J915" t="b">
        <v>0</v>
      </c>
      <c r="K915" t="b">
        <v>0</v>
      </c>
      <c r="L915" s="1">
        <v>115000</v>
      </c>
      <c r="M915" s="2">
        <v>44448</v>
      </c>
      <c r="N915" s="2">
        <v>44470</v>
      </c>
      <c r="O915" s="2">
        <v>55397</v>
      </c>
      <c r="P915">
        <v>360</v>
      </c>
      <c r="Q915" s="3">
        <v>475.99</v>
      </c>
      <c r="R915">
        <v>2.875</v>
      </c>
      <c r="S915" t="s">
        <v>922</v>
      </c>
      <c r="T915" s="4">
        <v>169592</v>
      </c>
      <c r="U915" s="7">
        <f>V915+W915</f>
        <v>2804.5000000000005</v>
      </c>
      <c r="V915" s="7">
        <f t="shared" si="46"/>
        <v>2081.5000000000009</v>
      </c>
      <c r="W915" s="7">
        <v>722.99999999999955</v>
      </c>
      <c r="AA915" t="b">
        <v>0</v>
      </c>
      <c r="AB915">
        <v>0</v>
      </c>
      <c r="AC915">
        <v>0</v>
      </c>
      <c r="AD915" t="b">
        <v>0</v>
      </c>
      <c r="AE915" t="s">
        <v>39</v>
      </c>
      <c r="AF915" t="b">
        <v>0</v>
      </c>
      <c r="AG915">
        <v>1</v>
      </c>
      <c r="AH915">
        <v>51</v>
      </c>
      <c r="AI915" s="6">
        <v>1020</v>
      </c>
      <c r="AJ915">
        <v>671</v>
      </c>
      <c r="AK915" t="s">
        <v>40</v>
      </c>
      <c r="AL915" t="s">
        <v>41</v>
      </c>
      <c r="AM915" s="9">
        <v>1.05</v>
      </c>
      <c r="AN915">
        <f>_xlfn.XLOOKUP(S915,[1]umbs_prices!$A:$A,[1]umbs_prices!$D:$D)</f>
        <v>103.19</v>
      </c>
      <c r="AO915" s="11">
        <f t="shared" si="47"/>
        <v>3.1900000000000039E-2</v>
      </c>
      <c r="AP915" s="13">
        <f>(AM915-1)*L915</f>
        <v>5750.0000000000055</v>
      </c>
      <c r="AQ915" s="8">
        <f>AO915*L915</f>
        <v>3668.5000000000045</v>
      </c>
      <c r="AR915" s="1">
        <f t="shared" si="48"/>
        <v>2081.5000000000009</v>
      </c>
      <c r="AS915" s="8">
        <f>AQ915+AR915</f>
        <v>5750.0000000000055</v>
      </c>
      <c r="AT915" s="8">
        <f>AS915-X915</f>
        <v>5750.0000000000055</v>
      </c>
      <c r="AU915" s="11">
        <f>AT915/L915</f>
        <v>5.0000000000000044E-2</v>
      </c>
      <c r="AV915">
        <f>(_xlfn.XLOOKUP(A915,[2]loan_data!$A:$A,[2]loan_data!$Z:$Z)-100)%</f>
        <v>3.1899999999999977E-2</v>
      </c>
      <c r="AW915" t="str">
        <f>_xlfn.XLOOKUP(A915,[2]loan_data!$A:$A,[2]loan_data!$AA:$AA)</f>
        <v>umbs_price</v>
      </c>
      <c r="AX915" s="8">
        <f>AV915*L915</f>
        <v>3668.4999999999973</v>
      </c>
    </row>
    <row r="916" spans="1:50" x14ac:dyDescent="0.2">
      <c r="A916">
        <v>5025610</v>
      </c>
      <c r="B916" t="s">
        <v>33</v>
      </c>
      <c r="C916" t="s">
        <v>475</v>
      </c>
      <c r="D916" t="b">
        <v>1</v>
      </c>
      <c r="E916" t="s">
        <v>35</v>
      </c>
      <c r="F916" t="s">
        <v>36</v>
      </c>
      <c r="G916" t="s">
        <v>37</v>
      </c>
      <c r="H916" t="s">
        <v>53</v>
      </c>
      <c r="I916">
        <v>1</v>
      </c>
      <c r="J916" t="b">
        <v>0</v>
      </c>
      <c r="K916" t="b">
        <v>0</v>
      </c>
      <c r="L916" s="1">
        <v>125000</v>
      </c>
      <c r="M916" s="2">
        <v>44448</v>
      </c>
      <c r="N916" s="2">
        <v>44470</v>
      </c>
      <c r="O916" s="2">
        <v>51745</v>
      </c>
      <c r="P916">
        <v>240</v>
      </c>
      <c r="Q916" s="3">
        <v>699.28</v>
      </c>
      <c r="R916">
        <v>3.125</v>
      </c>
      <c r="S916" t="s">
        <v>922</v>
      </c>
      <c r="T916" s="4">
        <v>300049</v>
      </c>
      <c r="U916" s="7">
        <f>V916+W916</f>
        <v>3229.5000000000005</v>
      </c>
      <c r="V916" s="7">
        <f t="shared" si="46"/>
        <v>2262.5000000000005</v>
      </c>
      <c r="W916" s="7">
        <v>967</v>
      </c>
      <c r="AA916" t="b">
        <v>0</v>
      </c>
      <c r="AB916">
        <v>0</v>
      </c>
      <c r="AC916">
        <v>0</v>
      </c>
      <c r="AD916" t="b">
        <v>0</v>
      </c>
      <c r="AE916" t="s">
        <v>39</v>
      </c>
      <c r="AF916" t="b">
        <v>0</v>
      </c>
      <c r="AG916">
        <v>1</v>
      </c>
      <c r="AH916">
        <v>53</v>
      </c>
      <c r="AI916" s="6">
        <v>1546</v>
      </c>
      <c r="AJ916">
        <v>671</v>
      </c>
      <c r="AK916" t="s">
        <v>58</v>
      </c>
      <c r="AL916" t="s">
        <v>41</v>
      </c>
      <c r="AM916" s="9">
        <v>1.05</v>
      </c>
      <c r="AN916">
        <f>_xlfn.XLOOKUP(S916,[1]umbs_prices!$A:$A,[1]umbs_prices!$D:$D)</f>
        <v>103.19</v>
      </c>
      <c r="AO916" s="11">
        <f t="shared" si="47"/>
        <v>3.1900000000000039E-2</v>
      </c>
      <c r="AP916" s="13">
        <f>(AM916-1)*L916</f>
        <v>6250.0000000000055</v>
      </c>
      <c r="AQ916" s="8">
        <f>AO916*L916</f>
        <v>3987.500000000005</v>
      </c>
      <c r="AR916" s="1">
        <f t="shared" si="48"/>
        <v>2262.5000000000005</v>
      </c>
      <c r="AS916" s="8">
        <f>AQ916+AR916</f>
        <v>6250.0000000000055</v>
      </c>
      <c r="AT916" s="8">
        <f>AS916-X916</f>
        <v>6250.0000000000055</v>
      </c>
      <c r="AU916" s="11">
        <f>AT916/L916</f>
        <v>5.0000000000000044E-2</v>
      </c>
      <c r="AV916">
        <f>(_xlfn.XLOOKUP(A916,[2]loan_data!$A:$A,[2]loan_data!$Z:$Z)-100)%</f>
        <v>3.1899999999999977E-2</v>
      </c>
      <c r="AW916" t="str">
        <f>_xlfn.XLOOKUP(A916,[2]loan_data!$A:$A,[2]loan_data!$AA:$AA)</f>
        <v>umbs_price</v>
      </c>
      <c r="AX916" s="8">
        <f>AV916*L916</f>
        <v>3987.4999999999973</v>
      </c>
    </row>
    <row r="917" spans="1:50" x14ac:dyDescent="0.2">
      <c r="A917">
        <v>5025665</v>
      </c>
      <c r="B917" t="s">
        <v>61</v>
      </c>
      <c r="C917" t="s">
        <v>85</v>
      </c>
      <c r="D917" t="b">
        <v>1</v>
      </c>
      <c r="E917" t="s">
        <v>35</v>
      </c>
      <c r="F917" t="s">
        <v>36</v>
      </c>
      <c r="G917" t="s">
        <v>37</v>
      </c>
      <c r="H917" t="s">
        <v>38</v>
      </c>
      <c r="I917">
        <v>1</v>
      </c>
      <c r="J917" t="b">
        <v>0</v>
      </c>
      <c r="K917" t="b">
        <v>0</v>
      </c>
      <c r="L917" s="1">
        <v>405000</v>
      </c>
      <c r="M917" s="2">
        <v>44449</v>
      </c>
      <c r="N917" s="2">
        <v>44470</v>
      </c>
      <c r="O917" s="2">
        <v>55397</v>
      </c>
      <c r="P917">
        <v>360</v>
      </c>
      <c r="Q917" s="3">
        <v>1701.08</v>
      </c>
      <c r="R917">
        <v>2.99</v>
      </c>
      <c r="S917" t="s">
        <v>922</v>
      </c>
      <c r="T917" s="4">
        <v>549749</v>
      </c>
      <c r="U917" s="7">
        <f>V917+W917</f>
        <v>8911.090000000002</v>
      </c>
      <c r="V917" s="7">
        <f t="shared" si="46"/>
        <v>7330.5000000000018</v>
      </c>
      <c r="W917" s="7">
        <v>1580.5900000000001</v>
      </c>
      <c r="AA917" t="b">
        <v>0</v>
      </c>
      <c r="AB917">
        <v>0</v>
      </c>
      <c r="AC917">
        <v>0</v>
      </c>
      <c r="AD917" t="b">
        <v>0</v>
      </c>
      <c r="AE917" t="s">
        <v>39</v>
      </c>
      <c r="AF917" t="b">
        <v>0</v>
      </c>
      <c r="AG917">
        <v>1</v>
      </c>
      <c r="AH917">
        <v>175</v>
      </c>
      <c r="AI917" s="6">
        <v>5980</v>
      </c>
      <c r="AJ917">
        <v>671</v>
      </c>
      <c r="AK917" t="s">
        <v>40</v>
      </c>
      <c r="AL917" t="s">
        <v>50</v>
      </c>
      <c r="AM917" s="9">
        <v>1.05</v>
      </c>
      <c r="AN917">
        <f>_xlfn.XLOOKUP(S917,[1]umbs_prices!$A:$A,[1]umbs_prices!$D:$D)</f>
        <v>103.19</v>
      </c>
      <c r="AO917" s="11">
        <f t="shared" si="47"/>
        <v>3.1900000000000039E-2</v>
      </c>
      <c r="AP917" s="13">
        <f>(AM917-1)*L917</f>
        <v>20250.000000000018</v>
      </c>
      <c r="AQ917" s="8">
        <f>AO917*L917</f>
        <v>12919.500000000016</v>
      </c>
      <c r="AR917" s="1">
        <f t="shared" si="48"/>
        <v>7330.5000000000018</v>
      </c>
      <c r="AS917" s="8">
        <f>AQ917+AR917</f>
        <v>20250.000000000018</v>
      </c>
      <c r="AT917" s="8">
        <f>AS917-X917</f>
        <v>20250.000000000018</v>
      </c>
      <c r="AU917" s="11">
        <f>AT917/L917</f>
        <v>5.0000000000000044E-2</v>
      </c>
      <c r="AV917">
        <f>(_xlfn.XLOOKUP(A917,[2]loan_data!$A:$A,[2]loan_data!$Z:$Z)-100)%</f>
        <v>3.1899999999999977E-2</v>
      </c>
      <c r="AW917" t="str">
        <f>_xlfn.XLOOKUP(A917,[2]loan_data!$A:$A,[2]loan_data!$AA:$AA)</f>
        <v>umbs_price</v>
      </c>
      <c r="AX917" s="8">
        <f>AV917*L917</f>
        <v>12919.499999999991</v>
      </c>
    </row>
    <row r="918" spans="1:50" x14ac:dyDescent="0.2">
      <c r="A918">
        <v>5025705</v>
      </c>
      <c r="B918" t="s">
        <v>73</v>
      </c>
      <c r="C918" t="s">
        <v>477</v>
      </c>
      <c r="D918" t="b">
        <v>1</v>
      </c>
      <c r="E918" t="s">
        <v>35</v>
      </c>
      <c r="F918" t="s">
        <v>36</v>
      </c>
      <c r="G918" t="s">
        <v>37</v>
      </c>
      <c r="H918" t="s">
        <v>38</v>
      </c>
      <c r="I918">
        <v>1</v>
      </c>
      <c r="J918" t="b">
        <v>0</v>
      </c>
      <c r="K918" t="b">
        <v>0</v>
      </c>
      <c r="L918" s="1">
        <v>165000</v>
      </c>
      <c r="M918" s="2">
        <v>44449</v>
      </c>
      <c r="N918" s="2">
        <v>44470</v>
      </c>
      <c r="O918" s="2">
        <v>55397</v>
      </c>
      <c r="P918">
        <v>360</v>
      </c>
      <c r="Q918" s="3">
        <v>693.04</v>
      </c>
      <c r="R918">
        <v>2.99</v>
      </c>
      <c r="S918" t="s">
        <v>922</v>
      </c>
      <c r="T918" s="4">
        <v>213206</v>
      </c>
      <c r="U918" s="7">
        <f>V918+W918</f>
        <v>4268.1000000000013</v>
      </c>
      <c r="V918" s="7">
        <f t="shared" si="46"/>
        <v>2986.5000000000009</v>
      </c>
      <c r="W918" s="7">
        <v>1281.6000000000001</v>
      </c>
      <c r="AA918" t="b">
        <v>0</v>
      </c>
      <c r="AB918">
        <v>0</v>
      </c>
      <c r="AC918">
        <v>0</v>
      </c>
      <c r="AD918" t="b">
        <v>0</v>
      </c>
      <c r="AE918" t="s">
        <v>39</v>
      </c>
      <c r="AF918" t="b">
        <v>0</v>
      </c>
      <c r="AG918">
        <v>1</v>
      </c>
      <c r="AH918">
        <v>67</v>
      </c>
      <c r="AI918" s="6">
        <v>1564</v>
      </c>
      <c r="AJ918">
        <v>671</v>
      </c>
      <c r="AK918" t="s">
        <v>43</v>
      </c>
      <c r="AL918" t="s">
        <v>41</v>
      </c>
      <c r="AM918" s="9">
        <v>1.05</v>
      </c>
      <c r="AN918">
        <f>_xlfn.XLOOKUP(S918,[1]umbs_prices!$A:$A,[1]umbs_prices!$D:$D)</f>
        <v>103.19</v>
      </c>
      <c r="AO918" s="11">
        <f t="shared" si="47"/>
        <v>3.1900000000000039E-2</v>
      </c>
      <c r="AP918" s="13">
        <f>(AM918-1)*L918</f>
        <v>8250.0000000000073</v>
      </c>
      <c r="AQ918" s="8">
        <f>AO918*L918</f>
        <v>5263.5000000000064</v>
      </c>
      <c r="AR918" s="1">
        <f t="shared" si="48"/>
        <v>2986.5000000000009</v>
      </c>
      <c r="AS918" s="8">
        <f>AQ918+AR918</f>
        <v>8250.0000000000073</v>
      </c>
      <c r="AT918" s="8">
        <f>AS918-X918</f>
        <v>8250.0000000000073</v>
      </c>
      <c r="AU918" s="11">
        <f>AT918/L918</f>
        <v>5.0000000000000044E-2</v>
      </c>
      <c r="AV918">
        <f>(_xlfn.XLOOKUP(A918,[2]loan_data!$A:$A,[2]loan_data!$Z:$Z)-100)%</f>
        <v>3.1899999999999977E-2</v>
      </c>
      <c r="AW918" t="str">
        <f>_xlfn.XLOOKUP(A918,[2]loan_data!$A:$A,[2]loan_data!$AA:$AA)</f>
        <v>umbs_price</v>
      </c>
      <c r="AX918" s="8">
        <f>AV918*L918</f>
        <v>5263.4999999999964</v>
      </c>
    </row>
    <row r="919" spans="1:50" x14ac:dyDescent="0.2">
      <c r="A919">
        <v>5025793</v>
      </c>
      <c r="B919" t="s">
        <v>54</v>
      </c>
      <c r="C919" t="s">
        <v>193</v>
      </c>
      <c r="D919" t="b">
        <v>1</v>
      </c>
      <c r="E919" t="s">
        <v>35</v>
      </c>
      <c r="F919" t="s">
        <v>36</v>
      </c>
      <c r="G919" t="s">
        <v>37</v>
      </c>
      <c r="H919" t="s">
        <v>38</v>
      </c>
      <c r="I919">
        <v>1</v>
      </c>
      <c r="J919" t="b">
        <v>0</v>
      </c>
      <c r="K919" t="b">
        <v>0</v>
      </c>
      <c r="L919" s="1">
        <v>285000</v>
      </c>
      <c r="M919" s="2">
        <v>44452</v>
      </c>
      <c r="N919" s="2">
        <v>44470</v>
      </c>
      <c r="O919" s="2">
        <v>49919</v>
      </c>
      <c r="P919">
        <v>180</v>
      </c>
      <c r="Q919" s="3">
        <v>1798.76</v>
      </c>
      <c r="R919">
        <v>1.75</v>
      </c>
      <c r="S919" t="s">
        <v>925</v>
      </c>
      <c r="T919" s="4">
        <v>356250</v>
      </c>
      <c r="U919" s="7">
        <f>V919+W919</f>
        <v>22572.030000000002</v>
      </c>
      <c r="V919" s="7">
        <f t="shared" si="46"/>
        <v>21517.500000000004</v>
      </c>
      <c r="W919" s="7">
        <v>1054.5300000000002</v>
      </c>
      <c r="AA919" t="b">
        <v>0</v>
      </c>
      <c r="AB919">
        <v>0</v>
      </c>
      <c r="AC919">
        <v>0</v>
      </c>
      <c r="AD919" t="b">
        <v>0</v>
      </c>
      <c r="AE919" t="s">
        <v>39</v>
      </c>
      <c r="AF919" t="b">
        <v>0</v>
      </c>
      <c r="AG919">
        <v>1</v>
      </c>
      <c r="AH919">
        <v>122</v>
      </c>
      <c r="AI919" s="6">
        <v>3050</v>
      </c>
      <c r="AJ919">
        <v>671</v>
      </c>
      <c r="AK919" t="s">
        <v>40</v>
      </c>
      <c r="AL919" t="s">
        <v>50</v>
      </c>
      <c r="AM919" s="9">
        <v>1.05</v>
      </c>
      <c r="AN919">
        <f>_xlfn.XLOOKUP(S919,[1]umbs_prices!$A:$A,[1]umbs_prices!$D:$D)</f>
        <v>97.45</v>
      </c>
      <c r="AO919" s="11">
        <f t="shared" si="47"/>
        <v>-2.5499999999999967E-2</v>
      </c>
      <c r="AP919" s="13">
        <f>(AM919-1)*L919</f>
        <v>14250.000000000013</v>
      </c>
      <c r="AQ919" s="8">
        <f>AO919*L919</f>
        <v>-7267.4999999999909</v>
      </c>
      <c r="AR919" s="1">
        <f t="shared" si="48"/>
        <v>21517.500000000004</v>
      </c>
      <c r="AS919" s="8">
        <f>AQ919+AR919</f>
        <v>14250.000000000013</v>
      </c>
      <c r="AT919" s="8">
        <f>AS919-X919</f>
        <v>14250.000000000013</v>
      </c>
      <c r="AU919" s="11">
        <f>AT919/L919</f>
        <v>5.0000000000000044E-2</v>
      </c>
      <c r="AV919">
        <f>(_xlfn.XLOOKUP(A919,[2]loan_data!$A:$A,[2]loan_data!$Z:$Z)-100)%</f>
        <v>-2.5499999999999971E-2</v>
      </c>
      <c r="AW919" t="str">
        <f>_xlfn.XLOOKUP(A919,[2]loan_data!$A:$A,[2]loan_data!$AA:$AA)</f>
        <v>umbs_price</v>
      </c>
      <c r="AX919" s="8">
        <f>AV919*L919</f>
        <v>-7267.4999999999918</v>
      </c>
    </row>
    <row r="920" spans="1:50" x14ac:dyDescent="0.2">
      <c r="A920">
        <v>5025795</v>
      </c>
      <c r="B920" t="s">
        <v>330</v>
      </c>
      <c r="C920" t="s">
        <v>253</v>
      </c>
      <c r="D920" t="b">
        <v>1</v>
      </c>
      <c r="E920" t="s">
        <v>35</v>
      </c>
      <c r="F920" t="s">
        <v>36</v>
      </c>
      <c r="G920" t="s">
        <v>37</v>
      </c>
      <c r="H920" t="s">
        <v>38</v>
      </c>
      <c r="I920">
        <v>1</v>
      </c>
      <c r="J920" t="b">
        <v>0</v>
      </c>
      <c r="K920" t="b">
        <v>0</v>
      </c>
      <c r="L920" s="1">
        <v>145000</v>
      </c>
      <c r="M920" s="2">
        <v>44453</v>
      </c>
      <c r="N920" s="2">
        <v>44470</v>
      </c>
      <c r="O920" s="2">
        <v>55397</v>
      </c>
      <c r="P920">
        <v>360</v>
      </c>
      <c r="Q920" s="3">
        <v>629.35</v>
      </c>
      <c r="R920">
        <v>3.25</v>
      </c>
      <c r="S920" t="s">
        <v>920</v>
      </c>
      <c r="T920" s="4">
        <v>260184</v>
      </c>
      <c r="U920" s="7">
        <f>V920+W920</f>
        <v>2253.0000000000018</v>
      </c>
      <c r="V920" s="7">
        <f t="shared" si="46"/>
        <v>565.50000000000182</v>
      </c>
      <c r="W920" s="7">
        <v>1687.5</v>
      </c>
      <c r="AA920" t="b">
        <v>0</v>
      </c>
      <c r="AB920">
        <v>0</v>
      </c>
      <c r="AC920">
        <v>0</v>
      </c>
      <c r="AD920" t="b">
        <v>0</v>
      </c>
      <c r="AE920" t="s">
        <v>39</v>
      </c>
      <c r="AF920" t="b">
        <v>0</v>
      </c>
      <c r="AG920">
        <v>1</v>
      </c>
      <c r="AH920">
        <v>69</v>
      </c>
      <c r="AI920" s="6">
        <v>1323</v>
      </c>
      <c r="AJ920">
        <v>671</v>
      </c>
      <c r="AK920" t="s">
        <v>40</v>
      </c>
      <c r="AL920" t="s">
        <v>50</v>
      </c>
      <c r="AM920" s="9">
        <v>1.05</v>
      </c>
      <c r="AN920">
        <f>_xlfn.XLOOKUP(S920,[1]umbs_prices!$A:$A,[1]umbs_prices!$D:$D)</f>
        <v>104.61</v>
      </c>
      <c r="AO920" s="11">
        <f t="shared" si="47"/>
        <v>4.610000000000003E-2</v>
      </c>
      <c r="AP920" s="13">
        <f>(AM920-1)*L920</f>
        <v>7250.0000000000064</v>
      </c>
      <c r="AQ920" s="8">
        <f>AO920*L920</f>
        <v>6684.5000000000045</v>
      </c>
      <c r="AR920" s="1">
        <f t="shared" si="48"/>
        <v>565.50000000000182</v>
      </c>
      <c r="AS920" s="8">
        <f>AQ920+AR920</f>
        <v>7250.0000000000064</v>
      </c>
      <c r="AT920" s="8">
        <f>AS920-X920</f>
        <v>7250.0000000000064</v>
      </c>
      <c r="AU920" s="11">
        <f>AT920/L920</f>
        <v>5.0000000000000044E-2</v>
      </c>
      <c r="AV920">
        <f>(_xlfn.XLOOKUP(A920,[2]loan_data!$A:$A,[2]loan_data!$Z:$Z)-100)%</f>
        <v>4.6099999999999995E-2</v>
      </c>
      <c r="AW920" t="str">
        <f>_xlfn.XLOOKUP(A920,[2]loan_data!$A:$A,[2]loan_data!$AA:$AA)</f>
        <v>umbs_price</v>
      </c>
      <c r="AX920" s="8">
        <f>AV920*L920</f>
        <v>6684.4999999999991</v>
      </c>
    </row>
    <row r="921" spans="1:50" x14ac:dyDescent="0.2">
      <c r="A921">
        <v>5025849</v>
      </c>
      <c r="B921" t="s">
        <v>51</v>
      </c>
      <c r="C921" t="s">
        <v>142</v>
      </c>
      <c r="D921" t="b">
        <v>1</v>
      </c>
      <c r="E921" t="s">
        <v>35</v>
      </c>
      <c r="F921" t="s">
        <v>36</v>
      </c>
      <c r="G921" t="s">
        <v>37</v>
      </c>
      <c r="H921" t="s">
        <v>38</v>
      </c>
      <c r="I921">
        <v>1</v>
      </c>
      <c r="J921" t="b">
        <v>0</v>
      </c>
      <c r="K921" t="b">
        <v>0</v>
      </c>
      <c r="L921" s="1">
        <v>505000</v>
      </c>
      <c r="M921" s="2">
        <v>44453</v>
      </c>
      <c r="N921" s="2">
        <v>44470</v>
      </c>
      <c r="O921" s="2">
        <v>55397</v>
      </c>
      <c r="P921">
        <v>360</v>
      </c>
      <c r="Q921" s="3">
        <v>2121.1000000000004</v>
      </c>
      <c r="R921">
        <v>2.99</v>
      </c>
      <c r="S921" t="s">
        <v>924</v>
      </c>
      <c r="T921" s="4">
        <v>691781</v>
      </c>
      <c r="U921" s="7">
        <f>V921+W921</f>
        <v>6382.9999999999845</v>
      </c>
      <c r="V921" s="7">
        <f t="shared" si="46"/>
        <v>4191.4999999999854</v>
      </c>
      <c r="W921" s="7">
        <v>2191.4999999999991</v>
      </c>
      <c r="AA921" t="b">
        <v>0</v>
      </c>
      <c r="AB921">
        <v>0</v>
      </c>
      <c r="AC921">
        <v>0</v>
      </c>
      <c r="AD921" t="b">
        <v>0</v>
      </c>
      <c r="AE921" t="s">
        <v>39</v>
      </c>
      <c r="AF921" t="b">
        <v>0</v>
      </c>
      <c r="AG921">
        <v>1</v>
      </c>
      <c r="AH921">
        <v>128</v>
      </c>
      <c r="AI921" s="6">
        <v>3094</v>
      </c>
      <c r="AJ921">
        <v>671</v>
      </c>
      <c r="AK921" t="s">
        <v>40</v>
      </c>
      <c r="AL921" t="s">
        <v>50</v>
      </c>
      <c r="AM921" s="9">
        <v>1.05</v>
      </c>
      <c r="AN921">
        <f>_xlfn.XLOOKUP(S921,[1]umbs_prices!$A:$A,[1]umbs_prices!$D:$D)</f>
        <v>104.17</v>
      </c>
      <c r="AO921" s="11">
        <f t="shared" si="47"/>
        <v>4.170000000000007E-2</v>
      </c>
      <c r="AP921" s="13">
        <f>(AM921-1)*L921</f>
        <v>25250.000000000022</v>
      </c>
      <c r="AQ921" s="8">
        <f>AO921*L921</f>
        <v>21058.500000000036</v>
      </c>
      <c r="AR921" s="1">
        <f t="shared" si="48"/>
        <v>4191.4999999999854</v>
      </c>
      <c r="AS921" s="8">
        <f>AQ921+AR921</f>
        <v>25250.000000000022</v>
      </c>
      <c r="AT921" s="8">
        <f>AS921-X921</f>
        <v>25250.000000000022</v>
      </c>
      <c r="AU921" s="11">
        <f>AT921/L921</f>
        <v>5.0000000000000044E-2</v>
      </c>
      <c r="AV921">
        <f>(_xlfn.XLOOKUP(A921,[2]loan_data!$A:$A,[2]loan_data!$Z:$Z)-100)%</f>
        <v>4.1700000000000015E-2</v>
      </c>
      <c r="AW921" t="str">
        <f>_xlfn.XLOOKUP(A921,[2]loan_data!$A:$A,[2]loan_data!$AA:$AA)</f>
        <v>umbs_price</v>
      </c>
      <c r="AX921" s="8">
        <f>AV921*L921</f>
        <v>21058.500000000007</v>
      </c>
    </row>
    <row r="922" spans="1:50" x14ac:dyDescent="0.2">
      <c r="A922">
        <v>5025926</v>
      </c>
      <c r="B922" t="s">
        <v>326</v>
      </c>
      <c r="C922" t="s">
        <v>478</v>
      </c>
      <c r="D922" t="b">
        <v>1</v>
      </c>
      <c r="E922" t="s">
        <v>35</v>
      </c>
      <c r="F922" t="s">
        <v>36</v>
      </c>
      <c r="G922" t="s">
        <v>37</v>
      </c>
      <c r="H922" t="s">
        <v>60</v>
      </c>
      <c r="I922">
        <v>1</v>
      </c>
      <c r="J922" t="b">
        <v>0</v>
      </c>
      <c r="K922" t="b">
        <v>0</v>
      </c>
      <c r="L922" s="1">
        <v>355000</v>
      </c>
      <c r="M922" s="2">
        <v>44453</v>
      </c>
      <c r="N922" s="2">
        <v>44470</v>
      </c>
      <c r="O922" s="2">
        <v>55397</v>
      </c>
      <c r="P922">
        <v>360</v>
      </c>
      <c r="Q922" s="3">
        <v>1445.95</v>
      </c>
      <c r="R922">
        <v>2.75</v>
      </c>
      <c r="S922" t="s">
        <v>922</v>
      </c>
      <c r="T922" s="4">
        <v>394445</v>
      </c>
      <c r="U922" s="7">
        <f>V922+W922</f>
        <v>9280</v>
      </c>
      <c r="V922" s="7">
        <f t="shared" si="46"/>
        <v>6425.5</v>
      </c>
      <c r="W922" s="7">
        <v>2854.4999999999991</v>
      </c>
      <c r="AA922" t="b">
        <v>0</v>
      </c>
      <c r="AB922">
        <v>0</v>
      </c>
      <c r="AC922">
        <v>0</v>
      </c>
      <c r="AD922" t="b">
        <v>0</v>
      </c>
      <c r="AE922" t="s">
        <v>39</v>
      </c>
      <c r="AF922" t="b">
        <v>0</v>
      </c>
      <c r="AG922">
        <v>1</v>
      </c>
      <c r="AH922">
        <v>127</v>
      </c>
      <c r="AI922" s="6">
        <v>3387</v>
      </c>
      <c r="AJ922">
        <v>671</v>
      </c>
      <c r="AK922" t="s">
        <v>58</v>
      </c>
      <c r="AL922" t="s">
        <v>50</v>
      </c>
      <c r="AM922" s="9">
        <v>1.05</v>
      </c>
      <c r="AN922">
        <f>_xlfn.XLOOKUP(S922,[1]umbs_prices!$A:$A,[1]umbs_prices!$D:$D)</f>
        <v>103.19</v>
      </c>
      <c r="AO922" s="11">
        <f t="shared" si="47"/>
        <v>3.1900000000000039E-2</v>
      </c>
      <c r="AP922" s="13">
        <f>(AM922-1)*L922</f>
        <v>17750.000000000015</v>
      </c>
      <c r="AQ922" s="8">
        <f>AO922*L922</f>
        <v>11324.500000000015</v>
      </c>
      <c r="AR922" s="1">
        <f t="shared" si="48"/>
        <v>6425.5</v>
      </c>
      <c r="AS922" s="8">
        <f>AQ922+AR922</f>
        <v>17750.000000000015</v>
      </c>
      <c r="AT922" s="8">
        <f>AS922-X922</f>
        <v>17750.000000000015</v>
      </c>
      <c r="AU922" s="11">
        <f>AT922/L922</f>
        <v>5.0000000000000044E-2</v>
      </c>
      <c r="AV922">
        <f>(_xlfn.XLOOKUP(A922,[2]loan_data!$A:$A,[2]loan_data!$Z:$Z)-100)%</f>
        <v>3.1899999999999977E-2</v>
      </c>
      <c r="AW922" t="str">
        <f>_xlfn.XLOOKUP(A922,[2]loan_data!$A:$A,[2]loan_data!$AA:$AA)</f>
        <v>umbs_price</v>
      </c>
      <c r="AX922" s="8">
        <f>AV922*L922</f>
        <v>11324.499999999993</v>
      </c>
    </row>
    <row r="923" spans="1:50" x14ac:dyDescent="0.2">
      <c r="A923">
        <v>5025940</v>
      </c>
      <c r="B923" t="s">
        <v>61</v>
      </c>
      <c r="C923" t="s">
        <v>290</v>
      </c>
      <c r="D923" t="b">
        <v>1</v>
      </c>
      <c r="E923" t="s">
        <v>35</v>
      </c>
      <c r="F923" t="s">
        <v>36</v>
      </c>
      <c r="G923" t="s">
        <v>37</v>
      </c>
      <c r="H923" t="s">
        <v>53</v>
      </c>
      <c r="I923">
        <v>1</v>
      </c>
      <c r="J923" t="b">
        <v>0</v>
      </c>
      <c r="K923" t="b">
        <v>0</v>
      </c>
      <c r="L923" s="1">
        <v>305000</v>
      </c>
      <c r="M923" s="2">
        <v>44453</v>
      </c>
      <c r="N923" s="2">
        <v>44470</v>
      </c>
      <c r="O923" s="2">
        <v>55397</v>
      </c>
      <c r="P923">
        <v>360</v>
      </c>
      <c r="Q923" s="3">
        <v>1262.4000000000001</v>
      </c>
      <c r="R923">
        <v>2.875</v>
      </c>
      <c r="S923" t="s">
        <v>924</v>
      </c>
      <c r="T923" s="4">
        <v>663044</v>
      </c>
      <c r="U923" s="7">
        <f>V923+W923</f>
        <v>4675.9999999999909</v>
      </c>
      <c r="V923" s="7">
        <f t="shared" si="46"/>
        <v>2531.4999999999909</v>
      </c>
      <c r="W923" s="7">
        <v>2144.5</v>
      </c>
      <c r="AA923" t="b">
        <v>0</v>
      </c>
      <c r="AB923">
        <v>0</v>
      </c>
      <c r="AC923">
        <v>0</v>
      </c>
      <c r="AD923" t="b">
        <v>0</v>
      </c>
      <c r="AE923" t="s">
        <v>39</v>
      </c>
      <c r="AF923" t="b">
        <v>0</v>
      </c>
      <c r="AG923">
        <v>1</v>
      </c>
      <c r="AH923">
        <v>90</v>
      </c>
      <c r="AI923" s="6">
        <v>3675</v>
      </c>
      <c r="AJ923">
        <v>671</v>
      </c>
      <c r="AK923" t="s">
        <v>43</v>
      </c>
      <c r="AL923" t="s">
        <v>50</v>
      </c>
      <c r="AM923" s="9">
        <v>1.05</v>
      </c>
      <c r="AN923">
        <f>_xlfn.XLOOKUP(S923,[1]umbs_prices!$A:$A,[1]umbs_prices!$D:$D)</f>
        <v>104.17</v>
      </c>
      <c r="AO923" s="11">
        <f t="shared" si="47"/>
        <v>4.170000000000007E-2</v>
      </c>
      <c r="AP923" s="13">
        <f>(AM923-1)*L923</f>
        <v>15250.000000000013</v>
      </c>
      <c r="AQ923" s="8">
        <f>AO923*L923</f>
        <v>12718.500000000022</v>
      </c>
      <c r="AR923" s="1">
        <f t="shared" si="48"/>
        <v>2531.4999999999909</v>
      </c>
      <c r="AS923" s="8">
        <f>AQ923+AR923</f>
        <v>15250.000000000013</v>
      </c>
      <c r="AT923" s="8">
        <f>AS923-X923</f>
        <v>15250.000000000013</v>
      </c>
      <c r="AU923" s="11">
        <f>AT923/L923</f>
        <v>5.0000000000000044E-2</v>
      </c>
      <c r="AV923">
        <f>(_xlfn.XLOOKUP(A923,[2]loan_data!$A:$A,[2]loan_data!$Z:$Z)-100)%</f>
        <v>4.1700000000000015E-2</v>
      </c>
      <c r="AW923" t="str">
        <f>_xlfn.XLOOKUP(A923,[2]loan_data!$A:$A,[2]loan_data!$AA:$AA)</f>
        <v>umbs_price</v>
      </c>
      <c r="AX923" s="8">
        <f>AV923*L923</f>
        <v>12718.500000000004</v>
      </c>
    </row>
    <row r="924" spans="1:50" x14ac:dyDescent="0.2">
      <c r="A924">
        <v>5025969</v>
      </c>
      <c r="B924" t="s">
        <v>33</v>
      </c>
      <c r="C924" t="s">
        <v>112</v>
      </c>
      <c r="D924" t="b">
        <v>1</v>
      </c>
      <c r="E924" t="s">
        <v>35</v>
      </c>
      <c r="F924" t="s">
        <v>36</v>
      </c>
      <c r="G924" t="s">
        <v>37</v>
      </c>
      <c r="H924" t="s">
        <v>60</v>
      </c>
      <c r="I924">
        <v>1</v>
      </c>
      <c r="J924" t="b">
        <v>0</v>
      </c>
      <c r="K924" t="b">
        <v>0</v>
      </c>
      <c r="L924" s="1">
        <v>135000</v>
      </c>
      <c r="M924" s="2">
        <v>44454</v>
      </c>
      <c r="N924" s="2">
        <v>44501</v>
      </c>
      <c r="O924" s="2">
        <v>55427</v>
      </c>
      <c r="P924">
        <v>360</v>
      </c>
      <c r="Q924" s="3">
        <v>567.03</v>
      </c>
      <c r="R924">
        <v>2.99</v>
      </c>
      <c r="S924" t="s">
        <v>922</v>
      </c>
      <c r="T924" s="4">
        <v>586957</v>
      </c>
      <c r="U924" s="7">
        <f>V924+W924</f>
        <v>4068.5000000000009</v>
      </c>
      <c r="V924" s="7">
        <f t="shared" si="46"/>
        <v>2443.5000000000009</v>
      </c>
      <c r="W924" s="7">
        <v>1625</v>
      </c>
      <c r="AA924" t="b">
        <v>0</v>
      </c>
      <c r="AB924">
        <v>0</v>
      </c>
      <c r="AC924">
        <v>0</v>
      </c>
      <c r="AD924" t="b">
        <v>0</v>
      </c>
      <c r="AE924" t="s">
        <v>39</v>
      </c>
      <c r="AF924" t="b">
        <v>0</v>
      </c>
      <c r="AG924">
        <v>1</v>
      </c>
      <c r="AH924">
        <v>42</v>
      </c>
      <c r="AI924" s="6">
        <v>1365</v>
      </c>
      <c r="AJ924">
        <v>671</v>
      </c>
      <c r="AK924" t="s">
        <v>40</v>
      </c>
      <c r="AL924" t="s">
        <v>50</v>
      </c>
      <c r="AM924" s="9">
        <v>1.05</v>
      </c>
      <c r="AN924">
        <f>_xlfn.XLOOKUP(S924,[1]umbs_prices!$A:$A,[1]umbs_prices!$D:$D)</f>
        <v>103.19</v>
      </c>
      <c r="AO924" s="11">
        <f t="shared" si="47"/>
        <v>3.1900000000000039E-2</v>
      </c>
      <c r="AP924" s="13">
        <f>(AM924-1)*L924</f>
        <v>6750.0000000000064</v>
      </c>
      <c r="AQ924" s="8">
        <f>AO924*L924</f>
        <v>4306.5000000000055</v>
      </c>
      <c r="AR924" s="1">
        <f t="shared" si="48"/>
        <v>2443.5000000000009</v>
      </c>
      <c r="AS924" s="8">
        <f>AQ924+AR924</f>
        <v>6750.0000000000064</v>
      </c>
      <c r="AT924" s="8">
        <f>AS924-X924</f>
        <v>6750.0000000000064</v>
      </c>
      <c r="AU924" s="11">
        <f>AT924/L924</f>
        <v>5.0000000000000044E-2</v>
      </c>
      <c r="AV924">
        <f>(_xlfn.XLOOKUP(A924,[2]loan_data!$A:$A,[2]loan_data!$Z:$Z)-100)%</f>
        <v>3.1899999999999977E-2</v>
      </c>
      <c r="AW924" t="str">
        <f>_xlfn.XLOOKUP(A924,[2]loan_data!$A:$A,[2]loan_data!$AA:$AA)</f>
        <v>umbs_price</v>
      </c>
      <c r="AX924" s="8">
        <f>AV924*L924</f>
        <v>4306.4999999999973</v>
      </c>
    </row>
    <row r="925" spans="1:50" x14ac:dyDescent="0.2">
      <c r="A925">
        <v>5026011</v>
      </c>
      <c r="B925" t="s">
        <v>33</v>
      </c>
      <c r="C925" t="s">
        <v>246</v>
      </c>
      <c r="D925" t="b">
        <v>1</v>
      </c>
      <c r="E925" t="s">
        <v>35</v>
      </c>
      <c r="F925" t="s">
        <v>36</v>
      </c>
      <c r="G925" t="s">
        <v>37</v>
      </c>
      <c r="H925" t="s">
        <v>38</v>
      </c>
      <c r="I925">
        <v>1</v>
      </c>
      <c r="J925" t="b">
        <v>0</v>
      </c>
      <c r="K925" t="b">
        <v>0</v>
      </c>
      <c r="L925" s="1">
        <v>555000</v>
      </c>
      <c r="M925" s="2">
        <v>44454</v>
      </c>
      <c r="N925" s="2">
        <v>44501</v>
      </c>
      <c r="O925" s="2">
        <v>55427</v>
      </c>
      <c r="P925">
        <v>360</v>
      </c>
      <c r="Q925" s="3">
        <v>2297.15</v>
      </c>
      <c r="R925">
        <v>2.875</v>
      </c>
      <c r="S925" t="s">
        <v>922</v>
      </c>
      <c r="T925" s="4">
        <v>954921</v>
      </c>
      <c r="U925" s="7">
        <f>V925+W925</f>
        <v>11349.690000000004</v>
      </c>
      <c r="V925" s="7">
        <f t="shared" si="46"/>
        <v>10045.500000000004</v>
      </c>
      <c r="W925" s="7">
        <v>1304.19</v>
      </c>
      <c r="AA925" t="b">
        <v>0</v>
      </c>
      <c r="AB925">
        <v>0</v>
      </c>
      <c r="AC925">
        <v>0</v>
      </c>
      <c r="AD925" t="b">
        <v>0</v>
      </c>
      <c r="AE925" t="s">
        <v>39</v>
      </c>
      <c r="AF925" t="b">
        <v>0</v>
      </c>
      <c r="AG925">
        <v>1</v>
      </c>
      <c r="AH925">
        <v>154</v>
      </c>
      <c r="AI925" s="6">
        <v>2567</v>
      </c>
      <c r="AJ925">
        <v>671</v>
      </c>
      <c r="AK925" t="s">
        <v>58</v>
      </c>
      <c r="AL925" t="s">
        <v>50</v>
      </c>
      <c r="AM925" s="9">
        <v>1.05</v>
      </c>
      <c r="AN925">
        <f>_xlfn.XLOOKUP(S925,[1]umbs_prices!$A:$A,[1]umbs_prices!$D:$D)</f>
        <v>103.19</v>
      </c>
      <c r="AO925" s="11">
        <f t="shared" si="47"/>
        <v>3.1900000000000039E-2</v>
      </c>
      <c r="AP925" s="13">
        <f>(AM925-1)*L925</f>
        <v>27750.000000000025</v>
      </c>
      <c r="AQ925" s="8">
        <f>AO925*L925</f>
        <v>17704.500000000022</v>
      </c>
      <c r="AR925" s="1">
        <f t="shared" si="48"/>
        <v>10045.500000000004</v>
      </c>
      <c r="AS925" s="8">
        <f>AQ925+AR925</f>
        <v>27750.000000000025</v>
      </c>
      <c r="AT925" s="8">
        <f>AS925-X925</f>
        <v>27750.000000000025</v>
      </c>
      <c r="AU925" s="11">
        <f>AT925/L925</f>
        <v>5.0000000000000044E-2</v>
      </c>
      <c r="AV925">
        <f>(_xlfn.XLOOKUP(A925,[2]loan_data!$A:$A,[2]loan_data!$Z:$Z)-100)%</f>
        <v>3.1899999999999977E-2</v>
      </c>
      <c r="AW925" t="str">
        <f>_xlfn.XLOOKUP(A925,[2]loan_data!$A:$A,[2]loan_data!$AA:$AA)</f>
        <v>umbs_price</v>
      </c>
      <c r="AX925" s="8">
        <f>AV925*L925</f>
        <v>17704.499999999985</v>
      </c>
    </row>
    <row r="926" spans="1:50" x14ac:dyDescent="0.2">
      <c r="A926">
        <v>5026070</v>
      </c>
      <c r="B926" t="s">
        <v>71</v>
      </c>
      <c r="C926" t="s">
        <v>479</v>
      </c>
      <c r="D926" t="b">
        <v>1</v>
      </c>
      <c r="E926" t="s">
        <v>35</v>
      </c>
      <c r="F926" t="s">
        <v>36</v>
      </c>
      <c r="G926" t="s">
        <v>37</v>
      </c>
      <c r="H926" t="s">
        <v>53</v>
      </c>
      <c r="I926">
        <v>1</v>
      </c>
      <c r="J926" t="b">
        <v>0</v>
      </c>
      <c r="K926" t="b">
        <v>0</v>
      </c>
      <c r="L926" s="1">
        <v>325000</v>
      </c>
      <c r="M926" s="2">
        <v>44455</v>
      </c>
      <c r="N926" s="2">
        <v>44501</v>
      </c>
      <c r="O926" s="2">
        <v>55427</v>
      </c>
      <c r="P926">
        <v>360</v>
      </c>
      <c r="Q926" s="3">
        <v>1432.79</v>
      </c>
      <c r="R926">
        <v>3.375</v>
      </c>
      <c r="S926" t="s">
        <v>926</v>
      </c>
      <c r="T926" s="4">
        <v>406250</v>
      </c>
      <c r="U926" s="7">
        <f>V926+W926</f>
        <v>1789.0500000000002</v>
      </c>
      <c r="V926" s="7">
        <f t="shared" si="46"/>
        <v>0</v>
      </c>
      <c r="W926" s="7">
        <v>1789.0500000000002</v>
      </c>
      <c r="AA926" t="b">
        <v>0</v>
      </c>
      <c r="AB926">
        <v>0</v>
      </c>
      <c r="AC926">
        <v>0</v>
      </c>
      <c r="AD926" t="b">
        <v>0</v>
      </c>
      <c r="AE926" t="s">
        <v>39</v>
      </c>
      <c r="AF926" t="b">
        <v>0</v>
      </c>
      <c r="AG926">
        <v>1</v>
      </c>
      <c r="AH926">
        <v>106</v>
      </c>
      <c r="AI926" s="6">
        <v>4152</v>
      </c>
      <c r="AJ926">
        <v>671</v>
      </c>
      <c r="AK926" t="s">
        <v>40</v>
      </c>
      <c r="AL926" t="s">
        <v>50</v>
      </c>
      <c r="AM926" s="9">
        <v>1.05</v>
      </c>
      <c r="AN926">
        <f>_xlfn.XLOOKUP(S926,[1]umbs_prices!$A:$A,[1]umbs_prices!$D:$D)</f>
        <v>105</v>
      </c>
      <c r="AO926" s="11">
        <f t="shared" si="47"/>
        <v>5.0000000000000044E-2</v>
      </c>
      <c r="AP926" s="13">
        <f>(AM926-1)*L926</f>
        <v>16250.000000000015</v>
      </c>
      <c r="AQ926" s="8">
        <f>AO926*L926</f>
        <v>16250.000000000015</v>
      </c>
      <c r="AR926" s="1">
        <f t="shared" si="48"/>
        <v>0</v>
      </c>
      <c r="AS926" s="8">
        <f>AQ926+AR926</f>
        <v>16250.000000000015</v>
      </c>
      <c r="AT926" s="8">
        <f>AS926-X926</f>
        <v>16250.000000000015</v>
      </c>
      <c r="AU926" s="11">
        <f>AT926/L926</f>
        <v>5.0000000000000044E-2</v>
      </c>
      <c r="AV926">
        <f>(_xlfn.XLOOKUP(A926,[2]loan_data!$A:$A,[2]loan_data!$Z:$Z)-100)%</f>
        <v>0.05</v>
      </c>
      <c r="AW926" t="str">
        <f>_xlfn.XLOOKUP(A926,[2]loan_data!$A:$A,[2]loan_data!$AA:$AA)</f>
        <v>umbs_price</v>
      </c>
      <c r="AX926" s="8">
        <f>AV926*L926</f>
        <v>16250</v>
      </c>
    </row>
    <row r="927" spans="1:50" x14ac:dyDescent="0.2">
      <c r="A927">
        <v>5026088</v>
      </c>
      <c r="B927" t="s">
        <v>167</v>
      </c>
      <c r="C927" t="s">
        <v>350</v>
      </c>
      <c r="D927" t="b">
        <v>1</v>
      </c>
      <c r="E927" t="s">
        <v>35</v>
      </c>
      <c r="F927" t="s">
        <v>36</v>
      </c>
      <c r="G927" t="s">
        <v>37</v>
      </c>
      <c r="H927" t="s">
        <v>38</v>
      </c>
      <c r="I927">
        <v>1</v>
      </c>
      <c r="J927" t="b">
        <v>0</v>
      </c>
      <c r="K927" t="b">
        <v>0</v>
      </c>
      <c r="L927" s="1">
        <v>105000</v>
      </c>
      <c r="M927" s="2">
        <v>44455</v>
      </c>
      <c r="N927" s="2">
        <v>44501</v>
      </c>
      <c r="O927" s="2">
        <v>49949</v>
      </c>
      <c r="P927">
        <v>180</v>
      </c>
      <c r="Q927" s="3">
        <v>674.09</v>
      </c>
      <c r="R927">
        <v>1.99</v>
      </c>
      <c r="S927" t="s">
        <v>925</v>
      </c>
      <c r="T927" s="4">
        <v>133165</v>
      </c>
      <c r="U927" s="7">
        <f>V927+W927</f>
        <v>8919.75</v>
      </c>
      <c r="V927" s="7">
        <f t="shared" si="46"/>
        <v>7927.5000000000009</v>
      </c>
      <c r="W927" s="7">
        <v>992.25</v>
      </c>
      <c r="AA927" t="b">
        <v>0</v>
      </c>
      <c r="AB927">
        <v>0</v>
      </c>
      <c r="AC927">
        <v>0</v>
      </c>
      <c r="AD927" t="b">
        <v>0</v>
      </c>
      <c r="AE927" t="s">
        <v>39</v>
      </c>
      <c r="AF927" t="b">
        <v>0</v>
      </c>
      <c r="AG927">
        <v>1</v>
      </c>
      <c r="AH927">
        <v>115</v>
      </c>
      <c r="AI927" s="6">
        <v>1917</v>
      </c>
      <c r="AJ927">
        <v>671</v>
      </c>
      <c r="AK927" t="s">
        <v>43</v>
      </c>
      <c r="AL927" t="s">
        <v>50</v>
      </c>
      <c r="AM927" s="9">
        <v>1.05</v>
      </c>
      <c r="AN927">
        <f>_xlfn.XLOOKUP(S927,[1]umbs_prices!$A:$A,[1]umbs_prices!$D:$D)</f>
        <v>97.45</v>
      </c>
      <c r="AO927" s="11">
        <f t="shared" si="47"/>
        <v>-2.5499999999999967E-2</v>
      </c>
      <c r="AP927" s="13">
        <f>(AM927-1)*L927</f>
        <v>5250.0000000000045</v>
      </c>
      <c r="AQ927" s="8">
        <f>AO927*L927</f>
        <v>-2677.4999999999964</v>
      </c>
      <c r="AR927" s="1">
        <f t="shared" si="48"/>
        <v>7927.5000000000009</v>
      </c>
      <c r="AS927" s="8">
        <f>AQ927+AR927</f>
        <v>5250.0000000000045</v>
      </c>
      <c r="AT927" s="8">
        <f>AS927-X927</f>
        <v>5250.0000000000045</v>
      </c>
      <c r="AU927" s="11">
        <f>AT927/L927</f>
        <v>5.0000000000000044E-2</v>
      </c>
      <c r="AV927">
        <f>(_xlfn.XLOOKUP(A927,[2]loan_data!$A:$A,[2]loan_data!$Z:$Z)-100)%</f>
        <v>-2.5499999999999971E-2</v>
      </c>
      <c r="AW927" t="str">
        <f>_xlfn.XLOOKUP(A927,[2]loan_data!$A:$A,[2]loan_data!$AA:$AA)</f>
        <v>umbs_price</v>
      </c>
      <c r="AX927" s="8">
        <f>AV927*L927</f>
        <v>-2677.4999999999968</v>
      </c>
    </row>
    <row r="928" spans="1:50" x14ac:dyDescent="0.2">
      <c r="A928">
        <v>5026179</v>
      </c>
      <c r="B928" t="s">
        <v>90</v>
      </c>
      <c r="C928" t="s">
        <v>480</v>
      </c>
      <c r="D928" t="b">
        <v>1</v>
      </c>
      <c r="E928" t="s">
        <v>35</v>
      </c>
      <c r="F928" t="s">
        <v>36</v>
      </c>
      <c r="G928" t="s">
        <v>37</v>
      </c>
      <c r="H928" t="s">
        <v>38</v>
      </c>
      <c r="I928">
        <v>1</v>
      </c>
      <c r="J928" t="b">
        <v>0</v>
      </c>
      <c r="K928" t="b">
        <v>0</v>
      </c>
      <c r="L928" s="1">
        <v>205000</v>
      </c>
      <c r="M928" s="2">
        <v>44456</v>
      </c>
      <c r="N928" s="2">
        <v>44501</v>
      </c>
      <c r="O928" s="2">
        <v>55427</v>
      </c>
      <c r="P928">
        <v>360</v>
      </c>
      <c r="Q928" s="3">
        <v>848.5</v>
      </c>
      <c r="R928">
        <v>2.875</v>
      </c>
      <c r="S928" t="s">
        <v>922</v>
      </c>
      <c r="T928" s="4">
        <v>279521</v>
      </c>
      <c r="U928" s="7">
        <f>V928+W928</f>
        <v>5091.2700000000013</v>
      </c>
      <c r="V928" s="7">
        <f t="shared" si="46"/>
        <v>3710.5000000000009</v>
      </c>
      <c r="W928" s="7">
        <v>1380.7700000000004</v>
      </c>
      <c r="AA928" t="b">
        <v>0</v>
      </c>
      <c r="AB928">
        <v>0</v>
      </c>
      <c r="AC928">
        <v>0</v>
      </c>
      <c r="AD928" t="b">
        <v>0</v>
      </c>
      <c r="AE928" t="s">
        <v>39</v>
      </c>
      <c r="AF928" t="b">
        <v>0</v>
      </c>
      <c r="AG928">
        <v>1</v>
      </c>
      <c r="AH928">
        <v>105</v>
      </c>
      <c r="AI928" s="6">
        <v>2625</v>
      </c>
      <c r="AJ928">
        <v>671</v>
      </c>
      <c r="AK928" t="s">
        <v>58</v>
      </c>
      <c r="AL928" t="s">
        <v>41</v>
      </c>
      <c r="AM928" s="9">
        <v>1.05</v>
      </c>
      <c r="AN928">
        <f>_xlfn.XLOOKUP(S928,[1]umbs_prices!$A:$A,[1]umbs_prices!$D:$D)</f>
        <v>103.19</v>
      </c>
      <c r="AO928" s="11">
        <f t="shared" si="47"/>
        <v>3.1900000000000039E-2</v>
      </c>
      <c r="AP928" s="13">
        <f>(AM928-1)*L928</f>
        <v>10250.000000000009</v>
      </c>
      <c r="AQ928" s="8">
        <f>AO928*L928</f>
        <v>6539.5000000000082</v>
      </c>
      <c r="AR928" s="1">
        <f t="shared" si="48"/>
        <v>3710.5000000000009</v>
      </c>
      <c r="AS928" s="8">
        <f>AQ928+AR928</f>
        <v>10250.000000000009</v>
      </c>
      <c r="AT928" s="8">
        <f>AS928-X928</f>
        <v>10250.000000000009</v>
      </c>
      <c r="AU928" s="11">
        <f>AT928/L928</f>
        <v>5.0000000000000044E-2</v>
      </c>
      <c r="AV928">
        <f>(_xlfn.XLOOKUP(A928,[2]loan_data!$A:$A,[2]loan_data!$Z:$Z)-100)%</f>
        <v>3.1899999999999977E-2</v>
      </c>
      <c r="AW928" t="str">
        <f>_xlfn.XLOOKUP(A928,[2]loan_data!$A:$A,[2]loan_data!$AA:$AA)</f>
        <v>umbs_price</v>
      </c>
      <c r="AX928" s="8">
        <f>AV928*L928</f>
        <v>6539.4999999999955</v>
      </c>
    </row>
    <row r="929" spans="1:50" x14ac:dyDescent="0.2">
      <c r="A929">
        <v>5026190</v>
      </c>
      <c r="B929" t="s">
        <v>103</v>
      </c>
      <c r="C929" t="s">
        <v>243</v>
      </c>
      <c r="D929" t="b">
        <v>1</v>
      </c>
      <c r="E929" t="s">
        <v>35</v>
      </c>
      <c r="F929" t="s">
        <v>36</v>
      </c>
      <c r="G929" t="s">
        <v>37</v>
      </c>
      <c r="H929" t="s">
        <v>38</v>
      </c>
      <c r="I929">
        <v>1</v>
      </c>
      <c r="J929" t="b">
        <v>0</v>
      </c>
      <c r="K929" t="b">
        <v>0</v>
      </c>
      <c r="L929" s="1">
        <v>115000</v>
      </c>
      <c r="M929" s="2">
        <v>44456</v>
      </c>
      <c r="N929" s="2">
        <v>44501</v>
      </c>
      <c r="O929" s="2">
        <v>55427</v>
      </c>
      <c r="P929">
        <v>360</v>
      </c>
      <c r="Q929" s="3">
        <v>483.03</v>
      </c>
      <c r="R929">
        <v>2.99</v>
      </c>
      <c r="S929" t="s">
        <v>922</v>
      </c>
      <c r="T929" s="4">
        <v>165635</v>
      </c>
      <c r="U929" s="7">
        <f>V929+W929</f>
        <v>3834.7100000000009</v>
      </c>
      <c r="V929" s="7">
        <f t="shared" si="46"/>
        <v>2081.5000000000009</v>
      </c>
      <c r="W929" s="7">
        <v>1753.21</v>
      </c>
      <c r="AA929" t="b">
        <v>0</v>
      </c>
      <c r="AB929">
        <v>0</v>
      </c>
      <c r="AC929">
        <v>0</v>
      </c>
      <c r="AD929" t="b">
        <v>0</v>
      </c>
      <c r="AE929" t="s">
        <v>39</v>
      </c>
      <c r="AF929" t="b">
        <v>0</v>
      </c>
      <c r="AG929">
        <v>1</v>
      </c>
      <c r="AH929">
        <v>41</v>
      </c>
      <c r="AI929" s="6">
        <v>1675</v>
      </c>
      <c r="AJ929">
        <v>671</v>
      </c>
      <c r="AK929" t="s">
        <v>43</v>
      </c>
      <c r="AL929" t="s">
        <v>41</v>
      </c>
      <c r="AM929" s="9">
        <v>1.05</v>
      </c>
      <c r="AN929">
        <f>_xlfn.XLOOKUP(S929,[1]umbs_prices!$A:$A,[1]umbs_prices!$D:$D)</f>
        <v>103.19</v>
      </c>
      <c r="AO929" s="11">
        <f t="shared" si="47"/>
        <v>3.1900000000000039E-2</v>
      </c>
      <c r="AP929" s="13">
        <f>(AM929-1)*L929</f>
        <v>5750.0000000000055</v>
      </c>
      <c r="AQ929" s="8">
        <f>AO929*L929</f>
        <v>3668.5000000000045</v>
      </c>
      <c r="AR929" s="1">
        <f t="shared" si="48"/>
        <v>2081.5000000000009</v>
      </c>
      <c r="AS929" s="8">
        <f>AQ929+AR929</f>
        <v>5750.0000000000055</v>
      </c>
      <c r="AT929" s="8">
        <f>AS929-X929</f>
        <v>5750.0000000000055</v>
      </c>
      <c r="AU929" s="11">
        <f>AT929/L929</f>
        <v>5.0000000000000044E-2</v>
      </c>
      <c r="AV929">
        <f>(_xlfn.XLOOKUP(A929,[2]loan_data!$A:$A,[2]loan_data!$Z:$Z)-100)%</f>
        <v>3.1899999999999977E-2</v>
      </c>
      <c r="AW929" t="str">
        <f>_xlfn.XLOOKUP(A929,[2]loan_data!$A:$A,[2]loan_data!$AA:$AA)</f>
        <v>umbs_price</v>
      </c>
      <c r="AX929" s="8">
        <f>AV929*L929</f>
        <v>3668.4999999999973</v>
      </c>
    </row>
    <row r="930" spans="1:50" x14ac:dyDescent="0.2">
      <c r="A930">
        <v>5026199</v>
      </c>
      <c r="B930" t="s">
        <v>68</v>
      </c>
      <c r="C930" t="s">
        <v>481</v>
      </c>
      <c r="D930" t="b">
        <v>1</v>
      </c>
      <c r="E930" t="s">
        <v>35</v>
      </c>
      <c r="F930" t="s">
        <v>36</v>
      </c>
      <c r="G930" t="s">
        <v>37</v>
      </c>
      <c r="H930" t="s">
        <v>53</v>
      </c>
      <c r="I930">
        <v>1</v>
      </c>
      <c r="J930" t="b">
        <v>0</v>
      </c>
      <c r="K930" t="b">
        <v>0</v>
      </c>
      <c r="L930" s="1">
        <v>75000</v>
      </c>
      <c r="M930" s="2">
        <v>44456</v>
      </c>
      <c r="N930" s="2">
        <v>44501</v>
      </c>
      <c r="O930" s="2">
        <v>49583</v>
      </c>
      <c r="P930">
        <v>168</v>
      </c>
      <c r="Q930" s="3">
        <v>541.52</v>
      </c>
      <c r="R930">
        <v>2.875</v>
      </c>
      <c r="S930" t="s">
        <v>922</v>
      </c>
      <c r="T930" s="4">
        <v>219684</v>
      </c>
      <c r="U930" s="7">
        <f>V930+W930</f>
        <v>2877</v>
      </c>
      <c r="V930" s="7">
        <f t="shared" si="46"/>
        <v>1357.5</v>
      </c>
      <c r="W930" s="7">
        <v>1519.5</v>
      </c>
      <c r="AA930" t="b">
        <v>0</v>
      </c>
      <c r="AB930">
        <v>0</v>
      </c>
      <c r="AC930">
        <v>0</v>
      </c>
      <c r="AD930" t="b">
        <v>0</v>
      </c>
      <c r="AE930" t="s">
        <v>39</v>
      </c>
      <c r="AF930" t="b">
        <v>0</v>
      </c>
      <c r="AG930">
        <v>1</v>
      </c>
      <c r="AH930">
        <v>59</v>
      </c>
      <c r="AI930" s="6">
        <v>2410</v>
      </c>
      <c r="AJ930">
        <v>671</v>
      </c>
      <c r="AK930" t="s">
        <v>43</v>
      </c>
      <c r="AL930" t="s">
        <v>41</v>
      </c>
      <c r="AM930" s="9">
        <v>1.05</v>
      </c>
      <c r="AN930">
        <f>_xlfn.XLOOKUP(S930,[1]umbs_prices!$A:$A,[1]umbs_prices!$D:$D)</f>
        <v>103.19</v>
      </c>
      <c r="AO930" s="11">
        <f t="shared" si="47"/>
        <v>3.1900000000000039E-2</v>
      </c>
      <c r="AP930" s="13">
        <f>(AM930-1)*L930</f>
        <v>3750.0000000000032</v>
      </c>
      <c r="AQ930" s="8">
        <f>AO930*L930</f>
        <v>2392.5000000000032</v>
      </c>
      <c r="AR930" s="1">
        <f t="shared" si="48"/>
        <v>1357.5</v>
      </c>
      <c r="AS930" s="8">
        <f>AQ930+AR930</f>
        <v>3750.0000000000032</v>
      </c>
      <c r="AT930" s="8">
        <f>AS930-X930</f>
        <v>3750.0000000000032</v>
      </c>
      <c r="AU930" s="11">
        <f>AT930/L930</f>
        <v>5.0000000000000044E-2</v>
      </c>
      <c r="AV930">
        <f>(_xlfn.XLOOKUP(A930,[2]loan_data!$A:$A,[2]loan_data!$Z:$Z)-100)%</f>
        <v>3.1899999999999977E-2</v>
      </c>
      <c r="AW930" t="str">
        <f>_xlfn.XLOOKUP(A930,[2]loan_data!$A:$A,[2]loan_data!$AA:$AA)</f>
        <v>umbs_price</v>
      </c>
      <c r="AX930" s="8">
        <f>AV930*L930</f>
        <v>2392.4999999999982</v>
      </c>
    </row>
    <row r="931" spans="1:50" x14ac:dyDescent="0.2">
      <c r="A931">
        <v>5026306</v>
      </c>
      <c r="B931" t="s">
        <v>61</v>
      </c>
      <c r="C931" t="s">
        <v>368</v>
      </c>
      <c r="D931" t="b">
        <v>1</v>
      </c>
      <c r="E931" t="s">
        <v>35</v>
      </c>
      <c r="F931" t="s">
        <v>36</v>
      </c>
      <c r="G931" t="s">
        <v>37</v>
      </c>
      <c r="H931" t="s">
        <v>53</v>
      </c>
      <c r="I931">
        <v>1</v>
      </c>
      <c r="J931" t="b">
        <v>0</v>
      </c>
      <c r="K931" t="b">
        <v>0</v>
      </c>
      <c r="L931" s="1">
        <v>135000</v>
      </c>
      <c r="M931" s="2">
        <v>44455</v>
      </c>
      <c r="N931" s="2">
        <v>44501</v>
      </c>
      <c r="O931" s="2">
        <v>55427</v>
      </c>
      <c r="P931">
        <v>360</v>
      </c>
      <c r="Q931" s="3">
        <v>604.45000000000005</v>
      </c>
      <c r="R931">
        <v>3.5</v>
      </c>
      <c r="S931" t="s">
        <v>920</v>
      </c>
      <c r="T931" s="4">
        <v>190141</v>
      </c>
      <c r="U931" s="7">
        <f>V931+W931</f>
        <v>2390.4800000000023</v>
      </c>
      <c r="V931" s="7">
        <f t="shared" si="46"/>
        <v>526.50000000000273</v>
      </c>
      <c r="W931" s="7">
        <v>1863.9799999999996</v>
      </c>
      <c r="AA931" t="b">
        <v>0</v>
      </c>
      <c r="AB931">
        <v>0</v>
      </c>
      <c r="AC931">
        <v>0</v>
      </c>
      <c r="AD931" t="b">
        <v>0</v>
      </c>
      <c r="AE931" t="s">
        <v>39</v>
      </c>
      <c r="AF931" t="b">
        <v>0</v>
      </c>
      <c r="AG931">
        <v>1</v>
      </c>
      <c r="AH931">
        <v>27</v>
      </c>
      <c r="AI931" s="6">
        <v>878</v>
      </c>
      <c r="AJ931">
        <v>672</v>
      </c>
      <c r="AK931" t="s">
        <v>40</v>
      </c>
      <c r="AL931" t="s">
        <v>50</v>
      </c>
      <c r="AM931" s="9">
        <v>1.05</v>
      </c>
      <c r="AN931">
        <f>_xlfn.XLOOKUP(S931,[1]umbs_prices!$A:$A,[1]umbs_prices!$D:$D)</f>
        <v>104.61</v>
      </c>
      <c r="AO931" s="11">
        <f t="shared" si="47"/>
        <v>4.610000000000003E-2</v>
      </c>
      <c r="AP931" s="13">
        <f>(AM931-1)*L931</f>
        <v>6750.0000000000064</v>
      </c>
      <c r="AQ931" s="8">
        <f>AO931*L931</f>
        <v>6223.5000000000036</v>
      </c>
      <c r="AR931" s="1">
        <f t="shared" si="48"/>
        <v>526.50000000000273</v>
      </c>
      <c r="AS931" s="8">
        <f>AQ931+AR931</f>
        <v>6750.0000000000064</v>
      </c>
      <c r="AT931" s="8">
        <f>AS931-X931</f>
        <v>6750.0000000000064</v>
      </c>
      <c r="AU931" s="11">
        <f>AT931/L931</f>
        <v>5.0000000000000044E-2</v>
      </c>
      <c r="AV931">
        <f>(_xlfn.XLOOKUP(A931,[2]loan_data!$A:$A,[2]loan_data!$Z:$Z)-100)%</f>
        <v>4.6099999999999995E-2</v>
      </c>
      <c r="AW931" t="str">
        <f>_xlfn.XLOOKUP(A931,[2]loan_data!$A:$A,[2]loan_data!$AA:$AA)</f>
        <v>umbs_price</v>
      </c>
      <c r="AX931" s="8">
        <f>AV931*L931</f>
        <v>6223.4999999999991</v>
      </c>
    </row>
    <row r="932" spans="1:50" x14ac:dyDescent="0.2">
      <c r="A932">
        <v>5026333</v>
      </c>
      <c r="B932" t="s">
        <v>88</v>
      </c>
      <c r="C932" t="s">
        <v>482</v>
      </c>
      <c r="D932" t="b">
        <v>1</v>
      </c>
      <c r="E932" t="s">
        <v>35</v>
      </c>
      <c r="F932" t="s">
        <v>36</v>
      </c>
      <c r="G932" t="s">
        <v>37</v>
      </c>
      <c r="H932" t="s">
        <v>38</v>
      </c>
      <c r="I932">
        <v>1</v>
      </c>
      <c r="J932" t="b">
        <v>0</v>
      </c>
      <c r="K932" t="b">
        <v>0</v>
      </c>
      <c r="L932" s="1">
        <v>255000</v>
      </c>
      <c r="M932" s="2">
        <v>44433</v>
      </c>
      <c r="N932" s="2">
        <v>44470</v>
      </c>
      <c r="O932" s="2">
        <v>55397</v>
      </c>
      <c r="P932">
        <v>360</v>
      </c>
      <c r="Q932" s="3">
        <v>1064.25</v>
      </c>
      <c r="R932">
        <v>2.94</v>
      </c>
      <c r="S932" t="s">
        <v>922</v>
      </c>
      <c r="T932" s="4">
        <v>332899</v>
      </c>
      <c r="U932" s="7">
        <f>V932+W932</f>
        <v>5852.4100000000017</v>
      </c>
      <c r="V932" s="7">
        <f t="shared" si="46"/>
        <v>4615.5000000000009</v>
      </c>
      <c r="W932" s="7">
        <v>1236.9100000000003</v>
      </c>
      <c r="AA932" t="b">
        <v>0</v>
      </c>
      <c r="AB932">
        <v>0</v>
      </c>
      <c r="AC932">
        <v>0</v>
      </c>
      <c r="AD932" t="b">
        <v>0</v>
      </c>
      <c r="AE932" t="s">
        <v>39</v>
      </c>
      <c r="AF932" t="b">
        <v>0</v>
      </c>
      <c r="AG932">
        <v>1</v>
      </c>
      <c r="AH932">
        <v>62</v>
      </c>
      <c r="AI932" s="6">
        <v>1292</v>
      </c>
      <c r="AJ932">
        <v>672</v>
      </c>
      <c r="AK932" t="s">
        <v>43</v>
      </c>
      <c r="AL932" t="s">
        <v>50</v>
      </c>
      <c r="AM932" s="9">
        <v>1.05</v>
      </c>
      <c r="AN932">
        <f>_xlfn.XLOOKUP(S932,[1]umbs_prices!$A:$A,[1]umbs_prices!$D:$D)</f>
        <v>103.19</v>
      </c>
      <c r="AO932" s="11">
        <f t="shared" si="47"/>
        <v>3.1900000000000039E-2</v>
      </c>
      <c r="AP932" s="13">
        <f>(AM932-1)*L932</f>
        <v>12750.000000000011</v>
      </c>
      <c r="AQ932" s="8">
        <f>AO932*L932</f>
        <v>8134.50000000001</v>
      </c>
      <c r="AR932" s="1">
        <f t="shared" si="48"/>
        <v>4615.5000000000009</v>
      </c>
      <c r="AS932" s="8">
        <f>AQ932+AR932</f>
        <v>12750.000000000011</v>
      </c>
      <c r="AT932" s="8">
        <f>AS932-X932</f>
        <v>12750.000000000011</v>
      </c>
      <c r="AU932" s="11">
        <f>AT932/L932</f>
        <v>5.0000000000000044E-2</v>
      </c>
      <c r="AV932">
        <f>(_xlfn.XLOOKUP(A932,[2]loan_data!$A:$A,[2]loan_data!$Z:$Z)-100)%</f>
        <v>3.1899999999999977E-2</v>
      </c>
      <c r="AW932" t="str">
        <f>_xlfn.XLOOKUP(A932,[2]loan_data!$A:$A,[2]loan_data!$AA:$AA)</f>
        <v>umbs_price</v>
      </c>
      <c r="AX932" s="8">
        <f>AV932*L932</f>
        <v>8134.4999999999945</v>
      </c>
    </row>
    <row r="933" spans="1:50" x14ac:dyDescent="0.2">
      <c r="A933">
        <v>5026335</v>
      </c>
      <c r="B933" t="s">
        <v>61</v>
      </c>
      <c r="C933" t="s">
        <v>323</v>
      </c>
      <c r="D933" t="b">
        <v>1</v>
      </c>
      <c r="E933" t="s">
        <v>35</v>
      </c>
      <c r="F933" t="s">
        <v>36</v>
      </c>
      <c r="G933" t="s">
        <v>37</v>
      </c>
      <c r="H933" t="s">
        <v>53</v>
      </c>
      <c r="I933">
        <v>1</v>
      </c>
      <c r="J933" t="b">
        <v>0</v>
      </c>
      <c r="K933" t="b">
        <v>0</v>
      </c>
      <c r="L933" s="1">
        <v>105000</v>
      </c>
      <c r="M933" s="2">
        <v>44433</v>
      </c>
      <c r="N933" s="2">
        <v>44470</v>
      </c>
      <c r="O933" s="2">
        <v>55397</v>
      </c>
      <c r="P933">
        <v>360</v>
      </c>
      <c r="Q933" s="3">
        <v>455.74</v>
      </c>
      <c r="R933">
        <v>3.25</v>
      </c>
      <c r="S933" t="s">
        <v>920</v>
      </c>
      <c r="T933" s="4">
        <v>291667</v>
      </c>
      <c r="U933" s="7">
        <f>V933+W933</f>
        <v>1488.0800000000017</v>
      </c>
      <c r="V933" s="7">
        <f t="shared" si="46"/>
        <v>409.50000000000182</v>
      </c>
      <c r="W933" s="7">
        <v>1078.58</v>
      </c>
      <c r="AA933" t="b">
        <v>0</v>
      </c>
      <c r="AB933">
        <v>0</v>
      </c>
      <c r="AC933">
        <v>0</v>
      </c>
      <c r="AD933" t="b">
        <v>0</v>
      </c>
      <c r="AE933" t="s">
        <v>39</v>
      </c>
      <c r="AF933" t="b">
        <v>0</v>
      </c>
      <c r="AG933">
        <v>1</v>
      </c>
      <c r="AH933">
        <v>48</v>
      </c>
      <c r="AI933" s="6">
        <v>840</v>
      </c>
      <c r="AJ933">
        <v>672</v>
      </c>
      <c r="AK933" t="s">
        <v>40</v>
      </c>
      <c r="AL933" t="s">
        <v>50</v>
      </c>
      <c r="AM933" s="9">
        <v>1.05</v>
      </c>
      <c r="AN933">
        <f>_xlfn.XLOOKUP(S933,[1]umbs_prices!$A:$A,[1]umbs_prices!$D:$D)</f>
        <v>104.61</v>
      </c>
      <c r="AO933" s="11">
        <f t="shared" si="47"/>
        <v>4.610000000000003E-2</v>
      </c>
      <c r="AP933" s="13">
        <f>(AM933-1)*L933</f>
        <v>5250.0000000000045</v>
      </c>
      <c r="AQ933" s="8">
        <f>AO933*L933</f>
        <v>4840.5000000000027</v>
      </c>
      <c r="AR933" s="1">
        <f t="shared" si="48"/>
        <v>409.50000000000182</v>
      </c>
      <c r="AS933" s="8">
        <f>AQ933+AR933</f>
        <v>5250.0000000000045</v>
      </c>
      <c r="AT933" s="8">
        <f>AS933-X933</f>
        <v>5250.0000000000045</v>
      </c>
      <c r="AU933" s="11">
        <f>AT933/L933</f>
        <v>5.0000000000000044E-2</v>
      </c>
      <c r="AV933">
        <f>(_xlfn.XLOOKUP(A933,[2]loan_data!$A:$A,[2]loan_data!$Z:$Z)-100)%</f>
        <v>4.6099999999999995E-2</v>
      </c>
      <c r="AW933" t="str">
        <f>_xlfn.XLOOKUP(A933,[2]loan_data!$A:$A,[2]loan_data!$AA:$AA)</f>
        <v>umbs_price</v>
      </c>
      <c r="AX933" s="8">
        <f>AV933*L933</f>
        <v>4840.4999999999991</v>
      </c>
    </row>
    <row r="934" spans="1:50" x14ac:dyDescent="0.2">
      <c r="A934">
        <v>5026360</v>
      </c>
      <c r="B934" t="s">
        <v>73</v>
      </c>
      <c r="C934" t="s">
        <v>483</v>
      </c>
      <c r="D934" t="b">
        <v>1</v>
      </c>
      <c r="E934" t="s">
        <v>35</v>
      </c>
      <c r="F934" t="s">
        <v>36</v>
      </c>
      <c r="G934" t="s">
        <v>37</v>
      </c>
      <c r="H934" t="s">
        <v>53</v>
      </c>
      <c r="I934">
        <v>1</v>
      </c>
      <c r="J934" t="b">
        <v>0</v>
      </c>
      <c r="K934" t="b">
        <v>0</v>
      </c>
      <c r="L934" s="1">
        <v>125000</v>
      </c>
      <c r="M934" s="2">
        <v>44434</v>
      </c>
      <c r="N934" s="2">
        <v>44470</v>
      </c>
      <c r="O934" s="2">
        <v>51745</v>
      </c>
      <c r="P934">
        <v>240</v>
      </c>
      <c r="Q934" s="3">
        <v>730.8</v>
      </c>
      <c r="R934">
        <v>3.625</v>
      </c>
      <c r="S934" t="s">
        <v>920</v>
      </c>
      <c r="T934" s="4">
        <v>186568</v>
      </c>
      <c r="U934" s="7">
        <f>V934+W934</f>
        <v>3300.7500000000018</v>
      </c>
      <c r="V934" s="7">
        <f t="shared" si="46"/>
        <v>487.50000000000182</v>
      </c>
      <c r="W934" s="7">
        <v>2813.25</v>
      </c>
      <c r="AA934" t="b">
        <v>0</v>
      </c>
      <c r="AB934">
        <v>0</v>
      </c>
      <c r="AC934">
        <v>0</v>
      </c>
      <c r="AD934" t="b">
        <v>0</v>
      </c>
      <c r="AE934" t="s">
        <v>39</v>
      </c>
      <c r="AF934" t="b">
        <v>0</v>
      </c>
      <c r="AG934">
        <v>1</v>
      </c>
      <c r="AH934">
        <v>43</v>
      </c>
      <c r="AI934" s="6">
        <v>1398</v>
      </c>
      <c r="AJ934">
        <v>672</v>
      </c>
      <c r="AK934" t="s">
        <v>40</v>
      </c>
      <c r="AL934" t="s">
        <v>50</v>
      </c>
      <c r="AM934" s="9">
        <v>1.05</v>
      </c>
      <c r="AN934">
        <f>_xlfn.XLOOKUP(S934,[1]umbs_prices!$A:$A,[1]umbs_prices!$D:$D)</f>
        <v>104.61</v>
      </c>
      <c r="AO934" s="11">
        <f t="shared" si="47"/>
        <v>4.610000000000003E-2</v>
      </c>
      <c r="AP934" s="13">
        <f>(AM934-1)*L934</f>
        <v>6250.0000000000055</v>
      </c>
      <c r="AQ934" s="8">
        <f>AO934*L934</f>
        <v>5762.5000000000036</v>
      </c>
      <c r="AR934" s="1">
        <f t="shared" si="48"/>
        <v>487.50000000000182</v>
      </c>
      <c r="AS934" s="8">
        <f>AQ934+AR934</f>
        <v>6250.0000000000055</v>
      </c>
      <c r="AT934" s="8">
        <f>AS934-X934</f>
        <v>6250.0000000000055</v>
      </c>
      <c r="AU934" s="11">
        <f>AT934/L934</f>
        <v>5.0000000000000044E-2</v>
      </c>
      <c r="AV934">
        <f>(_xlfn.XLOOKUP(A934,[2]loan_data!$A:$A,[2]loan_data!$Z:$Z)-100)%</f>
        <v>4.6099999999999995E-2</v>
      </c>
      <c r="AW934" t="str">
        <f>_xlfn.XLOOKUP(A934,[2]loan_data!$A:$A,[2]loan_data!$AA:$AA)</f>
        <v>umbs_price</v>
      </c>
      <c r="AX934" s="8">
        <f>AV934*L934</f>
        <v>5762.4999999999991</v>
      </c>
    </row>
    <row r="935" spans="1:50" x14ac:dyDescent="0.2">
      <c r="A935">
        <v>5026400</v>
      </c>
      <c r="B935" t="s">
        <v>127</v>
      </c>
      <c r="C935" t="s">
        <v>484</v>
      </c>
      <c r="D935" t="b">
        <v>1</v>
      </c>
      <c r="E935" t="s">
        <v>35</v>
      </c>
      <c r="F935" t="s">
        <v>36</v>
      </c>
      <c r="G935" t="s">
        <v>37</v>
      </c>
      <c r="H935" t="s">
        <v>53</v>
      </c>
      <c r="I935">
        <v>1</v>
      </c>
      <c r="J935" t="b">
        <v>0</v>
      </c>
      <c r="K935" t="b">
        <v>0</v>
      </c>
      <c r="L935" s="1">
        <v>95000</v>
      </c>
      <c r="M935" s="2">
        <v>44435</v>
      </c>
      <c r="N935" s="2">
        <v>44470</v>
      </c>
      <c r="O935" s="2">
        <v>55397</v>
      </c>
      <c r="P935">
        <v>360</v>
      </c>
      <c r="Q935" s="3">
        <v>418.82</v>
      </c>
      <c r="R935">
        <v>3.375</v>
      </c>
      <c r="S935" t="s">
        <v>920</v>
      </c>
      <c r="T935" s="4">
        <v>245162</v>
      </c>
      <c r="U935" s="7">
        <f>V935+W935</f>
        <v>1131.0000000000018</v>
      </c>
      <c r="V935" s="7">
        <f t="shared" si="46"/>
        <v>370.50000000000182</v>
      </c>
      <c r="W935" s="7">
        <v>760.5</v>
      </c>
      <c r="AA935" t="b">
        <v>0</v>
      </c>
      <c r="AB935">
        <v>0</v>
      </c>
      <c r="AC935">
        <v>0</v>
      </c>
      <c r="AD935" t="b">
        <v>0</v>
      </c>
      <c r="AE935" t="s">
        <v>39</v>
      </c>
      <c r="AF935" t="b">
        <v>0</v>
      </c>
      <c r="AG935">
        <v>1</v>
      </c>
      <c r="AH935">
        <v>18</v>
      </c>
      <c r="AI935" s="6">
        <v>600</v>
      </c>
      <c r="AJ935">
        <v>672</v>
      </c>
      <c r="AK935" t="s">
        <v>58</v>
      </c>
      <c r="AL935" t="s">
        <v>50</v>
      </c>
      <c r="AM935" s="9">
        <v>1.05</v>
      </c>
      <c r="AN935">
        <f>_xlfn.XLOOKUP(S935,[1]umbs_prices!$A:$A,[1]umbs_prices!$D:$D)</f>
        <v>104.61</v>
      </c>
      <c r="AO935" s="11">
        <f t="shared" si="47"/>
        <v>4.610000000000003E-2</v>
      </c>
      <c r="AP935" s="13">
        <f>(AM935-1)*L935</f>
        <v>4750.0000000000045</v>
      </c>
      <c r="AQ935" s="8">
        <f>AO935*L935</f>
        <v>4379.5000000000027</v>
      </c>
      <c r="AR935" s="1">
        <f t="shared" si="48"/>
        <v>370.50000000000182</v>
      </c>
      <c r="AS935" s="8">
        <f>AQ935+AR935</f>
        <v>4750.0000000000045</v>
      </c>
      <c r="AT935" s="8">
        <f>AS935-X935</f>
        <v>4750.0000000000045</v>
      </c>
      <c r="AU935" s="11">
        <f>AT935/L935</f>
        <v>5.0000000000000044E-2</v>
      </c>
      <c r="AV935">
        <f>(_xlfn.XLOOKUP(A935,[2]loan_data!$A:$A,[2]loan_data!$Z:$Z)-100)%</f>
        <v>4.6099999999999995E-2</v>
      </c>
      <c r="AW935" t="str">
        <f>_xlfn.XLOOKUP(A935,[2]loan_data!$A:$A,[2]loan_data!$AA:$AA)</f>
        <v>umbs_price</v>
      </c>
      <c r="AX935" s="8">
        <f>AV935*L935</f>
        <v>4379.4999999999991</v>
      </c>
    </row>
    <row r="936" spans="1:50" x14ac:dyDescent="0.2">
      <c r="A936">
        <v>5026401</v>
      </c>
      <c r="B936" t="s">
        <v>127</v>
      </c>
      <c r="C936" t="s">
        <v>485</v>
      </c>
      <c r="D936" t="b">
        <v>1</v>
      </c>
      <c r="E936" t="s">
        <v>35</v>
      </c>
      <c r="F936" t="s">
        <v>36</v>
      </c>
      <c r="G936" t="s">
        <v>37</v>
      </c>
      <c r="H936" t="s">
        <v>53</v>
      </c>
      <c r="I936">
        <v>1</v>
      </c>
      <c r="J936" t="b">
        <v>0</v>
      </c>
      <c r="K936" t="b">
        <v>0</v>
      </c>
      <c r="L936" s="1">
        <v>105000</v>
      </c>
      <c r="M936" s="2">
        <v>44436</v>
      </c>
      <c r="N936" s="2">
        <v>44470</v>
      </c>
      <c r="O936" s="2">
        <v>49919</v>
      </c>
      <c r="P936">
        <v>180</v>
      </c>
      <c r="Q936" s="3">
        <v>710.93</v>
      </c>
      <c r="R936">
        <v>2.75</v>
      </c>
      <c r="S936" t="s">
        <v>922</v>
      </c>
      <c r="T936" s="4">
        <v>227175</v>
      </c>
      <c r="U936" s="7">
        <f>V936+W936</f>
        <v>2842.5000000000005</v>
      </c>
      <c r="V936" s="7">
        <f t="shared" si="46"/>
        <v>1900.5000000000005</v>
      </c>
      <c r="W936" s="7">
        <v>942</v>
      </c>
      <c r="AA936" t="b">
        <v>0</v>
      </c>
      <c r="AB936">
        <v>0</v>
      </c>
      <c r="AC936">
        <v>0</v>
      </c>
      <c r="AD936" t="b">
        <v>0</v>
      </c>
      <c r="AE936" t="s">
        <v>39</v>
      </c>
      <c r="AF936" t="b">
        <v>0</v>
      </c>
      <c r="AG936">
        <v>1</v>
      </c>
      <c r="AH936">
        <v>61</v>
      </c>
      <c r="AI936" s="6">
        <v>1525</v>
      </c>
      <c r="AJ936">
        <v>672</v>
      </c>
      <c r="AK936" t="s">
        <v>40</v>
      </c>
      <c r="AL936" t="s">
        <v>41</v>
      </c>
      <c r="AM936" s="9">
        <v>1.05</v>
      </c>
      <c r="AN936">
        <f>_xlfn.XLOOKUP(S936,[1]umbs_prices!$A:$A,[1]umbs_prices!$D:$D)</f>
        <v>103.19</v>
      </c>
      <c r="AO936" s="11">
        <f t="shared" si="47"/>
        <v>3.1900000000000039E-2</v>
      </c>
      <c r="AP936" s="13">
        <f>(AM936-1)*L936</f>
        <v>5250.0000000000045</v>
      </c>
      <c r="AQ936" s="8">
        <f>AO936*L936</f>
        <v>3349.5000000000041</v>
      </c>
      <c r="AR936" s="1">
        <f t="shared" si="48"/>
        <v>1900.5000000000005</v>
      </c>
      <c r="AS936" s="8">
        <f>AQ936+AR936</f>
        <v>5250.0000000000045</v>
      </c>
      <c r="AT936" s="8">
        <f>AS936-X936</f>
        <v>5250.0000000000045</v>
      </c>
      <c r="AU936" s="11">
        <f>AT936/L936</f>
        <v>5.0000000000000044E-2</v>
      </c>
      <c r="AV936">
        <f>(_xlfn.XLOOKUP(A936,[2]loan_data!$A:$A,[2]loan_data!$Z:$Z)-100)%</f>
        <v>3.1899999999999977E-2</v>
      </c>
      <c r="AW936" t="str">
        <f>_xlfn.XLOOKUP(A936,[2]loan_data!$A:$A,[2]loan_data!$AA:$AA)</f>
        <v>umbs_price</v>
      </c>
      <c r="AX936" s="8">
        <f>AV936*L936</f>
        <v>3349.4999999999977</v>
      </c>
    </row>
    <row r="937" spans="1:50" x14ac:dyDescent="0.2">
      <c r="A937">
        <v>5026435</v>
      </c>
      <c r="B937" t="s">
        <v>33</v>
      </c>
      <c r="C937" t="s">
        <v>131</v>
      </c>
      <c r="D937" t="b">
        <v>1</v>
      </c>
      <c r="E937" t="s">
        <v>35</v>
      </c>
      <c r="F937" t="s">
        <v>36</v>
      </c>
      <c r="G937" t="s">
        <v>37</v>
      </c>
      <c r="H937" t="s">
        <v>53</v>
      </c>
      <c r="I937">
        <v>1</v>
      </c>
      <c r="J937" t="b">
        <v>0</v>
      </c>
      <c r="K937" t="b">
        <v>0</v>
      </c>
      <c r="L937" s="1">
        <v>605000</v>
      </c>
      <c r="M937" s="2">
        <v>44436</v>
      </c>
      <c r="N937" s="2">
        <v>44470</v>
      </c>
      <c r="O937" s="2">
        <v>55397</v>
      </c>
      <c r="P937">
        <v>360</v>
      </c>
      <c r="Q937" s="3">
        <v>2667.19</v>
      </c>
      <c r="R937">
        <v>3.375</v>
      </c>
      <c r="S937" t="s">
        <v>920</v>
      </c>
      <c r="T937" s="4">
        <v>840278</v>
      </c>
      <c r="U937" s="7">
        <f>V937+W937</f>
        <v>4894.4000000000069</v>
      </c>
      <c r="V937" s="7">
        <f t="shared" si="46"/>
        <v>2359.5000000000073</v>
      </c>
      <c r="W937" s="7">
        <v>2534.9</v>
      </c>
      <c r="AA937" t="b">
        <v>0</v>
      </c>
      <c r="AB937">
        <v>0</v>
      </c>
      <c r="AC937">
        <v>0</v>
      </c>
      <c r="AD937" t="b">
        <v>0</v>
      </c>
      <c r="AE937" t="s">
        <v>39</v>
      </c>
      <c r="AF937" t="b">
        <v>0</v>
      </c>
      <c r="AG937">
        <v>1</v>
      </c>
      <c r="AH937">
        <v>162</v>
      </c>
      <c r="AI937" s="6">
        <v>4995</v>
      </c>
      <c r="AJ937">
        <v>672</v>
      </c>
      <c r="AK937" t="s">
        <v>58</v>
      </c>
      <c r="AL937" t="s">
        <v>50</v>
      </c>
      <c r="AM937" s="9">
        <v>1.05</v>
      </c>
      <c r="AN937">
        <f>_xlfn.XLOOKUP(S937,[1]umbs_prices!$A:$A,[1]umbs_prices!$D:$D)</f>
        <v>104.61</v>
      </c>
      <c r="AO937" s="11">
        <f t="shared" si="47"/>
        <v>4.610000000000003E-2</v>
      </c>
      <c r="AP937" s="13">
        <f>(AM937-1)*L937</f>
        <v>30250.000000000025</v>
      </c>
      <c r="AQ937" s="8">
        <f>AO937*L937</f>
        <v>27890.500000000018</v>
      </c>
      <c r="AR937" s="1">
        <f t="shared" si="48"/>
        <v>2359.5000000000073</v>
      </c>
      <c r="AS937" s="8">
        <f>AQ937+AR937</f>
        <v>30250.000000000025</v>
      </c>
      <c r="AT937" s="8">
        <f>AS937-X937</f>
        <v>30250.000000000025</v>
      </c>
      <c r="AU937" s="11">
        <f>AT937/L937</f>
        <v>5.0000000000000044E-2</v>
      </c>
      <c r="AV937">
        <f>(_xlfn.XLOOKUP(A937,[2]loan_data!$A:$A,[2]loan_data!$Z:$Z)-100)%</f>
        <v>4.6099999999999995E-2</v>
      </c>
      <c r="AW937" t="str">
        <f>_xlfn.XLOOKUP(A937,[2]loan_data!$A:$A,[2]loan_data!$AA:$AA)</f>
        <v>umbs_price</v>
      </c>
      <c r="AX937" s="8">
        <f>AV937*L937</f>
        <v>27890.499999999996</v>
      </c>
    </row>
    <row r="938" spans="1:50" x14ac:dyDescent="0.2">
      <c r="A938">
        <v>5026551</v>
      </c>
      <c r="B938" t="s">
        <v>63</v>
      </c>
      <c r="C938" t="s">
        <v>64</v>
      </c>
      <c r="D938" t="b">
        <v>1</v>
      </c>
      <c r="E938" t="s">
        <v>35</v>
      </c>
      <c r="F938" t="s">
        <v>36</v>
      </c>
      <c r="G938" t="s">
        <v>37</v>
      </c>
      <c r="H938" t="s">
        <v>53</v>
      </c>
      <c r="I938">
        <v>1</v>
      </c>
      <c r="J938" t="b">
        <v>0</v>
      </c>
      <c r="K938" t="b">
        <v>0</v>
      </c>
      <c r="L938" s="1">
        <v>325000</v>
      </c>
      <c r="M938" s="2">
        <v>44438</v>
      </c>
      <c r="N938" s="2">
        <v>44470</v>
      </c>
      <c r="O938" s="2">
        <v>49919</v>
      </c>
      <c r="P938">
        <v>180</v>
      </c>
      <c r="Q938" s="3">
        <v>2106.44</v>
      </c>
      <c r="R938">
        <v>2.125</v>
      </c>
      <c r="S938" t="s">
        <v>925</v>
      </c>
      <c r="T938" s="4">
        <v>416667</v>
      </c>
      <c r="U938" s="7">
        <f>V938+W938</f>
        <v>26731.000000000004</v>
      </c>
      <c r="V938" s="7">
        <f t="shared" si="46"/>
        <v>24537.500000000004</v>
      </c>
      <c r="W938" s="7">
        <v>2193.5</v>
      </c>
      <c r="AA938" t="b">
        <v>0</v>
      </c>
      <c r="AB938">
        <v>0</v>
      </c>
      <c r="AC938">
        <v>0</v>
      </c>
      <c r="AD938" t="b">
        <v>0</v>
      </c>
      <c r="AE938" t="s">
        <v>39</v>
      </c>
      <c r="AF938" t="b">
        <v>0</v>
      </c>
      <c r="AG938">
        <v>1</v>
      </c>
      <c r="AH938">
        <v>86</v>
      </c>
      <c r="AI938" s="6">
        <v>3082</v>
      </c>
      <c r="AJ938">
        <v>672</v>
      </c>
      <c r="AK938" t="s">
        <v>40</v>
      </c>
      <c r="AL938" t="s">
        <v>50</v>
      </c>
      <c r="AM938" s="9">
        <v>1.05</v>
      </c>
      <c r="AN938">
        <f>_xlfn.XLOOKUP(S938,[1]umbs_prices!$A:$A,[1]umbs_prices!$D:$D)</f>
        <v>97.45</v>
      </c>
      <c r="AO938" s="11">
        <f t="shared" si="47"/>
        <v>-2.5499999999999967E-2</v>
      </c>
      <c r="AP938" s="13">
        <f>(AM938-1)*L938</f>
        <v>16250.000000000015</v>
      </c>
      <c r="AQ938" s="8">
        <f>AO938*L938</f>
        <v>-8287.4999999999891</v>
      </c>
      <c r="AR938" s="1">
        <f t="shared" si="48"/>
        <v>24537.500000000004</v>
      </c>
      <c r="AS938" s="8">
        <f>AQ938+AR938</f>
        <v>16250.000000000015</v>
      </c>
      <c r="AT938" s="8">
        <f>AS938-X938</f>
        <v>16250.000000000015</v>
      </c>
      <c r="AU938" s="11">
        <f>AT938/L938</f>
        <v>5.0000000000000044E-2</v>
      </c>
      <c r="AV938">
        <f>(_xlfn.XLOOKUP(A938,[2]loan_data!$A:$A,[2]loan_data!$Z:$Z)-100)%</f>
        <v>-2.5499999999999971E-2</v>
      </c>
      <c r="AW938" t="str">
        <f>_xlfn.XLOOKUP(A938,[2]loan_data!$A:$A,[2]loan_data!$AA:$AA)</f>
        <v>umbs_price</v>
      </c>
      <c r="AX938" s="8">
        <f>AV938*L938</f>
        <v>-8287.4999999999909</v>
      </c>
    </row>
    <row r="939" spans="1:50" x14ac:dyDescent="0.2">
      <c r="A939">
        <v>5026627</v>
      </c>
      <c r="B939" t="s">
        <v>453</v>
      </c>
      <c r="C939" t="s">
        <v>104</v>
      </c>
      <c r="D939" t="b">
        <v>1</v>
      </c>
      <c r="E939" t="s">
        <v>35</v>
      </c>
      <c r="F939" t="s">
        <v>36</v>
      </c>
      <c r="G939" t="s">
        <v>37</v>
      </c>
      <c r="H939" t="s">
        <v>53</v>
      </c>
      <c r="I939">
        <v>1</v>
      </c>
      <c r="J939" t="b">
        <v>0</v>
      </c>
      <c r="K939" t="b">
        <v>0</v>
      </c>
      <c r="L939" s="1">
        <v>195000</v>
      </c>
      <c r="M939" s="2">
        <v>44440</v>
      </c>
      <c r="N939" s="2">
        <v>44470</v>
      </c>
      <c r="O939" s="2">
        <v>49919</v>
      </c>
      <c r="P939">
        <v>180</v>
      </c>
      <c r="Q939" s="3">
        <v>1286.26</v>
      </c>
      <c r="R939">
        <v>2.375</v>
      </c>
      <c r="S939" t="s">
        <v>921</v>
      </c>
      <c r="T939" s="4">
        <v>249744</v>
      </c>
      <c r="U939" s="7">
        <f>V939+W939</f>
        <v>11983.560000000027</v>
      </c>
      <c r="V939" s="7">
        <f t="shared" si="46"/>
        <v>9984.0000000000273</v>
      </c>
      <c r="W939" s="7">
        <v>1999.5600000000004</v>
      </c>
      <c r="AA939" t="b">
        <v>0</v>
      </c>
      <c r="AB939">
        <v>0</v>
      </c>
      <c r="AC939">
        <v>0</v>
      </c>
      <c r="AD939" t="b">
        <v>0</v>
      </c>
      <c r="AE939" t="s">
        <v>39</v>
      </c>
      <c r="AF939" t="b">
        <v>0</v>
      </c>
      <c r="AG939">
        <v>1</v>
      </c>
      <c r="AH939">
        <v>38</v>
      </c>
      <c r="AI939" s="6">
        <v>1457</v>
      </c>
      <c r="AJ939">
        <v>672</v>
      </c>
      <c r="AK939" t="s">
        <v>43</v>
      </c>
      <c r="AL939" t="s">
        <v>50</v>
      </c>
      <c r="AM939" s="9">
        <v>1.05</v>
      </c>
      <c r="AN939">
        <f>_xlfn.XLOOKUP(S939,[1]umbs_prices!$A:$A,[1]umbs_prices!$D:$D)</f>
        <v>99.88</v>
      </c>
      <c r="AO939" s="11">
        <f t="shared" si="47"/>
        <v>-1.2000000000000899E-3</v>
      </c>
      <c r="AP939" s="13">
        <f>(AM939-1)*L939</f>
        <v>9750.0000000000091</v>
      </c>
      <c r="AQ939" s="8">
        <f>AO939*L939</f>
        <v>-234.00000000001754</v>
      </c>
      <c r="AR939" s="1">
        <f t="shared" si="48"/>
        <v>9984.0000000000273</v>
      </c>
      <c r="AS939" s="8">
        <f>AQ939+AR939</f>
        <v>9750.0000000000091</v>
      </c>
      <c r="AT939" s="8">
        <f>AS939-X939</f>
        <v>9750.0000000000091</v>
      </c>
      <c r="AU939" s="11">
        <f>AT939/L939</f>
        <v>5.0000000000000044E-2</v>
      </c>
      <c r="AV939">
        <f>(_xlfn.XLOOKUP(A939,[2]loan_data!$A:$A,[2]loan_data!$Z:$Z)-100)%</f>
        <v>-1.2000000000000454E-3</v>
      </c>
      <c r="AW939" t="str">
        <f>_xlfn.XLOOKUP(A939,[2]loan_data!$A:$A,[2]loan_data!$AA:$AA)</f>
        <v>umbs_price</v>
      </c>
      <c r="AX939" s="8">
        <f>AV939*L939</f>
        <v>-234.00000000000887</v>
      </c>
    </row>
    <row r="940" spans="1:50" x14ac:dyDescent="0.2">
      <c r="A940">
        <v>5026669</v>
      </c>
      <c r="B940" t="s">
        <v>90</v>
      </c>
      <c r="C940" t="s">
        <v>341</v>
      </c>
      <c r="D940" t="b">
        <v>1</v>
      </c>
      <c r="E940" t="s">
        <v>35</v>
      </c>
      <c r="F940" t="s">
        <v>36</v>
      </c>
      <c r="G940" t="s">
        <v>37</v>
      </c>
      <c r="H940" t="s">
        <v>38</v>
      </c>
      <c r="I940">
        <v>1</v>
      </c>
      <c r="J940" t="b">
        <v>0</v>
      </c>
      <c r="K940" t="b">
        <v>0</v>
      </c>
      <c r="L940" s="1">
        <v>535000</v>
      </c>
      <c r="M940" s="2">
        <v>44440</v>
      </c>
      <c r="N940" s="2">
        <v>44470</v>
      </c>
      <c r="O940" s="2">
        <v>55397</v>
      </c>
      <c r="P940">
        <v>360</v>
      </c>
      <c r="Q940" s="3">
        <v>2358.59</v>
      </c>
      <c r="R940">
        <v>3.375</v>
      </c>
      <c r="S940" t="s">
        <v>920</v>
      </c>
      <c r="T940" s="4">
        <v>677387</v>
      </c>
      <c r="U940" s="7">
        <f>V940+W940</f>
        <v>3914.8400000000111</v>
      </c>
      <c r="V940" s="7">
        <f t="shared" si="46"/>
        <v>2086.5000000000109</v>
      </c>
      <c r="W940" s="7">
        <v>1828.3400000000001</v>
      </c>
      <c r="AA940" t="b">
        <v>0</v>
      </c>
      <c r="AB940">
        <v>0</v>
      </c>
      <c r="AC940">
        <v>0</v>
      </c>
      <c r="AD940" t="b">
        <v>0</v>
      </c>
      <c r="AE940" t="s">
        <v>39</v>
      </c>
      <c r="AF940" t="b">
        <v>0</v>
      </c>
      <c r="AG940">
        <v>1</v>
      </c>
      <c r="AH940">
        <v>156</v>
      </c>
      <c r="AI940" s="6">
        <v>3510</v>
      </c>
      <c r="AJ940">
        <v>672</v>
      </c>
      <c r="AK940" t="s">
        <v>43</v>
      </c>
      <c r="AL940" t="s">
        <v>41</v>
      </c>
      <c r="AM940" s="9">
        <v>1.05</v>
      </c>
      <c r="AN940">
        <f>_xlfn.XLOOKUP(S940,[1]umbs_prices!$A:$A,[1]umbs_prices!$D:$D)</f>
        <v>104.61</v>
      </c>
      <c r="AO940" s="11">
        <f t="shared" si="47"/>
        <v>4.610000000000003E-2</v>
      </c>
      <c r="AP940" s="13">
        <f>(AM940-1)*L940</f>
        <v>26750.000000000025</v>
      </c>
      <c r="AQ940" s="8">
        <f>AO940*L940</f>
        <v>24663.500000000015</v>
      </c>
      <c r="AR940" s="1">
        <f t="shared" si="48"/>
        <v>2086.5000000000109</v>
      </c>
      <c r="AS940" s="8">
        <f>AQ940+AR940</f>
        <v>26750.000000000025</v>
      </c>
      <c r="AT940" s="8">
        <f>AS940-X940</f>
        <v>26750.000000000025</v>
      </c>
      <c r="AU940" s="11">
        <f>AT940/L940</f>
        <v>5.0000000000000044E-2</v>
      </c>
      <c r="AV940">
        <f>(_xlfn.XLOOKUP(A940,[2]loan_data!$A:$A,[2]loan_data!$Z:$Z)-100)%</f>
        <v>4.6099999999999995E-2</v>
      </c>
      <c r="AW940" t="str">
        <f>_xlfn.XLOOKUP(A940,[2]loan_data!$A:$A,[2]loan_data!$AA:$AA)</f>
        <v>umbs_price</v>
      </c>
      <c r="AX940" s="8">
        <f>AV940*L940</f>
        <v>24663.499999999996</v>
      </c>
    </row>
    <row r="941" spans="1:50" x14ac:dyDescent="0.2">
      <c r="A941">
        <v>5026709</v>
      </c>
      <c r="B941" t="s">
        <v>103</v>
      </c>
      <c r="C941" t="s">
        <v>463</v>
      </c>
      <c r="D941" t="b">
        <v>1</v>
      </c>
      <c r="E941" t="s">
        <v>35</v>
      </c>
      <c r="F941" t="s">
        <v>36</v>
      </c>
      <c r="G941" t="s">
        <v>37</v>
      </c>
      <c r="H941" t="s">
        <v>38</v>
      </c>
      <c r="I941">
        <v>1</v>
      </c>
      <c r="J941" t="b">
        <v>0</v>
      </c>
      <c r="K941" t="b">
        <v>0</v>
      </c>
      <c r="L941" s="1">
        <v>255000</v>
      </c>
      <c r="M941" s="2">
        <v>44441</v>
      </c>
      <c r="N941" s="2">
        <v>44470</v>
      </c>
      <c r="O941" s="2">
        <v>51745</v>
      </c>
      <c r="P941">
        <v>240</v>
      </c>
      <c r="Q941" s="3">
        <v>1394.98</v>
      </c>
      <c r="R941">
        <v>2.875</v>
      </c>
      <c r="S941" t="s">
        <v>922</v>
      </c>
      <c r="T941" s="4">
        <v>300000</v>
      </c>
      <c r="U941" s="7">
        <f>V941+W941</f>
        <v>7192.9400000000005</v>
      </c>
      <c r="V941" s="7">
        <f t="shared" si="46"/>
        <v>4615.5000000000009</v>
      </c>
      <c r="W941" s="7">
        <v>2577.4399999999996</v>
      </c>
      <c r="AA941" t="b">
        <v>0</v>
      </c>
      <c r="AB941">
        <v>0</v>
      </c>
      <c r="AC941">
        <v>0</v>
      </c>
      <c r="AD941" t="b">
        <v>0</v>
      </c>
      <c r="AE941" t="s">
        <v>39</v>
      </c>
      <c r="AF941" t="b">
        <v>0</v>
      </c>
      <c r="AG941">
        <v>1</v>
      </c>
      <c r="AH941">
        <v>75</v>
      </c>
      <c r="AI941" s="6">
        <v>2750</v>
      </c>
      <c r="AJ941">
        <v>672</v>
      </c>
      <c r="AK941" t="s">
        <v>58</v>
      </c>
      <c r="AL941" t="s">
        <v>41</v>
      </c>
      <c r="AM941" s="9">
        <v>1.05</v>
      </c>
      <c r="AN941">
        <f>_xlfn.XLOOKUP(S941,[1]umbs_prices!$A:$A,[1]umbs_prices!$D:$D)</f>
        <v>103.19</v>
      </c>
      <c r="AO941" s="11">
        <f t="shared" si="47"/>
        <v>3.1900000000000039E-2</v>
      </c>
      <c r="AP941" s="13">
        <f>(AM941-1)*L941</f>
        <v>12750.000000000011</v>
      </c>
      <c r="AQ941" s="8">
        <f>AO941*L941</f>
        <v>8134.50000000001</v>
      </c>
      <c r="AR941" s="1">
        <f t="shared" si="48"/>
        <v>4615.5000000000009</v>
      </c>
      <c r="AS941" s="8">
        <f>AQ941+AR941</f>
        <v>12750.000000000011</v>
      </c>
      <c r="AT941" s="8">
        <f>AS941-X941</f>
        <v>12750.000000000011</v>
      </c>
      <c r="AU941" s="11">
        <f>AT941/L941</f>
        <v>5.0000000000000044E-2</v>
      </c>
      <c r="AV941">
        <f>(_xlfn.XLOOKUP(A941,[2]loan_data!$A:$A,[2]loan_data!$Z:$Z)-100)%</f>
        <v>3.1899999999999977E-2</v>
      </c>
      <c r="AW941" t="str">
        <f>_xlfn.XLOOKUP(A941,[2]loan_data!$A:$A,[2]loan_data!$AA:$AA)</f>
        <v>umbs_price</v>
      </c>
      <c r="AX941" s="8">
        <f>AV941*L941</f>
        <v>8134.4999999999945</v>
      </c>
    </row>
    <row r="942" spans="1:50" x14ac:dyDescent="0.2">
      <c r="A942">
        <v>5026780</v>
      </c>
      <c r="B942" t="s">
        <v>144</v>
      </c>
      <c r="C942" t="s">
        <v>280</v>
      </c>
      <c r="D942" t="b">
        <v>1</v>
      </c>
      <c r="E942" t="s">
        <v>35</v>
      </c>
      <c r="F942" t="s">
        <v>36</v>
      </c>
      <c r="G942" t="s">
        <v>37</v>
      </c>
      <c r="H942" t="s">
        <v>53</v>
      </c>
      <c r="I942">
        <v>1</v>
      </c>
      <c r="J942" t="b">
        <v>0</v>
      </c>
      <c r="K942" t="b">
        <v>0</v>
      </c>
      <c r="L942" s="1">
        <v>185000</v>
      </c>
      <c r="M942" s="2">
        <v>44441</v>
      </c>
      <c r="N942" s="2">
        <v>44470</v>
      </c>
      <c r="O942" s="2">
        <v>55397</v>
      </c>
      <c r="P942">
        <v>360</v>
      </c>
      <c r="Q942" s="3">
        <v>765.72</v>
      </c>
      <c r="R942">
        <v>2.875</v>
      </c>
      <c r="S942" t="s">
        <v>922</v>
      </c>
      <c r="T942" s="4">
        <v>310820</v>
      </c>
      <c r="U942" s="7">
        <f>V942+W942</f>
        <v>5801.0000000000018</v>
      </c>
      <c r="V942" s="7">
        <f t="shared" si="46"/>
        <v>3348.5000000000018</v>
      </c>
      <c r="W942" s="7">
        <v>2452.5</v>
      </c>
      <c r="AA942" t="b">
        <v>0</v>
      </c>
      <c r="AB942">
        <v>0</v>
      </c>
      <c r="AC942">
        <v>0</v>
      </c>
      <c r="AD942" t="b">
        <v>0</v>
      </c>
      <c r="AE942" t="s">
        <v>39</v>
      </c>
      <c r="AF942" t="b">
        <v>0</v>
      </c>
      <c r="AG942">
        <v>1</v>
      </c>
      <c r="AH942">
        <v>70</v>
      </c>
      <c r="AI942" s="6">
        <v>2334</v>
      </c>
      <c r="AJ942">
        <v>672</v>
      </c>
      <c r="AK942" t="s">
        <v>40</v>
      </c>
      <c r="AL942" t="s">
        <v>50</v>
      </c>
      <c r="AM942" s="9">
        <v>1.05</v>
      </c>
      <c r="AN942">
        <f>_xlfn.XLOOKUP(S942,[1]umbs_prices!$A:$A,[1]umbs_prices!$D:$D)</f>
        <v>103.19</v>
      </c>
      <c r="AO942" s="11">
        <f t="shared" si="47"/>
        <v>3.1900000000000039E-2</v>
      </c>
      <c r="AP942" s="13">
        <f>(AM942-1)*L942</f>
        <v>9250.0000000000091</v>
      </c>
      <c r="AQ942" s="8">
        <f>AO942*L942</f>
        <v>5901.5000000000073</v>
      </c>
      <c r="AR942" s="1">
        <f t="shared" si="48"/>
        <v>3348.5000000000018</v>
      </c>
      <c r="AS942" s="8">
        <f>AQ942+AR942</f>
        <v>9250.0000000000091</v>
      </c>
      <c r="AT942" s="8">
        <f>AS942-X942</f>
        <v>9250.0000000000091</v>
      </c>
      <c r="AU942" s="11">
        <f>AT942/L942</f>
        <v>5.0000000000000051E-2</v>
      </c>
      <c r="AV942">
        <f>(_xlfn.XLOOKUP(A942,[2]loan_data!$A:$A,[2]loan_data!$Z:$Z)-100)%</f>
        <v>3.1899999999999977E-2</v>
      </c>
      <c r="AW942" t="str">
        <f>_xlfn.XLOOKUP(A942,[2]loan_data!$A:$A,[2]loan_data!$AA:$AA)</f>
        <v>umbs_price</v>
      </c>
      <c r="AX942" s="8">
        <f>AV942*L942</f>
        <v>5901.4999999999955</v>
      </c>
    </row>
    <row r="943" spans="1:50" x14ac:dyDescent="0.2">
      <c r="A943">
        <v>5026901</v>
      </c>
      <c r="B943" t="s">
        <v>33</v>
      </c>
      <c r="C943" t="s">
        <v>288</v>
      </c>
      <c r="D943" t="b">
        <v>1</v>
      </c>
      <c r="E943" t="s">
        <v>35</v>
      </c>
      <c r="F943" t="s">
        <v>36</v>
      </c>
      <c r="G943" t="s">
        <v>37</v>
      </c>
      <c r="H943" t="s">
        <v>53</v>
      </c>
      <c r="I943">
        <v>1</v>
      </c>
      <c r="J943" t="b">
        <v>0</v>
      </c>
      <c r="K943" t="b">
        <v>0</v>
      </c>
      <c r="L943" s="1">
        <v>525000</v>
      </c>
      <c r="M943" s="2">
        <v>44442</v>
      </c>
      <c r="N943" s="2">
        <v>44470</v>
      </c>
      <c r="O943" s="2">
        <v>55397</v>
      </c>
      <c r="P943">
        <v>360</v>
      </c>
      <c r="Q943" s="3">
        <v>2138.3700000000003</v>
      </c>
      <c r="R943">
        <v>2.75</v>
      </c>
      <c r="S943" t="s">
        <v>922</v>
      </c>
      <c r="T943" s="4">
        <v>690790</v>
      </c>
      <c r="U943" s="7">
        <f>V943+W943</f>
        <v>12264</v>
      </c>
      <c r="V943" s="7">
        <f t="shared" si="46"/>
        <v>9502.5</v>
      </c>
      <c r="W943" s="7">
        <v>2761.5</v>
      </c>
      <c r="AA943" t="b">
        <v>0</v>
      </c>
      <c r="AB943">
        <v>0</v>
      </c>
      <c r="AC943">
        <v>0</v>
      </c>
      <c r="AD943" t="b">
        <v>0</v>
      </c>
      <c r="AE943" t="s">
        <v>39</v>
      </c>
      <c r="AF943" t="b">
        <v>0</v>
      </c>
      <c r="AG943">
        <v>1</v>
      </c>
      <c r="AH943">
        <v>123</v>
      </c>
      <c r="AI943" s="6">
        <v>3690</v>
      </c>
      <c r="AJ943">
        <v>672</v>
      </c>
      <c r="AK943" t="s">
        <v>58</v>
      </c>
      <c r="AL943" t="s">
        <v>50</v>
      </c>
      <c r="AM943" s="9">
        <v>1.05</v>
      </c>
      <c r="AN943">
        <f>_xlfn.XLOOKUP(S943,[1]umbs_prices!$A:$A,[1]umbs_prices!$D:$D)</f>
        <v>103.19</v>
      </c>
      <c r="AO943" s="11">
        <f t="shared" si="47"/>
        <v>3.1900000000000039E-2</v>
      </c>
      <c r="AP943" s="13">
        <f>(AM943-1)*L943</f>
        <v>26250.000000000022</v>
      </c>
      <c r="AQ943" s="8">
        <f>AO943*L943</f>
        <v>16747.500000000022</v>
      </c>
      <c r="AR943" s="1">
        <f t="shared" si="48"/>
        <v>9502.5</v>
      </c>
      <c r="AS943" s="8">
        <f>AQ943+AR943</f>
        <v>26250.000000000022</v>
      </c>
      <c r="AT943" s="8">
        <f>AS943-X943</f>
        <v>26250.000000000022</v>
      </c>
      <c r="AU943" s="11">
        <f>AT943/L943</f>
        <v>5.0000000000000044E-2</v>
      </c>
      <c r="AV943">
        <f>(_xlfn.XLOOKUP(A943,[2]loan_data!$A:$A,[2]loan_data!$Z:$Z)-100)%</f>
        <v>3.1899999999999977E-2</v>
      </c>
      <c r="AW943" t="str">
        <f>_xlfn.XLOOKUP(A943,[2]loan_data!$A:$A,[2]loan_data!$AA:$AA)</f>
        <v>umbs_price</v>
      </c>
      <c r="AX943" s="8">
        <f>AV943*L943</f>
        <v>16747.499999999989</v>
      </c>
    </row>
    <row r="944" spans="1:50" x14ac:dyDescent="0.2">
      <c r="A944">
        <v>5026981</v>
      </c>
      <c r="B944" t="s">
        <v>144</v>
      </c>
      <c r="C944" t="s">
        <v>486</v>
      </c>
      <c r="D944" t="b">
        <v>1</v>
      </c>
      <c r="E944" t="s">
        <v>35</v>
      </c>
      <c r="F944" t="s">
        <v>36</v>
      </c>
      <c r="G944" t="s">
        <v>37</v>
      </c>
      <c r="H944" t="s">
        <v>60</v>
      </c>
      <c r="I944">
        <v>1</v>
      </c>
      <c r="J944" t="b">
        <v>0</v>
      </c>
      <c r="K944" t="b">
        <v>0</v>
      </c>
      <c r="L944" s="1">
        <v>325000</v>
      </c>
      <c r="M944" s="2">
        <v>44442</v>
      </c>
      <c r="N944" s="2">
        <v>44470</v>
      </c>
      <c r="O944" s="2">
        <v>55397</v>
      </c>
      <c r="P944">
        <v>360</v>
      </c>
      <c r="Q944" s="3">
        <v>1365.06</v>
      </c>
      <c r="R944">
        <v>2.99</v>
      </c>
      <c r="S944" t="s">
        <v>924</v>
      </c>
      <c r="T944" s="4">
        <v>343045</v>
      </c>
      <c r="U944" s="7">
        <f>V944+W944</f>
        <v>5211.4999999999909</v>
      </c>
      <c r="V944" s="7">
        <f t="shared" si="46"/>
        <v>2697.4999999999909</v>
      </c>
      <c r="W944" s="7">
        <v>2514</v>
      </c>
      <c r="AA944" t="b">
        <v>0</v>
      </c>
      <c r="AB944">
        <v>0</v>
      </c>
      <c r="AC944">
        <v>0</v>
      </c>
      <c r="AD944" t="b">
        <v>0</v>
      </c>
      <c r="AE944" t="s">
        <v>39</v>
      </c>
      <c r="AF944" t="b">
        <v>0</v>
      </c>
      <c r="AG944">
        <v>1</v>
      </c>
      <c r="AH944">
        <v>109</v>
      </c>
      <c r="AI944" s="6">
        <v>3634</v>
      </c>
      <c r="AJ944">
        <v>672</v>
      </c>
      <c r="AK944" t="s">
        <v>58</v>
      </c>
      <c r="AL944" t="s">
        <v>50</v>
      </c>
      <c r="AM944" s="9">
        <v>1.05</v>
      </c>
      <c r="AN944">
        <f>_xlfn.XLOOKUP(S944,[1]umbs_prices!$A:$A,[1]umbs_prices!$D:$D)</f>
        <v>104.17</v>
      </c>
      <c r="AO944" s="11">
        <f t="shared" si="47"/>
        <v>4.170000000000007E-2</v>
      </c>
      <c r="AP944" s="13">
        <f>(AM944-1)*L944</f>
        <v>16250.000000000015</v>
      </c>
      <c r="AQ944" s="8">
        <f>AO944*L944</f>
        <v>13552.500000000024</v>
      </c>
      <c r="AR944" s="1">
        <f t="shared" si="48"/>
        <v>2697.4999999999909</v>
      </c>
      <c r="AS944" s="8">
        <f>AQ944+AR944</f>
        <v>16250.000000000015</v>
      </c>
      <c r="AT944" s="8">
        <f>AS944-X944</f>
        <v>16250.000000000015</v>
      </c>
      <c r="AU944" s="11">
        <f>AT944/L944</f>
        <v>5.0000000000000044E-2</v>
      </c>
      <c r="AV944">
        <f>(_xlfn.XLOOKUP(A944,[2]loan_data!$A:$A,[2]loan_data!$Z:$Z)-100)%</f>
        <v>4.1700000000000015E-2</v>
      </c>
      <c r="AW944" t="str">
        <f>_xlfn.XLOOKUP(A944,[2]loan_data!$A:$A,[2]loan_data!$AA:$AA)</f>
        <v>umbs_price</v>
      </c>
      <c r="AX944" s="8">
        <f>AV944*L944</f>
        <v>13552.500000000005</v>
      </c>
    </row>
    <row r="945" spans="1:50" x14ac:dyDescent="0.2">
      <c r="A945">
        <v>5027013</v>
      </c>
      <c r="B945" t="s">
        <v>48</v>
      </c>
      <c r="C945" t="s">
        <v>217</v>
      </c>
      <c r="D945" t="b">
        <v>1</v>
      </c>
      <c r="E945" t="s">
        <v>35</v>
      </c>
      <c r="F945" t="s">
        <v>36</v>
      </c>
      <c r="G945" t="s">
        <v>37</v>
      </c>
      <c r="H945" t="s">
        <v>53</v>
      </c>
      <c r="I945">
        <v>1</v>
      </c>
      <c r="J945" t="b">
        <v>0</v>
      </c>
      <c r="K945" t="b">
        <v>0</v>
      </c>
      <c r="L945" s="1">
        <v>305000</v>
      </c>
      <c r="M945" s="2">
        <v>44442</v>
      </c>
      <c r="N945" s="2">
        <v>44470</v>
      </c>
      <c r="O945" s="2">
        <v>55397</v>
      </c>
      <c r="P945">
        <v>360</v>
      </c>
      <c r="Q945" s="3">
        <v>1313.87</v>
      </c>
      <c r="R945">
        <v>3.19</v>
      </c>
      <c r="S945" t="s">
        <v>922</v>
      </c>
      <c r="T945" s="4">
        <v>406667</v>
      </c>
      <c r="U945" s="7">
        <f>V945+W945</f>
        <v>7210</v>
      </c>
      <c r="V945" s="7">
        <f t="shared" si="46"/>
        <v>5520.5</v>
      </c>
      <c r="W945" s="7">
        <v>1689.5</v>
      </c>
      <c r="AA945" t="b">
        <v>0</v>
      </c>
      <c r="AB945">
        <v>0</v>
      </c>
      <c r="AC945">
        <v>0</v>
      </c>
      <c r="AD945" t="b">
        <v>0</v>
      </c>
      <c r="AE945" t="s">
        <v>39</v>
      </c>
      <c r="AF945" t="b">
        <v>0</v>
      </c>
      <c r="AG945">
        <v>2</v>
      </c>
      <c r="AH945">
        <v>66</v>
      </c>
      <c r="AI945" s="6">
        <v>2310</v>
      </c>
      <c r="AJ945">
        <v>672</v>
      </c>
      <c r="AK945" t="s">
        <v>43</v>
      </c>
      <c r="AL945" t="s">
        <v>50</v>
      </c>
      <c r="AM945" s="9">
        <v>1.05</v>
      </c>
      <c r="AN945">
        <f>_xlfn.XLOOKUP(S945,[1]umbs_prices!$A:$A,[1]umbs_prices!$D:$D)</f>
        <v>103.19</v>
      </c>
      <c r="AO945" s="11">
        <f t="shared" si="47"/>
        <v>3.1900000000000039E-2</v>
      </c>
      <c r="AP945" s="13">
        <f>(AM945-1)*L945</f>
        <v>15250.000000000013</v>
      </c>
      <c r="AQ945" s="8">
        <f>AO945*L945</f>
        <v>9729.5000000000127</v>
      </c>
      <c r="AR945" s="1">
        <f t="shared" si="48"/>
        <v>5520.5</v>
      </c>
      <c r="AS945" s="8">
        <f>AQ945+AR945</f>
        <v>15250.000000000013</v>
      </c>
      <c r="AT945" s="8">
        <f>AS945-X945</f>
        <v>15250.000000000013</v>
      </c>
      <c r="AU945" s="11">
        <f>AT945/L945</f>
        <v>5.0000000000000044E-2</v>
      </c>
      <c r="AV945">
        <f>(_xlfn.XLOOKUP(A945,[2]loan_data!$A:$A,[2]loan_data!$Z:$Z)-100)%</f>
        <v>3.1899999999999977E-2</v>
      </c>
      <c r="AW945" t="str">
        <f>_xlfn.XLOOKUP(A945,[2]loan_data!$A:$A,[2]loan_data!$AA:$AA)</f>
        <v>umbs_price</v>
      </c>
      <c r="AX945" s="8">
        <f>AV945*L945</f>
        <v>9729.4999999999927</v>
      </c>
    </row>
    <row r="946" spans="1:50" x14ac:dyDescent="0.2">
      <c r="A946">
        <v>5027141</v>
      </c>
      <c r="B946" t="s">
        <v>63</v>
      </c>
      <c r="C946" t="s">
        <v>64</v>
      </c>
      <c r="D946" t="b">
        <v>1</v>
      </c>
      <c r="E946" t="s">
        <v>35</v>
      </c>
      <c r="F946" t="s">
        <v>36</v>
      </c>
      <c r="G946" t="s">
        <v>37</v>
      </c>
      <c r="H946" t="s">
        <v>53</v>
      </c>
      <c r="I946">
        <v>1</v>
      </c>
      <c r="J946" t="b">
        <v>0</v>
      </c>
      <c r="K946" t="b">
        <v>0</v>
      </c>
      <c r="L946" s="1">
        <v>205000</v>
      </c>
      <c r="M946" s="2">
        <v>44442</v>
      </c>
      <c r="N946" s="2">
        <v>44470</v>
      </c>
      <c r="O946" s="2">
        <v>55397</v>
      </c>
      <c r="P946">
        <v>360</v>
      </c>
      <c r="Q946" s="3">
        <v>861.04</v>
      </c>
      <c r="R946">
        <v>2.99</v>
      </c>
      <c r="S946" t="s">
        <v>922</v>
      </c>
      <c r="T946" s="4">
        <v>407961</v>
      </c>
      <c r="U946" s="7">
        <f>V946+W946</f>
        <v>5147.5000000000009</v>
      </c>
      <c r="V946" s="7">
        <f t="shared" si="46"/>
        <v>3710.5000000000009</v>
      </c>
      <c r="W946" s="7">
        <v>1436.9999999999998</v>
      </c>
      <c r="AA946" t="b">
        <v>0</v>
      </c>
      <c r="AB946">
        <v>0</v>
      </c>
      <c r="AC946">
        <v>0</v>
      </c>
      <c r="AD946" t="b">
        <v>0</v>
      </c>
      <c r="AE946" t="s">
        <v>39</v>
      </c>
      <c r="AF946" t="b">
        <v>0</v>
      </c>
      <c r="AG946">
        <v>1</v>
      </c>
      <c r="AH946">
        <v>29</v>
      </c>
      <c r="AI946" s="6">
        <v>1040</v>
      </c>
      <c r="AJ946">
        <v>672</v>
      </c>
      <c r="AK946" t="s">
        <v>58</v>
      </c>
      <c r="AL946" t="s">
        <v>50</v>
      </c>
      <c r="AM946" s="9">
        <v>1.05</v>
      </c>
      <c r="AN946">
        <f>_xlfn.XLOOKUP(S946,[1]umbs_prices!$A:$A,[1]umbs_prices!$D:$D)</f>
        <v>103.19</v>
      </c>
      <c r="AO946" s="11">
        <f t="shared" si="47"/>
        <v>3.1900000000000039E-2</v>
      </c>
      <c r="AP946" s="13">
        <f>(AM946-1)*L946</f>
        <v>10250.000000000009</v>
      </c>
      <c r="AQ946" s="8">
        <f>AO946*L946</f>
        <v>6539.5000000000082</v>
      </c>
      <c r="AR946" s="1">
        <f t="shared" si="48"/>
        <v>3710.5000000000009</v>
      </c>
      <c r="AS946" s="8">
        <f>AQ946+AR946</f>
        <v>10250.000000000009</v>
      </c>
      <c r="AT946" s="8">
        <f>AS946-X946</f>
        <v>10250.000000000009</v>
      </c>
      <c r="AU946" s="11">
        <f>AT946/L946</f>
        <v>5.0000000000000044E-2</v>
      </c>
      <c r="AV946">
        <f>(_xlfn.XLOOKUP(A946,[2]loan_data!$A:$A,[2]loan_data!$Z:$Z)-100)%</f>
        <v>3.1899999999999977E-2</v>
      </c>
      <c r="AW946" t="str">
        <f>_xlfn.XLOOKUP(A946,[2]loan_data!$A:$A,[2]loan_data!$AA:$AA)</f>
        <v>umbs_price</v>
      </c>
      <c r="AX946" s="8">
        <f>AV946*L946</f>
        <v>6539.4999999999955</v>
      </c>
    </row>
    <row r="947" spans="1:50" x14ac:dyDescent="0.2">
      <c r="A947">
        <v>5027170</v>
      </c>
      <c r="B947" t="s">
        <v>48</v>
      </c>
      <c r="C947" t="s">
        <v>49</v>
      </c>
      <c r="D947" t="b">
        <v>1</v>
      </c>
      <c r="E947" t="s">
        <v>35</v>
      </c>
      <c r="F947" t="s">
        <v>36</v>
      </c>
      <c r="G947" t="s">
        <v>37</v>
      </c>
      <c r="H947" t="s">
        <v>53</v>
      </c>
      <c r="I947">
        <v>1</v>
      </c>
      <c r="J947" t="b">
        <v>0</v>
      </c>
      <c r="K947" t="b">
        <v>0</v>
      </c>
      <c r="L947" s="1">
        <v>335000</v>
      </c>
      <c r="M947" s="2">
        <v>44442</v>
      </c>
      <c r="N947" s="2">
        <v>44470</v>
      </c>
      <c r="O947" s="2">
        <v>55397</v>
      </c>
      <c r="P947">
        <v>360</v>
      </c>
      <c r="Q947" s="3">
        <v>1523.18</v>
      </c>
      <c r="R947">
        <v>3.625</v>
      </c>
      <c r="S947" t="s">
        <v>920</v>
      </c>
      <c r="T947" s="4">
        <v>515702</v>
      </c>
      <c r="U947" s="7">
        <f>V947+W947</f>
        <v>3245.0000000000055</v>
      </c>
      <c r="V947" s="7">
        <f t="shared" si="46"/>
        <v>1306.5000000000055</v>
      </c>
      <c r="W947" s="7">
        <v>1938.5</v>
      </c>
      <c r="AA947" t="b">
        <v>0</v>
      </c>
      <c r="AB947">
        <v>0</v>
      </c>
      <c r="AC947">
        <v>0</v>
      </c>
      <c r="AD947" t="b">
        <v>0</v>
      </c>
      <c r="AE947" t="s">
        <v>45</v>
      </c>
      <c r="AF947" t="b">
        <v>0</v>
      </c>
      <c r="AG947">
        <v>1</v>
      </c>
      <c r="AH947">
        <v>175</v>
      </c>
      <c r="AI947" s="6">
        <v>6125</v>
      </c>
      <c r="AJ947">
        <v>672</v>
      </c>
      <c r="AK947" t="s">
        <v>58</v>
      </c>
      <c r="AL947" t="s">
        <v>41</v>
      </c>
      <c r="AM947" s="9">
        <v>1.05</v>
      </c>
      <c r="AN947">
        <f>_xlfn.XLOOKUP(S947,[1]umbs_prices!$A:$A,[1]umbs_prices!$D:$D)</f>
        <v>104.61</v>
      </c>
      <c r="AO947" s="11">
        <f t="shared" si="47"/>
        <v>4.610000000000003E-2</v>
      </c>
      <c r="AP947" s="13">
        <f>(AM947-1)*L947</f>
        <v>16750.000000000015</v>
      </c>
      <c r="AQ947" s="8">
        <f>AO947*L947</f>
        <v>15443.500000000009</v>
      </c>
      <c r="AR947" s="1">
        <f t="shared" si="48"/>
        <v>1306.5000000000055</v>
      </c>
      <c r="AS947" s="8">
        <f>AQ947+AR947</f>
        <v>16750.000000000015</v>
      </c>
      <c r="AT947" s="8">
        <f>AS947-X947</f>
        <v>16750.000000000015</v>
      </c>
      <c r="AU947" s="11">
        <f>AT947/L947</f>
        <v>5.0000000000000044E-2</v>
      </c>
      <c r="AV947">
        <f>(_xlfn.XLOOKUP(A947,[2]loan_data!$A:$A,[2]loan_data!$Z:$Z)-100)%</f>
        <v>4.6099999999999995E-2</v>
      </c>
      <c r="AW947" t="str">
        <f>_xlfn.XLOOKUP(A947,[2]loan_data!$A:$A,[2]loan_data!$AA:$AA)</f>
        <v>umbs_price</v>
      </c>
      <c r="AX947" s="8">
        <f>AV947*L947</f>
        <v>15443.499999999998</v>
      </c>
    </row>
    <row r="948" spans="1:50" x14ac:dyDescent="0.2">
      <c r="A948">
        <v>5027173</v>
      </c>
      <c r="B948" t="s">
        <v>68</v>
      </c>
      <c r="C948" t="s">
        <v>487</v>
      </c>
      <c r="D948" t="b">
        <v>1</v>
      </c>
      <c r="E948" t="s">
        <v>35</v>
      </c>
      <c r="F948" t="s">
        <v>36</v>
      </c>
      <c r="G948" t="s">
        <v>37</v>
      </c>
      <c r="H948" t="s">
        <v>53</v>
      </c>
      <c r="I948">
        <v>1</v>
      </c>
      <c r="J948" t="b">
        <v>0</v>
      </c>
      <c r="K948" t="b">
        <v>0</v>
      </c>
      <c r="L948" s="1">
        <v>165000</v>
      </c>
      <c r="M948" s="2">
        <v>44443</v>
      </c>
      <c r="N948" s="2">
        <v>44470</v>
      </c>
      <c r="O948" s="2">
        <v>49919</v>
      </c>
      <c r="P948">
        <v>180</v>
      </c>
      <c r="Q948" s="3">
        <v>1088.3699999999999</v>
      </c>
      <c r="R948">
        <v>2.375</v>
      </c>
      <c r="S948" t="s">
        <v>921</v>
      </c>
      <c r="T948" s="4">
        <v>253847</v>
      </c>
      <c r="U948" s="7">
        <f>V948+W948</f>
        <v>9751.2500000000218</v>
      </c>
      <c r="V948" s="7">
        <f t="shared" si="46"/>
        <v>8448.0000000000218</v>
      </c>
      <c r="W948" s="7">
        <v>1303.25</v>
      </c>
      <c r="AA948" t="b">
        <v>0</v>
      </c>
      <c r="AB948">
        <v>0</v>
      </c>
      <c r="AC948">
        <v>0</v>
      </c>
      <c r="AD948" t="b">
        <v>0</v>
      </c>
      <c r="AE948" t="s">
        <v>97</v>
      </c>
      <c r="AF948" t="b">
        <v>0</v>
      </c>
      <c r="AG948">
        <v>1</v>
      </c>
      <c r="AH948" t="s">
        <v>917</v>
      </c>
      <c r="AI948" s="6" t="e">
        <v>#VALUE!</v>
      </c>
      <c r="AJ948">
        <v>672</v>
      </c>
      <c r="AK948" t="s">
        <v>58</v>
      </c>
      <c r="AL948" t="s">
        <v>50</v>
      </c>
      <c r="AM948" s="9">
        <v>1.05</v>
      </c>
      <c r="AN948">
        <f>_xlfn.XLOOKUP(S948,[1]umbs_prices!$A:$A,[1]umbs_prices!$D:$D)</f>
        <v>99.88</v>
      </c>
      <c r="AO948" s="11">
        <f t="shared" si="47"/>
        <v>-1.2000000000000899E-3</v>
      </c>
      <c r="AP948" s="13">
        <f>(AM948-1)*L948</f>
        <v>8250.0000000000073</v>
      </c>
      <c r="AQ948" s="8">
        <f>AO948*L948</f>
        <v>-198.00000000001484</v>
      </c>
      <c r="AR948" s="1">
        <f t="shared" si="48"/>
        <v>8448.0000000000218</v>
      </c>
      <c r="AS948" s="8">
        <f>AQ948+AR948</f>
        <v>8250.0000000000073</v>
      </c>
      <c r="AT948" s="8">
        <f>AS948-X948</f>
        <v>8250.0000000000073</v>
      </c>
      <c r="AU948" s="11">
        <f>AT948/L948</f>
        <v>5.0000000000000044E-2</v>
      </c>
      <c r="AV948">
        <f>(_xlfn.XLOOKUP(A948,[2]loan_data!$A:$A,[2]loan_data!$Z:$Z)-100)%</f>
        <v>-1.2000000000000454E-3</v>
      </c>
      <c r="AW948" t="str">
        <f>_xlfn.XLOOKUP(A948,[2]loan_data!$A:$A,[2]loan_data!$AA:$AA)</f>
        <v>umbs_price</v>
      </c>
      <c r="AX948" s="8">
        <f>AV948*L948</f>
        <v>-198.0000000000075</v>
      </c>
    </row>
    <row r="949" spans="1:50" x14ac:dyDescent="0.2">
      <c r="A949">
        <v>5027179</v>
      </c>
      <c r="B949" t="s">
        <v>33</v>
      </c>
      <c r="C949" t="s">
        <v>288</v>
      </c>
      <c r="D949" t="b">
        <v>1</v>
      </c>
      <c r="E949" t="s">
        <v>35</v>
      </c>
      <c r="F949" t="s">
        <v>36</v>
      </c>
      <c r="G949" t="s">
        <v>37</v>
      </c>
      <c r="H949" t="s">
        <v>53</v>
      </c>
      <c r="I949">
        <v>1</v>
      </c>
      <c r="J949" t="b">
        <v>0</v>
      </c>
      <c r="K949" t="b">
        <v>0</v>
      </c>
      <c r="L949" s="1">
        <v>225000</v>
      </c>
      <c r="M949" s="2">
        <v>44443</v>
      </c>
      <c r="N949" s="2">
        <v>44470</v>
      </c>
      <c r="O949" s="2">
        <v>51745</v>
      </c>
      <c r="P949">
        <v>240</v>
      </c>
      <c r="Q949" s="3">
        <v>1176.3</v>
      </c>
      <c r="R949">
        <v>2.375</v>
      </c>
      <c r="S949" t="s">
        <v>919</v>
      </c>
      <c r="T949" s="4">
        <v>489131</v>
      </c>
      <c r="U949" s="7">
        <f>V949+W949</f>
        <v>5399.5000000000109</v>
      </c>
      <c r="V949" s="7">
        <f t="shared" si="46"/>
        <v>4432.5000000000109</v>
      </c>
      <c r="W949" s="7">
        <v>967</v>
      </c>
      <c r="AA949" t="b">
        <v>0</v>
      </c>
      <c r="AB949">
        <v>0</v>
      </c>
      <c r="AC949">
        <v>0</v>
      </c>
      <c r="AD949" t="b">
        <v>0</v>
      </c>
      <c r="AE949" t="s">
        <v>39</v>
      </c>
      <c r="AF949" t="b">
        <v>0</v>
      </c>
      <c r="AG949">
        <v>1</v>
      </c>
      <c r="AH949">
        <v>80</v>
      </c>
      <c r="AI949" s="6">
        <v>1667</v>
      </c>
      <c r="AJ949">
        <v>672</v>
      </c>
      <c r="AK949" t="s">
        <v>58</v>
      </c>
      <c r="AL949" t="s">
        <v>50</v>
      </c>
      <c r="AM949" s="9">
        <v>1.05</v>
      </c>
      <c r="AN949">
        <f>_xlfn.XLOOKUP(S949,[1]umbs_prices!$A:$A,[1]umbs_prices!$D:$D)</f>
        <v>103.03</v>
      </c>
      <c r="AO949" s="11">
        <f t="shared" si="47"/>
        <v>3.0299999999999994E-2</v>
      </c>
      <c r="AP949" s="13">
        <f>(AM949-1)*L949</f>
        <v>11250.000000000009</v>
      </c>
      <c r="AQ949" s="8">
        <f>AO949*L949</f>
        <v>6817.4999999999982</v>
      </c>
      <c r="AR949" s="1">
        <f t="shared" si="48"/>
        <v>4432.5000000000109</v>
      </c>
      <c r="AS949" s="8">
        <f>AQ949+AR949</f>
        <v>11250.000000000009</v>
      </c>
      <c r="AT949" s="8">
        <f>AS949-X949</f>
        <v>11250.000000000009</v>
      </c>
      <c r="AU949" s="11">
        <f>AT949/L949</f>
        <v>5.0000000000000037E-2</v>
      </c>
      <c r="AV949">
        <f>(_xlfn.XLOOKUP(A949,[2]loan_data!$A:$A,[2]loan_data!$Z:$Z)-100)%</f>
        <v>3.0300000000000011E-2</v>
      </c>
      <c r="AW949" t="str">
        <f>_xlfn.XLOOKUP(A949,[2]loan_data!$A:$A,[2]loan_data!$AA:$AA)</f>
        <v>umbs_price</v>
      </c>
      <c r="AX949" s="8">
        <f>AV949*L949</f>
        <v>6817.5000000000027</v>
      </c>
    </row>
    <row r="950" spans="1:50" x14ac:dyDescent="0.2">
      <c r="A950">
        <v>5027354</v>
      </c>
      <c r="B950" t="s">
        <v>73</v>
      </c>
      <c r="C950" t="s">
        <v>233</v>
      </c>
      <c r="D950" t="b">
        <v>1</v>
      </c>
      <c r="E950" t="s">
        <v>35</v>
      </c>
      <c r="F950" t="s">
        <v>36</v>
      </c>
      <c r="G950" t="s">
        <v>37</v>
      </c>
      <c r="H950" t="s">
        <v>53</v>
      </c>
      <c r="I950">
        <v>1</v>
      </c>
      <c r="J950" t="b">
        <v>0</v>
      </c>
      <c r="K950" t="b">
        <v>0</v>
      </c>
      <c r="L950" s="1">
        <v>435000</v>
      </c>
      <c r="M950" s="2">
        <v>44443</v>
      </c>
      <c r="N950" s="2">
        <v>44470</v>
      </c>
      <c r="O950" s="2">
        <v>55397</v>
      </c>
      <c r="P950">
        <v>360</v>
      </c>
      <c r="Q950" s="3">
        <v>1827.08</v>
      </c>
      <c r="R950">
        <v>2.99</v>
      </c>
      <c r="S950" t="s">
        <v>922</v>
      </c>
      <c r="T950" s="4">
        <v>543750</v>
      </c>
      <c r="U950" s="7">
        <f>V950+W950</f>
        <v>11559.600000000002</v>
      </c>
      <c r="V950" s="7">
        <f t="shared" si="46"/>
        <v>7873.5000000000018</v>
      </c>
      <c r="W950" s="7">
        <v>3686.1000000000004</v>
      </c>
      <c r="AA950" t="b">
        <v>0</v>
      </c>
      <c r="AB950">
        <v>0</v>
      </c>
      <c r="AC950">
        <v>0</v>
      </c>
      <c r="AD950" t="b">
        <v>0</v>
      </c>
      <c r="AE950" t="s">
        <v>39</v>
      </c>
      <c r="AF950" t="b">
        <v>0</v>
      </c>
      <c r="AG950">
        <v>1</v>
      </c>
      <c r="AH950">
        <v>226</v>
      </c>
      <c r="AI950" s="6">
        <v>9229</v>
      </c>
      <c r="AJ950">
        <v>672</v>
      </c>
      <c r="AK950" t="s">
        <v>43</v>
      </c>
      <c r="AL950" t="s">
        <v>50</v>
      </c>
      <c r="AM950" s="9">
        <v>1.05</v>
      </c>
      <c r="AN950">
        <f>_xlfn.XLOOKUP(S950,[1]umbs_prices!$A:$A,[1]umbs_prices!$D:$D)</f>
        <v>103.19</v>
      </c>
      <c r="AO950" s="11">
        <f t="shared" si="47"/>
        <v>3.1900000000000039E-2</v>
      </c>
      <c r="AP950" s="13">
        <f>(AM950-1)*L950</f>
        <v>21750.000000000018</v>
      </c>
      <c r="AQ950" s="8">
        <f>AO950*L950</f>
        <v>13876.500000000016</v>
      </c>
      <c r="AR950" s="1">
        <f t="shared" si="48"/>
        <v>7873.5000000000018</v>
      </c>
      <c r="AS950" s="8">
        <f>AQ950+AR950</f>
        <v>21750.000000000018</v>
      </c>
      <c r="AT950" s="8">
        <f>AS950-X950</f>
        <v>21750.000000000018</v>
      </c>
      <c r="AU950" s="11">
        <f>AT950/L950</f>
        <v>5.0000000000000044E-2</v>
      </c>
      <c r="AV950">
        <f>(_xlfn.XLOOKUP(A950,[2]loan_data!$A:$A,[2]loan_data!$Z:$Z)-100)%</f>
        <v>3.1899999999999977E-2</v>
      </c>
      <c r="AW950" t="str">
        <f>_xlfn.XLOOKUP(A950,[2]loan_data!$A:$A,[2]loan_data!$AA:$AA)</f>
        <v>umbs_price</v>
      </c>
      <c r="AX950" s="8">
        <f>AV950*L950</f>
        <v>13876.499999999989</v>
      </c>
    </row>
    <row r="951" spans="1:50" x14ac:dyDescent="0.2">
      <c r="A951">
        <v>5027355</v>
      </c>
      <c r="B951" t="s">
        <v>63</v>
      </c>
      <c r="C951" t="s">
        <v>466</v>
      </c>
      <c r="D951" t="b">
        <v>1</v>
      </c>
      <c r="E951" t="s">
        <v>35</v>
      </c>
      <c r="F951" t="s">
        <v>36</v>
      </c>
      <c r="G951" t="s">
        <v>37</v>
      </c>
      <c r="H951" t="s">
        <v>38</v>
      </c>
      <c r="I951">
        <v>1</v>
      </c>
      <c r="J951" t="b">
        <v>0</v>
      </c>
      <c r="K951" t="b">
        <v>0</v>
      </c>
      <c r="L951" s="1">
        <v>405000</v>
      </c>
      <c r="M951" s="2">
        <v>44445</v>
      </c>
      <c r="N951" s="2">
        <v>44470</v>
      </c>
      <c r="O951" s="2">
        <v>55397</v>
      </c>
      <c r="P951">
        <v>360</v>
      </c>
      <c r="Q951" s="3">
        <v>1701.08</v>
      </c>
      <c r="R951">
        <v>2.99</v>
      </c>
      <c r="S951" t="s">
        <v>922</v>
      </c>
      <c r="T951" s="4">
        <v>531357</v>
      </c>
      <c r="U951" s="7">
        <f>V951+W951</f>
        <v>7486.0000000000018</v>
      </c>
      <c r="V951" s="7">
        <f t="shared" si="46"/>
        <v>7330.5000000000018</v>
      </c>
      <c r="W951" s="7">
        <v>155.5</v>
      </c>
      <c r="AA951" t="b">
        <v>0</v>
      </c>
      <c r="AB951">
        <v>0</v>
      </c>
      <c r="AC951">
        <v>0</v>
      </c>
      <c r="AD951" t="b">
        <v>0</v>
      </c>
      <c r="AE951" t="s">
        <v>39</v>
      </c>
      <c r="AF951" t="b">
        <v>0</v>
      </c>
      <c r="AG951">
        <v>1</v>
      </c>
      <c r="AH951">
        <v>89</v>
      </c>
      <c r="AI951" s="6">
        <v>3486</v>
      </c>
      <c r="AJ951">
        <v>672</v>
      </c>
      <c r="AK951" t="s">
        <v>58</v>
      </c>
      <c r="AL951" t="s">
        <v>50</v>
      </c>
      <c r="AM951" s="9">
        <v>1.05</v>
      </c>
      <c r="AN951">
        <f>_xlfn.XLOOKUP(S951,[1]umbs_prices!$A:$A,[1]umbs_prices!$D:$D)</f>
        <v>103.19</v>
      </c>
      <c r="AO951" s="11">
        <f t="shared" si="47"/>
        <v>3.1900000000000039E-2</v>
      </c>
      <c r="AP951" s="13">
        <f>(AM951-1)*L951</f>
        <v>20250.000000000018</v>
      </c>
      <c r="AQ951" s="8">
        <f>AO951*L951</f>
        <v>12919.500000000016</v>
      </c>
      <c r="AR951" s="1">
        <f t="shared" si="48"/>
        <v>7330.5000000000018</v>
      </c>
      <c r="AS951" s="8">
        <f>AQ951+AR951</f>
        <v>20250.000000000018</v>
      </c>
      <c r="AT951" s="8">
        <f>AS951-X951</f>
        <v>20250.000000000018</v>
      </c>
      <c r="AU951" s="11">
        <f>AT951/L951</f>
        <v>5.0000000000000044E-2</v>
      </c>
      <c r="AV951">
        <f>(_xlfn.XLOOKUP(A951,[2]loan_data!$A:$A,[2]loan_data!$Z:$Z)-100)%</f>
        <v>3.1899999999999977E-2</v>
      </c>
      <c r="AW951" t="str">
        <f>_xlfn.XLOOKUP(A951,[2]loan_data!$A:$A,[2]loan_data!$AA:$AA)</f>
        <v>umbs_price</v>
      </c>
      <c r="AX951" s="8">
        <f>AV951*L951</f>
        <v>12919.499999999991</v>
      </c>
    </row>
    <row r="952" spans="1:50" x14ac:dyDescent="0.2">
      <c r="A952">
        <v>5027394</v>
      </c>
      <c r="B952" t="s">
        <v>88</v>
      </c>
      <c r="C952" t="s">
        <v>72</v>
      </c>
      <c r="D952" t="b">
        <v>1</v>
      </c>
      <c r="E952" t="s">
        <v>35</v>
      </c>
      <c r="F952" t="s">
        <v>36</v>
      </c>
      <c r="G952" t="s">
        <v>37</v>
      </c>
      <c r="H952" t="s">
        <v>38</v>
      </c>
      <c r="I952">
        <v>1</v>
      </c>
      <c r="J952" t="b">
        <v>0</v>
      </c>
      <c r="K952" t="b">
        <v>0</v>
      </c>
      <c r="L952" s="1">
        <v>95000</v>
      </c>
      <c r="M952" s="2">
        <v>44445</v>
      </c>
      <c r="N952" s="2">
        <v>44470</v>
      </c>
      <c r="O952" s="2">
        <v>49919</v>
      </c>
      <c r="P952">
        <v>180</v>
      </c>
      <c r="Q952" s="3">
        <v>637.66999999999996</v>
      </c>
      <c r="R952">
        <v>2.625</v>
      </c>
      <c r="S952" t="s">
        <v>921</v>
      </c>
      <c r="T952" s="4">
        <v>120513</v>
      </c>
      <c r="U952" s="7">
        <f>V952+W952</f>
        <v>5705.0000000000127</v>
      </c>
      <c r="V952" s="7">
        <f t="shared" si="46"/>
        <v>4864.0000000000127</v>
      </c>
      <c r="W952" s="7">
        <v>841</v>
      </c>
      <c r="AA952" t="b">
        <v>0</v>
      </c>
      <c r="AB952">
        <v>0</v>
      </c>
      <c r="AC952">
        <v>0</v>
      </c>
      <c r="AD952" t="b">
        <v>0</v>
      </c>
      <c r="AE952" t="s">
        <v>39</v>
      </c>
      <c r="AF952" t="b">
        <v>0</v>
      </c>
      <c r="AG952">
        <v>1</v>
      </c>
      <c r="AH952">
        <v>60</v>
      </c>
      <c r="AI952" s="6">
        <v>1950</v>
      </c>
      <c r="AJ952">
        <v>672</v>
      </c>
      <c r="AK952" t="s">
        <v>40</v>
      </c>
      <c r="AL952" t="s">
        <v>50</v>
      </c>
      <c r="AM952" s="9">
        <v>1.05</v>
      </c>
      <c r="AN952">
        <f>_xlfn.XLOOKUP(S952,[1]umbs_prices!$A:$A,[1]umbs_prices!$D:$D)</f>
        <v>99.88</v>
      </c>
      <c r="AO952" s="11">
        <f t="shared" si="47"/>
        <v>-1.2000000000000899E-3</v>
      </c>
      <c r="AP952" s="13">
        <f>(AM952-1)*L952</f>
        <v>4750.0000000000045</v>
      </c>
      <c r="AQ952" s="8">
        <f>AO952*L952</f>
        <v>-114.00000000000854</v>
      </c>
      <c r="AR952" s="1">
        <f t="shared" si="48"/>
        <v>4864.0000000000127</v>
      </c>
      <c r="AS952" s="8">
        <f>AQ952+AR952</f>
        <v>4750.0000000000045</v>
      </c>
      <c r="AT952" s="8">
        <f>AS952-X952</f>
        <v>4750.0000000000045</v>
      </c>
      <c r="AU952" s="11">
        <f>AT952/L952</f>
        <v>5.0000000000000044E-2</v>
      </c>
      <c r="AV952">
        <f>(_xlfn.XLOOKUP(A952,[2]loan_data!$A:$A,[2]loan_data!$Z:$Z)-100)%</f>
        <v>-1.2000000000000454E-3</v>
      </c>
      <c r="AW952" t="str">
        <f>_xlfn.XLOOKUP(A952,[2]loan_data!$A:$A,[2]loan_data!$AA:$AA)</f>
        <v>umbs_price</v>
      </c>
      <c r="AX952" s="8">
        <f>AV952*L952</f>
        <v>-114.00000000000432</v>
      </c>
    </row>
    <row r="953" spans="1:50" x14ac:dyDescent="0.2">
      <c r="A953">
        <v>5027427</v>
      </c>
      <c r="B953" t="s">
        <v>63</v>
      </c>
      <c r="C953" t="s">
        <v>64</v>
      </c>
      <c r="D953" t="b">
        <v>1</v>
      </c>
      <c r="E953" t="s">
        <v>35</v>
      </c>
      <c r="F953" t="s">
        <v>36</v>
      </c>
      <c r="G953" t="s">
        <v>37</v>
      </c>
      <c r="H953" t="s">
        <v>53</v>
      </c>
      <c r="I953">
        <v>1</v>
      </c>
      <c r="J953" t="b">
        <v>0</v>
      </c>
      <c r="K953" t="b">
        <v>0</v>
      </c>
      <c r="L953" s="1">
        <v>225000</v>
      </c>
      <c r="M953" s="2">
        <v>44445</v>
      </c>
      <c r="N953" s="2">
        <v>44470</v>
      </c>
      <c r="O953" s="2">
        <v>51745</v>
      </c>
      <c r="P953">
        <v>240</v>
      </c>
      <c r="Q953" s="3">
        <v>1230.8699999999999</v>
      </c>
      <c r="R953">
        <v>2.875</v>
      </c>
      <c r="S953" t="s">
        <v>922</v>
      </c>
      <c r="T953" s="4">
        <v>407757</v>
      </c>
      <c r="U953" s="7">
        <f>V953+W953</f>
        <v>5395.5</v>
      </c>
      <c r="V953" s="7">
        <f t="shared" si="46"/>
        <v>4072.5</v>
      </c>
      <c r="W953" s="7">
        <v>1323</v>
      </c>
      <c r="AA953" t="b">
        <v>0</v>
      </c>
      <c r="AB953">
        <v>0</v>
      </c>
      <c r="AC953">
        <v>0</v>
      </c>
      <c r="AD953" t="b">
        <v>0</v>
      </c>
      <c r="AE953" t="s">
        <v>39</v>
      </c>
      <c r="AF953" t="b">
        <v>0</v>
      </c>
      <c r="AG953">
        <v>1</v>
      </c>
      <c r="AH953">
        <v>41</v>
      </c>
      <c r="AI953" s="6">
        <v>1470</v>
      </c>
      <c r="AJ953">
        <v>672</v>
      </c>
      <c r="AK953" t="s">
        <v>43</v>
      </c>
      <c r="AL953" t="s">
        <v>41</v>
      </c>
      <c r="AM953" s="9">
        <v>1.05</v>
      </c>
      <c r="AN953">
        <f>_xlfn.XLOOKUP(S953,[1]umbs_prices!$A:$A,[1]umbs_prices!$D:$D)</f>
        <v>103.19</v>
      </c>
      <c r="AO953" s="11">
        <f t="shared" si="47"/>
        <v>3.1900000000000039E-2</v>
      </c>
      <c r="AP953" s="13">
        <f>(AM953-1)*L953</f>
        <v>11250.000000000009</v>
      </c>
      <c r="AQ953" s="8">
        <f>AO953*L953</f>
        <v>7177.5000000000091</v>
      </c>
      <c r="AR953" s="1">
        <f t="shared" si="48"/>
        <v>4072.5</v>
      </c>
      <c r="AS953" s="8">
        <f>AQ953+AR953</f>
        <v>11250.000000000009</v>
      </c>
      <c r="AT953" s="8">
        <f>AS953-X953</f>
        <v>11250.000000000009</v>
      </c>
      <c r="AU953" s="11">
        <f>AT953/L953</f>
        <v>5.0000000000000037E-2</v>
      </c>
      <c r="AV953">
        <f>(_xlfn.XLOOKUP(A953,[2]loan_data!$A:$A,[2]loan_data!$Z:$Z)-100)%</f>
        <v>3.1899999999999977E-2</v>
      </c>
      <c r="AW953" t="str">
        <f>_xlfn.XLOOKUP(A953,[2]loan_data!$A:$A,[2]loan_data!$AA:$AA)</f>
        <v>umbs_price</v>
      </c>
      <c r="AX953" s="8">
        <f>AV953*L953</f>
        <v>7177.4999999999945</v>
      </c>
    </row>
    <row r="954" spans="1:50" x14ac:dyDescent="0.2">
      <c r="A954">
        <v>5027449</v>
      </c>
      <c r="B954" t="s">
        <v>453</v>
      </c>
      <c r="C954" t="s">
        <v>488</v>
      </c>
      <c r="D954" t="b">
        <v>1</v>
      </c>
      <c r="E954" t="s">
        <v>35</v>
      </c>
      <c r="F954" t="s">
        <v>36</v>
      </c>
      <c r="G954" t="s">
        <v>37</v>
      </c>
      <c r="H954" t="s">
        <v>53</v>
      </c>
      <c r="I954">
        <v>1</v>
      </c>
      <c r="J954" t="b">
        <v>0</v>
      </c>
      <c r="K954" t="b">
        <v>0</v>
      </c>
      <c r="L954" s="1">
        <v>155000</v>
      </c>
      <c r="M954" s="2">
        <v>44445</v>
      </c>
      <c r="N954" s="2">
        <v>44470</v>
      </c>
      <c r="O954" s="2">
        <v>55397</v>
      </c>
      <c r="P954">
        <v>360</v>
      </c>
      <c r="Q954" s="3">
        <v>683.33</v>
      </c>
      <c r="R954">
        <v>3.375</v>
      </c>
      <c r="S954" t="s">
        <v>926</v>
      </c>
      <c r="T954" s="4">
        <v>240871</v>
      </c>
      <c r="U954" s="7">
        <f>V954+W954</f>
        <v>1265.2399999999998</v>
      </c>
      <c r="V954" s="7">
        <f t="shared" si="46"/>
        <v>0</v>
      </c>
      <c r="W954" s="7">
        <v>1265.2399999999998</v>
      </c>
      <c r="AA954" t="b">
        <v>0</v>
      </c>
      <c r="AB954">
        <v>0</v>
      </c>
      <c r="AC954">
        <v>0</v>
      </c>
      <c r="AD954" t="b">
        <v>0</v>
      </c>
      <c r="AE954" t="s">
        <v>39</v>
      </c>
      <c r="AF954" t="b">
        <v>0</v>
      </c>
      <c r="AG954">
        <v>1</v>
      </c>
      <c r="AH954">
        <v>31</v>
      </c>
      <c r="AI954" s="6">
        <v>801</v>
      </c>
      <c r="AJ954">
        <v>672</v>
      </c>
      <c r="AK954" t="s">
        <v>58</v>
      </c>
      <c r="AL954" t="s">
        <v>41</v>
      </c>
      <c r="AM954" s="9">
        <v>1.05</v>
      </c>
      <c r="AN954">
        <f>_xlfn.XLOOKUP(S954,[1]umbs_prices!$A:$A,[1]umbs_prices!$D:$D)</f>
        <v>105</v>
      </c>
      <c r="AO954" s="11">
        <f t="shared" si="47"/>
        <v>5.0000000000000044E-2</v>
      </c>
      <c r="AP954" s="13">
        <f>(AM954-1)*L954</f>
        <v>7750.0000000000073</v>
      </c>
      <c r="AQ954" s="8">
        <f>AO954*L954</f>
        <v>7750.0000000000073</v>
      </c>
      <c r="AR954" s="1">
        <f t="shared" si="48"/>
        <v>0</v>
      </c>
      <c r="AS954" s="8">
        <f>AQ954+AR954</f>
        <v>7750.0000000000073</v>
      </c>
      <c r="AT954" s="8">
        <f>AS954-X954</f>
        <v>7750.0000000000073</v>
      </c>
      <c r="AU954" s="11">
        <f>AT954/L954</f>
        <v>5.0000000000000044E-2</v>
      </c>
      <c r="AV954">
        <f>(_xlfn.XLOOKUP(A954,[2]loan_data!$A:$A,[2]loan_data!$Z:$Z)-100)%</f>
        <v>0.05</v>
      </c>
      <c r="AW954" t="str">
        <f>_xlfn.XLOOKUP(A954,[2]loan_data!$A:$A,[2]loan_data!$AA:$AA)</f>
        <v>umbs_price</v>
      </c>
      <c r="AX954" s="8">
        <f>AV954*L954</f>
        <v>7750</v>
      </c>
    </row>
    <row r="955" spans="1:50" x14ac:dyDescent="0.2">
      <c r="A955">
        <v>5027737</v>
      </c>
      <c r="B955" t="s">
        <v>63</v>
      </c>
      <c r="C955" t="s">
        <v>64</v>
      </c>
      <c r="D955" t="b">
        <v>1</v>
      </c>
      <c r="E955" t="s">
        <v>35</v>
      </c>
      <c r="F955" t="s">
        <v>36</v>
      </c>
      <c r="G955" t="s">
        <v>37</v>
      </c>
      <c r="H955" t="s">
        <v>38</v>
      </c>
      <c r="I955">
        <v>1</v>
      </c>
      <c r="J955" t="b">
        <v>0</v>
      </c>
      <c r="K955" t="b">
        <v>0</v>
      </c>
      <c r="L955" s="1">
        <v>295000</v>
      </c>
      <c r="M955" s="2">
        <v>44446</v>
      </c>
      <c r="N955" s="2">
        <v>44470</v>
      </c>
      <c r="O955" s="2">
        <v>55397</v>
      </c>
      <c r="P955">
        <v>360</v>
      </c>
      <c r="Q955" s="3">
        <v>1221.01</v>
      </c>
      <c r="R955">
        <v>2.875</v>
      </c>
      <c r="S955" t="s">
        <v>922</v>
      </c>
      <c r="T955" s="4">
        <v>488978</v>
      </c>
      <c r="U955" s="7">
        <f>V955+W955</f>
        <v>7428.1600000000017</v>
      </c>
      <c r="V955" s="7">
        <f t="shared" si="46"/>
        <v>5339.5000000000018</v>
      </c>
      <c r="W955" s="7">
        <v>2088.66</v>
      </c>
      <c r="AA955" t="b">
        <v>0</v>
      </c>
      <c r="AB955">
        <v>0</v>
      </c>
      <c r="AC955">
        <v>0</v>
      </c>
      <c r="AD955" t="b">
        <v>0</v>
      </c>
      <c r="AE955" t="s">
        <v>39</v>
      </c>
      <c r="AF955" t="b">
        <v>0</v>
      </c>
      <c r="AG955">
        <v>1</v>
      </c>
      <c r="AH955">
        <v>72</v>
      </c>
      <c r="AI955" s="6">
        <v>2340</v>
      </c>
      <c r="AJ955">
        <v>672</v>
      </c>
      <c r="AK955" t="s">
        <v>40</v>
      </c>
      <c r="AL955" t="s">
        <v>50</v>
      </c>
      <c r="AM955" s="9">
        <v>1.05</v>
      </c>
      <c r="AN955">
        <f>_xlfn.XLOOKUP(S955,[1]umbs_prices!$A:$A,[1]umbs_prices!$D:$D)</f>
        <v>103.19</v>
      </c>
      <c r="AO955" s="11">
        <f t="shared" si="47"/>
        <v>3.1900000000000039E-2</v>
      </c>
      <c r="AP955" s="13">
        <f>(AM955-1)*L955</f>
        <v>14750.000000000013</v>
      </c>
      <c r="AQ955" s="8">
        <f>AO955*L955</f>
        <v>9410.5000000000109</v>
      </c>
      <c r="AR955" s="1">
        <f t="shared" si="48"/>
        <v>5339.5000000000018</v>
      </c>
      <c r="AS955" s="8">
        <f>AQ955+AR955</f>
        <v>14750.000000000013</v>
      </c>
      <c r="AT955" s="8">
        <f>AS955-X955</f>
        <v>14750.000000000013</v>
      </c>
      <c r="AU955" s="11">
        <f>AT955/L955</f>
        <v>5.0000000000000044E-2</v>
      </c>
      <c r="AV955">
        <f>(_xlfn.XLOOKUP(A955,[2]loan_data!$A:$A,[2]loan_data!$Z:$Z)-100)%</f>
        <v>3.1899999999999977E-2</v>
      </c>
      <c r="AW955" t="str">
        <f>_xlfn.XLOOKUP(A955,[2]loan_data!$A:$A,[2]loan_data!$AA:$AA)</f>
        <v>umbs_price</v>
      </c>
      <c r="AX955" s="8">
        <f>AV955*L955</f>
        <v>9410.4999999999927</v>
      </c>
    </row>
    <row r="956" spans="1:50" x14ac:dyDescent="0.2">
      <c r="A956">
        <v>5027867</v>
      </c>
      <c r="B956" t="s">
        <v>177</v>
      </c>
      <c r="C956" t="s">
        <v>202</v>
      </c>
      <c r="D956" t="b">
        <v>1</v>
      </c>
      <c r="E956" t="s">
        <v>35</v>
      </c>
      <c r="F956" t="s">
        <v>36</v>
      </c>
      <c r="G956" t="s">
        <v>37</v>
      </c>
      <c r="H956" t="s">
        <v>53</v>
      </c>
      <c r="I956">
        <v>1</v>
      </c>
      <c r="J956" t="b">
        <v>0</v>
      </c>
      <c r="K956" t="b">
        <v>0</v>
      </c>
      <c r="L956" s="1">
        <v>245000</v>
      </c>
      <c r="M956" s="2">
        <v>44448</v>
      </c>
      <c r="N956" s="2">
        <v>44470</v>
      </c>
      <c r="O956" s="2">
        <v>55397</v>
      </c>
      <c r="P956">
        <v>360</v>
      </c>
      <c r="Q956" s="3">
        <v>990.21</v>
      </c>
      <c r="R956">
        <v>2.69</v>
      </c>
      <c r="S956" t="s">
        <v>921</v>
      </c>
      <c r="T956" s="4">
        <v>409357</v>
      </c>
      <c r="U956" s="7">
        <f>V956+W956</f>
        <v>14308.500000000033</v>
      </c>
      <c r="V956" s="7">
        <f t="shared" si="46"/>
        <v>12544.000000000033</v>
      </c>
      <c r="W956" s="7">
        <v>1764.5</v>
      </c>
      <c r="AA956" t="b">
        <v>0</v>
      </c>
      <c r="AB956">
        <v>0</v>
      </c>
      <c r="AC956">
        <v>0</v>
      </c>
      <c r="AD956" t="b">
        <v>0</v>
      </c>
      <c r="AE956" t="s">
        <v>39</v>
      </c>
      <c r="AF956" t="b">
        <v>0</v>
      </c>
      <c r="AG956">
        <v>1</v>
      </c>
      <c r="AH956">
        <v>80</v>
      </c>
      <c r="AI956" s="6">
        <v>2067</v>
      </c>
      <c r="AJ956">
        <v>672</v>
      </c>
      <c r="AK956" t="s">
        <v>40</v>
      </c>
      <c r="AL956" t="s">
        <v>50</v>
      </c>
      <c r="AM956" s="9">
        <v>1.05</v>
      </c>
      <c r="AN956">
        <f>_xlfn.XLOOKUP(S956,[1]umbs_prices!$A:$A,[1]umbs_prices!$D:$D)</f>
        <v>99.88</v>
      </c>
      <c r="AO956" s="11">
        <f t="shared" si="47"/>
        <v>-1.2000000000000899E-3</v>
      </c>
      <c r="AP956" s="13">
        <f>(AM956-1)*L956</f>
        <v>12250.000000000011</v>
      </c>
      <c r="AQ956" s="8">
        <f>AO956*L956</f>
        <v>-294.000000000022</v>
      </c>
      <c r="AR956" s="1">
        <f t="shared" si="48"/>
        <v>12544.000000000033</v>
      </c>
      <c r="AS956" s="8">
        <f>AQ956+AR956</f>
        <v>12250.000000000011</v>
      </c>
      <c r="AT956" s="8">
        <f>AS956-X956</f>
        <v>12250.000000000011</v>
      </c>
      <c r="AU956" s="11">
        <f>AT956/L956</f>
        <v>5.0000000000000044E-2</v>
      </c>
      <c r="AV956">
        <f>(_xlfn.XLOOKUP(A956,[2]loan_data!$A:$A,[2]loan_data!$Z:$Z)-100)%</f>
        <v>-1.2000000000000454E-3</v>
      </c>
      <c r="AW956" t="str">
        <f>_xlfn.XLOOKUP(A956,[2]loan_data!$A:$A,[2]loan_data!$AA:$AA)</f>
        <v>umbs_price</v>
      </c>
      <c r="AX956" s="8">
        <f>AV956*L956</f>
        <v>-294.00000000001114</v>
      </c>
    </row>
    <row r="957" spans="1:50" x14ac:dyDescent="0.2">
      <c r="A957">
        <v>5027878</v>
      </c>
      <c r="B957" t="s">
        <v>65</v>
      </c>
      <c r="C957" t="s">
        <v>422</v>
      </c>
      <c r="D957" t="b">
        <v>1</v>
      </c>
      <c r="E957" t="s">
        <v>35</v>
      </c>
      <c r="F957" t="s">
        <v>36</v>
      </c>
      <c r="G957" t="s">
        <v>37</v>
      </c>
      <c r="H957" t="s">
        <v>38</v>
      </c>
      <c r="I957">
        <v>1</v>
      </c>
      <c r="J957" t="b">
        <v>0</v>
      </c>
      <c r="K957" t="b">
        <v>0</v>
      </c>
      <c r="L957" s="1">
        <v>55000</v>
      </c>
      <c r="M957" s="2">
        <v>44449</v>
      </c>
      <c r="N957" s="2">
        <v>44470</v>
      </c>
      <c r="O957" s="2">
        <v>49919</v>
      </c>
      <c r="P957">
        <v>180</v>
      </c>
      <c r="Q957" s="3">
        <v>385.43</v>
      </c>
      <c r="R957">
        <v>3.25</v>
      </c>
      <c r="S957" t="s">
        <v>920</v>
      </c>
      <c r="T957" s="4">
        <v>82090</v>
      </c>
      <c r="U957" s="7">
        <f>V957+W957</f>
        <v>788.00000000000045</v>
      </c>
      <c r="V957" s="7">
        <f t="shared" si="46"/>
        <v>214.50000000000045</v>
      </c>
      <c r="W957" s="7">
        <v>573.5</v>
      </c>
      <c r="AA957" t="b">
        <v>0</v>
      </c>
      <c r="AB957">
        <v>0</v>
      </c>
      <c r="AC957">
        <v>0</v>
      </c>
      <c r="AD957" t="b">
        <v>0</v>
      </c>
      <c r="AE957" t="s">
        <v>39</v>
      </c>
      <c r="AF957" t="b">
        <v>0</v>
      </c>
      <c r="AG957">
        <v>1</v>
      </c>
      <c r="AH957">
        <v>18</v>
      </c>
      <c r="AI957" s="6">
        <v>585</v>
      </c>
      <c r="AJ957">
        <v>672</v>
      </c>
      <c r="AK957" t="s">
        <v>43</v>
      </c>
      <c r="AL957" t="s">
        <v>50</v>
      </c>
      <c r="AM957" s="9">
        <v>1.05</v>
      </c>
      <c r="AN957">
        <f>_xlfn.XLOOKUP(S957,[1]umbs_prices!$A:$A,[1]umbs_prices!$D:$D)</f>
        <v>104.61</v>
      </c>
      <c r="AO957" s="11">
        <f t="shared" si="47"/>
        <v>4.610000000000003E-2</v>
      </c>
      <c r="AP957" s="13">
        <f>(AM957-1)*L957</f>
        <v>2750.0000000000023</v>
      </c>
      <c r="AQ957" s="8">
        <f>AO957*L957</f>
        <v>2535.5000000000018</v>
      </c>
      <c r="AR957" s="1">
        <f t="shared" si="48"/>
        <v>214.50000000000045</v>
      </c>
      <c r="AS957" s="8">
        <f>AQ957+AR957</f>
        <v>2750.0000000000023</v>
      </c>
      <c r="AT957" s="8">
        <f>AS957-X957</f>
        <v>2750.0000000000023</v>
      </c>
      <c r="AU957" s="11">
        <f>AT957/L957</f>
        <v>5.0000000000000044E-2</v>
      </c>
      <c r="AV957">
        <f>(_xlfn.XLOOKUP(A957,[2]loan_data!$A:$A,[2]loan_data!$Z:$Z)-100)%</f>
        <v>4.6099999999999995E-2</v>
      </c>
      <c r="AW957" t="str">
        <f>_xlfn.XLOOKUP(A957,[2]loan_data!$A:$A,[2]loan_data!$AA:$AA)</f>
        <v>umbs_price</v>
      </c>
      <c r="AX957" s="8">
        <f>AV957*L957</f>
        <v>2535.4999999999995</v>
      </c>
    </row>
    <row r="958" spans="1:50" x14ac:dyDescent="0.2">
      <c r="A958">
        <v>5027923</v>
      </c>
      <c r="B958" t="s">
        <v>54</v>
      </c>
      <c r="C958" t="s">
        <v>55</v>
      </c>
      <c r="D958" t="b">
        <v>1</v>
      </c>
      <c r="E958" t="s">
        <v>35</v>
      </c>
      <c r="F958" t="s">
        <v>36</v>
      </c>
      <c r="G958" t="s">
        <v>37</v>
      </c>
      <c r="H958" t="s">
        <v>53</v>
      </c>
      <c r="I958">
        <v>1</v>
      </c>
      <c r="J958" t="b">
        <v>0</v>
      </c>
      <c r="K958" t="b">
        <v>0</v>
      </c>
      <c r="L958" s="1">
        <v>215000</v>
      </c>
      <c r="M958" s="2">
        <v>44449</v>
      </c>
      <c r="N958" s="2">
        <v>44470</v>
      </c>
      <c r="O958" s="2">
        <v>49919</v>
      </c>
      <c r="P958">
        <v>180</v>
      </c>
      <c r="Q958" s="3">
        <v>1455.71</v>
      </c>
      <c r="R958">
        <v>2.75</v>
      </c>
      <c r="S958" t="s">
        <v>922</v>
      </c>
      <c r="T958" s="4">
        <v>307143</v>
      </c>
      <c r="U958" s="7">
        <f>V958+W958</f>
        <v>5106.5000000000009</v>
      </c>
      <c r="V958" s="7">
        <f t="shared" si="46"/>
        <v>3891.5000000000009</v>
      </c>
      <c r="W958" s="7">
        <v>1215</v>
      </c>
      <c r="AA958" t="b">
        <v>0</v>
      </c>
      <c r="AB958">
        <v>0</v>
      </c>
      <c r="AC958">
        <v>0</v>
      </c>
      <c r="AD958" t="b">
        <v>0</v>
      </c>
      <c r="AE958" t="s">
        <v>39</v>
      </c>
      <c r="AF958" t="b">
        <v>0</v>
      </c>
      <c r="AG958">
        <v>1</v>
      </c>
      <c r="AH958">
        <v>167</v>
      </c>
      <c r="AI958" s="6">
        <v>3619</v>
      </c>
      <c r="AJ958">
        <v>672</v>
      </c>
      <c r="AK958" t="s">
        <v>40</v>
      </c>
      <c r="AL958" t="s">
        <v>50</v>
      </c>
      <c r="AM958" s="9">
        <v>1.05</v>
      </c>
      <c r="AN958">
        <f>_xlfn.XLOOKUP(S958,[1]umbs_prices!$A:$A,[1]umbs_prices!$D:$D)</f>
        <v>103.19</v>
      </c>
      <c r="AO958" s="11">
        <f t="shared" si="47"/>
        <v>3.1900000000000039E-2</v>
      </c>
      <c r="AP958" s="13">
        <f>(AM958-1)*L958</f>
        <v>10750.000000000009</v>
      </c>
      <c r="AQ958" s="8">
        <f>AO958*L958</f>
        <v>6858.5000000000082</v>
      </c>
      <c r="AR958" s="1">
        <f t="shared" si="48"/>
        <v>3891.5000000000009</v>
      </c>
      <c r="AS958" s="8">
        <f>AQ958+AR958</f>
        <v>10750.000000000009</v>
      </c>
      <c r="AT958" s="8">
        <f>AS958-X958</f>
        <v>10750.000000000009</v>
      </c>
      <c r="AU958" s="11">
        <f>AT958/L958</f>
        <v>5.0000000000000044E-2</v>
      </c>
      <c r="AV958">
        <f>(_xlfn.XLOOKUP(A958,[2]loan_data!$A:$A,[2]loan_data!$Z:$Z)-100)%</f>
        <v>3.1899999999999977E-2</v>
      </c>
      <c r="AW958" t="str">
        <f>_xlfn.XLOOKUP(A958,[2]loan_data!$A:$A,[2]loan_data!$AA:$AA)</f>
        <v>umbs_price</v>
      </c>
      <c r="AX958" s="8">
        <f>AV958*L958</f>
        <v>6858.4999999999955</v>
      </c>
    </row>
    <row r="959" spans="1:50" x14ac:dyDescent="0.2">
      <c r="A959">
        <v>5028037</v>
      </c>
      <c r="B959" t="s">
        <v>68</v>
      </c>
      <c r="C959" t="s">
        <v>489</v>
      </c>
      <c r="D959" t="b">
        <v>1</v>
      </c>
      <c r="E959" t="s">
        <v>35</v>
      </c>
      <c r="F959" t="s">
        <v>36</v>
      </c>
      <c r="G959" t="s">
        <v>37</v>
      </c>
      <c r="H959" t="s">
        <v>38</v>
      </c>
      <c r="I959">
        <v>1</v>
      </c>
      <c r="J959" t="b">
        <v>0</v>
      </c>
      <c r="K959" t="b">
        <v>0</v>
      </c>
      <c r="L959" s="1">
        <v>135000</v>
      </c>
      <c r="M959" s="2">
        <v>44449</v>
      </c>
      <c r="N959" s="2">
        <v>44470</v>
      </c>
      <c r="O959" s="2">
        <v>55397</v>
      </c>
      <c r="P959">
        <v>360</v>
      </c>
      <c r="Q959" s="3">
        <v>558.77</v>
      </c>
      <c r="R959">
        <v>2.875</v>
      </c>
      <c r="S959" t="s">
        <v>924</v>
      </c>
      <c r="T959" s="4">
        <v>194329</v>
      </c>
      <c r="U959" s="7">
        <f>V959+W959</f>
        <v>1120.4999999999973</v>
      </c>
      <c r="V959" s="7">
        <f t="shared" si="46"/>
        <v>1120.4999999999973</v>
      </c>
      <c r="W959" s="7">
        <v>0</v>
      </c>
      <c r="AA959" t="b">
        <v>0</v>
      </c>
      <c r="AB959">
        <v>0</v>
      </c>
      <c r="AC959">
        <v>0</v>
      </c>
      <c r="AD959" t="b">
        <v>0</v>
      </c>
      <c r="AE959" t="s">
        <v>39</v>
      </c>
      <c r="AF959" t="b">
        <v>0</v>
      </c>
      <c r="AG959">
        <v>1</v>
      </c>
      <c r="AH959">
        <v>31</v>
      </c>
      <c r="AI959" s="6">
        <v>1240</v>
      </c>
      <c r="AJ959">
        <v>672</v>
      </c>
      <c r="AK959" t="s">
        <v>40</v>
      </c>
      <c r="AL959" t="s">
        <v>41</v>
      </c>
      <c r="AM959" s="9">
        <v>1.05</v>
      </c>
      <c r="AN959">
        <f>_xlfn.XLOOKUP(S959,[1]umbs_prices!$A:$A,[1]umbs_prices!$D:$D)</f>
        <v>104.17</v>
      </c>
      <c r="AO959" s="11">
        <f t="shared" si="47"/>
        <v>4.170000000000007E-2</v>
      </c>
      <c r="AP959" s="13">
        <f>(AM959-1)*L959</f>
        <v>6750.0000000000064</v>
      </c>
      <c r="AQ959" s="8">
        <f>AO959*L959</f>
        <v>5629.5000000000091</v>
      </c>
      <c r="AR959" s="1">
        <f t="shared" si="48"/>
        <v>1120.4999999999973</v>
      </c>
      <c r="AS959" s="8">
        <f>AQ959+AR959</f>
        <v>6750.0000000000064</v>
      </c>
      <c r="AT959" s="8">
        <f>AS959-X959</f>
        <v>6750.0000000000064</v>
      </c>
      <c r="AU959" s="11">
        <f>AT959/L959</f>
        <v>5.0000000000000044E-2</v>
      </c>
      <c r="AV959">
        <f>(_xlfn.XLOOKUP(A959,[2]loan_data!$A:$A,[2]loan_data!$Z:$Z)-100)%</f>
        <v>4.1700000000000015E-2</v>
      </c>
      <c r="AW959" t="str">
        <f>_xlfn.XLOOKUP(A959,[2]loan_data!$A:$A,[2]loan_data!$AA:$AA)</f>
        <v>umbs_price</v>
      </c>
      <c r="AX959" s="8">
        <f>AV959*L959</f>
        <v>5629.5000000000018</v>
      </c>
    </row>
    <row r="960" spans="1:50" x14ac:dyDescent="0.2">
      <c r="A960">
        <v>5028062</v>
      </c>
      <c r="B960" t="s">
        <v>73</v>
      </c>
      <c r="C960" t="s">
        <v>232</v>
      </c>
      <c r="D960" t="b">
        <v>1</v>
      </c>
      <c r="E960" t="s">
        <v>35</v>
      </c>
      <c r="F960" t="s">
        <v>36</v>
      </c>
      <c r="G960" t="s">
        <v>37</v>
      </c>
      <c r="H960" t="s">
        <v>38</v>
      </c>
      <c r="I960">
        <v>1</v>
      </c>
      <c r="J960" t="b">
        <v>0</v>
      </c>
      <c r="K960" t="b">
        <v>0</v>
      </c>
      <c r="L960" s="1">
        <v>285000</v>
      </c>
      <c r="M960" s="2">
        <v>44450</v>
      </c>
      <c r="N960" s="2">
        <v>44470</v>
      </c>
      <c r="O960" s="2">
        <v>55397</v>
      </c>
      <c r="P960">
        <v>360</v>
      </c>
      <c r="Q960" s="3">
        <v>1256.45</v>
      </c>
      <c r="R960">
        <v>3.375</v>
      </c>
      <c r="S960" t="s">
        <v>920</v>
      </c>
      <c r="T960" s="4">
        <v>370130</v>
      </c>
      <c r="U960" s="7">
        <f>V960+W960</f>
        <v>1217.0000000000036</v>
      </c>
      <c r="V960" s="7">
        <f t="shared" si="46"/>
        <v>1111.5000000000036</v>
      </c>
      <c r="W960" s="7">
        <v>105.5</v>
      </c>
      <c r="AA960" t="b">
        <v>0</v>
      </c>
      <c r="AB960">
        <v>0</v>
      </c>
      <c r="AC960">
        <v>0</v>
      </c>
      <c r="AD960" t="b">
        <v>0</v>
      </c>
      <c r="AE960" t="s">
        <v>39</v>
      </c>
      <c r="AF960" t="b">
        <v>0</v>
      </c>
      <c r="AG960">
        <v>1</v>
      </c>
      <c r="AH960">
        <v>89</v>
      </c>
      <c r="AI960" s="6">
        <v>3635</v>
      </c>
      <c r="AJ960">
        <v>672</v>
      </c>
      <c r="AK960" t="s">
        <v>40</v>
      </c>
      <c r="AL960" t="s">
        <v>50</v>
      </c>
      <c r="AM960" s="9">
        <v>1.05</v>
      </c>
      <c r="AN960">
        <f>_xlfn.XLOOKUP(S960,[1]umbs_prices!$A:$A,[1]umbs_prices!$D:$D)</f>
        <v>104.61</v>
      </c>
      <c r="AO960" s="11">
        <f t="shared" si="47"/>
        <v>4.610000000000003E-2</v>
      </c>
      <c r="AP960" s="13">
        <f>(AM960-1)*L960</f>
        <v>14250.000000000013</v>
      </c>
      <c r="AQ960" s="8">
        <f>AO960*L960</f>
        <v>13138.500000000009</v>
      </c>
      <c r="AR960" s="1">
        <f t="shared" si="48"/>
        <v>1111.5000000000036</v>
      </c>
      <c r="AS960" s="8">
        <f>AQ960+AR960</f>
        <v>14250.000000000013</v>
      </c>
      <c r="AT960" s="8">
        <f>AS960-X960</f>
        <v>14250.000000000013</v>
      </c>
      <c r="AU960" s="11">
        <f>AT960/L960</f>
        <v>5.0000000000000044E-2</v>
      </c>
      <c r="AV960">
        <f>(_xlfn.XLOOKUP(A960,[2]loan_data!$A:$A,[2]loan_data!$Z:$Z)-100)%</f>
        <v>4.6099999999999995E-2</v>
      </c>
      <c r="AW960" t="str">
        <f>_xlfn.XLOOKUP(A960,[2]loan_data!$A:$A,[2]loan_data!$AA:$AA)</f>
        <v>umbs_price</v>
      </c>
      <c r="AX960" s="8">
        <f>AV960*L960</f>
        <v>13138.499999999998</v>
      </c>
    </row>
    <row r="961" spans="1:50" x14ac:dyDescent="0.2">
      <c r="A961">
        <v>5028117</v>
      </c>
      <c r="B961" t="s">
        <v>61</v>
      </c>
      <c r="C961" t="s">
        <v>62</v>
      </c>
      <c r="D961" t="b">
        <v>1</v>
      </c>
      <c r="E961" t="s">
        <v>35</v>
      </c>
      <c r="F961" t="s">
        <v>36</v>
      </c>
      <c r="G961" t="s">
        <v>37</v>
      </c>
      <c r="H961" t="s">
        <v>60</v>
      </c>
      <c r="I961">
        <v>1</v>
      </c>
      <c r="J961" t="b">
        <v>0</v>
      </c>
      <c r="K961" t="b">
        <v>0</v>
      </c>
      <c r="L961" s="1">
        <v>255000</v>
      </c>
      <c r="M961" s="2">
        <v>44452</v>
      </c>
      <c r="N961" s="2">
        <v>44470</v>
      </c>
      <c r="O961" s="2">
        <v>55397</v>
      </c>
      <c r="P961">
        <v>360</v>
      </c>
      <c r="Q961" s="3">
        <v>1089.53</v>
      </c>
      <c r="R961">
        <v>3.125</v>
      </c>
      <c r="S961" t="s">
        <v>922</v>
      </c>
      <c r="T961" s="4">
        <v>268422</v>
      </c>
      <c r="U961" s="7">
        <f>V961+W961</f>
        <v>7775.9500000000007</v>
      </c>
      <c r="V961" s="7">
        <f t="shared" si="46"/>
        <v>4615.5000000000009</v>
      </c>
      <c r="W961" s="7">
        <v>3160.45</v>
      </c>
      <c r="AA961" t="b">
        <v>0</v>
      </c>
      <c r="AB961">
        <v>0</v>
      </c>
      <c r="AC961">
        <v>0</v>
      </c>
      <c r="AD961" t="b">
        <v>0</v>
      </c>
      <c r="AE961" t="s">
        <v>39</v>
      </c>
      <c r="AF961" t="b">
        <v>0</v>
      </c>
      <c r="AG961">
        <v>1</v>
      </c>
      <c r="AH961">
        <v>78</v>
      </c>
      <c r="AI961" s="6">
        <v>1755</v>
      </c>
      <c r="AJ961">
        <v>672</v>
      </c>
      <c r="AK961" t="s">
        <v>40</v>
      </c>
      <c r="AL961" t="s">
        <v>50</v>
      </c>
      <c r="AM961" s="9">
        <v>1.05</v>
      </c>
      <c r="AN961">
        <f>_xlfn.XLOOKUP(S961,[1]umbs_prices!$A:$A,[1]umbs_prices!$D:$D)</f>
        <v>103.19</v>
      </c>
      <c r="AO961" s="11">
        <f t="shared" si="47"/>
        <v>3.1900000000000039E-2</v>
      </c>
      <c r="AP961" s="13">
        <f>(AM961-1)*L961</f>
        <v>12750.000000000011</v>
      </c>
      <c r="AQ961" s="8">
        <f>AO961*L961</f>
        <v>8134.50000000001</v>
      </c>
      <c r="AR961" s="1">
        <f t="shared" si="48"/>
        <v>4615.5000000000009</v>
      </c>
      <c r="AS961" s="8">
        <f>AQ961+AR961</f>
        <v>12750.000000000011</v>
      </c>
      <c r="AT961" s="8">
        <f>AS961-X961</f>
        <v>12750.000000000011</v>
      </c>
      <c r="AU961" s="11">
        <f>AT961/L961</f>
        <v>5.0000000000000044E-2</v>
      </c>
      <c r="AV961">
        <f>(_xlfn.XLOOKUP(A961,[2]loan_data!$A:$A,[2]loan_data!$Z:$Z)-100)%</f>
        <v>3.1899999999999977E-2</v>
      </c>
      <c r="AW961" t="str">
        <f>_xlfn.XLOOKUP(A961,[2]loan_data!$A:$A,[2]loan_data!$AA:$AA)</f>
        <v>umbs_price</v>
      </c>
      <c r="AX961" s="8">
        <f>AV961*L961</f>
        <v>8134.4999999999945</v>
      </c>
    </row>
    <row r="962" spans="1:50" x14ac:dyDescent="0.2">
      <c r="A962">
        <v>5028198</v>
      </c>
      <c r="B962" t="s">
        <v>146</v>
      </c>
      <c r="C962" t="s">
        <v>141</v>
      </c>
      <c r="D962" t="b">
        <v>1</v>
      </c>
      <c r="E962" t="s">
        <v>35</v>
      </c>
      <c r="F962" t="s">
        <v>36</v>
      </c>
      <c r="G962" t="s">
        <v>37</v>
      </c>
      <c r="H962" t="s">
        <v>53</v>
      </c>
      <c r="I962">
        <v>1</v>
      </c>
      <c r="J962" t="b">
        <v>0</v>
      </c>
      <c r="K962" t="b">
        <v>0</v>
      </c>
      <c r="L962" s="1">
        <v>215000</v>
      </c>
      <c r="M962" s="2">
        <v>44452</v>
      </c>
      <c r="N962" s="2">
        <v>44470</v>
      </c>
      <c r="O962" s="2">
        <v>53936</v>
      </c>
      <c r="P962">
        <v>312</v>
      </c>
      <c r="Q962" s="3">
        <v>1006.47</v>
      </c>
      <c r="R962">
        <v>3.14</v>
      </c>
      <c r="S962" t="s">
        <v>922</v>
      </c>
      <c r="T962" s="4">
        <v>268750</v>
      </c>
      <c r="U962" s="7">
        <f>V962+W962</f>
        <v>6463.1800000000012</v>
      </c>
      <c r="V962" s="7">
        <f t="shared" si="46"/>
        <v>3891.5000000000009</v>
      </c>
      <c r="W962" s="7">
        <v>2571.6800000000003</v>
      </c>
      <c r="AA962" t="b">
        <v>0</v>
      </c>
      <c r="AB962">
        <v>0</v>
      </c>
      <c r="AC962">
        <v>0</v>
      </c>
      <c r="AD962" t="b">
        <v>0</v>
      </c>
      <c r="AE962" t="s">
        <v>39</v>
      </c>
      <c r="AF962" t="b">
        <v>0</v>
      </c>
      <c r="AG962">
        <v>1</v>
      </c>
      <c r="AH962">
        <v>95</v>
      </c>
      <c r="AI962" s="6">
        <v>3246</v>
      </c>
      <c r="AJ962">
        <v>672</v>
      </c>
      <c r="AK962" t="s">
        <v>40</v>
      </c>
      <c r="AL962" t="s">
        <v>50</v>
      </c>
      <c r="AM962" s="9">
        <v>1.05</v>
      </c>
      <c r="AN962">
        <f>_xlfn.XLOOKUP(S962,[1]umbs_prices!$A:$A,[1]umbs_prices!$D:$D)</f>
        <v>103.19</v>
      </c>
      <c r="AO962" s="11">
        <f t="shared" si="47"/>
        <v>3.1900000000000039E-2</v>
      </c>
      <c r="AP962" s="13">
        <f>(AM962-1)*L962</f>
        <v>10750.000000000009</v>
      </c>
      <c r="AQ962" s="8">
        <f>AO962*L962</f>
        <v>6858.5000000000082</v>
      </c>
      <c r="AR962" s="1">
        <f t="shared" si="48"/>
        <v>3891.5000000000009</v>
      </c>
      <c r="AS962" s="8">
        <f>AQ962+AR962</f>
        <v>10750.000000000009</v>
      </c>
      <c r="AT962" s="8">
        <f>AS962-X962</f>
        <v>10750.000000000009</v>
      </c>
      <c r="AU962" s="11">
        <f>AT962/L962</f>
        <v>5.0000000000000044E-2</v>
      </c>
      <c r="AV962">
        <f>(_xlfn.XLOOKUP(A962,[2]loan_data!$A:$A,[2]loan_data!$Z:$Z)-100)%</f>
        <v>3.1899999999999977E-2</v>
      </c>
      <c r="AW962" t="str">
        <f>_xlfn.XLOOKUP(A962,[2]loan_data!$A:$A,[2]loan_data!$AA:$AA)</f>
        <v>umbs_price</v>
      </c>
      <c r="AX962" s="8">
        <f>AV962*L962</f>
        <v>6858.4999999999955</v>
      </c>
    </row>
    <row r="963" spans="1:50" x14ac:dyDescent="0.2">
      <c r="A963">
        <v>5028251</v>
      </c>
      <c r="B963" t="s">
        <v>33</v>
      </c>
      <c r="C963" t="s">
        <v>246</v>
      </c>
      <c r="D963" t="b">
        <v>1</v>
      </c>
      <c r="E963" t="s">
        <v>35</v>
      </c>
      <c r="F963" t="s">
        <v>36</v>
      </c>
      <c r="G963" t="s">
        <v>37</v>
      </c>
      <c r="H963" t="s">
        <v>38</v>
      </c>
      <c r="I963">
        <v>1</v>
      </c>
      <c r="J963" t="b">
        <v>0</v>
      </c>
      <c r="K963" t="b">
        <v>0</v>
      </c>
      <c r="L963" s="1">
        <v>335000</v>
      </c>
      <c r="M963" s="2">
        <v>44452</v>
      </c>
      <c r="N963" s="2">
        <v>44470</v>
      </c>
      <c r="O963" s="2">
        <v>49919</v>
      </c>
      <c r="P963">
        <v>180</v>
      </c>
      <c r="Q963" s="3">
        <v>2190.4300000000003</v>
      </c>
      <c r="R963">
        <v>2.25</v>
      </c>
      <c r="S963" t="s">
        <v>921</v>
      </c>
      <c r="T963" s="4">
        <v>1519275</v>
      </c>
      <c r="U963" s="7">
        <f>V963+W963</f>
        <v>18737.860000000044</v>
      </c>
      <c r="V963" s="7">
        <f t="shared" ref="V963:V1026" si="49">AR963</f>
        <v>17152.000000000044</v>
      </c>
      <c r="W963" s="7">
        <v>1585.8599999999997</v>
      </c>
      <c r="AA963" t="b">
        <v>0</v>
      </c>
      <c r="AB963">
        <v>0</v>
      </c>
      <c r="AC963">
        <v>0</v>
      </c>
      <c r="AD963" t="b">
        <v>0</v>
      </c>
      <c r="AE963" t="s">
        <v>39</v>
      </c>
      <c r="AF963" t="b">
        <v>0</v>
      </c>
      <c r="AG963">
        <v>1</v>
      </c>
      <c r="AH963">
        <v>132</v>
      </c>
      <c r="AI963" s="6">
        <v>3740</v>
      </c>
      <c r="AJ963">
        <v>672</v>
      </c>
      <c r="AK963" t="s">
        <v>58</v>
      </c>
      <c r="AL963" t="s">
        <v>50</v>
      </c>
      <c r="AM963" s="9">
        <v>1.05</v>
      </c>
      <c r="AN963">
        <f>_xlfn.XLOOKUP(S963,[1]umbs_prices!$A:$A,[1]umbs_prices!$D:$D)</f>
        <v>99.88</v>
      </c>
      <c r="AO963" s="11">
        <f t="shared" ref="AO963:AO1026" si="50">AN963%-1</f>
        <v>-1.2000000000000899E-3</v>
      </c>
      <c r="AP963" s="13">
        <f>(AM963-1)*L963</f>
        <v>16750.000000000015</v>
      </c>
      <c r="AQ963" s="8">
        <f>AO963*L963</f>
        <v>-402.00000000003013</v>
      </c>
      <c r="AR963" s="1">
        <f t="shared" ref="AR963:AR1026" si="51">AP963-AQ963</f>
        <v>17152.000000000044</v>
      </c>
      <c r="AS963" s="8">
        <f>AQ963+AR963</f>
        <v>16750.000000000015</v>
      </c>
      <c r="AT963" s="8">
        <f>AS963-X963</f>
        <v>16750.000000000015</v>
      </c>
      <c r="AU963" s="11">
        <f>AT963/L963</f>
        <v>5.0000000000000044E-2</v>
      </c>
      <c r="AV963">
        <f>(_xlfn.XLOOKUP(A963,[2]loan_data!$A:$A,[2]loan_data!$Z:$Z)-100)%</f>
        <v>-1.2000000000000454E-3</v>
      </c>
      <c r="AW963" t="str">
        <f>_xlfn.XLOOKUP(A963,[2]loan_data!$A:$A,[2]loan_data!$AA:$AA)</f>
        <v>umbs_price</v>
      </c>
      <c r="AX963" s="8">
        <f>AV963*L963</f>
        <v>-402.00000000001523</v>
      </c>
    </row>
    <row r="964" spans="1:50" x14ac:dyDescent="0.2">
      <c r="A964">
        <v>5028276</v>
      </c>
      <c r="B964" t="s">
        <v>133</v>
      </c>
      <c r="C964" t="s">
        <v>490</v>
      </c>
      <c r="D964" t="b">
        <v>1</v>
      </c>
      <c r="E964" t="s">
        <v>35</v>
      </c>
      <c r="F964" t="s">
        <v>36</v>
      </c>
      <c r="G964" t="s">
        <v>37</v>
      </c>
      <c r="H964" t="s">
        <v>60</v>
      </c>
      <c r="I964">
        <v>1</v>
      </c>
      <c r="J964" t="b">
        <v>0</v>
      </c>
      <c r="K964" t="b">
        <v>0</v>
      </c>
      <c r="L964" s="1">
        <v>75000</v>
      </c>
      <c r="M964" s="2">
        <v>44452</v>
      </c>
      <c r="N964" s="2">
        <v>44470</v>
      </c>
      <c r="O964" s="2">
        <v>55397</v>
      </c>
      <c r="P964">
        <v>360</v>
      </c>
      <c r="Q964" s="3">
        <v>325.52999999999997</v>
      </c>
      <c r="R964">
        <v>3.25</v>
      </c>
      <c r="S964" t="s">
        <v>920</v>
      </c>
      <c r="T964" s="4">
        <v>111145</v>
      </c>
      <c r="U964" s="7">
        <f>V964+W964</f>
        <v>2683.0000000000009</v>
      </c>
      <c r="V964" s="7">
        <f t="shared" si="49"/>
        <v>292.50000000000091</v>
      </c>
      <c r="W964" s="7">
        <v>2390.5</v>
      </c>
      <c r="AA964" t="b">
        <v>0</v>
      </c>
      <c r="AB964">
        <v>0</v>
      </c>
      <c r="AC964">
        <v>0</v>
      </c>
      <c r="AD964" t="b">
        <v>0</v>
      </c>
      <c r="AE964" t="s">
        <v>39</v>
      </c>
      <c r="AF964" t="b">
        <v>0</v>
      </c>
      <c r="AG964">
        <v>1</v>
      </c>
      <c r="AH964">
        <v>97</v>
      </c>
      <c r="AI964" s="6">
        <v>2183</v>
      </c>
      <c r="AJ964">
        <v>672</v>
      </c>
      <c r="AK964" t="s">
        <v>40</v>
      </c>
      <c r="AL964" t="s">
        <v>41</v>
      </c>
      <c r="AM964" s="9">
        <v>1.05</v>
      </c>
      <c r="AN964">
        <f>_xlfn.XLOOKUP(S964,[1]umbs_prices!$A:$A,[1]umbs_prices!$D:$D)</f>
        <v>104.61</v>
      </c>
      <c r="AO964" s="11">
        <f t="shared" si="50"/>
        <v>4.610000000000003E-2</v>
      </c>
      <c r="AP964" s="13">
        <f>(AM964-1)*L964</f>
        <v>3750.0000000000032</v>
      </c>
      <c r="AQ964" s="8">
        <f>AO964*L964</f>
        <v>3457.5000000000023</v>
      </c>
      <c r="AR964" s="1">
        <f t="shared" si="51"/>
        <v>292.50000000000091</v>
      </c>
      <c r="AS964" s="8">
        <f>AQ964+AR964</f>
        <v>3750.0000000000032</v>
      </c>
      <c r="AT964" s="8">
        <f>AS964-X964</f>
        <v>3750.0000000000032</v>
      </c>
      <c r="AU964" s="11">
        <f>AT964/L964</f>
        <v>5.0000000000000044E-2</v>
      </c>
      <c r="AV964">
        <f>(_xlfn.XLOOKUP(A964,[2]loan_data!$A:$A,[2]loan_data!$Z:$Z)-100)%</f>
        <v>4.6099999999999995E-2</v>
      </c>
      <c r="AW964" t="str">
        <f>_xlfn.XLOOKUP(A964,[2]loan_data!$A:$A,[2]loan_data!$AA:$AA)</f>
        <v>umbs_price</v>
      </c>
      <c r="AX964" s="8">
        <f>AV964*L964</f>
        <v>3457.4999999999995</v>
      </c>
    </row>
    <row r="965" spans="1:50" x14ac:dyDescent="0.2">
      <c r="A965">
        <v>5028333</v>
      </c>
      <c r="B965" t="s">
        <v>33</v>
      </c>
      <c r="C965" t="s">
        <v>246</v>
      </c>
      <c r="D965" t="b">
        <v>1</v>
      </c>
      <c r="E965" t="s">
        <v>35</v>
      </c>
      <c r="F965" t="s">
        <v>36</v>
      </c>
      <c r="G965" t="s">
        <v>37</v>
      </c>
      <c r="H965" t="s">
        <v>38</v>
      </c>
      <c r="I965">
        <v>1</v>
      </c>
      <c r="J965" t="b">
        <v>0</v>
      </c>
      <c r="K965" t="b">
        <v>0</v>
      </c>
      <c r="L965" s="1">
        <v>255000</v>
      </c>
      <c r="M965" s="2">
        <v>44452</v>
      </c>
      <c r="N965" s="2">
        <v>44470</v>
      </c>
      <c r="O965" s="2">
        <v>49919</v>
      </c>
      <c r="P965">
        <v>180</v>
      </c>
      <c r="Q965" s="3">
        <v>1667.34</v>
      </c>
      <c r="R965">
        <v>2.25</v>
      </c>
      <c r="S965" t="s">
        <v>921</v>
      </c>
      <c r="T965" s="4">
        <v>1003148</v>
      </c>
      <c r="U965" s="7">
        <f>V965+W965</f>
        <v>14138.540000000034</v>
      </c>
      <c r="V965" s="7">
        <f t="shared" si="49"/>
        <v>13056.000000000035</v>
      </c>
      <c r="W965" s="7">
        <v>1082.54</v>
      </c>
      <c r="AA965" t="b">
        <v>0</v>
      </c>
      <c r="AB965">
        <v>0</v>
      </c>
      <c r="AC965">
        <v>0</v>
      </c>
      <c r="AD965" t="b">
        <v>0</v>
      </c>
      <c r="AE965" t="s">
        <v>39</v>
      </c>
      <c r="AF965" t="b">
        <v>0</v>
      </c>
      <c r="AG965">
        <v>1</v>
      </c>
      <c r="AH965">
        <v>106</v>
      </c>
      <c r="AI965" s="6">
        <v>2650</v>
      </c>
      <c r="AJ965">
        <v>672</v>
      </c>
      <c r="AK965" t="s">
        <v>40</v>
      </c>
      <c r="AL965" t="s">
        <v>50</v>
      </c>
      <c r="AM965" s="9">
        <v>1.05</v>
      </c>
      <c r="AN965">
        <f>_xlfn.XLOOKUP(S965,[1]umbs_prices!$A:$A,[1]umbs_prices!$D:$D)</f>
        <v>99.88</v>
      </c>
      <c r="AO965" s="11">
        <f t="shared" si="50"/>
        <v>-1.2000000000000899E-3</v>
      </c>
      <c r="AP965" s="13">
        <f>(AM965-1)*L965</f>
        <v>12750.000000000011</v>
      </c>
      <c r="AQ965" s="8">
        <f>AO965*L965</f>
        <v>-306.00000000002291</v>
      </c>
      <c r="AR965" s="1">
        <f t="shared" si="51"/>
        <v>13056.000000000035</v>
      </c>
      <c r="AS965" s="8">
        <f>AQ965+AR965</f>
        <v>12750.000000000011</v>
      </c>
      <c r="AT965" s="8">
        <f>AS965-X965</f>
        <v>12750.000000000011</v>
      </c>
      <c r="AU965" s="11">
        <f>AT965/L965</f>
        <v>5.0000000000000044E-2</v>
      </c>
      <c r="AV965">
        <f>(_xlfn.XLOOKUP(A965,[2]loan_data!$A:$A,[2]loan_data!$Z:$Z)-100)%</f>
        <v>-1.2000000000000454E-3</v>
      </c>
      <c r="AW965" t="str">
        <f>_xlfn.XLOOKUP(A965,[2]loan_data!$A:$A,[2]loan_data!$AA:$AA)</f>
        <v>umbs_price</v>
      </c>
      <c r="AX965" s="8">
        <f>AV965*L965</f>
        <v>-306.0000000000116</v>
      </c>
    </row>
    <row r="966" spans="1:50" x14ac:dyDescent="0.2">
      <c r="A966">
        <v>5028437</v>
      </c>
      <c r="B966" t="s">
        <v>33</v>
      </c>
      <c r="C966" t="s">
        <v>448</v>
      </c>
      <c r="D966" t="b">
        <v>1</v>
      </c>
      <c r="E966" t="s">
        <v>35</v>
      </c>
      <c r="F966" t="s">
        <v>36</v>
      </c>
      <c r="G966" t="s">
        <v>37</v>
      </c>
      <c r="H966" t="s">
        <v>38</v>
      </c>
      <c r="I966">
        <v>1</v>
      </c>
      <c r="J966" t="b">
        <v>0</v>
      </c>
      <c r="K966" t="b">
        <v>0</v>
      </c>
      <c r="L966" s="1">
        <v>305000</v>
      </c>
      <c r="M966" s="2">
        <v>44453</v>
      </c>
      <c r="N966" s="2">
        <v>44470</v>
      </c>
      <c r="O966" s="2">
        <v>49919</v>
      </c>
      <c r="P966">
        <v>180</v>
      </c>
      <c r="Q966" s="3">
        <v>1958.06</v>
      </c>
      <c r="R966">
        <v>1.99</v>
      </c>
      <c r="S966" t="s">
        <v>925</v>
      </c>
      <c r="T966" s="4">
        <v>660889</v>
      </c>
      <c r="U966" s="7">
        <f>V966+W966</f>
        <v>24273.000000000004</v>
      </c>
      <c r="V966" s="7">
        <f t="shared" si="49"/>
        <v>23027.500000000004</v>
      </c>
      <c r="W966" s="7">
        <v>1245.5</v>
      </c>
      <c r="AA966" t="b">
        <v>0</v>
      </c>
      <c r="AB966">
        <v>0</v>
      </c>
      <c r="AC966">
        <v>0</v>
      </c>
      <c r="AD966" t="b">
        <v>0</v>
      </c>
      <c r="AE966" t="s">
        <v>39</v>
      </c>
      <c r="AF966" t="b">
        <v>0</v>
      </c>
      <c r="AG966">
        <v>1</v>
      </c>
      <c r="AH966">
        <v>127</v>
      </c>
      <c r="AI966" s="6">
        <v>4975</v>
      </c>
      <c r="AJ966">
        <v>672</v>
      </c>
      <c r="AK966" t="s">
        <v>58</v>
      </c>
      <c r="AL966" t="s">
        <v>41</v>
      </c>
      <c r="AM966" s="9">
        <v>1.05</v>
      </c>
      <c r="AN966">
        <f>_xlfn.XLOOKUP(S966,[1]umbs_prices!$A:$A,[1]umbs_prices!$D:$D)</f>
        <v>97.45</v>
      </c>
      <c r="AO966" s="11">
        <f t="shared" si="50"/>
        <v>-2.5499999999999967E-2</v>
      </c>
      <c r="AP966" s="13">
        <f>(AM966-1)*L966</f>
        <v>15250.000000000013</v>
      </c>
      <c r="AQ966" s="8">
        <f>AO966*L966</f>
        <v>-7777.49999999999</v>
      </c>
      <c r="AR966" s="1">
        <f t="shared" si="51"/>
        <v>23027.500000000004</v>
      </c>
      <c r="AS966" s="8">
        <f>AQ966+AR966</f>
        <v>15250.000000000015</v>
      </c>
      <c r="AT966" s="8">
        <f>AS966-X966</f>
        <v>15250.000000000015</v>
      </c>
      <c r="AU966" s="11">
        <f>AT966/L966</f>
        <v>5.0000000000000044E-2</v>
      </c>
      <c r="AV966">
        <f>(_xlfn.XLOOKUP(A966,[2]loan_data!$A:$A,[2]loan_data!$Z:$Z)-100)%</f>
        <v>-2.5499999999999971E-2</v>
      </c>
      <c r="AW966" t="str">
        <f>_xlfn.XLOOKUP(A966,[2]loan_data!$A:$A,[2]loan_data!$AA:$AA)</f>
        <v>umbs_price</v>
      </c>
      <c r="AX966" s="8">
        <f>AV966*L966</f>
        <v>-7777.4999999999909</v>
      </c>
    </row>
    <row r="967" spans="1:50" x14ac:dyDescent="0.2">
      <c r="A967">
        <v>5028508</v>
      </c>
      <c r="B967" t="s">
        <v>63</v>
      </c>
      <c r="C967" t="s">
        <v>64</v>
      </c>
      <c r="D967" t="b">
        <v>1</v>
      </c>
      <c r="E967" t="s">
        <v>35</v>
      </c>
      <c r="F967" t="s">
        <v>36</v>
      </c>
      <c r="G967" t="s">
        <v>37</v>
      </c>
      <c r="H967" t="s">
        <v>53</v>
      </c>
      <c r="I967">
        <v>1</v>
      </c>
      <c r="J967" t="b">
        <v>0</v>
      </c>
      <c r="K967" t="b">
        <v>0</v>
      </c>
      <c r="L967" s="1">
        <v>275000</v>
      </c>
      <c r="M967" s="2">
        <v>44453</v>
      </c>
      <c r="N967" s="2">
        <v>44470</v>
      </c>
      <c r="O967" s="2">
        <v>55397</v>
      </c>
      <c r="P967">
        <v>360</v>
      </c>
      <c r="Q967" s="3">
        <v>1212.3599999999999</v>
      </c>
      <c r="R967">
        <v>3.375</v>
      </c>
      <c r="S967" t="s">
        <v>920</v>
      </c>
      <c r="T967" s="4">
        <v>434234</v>
      </c>
      <c r="U967" s="7">
        <f>V967+W967</f>
        <v>2498.0000000000036</v>
      </c>
      <c r="V967" s="7">
        <f t="shared" si="49"/>
        <v>1072.5000000000036</v>
      </c>
      <c r="W967" s="7">
        <v>1425.5</v>
      </c>
      <c r="AA967" t="b">
        <v>0</v>
      </c>
      <c r="AB967">
        <v>0</v>
      </c>
      <c r="AC967">
        <v>0</v>
      </c>
      <c r="AD967" t="b">
        <v>0</v>
      </c>
      <c r="AE967" t="s">
        <v>39</v>
      </c>
      <c r="AF967" t="b">
        <v>0</v>
      </c>
      <c r="AG967">
        <v>1</v>
      </c>
      <c r="AH967">
        <v>99</v>
      </c>
      <c r="AI967" s="6">
        <v>2558</v>
      </c>
      <c r="AJ967">
        <v>672</v>
      </c>
      <c r="AK967" t="s">
        <v>58</v>
      </c>
      <c r="AL967" t="s">
        <v>50</v>
      </c>
      <c r="AM967" s="9">
        <v>1.05</v>
      </c>
      <c r="AN967">
        <f>_xlfn.XLOOKUP(S967,[1]umbs_prices!$A:$A,[1]umbs_prices!$D:$D)</f>
        <v>104.61</v>
      </c>
      <c r="AO967" s="11">
        <f t="shared" si="50"/>
        <v>4.610000000000003E-2</v>
      </c>
      <c r="AP967" s="13">
        <f>(AM967-1)*L967</f>
        <v>13750.000000000013</v>
      </c>
      <c r="AQ967" s="8">
        <f>AO967*L967</f>
        <v>12677.500000000009</v>
      </c>
      <c r="AR967" s="1">
        <f t="shared" si="51"/>
        <v>1072.5000000000036</v>
      </c>
      <c r="AS967" s="8">
        <f>AQ967+AR967</f>
        <v>13750.000000000013</v>
      </c>
      <c r="AT967" s="8">
        <f>AS967-X967</f>
        <v>13750.000000000013</v>
      </c>
      <c r="AU967" s="11">
        <f>AT967/L967</f>
        <v>5.0000000000000044E-2</v>
      </c>
      <c r="AV967">
        <f>(_xlfn.XLOOKUP(A967,[2]loan_data!$A:$A,[2]loan_data!$Z:$Z)-100)%</f>
        <v>4.6099999999999995E-2</v>
      </c>
      <c r="AW967" t="str">
        <f>_xlfn.XLOOKUP(A967,[2]loan_data!$A:$A,[2]loan_data!$AA:$AA)</f>
        <v>umbs_price</v>
      </c>
      <c r="AX967" s="8">
        <f>AV967*L967</f>
        <v>12677.499999999998</v>
      </c>
    </row>
    <row r="968" spans="1:50" x14ac:dyDescent="0.2">
      <c r="A968">
        <v>5028538</v>
      </c>
      <c r="B968" t="s">
        <v>33</v>
      </c>
      <c r="C968" t="s">
        <v>114</v>
      </c>
      <c r="D968" t="b">
        <v>1</v>
      </c>
      <c r="E968" t="s">
        <v>35</v>
      </c>
      <c r="F968" t="s">
        <v>36</v>
      </c>
      <c r="G968" t="s">
        <v>37</v>
      </c>
      <c r="H968" t="s">
        <v>38</v>
      </c>
      <c r="I968">
        <v>1</v>
      </c>
      <c r="J968" t="b">
        <v>0</v>
      </c>
      <c r="K968" t="b">
        <v>0</v>
      </c>
      <c r="L968" s="1">
        <v>245000</v>
      </c>
      <c r="M968" s="2">
        <v>44453</v>
      </c>
      <c r="N968" s="2">
        <v>44470</v>
      </c>
      <c r="O968" s="2">
        <v>55397</v>
      </c>
      <c r="P968">
        <v>360</v>
      </c>
      <c r="Q968" s="3">
        <v>990.21</v>
      </c>
      <c r="R968">
        <v>2.69</v>
      </c>
      <c r="S968" t="s">
        <v>921</v>
      </c>
      <c r="T968" s="4">
        <v>3645834</v>
      </c>
      <c r="U968" s="7">
        <f>V968+W968</f>
        <v>14743.020000000033</v>
      </c>
      <c r="V968" s="7">
        <f t="shared" si="49"/>
        <v>12544.000000000033</v>
      </c>
      <c r="W968" s="7">
        <v>2199.02</v>
      </c>
      <c r="AA968" t="b">
        <v>0</v>
      </c>
      <c r="AB968">
        <v>0</v>
      </c>
      <c r="AC968">
        <v>0</v>
      </c>
      <c r="AD968" t="b">
        <v>0</v>
      </c>
      <c r="AE968" t="s">
        <v>39</v>
      </c>
      <c r="AF968" t="b">
        <v>0</v>
      </c>
      <c r="AG968">
        <v>1</v>
      </c>
      <c r="AH968">
        <v>234</v>
      </c>
      <c r="AI968" s="6">
        <v>3315</v>
      </c>
      <c r="AJ968">
        <v>672</v>
      </c>
      <c r="AK968" t="s">
        <v>58</v>
      </c>
      <c r="AL968" t="s">
        <v>50</v>
      </c>
      <c r="AM968" s="9">
        <v>1.05</v>
      </c>
      <c r="AN968">
        <f>_xlfn.XLOOKUP(S968,[1]umbs_prices!$A:$A,[1]umbs_prices!$D:$D)</f>
        <v>99.88</v>
      </c>
      <c r="AO968" s="11">
        <f t="shared" si="50"/>
        <v>-1.2000000000000899E-3</v>
      </c>
      <c r="AP968" s="13">
        <f>(AM968-1)*L968</f>
        <v>12250.000000000011</v>
      </c>
      <c r="AQ968" s="8">
        <f>AO968*L968</f>
        <v>-294.000000000022</v>
      </c>
      <c r="AR968" s="1">
        <f t="shared" si="51"/>
        <v>12544.000000000033</v>
      </c>
      <c r="AS968" s="8">
        <f>AQ968+AR968</f>
        <v>12250.000000000011</v>
      </c>
      <c r="AT968" s="8">
        <f>AS968-X968</f>
        <v>12250.000000000011</v>
      </c>
      <c r="AU968" s="11">
        <f>AT968/L968</f>
        <v>5.0000000000000044E-2</v>
      </c>
      <c r="AV968">
        <f>(_xlfn.XLOOKUP(A968,[2]loan_data!$A:$A,[2]loan_data!$Z:$Z)-100)%</f>
        <v>-1.2000000000000454E-3</v>
      </c>
      <c r="AW968" t="str">
        <f>_xlfn.XLOOKUP(A968,[2]loan_data!$A:$A,[2]loan_data!$AA:$AA)</f>
        <v>umbs_price</v>
      </c>
      <c r="AX968" s="8">
        <f>AV968*L968</f>
        <v>-294.00000000001114</v>
      </c>
    </row>
    <row r="969" spans="1:50" x14ac:dyDescent="0.2">
      <c r="A969">
        <v>5028573</v>
      </c>
      <c r="B969" t="s">
        <v>68</v>
      </c>
      <c r="C969" t="s">
        <v>237</v>
      </c>
      <c r="D969" t="b">
        <v>1</v>
      </c>
      <c r="E969" t="s">
        <v>35</v>
      </c>
      <c r="F969" t="s">
        <v>36</v>
      </c>
      <c r="G969" t="s">
        <v>37</v>
      </c>
      <c r="H969" t="s">
        <v>60</v>
      </c>
      <c r="I969">
        <v>1</v>
      </c>
      <c r="J969" t="b">
        <v>0</v>
      </c>
      <c r="K969" t="b">
        <v>0</v>
      </c>
      <c r="L969" s="1">
        <v>175000</v>
      </c>
      <c r="M969" s="2">
        <v>44453</v>
      </c>
      <c r="N969" s="2">
        <v>44470</v>
      </c>
      <c r="O969" s="2">
        <v>55397</v>
      </c>
      <c r="P969">
        <v>360</v>
      </c>
      <c r="Q969" s="3">
        <v>777.75</v>
      </c>
      <c r="R969">
        <v>3.44</v>
      </c>
      <c r="S969" t="s">
        <v>920</v>
      </c>
      <c r="T969" s="4">
        <v>184211</v>
      </c>
      <c r="U969" s="7">
        <f>V969+W969</f>
        <v>1197.5000000000018</v>
      </c>
      <c r="V969" s="7">
        <f t="shared" si="49"/>
        <v>682.50000000000182</v>
      </c>
      <c r="W969" s="7">
        <v>515</v>
      </c>
      <c r="AA969" t="b">
        <v>0</v>
      </c>
      <c r="AB969">
        <v>0</v>
      </c>
      <c r="AC969">
        <v>0</v>
      </c>
      <c r="AD969" t="b">
        <v>0</v>
      </c>
      <c r="AE969" t="s">
        <v>39</v>
      </c>
      <c r="AF969" t="b">
        <v>0</v>
      </c>
      <c r="AG969">
        <v>1</v>
      </c>
      <c r="AH969">
        <v>35</v>
      </c>
      <c r="AI969" s="6">
        <v>1255</v>
      </c>
      <c r="AJ969">
        <v>672</v>
      </c>
      <c r="AK969" t="s">
        <v>40</v>
      </c>
      <c r="AL969" t="s">
        <v>50</v>
      </c>
      <c r="AM969" s="9">
        <v>1.05</v>
      </c>
      <c r="AN969">
        <f>_xlfn.XLOOKUP(S969,[1]umbs_prices!$A:$A,[1]umbs_prices!$D:$D)</f>
        <v>104.61</v>
      </c>
      <c r="AO969" s="11">
        <f t="shared" si="50"/>
        <v>4.610000000000003E-2</v>
      </c>
      <c r="AP969" s="13">
        <f>(AM969-1)*L969</f>
        <v>8750.0000000000073</v>
      </c>
      <c r="AQ969" s="8">
        <f>AO969*L969</f>
        <v>8067.5000000000055</v>
      </c>
      <c r="AR969" s="1">
        <f t="shared" si="51"/>
        <v>682.50000000000182</v>
      </c>
      <c r="AS969" s="8">
        <f>AQ969+AR969</f>
        <v>8750.0000000000073</v>
      </c>
      <c r="AT969" s="8">
        <f>AS969-X969</f>
        <v>8750.0000000000073</v>
      </c>
      <c r="AU969" s="11">
        <f>AT969/L969</f>
        <v>5.0000000000000044E-2</v>
      </c>
      <c r="AV969">
        <f>(_xlfn.XLOOKUP(A969,[2]loan_data!$A:$A,[2]loan_data!$Z:$Z)-100)%</f>
        <v>4.6099999999999995E-2</v>
      </c>
      <c r="AW969" t="str">
        <f>_xlfn.XLOOKUP(A969,[2]loan_data!$A:$A,[2]loan_data!$AA:$AA)</f>
        <v>umbs_price</v>
      </c>
      <c r="AX969" s="8">
        <f>AV969*L969</f>
        <v>8067.4999999999991</v>
      </c>
    </row>
    <row r="970" spans="1:50" x14ac:dyDescent="0.2">
      <c r="A970">
        <v>5028576</v>
      </c>
      <c r="B970" t="s">
        <v>90</v>
      </c>
      <c r="C970" t="s">
        <v>491</v>
      </c>
      <c r="D970" t="b">
        <v>1</v>
      </c>
      <c r="E970" t="s">
        <v>35</v>
      </c>
      <c r="F970" t="s">
        <v>36</v>
      </c>
      <c r="G970" t="s">
        <v>37</v>
      </c>
      <c r="H970" t="s">
        <v>60</v>
      </c>
      <c r="I970">
        <v>1</v>
      </c>
      <c r="J970" t="b">
        <v>0</v>
      </c>
      <c r="K970" t="b">
        <v>0</v>
      </c>
      <c r="L970" s="1">
        <v>165000</v>
      </c>
      <c r="M970" s="2">
        <v>44454</v>
      </c>
      <c r="N970" s="2">
        <v>44501</v>
      </c>
      <c r="O970" s="2">
        <v>55427</v>
      </c>
      <c r="P970">
        <v>360</v>
      </c>
      <c r="Q970" s="3">
        <v>716.16</v>
      </c>
      <c r="R970">
        <v>3.25</v>
      </c>
      <c r="S970" t="s">
        <v>920</v>
      </c>
      <c r="T970" s="4">
        <v>183334</v>
      </c>
      <c r="U970" s="7">
        <f>V970+W970</f>
        <v>2917.3000000000029</v>
      </c>
      <c r="V970" s="7">
        <f t="shared" si="49"/>
        <v>643.50000000000273</v>
      </c>
      <c r="W970" s="7">
        <v>2273.8000000000002</v>
      </c>
      <c r="AA970" t="b">
        <v>0</v>
      </c>
      <c r="AB970">
        <v>0</v>
      </c>
      <c r="AC970">
        <v>0</v>
      </c>
      <c r="AD970" t="b">
        <v>0</v>
      </c>
      <c r="AE970" t="s">
        <v>97</v>
      </c>
      <c r="AF970" t="b">
        <v>0</v>
      </c>
      <c r="AG970">
        <v>1</v>
      </c>
      <c r="AH970">
        <v>168</v>
      </c>
      <c r="AI970" s="6">
        <v>6720</v>
      </c>
      <c r="AJ970">
        <v>672</v>
      </c>
      <c r="AK970" t="s">
        <v>40</v>
      </c>
      <c r="AL970" t="s">
        <v>50</v>
      </c>
      <c r="AM970" s="9">
        <v>1.05</v>
      </c>
      <c r="AN970">
        <f>_xlfn.XLOOKUP(S970,[1]umbs_prices!$A:$A,[1]umbs_prices!$D:$D)</f>
        <v>104.61</v>
      </c>
      <c r="AO970" s="11">
        <f t="shared" si="50"/>
        <v>4.610000000000003E-2</v>
      </c>
      <c r="AP970" s="13">
        <f>(AM970-1)*L970</f>
        <v>8250.0000000000073</v>
      </c>
      <c r="AQ970" s="8">
        <f>AO970*L970</f>
        <v>7606.5000000000045</v>
      </c>
      <c r="AR970" s="1">
        <f t="shared" si="51"/>
        <v>643.50000000000273</v>
      </c>
      <c r="AS970" s="8">
        <f>AQ970+AR970</f>
        <v>8250.0000000000073</v>
      </c>
      <c r="AT970" s="8">
        <f>AS970-X970</f>
        <v>8250.0000000000073</v>
      </c>
      <c r="AU970" s="11">
        <f>AT970/L970</f>
        <v>5.0000000000000044E-2</v>
      </c>
      <c r="AV970">
        <f>(_xlfn.XLOOKUP(A970,[2]loan_data!$A:$A,[2]loan_data!$Z:$Z)-100)%</f>
        <v>4.6099999999999995E-2</v>
      </c>
      <c r="AW970" t="str">
        <f>_xlfn.XLOOKUP(A970,[2]loan_data!$A:$A,[2]loan_data!$AA:$AA)</f>
        <v>umbs_price</v>
      </c>
      <c r="AX970" s="8">
        <f>AV970*L970</f>
        <v>7606.4999999999991</v>
      </c>
    </row>
    <row r="971" spans="1:50" x14ac:dyDescent="0.2">
      <c r="A971">
        <v>5028637</v>
      </c>
      <c r="B971" t="s">
        <v>33</v>
      </c>
      <c r="C971" t="s">
        <v>98</v>
      </c>
      <c r="D971" t="b">
        <v>1</v>
      </c>
      <c r="E971" t="s">
        <v>35</v>
      </c>
      <c r="F971" t="s">
        <v>36</v>
      </c>
      <c r="G971" t="s">
        <v>37</v>
      </c>
      <c r="H971" t="s">
        <v>38</v>
      </c>
      <c r="I971">
        <v>1</v>
      </c>
      <c r="J971" t="b">
        <v>0</v>
      </c>
      <c r="K971" t="b">
        <v>0</v>
      </c>
      <c r="L971" s="1">
        <v>725000</v>
      </c>
      <c r="M971" s="2">
        <v>44454</v>
      </c>
      <c r="N971" s="2">
        <v>44501</v>
      </c>
      <c r="O971" s="2">
        <v>49949</v>
      </c>
      <c r="P971">
        <v>180</v>
      </c>
      <c r="Q971" s="3">
        <v>4698.97</v>
      </c>
      <c r="R971">
        <v>2.125</v>
      </c>
      <c r="S971" t="s">
        <v>925</v>
      </c>
      <c r="T971" s="4">
        <v>2942371</v>
      </c>
      <c r="U971" s="7">
        <f>V971+W971</f>
        <v>56820</v>
      </c>
      <c r="V971" s="7">
        <f t="shared" si="49"/>
        <v>54737.5</v>
      </c>
      <c r="W971" s="7">
        <v>2082.5</v>
      </c>
      <c r="AA971" t="b">
        <v>0</v>
      </c>
      <c r="AB971">
        <v>0</v>
      </c>
      <c r="AC971">
        <v>0</v>
      </c>
      <c r="AD971" t="b">
        <v>0</v>
      </c>
      <c r="AE971" t="s">
        <v>39</v>
      </c>
      <c r="AF971" t="b">
        <v>0</v>
      </c>
      <c r="AG971">
        <v>1</v>
      </c>
      <c r="AH971">
        <v>901</v>
      </c>
      <c r="AI971" s="6">
        <v>10512</v>
      </c>
      <c r="AJ971">
        <v>672</v>
      </c>
      <c r="AK971" t="s">
        <v>43</v>
      </c>
      <c r="AL971" t="s">
        <v>50</v>
      </c>
      <c r="AM971" s="9">
        <v>1.05</v>
      </c>
      <c r="AN971">
        <f>_xlfn.XLOOKUP(S971,[1]umbs_prices!$A:$A,[1]umbs_prices!$D:$D)</f>
        <v>97.45</v>
      </c>
      <c r="AO971" s="11">
        <f t="shared" si="50"/>
        <v>-2.5499999999999967E-2</v>
      </c>
      <c r="AP971" s="13">
        <f>(AM971-1)*L971</f>
        <v>36250.000000000029</v>
      </c>
      <c r="AQ971" s="8">
        <f>AO971*L971</f>
        <v>-18487.499999999975</v>
      </c>
      <c r="AR971" s="1">
        <f t="shared" si="51"/>
        <v>54737.5</v>
      </c>
      <c r="AS971" s="8">
        <f>AQ971+AR971</f>
        <v>36250.000000000029</v>
      </c>
      <c r="AT971" s="8">
        <f>AS971-X971</f>
        <v>36250.000000000029</v>
      </c>
      <c r="AU971" s="11">
        <f>AT971/L971</f>
        <v>5.0000000000000037E-2</v>
      </c>
      <c r="AV971">
        <f>(_xlfn.XLOOKUP(A971,[2]loan_data!$A:$A,[2]loan_data!$Z:$Z)-100)%</f>
        <v>-2.5499999999999971E-2</v>
      </c>
      <c r="AW971" t="str">
        <f>_xlfn.XLOOKUP(A971,[2]loan_data!$A:$A,[2]loan_data!$AA:$AA)</f>
        <v>umbs_price</v>
      </c>
      <c r="AX971" s="8">
        <f>AV971*L971</f>
        <v>-18487.499999999978</v>
      </c>
    </row>
    <row r="972" spans="1:50" x14ac:dyDescent="0.2">
      <c r="A972">
        <v>5028683</v>
      </c>
      <c r="B972" t="s">
        <v>63</v>
      </c>
      <c r="C972" t="s">
        <v>64</v>
      </c>
      <c r="D972" t="b">
        <v>1</v>
      </c>
      <c r="E972" t="s">
        <v>35</v>
      </c>
      <c r="F972" t="s">
        <v>36</v>
      </c>
      <c r="G972" t="s">
        <v>37</v>
      </c>
      <c r="H972" t="s">
        <v>38</v>
      </c>
      <c r="I972">
        <v>1</v>
      </c>
      <c r="J972" t="b">
        <v>0</v>
      </c>
      <c r="K972" t="b">
        <v>0</v>
      </c>
      <c r="L972" s="1">
        <v>545000</v>
      </c>
      <c r="M972" s="2">
        <v>44455</v>
      </c>
      <c r="N972" s="2">
        <v>44501</v>
      </c>
      <c r="O972" s="2">
        <v>55427</v>
      </c>
      <c r="P972">
        <v>360</v>
      </c>
      <c r="Q972" s="3">
        <v>2255.7600000000002</v>
      </c>
      <c r="R972">
        <v>2.875</v>
      </c>
      <c r="S972" t="s">
        <v>922</v>
      </c>
      <c r="T972" s="4">
        <v>990910</v>
      </c>
      <c r="U972" s="7">
        <f>V972+W972</f>
        <v>10334.940000000004</v>
      </c>
      <c r="V972" s="7">
        <f t="shared" si="49"/>
        <v>9864.5000000000036</v>
      </c>
      <c r="W972" s="7">
        <v>470.44</v>
      </c>
      <c r="AA972" t="b">
        <v>0</v>
      </c>
      <c r="AB972">
        <v>0</v>
      </c>
      <c r="AC972">
        <v>0</v>
      </c>
      <c r="AD972" t="b">
        <v>0</v>
      </c>
      <c r="AE972" t="s">
        <v>39</v>
      </c>
      <c r="AF972" t="b">
        <v>0</v>
      </c>
      <c r="AG972">
        <v>1</v>
      </c>
      <c r="AH972">
        <v>237</v>
      </c>
      <c r="AI972" s="6">
        <v>9085</v>
      </c>
      <c r="AJ972">
        <v>672</v>
      </c>
      <c r="AK972" t="s">
        <v>43</v>
      </c>
      <c r="AL972" t="s">
        <v>50</v>
      </c>
      <c r="AM972" s="9">
        <v>1.05</v>
      </c>
      <c r="AN972">
        <f>_xlfn.XLOOKUP(S972,[1]umbs_prices!$A:$A,[1]umbs_prices!$D:$D)</f>
        <v>103.19</v>
      </c>
      <c r="AO972" s="11">
        <f t="shared" si="50"/>
        <v>3.1900000000000039E-2</v>
      </c>
      <c r="AP972" s="13">
        <f>(AM972-1)*L972</f>
        <v>27250.000000000025</v>
      </c>
      <c r="AQ972" s="8">
        <f>AO972*L972</f>
        <v>17385.500000000022</v>
      </c>
      <c r="AR972" s="1">
        <f t="shared" si="51"/>
        <v>9864.5000000000036</v>
      </c>
      <c r="AS972" s="8">
        <f>AQ972+AR972</f>
        <v>27250.000000000025</v>
      </c>
      <c r="AT972" s="8">
        <f>AS972-X972</f>
        <v>27250.000000000025</v>
      </c>
      <c r="AU972" s="11">
        <f>AT972/L972</f>
        <v>5.0000000000000044E-2</v>
      </c>
      <c r="AV972">
        <f>(_xlfn.XLOOKUP(A972,[2]loan_data!$A:$A,[2]loan_data!$Z:$Z)-100)%</f>
        <v>3.1899999999999977E-2</v>
      </c>
      <c r="AW972" t="str">
        <f>_xlfn.XLOOKUP(A972,[2]loan_data!$A:$A,[2]loan_data!$AA:$AA)</f>
        <v>umbs_price</v>
      </c>
      <c r="AX972" s="8">
        <f>AV972*L972</f>
        <v>17385.499999999989</v>
      </c>
    </row>
    <row r="973" spans="1:50" x14ac:dyDescent="0.2">
      <c r="A973">
        <v>5028790</v>
      </c>
      <c r="B973" t="s">
        <v>73</v>
      </c>
      <c r="C973" t="s">
        <v>233</v>
      </c>
      <c r="D973" t="b">
        <v>1</v>
      </c>
      <c r="E973" t="s">
        <v>35</v>
      </c>
      <c r="F973" t="s">
        <v>36</v>
      </c>
      <c r="G973" t="s">
        <v>37</v>
      </c>
      <c r="H973" t="s">
        <v>60</v>
      </c>
      <c r="I973">
        <v>1</v>
      </c>
      <c r="J973" t="b">
        <v>0</v>
      </c>
      <c r="K973" t="b">
        <v>0</v>
      </c>
      <c r="L973" s="1">
        <v>205000</v>
      </c>
      <c r="M973" s="2">
        <v>44455</v>
      </c>
      <c r="N973" s="2">
        <v>44501</v>
      </c>
      <c r="O973" s="2">
        <v>49949</v>
      </c>
      <c r="P973">
        <v>180</v>
      </c>
      <c r="Q973" s="3">
        <v>1461.25</v>
      </c>
      <c r="R973">
        <v>3.5</v>
      </c>
      <c r="S973" t="s">
        <v>920</v>
      </c>
      <c r="T973" s="4">
        <v>256250</v>
      </c>
      <c r="U973" s="7">
        <f>V973+W973</f>
        <v>4312.3200000000033</v>
      </c>
      <c r="V973" s="7">
        <f t="shared" si="49"/>
        <v>799.50000000000364</v>
      </c>
      <c r="W973" s="7">
        <v>3512.8199999999997</v>
      </c>
      <c r="AA973" t="b">
        <v>0</v>
      </c>
      <c r="AB973">
        <v>0</v>
      </c>
      <c r="AC973">
        <v>0</v>
      </c>
      <c r="AD973" t="b">
        <v>0</v>
      </c>
      <c r="AE973" t="s">
        <v>45</v>
      </c>
      <c r="AF973" t="b">
        <v>0</v>
      </c>
      <c r="AG973">
        <v>1</v>
      </c>
      <c r="AH973">
        <v>98</v>
      </c>
      <c r="AI973" s="6">
        <v>4002</v>
      </c>
      <c r="AJ973">
        <v>672</v>
      </c>
      <c r="AK973" t="s">
        <v>40</v>
      </c>
      <c r="AL973" t="s">
        <v>50</v>
      </c>
      <c r="AM973" s="9">
        <v>1.05</v>
      </c>
      <c r="AN973">
        <f>_xlfn.XLOOKUP(S973,[1]umbs_prices!$A:$A,[1]umbs_prices!$D:$D)</f>
        <v>104.61</v>
      </c>
      <c r="AO973" s="11">
        <f t="shared" si="50"/>
        <v>4.610000000000003E-2</v>
      </c>
      <c r="AP973" s="13">
        <f>(AM973-1)*L973</f>
        <v>10250.000000000009</v>
      </c>
      <c r="AQ973" s="8">
        <f>AO973*L973</f>
        <v>9450.5000000000055</v>
      </c>
      <c r="AR973" s="1">
        <f t="shared" si="51"/>
        <v>799.50000000000364</v>
      </c>
      <c r="AS973" s="8">
        <f>AQ973+AR973</f>
        <v>10250.000000000009</v>
      </c>
      <c r="AT973" s="8">
        <f>AS973-X973</f>
        <v>10250.000000000009</v>
      </c>
      <c r="AU973" s="11">
        <f>AT973/L973</f>
        <v>5.0000000000000044E-2</v>
      </c>
      <c r="AV973">
        <f>(_xlfn.XLOOKUP(A973,[2]loan_data!$A:$A,[2]loan_data!$Z:$Z)-100)%</f>
        <v>4.6099999999999995E-2</v>
      </c>
      <c r="AW973" t="str">
        <f>_xlfn.XLOOKUP(A973,[2]loan_data!$A:$A,[2]loan_data!$AA:$AA)</f>
        <v>umbs_price</v>
      </c>
      <c r="AX973" s="8">
        <f>AV973*L973</f>
        <v>9450.4999999999982</v>
      </c>
    </row>
    <row r="974" spans="1:50" x14ac:dyDescent="0.2">
      <c r="A974">
        <v>5028815</v>
      </c>
      <c r="B974" t="s">
        <v>71</v>
      </c>
      <c r="C974" t="s">
        <v>492</v>
      </c>
      <c r="D974" t="b">
        <v>1</v>
      </c>
      <c r="E974" t="s">
        <v>35</v>
      </c>
      <c r="F974" t="s">
        <v>36</v>
      </c>
      <c r="G974" t="s">
        <v>37</v>
      </c>
      <c r="H974" t="s">
        <v>53</v>
      </c>
      <c r="I974">
        <v>1</v>
      </c>
      <c r="J974" t="b">
        <v>0</v>
      </c>
      <c r="K974" t="b">
        <v>0</v>
      </c>
      <c r="L974" s="1">
        <v>175000</v>
      </c>
      <c r="M974" s="2">
        <v>44456</v>
      </c>
      <c r="N974" s="2">
        <v>44501</v>
      </c>
      <c r="O974" s="2">
        <v>55427</v>
      </c>
      <c r="P974">
        <v>360</v>
      </c>
      <c r="Q974" s="3">
        <v>735.04</v>
      </c>
      <c r="R974">
        <v>2.99</v>
      </c>
      <c r="S974" t="s">
        <v>922</v>
      </c>
      <c r="T974" s="4">
        <v>252235</v>
      </c>
      <c r="U974" s="7">
        <f>V974+W974</f>
        <v>4830.3999999999996</v>
      </c>
      <c r="V974" s="7">
        <f t="shared" si="49"/>
        <v>3167.5</v>
      </c>
      <c r="W974" s="7">
        <v>1662.8999999999996</v>
      </c>
      <c r="AA974" t="b">
        <v>0</v>
      </c>
      <c r="AB974">
        <v>0</v>
      </c>
      <c r="AC974">
        <v>0</v>
      </c>
      <c r="AD974" t="b">
        <v>0</v>
      </c>
      <c r="AE974" t="s">
        <v>39</v>
      </c>
      <c r="AF974" t="b">
        <v>0</v>
      </c>
      <c r="AG974">
        <v>1</v>
      </c>
      <c r="AH974">
        <v>23</v>
      </c>
      <c r="AI974" s="6">
        <v>1112</v>
      </c>
      <c r="AJ974">
        <v>672</v>
      </c>
      <c r="AK974" t="s">
        <v>43</v>
      </c>
      <c r="AL974" t="s">
        <v>41</v>
      </c>
      <c r="AM974" s="9">
        <v>1.05</v>
      </c>
      <c r="AN974">
        <f>_xlfn.XLOOKUP(S974,[1]umbs_prices!$A:$A,[1]umbs_prices!$D:$D)</f>
        <v>103.19</v>
      </c>
      <c r="AO974" s="11">
        <f t="shared" si="50"/>
        <v>3.1900000000000039E-2</v>
      </c>
      <c r="AP974" s="13">
        <f>(AM974-1)*L974</f>
        <v>8750.0000000000073</v>
      </c>
      <c r="AQ974" s="8">
        <f>AO974*L974</f>
        <v>5582.5000000000073</v>
      </c>
      <c r="AR974" s="1">
        <f t="shared" si="51"/>
        <v>3167.5</v>
      </c>
      <c r="AS974" s="8">
        <f>AQ974+AR974</f>
        <v>8750.0000000000073</v>
      </c>
      <c r="AT974" s="8">
        <f>AS974-X974</f>
        <v>8750.0000000000073</v>
      </c>
      <c r="AU974" s="11">
        <f>AT974/L974</f>
        <v>5.0000000000000044E-2</v>
      </c>
      <c r="AV974">
        <f>(_xlfn.XLOOKUP(A974,[2]loan_data!$A:$A,[2]loan_data!$Z:$Z)-100)%</f>
        <v>3.1899999999999977E-2</v>
      </c>
      <c r="AW974" t="str">
        <f>_xlfn.XLOOKUP(A974,[2]loan_data!$A:$A,[2]loan_data!$AA:$AA)</f>
        <v>umbs_price</v>
      </c>
      <c r="AX974" s="8">
        <f>AV974*L974</f>
        <v>5582.4999999999964</v>
      </c>
    </row>
    <row r="975" spans="1:50" x14ac:dyDescent="0.2">
      <c r="A975">
        <v>5028903</v>
      </c>
      <c r="B975" t="s">
        <v>144</v>
      </c>
      <c r="C975" t="s">
        <v>239</v>
      </c>
      <c r="D975" t="b">
        <v>1</v>
      </c>
      <c r="E975" t="s">
        <v>35</v>
      </c>
      <c r="F975" t="s">
        <v>36</v>
      </c>
      <c r="G975" t="s">
        <v>37</v>
      </c>
      <c r="H975" t="s">
        <v>53</v>
      </c>
      <c r="I975">
        <v>1</v>
      </c>
      <c r="J975" t="b">
        <v>0</v>
      </c>
      <c r="K975" t="b">
        <v>0</v>
      </c>
      <c r="L975" s="1">
        <v>225000</v>
      </c>
      <c r="M975" s="2">
        <v>44456</v>
      </c>
      <c r="N975" s="2">
        <v>44501</v>
      </c>
      <c r="O975" s="2">
        <v>49949</v>
      </c>
      <c r="P975">
        <v>180</v>
      </c>
      <c r="Q975" s="3">
        <v>1497.16</v>
      </c>
      <c r="R975">
        <v>2.5</v>
      </c>
      <c r="S975" t="s">
        <v>921</v>
      </c>
      <c r="T975" s="4">
        <v>496142</v>
      </c>
      <c r="U975" s="7">
        <f>V975+W975</f>
        <v>14202.400000000029</v>
      </c>
      <c r="V975" s="7">
        <f t="shared" si="49"/>
        <v>11520.000000000029</v>
      </c>
      <c r="W975" s="7">
        <v>2682.3999999999996</v>
      </c>
      <c r="AA975" t="b">
        <v>0</v>
      </c>
      <c r="AB975">
        <v>0</v>
      </c>
      <c r="AC975">
        <v>0</v>
      </c>
      <c r="AD975" t="b">
        <v>0</v>
      </c>
      <c r="AE975" t="s">
        <v>39</v>
      </c>
      <c r="AF975" t="b">
        <v>0</v>
      </c>
      <c r="AG975">
        <v>1</v>
      </c>
      <c r="AH975">
        <v>78</v>
      </c>
      <c r="AI975" s="6">
        <v>2275</v>
      </c>
      <c r="AJ975">
        <v>672</v>
      </c>
      <c r="AK975" t="s">
        <v>40</v>
      </c>
      <c r="AL975" t="s">
        <v>50</v>
      </c>
      <c r="AM975" s="9">
        <v>1.05</v>
      </c>
      <c r="AN975">
        <f>_xlfn.XLOOKUP(S975,[1]umbs_prices!$A:$A,[1]umbs_prices!$D:$D)</f>
        <v>99.88</v>
      </c>
      <c r="AO975" s="11">
        <f t="shared" si="50"/>
        <v>-1.2000000000000899E-3</v>
      </c>
      <c r="AP975" s="13">
        <f>(AM975-1)*L975</f>
        <v>11250.000000000009</v>
      </c>
      <c r="AQ975" s="8">
        <f>AO975*L975</f>
        <v>-270.00000000002024</v>
      </c>
      <c r="AR975" s="1">
        <f t="shared" si="51"/>
        <v>11520.000000000029</v>
      </c>
      <c r="AS975" s="8">
        <f>AQ975+AR975</f>
        <v>11250.000000000009</v>
      </c>
      <c r="AT975" s="8">
        <f>AS975-X975</f>
        <v>11250.000000000009</v>
      </c>
      <c r="AU975" s="11">
        <f>AT975/L975</f>
        <v>5.0000000000000037E-2</v>
      </c>
      <c r="AV975">
        <f>(_xlfn.XLOOKUP(A975,[2]loan_data!$A:$A,[2]loan_data!$Z:$Z)-100)%</f>
        <v>-1.2000000000000454E-3</v>
      </c>
      <c r="AW975" t="str">
        <f>_xlfn.XLOOKUP(A975,[2]loan_data!$A:$A,[2]loan_data!$AA:$AA)</f>
        <v>umbs_price</v>
      </c>
      <c r="AX975" s="8">
        <f>AV975*L975</f>
        <v>-270.00000000001023</v>
      </c>
    </row>
    <row r="976" spans="1:50" x14ac:dyDescent="0.2">
      <c r="A976">
        <v>5028975</v>
      </c>
      <c r="B976" t="s">
        <v>146</v>
      </c>
      <c r="C976" t="s">
        <v>493</v>
      </c>
      <c r="D976" t="b">
        <v>1</v>
      </c>
      <c r="E976" t="s">
        <v>35</v>
      </c>
      <c r="F976" t="s">
        <v>36</v>
      </c>
      <c r="G976" t="s">
        <v>37</v>
      </c>
      <c r="H976" t="s">
        <v>53</v>
      </c>
      <c r="I976">
        <v>1</v>
      </c>
      <c r="J976" t="b">
        <v>0</v>
      </c>
      <c r="K976" t="b">
        <v>0</v>
      </c>
      <c r="L976" s="1">
        <v>175000</v>
      </c>
      <c r="M976" s="2">
        <v>44431</v>
      </c>
      <c r="N976" s="2">
        <v>44470</v>
      </c>
      <c r="O976" s="2">
        <v>55397</v>
      </c>
      <c r="P976">
        <v>360</v>
      </c>
      <c r="Q976" s="3">
        <v>735.04</v>
      </c>
      <c r="R976">
        <v>2.99</v>
      </c>
      <c r="S976" t="s">
        <v>922</v>
      </c>
      <c r="T976" s="4">
        <v>218778</v>
      </c>
      <c r="U976" s="7">
        <f>V976+W976</f>
        <v>5632</v>
      </c>
      <c r="V976" s="7">
        <f t="shared" si="49"/>
        <v>3167.5</v>
      </c>
      <c r="W976" s="7">
        <v>2464.5</v>
      </c>
      <c r="AA976" t="b">
        <v>0</v>
      </c>
      <c r="AB976">
        <v>0</v>
      </c>
      <c r="AC976">
        <v>0</v>
      </c>
      <c r="AD976" t="b">
        <v>0</v>
      </c>
      <c r="AE976" t="s">
        <v>39</v>
      </c>
      <c r="AF976" t="b">
        <v>0</v>
      </c>
      <c r="AG976">
        <v>1</v>
      </c>
      <c r="AH976">
        <v>68</v>
      </c>
      <c r="AI976" s="6">
        <v>2154</v>
      </c>
      <c r="AJ976">
        <v>673</v>
      </c>
      <c r="AK976" t="s">
        <v>58</v>
      </c>
      <c r="AL976" t="s">
        <v>41</v>
      </c>
      <c r="AM976" s="9">
        <v>1.05</v>
      </c>
      <c r="AN976">
        <f>_xlfn.XLOOKUP(S976,[1]umbs_prices!$A:$A,[1]umbs_prices!$D:$D)</f>
        <v>103.19</v>
      </c>
      <c r="AO976" s="11">
        <f t="shared" si="50"/>
        <v>3.1900000000000039E-2</v>
      </c>
      <c r="AP976" s="13">
        <f>(AM976-1)*L976</f>
        <v>8750.0000000000073</v>
      </c>
      <c r="AQ976" s="8">
        <f>AO976*L976</f>
        <v>5582.5000000000073</v>
      </c>
      <c r="AR976" s="1">
        <f t="shared" si="51"/>
        <v>3167.5</v>
      </c>
      <c r="AS976" s="8">
        <f>AQ976+AR976</f>
        <v>8750.0000000000073</v>
      </c>
      <c r="AT976" s="8">
        <f>AS976-X976</f>
        <v>8750.0000000000073</v>
      </c>
      <c r="AU976" s="11">
        <f>AT976/L976</f>
        <v>5.0000000000000044E-2</v>
      </c>
      <c r="AV976">
        <f>(_xlfn.XLOOKUP(A976,[2]loan_data!$A:$A,[2]loan_data!$Z:$Z)-100)%</f>
        <v>3.1899999999999977E-2</v>
      </c>
      <c r="AW976" t="str">
        <f>_xlfn.XLOOKUP(A976,[2]loan_data!$A:$A,[2]loan_data!$AA:$AA)</f>
        <v>umbs_price</v>
      </c>
      <c r="AX976" s="8">
        <f>AV976*L976</f>
        <v>5582.4999999999964</v>
      </c>
    </row>
    <row r="977" spans="1:50" x14ac:dyDescent="0.2">
      <c r="A977">
        <v>5029069</v>
      </c>
      <c r="B977" t="s">
        <v>46</v>
      </c>
      <c r="C977" t="s">
        <v>185</v>
      </c>
      <c r="D977" t="b">
        <v>1</v>
      </c>
      <c r="E977" t="s">
        <v>35</v>
      </c>
      <c r="F977" t="s">
        <v>36</v>
      </c>
      <c r="G977" t="s">
        <v>37</v>
      </c>
      <c r="H977" t="s">
        <v>38</v>
      </c>
      <c r="I977">
        <v>1</v>
      </c>
      <c r="J977" t="b">
        <v>0</v>
      </c>
      <c r="K977" t="b">
        <v>0</v>
      </c>
      <c r="L977" s="1">
        <v>115000</v>
      </c>
      <c r="M977" s="2">
        <v>44434</v>
      </c>
      <c r="N977" s="2">
        <v>44470</v>
      </c>
      <c r="O977" s="2">
        <v>49919</v>
      </c>
      <c r="P977">
        <v>180</v>
      </c>
      <c r="Q977" s="3">
        <v>751.93999999999994</v>
      </c>
      <c r="R977">
        <v>2.25</v>
      </c>
      <c r="S977" t="s">
        <v>919</v>
      </c>
      <c r="T977" s="4">
        <v>279466</v>
      </c>
      <c r="U977" s="7">
        <f>V977+W977</f>
        <v>2800.1800000000062</v>
      </c>
      <c r="V977" s="7">
        <f t="shared" si="49"/>
        <v>2265.5000000000064</v>
      </c>
      <c r="W977" s="7">
        <v>534.67999999999984</v>
      </c>
      <c r="AA977" t="b">
        <v>0</v>
      </c>
      <c r="AB977">
        <v>0</v>
      </c>
      <c r="AC977">
        <v>0</v>
      </c>
      <c r="AD977" t="b">
        <v>0</v>
      </c>
      <c r="AE977" t="s">
        <v>39</v>
      </c>
      <c r="AF977" t="b">
        <v>0</v>
      </c>
      <c r="AG977">
        <v>1</v>
      </c>
      <c r="AH977">
        <v>98</v>
      </c>
      <c r="AI977" s="6">
        <v>1307</v>
      </c>
      <c r="AJ977">
        <v>673</v>
      </c>
      <c r="AK977" t="s">
        <v>58</v>
      </c>
      <c r="AL977" t="s">
        <v>50</v>
      </c>
      <c r="AM977" s="9">
        <v>1.05</v>
      </c>
      <c r="AN977">
        <f>_xlfn.XLOOKUP(S977,[1]umbs_prices!$A:$A,[1]umbs_prices!$D:$D)</f>
        <v>103.03</v>
      </c>
      <c r="AO977" s="11">
        <f t="shared" si="50"/>
        <v>3.0299999999999994E-2</v>
      </c>
      <c r="AP977" s="13">
        <f>(AM977-1)*L977</f>
        <v>5750.0000000000055</v>
      </c>
      <c r="AQ977" s="8">
        <f>AO977*L977</f>
        <v>3484.4999999999991</v>
      </c>
      <c r="AR977" s="1">
        <f t="shared" si="51"/>
        <v>2265.5000000000064</v>
      </c>
      <c r="AS977" s="8">
        <f>AQ977+AR977</f>
        <v>5750.0000000000055</v>
      </c>
      <c r="AT977" s="8">
        <f>AS977-X977</f>
        <v>5750.0000000000055</v>
      </c>
      <c r="AU977" s="11">
        <f>AT977/L977</f>
        <v>5.0000000000000044E-2</v>
      </c>
      <c r="AV977">
        <f>(_xlfn.XLOOKUP(A977,[2]loan_data!$A:$A,[2]loan_data!$Z:$Z)-100)%</f>
        <v>3.0300000000000011E-2</v>
      </c>
      <c r="AW977" t="str">
        <f>_xlfn.XLOOKUP(A977,[2]loan_data!$A:$A,[2]loan_data!$AA:$AA)</f>
        <v>umbs_price</v>
      </c>
      <c r="AX977" s="8">
        <f>AV977*L977</f>
        <v>3484.5000000000014</v>
      </c>
    </row>
    <row r="978" spans="1:50" x14ac:dyDescent="0.2">
      <c r="A978">
        <v>5029134</v>
      </c>
      <c r="B978" t="s">
        <v>33</v>
      </c>
      <c r="C978" t="s">
        <v>85</v>
      </c>
      <c r="D978" t="b">
        <v>1</v>
      </c>
      <c r="E978" t="s">
        <v>35</v>
      </c>
      <c r="F978" t="s">
        <v>36</v>
      </c>
      <c r="G978" t="s">
        <v>37</v>
      </c>
      <c r="H978" t="s">
        <v>53</v>
      </c>
      <c r="I978">
        <v>1</v>
      </c>
      <c r="J978" t="b">
        <v>0</v>
      </c>
      <c r="K978" t="b">
        <v>0</v>
      </c>
      <c r="L978" s="1">
        <v>755000</v>
      </c>
      <c r="M978" s="2">
        <v>44435</v>
      </c>
      <c r="N978" s="2">
        <v>44470</v>
      </c>
      <c r="O978" s="2">
        <v>55397</v>
      </c>
      <c r="P978">
        <v>360</v>
      </c>
      <c r="Q978" s="3">
        <v>3225.84</v>
      </c>
      <c r="R978">
        <v>3.125</v>
      </c>
      <c r="S978" t="s">
        <v>922</v>
      </c>
      <c r="T978" s="4">
        <v>1262120</v>
      </c>
      <c r="U978" s="7">
        <f>V978+W978</f>
        <v>15720.000000000007</v>
      </c>
      <c r="V978" s="7">
        <f t="shared" si="49"/>
        <v>13665.500000000007</v>
      </c>
      <c r="W978" s="7">
        <v>2054.5</v>
      </c>
      <c r="AA978" t="b">
        <v>0</v>
      </c>
      <c r="AB978">
        <v>0</v>
      </c>
      <c r="AC978">
        <v>0</v>
      </c>
      <c r="AD978" t="b">
        <v>0</v>
      </c>
      <c r="AE978" t="s">
        <v>39</v>
      </c>
      <c r="AF978" t="b">
        <v>0</v>
      </c>
      <c r="AG978">
        <v>1</v>
      </c>
      <c r="AH978">
        <v>216</v>
      </c>
      <c r="AI978" s="6">
        <v>6120</v>
      </c>
      <c r="AJ978">
        <v>673</v>
      </c>
      <c r="AK978" t="s">
        <v>58</v>
      </c>
      <c r="AL978" t="s">
        <v>50</v>
      </c>
      <c r="AM978" s="9">
        <v>1.05</v>
      </c>
      <c r="AN978">
        <f>_xlfn.XLOOKUP(S978,[1]umbs_prices!$A:$A,[1]umbs_prices!$D:$D)</f>
        <v>103.19</v>
      </c>
      <c r="AO978" s="11">
        <f t="shared" si="50"/>
        <v>3.1900000000000039E-2</v>
      </c>
      <c r="AP978" s="13">
        <f>(AM978-1)*L978</f>
        <v>37750.000000000036</v>
      </c>
      <c r="AQ978" s="8">
        <f>AO978*L978</f>
        <v>24084.500000000029</v>
      </c>
      <c r="AR978" s="1">
        <f t="shared" si="51"/>
        <v>13665.500000000007</v>
      </c>
      <c r="AS978" s="8">
        <f>AQ978+AR978</f>
        <v>37750.000000000036</v>
      </c>
      <c r="AT978" s="8">
        <f>AS978-X978</f>
        <v>37750.000000000036</v>
      </c>
      <c r="AU978" s="11">
        <f>AT978/L978</f>
        <v>5.0000000000000051E-2</v>
      </c>
      <c r="AV978">
        <f>(_xlfn.XLOOKUP(A978,[2]loan_data!$A:$A,[2]loan_data!$Z:$Z)-100)%</f>
        <v>3.1899999999999977E-2</v>
      </c>
      <c r="AW978" t="str">
        <f>_xlfn.XLOOKUP(A978,[2]loan_data!$A:$A,[2]loan_data!$AA:$AA)</f>
        <v>umbs_price</v>
      </c>
      <c r="AX978" s="8">
        <f>AV978*L978</f>
        <v>24084.499999999982</v>
      </c>
    </row>
    <row r="979" spans="1:50" x14ac:dyDescent="0.2">
      <c r="A979">
        <v>5029178</v>
      </c>
      <c r="B979" t="s">
        <v>73</v>
      </c>
      <c r="C979" t="s">
        <v>277</v>
      </c>
      <c r="D979" t="b">
        <v>1</v>
      </c>
      <c r="E979" t="s">
        <v>35</v>
      </c>
      <c r="F979" t="s">
        <v>36</v>
      </c>
      <c r="G979" t="s">
        <v>37</v>
      </c>
      <c r="H979" t="s">
        <v>60</v>
      </c>
      <c r="I979">
        <v>1</v>
      </c>
      <c r="J979" t="b">
        <v>0</v>
      </c>
      <c r="K979" t="b">
        <v>0</v>
      </c>
      <c r="L979" s="1">
        <v>305000</v>
      </c>
      <c r="M979" s="2">
        <v>44440</v>
      </c>
      <c r="N979" s="2">
        <v>44470</v>
      </c>
      <c r="O979" s="2">
        <v>55397</v>
      </c>
      <c r="P979">
        <v>360</v>
      </c>
      <c r="Q979" s="3">
        <v>1344.62</v>
      </c>
      <c r="R979">
        <v>3.375</v>
      </c>
      <c r="S979" t="s">
        <v>926</v>
      </c>
      <c r="T979" s="4">
        <v>406667</v>
      </c>
      <c r="U979" s="7">
        <f>V979+W979</f>
        <v>2407.2399999999998</v>
      </c>
      <c r="V979" s="7">
        <f t="shared" si="49"/>
        <v>0</v>
      </c>
      <c r="W979" s="7">
        <v>2407.2399999999998</v>
      </c>
      <c r="AA979" t="b">
        <v>0</v>
      </c>
      <c r="AB979">
        <v>0</v>
      </c>
      <c r="AC979">
        <v>0</v>
      </c>
      <c r="AD979" t="b">
        <v>0</v>
      </c>
      <c r="AE979" t="s">
        <v>45</v>
      </c>
      <c r="AF979" t="b">
        <v>0</v>
      </c>
      <c r="AG979">
        <v>1</v>
      </c>
      <c r="AH979">
        <v>345</v>
      </c>
      <c r="AI979" s="6">
        <v>6325</v>
      </c>
      <c r="AJ979">
        <v>673</v>
      </c>
      <c r="AK979" t="s">
        <v>43</v>
      </c>
      <c r="AL979" t="s">
        <v>41</v>
      </c>
      <c r="AM979" s="9">
        <v>1.05</v>
      </c>
      <c r="AN979">
        <f>_xlfn.XLOOKUP(S979,[1]umbs_prices!$A:$A,[1]umbs_prices!$D:$D)</f>
        <v>105</v>
      </c>
      <c r="AO979" s="11">
        <f t="shared" si="50"/>
        <v>5.0000000000000044E-2</v>
      </c>
      <c r="AP979" s="13">
        <f>(AM979-1)*L979</f>
        <v>15250.000000000013</v>
      </c>
      <c r="AQ979" s="8">
        <f>AO979*L979</f>
        <v>15250.000000000013</v>
      </c>
      <c r="AR979" s="1">
        <f t="shared" si="51"/>
        <v>0</v>
      </c>
      <c r="AS979" s="8">
        <f>AQ979+AR979</f>
        <v>15250.000000000013</v>
      </c>
      <c r="AT979" s="8">
        <f>AS979-X979</f>
        <v>15250.000000000013</v>
      </c>
      <c r="AU979" s="11">
        <f>AT979/L979</f>
        <v>5.0000000000000044E-2</v>
      </c>
      <c r="AV979">
        <f>(_xlfn.XLOOKUP(A979,[2]loan_data!$A:$A,[2]loan_data!$Z:$Z)-100)%</f>
        <v>0.05</v>
      </c>
      <c r="AW979" t="str">
        <f>_xlfn.XLOOKUP(A979,[2]loan_data!$A:$A,[2]loan_data!$AA:$AA)</f>
        <v>umbs_price</v>
      </c>
      <c r="AX979" s="8">
        <f>AV979*L979</f>
        <v>15250</v>
      </c>
    </row>
    <row r="980" spans="1:50" x14ac:dyDescent="0.2">
      <c r="A980">
        <v>5029199</v>
      </c>
      <c r="B980" t="s">
        <v>63</v>
      </c>
      <c r="C980" t="s">
        <v>70</v>
      </c>
      <c r="D980" t="b">
        <v>1</v>
      </c>
      <c r="E980" t="s">
        <v>35</v>
      </c>
      <c r="F980" t="s">
        <v>36</v>
      </c>
      <c r="G980" t="s">
        <v>37</v>
      </c>
      <c r="H980" t="s">
        <v>38</v>
      </c>
      <c r="I980">
        <v>1</v>
      </c>
      <c r="J980" t="b">
        <v>0</v>
      </c>
      <c r="K980" t="b">
        <v>0</v>
      </c>
      <c r="L980" s="1">
        <v>205000</v>
      </c>
      <c r="M980" s="2">
        <v>44441</v>
      </c>
      <c r="N980" s="2">
        <v>44470</v>
      </c>
      <c r="O980" s="2">
        <v>55397</v>
      </c>
      <c r="P980">
        <v>360</v>
      </c>
      <c r="Q980" s="3">
        <v>861.04</v>
      </c>
      <c r="R980">
        <v>2.99</v>
      </c>
      <c r="S980" t="s">
        <v>922</v>
      </c>
      <c r="T980" s="4">
        <v>307439</v>
      </c>
      <c r="U980" s="7">
        <f>V980+W980</f>
        <v>5151.0000000000009</v>
      </c>
      <c r="V980" s="7">
        <f t="shared" si="49"/>
        <v>3710.5000000000009</v>
      </c>
      <c r="W980" s="7">
        <v>1440.5</v>
      </c>
      <c r="AA980" t="b">
        <v>0</v>
      </c>
      <c r="AB980">
        <v>0</v>
      </c>
      <c r="AC980">
        <v>0</v>
      </c>
      <c r="AD980" t="b">
        <v>0</v>
      </c>
      <c r="AE980" t="s">
        <v>39</v>
      </c>
      <c r="AF980" t="b">
        <v>0</v>
      </c>
      <c r="AG980">
        <v>1</v>
      </c>
      <c r="AH980">
        <v>51</v>
      </c>
      <c r="AI980" s="6">
        <v>1530</v>
      </c>
      <c r="AJ980">
        <v>673</v>
      </c>
      <c r="AK980" t="s">
        <v>58</v>
      </c>
      <c r="AL980" t="s">
        <v>50</v>
      </c>
      <c r="AM980" s="9">
        <v>1.05</v>
      </c>
      <c r="AN980">
        <f>_xlfn.XLOOKUP(S980,[1]umbs_prices!$A:$A,[1]umbs_prices!$D:$D)</f>
        <v>103.19</v>
      </c>
      <c r="AO980" s="11">
        <f t="shared" si="50"/>
        <v>3.1900000000000039E-2</v>
      </c>
      <c r="AP980" s="13">
        <f>(AM980-1)*L980</f>
        <v>10250.000000000009</v>
      </c>
      <c r="AQ980" s="8">
        <f>AO980*L980</f>
        <v>6539.5000000000082</v>
      </c>
      <c r="AR980" s="1">
        <f t="shared" si="51"/>
        <v>3710.5000000000009</v>
      </c>
      <c r="AS980" s="8">
        <f>AQ980+AR980</f>
        <v>10250.000000000009</v>
      </c>
      <c r="AT980" s="8">
        <f>AS980-X980</f>
        <v>10250.000000000009</v>
      </c>
      <c r="AU980" s="11">
        <f>AT980/L980</f>
        <v>5.0000000000000044E-2</v>
      </c>
      <c r="AV980">
        <f>(_xlfn.XLOOKUP(A980,[2]loan_data!$A:$A,[2]loan_data!$Z:$Z)-100)%</f>
        <v>3.1899999999999977E-2</v>
      </c>
      <c r="AW980" t="str">
        <f>_xlfn.XLOOKUP(A980,[2]loan_data!$A:$A,[2]loan_data!$AA:$AA)</f>
        <v>umbs_price</v>
      </c>
      <c r="AX980" s="8">
        <f>AV980*L980</f>
        <v>6539.4999999999955</v>
      </c>
    </row>
    <row r="981" spans="1:50" x14ac:dyDescent="0.2">
      <c r="A981">
        <v>5029204</v>
      </c>
      <c r="B981" t="s">
        <v>61</v>
      </c>
      <c r="C981" t="s">
        <v>214</v>
      </c>
      <c r="D981" t="b">
        <v>1</v>
      </c>
      <c r="E981" t="s">
        <v>35</v>
      </c>
      <c r="F981" t="s">
        <v>36</v>
      </c>
      <c r="G981" t="s">
        <v>37</v>
      </c>
      <c r="H981" t="s">
        <v>53</v>
      </c>
      <c r="I981">
        <v>1</v>
      </c>
      <c r="J981" t="b">
        <v>0</v>
      </c>
      <c r="K981" t="b">
        <v>0</v>
      </c>
      <c r="L981" s="1">
        <v>175000</v>
      </c>
      <c r="M981" s="2">
        <v>44442</v>
      </c>
      <c r="N981" s="2">
        <v>44470</v>
      </c>
      <c r="O981" s="2">
        <v>55397</v>
      </c>
      <c r="P981">
        <v>360</v>
      </c>
      <c r="Q981" s="3">
        <v>724.33</v>
      </c>
      <c r="R981">
        <v>2.875</v>
      </c>
      <c r="S981" t="s">
        <v>924</v>
      </c>
      <c r="T981" s="4">
        <v>220016</v>
      </c>
      <c r="U981" s="7">
        <f>V981+W981</f>
        <v>3416.8999999999942</v>
      </c>
      <c r="V981" s="7">
        <f t="shared" si="49"/>
        <v>1452.4999999999945</v>
      </c>
      <c r="W981" s="7">
        <v>1964.3999999999996</v>
      </c>
      <c r="AA981" t="b">
        <v>0</v>
      </c>
      <c r="AB981">
        <v>0</v>
      </c>
      <c r="AC981">
        <v>0</v>
      </c>
      <c r="AD981" t="b">
        <v>0</v>
      </c>
      <c r="AE981" t="s">
        <v>39</v>
      </c>
      <c r="AF981" t="b">
        <v>0</v>
      </c>
      <c r="AG981">
        <v>1</v>
      </c>
      <c r="AH981">
        <v>73</v>
      </c>
      <c r="AI981" s="6">
        <v>2008</v>
      </c>
      <c r="AJ981">
        <v>673</v>
      </c>
      <c r="AK981" t="s">
        <v>58</v>
      </c>
      <c r="AL981" t="s">
        <v>41</v>
      </c>
      <c r="AM981" s="9">
        <v>1.05</v>
      </c>
      <c r="AN981">
        <f>_xlfn.XLOOKUP(S981,[1]umbs_prices!$A:$A,[1]umbs_prices!$D:$D)</f>
        <v>104.17</v>
      </c>
      <c r="AO981" s="11">
        <f t="shared" si="50"/>
        <v>4.170000000000007E-2</v>
      </c>
      <c r="AP981" s="13">
        <f>(AM981-1)*L981</f>
        <v>8750.0000000000073</v>
      </c>
      <c r="AQ981" s="8">
        <f>AO981*L981</f>
        <v>7297.5000000000127</v>
      </c>
      <c r="AR981" s="1">
        <f t="shared" si="51"/>
        <v>1452.4999999999945</v>
      </c>
      <c r="AS981" s="8">
        <f>AQ981+AR981</f>
        <v>8750.0000000000073</v>
      </c>
      <c r="AT981" s="8">
        <f>AS981-X981</f>
        <v>8750.0000000000073</v>
      </c>
      <c r="AU981" s="11">
        <f>AT981/L981</f>
        <v>5.0000000000000044E-2</v>
      </c>
      <c r="AV981">
        <f>(_xlfn.XLOOKUP(A981,[2]loan_data!$A:$A,[2]loan_data!$Z:$Z)-100)%</f>
        <v>4.1700000000000015E-2</v>
      </c>
      <c r="AW981" t="str">
        <f>_xlfn.XLOOKUP(A981,[2]loan_data!$A:$A,[2]loan_data!$AA:$AA)</f>
        <v>umbs_price</v>
      </c>
      <c r="AX981" s="8">
        <f>AV981*L981</f>
        <v>7297.5000000000027</v>
      </c>
    </row>
    <row r="982" spans="1:50" x14ac:dyDescent="0.2">
      <c r="A982">
        <v>5029227</v>
      </c>
      <c r="B982" t="s">
        <v>33</v>
      </c>
      <c r="C982" t="s">
        <v>438</v>
      </c>
      <c r="D982" t="b">
        <v>1</v>
      </c>
      <c r="E982" t="s">
        <v>35</v>
      </c>
      <c r="F982" t="s">
        <v>36</v>
      </c>
      <c r="G982" t="s">
        <v>37</v>
      </c>
      <c r="H982" t="s">
        <v>53</v>
      </c>
      <c r="I982">
        <v>1</v>
      </c>
      <c r="J982" t="b">
        <v>0</v>
      </c>
      <c r="K982" t="b">
        <v>0</v>
      </c>
      <c r="L982" s="1">
        <v>705000</v>
      </c>
      <c r="M982" s="2">
        <v>44442</v>
      </c>
      <c r="N982" s="2">
        <v>44470</v>
      </c>
      <c r="O982" s="2">
        <v>55397</v>
      </c>
      <c r="P982">
        <v>360</v>
      </c>
      <c r="Q982" s="3">
        <v>3036.9700000000003</v>
      </c>
      <c r="R982">
        <v>3.19</v>
      </c>
      <c r="S982" t="s">
        <v>922</v>
      </c>
      <c r="T982" s="4">
        <v>1863601</v>
      </c>
      <c r="U982" s="7">
        <f>V982+W982</f>
        <v>13359.82</v>
      </c>
      <c r="V982" s="7">
        <f t="shared" si="49"/>
        <v>12760.5</v>
      </c>
      <c r="W982" s="7">
        <v>599.32000000000005</v>
      </c>
      <c r="AA982" t="b">
        <v>0</v>
      </c>
      <c r="AB982">
        <v>0</v>
      </c>
      <c r="AC982">
        <v>0</v>
      </c>
      <c r="AD982" t="b">
        <v>0</v>
      </c>
      <c r="AE982" t="s">
        <v>39</v>
      </c>
      <c r="AF982" t="b">
        <v>0</v>
      </c>
      <c r="AG982">
        <v>1</v>
      </c>
      <c r="AH982">
        <v>193</v>
      </c>
      <c r="AI982" s="6">
        <v>4343</v>
      </c>
      <c r="AJ982">
        <v>673</v>
      </c>
      <c r="AK982" t="s">
        <v>40</v>
      </c>
      <c r="AL982" t="s">
        <v>50</v>
      </c>
      <c r="AM982" s="9">
        <v>1.05</v>
      </c>
      <c r="AN982">
        <f>_xlfn.XLOOKUP(S982,[1]umbs_prices!$A:$A,[1]umbs_prices!$D:$D)</f>
        <v>103.19</v>
      </c>
      <c r="AO982" s="11">
        <f t="shared" si="50"/>
        <v>3.1900000000000039E-2</v>
      </c>
      <c r="AP982" s="13">
        <f>(AM982-1)*L982</f>
        <v>35250.000000000029</v>
      </c>
      <c r="AQ982" s="8">
        <f>AO982*L982</f>
        <v>22489.500000000029</v>
      </c>
      <c r="AR982" s="1">
        <f t="shared" si="51"/>
        <v>12760.5</v>
      </c>
      <c r="AS982" s="8">
        <f>AQ982+AR982</f>
        <v>35250.000000000029</v>
      </c>
      <c r="AT982" s="8">
        <f>AS982-X982</f>
        <v>35250.000000000029</v>
      </c>
      <c r="AU982" s="11">
        <f>AT982/L982</f>
        <v>5.0000000000000044E-2</v>
      </c>
      <c r="AV982">
        <f>(_xlfn.XLOOKUP(A982,[2]loan_data!$A:$A,[2]loan_data!$Z:$Z)-100)%</f>
        <v>3.1899999999999977E-2</v>
      </c>
      <c r="AW982" t="str">
        <f>_xlfn.XLOOKUP(A982,[2]loan_data!$A:$A,[2]loan_data!$AA:$AA)</f>
        <v>umbs_price</v>
      </c>
      <c r="AX982" s="8">
        <f>AV982*L982</f>
        <v>22489.499999999985</v>
      </c>
    </row>
    <row r="983" spans="1:50" x14ac:dyDescent="0.2">
      <c r="A983">
        <v>5029288</v>
      </c>
      <c r="B983" t="s">
        <v>244</v>
      </c>
      <c r="C983" t="s">
        <v>225</v>
      </c>
      <c r="D983" t="b">
        <v>1</v>
      </c>
      <c r="E983" t="s">
        <v>35</v>
      </c>
      <c r="F983" t="s">
        <v>36</v>
      </c>
      <c r="G983" t="s">
        <v>37</v>
      </c>
      <c r="H983" t="s">
        <v>38</v>
      </c>
      <c r="I983">
        <v>1</v>
      </c>
      <c r="J983" t="b">
        <v>0</v>
      </c>
      <c r="K983" t="b">
        <v>0</v>
      </c>
      <c r="L983" s="1">
        <v>515000</v>
      </c>
      <c r="M983" s="2">
        <v>44442</v>
      </c>
      <c r="N983" s="2">
        <v>44470</v>
      </c>
      <c r="O983" s="2">
        <v>55397</v>
      </c>
      <c r="P983">
        <v>360</v>
      </c>
      <c r="Q983" s="3">
        <v>2097.6400000000003</v>
      </c>
      <c r="R983">
        <v>2.75</v>
      </c>
      <c r="S983" t="s">
        <v>922</v>
      </c>
      <c r="T983" s="4">
        <v>1232648</v>
      </c>
      <c r="U983" s="7">
        <f>V983+W983</f>
        <v>12502.4</v>
      </c>
      <c r="V983" s="7">
        <f t="shared" si="49"/>
        <v>9321.5</v>
      </c>
      <c r="W983" s="7">
        <v>3180.9</v>
      </c>
      <c r="AA983" t="b">
        <v>0</v>
      </c>
      <c r="AB983">
        <v>0</v>
      </c>
      <c r="AC983">
        <v>0</v>
      </c>
      <c r="AD983" t="b">
        <v>0</v>
      </c>
      <c r="AE983" t="s">
        <v>97</v>
      </c>
      <c r="AF983" t="b">
        <v>0</v>
      </c>
      <c r="AG983">
        <v>1</v>
      </c>
      <c r="AH983">
        <v>197</v>
      </c>
      <c r="AI983" s="6">
        <v>7224</v>
      </c>
      <c r="AJ983">
        <v>673</v>
      </c>
      <c r="AK983" t="s">
        <v>40</v>
      </c>
      <c r="AL983" t="s">
        <v>50</v>
      </c>
      <c r="AM983" s="9">
        <v>1.05</v>
      </c>
      <c r="AN983">
        <f>_xlfn.XLOOKUP(S983,[1]umbs_prices!$A:$A,[1]umbs_prices!$D:$D)</f>
        <v>103.19</v>
      </c>
      <c r="AO983" s="11">
        <f t="shared" si="50"/>
        <v>3.1900000000000039E-2</v>
      </c>
      <c r="AP983" s="13">
        <f>(AM983-1)*L983</f>
        <v>25750.000000000022</v>
      </c>
      <c r="AQ983" s="8">
        <f>AO983*L983</f>
        <v>16428.500000000022</v>
      </c>
      <c r="AR983" s="1">
        <f t="shared" si="51"/>
        <v>9321.5</v>
      </c>
      <c r="AS983" s="8">
        <f>AQ983+AR983</f>
        <v>25750.000000000022</v>
      </c>
      <c r="AT983" s="8">
        <f>AS983-X983</f>
        <v>25750.000000000022</v>
      </c>
      <c r="AU983" s="11">
        <f>AT983/L983</f>
        <v>5.0000000000000044E-2</v>
      </c>
      <c r="AV983">
        <f>(_xlfn.XLOOKUP(A983,[2]loan_data!$A:$A,[2]loan_data!$Z:$Z)-100)%</f>
        <v>3.1899999999999977E-2</v>
      </c>
      <c r="AW983" t="str">
        <f>_xlfn.XLOOKUP(A983,[2]loan_data!$A:$A,[2]loan_data!$AA:$AA)</f>
        <v>umbs_price</v>
      </c>
      <c r="AX983" s="8">
        <f>AV983*L983</f>
        <v>16428.499999999989</v>
      </c>
    </row>
    <row r="984" spans="1:50" x14ac:dyDescent="0.2">
      <c r="A984">
        <v>5029296</v>
      </c>
      <c r="B984" t="s">
        <v>61</v>
      </c>
      <c r="C984" t="s">
        <v>62</v>
      </c>
      <c r="D984" t="b">
        <v>1</v>
      </c>
      <c r="E984" t="s">
        <v>35</v>
      </c>
      <c r="F984" t="s">
        <v>36</v>
      </c>
      <c r="G984" t="s">
        <v>37</v>
      </c>
      <c r="H984" t="s">
        <v>60</v>
      </c>
      <c r="I984">
        <v>1</v>
      </c>
      <c r="J984" t="b">
        <v>0</v>
      </c>
      <c r="K984" t="b">
        <v>0</v>
      </c>
      <c r="L984" s="1">
        <v>475000</v>
      </c>
      <c r="M984" s="2">
        <v>44442</v>
      </c>
      <c r="N984" s="2">
        <v>44470</v>
      </c>
      <c r="O984" s="2">
        <v>55397</v>
      </c>
      <c r="P984">
        <v>360</v>
      </c>
      <c r="Q984" s="3">
        <v>1995.09</v>
      </c>
      <c r="R984">
        <v>2.99</v>
      </c>
      <c r="S984" t="s">
        <v>922</v>
      </c>
      <c r="T984" s="4">
        <v>593750</v>
      </c>
      <c r="U984" s="7">
        <f>V984+W984</f>
        <v>13415.400000000003</v>
      </c>
      <c r="V984" s="7">
        <f t="shared" si="49"/>
        <v>8597.5000000000036</v>
      </c>
      <c r="W984" s="7">
        <v>4817.8999999999996</v>
      </c>
      <c r="AA984" t="b">
        <v>0</v>
      </c>
      <c r="AB984">
        <v>0</v>
      </c>
      <c r="AC984">
        <v>0</v>
      </c>
      <c r="AD984" t="b">
        <v>0</v>
      </c>
      <c r="AE984" t="s">
        <v>39</v>
      </c>
      <c r="AF984" t="b">
        <v>0</v>
      </c>
      <c r="AG984">
        <v>1</v>
      </c>
      <c r="AH984">
        <v>130</v>
      </c>
      <c r="AI984" s="6">
        <v>4767</v>
      </c>
      <c r="AJ984">
        <v>673</v>
      </c>
      <c r="AK984" t="s">
        <v>40</v>
      </c>
      <c r="AL984" t="s">
        <v>50</v>
      </c>
      <c r="AM984" s="9">
        <v>1.05</v>
      </c>
      <c r="AN984">
        <f>_xlfn.XLOOKUP(S984,[1]umbs_prices!$A:$A,[1]umbs_prices!$D:$D)</f>
        <v>103.19</v>
      </c>
      <c r="AO984" s="11">
        <f t="shared" si="50"/>
        <v>3.1900000000000039E-2</v>
      </c>
      <c r="AP984" s="13">
        <f>(AM984-1)*L984</f>
        <v>23750.000000000022</v>
      </c>
      <c r="AQ984" s="8">
        <f>AO984*L984</f>
        <v>15152.500000000018</v>
      </c>
      <c r="AR984" s="1">
        <f t="shared" si="51"/>
        <v>8597.5000000000036</v>
      </c>
      <c r="AS984" s="8">
        <f>AQ984+AR984</f>
        <v>23750.000000000022</v>
      </c>
      <c r="AT984" s="8">
        <f>AS984-X984</f>
        <v>23750.000000000022</v>
      </c>
      <c r="AU984" s="11">
        <f>AT984/L984</f>
        <v>5.0000000000000044E-2</v>
      </c>
      <c r="AV984">
        <f>(_xlfn.XLOOKUP(A984,[2]loan_data!$A:$A,[2]loan_data!$Z:$Z)-100)%</f>
        <v>3.1899999999999977E-2</v>
      </c>
      <c r="AW984" t="str">
        <f>_xlfn.XLOOKUP(A984,[2]loan_data!$A:$A,[2]loan_data!$AA:$AA)</f>
        <v>umbs_price</v>
      </c>
      <c r="AX984" s="8">
        <f>AV984*L984</f>
        <v>15152.499999999989</v>
      </c>
    </row>
    <row r="985" spans="1:50" x14ac:dyDescent="0.2">
      <c r="A985">
        <v>5029370</v>
      </c>
      <c r="B985" t="s">
        <v>33</v>
      </c>
      <c r="C985" t="s">
        <v>246</v>
      </c>
      <c r="D985" t="b">
        <v>1</v>
      </c>
      <c r="E985" t="s">
        <v>35</v>
      </c>
      <c r="F985" t="s">
        <v>36</v>
      </c>
      <c r="G985" t="s">
        <v>37</v>
      </c>
      <c r="H985" t="s">
        <v>53</v>
      </c>
      <c r="I985">
        <v>1</v>
      </c>
      <c r="J985" t="b">
        <v>0</v>
      </c>
      <c r="K985" t="b">
        <v>0</v>
      </c>
      <c r="L985" s="1">
        <v>695000</v>
      </c>
      <c r="M985" s="2">
        <v>44443</v>
      </c>
      <c r="N985" s="2">
        <v>44470</v>
      </c>
      <c r="O985" s="2">
        <v>55397</v>
      </c>
      <c r="P985">
        <v>360</v>
      </c>
      <c r="Q985" s="3">
        <v>2876.6200000000003</v>
      </c>
      <c r="R985">
        <v>2.875</v>
      </c>
      <c r="S985" t="s">
        <v>922</v>
      </c>
      <c r="T985" s="4">
        <v>1160074</v>
      </c>
      <c r="U985" s="7">
        <f>V985+W985</f>
        <v>14624</v>
      </c>
      <c r="V985" s="7">
        <f t="shared" si="49"/>
        <v>12579.5</v>
      </c>
      <c r="W985" s="7">
        <v>2044.5</v>
      </c>
      <c r="AA985" t="b">
        <v>0</v>
      </c>
      <c r="AB985">
        <v>0</v>
      </c>
      <c r="AC985">
        <v>0</v>
      </c>
      <c r="AD985" t="b">
        <v>0</v>
      </c>
      <c r="AE985" t="s">
        <v>39</v>
      </c>
      <c r="AF985" t="b">
        <v>0</v>
      </c>
      <c r="AG985">
        <v>1</v>
      </c>
      <c r="AH985">
        <v>120</v>
      </c>
      <c r="AI985" s="6">
        <v>4200</v>
      </c>
      <c r="AJ985">
        <v>673</v>
      </c>
      <c r="AK985" t="s">
        <v>58</v>
      </c>
      <c r="AL985" t="s">
        <v>41</v>
      </c>
      <c r="AM985" s="9">
        <v>1.05</v>
      </c>
      <c r="AN985">
        <f>_xlfn.XLOOKUP(S985,[1]umbs_prices!$A:$A,[1]umbs_prices!$D:$D)</f>
        <v>103.19</v>
      </c>
      <c r="AO985" s="11">
        <f t="shared" si="50"/>
        <v>3.1900000000000039E-2</v>
      </c>
      <c r="AP985" s="13">
        <f>(AM985-1)*L985</f>
        <v>34750.000000000029</v>
      </c>
      <c r="AQ985" s="8">
        <f>AO985*L985</f>
        <v>22170.500000000029</v>
      </c>
      <c r="AR985" s="1">
        <f t="shared" si="51"/>
        <v>12579.5</v>
      </c>
      <c r="AS985" s="8">
        <f>AQ985+AR985</f>
        <v>34750.000000000029</v>
      </c>
      <c r="AT985" s="8">
        <f>AS985-X985</f>
        <v>34750.000000000029</v>
      </c>
      <c r="AU985" s="11">
        <f>AT985/L985</f>
        <v>5.0000000000000044E-2</v>
      </c>
      <c r="AV985">
        <f>(_xlfn.XLOOKUP(A985,[2]loan_data!$A:$A,[2]loan_data!$Z:$Z)-100)%</f>
        <v>3.1899999999999977E-2</v>
      </c>
      <c r="AW985" t="str">
        <f>_xlfn.XLOOKUP(A985,[2]loan_data!$A:$A,[2]loan_data!$AA:$AA)</f>
        <v>umbs_price</v>
      </c>
      <c r="AX985" s="8">
        <f>AV985*L985</f>
        <v>22170.499999999985</v>
      </c>
    </row>
    <row r="986" spans="1:50" x14ac:dyDescent="0.2">
      <c r="A986">
        <v>5029381</v>
      </c>
      <c r="B986" t="s">
        <v>68</v>
      </c>
      <c r="C986" t="s">
        <v>69</v>
      </c>
      <c r="D986" t="b">
        <v>1</v>
      </c>
      <c r="E986" t="s">
        <v>35</v>
      </c>
      <c r="F986" t="s">
        <v>36</v>
      </c>
      <c r="G986" t="s">
        <v>37</v>
      </c>
      <c r="H986" t="s">
        <v>60</v>
      </c>
      <c r="I986">
        <v>1</v>
      </c>
      <c r="J986" t="b">
        <v>0</v>
      </c>
      <c r="K986" t="b">
        <v>0</v>
      </c>
      <c r="L986" s="1">
        <v>475000</v>
      </c>
      <c r="M986" s="2">
        <v>44445</v>
      </c>
      <c r="N986" s="2">
        <v>44470</v>
      </c>
      <c r="O986" s="2">
        <v>55397</v>
      </c>
      <c r="P986">
        <v>360</v>
      </c>
      <c r="Q986" s="3">
        <v>1919.78</v>
      </c>
      <c r="R986">
        <v>2.69</v>
      </c>
      <c r="S986" t="s">
        <v>919</v>
      </c>
      <c r="T986" s="4">
        <v>593750</v>
      </c>
      <c r="U986" s="7">
        <f>V986+W986</f>
        <v>9847.5000000000255</v>
      </c>
      <c r="V986" s="7">
        <f t="shared" si="49"/>
        <v>9357.5000000000255</v>
      </c>
      <c r="W986" s="7">
        <v>490</v>
      </c>
      <c r="AA986" t="b">
        <v>0</v>
      </c>
      <c r="AB986">
        <v>0</v>
      </c>
      <c r="AC986">
        <v>0</v>
      </c>
      <c r="AD986" t="b">
        <v>0</v>
      </c>
      <c r="AE986" t="s">
        <v>39</v>
      </c>
      <c r="AF986" t="b">
        <v>0</v>
      </c>
      <c r="AG986">
        <v>1</v>
      </c>
      <c r="AH986">
        <v>102</v>
      </c>
      <c r="AI986" s="6">
        <v>2550</v>
      </c>
      <c r="AJ986">
        <v>673</v>
      </c>
      <c r="AK986" t="s">
        <v>58</v>
      </c>
      <c r="AL986" t="s">
        <v>50</v>
      </c>
      <c r="AM986" s="9">
        <v>1.05</v>
      </c>
      <c r="AN986">
        <f>_xlfn.XLOOKUP(S986,[1]umbs_prices!$A:$A,[1]umbs_prices!$D:$D)</f>
        <v>103.03</v>
      </c>
      <c r="AO986" s="11">
        <f t="shared" si="50"/>
        <v>3.0299999999999994E-2</v>
      </c>
      <c r="AP986" s="13">
        <f>(AM986-1)*L986</f>
        <v>23750.000000000022</v>
      </c>
      <c r="AQ986" s="8">
        <f>AO986*L986</f>
        <v>14392.499999999996</v>
      </c>
      <c r="AR986" s="1">
        <f t="shared" si="51"/>
        <v>9357.5000000000255</v>
      </c>
      <c r="AS986" s="8">
        <f>AQ986+AR986</f>
        <v>23750.000000000022</v>
      </c>
      <c r="AT986" s="8">
        <f>AS986-X986</f>
        <v>23750.000000000022</v>
      </c>
      <c r="AU986" s="11">
        <f>AT986/L986</f>
        <v>5.0000000000000044E-2</v>
      </c>
      <c r="AV986">
        <f>(_xlfn.XLOOKUP(A986,[2]loan_data!$A:$A,[2]loan_data!$Z:$Z)-100)%</f>
        <v>3.0300000000000011E-2</v>
      </c>
      <c r="AW986" t="str">
        <f>_xlfn.XLOOKUP(A986,[2]loan_data!$A:$A,[2]loan_data!$AA:$AA)</f>
        <v>umbs_price</v>
      </c>
      <c r="AX986" s="8">
        <f>AV986*L986</f>
        <v>14392.500000000005</v>
      </c>
    </row>
    <row r="987" spans="1:50" x14ac:dyDescent="0.2">
      <c r="A987">
        <v>5029419</v>
      </c>
      <c r="B987" t="s">
        <v>73</v>
      </c>
      <c r="C987" t="s">
        <v>494</v>
      </c>
      <c r="D987" t="b">
        <v>1</v>
      </c>
      <c r="E987" t="s">
        <v>35</v>
      </c>
      <c r="F987" t="s">
        <v>36</v>
      </c>
      <c r="G987" t="s">
        <v>37</v>
      </c>
      <c r="H987" t="s">
        <v>60</v>
      </c>
      <c r="I987">
        <v>1</v>
      </c>
      <c r="J987" t="b">
        <v>0</v>
      </c>
      <c r="K987" t="b">
        <v>0</v>
      </c>
      <c r="L987" s="1">
        <v>365000</v>
      </c>
      <c r="M987" s="2">
        <v>44446</v>
      </c>
      <c r="N987" s="2">
        <v>44470</v>
      </c>
      <c r="O987" s="2">
        <v>55397</v>
      </c>
      <c r="P987">
        <v>360</v>
      </c>
      <c r="Q987" s="3">
        <v>1559.51</v>
      </c>
      <c r="R987">
        <v>3.125</v>
      </c>
      <c r="S987" t="s">
        <v>922</v>
      </c>
      <c r="T987" s="4">
        <v>486667</v>
      </c>
      <c r="U987" s="7">
        <f>V987+W987</f>
        <v>10690.16</v>
      </c>
      <c r="V987" s="7">
        <f t="shared" si="49"/>
        <v>6606.5</v>
      </c>
      <c r="W987" s="7">
        <v>4083.66</v>
      </c>
      <c r="AA987" t="b">
        <v>0</v>
      </c>
      <c r="AB987">
        <v>0</v>
      </c>
      <c r="AC987">
        <v>0</v>
      </c>
      <c r="AD987" t="b">
        <v>0</v>
      </c>
      <c r="AE987" t="s">
        <v>39</v>
      </c>
      <c r="AF987" t="b">
        <v>0</v>
      </c>
      <c r="AG987">
        <v>1</v>
      </c>
      <c r="AH987">
        <v>100</v>
      </c>
      <c r="AI987" s="6">
        <v>3000</v>
      </c>
      <c r="AJ987">
        <v>673</v>
      </c>
      <c r="AK987" t="s">
        <v>43</v>
      </c>
      <c r="AL987" t="s">
        <v>50</v>
      </c>
      <c r="AM987" s="9">
        <v>1.05</v>
      </c>
      <c r="AN987">
        <f>_xlfn.XLOOKUP(S987,[1]umbs_prices!$A:$A,[1]umbs_prices!$D:$D)</f>
        <v>103.19</v>
      </c>
      <c r="AO987" s="11">
        <f t="shared" si="50"/>
        <v>3.1900000000000039E-2</v>
      </c>
      <c r="AP987" s="13">
        <f>(AM987-1)*L987</f>
        <v>18250.000000000015</v>
      </c>
      <c r="AQ987" s="8">
        <f>AO987*L987</f>
        <v>11643.500000000015</v>
      </c>
      <c r="AR987" s="1">
        <f t="shared" si="51"/>
        <v>6606.5</v>
      </c>
      <c r="AS987" s="8">
        <f>AQ987+AR987</f>
        <v>18250.000000000015</v>
      </c>
      <c r="AT987" s="8">
        <f>AS987-X987</f>
        <v>18250.000000000015</v>
      </c>
      <c r="AU987" s="11">
        <f>AT987/L987</f>
        <v>5.0000000000000037E-2</v>
      </c>
      <c r="AV987">
        <f>(_xlfn.XLOOKUP(A987,[2]loan_data!$A:$A,[2]loan_data!$Z:$Z)-100)%</f>
        <v>3.1899999999999977E-2</v>
      </c>
      <c r="AW987" t="str">
        <f>_xlfn.XLOOKUP(A987,[2]loan_data!$A:$A,[2]loan_data!$AA:$AA)</f>
        <v>umbs_price</v>
      </c>
      <c r="AX987" s="8">
        <f>AV987*L987</f>
        <v>11643.499999999991</v>
      </c>
    </row>
    <row r="988" spans="1:50" x14ac:dyDescent="0.2">
      <c r="A988">
        <v>5029467</v>
      </c>
      <c r="B988" t="s">
        <v>33</v>
      </c>
      <c r="C988" t="s">
        <v>246</v>
      </c>
      <c r="D988" t="b">
        <v>1</v>
      </c>
      <c r="E988" t="s">
        <v>35</v>
      </c>
      <c r="F988" t="s">
        <v>36</v>
      </c>
      <c r="G988" t="s">
        <v>37</v>
      </c>
      <c r="H988" t="s">
        <v>101</v>
      </c>
      <c r="I988">
        <v>1</v>
      </c>
      <c r="J988" t="b">
        <v>0</v>
      </c>
      <c r="K988" t="b">
        <v>0</v>
      </c>
      <c r="L988" s="1">
        <v>545000</v>
      </c>
      <c r="M988" s="2">
        <v>44446</v>
      </c>
      <c r="N988" s="2">
        <v>44470</v>
      </c>
      <c r="O988" s="2">
        <v>49919</v>
      </c>
      <c r="P988">
        <v>180</v>
      </c>
      <c r="Q988" s="3">
        <v>3563.5400000000004</v>
      </c>
      <c r="R988">
        <v>2.25</v>
      </c>
      <c r="S988" t="s">
        <v>921</v>
      </c>
      <c r="T988" s="4">
        <v>726667</v>
      </c>
      <c r="U988" s="7">
        <f>V988+W988</f>
        <v>27904.000000000073</v>
      </c>
      <c r="V988" s="7">
        <f t="shared" si="49"/>
        <v>27904.000000000073</v>
      </c>
      <c r="W988" s="7">
        <v>0</v>
      </c>
      <c r="AA988" t="b">
        <v>0</v>
      </c>
      <c r="AB988">
        <v>0</v>
      </c>
      <c r="AC988">
        <v>0</v>
      </c>
      <c r="AD988" t="b">
        <v>0</v>
      </c>
      <c r="AE988" t="s">
        <v>39</v>
      </c>
      <c r="AF988" t="b">
        <v>0</v>
      </c>
      <c r="AG988">
        <v>1</v>
      </c>
      <c r="AH988">
        <v>300</v>
      </c>
      <c r="AI988" s="6">
        <v>9250</v>
      </c>
      <c r="AJ988">
        <v>673</v>
      </c>
      <c r="AK988" t="s">
        <v>40</v>
      </c>
      <c r="AL988" t="s">
        <v>50</v>
      </c>
      <c r="AM988" s="9">
        <v>1.05</v>
      </c>
      <c r="AN988">
        <f>_xlfn.XLOOKUP(S988,[1]umbs_prices!$A:$A,[1]umbs_prices!$D:$D)</f>
        <v>99.88</v>
      </c>
      <c r="AO988" s="11">
        <f t="shared" si="50"/>
        <v>-1.2000000000000899E-3</v>
      </c>
      <c r="AP988" s="13">
        <f>(AM988-1)*L988</f>
        <v>27250.000000000025</v>
      </c>
      <c r="AQ988" s="8">
        <f>AO988*L988</f>
        <v>-654.000000000049</v>
      </c>
      <c r="AR988" s="1">
        <f t="shared" si="51"/>
        <v>27904.000000000073</v>
      </c>
      <c r="AS988" s="8">
        <f>AQ988+AR988</f>
        <v>27250.000000000025</v>
      </c>
      <c r="AT988" s="8">
        <f>AS988-X988</f>
        <v>27250.000000000025</v>
      </c>
      <c r="AU988" s="11">
        <f>AT988/L988</f>
        <v>5.0000000000000044E-2</v>
      </c>
      <c r="AV988">
        <f>(_xlfn.XLOOKUP(A988,[2]loan_data!$A:$A,[2]loan_data!$Z:$Z)-100)%</f>
        <v>-1.2000000000000454E-3</v>
      </c>
      <c r="AW988" t="str">
        <f>_xlfn.XLOOKUP(A988,[2]loan_data!$A:$A,[2]loan_data!$AA:$AA)</f>
        <v>umbs_price</v>
      </c>
      <c r="AX988" s="8">
        <f>AV988*L988</f>
        <v>-654.00000000002478</v>
      </c>
    </row>
    <row r="989" spans="1:50" x14ac:dyDescent="0.2">
      <c r="A989">
        <v>5029548</v>
      </c>
      <c r="B989" t="s">
        <v>33</v>
      </c>
      <c r="C989" t="s">
        <v>131</v>
      </c>
      <c r="D989" t="b">
        <v>1</v>
      </c>
      <c r="E989" t="s">
        <v>35</v>
      </c>
      <c r="F989" t="s">
        <v>36</v>
      </c>
      <c r="G989" t="s">
        <v>37</v>
      </c>
      <c r="H989" t="s">
        <v>38</v>
      </c>
      <c r="I989">
        <v>1</v>
      </c>
      <c r="J989" t="b">
        <v>0</v>
      </c>
      <c r="K989" t="b">
        <v>0</v>
      </c>
      <c r="L989" s="1">
        <v>285000</v>
      </c>
      <c r="M989" s="2">
        <v>44446</v>
      </c>
      <c r="N989" s="2">
        <v>44470</v>
      </c>
      <c r="O989" s="2">
        <v>51745</v>
      </c>
      <c r="P989">
        <v>240</v>
      </c>
      <c r="Q989" s="3">
        <v>1559.1</v>
      </c>
      <c r="R989">
        <v>2.875</v>
      </c>
      <c r="S989" t="s">
        <v>922</v>
      </c>
      <c r="T989" s="4">
        <v>607288</v>
      </c>
      <c r="U989" s="7">
        <f>V989+W989</f>
        <v>6101.5000000000018</v>
      </c>
      <c r="V989" s="7">
        <f t="shared" si="49"/>
        <v>5158.5000000000018</v>
      </c>
      <c r="W989" s="7">
        <v>943</v>
      </c>
      <c r="AA989" t="b">
        <v>0</v>
      </c>
      <c r="AB989">
        <v>0</v>
      </c>
      <c r="AC989">
        <v>0</v>
      </c>
      <c r="AD989" t="b">
        <v>0</v>
      </c>
      <c r="AE989" t="s">
        <v>39</v>
      </c>
      <c r="AF989" t="b">
        <v>0</v>
      </c>
      <c r="AG989">
        <v>1</v>
      </c>
      <c r="AH989">
        <v>68</v>
      </c>
      <c r="AI989" s="6">
        <v>2154</v>
      </c>
      <c r="AJ989">
        <v>673</v>
      </c>
      <c r="AK989" t="s">
        <v>58</v>
      </c>
      <c r="AL989" t="s">
        <v>50</v>
      </c>
      <c r="AM989" s="9">
        <v>1.05</v>
      </c>
      <c r="AN989">
        <f>_xlfn.XLOOKUP(S989,[1]umbs_prices!$A:$A,[1]umbs_prices!$D:$D)</f>
        <v>103.19</v>
      </c>
      <c r="AO989" s="11">
        <f t="shared" si="50"/>
        <v>3.1900000000000039E-2</v>
      </c>
      <c r="AP989" s="13">
        <f>(AM989-1)*L989</f>
        <v>14250.000000000013</v>
      </c>
      <c r="AQ989" s="8">
        <f>AO989*L989</f>
        <v>9091.5000000000109</v>
      </c>
      <c r="AR989" s="1">
        <f t="shared" si="51"/>
        <v>5158.5000000000018</v>
      </c>
      <c r="AS989" s="8">
        <f>AQ989+AR989</f>
        <v>14250.000000000013</v>
      </c>
      <c r="AT989" s="8">
        <f>AS989-X989</f>
        <v>14250.000000000013</v>
      </c>
      <c r="AU989" s="11">
        <f>AT989/L989</f>
        <v>5.0000000000000044E-2</v>
      </c>
      <c r="AV989">
        <f>(_xlfn.XLOOKUP(A989,[2]loan_data!$A:$A,[2]loan_data!$Z:$Z)-100)%</f>
        <v>3.1899999999999977E-2</v>
      </c>
      <c r="AW989" t="str">
        <f>_xlfn.XLOOKUP(A989,[2]loan_data!$A:$A,[2]loan_data!$AA:$AA)</f>
        <v>umbs_price</v>
      </c>
      <c r="AX989" s="8">
        <f>AV989*L989</f>
        <v>9091.4999999999927</v>
      </c>
    </row>
    <row r="990" spans="1:50" x14ac:dyDescent="0.2">
      <c r="A990">
        <v>5029574</v>
      </c>
      <c r="B990" t="s">
        <v>33</v>
      </c>
      <c r="C990" t="s">
        <v>34</v>
      </c>
      <c r="D990" t="b">
        <v>1</v>
      </c>
      <c r="E990" t="s">
        <v>35</v>
      </c>
      <c r="F990" t="s">
        <v>36</v>
      </c>
      <c r="G990" t="s">
        <v>37</v>
      </c>
      <c r="H990" t="s">
        <v>38</v>
      </c>
      <c r="I990">
        <v>1</v>
      </c>
      <c r="J990" t="b">
        <v>0</v>
      </c>
      <c r="K990" t="b">
        <v>0</v>
      </c>
      <c r="L990" s="1">
        <v>545000</v>
      </c>
      <c r="M990" s="2">
        <v>44447</v>
      </c>
      <c r="N990" s="2">
        <v>44470</v>
      </c>
      <c r="O990" s="2">
        <v>55397</v>
      </c>
      <c r="P990">
        <v>360</v>
      </c>
      <c r="Q990" s="3">
        <v>2202.7000000000003</v>
      </c>
      <c r="R990">
        <v>2.69</v>
      </c>
      <c r="S990" t="s">
        <v>919</v>
      </c>
      <c r="T990" s="4">
        <v>755581</v>
      </c>
      <c r="U990" s="7">
        <f>V990+W990</f>
        <v>11514.100000000029</v>
      </c>
      <c r="V990" s="7">
        <f t="shared" si="49"/>
        <v>10736.500000000029</v>
      </c>
      <c r="W990" s="7">
        <v>777.6</v>
      </c>
      <c r="AA990" t="b">
        <v>0</v>
      </c>
      <c r="AB990">
        <v>0</v>
      </c>
      <c r="AC990">
        <v>0</v>
      </c>
      <c r="AD990" t="b">
        <v>0</v>
      </c>
      <c r="AE990" t="s">
        <v>39</v>
      </c>
      <c r="AF990" t="b">
        <v>0</v>
      </c>
      <c r="AG990">
        <v>1</v>
      </c>
      <c r="AH990">
        <v>132</v>
      </c>
      <c r="AI990" s="6">
        <v>2530</v>
      </c>
      <c r="AJ990">
        <v>673</v>
      </c>
      <c r="AK990" t="s">
        <v>43</v>
      </c>
      <c r="AL990" t="s">
        <v>50</v>
      </c>
      <c r="AM990" s="9">
        <v>1.05</v>
      </c>
      <c r="AN990">
        <f>_xlfn.XLOOKUP(S990,[1]umbs_prices!$A:$A,[1]umbs_prices!$D:$D)</f>
        <v>103.03</v>
      </c>
      <c r="AO990" s="11">
        <f t="shared" si="50"/>
        <v>3.0299999999999994E-2</v>
      </c>
      <c r="AP990" s="13">
        <f>(AM990-1)*L990</f>
        <v>27250.000000000025</v>
      </c>
      <c r="AQ990" s="8">
        <f>AO990*L990</f>
        <v>16513.499999999996</v>
      </c>
      <c r="AR990" s="1">
        <f t="shared" si="51"/>
        <v>10736.500000000029</v>
      </c>
      <c r="AS990" s="8">
        <f>AQ990+AR990</f>
        <v>27250.000000000025</v>
      </c>
      <c r="AT990" s="8">
        <f>AS990-X990</f>
        <v>27250.000000000025</v>
      </c>
      <c r="AU990" s="11">
        <f>AT990/L990</f>
        <v>5.0000000000000044E-2</v>
      </c>
      <c r="AV990">
        <f>(_xlfn.XLOOKUP(A990,[2]loan_data!$A:$A,[2]loan_data!$Z:$Z)-100)%</f>
        <v>3.0300000000000011E-2</v>
      </c>
      <c r="AW990" t="str">
        <f>_xlfn.XLOOKUP(A990,[2]loan_data!$A:$A,[2]loan_data!$AA:$AA)</f>
        <v>umbs_price</v>
      </c>
      <c r="AX990" s="8">
        <f>AV990*L990</f>
        <v>16513.500000000007</v>
      </c>
    </row>
    <row r="991" spans="1:50" x14ac:dyDescent="0.2">
      <c r="A991">
        <v>5029656</v>
      </c>
      <c r="B991" t="s">
        <v>33</v>
      </c>
      <c r="C991" t="s">
        <v>98</v>
      </c>
      <c r="D991" t="b">
        <v>1</v>
      </c>
      <c r="E991" t="s">
        <v>35</v>
      </c>
      <c r="F991" t="s">
        <v>36</v>
      </c>
      <c r="G991" t="s">
        <v>37</v>
      </c>
      <c r="H991" t="s">
        <v>53</v>
      </c>
      <c r="I991">
        <v>1</v>
      </c>
      <c r="J991" t="b">
        <v>0</v>
      </c>
      <c r="K991" t="b">
        <v>0</v>
      </c>
      <c r="L991" s="1">
        <v>545000</v>
      </c>
      <c r="M991" s="2">
        <v>44449</v>
      </c>
      <c r="N991" s="2">
        <v>44470</v>
      </c>
      <c r="O991" s="2">
        <v>55397</v>
      </c>
      <c r="P991">
        <v>360</v>
      </c>
      <c r="Q991" s="3">
        <v>2219.8300000000004</v>
      </c>
      <c r="R991">
        <v>2.75</v>
      </c>
      <c r="S991" t="s">
        <v>922</v>
      </c>
      <c r="T991" s="4">
        <v>973215</v>
      </c>
      <c r="U991" s="7">
        <f>V991+W991</f>
        <v>9864.5000000000036</v>
      </c>
      <c r="V991" s="7">
        <f t="shared" si="49"/>
        <v>9864.5000000000036</v>
      </c>
      <c r="W991" s="7">
        <v>0</v>
      </c>
      <c r="AA991" t="b">
        <v>0</v>
      </c>
      <c r="AB991">
        <v>0</v>
      </c>
      <c r="AC991">
        <v>0</v>
      </c>
      <c r="AD991" t="b">
        <v>0</v>
      </c>
      <c r="AE991" t="s">
        <v>39</v>
      </c>
      <c r="AF991" t="b">
        <v>0</v>
      </c>
      <c r="AG991">
        <v>1</v>
      </c>
      <c r="AH991">
        <v>196</v>
      </c>
      <c r="AI991" s="6">
        <v>3267</v>
      </c>
      <c r="AJ991">
        <v>673</v>
      </c>
      <c r="AK991" t="s">
        <v>40</v>
      </c>
      <c r="AL991" t="s">
        <v>50</v>
      </c>
      <c r="AM991" s="9">
        <v>1.05</v>
      </c>
      <c r="AN991">
        <f>_xlfn.XLOOKUP(S991,[1]umbs_prices!$A:$A,[1]umbs_prices!$D:$D)</f>
        <v>103.19</v>
      </c>
      <c r="AO991" s="11">
        <f t="shared" si="50"/>
        <v>3.1900000000000039E-2</v>
      </c>
      <c r="AP991" s="13">
        <f>(AM991-1)*L991</f>
        <v>27250.000000000025</v>
      </c>
      <c r="AQ991" s="8">
        <f>AO991*L991</f>
        <v>17385.500000000022</v>
      </c>
      <c r="AR991" s="1">
        <f t="shared" si="51"/>
        <v>9864.5000000000036</v>
      </c>
      <c r="AS991" s="8">
        <f>AQ991+AR991</f>
        <v>27250.000000000025</v>
      </c>
      <c r="AT991" s="8">
        <f>AS991-X991</f>
        <v>27250.000000000025</v>
      </c>
      <c r="AU991" s="11">
        <f>AT991/L991</f>
        <v>5.0000000000000044E-2</v>
      </c>
      <c r="AV991">
        <f>(_xlfn.XLOOKUP(A991,[2]loan_data!$A:$A,[2]loan_data!$Z:$Z)-100)%</f>
        <v>3.1899999999999977E-2</v>
      </c>
      <c r="AW991" t="str">
        <f>_xlfn.XLOOKUP(A991,[2]loan_data!$A:$A,[2]loan_data!$AA:$AA)</f>
        <v>umbs_price</v>
      </c>
      <c r="AX991" s="8">
        <f>AV991*L991</f>
        <v>17385.499999999989</v>
      </c>
    </row>
    <row r="992" spans="1:50" x14ac:dyDescent="0.2">
      <c r="A992">
        <v>5029689</v>
      </c>
      <c r="B992" t="s">
        <v>103</v>
      </c>
      <c r="C992" t="s">
        <v>81</v>
      </c>
      <c r="D992" t="b">
        <v>1</v>
      </c>
      <c r="E992" t="s">
        <v>35</v>
      </c>
      <c r="F992" t="s">
        <v>36</v>
      </c>
      <c r="G992" t="s">
        <v>37</v>
      </c>
      <c r="H992" t="s">
        <v>38</v>
      </c>
      <c r="I992">
        <v>1</v>
      </c>
      <c r="J992" t="b">
        <v>0</v>
      </c>
      <c r="K992" t="b">
        <v>0</v>
      </c>
      <c r="L992" s="1">
        <v>255000</v>
      </c>
      <c r="M992" s="2">
        <v>44449</v>
      </c>
      <c r="N992" s="2">
        <v>44470</v>
      </c>
      <c r="O992" s="2">
        <v>55397</v>
      </c>
      <c r="P992">
        <v>360</v>
      </c>
      <c r="Q992" s="3">
        <v>1124.19</v>
      </c>
      <c r="R992">
        <v>3.375</v>
      </c>
      <c r="S992" t="s">
        <v>926</v>
      </c>
      <c r="T992" s="4">
        <v>319389</v>
      </c>
      <c r="U992" s="7">
        <f>V992+W992</f>
        <v>2509.5</v>
      </c>
      <c r="V992" s="7">
        <f t="shared" si="49"/>
        <v>0</v>
      </c>
      <c r="W992" s="7">
        <v>2509.5</v>
      </c>
      <c r="AA992" t="b">
        <v>0</v>
      </c>
      <c r="AB992">
        <v>0</v>
      </c>
      <c r="AC992">
        <v>0</v>
      </c>
      <c r="AD992" t="b">
        <v>0</v>
      </c>
      <c r="AE992" t="s">
        <v>39</v>
      </c>
      <c r="AF992" t="b">
        <v>0</v>
      </c>
      <c r="AG992">
        <v>1</v>
      </c>
      <c r="AH992">
        <v>61</v>
      </c>
      <c r="AI992" s="6">
        <v>1830</v>
      </c>
      <c r="AJ992">
        <v>673</v>
      </c>
      <c r="AK992" t="s">
        <v>40</v>
      </c>
      <c r="AL992" t="s">
        <v>41</v>
      </c>
      <c r="AM992" s="9">
        <v>1.05</v>
      </c>
      <c r="AN992">
        <f>_xlfn.XLOOKUP(S992,[1]umbs_prices!$A:$A,[1]umbs_prices!$D:$D)</f>
        <v>105</v>
      </c>
      <c r="AO992" s="11">
        <f t="shared" si="50"/>
        <v>5.0000000000000044E-2</v>
      </c>
      <c r="AP992" s="13">
        <f>(AM992-1)*L992</f>
        <v>12750.000000000011</v>
      </c>
      <c r="AQ992" s="8">
        <f>AO992*L992</f>
        <v>12750.000000000011</v>
      </c>
      <c r="AR992" s="1">
        <f t="shared" si="51"/>
        <v>0</v>
      </c>
      <c r="AS992" s="8">
        <f>AQ992+AR992</f>
        <v>12750.000000000011</v>
      </c>
      <c r="AT992" s="8">
        <f>AS992-X992</f>
        <v>12750.000000000011</v>
      </c>
      <c r="AU992" s="11">
        <f>AT992/L992</f>
        <v>5.0000000000000044E-2</v>
      </c>
      <c r="AV992">
        <f>(_xlfn.XLOOKUP(A992,[2]loan_data!$A:$A,[2]loan_data!$Z:$Z)-100)%</f>
        <v>0.05</v>
      </c>
      <c r="AW992" t="str">
        <f>_xlfn.XLOOKUP(A992,[2]loan_data!$A:$A,[2]loan_data!$AA:$AA)</f>
        <v>umbs_price</v>
      </c>
      <c r="AX992" s="8">
        <f>AV992*L992</f>
        <v>12750</v>
      </c>
    </row>
    <row r="993" spans="1:50" x14ac:dyDescent="0.2">
      <c r="A993">
        <v>5029717</v>
      </c>
      <c r="B993" t="s">
        <v>33</v>
      </c>
      <c r="C993" t="s">
        <v>85</v>
      </c>
      <c r="D993" t="b">
        <v>1</v>
      </c>
      <c r="E993" t="s">
        <v>35</v>
      </c>
      <c r="F993" t="s">
        <v>36</v>
      </c>
      <c r="G993" t="s">
        <v>37</v>
      </c>
      <c r="H993" t="s">
        <v>60</v>
      </c>
      <c r="I993">
        <v>1</v>
      </c>
      <c r="J993" t="b">
        <v>0</v>
      </c>
      <c r="K993" t="b">
        <v>0</v>
      </c>
      <c r="L993" s="1">
        <v>635000</v>
      </c>
      <c r="M993" s="2">
        <v>44450</v>
      </c>
      <c r="N993" s="2">
        <v>44470</v>
      </c>
      <c r="O993" s="2">
        <v>55397</v>
      </c>
      <c r="P993">
        <v>360</v>
      </c>
      <c r="Q993" s="3">
        <v>2822.1200000000003</v>
      </c>
      <c r="R993">
        <v>3.44</v>
      </c>
      <c r="S993" t="s">
        <v>920</v>
      </c>
      <c r="T993" s="4">
        <v>793750</v>
      </c>
      <c r="U993" s="7">
        <f>V993+W993</f>
        <v>7454.9000000000106</v>
      </c>
      <c r="V993" s="7">
        <f t="shared" si="49"/>
        <v>2476.5000000000109</v>
      </c>
      <c r="W993" s="7">
        <v>4978.3999999999996</v>
      </c>
      <c r="AA993" t="b">
        <v>0</v>
      </c>
      <c r="AB993">
        <v>0</v>
      </c>
      <c r="AC993">
        <v>0</v>
      </c>
      <c r="AD993" t="b">
        <v>0</v>
      </c>
      <c r="AE993" t="s">
        <v>45</v>
      </c>
      <c r="AF993" t="b">
        <v>0</v>
      </c>
      <c r="AG993">
        <v>1</v>
      </c>
      <c r="AH993">
        <v>410</v>
      </c>
      <c r="AI993" s="6">
        <v>13667</v>
      </c>
      <c r="AJ993">
        <v>673</v>
      </c>
      <c r="AK993" t="s">
        <v>40</v>
      </c>
      <c r="AL993" t="s">
        <v>50</v>
      </c>
      <c r="AM993" s="9">
        <v>1.05</v>
      </c>
      <c r="AN993">
        <f>_xlfn.XLOOKUP(S993,[1]umbs_prices!$A:$A,[1]umbs_prices!$D:$D)</f>
        <v>104.61</v>
      </c>
      <c r="AO993" s="11">
        <f t="shared" si="50"/>
        <v>4.610000000000003E-2</v>
      </c>
      <c r="AP993" s="13">
        <f>(AM993-1)*L993</f>
        <v>31750.000000000029</v>
      </c>
      <c r="AQ993" s="8">
        <f>AO993*L993</f>
        <v>29273.500000000018</v>
      </c>
      <c r="AR993" s="1">
        <f t="shared" si="51"/>
        <v>2476.5000000000109</v>
      </c>
      <c r="AS993" s="8">
        <f>AQ993+AR993</f>
        <v>31750.000000000029</v>
      </c>
      <c r="AT993" s="8">
        <f>AS993-X993</f>
        <v>31750.000000000029</v>
      </c>
      <c r="AU993" s="11">
        <f>AT993/L993</f>
        <v>5.0000000000000044E-2</v>
      </c>
      <c r="AV993">
        <f>(_xlfn.XLOOKUP(A993,[2]loan_data!$A:$A,[2]loan_data!$Z:$Z)-100)%</f>
        <v>4.6099999999999995E-2</v>
      </c>
      <c r="AW993" t="str">
        <f>_xlfn.XLOOKUP(A993,[2]loan_data!$A:$A,[2]loan_data!$AA:$AA)</f>
        <v>umbs_price</v>
      </c>
      <c r="AX993" s="8">
        <f>AV993*L993</f>
        <v>29273.499999999996</v>
      </c>
    </row>
    <row r="994" spans="1:50" x14ac:dyDescent="0.2">
      <c r="A994">
        <v>5029791</v>
      </c>
      <c r="B994" t="s">
        <v>73</v>
      </c>
      <c r="C994" t="s">
        <v>75</v>
      </c>
      <c r="D994" t="b">
        <v>1</v>
      </c>
      <c r="E994" t="s">
        <v>35</v>
      </c>
      <c r="F994" t="s">
        <v>36</v>
      </c>
      <c r="G994" t="s">
        <v>37</v>
      </c>
      <c r="H994" t="s">
        <v>38</v>
      </c>
      <c r="I994">
        <v>1</v>
      </c>
      <c r="J994" t="b">
        <v>0</v>
      </c>
      <c r="K994" t="b">
        <v>0</v>
      </c>
      <c r="L994" s="1">
        <v>175000</v>
      </c>
      <c r="M994" s="2">
        <v>44450</v>
      </c>
      <c r="N994" s="2">
        <v>44470</v>
      </c>
      <c r="O994" s="2">
        <v>49919</v>
      </c>
      <c r="P994">
        <v>180</v>
      </c>
      <c r="Q994" s="3">
        <v>1174.6400000000001</v>
      </c>
      <c r="R994">
        <v>2.625</v>
      </c>
      <c r="S994" t="s">
        <v>921</v>
      </c>
      <c r="T994" s="4">
        <v>235121</v>
      </c>
      <c r="U994" s="7">
        <f>V994+W994</f>
        <v>10303.300000000025</v>
      </c>
      <c r="V994" s="7">
        <f t="shared" si="49"/>
        <v>8960.0000000000236</v>
      </c>
      <c r="W994" s="7">
        <v>1343.3000000000002</v>
      </c>
      <c r="AA994" t="b">
        <v>0</v>
      </c>
      <c r="AB994">
        <v>0</v>
      </c>
      <c r="AC994">
        <v>0</v>
      </c>
      <c r="AD994" t="b">
        <v>0</v>
      </c>
      <c r="AE994" t="s">
        <v>39</v>
      </c>
      <c r="AF994" t="b">
        <v>0</v>
      </c>
      <c r="AG994">
        <v>1</v>
      </c>
      <c r="AH994">
        <v>139</v>
      </c>
      <c r="AI994" s="6">
        <v>3360</v>
      </c>
      <c r="AJ994">
        <v>673</v>
      </c>
      <c r="AK994" t="s">
        <v>58</v>
      </c>
      <c r="AL994" t="s">
        <v>41</v>
      </c>
      <c r="AM994" s="9">
        <v>1.05</v>
      </c>
      <c r="AN994">
        <f>_xlfn.XLOOKUP(S994,[1]umbs_prices!$A:$A,[1]umbs_prices!$D:$D)</f>
        <v>99.88</v>
      </c>
      <c r="AO994" s="11">
        <f t="shared" si="50"/>
        <v>-1.2000000000000899E-3</v>
      </c>
      <c r="AP994" s="13">
        <f>(AM994-1)*L994</f>
        <v>8750.0000000000073</v>
      </c>
      <c r="AQ994" s="8">
        <f>AO994*L994</f>
        <v>-210.00000000001572</v>
      </c>
      <c r="AR994" s="1">
        <f t="shared" si="51"/>
        <v>8960.0000000000236</v>
      </c>
      <c r="AS994" s="8">
        <f>AQ994+AR994</f>
        <v>8750.0000000000073</v>
      </c>
      <c r="AT994" s="8">
        <f>AS994-X994</f>
        <v>8750.0000000000073</v>
      </c>
      <c r="AU994" s="11">
        <f>AT994/L994</f>
        <v>5.0000000000000044E-2</v>
      </c>
      <c r="AV994">
        <f>(_xlfn.XLOOKUP(A994,[2]loan_data!$A:$A,[2]loan_data!$Z:$Z)-100)%</f>
        <v>-1.2000000000000454E-3</v>
      </c>
      <c r="AW994" t="str">
        <f>_xlfn.XLOOKUP(A994,[2]loan_data!$A:$A,[2]loan_data!$AA:$AA)</f>
        <v>umbs_price</v>
      </c>
      <c r="AX994" s="8">
        <f>AV994*L994</f>
        <v>-210.00000000000796</v>
      </c>
    </row>
    <row r="995" spans="1:50" x14ac:dyDescent="0.2">
      <c r="A995">
        <v>5029796</v>
      </c>
      <c r="B995" t="s">
        <v>33</v>
      </c>
      <c r="C995" t="s">
        <v>246</v>
      </c>
      <c r="D995" t="b">
        <v>1</v>
      </c>
      <c r="E995" t="s">
        <v>35</v>
      </c>
      <c r="F995" t="s">
        <v>36</v>
      </c>
      <c r="G995" t="s">
        <v>37</v>
      </c>
      <c r="H995" t="s">
        <v>38</v>
      </c>
      <c r="I995">
        <v>1</v>
      </c>
      <c r="J995" t="b">
        <v>0</v>
      </c>
      <c r="K995" t="b">
        <v>0</v>
      </c>
      <c r="L995" s="1">
        <v>685000</v>
      </c>
      <c r="M995" s="2">
        <v>44452</v>
      </c>
      <c r="N995" s="2">
        <v>44470</v>
      </c>
      <c r="O995" s="2">
        <v>49919</v>
      </c>
      <c r="P995">
        <v>180</v>
      </c>
      <c r="Q995" s="3">
        <v>4478.9400000000005</v>
      </c>
      <c r="R995">
        <v>2.25</v>
      </c>
      <c r="S995" t="s">
        <v>921</v>
      </c>
      <c r="T995" s="4">
        <v>1319338</v>
      </c>
      <c r="U995" s="7">
        <f>V995+W995</f>
        <v>35844.720000000088</v>
      </c>
      <c r="V995" s="7">
        <f t="shared" si="49"/>
        <v>35072.000000000087</v>
      </c>
      <c r="W995" s="7">
        <v>772.72</v>
      </c>
      <c r="AA995" t="b">
        <v>0</v>
      </c>
      <c r="AB995">
        <v>0</v>
      </c>
      <c r="AC995">
        <v>0</v>
      </c>
      <c r="AD995" t="b">
        <v>0</v>
      </c>
      <c r="AE995" t="s">
        <v>39</v>
      </c>
      <c r="AF995" t="b">
        <v>0</v>
      </c>
      <c r="AG995">
        <v>1</v>
      </c>
      <c r="AH995">
        <v>230</v>
      </c>
      <c r="AI995" s="6">
        <v>6134</v>
      </c>
      <c r="AJ995">
        <v>673</v>
      </c>
      <c r="AK995" t="s">
        <v>40</v>
      </c>
      <c r="AL995" t="s">
        <v>50</v>
      </c>
      <c r="AM995" s="9">
        <v>1.05</v>
      </c>
      <c r="AN995">
        <f>_xlfn.XLOOKUP(S995,[1]umbs_prices!$A:$A,[1]umbs_prices!$D:$D)</f>
        <v>99.88</v>
      </c>
      <c r="AO995" s="11">
        <f t="shared" si="50"/>
        <v>-1.2000000000000899E-3</v>
      </c>
      <c r="AP995" s="13">
        <f>(AM995-1)*L995</f>
        <v>34250.000000000029</v>
      </c>
      <c r="AQ995" s="8">
        <f>AO995*L995</f>
        <v>-822.00000000006162</v>
      </c>
      <c r="AR995" s="1">
        <f t="shared" si="51"/>
        <v>35072.000000000087</v>
      </c>
      <c r="AS995" s="8">
        <f>AQ995+AR995</f>
        <v>34250.000000000029</v>
      </c>
      <c r="AT995" s="8">
        <f>AS995-X995</f>
        <v>34250.000000000029</v>
      </c>
      <c r="AU995" s="11">
        <f>AT995/L995</f>
        <v>5.0000000000000044E-2</v>
      </c>
      <c r="AV995">
        <f>(_xlfn.XLOOKUP(A995,[2]loan_data!$A:$A,[2]loan_data!$Z:$Z)-100)%</f>
        <v>-1.2000000000000454E-3</v>
      </c>
      <c r="AW995" t="str">
        <f>_xlfn.XLOOKUP(A995,[2]loan_data!$A:$A,[2]loan_data!$AA:$AA)</f>
        <v>umbs_price</v>
      </c>
      <c r="AX995" s="8">
        <f>AV995*L995</f>
        <v>-822.00000000003115</v>
      </c>
    </row>
    <row r="996" spans="1:50" x14ac:dyDescent="0.2">
      <c r="A996">
        <v>5029931</v>
      </c>
      <c r="B996" t="s">
        <v>33</v>
      </c>
      <c r="C996" t="s">
        <v>220</v>
      </c>
      <c r="D996" t="b">
        <v>1</v>
      </c>
      <c r="E996" t="s">
        <v>35</v>
      </c>
      <c r="F996" t="s">
        <v>36</v>
      </c>
      <c r="G996" t="s">
        <v>37</v>
      </c>
      <c r="H996" t="s">
        <v>38</v>
      </c>
      <c r="I996">
        <v>1</v>
      </c>
      <c r="J996" t="b">
        <v>0</v>
      </c>
      <c r="K996" t="b">
        <v>0</v>
      </c>
      <c r="L996" s="1">
        <v>615000</v>
      </c>
      <c r="M996" s="2">
        <v>44452</v>
      </c>
      <c r="N996" s="2">
        <v>44470</v>
      </c>
      <c r="O996" s="2">
        <v>55397</v>
      </c>
      <c r="P996">
        <v>360</v>
      </c>
      <c r="Q996" s="3">
        <v>2504.9500000000003</v>
      </c>
      <c r="R996">
        <v>2.75</v>
      </c>
      <c r="S996" t="s">
        <v>922</v>
      </c>
      <c r="T996" s="4">
        <v>1507353</v>
      </c>
      <c r="U996" s="7">
        <f>V996+W996</f>
        <v>13071.900000000003</v>
      </c>
      <c r="V996" s="7">
        <f t="shared" si="49"/>
        <v>11131.500000000004</v>
      </c>
      <c r="W996" s="7">
        <v>1940.4</v>
      </c>
      <c r="AA996" t="b">
        <v>0</v>
      </c>
      <c r="AB996">
        <v>0</v>
      </c>
      <c r="AC996">
        <v>0</v>
      </c>
      <c r="AD996" t="b">
        <v>0</v>
      </c>
      <c r="AE996" t="s">
        <v>39</v>
      </c>
      <c r="AF996" t="b">
        <v>0</v>
      </c>
      <c r="AG996">
        <v>1</v>
      </c>
      <c r="AH996">
        <v>848</v>
      </c>
      <c r="AI996" s="6">
        <v>8480</v>
      </c>
      <c r="AJ996">
        <v>673</v>
      </c>
      <c r="AK996" t="s">
        <v>40</v>
      </c>
      <c r="AL996" t="s">
        <v>41</v>
      </c>
      <c r="AM996" s="9">
        <v>1.05</v>
      </c>
      <c r="AN996">
        <f>_xlfn.XLOOKUP(S996,[1]umbs_prices!$A:$A,[1]umbs_prices!$D:$D)</f>
        <v>103.19</v>
      </c>
      <c r="AO996" s="11">
        <f t="shared" si="50"/>
        <v>3.1900000000000039E-2</v>
      </c>
      <c r="AP996" s="13">
        <f>(AM996-1)*L996</f>
        <v>30750.000000000029</v>
      </c>
      <c r="AQ996" s="8">
        <f>AO996*L996</f>
        <v>19618.500000000025</v>
      </c>
      <c r="AR996" s="1">
        <f t="shared" si="51"/>
        <v>11131.500000000004</v>
      </c>
      <c r="AS996" s="8">
        <f>AQ996+AR996</f>
        <v>30750.000000000029</v>
      </c>
      <c r="AT996" s="8">
        <f>AS996-X996</f>
        <v>30750.000000000029</v>
      </c>
      <c r="AU996" s="11">
        <f>AT996/L996</f>
        <v>5.0000000000000044E-2</v>
      </c>
      <c r="AV996">
        <f>(_xlfn.XLOOKUP(A996,[2]loan_data!$A:$A,[2]loan_data!$Z:$Z)-100)%</f>
        <v>3.1899999999999977E-2</v>
      </c>
      <c r="AW996" t="str">
        <f>_xlfn.XLOOKUP(A996,[2]loan_data!$A:$A,[2]loan_data!$AA:$AA)</f>
        <v>umbs_price</v>
      </c>
      <c r="AX996" s="8">
        <f>AV996*L996</f>
        <v>19618.499999999985</v>
      </c>
    </row>
    <row r="997" spans="1:50" x14ac:dyDescent="0.2">
      <c r="A997">
        <v>5029955</v>
      </c>
      <c r="B997" t="s">
        <v>63</v>
      </c>
      <c r="C997" t="s">
        <v>64</v>
      </c>
      <c r="D997" t="b">
        <v>1</v>
      </c>
      <c r="E997" t="s">
        <v>35</v>
      </c>
      <c r="F997" t="s">
        <v>36</v>
      </c>
      <c r="G997" t="s">
        <v>37</v>
      </c>
      <c r="H997" t="s">
        <v>38</v>
      </c>
      <c r="I997">
        <v>1</v>
      </c>
      <c r="J997" t="b">
        <v>0</v>
      </c>
      <c r="K997" t="b">
        <v>0</v>
      </c>
      <c r="L997" s="1">
        <v>155000</v>
      </c>
      <c r="M997" s="2">
        <v>44452</v>
      </c>
      <c r="N997" s="2">
        <v>44470</v>
      </c>
      <c r="O997" s="2">
        <v>55397</v>
      </c>
      <c r="P997">
        <v>360</v>
      </c>
      <c r="Q997" s="3">
        <v>651.03</v>
      </c>
      <c r="R997">
        <v>2.99</v>
      </c>
      <c r="S997" t="s">
        <v>922</v>
      </c>
      <c r="T997" s="4">
        <v>261471</v>
      </c>
      <c r="U997" s="7">
        <f>V997+W997</f>
        <v>4039.5000000000009</v>
      </c>
      <c r="V997" s="7">
        <f t="shared" si="49"/>
        <v>2805.5000000000009</v>
      </c>
      <c r="W997" s="7">
        <v>1234</v>
      </c>
      <c r="AA997" t="b">
        <v>0</v>
      </c>
      <c r="AB997">
        <v>0</v>
      </c>
      <c r="AC997">
        <v>0</v>
      </c>
      <c r="AD997" t="b">
        <v>0</v>
      </c>
      <c r="AE997" t="s">
        <v>39</v>
      </c>
      <c r="AF997" t="b">
        <v>0</v>
      </c>
      <c r="AG997">
        <v>1</v>
      </c>
      <c r="AH997">
        <v>58</v>
      </c>
      <c r="AI997" s="6">
        <v>1112</v>
      </c>
      <c r="AJ997">
        <v>673</v>
      </c>
      <c r="AK997" t="s">
        <v>40</v>
      </c>
      <c r="AL997" t="s">
        <v>50</v>
      </c>
      <c r="AM997" s="9">
        <v>1.05</v>
      </c>
      <c r="AN997">
        <f>_xlfn.XLOOKUP(S997,[1]umbs_prices!$A:$A,[1]umbs_prices!$D:$D)</f>
        <v>103.19</v>
      </c>
      <c r="AO997" s="11">
        <f t="shared" si="50"/>
        <v>3.1900000000000039E-2</v>
      </c>
      <c r="AP997" s="13">
        <f>(AM997-1)*L997</f>
        <v>7750.0000000000073</v>
      </c>
      <c r="AQ997" s="8">
        <f>AO997*L997</f>
        <v>4944.5000000000064</v>
      </c>
      <c r="AR997" s="1">
        <f t="shared" si="51"/>
        <v>2805.5000000000009</v>
      </c>
      <c r="AS997" s="8">
        <f>AQ997+AR997</f>
        <v>7750.0000000000073</v>
      </c>
      <c r="AT997" s="8">
        <f>AS997-X997</f>
        <v>7750.0000000000073</v>
      </c>
      <c r="AU997" s="11">
        <f>AT997/L997</f>
        <v>5.0000000000000044E-2</v>
      </c>
      <c r="AV997">
        <f>(_xlfn.XLOOKUP(A997,[2]loan_data!$A:$A,[2]loan_data!$Z:$Z)-100)%</f>
        <v>3.1899999999999977E-2</v>
      </c>
      <c r="AW997" t="str">
        <f>_xlfn.XLOOKUP(A997,[2]loan_data!$A:$A,[2]loan_data!$AA:$AA)</f>
        <v>umbs_price</v>
      </c>
      <c r="AX997" s="8">
        <f>AV997*L997</f>
        <v>4944.4999999999964</v>
      </c>
    </row>
    <row r="998" spans="1:50" x14ac:dyDescent="0.2">
      <c r="A998">
        <v>5029991</v>
      </c>
      <c r="B998" t="s">
        <v>63</v>
      </c>
      <c r="C998" t="s">
        <v>466</v>
      </c>
      <c r="D998" t="b">
        <v>1</v>
      </c>
      <c r="E998" t="s">
        <v>35</v>
      </c>
      <c r="F998" t="s">
        <v>36</v>
      </c>
      <c r="G998" t="s">
        <v>37</v>
      </c>
      <c r="H998" t="s">
        <v>38</v>
      </c>
      <c r="I998">
        <v>1</v>
      </c>
      <c r="J998" t="b">
        <v>0</v>
      </c>
      <c r="K998" t="b">
        <v>0</v>
      </c>
      <c r="L998" s="1">
        <v>235000</v>
      </c>
      <c r="M998" s="2">
        <v>44452</v>
      </c>
      <c r="N998" s="2">
        <v>44470</v>
      </c>
      <c r="O998" s="2">
        <v>48092</v>
      </c>
      <c r="P998">
        <v>120</v>
      </c>
      <c r="Q998" s="3">
        <v>2171.6600000000003</v>
      </c>
      <c r="R998">
        <v>2.125</v>
      </c>
      <c r="S998" t="s">
        <v>925</v>
      </c>
      <c r="T998" s="4">
        <v>786217</v>
      </c>
      <c r="U998" s="7">
        <f>V998+W998</f>
        <v>17742.500000000004</v>
      </c>
      <c r="V998" s="7">
        <f t="shared" si="49"/>
        <v>17742.500000000004</v>
      </c>
      <c r="W998" s="7">
        <v>0</v>
      </c>
      <c r="AA998" t="b">
        <v>0</v>
      </c>
      <c r="AB998">
        <v>0</v>
      </c>
      <c r="AC998">
        <v>0</v>
      </c>
      <c r="AD998" t="b">
        <v>0</v>
      </c>
      <c r="AE998" t="s">
        <v>39</v>
      </c>
      <c r="AF998" t="b">
        <v>0</v>
      </c>
      <c r="AG998">
        <v>1</v>
      </c>
      <c r="AH998">
        <v>71</v>
      </c>
      <c r="AI998" s="6">
        <v>2781</v>
      </c>
      <c r="AJ998">
        <v>673</v>
      </c>
      <c r="AK998" t="s">
        <v>58</v>
      </c>
      <c r="AL998" t="s">
        <v>41</v>
      </c>
      <c r="AM998" s="9">
        <v>1.05</v>
      </c>
      <c r="AN998">
        <f>_xlfn.XLOOKUP(S998,[1]umbs_prices!$A:$A,[1]umbs_prices!$D:$D)</f>
        <v>97.45</v>
      </c>
      <c r="AO998" s="11">
        <f t="shared" si="50"/>
        <v>-2.5499999999999967E-2</v>
      </c>
      <c r="AP998" s="13">
        <f>(AM998-1)*L998</f>
        <v>11750.000000000011</v>
      </c>
      <c r="AQ998" s="8">
        <f>AO998*L998</f>
        <v>-5992.4999999999927</v>
      </c>
      <c r="AR998" s="1">
        <f t="shared" si="51"/>
        <v>17742.500000000004</v>
      </c>
      <c r="AS998" s="8">
        <f>AQ998+AR998</f>
        <v>11750.000000000011</v>
      </c>
      <c r="AT998" s="8">
        <f>AS998-X998</f>
        <v>11750.000000000011</v>
      </c>
      <c r="AU998" s="11">
        <f>AT998/L998</f>
        <v>5.0000000000000044E-2</v>
      </c>
      <c r="AV998">
        <f>(_xlfn.XLOOKUP(A998,[2]loan_data!$A:$A,[2]loan_data!$Z:$Z)-100)%</f>
        <v>-2.5499999999999971E-2</v>
      </c>
      <c r="AW998" t="str">
        <f>_xlfn.XLOOKUP(A998,[2]loan_data!$A:$A,[2]loan_data!$AA:$AA)</f>
        <v>umbs_price</v>
      </c>
      <c r="AX998" s="8">
        <f>AV998*L998</f>
        <v>-5992.4999999999927</v>
      </c>
    </row>
    <row r="999" spans="1:50" x14ac:dyDescent="0.2">
      <c r="A999">
        <v>5030093</v>
      </c>
      <c r="B999" t="s">
        <v>33</v>
      </c>
      <c r="C999" t="s">
        <v>164</v>
      </c>
      <c r="D999" t="b">
        <v>1</v>
      </c>
      <c r="E999" t="s">
        <v>35</v>
      </c>
      <c r="F999" t="s">
        <v>36</v>
      </c>
      <c r="G999" t="s">
        <v>37</v>
      </c>
      <c r="H999" t="s">
        <v>38</v>
      </c>
      <c r="I999">
        <v>1</v>
      </c>
      <c r="J999" t="b">
        <v>0</v>
      </c>
      <c r="K999" t="b">
        <v>0</v>
      </c>
      <c r="L999" s="1">
        <v>305000</v>
      </c>
      <c r="M999" s="2">
        <v>44452</v>
      </c>
      <c r="N999" s="2">
        <v>44470</v>
      </c>
      <c r="O999" s="2">
        <v>55397</v>
      </c>
      <c r="P999">
        <v>360</v>
      </c>
      <c r="Q999" s="3">
        <v>1262.4000000000001</v>
      </c>
      <c r="R999">
        <v>2.875</v>
      </c>
      <c r="S999" t="s">
        <v>922</v>
      </c>
      <c r="T999" s="4">
        <v>510034</v>
      </c>
      <c r="U999" s="7">
        <f>V999+W999</f>
        <v>5520.5</v>
      </c>
      <c r="V999" s="7">
        <f t="shared" si="49"/>
        <v>5520.5</v>
      </c>
      <c r="W999" s="7">
        <v>0</v>
      </c>
      <c r="AA999" t="b">
        <v>0</v>
      </c>
      <c r="AB999">
        <v>0</v>
      </c>
      <c r="AC999">
        <v>0</v>
      </c>
      <c r="AD999" t="b">
        <v>0</v>
      </c>
      <c r="AE999" t="s">
        <v>39</v>
      </c>
      <c r="AF999" t="b">
        <v>0</v>
      </c>
      <c r="AG999">
        <v>1</v>
      </c>
      <c r="AH999">
        <v>46</v>
      </c>
      <c r="AI999" s="6">
        <v>1879</v>
      </c>
      <c r="AJ999">
        <v>673</v>
      </c>
      <c r="AK999" t="s">
        <v>58</v>
      </c>
      <c r="AL999" t="s">
        <v>50</v>
      </c>
      <c r="AM999" s="9">
        <v>1.05</v>
      </c>
      <c r="AN999">
        <f>_xlfn.XLOOKUP(S999,[1]umbs_prices!$A:$A,[1]umbs_prices!$D:$D)</f>
        <v>103.19</v>
      </c>
      <c r="AO999" s="11">
        <f t="shared" si="50"/>
        <v>3.1900000000000039E-2</v>
      </c>
      <c r="AP999" s="13">
        <f>(AM999-1)*L999</f>
        <v>15250.000000000013</v>
      </c>
      <c r="AQ999" s="8">
        <f>AO999*L999</f>
        <v>9729.5000000000127</v>
      </c>
      <c r="AR999" s="1">
        <f t="shared" si="51"/>
        <v>5520.5</v>
      </c>
      <c r="AS999" s="8">
        <f>AQ999+AR999</f>
        <v>15250.000000000013</v>
      </c>
      <c r="AT999" s="8">
        <f>AS999-X999</f>
        <v>15250.000000000013</v>
      </c>
      <c r="AU999" s="11">
        <f>AT999/L999</f>
        <v>5.0000000000000044E-2</v>
      </c>
      <c r="AV999">
        <f>(_xlfn.XLOOKUP(A999,[2]loan_data!$A:$A,[2]loan_data!$Z:$Z)-100)%</f>
        <v>3.1899999999999977E-2</v>
      </c>
      <c r="AW999" t="str">
        <f>_xlfn.XLOOKUP(A999,[2]loan_data!$A:$A,[2]loan_data!$AA:$AA)</f>
        <v>umbs_price</v>
      </c>
      <c r="AX999" s="8">
        <f>AV999*L999</f>
        <v>9729.4999999999927</v>
      </c>
    </row>
    <row r="1000" spans="1:50" x14ac:dyDescent="0.2">
      <c r="A1000">
        <v>5030110</v>
      </c>
      <c r="B1000" t="s">
        <v>326</v>
      </c>
      <c r="C1000" t="s">
        <v>495</v>
      </c>
      <c r="D1000" t="b">
        <v>1</v>
      </c>
      <c r="E1000" t="s">
        <v>35</v>
      </c>
      <c r="F1000" t="s">
        <v>36</v>
      </c>
      <c r="G1000" t="s">
        <v>37</v>
      </c>
      <c r="H1000" t="s">
        <v>101</v>
      </c>
      <c r="I1000">
        <v>1</v>
      </c>
      <c r="J1000" t="b">
        <v>0</v>
      </c>
      <c r="K1000" t="b">
        <v>0</v>
      </c>
      <c r="L1000" s="1">
        <v>105000</v>
      </c>
      <c r="M1000" s="2">
        <v>44452</v>
      </c>
      <c r="N1000" s="2">
        <v>44470</v>
      </c>
      <c r="O1000" s="2">
        <v>55397</v>
      </c>
      <c r="P1000">
        <v>360</v>
      </c>
      <c r="Q1000" s="3">
        <v>470.13</v>
      </c>
      <c r="R1000">
        <v>3.5</v>
      </c>
      <c r="S1000" t="s">
        <v>926</v>
      </c>
      <c r="T1000" s="4">
        <v>291667</v>
      </c>
      <c r="U1000" s="7">
        <f>V1000+W1000</f>
        <v>999.5</v>
      </c>
      <c r="V1000" s="7">
        <f t="shared" si="49"/>
        <v>0</v>
      </c>
      <c r="W1000" s="7">
        <v>999.5</v>
      </c>
      <c r="AA1000" t="b">
        <v>0</v>
      </c>
      <c r="AB1000">
        <v>0</v>
      </c>
      <c r="AC1000">
        <v>0</v>
      </c>
      <c r="AD1000" t="b">
        <v>0</v>
      </c>
      <c r="AE1000" t="s">
        <v>39</v>
      </c>
      <c r="AF1000" t="b">
        <v>0</v>
      </c>
      <c r="AG1000">
        <v>1</v>
      </c>
      <c r="AH1000">
        <v>59</v>
      </c>
      <c r="AI1000" s="6">
        <v>1377</v>
      </c>
      <c r="AJ1000">
        <v>673</v>
      </c>
      <c r="AK1000" t="s">
        <v>40</v>
      </c>
      <c r="AL1000" t="s">
        <v>50</v>
      </c>
      <c r="AM1000" s="9">
        <v>1.05</v>
      </c>
      <c r="AN1000">
        <f>_xlfn.XLOOKUP(S1000,[1]umbs_prices!$A:$A,[1]umbs_prices!$D:$D)</f>
        <v>105</v>
      </c>
      <c r="AO1000" s="11">
        <f t="shared" si="50"/>
        <v>5.0000000000000044E-2</v>
      </c>
      <c r="AP1000" s="13">
        <f>(AM1000-1)*L1000</f>
        <v>5250.0000000000045</v>
      </c>
      <c r="AQ1000" s="8">
        <f>AO1000*L1000</f>
        <v>5250.0000000000045</v>
      </c>
      <c r="AR1000" s="1">
        <f t="shared" si="51"/>
        <v>0</v>
      </c>
      <c r="AS1000" s="8">
        <f>AQ1000+AR1000</f>
        <v>5250.0000000000045</v>
      </c>
      <c r="AT1000" s="8">
        <f>AS1000-X1000</f>
        <v>5250.0000000000045</v>
      </c>
      <c r="AU1000" s="11">
        <f>AT1000/L1000</f>
        <v>5.0000000000000044E-2</v>
      </c>
      <c r="AV1000">
        <f>(_xlfn.XLOOKUP(A1000,[2]loan_data!$A:$A,[2]loan_data!$Z:$Z)-100)%</f>
        <v>0.05</v>
      </c>
      <c r="AW1000" t="str">
        <f>_xlfn.XLOOKUP(A1000,[2]loan_data!$A:$A,[2]loan_data!$AA:$AA)</f>
        <v>umbs_price</v>
      </c>
      <c r="AX1000" s="8">
        <f>AV1000*L1000</f>
        <v>5250</v>
      </c>
    </row>
    <row r="1001" spans="1:50" x14ac:dyDescent="0.2">
      <c r="A1001">
        <v>5030171</v>
      </c>
      <c r="B1001" t="s">
        <v>71</v>
      </c>
      <c r="C1001" t="s">
        <v>496</v>
      </c>
      <c r="D1001" t="b">
        <v>1</v>
      </c>
      <c r="E1001" t="s">
        <v>35</v>
      </c>
      <c r="F1001" t="s">
        <v>36</v>
      </c>
      <c r="G1001" t="s">
        <v>37</v>
      </c>
      <c r="H1001" t="s">
        <v>53</v>
      </c>
      <c r="I1001">
        <v>1</v>
      </c>
      <c r="J1001" t="b">
        <v>0</v>
      </c>
      <c r="K1001" t="b">
        <v>0</v>
      </c>
      <c r="L1001" s="1">
        <v>115000</v>
      </c>
      <c r="M1001" s="2">
        <v>44453</v>
      </c>
      <c r="N1001" s="2">
        <v>44470</v>
      </c>
      <c r="O1001" s="2">
        <v>55397</v>
      </c>
      <c r="P1001">
        <v>360</v>
      </c>
      <c r="Q1001" s="3">
        <v>506.99</v>
      </c>
      <c r="R1001">
        <v>3.375</v>
      </c>
      <c r="S1001" t="s">
        <v>920</v>
      </c>
      <c r="T1001" s="4">
        <v>211709</v>
      </c>
      <c r="U1001" s="7">
        <f>V1001+W1001</f>
        <v>2098.9000000000019</v>
      </c>
      <c r="V1001" s="7">
        <f t="shared" si="49"/>
        <v>448.50000000000182</v>
      </c>
      <c r="W1001" s="7">
        <v>1650.4</v>
      </c>
      <c r="AA1001" t="b">
        <v>0</v>
      </c>
      <c r="AB1001">
        <v>0</v>
      </c>
      <c r="AC1001">
        <v>0</v>
      </c>
      <c r="AD1001" t="b">
        <v>0</v>
      </c>
      <c r="AE1001" t="s">
        <v>39</v>
      </c>
      <c r="AF1001" t="b">
        <v>0</v>
      </c>
      <c r="AG1001">
        <v>1</v>
      </c>
      <c r="AH1001">
        <v>40</v>
      </c>
      <c r="AI1001" s="6">
        <v>1500</v>
      </c>
      <c r="AJ1001">
        <v>673</v>
      </c>
      <c r="AK1001" t="s">
        <v>40</v>
      </c>
      <c r="AL1001" t="s">
        <v>41</v>
      </c>
      <c r="AM1001" s="9">
        <v>1.05</v>
      </c>
      <c r="AN1001">
        <f>_xlfn.XLOOKUP(S1001,[1]umbs_prices!$A:$A,[1]umbs_prices!$D:$D)</f>
        <v>104.61</v>
      </c>
      <c r="AO1001" s="11">
        <f t="shared" si="50"/>
        <v>4.610000000000003E-2</v>
      </c>
      <c r="AP1001" s="13">
        <f>(AM1001-1)*L1001</f>
        <v>5750.0000000000055</v>
      </c>
      <c r="AQ1001" s="8">
        <f>AO1001*L1001</f>
        <v>5301.5000000000036</v>
      </c>
      <c r="AR1001" s="1">
        <f t="shared" si="51"/>
        <v>448.50000000000182</v>
      </c>
      <c r="AS1001" s="8">
        <f>AQ1001+AR1001</f>
        <v>5750.0000000000055</v>
      </c>
      <c r="AT1001" s="8">
        <f>AS1001-X1001</f>
        <v>5750.0000000000055</v>
      </c>
      <c r="AU1001" s="11">
        <f>AT1001/L1001</f>
        <v>5.0000000000000044E-2</v>
      </c>
      <c r="AV1001">
        <f>(_xlfn.XLOOKUP(A1001,[2]loan_data!$A:$A,[2]loan_data!$Z:$Z)-100)%</f>
        <v>4.6099999999999995E-2</v>
      </c>
      <c r="AW1001" t="str">
        <f>_xlfn.XLOOKUP(A1001,[2]loan_data!$A:$A,[2]loan_data!$AA:$AA)</f>
        <v>umbs_price</v>
      </c>
      <c r="AX1001" s="8">
        <f>AV1001*L1001</f>
        <v>5301.4999999999991</v>
      </c>
    </row>
    <row r="1002" spans="1:50" x14ac:dyDescent="0.2">
      <c r="A1002">
        <v>5030187</v>
      </c>
      <c r="B1002" t="s">
        <v>33</v>
      </c>
      <c r="C1002" t="s">
        <v>85</v>
      </c>
      <c r="D1002" t="b">
        <v>1</v>
      </c>
      <c r="E1002" t="s">
        <v>35</v>
      </c>
      <c r="F1002" t="s">
        <v>36</v>
      </c>
      <c r="G1002" t="s">
        <v>37</v>
      </c>
      <c r="H1002" t="s">
        <v>53</v>
      </c>
      <c r="I1002">
        <v>1</v>
      </c>
      <c r="J1002" t="b">
        <v>0</v>
      </c>
      <c r="K1002" t="b">
        <v>0</v>
      </c>
      <c r="L1002" s="1">
        <v>825000</v>
      </c>
      <c r="M1002" s="2">
        <v>44453</v>
      </c>
      <c r="N1002" s="2">
        <v>44470</v>
      </c>
      <c r="O1002" s="2">
        <v>55397</v>
      </c>
      <c r="P1002">
        <v>360</v>
      </c>
      <c r="Q1002" s="3">
        <v>3360.2900000000004</v>
      </c>
      <c r="R1002">
        <v>2.75</v>
      </c>
      <c r="S1002" t="s">
        <v>922</v>
      </c>
      <c r="T1002" s="4">
        <v>1473215</v>
      </c>
      <c r="U1002" s="7">
        <f>V1002+W1002</f>
        <v>14932.500000000004</v>
      </c>
      <c r="V1002" s="7">
        <f t="shared" si="49"/>
        <v>14932.500000000004</v>
      </c>
      <c r="W1002" s="7">
        <v>0</v>
      </c>
      <c r="AA1002" t="b">
        <v>0</v>
      </c>
      <c r="AB1002">
        <v>0</v>
      </c>
      <c r="AC1002">
        <v>0</v>
      </c>
      <c r="AD1002" t="b">
        <v>0</v>
      </c>
      <c r="AE1002" t="s">
        <v>39</v>
      </c>
      <c r="AF1002" t="b">
        <v>0</v>
      </c>
      <c r="AG1002">
        <v>1</v>
      </c>
      <c r="AH1002">
        <v>130</v>
      </c>
      <c r="AI1002" s="6">
        <v>5309</v>
      </c>
      <c r="AJ1002">
        <v>673</v>
      </c>
      <c r="AK1002" t="s">
        <v>58</v>
      </c>
      <c r="AL1002" t="s">
        <v>50</v>
      </c>
      <c r="AM1002" s="9">
        <v>1.05</v>
      </c>
      <c r="AN1002">
        <f>_xlfn.XLOOKUP(S1002,[1]umbs_prices!$A:$A,[1]umbs_prices!$D:$D)</f>
        <v>103.19</v>
      </c>
      <c r="AO1002" s="11">
        <f t="shared" si="50"/>
        <v>3.1900000000000039E-2</v>
      </c>
      <c r="AP1002" s="13">
        <f>(AM1002-1)*L1002</f>
        <v>41250.000000000036</v>
      </c>
      <c r="AQ1002" s="8">
        <f>AO1002*L1002</f>
        <v>26317.500000000033</v>
      </c>
      <c r="AR1002" s="1">
        <f t="shared" si="51"/>
        <v>14932.500000000004</v>
      </c>
      <c r="AS1002" s="8">
        <f>AQ1002+AR1002</f>
        <v>41250.000000000036</v>
      </c>
      <c r="AT1002" s="8">
        <f>AS1002-X1002</f>
        <v>41250.000000000036</v>
      </c>
      <c r="AU1002" s="11">
        <f>AT1002/L1002</f>
        <v>5.0000000000000044E-2</v>
      </c>
      <c r="AV1002">
        <f>(_xlfn.XLOOKUP(A1002,[2]loan_data!$A:$A,[2]loan_data!$Z:$Z)-100)%</f>
        <v>3.1899999999999977E-2</v>
      </c>
      <c r="AW1002" t="str">
        <f>_xlfn.XLOOKUP(A1002,[2]loan_data!$A:$A,[2]loan_data!$AA:$AA)</f>
        <v>umbs_price</v>
      </c>
      <c r="AX1002" s="8">
        <f>AV1002*L1002</f>
        <v>26317.499999999982</v>
      </c>
    </row>
    <row r="1003" spans="1:50" x14ac:dyDescent="0.2">
      <c r="A1003">
        <v>5030245</v>
      </c>
      <c r="B1003" t="s">
        <v>33</v>
      </c>
      <c r="C1003" t="s">
        <v>220</v>
      </c>
      <c r="D1003" t="b">
        <v>1</v>
      </c>
      <c r="E1003" t="s">
        <v>35</v>
      </c>
      <c r="F1003" t="s">
        <v>36</v>
      </c>
      <c r="G1003" t="s">
        <v>37</v>
      </c>
      <c r="H1003" t="s">
        <v>38</v>
      </c>
      <c r="I1003">
        <v>1</v>
      </c>
      <c r="J1003" t="b">
        <v>0</v>
      </c>
      <c r="K1003" t="b">
        <v>0</v>
      </c>
      <c r="L1003" s="1">
        <v>425000</v>
      </c>
      <c r="M1003" s="2">
        <v>44453</v>
      </c>
      <c r="N1003" s="2">
        <v>44470</v>
      </c>
      <c r="O1003" s="2">
        <v>55397</v>
      </c>
      <c r="P1003">
        <v>360</v>
      </c>
      <c r="Q1003" s="3">
        <v>1873.64</v>
      </c>
      <c r="R1003">
        <v>3.375</v>
      </c>
      <c r="S1003" t="s">
        <v>926</v>
      </c>
      <c r="T1003" s="4">
        <v>581157</v>
      </c>
      <c r="U1003" s="7">
        <f>V1003+W1003</f>
        <v>901.32000000000016</v>
      </c>
      <c r="V1003" s="7">
        <f t="shared" si="49"/>
        <v>0</v>
      </c>
      <c r="W1003" s="7">
        <v>901.32000000000016</v>
      </c>
      <c r="AA1003" t="b">
        <v>0</v>
      </c>
      <c r="AB1003">
        <v>0</v>
      </c>
      <c r="AC1003">
        <v>0</v>
      </c>
      <c r="AD1003" t="b">
        <v>0</v>
      </c>
      <c r="AE1003" t="s">
        <v>39</v>
      </c>
      <c r="AF1003" t="b">
        <v>0</v>
      </c>
      <c r="AG1003">
        <v>1</v>
      </c>
      <c r="AH1003">
        <v>77</v>
      </c>
      <c r="AI1003" s="6">
        <v>2631</v>
      </c>
      <c r="AJ1003">
        <v>673</v>
      </c>
      <c r="AK1003" t="s">
        <v>58</v>
      </c>
      <c r="AL1003" t="s">
        <v>50</v>
      </c>
      <c r="AM1003" s="9">
        <v>1.05</v>
      </c>
      <c r="AN1003">
        <f>_xlfn.XLOOKUP(S1003,[1]umbs_prices!$A:$A,[1]umbs_prices!$D:$D)</f>
        <v>105</v>
      </c>
      <c r="AO1003" s="11">
        <f t="shared" si="50"/>
        <v>5.0000000000000044E-2</v>
      </c>
      <c r="AP1003" s="13">
        <f>(AM1003-1)*L1003</f>
        <v>21250.000000000018</v>
      </c>
      <c r="AQ1003" s="8">
        <f>AO1003*L1003</f>
        <v>21250.000000000018</v>
      </c>
      <c r="AR1003" s="1">
        <f t="shared" si="51"/>
        <v>0</v>
      </c>
      <c r="AS1003" s="8">
        <f>AQ1003+AR1003</f>
        <v>21250.000000000018</v>
      </c>
      <c r="AT1003" s="8">
        <f>AS1003-X1003</f>
        <v>21250.000000000018</v>
      </c>
      <c r="AU1003" s="11">
        <f>AT1003/L1003</f>
        <v>5.0000000000000044E-2</v>
      </c>
      <c r="AV1003">
        <f>(_xlfn.XLOOKUP(A1003,[2]loan_data!$A:$A,[2]loan_data!$Z:$Z)-100)%</f>
        <v>0.05</v>
      </c>
      <c r="AW1003" t="str">
        <f>_xlfn.XLOOKUP(A1003,[2]loan_data!$A:$A,[2]loan_data!$AA:$AA)</f>
        <v>umbs_price</v>
      </c>
      <c r="AX1003" s="8">
        <f>AV1003*L1003</f>
        <v>21250</v>
      </c>
    </row>
    <row r="1004" spans="1:50" x14ac:dyDescent="0.2">
      <c r="A1004">
        <v>5030260</v>
      </c>
      <c r="B1004" t="s">
        <v>61</v>
      </c>
      <c r="C1004" t="s">
        <v>497</v>
      </c>
      <c r="D1004" t="b">
        <v>1</v>
      </c>
      <c r="E1004" t="s">
        <v>35</v>
      </c>
      <c r="F1004" t="s">
        <v>36</v>
      </c>
      <c r="G1004" t="s">
        <v>37</v>
      </c>
      <c r="H1004" t="s">
        <v>53</v>
      </c>
      <c r="I1004">
        <v>1</v>
      </c>
      <c r="J1004" t="b">
        <v>0</v>
      </c>
      <c r="K1004" t="b">
        <v>0</v>
      </c>
      <c r="L1004" s="1">
        <v>155000</v>
      </c>
      <c r="M1004" s="2">
        <v>44454</v>
      </c>
      <c r="N1004" s="2">
        <v>44501</v>
      </c>
      <c r="O1004" s="2">
        <v>55427</v>
      </c>
      <c r="P1004">
        <v>360</v>
      </c>
      <c r="Q1004" s="3">
        <v>683.33</v>
      </c>
      <c r="R1004">
        <v>3.375</v>
      </c>
      <c r="S1004" t="s">
        <v>920</v>
      </c>
      <c r="T1004" s="4">
        <v>355750</v>
      </c>
      <c r="U1004" s="7">
        <f>V1004+W1004</f>
        <v>2277.8200000000029</v>
      </c>
      <c r="V1004" s="7">
        <f t="shared" si="49"/>
        <v>604.50000000000273</v>
      </c>
      <c r="W1004" s="7">
        <v>1673.3200000000002</v>
      </c>
      <c r="AA1004" t="b">
        <v>0</v>
      </c>
      <c r="AB1004">
        <v>0</v>
      </c>
      <c r="AC1004">
        <v>0</v>
      </c>
      <c r="AD1004" t="b">
        <v>0</v>
      </c>
      <c r="AE1004" t="s">
        <v>39</v>
      </c>
      <c r="AF1004" t="b">
        <v>0</v>
      </c>
      <c r="AG1004">
        <v>1</v>
      </c>
      <c r="AH1004">
        <v>84</v>
      </c>
      <c r="AI1004" s="6">
        <v>1680</v>
      </c>
      <c r="AJ1004">
        <v>673</v>
      </c>
      <c r="AK1004" t="s">
        <v>43</v>
      </c>
      <c r="AL1004" t="s">
        <v>41</v>
      </c>
      <c r="AM1004" s="9">
        <v>1.05</v>
      </c>
      <c r="AN1004">
        <f>_xlfn.XLOOKUP(S1004,[1]umbs_prices!$A:$A,[1]umbs_prices!$D:$D)</f>
        <v>104.61</v>
      </c>
      <c r="AO1004" s="11">
        <f t="shared" si="50"/>
        <v>4.610000000000003E-2</v>
      </c>
      <c r="AP1004" s="13">
        <f>(AM1004-1)*L1004</f>
        <v>7750.0000000000073</v>
      </c>
      <c r="AQ1004" s="8">
        <f>AO1004*L1004</f>
        <v>7145.5000000000045</v>
      </c>
      <c r="AR1004" s="1">
        <f t="shared" si="51"/>
        <v>604.50000000000273</v>
      </c>
      <c r="AS1004" s="8">
        <f>AQ1004+AR1004</f>
        <v>7750.0000000000073</v>
      </c>
      <c r="AT1004" s="8">
        <f>AS1004-X1004</f>
        <v>7750.0000000000073</v>
      </c>
      <c r="AU1004" s="11">
        <f>AT1004/L1004</f>
        <v>5.0000000000000044E-2</v>
      </c>
      <c r="AV1004">
        <f>(_xlfn.XLOOKUP(A1004,[2]loan_data!$A:$A,[2]loan_data!$Z:$Z)-100)%</f>
        <v>4.6099999999999995E-2</v>
      </c>
      <c r="AW1004" t="str">
        <f>_xlfn.XLOOKUP(A1004,[2]loan_data!$A:$A,[2]loan_data!$AA:$AA)</f>
        <v>umbs_price</v>
      </c>
      <c r="AX1004" s="8">
        <f>AV1004*L1004</f>
        <v>7145.4999999999991</v>
      </c>
    </row>
    <row r="1005" spans="1:50" x14ac:dyDescent="0.2">
      <c r="A1005">
        <v>5030380</v>
      </c>
      <c r="B1005" t="s">
        <v>33</v>
      </c>
      <c r="C1005" t="s">
        <v>112</v>
      </c>
      <c r="D1005" t="b">
        <v>1</v>
      </c>
      <c r="E1005" t="s">
        <v>35</v>
      </c>
      <c r="F1005" t="s">
        <v>36</v>
      </c>
      <c r="G1005" t="s">
        <v>37</v>
      </c>
      <c r="H1005" t="s">
        <v>53</v>
      </c>
      <c r="I1005">
        <v>1</v>
      </c>
      <c r="J1005" t="b">
        <v>0</v>
      </c>
      <c r="K1005" t="b">
        <v>0</v>
      </c>
      <c r="L1005" s="1">
        <v>495000</v>
      </c>
      <c r="M1005" s="2">
        <v>44454</v>
      </c>
      <c r="N1005" s="2">
        <v>44501</v>
      </c>
      <c r="O1005" s="2">
        <v>55427</v>
      </c>
      <c r="P1005">
        <v>360</v>
      </c>
      <c r="Q1005" s="3">
        <v>2114.96</v>
      </c>
      <c r="R1005">
        <v>3.125</v>
      </c>
      <c r="S1005" t="s">
        <v>924</v>
      </c>
      <c r="T1005" s="4">
        <v>687500</v>
      </c>
      <c r="U1005" s="7">
        <f>V1005+W1005</f>
        <v>6027.9999999999854</v>
      </c>
      <c r="V1005" s="7">
        <f t="shared" si="49"/>
        <v>4108.4999999999854</v>
      </c>
      <c r="W1005" s="7">
        <v>1919.5</v>
      </c>
      <c r="AA1005" t="b">
        <v>0</v>
      </c>
      <c r="AB1005">
        <v>0</v>
      </c>
      <c r="AC1005">
        <v>0</v>
      </c>
      <c r="AD1005" t="b">
        <v>0</v>
      </c>
      <c r="AE1005" t="s">
        <v>39</v>
      </c>
      <c r="AF1005" t="b">
        <v>0</v>
      </c>
      <c r="AG1005">
        <v>1</v>
      </c>
      <c r="AH1005">
        <v>137</v>
      </c>
      <c r="AI1005" s="6">
        <v>4339</v>
      </c>
      <c r="AJ1005">
        <v>673</v>
      </c>
      <c r="AK1005" t="s">
        <v>40</v>
      </c>
      <c r="AL1005" t="s">
        <v>50</v>
      </c>
      <c r="AM1005" s="9">
        <v>1.05</v>
      </c>
      <c r="AN1005">
        <f>_xlfn.XLOOKUP(S1005,[1]umbs_prices!$A:$A,[1]umbs_prices!$D:$D)</f>
        <v>104.17</v>
      </c>
      <c r="AO1005" s="11">
        <f t="shared" si="50"/>
        <v>4.170000000000007E-2</v>
      </c>
      <c r="AP1005" s="13">
        <f>(AM1005-1)*L1005</f>
        <v>24750.000000000022</v>
      </c>
      <c r="AQ1005" s="8">
        <f>AO1005*L1005</f>
        <v>20641.500000000036</v>
      </c>
      <c r="AR1005" s="1">
        <f t="shared" si="51"/>
        <v>4108.4999999999854</v>
      </c>
      <c r="AS1005" s="8">
        <f>AQ1005+AR1005</f>
        <v>24750.000000000022</v>
      </c>
      <c r="AT1005" s="8">
        <f>AS1005-X1005</f>
        <v>24750.000000000022</v>
      </c>
      <c r="AU1005" s="11">
        <f>AT1005/L1005</f>
        <v>5.0000000000000044E-2</v>
      </c>
      <c r="AV1005">
        <f>(_xlfn.XLOOKUP(A1005,[2]loan_data!$A:$A,[2]loan_data!$Z:$Z)-100)%</f>
        <v>4.1700000000000015E-2</v>
      </c>
      <c r="AW1005" t="str">
        <f>_xlfn.XLOOKUP(A1005,[2]loan_data!$A:$A,[2]loan_data!$AA:$AA)</f>
        <v>umbs_price</v>
      </c>
      <c r="AX1005" s="8">
        <f>AV1005*L1005</f>
        <v>20641.500000000007</v>
      </c>
    </row>
    <row r="1006" spans="1:50" x14ac:dyDescent="0.2">
      <c r="A1006">
        <v>5030387</v>
      </c>
      <c r="B1006" t="s">
        <v>33</v>
      </c>
      <c r="C1006" t="s">
        <v>438</v>
      </c>
      <c r="D1006" t="b">
        <v>1</v>
      </c>
      <c r="E1006" t="s">
        <v>35</v>
      </c>
      <c r="F1006" t="s">
        <v>36</v>
      </c>
      <c r="G1006" t="s">
        <v>37</v>
      </c>
      <c r="H1006" t="s">
        <v>38</v>
      </c>
      <c r="I1006">
        <v>1</v>
      </c>
      <c r="J1006" t="b">
        <v>0</v>
      </c>
      <c r="K1006" t="b">
        <v>0</v>
      </c>
      <c r="L1006" s="1">
        <v>595000</v>
      </c>
      <c r="M1006" s="2">
        <v>44455</v>
      </c>
      <c r="N1006" s="2">
        <v>44501</v>
      </c>
      <c r="O1006" s="2">
        <v>55427</v>
      </c>
      <c r="P1006">
        <v>360</v>
      </c>
      <c r="Q1006" s="3">
        <v>2122.5100000000002</v>
      </c>
      <c r="R1006">
        <v>1.75</v>
      </c>
      <c r="S1006" t="s">
        <v>925</v>
      </c>
      <c r="T1006" s="4">
        <v>2365806</v>
      </c>
      <c r="U1006" s="7">
        <f>V1006+W1006</f>
        <v>46967.000000000007</v>
      </c>
      <c r="V1006" s="7">
        <f t="shared" si="49"/>
        <v>44922.500000000007</v>
      </c>
      <c r="W1006" s="7">
        <v>2044.5</v>
      </c>
      <c r="Z1006">
        <v>84</v>
      </c>
      <c r="AA1006" t="b">
        <v>0</v>
      </c>
      <c r="AB1006">
        <v>0</v>
      </c>
      <c r="AC1006">
        <v>0</v>
      </c>
      <c r="AD1006" t="b">
        <v>0</v>
      </c>
      <c r="AE1006" t="s">
        <v>39</v>
      </c>
      <c r="AF1006" t="b">
        <v>0</v>
      </c>
      <c r="AG1006">
        <v>1</v>
      </c>
      <c r="AH1006">
        <v>250</v>
      </c>
      <c r="AI1006" s="6">
        <v>6042</v>
      </c>
      <c r="AJ1006">
        <v>673</v>
      </c>
      <c r="AK1006" t="s">
        <v>58</v>
      </c>
      <c r="AL1006" t="s">
        <v>50</v>
      </c>
      <c r="AM1006" s="9">
        <v>1.05</v>
      </c>
      <c r="AN1006">
        <f>_xlfn.XLOOKUP(S1006,[1]umbs_prices!$A:$A,[1]umbs_prices!$D:$D)</f>
        <v>97.45</v>
      </c>
      <c r="AO1006" s="11">
        <f t="shared" si="50"/>
        <v>-2.5499999999999967E-2</v>
      </c>
      <c r="AP1006" s="13">
        <f>(AM1006-1)*L1006</f>
        <v>29750.000000000025</v>
      </c>
      <c r="AQ1006" s="8">
        <f>AO1006*L1006</f>
        <v>-15172.49999999998</v>
      </c>
      <c r="AR1006" s="1">
        <f t="shared" si="51"/>
        <v>44922.500000000007</v>
      </c>
      <c r="AS1006" s="8">
        <f>AQ1006+AR1006</f>
        <v>29750.000000000029</v>
      </c>
      <c r="AT1006" s="8">
        <f>AS1006-X1006</f>
        <v>29750.000000000029</v>
      </c>
      <c r="AU1006" s="11">
        <f>AT1006/L1006</f>
        <v>5.0000000000000051E-2</v>
      </c>
      <c r="AV1006">
        <f>(_xlfn.XLOOKUP(A1006,[2]loan_data!$A:$A,[2]loan_data!$Z:$Z)-100)%</f>
        <v>-2.5499999999999971E-2</v>
      </c>
      <c r="AW1006" t="str">
        <f>_xlfn.XLOOKUP(A1006,[2]loan_data!$A:$A,[2]loan_data!$AA:$AA)</f>
        <v>umbs_price</v>
      </c>
      <c r="AX1006" s="8">
        <f>AV1006*L1006</f>
        <v>-15172.499999999982</v>
      </c>
    </row>
    <row r="1007" spans="1:50" x14ac:dyDescent="0.2">
      <c r="A1007">
        <v>5030679</v>
      </c>
      <c r="B1007" t="s">
        <v>33</v>
      </c>
      <c r="C1007" t="s">
        <v>206</v>
      </c>
      <c r="D1007" t="b">
        <v>1</v>
      </c>
      <c r="E1007" t="s">
        <v>35</v>
      </c>
      <c r="F1007" t="s">
        <v>36</v>
      </c>
      <c r="G1007" t="s">
        <v>37</v>
      </c>
      <c r="H1007" t="s">
        <v>53</v>
      </c>
      <c r="I1007">
        <v>1</v>
      </c>
      <c r="J1007" t="b">
        <v>0</v>
      </c>
      <c r="K1007" t="b">
        <v>0</v>
      </c>
      <c r="L1007" s="1">
        <v>675000</v>
      </c>
      <c r="M1007" s="2">
        <v>44455</v>
      </c>
      <c r="N1007" s="2">
        <v>44501</v>
      </c>
      <c r="O1007" s="2">
        <v>51775</v>
      </c>
      <c r="P1007">
        <v>240</v>
      </c>
      <c r="Q1007" s="3">
        <v>3692.6000000000004</v>
      </c>
      <c r="R1007">
        <v>2.875</v>
      </c>
      <c r="S1007" t="s">
        <v>922</v>
      </c>
      <c r="T1007" s="4">
        <v>1350000</v>
      </c>
      <c r="U1007" s="7">
        <f>V1007+W1007</f>
        <v>12217.500000000004</v>
      </c>
      <c r="V1007" s="7">
        <f t="shared" si="49"/>
        <v>12217.500000000004</v>
      </c>
      <c r="W1007" s="7">
        <v>0</v>
      </c>
      <c r="AA1007" t="b">
        <v>0</v>
      </c>
      <c r="AB1007">
        <v>0</v>
      </c>
      <c r="AC1007">
        <v>0</v>
      </c>
      <c r="AD1007" t="b">
        <v>0</v>
      </c>
      <c r="AE1007" t="s">
        <v>39</v>
      </c>
      <c r="AF1007" t="b">
        <v>0</v>
      </c>
      <c r="AG1007">
        <v>1</v>
      </c>
      <c r="AH1007">
        <v>240</v>
      </c>
      <c r="AI1007" s="6">
        <v>7200</v>
      </c>
      <c r="AJ1007">
        <v>673</v>
      </c>
      <c r="AK1007" t="s">
        <v>58</v>
      </c>
      <c r="AL1007" t="s">
        <v>50</v>
      </c>
      <c r="AM1007" s="9">
        <v>1.05</v>
      </c>
      <c r="AN1007">
        <f>_xlfn.XLOOKUP(S1007,[1]umbs_prices!$A:$A,[1]umbs_prices!$D:$D)</f>
        <v>103.19</v>
      </c>
      <c r="AO1007" s="11">
        <f t="shared" si="50"/>
        <v>3.1900000000000039E-2</v>
      </c>
      <c r="AP1007" s="13">
        <f>(AM1007-1)*L1007</f>
        <v>33750.000000000029</v>
      </c>
      <c r="AQ1007" s="8">
        <f>AO1007*L1007</f>
        <v>21532.500000000025</v>
      </c>
      <c r="AR1007" s="1">
        <f t="shared" si="51"/>
        <v>12217.500000000004</v>
      </c>
      <c r="AS1007" s="8">
        <f>AQ1007+AR1007</f>
        <v>33750.000000000029</v>
      </c>
      <c r="AT1007" s="8">
        <f>AS1007-X1007</f>
        <v>33750.000000000029</v>
      </c>
      <c r="AU1007" s="11">
        <f>AT1007/L1007</f>
        <v>5.0000000000000044E-2</v>
      </c>
      <c r="AV1007">
        <f>(_xlfn.XLOOKUP(A1007,[2]loan_data!$A:$A,[2]loan_data!$Z:$Z)-100)%</f>
        <v>3.1899999999999977E-2</v>
      </c>
      <c r="AW1007" t="str">
        <f>_xlfn.XLOOKUP(A1007,[2]loan_data!$A:$A,[2]loan_data!$AA:$AA)</f>
        <v>umbs_price</v>
      </c>
      <c r="AX1007" s="8">
        <f>AV1007*L1007</f>
        <v>21532.499999999985</v>
      </c>
    </row>
    <row r="1008" spans="1:50" x14ac:dyDescent="0.2">
      <c r="A1008">
        <v>5030689</v>
      </c>
      <c r="B1008" t="s">
        <v>103</v>
      </c>
      <c r="C1008" t="s">
        <v>248</v>
      </c>
      <c r="D1008" t="b">
        <v>1</v>
      </c>
      <c r="E1008" t="s">
        <v>35</v>
      </c>
      <c r="F1008" t="s">
        <v>36</v>
      </c>
      <c r="G1008" t="s">
        <v>37</v>
      </c>
      <c r="H1008" t="s">
        <v>38</v>
      </c>
      <c r="I1008">
        <v>1</v>
      </c>
      <c r="J1008" t="b">
        <v>0</v>
      </c>
      <c r="K1008" t="b">
        <v>0</v>
      </c>
      <c r="L1008" s="1">
        <v>255000</v>
      </c>
      <c r="M1008" s="2">
        <v>44456</v>
      </c>
      <c r="N1008" s="2">
        <v>44501</v>
      </c>
      <c r="O1008" s="2">
        <v>49949</v>
      </c>
      <c r="P1008">
        <v>180</v>
      </c>
      <c r="Q1008" s="3">
        <v>1667.34</v>
      </c>
      <c r="R1008">
        <v>2.25</v>
      </c>
      <c r="S1008" t="s">
        <v>921</v>
      </c>
      <c r="T1008" s="4">
        <v>403673</v>
      </c>
      <c r="U1008" s="7">
        <f>V1008+W1008</f>
        <v>15551.190000000035</v>
      </c>
      <c r="V1008" s="7">
        <f t="shared" si="49"/>
        <v>13056.000000000035</v>
      </c>
      <c r="W1008" s="7">
        <v>2495.19</v>
      </c>
      <c r="AA1008" t="b">
        <v>0</v>
      </c>
      <c r="AB1008">
        <v>0</v>
      </c>
      <c r="AC1008">
        <v>0</v>
      </c>
      <c r="AD1008" t="b">
        <v>0</v>
      </c>
      <c r="AE1008" t="s">
        <v>39</v>
      </c>
      <c r="AF1008" t="b">
        <v>0</v>
      </c>
      <c r="AG1008">
        <v>1</v>
      </c>
      <c r="AH1008">
        <v>187</v>
      </c>
      <c r="AI1008" s="6">
        <v>5455</v>
      </c>
      <c r="AJ1008">
        <v>673</v>
      </c>
      <c r="AK1008" t="s">
        <v>58</v>
      </c>
      <c r="AL1008" t="s">
        <v>50</v>
      </c>
      <c r="AM1008" s="9">
        <v>1.05</v>
      </c>
      <c r="AN1008">
        <f>_xlfn.XLOOKUP(S1008,[1]umbs_prices!$A:$A,[1]umbs_prices!$D:$D)</f>
        <v>99.88</v>
      </c>
      <c r="AO1008" s="11">
        <f t="shared" si="50"/>
        <v>-1.2000000000000899E-3</v>
      </c>
      <c r="AP1008" s="13">
        <f>(AM1008-1)*L1008</f>
        <v>12750.000000000011</v>
      </c>
      <c r="AQ1008" s="8">
        <f>AO1008*L1008</f>
        <v>-306.00000000002291</v>
      </c>
      <c r="AR1008" s="1">
        <f t="shared" si="51"/>
        <v>13056.000000000035</v>
      </c>
      <c r="AS1008" s="8">
        <f>AQ1008+AR1008</f>
        <v>12750.000000000011</v>
      </c>
      <c r="AT1008" s="8">
        <f>AS1008-X1008</f>
        <v>12750.000000000011</v>
      </c>
      <c r="AU1008" s="11">
        <f>AT1008/L1008</f>
        <v>5.0000000000000044E-2</v>
      </c>
      <c r="AV1008">
        <f>(_xlfn.XLOOKUP(A1008,[2]loan_data!$A:$A,[2]loan_data!$Z:$Z)-100)%</f>
        <v>-1.2000000000000454E-3</v>
      </c>
      <c r="AW1008" t="str">
        <f>_xlfn.XLOOKUP(A1008,[2]loan_data!$A:$A,[2]loan_data!$AA:$AA)</f>
        <v>umbs_price</v>
      </c>
      <c r="AX1008" s="8">
        <f>AV1008*L1008</f>
        <v>-306.0000000000116</v>
      </c>
    </row>
    <row r="1009" spans="1:50" x14ac:dyDescent="0.2">
      <c r="A1009">
        <v>5030692</v>
      </c>
      <c r="B1009" t="s">
        <v>103</v>
      </c>
      <c r="C1009" t="s">
        <v>413</v>
      </c>
      <c r="D1009" t="b">
        <v>1</v>
      </c>
      <c r="E1009" t="s">
        <v>35</v>
      </c>
      <c r="F1009" t="s">
        <v>36</v>
      </c>
      <c r="G1009" t="s">
        <v>37</v>
      </c>
      <c r="H1009" t="s">
        <v>38</v>
      </c>
      <c r="I1009">
        <v>1</v>
      </c>
      <c r="J1009" t="b">
        <v>0</v>
      </c>
      <c r="K1009" t="b">
        <v>0</v>
      </c>
      <c r="L1009" s="1">
        <v>95000</v>
      </c>
      <c r="M1009" s="2">
        <v>44456</v>
      </c>
      <c r="N1009" s="2">
        <v>44501</v>
      </c>
      <c r="O1009" s="2">
        <v>55427</v>
      </c>
      <c r="P1009">
        <v>360</v>
      </c>
      <c r="Q1009" s="3">
        <v>393.21</v>
      </c>
      <c r="R1009">
        <v>2.875</v>
      </c>
      <c r="S1009" t="s">
        <v>922</v>
      </c>
      <c r="T1009" s="4">
        <v>138424</v>
      </c>
      <c r="U1009" s="7">
        <f>V1009+W1009</f>
        <v>2648.190000000001</v>
      </c>
      <c r="V1009" s="7">
        <f t="shared" si="49"/>
        <v>1719.5000000000009</v>
      </c>
      <c r="W1009" s="7">
        <v>928.69</v>
      </c>
      <c r="AA1009" t="b">
        <v>0</v>
      </c>
      <c r="AB1009">
        <v>0</v>
      </c>
      <c r="AC1009">
        <v>0</v>
      </c>
      <c r="AD1009" t="b">
        <v>0</v>
      </c>
      <c r="AE1009" t="s">
        <v>39</v>
      </c>
      <c r="AF1009" t="b">
        <v>0</v>
      </c>
      <c r="AG1009">
        <v>1</v>
      </c>
      <c r="AH1009">
        <v>61</v>
      </c>
      <c r="AI1009" s="6">
        <v>1068</v>
      </c>
      <c r="AJ1009">
        <v>673</v>
      </c>
      <c r="AK1009" t="s">
        <v>40</v>
      </c>
      <c r="AL1009" t="s">
        <v>41</v>
      </c>
      <c r="AM1009" s="9">
        <v>1.05</v>
      </c>
      <c r="AN1009">
        <f>_xlfn.XLOOKUP(S1009,[1]umbs_prices!$A:$A,[1]umbs_prices!$D:$D)</f>
        <v>103.19</v>
      </c>
      <c r="AO1009" s="11">
        <f t="shared" si="50"/>
        <v>3.1900000000000039E-2</v>
      </c>
      <c r="AP1009" s="13">
        <f>(AM1009-1)*L1009</f>
        <v>4750.0000000000045</v>
      </c>
      <c r="AQ1009" s="8">
        <f>AO1009*L1009</f>
        <v>3030.5000000000036</v>
      </c>
      <c r="AR1009" s="1">
        <f t="shared" si="51"/>
        <v>1719.5000000000009</v>
      </c>
      <c r="AS1009" s="8">
        <f>AQ1009+AR1009</f>
        <v>4750.0000000000045</v>
      </c>
      <c r="AT1009" s="8">
        <f>AS1009-X1009</f>
        <v>4750.0000000000045</v>
      </c>
      <c r="AU1009" s="11">
        <f>AT1009/L1009</f>
        <v>5.0000000000000044E-2</v>
      </c>
      <c r="AV1009">
        <f>(_xlfn.XLOOKUP(A1009,[2]loan_data!$A:$A,[2]loan_data!$Z:$Z)-100)%</f>
        <v>3.1899999999999977E-2</v>
      </c>
      <c r="AW1009" t="str">
        <f>_xlfn.XLOOKUP(A1009,[2]loan_data!$A:$A,[2]loan_data!$AA:$AA)</f>
        <v>umbs_price</v>
      </c>
      <c r="AX1009" s="8">
        <f>AV1009*L1009</f>
        <v>3030.4999999999977</v>
      </c>
    </row>
    <row r="1010" spans="1:50" x14ac:dyDescent="0.2">
      <c r="A1010">
        <v>5030759</v>
      </c>
      <c r="B1010" t="s">
        <v>68</v>
      </c>
      <c r="C1010" t="s">
        <v>69</v>
      </c>
      <c r="D1010" t="b">
        <v>1</v>
      </c>
      <c r="E1010" t="s">
        <v>35</v>
      </c>
      <c r="F1010" t="s">
        <v>36</v>
      </c>
      <c r="G1010" t="s">
        <v>37</v>
      </c>
      <c r="H1010" t="s">
        <v>60</v>
      </c>
      <c r="I1010">
        <v>1</v>
      </c>
      <c r="J1010" t="b">
        <v>0</v>
      </c>
      <c r="K1010" t="b">
        <v>0</v>
      </c>
      <c r="L1010" s="1">
        <v>205000</v>
      </c>
      <c r="M1010" s="2">
        <v>44456</v>
      </c>
      <c r="N1010" s="2">
        <v>44501</v>
      </c>
      <c r="O1010" s="2">
        <v>55427</v>
      </c>
      <c r="P1010">
        <v>360</v>
      </c>
      <c r="Q1010" s="3">
        <v>834.99</v>
      </c>
      <c r="R1010">
        <v>2.75</v>
      </c>
      <c r="S1010" t="s">
        <v>922</v>
      </c>
      <c r="T1010" s="4">
        <v>256250</v>
      </c>
      <c r="U1010" s="7">
        <f>V1010+W1010</f>
        <v>5605.0600000000013</v>
      </c>
      <c r="V1010" s="7">
        <f t="shared" si="49"/>
        <v>3710.5000000000009</v>
      </c>
      <c r="W1010" s="7">
        <v>1894.56</v>
      </c>
      <c r="AA1010" t="b">
        <v>0</v>
      </c>
      <c r="AB1010">
        <v>0</v>
      </c>
      <c r="AC1010">
        <v>0</v>
      </c>
      <c r="AD1010" t="b">
        <v>0</v>
      </c>
      <c r="AE1010" t="s">
        <v>39</v>
      </c>
      <c r="AF1010" t="b">
        <v>0</v>
      </c>
      <c r="AG1010">
        <v>1</v>
      </c>
      <c r="AH1010">
        <v>90</v>
      </c>
      <c r="AI1010" s="6">
        <v>1350</v>
      </c>
      <c r="AJ1010">
        <v>673</v>
      </c>
      <c r="AK1010" t="s">
        <v>40</v>
      </c>
      <c r="AL1010" t="s">
        <v>41</v>
      </c>
      <c r="AM1010" s="9">
        <v>1.05</v>
      </c>
      <c r="AN1010">
        <f>_xlfn.XLOOKUP(S1010,[1]umbs_prices!$A:$A,[1]umbs_prices!$D:$D)</f>
        <v>103.19</v>
      </c>
      <c r="AO1010" s="11">
        <f t="shared" si="50"/>
        <v>3.1900000000000039E-2</v>
      </c>
      <c r="AP1010" s="13">
        <f>(AM1010-1)*L1010</f>
        <v>10250.000000000009</v>
      </c>
      <c r="AQ1010" s="8">
        <f>AO1010*L1010</f>
        <v>6539.5000000000082</v>
      </c>
      <c r="AR1010" s="1">
        <f t="shared" si="51"/>
        <v>3710.5000000000009</v>
      </c>
      <c r="AS1010" s="8">
        <f>AQ1010+AR1010</f>
        <v>10250.000000000009</v>
      </c>
      <c r="AT1010" s="8">
        <f>AS1010-X1010</f>
        <v>10250.000000000009</v>
      </c>
      <c r="AU1010" s="11">
        <f>AT1010/L1010</f>
        <v>5.0000000000000044E-2</v>
      </c>
      <c r="AV1010">
        <f>(_xlfn.XLOOKUP(A1010,[2]loan_data!$A:$A,[2]loan_data!$Z:$Z)-100)%</f>
        <v>3.1899999999999977E-2</v>
      </c>
      <c r="AW1010" t="str">
        <f>_xlfn.XLOOKUP(A1010,[2]loan_data!$A:$A,[2]loan_data!$AA:$AA)</f>
        <v>umbs_price</v>
      </c>
      <c r="AX1010" s="8">
        <f>AV1010*L1010</f>
        <v>6539.4999999999955</v>
      </c>
    </row>
    <row r="1011" spans="1:50" x14ac:dyDescent="0.2">
      <c r="A1011">
        <v>5030783</v>
      </c>
      <c r="B1011" t="s">
        <v>33</v>
      </c>
      <c r="C1011" t="s">
        <v>34</v>
      </c>
      <c r="D1011" t="b">
        <v>1</v>
      </c>
      <c r="E1011" t="s">
        <v>35</v>
      </c>
      <c r="F1011" t="s">
        <v>36</v>
      </c>
      <c r="G1011" t="s">
        <v>37</v>
      </c>
      <c r="H1011" t="s">
        <v>60</v>
      </c>
      <c r="I1011">
        <v>1</v>
      </c>
      <c r="J1011" t="b">
        <v>0</v>
      </c>
      <c r="K1011" t="b">
        <v>0</v>
      </c>
      <c r="L1011" s="1">
        <v>825000</v>
      </c>
      <c r="M1011" s="2">
        <v>44429</v>
      </c>
      <c r="N1011" s="2">
        <v>44470</v>
      </c>
      <c r="O1011" s="2">
        <v>55397</v>
      </c>
      <c r="P1011">
        <v>360</v>
      </c>
      <c r="Q1011" s="3">
        <v>3553.9</v>
      </c>
      <c r="R1011">
        <v>3.19</v>
      </c>
      <c r="S1011" t="s">
        <v>922</v>
      </c>
      <c r="T1011" s="4">
        <v>903318</v>
      </c>
      <c r="U1011" s="7">
        <f>V1011+W1011</f>
        <v>18015.360000000004</v>
      </c>
      <c r="V1011" s="7">
        <f t="shared" si="49"/>
        <v>14932.500000000004</v>
      </c>
      <c r="W1011" s="7">
        <v>3082.86</v>
      </c>
      <c r="AA1011" t="b">
        <v>0</v>
      </c>
      <c r="AB1011">
        <v>0</v>
      </c>
      <c r="AC1011">
        <v>0</v>
      </c>
      <c r="AD1011" t="b">
        <v>0</v>
      </c>
      <c r="AE1011" t="s">
        <v>39</v>
      </c>
      <c r="AF1011" t="b">
        <v>0</v>
      </c>
      <c r="AG1011">
        <v>1</v>
      </c>
      <c r="AH1011">
        <v>120</v>
      </c>
      <c r="AI1011" s="6">
        <v>4900</v>
      </c>
      <c r="AJ1011">
        <v>674</v>
      </c>
      <c r="AK1011" t="s">
        <v>58</v>
      </c>
      <c r="AL1011" t="s">
        <v>50</v>
      </c>
      <c r="AM1011" s="9">
        <v>1.05</v>
      </c>
      <c r="AN1011">
        <f>_xlfn.XLOOKUP(S1011,[1]umbs_prices!$A:$A,[1]umbs_prices!$D:$D)</f>
        <v>103.19</v>
      </c>
      <c r="AO1011" s="11">
        <f t="shared" si="50"/>
        <v>3.1900000000000039E-2</v>
      </c>
      <c r="AP1011" s="13">
        <f>(AM1011-1)*L1011</f>
        <v>41250.000000000036</v>
      </c>
      <c r="AQ1011" s="8">
        <f>AO1011*L1011</f>
        <v>26317.500000000033</v>
      </c>
      <c r="AR1011" s="1">
        <f t="shared" si="51"/>
        <v>14932.500000000004</v>
      </c>
      <c r="AS1011" s="8">
        <f>AQ1011+AR1011</f>
        <v>41250.000000000036</v>
      </c>
      <c r="AT1011" s="8">
        <f>AS1011-X1011</f>
        <v>41250.000000000036</v>
      </c>
      <c r="AU1011" s="11">
        <f>AT1011/L1011</f>
        <v>5.0000000000000044E-2</v>
      </c>
      <c r="AV1011">
        <f>(_xlfn.XLOOKUP(A1011,[2]loan_data!$A:$A,[2]loan_data!$Z:$Z)-100)%</f>
        <v>3.1899999999999977E-2</v>
      </c>
      <c r="AW1011" t="str">
        <f>_xlfn.XLOOKUP(A1011,[2]loan_data!$A:$A,[2]loan_data!$AA:$AA)</f>
        <v>umbs_price</v>
      </c>
      <c r="AX1011" s="8">
        <f>AV1011*L1011</f>
        <v>26317.499999999982</v>
      </c>
    </row>
    <row r="1012" spans="1:50" x14ac:dyDescent="0.2">
      <c r="A1012">
        <v>5030832</v>
      </c>
      <c r="B1012" t="s">
        <v>68</v>
      </c>
      <c r="C1012" t="s">
        <v>117</v>
      </c>
      <c r="D1012" t="b">
        <v>1</v>
      </c>
      <c r="E1012" t="s">
        <v>35</v>
      </c>
      <c r="F1012" t="s">
        <v>36</v>
      </c>
      <c r="G1012" t="s">
        <v>37</v>
      </c>
      <c r="H1012" t="s">
        <v>53</v>
      </c>
      <c r="I1012">
        <v>1</v>
      </c>
      <c r="J1012" t="b">
        <v>0</v>
      </c>
      <c r="K1012" t="b">
        <v>0</v>
      </c>
      <c r="L1012" s="1">
        <v>85000</v>
      </c>
      <c r="M1012" s="2">
        <v>44435</v>
      </c>
      <c r="N1012" s="2">
        <v>44470</v>
      </c>
      <c r="O1012" s="2">
        <v>55397</v>
      </c>
      <c r="P1012">
        <v>360</v>
      </c>
      <c r="Q1012" s="3">
        <v>368.93</v>
      </c>
      <c r="R1012">
        <v>3.25</v>
      </c>
      <c r="S1012" t="s">
        <v>920</v>
      </c>
      <c r="T1012" s="4">
        <v>152167</v>
      </c>
      <c r="U1012" s="7">
        <f>V1012+W1012</f>
        <v>1346.7500000000009</v>
      </c>
      <c r="V1012" s="7">
        <f t="shared" si="49"/>
        <v>331.50000000000091</v>
      </c>
      <c r="W1012" s="7">
        <v>1015.25</v>
      </c>
      <c r="AA1012" t="b">
        <v>0</v>
      </c>
      <c r="AB1012">
        <v>0</v>
      </c>
      <c r="AC1012">
        <v>0</v>
      </c>
      <c r="AD1012" t="b">
        <v>0</v>
      </c>
      <c r="AE1012" t="s">
        <v>39</v>
      </c>
      <c r="AF1012" t="b">
        <v>0</v>
      </c>
      <c r="AG1012">
        <v>1</v>
      </c>
      <c r="AH1012">
        <v>48</v>
      </c>
      <c r="AI1012" s="6">
        <v>1520</v>
      </c>
      <c r="AJ1012">
        <v>674</v>
      </c>
      <c r="AK1012" t="s">
        <v>40</v>
      </c>
      <c r="AL1012" t="s">
        <v>41</v>
      </c>
      <c r="AM1012" s="9">
        <v>1.05</v>
      </c>
      <c r="AN1012">
        <f>_xlfn.XLOOKUP(S1012,[1]umbs_prices!$A:$A,[1]umbs_prices!$D:$D)</f>
        <v>104.61</v>
      </c>
      <c r="AO1012" s="11">
        <f t="shared" si="50"/>
        <v>4.610000000000003E-2</v>
      </c>
      <c r="AP1012" s="13">
        <f>(AM1012-1)*L1012</f>
        <v>4250.0000000000036</v>
      </c>
      <c r="AQ1012" s="8">
        <f>AO1012*L1012</f>
        <v>3918.5000000000027</v>
      </c>
      <c r="AR1012" s="1">
        <f t="shared" si="51"/>
        <v>331.50000000000091</v>
      </c>
      <c r="AS1012" s="8">
        <f>AQ1012+AR1012</f>
        <v>4250.0000000000036</v>
      </c>
      <c r="AT1012" s="8">
        <f>AS1012-X1012</f>
        <v>4250.0000000000036</v>
      </c>
      <c r="AU1012" s="11">
        <f>AT1012/L1012</f>
        <v>5.0000000000000044E-2</v>
      </c>
      <c r="AV1012">
        <f>(_xlfn.XLOOKUP(A1012,[2]loan_data!$A:$A,[2]loan_data!$Z:$Z)-100)%</f>
        <v>4.6099999999999995E-2</v>
      </c>
      <c r="AW1012" t="str">
        <f>_xlfn.XLOOKUP(A1012,[2]loan_data!$A:$A,[2]loan_data!$AA:$AA)</f>
        <v>umbs_price</v>
      </c>
      <c r="AX1012" s="8">
        <f>AV1012*L1012</f>
        <v>3918.4999999999995</v>
      </c>
    </row>
    <row r="1013" spans="1:50" x14ac:dyDescent="0.2">
      <c r="A1013">
        <v>5030871</v>
      </c>
      <c r="B1013" t="s">
        <v>33</v>
      </c>
      <c r="C1013" t="s">
        <v>164</v>
      </c>
      <c r="D1013" t="b">
        <v>1</v>
      </c>
      <c r="E1013" t="s">
        <v>35</v>
      </c>
      <c r="F1013" t="s">
        <v>36</v>
      </c>
      <c r="G1013" t="s">
        <v>37</v>
      </c>
      <c r="H1013" t="s">
        <v>38</v>
      </c>
      <c r="I1013">
        <v>1</v>
      </c>
      <c r="J1013" t="b">
        <v>0</v>
      </c>
      <c r="K1013" t="b">
        <v>0</v>
      </c>
      <c r="L1013" s="1">
        <v>795000</v>
      </c>
      <c r="M1013" s="2">
        <v>44440</v>
      </c>
      <c r="N1013" s="2">
        <v>44470</v>
      </c>
      <c r="O1013" s="2">
        <v>55397</v>
      </c>
      <c r="P1013">
        <v>360</v>
      </c>
      <c r="Q1013" s="3">
        <v>3290.5200000000004</v>
      </c>
      <c r="R1013">
        <v>2.875</v>
      </c>
      <c r="S1013" t="s">
        <v>922</v>
      </c>
      <c r="T1013" s="4">
        <v>1248038</v>
      </c>
      <c r="U1013" s="7">
        <f>V1013+W1013</f>
        <v>15326.500000000004</v>
      </c>
      <c r="V1013" s="7">
        <f t="shared" si="49"/>
        <v>14389.500000000004</v>
      </c>
      <c r="W1013" s="7">
        <v>937</v>
      </c>
      <c r="AA1013" t="b">
        <v>0</v>
      </c>
      <c r="AB1013">
        <v>0</v>
      </c>
      <c r="AC1013">
        <v>0</v>
      </c>
      <c r="AD1013" t="b">
        <v>0</v>
      </c>
      <c r="AE1013" t="s">
        <v>39</v>
      </c>
      <c r="AF1013" t="b">
        <v>0</v>
      </c>
      <c r="AG1013">
        <v>1</v>
      </c>
      <c r="AH1013">
        <v>150</v>
      </c>
      <c r="AI1013" s="6">
        <v>4875</v>
      </c>
      <c r="AJ1013">
        <v>674</v>
      </c>
      <c r="AK1013" t="s">
        <v>58</v>
      </c>
      <c r="AL1013" t="s">
        <v>50</v>
      </c>
      <c r="AM1013" s="9">
        <v>1.05</v>
      </c>
      <c r="AN1013">
        <f>_xlfn.XLOOKUP(S1013,[1]umbs_prices!$A:$A,[1]umbs_prices!$D:$D)</f>
        <v>103.19</v>
      </c>
      <c r="AO1013" s="11">
        <f t="shared" si="50"/>
        <v>3.1900000000000039E-2</v>
      </c>
      <c r="AP1013" s="13">
        <f>(AM1013-1)*L1013</f>
        <v>39750.000000000036</v>
      </c>
      <c r="AQ1013" s="8">
        <f>AO1013*L1013</f>
        <v>25360.500000000033</v>
      </c>
      <c r="AR1013" s="1">
        <f t="shared" si="51"/>
        <v>14389.500000000004</v>
      </c>
      <c r="AS1013" s="8">
        <f>AQ1013+AR1013</f>
        <v>39750.000000000036</v>
      </c>
      <c r="AT1013" s="8">
        <f>AS1013-X1013</f>
        <v>39750.000000000036</v>
      </c>
      <c r="AU1013" s="11">
        <f>AT1013/L1013</f>
        <v>5.0000000000000044E-2</v>
      </c>
      <c r="AV1013">
        <f>(_xlfn.XLOOKUP(A1013,[2]loan_data!$A:$A,[2]loan_data!$Z:$Z)-100)%</f>
        <v>3.1899999999999977E-2</v>
      </c>
      <c r="AW1013" t="str">
        <f>_xlfn.XLOOKUP(A1013,[2]loan_data!$A:$A,[2]loan_data!$AA:$AA)</f>
        <v>umbs_price</v>
      </c>
      <c r="AX1013" s="8">
        <f>AV1013*L1013</f>
        <v>25360.499999999982</v>
      </c>
    </row>
    <row r="1014" spans="1:50" x14ac:dyDescent="0.2">
      <c r="A1014">
        <v>5030883</v>
      </c>
      <c r="B1014" t="s">
        <v>61</v>
      </c>
      <c r="C1014" t="s">
        <v>130</v>
      </c>
      <c r="D1014" t="b">
        <v>1</v>
      </c>
      <c r="E1014" t="s">
        <v>35</v>
      </c>
      <c r="F1014" t="s">
        <v>36</v>
      </c>
      <c r="G1014" t="s">
        <v>37</v>
      </c>
      <c r="H1014" t="s">
        <v>38</v>
      </c>
      <c r="I1014">
        <v>1</v>
      </c>
      <c r="J1014" t="b">
        <v>0</v>
      </c>
      <c r="K1014" t="b">
        <v>0</v>
      </c>
      <c r="L1014" s="1">
        <v>205000</v>
      </c>
      <c r="M1014" s="2">
        <v>44441</v>
      </c>
      <c r="N1014" s="2">
        <v>44470</v>
      </c>
      <c r="O1014" s="2">
        <v>49919</v>
      </c>
      <c r="P1014">
        <v>180</v>
      </c>
      <c r="Q1014" s="3">
        <v>1388</v>
      </c>
      <c r="R1014">
        <v>2.75</v>
      </c>
      <c r="S1014" t="s">
        <v>922</v>
      </c>
      <c r="T1014" s="4">
        <v>256250</v>
      </c>
      <c r="U1014" s="7">
        <f>V1014+W1014</f>
        <v>5424.1100000000006</v>
      </c>
      <c r="V1014" s="7">
        <f t="shared" si="49"/>
        <v>3710.5000000000009</v>
      </c>
      <c r="W1014" s="7">
        <v>1713.6100000000001</v>
      </c>
      <c r="AA1014" t="b">
        <v>0</v>
      </c>
      <c r="AB1014">
        <v>0</v>
      </c>
      <c r="AC1014">
        <v>0</v>
      </c>
      <c r="AD1014" t="b">
        <v>0</v>
      </c>
      <c r="AE1014" t="s">
        <v>39</v>
      </c>
      <c r="AF1014" t="b">
        <v>0</v>
      </c>
      <c r="AG1014">
        <v>1</v>
      </c>
      <c r="AH1014">
        <v>140</v>
      </c>
      <c r="AI1014" s="6">
        <v>5367</v>
      </c>
      <c r="AJ1014">
        <v>674</v>
      </c>
      <c r="AK1014" t="s">
        <v>43</v>
      </c>
      <c r="AL1014" t="s">
        <v>50</v>
      </c>
      <c r="AM1014" s="9">
        <v>1.05</v>
      </c>
      <c r="AN1014">
        <f>_xlfn.XLOOKUP(S1014,[1]umbs_prices!$A:$A,[1]umbs_prices!$D:$D)</f>
        <v>103.19</v>
      </c>
      <c r="AO1014" s="11">
        <f t="shared" si="50"/>
        <v>3.1900000000000039E-2</v>
      </c>
      <c r="AP1014" s="13">
        <f>(AM1014-1)*L1014</f>
        <v>10250.000000000009</v>
      </c>
      <c r="AQ1014" s="8">
        <f>AO1014*L1014</f>
        <v>6539.5000000000082</v>
      </c>
      <c r="AR1014" s="1">
        <f t="shared" si="51"/>
        <v>3710.5000000000009</v>
      </c>
      <c r="AS1014" s="8">
        <f>AQ1014+AR1014</f>
        <v>10250.000000000009</v>
      </c>
      <c r="AT1014" s="8">
        <f>AS1014-X1014</f>
        <v>10250.000000000009</v>
      </c>
      <c r="AU1014" s="11">
        <f>AT1014/L1014</f>
        <v>5.0000000000000044E-2</v>
      </c>
      <c r="AV1014">
        <f>(_xlfn.XLOOKUP(A1014,[2]loan_data!$A:$A,[2]loan_data!$Z:$Z)-100)%</f>
        <v>3.1899999999999977E-2</v>
      </c>
      <c r="AW1014" t="str">
        <f>_xlfn.XLOOKUP(A1014,[2]loan_data!$A:$A,[2]loan_data!$AA:$AA)</f>
        <v>umbs_price</v>
      </c>
      <c r="AX1014" s="8">
        <f>AV1014*L1014</f>
        <v>6539.4999999999955</v>
      </c>
    </row>
    <row r="1015" spans="1:50" x14ac:dyDescent="0.2">
      <c r="A1015">
        <v>5030897</v>
      </c>
      <c r="B1015" t="s">
        <v>33</v>
      </c>
      <c r="C1015" t="s">
        <v>220</v>
      </c>
      <c r="D1015" t="b">
        <v>1</v>
      </c>
      <c r="E1015" t="s">
        <v>35</v>
      </c>
      <c r="F1015" t="s">
        <v>36</v>
      </c>
      <c r="G1015" t="s">
        <v>37</v>
      </c>
      <c r="H1015" t="s">
        <v>38</v>
      </c>
      <c r="I1015">
        <v>1</v>
      </c>
      <c r="J1015" t="b">
        <v>0</v>
      </c>
      <c r="K1015" t="b">
        <v>0</v>
      </c>
      <c r="L1015" s="1">
        <v>445000</v>
      </c>
      <c r="M1015" s="2">
        <v>44441</v>
      </c>
      <c r="N1015" s="2">
        <v>44470</v>
      </c>
      <c r="O1015" s="2">
        <v>55397</v>
      </c>
      <c r="P1015">
        <v>360</v>
      </c>
      <c r="Q1015" s="3">
        <v>1869.09</v>
      </c>
      <c r="R1015">
        <v>2.99</v>
      </c>
      <c r="S1015" t="s">
        <v>922</v>
      </c>
      <c r="T1015" s="4">
        <v>791815</v>
      </c>
      <c r="U1015" s="7">
        <f>V1015+W1015</f>
        <v>10269</v>
      </c>
      <c r="V1015" s="7">
        <f t="shared" si="49"/>
        <v>8054.5</v>
      </c>
      <c r="W1015" s="7">
        <v>2214.5</v>
      </c>
      <c r="AA1015" t="b">
        <v>0</v>
      </c>
      <c r="AB1015">
        <v>0</v>
      </c>
      <c r="AC1015">
        <v>0</v>
      </c>
      <c r="AD1015" t="b">
        <v>0</v>
      </c>
      <c r="AE1015" t="s">
        <v>45</v>
      </c>
      <c r="AF1015" t="b">
        <v>0</v>
      </c>
      <c r="AG1015">
        <v>2</v>
      </c>
      <c r="AH1015">
        <v>132</v>
      </c>
      <c r="AI1015" s="6">
        <v>4620</v>
      </c>
      <c r="AJ1015">
        <v>674</v>
      </c>
      <c r="AK1015" t="s">
        <v>40</v>
      </c>
      <c r="AL1015" t="s">
        <v>50</v>
      </c>
      <c r="AM1015" s="9">
        <v>1.05</v>
      </c>
      <c r="AN1015">
        <f>_xlfn.XLOOKUP(S1015,[1]umbs_prices!$A:$A,[1]umbs_prices!$D:$D)</f>
        <v>103.19</v>
      </c>
      <c r="AO1015" s="11">
        <f t="shared" si="50"/>
        <v>3.1900000000000039E-2</v>
      </c>
      <c r="AP1015" s="13">
        <f>(AM1015-1)*L1015</f>
        <v>22250.000000000018</v>
      </c>
      <c r="AQ1015" s="8">
        <f>AO1015*L1015</f>
        <v>14195.500000000018</v>
      </c>
      <c r="AR1015" s="1">
        <f t="shared" si="51"/>
        <v>8054.5</v>
      </c>
      <c r="AS1015" s="8">
        <f>AQ1015+AR1015</f>
        <v>22250.000000000018</v>
      </c>
      <c r="AT1015" s="8">
        <f>AS1015-X1015</f>
        <v>22250.000000000018</v>
      </c>
      <c r="AU1015" s="11">
        <f>AT1015/L1015</f>
        <v>5.0000000000000037E-2</v>
      </c>
      <c r="AV1015">
        <f>(_xlfn.XLOOKUP(A1015,[2]loan_data!$A:$A,[2]loan_data!$Z:$Z)-100)%</f>
        <v>3.1899999999999977E-2</v>
      </c>
      <c r="AW1015" t="str">
        <f>_xlfn.XLOOKUP(A1015,[2]loan_data!$A:$A,[2]loan_data!$AA:$AA)</f>
        <v>umbs_price</v>
      </c>
      <c r="AX1015" s="8">
        <f>AV1015*L1015</f>
        <v>14195.499999999989</v>
      </c>
    </row>
    <row r="1016" spans="1:50" x14ac:dyDescent="0.2">
      <c r="A1016">
        <v>5030939</v>
      </c>
      <c r="B1016" t="s">
        <v>33</v>
      </c>
      <c r="C1016" t="s">
        <v>246</v>
      </c>
      <c r="D1016" t="b">
        <v>1</v>
      </c>
      <c r="E1016" t="s">
        <v>35</v>
      </c>
      <c r="F1016" t="s">
        <v>36</v>
      </c>
      <c r="G1016" t="s">
        <v>37</v>
      </c>
      <c r="H1016" t="s">
        <v>38</v>
      </c>
      <c r="I1016">
        <v>1</v>
      </c>
      <c r="J1016" t="b">
        <v>0</v>
      </c>
      <c r="K1016" t="b">
        <v>0</v>
      </c>
      <c r="L1016" s="1">
        <v>425000</v>
      </c>
      <c r="M1016" s="2">
        <v>44442</v>
      </c>
      <c r="N1016" s="2">
        <v>44470</v>
      </c>
      <c r="O1016" s="2">
        <v>55397</v>
      </c>
      <c r="P1016">
        <v>360</v>
      </c>
      <c r="Q1016" s="3">
        <v>1648.52</v>
      </c>
      <c r="R1016">
        <v>2.375</v>
      </c>
      <c r="S1016" t="s">
        <v>921</v>
      </c>
      <c r="T1016" s="4">
        <v>902144</v>
      </c>
      <c r="U1016" s="7">
        <f>V1016+W1016</f>
        <v>21795.300000000057</v>
      </c>
      <c r="V1016" s="7">
        <f t="shared" si="49"/>
        <v>21760.000000000058</v>
      </c>
      <c r="W1016" s="7">
        <v>35.299999999999997</v>
      </c>
      <c r="AA1016" t="b">
        <v>0</v>
      </c>
      <c r="AB1016">
        <v>0</v>
      </c>
      <c r="AC1016">
        <v>0</v>
      </c>
      <c r="AD1016" t="b">
        <v>0</v>
      </c>
      <c r="AE1016" t="s">
        <v>39</v>
      </c>
      <c r="AF1016" t="b">
        <v>0</v>
      </c>
      <c r="AG1016">
        <v>1</v>
      </c>
      <c r="AH1016">
        <v>82</v>
      </c>
      <c r="AI1016" s="6">
        <v>2802</v>
      </c>
      <c r="AJ1016">
        <v>674</v>
      </c>
      <c r="AK1016" t="s">
        <v>40</v>
      </c>
      <c r="AL1016" t="s">
        <v>41</v>
      </c>
      <c r="AM1016" s="9">
        <v>1.05</v>
      </c>
      <c r="AN1016">
        <f>_xlfn.XLOOKUP(S1016,[1]umbs_prices!$A:$A,[1]umbs_prices!$D:$D)</f>
        <v>99.88</v>
      </c>
      <c r="AO1016" s="11">
        <f t="shared" si="50"/>
        <v>-1.2000000000000899E-3</v>
      </c>
      <c r="AP1016" s="13">
        <f>(AM1016-1)*L1016</f>
        <v>21250.000000000018</v>
      </c>
      <c r="AQ1016" s="8">
        <f>AO1016*L1016</f>
        <v>-510.0000000000382</v>
      </c>
      <c r="AR1016" s="1">
        <f t="shared" si="51"/>
        <v>21760.000000000058</v>
      </c>
      <c r="AS1016" s="8">
        <f>AQ1016+AR1016</f>
        <v>21250.000000000022</v>
      </c>
      <c r="AT1016" s="8">
        <f>AS1016-X1016</f>
        <v>21250.000000000022</v>
      </c>
      <c r="AU1016" s="11">
        <f>AT1016/L1016</f>
        <v>5.0000000000000051E-2</v>
      </c>
      <c r="AV1016">
        <f>(_xlfn.XLOOKUP(A1016,[2]loan_data!$A:$A,[2]loan_data!$Z:$Z)-100)%</f>
        <v>-1.2000000000000454E-3</v>
      </c>
      <c r="AW1016" t="str">
        <f>_xlfn.XLOOKUP(A1016,[2]loan_data!$A:$A,[2]loan_data!$AA:$AA)</f>
        <v>umbs_price</v>
      </c>
      <c r="AX1016" s="8">
        <f>AV1016*L1016</f>
        <v>-510.00000000001933</v>
      </c>
    </row>
    <row r="1017" spans="1:50" x14ac:dyDescent="0.2">
      <c r="A1017">
        <v>5030975</v>
      </c>
      <c r="B1017" t="s">
        <v>144</v>
      </c>
      <c r="C1017" t="s">
        <v>239</v>
      </c>
      <c r="D1017" t="b">
        <v>1</v>
      </c>
      <c r="E1017" t="s">
        <v>35</v>
      </c>
      <c r="F1017" t="s">
        <v>36</v>
      </c>
      <c r="G1017" t="s">
        <v>37</v>
      </c>
      <c r="H1017" t="s">
        <v>38</v>
      </c>
      <c r="I1017">
        <v>1</v>
      </c>
      <c r="J1017" t="b">
        <v>0</v>
      </c>
      <c r="K1017" t="b">
        <v>0</v>
      </c>
      <c r="L1017" s="1">
        <v>365000</v>
      </c>
      <c r="M1017" s="2">
        <v>44443</v>
      </c>
      <c r="N1017" s="2">
        <v>44470</v>
      </c>
      <c r="O1017" s="2">
        <v>49919</v>
      </c>
      <c r="P1017">
        <v>180</v>
      </c>
      <c r="Q1017" s="3">
        <v>2407.6000000000004</v>
      </c>
      <c r="R1017">
        <v>2.375</v>
      </c>
      <c r="S1017" t="s">
        <v>921</v>
      </c>
      <c r="T1017" s="4">
        <v>800088</v>
      </c>
      <c r="U1017" s="7">
        <f>V1017+W1017</f>
        <v>21241.300000000047</v>
      </c>
      <c r="V1017" s="7">
        <f t="shared" si="49"/>
        <v>18688.000000000047</v>
      </c>
      <c r="W1017" s="7">
        <v>2553.3000000000002</v>
      </c>
      <c r="AA1017" t="b">
        <v>0</v>
      </c>
      <c r="AB1017">
        <v>0</v>
      </c>
      <c r="AC1017">
        <v>0</v>
      </c>
      <c r="AD1017" t="b">
        <v>0</v>
      </c>
      <c r="AE1017" t="s">
        <v>39</v>
      </c>
      <c r="AF1017" t="b">
        <v>0</v>
      </c>
      <c r="AG1017">
        <v>1</v>
      </c>
      <c r="AH1017">
        <v>74</v>
      </c>
      <c r="AI1017" s="6">
        <v>3207</v>
      </c>
      <c r="AJ1017">
        <v>674</v>
      </c>
      <c r="AK1017" t="s">
        <v>58</v>
      </c>
      <c r="AL1017" t="s">
        <v>41</v>
      </c>
      <c r="AM1017" s="9">
        <v>1.05</v>
      </c>
      <c r="AN1017">
        <f>_xlfn.XLOOKUP(S1017,[1]umbs_prices!$A:$A,[1]umbs_prices!$D:$D)</f>
        <v>99.88</v>
      </c>
      <c r="AO1017" s="11">
        <f t="shared" si="50"/>
        <v>-1.2000000000000899E-3</v>
      </c>
      <c r="AP1017" s="13">
        <f>(AM1017-1)*L1017</f>
        <v>18250.000000000015</v>
      </c>
      <c r="AQ1017" s="8">
        <f>AO1017*L1017</f>
        <v>-438.0000000000328</v>
      </c>
      <c r="AR1017" s="1">
        <f t="shared" si="51"/>
        <v>18688.000000000047</v>
      </c>
      <c r="AS1017" s="8">
        <f>AQ1017+AR1017</f>
        <v>18250.000000000015</v>
      </c>
      <c r="AT1017" s="8">
        <f>AS1017-X1017</f>
        <v>18250.000000000015</v>
      </c>
      <c r="AU1017" s="11">
        <f>AT1017/L1017</f>
        <v>5.0000000000000037E-2</v>
      </c>
      <c r="AV1017">
        <f>(_xlfn.XLOOKUP(A1017,[2]loan_data!$A:$A,[2]loan_data!$Z:$Z)-100)%</f>
        <v>-1.2000000000000454E-3</v>
      </c>
      <c r="AW1017" t="str">
        <f>_xlfn.XLOOKUP(A1017,[2]loan_data!$A:$A,[2]loan_data!$AA:$AA)</f>
        <v>umbs_price</v>
      </c>
      <c r="AX1017" s="8">
        <f>AV1017*L1017</f>
        <v>-438.0000000000166</v>
      </c>
    </row>
    <row r="1018" spans="1:50" x14ac:dyDescent="0.2">
      <c r="A1018">
        <v>5031024</v>
      </c>
      <c r="B1018" t="s">
        <v>33</v>
      </c>
      <c r="C1018" t="s">
        <v>96</v>
      </c>
      <c r="D1018" t="b">
        <v>1</v>
      </c>
      <c r="E1018" t="s">
        <v>35</v>
      </c>
      <c r="F1018" t="s">
        <v>36</v>
      </c>
      <c r="G1018" t="s">
        <v>37</v>
      </c>
      <c r="H1018" t="s">
        <v>53</v>
      </c>
      <c r="I1018">
        <v>1</v>
      </c>
      <c r="J1018" t="b">
        <v>0</v>
      </c>
      <c r="K1018" t="b">
        <v>0</v>
      </c>
      <c r="L1018" s="1">
        <v>315000</v>
      </c>
      <c r="M1018" s="2">
        <v>44443</v>
      </c>
      <c r="N1018" s="2">
        <v>44470</v>
      </c>
      <c r="O1018" s="2">
        <v>51745</v>
      </c>
      <c r="P1018">
        <v>240</v>
      </c>
      <c r="Q1018" s="3">
        <v>1665.73</v>
      </c>
      <c r="R1018">
        <v>2.5</v>
      </c>
      <c r="S1018" t="s">
        <v>921</v>
      </c>
      <c r="T1018" s="4">
        <v>642858</v>
      </c>
      <c r="U1018" s="7">
        <f>V1018+W1018</f>
        <v>16128.000000000044</v>
      </c>
      <c r="V1018" s="7">
        <f t="shared" si="49"/>
        <v>16128.000000000044</v>
      </c>
      <c r="W1018" s="7">
        <v>0</v>
      </c>
      <c r="AA1018" t="b">
        <v>0</v>
      </c>
      <c r="AB1018">
        <v>0</v>
      </c>
      <c r="AC1018">
        <v>0</v>
      </c>
      <c r="AD1018" t="b">
        <v>0</v>
      </c>
      <c r="AE1018" t="s">
        <v>39</v>
      </c>
      <c r="AF1018" t="b">
        <v>0</v>
      </c>
      <c r="AG1018">
        <v>1</v>
      </c>
      <c r="AH1018">
        <v>57</v>
      </c>
      <c r="AI1018" s="6">
        <v>2280</v>
      </c>
      <c r="AJ1018">
        <v>674</v>
      </c>
      <c r="AK1018" t="s">
        <v>40</v>
      </c>
      <c r="AL1018" t="s">
        <v>50</v>
      </c>
      <c r="AM1018" s="9">
        <v>1.05</v>
      </c>
      <c r="AN1018">
        <f>_xlfn.XLOOKUP(S1018,[1]umbs_prices!$A:$A,[1]umbs_prices!$D:$D)</f>
        <v>99.88</v>
      </c>
      <c r="AO1018" s="11">
        <f t="shared" si="50"/>
        <v>-1.2000000000000899E-3</v>
      </c>
      <c r="AP1018" s="13">
        <f>(AM1018-1)*L1018</f>
        <v>15750.000000000015</v>
      </c>
      <c r="AQ1018" s="8">
        <f>AO1018*L1018</f>
        <v>-378.00000000002831</v>
      </c>
      <c r="AR1018" s="1">
        <f t="shared" si="51"/>
        <v>16128.000000000044</v>
      </c>
      <c r="AS1018" s="8">
        <f>AQ1018+AR1018</f>
        <v>15750.000000000015</v>
      </c>
      <c r="AT1018" s="8">
        <f>AS1018-X1018</f>
        <v>15750.000000000015</v>
      </c>
      <c r="AU1018" s="11">
        <f>AT1018/L1018</f>
        <v>5.0000000000000044E-2</v>
      </c>
      <c r="AV1018">
        <f>(_xlfn.XLOOKUP(A1018,[2]loan_data!$A:$A,[2]loan_data!$Z:$Z)-100)%</f>
        <v>-1.2000000000000454E-3</v>
      </c>
      <c r="AW1018" t="str">
        <f>_xlfn.XLOOKUP(A1018,[2]loan_data!$A:$A,[2]loan_data!$AA:$AA)</f>
        <v>umbs_price</v>
      </c>
      <c r="AX1018" s="8">
        <f>AV1018*L1018</f>
        <v>-378.00000000001432</v>
      </c>
    </row>
    <row r="1019" spans="1:50" x14ac:dyDescent="0.2">
      <c r="A1019">
        <v>5031046</v>
      </c>
      <c r="B1019" t="s">
        <v>61</v>
      </c>
      <c r="C1019" t="s">
        <v>303</v>
      </c>
      <c r="D1019" t="b">
        <v>1</v>
      </c>
      <c r="E1019" t="s">
        <v>35</v>
      </c>
      <c r="F1019" t="s">
        <v>36</v>
      </c>
      <c r="G1019" t="s">
        <v>37</v>
      </c>
      <c r="H1019" t="s">
        <v>53</v>
      </c>
      <c r="I1019">
        <v>1</v>
      </c>
      <c r="J1019" t="b">
        <v>0</v>
      </c>
      <c r="K1019" t="b">
        <v>0</v>
      </c>
      <c r="L1019" s="1">
        <v>215000</v>
      </c>
      <c r="M1019" s="2">
        <v>44445</v>
      </c>
      <c r="N1019" s="2">
        <v>44470</v>
      </c>
      <c r="O1019" s="2">
        <v>49919</v>
      </c>
      <c r="P1019">
        <v>180</v>
      </c>
      <c r="Q1019" s="3">
        <v>1380.27</v>
      </c>
      <c r="R1019">
        <v>1.99</v>
      </c>
      <c r="S1019" t="s">
        <v>925</v>
      </c>
      <c r="T1019" s="4">
        <v>394496</v>
      </c>
      <c r="U1019" s="7">
        <f>V1019+W1019</f>
        <v>17665.140000000003</v>
      </c>
      <c r="V1019" s="7">
        <f t="shared" si="49"/>
        <v>16232.500000000002</v>
      </c>
      <c r="W1019" s="7">
        <v>1432.6399999999999</v>
      </c>
      <c r="AA1019" t="b">
        <v>0</v>
      </c>
      <c r="AB1019">
        <v>0</v>
      </c>
      <c r="AC1019">
        <v>0</v>
      </c>
      <c r="AD1019" t="b">
        <v>0</v>
      </c>
      <c r="AE1019" t="s">
        <v>39</v>
      </c>
      <c r="AF1019" t="b">
        <v>0</v>
      </c>
      <c r="AG1019">
        <v>1</v>
      </c>
      <c r="AH1019">
        <v>161</v>
      </c>
      <c r="AI1019" s="6">
        <v>4830</v>
      </c>
      <c r="AJ1019">
        <v>674</v>
      </c>
      <c r="AK1019" t="s">
        <v>43</v>
      </c>
      <c r="AL1019" t="s">
        <v>41</v>
      </c>
      <c r="AM1019" s="9">
        <v>1.05</v>
      </c>
      <c r="AN1019">
        <f>_xlfn.XLOOKUP(S1019,[1]umbs_prices!$A:$A,[1]umbs_prices!$D:$D)</f>
        <v>97.45</v>
      </c>
      <c r="AO1019" s="11">
        <f t="shared" si="50"/>
        <v>-2.5499999999999967E-2</v>
      </c>
      <c r="AP1019" s="13">
        <f>(AM1019-1)*L1019</f>
        <v>10750.000000000009</v>
      </c>
      <c r="AQ1019" s="8">
        <f>AO1019*L1019</f>
        <v>-5482.4999999999927</v>
      </c>
      <c r="AR1019" s="1">
        <f t="shared" si="51"/>
        <v>16232.500000000002</v>
      </c>
      <c r="AS1019" s="8">
        <f>AQ1019+AR1019</f>
        <v>10750.000000000009</v>
      </c>
      <c r="AT1019" s="8">
        <f>AS1019-X1019</f>
        <v>10750.000000000009</v>
      </c>
      <c r="AU1019" s="11">
        <f>AT1019/L1019</f>
        <v>5.0000000000000044E-2</v>
      </c>
      <c r="AV1019">
        <f>(_xlfn.XLOOKUP(A1019,[2]loan_data!$A:$A,[2]loan_data!$Z:$Z)-100)%</f>
        <v>-2.5499999999999971E-2</v>
      </c>
      <c r="AW1019" t="str">
        <f>_xlfn.XLOOKUP(A1019,[2]loan_data!$A:$A,[2]loan_data!$AA:$AA)</f>
        <v>umbs_price</v>
      </c>
      <c r="AX1019" s="8">
        <f>AV1019*L1019</f>
        <v>-5482.4999999999936</v>
      </c>
    </row>
    <row r="1020" spans="1:50" x14ac:dyDescent="0.2">
      <c r="A1020">
        <v>5031089</v>
      </c>
      <c r="B1020" t="s">
        <v>46</v>
      </c>
      <c r="C1020" t="s">
        <v>117</v>
      </c>
      <c r="D1020" t="b">
        <v>1</v>
      </c>
      <c r="E1020" t="s">
        <v>35</v>
      </c>
      <c r="F1020" t="s">
        <v>36</v>
      </c>
      <c r="G1020" t="s">
        <v>37</v>
      </c>
      <c r="H1020" t="s">
        <v>38</v>
      </c>
      <c r="I1020">
        <v>1</v>
      </c>
      <c r="J1020" t="b">
        <v>0</v>
      </c>
      <c r="K1020" t="b">
        <v>0</v>
      </c>
      <c r="L1020" s="1">
        <v>205000</v>
      </c>
      <c r="M1020" s="2">
        <v>44446</v>
      </c>
      <c r="N1020" s="2">
        <v>44470</v>
      </c>
      <c r="O1020" s="2">
        <v>55397</v>
      </c>
      <c r="P1020">
        <v>360</v>
      </c>
      <c r="Q1020" s="3">
        <v>848.5</v>
      </c>
      <c r="R1020">
        <v>2.875</v>
      </c>
      <c r="S1020" t="s">
        <v>922</v>
      </c>
      <c r="T1020" s="4">
        <v>242661</v>
      </c>
      <c r="U1020" s="7">
        <f>V1020+W1020</f>
        <v>4871.380000000001</v>
      </c>
      <c r="V1020" s="7">
        <f t="shared" si="49"/>
        <v>3710.5000000000009</v>
      </c>
      <c r="W1020" s="7">
        <v>1160.8800000000001</v>
      </c>
      <c r="AA1020" t="b">
        <v>0</v>
      </c>
      <c r="AB1020">
        <v>0</v>
      </c>
      <c r="AC1020">
        <v>0</v>
      </c>
      <c r="AD1020" t="b">
        <v>0</v>
      </c>
      <c r="AE1020" t="s">
        <v>39</v>
      </c>
      <c r="AF1020" t="b">
        <v>0</v>
      </c>
      <c r="AG1020">
        <v>1</v>
      </c>
      <c r="AH1020">
        <v>114</v>
      </c>
      <c r="AI1020" s="6">
        <v>2090</v>
      </c>
      <c r="AJ1020">
        <v>674</v>
      </c>
      <c r="AK1020" t="s">
        <v>58</v>
      </c>
      <c r="AL1020" t="s">
        <v>50</v>
      </c>
      <c r="AM1020" s="9">
        <v>1.05</v>
      </c>
      <c r="AN1020">
        <f>_xlfn.XLOOKUP(S1020,[1]umbs_prices!$A:$A,[1]umbs_prices!$D:$D)</f>
        <v>103.19</v>
      </c>
      <c r="AO1020" s="11">
        <f t="shared" si="50"/>
        <v>3.1900000000000039E-2</v>
      </c>
      <c r="AP1020" s="13">
        <f>(AM1020-1)*L1020</f>
        <v>10250.000000000009</v>
      </c>
      <c r="AQ1020" s="8">
        <f>AO1020*L1020</f>
        <v>6539.5000000000082</v>
      </c>
      <c r="AR1020" s="1">
        <f t="shared" si="51"/>
        <v>3710.5000000000009</v>
      </c>
      <c r="AS1020" s="8">
        <f>AQ1020+AR1020</f>
        <v>10250.000000000009</v>
      </c>
      <c r="AT1020" s="8">
        <f>AS1020-X1020</f>
        <v>10250.000000000009</v>
      </c>
      <c r="AU1020" s="11">
        <f>AT1020/L1020</f>
        <v>5.0000000000000044E-2</v>
      </c>
      <c r="AV1020">
        <f>(_xlfn.XLOOKUP(A1020,[2]loan_data!$A:$A,[2]loan_data!$Z:$Z)-100)%</f>
        <v>3.1899999999999977E-2</v>
      </c>
      <c r="AW1020" t="str">
        <f>_xlfn.XLOOKUP(A1020,[2]loan_data!$A:$A,[2]loan_data!$AA:$AA)</f>
        <v>umbs_price</v>
      </c>
      <c r="AX1020" s="8">
        <f>AV1020*L1020</f>
        <v>6539.4999999999955</v>
      </c>
    </row>
    <row r="1021" spans="1:50" x14ac:dyDescent="0.2">
      <c r="A1021">
        <v>5031140</v>
      </c>
      <c r="B1021" t="s">
        <v>124</v>
      </c>
      <c r="C1021" t="s">
        <v>49</v>
      </c>
      <c r="D1021" t="b">
        <v>1</v>
      </c>
      <c r="E1021" t="s">
        <v>35</v>
      </c>
      <c r="F1021" t="s">
        <v>36</v>
      </c>
      <c r="G1021" t="s">
        <v>37</v>
      </c>
      <c r="H1021" t="s">
        <v>53</v>
      </c>
      <c r="I1021">
        <v>1</v>
      </c>
      <c r="J1021" t="b">
        <v>0</v>
      </c>
      <c r="K1021" t="b">
        <v>0</v>
      </c>
      <c r="L1021" s="1">
        <v>365000</v>
      </c>
      <c r="M1021" s="2">
        <v>44447</v>
      </c>
      <c r="N1021" s="2">
        <v>44470</v>
      </c>
      <c r="O1021" s="2">
        <v>49919</v>
      </c>
      <c r="P1021">
        <v>180</v>
      </c>
      <c r="Q1021" s="3">
        <v>2386.59</v>
      </c>
      <c r="R1021">
        <v>2.25</v>
      </c>
      <c r="S1021" t="s">
        <v>921</v>
      </c>
      <c r="T1021" s="4">
        <v>523899</v>
      </c>
      <c r="U1021" s="7">
        <f>V1021+W1021</f>
        <v>20437.100000000049</v>
      </c>
      <c r="V1021" s="7">
        <f t="shared" si="49"/>
        <v>18688.000000000047</v>
      </c>
      <c r="W1021" s="7">
        <v>1749.1000000000004</v>
      </c>
      <c r="AA1021" t="b">
        <v>0</v>
      </c>
      <c r="AB1021">
        <v>0</v>
      </c>
      <c r="AC1021">
        <v>0</v>
      </c>
      <c r="AD1021" t="b">
        <v>0</v>
      </c>
      <c r="AE1021" t="s">
        <v>39</v>
      </c>
      <c r="AF1021" t="b">
        <v>0</v>
      </c>
      <c r="AG1021">
        <v>1</v>
      </c>
      <c r="AH1021">
        <v>241</v>
      </c>
      <c r="AI1021" s="6">
        <v>4419</v>
      </c>
      <c r="AJ1021">
        <v>674</v>
      </c>
      <c r="AK1021" t="s">
        <v>40</v>
      </c>
      <c r="AL1021" t="s">
        <v>41</v>
      </c>
      <c r="AM1021" s="9">
        <v>1.05</v>
      </c>
      <c r="AN1021">
        <f>_xlfn.XLOOKUP(S1021,[1]umbs_prices!$A:$A,[1]umbs_prices!$D:$D)</f>
        <v>99.88</v>
      </c>
      <c r="AO1021" s="11">
        <f t="shared" si="50"/>
        <v>-1.2000000000000899E-3</v>
      </c>
      <c r="AP1021" s="13">
        <f>(AM1021-1)*L1021</f>
        <v>18250.000000000015</v>
      </c>
      <c r="AQ1021" s="8">
        <f>AO1021*L1021</f>
        <v>-438.0000000000328</v>
      </c>
      <c r="AR1021" s="1">
        <f t="shared" si="51"/>
        <v>18688.000000000047</v>
      </c>
      <c r="AS1021" s="8">
        <f>AQ1021+AR1021</f>
        <v>18250.000000000015</v>
      </c>
      <c r="AT1021" s="8">
        <f>AS1021-X1021</f>
        <v>18250.000000000015</v>
      </c>
      <c r="AU1021" s="11">
        <f>AT1021/L1021</f>
        <v>5.0000000000000037E-2</v>
      </c>
      <c r="AV1021">
        <f>(_xlfn.XLOOKUP(A1021,[2]loan_data!$A:$A,[2]loan_data!$Z:$Z)-100)%</f>
        <v>-1.2000000000000454E-3</v>
      </c>
      <c r="AW1021" t="str">
        <f>_xlfn.XLOOKUP(A1021,[2]loan_data!$A:$A,[2]loan_data!$AA:$AA)</f>
        <v>umbs_price</v>
      </c>
      <c r="AX1021" s="8">
        <f>AV1021*L1021</f>
        <v>-438.0000000000166</v>
      </c>
    </row>
    <row r="1022" spans="1:50" x14ac:dyDescent="0.2">
      <c r="A1022">
        <v>5031221</v>
      </c>
      <c r="B1022" t="s">
        <v>54</v>
      </c>
      <c r="C1022" t="s">
        <v>42</v>
      </c>
      <c r="D1022" t="b">
        <v>1</v>
      </c>
      <c r="E1022" t="s">
        <v>35</v>
      </c>
      <c r="F1022" t="s">
        <v>36</v>
      </c>
      <c r="G1022" t="s">
        <v>37</v>
      </c>
      <c r="H1022" t="s">
        <v>38</v>
      </c>
      <c r="I1022">
        <v>1</v>
      </c>
      <c r="J1022" t="b">
        <v>0</v>
      </c>
      <c r="K1022" t="b">
        <v>0</v>
      </c>
      <c r="L1022" s="1">
        <v>275000</v>
      </c>
      <c r="M1022" s="2">
        <v>44448</v>
      </c>
      <c r="N1022" s="2">
        <v>44470</v>
      </c>
      <c r="O1022" s="2">
        <v>55397</v>
      </c>
      <c r="P1022">
        <v>360</v>
      </c>
      <c r="Q1022" s="3">
        <v>1066.69</v>
      </c>
      <c r="R1022">
        <v>2.375</v>
      </c>
      <c r="S1022" t="s">
        <v>919</v>
      </c>
      <c r="T1022" s="4">
        <v>400000</v>
      </c>
      <c r="U1022" s="7">
        <f>V1022+W1022</f>
        <v>5417.5000000000146</v>
      </c>
      <c r="V1022" s="7">
        <f t="shared" si="49"/>
        <v>5417.5000000000146</v>
      </c>
      <c r="W1022" s="7">
        <v>0</v>
      </c>
      <c r="Z1022">
        <v>84</v>
      </c>
      <c r="AA1022" t="b">
        <v>0</v>
      </c>
      <c r="AB1022">
        <v>0</v>
      </c>
      <c r="AC1022">
        <v>0</v>
      </c>
      <c r="AD1022" t="b">
        <v>0</v>
      </c>
      <c r="AE1022" t="s">
        <v>39</v>
      </c>
      <c r="AF1022" t="b">
        <v>0</v>
      </c>
      <c r="AG1022">
        <v>1</v>
      </c>
      <c r="AH1022">
        <v>155</v>
      </c>
      <c r="AI1022" s="6">
        <v>3359</v>
      </c>
      <c r="AJ1022">
        <v>674</v>
      </c>
      <c r="AK1022" t="s">
        <v>58</v>
      </c>
      <c r="AL1022" t="s">
        <v>50</v>
      </c>
      <c r="AM1022" s="9">
        <v>1.05</v>
      </c>
      <c r="AN1022">
        <f>_xlfn.XLOOKUP(S1022,[1]umbs_prices!$A:$A,[1]umbs_prices!$D:$D)</f>
        <v>103.03</v>
      </c>
      <c r="AO1022" s="11">
        <f t="shared" si="50"/>
        <v>3.0299999999999994E-2</v>
      </c>
      <c r="AP1022" s="13">
        <f>(AM1022-1)*L1022</f>
        <v>13750.000000000013</v>
      </c>
      <c r="AQ1022" s="8">
        <f>AO1022*L1022</f>
        <v>8332.4999999999982</v>
      </c>
      <c r="AR1022" s="1">
        <f t="shared" si="51"/>
        <v>5417.5000000000146</v>
      </c>
      <c r="AS1022" s="8">
        <f>AQ1022+AR1022</f>
        <v>13750.000000000013</v>
      </c>
      <c r="AT1022" s="8">
        <f>AS1022-X1022</f>
        <v>13750.000000000013</v>
      </c>
      <c r="AU1022" s="11">
        <f>AT1022/L1022</f>
        <v>5.0000000000000044E-2</v>
      </c>
      <c r="AV1022">
        <f>(_xlfn.XLOOKUP(A1022,[2]loan_data!$A:$A,[2]loan_data!$Z:$Z)-100)%</f>
        <v>3.0300000000000011E-2</v>
      </c>
      <c r="AW1022" t="str">
        <f>_xlfn.XLOOKUP(A1022,[2]loan_data!$A:$A,[2]loan_data!$AA:$AA)</f>
        <v>umbs_price</v>
      </c>
      <c r="AX1022" s="8">
        <f>AV1022*L1022</f>
        <v>8332.5000000000036</v>
      </c>
    </row>
    <row r="1023" spans="1:50" x14ac:dyDescent="0.2">
      <c r="A1023">
        <v>5031223</v>
      </c>
      <c r="B1023" t="s">
        <v>90</v>
      </c>
      <c r="C1023" t="s">
        <v>348</v>
      </c>
      <c r="D1023" t="b">
        <v>1</v>
      </c>
      <c r="E1023" t="s">
        <v>35</v>
      </c>
      <c r="F1023" t="s">
        <v>36</v>
      </c>
      <c r="G1023" t="s">
        <v>37</v>
      </c>
      <c r="H1023" t="s">
        <v>38</v>
      </c>
      <c r="I1023">
        <v>1</v>
      </c>
      <c r="J1023" t="b">
        <v>0</v>
      </c>
      <c r="K1023" t="b">
        <v>0</v>
      </c>
      <c r="L1023" s="1">
        <v>565000</v>
      </c>
      <c r="M1023" s="2">
        <v>44448</v>
      </c>
      <c r="N1023" s="2">
        <v>44470</v>
      </c>
      <c r="O1023" s="2">
        <v>49919</v>
      </c>
      <c r="P1023">
        <v>180</v>
      </c>
      <c r="Q1023" s="3">
        <v>3726.8300000000004</v>
      </c>
      <c r="R1023">
        <v>2.375</v>
      </c>
      <c r="S1023" t="s">
        <v>921</v>
      </c>
      <c r="T1023" s="4">
        <v>1006234</v>
      </c>
      <c r="U1023" s="7">
        <f>V1023+W1023</f>
        <v>28928.000000000076</v>
      </c>
      <c r="V1023" s="7">
        <f t="shared" si="49"/>
        <v>28928.000000000076</v>
      </c>
      <c r="W1023" s="7">
        <v>0</v>
      </c>
      <c r="AA1023" t="b">
        <v>0</v>
      </c>
      <c r="AB1023">
        <v>0</v>
      </c>
      <c r="AC1023">
        <v>0</v>
      </c>
      <c r="AD1023" t="b">
        <v>0</v>
      </c>
      <c r="AE1023" t="s">
        <v>39</v>
      </c>
      <c r="AF1023" t="b">
        <v>0</v>
      </c>
      <c r="AG1023">
        <v>1</v>
      </c>
      <c r="AH1023">
        <v>175</v>
      </c>
      <c r="AI1023" s="6">
        <v>5688</v>
      </c>
      <c r="AJ1023">
        <v>674</v>
      </c>
      <c r="AK1023" t="s">
        <v>58</v>
      </c>
      <c r="AL1023" t="s">
        <v>50</v>
      </c>
      <c r="AM1023" s="9">
        <v>1.05</v>
      </c>
      <c r="AN1023">
        <f>_xlfn.XLOOKUP(S1023,[1]umbs_prices!$A:$A,[1]umbs_prices!$D:$D)</f>
        <v>99.88</v>
      </c>
      <c r="AO1023" s="11">
        <f t="shared" si="50"/>
        <v>-1.2000000000000899E-3</v>
      </c>
      <c r="AP1023" s="13">
        <f>(AM1023-1)*L1023</f>
        <v>28250.000000000025</v>
      </c>
      <c r="AQ1023" s="8">
        <f>AO1023*L1023</f>
        <v>-678.00000000005082</v>
      </c>
      <c r="AR1023" s="1">
        <f t="shared" si="51"/>
        <v>28928.000000000076</v>
      </c>
      <c r="AS1023" s="8">
        <f>AQ1023+AR1023</f>
        <v>28250.000000000025</v>
      </c>
      <c r="AT1023" s="8">
        <f>AS1023-X1023</f>
        <v>28250.000000000025</v>
      </c>
      <c r="AU1023" s="11">
        <f>AT1023/L1023</f>
        <v>5.0000000000000044E-2</v>
      </c>
      <c r="AV1023">
        <f>(_xlfn.XLOOKUP(A1023,[2]loan_data!$A:$A,[2]loan_data!$Z:$Z)-100)%</f>
        <v>-1.2000000000000454E-3</v>
      </c>
      <c r="AW1023" t="str">
        <f>_xlfn.XLOOKUP(A1023,[2]loan_data!$A:$A,[2]loan_data!$AA:$AA)</f>
        <v>umbs_price</v>
      </c>
      <c r="AX1023" s="8">
        <f>AV1023*L1023</f>
        <v>-678.00000000002569</v>
      </c>
    </row>
    <row r="1024" spans="1:50" x14ac:dyDescent="0.2">
      <c r="A1024">
        <v>5031340</v>
      </c>
      <c r="B1024" t="s">
        <v>73</v>
      </c>
      <c r="C1024" t="s">
        <v>277</v>
      </c>
      <c r="D1024" t="b">
        <v>1</v>
      </c>
      <c r="E1024" t="s">
        <v>35</v>
      </c>
      <c r="F1024" t="s">
        <v>36</v>
      </c>
      <c r="G1024" t="s">
        <v>37</v>
      </c>
      <c r="H1024" t="s">
        <v>53</v>
      </c>
      <c r="I1024">
        <v>1</v>
      </c>
      <c r="J1024" t="b">
        <v>0</v>
      </c>
      <c r="K1024" t="b">
        <v>0</v>
      </c>
      <c r="L1024" s="1">
        <v>545000</v>
      </c>
      <c r="M1024" s="2">
        <v>44449</v>
      </c>
      <c r="N1024" s="2">
        <v>44470</v>
      </c>
      <c r="O1024" s="2">
        <v>55397</v>
      </c>
      <c r="P1024">
        <v>360</v>
      </c>
      <c r="Q1024" s="3">
        <v>2402.67</v>
      </c>
      <c r="R1024">
        <v>3.375</v>
      </c>
      <c r="S1024" t="s">
        <v>920</v>
      </c>
      <c r="T1024" s="4">
        <v>760961</v>
      </c>
      <c r="U1024" s="7">
        <f>V1024+W1024</f>
        <v>7237.3500000000113</v>
      </c>
      <c r="V1024" s="7">
        <f t="shared" si="49"/>
        <v>2125.5000000000109</v>
      </c>
      <c r="W1024" s="7">
        <v>5111.8500000000004</v>
      </c>
      <c r="AA1024" t="b">
        <v>0</v>
      </c>
      <c r="AB1024">
        <v>0</v>
      </c>
      <c r="AC1024">
        <v>0</v>
      </c>
      <c r="AD1024" t="b">
        <v>0</v>
      </c>
      <c r="AE1024" t="s">
        <v>39</v>
      </c>
      <c r="AF1024" t="b">
        <v>0</v>
      </c>
      <c r="AG1024">
        <v>1</v>
      </c>
      <c r="AH1024">
        <v>205</v>
      </c>
      <c r="AI1024" s="6">
        <v>6834</v>
      </c>
      <c r="AJ1024">
        <v>674</v>
      </c>
      <c r="AK1024" t="s">
        <v>43</v>
      </c>
      <c r="AL1024" t="s">
        <v>41</v>
      </c>
      <c r="AM1024" s="9">
        <v>1.05</v>
      </c>
      <c r="AN1024">
        <f>_xlfn.XLOOKUP(S1024,[1]umbs_prices!$A:$A,[1]umbs_prices!$D:$D)</f>
        <v>104.61</v>
      </c>
      <c r="AO1024" s="11">
        <f t="shared" si="50"/>
        <v>4.610000000000003E-2</v>
      </c>
      <c r="AP1024" s="13">
        <f>(AM1024-1)*L1024</f>
        <v>27250.000000000025</v>
      </c>
      <c r="AQ1024" s="8">
        <f>AO1024*L1024</f>
        <v>25124.500000000015</v>
      </c>
      <c r="AR1024" s="1">
        <f t="shared" si="51"/>
        <v>2125.5000000000109</v>
      </c>
      <c r="AS1024" s="8">
        <f>AQ1024+AR1024</f>
        <v>27250.000000000025</v>
      </c>
      <c r="AT1024" s="8">
        <f>AS1024-X1024</f>
        <v>27250.000000000025</v>
      </c>
      <c r="AU1024" s="11">
        <f>AT1024/L1024</f>
        <v>5.0000000000000044E-2</v>
      </c>
      <c r="AV1024">
        <f>(_xlfn.XLOOKUP(A1024,[2]loan_data!$A:$A,[2]loan_data!$Z:$Z)-100)%</f>
        <v>4.6099999999999995E-2</v>
      </c>
      <c r="AW1024" t="str">
        <f>_xlfn.XLOOKUP(A1024,[2]loan_data!$A:$A,[2]loan_data!$AA:$AA)</f>
        <v>umbs_price</v>
      </c>
      <c r="AX1024" s="8">
        <f>AV1024*L1024</f>
        <v>25124.499999999996</v>
      </c>
    </row>
    <row r="1025" spans="1:50" x14ac:dyDescent="0.2">
      <c r="A1025">
        <v>5031369</v>
      </c>
      <c r="B1025" t="s">
        <v>33</v>
      </c>
      <c r="C1025" t="s">
        <v>112</v>
      </c>
      <c r="D1025" t="b">
        <v>1</v>
      </c>
      <c r="E1025" t="s">
        <v>35</v>
      </c>
      <c r="F1025" t="s">
        <v>36</v>
      </c>
      <c r="G1025" t="s">
        <v>37</v>
      </c>
      <c r="H1025" t="s">
        <v>38</v>
      </c>
      <c r="I1025">
        <v>1</v>
      </c>
      <c r="J1025" t="b">
        <v>0</v>
      </c>
      <c r="K1025" t="b">
        <v>0</v>
      </c>
      <c r="L1025" s="1">
        <v>175000</v>
      </c>
      <c r="M1025" s="2">
        <v>44452</v>
      </c>
      <c r="N1025" s="2">
        <v>44470</v>
      </c>
      <c r="O1025" s="2">
        <v>55397</v>
      </c>
      <c r="P1025">
        <v>360</v>
      </c>
      <c r="Q1025" s="3">
        <v>771.5</v>
      </c>
      <c r="R1025">
        <v>3.375</v>
      </c>
      <c r="S1025" t="s">
        <v>920</v>
      </c>
      <c r="T1025" s="4">
        <v>364584</v>
      </c>
      <c r="U1025" s="7">
        <f>V1025+W1025</f>
        <v>2779.5000000000018</v>
      </c>
      <c r="V1025" s="7">
        <f t="shared" si="49"/>
        <v>682.50000000000182</v>
      </c>
      <c r="W1025" s="7">
        <v>2097</v>
      </c>
      <c r="AA1025" t="b">
        <v>0</v>
      </c>
      <c r="AB1025">
        <v>0</v>
      </c>
      <c r="AC1025">
        <v>0</v>
      </c>
      <c r="AD1025" t="b">
        <v>0</v>
      </c>
      <c r="AE1025" t="s">
        <v>39</v>
      </c>
      <c r="AF1025" t="b">
        <v>0</v>
      </c>
      <c r="AG1025">
        <v>1</v>
      </c>
      <c r="AH1025">
        <v>68</v>
      </c>
      <c r="AI1025" s="6">
        <v>1247</v>
      </c>
      <c r="AJ1025">
        <v>674</v>
      </c>
      <c r="AK1025" t="s">
        <v>58</v>
      </c>
      <c r="AL1025" t="s">
        <v>50</v>
      </c>
      <c r="AM1025" s="9">
        <v>1.05</v>
      </c>
      <c r="AN1025">
        <f>_xlfn.XLOOKUP(S1025,[1]umbs_prices!$A:$A,[1]umbs_prices!$D:$D)</f>
        <v>104.61</v>
      </c>
      <c r="AO1025" s="11">
        <f t="shared" si="50"/>
        <v>4.610000000000003E-2</v>
      </c>
      <c r="AP1025" s="13">
        <f>(AM1025-1)*L1025</f>
        <v>8750.0000000000073</v>
      </c>
      <c r="AQ1025" s="8">
        <f>AO1025*L1025</f>
        <v>8067.5000000000055</v>
      </c>
      <c r="AR1025" s="1">
        <f t="shared" si="51"/>
        <v>682.50000000000182</v>
      </c>
      <c r="AS1025" s="8">
        <f>AQ1025+AR1025</f>
        <v>8750.0000000000073</v>
      </c>
      <c r="AT1025" s="8">
        <f>AS1025-X1025</f>
        <v>8750.0000000000073</v>
      </c>
      <c r="AU1025" s="11">
        <f>AT1025/L1025</f>
        <v>5.0000000000000044E-2</v>
      </c>
      <c r="AV1025">
        <f>(_xlfn.XLOOKUP(A1025,[2]loan_data!$A:$A,[2]loan_data!$Z:$Z)-100)%</f>
        <v>4.6099999999999995E-2</v>
      </c>
      <c r="AW1025" t="str">
        <f>_xlfn.XLOOKUP(A1025,[2]loan_data!$A:$A,[2]loan_data!$AA:$AA)</f>
        <v>umbs_price</v>
      </c>
      <c r="AX1025" s="8">
        <f>AV1025*L1025</f>
        <v>8067.4999999999991</v>
      </c>
    </row>
    <row r="1026" spans="1:50" x14ac:dyDescent="0.2">
      <c r="A1026">
        <v>5031429</v>
      </c>
      <c r="B1026" t="s">
        <v>408</v>
      </c>
      <c r="C1026" t="s">
        <v>409</v>
      </c>
      <c r="D1026" t="b">
        <v>1</v>
      </c>
      <c r="E1026" t="s">
        <v>35</v>
      </c>
      <c r="F1026" t="s">
        <v>36</v>
      </c>
      <c r="G1026" t="s">
        <v>37</v>
      </c>
      <c r="H1026" t="s">
        <v>53</v>
      </c>
      <c r="I1026">
        <v>1</v>
      </c>
      <c r="J1026" t="b">
        <v>0</v>
      </c>
      <c r="K1026" t="b">
        <v>0</v>
      </c>
      <c r="L1026" s="1">
        <v>195000</v>
      </c>
      <c r="M1026" s="2">
        <v>44452</v>
      </c>
      <c r="N1026" s="2">
        <v>44470</v>
      </c>
      <c r="O1026" s="2">
        <v>55397</v>
      </c>
      <c r="P1026">
        <v>360</v>
      </c>
      <c r="Q1026" s="3">
        <v>807.11</v>
      </c>
      <c r="R1026">
        <v>2.875</v>
      </c>
      <c r="S1026" t="s">
        <v>922</v>
      </c>
      <c r="T1026" s="4">
        <v>375000</v>
      </c>
      <c r="U1026" s="7">
        <f>V1026+W1026</f>
        <v>4096.5000000000018</v>
      </c>
      <c r="V1026" s="7">
        <f t="shared" si="49"/>
        <v>3529.5000000000018</v>
      </c>
      <c r="W1026" s="7">
        <v>567</v>
      </c>
      <c r="AA1026" t="b">
        <v>0</v>
      </c>
      <c r="AB1026">
        <v>0</v>
      </c>
      <c r="AC1026">
        <v>0</v>
      </c>
      <c r="AD1026" t="b">
        <v>0</v>
      </c>
      <c r="AE1026" t="s">
        <v>39</v>
      </c>
      <c r="AF1026" t="b">
        <v>0</v>
      </c>
      <c r="AG1026">
        <v>1</v>
      </c>
      <c r="AH1026">
        <v>44</v>
      </c>
      <c r="AI1026" s="6">
        <v>1577</v>
      </c>
      <c r="AJ1026">
        <v>674</v>
      </c>
      <c r="AK1026" t="s">
        <v>43</v>
      </c>
      <c r="AL1026" t="s">
        <v>50</v>
      </c>
      <c r="AM1026" s="9">
        <v>1.05</v>
      </c>
      <c r="AN1026">
        <f>_xlfn.XLOOKUP(S1026,[1]umbs_prices!$A:$A,[1]umbs_prices!$D:$D)</f>
        <v>103.19</v>
      </c>
      <c r="AO1026" s="11">
        <f t="shared" si="50"/>
        <v>3.1900000000000039E-2</v>
      </c>
      <c r="AP1026" s="13">
        <f>(AM1026-1)*L1026</f>
        <v>9750.0000000000091</v>
      </c>
      <c r="AQ1026" s="8">
        <f>AO1026*L1026</f>
        <v>6220.5000000000073</v>
      </c>
      <c r="AR1026" s="1">
        <f t="shared" si="51"/>
        <v>3529.5000000000018</v>
      </c>
      <c r="AS1026" s="8">
        <f>AQ1026+AR1026</f>
        <v>9750.0000000000091</v>
      </c>
      <c r="AT1026" s="8">
        <f>AS1026-X1026</f>
        <v>9750.0000000000091</v>
      </c>
      <c r="AU1026" s="11">
        <f>AT1026/L1026</f>
        <v>5.0000000000000044E-2</v>
      </c>
      <c r="AV1026">
        <f>(_xlfn.XLOOKUP(A1026,[2]loan_data!$A:$A,[2]loan_data!$Z:$Z)-100)%</f>
        <v>3.1899999999999977E-2</v>
      </c>
      <c r="AW1026" t="str">
        <f>_xlfn.XLOOKUP(A1026,[2]loan_data!$A:$A,[2]loan_data!$AA:$AA)</f>
        <v>umbs_price</v>
      </c>
      <c r="AX1026" s="8">
        <f>AV1026*L1026</f>
        <v>6220.4999999999955</v>
      </c>
    </row>
    <row r="1027" spans="1:50" x14ac:dyDescent="0.2">
      <c r="A1027">
        <v>5031472</v>
      </c>
      <c r="B1027" t="s">
        <v>73</v>
      </c>
      <c r="C1027" t="s">
        <v>232</v>
      </c>
      <c r="D1027" t="b">
        <v>1</v>
      </c>
      <c r="E1027" t="s">
        <v>35</v>
      </c>
      <c r="F1027" t="s">
        <v>36</v>
      </c>
      <c r="G1027" t="s">
        <v>37</v>
      </c>
      <c r="H1027" t="s">
        <v>53</v>
      </c>
      <c r="I1027">
        <v>1</v>
      </c>
      <c r="J1027" t="b">
        <v>0</v>
      </c>
      <c r="K1027" t="b">
        <v>0</v>
      </c>
      <c r="L1027" s="1">
        <v>145000</v>
      </c>
      <c r="M1027" s="2">
        <v>44453</v>
      </c>
      <c r="N1027" s="2">
        <v>44470</v>
      </c>
      <c r="O1027" s="2">
        <v>49919</v>
      </c>
      <c r="P1027">
        <v>180</v>
      </c>
      <c r="Q1027" s="3">
        <v>998.16</v>
      </c>
      <c r="R1027">
        <v>2.99</v>
      </c>
      <c r="S1027" t="s">
        <v>922</v>
      </c>
      <c r="T1027" s="4">
        <v>181250</v>
      </c>
      <c r="U1027" s="7">
        <f>V1027+W1027</f>
        <v>4895.2500000000009</v>
      </c>
      <c r="V1027" s="7">
        <f t="shared" ref="V1027:V1090" si="52">AR1027</f>
        <v>2624.5000000000009</v>
      </c>
      <c r="W1027" s="7">
        <v>2270.75</v>
      </c>
      <c r="AA1027" t="b">
        <v>0</v>
      </c>
      <c r="AB1027">
        <v>0</v>
      </c>
      <c r="AC1027">
        <v>0</v>
      </c>
      <c r="AD1027" t="b">
        <v>0</v>
      </c>
      <c r="AE1027" t="s">
        <v>39</v>
      </c>
      <c r="AF1027" t="b">
        <v>0</v>
      </c>
      <c r="AG1027">
        <v>1</v>
      </c>
      <c r="AH1027">
        <v>49</v>
      </c>
      <c r="AI1027" s="6">
        <v>2369</v>
      </c>
      <c r="AJ1027">
        <v>674</v>
      </c>
      <c r="AK1027" t="s">
        <v>58</v>
      </c>
      <c r="AL1027" t="s">
        <v>41</v>
      </c>
      <c r="AM1027" s="9">
        <v>1.05</v>
      </c>
      <c r="AN1027">
        <f>_xlfn.XLOOKUP(S1027,[1]umbs_prices!$A:$A,[1]umbs_prices!$D:$D)</f>
        <v>103.19</v>
      </c>
      <c r="AO1027" s="11">
        <f t="shared" ref="AO1027:AO1090" si="53">AN1027%-1</f>
        <v>3.1900000000000039E-2</v>
      </c>
      <c r="AP1027" s="13">
        <f>(AM1027-1)*L1027</f>
        <v>7250.0000000000064</v>
      </c>
      <c r="AQ1027" s="8">
        <f>AO1027*L1027</f>
        <v>4625.5000000000055</v>
      </c>
      <c r="AR1027" s="1">
        <f t="shared" ref="AR1027:AR1090" si="54">AP1027-AQ1027</f>
        <v>2624.5000000000009</v>
      </c>
      <c r="AS1027" s="8">
        <f>AQ1027+AR1027</f>
        <v>7250.0000000000064</v>
      </c>
      <c r="AT1027" s="8">
        <f>AS1027-X1027</f>
        <v>7250.0000000000064</v>
      </c>
      <c r="AU1027" s="11">
        <f>AT1027/L1027</f>
        <v>5.0000000000000044E-2</v>
      </c>
      <c r="AV1027">
        <f>(_xlfn.XLOOKUP(A1027,[2]loan_data!$A:$A,[2]loan_data!$Z:$Z)-100)%</f>
        <v>3.1899999999999977E-2</v>
      </c>
      <c r="AW1027" t="str">
        <f>_xlfn.XLOOKUP(A1027,[2]loan_data!$A:$A,[2]loan_data!$AA:$AA)</f>
        <v>umbs_price</v>
      </c>
      <c r="AX1027" s="8">
        <f>AV1027*L1027</f>
        <v>4625.4999999999964</v>
      </c>
    </row>
    <row r="1028" spans="1:50" x14ac:dyDescent="0.2">
      <c r="A1028">
        <v>5031541</v>
      </c>
      <c r="B1028" t="s">
        <v>33</v>
      </c>
      <c r="C1028" t="s">
        <v>34</v>
      </c>
      <c r="D1028" t="b">
        <v>1</v>
      </c>
      <c r="E1028" t="s">
        <v>35</v>
      </c>
      <c r="F1028" t="s">
        <v>36</v>
      </c>
      <c r="G1028" t="s">
        <v>37</v>
      </c>
      <c r="H1028" t="s">
        <v>38</v>
      </c>
      <c r="I1028">
        <v>1</v>
      </c>
      <c r="J1028" t="b">
        <v>0</v>
      </c>
      <c r="K1028" t="b">
        <v>0</v>
      </c>
      <c r="L1028" s="1">
        <v>55000</v>
      </c>
      <c r="M1028" s="2">
        <v>44453</v>
      </c>
      <c r="N1028" s="2">
        <v>44470</v>
      </c>
      <c r="O1028" s="2">
        <v>51745</v>
      </c>
      <c r="P1028">
        <v>240</v>
      </c>
      <c r="Q1028" s="3">
        <v>304</v>
      </c>
      <c r="R1028">
        <v>2.99</v>
      </c>
      <c r="S1028" t="s">
        <v>922</v>
      </c>
      <c r="T1028" s="4">
        <v>147533</v>
      </c>
      <c r="U1028" s="7">
        <f>V1028+W1028</f>
        <v>1832.5</v>
      </c>
      <c r="V1028" s="7">
        <f t="shared" si="52"/>
        <v>995.5</v>
      </c>
      <c r="W1028" s="7">
        <v>837</v>
      </c>
      <c r="AA1028" t="b">
        <v>0</v>
      </c>
      <c r="AB1028">
        <v>0</v>
      </c>
      <c r="AC1028">
        <v>0</v>
      </c>
      <c r="AD1028" t="b">
        <v>0</v>
      </c>
      <c r="AE1028" t="s">
        <v>39</v>
      </c>
      <c r="AF1028" t="b">
        <v>0</v>
      </c>
      <c r="AG1028">
        <v>1</v>
      </c>
      <c r="AH1028">
        <v>21</v>
      </c>
      <c r="AI1028" s="6">
        <v>753</v>
      </c>
      <c r="AJ1028">
        <v>674</v>
      </c>
      <c r="AK1028" t="s">
        <v>40</v>
      </c>
      <c r="AL1028" t="s">
        <v>50</v>
      </c>
      <c r="AM1028" s="9">
        <v>1.05</v>
      </c>
      <c r="AN1028">
        <f>_xlfn.XLOOKUP(S1028,[1]umbs_prices!$A:$A,[1]umbs_prices!$D:$D)</f>
        <v>103.19</v>
      </c>
      <c r="AO1028" s="11">
        <f t="shared" si="53"/>
        <v>3.1900000000000039E-2</v>
      </c>
      <c r="AP1028" s="13">
        <f>(AM1028-1)*L1028</f>
        <v>2750.0000000000023</v>
      </c>
      <c r="AQ1028" s="8">
        <f>AO1028*L1028</f>
        <v>1754.5000000000023</v>
      </c>
      <c r="AR1028" s="1">
        <f t="shared" si="54"/>
        <v>995.5</v>
      </c>
      <c r="AS1028" s="8">
        <f>AQ1028+AR1028</f>
        <v>2750.0000000000023</v>
      </c>
      <c r="AT1028" s="8">
        <f>AS1028-X1028</f>
        <v>2750.0000000000023</v>
      </c>
      <c r="AU1028" s="11">
        <f>AT1028/L1028</f>
        <v>5.0000000000000044E-2</v>
      </c>
      <c r="AV1028">
        <f>(_xlfn.XLOOKUP(A1028,[2]loan_data!$A:$A,[2]loan_data!$Z:$Z)-100)%</f>
        <v>3.1899999999999977E-2</v>
      </c>
      <c r="AW1028" t="str">
        <f>_xlfn.XLOOKUP(A1028,[2]loan_data!$A:$A,[2]loan_data!$AA:$AA)</f>
        <v>umbs_price</v>
      </c>
      <c r="AX1028" s="8">
        <f>AV1028*L1028</f>
        <v>1754.4999999999986</v>
      </c>
    </row>
    <row r="1029" spans="1:50" x14ac:dyDescent="0.2">
      <c r="A1029">
        <v>5031576</v>
      </c>
      <c r="B1029" t="s">
        <v>33</v>
      </c>
      <c r="C1029" t="s">
        <v>34</v>
      </c>
      <c r="D1029" t="b">
        <v>1</v>
      </c>
      <c r="E1029" t="s">
        <v>35</v>
      </c>
      <c r="F1029" t="s">
        <v>36</v>
      </c>
      <c r="G1029" t="s">
        <v>37</v>
      </c>
      <c r="H1029" t="s">
        <v>101</v>
      </c>
      <c r="I1029">
        <v>1</v>
      </c>
      <c r="J1029" t="b">
        <v>0</v>
      </c>
      <c r="K1029" t="b">
        <v>0</v>
      </c>
      <c r="L1029" s="1">
        <v>525000</v>
      </c>
      <c r="M1029" s="2">
        <v>44453</v>
      </c>
      <c r="N1029" s="2">
        <v>44470</v>
      </c>
      <c r="O1029" s="2">
        <v>55397</v>
      </c>
      <c r="P1029">
        <v>360</v>
      </c>
      <c r="Q1029" s="3">
        <v>2278.67</v>
      </c>
      <c r="R1029">
        <v>3.25</v>
      </c>
      <c r="S1029" t="s">
        <v>920</v>
      </c>
      <c r="T1029" s="4">
        <v>1110172</v>
      </c>
      <c r="U1029" s="7">
        <f>V1029+W1029</f>
        <v>4106.450000000008</v>
      </c>
      <c r="V1029" s="7">
        <f t="shared" si="52"/>
        <v>2047.5000000000073</v>
      </c>
      <c r="W1029" s="7">
        <v>2058.9500000000007</v>
      </c>
      <c r="AA1029" t="b">
        <v>0</v>
      </c>
      <c r="AB1029">
        <v>0</v>
      </c>
      <c r="AC1029">
        <v>0</v>
      </c>
      <c r="AD1029" t="b">
        <v>0</v>
      </c>
      <c r="AE1029" t="s">
        <v>45</v>
      </c>
      <c r="AF1029" t="b">
        <v>0</v>
      </c>
      <c r="AG1029">
        <v>1</v>
      </c>
      <c r="AH1029">
        <v>108</v>
      </c>
      <c r="AI1029" s="6">
        <v>4230</v>
      </c>
      <c r="AJ1029">
        <v>674</v>
      </c>
      <c r="AK1029" t="s">
        <v>58</v>
      </c>
      <c r="AL1029" t="s">
        <v>50</v>
      </c>
      <c r="AM1029" s="9">
        <v>1.05</v>
      </c>
      <c r="AN1029">
        <f>_xlfn.XLOOKUP(S1029,[1]umbs_prices!$A:$A,[1]umbs_prices!$D:$D)</f>
        <v>104.61</v>
      </c>
      <c r="AO1029" s="11">
        <f t="shared" si="53"/>
        <v>4.610000000000003E-2</v>
      </c>
      <c r="AP1029" s="13">
        <f>(AM1029-1)*L1029</f>
        <v>26250.000000000022</v>
      </c>
      <c r="AQ1029" s="8">
        <f>AO1029*L1029</f>
        <v>24202.500000000015</v>
      </c>
      <c r="AR1029" s="1">
        <f t="shared" si="54"/>
        <v>2047.5000000000073</v>
      </c>
      <c r="AS1029" s="8">
        <f>AQ1029+AR1029</f>
        <v>26250.000000000022</v>
      </c>
      <c r="AT1029" s="8">
        <f>AS1029-X1029</f>
        <v>26250.000000000022</v>
      </c>
      <c r="AU1029" s="11">
        <f>AT1029/L1029</f>
        <v>5.0000000000000044E-2</v>
      </c>
      <c r="AV1029">
        <f>(_xlfn.XLOOKUP(A1029,[2]loan_data!$A:$A,[2]loan_data!$Z:$Z)-100)%</f>
        <v>4.6099999999999995E-2</v>
      </c>
      <c r="AW1029" t="str">
        <f>_xlfn.XLOOKUP(A1029,[2]loan_data!$A:$A,[2]loan_data!$AA:$AA)</f>
        <v>umbs_price</v>
      </c>
      <c r="AX1029" s="8">
        <f>AV1029*L1029</f>
        <v>24202.499999999996</v>
      </c>
    </row>
    <row r="1030" spans="1:50" x14ac:dyDescent="0.2">
      <c r="A1030">
        <v>5031616</v>
      </c>
      <c r="B1030" t="s">
        <v>120</v>
      </c>
      <c r="C1030" t="s">
        <v>455</v>
      </c>
      <c r="D1030" t="b">
        <v>1</v>
      </c>
      <c r="E1030" t="s">
        <v>35</v>
      </c>
      <c r="F1030" t="s">
        <v>36</v>
      </c>
      <c r="G1030" t="s">
        <v>37</v>
      </c>
      <c r="H1030" t="s">
        <v>53</v>
      </c>
      <c r="I1030">
        <v>1</v>
      </c>
      <c r="J1030" t="b">
        <v>0</v>
      </c>
      <c r="K1030" t="b">
        <v>0</v>
      </c>
      <c r="L1030" s="1">
        <v>535000</v>
      </c>
      <c r="M1030" s="2">
        <v>44454</v>
      </c>
      <c r="N1030" s="2">
        <v>44501</v>
      </c>
      <c r="O1030" s="2">
        <v>55427</v>
      </c>
      <c r="P1030">
        <v>360</v>
      </c>
      <c r="Q1030" s="3">
        <v>2179.1000000000004</v>
      </c>
      <c r="R1030">
        <v>2.75</v>
      </c>
      <c r="S1030" t="s">
        <v>922</v>
      </c>
      <c r="T1030" s="4">
        <v>668750</v>
      </c>
      <c r="U1030" s="7">
        <f>V1030+W1030</f>
        <v>12377.500000000004</v>
      </c>
      <c r="V1030" s="7">
        <f t="shared" si="52"/>
        <v>9683.5000000000036</v>
      </c>
      <c r="W1030" s="7">
        <v>2694</v>
      </c>
      <c r="AA1030" t="b">
        <v>0</v>
      </c>
      <c r="AB1030">
        <v>0</v>
      </c>
      <c r="AC1030">
        <v>0</v>
      </c>
      <c r="AD1030" t="b">
        <v>0</v>
      </c>
      <c r="AE1030" t="s">
        <v>39</v>
      </c>
      <c r="AF1030" t="b">
        <v>0</v>
      </c>
      <c r="AG1030">
        <v>1</v>
      </c>
      <c r="AH1030">
        <v>140</v>
      </c>
      <c r="AI1030" s="6">
        <v>4317</v>
      </c>
      <c r="AJ1030">
        <v>674</v>
      </c>
      <c r="AK1030" t="s">
        <v>58</v>
      </c>
      <c r="AL1030" t="s">
        <v>50</v>
      </c>
      <c r="AM1030" s="9">
        <v>1.05</v>
      </c>
      <c r="AN1030">
        <f>_xlfn.XLOOKUP(S1030,[1]umbs_prices!$A:$A,[1]umbs_prices!$D:$D)</f>
        <v>103.19</v>
      </c>
      <c r="AO1030" s="11">
        <f t="shared" si="53"/>
        <v>3.1900000000000039E-2</v>
      </c>
      <c r="AP1030" s="13">
        <f>(AM1030-1)*L1030</f>
        <v>26750.000000000025</v>
      </c>
      <c r="AQ1030" s="8">
        <f>AO1030*L1030</f>
        <v>17066.500000000022</v>
      </c>
      <c r="AR1030" s="1">
        <f t="shared" si="54"/>
        <v>9683.5000000000036</v>
      </c>
      <c r="AS1030" s="8">
        <f>AQ1030+AR1030</f>
        <v>26750.000000000025</v>
      </c>
      <c r="AT1030" s="8">
        <f>AS1030-X1030</f>
        <v>26750.000000000025</v>
      </c>
      <c r="AU1030" s="11">
        <f>AT1030/L1030</f>
        <v>5.0000000000000044E-2</v>
      </c>
      <c r="AV1030">
        <f>(_xlfn.XLOOKUP(A1030,[2]loan_data!$A:$A,[2]loan_data!$Z:$Z)-100)%</f>
        <v>3.1899999999999977E-2</v>
      </c>
      <c r="AW1030" t="str">
        <f>_xlfn.XLOOKUP(A1030,[2]loan_data!$A:$A,[2]loan_data!$AA:$AA)</f>
        <v>umbs_price</v>
      </c>
      <c r="AX1030" s="8">
        <f>AV1030*L1030</f>
        <v>17066.499999999989</v>
      </c>
    </row>
    <row r="1031" spans="1:50" x14ac:dyDescent="0.2">
      <c r="A1031">
        <v>5031651</v>
      </c>
      <c r="B1031" t="s">
        <v>33</v>
      </c>
      <c r="C1031" t="s">
        <v>131</v>
      </c>
      <c r="D1031" t="b">
        <v>1</v>
      </c>
      <c r="E1031" t="s">
        <v>35</v>
      </c>
      <c r="F1031" t="s">
        <v>36</v>
      </c>
      <c r="G1031" t="s">
        <v>37</v>
      </c>
      <c r="H1031" t="s">
        <v>60</v>
      </c>
      <c r="I1031">
        <v>1</v>
      </c>
      <c r="J1031" t="b">
        <v>0</v>
      </c>
      <c r="K1031" t="b">
        <v>0</v>
      </c>
      <c r="L1031" s="1">
        <v>725000</v>
      </c>
      <c r="M1031" s="2">
        <v>44455</v>
      </c>
      <c r="N1031" s="2">
        <v>44501</v>
      </c>
      <c r="O1031" s="2">
        <v>55427</v>
      </c>
      <c r="P1031">
        <v>360</v>
      </c>
      <c r="Q1031" s="3">
        <v>3025.8100000000004</v>
      </c>
      <c r="R1031">
        <v>2.94</v>
      </c>
      <c r="S1031" t="s">
        <v>922</v>
      </c>
      <c r="T1031" s="4">
        <v>771277</v>
      </c>
      <c r="U1031" s="7">
        <f>V1031+W1031</f>
        <v>17804.5</v>
      </c>
      <c r="V1031" s="7">
        <f t="shared" si="52"/>
        <v>13122.5</v>
      </c>
      <c r="W1031" s="7">
        <v>4682</v>
      </c>
      <c r="AA1031" t="b">
        <v>0</v>
      </c>
      <c r="AB1031">
        <v>0</v>
      </c>
      <c r="AC1031">
        <v>0</v>
      </c>
      <c r="AD1031" t="b">
        <v>0</v>
      </c>
      <c r="AE1031" t="s">
        <v>39</v>
      </c>
      <c r="AF1031" t="b">
        <v>0</v>
      </c>
      <c r="AG1031">
        <v>1</v>
      </c>
      <c r="AH1031">
        <v>167</v>
      </c>
      <c r="AI1031" s="6">
        <v>5010</v>
      </c>
      <c r="AJ1031">
        <v>674</v>
      </c>
      <c r="AK1031" t="s">
        <v>58</v>
      </c>
      <c r="AL1031" t="s">
        <v>41</v>
      </c>
      <c r="AM1031" s="9">
        <v>1.05</v>
      </c>
      <c r="AN1031">
        <f>_xlfn.XLOOKUP(S1031,[1]umbs_prices!$A:$A,[1]umbs_prices!$D:$D)</f>
        <v>103.19</v>
      </c>
      <c r="AO1031" s="11">
        <f t="shared" si="53"/>
        <v>3.1900000000000039E-2</v>
      </c>
      <c r="AP1031" s="13">
        <f>(AM1031-1)*L1031</f>
        <v>36250.000000000029</v>
      </c>
      <c r="AQ1031" s="8">
        <f>AO1031*L1031</f>
        <v>23127.500000000029</v>
      </c>
      <c r="AR1031" s="1">
        <f t="shared" si="54"/>
        <v>13122.5</v>
      </c>
      <c r="AS1031" s="8">
        <f>AQ1031+AR1031</f>
        <v>36250.000000000029</v>
      </c>
      <c r="AT1031" s="8">
        <f>AS1031-X1031</f>
        <v>36250.000000000029</v>
      </c>
      <c r="AU1031" s="11">
        <f>AT1031/L1031</f>
        <v>5.0000000000000037E-2</v>
      </c>
      <c r="AV1031">
        <f>(_xlfn.XLOOKUP(A1031,[2]loan_data!$A:$A,[2]loan_data!$Z:$Z)-100)%</f>
        <v>3.1899999999999977E-2</v>
      </c>
      <c r="AW1031" t="str">
        <f>_xlfn.XLOOKUP(A1031,[2]loan_data!$A:$A,[2]loan_data!$AA:$AA)</f>
        <v>umbs_price</v>
      </c>
      <c r="AX1031" s="8">
        <f>AV1031*L1031</f>
        <v>23127.499999999982</v>
      </c>
    </row>
    <row r="1032" spans="1:50" x14ac:dyDescent="0.2">
      <c r="A1032">
        <v>5031659</v>
      </c>
      <c r="B1032" t="s">
        <v>160</v>
      </c>
      <c r="C1032" t="s">
        <v>301</v>
      </c>
      <c r="D1032" t="b">
        <v>1</v>
      </c>
      <c r="E1032" t="s">
        <v>35</v>
      </c>
      <c r="F1032" t="s">
        <v>36</v>
      </c>
      <c r="G1032" t="s">
        <v>37</v>
      </c>
      <c r="H1032" t="s">
        <v>38</v>
      </c>
      <c r="I1032">
        <v>1</v>
      </c>
      <c r="J1032" t="b">
        <v>0</v>
      </c>
      <c r="K1032" t="b">
        <v>0</v>
      </c>
      <c r="L1032" s="1">
        <v>195000</v>
      </c>
      <c r="M1032" s="2">
        <v>44455</v>
      </c>
      <c r="N1032" s="2">
        <v>44501</v>
      </c>
      <c r="O1032" s="2">
        <v>55427</v>
      </c>
      <c r="P1032">
        <v>360</v>
      </c>
      <c r="Q1032" s="3">
        <v>819.04</v>
      </c>
      <c r="R1032">
        <v>2.99</v>
      </c>
      <c r="S1032" t="s">
        <v>924</v>
      </c>
      <c r="T1032" s="4">
        <v>219102</v>
      </c>
      <c r="U1032" s="7">
        <f>V1032+W1032</f>
        <v>3128.9999999999955</v>
      </c>
      <c r="V1032" s="7">
        <f t="shared" si="52"/>
        <v>1618.4999999999955</v>
      </c>
      <c r="W1032" s="7">
        <v>1510.5</v>
      </c>
      <c r="AA1032" t="b">
        <v>0</v>
      </c>
      <c r="AB1032">
        <v>0</v>
      </c>
      <c r="AC1032">
        <v>0</v>
      </c>
      <c r="AD1032" t="b">
        <v>0</v>
      </c>
      <c r="AE1032" t="s">
        <v>39</v>
      </c>
      <c r="AF1032" t="b">
        <v>0</v>
      </c>
      <c r="AG1032">
        <v>1</v>
      </c>
      <c r="AH1032">
        <v>36</v>
      </c>
      <c r="AI1032" s="6">
        <v>1320</v>
      </c>
      <c r="AJ1032">
        <v>674</v>
      </c>
      <c r="AK1032" t="s">
        <v>58</v>
      </c>
      <c r="AL1032" t="s">
        <v>50</v>
      </c>
      <c r="AM1032" s="9">
        <v>1.05</v>
      </c>
      <c r="AN1032">
        <f>_xlfn.XLOOKUP(S1032,[1]umbs_prices!$A:$A,[1]umbs_prices!$D:$D)</f>
        <v>104.17</v>
      </c>
      <c r="AO1032" s="11">
        <f t="shared" si="53"/>
        <v>4.170000000000007E-2</v>
      </c>
      <c r="AP1032" s="13">
        <f>(AM1032-1)*L1032</f>
        <v>9750.0000000000091</v>
      </c>
      <c r="AQ1032" s="8">
        <f>AO1032*L1032</f>
        <v>8131.5000000000136</v>
      </c>
      <c r="AR1032" s="1">
        <f t="shared" si="54"/>
        <v>1618.4999999999955</v>
      </c>
      <c r="AS1032" s="8">
        <f>AQ1032+AR1032</f>
        <v>9750.0000000000091</v>
      </c>
      <c r="AT1032" s="8">
        <f>AS1032-X1032</f>
        <v>9750.0000000000091</v>
      </c>
      <c r="AU1032" s="11">
        <f>AT1032/L1032</f>
        <v>5.0000000000000044E-2</v>
      </c>
      <c r="AV1032">
        <f>(_xlfn.XLOOKUP(A1032,[2]loan_data!$A:$A,[2]loan_data!$Z:$Z)-100)%</f>
        <v>4.1700000000000015E-2</v>
      </c>
      <c r="AW1032" t="str">
        <f>_xlfn.XLOOKUP(A1032,[2]loan_data!$A:$A,[2]loan_data!$AA:$AA)</f>
        <v>umbs_price</v>
      </c>
      <c r="AX1032" s="8">
        <f>AV1032*L1032</f>
        <v>8131.5000000000027</v>
      </c>
    </row>
    <row r="1033" spans="1:50" x14ac:dyDescent="0.2">
      <c r="A1033">
        <v>5031704</v>
      </c>
      <c r="B1033" t="s">
        <v>84</v>
      </c>
      <c r="C1033" t="s">
        <v>498</v>
      </c>
      <c r="D1033" t="b">
        <v>1</v>
      </c>
      <c r="E1033" t="s">
        <v>35</v>
      </c>
      <c r="F1033" t="s">
        <v>36</v>
      </c>
      <c r="G1033" t="s">
        <v>37</v>
      </c>
      <c r="H1033" t="s">
        <v>38</v>
      </c>
      <c r="I1033">
        <v>1</v>
      </c>
      <c r="J1033" t="b">
        <v>0</v>
      </c>
      <c r="K1033" t="b">
        <v>0</v>
      </c>
      <c r="L1033" s="1">
        <v>305000</v>
      </c>
      <c r="M1033" s="2">
        <v>44434</v>
      </c>
      <c r="N1033" s="2">
        <v>44470</v>
      </c>
      <c r="O1033" s="2">
        <v>55397</v>
      </c>
      <c r="P1033">
        <v>360</v>
      </c>
      <c r="Q1033" s="3">
        <v>1281.06</v>
      </c>
      <c r="R1033">
        <v>2.99</v>
      </c>
      <c r="S1033" t="s">
        <v>922</v>
      </c>
      <c r="T1033" s="4">
        <v>381250</v>
      </c>
      <c r="U1033" s="7">
        <f>V1033+W1033</f>
        <v>6880.5</v>
      </c>
      <c r="V1033" s="7">
        <f t="shared" si="52"/>
        <v>5520.5</v>
      </c>
      <c r="W1033" s="7">
        <v>1360</v>
      </c>
      <c r="AA1033" t="b">
        <v>0</v>
      </c>
      <c r="AB1033">
        <v>0</v>
      </c>
      <c r="AC1033">
        <v>0</v>
      </c>
      <c r="AD1033" t="b">
        <v>0</v>
      </c>
      <c r="AE1033" t="s">
        <v>39</v>
      </c>
      <c r="AF1033" t="b">
        <v>0</v>
      </c>
      <c r="AG1033">
        <v>1</v>
      </c>
      <c r="AH1033">
        <v>135</v>
      </c>
      <c r="AI1033" s="6">
        <v>5063</v>
      </c>
      <c r="AJ1033">
        <v>675</v>
      </c>
      <c r="AK1033" t="s">
        <v>43</v>
      </c>
      <c r="AL1033" t="s">
        <v>50</v>
      </c>
      <c r="AM1033" s="9">
        <v>1.05</v>
      </c>
      <c r="AN1033">
        <f>_xlfn.XLOOKUP(S1033,[1]umbs_prices!$A:$A,[1]umbs_prices!$D:$D)</f>
        <v>103.19</v>
      </c>
      <c r="AO1033" s="11">
        <f t="shared" si="53"/>
        <v>3.1900000000000039E-2</v>
      </c>
      <c r="AP1033" s="13">
        <f>(AM1033-1)*L1033</f>
        <v>15250.000000000013</v>
      </c>
      <c r="AQ1033" s="8">
        <f>AO1033*L1033</f>
        <v>9729.5000000000127</v>
      </c>
      <c r="AR1033" s="1">
        <f t="shared" si="54"/>
        <v>5520.5</v>
      </c>
      <c r="AS1033" s="8">
        <f>AQ1033+AR1033</f>
        <v>15250.000000000013</v>
      </c>
      <c r="AT1033" s="8">
        <f>AS1033-X1033</f>
        <v>15250.000000000013</v>
      </c>
      <c r="AU1033" s="11">
        <f>AT1033/L1033</f>
        <v>5.0000000000000044E-2</v>
      </c>
      <c r="AV1033">
        <f>(_xlfn.XLOOKUP(A1033,[2]loan_data!$A:$A,[2]loan_data!$Z:$Z)-100)%</f>
        <v>3.1899999999999977E-2</v>
      </c>
      <c r="AW1033" t="str">
        <f>_xlfn.XLOOKUP(A1033,[2]loan_data!$A:$A,[2]loan_data!$AA:$AA)</f>
        <v>umbs_price</v>
      </c>
      <c r="AX1033" s="8">
        <f>AV1033*L1033</f>
        <v>9729.4999999999927</v>
      </c>
    </row>
    <row r="1034" spans="1:50" x14ac:dyDescent="0.2">
      <c r="A1034">
        <v>5031743</v>
      </c>
      <c r="B1034" t="s">
        <v>71</v>
      </c>
      <c r="C1034" t="s">
        <v>262</v>
      </c>
      <c r="D1034" t="b">
        <v>1</v>
      </c>
      <c r="E1034" t="s">
        <v>35</v>
      </c>
      <c r="F1034" t="s">
        <v>36</v>
      </c>
      <c r="G1034" t="s">
        <v>37</v>
      </c>
      <c r="H1034" t="s">
        <v>53</v>
      </c>
      <c r="I1034">
        <v>1</v>
      </c>
      <c r="J1034" t="b">
        <v>0</v>
      </c>
      <c r="K1034" t="b">
        <v>0</v>
      </c>
      <c r="L1034" s="1">
        <v>455000</v>
      </c>
      <c r="M1034" s="2">
        <v>44435</v>
      </c>
      <c r="N1034" s="2">
        <v>44470</v>
      </c>
      <c r="O1034" s="2">
        <v>49919</v>
      </c>
      <c r="P1034">
        <v>180</v>
      </c>
      <c r="Q1034" s="3">
        <v>3080.67</v>
      </c>
      <c r="R1034">
        <v>2.75</v>
      </c>
      <c r="S1034" t="s">
        <v>922</v>
      </c>
      <c r="T1034" s="4">
        <v>575004</v>
      </c>
      <c r="U1034" s="7">
        <f>V1034+W1034</f>
        <v>10019.760000000004</v>
      </c>
      <c r="V1034" s="7">
        <f t="shared" si="52"/>
        <v>8235.5000000000036</v>
      </c>
      <c r="W1034" s="7">
        <v>1784.2600000000002</v>
      </c>
      <c r="AA1034" t="b">
        <v>0</v>
      </c>
      <c r="AB1034">
        <v>0</v>
      </c>
      <c r="AC1034">
        <v>0</v>
      </c>
      <c r="AD1034" t="b">
        <v>0</v>
      </c>
      <c r="AE1034" t="s">
        <v>39</v>
      </c>
      <c r="AF1034" t="b">
        <v>0</v>
      </c>
      <c r="AG1034">
        <v>1</v>
      </c>
      <c r="AH1034">
        <v>188</v>
      </c>
      <c r="AI1034" s="6">
        <v>5170</v>
      </c>
      <c r="AJ1034">
        <v>675</v>
      </c>
      <c r="AK1034" t="s">
        <v>58</v>
      </c>
      <c r="AL1034" t="s">
        <v>50</v>
      </c>
      <c r="AM1034" s="9">
        <v>1.05</v>
      </c>
      <c r="AN1034">
        <f>_xlfn.XLOOKUP(S1034,[1]umbs_prices!$A:$A,[1]umbs_prices!$D:$D)</f>
        <v>103.19</v>
      </c>
      <c r="AO1034" s="11">
        <f t="shared" si="53"/>
        <v>3.1900000000000039E-2</v>
      </c>
      <c r="AP1034" s="13">
        <f>(AM1034-1)*L1034</f>
        <v>22750.000000000022</v>
      </c>
      <c r="AQ1034" s="8">
        <f>AO1034*L1034</f>
        <v>14514.500000000018</v>
      </c>
      <c r="AR1034" s="1">
        <f t="shared" si="54"/>
        <v>8235.5000000000036</v>
      </c>
      <c r="AS1034" s="8">
        <f>AQ1034+AR1034</f>
        <v>22750.000000000022</v>
      </c>
      <c r="AT1034" s="8">
        <f>AS1034-X1034</f>
        <v>22750.000000000022</v>
      </c>
      <c r="AU1034" s="11">
        <f>AT1034/L1034</f>
        <v>5.0000000000000051E-2</v>
      </c>
      <c r="AV1034">
        <f>(_xlfn.XLOOKUP(A1034,[2]loan_data!$A:$A,[2]loan_data!$Z:$Z)-100)%</f>
        <v>3.1899999999999977E-2</v>
      </c>
      <c r="AW1034" t="str">
        <f>_xlfn.XLOOKUP(A1034,[2]loan_data!$A:$A,[2]loan_data!$AA:$AA)</f>
        <v>umbs_price</v>
      </c>
      <c r="AX1034" s="8">
        <f>AV1034*L1034</f>
        <v>14514.499999999989</v>
      </c>
    </row>
    <row r="1035" spans="1:50" x14ac:dyDescent="0.2">
      <c r="A1035">
        <v>5031771</v>
      </c>
      <c r="B1035" t="s">
        <v>73</v>
      </c>
      <c r="C1035" t="s">
        <v>499</v>
      </c>
      <c r="D1035" t="b">
        <v>1</v>
      </c>
      <c r="E1035" t="s">
        <v>35</v>
      </c>
      <c r="F1035" t="s">
        <v>36</v>
      </c>
      <c r="G1035" t="s">
        <v>37</v>
      </c>
      <c r="H1035" t="s">
        <v>60</v>
      </c>
      <c r="I1035">
        <v>1</v>
      </c>
      <c r="J1035" t="b">
        <v>0</v>
      </c>
      <c r="K1035" t="b">
        <v>0</v>
      </c>
      <c r="L1035" s="1">
        <v>495000</v>
      </c>
      <c r="M1035" s="2">
        <v>44436</v>
      </c>
      <c r="N1035" s="2">
        <v>44470</v>
      </c>
      <c r="O1035" s="2">
        <v>49919</v>
      </c>
      <c r="P1035">
        <v>180</v>
      </c>
      <c r="Q1035" s="3">
        <v>3380.6000000000004</v>
      </c>
      <c r="R1035">
        <v>2.875</v>
      </c>
      <c r="S1035" t="s">
        <v>922</v>
      </c>
      <c r="T1035" s="4">
        <v>618750</v>
      </c>
      <c r="U1035" s="7">
        <f>V1035+W1035</f>
        <v>13256.700000000003</v>
      </c>
      <c r="V1035" s="7">
        <f t="shared" si="52"/>
        <v>8959.5000000000018</v>
      </c>
      <c r="W1035" s="7">
        <v>4297.2000000000007</v>
      </c>
      <c r="AA1035" t="b">
        <v>0</v>
      </c>
      <c r="AB1035">
        <v>0</v>
      </c>
      <c r="AC1035">
        <v>0</v>
      </c>
      <c r="AD1035" t="b">
        <v>0</v>
      </c>
      <c r="AE1035" t="s">
        <v>39</v>
      </c>
      <c r="AF1035" t="b">
        <v>0</v>
      </c>
      <c r="AG1035">
        <v>1</v>
      </c>
      <c r="AH1035">
        <v>325</v>
      </c>
      <c r="AI1035" s="6">
        <v>7313</v>
      </c>
      <c r="AJ1035">
        <v>675</v>
      </c>
      <c r="AK1035" t="s">
        <v>58</v>
      </c>
      <c r="AL1035" t="s">
        <v>41</v>
      </c>
      <c r="AM1035" s="9">
        <v>1.05</v>
      </c>
      <c r="AN1035">
        <f>_xlfn.XLOOKUP(S1035,[1]umbs_prices!$A:$A,[1]umbs_prices!$D:$D)</f>
        <v>103.19</v>
      </c>
      <c r="AO1035" s="11">
        <f t="shared" si="53"/>
        <v>3.1900000000000039E-2</v>
      </c>
      <c r="AP1035" s="13">
        <f>(AM1035-1)*L1035</f>
        <v>24750.000000000022</v>
      </c>
      <c r="AQ1035" s="8">
        <f>AO1035*L1035</f>
        <v>15790.50000000002</v>
      </c>
      <c r="AR1035" s="1">
        <f t="shared" si="54"/>
        <v>8959.5000000000018</v>
      </c>
      <c r="AS1035" s="8">
        <f>AQ1035+AR1035</f>
        <v>24750.000000000022</v>
      </c>
      <c r="AT1035" s="8">
        <f>AS1035-X1035</f>
        <v>24750.000000000022</v>
      </c>
      <c r="AU1035" s="11">
        <f>AT1035/L1035</f>
        <v>5.0000000000000044E-2</v>
      </c>
      <c r="AV1035">
        <f>(_xlfn.XLOOKUP(A1035,[2]loan_data!$A:$A,[2]loan_data!$Z:$Z)-100)%</f>
        <v>3.1899999999999977E-2</v>
      </c>
      <c r="AW1035" t="str">
        <f>_xlfn.XLOOKUP(A1035,[2]loan_data!$A:$A,[2]loan_data!$AA:$AA)</f>
        <v>umbs_price</v>
      </c>
      <c r="AX1035" s="8">
        <f>AV1035*L1035</f>
        <v>15790.499999999989</v>
      </c>
    </row>
    <row r="1036" spans="1:50" x14ac:dyDescent="0.2">
      <c r="A1036">
        <v>5031847</v>
      </c>
      <c r="B1036" t="s">
        <v>103</v>
      </c>
      <c r="C1036" t="s">
        <v>248</v>
      </c>
      <c r="D1036" t="b">
        <v>1</v>
      </c>
      <c r="E1036" t="s">
        <v>35</v>
      </c>
      <c r="F1036" t="s">
        <v>36</v>
      </c>
      <c r="G1036" t="s">
        <v>37</v>
      </c>
      <c r="H1036" t="s">
        <v>38</v>
      </c>
      <c r="I1036">
        <v>1</v>
      </c>
      <c r="J1036" t="b">
        <v>0</v>
      </c>
      <c r="K1036" t="b">
        <v>0</v>
      </c>
      <c r="L1036" s="1">
        <v>295000</v>
      </c>
      <c r="M1036" s="2">
        <v>44436</v>
      </c>
      <c r="N1036" s="2">
        <v>44470</v>
      </c>
      <c r="O1036" s="2">
        <v>55397</v>
      </c>
      <c r="P1036">
        <v>360</v>
      </c>
      <c r="Q1036" s="3">
        <v>1239.06</v>
      </c>
      <c r="R1036">
        <v>2.99</v>
      </c>
      <c r="S1036" t="s">
        <v>922</v>
      </c>
      <c r="T1036" s="4">
        <v>458859</v>
      </c>
      <c r="U1036" s="7">
        <f>V1036+W1036</f>
        <v>7891.5000000000018</v>
      </c>
      <c r="V1036" s="7">
        <f t="shared" si="52"/>
        <v>5339.5000000000018</v>
      </c>
      <c r="W1036" s="7">
        <v>2552</v>
      </c>
      <c r="AA1036" t="b">
        <v>0</v>
      </c>
      <c r="AB1036">
        <v>0</v>
      </c>
      <c r="AC1036">
        <v>0</v>
      </c>
      <c r="AD1036" t="b">
        <v>0</v>
      </c>
      <c r="AE1036" t="s">
        <v>39</v>
      </c>
      <c r="AF1036" t="b">
        <v>0</v>
      </c>
      <c r="AG1036">
        <v>1</v>
      </c>
      <c r="AH1036">
        <v>92</v>
      </c>
      <c r="AI1036" s="6">
        <v>2377</v>
      </c>
      <c r="AJ1036">
        <v>675</v>
      </c>
      <c r="AK1036" t="s">
        <v>43</v>
      </c>
      <c r="AL1036" t="s">
        <v>41</v>
      </c>
      <c r="AM1036" s="9">
        <v>1.05</v>
      </c>
      <c r="AN1036">
        <f>_xlfn.XLOOKUP(S1036,[1]umbs_prices!$A:$A,[1]umbs_prices!$D:$D)</f>
        <v>103.19</v>
      </c>
      <c r="AO1036" s="11">
        <f t="shared" si="53"/>
        <v>3.1900000000000039E-2</v>
      </c>
      <c r="AP1036" s="13">
        <f>(AM1036-1)*L1036</f>
        <v>14750.000000000013</v>
      </c>
      <c r="AQ1036" s="8">
        <f>AO1036*L1036</f>
        <v>9410.5000000000109</v>
      </c>
      <c r="AR1036" s="1">
        <f t="shared" si="54"/>
        <v>5339.5000000000018</v>
      </c>
      <c r="AS1036" s="8">
        <f>AQ1036+AR1036</f>
        <v>14750.000000000013</v>
      </c>
      <c r="AT1036" s="8">
        <f>AS1036-X1036</f>
        <v>14750.000000000013</v>
      </c>
      <c r="AU1036" s="11">
        <f>AT1036/L1036</f>
        <v>5.0000000000000044E-2</v>
      </c>
      <c r="AV1036">
        <f>(_xlfn.XLOOKUP(A1036,[2]loan_data!$A:$A,[2]loan_data!$Z:$Z)-100)%</f>
        <v>3.1899999999999977E-2</v>
      </c>
      <c r="AW1036" t="str">
        <f>_xlfn.XLOOKUP(A1036,[2]loan_data!$A:$A,[2]loan_data!$AA:$AA)</f>
        <v>umbs_price</v>
      </c>
      <c r="AX1036" s="8">
        <f>AV1036*L1036</f>
        <v>9410.4999999999927</v>
      </c>
    </row>
    <row r="1037" spans="1:50" x14ac:dyDescent="0.2">
      <c r="A1037">
        <v>5031873</v>
      </c>
      <c r="B1037" t="s">
        <v>133</v>
      </c>
      <c r="C1037" t="s">
        <v>298</v>
      </c>
      <c r="D1037" t="b">
        <v>1</v>
      </c>
      <c r="E1037" t="s">
        <v>35</v>
      </c>
      <c r="F1037" t="s">
        <v>36</v>
      </c>
      <c r="G1037" t="s">
        <v>37</v>
      </c>
      <c r="H1037" t="s">
        <v>38</v>
      </c>
      <c r="I1037">
        <v>1</v>
      </c>
      <c r="J1037" t="b">
        <v>0</v>
      </c>
      <c r="K1037" t="b">
        <v>0</v>
      </c>
      <c r="L1037" s="1">
        <v>105000</v>
      </c>
      <c r="M1037" s="2">
        <v>44438</v>
      </c>
      <c r="N1037" s="2">
        <v>44470</v>
      </c>
      <c r="O1037" s="2">
        <v>49919</v>
      </c>
      <c r="P1037">
        <v>180</v>
      </c>
      <c r="Q1037" s="3">
        <v>704.79</v>
      </c>
      <c r="R1037">
        <v>2.625</v>
      </c>
      <c r="S1037" t="s">
        <v>921</v>
      </c>
      <c r="T1037" s="4">
        <v>428222</v>
      </c>
      <c r="U1037" s="7">
        <f>V1037+W1037</f>
        <v>6926.3500000000131</v>
      </c>
      <c r="V1037" s="7">
        <f t="shared" si="52"/>
        <v>5376.0000000000136</v>
      </c>
      <c r="W1037" s="7">
        <v>1550.3499999999995</v>
      </c>
      <c r="AA1037" t="b">
        <v>0</v>
      </c>
      <c r="AB1037">
        <v>0</v>
      </c>
      <c r="AC1037">
        <v>0</v>
      </c>
      <c r="AD1037" t="b">
        <v>0</v>
      </c>
      <c r="AE1037" t="s">
        <v>39</v>
      </c>
      <c r="AF1037" t="b">
        <v>0</v>
      </c>
      <c r="AG1037">
        <v>1</v>
      </c>
      <c r="AH1037">
        <v>43</v>
      </c>
      <c r="AI1037" s="6">
        <v>1541</v>
      </c>
      <c r="AJ1037">
        <v>675</v>
      </c>
      <c r="AK1037" t="s">
        <v>43</v>
      </c>
      <c r="AL1037" t="s">
        <v>50</v>
      </c>
      <c r="AM1037" s="9">
        <v>1.05</v>
      </c>
      <c r="AN1037">
        <f>_xlfn.XLOOKUP(S1037,[1]umbs_prices!$A:$A,[1]umbs_prices!$D:$D)</f>
        <v>99.88</v>
      </c>
      <c r="AO1037" s="11">
        <f t="shared" si="53"/>
        <v>-1.2000000000000899E-3</v>
      </c>
      <c r="AP1037" s="13">
        <f>(AM1037-1)*L1037</f>
        <v>5250.0000000000045</v>
      </c>
      <c r="AQ1037" s="8">
        <f>AO1037*L1037</f>
        <v>-126.00000000000944</v>
      </c>
      <c r="AR1037" s="1">
        <f t="shared" si="54"/>
        <v>5376.0000000000136</v>
      </c>
      <c r="AS1037" s="8">
        <f>AQ1037+AR1037</f>
        <v>5250.0000000000045</v>
      </c>
      <c r="AT1037" s="8">
        <f>AS1037-X1037</f>
        <v>5250.0000000000045</v>
      </c>
      <c r="AU1037" s="11">
        <f>AT1037/L1037</f>
        <v>5.0000000000000044E-2</v>
      </c>
      <c r="AV1037">
        <f>(_xlfn.XLOOKUP(A1037,[2]loan_data!$A:$A,[2]loan_data!$Z:$Z)-100)%</f>
        <v>-1.2000000000000454E-3</v>
      </c>
      <c r="AW1037" t="str">
        <f>_xlfn.XLOOKUP(A1037,[2]loan_data!$A:$A,[2]loan_data!$AA:$AA)</f>
        <v>umbs_price</v>
      </c>
      <c r="AX1037" s="8">
        <f>AV1037*L1037</f>
        <v>-126.00000000000477</v>
      </c>
    </row>
    <row r="1038" spans="1:50" x14ac:dyDescent="0.2">
      <c r="A1038">
        <v>5031889</v>
      </c>
      <c r="B1038" t="s">
        <v>73</v>
      </c>
      <c r="C1038" t="s">
        <v>230</v>
      </c>
      <c r="D1038" t="b">
        <v>1</v>
      </c>
      <c r="E1038" t="s">
        <v>35</v>
      </c>
      <c r="F1038" t="s">
        <v>36</v>
      </c>
      <c r="G1038" t="s">
        <v>37</v>
      </c>
      <c r="H1038" t="s">
        <v>38</v>
      </c>
      <c r="I1038">
        <v>1</v>
      </c>
      <c r="J1038" t="b">
        <v>0</v>
      </c>
      <c r="K1038" t="b">
        <v>0</v>
      </c>
      <c r="L1038" s="1">
        <v>105000</v>
      </c>
      <c r="M1038" s="2">
        <v>44439</v>
      </c>
      <c r="N1038" s="2">
        <v>44470</v>
      </c>
      <c r="O1038" s="2">
        <v>55397</v>
      </c>
      <c r="P1038">
        <v>360</v>
      </c>
      <c r="Q1038" s="3">
        <v>462.9</v>
      </c>
      <c r="R1038">
        <v>3.375</v>
      </c>
      <c r="S1038" t="s">
        <v>920</v>
      </c>
      <c r="T1038" s="4">
        <v>197406</v>
      </c>
      <c r="U1038" s="7">
        <f>V1038+W1038</f>
        <v>1864.5000000000018</v>
      </c>
      <c r="V1038" s="7">
        <f t="shared" si="52"/>
        <v>409.50000000000182</v>
      </c>
      <c r="W1038" s="7">
        <v>1455</v>
      </c>
      <c r="AA1038" t="b">
        <v>0</v>
      </c>
      <c r="AB1038">
        <v>0</v>
      </c>
      <c r="AC1038">
        <v>0</v>
      </c>
      <c r="AD1038" t="b">
        <v>0</v>
      </c>
      <c r="AE1038" t="s">
        <v>39</v>
      </c>
      <c r="AF1038" t="b">
        <v>0</v>
      </c>
      <c r="AG1038">
        <v>1</v>
      </c>
      <c r="AH1038">
        <v>22</v>
      </c>
      <c r="AI1038" s="6">
        <v>825</v>
      </c>
      <c r="AJ1038">
        <v>675</v>
      </c>
      <c r="AK1038" t="s">
        <v>58</v>
      </c>
      <c r="AL1038" t="s">
        <v>50</v>
      </c>
      <c r="AM1038" s="9">
        <v>1.05</v>
      </c>
      <c r="AN1038">
        <f>_xlfn.XLOOKUP(S1038,[1]umbs_prices!$A:$A,[1]umbs_prices!$D:$D)</f>
        <v>104.61</v>
      </c>
      <c r="AO1038" s="11">
        <f t="shared" si="53"/>
        <v>4.610000000000003E-2</v>
      </c>
      <c r="AP1038" s="13">
        <f>(AM1038-1)*L1038</f>
        <v>5250.0000000000045</v>
      </c>
      <c r="AQ1038" s="8">
        <f>AO1038*L1038</f>
        <v>4840.5000000000027</v>
      </c>
      <c r="AR1038" s="1">
        <f t="shared" si="54"/>
        <v>409.50000000000182</v>
      </c>
      <c r="AS1038" s="8">
        <f>AQ1038+AR1038</f>
        <v>5250.0000000000045</v>
      </c>
      <c r="AT1038" s="8">
        <f>AS1038-X1038</f>
        <v>5250.0000000000045</v>
      </c>
      <c r="AU1038" s="11">
        <f>AT1038/L1038</f>
        <v>5.0000000000000044E-2</v>
      </c>
      <c r="AV1038">
        <f>(_xlfn.XLOOKUP(A1038,[2]loan_data!$A:$A,[2]loan_data!$Z:$Z)-100)%</f>
        <v>4.6099999999999995E-2</v>
      </c>
      <c r="AW1038" t="str">
        <f>_xlfn.XLOOKUP(A1038,[2]loan_data!$A:$A,[2]loan_data!$AA:$AA)</f>
        <v>umbs_price</v>
      </c>
      <c r="AX1038" s="8">
        <f>AV1038*L1038</f>
        <v>4840.4999999999991</v>
      </c>
    </row>
    <row r="1039" spans="1:50" x14ac:dyDescent="0.2">
      <c r="A1039">
        <v>5031976</v>
      </c>
      <c r="B1039" t="s">
        <v>51</v>
      </c>
      <c r="C1039" t="s">
        <v>304</v>
      </c>
      <c r="D1039" t="b">
        <v>1</v>
      </c>
      <c r="E1039" t="s">
        <v>35</v>
      </c>
      <c r="F1039" t="s">
        <v>36</v>
      </c>
      <c r="G1039" t="s">
        <v>37</v>
      </c>
      <c r="H1039" t="s">
        <v>38</v>
      </c>
      <c r="I1039">
        <v>1</v>
      </c>
      <c r="J1039" t="b">
        <v>0</v>
      </c>
      <c r="K1039" t="b">
        <v>0</v>
      </c>
      <c r="L1039" s="1">
        <v>175000</v>
      </c>
      <c r="M1039" s="2">
        <v>44439</v>
      </c>
      <c r="N1039" s="2">
        <v>44470</v>
      </c>
      <c r="O1039" s="2">
        <v>55397</v>
      </c>
      <c r="P1039">
        <v>360</v>
      </c>
      <c r="Q1039" s="3">
        <v>771.5</v>
      </c>
      <c r="R1039">
        <v>3.375</v>
      </c>
      <c r="S1039" t="s">
        <v>920</v>
      </c>
      <c r="T1039" s="4">
        <v>221519</v>
      </c>
      <c r="U1039" s="7">
        <f>V1039+W1039</f>
        <v>2034.5000000000018</v>
      </c>
      <c r="V1039" s="7">
        <f t="shared" si="52"/>
        <v>682.50000000000182</v>
      </c>
      <c r="W1039" s="7">
        <v>1352</v>
      </c>
      <c r="AA1039" t="b">
        <v>0</v>
      </c>
      <c r="AB1039">
        <v>0</v>
      </c>
      <c r="AC1039">
        <v>0</v>
      </c>
      <c r="AD1039" t="b">
        <v>0</v>
      </c>
      <c r="AE1039" t="s">
        <v>39</v>
      </c>
      <c r="AF1039" t="b">
        <v>0</v>
      </c>
      <c r="AG1039">
        <v>1</v>
      </c>
      <c r="AH1039">
        <v>47</v>
      </c>
      <c r="AI1039" s="6">
        <v>1254</v>
      </c>
      <c r="AJ1039">
        <v>675</v>
      </c>
      <c r="AK1039" t="s">
        <v>40</v>
      </c>
      <c r="AL1039" t="s">
        <v>50</v>
      </c>
      <c r="AM1039" s="9">
        <v>1.05</v>
      </c>
      <c r="AN1039">
        <f>_xlfn.XLOOKUP(S1039,[1]umbs_prices!$A:$A,[1]umbs_prices!$D:$D)</f>
        <v>104.61</v>
      </c>
      <c r="AO1039" s="11">
        <f t="shared" si="53"/>
        <v>4.610000000000003E-2</v>
      </c>
      <c r="AP1039" s="13">
        <f>(AM1039-1)*L1039</f>
        <v>8750.0000000000073</v>
      </c>
      <c r="AQ1039" s="8">
        <f>AO1039*L1039</f>
        <v>8067.5000000000055</v>
      </c>
      <c r="AR1039" s="1">
        <f t="shared" si="54"/>
        <v>682.50000000000182</v>
      </c>
      <c r="AS1039" s="8">
        <f>AQ1039+AR1039</f>
        <v>8750.0000000000073</v>
      </c>
      <c r="AT1039" s="8">
        <f>AS1039-X1039</f>
        <v>8750.0000000000073</v>
      </c>
      <c r="AU1039" s="11">
        <f>AT1039/L1039</f>
        <v>5.0000000000000044E-2</v>
      </c>
      <c r="AV1039">
        <f>(_xlfn.XLOOKUP(A1039,[2]loan_data!$A:$A,[2]loan_data!$Z:$Z)-100)%</f>
        <v>4.6099999999999995E-2</v>
      </c>
      <c r="AW1039" t="str">
        <f>_xlfn.XLOOKUP(A1039,[2]loan_data!$A:$A,[2]loan_data!$AA:$AA)</f>
        <v>umbs_price</v>
      </c>
      <c r="AX1039" s="8">
        <f>AV1039*L1039</f>
        <v>8067.4999999999991</v>
      </c>
    </row>
    <row r="1040" spans="1:50" x14ac:dyDescent="0.2">
      <c r="A1040">
        <v>5031998</v>
      </c>
      <c r="B1040" t="s">
        <v>73</v>
      </c>
      <c r="C1040" t="s">
        <v>233</v>
      </c>
      <c r="D1040" t="b">
        <v>1</v>
      </c>
      <c r="E1040" t="s">
        <v>35</v>
      </c>
      <c r="F1040" t="s">
        <v>36</v>
      </c>
      <c r="G1040" t="s">
        <v>37</v>
      </c>
      <c r="H1040" t="s">
        <v>53</v>
      </c>
      <c r="I1040">
        <v>1</v>
      </c>
      <c r="J1040" t="b">
        <v>0</v>
      </c>
      <c r="K1040" t="b">
        <v>0</v>
      </c>
      <c r="L1040" s="1">
        <v>275000</v>
      </c>
      <c r="M1040" s="2">
        <v>44440</v>
      </c>
      <c r="N1040" s="2">
        <v>44470</v>
      </c>
      <c r="O1040" s="2">
        <v>49919</v>
      </c>
      <c r="P1040">
        <v>180</v>
      </c>
      <c r="Q1040" s="3">
        <v>1829.86</v>
      </c>
      <c r="R1040">
        <v>2.5</v>
      </c>
      <c r="S1040" t="s">
        <v>921</v>
      </c>
      <c r="T1040" s="4">
        <v>525010</v>
      </c>
      <c r="U1040" s="7">
        <f>V1040+W1040</f>
        <v>17942.500000000036</v>
      </c>
      <c r="V1040" s="7">
        <f t="shared" si="52"/>
        <v>14080.000000000038</v>
      </c>
      <c r="W1040" s="7">
        <v>3862.5</v>
      </c>
      <c r="AA1040" t="b">
        <v>0</v>
      </c>
      <c r="AB1040">
        <v>0</v>
      </c>
      <c r="AC1040">
        <v>0</v>
      </c>
      <c r="AD1040" t="b">
        <v>0</v>
      </c>
      <c r="AE1040" t="s">
        <v>39</v>
      </c>
      <c r="AF1040" t="b">
        <v>0</v>
      </c>
      <c r="AG1040">
        <v>1</v>
      </c>
      <c r="AH1040">
        <v>92</v>
      </c>
      <c r="AI1040" s="6">
        <v>3374</v>
      </c>
      <c r="AJ1040">
        <v>675</v>
      </c>
      <c r="AK1040" t="s">
        <v>58</v>
      </c>
      <c r="AL1040" t="s">
        <v>41</v>
      </c>
      <c r="AM1040" s="9">
        <v>1.05</v>
      </c>
      <c r="AN1040">
        <f>_xlfn.XLOOKUP(S1040,[1]umbs_prices!$A:$A,[1]umbs_prices!$D:$D)</f>
        <v>99.88</v>
      </c>
      <c r="AO1040" s="11">
        <f t="shared" si="53"/>
        <v>-1.2000000000000899E-3</v>
      </c>
      <c r="AP1040" s="13">
        <f>(AM1040-1)*L1040</f>
        <v>13750.000000000013</v>
      </c>
      <c r="AQ1040" s="8">
        <f>AO1040*L1040</f>
        <v>-330.00000000002473</v>
      </c>
      <c r="AR1040" s="1">
        <f t="shared" si="54"/>
        <v>14080.000000000038</v>
      </c>
      <c r="AS1040" s="8">
        <f>AQ1040+AR1040</f>
        <v>13750.000000000013</v>
      </c>
      <c r="AT1040" s="8">
        <f>AS1040-X1040</f>
        <v>13750.000000000013</v>
      </c>
      <c r="AU1040" s="11">
        <f>AT1040/L1040</f>
        <v>5.0000000000000044E-2</v>
      </c>
      <c r="AV1040">
        <f>(_xlfn.XLOOKUP(A1040,[2]loan_data!$A:$A,[2]loan_data!$Z:$Z)-100)%</f>
        <v>-1.2000000000000454E-3</v>
      </c>
      <c r="AW1040" t="str">
        <f>_xlfn.XLOOKUP(A1040,[2]loan_data!$A:$A,[2]loan_data!$AA:$AA)</f>
        <v>umbs_price</v>
      </c>
      <c r="AX1040" s="8">
        <f>AV1040*L1040</f>
        <v>-330.00000000001251</v>
      </c>
    </row>
    <row r="1041" spans="1:52" x14ac:dyDescent="0.2">
      <c r="A1041">
        <v>5032005</v>
      </c>
      <c r="B1041" t="s">
        <v>33</v>
      </c>
      <c r="C1041" t="s">
        <v>98</v>
      </c>
      <c r="D1041" t="b">
        <v>1</v>
      </c>
      <c r="E1041" t="s">
        <v>35</v>
      </c>
      <c r="F1041" t="s">
        <v>36</v>
      </c>
      <c r="G1041" t="s">
        <v>37</v>
      </c>
      <c r="H1041" t="s">
        <v>38</v>
      </c>
      <c r="I1041">
        <v>1</v>
      </c>
      <c r="J1041" t="b">
        <v>0</v>
      </c>
      <c r="K1041" t="b">
        <v>0</v>
      </c>
      <c r="L1041" s="1">
        <v>825000</v>
      </c>
      <c r="M1041" s="2">
        <v>44440</v>
      </c>
      <c r="N1041" s="2">
        <v>44470</v>
      </c>
      <c r="O1041" s="2">
        <v>55397</v>
      </c>
      <c r="P1041">
        <v>360</v>
      </c>
      <c r="Q1041" s="3">
        <v>3443.1600000000003</v>
      </c>
      <c r="R1041">
        <v>2.94</v>
      </c>
      <c r="S1041" t="s">
        <v>922</v>
      </c>
      <c r="T1041" s="4">
        <v>1556604</v>
      </c>
      <c r="U1041" s="7">
        <f>V1041+W1041</f>
        <v>14932.500000000004</v>
      </c>
      <c r="V1041" s="7">
        <f t="shared" si="52"/>
        <v>14932.500000000004</v>
      </c>
      <c r="W1041" s="7">
        <v>0</v>
      </c>
      <c r="AA1041" t="b">
        <v>0</v>
      </c>
      <c r="AB1041">
        <v>0</v>
      </c>
      <c r="AC1041">
        <v>0</v>
      </c>
      <c r="AD1041" t="b">
        <v>0</v>
      </c>
      <c r="AE1041" t="s">
        <v>39</v>
      </c>
      <c r="AF1041" t="b">
        <v>0</v>
      </c>
      <c r="AG1041">
        <v>1</v>
      </c>
      <c r="AH1041">
        <v>137</v>
      </c>
      <c r="AI1041" s="6">
        <v>4910</v>
      </c>
      <c r="AJ1041">
        <v>675</v>
      </c>
      <c r="AK1041" t="s">
        <v>43</v>
      </c>
      <c r="AL1041" t="s">
        <v>50</v>
      </c>
      <c r="AM1041" s="9">
        <v>1.05</v>
      </c>
      <c r="AN1041">
        <f>_xlfn.XLOOKUP(S1041,[1]umbs_prices!$A:$A,[1]umbs_prices!$D:$D)</f>
        <v>103.19</v>
      </c>
      <c r="AO1041" s="11">
        <f t="shared" si="53"/>
        <v>3.1900000000000039E-2</v>
      </c>
      <c r="AP1041" s="13">
        <f>(AM1041-1)*L1041</f>
        <v>41250.000000000036</v>
      </c>
      <c r="AQ1041" s="8">
        <f>AO1041*L1041</f>
        <v>26317.500000000033</v>
      </c>
      <c r="AR1041" s="1">
        <f t="shared" si="54"/>
        <v>14932.500000000004</v>
      </c>
      <c r="AS1041" s="8">
        <f>AQ1041+AR1041</f>
        <v>41250.000000000036</v>
      </c>
      <c r="AT1041" s="8">
        <f>AS1041-X1041</f>
        <v>41250.000000000036</v>
      </c>
      <c r="AU1041" s="11">
        <f>AT1041/L1041</f>
        <v>5.0000000000000044E-2</v>
      </c>
      <c r="AV1041">
        <f>(_xlfn.XLOOKUP(A1041,[2]loan_data!$A:$A,[2]loan_data!$Z:$Z)-100)%</f>
        <v>3.1899999999999977E-2</v>
      </c>
      <c r="AW1041" t="str">
        <f>_xlfn.XLOOKUP(A1041,[2]loan_data!$A:$A,[2]loan_data!$AA:$AA)</f>
        <v>umbs_price</v>
      </c>
      <c r="AX1041" s="8">
        <f>AV1041*L1041</f>
        <v>26317.499999999982</v>
      </c>
    </row>
    <row r="1042" spans="1:52" x14ac:dyDescent="0.2">
      <c r="A1042">
        <v>5032046</v>
      </c>
      <c r="B1042" t="s">
        <v>33</v>
      </c>
      <c r="C1042" t="s">
        <v>246</v>
      </c>
      <c r="D1042" t="b">
        <v>1</v>
      </c>
      <c r="E1042" t="s">
        <v>35</v>
      </c>
      <c r="F1042" t="s">
        <v>36</v>
      </c>
      <c r="G1042" t="s">
        <v>37</v>
      </c>
      <c r="H1042" t="s">
        <v>38</v>
      </c>
      <c r="I1042">
        <v>1</v>
      </c>
      <c r="J1042" t="b">
        <v>0</v>
      </c>
      <c r="K1042" t="b">
        <v>0</v>
      </c>
      <c r="L1042" s="1">
        <v>675000</v>
      </c>
      <c r="M1042" s="2">
        <v>44441</v>
      </c>
      <c r="N1042" s="2">
        <v>44470</v>
      </c>
      <c r="O1042" s="2">
        <v>49919</v>
      </c>
      <c r="P1042">
        <v>180</v>
      </c>
      <c r="Q1042" s="3">
        <v>4452.41</v>
      </c>
      <c r="R1042">
        <v>2.375</v>
      </c>
      <c r="S1042" t="s">
        <v>921</v>
      </c>
      <c r="T1042" s="4">
        <v>1660109</v>
      </c>
      <c r="U1042" s="7">
        <f>V1042+W1042</f>
        <v>35175.000000000087</v>
      </c>
      <c r="V1042" s="7">
        <f t="shared" si="52"/>
        <v>34560.000000000087</v>
      </c>
      <c r="W1042" s="7">
        <v>615</v>
      </c>
      <c r="AA1042" t="b">
        <v>0</v>
      </c>
      <c r="AB1042">
        <v>0</v>
      </c>
      <c r="AC1042">
        <v>0</v>
      </c>
      <c r="AD1042" t="b">
        <v>0</v>
      </c>
      <c r="AE1042" t="s">
        <v>39</v>
      </c>
      <c r="AF1042" t="b">
        <v>0</v>
      </c>
      <c r="AG1042">
        <v>1</v>
      </c>
      <c r="AH1042">
        <v>234</v>
      </c>
      <c r="AI1042" s="6">
        <v>5070</v>
      </c>
      <c r="AJ1042">
        <v>675</v>
      </c>
      <c r="AK1042" t="s">
        <v>58</v>
      </c>
      <c r="AL1042" t="s">
        <v>41</v>
      </c>
      <c r="AM1042" s="9">
        <v>1.05</v>
      </c>
      <c r="AN1042">
        <f>_xlfn.XLOOKUP(S1042,[1]umbs_prices!$A:$A,[1]umbs_prices!$D:$D)</f>
        <v>99.88</v>
      </c>
      <c r="AO1042" s="11">
        <f t="shared" si="53"/>
        <v>-1.2000000000000899E-3</v>
      </c>
      <c r="AP1042" s="13">
        <f>(AM1042-1)*L1042</f>
        <v>33750.000000000029</v>
      </c>
      <c r="AQ1042" s="8">
        <f>AO1042*L1042</f>
        <v>-810.00000000006071</v>
      </c>
      <c r="AR1042" s="1">
        <f t="shared" si="54"/>
        <v>34560.000000000087</v>
      </c>
      <c r="AS1042" s="8">
        <f>AQ1042+AR1042</f>
        <v>33750.000000000029</v>
      </c>
      <c r="AT1042" s="8">
        <f>AS1042-X1042</f>
        <v>33750.000000000029</v>
      </c>
      <c r="AU1042" s="11">
        <f>AT1042/L1042</f>
        <v>5.0000000000000044E-2</v>
      </c>
      <c r="AV1042">
        <f>(_xlfn.XLOOKUP(A1042,[2]loan_data!$A:$A,[2]loan_data!$Z:$Z)-100)%</f>
        <v>-1.2000000000000454E-3</v>
      </c>
      <c r="AW1042" t="str">
        <f>_xlfn.XLOOKUP(A1042,[2]loan_data!$A:$A,[2]loan_data!$AA:$AA)</f>
        <v>umbs_price</v>
      </c>
      <c r="AX1042" s="8">
        <f>AV1042*L1042</f>
        <v>-810.0000000000307</v>
      </c>
    </row>
    <row r="1043" spans="1:52" x14ac:dyDescent="0.2">
      <c r="A1043">
        <v>5032073</v>
      </c>
      <c r="B1043" t="s">
        <v>33</v>
      </c>
      <c r="C1043" t="s">
        <v>85</v>
      </c>
      <c r="D1043" t="b">
        <v>1</v>
      </c>
      <c r="E1043" t="s">
        <v>35</v>
      </c>
      <c r="F1043" t="s">
        <v>36</v>
      </c>
      <c r="G1043" t="s">
        <v>37</v>
      </c>
      <c r="H1043" t="s">
        <v>38</v>
      </c>
      <c r="I1043">
        <v>1</v>
      </c>
      <c r="J1043" t="b">
        <v>0</v>
      </c>
      <c r="K1043" t="b">
        <v>0</v>
      </c>
      <c r="L1043" s="1">
        <v>135000</v>
      </c>
      <c r="M1043" s="2">
        <v>44441</v>
      </c>
      <c r="N1043" s="2">
        <v>44470</v>
      </c>
      <c r="O1043" s="2">
        <v>49188</v>
      </c>
      <c r="P1043">
        <v>156</v>
      </c>
      <c r="Q1043" s="3">
        <v>981.23</v>
      </c>
      <c r="R1043">
        <v>1.99</v>
      </c>
      <c r="S1043" t="s">
        <v>925</v>
      </c>
      <c r="T1043" s="4">
        <v>598936</v>
      </c>
      <c r="U1043" s="7">
        <f>V1043+W1043</f>
        <v>11159.500000000002</v>
      </c>
      <c r="V1043" s="7">
        <f t="shared" si="52"/>
        <v>10192.500000000002</v>
      </c>
      <c r="W1043" s="7">
        <v>967</v>
      </c>
      <c r="AA1043" t="b">
        <v>0</v>
      </c>
      <c r="AB1043">
        <v>0</v>
      </c>
      <c r="AC1043">
        <v>0</v>
      </c>
      <c r="AD1043" t="b">
        <v>0</v>
      </c>
      <c r="AE1043" t="s">
        <v>39</v>
      </c>
      <c r="AF1043" t="b">
        <v>0</v>
      </c>
      <c r="AG1043">
        <v>1</v>
      </c>
      <c r="AH1043">
        <v>27</v>
      </c>
      <c r="AI1043" s="6">
        <v>1103</v>
      </c>
      <c r="AJ1043">
        <v>675</v>
      </c>
      <c r="AK1043" t="s">
        <v>40</v>
      </c>
      <c r="AL1043" t="s">
        <v>50</v>
      </c>
      <c r="AM1043" s="9">
        <v>1.05</v>
      </c>
      <c r="AN1043">
        <f>_xlfn.XLOOKUP(S1043,[1]umbs_prices!$A:$A,[1]umbs_prices!$D:$D)</f>
        <v>97.45</v>
      </c>
      <c r="AO1043" s="11">
        <f t="shared" si="53"/>
        <v>-2.5499999999999967E-2</v>
      </c>
      <c r="AP1043" s="13">
        <f>(AM1043-1)*L1043</f>
        <v>6750.0000000000064</v>
      </c>
      <c r="AQ1043" s="8">
        <f>AO1043*L1043</f>
        <v>-3442.4999999999955</v>
      </c>
      <c r="AR1043" s="1">
        <f t="shared" si="54"/>
        <v>10192.500000000002</v>
      </c>
      <c r="AS1043" s="8">
        <f>AQ1043+AR1043</f>
        <v>6750.0000000000064</v>
      </c>
      <c r="AT1043" s="8">
        <f>AS1043-X1043</f>
        <v>6750.0000000000064</v>
      </c>
      <c r="AU1043" s="11">
        <f>AT1043/L1043</f>
        <v>5.0000000000000044E-2</v>
      </c>
      <c r="AV1043">
        <f>(_xlfn.XLOOKUP(A1043,[2]loan_data!$A:$A,[2]loan_data!$Z:$Z)-100)%</f>
        <v>-2.5499999999999971E-2</v>
      </c>
      <c r="AW1043" t="str">
        <f>_xlfn.XLOOKUP(A1043,[2]loan_data!$A:$A,[2]loan_data!$AA:$AA)</f>
        <v>umbs_price</v>
      </c>
      <c r="AX1043" s="8">
        <f>AV1043*L1043</f>
        <v>-3442.4999999999959</v>
      </c>
    </row>
    <row r="1044" spans="1:52" x14ac:dyDescent="0.2">
      <c r="A1044">
        <v>5032074</v>
      </c>
      <c r="B1044" t="s">
        <v>146</v>
      </c>
      <c r="C1044" t="s">
        <v>500</v>
      </c>
      <c r="D1044" t="b">
        <v>1</v>
      </c>
      <c r="E1044" t="s">
        <v>35</v>
      </c>
      <c r="F1044" t="s">
        <v>36</v>
      </c>
      <c r="G1044" t="s">
        <v>37</v>
      </c>
      <c r="H1044" t="s">
        <v>38</v>
      </c>
      <c r="I1044">
        <v>1</v>
      </c>
      <c r="J1044" t="b">
        <v>0</v>
      </c>
      <c r="K1044" t="b">
        <v>0</v>
      </c>
      <c r="L1044" s="1">
        <v>155000</v>
      </c>
      <c r="M1044" s="2">
        <v>44441</v>
      </c>
      <c r="N1044" s="2">
        <v>44470</v>
      </c>
      <c r="O1044" s="2">
        <v>47362</v>
      </c>
      <c r="P1044">
        <v>96</v>
      </c>
      <c r="Q1044" s="3">
        <v>1779.39</v>
      </c>
      <c r="R1044">
        <v>2.5</v>
      </c>
      <c r="S1044" t="s">
        <v>921</v>
      </c>
      <c r="T1044" s="4">
        <v>281358</v>
      </c>
      <c r="U1044" s="7">
        <f>V1044+W1044</f>
        <v>9573.1000000000204</v>
      </c>
      <c r="V1044" s="7">
        <f t="shared" si="52"/>
        <v>7936.0000000000209</v>
      </c>
      <c r="W1044" s="7">
        <v>1637.1</v>
      </c>
      <c r="AA1044" t="b">
        <v>0</v>
      </c>
      <c r="AB1044">
        <v>0</v>
      </c>
      <c r="AC1044">
        <v>0</v>
      </c>
      <c r="AD1044" t="b">
        <v>0</v>
      </c>
      <c r="AE1044" t="s">
        <v>39</v>
      </c>
      <c r="AF1044" t="b">
        <v>0</v>
      </c>
      <c r="AG1044">
        <v>1</v>
      </c>
      <c r="AH1044">
        <v>120</v>
      </c>
      <c r="AI1044" s="6">
        <v>3500</v>
      </c>
      <c r="AJ1044">
        <v>675</v>
      </c>
      <c r="AK1044" t="s">
        <v>43</v>
      </c>
      <c r="AL1044" t="s">
        <v>41</v>
      </c>
      <c r="AM1044" s="9">
        <v>1.05</v>
      </c>
      <c r="AN1044">
        <f>_xlfn.XLOOKUP(S1044,[1]umbs_prices!$A:$A,[1]umbs_prices!$D:$D)</f>
        <v>99.88</v>
      </c>
      <c r="AO1044" s="11">
        <f t="shared" si="53"/>
        <v>-1.2000000000000899E-3</v>
      </c>
      <c r="AP1044" s="13">
        <f>(AM1044-1)*L1044</f>
        <v>7750.0000000000073</v>
      </c>
      <c r="AQ1044" s="8">
        <f>AO1044*L1044</f>
        <v>-186.00000000001393</v>
      </c>
      <c r="AR1044" s="1">
        <f t="shared" si="54"/>
        <v>7936.0000000000209</v>
      </c>
      <c r="AS1044" s="8">
        <f>AQ1044+AR1044</f>
        <v>7750.0000000000073</v>
      </c>
      <c r="AT1044" s="8">
        <f>AS1044-X1044</f>
        <v>7750.0000000000073</v>
      </c>
      <c r="AU1044" s="11">
        <f>AT1044/L1044</f>
        <v>5.0000000000000044E-2</v>
      </c>
      <c r="AV1044">
        <f>(_xlfn.XLOOKUP(A1044,[2]loan_data!$A:$A,[2]loan_data!$Z:$Z)-100)%</f>
        <v>-1.2000000000000454E-3</v>
      </c>
      <c r="AW1044" t="str">
        <f>_xlfn.XLOOKUP(A1044,[2]loan_data!$A:$A,[2]loan_data!$AA:$AA)</f>
        <v>umbs_price</v>
      </c>
      <c r="AX1044" s="8">
        <f>AV1044*L1044</f>
        <v>-186.00000000000705</v>
      </c>
    </row>
    <row r="1045" spans="1:52" x14ac:dyDescent="0.2">
      <c r="A1045">
        <v>5032152</v>
      </c>
      <c r="B1045" t="s">
        <v>73</v>
      </c>
      <c r="C1045" t="s">
        <v>279</v>
      </c>
      <c r="D1045" t="b">
        <v>1</v>
      </c>
      <c r="E1045" t="s">
        <v>35</v>
      </c>
      <c r="F1045" t="s">
        <v>36</v>
      </c>
      <c r="G1045" t="s">
        <v>37</v>
      </c>
      <c r="H1045" t="s">
        <v>38</v>
      </c>
      <c r="I1045">
        <v>1</v>
      </c>
      <c r="J1045" t="b">
        <v>0</v>
      </c>
      <c r="K1045" t="b">
        <v>0</v>
      </c>
      <c r="L1045" s="1">
        <v>345000</v>
      </c>
      <c r="M1045" s="2">
        <v>44442</v>
      </c>
      <c r="N1045" s="2">
        <v>44470</v>
      </c>
      <c r="O1045" s="2">
        <v>55397</v>
      </c>
      <c r="P1045">
        <v>360</v>
      </c>
      <c r="Q1045" s="3">
        <v>1449.07</v>
      </c>
      <c r="R1045">
        <v>2.99</v>
      </c>
      <c r="S1045" t="s">
        <v>922</v>
      </c>
      <c r="T1045" s="4">
        <v>390625</v>
      </c>
      <c r="U1045" s="7">
        <f>V1045+W1045</f>
        <v>8719.5500000000029</v>
      </c>
      <c r="V1045" s="7">
        <f t="shared" si="52"/>
        <v>6244.5000000000018</v>
      </c>
      <c r="W1045" s="7">
        <v>2475.0500000000002</v>
      </c>
      <c r="AA1045" t="b">
        <v>0</v>
      </c>
      <c r="AB1045">
        <v>0</v>
      </c>
      <c r="AC1045">
        <v>0</v>
      </c>
      <c r="AD1045" t="b">
        <v>0</v>
      </c>
      <c r="AE1045" t="s">
        <v>39</v>
      </c>
      <c r="AF1045" t="b">
        <v>0</v>
      </c>
      <c r="AG1045">
        <v>1</v>
      </c>
      <c r="AH1045">
        <v>152</v>
      </c>
      <c r="AI1045" s="6">
        <v>4687</v>
      </c>
      <c r="AJ1045">
        <v>675</v>
      </c>
      <c r="AK1045" t="s">
        <v>40</v>
      </c>
      <c r="AL1045" t="s">
        <v>41</v>
      </c>
      <c r="AM1045" s="9">
        <v>1.05</v>
      </c>
      <c r="AN1045">
        <f>_xlfn.XLOOKUP(S1045,[1]umbs_prices!$A:$A,[1]umbs_prices!$D:$D)</f>
        <v>103.19</v>
      </c>
      <c r="AO1045" s="11">
        <f t="shared" si="53"/>
        <v>3.1900000000000039E-2</v>
      </c>
      <c r="AP1045" s="13">
        <f>(AM1045-1)*L1045</f>
        <v>17250.000000000015</v>
      </c>
      <c r="AQ1045" s="8">
        <f>AO1045*L1045</f>
        <v>11005.500000000013</v>
      </c>
      <c r="AR1045" s="1">
        <f t="shared" si="54"/>
        <v>6244.5000000000018</v>
      </c>
      <c r="AS1045" s="8">
        <f>AQ1045+AR1045</f>
        <v>17250.000000000015</v>
      </c>
      <c r="AT1045" s="8">
        <f>AS1045-X1045</f>
        <v>17250.000000000015</v>
      </c>
      <c r="AU1045" s="11">
        <f>AT1045/L1045</f>
        <v>5.0000000000000044E-2</v>
      </c>
      <c r="AV1045">
        <f>(_xlfn.XLOOKUP(A1045,[2]loan_data!$A:$A,[2]loan_data!$Z:$Z)-100)%</f>
        <v>3.1899999999999977E-2</v>
      </c>
      <c r="AW1045" t="str">
        <f>_xlfn.XLOOKUP(A1045,[2]loan_data!$A:$A,[2]loan_data!$AA:$AA)</f>
        <v>umbs_price</v>
      </c>
      <c r="AX1045" s="8">
        <f>AV1045*L1045</f>
        <v>11005.499999999993</v>
      </c>
    </row>
    <row r="1046" spans="1:52" x14ac:dyDescent="0.2">
      <c r="A1046">
        <v>5032166</v>
      </c>
      <c r="B1046" t="s">
        <v>54</v>
      </c>
      <c r="C1046" t="s">
        <v>153</v>
      </c>
      <c r="D1046" t="b">
        <v>1</v>
      </c>
      <c r="E1046" t="s">
        <v>35</v>
      </c>
      <c r="F1046" t="s">
        <v>36</v>
      </c>
      <c r="G1046" t="s">
        <v>37</v>
      </c>
      <c r="H1046" t="s">
        <v>53</v>
      </c>
      <c r="I1046">
        <v>1</v>
      </c>
      <c r="J1046" t="b">
        <v>0</v>
      </c>
      <c r="K1046" t="b">
        <v>0</v>
      </c>
      <c r="L1046" s="1">
        <v>135000</v>
      </c>
      <c r="M1046" s="2">
        <v>44443</v>
      </c>
      <c r="N1046" s="2">
        <v>44470</v>
      </c>
      <c r="O1046" s="2">
        <v>51745</v>
      </c>
      <c r="P1046">
        <v>240</v>
      </c>
      <c r="Q1046" s="3">
        <v>755.22</v>
      </c>
      <c r="R1046">
        <v>3.125</v>
      </c>
      <c r="S1046" t="s">
        <v>922</v>
      </c>
      <c r="T1046" s="4">
        <v>248071</v>
      </c>
      <c r="U1046" s="7">
        <f>V1046+W1046</f>
        <v>3892.4500000000012</v>
      </c>
      <c r="V1046" s="7">
        <f t="shared" si="52"/>
        <v>2443.5000000000009</v>
      </c>
      <c r="W1046" s="7">
        <v>1448.9500000000003</v>
      </c>
      <c r="AA1046" t="b">
        <v>0</v>
      </c>
      <c r="AB1046">
        <v>0</v>
      </c>
      <c r="AC1046">
        <v>0</v>
      </c>
      <c r="AD1046" t="b">
        <v>0</v>
      </c>
      <c r="AE1046" t="s">
        <v>39</v>
      </c>
      <c r="AF1046" t="b">
        <v>0</v>
      </c>
      <c r="AG1046">
        <v>1</v>
      </c>
      <c r="AH1046">
        <v>54</v>
      </c>
      <c r="AI1046" s="6">
        <v>1485</v>
      </c>
      <c r="AJ1046">
        <v>675</v>
      </c>
      <c r="AK1046" t="s">
        <v>43</v>
      </c>
      <c r="AL1046" t="s">
        <v>41</v>
      </c>
      <c r="AM1046" s="9">
        <v>1.05</v>
      </c>
      <c r="AN1046">
        <f>_xlfn.XLOOKUP(S1046,[1]umbs_prices!$A:$A,[1]umbs_prices!$D:$D)</f>
        <v>103.19</v>
      </c>
      <c r="AO1046" s="11">
        <f t="shared" si="53"/>
        <v>3.1900000000000039E-2</v>
      </c>
      <c r="AP1046" s="13">
        <f>(AM1046-1)*L1046</f>
        <v>6750.0000000000064</v>
      </c>
      <c r="AQ1046" s="8">
        <f>AO1046*L1046</f>
        <v>4306.5000000000055</v>
      </c>
      <c r="AR1046" s="1">
        <f t="shared" si="54"/>
        <v>2443.5000000000009</v>
      </c>
      <c r="AS1046" s="8">
        <f>AQ1046+AR1046</f>
        <v>6750.0000000000064</v>
      </c>
      <c r="AT1046" s="8">
        <f>AS1046-X1046</f>
        <v>6750.0000000000064</v>
      </c>
      <c r="AU1046" s="11">
        <f>AT1046/L1046</f>
        <v>5.0000000000000044E-2</v>
      </c>
      <c r="AV1046">
        <f>(_xlfn.XLOOKUP(A1046,[2]loan_data!$A:$A,[2]loan_data!$Z:$Z)-100)%</f>
        <v>3.1899999999999977E-2</v>
      </c>
      <c r="AW1046" t="str">
        <f>_xlfn.XLOOKUP(A1046,[2]loan_data!$A:$A,[2]loan_data!$AA:$AA)</f>
        <v>umbs_price</v>
      </c>
      <c r="AX1046" s="8">
        <f>AV1046*L1046</f>
        <v>4306.4999999999973</v>
      </c>
    </row>
    <row r="1047" spans="1:52" x14ac:dyDescent="0.2">
      <c r="A1047">
        <v>5032199</v>
      </c>
      <c r="B1047" t="s">
        <v>127</v>
      </c>
      <c r="C1047" t="s">
        <v>501</v>
      </c>
      <c r="D1047" t="b">
        <v>1</v>
      </c>
      <c r="E1047" t="s">
        <v>35</v>
      </c>
      <c r="F1047" t="s">
        <v>36</v>
      </c>
      <c r="G1047" t="s">
        <v>37</v>
      </c>
      <c r="H1047" t="s">
        <v>195</v>
      </c>
      <c r="I1047">
        <v>1</v>
      </c>
      <c r="J1047" t="b">
        <v>0</v>
      </c>
      <c r="K1047" t="b">
        <v>0</v>
      </c>
      <c r="L1047" s="1">
        <v>105000</v>
      </c>
      <c r="M1047" s="2">
        <v>44443</v>
      </c>
      <c r="N1047" s="2">
        <v>44470</v>
      </c>
      <c r="O1047" s="2">
        <v>49919</v>
      </c>
      <c r="P1047">
        <v>180</v>
      </c>
      <c r="Q1047" s="3">
        <v>710.93</v>
      </c>
      <c r="R1047">
        <v>2.75</v>
      </c>
      <c r="S1047" t="s">
        <v>922</v>
      </c>
      <c r="T1047" s="4">
        <v>250000</v>
      </c>
      <c r="U1047" s="7">
        <f>V1047+W1047</f>
        <v>2842.5000000000005</v>
      </c>
      <c r="V1047" s="7">
        <f t="shared" si="52"/>
        <v>1900.5000000000005</v>
      </c>
      <c r="W1047" s="7">
        <v>942</v>
      </c>
      <c r="AA1047" t="b">
        <v>0</v>
      </c>
      <c r="AB1047">
        <v>0</v>
      </c>
      <c r="AC1047">
        <v>0</v>
      </c>
      <c r="AD1047" t="b">
        <v>0</v>
      </c>
      <c r="AE1047" t="s">
        <v>39</v>
      </c>
      <c r="AF1047" t="b">
        <v>0</v>
      </c>
      <c r="AG1047">
        <v>1</v>
      </c>
      <c r="AH1047">
        <v>47</v>
      </c>
      <c r="AI1047" s="6">
        <v>980</v>
      </c>
      <c r="AJ1047">
        <v>675</v>
      </c>
      <c r="AK1047" t="s">
        <v>58</v>
      </c>
      <c r="AL1047" t="s">
        <v>50</v>
      </c>
      <c r="AM1047" s="9">
        <v>1.05</v>
      </c>
      <c r="AN1047">
        <f>_xlfn.XLOOKUP(S1047,[1]umbs_prices!$A:$A,[1]umbs_prices!$D:$D)</f>
        <v>103.19</v>
      </c>
      <c r="AO1047" s="11">
        <f t="shared" si="53"/>
        <v>3.1900000000000039E-2</v>
      </c>
      <c r="AP1047" s="13">
        <f>(AM1047-1)*L1047</f>
        <v>5250.0000000000045</v>
      </c>
      <c r="AQ1047" s="8">
        <f>AO1047*L1047</f>
        <v>3349.5000000000041</v>
      </c>
      <c r="AR1047" s="1">
        <f t="shared" si="54"/>
        <v>1900.5000000000005</v>
      </c>
      <c r="AS1047" s="8">
        <f>AQ1047+AR1047</f>
        <v>5250.0000000000045</v>
      </c>
      <c r="AT1047" s="8">
        <f>AS1047-X1047</f>
        <v>5250.0000000000045</v>
      </c>
      <c r="AU1047" s="11">
        <f>AT1047/L1047</f>
        <v>5.0000000000000044E-2</v>
      </c>
      <c r="AV1047">
        <f>(_xlfn.XLOOKUP(A1047,[2]loan_data!$A:$A,[2]loan_data!$Z:$Z)-100)%</f>
        <v>3.1899999999999977E-2</v>
      </c>
      <c r="AW1047" t="str">
        <f>_xlfn.XLOOKUP(A1047,[2]loan_data!$A:$A,[2]loan_data!$AA:$AA)</f>
        <v>umbs_price</v>
      </c>
      <c r="AX1047" s="8">
        <f>AV1047*L1047</f>
        <v>3349.4999999999977</v>
      </c>
    </row>
    <row r="1048" spans="1:52" x14ac:dyDescent="0.2">
      <c r="A1048">
        <v>5032223</v>
      </c>
      <c r="B1048" t="s">
        <v>144</v>
      </c>
      <c r="C1048" t="s">
        <v>279</v>
      </c>
      <c r="D1048" t="b">
        <v>1</v>
      </c>
      <c r="E1048" t="s">
        <v>35</v>
      </c>
      <c r="F1048" t="s">
        <v>36</v>
      </c>
      <c r="G1048" t="s">
        <v>37</v>
      </c>
      <c r="H1048" t="s">
        <v>53</v>
      </c>
      <c r="I1048">
        <v>1</v>
      </c>
      <c r="J1048" t="b">
        <v>0</v>
      </c>
      <c r="K1048" t="b">
        <v>0</v>
      </c>
      <c r="L1048" s="1">
        <v>165000</v>
      </c>
      <c r="M1048" s="2">
        <v>44443</v>
      </c>
      <c r="N1048" s="2">
        <v>44470</v>
      </c>
      <c r="O1048" s="2">
        <v>55397</v>
      </c>
      <c r="P1048">
        <v>360</v>
      </c>
      <c r="Q1048" s="3">
        <v>672.06</v>
      </c>
      <c r="R1048">
        <v>2.75</v>
      </c>
      <c r="S1048" t="s">
        <v>922</v>
      </c>
      <c r="T1048" s="4">
        <v>355068</v>
      </c>
      <c r="U1048" s="7">
        <f>V1048+W1048</f>
        <v>5861.8000000000011</v>
      </c>
      <c r="V1048" s="7">
        <f t="shared" si="52"/>
        <v>2986.5000000000009</v>
      </c>
      <c r="W1048" s="7">
        <v>2875.3</v>
      </c>
      <c r="AA1048" t="b">
        <v>0</v>
      </c>
      <c r="AB1048">
        <v>0</v>
      </c>
      <c r="AC1048">
        <v>0</v>
      </c>
      <c r="AD1048" t="b">
        <v>0</v>
      </c>
      <c r="AE1048" t="s">
        <v>39</v>
      </c>
      <c r="AF1048" t="b">
        <v>0</v>
      </c>
      <c r="AG1048">
        <v>1</v>
      </c>
      <c r="AH1048">
        <v>59</v>
      </c>
      <c r="AI1048" s="6">
        <v>1279</v>
      </c>
      <c r="AJ1048">
        <v>675</v>
      </c>
      <c r="AK1048" t="s">
        <v>58</v>
      </c>
      <c r="AL1048" t="s">
        <v>50</v>
      </c>
      <c r="AM1048" s="9">
        <v>1.05</v>
      </c>
      <c r="AN1048">
        <f>_xlfn.XLOOKUP(S1048,[1]umbs_prices!$A:$A,[1]umbs_prices!$D:$D)</f>
        <v>103.19</v>
      </c>
      <c r="AO1048" s="11">
        <f t="shared" si="53"/>
        <v>3.1900000000000039E-2</v>
      </c>
      <c r="AP1048" s="13">
        <f>(AM1048-1)*L1048</f>
        <v>8250.0000000000073</v>
      </c>
      <c r="AQ1048" s="8">
        <f>AO1048*L1048</f>
        <v>5263.5000000000064</v>
      </c>
      <c r="AR1048" s="1">
        <f t="shared" si="54"/>
        <v>2986.5000000000009</v>
      </c>
      <c r="AS1048" s="8">
        <f>AQ1048+AR1048</f>
        <v>8250.0000000000073</v>
      </c>
      <c r="AT1048" s="8">
        <f>AS1048-X1048</f>
        <v>8250.0000000000073</v>
      </c>
      <c r="AU1048" s="11">
        <f>AT1048/L1048</f>
        <v>5.0000000000000044E-2</v>
      </c>
      <c r="AV1048">
        <f>(_xlfn.XLOOKUP(A1048,[2]loan_data!$A:$A,[2]loan_data!$Z:$Z)-100)%</f>
        <v>3.1899999999999977E-2</v>
      </c>
      <c r="AW1048" t="str">
        <f>_xlfn.XLOOKUP(A1048,[2]loan_data!$A:$A,[2]loan_data!$AA:$AA)</f>
        <v>umbs_price</v>
      </c>
      <c r="AX1048" s="8">
        <f>AV1048*L1048</f>
        <v>5263.4999999999964</v>
      </c>
    </row>
    <row r="1049" spans="1:52" x14ac:dyDescent="0.2">
      <c r="A1049">
        <v>5032304</v>
      </c>
      <c r="B1049" t="s">
        <v>103</v>
      </c>
      <c r="C1049" t="s">
        <v>175</v>
      </c>
      <c r="D1049" t="b">
        <v>1</v>
      </c>
      <c r="E1049" t="s">
        <v>35</v>
      </c>
      <c r="F1049" t="s">
        <v>36</v>
      </c>
      <c r="G1049" t="s">
        <v>37</v>
      </c>
      <c r="H1049" t="s">
        <v>53</v>
      </c>
      <c r="I1049">
        <v>1</v>
      </c>
      <c r="J1049" t="b">
        <v>0</v>
      </c>
      <c r="K1049" t="b">
        <v>0</v>
      </c>
      <c r="L1049" s="1">
        <v>155000</v>
      </c>
      <c r="M1049" s="2">
        <v>44446</v>
      </c>
      <c r="N1049" s="2">
        <v>44470</v>
      </c>
      <c r="O1049" s="2">
        <v>55397</v>
      </c>
      <c r="P1049">
        <v>360</v>
      </c>
      <c r="Q1049" s="3">
        <v>704.76</v>
      </c>
      <c r="R1049">
        <v>3.625</v>
      </c>
      <c r="S1049" t="s">
        <v>920</v>
      </c>
      <c r="T1049" s="4">
        <v>193750</v>
      </c>
      <c r="U1049" s="7">
        <f>V1049+W1049</f>
        <v>2996.5000000000027</v>
      </c>
      <c r="V1049" s="7">
        <f t="shared" si="52"/>
        <v>604.50000000000273</v>
      </c>
      <c r="W1049" s="7">
        <v>2392</v>
      </c>
      <c r="AA1049" t="b">
        <v>0</v>
      </c>
      <c r="AB1049">
        <v>0</v>
      </c>
      <c r="AC1049">
        <v>0</v>
      </c>
      <c r="AD1049" t="b">
        <v>0</v>
      </c>
      <c r="AE1049" t="s">
        <v>39</v>
      </c>
      <c r="AF1049" t="b">
        <v>0</v>
      </c>
      <c r="AG1049">
        <v>1</v>
      </c>
      <c r="AH1049">
        <v>63</v>
      </c>
      <c r="AI1049" s="6">
        <v>1575</v>
      </c>
      <c r="AJ1049">
        <v>675</v>
      </c>
      <c r="AK1049" t="s">
        <v>40</v>
      </c>
      <c r="AL1049" t="s">
        <v>50</v>
      </c>
      <c r="AM1049" s="9">
        <v>1.05</v>
      </c>
      <c r="AN1049">
        <f>_xlfn.XLOOKUP(S1049,[1]umbs_prices!$A:$A,[1]umbs_prices!$D:$D)</f>
        <v>104.61</v>
      </c>
      <c r="AO1049" s="11">
        <f t="shared" si="53"/>
        <v>4.610000000000003E-2</v>
      </c>
      <c r="AP1049" s="13">
        <f>(AM1049-1)*L1049</f>
        <v>7750.0000000000073</v>
      </c>
      <c r="AQ1049" s="8">
        <f>AO1049*L1049</f>
        <v>7145.5000000000045</v>
      </c>
      <c r="AR1049" s="1">
        <f t="shared" si="54"/>
        <v>604.50000000000273</v>
      </c>
      <c r="AS1049" s="8">
        <f>AQ1049+AR1049</f>
        <v>7750.0000000000073</v>
      </c>
      <c r="AT1049" s="8">
        <f>AS1049-X1049</f>
        <v>7750.0000000000073</v>
      </c>
      <c r="AU1049" s="11">
        <f>AT1049/L1049</f>
        <v>5.0000000000000044E-2</v>
      </c>
      <c r="AV1049">
        <f>(_xlfn.XLOOKUP(A1049,[2]loan_data!$A:$A,[2]loan_data!$Z:$Z)-100)%</f>
        <v>4.6099999999999995E-2</v>
      </c>
      <c r="AW1049" t="str">
        <f>_xlfn.XLOOKUP(A1049,[2]loan_data!$A:$A,[2]loan_data!$AA:$AA)</f>
        <v>umbs_price</v>
      </c>
      <c r="AX1049" s="8">
        <f>AV1049*L1049</f>
        <v>7145.4999999999991</v>
      </c>
    </row>
    <row r="1050" spans="1:52" x14ac:dyDescent="0.2">
      <c r="A1050">
        <v>5032334</v>
      </c>
      <c r="B1050" t="s">
        <v>73</v>
      </c>
      <c r="C1050" t="s">
        <v>233</v>
      </c>
      <c r="D1050" t="b">
        <v>1</v>
      </c>
      <c r="E1050" t="s">
        <v>35</v>
      </c>
      <c r="F1050" t="s">
        <v>36</v>
      </c>
      <c r="G1050" t="s">
        <v>37</v>
      </c>
      <c r="H1050" t="s">
        <v>38</v>
      </c>
      <c r="I1050">
        <v>1</v>
      </c>
      <c r="J1050" t="b">
        <v>0</v>
      </c>
      <c r="K1050" t="b">
        <v>0</v>
      </c>
      <c r="L1050" s="1">
        <v>405000</v>
      </c>
      <c r="M1050" s="2">
        <v>44446</v>
      </c>
      <c r="N1050" s="2">
        <v>44470</v>
      </c>
      <c r="O1050" s="2">
        <v>55397</v>
      </c>
      <c r="P1050">
        <v>360</v>
      </c>
      <c r="Q1050" s="3">
        <v>1649.6</v>
      </c>
      <c r="R1050">
        <v>2.75</v>
      </c>
      <c r="S1050" t="s">
        <v>922</v>
      </c>
      <c r="T1050" s="4">
        <v>549600</v>
      </c>
      <c r="U1050" s="7">
        <f>V1050+W1050</f>
        <v>9367.5500000000029</v>
      </c>
      <c r="V1050" s="7">
        <f t="shared" si="52"/>
        <v>7330.5000000000018</v>
      </c>
      <c r="W1050" s="7">
        <v>2037.0500000000002</v>
      </c>
      <c r="AA1050" t="b">
        <v>0</v>
      </c>
      <c r="AB1050">
        <v>0</v>
      </c>
      <c r="AC1050">
        <v>0</v>
      </c>
      <c r="AD1050" t="b">
        <v>0</v>
      </c>
      <c r="AE1050" t="s">
        <v>39</v>
      </c>
      <c r="AF1050" t="b">
        <v>0</v>
      </c>
      <c r="AG1050">
        <v>1</v>
      </c>
      <c r="AH1050">
        <v>96</v>
      </c>
      <c r="AI1050" s="6">
        <v>3200</v>
      </c>
      <c r="AJ1050">
        <v>675</v>
      </c>
      <c r="AK1050" t="s">
        <v>58</v>
      </c>
      <c r="AL1050" t="s">
        <v>50</v>
      </c>
      <c r="AM1050" s="9">
        <v>1.05</v>
      </c>
      <c r="AN1050">
        <f>_xlfn.XLOOKUP(S1050,[1]umbs_prices!$A:$A,[1]umbs_prices!$D:$D)</f>
        <v>103.19</v>
      </c>
      <c r="AO1050" s="11">
        <f t="shared" si="53"/>
        <v>3.1900000000000039E-2</v>
      </c>
      <c r="AP1050" s="13">
        <f>(AM1050-1)*L1050</f>
        <v>20250.000000000018</v>
      </c>
      <c r="AQ1050" s="8">
        <f>AO1050*L1050</f>
        <v>12919.500000000016</v>
      </c>
      <c r="AR1050" s="1">
        <f t="shared" si="54"/>
        <v>7330.5000000000018</v>
      </c>
      <c r="AS1050" s="8">
        <f>AQ1050+AR1050</f>
        <v>20250.000000000018</v>
      </c>
      <c r="AT1050" s="8">
        <f>AS1050-X1050</f>
        <v>20250.000000000018</v>
      </c>
      <c r="AU1050" s="11">
        <f>AT1050/L1050</f>
        <v>5.0000000000000044E-2</v>
      </c>
      <c r="AV1050">
        <f>(_xlfn.XLOOKUP(A1050,[2]loan_data!$A:$A,[2]loan_data!$Z:$Z)-100)%</f>
        <v>3.1899999999999977E-2</v>
      </c>
      <c r="AW1050" t="str">
        <f>_xlfn.XLOOKUP(A1050,[2]loan_data!$A:$A,[2]loan_data!$AA:$AA)</f>
        <v>umbs_price</v>
      </c>
      <c r="AX1050" s="8">
        <f>AV1050*L1050</f>
        <v>12919.499999999991</v>
      </c>
    </row>
    <row r="1051" spans="1:52" x14ac:dyDescent="0.2">
      <c r="A1051">
        <v>5032412</v>
      </c>
      <c r="B1051" t="s">
        <v>73</v>
      </c>
      <c r="C1051" t="s">
        <v>230</v>
      </c>
      <c r="D1051" t="b">
        <v>1</v>
      </c>
      <c r="E1051" t="s">
        <v>35</v>
      </c>
      <c r="F1051" t="s">
        <v>36</v>
      </c>
      <c r="G1051" t="s">
        <v>37</v>
      </c>
      <c r="H1051" t="s">
        <v>38</v>
      </c>
      <c r="I1051">
        <v>1</v>
      </c>
      <c r="J1051" t="b">
        <v>0</v>
      </c>
      <c r="K1051" t="b">
        <v>0</v>
      </c>
      <c r="L1051" s="1">
        <v>325000</v>
      </c>
      <c r="M1051" s="2">
        <v>44448</v>
      </c>
      <c r="N1051" s="2">
        <v>44470</v>
      </c>
      <c r="O1051" s="2">
        <v>49919</v>
      </c>
      <c r="P1051">
        <v>180</v>
      </c>
      <c r="Q1051" s="3">
        <v>2162.5600000000004</v>
      </c>
      <c r="R1051">
        <v>2.5</v>
      </c>
      <c r="S1051" t="s">
        <v>921</v>
      </c>
      <c r="T1051" s="4">
        <v>472384</v>
      </c>
      <c r="U1051" s="7">
        <f>V1051+W1051</f>
        <v>19321.460000000043</v>
      </c>
      <c r="V1051" s="7">
        <f t="shared" si="52"/>
        <v>16640.000000000044</v>
      </c>
      <c r="W1051" s="7">
        <v>2681.46</v>
      </c>
      <c r="AA1051" t="b">
        <v>0</v>
      </c>
      <c r="AB1051">
        <v>0</v>
      </c>
      <c r="AC1051">
        <v>0</v>
      </c>
      <c r="AD1051" t="b">
        <v>0</v>
      </c>
      <c r="AE1051" t="s">
        <v>39</v>
      </c>
      <c r="AF1051" t="b">
        <v>0</v>
      </c>
      <c r="AG1051">
        <v>1</v>
      </c>
      <c r="AH1051">
        <v>168</v>
      </c>
      <c r="AI1051" s="6">
        <v>6580</v>
      </c>
      <c r="AJ1051">
        <v>675</v>
      </c>
      <c r="AK1051" t="s">
        <v>58</v>
      </c>
      <c r="AL1051" t="s">
        <v>50</v>
      </c>
      <c r="AM1051" s="9">
        <v>1.05</v>
      </c>
      <c r="AN1051">
        <f>_xlfn.XLOOKUP(S1051,[1]umbs_prices!$A:$A,[1]umbs_prices!$D:$D)</f>
        <v>99.88</v>
      </c>
      <c r="AO1051" s="11">
        <f t="shared" si="53"/>
        <v>-1.2000000000000899E-3</v>
      </c>
      <c r="AP1051" s="13">
        <f>(AM1051-1)*L1051</f>
        <v>16250.000000000015</v>
      </c>
      <c r="AQ1051" s="8">
        <f>AO1051*L1051</f>
        <v>-390.00000000002922</v>
      </c>
      <c r="AR1051" s="1">
        <f t="shared" si="54"/>
        <v>16640.000000000044</v>
      </c>
      <c r="AS1051" s="8">
        <f>AQ1051+AR1051</f>
        <v>16250.000000000015</v>
      </c>
      <c r="AT1051" s="8">
        <f>AS1051-X1051</f>
        <v>16250.000000000015</v>
      </c>
      <c r="AU1051" s="11">
        <f>AT1051/L1051</f>
        <v>5.0000000000000044E-2</v>
      </c>
      <c r="AV1051">
        <f>(_xlfn.XLOOKUP(A1051,[2]loan_data!$A:$A,[2]loan_data!$Z:$Z)-100)%</f>
        <v>-1.2000000000000454E-3</v>
      </c>
      <c r="AW1051" t="str">
        <f>_xlfn.XLOOKUP(A1051,[2]loan_data!$A:$A,[2]loan_data!$AA:$AA)</f>
        <v>umbs_price</v>
      </c>
      <c r="AX1051" s="8">
        <f>AV1051*L1051</f>
        <v>-390.00000000001478</v>
      </c>
    </row>
    <row r="1052" spans="1:52" x14ac:dyDescent="0.2">
      <c r="A1052">
        <v>5032422</v>
      </c>
      <c r="B1052" t="s">
        <v>73</v>
      </c>
      <c r="C1052" t="s">
        <v>277</v>
      </c>
      <c r="D1052" t="b">
        <v>1</v>
      </c>
      <c r="E1052" t="s">
        <v>35</v>
      </c>
      <c r="F1052" t="s">
        <v>36</v>
      </c>
      <c r="G1052" t="s">
        <v>37</v>
      </c>
      <c r="H1052" t="s">
        <v>53</v>
      </c>
      <c r="I1052">
        <v>1</v>
      </c>
      <c r="J1052" t="b">
        <v>0</v>
      </c>
      <c r="K1052" t="b">
        <v>0</v>
      </c>
      <c r="L1052" s="1">
        <v>305000</v>
      </c>
      <c r="M1052" s="2">
        <v>44449</v>
      </c>
      <c r="N1052" s="2">
        <v>44470</v>
      </c>
      <c r="O1052" s="2">
        <v>55397</v>
      </c>
      <c r="P1052">
        <v>360</v>
      </c>
      <c r="Q1052" s="3">
        <v>1242.29</v>
      </c>
      <c r="R1052">
        <v>2.75</v>
      </c>
      <c r="S1052" t="s">
        <v>922</v>
      </c>
      <c r="T1052" s="4">
        <v>543963</v>
      </c>
      <c r="U1052" s="7">
        <f>V1052+W1052</f>
        <v>9194.7999999999993</v>
      </c>
      <c r="V1052" s="7">
        <f t="shared" si="52"/>
        <v>5520.5</v>
      </c>
      <c r="W1052" s="7">
        <v>3674.3</v>
      </c>
      <c r="AA1052" t="b">
        <v>0</v>
      </c>
      <c r="AB1052">
        <v>0</v>
      </c>
      <c r="AC1052">
        <v>0</v>
      </c>
      <c r="AD1052" t="b">
        <v>0</v>
      </c>
      <c r="AE1052" t="s">
        <v>39</v>
      </c>
      <c r="AF1052" t="b">
        <v>0</v>
      </c>
      <c r="AG1052">
        <v>1</v>
      </c>
      <c r="AH1052">
        <v>306</v>
      </c>
      <c r="AI1052" s="6">
        <v>3825</v>
      </c>
      <c r="AJ1052">
        <v>675</v>
      </c>
      <c r="AK1052" t="s">
        <v>40</v>
      </c>
      <c r="AL1052" t="s">
        <v>50</v>
      </c>
      <c r="AM1052" s="9">
        <v>1.05</v>
      </c>
      <c r="AN1052">
        <f>_xlfn.XLOOKUP(S1052,[1]umbs_prices!$A:$A,[1]umbs_prices!$D:$D)</f>
        <v>103.19</v>
      </c>
      <c r="AO1052" s="11">
        <f t="shared" si="53"/>
        <v>3.1900000000000039E-2</v>
      </c>
      <c r="AP1052" s="13">
        <f>(AM1052-1)*L1052</f>
        <v>15250.000000000013</v>
      </c>
      <c r="AQ1052" s="8">
        <f>AO1052*L1052</f>
        <v>9729.5000000000127</v>
      </c>
      <c r="AR1052" s="1">
        <f t="shared" si="54"/>
        <v>5520.5</v>
      </c>
      <c r="AS1052" s="8">
        <f>AQ1052+AR1052</f>
        <v>15250.000000000013</v>
      </c>
      <c r="AT1052" s="8">
        <f>AS1052-X1052</f>
        <v>15250.000000000013</v>
      </c>
      <c r="AU1052" s="11">
        <f>AT1052/L1052</f>
        <v>5.0000000000000044E-2</v>
      </c>
      <c r="AV1052">
        <f>(_xlfn.XLOOKUP(A1052,[2]loan_data!$A:$A,[2]loan_data!$Z:$Z)-100)%</f>
        <v>3.1899999999999977E-2</v>
      </c>
      <c r="AW1052" t="str">
        <f>_xlfn.XLOOKUP(A1052,[2]loan_data!$A:$A,[2]loan_data!$AA:$AA)</f>
        <v>umbs_price</v>
      </c>
      <c r="AX1052" s="8">
        <f>AV1052*L1052</f>
        <v>9729.4999999999927</v>
      </c>
    </row>
    <row r="1053" spans="1:52" x14ac:dyDescent="0.2">
      <c r="A1053">
        <v>5032456</v>
      </c>
      <c r="B1053" t="s">
        <v>84</v>
      </c>
      <c r="C1053" t="s">
        <v>502</v>
      </c>
      <c r="D1053" t="b">
        <v>1</v>
      </c>
      <c r="E1053" t="s">
        <v>35</v>
      </c>
      <c r="F1053" t="s">
        <v>36</v>
      </c>
      <c r="G1053" t="s">
        <v>37</v>
      </c>
      <c r="H1053" t="s">
        <v>53</v>
      </c>
      <c r="I1053">
        <v>1</v>
      </c>
      <c r="J1053" t="b">
        <v>0</v>
      </c>
      <c r="K1053" t="b">
        <v>0</v>
      </c>
      <c r="L1053" s="1">
        <v>135000</v>
      </c>
      <c r="M1053" s="2">
        <v>44450</v>
      </c>
      <c r="N1053" s="2">
        <v>44470</v>
      </c>
      <c r="O1053" s="2">
        <v>49919</v>
      </c>
      <c r="P1053">
        <v>180</v>
      </c>
      <c r="Q1053" s="3">
        <v>914.05</v>
      </c>
      <c r="R1053">
        <v>2.75</v>
      </c>
      <c r="S1053" t="s">
        <v>922</v>
      </c>
      <c r="T1053" s="4">
        <v>200923</v>
      </c>
      <c r="U1053" s="7">
        <f>V1053+W1053</f>
        <v>3713.5000000000009</v>
      </c>
      <c r="V1053" s="7">
        <f t="shared" si="52"/>
        <v>2443.5000000000009</v>
      </c>
      <c r="W1053" s="7">
        <v>1270</v>
      </c>
      <c r="AA1053" t="b">
        <v>0</v>
      </c>
      <c r="AB1053">
        <v>0</v>
      </c>
      <c r="AC1053">
        <v>0</v>
      </c>
      <c r="AD1053" t="b">
        <v>0</v>
      </c>
      <c r="AE1053" t="s">
        <v>39</v>
      </c>
      <c r="AF1053" t="b">
        <v>0</v>
      </c>
      <c r="AG1053">
        <v>1</v>
      </c>
      <c r="AH1053">
        <v>88</v>
      </c>
      <c r="AI1053" s="6">
        <v>2640</v>
      </c>
      <c r="AJ1053">
        <v>675</v>
      </c>
      <c r="AK1053" t="s">
        <v>40</v>
      </c>
      <c r="AL1053" t="s">
        <v>50</v>
      </c>
      <c r="AM1053" s="9">
        <v>1.05</v>
      </c>
      <c r="AN1053">
        <f>_xlfn.XLOOKUP(S1053,[1]umbs_prices!$A:$A,[1]umbs_prices!$D:$D)</f>
        <v>103.19</v>
      </c>
      <c r="AO1053" s="11">
        <f t="shared" si="53"/>
        <v>3.1900000000000039E-2</v>
      </c>
      <c r="AP1053" s="13">
        <f>(AM1053-1)*L1053</f>
        <v>6750.0000000000064</v>
      </c>
      <c r="AQ1053" s="8">
        <f>AO1053*L1053</f>
        <v>4306.5000000000055</v>
      </c>
      <c r="AR1053" s="1">
        <f t="shared" si="54"/>
        <v>2443.5000000000009</v>
      </c>
      <c r="AS1053" s="8">
        <f>AQ1053+AR1053</f>
        <v>6750.0000000000064</v>
      </c>
      <c r="AT1053" s="8">
        <f>AS1053-X1053</f>
        <v>6750.0000000000064</v>
      </c>
      <c r="AU1053" s="11">
        <f>AT1053/L1053</f>
        <v>5.0000000000000044E-2</v>
      </c>
      <c r="AV1053">
        <f>(_xlfn.XLOOKUP(A1053,[2]loan_data!$A:$A,[2]loan_data!$Z:$Z)-100)%</f>
        <v>3.1899999999999977E-2</v>
      </c>
      <c r="AW1053" t="str">
        <f>_xlfn.XLOOKUP(A1053,[2]loan_data!$A:$A,[2]loan_data!$AA:$AA)</f>
        <v>umbs_price</v>
      </c>
      <c r="AX1053" s="8">
        <f>AV1053*L1053</f>
        <v>4306.4999999999973</v>
      </c>
    </row>
    <row r="1054" spans="1:52" x14ac:dyDescent="0.2">
      <c r="A1054">
        <v>5032469</v>
      </c>
      <c r="B1054" t="s">
        <v>326</v>
      </c>
      <c r="C1054" t="s">
        <v>503</v>
      </c>
      <c r="D1054" t="b">
        <v>1</v>
      </c>
      <c r="E1054" t="s">
        <v>35</v>
      </c>
      <c r="F1054" t="s">
        <v>36</v>
      </c>
      <c r="G1054" t="s">
        <v>37</v>
      </c>
      <c r="H1054" t="s">
        <v>53</v>
      </c>
      <c r="I1054">
        <v>1</v>
      </c>
      <c r="J1054" t="b">
        <v>0</v>
      </c>
      <c r="K1054" t="b">
        <v>0</v>
      </c>
      <c r="L1054" s="1">
        <v>155000</v>
      </c>
      <c r="M1054" s="2">
        <v>44452</v>
      </c>
      <c r="N1054" s="2">
        <v>44470</v>
      </c>
      <c r="O1054" s="2">
        <v>55397</v>
      </c>
      <c r="P1054">
        <v>360</v>
      </c>
      <c r="Q1054" s="3">
        <v>672.75</v>
      </c>
      <c r="R1054">
        <v>3.25</v>
      </c>
      <c r="S1054" t="s">
        <v>926</v>
      </c>
      <c r="T1054" s="4">
        <v>232524</v>
      </c>
      <c r="U1054" s="7">
        <f>V1054+W1054</f>
        <v>1676.5</v>
      </c>
      <c r="V1054" s="7">
        <f t="shared" si="52"/>
        <v>0</v>
      </c>
      <c r="W1054" s="7">
        <v>1676.5</v>
      </c>
      <c r="AA1054" t="b">
        <v>0</v>
      </c>
      <c r="AB1054">
        <v>0</v>
      </c>
      <c r="AC1054">
        <v>0</v>
      </c>
      <c r="AD1054" t="b">
        <v>0</v>
      </c>
      <c r="AE1054" t="s">
        <v>39</v>
      </c>
      <c r="AF1054" t="b">
        <v>0</v>
      </c>
      <c r="AG1054">
        <v>1</v>
      </c>
      <c r="AH1054">
        <v>47</v>
      </c>
      <c r="AI1054" s="6">
        <v>1920</v>
      </c>
      <c r="AJ1054">
        <v>675</v>
      </c>
      <c r="AK1054" t="s">
        <v>58</v>
      </c>
      <c r="AL1054" t="s">
        <v>41</v>
      </c>
      <c r="AM1054" s="9">
        <v>1.05</v>
      </c>
      <c r="AN1054">
        <f>_xlfn.XLOOKUP(S1054,[1]umbs_prices!$A:$A,[1]umbs_prices!$D:$D)</f>
        <v>105</v>
      </c>
      <c r="AO1054" s="11">
        <f t="shared" si="53"/>
        <v>5.0000000000000044E-2</v>
      </c>
      <c r="AP1054" s="13">
        <f>(AM1054-1)*L1054</f>
        <v>7750.0000000000073</v>
      </c>
      <c r="AQ1054" s="8">
        <f>AO1054*L1054</f>
        <v>7750.0000000000073</v>
      </c>
      <c r="AR1054" s="1">
        <f t="shared" si="54"/>
        <v>0</v>
      </c>
      <c r="AS1054" s="8">
        <f>AQ1054+AR1054</f>
        <v>7750.0000000000073</v>
      </c>
      <c r="AT1054" s="8">
        <f>AS1054-X1054</f>
        <v>7750.0000000000073</v>
      </c>
      <c r="AU1054" s="11">
        <f>AT1054/L1054</f>
        <v>5.0000000000000044E-2</v>
      </c>
      <c r="AV1054">
        <f>(_xlfn.XLOOKUP(A1054,[2]loan_data!$A:$A,[2]loan_data!$Z:$Z)-100)%</f>
        <v>0.05</v>
      </c>
      <c r="AW1054" t="str">
        <f>_xlfn.XLOOKUP(A1054,[2]loan_data!$A:$A,[2]loan_data!$AA:$AA)</f>
        <v>umbs_price</v>
      </c>
      <c r="AX1054" s="8">
        <f>AV1054*L1054</f>
        <v>7750</v>
      </c>
    </row>
    <row r="1055" spans="1:52" x14ac:dyDescent="0.2">
      <c r="A1055">
        <v>5032549</v>
      </c>
      <c r="B1055" t="s">
        <v>73</v>
      </c>
      <c r="C1055" t="s">
        <v>111</v>
      </c>
      <c r="D1055" t="b">
        <v>1</v>
      </c>
      <c r="E1055" t="s">
        <v>35</v>
      </c>
      <c r="F1055" t="s">
        <v>36</v>
      </c>
      <c r="G1055" t="s">
        <v>37</v>
      </c>
      <c r="H1055" t="s">
        <v>60</v>
      </c>
      <c r="I1055">
        <v>1</v>
      </c>
      <c r="J1055" t="b">
        <v>0</v>
      </c>
      <c r="K1055" t="b">
        <v>0</v>
      </c>
      <c r="L1055" s="1">
        <v>365000</v>
      </c>
      <c r="M1055" s="2">
        <v>44452</v>
      </c>
      <c r="N1055" s="2">
        <v>44470</v>
      </c>
      <c r="O1055" s="2">
        <v>55397</v>
      </c>
      <c r="P1055">
        <v>360</v>
      </c>
      <c r="Q1055" s="3">
        <v>1475.2</v>
      </c>
      <c r="R1055">
        <v>2.69</v>
      </c>
      <c r="S1055" t="s">
        <v>921</v>
      </c>
      <c r="T1055" s="4">
        <v>384251</v>
      </c>
      <c r="U1055" s="7">
        <f>V1055+W1055</f>
        <v>23313.370000000046</v>
      </c>
      <c r="V1055" s="7">
        <f t="shared" si="52"/>
        <v>18688.000000000047</v>
      </c>
      <c r="W1055" s="7">
        <v>4625.37</v>
      </c>
      <c r="AA1055" t="b">
        <v>0</v>
      </c>
      <c r="AB1055">
        <v>0</v>
      </c>
      <c r="AC1055">
        <v>0</v>
      </c>
      <c r="AD1055" t="b">
        <v>0</v>
      </c>
      <c r="AE1055" t="s">
        <v>39</v>
      </c>
      <c r="AF1055" t="b">
        <v>0</v>
      </c>
      <c r="AG1055">
        <v>1</v>
      </c>
      <c r="AH1055">
        <v>103</v>
      </c>
      <c r="AI1055" s="6">
        <v>3348</v>
      </c>
      <c r="AJ1055">
        <v>675</v>
      </c>
      <c r="AK1055" t="s">
        <v>43</v>
      </c>
      <c r="AL1055" t="s">
        <v>50</v>
      </c>
      <c r="AM1055" s="9">
        <v>1.05</v>
      </c>
      <c r="AN1055">
        <f>_xlfn.XLOOKUP(S1055,[1]umbs_prices!$A:$A,[1]umbs_prices!$D:$D)</f>
        <v>99.88</v>
      </c>
      <c r="AO1055" s="11">
        <f t="shared" si="53"/>
        <v>-1.2000000000000899E-3</v>
      </c>
      <c r="AP1055" s="13">
        <f>(AM1055-1)*L1055</f>
        <v>18250.000000000015</v>
      </c>
      <c r="AQ1055" s="8">
        <f>AO1055*L1055</f>
        <v>-438.0000000000328</v>
      </c>
      <c r="AR1055" s="1">
        <f t="shared" si="54"/>
        <v>18688.000000000047</v>
      </c>
      <c r="AS1055" s="8">
        <f>AQ1055+AR1055</f>
        <v>18250.000000000015</v>
      </c>
      <c r="AT1055" s="8">
        <f>AS1055-X1055</f>
        <v>18250.000000000015</v>
      </c>
      <c r="AU1055" s="11">
        <f>AT1055/L1055</f>
        <v>5.0000000000000037E-2</v>
      </c>
      <c r="AV1055">
        <f>(_xlfn.XLOOKUP(A1055,[2]loan_data!$A:$A,[2]loan_data!$Z:$Z)-100)%</f>
        <v>-1.2000000000000454E-3</v>
      </c>
      <c r="AW1055" t="str">
        <f>_xlfn.XLOOKUP(A1055,[2]loan_data!$A:$A,[2]loan_data!$AA:$AA)</f>
        <v>umbs_price</v>
      </c>
      <c r="AX1055" s="8">
        <f>AV1055*L1055</f>
        <v>-438.0000000000166</v>
      </c>
    </row>
    <row r="1056" spans="1:52" x14ac:dyDescent="0.2">
      <c r="A1056">
        <v>5032711</v>
      </c>
      <c r="B1056" t="s">
        <v>73</v>
      </c>
      <c r="C1056" t="s">
        <v>75</v>
      </c>
      <c r="D1056" t="b">
        <v>1</v>
      </c>
      <c r="E1056" t="s">
        <v>35</v>
      </c>
      <c r="F1056" t="s">
        <v>36</v>
      </c>
      <c r="G1056" t="s">
        <v>37</v>
      </c>
      <c r="H1056" t="s">
        <v>38</v>
      </c>
      <c r="I1056">
        <v>1</v>
      </c>
      <c r="J1056" t="b">
        <v>0</v>
      </c>
      <c r="K1056" t="b">
        <v>0</v>
      </c>
      <c r="L1056" s="1">
        <v>135000</v>
      </c>
      <c r="M1056" s="2">
        <v>44452</v>
      </c>
      <c r="N1056" s="2">
        <v>44470</v>
      </c>
      <c r="O1056" s="2">
        <v>51745</v>
      </c>
      <c r="P1056">
        <v>240</v>
      </c>
      <c r="Q1056" s="3">
        <v>738.52</v>
      </c>
      <c r="R1056">
        <v>2.875</v>
      </c>
      <c r="S1056" t="s">
        <v>922</v>
      </c>
      <c r="T1056" s="4">
        <v>437318</v>
      </c>
      <c r="U1056" s="7">
        <f>V1056+W1056</f>
        <v>4709.1000000000004</v>
      </c>
      <c r="V1056" s="7">
        <f t="shared" si="52"/>
        <v>2443.5000000000009</v>
      </c>
      <c r="W1056" s="7">
        <v>2265.6</v>
      </c>
      <c r="AA1056" t="b">
        <v>0</v>
      </c>
      <c r="AB1056">
        <v>0</v>
      </c>
      <c r="AC1056">
        <v>0</v>
      </c>
      <c r="AD1056" t="b">
        <v>0</v>
      </c>
      <c r="AE1056" t="s">
        <v>39</v>
      </c>
      <c r="AF1056" t="b">
        <v>0</v>
      </c>
      <c r="AG1056">
        <v>1</v>
      </c>
      <c r="AH1056">
        <v>63</v>
      </c>
      <c r="AI1056" s="6">
        <v>1785</v>
      </c>
      <c r="AJ1056">
        <v>675</v>
      </c>
      <c r="AK1056" t="s">
        <v>58</v>
      </c>
      <c r="AL1056" t="s">
        <v>50</v>
      </c>
      <c r="AM1056" s="9">
        <v>1.05</v>
      </c>
      <c r="AN1056">
        <f>_xlfn.XLOOKUP(S1056,[1]umbs_prices!$A:$A,[1]umbs_prices!$D:$D)</f>
        <v>103.19</v>
      </c>
      <c r="AO1056" s="11">
        <f t="shared" si="53"/>
        <v>3.1900000000000039E-2</v>
      </c>
      <c r="AP1056" s="13">
        <f>(AM1056-1)*L1056</f>
        <v>6750.0000000000064</v>
      </c>
      <c r="AQ1056" s="8">
        <f>AO1056*L1056</f>
        <v>4306.5000000000055</v>
      </c>
      <c r="AR1056" s="1">
        <f t="shared" si="54"/>
        <v>2443.5000000000009</v>
      </c>
      <c r="AS1056" s="8">
        <f>AQ1056+AR1056</f>
        <v>6750.0000000000064</v>
      </c>
      <c r="AT1056" s="8">
        <f>AS1056-X1056</f>
        <v>6750.0000000000064</v>
      </c>
      <c r="AU1056" s="11">
        <f>AT1056/L1056</f>
        <v>5.0000000000000044E-2</v>
      </c>
      <c r="AV1056">
        <f>(_xlfn.XLOOKUP(A1056,[2]loan_data!$A:$A,[2]loan_data!$Z:$Z)-100)%</f>
        <v>4.0024999999999977E-2</v>
      </c>
      <c r="AW1056" t="str">
        <f>_xlfn.XLOOKUP(A1056,[2]loan_data!$A:$A,[2]loan_data!$AA:$AA)</f>
        <v>bank_of_americans</v>
      </c>
      <c r="AX1056" s="8">
        <f>AV1056*L1056</f>
        <v>5403.3749999999973</v>
      </c>
      <c r="AY1056" s="8">
        <f>AX1056+AR1056</f>
        <v>7846.8749999999982</v>
      </c>
      <c r="AZ1056" s="10">
        <f>AY1056/L1056</f>
        <v>5.8124999999999989E-2</v>
      </c>
    </row>
    <row r="1057" spans="1:52" x14ac:dyDescent="0.2">
      <c r="A1057">
        <v>5032724</v>
      </c>
      <c r="B1057" t="s">
        <v>68</v>
      </c>
      <c r="C1057" t="s">
        <v>328</v>
      </c>
      <c r="D1057" t="b">
        <v>1</v>
      </c>
      <c r="E1057" t="s">
        <v>35</v>
      </c>
      <c r="F1057" t="s">
        <v>36</v>
      </c>
      <c r="G1057" t="s">
        <v>37</v>
      </c>
      <c r="H1057" t="s">
        <v>53</v>
      </c>
      <c r="I1057">
        <v>1</v>
      </c>
      <c r="J1057" t="b">
        <v>0</v>
      </c>
      <c r="K1057" t="b">
        <v>0</v>
      </c>
      <c r="L1057" s="1">
        <v>185000</v>
      </c>
      <c r="M1057" s="2">
        <v>44453</v>
      </c>
      <c r="N1057" s="2">
        <v>44470</v>
      </c>
      <c r="O1057" s="2">
        <v>49919</v>
      </c>
      <c r="P1057">
        <v>180</v>
      </c>
      <c r="Q1057" s="3">
        <v>1231</v>
      </c>
      <c r="R1057">
        <v>2.5</v>
      </c>
      <c r="S1057" t="s">
        <v>921</v>
      </c>
      <c r="T1057" s="4">
        <v>348531</v>
      </c>
      <c r="U1057" s="7">
        <f>V1057+W1057</f>
        <v>11386.250000000025</v>
      </c>
      <c r="V1057" s="7">
        <f t="shared" si="52"/>
        <v>9472.0000000000255</v>
      </c>
      <c r="W1057" s="7">
        <v>1914.25</v>
      </c>
      <c r="AA1057" t="b">
        <v>0</v>
      </c>
      <c r="AB1057">
        <v>0</v>
      </c>
      <c r="AC1057">
        <v>0</v>
      </c>
      <c r="AD1057" t="b">
        <v>0</v>
      </c>
      <c r="AE1057" t="s">
        <v>39</v>
      </c>
      <c r="AF1057" t="b">
        <v>0</v>
      </c>
      <c r="AG1057">
        <v>1</v>
      </c>
      <c r="AH1057">
        <v>48</v>
      </c>
      <c r="AI1057" s="6">
        <v>1440</v>
      </c>
      <c r="AJ1057">
        <v>675</v>
      </c>
      <c r="AK1057" t="s">
        <v>40</v>
      </c>
      <c r="AL1057" t="s">
        <v>50</v>
      </c>
      <c r="AM1057" s="9">
        <v>1.05</v>
      </c>
      <c r="AN1057">
        <f>_xlfn.XLOOKUP(S1057,[1]umbs_prices!$A:$A,[1]umbs_prices!$D:$D)</f>
        <v>99.88</v>
      </c>
      <c r="AO1057" s="11">
        <f t="shared" si="53"/>
        <v>-1.2000000000000899E-3</v>
      </c>
      <c r="AP1057" s="13">
        <f>(AM1057-1)*L1057</f>
        <v>9250.0000000000091</v>
      </c>
      <c r="AQ1057" s="8">
        <f>AO1057*L1057</f>
        <v>-222.00000000001663</v>
      </c>
      <c r="AR1057" s="1">
        <f t="shared" si="54"/>
        <v>9472.0000000000255</v>
      </c>
      <c r="AS1057" s="8">
        <f>AQ1057+AR1057</f>
        <v>9250.0000000000091</v>
      </c>
      <c r="AT1057" s="8">
        <f>AS1057-X1057</f>
        <v>9250.0000000000091</v>
      </c>
      <c r="AU1057" s="11">
        <f>AT1057/L1057</f>
        <v>5.0000000000000051E-2</v>
      </c>
      <c r="AV1057">
        <f>(_xlfn.XLOOKUP(A1057,[2]loan_data!$A:$A,[2]loan_data!$Z:$Z)-100)%</f>
        <v>-1.2000000000000454E-3</v>
      </c>
      <c r="AW1057" t="str">
        <f>_xlfn.XLOOKUP(A1057,[2]loan_data!$A:$A,[2]loan_data!$AA:$AA)</f>
        <v>umbs_price</v>
      </c>
      <c r="AX1057" s="8">
        <f>AV1057*L1057</f>
        <v>-222.00000000000841</v>
      </c>
    </row>
    <row r="1058" spans="1:52" x14ac:dyDescent="0.2">
      <c r="A1058">
        <v>5032733</v>
      </c>
      <c r="B1058" t="s">
        <v>84</v>
      </c>
      <c r="C1058" t="s">
        <v>149</v>
      </c>
      <c r="D1058" t="b">
        <v>1</v>
      </c>
      <c r="E1058" t="s">
        <v>35</v>
      </c>
      <c r="F1058" t="s">
        <v>36</v>
      </c>
      <c r="G1058" t="s">
        <v>37</v>
      </c>
      <c r="H1058" t="s">
        <v>53</v>
      </c>
      <c r="I1058">
        <v>1</v>
      </c>
      <c r="J1058" t="b">
        <v>0</v>
      </c>
      <c r="K1058" t="b">
        <v>0</v>
      </c>
      <c r="L1058" s="1">
        <v>375000</v>
      </c>
      <c r="M1058" s="2">
        <v>44454</v>
      </c>
      <c r="N1058" s="2">
        <v>44501</v>
      </c>
      <c r="O1058" s="2">
        <v>55427</v>
      </c>
      <c r="P1058">
        <v>360</v>
      </c>
      <c r="Q1058" s="3">
        <v>1575.07</v>
      </c>
      <c r="R1058">
        <v>2.99</v>
      </c>
      <c r="S1058" t="s">
        <v>922</v>
      </c>
      <c r="T1058" s="4">
        <v>1185209</v>
      </c>
      <c r="U1058" s="7">
        <f>V1058+W1058</f>
        <v>9021.5000000000036</v>
      </c>
      <c r="V1058" s="7">
        <f t="shared" si="52"/>
        <v>6787.5000000000036</v>
      </c>
      <c r="W1058" s="7">
        <v>2234</v>
      </c>
      <c r="AA1058" t="b">
        <v>0</v>
      </c>
      <c r="AB1058">
        <v>0</v>
      </c>
      <c r="AC1058">
        <v>0</v>
      </c>
      <c r="AD1058" t="b">
        <v>0</v>
      </c>
      <c r="AE1058" t="s">
        <v>39</v>
      </c>
      <c r="AF1058" t="b">
        <v>0</v>
      </c>
      <c r="AG1058">
        <v>1</v>
      </c>
      <c r="AH1058">
        <v>166</v>
      </c>
      <c r="AI1058" s="6">
        <v>1937</v>
      </c>
      <c r="AJ1058">
        <v>675</v>
      </c>
      <c r="AK1058" t="s">
        <v>43</v>
      </c>
      <c r="AL1058" t="s">
        <v>41</v>
      </c>
      <c r="AM1058" s="9">
        <v>1.05</v>
      </c>
      <c r="AN1058">
        <f>_xlfn.XLOOKUP(S1058,[1]umbs_prices!$A:$A,[1]umbs_prices!$D:$D)</f>
        <v>103.19</v>
      </c>
      <c r="AO1058" s="11">
        <f t="shared" si="53"/>
        <v>3.1900000000000039E-2</v>
      </c>
      <c r="AP1058" s="13">
        <f>(AM1058-1)*L1058</f>
        <v>18750.000000000018</v>
      </c>
      <c r="AQ1058" s="8">
        <f>AO1058*L1058</f>
        <v>11962.500000000015</v>
      </c>
      <c r="AR1058" s="1">
        <f t="shared" si="54"/>
        <v>6787.5000000000036</v>
      </c>
      <c r="AS1058" s="8">
        <f>AQ1058+AR1058</f>
        <v>18750.000000000018</v>
      </c>
      <c r="AT1058" s="8">
        <f>AS1058-X1058</f>
        <v>18750.000000000018</v>
      </c>
      <c r="AU1058" s="11">
        <f>AT1058/L1058</f>
        <v>5.0000000000000051E-2</v>
      </c>
      <c r="AV1058">
        <f>(_xlfn.XLOOKUP(A1058,[2]loan_data!$A:$A,[2]loan_data!$Z:$Z)-100)%</f>
        <v>3.1899999999999977E-2</v>
      </c>
      <c r="AW1058" t="str">
        <f>_xlfn.XLOOKUP(A1058,[2]loan_data!$A:$A,[2]loan_data!$AA:$AA)</f>
        <v>umbs_price</v>
      </c>
      <c r="AX1058" s="8">
        <f>AV1058*L1058</f>
        <v>11962.499999999991</v>
      </c>
    </row>
    <row r="1059" spans="1:52" x14ac:dyDescent="0.2">
      <c r="A1059">
        <v>5032737</v>
      </c>
      <c r="B1059" t="s">
        <v>68</v>
      </c>
      <c r="C1059" t="s">
        <v>420</v>
      </c>
      <c r="D1059" t="b">
        <v>1</v>
      </c>
      <c r="E1059" t="s">
        <v>35</v>
      </c>
      <c r="F1059" t="s">
        <v>36</v>
      </c>
      <c r="G1059" t="s">
        <v>37</v>
      </c>
      <c r="H1059" t="s">
        <v>60</v>
      </c>
      <c r="I1059">
        <v>1</v>
      </c>
      <c r="J1059" t="b">
        <v>0</v>
      </c>
      <c r="K1059" t="b">
        <v>0</v>
      </c>
      <c r="L1059" s="1">
        <v>395000</v>
      </c>
      <c r="M1059" s="2">
        <v>44454</v>
      </c>
      <c r="N1059" s="2">
        <v>44501</v>
      </c>
      <c r="O1059" s="2">
        <v>55427</v>
      </c>
      <c r="P1059">
        <v>360</v>
      </c>
      <c r="Q1059" s="3">
        <v>1608.87</v>
      </c>
      <c r="R1059">
        <v>2.75</v>
      </c>
      <c r="S1059" t="s">
        <v>922</v>
      </c>
      <c r="T1059" s="4">
        <v>438889</v>
      </c>
      <c r="U1059" s="7">
        <f>V1059+W1059</f>
        <v>9552.0000000000018</v>
      </c>
      <c r="V1059" s="7">
        <f t="shared" si="52"/>
        <v>7149.5000000000018</v>
      </c>
      <c r="W1059" s="7">
        <v>2402.5</v>
      </c>
      <c r="AA1059" t="b">
        <v>0</v>
      </c>
      <c r="AB1059">
        <v>0</v>
      </c>
      <c r="AC1059">
        <v>0</v>
      </c>
      <c r="AD1059" t="b">
        <v>0</v>
      </c>
      <c r="AE1059" t="s">
        <v>39</v>
      </c>
      <c r="AF1059" t="b">
        <v>0</v>
      </c>
      <c r="AG1059">
        <v>1</v>
      </c>
      <c r="AH1059">
        <v>131</v>
      </c>
      <c r="AI1059" s="6">
        <v>3603</v>
      </c>
      <c r="AJ1059">
        <v>675</v>
      </c>
      <c r="AK1059" t="s">
        <v>40</v>
      </c>
      <c r="AL1059" t="s">
        <v>41</v>
      </c>
      <c r="AM1059" s="9">
        <v>1.05</v>
      </c>
      <c r="AN1059">
        <f>_xlfn.XLOOKUP(S1059,[1]umbs_prices!$A:$A,[1]umbs_prices!$D:$D)</f>
        <v>103.19</v>
      </c>
      <c r="AO1059" s="11">
        <f t="shared" si="53"/>
        <v>3.1900000000000039E-2</v>
      </c>
      <c r="AP1059" s="13">
        <f>(AM1059-1)*L1059</f>
        <v>19750.000000000018</v>
      </c>
      <c r="AQ1059" s="8">
        <f>AO1059*L1059</f>
        <v>12600.500000000016</v>
      </c>
      <c r="AR1059" s="1">
        <f t="shared" si="54"/>
        <v>7149.5000000000018</v>
      </c>
      <c r="AS1059" s="8">
        <f>AQ1059+AR1059</f>
        <v>19750.000000000018</v>
      </c>
      <c r="AT1059" s="8">
        <f>AS1059-X1059</f>
        <v>19750.000000000018</v>
      </c>
      <c r="AU1059" s="11">
        <f>AT1059/L1059</f>
        <v>5.0000000000000044E-2</v>
      </c>
      <c r="AV1059">
        <f>(_xlfn.XLOOKUP(A1059,[2]loan_data!$A:$A,[2]loan_data!$Z:$Z)-100)%</f>
        <v>3.1899999999999977E-2</v>
      </c>
      <c r="AW1059" t="str">
        <f>_xlfn.XLOOKUP(A1059,[2]loan_data!$A:$A,[2]loan_data!$AA:$AA)</f>
        <v>umbs_price</v>
      </c>
      <c r="AX1059" s="8">
        <f>AV1059*L1059</f>
        <v>12600.499999999991</v>
      </c>
    </row>
    <row r="1060" spans="1:52" x14ac:dyDescent="0.2">
      <c r="A1060">
        <v>5032759</v>
      </c>
      <c r="B1060" t="s">
        <v>73</v>
      </c>
      <c r="C1060" t="s">
        <v>75</v>
      </c>
      <c r="D1060" t="b">
        <v>1</v>
      </c>
      <c r="E1060" t="s">
        <v>35</v>
      </c>
      <c r="F1060" t="s">
        <v>36</v>
      </c>
      <c r="G1060" t="s">
        <v>37</v>
      </c>
      <c r="H1060" t="s">
        <v>53</v>
      </c>
      <c r="I1060">
        <v>1</v>
      </c>
      <c r="J1060" t="b">
        <v>0</v>
      </c>
      <c r="K1060" t="b">
        <v>0</v>
      </c>
      <c r="L1060" s="1">
        <v>155000</v>
      </c>
      <c r="M1060" s="2">
        <v>44455</v>
      </c>
      <c r="N1060" s="2">
        <v>44501</v>
      </c>
      <c r="O1060" s="2">
        <v>55427</v>
      </c>
      <c r="P1060">
        <v>360</v>
      </c>
      <c r="Q1060" s="3">
        <v>651.03</v>
      </c>
      <c r="R1060">
        <v>2.99</v>
      </c>
      <c r="S1060" t="s">
        <v>922</v>
      </c>
      <c r="T1060" s="4">
        <v>193750</v>
      </c>
      <c r="U1060" s="7">
        <f>V1060+W1060</f>
        <v>4668.2000000000007</v>
      </c>
      <c r="V1060" s="7">
        <f t="shared" si="52"/>
        <v>2805.5000000000009</v>
      </c>
      <c r="W1060" s="7">
        <v>1862.6999999999998</v>
      </c>
      <c r="AA1060" t="b">
        <v>0</v>
      </c>
      <c r="AB1060">
        <v>0</v>
      </c>
      <c r="AC1060">
        <v>0</v>
      </c>
      <c r="AD1060" t="b">
        <v>0</v>
      </c>
      <c r="AE1060" t="s">
        <v>39</v>
      </c>
      <c r="AF1060" t="b">
        <v>0</v>
      </c>
      <c r="AG1060">
        <v>1</v>
      </c>
      <c r="AH1060">
        <v>45</v>
      </c>
      <c r="AI1060" s="6">
        <v>1575</v>
      </c>
      <c r="AJ1060">
        <v>675</v>
      </c>
      <c r="AK1060" t="s">
        <v>43</v>
      </c>
      <c r="AL1060" t="s">
        <v>50</v>
      </c>
      <c r="AM1060" s="9">
        <v>1.05</v>
      </c>
      <c r="AN1060">
        <f>_xlfn.XLOOKUP(S1060,[1]umbs_prices!$A:$A,[1]umbs_prices!$D:$D)</f>
        <v>103.19</v>
      </c>
      <c r="AO1060" s="11">
        <f t="shared" si="53"/>
        <v>3.1900000000000039E-2</v>
      </c>
      <c r="AP1060" s="13">
        <f>(AM1060-1)*L1060</f>
        <v>7750.0000000000073</v>
      </c>
      <c r="AQ1060" s="8">
        <f>AO1060*L1060</f>
        <v>4944.5000000000064</v>
      </c>
      <c r="AR1060" s="1">
        <f t="shared" si="54"/>
        <v>2805.5000000000009</v>
      </c>
      <c r="AS1060" s="8">
        <f>AQ1060+AR1060</f>
        <v>7750.0000000000073</v>
      </c>
      <c r="AT1060" s="8">
        <f>AS1060-X1060</f>
        <v>7750.0000000000073</v>
      </c>
      <c r="AU1060" s="11">
        <f>AT1060/L1060</f>
        <v>5.0000000000000044E-2</v>
      </c>
      <c r="AV1060">
        <f>(_xlfn.XLOOKUP(A1060,[2]loan_data!$A:$A,[2]loan_data!$Z:$Z)-100)%</f>
        <v>3.1899999999999977E-2</v>
      </c>
      <c r="AW1060" t="str">
        <f>_xlfn.XLOOKUP(A1060,[2]loan_data!$A:$A,[2]loan_data!$AA:$AA)</f>
        <v>umbs_price</v>
      </c>
      <c r="AX1060" s="8">
        <f>AV1060*L1060</f>
        <v>4944.4999999999964</v>
      </c>
    </row>
    <row r="1061" spans="1:52" x14ac:dyDescent="0.2">
      <c r="A1061">
        <v>5032784</v>
      </c>
      <c r="B1061" t="s">
        <v>146</v>
      </c>
      <c r="C1061" t="s">
        <v>147</v>
      </c>
      <c r="D1061" t="b">
        <v>1</v>
      </c>
      <c r="E1061" t="s">
        <v>35</v>
      </c>
      <c r="F1061" t="s">
        <v>36</v>
      </c>
      <c r="G1061" t="s">
        <v>37</v>
      </c>
      <c r="H1061" t="s">
        <v>38</v>
      </c>
      <c r="I1061">
        <v>1</v>
      </c>
      <c r="J1061" t="b">
        <v>0</v>
      </c>
      <c r="K1061" t="b">
        <v>0</v>
      </c>
      <c r="L1061" s="1">
        <v>265000</v>
      </c>
      <c r="M1061" s="2">
        <v>44455</v>
      </c>
      <c r="N1061" s="2">
        <v>44501</v>
      </c>
      <c r="O1061" s="2">
        <v>55427</v>
      </c>
      <c r="P1061">
        <v>360</v>
      </c>
      <c r="Q1061" s="3">
        <v>1132.25</v>
      </c>
      <c r="R1061">
        <v>3.125</v>
      </c>
      <c r="S1061" t="s">
        <v>922</v>
      </c>
      <c r="T1061" s="4">
        <v>368056</v>
      </c>
      <c r="U1061" s="7">
        <f>V1061+W1061</f>
        <v>4903.5</v>
      </c>
      <c r="V1061" s="7">
        <f t="shared" si="52"/>
        <v>4796.5</v>
      </c>
      <c r="W1061" s="7">
        <v>107</v>
      </c>
      <c r="AA1061" t="b">
        <v>0</v>
      </c>
      <c r="AB1061">
        <v>0</v>
      </c>
      <c r="AC1061">
        <v>0</v>
      </c>
      <c r="AD1061" t="b">
        <v>0</v>
      </c>
      <c r="AE1061" t="s">
        <v>39</v>
      </c>
      <c r="AF1061" t="b">
        <v>0</v>
      </c>
      <c r="AG1061">
        <v>1</v>
      </c>
      <c r="AH1061">
        <v>99</v>
      </c>
      <c r="AI1061" s="6">
        <v>4043</v>
      </c>
      <c r="AJ1061">
        <v>675</v>
      </c>
      <c r="AK1061" t="s">
        <v>58</v>
      </c>
      <c r="AL1061" t="s">
        <v>50</v>
      </c>
      <c r="AM1061" s="9">
        <v>1.05</v>
      </c>
      <c r="AN1061">
        <f>_xlfn.XLOOKUP(S1061,[1]umbs_prices!$A:$A,[1]umbs_prices!$D:$D)</f>
        <v>103.19</v>
      </c>
      <c r="AO1061" s="11">
        <f t="shared" si="53"/>
        <v>3.1900000000000039E-2</v>
      </c>
      <c r="AP1061" s="13">
        <f>(AM1061-1)*L1061</f>
        <v>13250.000000000011</v>
      </c>
      <c r="AQ1061" s="8">
        <f>AO1061*L1061</f>
        <v>8453.5000000000109</v>
      </c>
      <c r="AR1061" s="1">
        <f t="shared" si="54"/>
        <v>4796.5</v>
      </c>
      <c r="AS1061" s="8">
        <f>AQ1061+AR1061</f>
        <v>13250.000000000011</v>
      </c>
      <c r="AT1061" s="8">
        <f>AS1061-X1061</f>
        <v>13250.000000000011</v>
      </c>
      <c r="AU1061" s="11">
        <f>AT1061/L1061</f>
        <v>5.0000000000000044E-2</v>
      </c>
      <c r="AV1061">
        <f>(_xlfn.XLOOKUP(A1061,[2]loan_data!$A:$A,[2]loan_data!$Z:$Z)-100)%</f>
        <v>3.1899999999999977E-2</v>
      </c>
      <c r="AW1061" t="str">
        <f>_xlfn.XLOOKUP(A1061,[2]loan_data!$A:$A,[2]loan_data!$AA:$AA)</f>
        <v>umbs_price</v>
      </c>
      <c r="AX1061" s="8">
        <f>AV1061*L1061</f>
        <v>8453.4999999999945</v>
      </c>
    </row>
    <row r="1062" spans="1:52" x14ac:dyDescent="0.2">
      <c r="A1062">
        <v>5032803</v>
      </c>
      <c r="B1062" t="s">
        <v>162</v>
      </c>
      <c r="C1062" t="s">
        <v>458</v>
      </c>
      <c r="D1062" t="b">
        <v>1</v>
      </c>
      <c r="E1062" t="s">
        <v>35</v>
      </c>
      <c r="F1062" t="s">
        <v>36</v>
      </c>
      <c r="G1062" t="s">
        <v>37</v>
      </c>
      <c r="H1062" t="s">
        <v>38</v>
      </c>
      <c r="I1062">
        <v>1</v>
      </c>
      <c r="J1062" t="b">
        <v>0</v>
      </c>
      <c r="K1062" t="b">
        <v>0</v>
      </c>
      <c r="L1062" s="1">
        <v>105000</v>
      </c>
      <c r="M1062" s="2">
        <v>44442</v>
      </c>
      <c r="N1062" s="2">
        <v>44470</v>
      </c>
      <c r="O1062" s="2">
        <v>48092</v>
      </c>
      <c r="P1062">
        <v>120</v>
      </c>
      <c r="Q1062" s="3">
        <v>964.08</v>
      </c>
      <c r="R1062">
        <v>1.99</v>
      </c>
      <c r="S1062" t="s">
        <v>925</v>
      </c>
      <c r="T1062" s="4">
        <v>223405</v>
      </c>
      <c r="U1062" s="7">
        <f>V1062+W1062</f>
        <v>9261.5</v>
      </c>
      <c r="V1062" s="7">
        <f t="shared" si="52"/>
        <v>7927.5000000000009</v>
      </c>
      <c r="W1062" s="7">
        <v>1334</v>
      </c>
      <c r="AA1062" t="b">
        <v>0</v>
      </c>
      <c r="AB1062">
        <v>0</v>
      </c>
      <c r="AC1062">
        <v>0</v>
      </c>
      <c r="AD1062" t="b">
        <v>0</v>
      </c>
      <c r="AE1062" t="s">
        <v>39</v>
      </c>
      <c r="AF1062" t="b">
        <v>0</v>
      </c>
      <c r="AG1062">
        <v>1</v>
      </c>
      <c r="AH1062">
        <v>40</v>
      </c>
      <c r="AI1062" s="6">
        <v>1200</v>
      </c>
      <c r="AJ1062">
        <v>676</v>
      </c>
      <c r="AK1062" t="s">
        <v>58</v>
      </c>
      <c r="AL1062" t="s">
        <v>50</v>
      </c>
      <c r="AM1062" s="9">
        <v>1.05</v>
      </c>
      <c r="AN1062">
        <f>_xlfn.XLOOKUP(S1062,[1]umbs_prices!$A:$A,[1]umbs_prices!$D:$D)</f>
        <v>97.45</v>
      </c>
      <c r="AO1062" s="11">
        <f t="shared" si="53"/>
        <v>-2.5499999999999967E-2</v>
      </c>
      <c r="AP1062" s="13">
        <f>(AM1062-1)*L1062</f>
        <v>5250.0000000000045</v>
      </c>
      <c r="AQ1062" s="8">
        <f>AO1062*L1062</f>
        <v>-2677.4999999999964</v>
      </c>
      <c r="AR1062" s="1">
        <f t="shared" si="54"/>
        <v>7927.5000000000009</v>
      </c>
      <c r="AS1062" s="8">
        <f>AQ1062+AR1062</f>
        <v>5250.0000000000045</v>
      </c>
      <c r="AT1062" s="8">
        <f>AS1062-X1062</f>
        <v>5250.0000000000045</v>
      </c>
      <c r="AU1062" s="11">
        <f>AT1062/L1062</f>
        <v>5.0000000000000044E-2</v>
      </c>
      <c r="AV1062">
        <f>(_xlfn.XLOOKUP(A1062,[2]loan_data!$A:$A,[2]loan_data!$Z:$Z)-100)%</f>
        <v>-2.5499999999999971E-2</v>
      </c>
      <c r="AW1062" t="str">
        <f>_xlfn.XLOOKUP(A1062,[2]loan_data!$A:$A,[2]loan_data!$AA:$AA)</f>
        <v>umbs_price</v>
      </c>
      <c r="AX1062" s="8">
        <f>AV1062*L1062</f>
        <v>-2677.4999999999968</v>
      </c>
    </row>
    <row r="1063" spans="1:52" x14ac:dyDescent="0.2">
      <c r="A1063">
        <v>5032821</v>
      </c>
      <c r="B1063" t="s">
        <v>124</v>
      </c>
      <c r="C1063" t="s">
        <v>125</v>
      </c>
      <c r="D1063" t="b">
        <v>1</v>
      </c>
      <c r="E1063" t="s">
        <v>35</v>
      </c>
      <c r="F1063" t="s">
        <v>36</v>
      </c>
      <c r="G1063" t="s">
        <v>37</v>
      </c>
      <c r="H1063" t="s">
        <v>38</v>
      </c>
      <c r="I1063">
        <v>1</v>
      </c>
      <c r="J1063" t="b">
        <v>0</v>
      </c>
      <c r="K1063" t="b">
        <v>0</v>
      </c>
      <c r="L1063" s="1">
        <v>415000</v>
      </c>
      <c r="M1063" s="2">
        <v>44413</v>
      </c>
      <c r="N1063" s="2">
        <v>44440</v>
      </c>
      <c r="O1063" s="2">
        <v>55366</v>
      </c>
      <c r="P1063">
        <v>360</v>
      </c>
      <c r="Q1063" s="3">
        <v>1743.08</v>
      </c>
      <c r="R1063">
        <v>2.99</v>
      </c>
      <c r="S1063" t="s">
        <v>922</v>
      </c>
      <c r="T1063" s="4">
        <v>616551</v>
      </c>
      <c r="U1063" s="7">
        <f>V1063+W1063</f>
        <v>9275.5000000000018</v>
      </c>
      <c r="V1063" s="7">
        <f t="shared" si="52"/>
        <v>7511.5000000000018</v>
      </c>
      <c r="W1063" s="7">
        <v>1764</v>
      </c>
      <c r="AA1063" t="b">
        <v>0</v>
      </c>
      <c r="AB1063">
        <v>0</v>
      </c>
      <c r="AC1063">
        <v>0</v>
      </c>
      <c r="AD1063" t="b">
        <v>0</v>
      </c>
      <c r="AE1063" t="s">
        <v>39</v>
      </c>
      <c r="AF1063" t="b">
        <v>0</v>
      </c>
      <c r="AG1063">
        <v>1</v>
      </c>
      <c r="AH1063">
        <v>115</v>
      </c>
      <c r="AI1063" s="6">
        <v>4217</v>
      </c>
      <c r="AJ1063">
        <v>676</v>
      </c>
      <c r="AK1063" t="s">
        <v>43</v>
      </c>
      <c r="AL1063" t="s">
        <v>41</v>
      </c>
      <c r="AM1063" s="9">
        <v>1.05</v>
      </c>
      <c r="AN1063">
        <f>_xlfn.XLOOKUP(S1063,[1]umbs_prices!$A:$A,[1]umbs_prices!$D:$D)</f>
        <v>103.19</v>
      </c>
      <c r="AO1063" s="11">
        <f t="shared" si="53"/>
        <v>3.1900000000000039E-2</v>
      </c>
      <c r="AP1063" s="13">
        <f>(AM1063-1)*L1063</f>
        <v>20750.000000000018</v>
      </c>
      <c r="AQ1063" s="8">
        <f>AO1063*L1063</f>
        <v>13238.500000000016</v>
      </c>
      <c r="AR1063" s="1">
        <f t="shared" si="54"/>
        <v>7511.5000000000018</v>
      </c>
      <c r="AS1063" s="8">
        <f>AQ1063+AR1063</f>
        <v>20750.000000000018</v>
      </c>
      <c r="AT1063" s="8">
        <f>AS1063-X1063</f>
        <v>20750.000000000018</v>
      </c>
      <c r="AU1063" s="11">
        <f>AT1063/L1063</f>
        <v>5.0000000000000044E-2</v>
      </c>
      <c r="AV1063">
        <f>(_xlfn.XLOOKUP(A1063,[2]loan_data!$A:$A,[2]loan_data!$Z:$Z)-100)%</f>
        <v>3.1899999999999977E-2</v>
      </c>
      <c r="AW1063" t="str">
        <f>_xlfn.XLOOKUP(A1063,[2]loan_data!$A:$A,[2]loan_data!$AA:$AA)</f>
        <v>umbs_price</v>
      </c>
      <c r="AX1063" s="8">
        <f>AV1063*L1063</f>
        <v>13238.499999999991</v>
      </c>
    </row>
    <row r="1064" spans="1:52" x14ac:dyDescent="0.2">
      <c r="A1064">
        <v>5032834</v>
      </c>
      <c r="B1064" t="s">
        <v>46</v>
      </c>
      <c r="C1064" t="s">
        <v>185</v>
      </c>
      <c r="D1064" t="b">
        <v>1</v>
      </c>
      <c r="E1064" t="s">
        <v>35</v>
      </c>
      <c r="F1064" t="s">
        <v>36</v>
      </c>
      <c r="G1064" t="s">
        <v>37</v>
      </c>
      <c r="H1064" t="s">
        <v>38</v>
      </c>
      <c r="I1064">
        <v>1</v>
      </c>
      <c r="J1064" t="b">
        <v>0</v>
      </c>
      <c r="K1064" t="b">
        <v>0</v>
      </c>
      <c r="L1064" s="1">
        <v>375000</v>
      </c>
      <c r="M1064" s="2">
        <v>44431</v>
      </c>
      <c r="N1064" s="2">
        <v>44470</v>
      </c>
      <c r="O1064" s="2">
        <v>49919</v>
      </c>
      <c r="P1064">
        <v>180</v>
      </c>
      <c r="Q1064" s="3">
        <v>2430.5</v>
      </c>
      <c r="R1064">
        <v>2.125</v>
      </c>
      <c r="S1064" t="s">
        <v>925</v>
      </c>
      <c r="T1064" s="4">
        <v>750000</v>
      </c>
      <c r="U1064" s="7">
        <f>V1064+W1064</f>
        <v>29587.480000000007</v>
      </c>
      <c r="V1064" s="7">
        <f t="shared" si="52"/>
        <v>28312.500000000007</v>
      </c>
      <c r="W1064" s="7">
        <v>1274.9799999999996</v>
      </c>
      <c r="AA1064" t="b">
        <v>0</v>
      </c>
      <c r="AB1064">
        <v>0</v>
      </c>
      <c r="AC1064">
        <v>0</v>
      </c>
      <c r="AD1064" t="b">
        <v>0</v>
      </c>
      <c r="AE1064" t="s">
        <v>39</v>
      </c>
      <c r="AF1064" t="b">
        <v>0</v>
      </c>
      <c r="AG1064">
        <v>1</v>
      </c>
      <c r="AH1064">
        <v>525</v>
      </c>
      <c r="AI1064" s="6">
        <v>10063</v>
      </c>
      <c r="AJ1064">
        <v>676</v>
      </c>
      <c r="AK1064" t="s">
        <v>58</v>
      </c>
      <c r="AL1064" t="s">
        <v>50</v>
      </c>
      <c r="AM1064" s="9">
        <v>1.05</v>
      </c>
      <c r="AN1064">
        <f>_xlfn.XLOOKUP(S1064,[1]umbs_prices!$A:$A,[1]umbs_prices!$D:$D)</f>
        <v>97.45</v>
      </c>
      <c r="AO1064" s="11">
        <f t="shared" si="53"/>
        <v>-2.5499999999999967E-2</v>
      </c>
      <c r="AP1064" s="13">
        <f>(AM1064-1)*L1064</f>
        <v>18750.000000000018</v>
      </c>
      <c r="AQ1064" s="8">
        <f>AO1064*L1064</f>
        <v>-9562.4999999999873</v>
      </c>
      <c r="AR1064" s="1">
        <f t="shared" si="54"/>
        <v>28312.500000000007</v>
      </c>
      <c r="AS1064" s="8">
        <f>AQ1064+AR1064</f>
        <v>18750.000000000022</v>
      </c>
      <c r="AT1064" s="8">
        <f>AS1064-X1064</f>
        <v>18750.000000000022</v>
      </c>
      <c r="AU1064" s="11">
        <f>AT1064/L1064</f>
        <v>5.0000000000000058E-2</v>
      </c>
      <c r="AV1064">
        <f>(_xlfn.XLOOKUP(A1064,[2]loan_data!$A:$A,[2]loan_data!$Z:$Z)-100)%</f>
        <v>-1.737499999999997E-2</v>
      </c>
      <c r="AW1064" t="str">
        <f>_xlfn.XLOOKUP(A1064,[2]loan_data!$A:$A,[2]loan_data!$AA:$AA)</f>
        <v>bank_of_americans</v>
      </c>
      <c r="AX1064" s="8">
        <f>AV1064*L1064</f>
        <v>-6515.6249999999891</v>
      </c>
      <c r="AY1064" s="8">
        <f>AX1064+AR1064</f>
        <v>21796.875000000018</v>
      </c>
      <c r="AZ1064" s="10">
        <f>AY1064/L1064</f>
        <v>5.8125000000000052E-2</v>
      </c>
    </row>
    <row r="1065" spans="1:52" x14ac:dyDescent="0.2">
      <c r="A1065">
        <v>5033198</v>
      </c>
      <c r="B1065" t="s">
        <v>144</v>
      </c>
      <c r="C1065" t="s">
        <v>317</v>
      </c>
      <c r="D1065" t="b">
        <v>1</v>
      </c>
      <c r="E1065" t="s">
        <v>35</v>
      </c>
      <c r="F1065" t="s">
        <v>36</v>
      </c>
      <c r="G1065" t="s">
        <v>37</v>
      </c>
      <c r="H1065" t="s">
        <v>60</v>
      </c>
      <c r="I1065">
        <v>1</v>
      </c>
      <c r="J1065" t="b">
        <v>0</v>
      </c>
      <c r="K1065" t="b">
        <v>0</v>
      </c>
      <c r="L1065" s="1">
        <v>685000</v>
      </c>
      <c r="M1065" s="2">
        <v>44435</v>
      </c>
      <c r="N1065" s="2">
        <v>44470</v>
      </c>
      <c r="O1065" s="2">
        <v>55397</v>
      </c>
      <c r="P1065">
        <v>360</v>
      </c>
      <c r="Q1065" s="3">
        <v>2835.23</v>
      </c>
      <c r="R1065">
        <v>2.875</v>
      </c>
      <c r="S1065" t="s">
        <v>922</v>
      </c>
      <c r="T1065" s="4">
        <v>856250</v>
      </c>
      <c r="U1065" s="7">
        <f>V1065+W1065</f>
        <v>13348.500000000004</v>
      </c>
      <c r="V1065" s="7">
        <f t="shared" si="52"/>
        <v>12398.500000000004</v>
      </c>
      <c r="W1065" s="7">
        <v>950</v>
      </c>
      <c r="AA1065" t="b">
        <v>0</v>
      </c>
      <c r="AB1065">
        <v>0</v>
      </c>
      <c r="AC1065">
        <v>0</v>
      </c>
      <c r="AD1065" t="b">
        <v>0</v>
      </c>
      <c r="AE1065" t="s">
        <v>39</v>
      </c>
      <c r="AF1065" t="b">
        <v>0</v>
      </c>
      <c r="AG1065">
        <v>1</v>
      </c>
      <c r="AH1065">
        <v>99</v>
      </c>
      <c r="AI1065" s="6">
        <v>3218</v>
      </c>
      <c r="AJ1065">
        <v>676</v>
      </c>
      <c r="AK1065" t="s">
        <v>58</v>
      </c>
      <c r="AL1065" t="s">
        <v>41</v>
      </c>
      <c r="AM1065" s="9">
        <v>1.05</v>
      </c>
      <c r="AN1065">
        <f>_xlfn.XLOOKUP(S1065,[1]umbs_prices!$A:$A,[1]umbs_prices!$D:$D)</f>
        <v>103.19</v>
      </c>
      <c r="AO1065" s="11">
        <f t="shared" si="53"/>
        <v>3.1900000000000039E-2</v>
      </c>
      <c r="AP1065" s="13">
        <f>(AM1065-1)*L1065</f>
        <v>34250.000000000029</v>
      </c>
      <c r="AQ1065" s="8">
        <f>AO1065*L1065</f>
        <v>21851.500000000025</v>
      </c>
      <c r="AR1065" s="1">
        <f t="shared" si="54"/>
        <v>12398.500000000004</v>
      </c>
      <c r="AS1065" s="8">
        <f>AQ1065+AR1065</f>
        <v>34250.000000000029</v>
      </c>
      <c r="AT1065" s="8">
        <f>AS1065-X1065</f>
        <v>34250.000000000029</v>
      </c>
      <c r="AU1065" s="11">
        <f>AT1065/L1065</f>
        <v>5.0000000000000044E-2</v>
      </c>
      <c r="AV1065">
        <f>(_xlfn.XLOOKUP(A1065,[2]loan_data!$A:$A,[2]loan_data!$Z:$Z)-100)%</f>
        <v>3.1899999999999977E-2</v>
      </c>
      <c r="AW1065" t="str">
        <f>_xlfn.XLOOKUP(A1065,[2]loan_data!$A:$A,[2]loan_data!$AA:$AA)</f>
        <v>umbs_price</v>
      </c>
      <c r="AX1065" s="8">
        <f>AV1065*L1065</f>
        <v>21851.499999999985</v>
      </c>
    </row>
    <row r="1066" spans="1:52" x14ac:dyDescent="0.2">
      <c r="A1066">
        <v>5033277</v>
      </c>
      <c r="B1066" t="s">
        <v>48</v>
      </c>
      <c r="C1066" t="s">
        <v>158</v>
      </c>
      <c r="D1066" t="b">
        <v>1</v>
      </c>
      <c r="E1066" t="s">
        <v>35</v>
      </c>
      <c r="F1066" t="s">
        <v>36</v>
      </c>
      <c r="G1066" t="s">
        <v>37</v>
      </c>
      <c r="H1066" t="s">
        <v>53</v>
      </c>
      <c r="I1066">
        <v>1</v>
      </c>
      <c r="J1066" t="b">
        <v>0</v>
      </c>
      <c r="K1066" t="b">
        <v>0</v>
      </c>
      <c r="L1066" s="1">
        <v>395000</v>
      </c>
      <c r="M1066" s="2">
        <v>44440</v>
      </c>
      <c r="N1066" s="2">
        <v>44470</v>
      </c>
      <c r="O1066" s="2">
        <v>55397</v>
      </c>
      <c r="P1066">
        <v>360</v>
      </c>
      <c r="Q1066" s="3">
        <v>1851.46</v>
      </c>
      <c r="R1066">
        <v>3.875</v>
      </c>
      <c r="S1066" t="s">
        <v>923</v>
      </c>
      <c r="T1066" s="4">
        <v>572547</v>
      </c>
      <c r="U1066" s="7">
        <f>V1066+W1066</f>
        <v>-1584.4999999999272</v>
      </c>
      <c r="V1066" s="7">
        <f t="shared" si="52"/>
        <v>-3041.4999999999272</v>
      </c>
      <c r="W1066" s="7">
        <v>1457</v>
      </c>
      <c r="AA1066" t="b">
        <v>0</v>
      </c>
      <c r="AB1066">
        <v>0</v>
      </c>
      <c r="AC1066">
        <v>0</v>
      </c>
      <c r="AD1066" t="b">
        <v>0</v>
      </c>
      <c r="AE1066" t="s">
        <v>39</v>
      </c>
      <c r="AF1066" t="b">
        <v>0</v>
      </c>
      <c r="AG1066">
        <v>1</v>
      </c>
      <c r="AH1066">
        <v>146</v>
      </c>
      <c r="AI1066" s="6">
        <v>4745</v>
      </c>
      <c r="AJ1066">
        <v>676</v>
      </c>
      <c r="AK1066" t="s">
        <v>43</v>
      </c>
      <c r="AL1066" t="s">
        <v>50</v>
      </c>
      <c r="AM1066" s="9">
        <v>1.05</v>
      </c>
      <c r="AN1066">
        <f>_xlfn.XLOOKUP(S1066,[1]umbs_prices!$A:$A,[1]umbs_prices!$D:$D)</f>
        <v>105.77</v>
      </c>
      <c r="AO1066" s="11">
        <f t="shared" si="53"/>
        <v>5.7699999999999863E-2</v>
      </c>
      <c r="AP1066" s="13">
        <f>(AM1066-1)*L1066</f>
        <v>19750.000000000018</v>
      </c>
      <c r="AQ1066" s="8">
        <f>AO1066*L1066</f>
        <v>22791.499999999945</v>
      </c>
      <c r="AR1066" s="1">
        <f t="shared" si="54"/>
        <v>-3041.4999999999272</v>
      </c>
      <c r="AS1066" s="8">
        <f>AQ1066+AR1066</f>
        <v>19750.000000000018</v>
      </c>
      <c r="AT1066" s="8">
        <f>AS1066-X1066</f>
        <v>19750.000000000018</v>
      </c>
      <c r="AU1066" s="11">
        <f>AT1066/L1066</f>
        <v>5.0000000000000044E-2</v>
      </c>
      <c r="AV1066">
        <f>(_xlfn.XLOOKUP(A1066,[2]loan_data!$A:$A,[2]loan_data!$Z:$Z)-100)%</f>
        <v>5.769999999999996E-2</v>
      </c>
      <c r="AW1066" t="str">
        <f>_xlfn.XLOOKUP(A1066,[2]loan_data!$A:$A,[2]loan_data!$AA:$AA)</f>
        <v>umbs_price</v>
      </c>
      <c r="AX1066" s="8">
        <f>AV1066*L1066</f>
        <v>22791.499999999985</v>
      </c>
    </row>
    <row r="1067" spans="1:52" x14ac:dyDescent="0.2">
      <c r="A1067">
        <v>5033337</v>
      </c>
      <c r="B1067" t="s">
        <v>80</v>
      </c>
      <c r="C1067" t="s">
        <v>129</v>
      </c>
      <c r="D1067" t="b">
        <v>1</v>
      </c>
      <c r="E1067" t="s">
        <v>35</v>
      </c>
      <c r="F1067" t="s">
        <v>36</v>
      </c>
      <c r="G1067" t="s">
        <v>37</v>
      </c>
      <c r="H1067" t="s">
        <v>38</v>
      </c>
      <c r="I1067">
        <v>1</v>
      </c>
      <c r="J1067" t="b">
        <v>0</v>
      </c>
      <c r="K1067" t="b">
        <v>0</v>
      </c>
      <c r="L1067" s="1">
        <v>145000</v>
      </c>
      <c r="M1067" s="2">
        <v>44440</v>
      </c>
      <c r="N1067" s="2">
        <v>44470</v>
      </c>
      <c r="O1067" s="2">
        <v>54302</v>
      </c>
      <c r="P1067">
        <v>324</v>
      </c>
      <c r="Q1067" s="3">
        <v>680.66</v>
      </c>
      <c r="R1067">
        <v>3.375</v>
      </c>
      <c r="S1067" t="s">
        <v>920</v>
      </c>
      <c r="T1067" s="4">
        <v>212517</v>
      </c>
      <c r="U1067" s="7">
        <f>V1067+W1067</f>
        <v>2004.7400000000016</v>
      </c>
      <c r="V1067" s="7">
        <f t="shared" si="52"/>
        <v>565.50000000000182</v>
      </c>
      <c r="W1067" s="7">
        <v>1439.2399999999998</v>
      </c>
      <c r="AA1067" t="b">
        <v>0</v>
      </c>
      <c r="AB1067">
        <v>0</v>
      </c>
      <c r="AC1067">
        <v>0</v>
      </c>
      <c r="AD1067" t="b">
        <v>0</v>
      </c>
      <c r="AE1067" t="s">
        <v>39</v>
      </c>
      <c r="AF1067" t="b">
        <v>0</v>
      </c>
      <c r="AG1067">
        <v>1</v>
      </c>
      <c r="AH1067">
        <v>108</v>
      </c>
      <c r="AI1067" s="6">
        <v>1890</v>
      </c>
      <c r="AJ1067">
        <v>676</v>
      </c>
      <c r="AK1067" t="s">
        <v>58</v>
      </c>
      <c r="AL1067" t="s">
        <v>50</v>
      </c>
      <c r="AM1067" s="9">
        <v>1.05</v>
      </c>
      <c r="AN1067">
        <f>_xlfn.XLOOKUP(S1067,[1]umbs_prices!$A:$A,[1]umbs_prices!$D:$D)</f>
        <v>104.61</v>
      </c>
      <c r="AO1067" s="11">
        <f t="shared" si="53"/>
        <v>4.610000000000003E-2</v>
      </c>
      <c r="AP1067" s="13">
        <f>(AM1067-1)*L1067</f>
        <v>7250.0000000000064</v>
      </c>
      <c r="AQ1067" s="8">
        <f>AO1067*L1067</f>
        <v>6684.5000000000045</v>
      </c>
      <c r="AR1067" s="1">
        <f t="shared" si="54"/>
        <v>565.50000000000182</v>
      </c>
      <c r="AS1067" s="8">
        <f>AQ1067+AR1067</f>
        <v>7250.0000000000064</v>
      </c>
      <c r="AT1067" s="8">
        <f>AS1067-X1067</f>
        <v>7250.0000000000064</v>
      </c>
      <c r="AU1067" s="11">
        <f>AT1067/L1067</f>
        <v>5.0000000000000044E-2</v>
      </c>
      <c r="AV1067">
        <f>(_xlfn.XLOOKUP(A1067,[2]loan_data!$A:$A,[2]loan_data!$Z:$Z)-100)%</f>
        <v>4.6099999999999995E-2</v>
      </c>
      <c r="AW1067" t="str">
        <f>_xlfn.XLOOKUP(A1067,[2]loan_data!$A:$A,[2]loan_data!$AA:$AA)</f>
        <v>umbs_price</v>
      </c>
      <c r="AX1067" s="8">
        <f>AV1067*L1067</f>
        <v>6684.4999999999991</v>
      </c>
    </row>
    <row r="1068" spans="1:52" x14ac:dyDescent="0.2">
      <c r="A1068">
        <v>5033398</v>
      </c>
      <c r="B1068" t="s">
        <v>80</v>
      </c>
      <c r="C1068" t="s">
        <v>109</v>
      </c>
      <c r="D1068" t="b">
        <v>1</v>
      </c>
      <c r="E1068" t="s">
        <v>35</v>
      </c>
      <c r="F1068" t="s">
        <v>36</v>
      </c>
      <c r="G1068" t="s">
        <v>37</v>
      </c>
      <c r="H1068" t="s">
        <v>53</v>
      </c>
      <c r="I1068">
        <v>1</v>
      </c>
      <c r="J1068" t="b">
        <v>0</v>
      </c>
      <c r="K1068" t="b">
        <v>0</v>
      </c>
      <c r="L1068" s="1">
        <v>285000</v>
      </c>
      <c r="M1068" s="2">
        <v>44440</v>
      </c>
      <c r="N1068" s="2">
        <v>44470</v>
      </c>
      <c r="O1068" s="2">
        <v>49919</v>
      </c>
      <c r="P1068">
        <v>180</v>
      </c>
      <c r="Q1068" s="3">
        <v>1829.66</v>
      </c>
      <c r="R1068">
        <v>1.99</v>
      </c>
      <c r="S1068" t="s">
        <v>925</v>
      </c>
      <c r="T1068" s="4">
        <v>409542</v>
      </c>
      <c r="U1068" s="7">
        <f>V1068+W1068</f>
        <v>22824.500000000004</v>
      </c>
      <c r="V1068" s="7">
        <f t="shared" si="52"/>
        <v>21517.500000000004</v>
      </c>
      <c r="W1068" s="7">
        <v>1307</v>
      </c>
      <c r="AA1068" t="b">
        <v>0</v>
      </c>
      <c r="AB1068">
        <v>0</v>
      </c>
      <c r="AC1068">
        <v>0</v>
      </c>
      <c r="AD1068" t="b">
        <v>0</v>
      </c>
      <c r="AE1068" t="s">
        <v>39</v>
      </c>
      <c r="AF1068" t="b">
        <v>0</v>
      </c>
      <c r="AG1068">
        <v>1</v>
      </c>
      <c r="AH1068">
        <v>75</v>
      </c>
      <c r="AI1068" s="6">
        <v>2500</v>
      </c>
      <c r="AJ1068">
        <v>676</v>
      </c>
      <c r="AK1068" t="s">
        <v>43</v>
      </c>
      <c r="AL1068" t="s">
        <v>41</v>
      </c>
      <c r="AM1068" s="9">
        <v>1.05</v>
      </c>
      <c r="AN1068">
        <f>_xlfn.XLOOKUP(S1068,[1]umbs_prices!$A:$A,[1]umbs_prices!$D:$D)</f>
        <v>97.45</v>
      </c>
      <c r="AO1068" s="11">
        <f t="shared" si="53"/>
        <v>-2.5499999999999967E-2</v>
      </c>
      <c r="AP1068" s="13">
        <f>(AM1068-1)*L1068</f>
        <v>14250.000000000013</v>
      </c>
      <c r="AQ1068" s="8">
        <f>AO1068*L1068</f>
        <v>-7267.4999999999909</v>
      </c>
      <c r="AR1068" s="1">
        <f t="shared" si="54"/>
        <v>21517.500000000004</v>
      </c>
      <c r="AS1068" s="8">
        <f>AQ1068+AR1068</f>
        <v>14250.000000000013</v>
      </c>
      <c r="AT1068" s="8">
        <f>AS1068-X1068</f>
        <v>14250.000000000013</v>
      </c>
      <c r="AU1068" s="11">
        <f>AT1068/L1068</f>
        <v>5.0000000000000044E-2</v>
      </c>
      <c r="AV1068">
        <f>(_xlfn.XLOOKUP(A1068,[2]loan_data!$A:$A,[2]loan_data!$Z:$Z)-100)%</f>
        <v>-2.5499999999999971E-2</v>
      </c>
      <c r="AW1068" t="str">
        <f>_xlfn.XLOOKUP(A1068,[2]loan_data!$A:$A,[2]loan_data!$AA:$AA)</f>
        <v>umbs_price</v>
      </c>
      <c r="AX1068" s="8">
        <f>AV1068*L1068</f>
        <v>-7267.4999999999918</v>
      </c>
    </row>
    <row r="1069" spans="1:52" x14ac:dyDescent="0.2">
      <c r="A1069">
        <v>5033433</v>
      </c>
      <c r="B1069" t="s">
        <v>71</v>
      </c>
      <c r="C1069" t="s">
        <v>203</v>
      </c>
      <c r="D1069" t="b">
        <v>1</v>
      </c>
      <c r="E1069" t="s">
        <v>35</v>
      </c>
      <c r="F1069" t="s">
        <v>36</v>
      </c>
      <c r="G1069" t="s">
        <v>37</v>
      </c>
      <c r="H1069" t="s">
        <v>38</v>
      </c>
      <c r="I1069">
        <v>1</v>
      </c>
      <c r="J1069" t="b">
        <v>0</v>
      </c>
      <c r="K1069" t="b">
        <v>0</v>
      </c>
      <c r="L1069" s="1">
        <v>425000</v>
      </c>
      <c r="M1069" s="2">
        <v>44441</v>
      </c>
      <c r="N1069" s="2">
        <v>44470</v>
      </c>
      <c r="O1069" s="2">
        <v>49919</v>
      </c>
      <c r="P1069">
        <v>180</v>
      </c>
      <c r="Q1069" s="3">
        <v>2852.69</v>
      </c>
      <c r="R1069">
        <v>2.625</v>
      </c>
      <c r="S1069" t="s">
        <v>921</v>
      </c>
      <c r="T1069" s="4">
        <v>1214286</v>
      </c>
      <c r="U1069" s="7">
        <f>V1069+W1069</f>
        <v>22945.000000000058</v>
      </c>
      <c r="V1069" s="7">
        <f t="shared" si="52"/>
        <v>21760.000000000058</v>
      </c>
      <c r="W1069" s="7">
        <v>1185</v>
      </c>
      <c r="AA1069" t="b">
        <v>0</v>
      </c>
      <c r="AB1069">
        <v>0</v>
      </c>
      <c r="AC1069">
        <v>0</v>
      </c>
      <c r="AD1069" t="b">
        <v>0</v>
      </c>
      <c r="AE1069" t="s">
        <v>45</v>
      </c>
      <c r="AF1069" t="b">
        <v>0</v>
      </c>
      <c r="AG1069">
        <v>1</v>
      </c>
      <c r="AH1069">
        <v>534</v>
      </c>
      <c r="AI1069" s="6">
        <v>20025</v>
      </c>
      <c r="AJ1069">
        <v>676</v>
      </c>
      <c r="AK1069" t="s">
        <v>43</v>
      </c>
      <c r="AL1069" t="s">
        <v>50</v>
      </c>
      <c r="AM1069" s="9">
        <v>1.05</v>
      </c>
      <c r="AN1069">
        <f>_xlfn.XLOOKUP(S1069,[1]umbs_prices!$A:$A,[1]umbs_prices!$D:$D)</f>
        <v>99.88</v>
      </c>
      <c r="AO1069" s="11">
        <f t="shared" si="53"/>
        <v>-1.2000000000000899E-3</v>
      </c>
      <c r="AP1069" s="13">
        <f>(AM1069-1)*L1069</f>
        <v>21250.000000000018</v>
      </c>
      <c r="AQ1069" s="8">
        <f>AO1069*L1069</f>
        <v>-510.0000000000382</v>
      </c>
      <c r="AR1069" s="1">
        <f t="shared" si="54"/>
        <v>21760.000000000058</v>
      </c>
      <c r="AS1069" s="8">
        <f>AQ1069+AR1069</f>
        <v>21250.000000000022</v>
      </c>
      <c r="AT1069" s="8">
        <f>AS1069-X1069</f>
        <v>21250.000000000022</v>
      </c>
      <c r="AU1069" s="11">
        <f>AT1069/L1069</f>
        <v>5.0000000000000051E-2</v>
      </c>
      <c r="AV1069">
        <f>(_xlfn.XLOOKUP(A1069,[2]loan_data!$A:$A,[2]loan_data!$Z:$Z)-100)%</f>
        <v>-1.2000000000000454E-3</v>
      </c>
      <c r="AW1069" t="str">
        <f>_xlfn.XLOOKUP(A1069,[2]loan_data!$A:$A,[2]loan_data!$AA:$AA)</f>
        <v>umbs_price</v>
      </c>
      <c r="AX1069" s="8">
        <f>AV1069*L1069</f>
        <v>-510.00000000001933</v>
      </c>
    </row>
    <row r="1070" spans="1:52" x14ac:dyDescent="0.2">
      <c r="A1070">
        <v>5033472</v>
      </c>
      <c r="B1070" t="s">
        <v>68</v>
      </c>
      <c r="C1070" t="s">
        <v>481</v>
      </c>
      <c r="D1070" t="b">
        <v>1</v>
      </c>
      <c r="E1070" t="s">
        <v>35</v>
      </c>
      <c r="F1070" t="s">
        <v>36</v>
      </c>
      <c r="G1070" t="s">
        <v>37</v>
      </c>
      <c r="H1070" t="s">
        <v>53</v>
      </c>
      <c r="I1070">
        <v>1</v>
      </c>
      <c r="J1070" t="b">
        <v>0</v>
      </c>
      <c r="K1070" t="b">
        <v>0</v>
      </c>
      <c r="L1070" s="1">
        <v>185000</v>
      </c>
      <c r="M1070" s="2">
        <v>44441</v>
      </c>
      <c r="N1070" s="2">
        <v>44470</v>
      </c>
      <c r="O1070" s="2">
        <v>55397</v>
      </c>
      <c r="P1070">
        <v>360</v>
      </c>
      <c r="Q1070" s="3">
        <v>753.52</v>
      </c>
      <c r="R1070">
        <v>2.75</v>
      </c>
      <c r="S1070" t="s">
        <v>922</v>
      </c>
      <c r="T1070" s="4">
        <v>264437</v>
      </c>
      <c r="U1070" s="7">
        <f>V1070+W1070</f>
        <v>4234.5000000000018</v>
      </c>
      <c r="V1070" s="7">
        <f t="shared" si="52"/>
        <v>3348.5000000000018</v>
      </c>
      <c r="W1070" s="7">
        <v>886</v>
      </c>
      <c r="AA1070" t="b">
        <v>0</v>
      </c>
      <c r="AB1070">
        <v>0</v>
      </c>
      <c r="AC1070">
        <v>0</v>
      </c>
      <c r="AD1070" t="b">
        <v>0</v>
      </c>
      <c r="AE1070" t="s">
        <v>39</v>
      </c>
      <c r="AF1070" t="b">
        <v>0</v>
      </c>
      <c r="AG1070">
        <v>1</v>
      </c>
      <c r="AH1070">
        <v>67</v>
      </c>
      <c r="AI1070" s="6">
        <v>2457</v>
      </c>
      <c r="AJ1070">
        <v>676</v>
      </c>
      <c r="AK1070" t="s">
        <v>43</v>
      </c>
      <c r="AL1070" t="s">
        <v>41</v>
      </c>
      <c r="AM1070" s="9">
        <v>1.05</v>
      </c>
      <c r="AN1070">
        <f>_xlfn.XLOOKUP(S1070,[1]umbs_prices!$A:$A,[1]umbs_prices!$D:$D)</f>
        <v>103.19</v>
      </c>
      <c r="AO1070" s="11">
        <f t="shared" si="53"/>
        <v>3.1900000000000039E-2</v>
      </c>
      <c r="AP1070" s="13">
        <f>(AM1070-1)*L1070</f>
        <v>9250.0000000000091</v>
      </c>
      <c r="AQ1070" s="8">
        <f>AO1070*L1070</f>
        <v>5901.5000000000073</v>
      </c>
      <c r="AR1070" s="1">
        <f t="shared" si="54"/>
        <v>3348.5000000000018</v>
      </c>
      <c r="AS1070" s="8">
        <f>AQ1070+AR1070</f>
        <v>9250.0000000000091</v>
      </c>
      <c r="AT1070" s="8">
        <f>AS1070-X1070</f>
        <v>9250.0000000000091</v>
      </c>
      <c r="AU1070" s="11">
        <f>AT1070/L1070</f>
        <v>5.0000000000000051E-2</v>
      </c>
      <c r="AV1070">
        <f>(_xlfn.XLOOKUP(A1070,[2]loan_data!$A:$A,[2]loan_data!$Z:$Z)-100)%</f>
        <v>3.1899999999999977E-2</v>
      </c>
      <c r="AW1070" t="str">
        <f>_xlfn.XLOOKUP(A1070,[2]loan_data!$A:$A,[2]loan_data!$AA:$AA)</f>
        <v>umbs_price</v>
      </c>
      <c r="AX1070" s="8">
        <f>AV1070*L1070</f>
        <v>5901.4999999999955</v>
      </c>
    </row>
    <row r="1071" spans="1:52" x14ac:dyDescent="0.2">
      <c r="A1071">
        <v>5033715</v>
      </c>
      <c r="B1071" t="s">
        <v>33</v>
      </c>
      <c r="C1071" t="s">
        <v>34</v>
      </c>
      <c r="D1071" t="b">
        <v>1</v>
      </c>
      <c r="E1071" t="s">
        <v>35</v>
      </c>
      <c r="F1071" t="s">
        <v>36</v>
      </c>
      <c r="G1071" t="s">
        <v>37</v>
      </c>
      <c r="H1071" t="s">
        <v>53</v>
      </c>
      <c r="I1071">
        <v>1</v>
      </c>
      <c r="J1071" t="b">
        <v>0</v>
      </c>
      <c r="K1071" t="b">
        <v>0</v>
      </c>
      <c r="L1071" s="1">
        <v>485000</v>
      </c>
      <c r="M1071" s="2">
        <v>44441</v>
      </c>
      <c r="N1071" s="2">
        <v>44470</v>
      </c>
      <c r="O1071" s="2">
        <v>55397</v>
      </c>
      <c r="P1071">
        <v>360</v>
      </c>
      <c r="Q1071" s="3">
        <v>2037.09</v>
      </c>
      <c r="R1071">
        <v>2.99</v>
      </c>
      <c r="S1071" t="s">
        <v>922</v>
      </c>
      <c r="T1071" s="4">
        <v>692858</v>
      </c>
      <c r="U1071" s="7">
        <f>V1071+W1071</f>
        <v>9935.5000000000018</v>
      </c>
      <c r="V1071" s="7">
        <f t="shared" si="52"/>
        <v>8778.5000000000018</v>
      </c>
      <c r="W1071" s="7">
        <v>1157</v>
      </c>
      <c r="AA1071" t="b">
        <v>0</v>
      </c>
      <c r="AB1071">
        <v>0</v>
      </c>
      <c r="AC1071">
        <v>0</v>
      </c>
      <c r="AD1071" t="b">
        <v>0</v>
      </c>
      <c r="AE1071" t="s">
        <v>39</v>
      </c>
      <c r="AF1071" t="b">
        <v>0</v>
      </c>
      <c r="AG1071">
        <v>1</v>
      </c>
      <c r="AH1071">
        <v>97</v>
      </c>
      <c r="AI1071" s="6">
        <v>3234</v>
      </c>
      <c r="AJ1071">
        <v>676</v>
      </c>
      <c r="AK1071" t="s">
        <v>40</v>
      </c>
      <c r="AL1071" t="s">
        <v>41</v>
      </c>
      <c r="AM1071" s="9">
        <v>1.05</v>
      </c>
      <c r="AN1071">
        <f>_xlfn.XLOOKUP(S1071,[1]umbs_prices!$A:$A,[1]umbs_prices!$D:$D)</f>
        <v>103.19</v>
      </c>
      <c r="AO1071" s="11">
        <f t="shared" si="53"/>
        <v>3.1900000000000039E-2</v>
      </c>
      <c r="AP1071" s="13">
        <f>(AM1071-1)*L1071</f>
        <v>24250.000000000022</v>
      </c>
      <c r="AQ1071" s="8">
        <f>AO1071*L1071</f>
        <v>15471.50000000002</v>
      </c>
      <c r="AR1071" s="1">
        <f t="shared" si="54"/>
        <v>8778.5000000000018</v>
      </c>
      <c r="AS1071" s="8">
        <f>AQ1071+AR1071</f>
        <v>24250.000000000022</v>
      </c>
      <c r="AT1071" s="8">
        <f>AS1071-X1071</f>
        <v>24250.000000000022</v>
      </c>
      <c r="AU1071" s="11">
        <f>AT1071/L1071</f>
        <v>5.0000000000000044E-2</v>
      </c>
      <c r="AV1071">
        <f>(_xlfn.XLOOKUP(A1071,[2]loan_data!$A:$A,[2]loan_data!$Z:$Z)-100)%</f>
        <v>3.1899999999999977E-2</v>
      </c>
      <c r="AW1071" t="str">
        <f>_xlfn.XLOOKUP(A1071,[2]loan_data!$A:$A,[2]loan_data!$AA:$AA)</f>
        <v>umbs_price</v>
      </c>
      <c r="AX1071" s="8">
        <f>AV1071*L1071</f>
        <v>15471.499999999989</v>
      </c>
    </row>
    <row r="1072" spans="1:52" x14ac:dyDescent="0.2">
      <c r="A1072">
        <v>5033753</v>
      </c>
      <c r="B1072" t="s">
        <v>65</v>
      </c>
      <c r="C1072" t="s">
        <v>243</v>
      </c>
      <c r="D1072" t="b">
        <v>1</v>
      </c>
      <c r="E1072" t="s">
        <v>35</v>
      </c>
      <c r="F1072" t="s">
        <v>36</v>
      </c>
      <c r="G1072" t="s">
        <v>37</v>
      </c>
      <c r="H1072" t="s">
        <v>38</v>
      </c>
      <c r="I1072">
        <v>1</v>
      </c>
      <c r="J1072" t="b">
        <v>0</v>
      </c>
      <c r="K1072" t="b">
        <v>0</v>
      </c>
      <c r="L1072" s="1">
        <v>115000</v>
      </c>
      <c r="M1072" s="2">
        <v>44441</v>
      </c>
      <c r="N1072" s="2">
        <v>44470</v>
      </c>
      <c r="O1072" s="2">
        <v>51745</v>
      </c>
      <c r="P1072">
        <v>240</v>
      </c>
      <c r="Q1072" s="3">
        <v>622.06999999999994</v>
      </c>
      <c r="R1072">
        <v>2.75</v>
      </c>
      <c r="S1072" t="s">
        <v>922</v>
      </c>
      <c r="T1072" s="4">
        <v>197425</v>
      </c>
      <c r="U1072" s="7">
        <f>V1072+W1072</f>
        <v>2881.7500000000005</v>
      </c>
      <c r="V1072" s="7">
        <f t="shared" si="52"/>
        <v>2081.5000000000009</v>
      </c>
      <c r="W1072" s="7">
        <v>800.24999999999955</v>
      </c>
      <c r="AA1072" t="b">
        <v>0</v>
      </c>
      <c r="AB1072">
        <v>0</v>
      </c>
      <c r="AC1072">
        <v>0</v>
      </c>
      <c r="AD1072" t="b">
        <v>0</v>
      </c>
      <c r="AE1072" t="s">
        <v>39</v>
      </c>
      <c r="AF1072" t="b">
        <v>0</v>
      </c>
      <c r="AG1072">
        <v>1</v>
      </c>
      <c r="AH1072">
        <v>66</v>
      </c>
      <c r="AI1072" s="6">
        <v>1760</v>
      </c>
      <c r="AJ1072">
        <v>676</v>
      </c>
      <c r="AK1072" t="s">
        <v>40</v>
      </c>
      <c r="AL1072" t="s">
        <v>41</v>
      </c>
      <c r="AM1072" s="9">
        <v>1.05</v>
      </c>
      <c r="AN1072">
        <f>_xlfn.XLOOKUP(S1072,[1]umbs_prices!$A:$A,[1]umbs_prices!$D:$D)</f>
        <v>103.19</v>
      </c>
      <c r="AO1072" s="11">
        <f t="shared" si="53"/>
        <v>3.1900000000000039E-2</v>
      </c>
      <c r="AP1072" s="13">
        <f>(AM1072-1)*L1072</f>
        <v>5750.0000000000055</v>
      </c>
      <c r="AQ1072" s="8">
        <f>AO1072*L1072</f>
        <v>3668.5000000000045</v>
      </c>
      <c r="AR1072" s="1">
        <f t="shared" si="54"/>
        <v>2081.5000000000009</v>
      </c>
      <c r="AS1072" s="8">
        <f>AQ1072+AR1072</f>
        <v>5750.0000000000055</v>
      </c>
      <c r="AT1072" s="8">
        <f>AS1072-X1072</f>
        <v>5750.0000000000055</v>
      </c>
      <c r="AU1072" s="11">
        <f>AT1072/L1072</f>
        <v>5.0000000000000044E-2</v>
      </c>
      <c r="AV1072">
        <f>(_xlfn.XLOOKUP(A1072,[2]loan_data!$A:$A,[2]loan_data!$Z:$Z)-100)%</f>
        <v>3.1899999999999977E-2</v>
      </c>
      <c r="AW1072" t="str">
        <f>_xlfn.XLOOKUP(A1072,[2]loan_data!$A:$A,[2]loan_data!$AA:$AA)</f>
        <v>umbs_price</v>
      </c>
      <c r="AX1072" s="8">
        <f>AV1072*L1072</f>
        <v>3668.4999999999973</v>
      </c>
    </row>
    <row r="1073" spans="1:52" x14ac:dyDescent="0.2">
      <c r="A1073">
        <v>5033769</v>
      </c>
      <c r="B1073" t="s">
        <v>51</v>
      </c>
      <c r="C1073" t="s">
        <v>361</v>
      </c>
      <c r="D1073" t="b">
        <v>1</v>
      </c>
      <c r="E1073" t="s">
        <v>35</v>
      </c>
      <c r="F1073" t="s">
        <v>36</v>
      </c>
      <c r="G1073" t="s">
        <v>37</v>
      </c>
      <c r="H1073" t="s">
        <v>53</v>
      </c>
      <c r="I1073">
        <v>1</v>
      </c>
      <c r="J1073" t="b">
        <v>0</v>
      </c>
      <c r="K1073" t="b">
        <v>0</v>
      </c>
      <c r="L1073" s="1">
        <v>175000</v>
      </c>
      <c r="M1073" s="2">
        <v>44442</v>
      </c>
      <c r="N1073" s="2">
        <v>44470</v>
      </c>
      <c r="O1073" s="2">
        <v>55397</v>
      </c>
      <c r="P1073">
        <v>360</v>
      </c>
      <c r="Q1073" s="3">
        <v>771.5</v>
      </c>
      <c r="R1073">
        <v>3.375</v>
      </c>
      <c r="S1073" t="s">
        <v>920</v>
      </c>
      <c r="T1073" s="4">
        <v>245030</v>
      </c>
      <c r="U1073" s="7">
        <f>V1073+W1073</f>
        <v>2524.5000000000018</v>
      </c>
      <c r="V1073" s="7">
        <f t="shared" si="52"/>
        <v>682.50000000000182</v>
      </c>
      <c r="W1073" s="7">
        <v>1842</v>
      </c>
      <c r="AA1073" t="b">
        <v>0</v>
      </c>
      <c r="AB1073">
        <v>0</v>
      </c>
      <c r="AC1073">
        <v>0</v>
      </c>
      <c r="AD1073" t="b">
        <v>0</v>
      </c>
      <c r="AE1073" t="s">
        <v>39</v>
      </c>
      <c r="AF1073" t="b">
        <v>0</v>
      </c>
      <c r="AG1073">
        <v>1</v>
      </c>
      <c r="AH1073">
        <v>62</v>
      </c>
      <c r="AI1073" s="6">
        <v>2170</v>
      </c>
      <c r="AJ1073">
        <v>676</v>
      </c>
      <c r="AK1073" t="s">
        <v>43</v>
      </c>
      <c r="AL1073" t="s">
        <v>41</v>
      </c>
      <c r="AM1073" s="9">
        <v>1.05</v>
      </c>
      <c r="AN1073">
        <f>_xlfn.XLOOKUP(S1073,[1]umbs_prices!$A:$A,[1]umbs_prices!$D:$D)</f>
        <v>104.61</v>
      </c>
      <c r="AO1073" s="11">
        <f t="shared" si="53"/>
        <v>4.610000000000003E-2</v>
      </c>
      <c r="AP1073" s="13">
        <f>(AM1073-1)*L1073</f>
        <v>8750.0000000000073</v>
      </c>
      <c r="AQ1073" s="8">
        <f>AO1073*L1073</f>
        <v>8067.5000000000055</v>
      </c>
      <c r="AR1073" s="1">
        <f t="shared" si="54"/>
        <v>682.50000000000182</v>
      </c>
      <c r="AS1073" s="8">
        <f>AQ1073+AR1073</f>
        <v>8750.0000000000073</v>
      </c>
      <c r="AT1073" s="8">
        <f>AS1073-X1073</f>
        <v>8750.0000000000073</v>
      </c>
      <c r="AU1073" s="11">
        <f>AT1073/L1073</f>
        <v>5.0000000000000044E-2</v>
      </c>
      <c r="AV1073">
        <f>(_xlfn.XLOOKUP(A1073,[2]loan_data!$A:$A,[2]loan_data!$Z:$Z)-100)%</f>
        <v>4.6099999999999995E-2</v>
      </c>
      <c r="AW1073" t="str">
        <f>_xlfn.XLOOKUP(A1073,[2]loan_data!$A:$A,[2]loan_data!$AA:$AA)</f>
        <v>umbs_price</v>
      </c>
      <c r="AX1073" s="8">
        <f>AV1073*L1073</f>
        <v>8067.4999999999991</v>
      </c>
    </row>
    <row r="1074" spans="1:52" x14ac:dyDescent="0.2">
      <c r="A1074">
        <v>5033837</v>
      </c>
      <c r="B1074" t="s">
        <v>33</v>
      </c>
      <c r="C1074" t="s">
        <v>85</v>
      </c>
      <c r="D1074" t="b">
        <v>1</v>
      </c>
      <c r="E1074" t="s">
        <v>35</v>
      </c>
      <c r="F1074" t="s">
        <v>36</v>
      </c>
      <c r="G1074" t="s">
        <v>37</v>
      </c>
      <c r="H1074" t="s">
        <v>60</v>
      </c>
      <c r="I1074">
        <v>1</v>
      </c>
      <c r="J1074" t="b">
        <v>0</v>
      </c>
      <c r="K1074" t="b">
        <v>0</v>
      </c>
      <c r="L1074" s="1">
        <v>705000</v>
      </c>
      <c r="M1074" s="2">
        <v>44442</v>
      </c>
      <c r="N1074" s="2">
        <v>44470</v>
      </c>
      <c r="O1074" s="2">
        <v>55397</v>
      </c>
      <c r="P1074">
        <v>360</v>
      </c>
      <c r="Q1074" s="3">
        <v>2871.5200000000004</v>
      </c>
      <c r="R1074">
        <v>2.75</v>
      </c>
      <c r="S1074" t="s">
        <v>922</v>
      </c>
      <c r="T1074" s="4">
        <v>1205747</v>
      </c>
      <c r="U1074" s="7">
        <f>V1074+W1074</f>
        <v>18057</v>
      </c>
      <c r="V1074" s="7">
        <f t="shared" si="52"/>
        <v>12760.5</v>
      </c>
      <c r="W1074" s="7">
        <v>5296.5</v>
      </c>
      <c r="AA1074" t="b">
        <v>0</v>
      </c>
      <c r="AB1074">
        <v>0</v>
      </c>
      <c r="AC1074">
        <v>0</v>
      </c>
      <c r="AD1074" t="b">
        <v>0</v>
      </c>
      <c r="AE1074" t="s">
        <v>39</v>
      </c>
      <c r="AF1074" t="b">
        <v>0</v>
      </c>
      <c r="AG1074">
        <v>1</v>
      </c>
      <c r="AH1074">
        <v>157</v>
      </c>
      <c r="AI1074" s="6">
        <v>6150</v>
      </c>
      <c r="AJ1074">
        <v>676</v>
      </c>
      <c r="AK1074" t="s">
        <v>40</v>
      </c>
      <c r="AL1074" t="s">
        <v>50</v>
      </c>
      <c r="AM1074" s="9">
        <v>1.05</v>
      </c>
      <c r="AN1074">
        <f>_xlfn.XLOOKUP(S1074,[1]umbs_prices!$A:$A,[1]umbs_prices!$D:$D)</f>
        <v>103.19</v>
      </c>
      <c r="AO1074" s="11">
        <f t="shared" si="53"/>
        <v>3.1900000000000039E-2</v>
      </c>
      <c r="AP1074" s="13">
        <f>(AM1074-1)*L1074</f>
        <v>35250.000000000029</v>
      </c>
      <c r="AQ1074" s="8">
        <f>AO1074*L1074</f>
        <v>22489.500000000029</v>
      </c>
      <c r="AR1074" s="1">
        <f t="shared" si="54"/>
        <v>12760.5</v>
      </c>
      <c r="AS1074" s="8">
        <f>AQ1074+AR1074</f>
        <v>35250.000000000029</v>
      </c>
      <c r="AT1074" s="8">
        <f>AS1074-X1074</f>
        <v>35250.000000000029</v>
      </c>
      <c r="AU1074" s="11">
        <f>AT1074/L1074</f>
        <v>5.0000000000000044E-2</v>
      </c>
      <c r="AV1074">
        <f>(_xlfn.XLOOKUP(A1074,[2]loan_data!$A:$A,[2]loan_data!$Z:$Z)-100)%</f>
        <v>3.1899999999999977E-2</v>
      </c>
      <c r="AW1074" t="str">
        <f>_xlfn.XLOOKUP(A1074,[2]loan_data!$A:$A,[2]loan_data!$AA:$AA)</f>
        <v>umbs_price</v>
      </c>
      <c r="AX1074" s="8">
        <f>AV1074*L1074</f>
        <v>22489.499999999985</v>
      </c>
    </row>
    <row r="1075" spans="1:52" x14ac:dyDescent="0.2">
      <c r="A1075">
        <v>5033866</v>
      </c>
      <c r="B1075" t="s">
        <v>54</v>
      </c>
      <c r="C1075" t="s">
        <v>153</v>
      </c>
      <c r="D1075" t="b">
        <v>1</v>
      </c>
      <c r="E1075" t="s">
        <v>35</v>
      </c>
      <c r="F1075" t="s">
        <v>36</v>
      </c>
      <c r="G1075" t="s">
        <v>37</v>
      </c>
      <c r="H1075" t="s">
        <v>53</v>
      </c>
      <c r="I1075">
        <v>1</v>
      </c>
      <c r="J1075" t="b">
        <v>0</v>
      </c>
      <c r="K1075" t="b">
        <v>0</v>
      </c>
      <c r="L1075" s="1">
        <v>255000</v>
      </c>
      <c r="M1075" s="2">
        <v>44443</v>
      </c>
      <c r="N1075" s="2">
        <v>44470</v>
      </c>
      <c r="O1075" s="2">
        <v>49919</v>
      </c>
      <c r="P1075">
        <v>180</v>
      </c>
      <c r="Q1075" s="3">
        <v>1696.78</v>
      </c>
      <c r="R1075">
        <v>2.5</v>
      </c>
      <c r="S1075" t="s">
        <v>921</v>
      </c>
      <c r="T1075" s="4">
        <v>318750</v>
      </c>
      <c r="U1075" s="7">
        <f>V1075+W1075</f>
        <v>14858.500000000035</v>
      </c>
      <c r="V1075" s="7">
        <f t="shared" si="52"/>
        <v>13056.000000000035</v>
      </c>
      <c r="W1075" s="7">
        <v>1802.5</v>
      </c>
      <c r="AA1075" t="b">
        <v>0</v>
      </c>
      <c r="AB1075">
        <v>0</v>
      </c>
      <c r="AC1075">
        <v>0</v>
      </c>
      <c r="AD1075" t="b">
        <v>0</v>
      </c>
      <c r="AE1075" t="s">
        <v>39</v>
      </c>
      <c r="AF1075" t="b">
        <v>0</v>
      </c>
      <c r="AG1075">
        <v>1</v>
      </c>
      <c r="AH1075">
        <v>109</v>
      </c>
      <c r="AI1075" s="6">
        <v>4088</v>
      </c>
      <c r="AJ1075">
        <v>676</v>
      </c>
      <c r="AK1075" t="s">
        <v>43</v>
      </c>
      <c r="AL1075" t="s">
        <v>41</v>
      </c>
      <c r="AM1075" s="9">
        <v>1.05</v>
      </c>
      <c r="AN1075">
        <f>_xlfn.XLOOKUP(S1075,[1]umbs_prices!$A:$A,[1]umbs_prices!$D:$D)</f>
        <v>99.88</v>
      </c>
      <c r="AO1075" s="11">
        <f t="shared" si="53"/>
        <v>-1.2000000000000899E-3</v>
      </c>
      <c r="AP1075" s="13">
        <f>(AM1075-1)*L1075</f>
        <v>12750.000000000011</v>
      </c>
      <c r="AQ1075" s="8">
        <f>AO1075*L1075</f>
        <v>-306.00000000002291</v>
      </c>
      <c r="AR1075" s="1">
        <f t="shared" si="54"/>
        <v>13056.000000000035</v>
      </c>
      <c r="AS1075" s="8">
        <f>AQ1075+AR1075</f>
        <v>12750.000000000011</v>
      </c>
      <c r="AT1075" s="8">
        <f>AS1075-X1075</f>
        <v>12750.000000000011</v>
      </c>
      <c r="AU1075" s="11">
        <f>AT1075/L1075</f>
        <v>5.0000000000000044E-2</v>
      </c>
      <c r="AV1075">
        <f>(_xlfn.XLOOKUP(A1075,[2]loan_data!$A:$A,[2]loan_data!$Z:$Z)-100)%</f>
        <v>-1.2000000000000454E-3</v>
      </c>
      <c r="AW1075" t="str">
        <f>_xlfn.XLOOKUP(A1075,[2]loan_data!$A:$A,[2]loan_data!$AA:$AA)</f>
        <v>umbs_price</v>
      </c>
      <c r="AX1075" s="8">
        <f>AV1075*L1075</f>
        <v>-306.0000000000116</v>
      </c>
    </row>
    <row r="1076" spans="1:52" x14ac:dyDescent="0.2">
      <c r="A1076">
        <v>5033929</v>
      </c>
      <c r="B1076" t="s">
        <v>33</v>
      </c>
      <c r="C1076" t="s">
        <v>179</v>
      </c>
      <c r="D1076" t="b">
        <v>1</v>
      </c>
      <c r="E1076" t="s">
        <v>35</v>
      </c>
      <c r="F1076" t="s">
        <v>36</v>
      </c>
      <c r="G1076" t="s">
        <v>37</v>
      </c>
      <c r="H1076" t="s">
        <v>38</v>
      </c>
      <c r="I1076">
        <v>1</v>
      </c>
      <c r="J1076" t="b">
        <v>0</v>
      </c>
      <c r="K1076" t="b">
        <v>0</v>
      </c>
      <c r="L1076" s="1">
        <v>475000</v>
      </c>
      <c r="M1076" s="2">
        <v>44443</v>
      </c>
      <c r="N1076" s="2">
        <v>44470</v>
      </c>
      <c r="O1076" s="2">
        <v>55397</v>
      </c>
      <c r="P1076">
        <v>360</v>
      </c>
      <c r="Q1076" s="3">
        <v>1903.68</v>
      </c>
      <c r="R1076">
        <v>2.625</v>
      </c>
      <c r="S1076" t="s">
        <v>921</v>
      </c>
      <c r="T1076" s="4">
        <v>624507</v>
      </c>
      <c r="U1076" s="7">
        <f>V1076+W1076</f>
        <v>26075.500000000065</v>
      </c>
      <c r="V1076" s="7">
        <f t="shared" si="52"/>
        <v>24320.000000000065</v>
      </c>
      <c r="W1076" s="7">
        <v>1755.5</v>
      </c>
      <c r="AA1076" t="b">
        <v>0</v>
      </c>
      <c r="AB1076">
        <v>0</v>
      </c>
      <c r="AC1076">
        <v>0</v>
      </c>
      <c r="AD1076" t="b">
        <v>0</v>
      </c>
      <c r="AE1076" t="s">
        <v>39</v>
      </c>
      <c r="AF1076" t="b">
        <v>0</v>
      </c>
      <c r="AG1076">
        <v>1</v>
      </c>
      <c r="AH1076">
        <v>121</v>
      </c>
      <c r="AI1076" s="6">
        <v>4538</v>
      </c>
      <c r="AJ1076">
        <v>676</v>
      </c>
      <c r="AK1076" t="s">
        <v>58</v>
      </c>
      <c r="AL1076" t="s">
        <v>50</v>
      </c>
      <c r="AM1076" s="9">
        <v>1.05</v>
      </c>
      <c r="AN1076">
        <f>_xlfn.XLOOKUP(S1076,[1]umbs_prices!$A:$A,[1]umbs_prices!$D:$D)</f>
        <v>99.88</v>
      </c>
      <c r="AO1076" s="11">
        <f t="shared" si="53"/>
        <v>-1.2000000000000899E-3</v>
      </c>
      <c r="AP1076" s="13">
        <f>(AM1076-1)*L1076</f>
        <v>23750.000000000022</v>
      </c>
      <c r="AQ1076" s="8">
        <f>AO1076*L1076</f>
        <v>-570.00000000004275</v>
      </c>
      <c r="AR1076" s="1">
        <f t="shared" si="54"/>
        <v>24320.000000000065</v>
      </c>
      <c r="AS1076" s="8">
        <f>AQ1076+AR1076</f>
        <v>23750.000000000022</v>
      </c>
      <c r="AT1076" s="8">
        <f>AS1076-X1076</f>
        <v>23750.000000000022</v>
      </c>
      <c r="AU1076" s="11">
        <f>AT1076/L1076</f>
        <v>5.0000000000000044E-2</v>
      </c>
      <c r="AV1076">
        <f>(_xlfn.XLOOKUP(A1076,[2]loan_data!$A:$A,[2]loan_data!$Z:$Z)-100)%</f>
        <v>9.8749999999995456E-4</v>
      </c>
      <c r="AW1076" t="str">
        <f>_xlfn.XLOOKUP(A1076,[2]loan_data!$A:$A,[2]loan_data!$AA:$AA)</f>
        <v>storgan_manley</v>
      </c>
      <c r="AX1076" s="8">
        <f>AV1076*L1076</f>
        <v>469.0624999999784</v>
      </c>
      <c r="AY1076" s="8">
        <f>AX1076+AR1076</f>
        <v>24789.062500000044</v>
      </c>
      <c r="AZ1076" s="10">
        <f>AY1076/L1076</f>
        <v>5.2187500000000095E-2</v>
      </c>
    </row>
    <row r="1077" spans="1:52" x14ac:dyDescent="0.2">
      <c r="A1077">
        <v>5034134</v>
      </c>
      <c r="B1077" t="s">
        <v>84</v>
      </c>
      <c r="C1077" t="s">
        <v>100</v>
      </c>
      <c r="D1077" t="b">
        <v>1</v>
      </c>
      <c r="E1077" t="s">
        <v>35</v>
      </c>
      <c r="F1077" t="s">
        <v>36</v>
      </c>
      <c r="G1077" t="s">
        <v>37</v>
      </c>
      <c r="H1077" t="s">
        <v>53</v>
      </c>
      <c r="I1077">
        <v>1</v>
      </c>
      <c r="J1077" t="b">
        <v>0</v>
      </c>
      <c r="K1077" t="b">
        <v>0</v>
      </c>
      <c r="L1077" s="1">
        <v>235000</v>
      </c>
      <c r="M1077" s="2">
        <v>44445</v>
      </c>
      <c r="N1077" s="2">
        <v>44470</v>
      </c>
      <c r="O1077" s="2">
        <v>49919</v>
      </c>
      <c r="P1077">
        <v>180</v>
      </c>
      <c r="Q1077" s="3">
        <v>1591.12</v>
      </c>
      <c r="R1077">
        <v>2.75</v>
      </c>
      <c r="S1077" t="s">
        <v>922</v>
      </c>
      <c r="T1077" s="4">
        <v>313334</v>
      </c>
      <c r="U1077" s="7">
        <f>V1077+W1077</f>
        <v>6486.5000000000018</v>
      </c>
      <c r="V1077" s="7">
        <f t="shared" si="52"/>
        <v>4253.5000000000018</v>
      </c>
      <c r="W1077" s="7">
        <v>2233</v>
      </c>
      <c r="AA1077" t="b">
        <v>0</v>
      </c>
      <c r="AB1077">
        <v>0</v>
      </c>
      <c r="AC1077">
        <v>0</v>
      </c>
      <c r="AD1077" t="b">
        <v>0</v>
      </c>
      <c r="AE1077" t="s">
        <v>45</v>
      </c>
      <c r="AF1077" t="b">
        <v>0</v>
      </c>
      <c r="AG1077">
        <v>1</v>
      </c>
      <c r="AH1077">
        <v>157</v>
      </c>
      <c r="AI1077" s="6">
        <v>6411</v>
      </c>
      <c r="AJ1077">
        <v>676</v>
      </c>
      <c r="AK1077" t="s">
        <v>43</v>
      </c>
      <c r="AL1077" t="s">
        <v>50</v>
      </c>
      <c r="AM1077" s="9">
        <v>1.05</v>
      </c>
      <c r="AN1077">
        <f>_xlfn.XLOOKUP(S1077,[1]umbs_prices!$A:$A,[1]umbs_prices!$D:$D)</f>
        <v>103.19</v>
      </c>
      <c r="AO1077" s="11">
        <f t="shared" si="53"/>
        <v>3.1900000000000039E-2</v>
      </c>
      <c r="AP1077" s="13">
        <f>(AM1077-1)*L1077</f>
        <v>11750.000000000011</v>
      </c>
      <c r="AQ1077" s="8">
        <f>AO1077*L1077</f>
        <v>7496.5000000000091</v>
      </c>
      <c r="AR1077" s="1">
        <f t="shared" si="54"/>
        <v>4253.5000000000018</v>
      </c>
      <c r="AS1077" s="8">
        <f>AQ1077+AR1077</f>
        <v>11750.000000000011</v>
      </c>
      <c r="AT1077" s="8">
        <f>AS1077-X1077</f>
        <v>11750.000000000011</v>
      </c>
      <c r="AU1077" s="11">
        <f>AT1077/L1077</f>
        <v>5.0000000000000044E-2</v>
      </c>
      <c r="AV1077">
        <f>(_xlfn.XLOOKUP(A1077,[2]loan_data!$A:$A,[2]loan_data!$Z:$Z)-100)%</f>
        <v>3.1899999999999977E-2</v>
      </c>
      <c r="AW1077" t="str">
        <f>_xlfn.XLOOKUP(A1077,[2]loan_data!$A:$A,[2]loan_data!$AA:$AA)</f>
        <v>umbs_price</v>
      </c>
      <c r="AX1077" s="8">
        <f>AV1077*L1077</f>
        <v>7496.4999999999945</v>
      </c>
    </row>
    <row r="1078" spans="1:52" x14ac:dyDescent="0.2">
      <c r="A1078">
        <v>5034138</v>
      </c>
      <c r="B1078" t="s">
        <v>146</v>
      </c>
      <c r="C1078" t="s">
        <v>196</v>
      </c>
      <c r="D1078" t="b">
        <v>1</v>
      </c>
      <c r="E1078" t="s">
        <v>35</v>
      </c>
      <c r="F1078" t="s">
        <v>36</v>
      </c>
      <c r="G1078" t="s">
        <v>37</v>
      </c>
      <c r="H1078" t="s">
        <v>60</v>
      </c>
      <c r="I1078">
        <v>1</v>
      </c>
      <c r="J1078" t="b">
        <v>0</v>
      </c>
      <c r="K1078" t="b">
        <v>0</v>
      </c>
      <c r="L1078" s="1">
        <v>265000</v>
      </c>
      <c r="M1078" s="2">
        <v>44445</v>
      </c>
      <c r="N1078" s="2">
        <v>44470</v>
      </c>
      <c r="O1078" s="2">
        <v>55397</v>
      </c>
      <c r="P1078">
        <v>360</v>
      </c>
      <c r="Q1078" s="3">
        <v>1168.27</v>
      </c>
      <c r="R1078">
        <v>3.375</v>
      </c>
      <c r="S1078" t="s">
        <v>920</v>
      </c>
      <c r="T1078" s="4">
        <v>278948</v>
      </c>
      <c r="U1078" s="7">
        <f>V1078+W1078</f>
        <v>3503.7700000000041</v>
      </c>
      <c r="V1078" s="7">
        <f t="shared" si="52"/>
        <v>1033.5000000000036</v>
      </c>
      <c r="W1078" s="7">
        <v>2470.2700000000004</v>
      </c>
      <c r="AA1078" t="b">
        <v>0</v>
      </c>
      <c r="AB1078">
        <v>0</v>
      </c>
      <c r="AC1078">
        <v>0</v>
      </c>
      <c r="AD1078" t="b">
        <v>0</v>
      </c>
      <c r="AE1078" t="s">
        <v>39</v>
      </c>
      <c r="AF1078" t="b">
        <v>0</v>
      </c>
      <c r="AG1078">
        <v>1</v>
      </c>
      <c r="AH1078">
        <v>164</v>
      </c>
      <c r="AI1078" s="6">
        <v>4784</v>
      </c>
      <c r="AJ1078">
        <v>676</v>
      </c>
      <c r="AK1078" t="s">
        <v>58</v>
      </c>
      <c r="AL1078" t="s">
        <v>41</v>
      </c>
      <c r="AM1078" s="9">
        <v>1.05</v>
      </c>
      <c r="AN1078">
        <f>_xlfn.XLOOKUP(S1078,[1]umbs_prices!$A:$A,[1]umbs_prices!$D:$D)</f>
        <v>104.61</v>
      </c>
      <c r="AO1078" s="11">
        <f t="shared" si="53"/>
        <v>4.610000000000003E-2</v>
      </c>
      <c r="AP1078" s="13">
        <f>(AM1078-1)*L1078</f>
        <v>13250.000000000011</v>
      </c>
      <c r="AQ1078" s="8">
        <f>AO1078*L1078</f>
        <v>12216.500000000007</v>
      </c>
      <c r="AR1078" s="1">
        <f t="shared" si="54"/>
        <v>1033.5000000000036</v>
      </c>
      <c r="AS1078" s="8">
        <f>AQ1078+AR1078</f>
        <v>13250.000000000011</v>
      </c>
      <c r="AT1078" s="8">
        <f>AS1078-X1078</f>
        <v>13250.000000000011</v>
      </c>
      <c r="AU1078" s="11">
        <f>AT1078/L1078</f>
        <v>5.0000000000000044E-2</v>
      </c>
      <c r="AV1078">
        <f>(_xlfn.XLOOKUP(A1078,[2]loan_data!$A:$A,[2]loan_data!$Z:$Z)-100)%</f>
        <v>4.6099999999999995E-2</v>
      </c>
      <c r="AW1078" t="str">
        <f>_xlfn.XLOOKUP(A1078,[2]loan_data!$A:$A,[2]loan_data!$AA:$AA)</f>
        <v>umbs_price</v>
      </c>
      <c r="AX1078" s="8">
        <f>AV1078*L1078</f>
        <v>12216.499999999998</v>
      </c>
    </row>
    <row r="1079" spans="1:52" x14ac:dyDescent="0.2">
      <c r="A1079">
        <v>5034250</v>
      </c>
      <c r="B1079" t="s">
        <v>73</v>
      </c>
      <c r="C1079" t="s">
        <v>138</v>
      </c>
      <c r="D1079" t="b">
        <v>1</v>
      </c>
      <c r="E1079" t="s">
        <v>35</v>
      </c>
      <c r="F1079" t="s">
        <v>36</v>
      </c>
      <c r="G1079" t="s">
        <v>37</v>
      </c>
      <c r="H1079" t="s">
        <v>53</v>
      </c>
      <c r="I1079">
        <v>1</v>
      </c>
      <c r="J1079" t="b">
        <v>0</v>
      </c>
      <c r="K1079" t="b">
        <v>0</v>
      </c>
      <c r="L1079" s="1">
        <v>215000</v>
      </c>
      <c r="M1079" s="2">
        <v>44447</v>
      </c>
      <c r="N1079" s="2">
        <v>44470</v>
      </c>
      <c r="O1079" s="2">
        <v>55397</v>
      </c>
      <c r="P1079">
        <v>360</v>
      </c>
      <c r="Q1079" s="3">
        <v>933.17</v>
      </c>
      <c r="R1079">
        <v>3.25</v>
      </c>
      <c r="S1079" t="s">
        <v>920</v>
      </c>
      <c r="T1079" s="4">
        <v>875408</v>
      </c>
      <c r="U1079" s="7">
        <f>V1079+W1079</f>
        <v>3928.6000000000022</v>
      </c>
      <c r="V1079" s="7">
        <f t="shared" si="52"/>
        <v>838.50000000000182</v>
      </c>
      <c r="W1079" s="7">
        <v>3090.1000000000004</v>
      </c>
      <c r="AA1079" t="b">
        <v>0</v>
      </c>
      <c r="AB1079">
        <v>0</v>
      </c>
      <c r="AC1079">
        <v>0</v>
      </c>
      <c r="AD1079" t="b">
        <v>0</v>
      </c>
      <c r="AE1079" t="s">
        <v>39</v>
      </c>
      <c r="AF1079" t="b">
        <v>0</v>
      </c>
      <c r="AG1079">
        <v>1</v>
      </c>
      <c r="AH1079">
        <v>109</v>
      </c>
      <c r="AI1079" s="6">
        <v>2180</v>
      </c>
      <c r="AJ1079">
        <v>676</v>
      </c>
      <c r="AK1079" t="s">
        <v>40</v>
      </c>
      <c r="AL1079" t="s">
        <v>50</v>
      </c>
      <c r="AM1079" s="9">
        <v>1.05</v>
      </c>
      <c r="AN1079">
        <f>_xlfn.XLOOKUP(S1079,[1]umbs_prices!$A:$A,[1]umbs_prices!$D:$D)</f>
        <v>104.61</v>
      </c>
      <c r="AO1079" s="11">
        <f t="shared" si="53"/>
        <v>4.610000000000003E-2</v>
      </c>
      <c r="AP1079" s="13">
        <f>(AM1079-1)*L1079</f>
        <v>10750.000000000009</v>
      </c>
      <c r="AQ1079" s="8">
        <f>AO1079*L1079</f>
        <v>9911.5000000000073</v>
      </c>
      <c r="AR1079" s="1">
        <f t="shared" si="54"/>
        <v>838.50000000000182</v>
      </c>
      <c r="AS1079" s="8">
        <f>AQ1079+AR1079</f>
        <v>10750.000000000009</v>
      </c>
      <c r="AT1079" s="8">
        <f>AS1079-X1079</f>
        <v>10750.000000000009</v>
      </c>
      <c r="AU1079" s="11">
        <f>AT1079/L1079</f>
        <v>5.0000000000000044E-2</v>
      </c>
      <c r="AV1079">
        <f>(_xlfn.XLOOKUP(A1079,[2]loan_data!$A:$A,[2]loan_data!$Z:$Z)-100)%</f>
        <v>4.6099999999999995E-2</v>
      </c>
      <c r="AW1079" t="str">
        <f>_xlfn.XLOOKUP(A1079,[2]loan_data!$A:$A,[2]loan_data!$AA:$AA)</f>
        <v>umbs_price</v>
      </c>
      <c r="AX1079" s="8">
        <f>AV1079*L1079</f>
        <v>9911.4999999999982</v>
      </c>
    </row>
    <row r="1080" spans="1:52" x14ac:dyDescent="0.2">
      <c r="A1080">
        <v>5034307</v>
      </c>
      <c r="B1080" t="s">
        <v>46</v>
      </c>
      <c r="C1080" t="s">
        <v>340</v>
      </c>
      <c r="D1080" t="b">
        <v>1</v>
      </c>
      <c r="E1080" t="s">
        <v>35</v>
      </c>
      <c r="F1080" t="s">
        <v>36</v>
      </c>
      <c r="G1080" t="s">
        <v>37</v>
      </c>
      <c r="H1080" t="s">
        <v>53</v>
      </c>
      <c r="I1080">
        <v>1</v>
      </c>
      <c r="J1080" t="b">
        <v>0</v>
      </c>
      <c r="K1080" t="b">
        <v>0</v>
      </c>
      <c r="L1080" s="1">
        <v>225000</v>
      </c>
      <c r="M1080" s="2">
        <v>44448</v>
      </c>
      <c r="N1080" s="2">
        <v>44470</v>
      </c>
      <c r="O1080" s="2">
        <v>49919</v>
      </c>
      <c r="P1080">
        <v>180</v>
      </c>
      <c r="Q1080" s="3">
        <v>1510.25</v>
      </c>
      <c r="R1080">
        <v>2.625</v>
      </c>
      <c r="S1080" t="s">
        <v>921</v>
      </c>
      <c r="T1080" s="4">
        <v>281250</v>
      </c>
      <c r="U1080" s="7">
        <f>V1080+W1080</f>
        <v>13215.620000000028</v>
      </c>
      <c r="V1080" s="7">
        <f t="shared" si="52"/>
        <v>11520.000000000029</v>
      </c>
      <c r="W1080" s="7">
        <v>1695.62</v>
      </c>
      <c r="AA1080" t="b">
        <v>0</v>
      </c>
      <c r="AB1080">
        <v>0</v>
      </c>
      <c r="AC1080">
        <v>0</v>
      </c>
      <c r="AD1080" t="b">
        <v>0</v>
      </c>
      <c r="AE1080" t="s">
        <v>39</v>
      </c>
      <c r="AF1080" t="b">
        <v>0</v>
      </c>
      <c r="AG1080">
        <v>1</v>
      </c>
      <c r="AH1080">
        <v>90</v>
      </c>
      <c r="AI1080" s="6">
        <v>2850</v>
      </c>
      <c r="AJ1080">
        <v>676</v>
      </c>
      <c r="AK1080" t="s">
        <v>40</v>
      </c>
      <c r="AL1080" t="s">
        <v>50</v>
      </c>
      <c r="AM1080" s="9">
        <v>1.05</v>
      </c>
      <c r="AN1080">
        <f>_xlfn.XLOOKUP(S1080,[1]umbs_prices!$A:$A,[1]umbs_prices!$D:$D)</f>
        <v>99.88</v>
      </c>
      <c r="AO1080" s="11">
        <f t="shared" si="53"/>
        <v>-1.2000000000000899E-3</v>
      </c>
      <c r="AP1080" s="13">
        <f>(AM1080-1)*L1080</f>
        <v>11250.000000000009</v>
      </c>
      <c r="AQ1080" s="8">
        <f>AO1080*L1080</f>
        <v>-270.00000000002024</v>
      </c>
      <c r="AR1080" s="1">
        <f t="shared" si="54"/>
        <v>11520.000000000029</v>
      </c>
      <c r="AS1080" s="8">
        <f>AQ1080+AR1080</f>
        <v>11250.000000000009</v>
      </c>
      <c r="AT1080" s="8">
        <f>AS1080-X1080</f>
        <v>11250.000000000009</v>
      </c>
      <c r="AU1080" s="11">
        <f>AT1080/L1080</f>
        <v>5.0000000000000037E-2</v>
      </c>
      <c r="AV1080">
        <f>(_xlfn.XLOOKUP(A1080,[2]loan_data!$A:$A,[2]loan_data!$Z:$Z)-100)%</f>
        <v>-1.2000000000000454E-3</v>
      </c>
      <c r="AW1080" t="str">
        <f>_xlfn.XLOOKUP(A1080,[2]loan_data!$A:$A,[2]loan_data!$AA:$AA)</f>
        <v>umbs_price</v>
      </c>
      <c r="AX1080" s="8">
        <f>AV1080*L1080</f>
        <v>-270.00000000001023</v>
      </c>
    </row>
    <row r="1081" spans="1:52" x14ac:dyDescent="0.2">
      <c r="A1081">
        <v>5034337</v>
      </c>
      <c r="B1081" t="s">
        <v>127</v>
      </c>
      <c r="C1081" t="s">
        <v>504</v>
      </c>
      <c r="D1081" t="b">
        <v>1</v>
      </c>
      <c r="E1081" t="s">
        <v>35</v>
      </c>
      <c r="F1081" t="s">
        <v>36</v>
      </c>
      <c r="G1081" t="s">
        <v>37</v>
      </c>
      <c r="H1081" t="s">
        <v>38</v>
      </c>
      <c r="I1081">
        <v>1</v>
      </c>
      <c r="J1081" t="b">
        <v>0</v>
      </c>
      <c r="K1081" t="b">
        <v>0</v>
      </c>
      <c r="L1081" s="1">
        <v>195000</v>
      </c>
      <c r="M1081" s="2">
        <v>44449</v>
      </c>
      <c r="N1081" s="2">
        <v>44470</v>
      </c>
      <c r="O1081" s="2">
        <v>55397</v>
      </c>
      <c r="P1081">
        <v>360</v>
      </c>
      <c r="Q1081" s="3">
        <v>807.11</v>
      </c>
      <c r="R1081">
        <v>2.875</v>
      </c>
      <c r="S1081" t="s">
        <v>924</v>
      </c>
      <c r="T1081" s="4">
        <v>269152</v>
      </c>
      <c r="U1081" s="7">
        <f>V1081+W1081</f>
        <v>2782.9999999999955</v>
      </c>
      <c r="V1081" s="7">
        <f t="shared" si="52"/>
        <v>1618.4999999999955</v>
      </c>
      <c r="W1081" s="7">
        <v>1164.5</v>
      </c>
      <c r="AA1081" t="b">
        <v>0</v>
      </c>
      <c r="AB1081">
        <v>0</v>
      </c>
      <c r="AC1081">
        <v>0</v>
      </c>
      <c r="AD1081" t="b">
        <v>0</v>
      </c>
      <c r="AE1081" t="s">
        <v>39</v>
      </c>
      <c r="AF1081" t="b">
        <v>0</v>
      </c>
      <c r="AG1081">
        <v>1</v>
      </c>
      <c r="AH1081">
        <v>155</v>
      </c>
      <c r="AI1081" s="6">
        <v>3230</v>
      </c>
      <c r="AJ1081">
        <v>676</v>
      </c>
      <c r="AK1081" t="s">
        <v>43</v>
      </c>
      <c r="AL1081" t="s">
        <v>41</v>
      </c>
      <c r="AM1081" s="9">
        <v>1.05</v>
      </c>
      <c r="AN1081">
        <f>_xlfn.XLOOKUP(S1081,[1]umbs_prices!$A:$A,[1]umbs_prices!$D:$D)</f>
        <v>104.17</v>
      </c>
      <c r="AO1081" s="11">
        <f t="shared" si="53"/>
        <v>4.170000000000007E-2</v>
      </c>
      <c r="AP1081" s="13">
        <f>(AM1081-1)*L1081</f>
        <v>9750.0000000000091</v>
      </c>
      <c r="AQ1081" s="8">
        <f>AO1081*L1081</f>
        <v>8131.5000000000136</v>
      </c>
      <c r="AR1081" s="1">
        <f t="shared" si="54"/>
        <v>1618.4999999999955</v>
      </c>
      <c r="AS1081" s="8">
        <f>AQ1081+AR1081</f>
        <v>9750.0000000000091</v>
      </c>
      <c r="AT1081" s="8">
        <f>AS1081-X1081</f>
        <v>9750.0000000000091</v>
      </c>
      <c r="AU1081" s="11">
        <f>AT1081/L1081</f>
        <v>5.0000000000000044E-2</v>
      </c>
      <c r="AV1081">
        <f>(_xlfn.XLOOKUP(A1081,[2]loan_data!$A:$A,[2]loan_data!$Z:$Z)-100)%</f>
        <v>4.1700000000000015E-2</v>
      </c>
      <c r="AW1081" t="str">
        <f>_xlfn.XLOOKUP(A1081,[2]loan_data!$A:$A,[2]loan_data!$AA:$AA)</f>
        <v>umbs_price</v>
      </c>
      <c r="AX1081" s="8">
        <f>AV1081*L1081</f>
        <v>8131.5000000000027</v>
      </c>
    </row>
    <row r="1082" spans="1:52" x14ac:dyDescent="0.2">
      <c r="A1082">
        <v>5034438</v>
      </c>
      <c r="B1082" t="s">
        <v>63</v>
      </c>
      <c r="C1082" t="s">
        <v>64</v>
      </c>
      <c r="D1082" t="b">
        <v>1</v>
      </c>
      <c r="E1082" t="s">
        <v>35</v>
      </c>
      <c r="F1082" t="s">
        <v>36</v>
      </c>
      <c r="G1082" t="s">
        <v>37</v>
      </c>
      <c r="H1082" t="s">
        <v>38</v>
      </c>
      <c r="I1082">
        <v>1</v>
      </c>
      <c r="J1082" t="b">
        <v>0</v>
      </c>
      <c r="K1082" t="b">
        <v>0</v>
      </c>
      <c r="L1082" s="1">
        <v>85000</v>
      </c>
      <c r="M1082" s="2">
        <v>44450</v>
      </c>
      <c r="N1082" s="2">
        <v>44470</v>
      </c>
      <c r="O1082" s="2">
        <v>49919</v>
      </c>
      <c r="P1082">
        <v>180</v>
      </c>
      <c r="Q1082" s="3">
        <v>575.51</v>
      </c>
      <c r="R1082">
        <v>2.75</v>
      </c>
      <c r="S1082" t="s">
        <v>922</v>
      </c>
      <c r="T1082" s="4">
        <v>265625</v>
      </c>
      <c r="U1082" s="7">
        <f>V1082+W1082</f>
        <v>2647.0000000000005</v>
      </c>
      <c r="V1082" s="7">
        <f t="shared" si="52"/>
        <v>1538.5000000000005</v>
      </c>
      <c r="W1082" s="7">
        <v>1108.5</v>
      </c>
      <c r="AA1082" t="b">
        <v>0</v>
      </c>
      <c r="AB1082">
        <v>0</v>
      </c>
      <c r="AC1082">
        <v>0</v>
      </c>
      <c r="AD1082" t="b">
        <v>0</v>
      </c>
      <c r="AE1082" t="s">
        <v>39</v>
      </c>
      <c r="AF1082" t="b">
        <v>0</v>
      </c>
      <c r="AG1082">
        <v>1</v>
      </c>
      <c r="AH1082">
        <v>61</v>
      </c>
      <c r="AI1082" s="6">
        <v>1780</v>
      </c>
      <c r="AJ1082">
        <v>676</v>
      </c>
      <c r="AK1082" t="s">
        <v>40</v>
      </c>
      <c r="AL1082" t="s">
        <v>41</v>
      </c>
      <c r="AM1082" s="9">
        <v>1.05</v>
      </c>
      <c r="AN1082">
        <f>_xlfn.XLOOKUP(S1082,[1]umbs_prices!$A:$A,[1]umbs_prices!$D:$D)</f>
        <v>103.19</v>
      </c>
      <c r="AO1082" s="11">
        <f t="shared" si="53"/>
        <v>3.1900000000000039E-2</v>
      </c>
      <c r="AP1082" s="13">
        <f>(AM1082-1)*L1082</f>
        <v>4250.0000000000036</v>
      </c>
      <c r="AQ1082" s="8">
        <f>AO1082*L1082</f>
        <v>2711.5000000000032</v>
      </c>
      <c r="AR1082" s="1">
        <f t="shared" si="54"/>
        <v>1538.5000000000005</v>
      </c>
      <c r="AS1082" s="8">
        <f>AQ1082+AR1082</f>
        <v>4250.0000000000036</v>
      </c>
      <c r="AT1082" s="8">
        <f>AS1082-X1082</f>
        <v>4250.0000000000036</v>
      </c>
      <c r="AU1082" s="11">
        <f>AT1082/L1082</f>
        <v>5.0000000000000044E-2</v>
      </c>
      <c r="AV1082">
        <f>(_xlfn.XLOOKUP(A1082,[2]loan_data!$A:$A,[2]loan_data!$Z:$Z)-100)%</f>
        <v>3.1899999999999977E-2</v>
      </c>
      <c r="AW1082" t="str">
        <f>_xlfn.XLOOKUP(A1082,[2]loan_data!$A:$A,[2]loan_data!$AA:$AA)</f>
        <v>umbs_price</v>
      </c>
      <c r="AX1082" s="8">
        <f>AV1082*L1082</f>
        <v>2711.4999999999982</v>
      </c>
    </row>
    <row r="1083" spans="1:52" x14ac:dyDescent="0.2">
      <c r="A1083">
        <v>5034451</v>
      </c>
      <c r="B1083" t="s">
        <v>90</v>
      </c>
      <c r="C1083" t="s">
        <v>341</v>
      </c>
      <c r="D1083" t="b">
        <v>1</v>
      </c>
      <c r="E1083" t="s">
        <v>35</v>
      </c>
      <c r="F1083" t="s">
        <v>36</v>
      </c>
      <c r="G1083" t="s">
        <v>37</v>
      </c>
      <c r="H1083" t="s">
        <v>53</v>
      </c>
      <c r="I1083">
        <v>1</v>
      </c>
      <c r="J1083" t="b">
        <v>0</v>
      </c>
      <c r="K1083" t="b">
        <v>0</v>
      </c>
      <c r="L1083" s="1">
        <v>355000</v>
      </c>
      <c r="M1083" s="2">
        <v>44450</v>
      </c>
      <c r="N1083" s="2">
        <v>44470</v>
      </c>
      <c r="O1083" s="2">
        <v>55397</v>
      </c>
      <c r="P1083">
        <v>360</v>
      </c>
      <c r="Q1083" s="3">
        <v>1445.95</v>
      </c>
      <c r="R1083">
        <v>2.75</v>
      </c>
      <c r="S1083" t="s">
        <v>922</v>
      </c>
      <c r="T1083" s="4">
        <v>959460</v>
      </c>
      <c r="U1083" s="7">
        <f>V1083+W1083</f>
        <v>9306.56</v>
      </c>
      <c r="V1083" s="7">
        <f t="shared" si="52"/>
        <v>6425.5</v>
      </c>
      <c r="W1083" s="7">
        <v>2881.06</v>
      </c>
      <c r="AA1083" t="b">
        <v>0</v>
      </c>
      <c r="AB1083">
        <v>0</v>
      </c>
      <c r="AC1083">
        <v>0</v>
      </c>
      <c r="AD1083" t="b">
        <v>0</v>
      </c>
      <c r="AE1083" t="s">
        <v>39</v>
      </c>
      <c r="AF1083" t="b">
        <v>0</v>
      </c>
      <c r="AG1083">
        <v>1</v>
      </c>
      <c r="AH1083">
        <v>210</v>
      </c>
      <c r="AI1083" s="6">
        <v>8400</v>
      </c>
      <c r="AJ1083">
        <v>676</v>
      </c>
      <c r="AK1083" t="s">
        <v>40</v>
      </c>
      <c r="AL1083" t="s">
        <v>50</v>
      </c>
      <c r="AM1083" s="9">
        <v>1.05</v>
      </c>
      <c r="AN1083">
        <f>_xlfn.XLOOKUP(S1083,[1]umbs_prices!$A:$A,[1]umbs_prices!$D:$D)</f>
        <v>103.19</v>
      </c>
      <c r="AO1083" s="11">
        <f t="shared" si="53"/>
        <v>3.1900000000000039E-2</v>
      </c>
      <c r="AP1083" s="13">
        <f>(AM1083-1)*L1083</f>
        <v>17750.000000000015</v>
      </c>
      <c r="AQ1083" s="8">
        <f>AO1083*L1083</f>
        <v>11324.500000000015</v>
      </c>
      <c r="AR1083" s="1">
        <f t="shared" si="54"/>
        <v>6425.5</v>
      </c>
      <c r="AS1083" s="8">
        <f>AQ1083+AR1083</f>
        <v>17750.000000000015</v>
      </c>
      <c r="AT1083" s="8">
        <f>AS1083-X1083</f>
        <v>17750.000000000015</v>
      </c>
      <c r="AU1083" s="11">
        <f>AT1083/L1083</f>
        <v>5.0000000000000044E-2</v>
      </c>
      <c r="AV1083">
        <f>(_xlfn.XLOOKUP(A1083,[2]loan_data!$A:$A,[2]loan_data!$Z:$Z)-100)%</f>
        <v>3.1899999999999977E-2</v>
      </c>
      <c r="AW1083" t="str">
        <f>_xlfn.XLOOKUP(A1083,[2]loan_data!$A:$A,[2]loan_data!$AA:$AA)</f>
        <v>umbs_price</v>
      </c>
      <c r="AX1083" s="8">
        <f>AV1083*L1083</f>
        <v>11324.499999999993</v>
      </c>
    </row>
    <row r="1084" spans="1:52" x14ac:dyDescent="0.2">
      <c r="A1084">
        <v>5034465</v>
      </c>
      <c r="B1084" t="s">
        <v>33</v>
      </c>
      <c r="C1084" t="s">
        <v>164</v>
      </c>
      <c r="D1084" t="b">
        <v>1</v>
      </c>
      <c r="E1084" t="s">
        <v>35</v>
      </c>
      <c r="F1084" t="s">
        <v>36</v>
      </c>
      <c r="G1084" t="s">
        <v>37</v>
      </c>
      <c r="H1084" t="s">
        <v>53</v>
      </c>
      <c r="I1084">
        <v>1</v>
      </c>
      <c r="J1084" t="b">
        <v>0</v>
      </c>
      <c r="K1084" t="b">
        <v>0</v>
      </c>
      <c r="L1084" s="1">
        <v>305000</v>
      </c>
      <c r="M1084" s="2">
        <v>44450</v>
      </c>
      <c r="N1084" s="2">
        <v>44470</v>
      </c>
      <c r="O1084" s="2">
        <v>55397</v>
      </c>
      <c r="P1084">
        <v>360</v>
      </c>
      <c r="Q1084" s="3">
        <v>1303.1600000000001</v>
      </c>
      <c r="R1084">
        <v>3.125</v>
      </c>
      <c r="S1084" t="s">
        <v>922</v>
      </c>
      <c r="T1084" s="4">
        <v>501645</v>
      </c>
      <c r="U1084" s="7">
        <f>V1084+W1084</f>
        <v>6960.65</v>
      </c>
      <c r="V1084" s="7">
        <f t="shared" si="52"/>
        <v>5520.5</v>
      </c>
      <c r="W1084" s="7">
        <v>1440.1499999999999</v>
      </c>
      <c r="AA1084" t="b">
        <v>0</v>
      </c>
      <c r="AB1084">
        <v>0</v>
      </c>
      <c r="AC1084">
        <v>0</v>
      </c>
      <c r="AD1084" t="b">
        <v>0</v>
      </c>
      <c r="AE1084" t="s">
        <v>39</v>
      </c>
      <c r="AF1084" t="b">
        <v>0</v>
      </c>
      <c r="AG1084">
        <v>1</v>
      </c>
      <c r="AH1084">
        <v>123</v>
      </c>
      <c r="AI1084" s="6">
        <v>2870</v>
      </c>
      <c r="AJ1084">
        <v>676</v>
      </c>
      <c r="AK1084" t="s">
        <v>58</v>
      </c>
      <c r="AL1084" t="s">
        <v>50</v>
      </c>
      <c r="AM1084" s="9">
        <v>1.05</v>
      </c>
      <c r="AN1084">
        <f>_xlfn.XLOOKUP(S1084,[1]umbs_prices!$A:$A,[1]umbs_prices!$D:$D)</f>
        <v>103.19</v>
      </c>
      <c r="AO1084" s="11">
        <f t="shared" si="53"/>
        <v>3.1900000000000039E-2</v>
      </c>
      <c r="AP1084" s="13">
        <f>(AM1084-1)*L1084</f>
        <v>15250.000000000013</v>
      </c>
      <c r="AQ1084" s="8">
        <f>AO1084*L1084</f>
        <v>9729.5000000000127</v>
      </c>
      <c r="AR1084" s="1">
        <f t="shared" si="54"/>
        <v>5520.5</v>
      </c>
      <c r="AS1084" s="8">
        <f>AQ1084+AR1084</f>
        <v>15250.000000000013</v>
      </c>
      <c r="AT1084" s="8">
        <f>AS1084-X1084</f>
        <v>15250.000000000013</v>
      </c>
      <c r="AU1084" s="11">
        <f>AT1084/L1084</f>
        <v>5.0000000000000044E-2</v>
      </c>
      <c r="AV1084">
        <f>(_xlfn.XLOOKUP(A1084,[2]loan_data!$A:$A,[2]loan_data!$Z:$Z)-100)%</f>
        <v>3.1899999999999977E-2</v>
      </c>
      <c r="AW1084" t="str">
        <f>_xlfn.XLOOKUP(A1084,[2]loan_data!$A:$A,[2]loan_data!$AA:$AA)</f>
        <v>umbs_price</v>
      </c>
      <c r="AX1084" s="8">
        <f>AV1084*L1084</f>
        <v>9729.4999999999927</v>
      </c>
    </row>
    <row r="1085" spans="1:52" x14ac:dyDescent="0.2">
      <c r="A1085">
        <v>5034466</v>
      </c>
      <c r="B1085" t="s">
        <v>103</v>
      </c>
      <c r="C1085" t="s">
        <v>381</v>
      </c>
      <c r="D1085" t="b">
        <v>1</v>
      </c>
      <c r="E1085" t="s">
        <v>35</v>
      </c>
      <c r="F1085" t="s">
        <v>36</v>
      </c>
      <c r="G1085" t="s">
        <v>37</v>
      </c>
      <c r="H1085" t="s">
        <v>53</v>
      </c>
      <c r="I1085">
        <v>1</v>
      </c>
      <c r="J1085" t="b">
        <v>0</v>
      </c>
      <c r="K1085" t="b">
        <v>0</v>
      </c>
      <c r="L1085" s="1">
        <v>85000</v>
      </c>
      <c r="M1085" s="2">
        <v>44450</v>
      </c>
      <c r="N1085" s="2">
        <v>44470</v>
      </c>
      <c r="O1085" s="2">
        <v>49919</v>
      </c>
      <c r="P1085">
        <v>180</v>
      </c>
      <c r="Q1085" s="3">
        <v>575.51</v>
      </c>
      <c r="R1085">
        <v>2.75</v>
      </c>
      <c r="S1085" t="s">
        <v>922</v>
      </c>
      <c r="T1085" s="4">
        <v>124579</v>
      </c>
      <c r="U1085" s="7">
        <f>V1085+W1085</f>
        <v>3665.2400000000002</v>
      </c>
      <c r="V1085" s="7">
        <f t="shared" si="52"/>
        <v>1538.5000000000005</v>
      </c>
      <c r="W1085" s="7">
        <v>2126.7399999999998</v>
      </c>
      <c r="AA1085" t="b">
        <v>0</v>
      </c>
      <c r="AB1085">
        <v>0</v>
      </c>
      <c r="AC1085">
        <v>0</v>
      </c>
      <c r="AD1085" t="b">
        <v>0</v>
      </c>
      <c r="AE1085" t="s">
        <v>39</v>
      </c>
      <c r="AF1085" t="b">
        <v>0</v>
      </c>
      <c r="AG1085">
        <v>1</v>
      </c>
      <c r="AH1085">
        <v>38</v>
      </c>
      <c r="AI1085" s="6">
        <v>1140</v>
      </c>
      <c r="AJ1085">
        <v>676</v>
      </c>
      <c r="AK1085" t="s">
        <v>58</v>
      </c>
      <c r="AL1085" t="s">
        <v>50</v>
      </c>
      <c r="AM1085" s="9">
        <v>1.05</v>
      </c>
      <c r="AN1085">
        <f>_xlfn.XLOOKUP(S1085,[1]umbs_prices!$A:$A,[1]umbs_prices!$D:$D)</f>
        <v>103.19</v>
      </c>
      <c r="AO1085" s="11">
        <f t="shared" si="53"/>
        <v>3.1900000000000039E-2</v>
      </c>
      <c r="AP1085" s="13">
        <f>(AM1085-1)*L1085</f>
        <v>4250.0000000000036</v>
      </c>
      <c r="AQ1085" s="8">
        <f>AO1085*L1085</f>
        <v>2711.5000000000032</v>
      </c>
      <c r="AR1085" s="1">
        <f t="shared" si="54"/>
        <v>1538.5000000000005</v>
      </c>
      <c r="AS1085" s="8">
        <f>AQ1085+AR1085</f>
        <v>4250.0000000000036</v>
      </c>
      <c r="AT1085" s="8">
        <f>AS1085-X1085</f>
        <v>4250.0000000000036</v>
      </c>
      <c r="AU1085" s="11">
        <f>AT1085/L1085</f>
        <v>5.0000000000000044E-2</v>
      </c>
      <c r="AV1085">
        <f>(_xlfn.XLOOKUP(A1085,[2]loan_data!$A:$A,[2]loan_data!$Z:$Z)-100)%</f>
        <v>3.1899999999999977E-2</v>
      </c>
      <c r="AW1085" t="str">
        <f>_xlfn.XLOOKUP(A1085,[2]loan_data!$A:$A,[2]loan_data!$AA:$AA)</f>
        <v>umbs_price</v>
      </c>
      <c r="AX1085" s="8">
        <f>AV1085*L1085</f>
        <v>2711.4999999999982</v>
      </c>
    </row>
    <row r="1086" spans="1:52" x14ac:dyDescent="0.2">
      <c r="A1086">
        <v>5034519</v>
      </c>
      <c r="B1086" t="s">
        <v>33</v>
      </c>
      <c r="C1086" t="s">
        <v>34</v>
      </c>
      <c r="D1086" t="b">
        <v>1</v>
      </c>
      <c r="E1086" t="s">
        <v>35</v>
      </c>
      <c r="F1086" t="s">
        <v>36</v>
      </c>
      <c r="G1086" t="s">
        <v>37</v>
      </c>
      <c r="H1086" t="s">
        <v>38</v>
      </c>
      <c r="I1086">
        <v>1</v>
      </c>
      <c r="J1086" t="b">
        <v>0</v>
      </c>
      <c r="K1086" t="b">
        <v>0</v>
      </c>
      <c r="L1086" s="1">
        <v>455000</v>
      </c>
      <c r="M1086" s="2">
        <v>44453</v>
      </c>
      <c r="N1086" s="2">
        <v>44470</v>
      </c>
      <c r="O1086" s="2">
        <v>51745</v>
      </c>
      <c r="P1086">
        <v>240</v>
      </c>
      <c r="Q1086" s="3">
        <v>2378.7400000000002</v>
      </c>
      <c r="R1086">
        <v>2.375</v>
      </c>
      <c r="S1086" t="s">
        <v>921</v>
      </c>
      <c r="T1086" s="4">
        <v>858491</v>
      </c>
      <c r="U1086" s="7">
        <f>V1086+W1086</f>
        <v>23296.000000000062</v>
      </c>
      <c r="V1086" s="7">
        <f t="shared" si="52"/>
        <v>23296.000000000062</v>
      </c>
      <c r="W1086" s="7">
        <v>0</v>
      </c>
      <c r="AA1086" t="b">
        <v>0</v>
      </c>
      <c r="AB1086">
        <v>0</v>
      </c>
      <c r="AC1086">
        <v>0</v>
      </c>
      <c r="AD1086" t="b">
        <v>0</v>
      </c>
      <c r="AE1086" t="s">
        <v>39</v>
      </c>
      <c r="AF1086" t="b">
        <v>0</v>
      </c>
      <c r="AG1086">
        <v>1</v>
      </c>
      <c r="AH1086">
        <v>239</v>
      </c>
      <c r="AI1086" s="6">
        <v>7170</v>
      </c>
      <c r="AJ1086">
        <v>676</v>
      </c>
      <c r="AK1086" t="s">
        <v>43</v>
      </c>
      <c r="AL1086" t="s">
        <v>50</v>
      </c>
      <c r="AM1086" s="9">
        <v>1.05</v>
      </c>
      <c r="AN1086">
        <f>_xlfn.XLOOKUP(S1086,[1]umbs_prices!$A:$A,[1]umbs_prices!$D:$D)</f>
        <v>99.88</v>
      </c>
      <c r="AO1086" s="11">
        <f t="shared" si="53"/>
        <v>-1.2000000000000899E-3</v>
      </c>
      <c r="AP1086" s="13">
        <f>(AM1086-1)*L1086</f>
        <v>22750.000000000022</v>
      </c>
      <c r="AQ1086" s="8">
        <f>AO1086*L1086</f>
        <v>-546.00000000004093</v>
      </c>
      <c r="AR1086" s="1">
        <f t="shared" si="54"/>
        <v>23296.000000000062</v>
      </c>
      <c r="AS1086" s="8">
        <f>AQ1086+AR1086</f>
        <v>22750.000000000022</v>
      </c>
      <c r="AT1086" s="8">
        <f>AS1086-X1086</f>
        <v>22750.000000000022</v>
      </c>
      <c r="AU1086" s="11">
        <f>AT1086/L1086</f>
        <v>5.0000000000000051E-2</v>
      </c>
      <c r="AV1086">
        <f>(_xlfn.XLOOKUP(A1086,[2]loan_data!$A:$A,[2]loan_data!$Z:$Z)-100)%</f>
        <v>-1.2000000000000454E-3</v>
      </c>
      <c r="AW1086" t="str">
        <f>_xlfn.XLOOKUP(A1086,[2]loan_data!$A:$A,[2]loan_data!$AA:$AA)</f>
        <v>umbs_price</v>
      </c>
      <c r="AX1086" s="8">
        <f>AV1086*L1086</f>
        <v>-546.00000000002069</v>
      </c>
    </row>
    <row r="1087" spans="1:52" x14ac:dyDescent="0.2">
      <c r="A1087">
        <v>5034535</v>
      </c>
      <c r="B1087" t="s">
        <v>103</v>
      </c>
      <c r="C1087" t="s">
        <v>161</v>
      </c>
      <c r="D1087" t="b">
        <v>1</v>
      </c>
      <c r="E1087" t="s">
        <v>35</v>
      </c>
      <c r="F1087" t="s">
        <v>36</v>
      </c>
      <c r="G1087" t="s">
        <v>37</v>
      </c>
      <c r="H1087" t="s">
        <v>38</v>
      </c>
      <c r="I1087">
        <v>1</v>
      </c>
      <c r="J1087" t="b">
        <v>0</v>
      </c>
      <c r="K1087" t="b">
        <v>0</v>
      </c>
      <c r="L1087" s="1">
        <v>185000</v>
      </c>
      <c r="M1087" s="2">
        <v>44453</v>
      </c>
      <c r="N1087" s="2">
        <v>44470</v>
      </c>
      <c r="O1087" s="2">
        <v>51745</v>
      </c>
      <c r="P1087">
        <v>240</v>
      </c>
      <c r="Q1087" s="3">
        <v>978.29</v>
      </c>
      <c r="R1087">
        <v>2.5</v>
      </c>
      <c r="S1087" t="s">
        <v>919</v>
      </c>
      <c r="T1087" s="4">
        <v>222973</v>
      </c>
      <c r="U1087" s="7">
        <f>V1087+W1087</f>
        <v>5799.00000000001</v>
      </c>
      <c r="V1087" s="7">
        <f t="shared" si="52"/>
        <v>3644.50000000001</v>
      </c>
      <c r="W1087" s="7">
        <v>2154.5</v>
      </c>
      <c r="AA1087" t="b">
        <v>0</v>
      </c>
      <c r="AB1087">
        <v>0</v>
      </c>
      <c r="AC1087">
        <v>0</v>
      </c>
      <c r="AD1087" t="b">
        <v>0</v>
      </c>
      <c r="AE1087" t="s">
        <v>39</v>
      </c>
      <c r="AF1087" t="b">
        <v>0</v>
      </c>
      <c r="AG1087">
        <v>1</v>
      </c>
      <c r="AH1087">
        <v>59</v>
      </c>
      <c r="AI1087" s="6">
        <v>2360</v>
      </c>
      <c r="AJ1087">
        <v>676</v>
      </c>
      <c r="AK1087" t="s">
        <v>58</v>
      </c>
      <c r="AL1087" t="s">
        <v>50</v>
      </c>
      <c r="AM1087" s="9">
        <v>1.05</v>
      </c>
      <c r="AN1087">
        <f>_xlfn.XLOOKUP(S1087,[1]umbs_prices!$A:$A,[1]umbs_prices!$D:$D)</f>
        <v>103.03</v>
      </c>
      <c r="AO1087" s="11">
        <f t="shared" si="53"/>
        <v>3.0299999999999994E-2</v>
      </c>
      <c r="AP1087" s="13">
        <f>(AM1087-1)*L1087</f>
        <v>9250.0000000000091</v>
      </c>
      <c r="AQ1087" s="8">
        <f>AO1087*L1087</f>
        <v>5605.4999999999991</v>
      </c>
      <c r="AR1087" s="1">
        <f t="shared" si="54"/>
        <v>3644.50000000001</v>
      </c>
      <c r="AS1087" s="8">
        <f>AQ1087+AR1087</f>
        <v>9250.0000000000091</v>
      </c>
      <c r="AT1087" s="8">
        <f>AS1087-X1087</f>
        <v>9250.0000000000091</v>
      </c>
      <c r="AU1087" s="11">
        <f>AT1087/L1087</f>
        <v>5.0000000000000051E-2</v>
      </c>
      <c r="AV1087">
        <f>(_xlfn.XLOOKUP(A1087,[2]loan_data!$A:$A,[2]loan_data!$Z:$Z)-100)%</f>
        <v>3.0300000000000011E-2</v>
      </c>
      <c r="AW1087" t="str">
        <f>_xlfn.XLOOKUP(A1087,[2]loan_data!$A:$A,[2]loan_data!$AA:$AA)</f>
        <v>umbs_price</v>
      </c>
      <c r="AX1087" s="8">
        <f>AV1087*L1087</f>
        <v>5605.5000000000018</v>
      </c>
    </row>
    <row r="1088" spans="1:52" x14ac:dyDescent="0.2">
      <c r="A1088">
        <v>5034662</v>
      </c>
      <c r="B1088" t="s">
        <v>73</v>
      </c>
      <c r="C1088" t="s">
        <v>505</v>
      </c>
      <c r="D1088" t="b">
        <v>1</v>
      </c>
      <c r="E1088" t="s">
        <v>35</v>
      </c>
      <c r="F1088" t="s">
        <v>36</v>
      </c>
      <c r="G1088" t="s">
        <v>37</v>
      </c>
      <c r="H1088" t="s">
        <v>38</v>
      </c>
      <c r="I1088">
        <v>1</v>
      </c>
      <c r="J1088" t="b">
        <v>0</v>
      </c>
      <c r="K1088" t="b">
        <v>0</v>
      </c>
      <c r="L1088" s="1">
        <v>115000</v>
      </c>
      <c r="M1088" s="2">
        <v>44453</v>
      </c>
      <c r="N1088" s="2">
        <v>44470</v>
      </c>
      <c r="O1088" s="2">
        <v>48823</v>
      </c>
      <c r="P1088">
        <v>144</v>
      </c>
      <c r="Q1088" s="3">
        <v>942.97</v>
      </c>
      <c r="R1088">
        <v>2.875</v>
      </c>
      <c r="S1088" t="s">
        <v>922</v>
      </c>
      <c r="T1088" s="4">
        <v>161881</v>
      </c>
      <c r="U1088" s="7">
        <f>V1088+W1088</f>
        <v>3993.2500000000009</v>
      </c>
      <c r="V1088" s="7">
        <f t="shared" si="52"/>
        <v>2081.5000000000009</v>
      </c>
      <c r="W1088" s="7">
        <v>1911.75</v>
      </c>
      <c r="AA1088" t="b">
        <v>0</v>
      </c>
      <c r="AB1088">
        <v>0</v>
      </c>
      <c r="AC1088">
        <v>0</v>
      </c>
      <c r="AD1088" t="b">
        <v>0</v>
      </c>
      <c r="AE1088" t="s">
        <v>39</v>
      </c>
      <c r="AF1088" t="b">
        <v>0</v>
      </c>
      <c r="AG1088">
        <v>1</v>
      </c>
      <c r="AH1088">
        <v>43</v>
      </c>
      <c r="AI1088" s="6">
        <v>1362</v>
      </c>
      <c r="AJ1088">
        <v>676</v>
      </c>
      <c r="AK1088" t="s">
        <v>58</v>
      </c>
      <c r="AL1088" t="s">
        <v>50</v>
      </c>
      <c r="AM1088" s="9">
        <v>1.05</v>
      </c>
      <c r="AN1088">
        <f>_xlfn.XLOOKUP(S1088,[1]umbs_prices!$A:$A,[1]umbs_prices!$D:$D)</f>
        <v>103.19</v>
      </c>
      <c r="AO1088" s="11">
        <f t="shared" si="53"/>
        <v>3.1900000000000039E-2</v>
      </c>
      <c r="AP1088" s="13">
        <f>(AM1088-1)*L1088</f>
        <v>5750.0000000000055</v>
      </c>
      <c r="AQ1088" s="8">
        <f>AO1088*L1088</f>
        <v>3668.5000000000045</v>
      </c>
      <c r="AR1088" s="1">
        <f t="shared" si="54"/>
        <v>2081.5000000000009</v>
      </c>
      <c r="AS1088" s="8">
        <f>AQ1088+AR1088</f>
        <v>5750.0000000000055</v>
      </c>
      <c r="AT1088" s="8">
        <f>AS1088-X1088</f>
        <v>5750.0000000000055</v>
      </c>
      <c r="AU1088" s="11">
        <f>AT1088/L1088</f>
        <v>5.0000000000000044E-2</v>
      </c>
      <c r="AV1088">
        <f>(_xlfn.XLOOKUP(A1088,[2]loan_data!$A:$A,[2]loan_data!$Z:$Z)-100)%</f>
        <v>3.1899999999999977E-2</v>
      </c>
      <c r="AW1088" t="str">
        <f>_xlfn.XLOOKUP(A1088,[2]loan_data!$A:$A,[2]loan_data!$AA:$AA)</f>
        <v>umbs_price</v>
      </c>
      <c r="AX1088" s="8">
        <f>AV1088*L1088</f>
        <v>3668.4999999999973</v>
      </c>
    </row>
    <row r="1089" spans="1:52" x14ac:dyDescent="0.2">
      <c r="A1089">
        <v>5034855</v>
      </c>
      <c r="B1089" t="s">
        <v>51</v>
      </c>
      <c r="C1089" t="s">
        <v>47</v>
      </c>
      <c r="D1089" t="b">
        <v>1</v>
      </c>
      <c r="E1089" t="s">
        <v>35</v>
      </c>
      <c r="F1089" t="s">
        <v>36</v>
      </c>
      <c r="G1089" t="s">
        <v>37</v>
      </c>
      <c r="H1089" t="s">
        <v>38</v>
      </c>
      <c r="I1089">
        <v>1</v>
      </c>
      <c r="J1089" t="b">
        <v>0</v>
      </c>
      <c r="K1089" t="b">
        <v>0</v>
      </c>
      <c r="L1089" s="1">
        <v>245000</v>
      </c>
      <c r="M1089" s="2">
        <v>44454</v>
      </c>
      <c r="N1089" s="2">
        <v>44501</v>
      </c>
      <c r="O1089" s="2">
        <v>49949</v>
      </c>
      <c r="P1089">
        <v>180</v>
      </c>
      <c r="Q1089" s="3">
        <v>1601.96</v>
      </c>
      <c r="R1089">
        <v>2.25</v>
      </c>
      <c r="S1089" t="s">
        <v>919</v>
      </c>
      <c r="T1089" s="4">
        <v>533189</v>
      </c>
      <c r="U1089" s="7">
        <f>V1089+W1089</f>
        <v>4826.5000000000127</v>
      </c>
      <c r="V1089" s="7">
        <f t="shared" si="52"/>
        <v>4826.5000000000127</v>
      </c>
      <c r="W1089" s="7">
        <v>0</v>
      </c>
      <c r="AA1089" t="b">
        <v>0</v>
      </c>
      <c r="AB1089">
        <v>0</v>
      </c>
      <c r="AC1089">
        <v>0</v>
      </c>
      <c r="AD1089" t="b">
        <v>0</v>
      </c>
      <c r="AE1089" t="s">
        <v>39</v>
      </c>
      <c r="AF1089" t="b">
        <v>0</v>
      </c>
      <c r="AG1089">
        <v>1</v>
      </c>
      <c r="AH1089">
        <v>199</v>
      </c>
      <c r="AI1089" s="6">
        <v>2820</v>
      </c>
      <c r="AJ1089">
        <v>676</v>
      </c>
      <c r="AK1089" t="s">
        <v>40</v>
      </c>
      <c r="AL1089" t="s">
        <v>50</v>
      </c>
      <c r="AM1089" s="9">
        <v>1.05</v>
      </c>
      <c r="AN1089">
        <f>_xlfn.XLOOKUP(S1089,[1]umbs_prices!$A:$A,[1]umbs_prices!$D:$D)</f>
        <v>103.03</v>
      </c>
      <c r="AO1089" s="11">
        <f t="shared" si="53"/>
        <v>3.0299999999999994E-2</v>
      </c>
      <c r="AP1089" s="13">
        <f>(AM1089-1)*L1089</f>
        <v>12250.000000000011</v>
      </c>
      <c r="AQ1089" s="8">
        <f>AO1089*L1089</f>
        <v>7423.4999999999982</v>
      </c>
      <c r="AR1089" s="1">
        <f t="shared" si="54"/>
        <v>4826.5000000000127</v>
      </c>
      <c r="AS1089" s="8">
        <f>AQ1089+AR1089</f>
        <v>12250.000000000011</v>
      </c>
      <c r="AT1089" s="8">
        <f>AS1089-X1089</f>
        <v>12250.000000000011</v>
      </c>
      <c r="AU1089" s="11">
        <f>AT1089/L1089</f>
        <v>5.0000000000000044E-2</v>
      </c>
      <c r="AV1089">
        <f>(_xlfn.XLOOKUP(A1089,[2]loan_data!$A:$A,[2]loan_data!$Z:$Z)-100)%</f>
        <v>3.0300000000000011E-2</v>
      </c>
      <c r="AW1089" t="str">
        <f>_xlfn.XLOOKUP(A1089,[2]loan_data!$A:$A,[2]loan_data!$AA:$AA)</f>
        <v>umbs_price</v>
      </c>
      <c r="AX1089" s="8">
        <f>AV1089*L1089</f>
        <v>7423.5000000000027</v>
      </c>
    </row>
    <row r="1090" spans="1:52" x14ac:dyDescent="0.2">
      <c r="A1090">
        <v>5034877</v>
      </c>
      <c r="B1090" t="s">
        <v>46</v>
      </c>
      <c r="C1090" t="s">
        <v>340</v>
      </c>
      <c r="D1090" t="b">
        <v>1</v>
      </c>
      <c r="E1090" t="s">
        <v>35</v>
      </c>
      <c r="F1090" t="s">
        <v>36</v>
      </c>
      <c r="G1090" t="s">
        <v>37</v>
      </c>
      <c r="H1090" t="s">
        <v>38</v>
      </c>
      <c r="I1090">
        <v>1</v>
      </c>
      <c r="J1090" t="b">
        <v>0</v>
      </c>
      <c r="K1090" t="b">
        <v>0</v>
      </c>
      <c r="L1090" s="1">
        <v>135000</v>
      </c>
      <c r="M1090" s="2">
        <v>44454</v>
      </c>
      <c r="N1090" s="2">
        <v>44501</v>
      </c>
      <c r="O1090" s="2">
        <v>55427</v>
      </c>
      <c r="P1090">
        <v>360</v>
      </c>
      <c r="Q1090" s="3">
        <v>541.04999999999995</v>
      </c>
      <c r="R1090">
        <v>2.625</v>
      </c>
      <c r="S1090" t="s">
        <v>921</v>
      </c>
      <c r="T1090" s="4">
        <v>194133</v>
      </c>
      <c r="U1090" s="7">
        <f>V1090+W1090</f>
        <v>7948.8400000000183</v>
      </c>
      <c r="V1090" s="7">
        <f t="shared" si="52"/>
        <v>6912.0000000000182</v>
      </c>
      <c r="W1090" s="7">
        <v>1036.8400000000001</v>
      </c>
      <c r="Z1090">
        <v>120</v>
      </c>
      <c r="AA1090" t="b">
        <v>0</v>
      </c>
      <c r="AB1090">
        <v>0</v>
      </c>
      <c r="AC1090">
        <v>0</v>
      </c>
      <c r="AD1090" t="b">
        <v>0</v>
      </c>
      <c r="AE1090" t="s">
        <v>39</v>
      </c>
      <c r="AF1090" t="b">
        <v>0</v>
      </c>
      <c r="AG1090">
        <v>1</v>
      </c>
      <c r="AH1090">
        <v>33</v>
      </c>
      <c r="AI1090" s="6">
        <v>1183</v>
      </c>
      <c r="AJ1090">
        <v>676</v>
      </c>
      <c r="AK1090" t="s">
        <v>58</v>
      </c>
      <c r="AL1090" t="s">
        <v>41</v>
      </c>
      <c r="AM1090" s="9">
        <v>1.05</v>
      </c>
      <c r="AN1090">
        <f>_xlfn.XLOOKUP(S1090,[1]umbs_prices!$A:$A,[1]umbs_prices!$D:$D)</f>
        <v>99.88</v>
      </c>
      <c r="AO1090" s="11">
        <f t="shared" si="53"/>
        <v>-1.2000000000000899E-3</v>
      </c>
      <c r="AP1090" s="13">
        <f>(AM1090-1)*L1090</f>
        <v>6750.0000000000064</v>
      </c>
      <c r="AQ1090" s="8">
        <f>AO1090*L1090</f>
        <v>-162.00000000001214</v>
      </c>
      <c r="AR1090" s="1">
        <f t="shared" si="54"/>
        <v>6912.0000000000182</v>
      </c>
      <c r="AS1090" s="8">
        <f>AQ1090+AR1090</f>
        <v>6750.0000000000064</v>
      </c>
      <c r="AT1090" s="8">
        <f>AS1090-X1090</f>
        <v>6750.0000000000064</v>
      </c>
      <c r="AU1090" s="11">
        <f>AT1090/L1090</f>
        <v>5.0000000000000044E-2</v>
      </c>
      <c r="AV1090">
        <f>(_xlfn.XLOOKUP(A1090,[2]loan_data!$A:$A,[2]loan_data!$Z:$Z)-100)%</f>
        <v>-1.2000000000000454E-3</v>
      </c>
      <c r="AW1090" t="str">
        <f>_xlfn.XLOOKUP(A1090,[2]loan_data!$A:$A,[2]loan_data!$AA:$AA)</f>
        <v>umbs_price</v>
      </c>
      <c r="AX1090" s="8">
        <f>AV1090*L1090</f>
        <v>-162.00000000000614</v>
      </c>
    </row>
    <row r="1091" spans="1:52" x14ac:dyDescent="0.2">
      <c r="A1091">
        <v>5034925</v>
      </c>
      <c r="B1091" t="s">
        <v>33</v>
      </c>
      <c r="C1091" t="s">
        <v>246</v>
      </c>
      <c r="D1091" t="b">
        <v>1</v>
      </c>
      <c r="E1091" t="s">
        <v>35</v>
      </c>
      <c r="F1091" t="s">
        <v>36</v>
      </c>
      <c r="G1091" t="s">
        <v>37</v>
      </c>
      <c r="H1091" t="s">
        <v>38</v>
      </c>
      <c r="I1091">
        <v>1</v>
      </c>
      <c r="J1091" t="b">
        <v>0</v>
      </c>
      <c r="K1091" t="b">
        <v>0</v>
      </c>
      <c r="L1091" s="1">
        <v>415000</v>
      </c>
      <c r="M1091" s="2">
        <v>44454</v>
      </c>
      <c r="N1091" s="2">
        <v>44501</v>
      </c>
      <c r="O1091" s="2">
        <v>55427</v>
      </c>
      <c r="P1091">
        <v>360</v>
      </c>
      <c r="Q1091" s="3">
        <v>1515.98</v>
      </c>
      <c r="R1091">
        <v>1.925</v>
      </c>
      <c r="S1091" t="s">
        <v>925</v>
      </c>
      <c r="T1091" s="4">
        <v>1000724</v>
      </c>
      <c r="U1091" s="7">
        <f>V1091+W1091</f>
        <v>31332.500000000007</v>
      </c>
      <c r="V1091" s="7">
        <f t="shared" ref="V1091:V1154" si="55">AR1091</f>
        <v>31332.500000000007</v>
      </c>
      <c r="W1091" s="7">
        <v>0</v>
      </c>
      <c r="Z1091">
        <v>60</v>
      </c>
      <c r="AA1091" t="b">
        <v>0</v>
      </c>
      <c r="AB1091">
        <v>0</v>
      </c>
      <c r="AC1091">
        <v>0</v>
      </c>
      <c r="AD1091" t="b">
        <v>0</v>
      </c>
      <c r="AE1091" t="s">
        <v>39</v>
      </c>
      <c r="AF1091" t="b">
        <v>0</v>
      </c>
      <c r="AG1091">
        <v>1</v>
      </c>
      <c r="AH1091">
        <v>295</v>
      </c>
      <c r="AI1091" s="6">
        <v>6884</v>
      </c>
      <c r="AJ1091">
        <v>676</v>
      </c>
      <c r="AK1091" t="s">
        <v>43</v>
      </c>
      <c r="AL1091" t="s">
        <v>50</v>
      </c>
      <c r="AM1091" s="9">
        <v>1.05</v>
      </c>
      <c r="AN1091">
        <f>_xlfn.XLOOKUP(S1091,[1]umbs_prices!$A:$A,[1]umbs_prices!$D:$D)</f>
        <v>97.45</v>
      </c>
      <c r="AO1091" s="11">
        <f t="shared" ref="AO1091:AO1154" si="56">AN1091%-1</f>
        <v>-2.5499999999999967E-2</v>
      </c>
      <c r="AP1091" s="13">
        <f>(AM1091-1)*L1091</f>
        <v>20750.000000000018</v>
      </c>
      <c r="AQ1091" s="8">
        <f>AO1091*L1091</f>
        <v>-10582.499999999987</v>
      </c>
      <c r="AR1091" s="1">
        <f t="shared" ref="AR1091:AR1154" si="57">AP1091-AQ1091</f>
        <v>31332.500000000007</v>
      </c>
      <c r="AS1091" s="8">
        <f>AQ1091+AR1091</f>
        <v>20750.000000000022</v>
      </c>
      <c r="AT1091" s="8">
        <f>AS1091-X1091</f>
        <v>20750.000000000022</v>
      </c>
      <c r="AU1091" s="11">
        <f>AT1091/L1091</f>
        <v>5.0000000000000051E-2</v>
      </c>
      <c r="AV1091">
        <f>(_xlfn.XLOOKUP(A1091,[2]loan_data!$A:$A,[2]loan_data!$Z:$Z)-100)%</f>
        <v>-2.5499999999999971E-2</v>
      </c>
      <c r="AW1091" t="str">
        <f>_xlfn.XLOOKUP(A1091,[2]loan_data!$A:$A,[2]loan_data!$AA:$AA)</f>
        <v>umbs_price</v>
      </c>
      <c r="AX1091" s="8">
        <f>AV1091*L1091</f>
        <v>-10582.499999999987</v>
      </c>
    </row>
    <row r="1092" spans="1:52" x14ac:dyDescent="0.2">
      <c r="A1092">
        <v>5035005</v>
      </c>
      <c r="B1092" t="s">
        <v>146</v>
      </c>
      <c r="C1092" t="s">
        <v>493</v>
      </c>
      <c r="D1092" t="b">
        <v>1</v>
      </c>
      <c r="E1092" t="s">
        <v>35</v>
      </c>
      <c r="F1092" t="s">
        <v>36</v>
      </c>
      <c r="G1092" t="s">
        <v>37</v>
      </c>
      <c r="H1092" t="s">
        <v>53</v>
      </c>
      <c r="I1092">
        <v>1</v>
      </c>
      <c r="J1092" t="b">
        <v>0</v>
      </c>
      <c r="K1092" t="b">
        <v>0</v>
      </c>
      <c r="L1092" s="1">
        <v>165000</v>
      </c>
      <c r="M1092" s="2">
        <v>44455</v>
      </c>
      <c r="N1092" s="2">
        <v>44501</v>
      </c>
      <c r="O1092" s="2">
        <v>49949</v>
      </c>
      <c r="P1092">
        <v>180</v>
      </c>
      <c r="Q1092" s="3">
        <v>1107.52</v>
      </c>
      <c r="R1092">
        <v>2.625</v>
      </c>
      <c r="S1092" t="s">
        <v>921</v>
      </c>
      <c r="T1092" s="4">
        <v>208861</v>
      </c>
      <c r="U1092" s="7">
        <f>V1092+W1092</f>
        <v>11034.750000000022</v>
      </c>
      <c r="V1092" s="7">
        <f t="shared" si="55"/>
        <v>8448.0000000000218</v>
      </c>
      <c r="W1092" s="7">
        <v>2586.75</v>
      </c>
      <c r="AA1092" t="b">
        <v>0</v>
      </c>
      <c r="AB1092">
        <v>0</v>
      </c>
      <c r="AC1092">
        <v>0</v>
      </c>
      <c r="AD1092" t="b">
        <v>0</v>
      </c>
      <c r="AE1092" t="s">
        <v>39</v>
      </c>
      <c r="AF1092" t="b">
        <v>0</v>
      </c>
      <c r="AG1092">
        <v>1</v>
      </c>
      <c r="AH1092">
        <v>41</v>
      </c>
      <c r="AI1092" s="6">
        <v>1367</v>
      </c>
      <c r="AJ1092">
        <v>676</v>
      </c>
      <c r="AK1092" t="s">
        <v>58</v>
      </c>
      <c r="AL1092" t="s">
        <v>50</v>
      </c>
      <c r="AM1092" s="9">
        <v>1.05</v>
      </c>
      <c r="AN1092">
        <f>_xlfn.XLOOKUP(S1092,[1]umbs_prices!$A:$A,[1]umbs_prices!$D:$D)</f>
        <v>99.88</v>
      </c>
      <c r="AO1092" s="11">
        <f t="shared" si="56"/>
        <v>-1.2000000000000899E-3</v>
      </c>
      <c r="AP1092" s="13">
        <f>(AM1092-1)*L1092</f>
        <v>8250.0000000000073</v>
      </c>
      <c r="AQ1092" s="8">
        <f>AO1092*L1092</f>
        <v>-198.00000000001484</v>
      </c>
      <c r="AR1092" s="1">
        <f t="shared" si="57"/>
        <v>8448.0000000000218</v>
      </c>
      <c r="AS1092" s="8">
        <f>AQ1092+AR1092</f>
        <v>8250.0000000000073</v>
      </c>
      <c r="AT1092" s="8">
        <f>AS1092-X1092</f>
        <v>8250.0000000000073</v>
      </c>
      <c r="AU1092" s="11">
        <f>AT1092/L1092</f>
        <v>5.0000000000000044E-2</v>
      </c>
      <c r="AV1092">
        <f>(_xlfn.XLOOKUP(A1092,[2]loan_data!$A:$A,[2]loan_data!$Z:$Z)-100)%</f>
        <v>-1.2000000000000454E-3</v>
      </c>
      <c r="AW1092" t="str">
        <f>_xlfn.XLOOKUP(A1092,[2]loan_data!$A:$A,[2]loan_data!$AA:$AA)</f>
        <v>umbs_price</v>
      </c>
      <c r="AX1092" s="8">
        <f>AV1092*L1092</f>
        <v>-198.0000000000075</v>
      </c>
    </row>
    <row r="1093" spans="1:52" x14ac:dyDescent="0.2">
      <c r="A1093">
        <v>5035009</v>
      </c>
      <c r="B1093" t="s">
        <v>73</v>
      </c>
      <c r="C1093" t="s">
        <v>506</v>
      </c>
      <c r="D1093" t="b">
        <v>1</v>
      </c>
      <c r="E1093" t="s">
        <v>35</v>
      </c>
      <c r="F1093" t="s">
        <v>36</v>
      </c>
      <c r="G1093" t="s">
        <v>37</v>
      </c>
      <c r="H1093" t="s">
        <v>38</v>
      </c>
      <c r="I1093">
        <v>1</v>
      </c>
      <c r="J1093" t="b">
        <v>0</v>
      </c>
      <c r="K1093" t="b">
        <v>0</v>
      </c>
      <c r="L1093" s="1">
        <v>105000</v>
      </c>
      <c r="M1093" s="2">
        <v>44455</v>
      </c>
      <c r="N1093" s="2">
        <v>44501</v>
      </c>
      <c r="O1093" s="2">
        <v>48122</v>
      </c>
      <c r="P1093">
        <v>120</v>
      </c>
      <c r="Q1093" s="3">
        <v>970.31999999999994</v>
      </c>
      <c r="R1093">
        <v>2.125</v>
      </c>
      <c r="S1093" t="s">
        <v>925</v>
      </c>
      <c r="T1093" s="4">
        <v>350936</v>
      </c>
      <c r="U1093" s="7">
        <f>V1093+W1093</f>
        <v>9186.5</v>
      </c>
      <c r="V1093" s="7">
        <f t="shared" si="55"/>
        <v>7927.5000000000009</v>
      </c>
      <c r="W1093" s="7">
        <v>1259</v>
      </c>
      <c r="AA1093" t="b">
        <v>0</v>
      </c>
      <c r="AB1093">
        <v>0</v>
      </c>
      <c r="AC1093">
        <v>0</v>
      </c>
      <c r="AD1093" t="b">
        <v>0</v>
      </c>
      <c r="AE1093" t="s">
        <v>39</v>
      </c>
      <c r="AF1093" t="b">
        <v>0</v>
      </c>
      <c r="AG1093">
        <v>1</v>
      </c>
      <c r="AH1093">
        <v>53</v>
      </c>
      <c r="AI1093" s="6">
        <v>1590</v>
      </c>
      <c r="AJ1093">
        <v>676</v>
      </c>
      <c r="AK1093" t="s">
        <v>40</v>
      </c>
      <c r="AL1093" t="s">
        <v>50</v>
      </c>
      <c r="AM1093" s="9">
        <v>1.05</v>
      </c>
      <c r="AN1093">
        <f>_xlfn.XLOOKUP(S1093,[1]umbs_prices!$A:$A,[1]umbs_prices!$D:$D)</f>
        <v>97.45</v>
      </c>
      <c r="AO1093" s="11">
        <f t="shared" si="56"/>
        <v>-2.5499999999999967E-2</v>
      </c>
      <c r="AP1093" s="13">
        <f>(AM1093-1)*L1093</f>
        <v>5250.0000000000045</v>
      </c>
      <c r="AQ1093" s="8">
        <f>AO1093*L1093</f>
        <v>-2677.4999999999964</v>
      </c>
      <c r="AR1093" s="1">
        <f t="shared" si="57"/>
        <v>7927.5000000000009</v>
      </c>
      <c r="AS1093" s="8">
        <f>AQ1093+AR1093</f>
        <v>5250.0000000000045</v>
      </c>
      <c r="AT1093" s="8">
        <f>AS1093-X1093</f>
        <v>5250.0000000000045</v>
      </c>
      <c r="AU1093" s="11">
        <f>AT1093/L1093</f>
        <v>5.0000000000000044E-2</v>
      </c>
      <c r="AV1093">
        <f>(_xlfn.XLOOKUP(A1093,[2]loan_data!$A:$A,[2]loan_data!$Z:$Z)-100)%</f>
        <v>-2.5499999999999971E-2</v>
      </c>
      <c r="AW1093" t="str">
        <f>_xlfn.XLOOKUP(A1093,[2]loan_data!$A:$A,[2]loan_data!$AA:$AA)</f>
        <v>umbs_price</v>
      </c>
      <c r="AX1093" s="8">
        <f>AV1093*L1093</f>
        <v>-2677.4999999999968</v>
      </c>
    </row>
    <row r="1094" spans="1:52" x14ac:dyDescent="0.2">
      <c r="A1094">
        <v>5035160</v>
      </c>
      <c r="B1094" t="s">
        <v>61</v>
      </c>
      <c r="C1094" t="s">
        <v>99</v>
      </c>
      <c r="D1094" t="b">
        <v>1</v>
      </c>
      <c r="E1094" t="s">
        <v>35</v>
      </c>
      <c r="F1094" t="s">
        <v>36</v>
      </c>
      <c r="G1094" t="s">
        <v>37</v>
      </c>
      <c r="H1094" t="s">
        <v>53</v>
      </c>
      <c r="I1094">
        <v>1</v>
      </c>
      <c r="J1094" t="b">
        <v>0</v>
      </c>
      <c r="K1094" t="b">
        <v>0</v>
      </c>
      <c r="L1094" s="1">
        <v>155000</v>
      </c>
      <c r="M1094" s="2">
        <v>44455</v>
      </c>
      <c r="N1094" s="2">
        <v>44501</v>
      </c>
      <c r="O1094" s="2">
        <v>51775</v>
      </c>
      <c r="P1094">
        <v>240</v>
      </c>
      <c r="Q1094" s="3">
        <v>819.65</v>
      </c>
      <c r="R1094">
        <v>2.5</v>
      </c>
      <c r="S1094" t="s">
        <v>919</v>
      </c>
      <c r="T1094" s="4">
        <v>336957</v>
      </c>
      <c r="U1094" s="7">
        <f>V1094+W1094</f>
        <v>4598.1000000000076</v>
      </c>
      <c r="V1094" s="7">
        <f t="shared" si="55"/>
        <v>3053.5000000000082</v>
      </c>
      <c r="W1094" s="7">
        <v>1544.6</v>
      </c>
      <c r="AA1094" t="b">
        <v>0</v>
      </c>
      <c r="AB1094">
        <v>0</v>
      </c>
      <c r="AC1094">
        <v>0</v>
      </c>
      <c r="AD1094" t="b">
        <v>0</v>
      </c>
      <c r="AE1094" t="s">
        <v>39</v>
      </c>
      <c r="AF1094" t="b">
        <v>0</v>
      </c>
      <c r="AG1094">
        <v>1</v>
      </c>
      <c r="AH1094">
        <v>130</v>
      </c>
      <c r="AI1094" s="6">
        <v>3684</v>
      </c>
      <c r="AJ1094">
        <v>676</v>
      </c>
      <c r="AK1094" t="s">
        <v>40</v>
      </c>
      <c r="AL1094" t="s">
        <v>50</v>
      </c>
      <c r="AM1094" s="9">
        <v>1.05</v>
      </c>
      <c r="AN1094">
        <f>_xlfn.XLOOKUP(S1094,[1]umbs_prices!$A:$A,[1]umbs_prices!$D:$D)</f>
        <v>103.03</v>
      </c>
      <c r="AO1094" s="11">
        <f t="shared" si="56"/>
        <v>3.0299999999999994E-2</v>
      </c>
      <c r="AP1094" s="13">
        <f>(AM1094-1)*L1094</f>
        <v>7750.0000000000073</v>
      </c>
      <c r="AQ1094" s="8">
        <f>AO1094*L1094</f>
        <v>4696.4999999999991</v>
      </c>
      <c r="AR1094" s="1">
        <f t="shared" si="57"/>
        <v>3053.5000000000082</v>
      </c>
      <c r="AS1094" s="8">
        <f>AQ1094+AR1094</f>
        <v>7750.0000000000073</v>
      </c>
      <c r="AT1094" s="8">
        <f>AS1094-X1094</f>
        <v>7750.0000000000073</v>
      </c>
      <c r="AU1094" s="11">
        <f>AT1094/L1094</f>
        <v>5.0000000000000044E-2</v>
      </c>
      <c r="AV1094">
        <f>(_xlfn.XLOOKUP(A1094,[2]loan_data!$A:$A,[2]loan_data!$Z:$Z)-100)%</f>
        <v>3.0300000000000011E-2</v>
      </c>
      <c r="AW1094" t="str">
        <f>_xlfn.XLOOKUP(A1094,[2]loan_data!$A:$A,[2]loan_data!$AA:$AA)</f>
        <v>umbs_price</v>
      </c>
      <c r="AX1094" s="8">
        <f>AV1094*L1094</f>
        <v>4696.5000000000018</v>
      </c>
    </row>
    <row r="1095" spans="1:52" x14ac:dyDescent="0.2">
      <c r="A1095">
        <v>5035169</v>
      </c>
      <c r="B1095" t="s">
        <v>54</v>
      </c>
      <c r="C1095" t="s">
        <v>153</v>
      </c>
      <c r="D1095" t="b">
        <v>1</v>
      </c>
      <c r="E1095" t="s">
        <v>35</v>
      </c>
      <c r="F1095" t="s">
        <v>36</v>
      </c>
      <c r="G1095" t="s">
        <v>37</v>
      </c>
      <c r="H1095" t="s">
        <v>60</v>
      </c>
      <c r="I1095">
        <v>1</v>
      </c>
      <c r="J1095" t="b">
        <v>0</v>
      </c>
      <c r="K1095" t="b">
        <v>0</v>
      </c>
      <c r="L1095" s="1">
        <v>185000</v>
      </c>
      <c r="M1095" s="2">
        <v>44456</v>
      </c>
      <c r="N1095" s="2">
        <v>44501</v>
      </c>
      <c r="O1095" s="2">
        <v>55427</v>
      </c>
      <c r="P1095">
        <v>360</v>
      </c>
      <c r="Q1095" s="3">
        <v>802.96</v>
      </c>
      <c r="R1095">
        <v>3.25</v>
      </c>
      <c r="S1095" t="s">
        <v>920</v>
      </c>
      <c r="T1095" s="4">
        <v>329710</v>
      </c>
      <c r="U1095" s="7">
        <f>V1095+W1095</f>
        <v>4871.5000000000036</v>
      </c>
      <c r="V1095" s="7">
        <f t="shared" si="55"/>
        <v>721.50000000000364</v>
      </c>
      <c r="W1095" s="7">
        <v>4150</v>
      </c>
      <c r="AA1095" t="b">
        <v>0</v>
      </c>
      <c r="AB1095">
        <v>0</v>
      </c>
      <c r="AC1095">
        <v>0</v>
      </c>
      <c r="AD1095" t="b">
        <v>0</v>
      </c>
      <c r="AE1095" t="s">
        <v>39</v>
      </c>
      <c r="AF1095" t="b">
        <v>0</v>
      </c>
      <c r="AG1095">
        <v>1</v>
      </c>
      <c r="AH1095">
        <v>134</v>
      </c>
      <c r="AI1095" s="6">
        <v>1229</v>
      </c>
      <c r="AJ1095">
        <v>676</v>
      </c>
      <c r="AK1095" t="s">
        <v>40</v>
      </c>
      <c r="AL1095" t="s">
        <v>41</v>
      </c>
      <c r="AM1095" s="9">
        <v>1.05</v>
      </c>
      <c r="AN1095">
        <f>_xlfn.XLOOKUP(S1095,[1]umbs_prices!$A:$A,[1]umbs_prices!$D:$D)</f>
        <v>104.61</v>
      </c>
      <c r="AO1095" s="11">
        <f t="shared" si="56"/>
        <v>4.610000000000003E-2</v>
      </c>
      <c r="AP1095" s="13">
        <f>(AM1095-1)*L1095</f>
        <v>9250.0000000000091</v>
      </c>
      <c r="AQ1095" s="8">
        <f>AO1095*L1095</f>
        <v>8528.5000000000055</v>
      </c>
      <c r="AR1095" s="1">
        <f t="shared" si="57"/>
        <v>721.50000000000364</v>
      </c>
      <c r="AS1095" s="8">
        <f>AQ1095+AR1095</f>
        <v>9250.0000000000091</v>
      </c>
      <c r="AT1095" s="8">
        <f>AS1095-X1095</f>
        <v>9250.0000000000091</v>
      </c>
      <c r="AU1095" s="11">
        <f>AT1095/L1095</f>
        <v>5.0000000000000051E-2</v>
      </c>
      <c r="AV1095">
        <f>(_xlfn.XLOOKUP(A1095,[2]loan_data!$A:$A,[2]loan_data!$Z:$Z)-100)%</f>
        <v>4.6099999999999995E-2</v>
      </c>
      <c r="AW1095" t="str">
        <f>_xlfn.XLOOKUP(A1095,[2]loan_data!$A:$A,[2]loan_data!$AA:$AA)</f>
        <v>umbs_price</v>
      </c>
      <c r="AX1095" s="8">
        <f>AV1095*L1095</f>
        <v>8528.5</v>
      </c>
    </row>
    <row r="1096" spans="1:52" x14ac:dyDescent="0.2">
      <c r="A1096">
        <v>5035260</v>
      </c>
      <c r="B1096" t="s">
        <v>90</v>
      </c>
      <c r="C1096" t="s">
        <v>507</v>
      </c>
      <c r="D1096" t="b">
        <v>1</v>
      </c>
      <c r="E1096" t="s">
        <v>35</v>
      </c>
      <c r="F1096" t="s">
        <v>36</v>
      </c>
      <c r="G1096" t="s">
        <v>37</v>
      </c>
      <c r="H1096" t="s">
        <v>53</v>
      </c>
      <c r="I1096">
        <v>1</v>
      </c>
      <c r="J1096" t="b">
        <v>0</v>
      </c>
      <c r="K1096" t="b">
        <v>0</v>
      </c>
      <c r="L1096" s="1">
        <v>125000</v>
      </c>
      <c r="M1096" s="2">
        <v>44456</v>
      </c>
      <c r="N1096" s="2">
        <v>44501</v>
      </c>
      <c r="O1096" s="2">
        <v>49949</v>
      </c>
      <c r="P1096">
        <v>180</v>
      </c>
      <c r="Q1096" s="3">
        <v>846.34</v>
      </c>
      <c r="R1096">
        <v>2.75</v>
      </c>
      <c r="S1096" t="s">
        <v>922</v>
      </c>
      <c r="T1096" s="4">
        <v>168760</v>
      </c>
      <c r="U1096" s="7">
        <f>V1096+W1096</f>
        <v>3964.0000000000005</v>
      </c>
      <c r="V1096" s="7">
        <f t="shared" si="55"/>
        <v>2262.5000000000005</v>
      </c>
      <c r="W1096" s="7">
        <v>1701.5</v>
      </c>
      <c r="AA1096" t="b">
        <v>0</v>
      </c>
      <c r="AB1096">
        <v>0</v>
      </c>
      <c r="AC1096">
        <v>0</v>
      </c>
      <c r="AD1096" t="b">
        <v>0</v>
      </c>
      <c r="AE1096" t="s">
        <v>39</v>
      </c>
      <c r="AF1096" t="b">
        <v>0</v>
      </c>
      <c r="AG1096">
        <v>1</v>
      </c>
      <c r="AH1096">
        <v>86</v>
      </c>
      <c r="AI1096" s="6">
        <v>2795</v>
      </c>
      <c r="AJ1096">
        <v>676</v>
      </c>
      <c r="AK1096" t="s">
        <v>43</v>
      </c>
      <c r="AL1096" t="s">
        <v>41</v>
      </c>
      <c r="AM1096" s="9">
        <v>1.05</v>
      </c>
      <c r="AN1096">
        <f>_xlfn.XLOOKUP(S1096,[1]umbs_prices!$A:$A,[1]umbs_prices!$D:$D)</f>
        <v>103.19</v>
      </c>
      <c r="AO1096" s="11">
        <f t="shared" si="56"/>
        <v>3.1900000000000039E-2</v>
      </c>
      <c r="AP1096" s="13">
        <f>(AM1096-1)*L1096</f>
        <v>6250.0000000000055</v>
      </c>
      <c r="AQ1096" s="8">
        <f>AO1096*L1096</f>
        <v>3987.500000000005</v>
      </c>
      <c r="AR1096" s="1">
        <f t="shared" si="57"/>
        <v>2262.5000000000005</v>
      </c>
      <c r="AS1096" s="8">
        <f>AQ1096+AR1096</f>
        <v>6250.0000000000055</v>
      </c>
      <c r="AT1096" s="8">
        <f>AS1096-X1096</f>
        <v>6250.0000000000055</v>
      </c>
      <c r="AU1096" s="11">
        <f>AT1096/L1096</f>
        <v>5.0000000000000044E-2</v>
      </c>
      <c r="AV1096">
        <f>(_xlfn.XLOOKUP(A1096,[2]loan_data!$A:$A,[2]loan_data!$Z:$Z)-100)%</f>
        <v>3.1899999999999977E-2</v>
      </c>
      <c r="AW1096" t="str">
        <f>_xlfn.XLOOKUP(A1096,[2]loan_data!$A:$A,[2]loan_data!$AA:$AA)</f>
        <v>umbs_price</v>
      </c>
      <c r="AX1096" s="8">
        <f>AV1096*L1096</f>
        <v>3987.4999999999973</v>
      </c>
    </row>
    <row r="1097" spans="1:52" x14ac:dyDescent="0.2">
      <c r="A1097">
        <v>5035294</v>
      </c>
      <c r="B1097" t="s">
        <v>71</v>
      </c>
      <c r="C1097" t="s">
        <v>427</v>
      </c>
      <c r="D1097" t="b">
        <v>1</v>
      </c>
      <c r="E1097" t="s">
        <v>35</v>
      </c>
      <c r="F1097" t="s">
        <v>36</v>
      </c>
      <c r="G1097" t="s">
        <v>37</v>
      </c>
      <c r="H1097" t="s">
        <v>38</v>
      </c>
      <c r="I1097">
        <v>1</v>
      </c>
      <c r="J1097" t="b">
        <v>0</v>
      </c>
      <c r="K1097" t="b">
        <v>0</v>
      </c>
      <c r="L1097" s="1">
        <v>205000</v>
      </c>
      <c r="M1097" s="2">
        <v>44442</v>
      </c>
      <c r="N1097" s="2">
        <v>44470</v>
      </c>
      <c r="O1097" s="2">
        <v>55397</v>
      </c>
      <c r="P1097">
        <v>360</v>
      </c>
      <c r="Q1097" s="3">
        <v>848.5</v>
      </c>
      <c r="R1097">
        <v>2.875</v>
      </c>
      <c r="S1097" t="s">
        <v>922</v>
      </c>
      <c r="T1097" s="4">
        <v>273662</v>
      </c>
      <c r="U1097" s="7">
        <f>V1097+W1097</f>
        <v>4594.9000000000005</v>
      </c>
      <c r="V1097" s="7">
        <f t="shared" si="55"/>
        <v>3710.5000000000009</v>
      </c>
      <c r="W1097" s="7">
        <v>884.39999999999964</v>
      </c>
      <c r="AA1097" t="b">
        <v>0</v>
      </c>
      <c r="AB1097">
        <v>0</v>
      </c>
      <c r="AC1097">
        <v>0</v>
      </c>
      <c r="AD1097" t="b">
        <v>0</v>
      </c>
      <c r="AE1097" t="s">
        <v>39</v>
      </c>
      <c r="AF1097" t="b">
        <v>0</v>
      </c>
      <c r="AG1097">
        <v>1</v>
      </c>
      <c r="AH1097">
        <v>48</v>
      </c>
      <c r="AI1097" s="6">
        <v>1640</v>
      </c>
      <c r="AJ1097">
        <v>677</v>
      </c>
      <c r="AK1097" t="s">
        <v>40</v>
      </c>
      <c r="AL1097" t="s">
        <v>41</v>
      </c>
      <c r="AM1097" s="9">
        <v>1.05</v>
      </c>
      <c r="AN1097">
        <f>_xlfn.XLOOKUP(S1097,[1]umbs_prices!$A:$A,[1]umbs_prices!$D:$D)</f>
        <v>103.19</v>
      </c>
      <c r="AO1097" s="11">
        <f t="shared" si="56"/>
        <v>3.1900000000000039E-2</v>
      </c>
      <c r="AP1097" s="13">
        <f>(AM1097-1)*L1097</f>
        <v>10250.000000000009</v>
      </c>
      <c r="AQ1097" s="8">
        <f>AO1097*L1097</f>
        <v>6539.5000000000082</v>
      </c>
      <c r="AR1097" s="1">
        <f t="shared" si="57"/>
        <v>3710.5000000000009</v>
      </c>
      <c r="AS1097" s="8">
        <f>AQ1097+AR1097</f>
        <v>10250.000000000009</v>
      </c>
      <c r="AT1097" s="8">
        <f>AS1097-X1097</f>
        <v>10250.000000000009</v>
      </c>
      <c r="AU1097" s="11">
        <f>AT1097/L1097</f>
        <v>5.0000000000000044E-2</v>
      </c>
      <c r="AV1097">
        <f>(_xlfn.XLOOKUP(A1097,[2]loan_data!$A:$A,[2]loan_data!$Z:$Z)-100)%</f>
        <v>3.1899999999999977E-2</v>
      </c>
      <c r="AW1097" t="str">
        <f>_xlfn.XLOOKUP(A1097,[2]loan_data!$A:$A,[2]loan_data!$AA:$AA)</f>
        <v>umbs_price</v>
      </c>
      <c r="AX1097" s="8">
        <f>AV1097*L1097</f>
        <v>6539.4999999999955</v>
      </c>
    </row>
    <row r="1098" spans="1:52" x14ac:dyDescent="0.2">
      <c r="A1098">
        <v>5035465</v>
      </c>
      <c r="B1098" t="s">
        <v>54</v>
      </c>
      <c r="C1098" t="s">
        <v>184</v>
      </c>
      <c r="D1098" t="b">
        <v>1</v>
      </c>
      <c r="E1098" t="s">
        <v>35</v>
      </c>
      <c r="F1098" t="s">
        <v>36</v>
      </c>
      <c r="G1098" t="s">
        <v>37</v>
      </c>
      <c r="H1098" t="s">
        <v>38</v>
      </c>
      <c r="I1098">
        <v>1</v>
      </c>
      <c r="J1098" t="b">
        <v>0</v>
      </c>
      <c r="K1098" t="b">
        <v>0</v>
      </c>
      <c r="L1098" s="1">
        <v>265000</v>
      </c>
      <c r="M1098" s="2">
        <v>44420</v>
      </c>
      <c r="N1098" s="2">
        <v>44440</v>
      </c>
      <c r="O1098" s="2">
        <v>55366</v>
      </c>
      <c r="P1098">
        <v>360</v>
      </c>
      <c r="Q1098" s="3">
        <v>1096.8399999999999</v>
      </c>
      <c r="R1098">
        <v>2.875</v>
      </c>
      <c r="S1098" t="s">
        <v>924</v>
      </c>
      <c r="T1098" s="4">
        <v>289460</v>
      </c>
      <c r="U1098" s="7">
        <f>V1098+W1098</f>
        <v>3922.9999999999927</v>
      </c>
      <c r="V1098" s="7">
        <f t="shared" si="55"/>
        <v>2199.4999999999927</v>
      </c>
      <c r="W1098" s="7">
        <v>1723.5</v>
      </c>
      <c r="AA1098" t="b">
        <v>0</v>
      </c>
      <c r="AB1098">
        <v>0</v>
      </c>
      <c r="AC1098">
        <v>0</v>
      </c>
      <c r="AD1098" t="b">
        <v>0</v>
      </c>
      <c r="AE1098" t="s">
        <v>39</v>
      </c>
      <c r="AF1098" t="b">
        <v>0</v>
      </c>
      <c r="AG1098">
        <v>1</v>
      </c>
      <c r="AH1098">
        <v>103</v>
      </c>
      <c r="AI1098" s="6">
        <v>3520</v>
      </c>
      <c r="AJ1098">
        <v>677</v>
      </c>
      <c r="AK1098" t="s">
        <v>40</v>
      </c>
      <c r="AL1098" t="s">
        <v>41</v>
      </c>
      <c r="AM1098" s="9">
        <v>1.05</v>
      </c>
      <c r="AN1098">
        <f>_xlfn.XLOOKUP(S1098,[1]umbs_prices!$A:$A,[1]umbs_prices!$D:$D)</f>
        <v>104.17</v>
      </c>
      <c r="AO1098" s="11">
        <f t="shared" si="56"/>
        <v>4.170000000000007E-2</v>
      </c>
      <c r="AP1098" s="13">
        <f>(AM1098-1)*L1098</f>
        <v>13250.000000000011</v>
      </c>
      <c r="AQ1098" s="8">
        <f>AO1098*L1098</f>
        <v>11050.500000000018</v>
      </c>
      <c r="AR1098" s="1">
        <f t="shared" si="57"/>
        <v>2199.4999999999927</v>
      </c>
      <c r="AS1098" s="8">
        <f>AQ1098+AR1098</f>
        <v>13250.000000000011</v>
      </c>
      <c r="AT1098" s="8">
        <f>AS1098-X1098</f>
        <v>13250.000000000011</v>
      </c>
      <c r="AU1098" s="11">
        <f>AT1098/L1098</f>
        <v>5.0000000000000044E-2</v>
      </c>
      <c r="AV1098">
        <f>(_xlfn.XLOOKUP(A1098,[2]loan_data!$A:$A,[2]loan_data!$Z:$Z)-100)%</f>
        <v>4.3887500000000017E-2</v>
      </c>
      <c r="AW1098" t="str">
        <f>_xlfn.XLOOKUP(A1098,[2]loan_data!$A:$A,[2]loan_data!$AA:$AA)</f>
        <v>storgan_manley</v>
      </c>
      <c r="AX1098" s="8">
        <f>AV1098*L1098</f>
        <v>11630.187500000004</v>
      </c>
      <c r="AY1098" s="8">
        <f>AX1098+AR1098</f>
        <v>13829.687499999996</v>
      </c>
      <c r="AZ1098" s="10">
        <f>AY1098/L1098</f>
        <v>5.2187499999999984E-2</v>
      </c>
    </row>
    <row r="1099" spans="1:52" x14ac:dyDescent="0.2">
      <c r="A1099">
        <v>5035466</v>
      </c>
      <c r="B1099" t="s">
        <v>84</v>
      </c>
      <c r="C1099" t="s">
        <v>508</v>
      </c>
      <c r="D1099" t="b">
        <v>1</v>
      </c>
      <c r="E1099" t="s">
        <v>35</v>
      </c>
      <c r="F1099" t="s">
        <v>36</v>
      </c>
      <c r="G1099" t="s">
        <v>37</v>
      </c>
      <c r="H1099" t="s">
        <v>53</v>
      </c>
      <c r="I1099">
        <v>1</v>
      </c>
      <c r="J1099" t="b">
        <v>0</v>
      </c>
      <c r="K1099" t="b">
        <v>0</v>
      </c>
      <c r="L1099" s="1">
        <v>105000</v>
      </c>
      <c r="M1099" s="2">
        <v>44433</v>
      </c>
      <c r="N1099" s="2">
        <v>44470</v>
      </c>
      <c r="O1099" s="2">
        <v>55397</v>
      </c>
      <c r="P1099">
        <v>360</v>
      </c>
      <c r="Q1099" s="3">
        <v>455.74</v>
      </c>
      <c r="R1099">
        <v>3.25</v>
      </c>
      <c r="S1099" t="s">
        <v>920</v>
      </c>
      <c r="T1099" s="4">
        <v>168000</v>
      </c>
      <c r="U1099" s="7">
        <f>V1099+W1099</f>
        <v>2267.5000000000018</v>
      </c>
      <c r="V1099" s="7">
        <f t="shared" si="55"/>
        <v>409.50000000000182</v>
      </c>
      <c r="W1099" s="7">
        <v>1858</v>
      </c>
      <c r="AA1099" t="b">
        <v>0</v>
      </c>
      <c r="AB1099">
        <v>0</v>
      </c>
      <c r="AC1099">
        <v>0</v>
      </c>
      <c r="AD1099" t="b">
        <v>0</v>
      </c>
      <c r="AE1099" t="s">
        <v>39</v>
      </c>
      <c r="AF1099" t="b">
        <v>0</v>
      </c>
      <c r="AG1099">
        <v>1</v>
      </c>
      <c r="AH1099">
        <v>58</v>
      </c>
      <c r="AI1099" s="6">
        <v>1015</v>
      </c>
      <c r="AJ1099">
        <v>677</v>
      </c>
      <c r="AK1099" t="s">
        <v>58</v>
      </c>
      <c r="AL1099" t="s">
        <v>50</v>
      </c>
      <c r="AM1099" s="9">
        <v>1.05</v>
      </c>
      <c r="AN1099">
        <f>_xlfn.XLOOKUP(S1099,[1]umbs_prices!$A:$A,[1]umbs_prices!$D:$D)</f>
        <v>104.61</v>
      </c>
      <c r="AO1099" s="11">
        <f t="shared" si="56"/>
        <v>4.610000000000003E-2</v>
      </c>
      <c r="AP1099" s="13">
        <f>(AM1099-1)*L1099</f>
        <v>5250.0000000000045</v>
      </c>
      <c r="AQ1099" s="8">
        <f>AO1099*L1099</f>
        <v>4840.5000000000027</v>
      </c>
      <c r="AR1099" s="1">
        <f t="shared" si="57"/>
        <v>409.50000000000182</v>
      </c>
      <c r="AS1099" s="8">
        <f>AQ1099+AR1099</f>
        <v>5250.0000000000045</v>
      </c>
      <c r="AT1099" s="8">
        <f>AS1099-X1099</f>
        <v>5250.0000000000045</v>
      </c>
      <c r="AU1099" s="11">
        <f>AT1099/L1099</f>
        <v>5.0000000000000044E-2</v>
      </c>
      <c r="AV1099">
        <f>(_xlfn.XLOOKUP(A1099,[2]loan_data!$A:$A,[2]loan_data!$Z:$Z)-100)%</f>
        <v>4.6099999999999995E-2</v>
      </c>
      <c r="AW1099" t="str">
        <f>_xlfn.XLOOKUP(A1099,[2]loan_data!$A:$A,[2]loan_data!$AA:$AA)</f>
        <v>umbs_price</v>
      </c>
      <c r="AX1099" s="8">
        <f>AV1099*L1099</f>
        <v>4840.4999999999991</v>
      </c>
    </row>
    <row r="1100" spans="1:52" x14ac:dyDescent="0.2">
      <c r="A1100">
        <v>5035473</v>
      </c>
      <c r="B1100" t="s">
        <v>33</v>
      </c>
      <c r="C1100" t="s">
        <v>131</v>
      </c>
      <c r="D1100" t="b">
        <v>1</v>
      </c>
      <c r="E1100" t="s">
        <v>35</v>
      </c>
      <c r="F1100" t="s">
        <v>36</v>
      </c>
      <c r="G1100" t="s">
        <v>37</v>
      </c>
      <c r="H1100" t="s">
        <v>38</v>
      </c>
      <c r="I1100">
        <v>1</v>
      </c>
      <c r="J1100" t="b">
        <v>0</v>
      </c>
      <c r="K1100" t="b">
        <v>0</v>
      </c>
      <c r="L1100" s="1">
        <v>435000</v>
      </c>
      <c r="M1100" s="2">
        <v>44434</v>
      </c>
      <c r="N1100" s="2">
        <v>44470</v>
      </c>
      <c r="O1100" s="2">
        <v>49919</v>
      </c>
      <c r="P1100">
        <v>180</v>
      </c>
      <c r="Q1100" s="3">
        <v>2894.51</v>
      </c>
      <c r="R1100">
        <v>2.5</v>
      </c>
      <c r="S1100" t="s">
        <v>921</v>
      </c>
      <c r="T1100" s="4">
        <v>1190151</v>
      </c>
      <c r="U1100" s="7">
        <f>V1100+W1100</f>
        <v>22352.40000000006</v>
      </c>
      <c r="V1100" s="7">
        <f t="shared" si="55"/>
        <v>22272.000000000058</v>
      </c>
      <c r="W1100" s="7">
        <v>80.400000000000006</v>
      </c>
      <c r="AA1100" t="b">
        <v>0</v>
      </c>
      <c r="AB1100">
        <v>0</v>
      </c>
      <c r="AC1100">
        <v>0</v>
      </c>
      <c r="AD1100" t="b">
        <v>0</v>
      </c>
      <c r="AE1100" t="s">
        <v>39</v>
      </c>
      <c r="AF1100" t="b">
        <v>0</v>
      </c>
      <c r="AG1100">
        <v>1</v>
      </c>
      <c r="AH1100">
        <v>316</v>
      </c>
      <c r="AI1100" s="6">
        <v>2897</v>
      </c>
      <c r="AJ1100">
        <v>677</v>
      </c>
      <c r="AK1100" t="s">
        <v>40</v>
      </c>
      <c r="AL1100" t="s">
        <v>41</v>
      </c>
      <c r="AM1100" s="9">
        <v>1.05</v>
      </c>
      <c r="AN1100">
        <f>_xlfn.XLOOKUP(S1100,[1]umbs_prices!$A:$A,[1]umbs_prices!$D:$D)</f>
        <v>99.88</v>
      </c>
      <c r="AO1100" s="11">
        <f t="shared" si="56"/>
        <v>-1.2000000000000899E-3</v>
      </c>
      <c r="AP1100" s="13">
        <f>(AM1100-1)*L1100</f>
        <v>21750.000000000018</v>
      </c>
      <c r="AQ1100" s="8">
        <f>AO1100*L1100</f>
        <v>-522.00000000003911</v>
      </c>
      <c r="AR1100" s="1">
        <f t="shared" si="57"/>
        <v>22272.000000000058</v>
      </c>
      <c r="AS1100" s="8">
        <f>AQ1100+AR1100</f>
        <v>21750.000000000018</v>
      </c>
      <c r="AT1100" s="8">
        <f>AS1100-X1100</f>
        <v>21750.000000000018</v>
      </c>
      <c r="AU1100" s="11">
        <f>AT1100/L1100</f>
        <v>5.0000000000000044E-2</v>
      </c>
      <c r="AV1100">
        <f>(_xlfn.XLOOKUP(A1100,[2]loan_data!$A:$A,[2]loan_data!$Z:$Z)-100)%</f>
        <v>-1.2000000000000454E-3</v>
      </c>
      <c r="AW1100" t="str">
        <f>_xlfn.XLOOKUP(A1100,[2]loan_data!$A:$A,[2]loan_data!$AA:$AA)</f>
        <v>umbs_price</v>
      </c>
      <c r="AX1100" s="8">
        <f>AV1100*L1100</f>
        <v>-522.00000000001978</v>
      </c>
    </row>
    <row r="1101" spans="1:52" x14ac:dyDescent="0.2">
      <c r="A1101">
        <v>5035479</v>
      </c>
      <c r="B1101" t="s">
        <v>177</v>
      </c>
      <c r="C1101" t="s">
        <v>509</v>
      </c>
      <c r="D1101" t="b">
        <v>1</v>
      </c>
      <c r="E1101" t="s">
        <v>35</v>
      </c>
      <c r="F1101" t="s">
        <v>36</v>
      </c>
      <c r="G1101" t="s">
        <v>37</v>
      </c>
      <c r="H1101" t="s">
        <v>53</v>
      </c>
      <c r="I1101">
        <v>1</v>
      </c>
      <c r="J1101" t="b">
        <v>0</v>
      </c>
      <c r="K1101" t="b">
        <v>0</v>
      </c>
      <c r="L1101" s="1">
        <v>285000</v>
      </c>
      <c r="M1101" s="2">
        <v>44435</v>
      </c>
      <c r="N1101" s="2">
        <v>44470</v>
      </c>
      <c r="O1101" s="2">
        <v>55397</v>
      </c>
      <c r="P1101">
        <v>360</v>
      </c>
      <c r="Q1101" s="3">
        <v>1160.83</v>
      </c>
      <c r="R1101">
        <v>2.75</v>
      </c>
      <c r="S1101" t="s">
        <v>922</v>
      </c>
      <c r="T1101" s="4">
        <v>532512</v>
      </c>
      <c r="U1101" s="7">
        <f>V1101+W1101</f>
        <v>7706.0000000000018</v>
      </c>
      <c r="V1101" s="7">
        <f t="shared" si="55"/>
        <v>5158.5000000000018</v>
      </c>
      <c r="W1101" s="7">
        <v>2547.5</v>
      </c>
      <c r="AA1101" t="b">
        <v>0</v>
      </c>
      <c r="AB1101">
        <v>0</v>
      </c>
      <c r="AC1101">
        <v>0</v>
      </c>
      <c r="AD1101" t="b">
        <v>0</v>
      </c>
      <c r="AE1101" t="s">
        <v>39</v>
      </c>
      <c r="AF1101" t="b">
        <v>0</v>
      </c>
      <c r="AG1101">
        <v>1</v>
      </c>
      <c r="AH1101">
        <v>138</v>
      </c>
      <c r="AI1101" s="6">
        <v>4140</v>
      </c>
      <c r="AJ1101">
        <v>677</v>
      </c>
      <c r="AK1101" t="s">
        <v>58</v>
      </c>
      <c r="AL1101" t="s">
        <v>41</v>
      </c>
      <c r="AM1101" s="9">
        <v>1.05</v>
      </c>
      <c r="AN1101">
        <f>_xlfn.XLOOKUP(S1101,[1]umbs_prices!$A:$A,[1]umbs_prices!$D:$D)</f>
        <v>103.19</v>
      </c>
      <c r="AO1101" s="11">
        <f t="shared" si="56"/>
        <v>3.1900000000000039E-2</v>
      </c>
      <c r="AP1101" s="13">
        <f>(AM1101-1)*L1101</f>
        <v>14250.000000000013</v>
      </c>
      <c r="AQ1101" s="8">
        <f>AO1101*L1101</f>
        <v>9091.5000000000109</v>
      </c>
      <c r="AR1101" s="1">
        <f t="shared" si="57"/>
        <v>5158.5000000000018</v>
      </c>
      <c r="AS1101" s="8">
        <f>AQ1101+AR1101</f>
        <v>14250.000000000013</v>
      </c>
      <c r="AT1101" s="8">
        <f>AS1101-X1101</f>
        <v>14250.000000000013</v>
      </c>
      <c r="AU1101" s="11">
        <f>AT1101/L1101</f>
        <v>5.0000000000000044E-2</v>
      </c>
      <c r="AV1101">
        <f>(_xlfn.XLOOKUP(A1101,[2]loan_data!$A:$A,[2]loan_data!$Z:$Z)-100)%</f>
        <v>3.4087499999999979E-2</v>
      </c>
      <c r="AW1101" t="str">
        <f>_xlfn.XLOOKUP(A1101,[2]loan_data!$A:$A,[2]loan_data!$AA:$AA)</f>
        <v>storgan_manley</v>
      </c>
      <c r="AX1101" s="8">
        <f>AV1101*L1101</f>
        <v>9714.9374999999945</v>
      </c>
      <c r="AY1101" s="8">
        <f t="shared" ref="AY1101:AY1104" si="58">AX1101+AR1101</f>
        <v>14873.437499999996</v>
      </c>
      <c r="AZ1101" s="10">
        <f>AY1101/L1101</f>
        <v>5.2187499999999984E-2</v>
      </c>
    </row>
    <row r="1102" spans="1:52" x14ac:dyDescent="0.2">
      <c r="A1102">
        <v>5035668</v>
      </c>
      <c r="B1102" t="s">
        <v>33</v>
      </c>
      <c r="C1102" t="s">
        <v>85</v>
      </c>
      <c r="D1102" t="b">
        <v>1</v>
      </c>
      <c r="E1102" t="s">
        <v>35</v>
      </c>
      <c r="F1102" t="s">
        <v>36</v>
      </c>
      <c r="G1102" t="s">
        <v>37</v>
      </c>
      <c r="H1102" t="s">
        <v>53</v>
      </c>
      <c r="I1102">
        <v>1</v>
      </c>
      <c r="J1102" t="b">
        <v>0</v>
      </c>
      <c r="K1102" t="b">
        <v>0</v>
      </c>
      <c r="L1102" s="1">
        <v>505000</v>
      </c>
      <c r="M1102" s="2">
        <v>44438</v>
      </c>
      <c r="N1102" s="2">
        <v>44470</v>
      </c>
      <c r="O1102" s="2">
        <v>48823</v>
      </c>
      <c r="P1102">
        <v>144</v>
      </c>
      <c r="Q1102" s="3">
        <v>4054.4300000000003</v>
      </c>
      <c r="R1102">
        <v>2.5</v>
      </c>
      <c r="S1102" t="s">
        <v>919</v>
      </c>
      <c r="T1102" s="4">
        <v>656527</v>
      </c>
      <c r="U1102" s="7">
        <f>V1102+W1102</f>
        <v>9948.5000000000255</v>
      </c>
      <c r="V1102" s="7">
        <f t="shared" si="55"/>
        <v>9948.5000000000255</v>
      </c>
      <c r="W1102" s="7">
        <v>0</v>
      </c>
      <c r="AA1102" t="b">
        <v>0</v>
      </c>
      <c r="AB1102">
        <v>0</v>
      </c>
      <c r="AC1102">
        <v>0</v>
      </c>
      <c r="AD1102" t="b">
        <v>0</v>
      </c>
      <c r="AE1102" t="s">
        <v>39</v>
      </c>
      <c r="AF1102" t="b">
        <v>0</v>
      </c>
      <c r="AG1102">
        <v>1</v>
      </c>
      <c r="AH1102">
        <v>170</v>
      </c>
      <c r="AI1102" s="6">
        <v>5667</v>
      </c>
      <c r="AJ1102">
        <v>677</v>
      </c>
      <c r="AK1102" t="s">
        <v>58</v>
      </c>
      <c r="AL1102" t="s">
        <v>50</v>
      </c>
      <c r="AM1102" s="9">
        <v>1.05</v>
      </c>
      <c r="AN1102">
        <f>_xlfn.XLOOKUP(S1102,[1]umbs_prices!$A:$A,[1]umbs_prices!$D:$D)</f>
        <v>103.03</v>
      </c>
      <c r="AO1102" s="11">
        <f t="shared" si="56"/>
        <v>3.0299999999999994E-2</v>
      </c>
      <c r="AP1102" s="13">
        <f>(AM1102-1)*L1102</f>
        <v>25250.000000000022</v>
      </c>
      <c r="AQ1102" s="8">
        <f>AO1102*L1102</f>
        <v>15301.499999999996</v>
      </c>
      <c r="AR1102" s="1">
        <f t="shared" si="57"/>
        <v>9948.5000000000255</v>
      </c>
      <c r="AS1102" s="8">
        <f>AQ1102+AR1102</f>
        <v>25250.000000000022</v>
      </c>
      <c r="AT1102" s="8">
        <f>AS1102-X1102</f>
        <v>25250.000000000022</v>
      </c>
      <c r="AU1102" s="11">
        <f>AT1102/L1102</f>
        <v>5.0000000000000044E-2</v>
      </c>
      <c r="AV1102">
        <f>(_xlfn.XLOOKUP(A1102,[2]loan_data!$A:$A,[2]loan_data!$Z:$Z)-100)%</f>
        <v>3.2487500000000009E-2</v>
      </c>
      <c r="AW1102" t="str">
        <f>_xlfn.XLOOKUP(A1102,[2]loan_data!$A:$A,[2]loan_data!$AA:$AA)</f>
        <v>storgan_manley</v>
      </c>
      <c r="AX1102" s="8">
        <f>AV1102*L1102</f>
        <v>16406.187500000004</v>
      </c>
      <c r="AY1102" s="8">
        <f t="shared" si="58"/>
        <v>26354.687500000029</v>
      </c>
      <c r="AZ1102" s="10">
        <f>AY1102/L1102</f>
        <v>5.218750000000006E-2</v>
      </c>
    </row>
    <row r="1103" spans="1:52" x14ac:dyDescent="0.2">
      <c r="A1103">
        <v>5035729</v>
      </c>
      <c r="B1103" t="s">
        <v>33</v>
      </c>
      <c r="C1103" t="s">
        <v>34</v>
      </c>
      <c r="D1103" t="b">
        <v>1</v>
      </c>
      <c r="E1103" t="s">
        <v>35</v>
      </c>
      <c r="F1103" t="s">
        <v>36</v>
      </c>
      <c r="G1103" t="s">
        <v>37</v>
      </c>
      <c r="H1103" t="s">
        <v>53</v>
      </c>
      <c r="I1103">
        <v>1</v>
      </c>
      <c r="J1103" t="b">
        <v>0</v>
      </c>
      <c r="K1103" t="b">
        <v>0</v>
      </c>
      <c r="L1103" s="1">
        <v>305000</v>
      </c>
      <c r="M1103" s="2">
        <v>44438</v>
      </c>
      <c r="N1103" s="2">
        <v>44470</v>
      </c>
      <c r="O1103" s="2">
        <v>49919</v>
      </c>
      <c r="P1103">
        <v>180</v>
      </c>
      <c r="Q1103" s="3">
        <v>1994.27</v>
      </c>
      <c r="R1103">
        <v>2.25</v>
      </c>
      <c r="S1103" t="s">
        <v>919</v>
      </c>
      <c r="T1103" s="4">
        <v>813334</v>
      </c>
      <c r="U1103" s="7">
        <f>V1103+W1103</f>
        <v>6008.5000000000146</v>
      </c>
      <c r="V1103" s="7">
        <f t="shared" si="55"/>
        <v>6008.5000000000146</v>
      </c>
      <c r="W1103" s="7">
        <v>0</v>
      </c>
      <c r="AA1103" t="b">
        <v>0</v>
      </c>
      <c r="AB1103">
        <v>0</v>
      </c>
      <c r="AC1103">
        <v>0</v>
      </c>
      <c r="AD1103" t="b">
        <v>0</v>
      </c>
      <c r="AE1103" t="s">
        <v>39</v>
      </c>
      <c r="AF1103" t="b">
        <v>0</v>
      </c>
      <c r="AG1103">
        <v>1</v>
      </c>
      <c r="AH1103">
        <v>153</v>
      </c>
      <c r="AI1103" s="6">
        <v>3188</v>
      </c>
      <c r="AJ1103">
        <v>677</v>
      </c>
      <c r="AK1103" t="s">
        <v>58</v>
      </c>
      <c r="AL1103" t="s">
        <v>50</v>
      </c>
      <c r="AM1103" s="9">
        <v>1.05</v>
      </c>
      <c r="AN1103">
        <f>_xlfn.XLOOKUP(S1103,[1]umbs_prices!$A:$A,[1]umbs_prices!$D:$D)</f>
        <v>103.03</v>
      </c>
      <c r="AO1103" s="11">
        <f t="shared" si="56"/>
        <v>3.0299999999999994E-2</v>
      </c>
      <c r="AP1103" s="13">
        <f>(AM1103-1)*L1103</f>
        <v>15250.000000000013</v>
      </c>
      <c r="AQ1103" s="8">
        <f>AO1103*L1103</f>
        <v>9241.4999999999982</v>
      </c>
      <c r="AR1103" s="1">
        <f t="shared" si="57"/>
        <v>6008.5000000000146</v>
      </c>
      <c r="AS1103" s="8">
        <f>AQ1103+AR1103</f>
        <v>15250.000000000013</v>
      </c>
      <c r="AT1103" s="8">
        <f>AS1103-X1103</f>
        <v>15250.000000000013</v>
      </c>
      <c r="AU1103" s="11">
        <f>AT1103/L1103</f>
        <v>5.0000000000000044E-2</v>
      </c>
      <c r="AV1103">
        <f>(_xlfn.XLOOKUP(A1103,[2]loan_data!$A:$A,[2]loan_data!$Z:$Z)-100)%</f>
        <v>3.342500000000001E-2</v>
      </c>
      <c r="AW1103" t="str">
        <f>_xlfn.XLOOKUP(A1103,[2]loan_data!$A:$A,[2]loan_data!$AA:$AA)</f>
        <v>bank_of_americans</v>
      </c>
      <c r="AX1103" s="8">
        <f>AV1103*L1103</f>
        <v>10194.625000000004</v>
      </c>
      <c r="AY1103" s="8">
        <f t="shared" si="58"/>
        <v>16203.125000000018</v>
      </c>
      <c r="AZ1103" s="10">
        <f>AY1103/L1103</f>
        <v>5.3125000000000061E-2</v>
      </c>
    </row>
    <row r="1104" spans="1:52" x14ac:dyDescent="0.2">
      <c r="A1104">
        <v>5035739</v>
      </c>
      <c r="B1104" t="s">
        <v>144</v>
      </c>
      <c r="C1104" t="s">
        <v>370</v>
      </c>
      <c r="D1104" t="b">
        <v>1</v>
      </c>
      <c r="E1104" t="s">
        <v>35</v>
      </c>
      <c r="F1104" t="s">
        <v>36</v>
      </c>
      <c r="G1104" t="s">
        <v>37</v>
      </c>
      <c r="H1104" t="s">
        <v>38</v>
      </c>
      <c r="I1104">
        <v>1</v>
      </c>
      <c r="J1104" t="b">
        <v>0</v>
      </c>
      <c r="K1104" t="b">
        <v>0</v>
      </c>
      <c r="L1104" s="1">
        <v>595000</v>
      </c>
      <c r="M1104" s="2">
        <v>44440</v>
      </c>
      <c r="N1104" s="2">
        <v>44470</v>
      </c>
      <c r="O1104" s="2">
        <v>55397</v>
      </c>
      <c r="P1104">
        <v>360</v>
      </c>
      <c r="Q1104" s="3">
        <v>2307.92</v>
      </c>
      <c r="R1104">
        <v>2.375</v>
      </c>
      <c r="S1104" t="s">
        <v>921</v>
      </c>
      <c r="T1104" s="4">
        <v>927803</v>
      </c>
      <c r="U1104" s="7">
        <f>V1104+W1104</f>
        <v>30464.00000000008</v>
      </c>
      <c r="V1104" s="7">
        <f t="shared" si="55"/>
        <v>30464.00000000008</v>
      </c>
      <c r="W1104" s="7">
        <v>0</v>
      </c>
      <c r="Z1104">
        <v>60</v>
      </c>
      <c r="AA1104" t="b">
        <v>0</v>
      </c>
      <c r="AB1104">
        <v>0</v>
      </c>
      <c r="AC1104">
        <v>0</v>
      </c>
      <c r="AD1104" t="b">
        <v>0</v>
      </c>
      <c r="AE1104" t="s">
        <v>39</v>
      </c>
      <c r="AF1104" t="b">
        <v>0</v>
      </c>
      <c r="AG1104">
        <v>1</v>
      </c>
      <c r="AH1104">
        <v>205</v>
      </c>
      <c r="AI1104" s="6">
        <v>3930</v>
      </c>
      <c r="AJ1104">
        <v>677</v>
      </c>
      <c r="AK1104" t="s">
        <v>58</v>
      </c>
      <c r="AL1104" t="s">
        <v>50</v>
      </c>
      <c r="AM1104" s="9">
        <v>1.05</v>
      </c>
      <c r="AN1104">
        <f>_xlfn.XLOOKUP(S1104,[1]umbs_prices!$A:$A,[1]umbs_prices!$D:$D)</f>
        <v>99.88</v>
      </c>
      <c r="AO1104" s="11">
        <f t="shared" si="56"/>
        <v>-1.2000000000000899E-3</v>
      </c>
      <c r="AP1104" s="13">
        <f>(AM1104-1)*L1104</f>
        <v>29750.000000000025</v>
      </c>
      <c r="AQ1104" s="8">
        <f>AO1104*L1104</f>
        <v>-714.00000000005343</v>
      </c>
      <c r="AR1104" s="1">
        <f t="shared" si="57"/>
        <v>30464.00000000008</v>
      </c>
      <c r="AS1104" s="8">
        <f>AQ1104+AR1104</f>
        <v>29750.000000000025</v>
      </c>
      <c r="AT1104" s="8">
        <f>AS1104-X1104</f>
        <v>29750.000000000025</v>
      </c>
      <c r="AU1104" s="11">
        <f>AT1104/L1104</f>
        <v>5.0000000000000044E-2</v>
      </c>
      <c r="AV1104">
        <f>(_xlfn.XLOOKUP(A1104,[2]loan_data!$A:$A,[2]loan_data!$Z:$Z)-100)%</f>
        <v>9.8749999999995456E-4</v>
      </c>
      <c r="AW1104" t="str">
        <f>_xlfn.XLOOKUP(A1104,[2]loan_data!$A:$A,[2]loan_data!$AA:$AA)</f>
        <v>storgan_manley</v>
      </c>
      <c r="AX1104" s="8">
        <f>AV1104*L1104</f>
        <v>587.56249999997294</v>
      </c>
      <c r="AY1104" s="8">
        <f t="shared" si="58"/>
        <v>31051.562500000055</v>
      </c>
      <c r="AZ1104" s="10">
        <f>AY1104/L1104</f>
        <v>5.2187500000000095E-2</v>
      </c>
    </row>
    <row r="1105" spans="1:52" x14ac:dyDescent="0.2">
      <c r="A1105">
        <v>5035742</v>
      </c>
      <c r="B1105" t="s">
        <v>80</v>
      </c>
      <c r="C1105" t="s">
        <v>81</v>
      </c>
      <c r="D1105" t="b">
        <v>1</v>
      </c>
      <c r="E1105" t="s">
        <v>35</v>
      </c>
      <c r="F1105" t="s">
        <v>36</v>
      </c>
      <c r="G1105" t="s">
        <v>37</v>
      </c>
      <c r="H1105" t="s">
        <v>60</v>
      </c>
      <c r="I1105">
        <v>1</v>
      </c>
      <c r="J1105" t="b">
        <v>0</v>
      </c>
      <c r="K1105" t="b">
        <v>0</v>
      </c>
      <c r="L1105" s="1">
        <v>265000</v>
      </c>
      <c r="M1105" s="2">
        <v>44440</v>
      </c>
      <c r="N1105" s="2">
        <v>44470</v>
      </c>
      <c r="O1105" s="2">
        <v>55397</v>
      </c>
      <c r="P1105">
        <v>360</v>
      </c>
      <c r="Q1105" s="3">
        <v>1079.3699999999999</v>
      </c>
      <c r="R1105">
        <v>2.75</v>
      </c>
      <c r="S1105" t="s">
        <v>924</v>
      </c>
      <c r="T1105" s="4">
        <v>353334</v>
      </c>
      <c r="U1105" s="7">
        <f>V1105+W1105</f>
        <v>4605.1999999999925</v>
      </c>
      <c r="V1105" s="7">
        <f t="shared" si="55"/>
        <v>2199.4999999999927</v>
      </c>
      <c r="W1105" s="7">
        <v>2405.6999999999998</v>
      </c>
      <c r="AA1105" t="b">
        <v>0</v>
      </c>
      <c r="AB1105">
        <v>0</v>
      </c>
      <c r="AC1105">
        <v>0</v>
      </c>
      <c r="AD1105" t="b">
        <v>0</v>
      </c>
      <c r="AE1105" t="s">
        <v>39</v>
      </c>
      <c r="AF1105" t="b">
        <v>0</v>
      </c>
      <c r="AG1105">
        <v>1</v>
      </c>
      <c r="AH1105">
        <v>113</v>
      </c>
      <c r="AI1105" s="6">
        <v>2637</v>
      </c>
      <c r="AJ1105">
        <v>677</v>
      </c>
      <c r="AK1105" t="s">
        <v>43</v>
      </c>
      <c r="AL1105" t="s">
        <v>50</v>
      </c>
      <c r="AM1105" s="9">
        <v>1.05</v>
      </c>
      <c r="AN1105">
        <f>_xlfn.XLOOKUP(S1105,[1]umbs_prices!$A:$A,[1]umbs_prices!$D:$D)</f>
        <v>104.17</v>
      </c>
      <c r="AO1105" s="11">
        <f t="shared" si="56"/>
        <v>4.170000000000007E-2</v>
      </c>
      <c r="AP1105" s="13">
        <f>(AM1105-1)*L1105</f>
        <v>13250.000000000011</v>
      </c>
      <c r="AQ1105" s="8">
        <f>AO1105*L1105</f>
        <v>11050.500000000018</v>
      </c>
      <c r="AR1105" s="1">
        <f t="shared" si="57"/>
        <v>2199.4999999999927</v>
      </c>
      <c r="AS1105" s="8">
        <f>AQ1105+AR1105</f>
        <v>13250.000000000011</v>
      </c>
      <c r="AT1105" s="8">
        <f>AS1105-X1105</f>
        <v>13250.000000000011</v>
      </c>
      <c r="AU1105" s="11">
        <f>AT1105/L1105</f>
        <v>5.0000000000000044E-2</v>
      </c>
      <c r="AV1105">
        <f>(_xlfn.XLOOKUP(A1105,[2]loan_data!$A:$A,[2]loan_data!$Z:$Z)-100)%</f>
        <v>4.1700000000000015E-2</v>
      </c>
      <c r="AW1105" t="str">
        <f>_xlfn.XLOOKUP(A1105,[2]loan_data!$A:$A,[2]loan_data!$AA:$AA)</f>
        <v>umbs_price</v>
      </c>
      <c r="AX1105" s="8">
        <f>AV1105*L1105</f>
        <v>11050.500000000004</v>
      </c>
    </row>
    <row r="1106" spans="1:52" x14ac:dyDescent="0.2">
      <c r="A1106">
        <v>5035765</v>
      </c>
      <c r="B1106" t="s">
        <v>453</v>
      </c>
      <c r="C1106" t="s">
        <v>510</v>
      </c>
      <c r="D1106" t="b">
        <v>1</v>
      </c>
      <c r="E1106" t="s">
        <v>35</v>
      </c>
      <c r="F1106" t="s">
        <v>36</v>
      </c>
      <c r="G1106" t="s">
        <v>37</v>
      </c>
      <c r="H1106" t="s">
        <v>38</v>
      </c>
      <c r="I1106">
        <v>1</v>
      </c>
      <c r="J1106" t="b">
        <v>0</v>
      </c>
      <c r="K1106" t="b">
        <v>0</v>
      </c>
      <c r="L1106" s="1">
        <v>135000</v>
      </c>
      <c r="M1106" s="2">
        <v>44441</v>
      </c>
      <c r="N1106" s="2">
        <v>44470</v>
      </c>
      <c r="O1106" s="2">
        <v>55397</v>
      </c>
      <c r="P1106">
        <v>360</v>
      </c>
      <c r="Q1106" s="3">
        <v>549.87</v>
      </c>
      <c r="R1106">
        <v>2.75</v>
      </c>
      <c r="S1106" t="s">
        <v>922</v>
      </c>
      <c r="T1106" s="4">
        <v>185211</v>
      </c>
      <c r="U1106" s="7">
        <f>V1106+W1106</f>
        <v>3684.0200000000009</v>
      </c>
      <c r="V1106" s="7">
        <f t="shared" si="55"/>
        <v>2443.5000000000009</v>
      </c>
      <c r="W1106" s="7">
        <v>1240.52</v>
      </c>
      <c r="AA1106" t="b">
        <v>0</v>
      </c>
      <c r="AB1106">
        <v>0</v>
      </c>
      <c r="AC1106">
        <v>0</v>
      </c>
      <c r="AD1106" t="b">
        <v>0</v>
      </c>
      <c r="AE1106" t="s">
        <v>39</v>
      </c>
      <c r="AF1106" t="b">
        <v>0</v>
      </c>
      <c r="AG1106">
        <v>1</v>
      </c>
      <c r="AH1106">
        <v>42</v>
      </c>
      <c r="AI1106" s="6">
        <v>945</v>
      </c>
      <c r="AJ1106">
        <v>677</v>
      </c>
      <c r="AK1106" t="s">
        <v>43</v>
      </c>
      <c r="AL1106" t="s">
        <v>50</v>
      </c>
      <c r="AM1106" s="9">
        <v>1.05</v>
      </c>
      <c r="AN1106">
        <f>_xlfn.XLOOKUP(S1106,[1]umbs_prices!$A:$A,[1]umbs_prices!$D:$D)</f>
        <v>103.19</v>
      </c>
      <c r="AO1106" s="11">
        <f t="shared" si="56"/>
        <v>3.1900000000000039E-2</v>
      </c>
      <c r="AP1106" s="13">
        <f>(AM1106-1)*L1106</f>
        <v>6750.0000000000064</v>
      </c>
      <c r="AQ1106" s="8">
        <f>AO1106*L1106</f>
        <v>4306.5000000000055</v>
      </c>
      <c r="AR1106" s="1">
        <f t="shared" si="57"/>
        <v>2443.5000000000009</v>
      </c>
      <c r="AS1106" s="8">
        <f>AQ1106+AR1106</f>
        <v>6750.0000000000064</v>
      </c>
      <c r="AT1106" s="8">
        <f>AS1106-X1106</f>
        <v>6750.0000000000064</v>
      </c>
      <c r="AU1106" s="11">
        <f>AT1106/L1106</f>
        <v>5.0000000000000044E-2</v>
      </c>
      <c r="AV1106">
        <f>(_xlfn.XLOOKUP(A1106,[2]loan_data!$A:$A,[2]loan_data!$Z:$Z)-100)%</f>
        <v>3.1899999999999977E-2</v>
      </c>
      <c r="AW1106" t="str">
        <f>_xlfn.XLOOKUP(A1106,[2]loan_data!$A:$A,[2]loan_data!$AA:$AA)</f>
        <v>umbs_price</v>
      </c>
      <c r="AX1106" s="8">
        <f>AV1106*L1106</f>
        <v>4306.4999999999973</v>
      </c>
    </row>
    <row r="1107" spans="1:52" x14ac:dyDescent="0.2">
      <c r="A1107">
        <v>5035838</v>
      </c>
      <c r="B1107" t="s">
        <v>68</v>
      </c>
      <c r="C1107" t="s">
        <v>69</v>
      </c>
      <c r="D1107" t="b">
        <v>1</v>
      </c>
      <c r="E1107" t="s">
        <v>35</v>
      </c>
      <c r="F1107" t="s">
        <v>36</v>
      </c>
      <c r="G1107" t="s">
        <v>37</v>
      </c>
      <c r="H1107" t="s">
        <v>38</v>
      </c>
      <c r="I1107">
        <v>1</v>
      </c>
      <c r="J1107" t="b">
        <v>0</v>
      </c>
      <c r="K1107" t="b">
        <v>0</v>
      </c>
      <c r="L1107" s="1">
        <v>325000</v>
      </c>
      <c r="M1107" s="2">
        <v>44441</v>
      </c>
      <c r="N1107" s="2">
        <v>44470</v>
      </c>
      <c r="O1107" s="2">
        <v>49919</v>
      </c>
      <c r="P1107">
        <v>180</v>
      </c>
      <c r="Q1107" s="3">
        <v>2086.4500000000003</v>
      </c>
      <c r="R1107">
        <v>1.99</v>
      </c>
      <c r="S1107" t="s">
        <v>925</v>
      </c>
      <c r="T1107" s="4">
        <v>440678</v>
      </c>
      <c r="U1107" s="7">
        <f>V1107+W1107</f>
        <v>25886.000000000004</v>
      </c>
      <c r="V1107" s="7">
        <f t="shared" si="55"/>
        <v>24537.500000000004</v>
      </c>
      <c r="W1107" s="7">
        <v>1348.5</v>
      </c>
      <c r="AA1107" t="b">
        <v>0</v>
      </c>
      <c r="AB1107">
        <v>0</v>
      </c>
      <c r="AC1107">
        <v>0</v>
      </c>
      <c r="AD1107" t="b">
        <v>0</v>
      </c>
      <c r="AE1107" t="s">
        <v>39</v>
      </c>
      <c r="AF1107" t="b">
        <v>0</v>
      </c>
      <c r="AG1107">
        <v>1</v>
      </c>
      <c r="AH1107">
        <v>134</v>
      </c>
      <c r="AI1107" s="6">
        <v>3350</v>
      </c>
      <c r="AJ1107">
        <v>677</v>
      </c>
      <c r="AK1107" t="s">
        <v>40</v>
      </c>
      <c r="AL1107" t="s">
        <v>50</v>
      </c>
      <c r="AM1107" s="9">
        <v>1.05</v>
      </c>
      <c r="AN1107">
        <f>_xlfn.XLOOKUP(S1107,[1]umbs_prices!$A:$A,[1]umbs_prices!$D:$D)</f>
        <v>97.45</v>
      </c>
      <c r="AO1107" s="11">
        <f t="shared" si="56"/>
        <v>-2.5499999999999967E-2</v>
      </c>
      <c r="AP1107" s="13">
        <f>(AM1107-1)*L1107</f>
        <v>16250.000000000015</v>
      </c>
      <c r="AQ1107" s="8">
        <f>AO1107*L1107</f>
        <v>-8287.4999999999891</v>
      </c>
      <c r="AR1107" s="1">
        <f t="shared" si="57"/>
        <v>24537.500000000004</v>
      </c>
      <c r="AS1107" s="8">
        <f>AQ1107+AR1107</f>
        <v>16250.000000000015</v>
      </c>
      <c r="AT1107" s="8">
        <f>AS1107-X1107</f>
        <v>16250.000000000015</v>
      </c>
      <c r="AU1107" s="11">
        <f>AT1107/L1107</f>
        <v>5.0000000000000044E-2</v>
      </c>
      <c r="AV1107">
        <f>(_xlfn.XLOOKUP(A1107,[2]loan_data!$A:$A,[2]loan_data!$Z:$Z)-100)%</f>
        <v>-2.5499999999999971E-2</v>
      </c>
      <c r="AW1107" t="str">
        <f>_xlfn.XLOOKUP(A1107,[2]loan_data!$A:$A,[2]loan_data!$AA:$AA)</f>
        <v>umbs_price</v>
      </c>
      <c r="AX1107" s="8">
        <f>AV1107*L1107</f>
        <v>-8287.4999999999909</v>
      </c>
    </row>
    <row r="1108" spans="1:52" x14ac:dyDescent="0.2">
      <c r="A1108">
        <v>5035945</v>
      </c>
      <c r="B1108" t="s">
        <v>33</v>
      </c>
      <c r="C1108" t="s">
        <v>34</v>
      </c>
      <c r="D1108" t="b">
        <v>1</v>
      </c>
      <c r="E1108" t="s">
        <v>35</v>
      </c>
      <c r="F1108" t="s">
        <v>36</v>
      </c>
      <c r="G1108" t="s">
        <v>37</v>
      </c>
      <c r="H1108" t="s">
        <v>53</v>
      </c>
      <c r="I1108">
        <v>1</v>
      </c>
      <c r="J1108" t="b">
        <v>0</v>
      </c>
      <c r="K1108" t="b">
        <v>0</v>
      </c>
      <c r="L1108" s="1">
        <v>575000</v>
      </c>
      <c r="M1108" s="2">
        <v>44441</v>
      </c>
      <c r="N1108" s="2">
        <v>44470</v>
      </c>
      <c r="O1108" s="2">
        <v>55397</v>
      </c>
      <c r="P1108">
        <v>360</v>
      </c>
      <c r="Q1108" s="3">
        <v>2415.11</v>
      </c>
      <c r="R1108">
        <v>2.99</v>
      </c>
      <c r="S1108" t="s">
        <v>922</v>
      </c>
      <c r="T1108" s="4">
        <v>1210527</v>
      </c>
      <c r="U1108" s="7">
        <f>V1108+W1108</f>
        <v>12234.500000000004</v>
      </c>
      <c r="V1108" s="7">
        <f t="shared" si="55"/>
        <v>10407.500000000004</v>
      </c>
      <c r="W1108" s="7">
        <v>1827</v>
      </c>
      <c r="AA1108" t="b">
        <v>0</v>
      </c>
      <c r="AB1108">
        <v>0</v>
      </c>
      <c r="AC1108">
        <v>0</v>
      </c>
      <c r="AD1108" t="b">
        <v>0</v>
      </c>
      <c r="AE1108" t="s">
        <v>39</v>
      </c>
      <c r="AF1108" t="b">
        <v>0</v>
      </c>
      <c r="AG1108">
        <v>1</v>
      </c>
      <c r="AH1108">
        <v>200</v>
      </c>
      <c r="AI1108" s="6">
        <v>3667</v>
      </c>
      <c r="AJ1108">
        <v>677</v>
      </c>
      <c r="AK1108" t="s">
        <v>58</v>
      </c>
      <c r="AL1108" t="s">
        <v>50</v>
      </c>
      <c r="AM1108" s="9">
        <v>1.05</v>
      </c>
      <c r="AN1108">
        <f>_xlfn.XLOOKUP(S1108,[1]umbs_prices!$A:$A,[1]umbs_prices!$D:$D)</f>
        <v>103.19</v>
      </c>
      <c r="AO1108" s="11">
        <f t="shared" si="56"/>
        <v>3.1900000000000039E-2</v>
      </c>
      <c r="AP1108" s="13">
        <f>(AM1108-1)*L1108</f>
        <v>28750.000000000025</v>
      </c>
      <c r="AQ1108" s="8">
        <f>AO1108*L1108</f>
        <v>18342.500000000022</v>
      </c>
      <c r="AR1108" s="1">
        <f t="shared" si="57"/>
        <v>10407.500000000004</v>
      </c>
      <c r="AS1108" s="8">
        <f>AQ1108+AR1108</f>
        <v>28750.000000000025</v>
      </c>
      <c r="AT1108" s="8">
        <f>AS1108-X1108</f>
        <v>28750.000000000025</v>
      </c>
      <c r="AU1108" s="11">
        <f>AT1108/L1108</f>
        <v>5.0000000000000044E-2</v>
      </c>
      <c r="AV1108">
        <f>(_xlfn.XLOOKUP(A1108,[2]loan_data!$A:$A,[2]loan_data!$Z:$Z)-100)%</f>
        <v>3.1899999999999977E-2</v>
      </c>
      <c r="AW1108" t="str">
        <f>_xlfn.XLOOKUP(A1108,[2]loan_data!$A:$A,[2]loan_data!$AA:$AA)</f>
        <v>umbs_price</v>
      </c>
      <c r="AX1108" s="8">
        <f>AV1108*L1108</f>
        <v>18342.499999999985</v>
      </c>
    </row>
    <row r="1109" spans="1:52" x14ac:dyDescent="0.2">
      <c r="A1109">
        <v>5036044</v>
      </c>
      <c r="B1109" t="s">
        <v>68</v>
      </c>
      <c r="C1109" t="s">
        <v>69</v>
      </c>
      <c r="D1109" t="b">
        <v>1</v>
      </c>
      <c r="E1109" t="s">
        <v>35</v>
      </c>
      <c r="F1109" t="s">
        <v>36</v>
      </c>
      <c r="G1109" t="s">
        <v>37</v>
      </c>
      <c r="H1109" t="s">
        <v>60</v>
      </c>
      <c r="I1109">
        <v>1</v>
      </c>
      <c r="J1109" t="b">
        <v>0</v>
      </c>
      <c r="K1109" t="b">
        <v>0</v>
      </c>
      <c r="L1109" s="1">
        <v>305000</v>
      </c>
      <c r="M1109" s="2">
        <v>44442</v>
      </c>
      <c r="N1109" s="2">
        <v>44470</v>
      </c>
      <c r="O1109" s="2">
        <v>49919</v>
      </c>
      <c r="P1109">
        <v>180</v>
      </c>
      <c r="Q1109" s="3">
        <v>1976.81</v>
      </c>
      <c r="R1109">
        <v>2.125</v>
      </c>
      <c r="S1109" t="s">
        <v>925</v>
      </c>
      <c r="T1109" s="4">
        <v>327957</v>
      </c>
      <c r="U1109" s="7">
        <f>V1109+W1109</f>
        <v>23837.500000000004</v>
      </c>
      <c r="V1109" s="7">
        <f t="shared" si="55"/>
        <v>23027.500000000004</v>
      </c>
      <c r="W1109" s="7">
        <v>810</v>
      </c>
      <c r="AA1109" t="b">
        <v>0</v>
      </c>
      <c r="AB1109">
        <v>0</v>
      </c>
      <c r="AC1109">
        <v>0</v>
      </c>
      <c r="AD1109" t="b">
        <v>0</v>
      </c>
      <c r="AE1109" t="s">
        <v>39</v>
      </c>
      <c r="AF1109" t="b">
        <v>0</v>
      </c>
      <c r="AG1109">
        <v>1</v>
      </c>
      <c r="AH1109">
        <v>159</v>
      </c>
      <c r="AI1109" s="6">
        <v>4638</v>
      </c>
      <c r="AJ1109">
        <v>677</v>
      </c>
      <c r="AK1109" t="s">
        <v>43</v>
      </c>
      <c r="AL1109" t="s">
        <v>50</v>
      </c>
      <c r="AM1109" s="9">
        <v>1.05</v>
      </c>
      <c r="AN1109">
        <f>_xlfn.XLOOKUP(S1109,[1]umbs_prices!$A:$A,[1]umbs_prices!$D:$D)</f>
        <v>97.45</v>
      </c>
      <c r="AO1109" s="11">
        <f t="shared" si="56"/>
        <v>-2.5499999999999967E-2</v>
      </c>
      <c r="AP1109" s="13">
        <f>(AM1109-1)*L1109</f>
        <v>15250.000000000013</v>
      </c>
      <c r="AQ1109" s="8">
        <f>AO1109*L1109</f>
        <v>-7777.49999999999</v>
      </c>
      <c r="AR1109" s="1">
        <f t="shared" si="57"/>
        <v>23027.500000000004</v>
      </c>
      <c r="AS1109" s="8">
        <f>AQ1109+AR1109</f>
        <v>15250.000000000015</v>
      </c>
      <c r="AT1109" s="8">
        <f>AS1109-X1109</f>
        <v>15250.000000000015</v>
      </c>
      <c r="AU1109" s="11">
        <f>AT1109/L1109</f>
        <v>5.0000000000000044E-2</v>
      </c>
      <c r="AV1109">
        <f>(_xlfn.XLOOKUP(A1109,[2]loan_data!$A:$A,[2]loan_data!$Z:$Z)-100)%</f>
        <v>-2.5499999999999971E-2</v>
      </c>
      <c r="AW1109" t="str">
        <f>_xlfn.XLOOKUP(A1109,[2]loan_data!$A:$A,[2]loan_data!$AA:$AA)</f>
        <v>umbs_price</v>
      </c>
      <c r="AX1109" s="8">
        <f>AV1109*L1109</f>
        <v>-7777.4999999999909</v>
      </c>
    </row>
    <row r="1110" spans="1:52" x14ac:dyDescent="0.2">
      <c r="A1110">
        <v>5036085</v>
      </c>
      <c r="B1110" t="s">
        <v>65</v>
      </c>
      <c r="C1110" t="s">
        <v>368</v>
      </c>
      <c r="D1110" t="b">
        <v>1</v>
      </c>
      <c r="E1110" t="s">
        <v>35</v>
      </c>
      <c r="F1110" t="s">
        <v>36</v>
      </c>
      <c r="G1110" t="s">
        <v>37</v>
      </c>
      <c r="H1110" t="s">
        <v>53</v>
      </c>
      <c r="I1110">
        <v>1</v>
      </c>
      <c r="J1110" t="b">
        <v>0</v>
      </c>
      <c r="K1110" t="b">
        <v>0</v>
      </c>
      <c r="L1110" s="1">
        <v>215000</v>
      </c>
      <c r="M1110" s="2">
        <v>44442</v>
      </c>
      <c r="N1110" s="2">
        <v>44470</v>
      </c>
      <c r="O1110" s="2">
        <v>49919</v>
      </c>
      <c r="P1110">
        <v>180</v>
      </c>
      <c r="Q1110" s="3">
        <v>1455.71</v>
      </c>
      <c r="R1110">
        <v>2.75</v>
      </c>
      <c r="S1110" t="s">
        <v>922</v>
      </c>
      <c r="T1110" s="4">
        <v>309131</v>
      </c>
      <c r="U1110" s="7">
        <f>V1110+W1110</f>
        <v>5611.0000000000009</v>
      </c>
      <c r="V1110" s="7">
        <f t="shared" si="55"/>
        <v>3891.5000000000009</v>
      </c>
      <c r="W1110" s="7">
        <v>1719.5</v>
      </c>
      <c r="AA1110" t="b">
        <v>0</v>
      </c>
      <c r="AB1110">
        <v>0</v>
      </c>
      <c r="AC1110">
        <v>0</v>
      </c>
      <c r="AD1110" t="b">
        <v>0</v>
      </c>
      <c r="AE1110" t="s">
        <v>39</v>
      </c>
      <c r="AF1110" t="b">
        <v>0</v>
      </c>
      <c r="AG1110">
        <v>1</v>
      </c>
      <c r="AH1110">
        <v>95</v>
      </c>
      <c r="AI1110" s="6">
        <v>2850</v>
      </c>
      <c r="AJ1110">
        <v>677</v>
      </c>
      <c r="AK1110" t="s">
        <v>43</v>
      </c>
      <c r="AL1110" t="s">
        <v>41</v>
      </c>
      <c r="AM1110" s="9">
        <v>1.05</v>
      </c>
      <c r="AN1110">
        <f>_xlfn.XLOOKUP(S1110,[1]umbs_prices!$A:$A,[1]umbs_prices!$D:$D)</f>
        <v>103.19</v>
      </c>
      <c r="AO1110" s="11">
        <f t="shared" si="56"/>
        <v>3.1900000000000039E-2</v>
      </c>
      <c r="AP1110" s="13">
        <f>(AM1110-1)*L1110</f>
        <v>10750.000000000009</v>
      </c>
      <c r="AQ1110" s="8">
        <f>AO1110*L1110</f>
        <v>6858.5000000000082</v>
      </c>
      <c r="AR1110" s="1">
        <f t="shared" si="57"/>
        <v>3891.5000000000009</v>
      </c>
      <c r="AS1110" s="8">
        <f>AQ1110+AR1110</f>
        <v>10750.000000000009</v>
      </c>
      <c r="AT1110" s="8">
        <f>AS1110-X1110</f>
        <v>10750.000000000009</v>
      </c>
      <c r="AU1110" s="11">
        <f>AT1110/L1110</f>
        <v>5.0000000000000044E-2</v>
      </c>
      <c r="AV1110">
        <f>(_xlfn.XLOOKUP(A1110,[2]loan_data!$A:$A,[2]loan_data!$Z:$Z)-100)%</f>
        <v>3.1899999999999977E-2</v>
      </c>
      <c r="AW1110" t="str">
        <f>_xlfn.XLOOKUP(A1110,[2]loan_data!$A:$A,[2]loan_data!$AA:$AA)</f>
        <v>umbs_price</v>
      </c>
      <c r="AX1110" s="8">
        <f>AV1110*L1110</f>
        <v>6858.4999999999955</v>
      </c>
    </row>
    <row r="1111" spans="1:52" x14ac:dyDescent="0.2">
      <c r="A1111">
        <v>5036137</v>
      </c>
      <c r="B1111" t="s">
        <v>51</v>
      </c>
      <c r="C1111" t="s">
        <v>173</v>
      </c>
      <c r="D1111" t="b">
        <v>1</v>
      </c>
      <c r="E1111" t="s">
        <v>35</v>
      </c>
      <c r="F1111" t="s">
        <v>36</v>
      </c>
      <c r="G1111" t="s">
        <v>37</v>
      </c>
      <c r="H1111" t="s">
        <v>53</v>
      </c>
      <c r="I1111">
        <v>1</v>
      </c>
      <c r="J1111" t="b">
        <v>0</v>
      </c>
      <c r="K1111" t="b">
        <v>0</v>
      </c>
      <c r="L1111" s="1">
        <v>335000</v>
      </c>
      <c r="M1111" s="2">
        <v>44442</v>
      </c>
      <c r="N1111" s="2">
        <v>44470</v>
      </c>
      <c r="O1111" s="2">
        <v>55397</v>
      </c>
      <c r="P1111">
        <v>360</v>
      </c>
      <c r="Q1111" s="3">
        <v>1407.07</v>
      </c>
      <c r="R1111">
        <v>2.99</v>
      </c>
      <c r="S1111" t="s">
        <v>922</v>
      </c>
      <c r="T1111" s="4">
        <v>480012</v>
      </c>
      <c r="U1111" s="7">
        <f>V1111+W1111</f>
        <v>7827.5000000000018</v>
      </c>
      <c r="V1111" s="7">
        <f t="shared" si="55"/>
        <v>6063.5000000000018</v>
      </c>
      <c r="W1111" s="7">
        <v>1764</v>
      </c>
      <c r="AA1111" t="b">
        <v>0</v>
      </c>
      <c r="AB1111">
        <v>0</v>
      </c>
      <c r="AC1111">
        <v>0</v>
      </c>
      <c r="AD1111" t="b">
        <v>0</v>
      </c>
      <c r="AE1111" t="s">
        <v>39</v>
      </c>
      <c r="AF1111" t="b">
        <v>0</v>
      </c>
      <c r="AG1111">
        <v>1</v>
      </c>
      <c r="AH1111">
        <v>98</v>
      </c>
      <c r="AI1111" s="6">
        <v>2532</v>
      </c>
      <c r="AJ1111">
        <v>677</v>
      </c>
      <c r="AK1111" t="s">
        <v>43</v>
      </c>
      <c r="AL1111" t="s">
        <v>41</v>
      </c>
      <c r="AM1111" s="9">
        <v>1.05</v>
      </c>
      <c r="AN1111">
        <f>_xlfn.XLOOKUP(S1111,[1]umbs_prices!$A:$A,[1]umbs_prices!$D:$D)</f>
        <v>103.19</v>
      </c>
      <c r="AO1111" s="11">
        <f t="shared" si="56"/>
        <v>3.1900000000000039E-2</v>
      </c>
      <c r="AP1111" s="13">
        <f>(AM1111-1)*L1111</f>
        <v>16750.000000000015</v>
      </c>
      <c r="AQ1111" s="8">
        <f>AO1111*L1111</f>
        <v>10686.500000000013</v>
      </c>
      <c r="AR1111" s="1">
        <f t="shared" si="57"/>
        <v>6063.5000000000018</v>
      </c>
      <c r="AS1111" s="8">
        <f>AQ1111+AR1111</f>
        <v>16750.000000000015</v>
      </c>
      <c r="AT1111" s="8">
        <f>AS1111-X1111</f>
        <v>16750.000000000015</v>
      </c>
      <c r="AU1111" s="11">
        <f>AT1111/L1111</f>
        <v>5.0000000000000044E-2</v>
      </c>
      <c r="AV1111">
        <f>(_xlfn.XLOOKUP(A1111,[2]loan_data!$A:$A,[2]loan_data!$Z:$Z)-100)%</f>
        <v>3.1899999999999977E-2</v>
      </c>
      <c r="AW1111" t="str">
        <f>_xlfn.XLOOKUP(A1111,[2]loan_data!$A:$A,[2]loan_data!$AA:$AA)</f>
        <v>umbs_price</v>
      </c>
      <c r="AX1111" s="8">
        <f>AV1111*L1111</f>
        <v>10686.499999999993</v>
      </c>
    </row>
    <row r="1112" spans="1:52" x14ac:dyDescent="0.2">
      <c r="A1112">
        <v>5036201</v>
      </c>
      <c r="B1112" t="s">
        <v>73</v>
      </c>
      <c r="C1112" t="s">
        <v>232</v>
      </c>
      <c r="D1112" t="b">
        <v>1</v>
      </c>
      <c r="E1112" t="s">
        <v>35</v>
      </c>
      <c r="F1112" t="s">
        <v>36</v>
      </c>
      <c r="G1112" t="s">
        <v>37</v>
      </c>
      <c r="H1112" t="s">
        <v>53</v>
      </c>
      <c r="I1112">
        <v>1</v>
      </c>
      <c r="J1112" t="b">
        <v>0</v>
      </c>
      <c r="K1112" t="b">
        <v>0</v>
      </c>
      <c r="L1112" s="1">
        <v>145000</v>
      </c>
      <c r="M1112" s="2">
        <v>44443</v>
      </c>
      <c r="N1112" s="2">
        <v>44470</v>
      </c>
      <c r="O1112" s="2">
        <v>55397</v>
      </c>
      <c r="P1112">
        <v>360</v>
      </c>
      <c r="Q1112" s="3">
        <v>649.23</v>
      </c>
      <c r="R1112">
        <v>3.5</v>
      </c>
      <c r="S1112" t="s">
        <v>920</v>
      </c>
      <c r="T1112" s="4">
        <v>229940</v>
      </c>
      <c r="U1112" s="7">
        <f>V1112+W1112</f>
        <v>2751.340000000002</v>
      </c>
      <c r="V1112" s="7">
        <f t="shared" si="55"/>
        <v>565.50000000000182</v>
      </c>
      <c r="W1112" s="7">
        <v>2185.84</v>
      </c>
      <c r="AA1112" t="b">
        <v>0</v>
      </c>
      <c r="AB1112">
        <v>0</v>
      </c>
      <c r="AC1112">
        <v>0</v>
      </c>
      <c r="AD1112" t="b">
        <v>0</v>
      </c>
      <c r="AE1112" t="s">
        <v>39</v>
      </c>
      <c r="AF1112" t="b">
        <v>0</v>
      </c>
      <c r="AG1112">
        <v>1</v>
      </c>
      <c r="AH1112">
        <v>55</v>
      </c>
      <c r="AI1112" s="6">
        <v>1375</v>
      </c>
      <c r="AJ1112">
        <v>677</v>
      </c>
      <c r="AK1112" t="s">
        <v>43</v>
      </c>
      <c r="AL1112" t="s">
        <v>50</v>
      </c>
      <c r="AM1112" s="9">
        <v>1.05</v>
      </c>
      <c r="AN1112">
        <f>_xlfn.XLOOKUP(S1112,[1]umbs_prices!$A:$A,[1]umbs_prices!$D:$D)</f>
        <v>104.61</v>
      </c>
      <c r="AO1112" s="11">
        <f t="shared" si="56"/>
        <v>4.610000000000003E-2</v>
      </c>
      <c r="AP1112" s="13">
        <f>(AM1112-1)*L1112</f>
        <v>7250.0000000000064</v>
      </c>
      <c r="AQ1112" s="8">
        <f>AO1112*L1112</f>
        <v>6684.5000000000045</v>
      </c>
      <c r="AR1112" s="1">
        <f t="shared" si="57"/>
        <v>565.50000000000182</v>
      </c>
      <c r="AS1112" s="8">
        <f>AQ1112+AR1112</f>
        <v>7250.0000000000064</v>
      </c>
      <c r="AT1112" s="8">
        <f>AS1112-X1112</f>
        <v>7250.0000000000064</v>
      </c>
      <c r="AU1112" s="11">
        <f>AT1112/L1112</f>
        <v>5.0000000000000044E-2</v>
      </c>
      <c r="AV1112">
        <f>(_xlfn.XLOOKUP(A1112,[2]loan_data!$A:$A,[2]loan_data!$Z:$Z)-100)%</f>
        <v>4.6099999999999995E-2</v>
      </c>
      <c r="AW1112" t="str">
        <f>_xlfn.XLOOKUP(A1112,[2]loan_data!$A:$A,[2]loan_data!$AA:$AA)</f>
        <v>umbs_price</v>
      </c>
      <c r="AX1112" s="8">
        <f>AV1112*L1112</f>
        <v>6684.4999999999991</v>
      </c>
    </row>
    <row r="1113" spans="1:52" x14ac:dyDescent="0.2">
      <c r="A1113">
        <v>5036325</v>
      </c>
      <c r="B1113" t="s">
        <v>68</v>
      </c>
      <c r="C1113" t="s">
        <v>511</v>
      </c>
      <c r="D1113" t="b">
        <v>1</v>
      </c>
      <c r="E1113" t="s">
        <v>35</v>
      </c>
      <c r="F1113" t="s">
        <v>36</v>
      </c>
      <c r="G1113" t="s">
        <v>37</v>
      </c>
      <c r="H1113" t="s">
        <v>53</v>
      </c>
      <c r="I1113">
        <v>1</v>
      </c>
      <c r="J1113" t="b">
        <v>0</v>
      </c>
      <c r="K1113" t="b">
        <v>0</v>
      </c>
      <c r="L1113" s="1">
        <v>205000</v>
      </c>
      <c r="M1113" s="2">
        <v>44443</v>
      </c>
      <c r="N1113" s="2">
        <v>44470</v>
      </c>
      <c r="O1113" s="2">
        <v>49919</v>
      </c>
      <c r="P1113">
        <v>180</v>
      </c>
      <c r="Q1113" s="3">
        <v>1400.05</v>
      </c>
      <c r="R1113">
        <v>2.875</v>
      </c>
      <c r="S1113" t="s">
        <v>922</v>
      </c>
      <c r="T1113" s="4">
        <v>303345</v>
      </c>
      <c r="U1113" s="7">
        <f>V1113+W1113</f>
        <v>5879.0000000000009</v>
      </c>
      <c r="V1113" s="7">
        <f t="shared" si="55"/>
        <v>3710.5000000000009</v>
      </c>
      <c r="W1113" s="7">
        <v>2168.5</v>
      </c>
      <c r="AA1113" t="b">
        <v>0</v>
      </c>
      <c r="AB1113">
        <v>0</v>
      </c>
      <c r="AC1113">
        <v>0</v>
      </c>
      <c r="AD1113" t="b">
        <v>0</v>
      </c>
      <c r="AE1113" t="s">
        <v>39</v>
      </c>
      <c r="AF1113" t="b">
        <v>0</v>
      </c>
      <c r="AG1113">
        <v>1</v>
      </c>
      <c r="AH1113">
        <v>152</v>
      </c>
      <c r="AI1113" s="6">
        <v>5447</v>
      </c>
      <c r="AJ1113">
        <v>677</v>
      </c>
      <c r="AK1113" t="s">
        <v>58</v>
      </c>
      <c r="AL1113" t="s">
        <v>50</v>
      </c>
      <c r="AM1113" s="9">
        <v>1.05</v>
      </c>
      <c r="AN1113">
        <f>_xlfn.XLOOKUP(S1113,[1]umbs_prices!$A:$A,[1]umbs_prices!$D:$D)</f>
        <v>103.19</v>
      </c>
      <c r="AO1113" s="11">
        <f t="shared" si="56"/>
        <v>3.1900000000000039E-2</v>
      </c>
      <c r="AP1113" s="13">
        <f>(AM1113-1)*L1113</f>
        <v>10250.000000000009</v>
      </c>
      <c r="AQ1113" s="8">
        <f>AO1113*L1113</f>
        <v>6539.5000000000082</v>
      </c>
      <c r="AR1113" s="1">
        <f t="shared" si="57"/>
        <v>3710.5000000000009</v>
      </c>
      <c r="AS1113" s="8">
        <f>AQ1113+AR1113</f>
        <v>10250.000000000009</v>
      </c>
      <c r="AT1113" s="8">
        <f>AS1113-X1113</f>
        <v>10250.000000000009</v>
      </c>
      <c r="AU1113" s="11">
        <f>AT1113/L1113</f>
        <v>5.0000000000000044E-2</v>
      </c>
      <c r="AV1113">
        <f>(_xlfn.XLOOKUP(A1113,[2]loan_data!$A:$A,[2]loan_data!$Z:$Z)-100)%</f>
        <v>3.1899999999999977E-2</v>
      </c>
      <c r="AW1113" t="str">
        <f>_xlfn.XLOOKUP(A1113,[2]loan_data!$A:$A,[2]loan_data!$AA:$AA)</f>
        <v>umbs_price</v>
      </c>
      <c r="AX1113" s="8">
        <f>AV1113*L1113</f>
        <v>6539.4999999999955</v>
      </c>
    </row>
    <row r="1114" spans="1:52" x14ac:dyDescent="0.2">
      <c r="A1114">
        <v>5036386</v>
      </c>
      <c r="B1114" t="s">
        <v>33</v>
      </c>
      <c r="C1114" t="s">
        <v>228</v>
      </c>
      <c r="D1114" t="b">
        <v>1</v>
      </c>
      <c r="E1114" t="s">
        <v>35</v>
      </c>
      <c r="F1114" t="s">
        <v>36</v>
      </c>
      <c r="G1114" t="s">
        <v>37</v>
      </c>
      <c r="H1114" t="s">
        <v>53</v>
      </c>
      <c r="I1114">
        <v>1</v>
      </c>
      <c r="J1114" t="b">
        <v>0</v>
      </c>
      <c r="K1114" t="b">
        <v>0</v>
      </c>
      <c r="L1114" s="1">
        <v>235000</v>
      </c>
      <c r="M1114" s="2">
        <v>44443</v>
      </c>
      <c r="N1114" s="2">
        <v>44470</v>
      </c>
      <c r="O1114" s="2">
        <v>55397</v>
      </c>
      <c r="P1114">
        <v>360</v>
      </c>
      <c r="Q1114" s="3">
        <v>987.05</v>
      </c>
      <c r="R1114">
        <v>2.99</v>
      </c>
      <c r="S1114" t="s">
        <v>922</v>
      </c>
      <c r="T1114" s="4">
        <v>350747</v>
      </c>
      <c r="U1114" s="7">
        <f>V1114+W1114</f>
        <v>6103.0000000000018</v>
      </c>
      <c r="V1114" s="7">
        <f t="shared" si="55"/>
        <v>4253.5000000000018</v>
      </c>
      <c r="W1114" s="7">
        <v>1849.5</v>
      </c>
      <c r="AA1114" t="b">
        <v>0</v>
      </c>
      <c r="AB1114">
        <v>0</v>
      </c>
      <c r="AC1114">
        <v>0</v>
      </c>
      <c r="AD1114" t="b">
        <v>0</v>
      </c>
      <c r="AE1114" t="s">
        <v>39</v>
      </c>
      <c r="AF1114" t="b">
        <v>0</v>
      </c>
      <c r="AG1114">
        <v>1</v>
      </c>
      <c r="AH1114">
        <v>78</v>
      </c>
      <c r="AI1114" s="6">
        <v>3185</v>
      </c>
      <c r="AJ1114">
        <v>677</v>
      </c>
      <c r="AK1114" t="s">
        <v>43</v>
      </c>
      <c r="AL1114" t="s">
        <v>50</v>
      </c>
      <c r="AM1114" s="9">
        <v>1.05</v>
      </c>
      <c r="AN1114">
        <f>_xlfn.XLOOKUP(S1114,[1]umbs_prices!$A:$A,[1]umbs_prices!$D:$D)</f>
        <v>103.19</v>
      </c>
      <c r="AO1114" s="11">
        <f t="shared" si="56"/>
        <v>3.1900000000000039E-2</v>
      </c>
      <c r="AP1114" s="13">
        <f>(AM1114-1)*L1114</f>
        <v>11750.000000000011</v>
      </c>
      <c r="AQ1114" s="8">
        <f>AO1114*L1114</f>
        <v>7496.5000000000091</v>
      </c>
      <c r="AR1114" s="1">
        <f t="shared" si="57"/>
        <v>4253.5000000000018</v>
      </c>
      <c r="AS1114" s="8">
        <f>AQ1114+AR1114</f>
        <v>11750.000000000011</v>
      </c>
      <c r="AT1114" s="8">
        <f>AS1114-X1114</f>
        <v>11750.000000000011</v>
      </c>
      <c r="AU1114" s="11">
        <f>AT1114/L1114</f>
        <v>5.0000000000000044E-2</v>
      </c>
      <c r="AV1114">
        <f>(_xlfn.XLOOKUP(A1114,[2]loan_data!$A:$A,[2]loan_data!$Z:$Z)-100)%</f>
        <v>3.4087499999999979E-2</v>
      </c>
      <c r="AW1114" t="str">
        <f>_xlfn.XLOOKUP(A1114,[2]loan_data!$A:$A,[2]loan_data!$AA:$AA)</f>
        <v>storgan_manley</v>
      </c>
      <c r="AX1114" s="8">
        <f>AV1114*L1114</f>
        <v>8010.5624999999955</v>
      </c>
      <c r="AY1114" s="8">
        <f>AX1114+AR1114</f>
        <v>12264.062499999996</v>
      </c>
      <c r="AZ1114" s="10">
        <f>AY1114/L1114</f>
        <v>5.2187499999999984E-2</v>
      </c>
    </row>
    <row r="1115" spans="1:52" x14ac:dyDescent="0.2">
      <c r="A1115">
        <v>5036405</v>
      </c>
      <c r="B1115" t="s">
        <v>94</v>
      </c>
      <c r="C1115" t="s">
        <v>492</v>
      </c>
      <c r="D1115" t="b">
        <v>1</v>
      </c>
      <c r="E1115" t="s">
        <v>35</v>
      </c>
      <c r="F1115" t="s">
        <v>36</v>
      </c>
      <c r="G1115" t="s">
        <v>37</v>
      </c>
      <c r="H1115" t="s">
        <v>38</v>
      </c>
      <c r="I1115">
        <v>1</v>
      </c>
      <c r="J1115" t="b">
        <v>0</v>
      </c>
      <c r="K1115" t="b">
        <v>0</v>
      </c>
      <c r="L1115" s="1">
        <v>295000</v>
      </c>
      <c r="M1115" s="2">
        <v>44443</v>
      </c>
      <c r="N1115" s="2">
        <v>44470</v>
      </c>
      <c r="O1115" s="2">
        <v>55397</v>
      </c>
      <c r="P1115">
        <v>360</v>
      </c>
      <c r="Q1115" s="3">
        <v>1192.29</v>
      </c>
      <c r="R1115">
        <v>2.69</v>
      </c>
      <c r="S1115" t="s">
        <v>921</v>
      </c>
      <c r="T1115" s="4">
        <v>333786</v>
      </c>
      <c r="U1115" s="7">
        <f>V1115+W1115</f>
        <v>16228.720000000039</v>
      </c>
      <c r="V1115" s="7">
        <f t="shared" si="55"/>
        <v>15104.00000000004</v>
      </c>
      <c r="W1115" s="7">
        <v>1124.72</v>
      </c>
      <c r="AA1115" t="b">
        <v>0</v>
      </c>
      <c r="AB1115">
        <v>0</v>
      </c>
      <c r="AC1115">
        <v>0</v>
      </c>
      <c r="AD1115" t="b">
        <v>0</v>
      </c>
      <c r="AE1115" t="s">
        <v>39</v>
      </c>
      <c r="AF1115" t="b">
        <v>0</v>
      </c>
      <c r="AG1115">
        <v>1</v>
      </c>
      <c r="AH1115">
        <v>93</v>
      </c>
      <c r="AI1115" s="6">
        <v>1783</v>
      </c>
      <c r="AJ1115">
        <v>677</v>
      </c>
      <c r="AK1115" t="s">
        <v>58</v>
      </c>
      <c r="AL1115" t="s">
        <v>50</v>
      </c>
      <c r="AM1115" s="9">
        <v>1.05</v>
      </c>
      <c r="AN1115">
        <f>_xlfn.XLOOKUP(S1115,[1]umbs_prices!$A:$A,[1]umbs_prices!$D:$D)</f>
        <v>99.88</v>
      </c>
      <c r="AO1115" s="11">
        <f t="shared" si="56"/>
        <v>-1.2000000000000899E-3</v>
      </c>
      <c r="AP1115" s="13">
        <f>(AM1115-1)*L1115</f>
        <v>14750.000000000013</v>
      </c>
      <c r="AQ1115" s="8">
        <f>AO1115*L1115</f>
        <v>-354.00000000002649</v>
      </c>
      <c r="AR1115" s="1">
        <f t="shared" si="57"/>
        <v>15104.00000000004</v>
      </c>
      <c r="AS1115" s="8">
        <f>AQ1115+AR1115</f>
        <v>14750.000000000013</v>
      </c>
      <c r="AT1115" s="8">
        <f>AS1115-X1115</f>
        <v>14750.000000000013</v>
      </c>
      <c r="AU1115" s="11">
        <f>AT1115/L1115</f>
        <v>5.0000000000000044E-2</v>
      </c>
      <c r="AV1115">
        <f>(_xlfn.XLOOKUP(A1115,[2]loan_data!$A:$A,[2]loan_data!$Z:$Z)-100)%</f>
        <v>-1.2000000000000454E-3</v>
      </c>
      <c r="AW1115" t="str">
        <f>_xlfn.XLOOKUP(A1115,[2]loan_data!$A:$A,[2]loan_data!$AA:$AA)</f>
        <v>umbs_price</v>
      </c>
      <c r="AX1115" s="8">
        <f>AV1115*L1115</f>
        <v>-354.00000000001342</v>
      </c>
    </row>
    <row r="1116" spans="1:52" x14ac:dyDescent="0.2">
      <c r="A1116">
        <v>5036512</v>
      </c>
      <c r="B1116" t="s">
        <v>73</v>
      </c>
      <c r="C1116" t="s">
        <v>512</v>
      </c>
      <c r="D1116" t="b">
        <v>1</v>
      </c>
      <c r="E1116" t="s">
        <v>35</v>
      </c>
      <c r="F1116" t="s">
        <v>36</v>
      </c>
      <c r="G1116" t="s">
        <v>37</v>
      </c>
      <c r="H1116" t="s">
        <v>38</v>
      </c>
      <c r="I1116">
        <v>1</v>
      </c>
      <c r="J1116" t="b">
        <v>0</v>
      </c>
      <c r="K1116" t="b">
        <v>0</v>
      </c>
      <c r="L1116" s="1">
        <v>105000</v>
      </c>
      <c r="M1116" s="2">
        <v>44445</v>
      </c>
      <c r="N1116" s="2">
        <v>44470</v>
      </c>
      <c r="O1116" s="2">
        <v>51745</v>
      </c>
      <c r="P1116">
        <v>240</v>
      </c>
      <c r="Q1116" s="3">
        <v>580.36</v>
      </c>
      <c r="R1116">
        <v>2.99</v>
      </c>
      <c r="S1116" t="s">
        <v>922</v>
      </c>
      <c r="T1116" s="4">
        <v>131448</v>
      </c>
      <c r="U1116" s="7">
        <f>V1116+W1116</f>
        <v>3055.0000000000005</v>
      </c>
      <c r="V1116" s="7">
        <f t="shared" si="55"/>
        <v>1900.5000000000005</v>
      </c>
      <c r="W1116" s="7">
        <v>1154.5</v>
      </c>
      <c r="AA1116" t="b">
        <v>0</v>
      </c>
      <c r="AB1116">
        <v>0</v>
      </c>
      <c r="AC1116">
        <v>0</v>
      </c>
      <c r="AD1116" t="b">
        <v>0</v>
      </c>
      <c r="AE1116" t="s">
        <v>39</v>
      </c>
      <c r="AF1116" t="b">
        <v>0</v>
      </c>
      <c r="AG1116">
        <v>1</v>
      </c>
      <c r="AH1116">
        <v>90</v>
      </c>
      <c r="AI1116" s="6">
        <v>1800</v>
      </c>
      <c r="AJ1116">
        <v>677</v>
      </c>
      <c r="AK1116" t="s">
        <v>58</v>
      </c>
      <c r="AL1116" t="s">
        <v>41</v>
      </c>
      <c r="AM1116" s="9">
        <v>1.05</v>
      </c>
      <c r="AN1116">
        <f>_xlfn.XLOOKUP(S1116,[1]umbs_prices!$A:$A,[1]umbs_prices!$D:$D)</f>
        <v>103.19</v>
      </c>
      <c r="AO1116" s="11">
        <f t="shared" si="56"/>
        <v>3.1900000000000039E-2</v>
      </c>
      <c r="AP1116" s="13">
        <f>(AM1116-1)*L1116</f>
        <v>5250.0000000000045</v>
      </c>
      <c r="AQ1116" s="8">
        <f>AO1116*L1116</f>
        <v>3349.5000000000041</v>
      </c>
      <c r="AR1116" s="1">
        <f t="shared" si="57"/>
        <v>1900.5000000000005</v>
      </c>
      <c r="AS1116" s="8">
        <f>AQ1116+AR1116</f>
        <v>5250.0000000000045</v>
      </c>
      <c r="AT1116" s="8">
        <f>AS1116-X1116</f>
        <v>5250.0000000000045</v>
      </c>
      <c r="AU1116" s="11">
        <f>AT1116/L1116</f>
        <v>5.0000000000000044E-2</v>
      </c>
      <c r="AV1116">
        <f>(_xlfn.XLOOKUP(A1116,[2]loan_data!$A:$A,[2]loan_data!$Z:$Z)-100)%</f>
        <v>3.1899999999999977E-2</v>
      </c>
      <c r="AW1116" t="str">
        <f>_xlfn.XLOOKUP(A1116,[2]loan_data!$A:$A,[2]loan_data!$AA:$AA)</f>
        <v>umbs_price</v>
      </c>
      <c r="AX1116" s="8">
        <f>AV1116*L1116</f>
        <v>3349.4999999999977</v>
      </c>
    </row>
    <row r="1117" spans="1:52" x14ac:dyDescent="0.2">
      <c r="A1117">
        <v>5036540</v>
      </c>
      <c r="B1117" t="s">
        <v>61</v>
      </c>
      <c r="C1117" t="s">
        <v>513</v>
      </c>
      <c r="D1117" t="b">
        <v>1</v>
      </c>
      <c r="E1117" t="s">
        <v>35</v>
      </c>
      <c r="F1117" t="s">
        <v>36</v>
      </c>
      <c r="G1117" t="s">
        <v>37</v>
      </c>
      <c r="H1117" t="s">
        <v>53</v>
      </c>
      <c r="I1117">
        <v>1</v>
      </c>
      <c r="J1117" t="b">
        <v>0</v>
      </c>
      <c r="K1117" t="b">
        <v>0</v>
      </c>
      <c r="L1117" s="1">
        <v>165000</v>
      </c>
      <c r="M1117" s="2">
        <v>44445</v>
      </c>
      <c r="N1117" s="2">
        <v>44470</v>
      </c>
      <c r="O1117" s="2">
        <v>55397</v>
      </c>
      <c r="P1117">
        <v>360</v>
      </c>
      <c r="Q1117" s="3">
        <v>773.4</v>
      </c>
      <c r="R1117">
        <v>3.875</v>
      </c>
      <c r="S1117" t="s">
        <v>923</v>
      </c>
      <c r="T1117" s="4">
        <v>242648</v>
      </c>
      <c r="U1117" s="7">
        <f>V1117+W1117</f>
        <v>1029.0000000000291</v>
      </c>
      <c r="V1117" s="7">
        <f t="shared" si="55"/>
        <v>-1270.4999999999709</v>
      </c>
      <c r="W1117" s="7">
        <v>2299.5</v>
      </c>
      <c r="AA1117" t="b">
        <v>0</v>
      </c>
      <c r="AB1117">
        <v>0</v>
      </c>
      <c r="AC1117">
        <v>0</v>
      </c>
      <c r="AD1117" t="b">
        <v>0</v>
      </c>
      <c r="AE1117" t="s">
        <v>45</v>
      </c>
      <c r="AF1117" t="b">
        <v>0</v>
      </c>
      <c r="AG1117">
        <v>4</v>
      </c>
      <c r="AH1117">
        <v>111</v>
      </c>
      <c r="AI1117" s="6">
        <v>3885</v>
      </c>
      <c r="AJ1117">
        <v>677</v>
      </c>
      <c r="AK1117" t="s">
        <v>58</v>
      </c>
      <c r="AL1117" t="s">
        <v>50</v>
      </c>
      <c r="AM1117" s="9">
        <v>1.05</v>
      </c>
      <c r="AN1117">
        <f>_xlfn.XLOOKUP(S1117,[1]umbs_prices!$A:$A,[1]umbs_prices!$D:$D)</f>
        <v>105.77</v>
      </c>
      <c r="AO1117" s="11">
        <f t="shared" si="56"/>
        <v>5.7699999999999863E-2</v>
      </c>
      <c r="AP1117" s="13">
        <f>(AM1117-1)*L1117</f>
        <v>8250.0000000000073</v>
      </c>
      <c r="AQ1117" s="8">
        <f>AO1117*L1117</f>
        <v>9520.4999999999782</v>
      </c>
      <c r="AR1117" s="1">
        <f t="shared" si="57"/>
        <v>-1270.4999999999709</v>
      </c>
      <c r="AS1117" s="8">
        <f>AQ1117+AR1117</f>
        <v>8250.0000000000073</v>
      </c>
      <c r="AT1117" s="8">
        <f>AS1117-X1117</f>
        <v>8250.0000000000073</v>
      </c>
      <c r="AU1117" s="11">
        <f>AT1117/L1117</f>
        <v>5.0000000000000044E-2</v>
      </c>
      <c r="AV1117">
        <f>(_xlfn.XLOOKUP(A1117,[2]loan_data!$A:$A,[2]loan_data!$Z:$Z)-100)%</f>
        <v>5.769999999999996E-2</v>
      </c>
      <c r="AW1117" t="str">
        <f>_xlfn.XLOOKUP(A1117,[2]loan_data!$A:$A,[2]loan_data!$AA:$AA)</f>
        <v>umbs_price</v>
      </c>
      <c r="AX1117" s="8">
        <f>AV1117*L1117</f>
        <v>9520.4999999999927</v>
      </c>
    </row>
    <row r="1118" spans="1:52" x14ac:dyDescent="0.2">
      <c r="A1118">
        <v>5036624</v>
      </c>
      <c r="B1118" t="s">
        <v>88</v>
      </c>
      <c r="C1118" t="s">
        <v>389</v>
      </c>
      <c r="D1118" t="b">
        <v>1</v>
      </c>
      <c r="E1118" t="s">
        <v>35</v>
      </c>
      <c r="F1118" t="s">
        <v>36</v>
      </c>
      <c r="G1118" t="s">
        <v>37</v>
      </c>
      <c r="H1118" t="s">
        <v>53</v>
      </c>
      <c r="I1118">
        <v>1</v>
      </c>
      <c r="J1118" t="b">
        <v>0</v>
      </c>
      <c r="K1118" t="b">
        <v>0</v>
      </c>
      <c r="L1118" s="1">
        <v>285000</v>
      </c>
      <c r="M1118" s="2">
        <v>44446</v>
      </c>
      <c r="N1118" s="2">
        <v>44470</v>
      </c>
      <c r="O1118" s="2">
        <v>51745</v>
      </c>
      <c r="P1118">
        <v>240</v>
      </c>
      <c r="Q1118" s="3">
        <v>1559.1</v>
      </c>
      <c r="R1118">
        <v>2.875</v>
      </c>
      <c r="S1118" t="s">
        <v>922</v>
      </c>
      <c r="T1118" s="4">
        <v>398101</v>
      </c>
      <c r="U1118" s="7">
        <f>V1118+W1118</f>
        <v>7151.6000000000022</v>
      </c>
      <c r="V1118" s="7">
        <f t="shared" si="55"/>
        <v>5158.5000000000018</v>
      </c>
      <c r="W1118" s="7">
        <v>1993.1000000000004</v>
      </c>
      <c r="AA1118" t="b">
        <v>0</v>
      </c>
      <c r="AB1118">
        <v>0</v>
      </c>
      <c r="AC1118">
        <v>0</v>
      </c>
      <c r="AD1118" t="b">
        <v>0</v>
      </c>
      <c r="AE1118" t="s">
        <v>39</v>
      </c>
      <c r="AF1118" t="b">
        <v>0</v>
      </c>
      <c r="AG1118">
        <v>1</v>
      </c>
      <c r="AH1118">
        <v>124</v>
      </c>
      <c r="AI1118" s="6">
        <v>2997</v>
      </c>
      <c r="AJ1118">
        <v>677</v>
      </c>
      <c r="AK1118" t="s">
        <v>40</v>
      </c>
      <c r="AL1118" t="s">
        <v>41</v>
      </c>
      <c r="AM1118" s="9">
        <v>1.05</v>
      </c>
      <c r="AN1118">
        <f>_xlfn.XLOOKUP(S1118,[1]umbs_prices!$A:$A,[1]umbs_prices!$D:$D)</f>
        <v>103.19</v>
      </c>
      <c r="AO1118" s="11">
        <f t="shared" si="56"/>
        <v>3.1900000000000039E-2</v>
      </c>
      <c r="AP1118" s="13">
        <f>(AM1118-1)*L1118</f>
        <v>14250.000000000013</v>
      </c>
      <c r="AQ1118" s="8">
        <f>AO1118*L1118</f>
        <v>9091.5000000000109</v>
      </c>
      <c r="AR1118" s="1">
        <f t="shared" si="57"/>
        <v>5158.5000000000018</v>
      </c>
      <c r="AS1118" s="8">
        <f>AQ1118+AR1118</f>
        <v>14250.000000000013</v>
      </c>
      <c r="AT1118" s="8">
        <f>AS1118-X1118</f>
        <v>14250.000000000013</v>
      </c>
      <c r="AU1118" s="11">
        <f>AT1118/L1118</f>
        <v>5.0000000000000044E-2</v>
      </c>
      <c r="AV1118">
        <f>(_xlfn.XLOOKUP(A1118,[2]loan_data!$A:$A,[2]loan_data!$Z:$Z)-100)%</f>
        <v>3.1899999999999977E-2</v>
      </c>
      <c r="AW1118" t="str">
        <f>_xlfn.XLOOKUP(A1118,[2]loan_data!$A:$A,[2]loan_data!$AA:$AA)</f>
        <v>umbs_price</v>
      </c>
      <c r="AX1118" s="8">
        <f>AV1118*L1118</f>
        <v>9091.4999999999927</v>
      </c>
    </row>
    <row r="1119" spans="1:52" x14ac:dyDescent="0.2">
      <c r="A1119">
        <v>5036692</v>
      </c>
      <c r="B1119" t="s">
        <v>73</v>
      </c>
      <c r="C1119" t="s">
        <v>279</v>
      </c>
      <c r="D1119" t="b">
        <v>1</v>
      </c>
      <c r="E1119" t="s">
        <v>35</v>
      </c>
      <c r="F1119" t="s">
        <v>36</v>
      </c>
      <c r="G1119" t="s">
        <v>37</v>
      </c>
      <c r="H1119" t="s">
        <v>53</v>
      </c>
      <c r="I1119">
        <v>1</v>
      </c>
      <c r="J1119" t="b">
        <v>0</v>
      </c>
      <c r="K1119" t="b">
        <v>0</v>
      </c>
      <c r="L1119" s="1">
        <v>205000</v>
      </c>
      <c r="M1119" s="2">
        <v>44446</v>
      </c>
      <c r="N1119" s="2">
        <v>44470</v>
      </c>
      <c r="O1119" s="2">
        <v>49919</v>
      </c>
      <c r="P1119">
        <v>180</v>
      </c>
      <c r="Q1119" s="3">
        <v>1352.22</v>
      </c>
      <c r="R1119">
        <v>2.375</v>
      </c>
      <c r="S1119" t="s">
        <v>921</v>
      </c>
      <c r="T1119" s="4">
        <v>273334</v>
      </c>
      <c r="U1119" s="7">
        <f>V1119+W1119</f>
        <v>13110.500000000027</v>
      </c>
      <c r="V1119" s="7">
        <f t="shared" si="55"/>
        <v>10496.000000000027</v>
      </c>
      <c r="W1119" s="7">
        <v>2614.5</v>
      </c>
      <c r="AA1119" t="b">
        <v>0</v>
      </c>
      <c r="AB1119">
        <v>0</v>
      </c>
      <c r="AC1119">
        <v>0</v>
      </c>
      <c r="AD1119" t="b">
        <v>0</v>
      </c>
      <c r="AE1119" t="s">
        <v>39</v>
      </c>
      <c r="AF1119" t="b">
        <v>0</v>
      </c>
      <c r="AG1119">
        <v>1</v>
      </c>
      <c r="AH1119">
        <v>162</v>
      </c>
      <c r="AI1119" s="6">
        <v>4320</v>
      </c>
      <c r="AJ1119">
        <v>677</v>
      </c>
      <c r="AK1119" t="s">
        <v>58</v>
      </c>
      <c r="AL1119" t="s">
        <v>50</v>
      </c>
      <c r="AM1119" s="9">
        <v>1.05</v>
      </c>
      <c r="AN1119">
        <f>_xlfn.XLOOKUP(S1119,[1]umbs_prices!$A:$A,[1]umbs_prices!$D:$D)</f>
        <v>99.88</v>
      </c>
      <c r="AO1119" s="11">
        <f t="shared" si="56"/>
        <v>-1.2000000000000899E-3</v>
      </c>
      <c r="AP1119" s="13">
        <f>(AM1119-1)*L1119</f>
        <v>10250.000000000009</v>
      </c>
      <c r="AQ1119" s="8">
        <f>AO1119*L1119</f>
        <v>-246.00000000001842</v>
      </c>
      <c r="AR1119" s="1">
        <f t="shared" si="57"/>
        <v>10496.000000000027</v>
      </c>
      <c r="AS1119" s="8">
        <f>AQ1119+AR1119</f>
        <v>10250.000000000009</v>
      </c>
      <c r="AT1119" s="8">
        <f>AS1119-X1119</f>
        <v>10250.000000000009</v>
      </c>
      <c r="AU1119" s="11">
        <f>AT1119/L1119</f>
        <v>5.0000000000000044E-2</v>
      </c>
      <c r="AV1119">
        <f>(_xlfn.XLOOKUP(A1119,[2]loan_data!$A:$A,[2]loan_data!$Z:$Z)-100)%</f>
        <v>-1.2000000000000454E-3</v>
      </c>
      <c r="AW1119" t="str">
        <f>_xlfn.XLOOKUP(A1119,[2]loan_data!$A:$A,[2]loan_data!$AA:$AA)</f>
        <v>umbs_price</v>
      </c>
      <c r="AX1119" s="8">
        <f>AV1119*L1119</f>
        <v>-246.00000000000932</v>
      </c>
    </row>
    <row r="1120" spans="1:52" x14ac:dyDescent="0.2">
      <c r="A1120">
        <v>5036789</v>
      </c>
      <c r="B1120" t="s">
        <v>144</v>
      </c>
      <c r="C1120" t="s">
        <v>280</v>
      </c>
      <c r="D1120" t="b">
        <v>1</v>
      </c>
      <c r="E1120" t="s">
        <v>35</v>
      </c>
      <c r="F1120" t="s">
        <v>36</v>
      </c>
      <c r="G1120" t="s">
        <v>37</v>
      </c>
      <c r="H1120" t="s">
        <v>60</v>
      </c>
      <c r="I1120">
        <v>1</v>
      </c>
      <c r="J1120" t="b">
        <v>0</v>
      </c>
      <c r="K1120" t="b">
        <v>0</v>
      </c>
      <c r="L1120" s="1">
        <v>345000</v>
      </c>
      <c r="M1120" s="2">
        <v>44447</v>
      </c>
      <c r="N1120" s="2">
        <v>44470</v>
      </c>
      <c r="O1120" s="2">
        <v>49919</v>
      </c>
      <c r="P1120">
        <v>180</v>
      </c>
      <c r="Q1120" s="3">
        <v>2335.9</v>
      </c>
      <c r="R1120">
        <v>2.75</v>
      </c>
      <c r="S1120" t="s">
        <v>922</v>
      </c>
      <c r="T1120" s="4">
        <v>460000</v>
      </c>
      <c r="U1120" s="7">
        <f>V1120+W1120</f>
        <v>6244.5000000000018</v>
      </c>
      <c r="V1120" s="7">
        <f t="shared" si="55"/>
        <v>6244.5000000000018</v>
      </c>
      <c r="W1120" s="7">
        <v>0</v>
      </c>
      <c r="AA1120" t="b">
        <v>0</v>
      </c>
      <c r="AB1120">
        <v>0</v>
      </c>
      <c r="AC1120">
        <v>0</v>
      </c>
      <c r="AD1120" t="b">
        <v>0</v>
      </c>
      <c r="AE1120" t="s">
        <v>45</v>
      </c>
      <c r="AF1120" t="b">
        <v>0</v>
      </c>
      <c r="AG1120">
        <v>1</v>
      </c>
      <c r="AH1120">
        <v>148</v>
      </c>
      <c r="AI1120" s="6">
        <v>5304</v>
      </c>
      <c r="AJ1120">
        <v>677</v>
      </c>
      <c r="AK1120" t="s">
        <v>40</v>
      </c>
      <c r="AL1120" t="s">
        <v>41</v>
      </c>
      <c r="AM1120" s="9">
        <v>1.05</v>
      </c>
      <c r="AN1120">
        <f>_xlfn.XLOOKUP(S1120,[1]umbs_prices!$A:$A,[1]umbs_prices!$D:$D)</f>
        <v>103.19</v>
      </c>
      <c r="AO1120" s="11">
        <f t="shared" si="56"/>
        <v>3.1900000000000039E-2</v>
      </c>
      <c r="AP1120" s="13">
        <f>(AM1120-1)*L1120</f>
        <v>17250.000000000015</v>
      </c>
      <c r="AQ1120" s="8">
        <f>AO1120*L1120</f>
        <v>11005.500000000013</v>
      </c>
      <c r="AR1120" s="1">
        <f t="shared" si="57"/>
        <v>6244.5000000000018</v>
      </c>
      <c r="AS1120" s="8">
        <f>AQ1120+AR1120</f>
        <v>17250.000000000015</v>
      </c>
      <c r="AT1120" s="8">
        <f>AS1120-X1120</f>
        <v>17250.000000000015</v>
      </c>
      <c r="AU1120" s="11">
        <f>AT1120/L1120</f>
        <v>5.0000000000000044E-2</v>
      </c>
      <c r="AV1120">
        <f>(_xlfn.XLOOKUP(A1120,[2]loan_data!$A:$A,[2]loan_data!$Z:$Z)-100)%</f>
        <v>3.1899999999999977E-2</v>
      </c>
      <c r="AW1120" t="str">
        <f>_xlfn.XLOOKUP(A1120,[2]loan_data!$A:$A,[2]loan_data!$AA:$AA)</f>
        <v>umbs_price</v>
      </c>
      <c r="AX1120" s="8">
        <f>AV1120*L1120</f>
        <v>11005.499999999993</v>
      </c>
    </row>
    <row r="1121" spans="1:52" x14ac:dyDescent="0.2">
      <c r="A1121">
        <v>5036885</v>
      </c>
      <c r="B1121" t="s">
        <v>54</v>
      </c>
      <c r="C1121" t="s">
        <v>55</v>
      </c>
      <c r="D1121" t="b">
        <v>1</v>
      </c>
      <c r="E1121" t="s">
        <v>35</v>
      </c>
      <c r="F1121" t="s">
        <v>36</v>
      </c>
      <c r="G1121" t="s">
        <v>37</v>
      </c>
      <c r="H1121" t="s">
        <v>195</v>
      </c>
      <c r="I1121">
        <v>1</v>
      </c>
      <c r="J1121" t="b">
        <v>0</v>
      </c>
      <c r="K1121" t="b">
        <v>0</v>
      </c>
      <c r="L1121" s="1">
        <v>145000</v>
      </c>
      <c r="M1121" s="2">
        <v>44448</v>
      </c>
      <c r="N1121" s="2">
        <v>44470</v>
      </c>
      <c r="O1121" s="2">
        <v>55397</v>
      </c>
      <c r="P1121">
        <v>360</v>
      </c>
      <c r="Q1121" s="3">
        <v>605.16999999999996</v>
      </c>
      <c r="R1121">
        <v>2.94</v>
      </c>
      <c r="S1121" t="s">
        <v>922</v>
      </c>
      <c r="T1121" s="4">
        <v>207143</v>
      </c>
      <c r="U1121" s="7">
        <f>V1121+W1121</f>
        <v>3277.0000000000009</v>
      </c>
      <c r="V1121" s="7">
        <f t="shared" si="55"/>
        <v>2624.5000000000009</v>
      </c>
      <c r="W1121" s="7">
        <v>652.5</v>
      </c>
      <c r="AA1121" t="b">
        <v>0</v>
      </c>
      <c r="AB1121">
        <v>0</v>
      </c>
      <c r="AC1121">
        <v>0</v>
      </c>
      <c r="AD1121" t="b">
        <v>0</v>
      </c>
      <c r="AE1121" t="s">
        <v>39</v>
      </c>
      <c r="AF1121" t="b">
        <v>0</v>
      </c>
      <c r="AG1121">
        <v>1</v>
      </c>
      <c r="AH1121">
        <v>95</v>
      </c>
      <c r="AI1121" s="6">
        <v>1980</v>
      </c>
      <c r="AJ1121">
        <v>677</v>
      </c>
      <c r="AK1121" t="s">
        <v>40</v>
      </c>
      <c r="AL1121" t="s">
        <v>50</v>
      </c>
      <c r="AM1121" s="9">
        <v>1.05</v>
      </c>
      <c r="AN1121">
        <f>_xlfn.XLOOKUP(S1121,[1]umbs_prices!$A:$A,[1]umbs_prices!$D:$D)</f>
        <v>103.19</v>
      </c>
      <c r="AO1121" s="11">
        <f t="shared" si="56"/>
        <v>3.1900000000000039E-2</v>
      </c>
      <c r="AP1121" s="13">
        <f>(AM1121-1)*L1121</f>
        <v>7250.0000000000064</v>
      </c>
      <c r="AQ1121" s="8">
        <f>AO1121*L1121</f>
        <v>4625.5000000000055</v>
      </c>
      <c r="AR1121" s="1">
        <f t="shared" si="57"/>
        <v>2624.5000000000009</v>
      </c>
      <c r="AS1121" s="8">
        <f>AQ1121+AR1121</f>
        <v>7250.0000000000064</v>
      </c>
      <c r="AT1121" s="8">
        <f>AS1121-X1121</f>
        <v>7250.0000000000064</v>
      </c>
      <c r="AU1121" s="11">
        <f>AT1121/L1121</f>
        <v>5.0000000000000044E-2</v>
      </c>
      <c r="AV1121">
        <f>(_xlfn.XLOOKUP(A1121,[2]loan_data!$A:$A,[2]loan_data!$Z:$Z)-100)%</f>
        <v>3.1899999999999977E-2</v>
      </c>
      <c r="AW1121" t="str">
        <f>_xlfn.XLOOKUP(A1121,[2]loan_data!$A:$A,[2]loan_data!$AA:$AA)</f>
        <v>umbs_price</v>
      </c>
      <c r="AX1121" s="8">
        <f>AV1121*L1121</f>
        <v>4625.4999999999964</v>
      </c>
    </row>
    <row r="1122" spans="1:52" x14ac:dyDescent="0.2">
      <c r="A1122">
        <v>5036935</v>
      </c>
      <c r="B1122" t="s">
        <v>68</v>
      </c>
      <c r="C1122" t="s">
        <v>514</v>
      </c>
      <c r="D1122" t="b">
        <v>1</v>
      </c>
      <c r="E1122" t="s">
        <v>35</v>
      </c>
      <c r="F1122" t="s">
        <v>36</v>
      </c>
      <c r="G1122" t="s">
        <v>37</v>
      </c>
      <c r="H1122" t="s">
        <v>38</v>
      </c>
      <c r="I1122">
        <v>1</v>
      </c>
      <c r="J1122" t="b">
        <v>0</v>
      </c>
      <c r="K1122" t="b">
        <v>0</v>
      </c>
      <c r="L1122" s="1">
        <v>125000</v>
      </c>
      <c r="M1122" s="2">
        <v>44448</v>
      </c>
      <c r="N1122" s="2">
        <v>44470</v>
      </c>
      <c r="O1122" s="2">
        <v>55397</v>
      </c>
      <c r="P1122">
        <v>360</v>
      </c>
      <c r="Q1122" s="3">
        <v>509.14</v>
      </c>
      <c r="R1122">
        <v>2.75</v>
      </c>
      <c r="S1122" t="s">
        <v>922</v>
      </c>
      <c r="T1122" s="4">
        <v>204919</v>
      </c>
      <c r="U1122" s="7">
        <f>V1122+W1122</f>
        <v>3389.0000000000005</v>
      </c>
      <c r="V1122" s="7">
        <f t="shared" si="55"/>
        <v>2262.5000000000005</v>
      </c>
      <c r="W1122" s="7">
        <v>1126.5</v>
      </c>
      <c r="AA1122" t="b">
        <v>0</v>
      </c>
      <c r="AB1122">
        <v>0</v>
      </c>
      <c r="AC1122">
        <v>0</v>
      </c>
      <c r="AD1122" t="b">
        <v>0</v>
      </c>
      <c r="AE1122" t="s">
        <v>39</v>
      </c>
      <c r="AF1122" t="b">
        <v>0</v>
      </c>
      <c r="AG1122">
        <v>1</v>
      </c>
      <c r="AH1122">
        <v>115</v>
      </c>
      <c r="AI1122" s="6">
        <v>1438</v>
      </c>
      <c r="AJ1122">
        <v>677</v>
      </c>
      <c r="AK1122" t="s">
        <v>58</v>
      </c>
      <c r="AL1122" t="s">
        <v>50</v>
      </c>
      <c r="AM1122" s="9">
        <v>1.05</v>
      </c>
      <c r="AN1122">
        <f>_xlfn.XLOOKUP(S1122,[1]umbs_prices!$A:$A,[1]umbs_prices!$D:$D)</f>
        <v>103.19</v>
      </c>
      <c r="AO1122" s="11">
        <f t="shared" si="56"/>
        <v>3.1900000000000039E-2</v>
      </c>
      <c r="AP1122" s="13">
        <f>(AM1122-1)*L1122</f>
        <v>6250.0000000000055</v>
      </c>
      <c r="AQ1122" s="8">
        <f>AO1122*L1122</f>
        <v>3987.500000000005</v>
      </c>
      <c r="AR1122" s="1">
        <f t="shared" si="57"/>
        <v>2262.5000000000005</v>
      </c>
      <c r="AS1122" s="8">
        <f>AQ1122+AR1122</f>
        <v>6250.0000000000055</v>
      </c>
      <c r="AT1122" s="8">
        <f>AS1122-X1122</f>
        <v>6250.0000000000055</v>
      </c>
      <c r="AU1122" s="11">
        <f>AT1122/L1122</f>
        <v>5.0000000000000044E-2</v>
      </c>
      <c r="AV1122">
        <f>(_xlfn.XLOOKUP(A1122,[2]loan_data!$A:$A,[2]loan_data!$Z:$Z)-100)%</f>
        <v>3.1899999999999977E-2</v>
      </c>
      <c r="AW1122" t="str">
        <f>_xlfn.XLOOKUP(A1122,[2]loan_data!$A:$A,[2]loan_data!$AA:$AA)</f>
        <v>umbs_price</v>
      </c>
      <c r="AX1122" s="8">
        <f>AV1122*L1122</f>
        <v>3987.4999999999973</v>
      </c>
    </row>
    <row r="1123" spans="1:52" x14ac:dyDescent="0.2">
      <c r="A1123">
        <v>5036941</v>
      </c>
      <c r="B1123" t="s">
        <v>46</v>
      </c>
      <c r="C1123" t="s">
        <v>515</v>
      </c>
      <c r="D1123" t="b">
        <v>1</v>
      </c>
      <c r="E1123" t="s">
        <v>35</v>
      </c>
      <c r="F1123" t="s">
        <v>36</v>
      </c>
      <c r="G1123" t="s">
        <v>37</v>
      </c>
      <c r="H1123" t="s">
        <v>60</v>
      </c>
      <c r="I1123">
        <v>1</v>
      </c>
      <c r="J1123" t="b">
        <v>0</v>
      </c>
      <c r="K1123" t="b">
        <v>0</v>
      </c>
      <c r="L1123" s="1">
        <v>225000</v>
      </c>
      <c r="M1123" s="2">
        <v>44448</v>
      </c>
      <c r="N1123" s="2">
        <v>44470</v>
      </c>
      <c r="O1123" s="2">
        <v>55397</v>
      </c>
      <c r="P1123">
        <v>360</v>
      </c>
      <c r="Q1123" s="3">
        <v>945.05</v>
      </c>
      <c r="R1123">
        <v>2.99</v>
      </c>
      <c r="S1123" t="s">
        <v>924</v>
      </c>
      <c r="T1123" s="4">
        <v>300000</v>
      </c>
      <c r="U1123" s="7">
        <f>V1123+W1123</f>
        <v>4295.8999999999924</v>
      </c>
      <c r="V1123" s="7">
        <f t="shared" si="55"/>
        <v>1867.4999999999927</v>
      </c>
      <c r="W1123" s="7">
        <v>2428.3999999999996</v>
      </c>
      <c r="AA1123" t="b">
        <v>0</v>
      </c>
      <c r="AB1123">
        <v>0</v>
      </c>
      <c r="AC1123">
        <v>0</v>
      </c>
      <c r="AD1123" t="b">
        <v>0</v>
      </c>
      <c r="AE1123" t="s">
        <v>45</v>
      </c>
      <c r="AF1123" t="b">
        <v>0</v>
      </c>
      <c r="AG1123">
        <v>1</v>
      </c>
      <c r="AH1123">
        <v>197</v>
      </c>
      <c r="AI1123" s="6">
        <v>8045</v>
      </c>
      <c r="AJ1123">
        <v>677</v>
      </c>
      <c r="AK1123" t="s">
        <v>43</v>
      </c>
      <c r="AL1123" t="s">
        <v>50</v>
      </c>
      <c r="AM1123" s="9">
        <v>1.05</v>
      </c>
      <c r="AN1123">
        <f>_xlfn.XLOOKUP(S1123,[1]umbs_prices!$A:$A,[1]umbs_prices!$D:$D)</f>
        <v>104.17</v>
      </c>
      <c r="AO1123" s="11">
        <f t="shared" si="56"/>
        <v>4.170000000000007E-2</v>
      </c>
      <c r="AP1123" s="13">
        <f>(AM1123-1)*L1123</f>
        <v>11250.000000000009</v>
      </c>
      <c r="AQ1123" s="8">
        <f>AO1123*L1123</f>
        <v>9382.5000000000164</v>
      </c>
      <c r="AR1123" s="1">
        <f t="shared" si="57"/>
        <v>1867.4999999999927</v>
      </c>
      <c r="AS1123" s="8">
        <f>AQ1123+AR1123</f>
        <v>11250.000000000009</v>
      </c>
      <c r="AT1123" s="8">
        <f>AS1123-X1123</f>
        <v>11250.000000000009</v>
      </c>
      <c r="AU1123" s="11">
        <f>AT1123/L1123</f>
        <v>5.0000000000000037E-2</v>
      </c>
      <c r="AV1123">
        <f>(_xlfn.XLOOKUP(A1123,[2]loan_data!$A:$A,[2]loan_data!$Z:$Z)-100)%</f>
        <v>4.1700000000000015E-2</v>
      </c>
      <c r="AW1123" t="str">
        <f>_xlfn.XLOOKUP(A1123,[2]loan_data!$A:$A,[2]loan_data!$AA:$AA)</f>
        <v>umbs_price</v>
      </c>
      <c r="AX1123" s="8">
        <f>AV1123*L1123</f>
        <v>9382.5000000000036</v>
      </c>
    </row>
    <row r="1124" spans="1:52" x14ac:dyDescent="0.2">
      <c r="A1124">
        <v>5036951</v>
      </c>
      <c r="B1124" t="s">
        <v>48</v>
      </c>
      <c r="C1124" t="s">
        <v>516</v>
      </c>
      <c r="D1124" t="b">
        <v>1</v>
      </c>
      <c r="E1124" t="s">
        <v>35</v>
      </c>
      <c r="F1124" t="s">
        <v>36</v>
      </c>
      <c r="G1124" t="s">
        <v>37</v>
      </c>
      <c r="H1124" t="s">
        <v>60</v>
      </c>
      <c r="I1124">
        <v>1</v>
      </c>
      <c r="J1124" t="b">
        <v>0</v>
      </c>
      <c r="K1124" t="b">
        <v>0</v>
      </c>
      <c r="L1124" s="1">
        <v>275000</v>
      </c>
      <c r="M1124" s="2">
        <v>44449</v>
      </c>
      <c r="N1124" s="2">
        <v>44470</v>
      </c>
      <c r="O1124" s="2">
        <v>55397</v>
      </c>
      <c r="P1124">
        <v>360</v>
      </c>
      <c r="Q1124" s="3">
        <v>1212.3599999999999</v>
      </c>
      <c r="R1124">
        <v>3.375</v>
      </c>
      <c r="S1124" t="s">
        <v>926</v>
      </c>
      <c r="T1124" s="4">
        <v>482457</v>
      </c>
      <c r="U1124" s="7">
        <f>V1124+W1124</f>
        <v>3034.5</v>
      </c>
      <c r="V1124" s="7">
        <f t="shared" si="55"/>
        <v>0</v>
      </c>
      <c r="W1124" s="7">
        <v>3034.5</v>
      </c>
      <c r="AA1124" t="b">
        <v>0</v>
      </c>
      <c r="AB1124">
        <v>0</v>
      </c>
      <c r="AC1124">
        <v>0</v>
      </c>
      <c r="AD1124" t="b">
        <v>0</v>
      </c>
      <c r="AE1124" t="s">
        <v>45</v>
      </c>
      <c r="AF1124" t="b">
        <v>0</v>
      </c>
      <c r="AG1124">
        <v>1</v>
      </c>
      <c r="AH1124">
        <v>153</v>
      </c>
      <c r="AI1124" s="6">
        <v>2805</v>
      </c>
      <c r="AJ1124">
        <v>677</v>
      </c>
      <c r="AK1124" t="s">
        <v>40</v>
      </c>
      <c r="AL1124" t="s">
        <v>50</v>
      </c>
      <c r="AM1124" s="9">
        <v>1.05</v>
      </c>
      <c r="AN1124">
        <f>_xlfn.XLOOKUP(S1124,[1]umbs_prices!$A:$A,[1]umbs_prices!$D:$D)</f>
        <v>105</v>
      </c>
      <c r="AO1124" s="11">
        <f t="shared" si="56"/>
        <v>5.0000000000000044E-2</v>
      </c>
      <c r="AP1124" s="13">
        <f>(AM1124-1)*L1124</f>
        <v>13750.000000000013</v>
      </c>
      <c r="AQ1124" s="8">
        <f>AO1124*L1124</f>
        <v>13750.000000000013</v>
      </c>
      <c r="AR1124" s="1">
        <f t="shared" si="57"/>
        <v>0</v>
      </c>
      <c r="AS1124" s="8">
        <f>AQ1124+AR1124</f>
        <v>13750.000000000013</v>
      </c>
      <c r="AT1124" s="8">
        <f>AS1124-X1124</f>
        <v>13750.000000000013</v>
      </c>
      <c r="AU1124" s="11">
        <f>AT1124/L1124</f>
        <v>5.0000000000000044E-2</v>
      </c>
      <c r="AV1124">
        <f>(_xlfn.XLOOKUP(A1124,[2]loan_data!$A:$A,[2]loan_data!$Z:$Z)-100)%</f>
        <v>0.05</v>
      </c>
      <c r="AW1124" t="str">
        <f>_xlfn.XLOOKUP(A1124,[2]loan_data!$A:$A,[2]loan_data!$AA:$AA)</f>
        <v>umbs_price</v>
      </c>
      <c r="AX1124" s="8">
        <f>AV1124*L1124</f>
        <v>13750</v>
      </c>
    </row>
    <row r="1125" spans="1:52" x14ac:dyDescent="0.2">
      <c r="A1125">
        <v>5036958</v>
      </c>
      <c r="B1125" t="s">
        <v>61</v>
      </c>
      <c r="C1125" t="s">
        <v>517</v>
      </c>
      <c r="D1125" t="b">
        <v>1</v>
      </c>
      <c r="E1125" t="s">
        <v>35</v>
      </c>
      <c r="F1125" t="s">
        <v>36</v>
      </c>
      <c r="G1125" t="s">
        <v>37</v>
      </c>
      <c r="H1125" t="s">
        <v>53</v>
      </c>
      <c r="I1125">
        <v>1</v>
      </c>
      <c r="J1125" t="b">
        <v>0</v>
      </c>
      <c r="K1125" t="b">
        <v>0</v>
      </c>
      <c r="L1125" s="1">
        <v>75000</v>
      </c>
      <c r="M1125" s="2">
        <v>44450</v>
      </c>
      <c r="N1125" s="2">
        <v>44470</v>
      </c>
      <c r="O1125" s="2">
        <v>48092</v>
      </c>
      <c r="P1125">
        <v>120</v>
      </c>
      <c r="Q1125" s="3">
        <v>718.17</v>
      </c>
      <c r="R1125">
        <v>2.875</v>
      </c>
      <c r="S1125" t="s">
        <v>922</v>
      </c>
      <c r="T1125" s="4">
        <v>210085</v>
      </c>
      <c r="U1125" s="7">
        <f>V1125+W1125</f>
        <v>2645.85</v>
      </c>
      <c r="V1125" s="7">
        <f t="shared" si="55"/>
        <v>1357.5</v>
      </c>
      <c r="W1125" s="7">
        <v>1288.3499999999999</v>
      </c>
      <c r="AA1125" t="b">
        <v>0</v>
      </c>
      <c r="AB1125">
        <v>0</v>
      </c>
      <c r="AC1125">
        <v>0</v>
      </c>
      <c r="AD1125" t="b">
        <v>0</v>
      </c>
      <c r="AE1125" t="s">
        <v>39</v>
      </c>
      <c r="AF1125" t="b">
        <v>0</v>
      </c>
      <c r="AG1125">
        <v>1</v>
      </c>
      <c r="AH1125">
        <v>69</v>
      </c>
      <c r="AI1125" s="6">
        <v>2473</v>
      </c>
      <c r="AJ1125">
        <v>677</v>
      </c>
      <c r="AK1125" t="s">
        <v>58</v>
      </c>
      <c r="AL1125" t="s">
        <v>50</v>
      </c>
      <c r="AM1125" s="9">
        <v>1.05</v>
      </c>
      <c r="AN1125">
        <f>_xlfn.XLOOKUP(S1125,[1]umbs_prices!$A:$A,[1]umbs_prices!$D:$D)</f>
        <v>103.19</v>
      </c>
      <c r="AO1125" s="11">
        <f t="shared" si="56"/>
        <v>3.1900000000000039E-2</v>
      </c>
      <c r="AP1125" s="13">
        <f>(AM1125-1)*L1125</f>
        <v>3750.0000000000032</v>
      </c>
      <c r="AQ1125" s="8">
        <f>AO1125*L1125</f>
        <v>2392.5000000000032</v>
      </c>
      <c r="AR1125" s="1">
        <f t="shared" si="57"/>
        <v>1357.5</v>
      </c>
      <c r="AS1125" s="8">
        <f>AQ1125+AR1125</f>
        <v>3750.0000000000032</v>
      </c>
      <c r="AT1125" s="8">
        <f>AS1125-X1125</f>
        <v>3750.0000000000032</v>
      </c>
      <c r="AU1125" s="11">
        <f>AT1125/L1125</f>
        <v>5.0000000000000044E-2</v>
      </c>
      <c r="AV1125">
        <f>(_xlfn.XLOOKUP(A1125,[2]loan_data!$A:$A,[2]loan_data!$Z:$Z)-100)%</f>
        <v>3.4087499999999979E-2</v>
      </c>
      <c r="AW1125" t="str">
        <f>_xlfn.XLOOKUP(A1125,[2]loan_data!$A:$A,[2]loan_data!$AA:$AA)</f>
        <v>storgan_manley</v>
      </c>
      <c r="AX1125" s="8">
        <f>AV1125*L1125</f>
        <v>2556.5624999999986</v>
      </c>
      <c r="AY1125" s="8">
        <f t="shared" ref="AY1125:AY1126" si="59">AX1125+AR1125</f>
        <v>3914.0624999999986</v>
      </c>
      <c r="AZ1125" s="10">
        <f>AY1125/L1125</f>
        <v>5.2187499999999984E-2</v>
      </c>
    </row>
    <row r="1126" spans="1:52" x14ac:dyDescent="0.2">
      <c r="A1126">
        <v>5037026</v>
      </c>
      <c r="B1126" t="s">
        <v>61</v>
      </c>
      <c r="C1126" t="s">
        <v>374</v>
      </c>
      <c r="D1126" t="b">
        <v>1</v>
      </c>
      <c r="E1126" t="s">
        <v>35</v>
      </c>
      <c r="F1126" t="s">
        <v>36</v>
      </c>
      <c r="G1126" t="s">
        <v>37</v>
      </c>
      <c r="H1126" t="s">
        <v>60</v>
      </c>
      <c r="I1126">
        <v>1</v>
      </c>
      <c r="J1126" t="b">
        <v>0</v>
      </c>
      <c r="K1126" t="b">
        <v>0</v>
      </c>
      <c r="L1126" s="1">
        <v>185000</v>
      </c>
      <c r="M1126" s="2">
        <v>44450</v>
      </c>
      <c r="N1126" s="2">
        <v>44470</v>
      </c>
      <c r="O1126" s="2">
        <v>55397</v>
      </c>
      <c r="P1126">
        <v>360</v>
      </c>
      <c r="Q1126" s="3">
        <v>777.04</v>
      </c>
      <c r="R1126">
        <v>2.99</v>
      </c>
      <c r="S1126" t="s">
        <v>922</v>
      </c>
      <c r="T1126" s="4">
        <v>231250</v>
      </c>
      <c r="U1126" s="7">
        <f>V1126+W1126</f>
        <v>4792.5000000000018</v>
      </c>
      <c r="V1126" s="7">
        <f t="shared" si="55"/>
        <v>3348.5000000000018</v>
      </c>
      <c r="W1126" s="7">
        <v>1444</v>
      </c>
      <c r="AA1126" t="b">
        <v>0</v>
      </c>
      <c r="AB1126">
        <v>0</v>
      </c>
      <c r="AC1126">
        <v>0</v>
      </c>
      <c r="AD1126" t="b">
        <v>0</v>
      </c>
      <c r="AE1126" t="s">
        <v>39</v>
      </c>
      <c r="AF1126" t="b">
        <v>0</v>
      </c>
      <c r="AG1126">
        <v>1</v>
      </c>
      <c r="AH1126">
        <v>70</v>
      </c>
      <c r="AI1126" s="6">
        <v>2800</v>
      </c>
      <c r="AJ1126">
        <v>677</v>
      </c>
      <c r="AK1126" t="s">
        <v>40</v>
      </c>
      <c r="AL1126" t="s">
        <v>50</v>
      </c>
      <c r="AM1126" s="9">
        <v>1.05</v>
      </c>
      <c r="AN1126">
        <f>_xlfn.XLOOKUP(S1126,[1]umbs_prices!$A:$A,[1]umbs_prices!$D:$D)</f>
        <v>103.19</v>
      </c>
      <c r="AO1126" s="11">
        <f t="shared" si="56"/>
        <v>3.1900000000000039E-2</v>
      </c>
      <c r="AP1126" s="13">
        <f>(AM1126-1)*L1126</f>
        <v>9250.0000000000091</v>
      </c>
      <c r="AQ1126" s="8">
        <f>AO1126*L1126</f>
        <v>5901.5000000000073</v>
      </c>
      <c r="AR1126" s="1">
        <f t="shared" si="57"/>
        <v>3348.5000000000018</v>
      </c>
      <c r="AS1126" s="8">
        <f>AQ1126+AR1126</f>
        <v>9250.0000000000091</v>
      </c>
      <c r="AT1126" s="8">
        <f>AS1126-X1126</f>
        <v>9250.0000000000091</v>
      </c>
      <c r="AU1126" s="11">
        <f>AT1126/L1126</f>
        <v>5.0000000000000051E-2</v>
      </c>
      <c r="AV1126">
        <f>(_xlfn.XLOOKUP(A1126,[2]loan_data!$A:$A,[2]loan_data!$Z:$Z)-100)%</f>
        <v>3.4087499999999979E-2</v>
      </c>
      <c r="AW1126" t="str">
        <f>_xlfn.XLOOKUP(A1126,[2]loan_data!$A:$A,[2]loan_data!$AA:$AA)</f>
        <v>storgan_manley</v>
      </c>
      <c r="AX1126" s="8">
        <f>AV1126*L1126</f>
        <v>6306.1874999999964</v>
      </c>
      <c r="AY1126" s="8">
        <f t="shared" si="59"/>
        <v>9654.6874999999982</v>
      </c>
      <c r="AZ1126" s="10">
        <f>AY1126/L1126</f>
        <v>5.2187499999999991E-2</v>
      </c>
    </row>
    <row r="1127" spans="1:52" x14ac:dyDescent="0.2">
      <c r="A1127">
        <v>5037067</v>
      </c>
      <c r="B1127" t="s">
        <v>46</v>
      </c>
      <c r="C1127" t="s">
        <v>447</v>
      </c>
      <c r="D1127" t="b">
        <v>1</v>
      </c>
      <c r="E1127" t="s">
        <v>35</v>
      </c>
      <c r="F1127" t="s">
        <v>36</v>
      </c>
      <c r="G1127" t="s">
        <v>37</v>
      </c>
      <c r="H1127" t="s">
        <v>53</v>
      </c>
      <c r="I1127">
        <v>1</v>
      </c>
      <c r="J1127" t="b">
        <v>0</v>
      </c>
      <c r="K1127" t="b">
        <v>0</v>
      </c>
      <c r="L1127" s="1">
        <v>525000</v>
      </c>
      <c r="M1127" s="2">
        <v>44450</v>
      </c>
      <c r="N1127" s="2">
        <v>44470</v>
      </c>
      <c r="O1127" s="2">
        <v>49188</v>
      </c>
      <c r="P1127">
        <v>156</v>
      </c>
      <c r="Q1127" s="3">
        <v>3967.17</v>
      </c>
      <c r="R1127">
        <v>2.625</v>
      </c>
      <c r="S1127" t="s">
        <v>919</v>
      </c>
      <c r="T1127" s="4">
        <v>749037</v>
      </c>
      <c r="U1127" s="7">
        <f>V1127+W1127</f>
        <v>12496.170000000026</v>
      </c>
      <c r="V1127" s="7">
        <f t="shared" si="55"/>
        <v>10342.500000000025</v>
      </c>
      <c r="W1127" s="7">
        <v>2153.67</v>
      </c>
      <c r="AA1127" t="b">
        <v>0</v>
      </c>
      <c r="AB1127">
        <v>0</v>
      </c>
      <c r="AC1127">
        <v>0</v>
      </c>
      <c r="AD1127" t="b">
        <v>0</v>
      </c>
      <c r="AE1127" t="s">
        <v>39</v>
      </c>
      <c r="AF1127" t="b">
        <v>0</v>
      </c>
      <c r="AG1127">
        <v>1</v>
      </c>
      <c r="AH1127">
        <v>178</v>
      </c>
      <c r="AI1127" s="6">
        <v>5637</v>
      </c>
      <c r="AJ1127">
        <v>677</v>
      </c>
      <c r="AK1127" t="s">
        <v>40</v>
      </c>
      <c r="AL1127" t="s">
        <v>50</v>
      </c>
      <c r="AM1127" s="9">
        <v>1.05</v>
      </c>
      <c r="AN1127">
        <f>_xlfn.XLOOKUP(S1127,[1]umbs_prices!$A:$A,[1]umbs_prices!$D:$D)</f>
        <v>103.03</v>
      </c>
      <c r="AO1127" s="11">
        <f t="shared" si="56"/>
        <v>3.0299999999999994E-2</v>
      </c>
      <c r="AP1127" s="13">
        <f>(AM1127-1)*L1127</f>
        <v>26250.000000000022</v>
      </c>
      <c r="AQ1127" s="8">
        <f>AO1127*L1127</f>
        <v>15907.499999999996</v>
      </c>
      <c r="AR1127" s="1">
        <f t="shared" si="57"/>
        <v>10342.500000000025</v>
      </c>
      <c r="AS1127" s="8">
        <f>AQ1127+AR1127</f>
        <v>26250.000000000022</v>
      </c>
      <c r="AT1127" s="8">
        <f>AS1127-X1127</f>
        <v>26250.000000000022</v>
      </c>
      <c r="AU1127" s="11">
        <f>AT1127/L1127</f>
        <v>5.0000000000000044E-2</v>
      </c>
      <c r="AV1127">
        <f>(_xlfn.XLOOKUP(A1127,[2]loan_data!$A:$A,[2]loan_data!$Z:$Z)-100)%</f>
        <v>3.0300000000000011E-2</v>
      </c>
      <c r="AW1127" t="str">
        <f>_xlfn.XLOOKUP(A1127,[2]loan_data!$A:$A,[2]loan_data!$AA:$AA)</f>
        <v>umbs_price</v>
      </c>
      <c r="AX1127" s="8">
        <f>AV1127*L1127</f>
        <v>15907.500000000005</v>
      </c>
    </row>
    <row r="1128" spans="1:52" x14ac:dyDescent="0.2">
      <c r="A1128">
        <v>5037077</v>
      </c>
      <c r="B1128" t="s">
        <v>73</v>
      </c>
      <c r="C1128" t="s">
        <v>277</v>
      </c>
      <c r="D1128" t="b">
        <v>1</v>
      </c>
      <c r="E1128" t="s">
        <v>35</v>
      </c>
      <c r="F1128" t="s">
        <v>36</v>
      </c>
      <c r="G1128" t="s">
        <v>37</v>
      </c>
      <c r="H1128" t="s">
        <v>53</v>
      </c>
      <c r="I1128">
        <v>1</v>
      </c>
      <c r="J1128" t="b">
        <v>0</v>
      </c>
      <c r="K1128" t="b">
        <v>0</v>
      </c>
      <c r="L1128" s="1">
        <v>155000</v>
      </c>
      <c r="M1128" s="2">
        <v>44452</v>
      </c>
      <c r="N1128" s="2">
        <v>44470</v>
      </c>
      <c r="O1128" s="2">
        <v>55397</v>
      </c>
      <c r="P1128">
        <v>360</v>
      </c>
      <c r="Q1128" s="3">
        <v>715.6</v>
      </c>
      <c r="R1128">
        <v>3.75</v>
      </c>
      <c r="S1128" t="s">
        <v>923</v>
      </c>
      <c r="T1128" s="4">
        <v>241471</v>
      </c>
      <c r="U1128" s="7">
        <f>V1128+W1128</f>
        <v>1220.100000000029</v>
      </c>
      <c r="V1128" s="7">
        <f t="shared" si="55"/>
        <v>-1193.4999999999709</v>
      </c>
      <c r="W1128" s="7">
        <v>2413.6</v>
      </c>
      <c r="AA1128" t="b">
        <v>0</v>
      </c>
      <c r="AB1128">
        <v>0</v>
      </c>
      <c r="AC1128">
        <v>0</v>
      </c>
      <c r="AD1128" t="b">
        <v>0</v>
      </c>
      <c r="AE1128" t="s">
        <v>39</v>
      </c>
      <c r="AF1128" t="b">
        <v>0</v>
      </c>
      <c r="AG1128">
        <v>1</v>
      </c>
      <c r="AH1128">
        <v>78</v>
      </c>
      <c r="AI1128" s="6">
        <v>2015</v>
      </c>
      <c r="AJ1128">
        <v>677</v>
      </c>
      <c r="AK1128" t="s">
        <v>58</v>
      </c>
      <c r="AL1128" t="s">
        <v>41</v>
      </c>
      <c r="AM1128" s="9">
        <v>1.05</v>
      </c>
      <c r="AN1128">
        <f>_xlfn.XLOOKUP(S1128,[1]umbs_prices!$A:$A,[1]umbs_prices!$D:$D)</f>
        <v>105.77</v>
      </c>
      <c r="AO1128" s="11">
        <f t="shared" si="56"/>
        <v>5.7699999999999863E-2</v>
      </c>
      <c r="AP1128" s="13">
        <f>(AM1128-1)*L1128</f>
        <v>7750.0000000000073</v>
      </c>
      <c r="AQ1128" s="8">
        <f>AO1128*L1128</f>
        <v>8943.4999999999782</v>
      </c>
      <c r="AR1128" s="1">
        <f t="shared" si="57"/>
        <v>-1193.4999999999709</v>
      </c>
      <c r="AS1128" s="8">
        <f>AQ1128+AR1128</f>
        <v>7750.0000000000073</v>
      </c>
      <c r="AT1128" s="8">
        <f>AS1128-X1128</f>
        <v>7750.0000000000073</v>
      </c>
      <c r="AU1128" s="11">
        <f>AT1128/L1128</f>
        <v>5.0000000000000044E-2</v>
      </c>
      <c r="AV1128">
        <f>(_xlfn.XLOOKUP(A1128,[2]loan_data!$A:$A,[2]loan_data!$Z:$Z)-100)%</f>
        <v>5.769999999999996E-2</v>
      </c>
      <c r="AW1128" t="str">
        <f>_xlfn.XLOOKUP(A1128,[2]loan_data!$A:$A,[2]loan_data!$AA:$AA)</f>
        <v>umbs_price</v>
      </c>
      <c r="AX1128" s="8">
        <f>AV1128*L1128</f>
        <v>8943.4999999999945</v>
      </c>
    </row>
    <row r="1129" spans="1:52" x14ac:dyDescent="0.2">
      <c r="A1129">
        <v>5037083</v>
      </c>
      <c r="B1129" t="s">
        <v>180</v>
      </c>
      <c r="C1129" t="s">
        <v>181</v>
      </c>
      <c r="D1129" t="b">
        <v>1</v>
      </c>
      <c r="E1129" t="s">
        <v>35</v>
      </c>
      <c r="F1129" t="s">
        <v>36</v>
      </c>
      <c r="G1129" t="s">
        <v>37</v>
      </c>
      <c r="H1129" t="s">
        <v>53</v>
      </c>
      <c r="I1129">
        <v>1</v>
      </c>
      <c r="J1129" t="b">
        <v>0</v>
      </c>
      <c r="K1129" t="b">
        <v>0</v>
      </c>
      <c r="L1129" s="1">
        <v>325000</v>
      </c>
      <c r="M1129" s="2">
        <v>44453</v>
      </c>
      <c r="N1129" s="2">
        <v>44470</v>
      </c>
      <c r="O1129" s="2">
        <v>55397</v>
      </c>
      <c r="P1129">
        <v>360</v>
      </c>
      <c r="Q1129" s="3">
        <v>1410.61</v>
      </c>
      <c r="R1129">
        <v>3.25</v>
      </c>
      <c r="S1129" t="s">
        <v>920</v>
      </c>
      <c r="T1129" s="4">
        <v>435774</v>
      </c>
      <c r="U1129" s="7">
        <f>V1129+W1129</f>
        <v>3124.0000000000055</v>
      </c>
      <c r="V1129" s="7">
        <f t="shared" si="55"/>
        <v>1267.5000000000055</v>
      </c>
      <c r="W1129" s="7">
        <v>1856.5</v>
      </c>
      <c r="AA1129" t="b">
        <v>0</v>
      </c>
      <c r="AB1129">
        <v>0</v>
      </c>
      <c r="AC1129">
        <v>0</v>
      </c>
      <c r="AD1129" t="b">
        <v>0</v>
      </c>
      <c r="AE1129" t="s">
        <v>39</v>
      </c>
      <c r="AF1129" t="b">
        <v>0</v>
      </c>
      <c r="AG1129">
        <v>1</v>
      </c>
      <c r="AH1129">
        <v>75</v>
      </c>
      <c r="AI1129" s="6">
        <v>2063</v>
      </c>
      <c r="AJ1129">
        <v>677</v>
      </c>
      <c r="AK1129" t="s">
        <v>40</v>
      </c>
      <c r="AL1129" t="s">
        <v>50</v>
      </c>
      <c r="AM1129" s="9">
        <v>1.05</v>
      </c>
      <c r="AN1129">
        <f>_xlfn.XLOOKUP(S1129,[1]umbs_prices!$A:$A,[1]umbs_prices!$D:$D)</f>
        <v>104.61</v>
      </c>
      <c r="AO1129" s="11">
        <f t="shared" si="56"/>
        <v>4.610000000000003E-2</v>
      </c>
      <c r="AP1129" s="13">
        <f>(AM1129-1)*L1129</f>
        <v>16250.000000000015</v>
      </c>
      <c r="AQ1129" s="8">
        <f>AO1129*L1129</f>
        <v>14982.500000000009</v>
      </c>
      <c r="AR1129" s="1">
        <f t="shared" si="57"/>
        <v>1267.5000000000055</v>
      </c>
      <c r="AS1129" s="8">
        <f>AQ1129+AR1129</f>
        <v>16250.000000000015</v>
      </c>
      <c r="AT1129" s="8">
        <f>AS1129-X1129</f>
        <v>16250.000000000015</v>
      </c>
      <c r="AU1129" s="11">
        <f>AT1129/L1129</f>
        <v>5.0000000000000044E-2</v>
      </c>
      <c r="AV1129">
        <f>(_xlfn.XLOOKUP(A1129,[2]loan_data!$A:$A,[2]loan_data!$Z:$Z)-100)%</f>
        <v>4.6099999999999995E-2</v>
      </c>
      <c r="AW1129" t="str">
        <f>_xlfn.XLOOKUP(A1129,[2]loan_data!$A:$A,[2]loan_data!$AA:$AA)</f>
        <v>umbs_price</v>
      </c>
      <c r="AX1129" s="8">
        <f>AV1129*L1129</f>
        <v>14982.499999999998</v>
      </c>
    </row>
    <row r="1130" spans="1:52" x14ac:dyDescent="0.2">
      <c r="A1130">
        <v>5037088</v>
      </c>
      <c r="B1130" t="s">
        <v>63</v>
      </c>
      <c r="C1130" t="s">
        <v>64</v>
      </c>
      <c r="D1130" t="b">
        <v>1</v>
      </c>
      <c r="E1130" t="s">
        <v>35</v>
      </c>
      <c r="F1130" t="s">
        <v>36</v>
      </c>
      <c r="G1130" t="s">
        <v>37</v>
      </c>
      <c r="H1130" t="s">
        <v>38</v>
      </c>
      <c r="I1130">
        <v>1</v>
      </c>
      <c r="J1130" t="b">
        <v>0</v>
      </c>
      <c r="K1130" t="b">
        <v>0</v>
      </c>
      <c r="L1130" s="1">
        <v>165000</v>
      </c>
      <c r="M1130" s="2">
        <v>44453</v>
      </c>
      <c r="N1130" s="2">
        <v>44470</v>
      </c>
      <c r="O1130" s="2">
        <v>53571</v>
      </c>
      <c r="P1130">
        <v>300</v>
      </c>
      <c r="Q1130" s="3">
        <v>769.92</v>
      </c>
      <c r="R1130">
        <v>2.875</v>
      </c>
      <c r="S1130" t="s">
        <v>922</v>
      </c>
      <c r="T1130" s="4">
        <v>300931</v>
      </c>
      <c r="U1130" s="7">
        <f>V1130+W1130</f>
        <v>4068.5000000000009</v>
      </c>
      <c r="V1130" s="7">
        <f t="shared" si="55"/>
        <v>2986.5000000000009</v>
      </c>
      <c r="W1130" s="7">
        <v>1082</v>
      </c>
      <c r="AA1130" t="b">
        <v>0</v>
      </c>
      <c r="AB1130">
        <v>0</v>
      </c>
      <c r="AC1130">
        <v>0</v>
      </c>
      <c r="AD1130" t="b">
        <v>0</v>
      </c>
      <c r="AE1130" t="s">
        <v>39</v>
      </c>
      <c r="AF1130" t="b">
        <v>0</v>
      </c>
      <c r="AG1130">
        <v>1</v>
      </c>
      <c r="AH1130">
        <v>56</v>
      </c>
      <c r="AI1130" s="6">
        <v>1914</v>
      </c>
      <c r="AJ1130">
        <v>677</v>
      </c>
      <c r="AK1130" t="s">
        <v>40</v>
      </c>
      <c r="AL1130" t="s">
        <v>50</v>
      </c>
      <c r="AM1130" s="9">
        <v>1.05</v>
      </c>
      <c r="AN1130">
        <f>_xlfn.XLOOKUP(S1130,[1]umbs_prices!$A:$A,[1]umbs_prices!$D:$D)</f>
        <v>103.19</v>
      </c>
      <c r="AO1130" s="11">
        <f t="shared" si="56"/>
        <v>3.1900000000000039E-2</v>
      </c>
      <c r="AP1130" s="13">
        <f>(AM1130-1)*L1130</f>
        <v>8250.0000000000073</v>
      </c>
      <c r="AQ1130" s="8">
        <f>AO1130*L1130</f>
        <v>5263.5000000000064</v>
      </c>
      <c r="AR1130" s="1">
        <f t="shared" si="57"/>
        <v>2986.5000000000009</v>
      </c>
      <c r="AS1130" s="8">
        <f>AQ1130+AR1130</f>
        <v>8250.0000000000073</v>
      </c>
      <c r="AT1130" s="8">
        <f>AS1130-X1130</f>
        <v>8250.0000000000073</v>
      </c>
      <c r="AU1130" s="11">
        <f>AT1130/L1130</f>
        <v>5.0000000000000044E-2</v>
      </c>
      <c r="AV1130">
        <f>(_xlfn.XLOOKUP(A1130,[2]loan_data!$A:$A,[2]loan_data!$Z:$Z)-100)%</f>
        <v>3.1899999999999977E-2</v>
      </c>
      <c r="AW1130" t="str">
        <f>_xlfn.XLOOKUP(A1130,[2]loan_data!$A:$A,[2]loan_data!$AA:$AA)</f>
        <v>umbs_price</v>
      </c>
      <c r="AX1130" s="8">
        <f>AV1130*L1130</f>
        <v>5263.4999999999964</v>
      </c>
    </row>
    <row r="1131" spans="1:52" x14ac:dyDescent="0.2">
      <c r="A1131">
        <v>5037091</v>
      </c>
      <c r="B1131" t="s">
        <v>103</v>
      </c>
      <c r="C1131" t="s">
        <v>329</v>
      </c>
      <c r="D1131" t="b">
        <v>1</v>
      </c>
      <c r="E1131" t="s">
        <v>35</v>
      </c>
      <c r="F1131" t="s">
        <v>36</v>
      </c>
      <c r="G1131" t="s">
        <v>37</v>
      </c>
      <c r="H1131" t="s">
        <v>60</v>
      </c>
      <c r="I1131">
        <v>1</v>
      </c>
      <c r="J1131" t="b">
        <v>0</v>
      </c>
      <c r="K1131" t="b">
        <v>0</v>
      </c>
      <c r="L1131" s="1">
        <v>215000</v>
      </c>
      <c r="M1131" s="2">
        <v>44453</v>
      </c>
      <c r="N1131" s="2">
        <v>44470</v>
      </c>
      <c r="O1131" s="2">
        <v>55397</v>
      </c>
      <c r="P1131">
        <v>360</v>
      </c>
      <c r="Q1131" s="3">
        <v>933.17</v>
      </c>
      <c r="R1131">
        <v>3.25</v>
      </c>
      <c r="S1131" t="s">
        <v>920</v>
      </c>
      <c r="T1131" s="4">
        <v>286667</v>
      </c>
      <c r="U1131" s="7">
        <f>V1131+W1131</f>
        <v>4133.800000000002</v>
      </c>
      <c r="V1131" s="7">
        <f t="shared" si="55"/>
        <v>838.50000000000182</v>
      </c>
      <c r="W1131" s="7">
        <v>3295.3</v>
      </c>
      <c r="AA1131" t="b">
        <v>0</v>
      </c>
      <c r="AB1131">
        <v>0</v>
      </c>
      <c r="AC1131">
        <v>0</v>
      </c>
      <c r="AD1131" t="b">
        <v>0</v>
      </c>
      <c r="AE1131" t="s">
        <v>45</v>
      </c>
      <c r="AF1131" t="b">
        <v>0</v>
      </c>
      <c r="AG1131">
        <v>1</v>
      </c>
      <c r="AH1131">
        <v>51</v>
      </c>
      <c r="AI1131" s="6">
        <v>2040</v>
      </c>
      <c r="AJ1131">
        <v>677</v>
      </c>
      <c r="AK1131" t="s">
        <v>58</v>
      </c>
      <c r="AL1131" t="s">
        <v>41</v>
      </c>
      <c r="AM1131" s="9">
        <v>1.05</v>
      </c>
      <c r="AN1131">
        <f>_xlfn.XLOOKUP(S1131,[1]umbs_prices!$A:$A,[1]umbs_prices!$D:$D)</f>
        <v>104.61</v>
      </c>
      <c r="AO1131" s="11">
        <f t="shared" si="56"/>
        <v>4.610000000000003E-2</v>
      </c>
      <c r="AP1131" s="13">
        <f>(AM1131-1)*L1131</f>
        <v>10750.000000000009</v>
      </c>
      <c r="AQ1131" s="8">
        <f>AO1131*L1131</f>
        <v>9911.5000000000073</v>
      </c>
      <c r="AR1131" s="1">
        <f t="shared" si="57"/>
        <v>838.50000000000182</v>
      </c>
      <c r="AS1131" s="8">
        <f>AQ1131+AR1131</f>
        <v>10750.000000000009</v>
      </c>
      <c r="AT1131" s="8">
        <f>AS1131-X1131</f>
        <v>10750.000000000009</v>
      </c>
      <c r="AU1131" s="11">
        <f>AT1131/L1131</f>
        <v>5.0000000000000044E-2</v>
      </c>
      <c r="AV1131">
        <f>(_xlfn.XLOOKUP(A1131,[2]loan_data!$A:$A,[2]loan_data!$Z:$Z)-100)%</f>
        <v>4.6099999999999995E-2</v>
      </c>
      <c r="AW1131" t="str">
        <f>_xlfn.XLOOKUP(A1131,[2]loan_data!$A:$A,[2]loan_data!$AA:$AA)</f>
        <v>umbs_price</v>
      </c>
      <c r="AX1131" s="8">
        <f>AV1131*L1131</f>
        <v>9911.4999999999982</v>
      </c>
    </row>
    <row r="1132" spans="1:52" x14ac:dyDescent="0.2">
      <c r="A1132">
        <v>5037149</v>
      </c>
      <c r="B1132" t="s">
        <v>90</v>
      </c>
      <c r="C1132" t="s">
        <v>518</v>
      </c>
      <c r="D1132" t="b">
        <v>1</v>
      </c>
      <c r="E1132" t="s">
        <v>35</v>
      </c>
      <c r="F1132" t="s">
        <v>36</v>
      </c>
      <c r="G1132" t="s">
        <v>37</v>
      </c>
      <c r="H1132" t="s">
        <v>53</v>
      </c>
      <c r="I1132">
        <v>1</v>
      </c>
      <c r="J1132" t="b">
        <v>0</v>
      </c>
      <c r="K1132" t="b">
        <v>0</v>
      </c>
      <c r="L1132" s="1">
        <v>225000</v>
      </c>
      <c r="M1132" s="2">
        <v>44453</v>
      </c>
      <c r="N1132" s="2">
        <v>44470</v>
      </c>
      <c r="O1132" s="2">
        <v>55397</v>
      </c>
      <c r="P1132">
        <v>360</v>
      </c>
      <c r="Q1132" s="3">
        <v>945.05</v>
      </c>
      <c r="R1132">
        <v>2.99</v>
      </c>
      <c r="S1132" t="s">
        <v>924</v>
      </c>
      <c r="T1132" s="4">
        <v>281250</v>
      </c>
      <c r="U1132" s="7">
        <f>V1132+W1132</f>
        <v>3405.9999999999927</v>
      </c>
      <c r="V1132" s="7">
        <f t="shared" si="55"/>
        <v>1867.4999999999927</v>
      </c>
      <c r="W1132" s="7">
        <v>1538.5</v>
      </c>
      <c r="AA1132" t="b">
        <v>0</v>
      </c>
      <c r="AB1132">
        <v>0</v>
      </c>
      <c r="AC1132">
        <v>0</v>
      </c>
      <c r="AD1132" t="b">
        <v>0</v>
      </c>
      <c r="AE1132" t="s">
        <v>39</v>
      </c>
      <c r="AF1132" t="b">
        <v>0</v>
      </c>
      <c r="AG1132">
        <v>1</v>
      </c>
      <c r="AH1132">
        <v>107</v>
      </c>
      <c r="AI1132" s="6">
        <v>1338</v>
      </c>
      <c r="AJ1132">
        <v>677</v>
      </c>
      <c r="AK1132" t="s">
        <v>40</v>
      </c>
      <c r="AL1132" t="s">
        <v>50</v>
      </c>
      <c r="AM1132" s="9">
        <v>1.05</v>
      </c>
      <c r="AN1132">
        <f>_xlfn.XLOOKUP(S1132,[1]umbs_prices!$A:$A,[1]umbs_prices!$D:$D)</f>
        <v>104.17</v>
      </c>
      <c r="AO1132" s="11">
        <f t="shared" si="56"/>
        <v>4.170000000000007E-2</v>
      </c>
      <c r="AP1132" s="13">
        <f>(AM1132-1)*L1132</f>
        <v>11250.000000000009</v>
      </c>
      <c r="AQ1132" s="8">
        <f>AO1132*L1132</f>
        <v>9382.5000000000164</v>
      </c>
      <c r="AR1132" s="1">
        <f t="shared" si="57"/>
        <v>1867.4999999999927</v>
      </c>
      <c r="AS1132" s="8">
        <f>AQ1132+AR1132</f>
        <v>11250.000000000009</v>
      </c>
      <c r="AT1132" s="8">
        <f>AS1132-X1132</f>
        <v>11250.000000000009</v>
      </c>
      <c r="AU1132" s="11">
        <f>AT1132/L1132</f>
        <v>5.0000000000000037E-2</v>
      </c>
      <c r="AV1132">
        <f>(_xlfn.XLOOKUP(A1132,[2]loan_data!$A:$A,[2]loan_data!$Z:$Z)-100)%</f>
        <v>4.1700000000000015E-2</v>
      </c>
      <c r="AW1132" t="str">
        <f>_xlfn.XLOOKUP(A1132,[2]loan_data!$A:$A,[2]loan_data!$AA:$AA)</f>
        <v>umbs_price</v>
      </c>
      <c r="AX1132" s="8">
        <f>AV1132*L1132</f>
        <v>9382.5000000000036</v>
      </c>
    </row>
    <row r="1133" spans="1:52" x14ac:dyDescent="0.2">
      <c r="A1133">
        <v>5037176</v>
      </c>
      <c r="B1133" t="s">
        <v>71</v>
      </c>
      <c r="C1133" t="s">
        <v>289</v>
      </c>
      <c r="D1133" t="b">
        <v>1</v>
      </c>
      <c r="E1133" t="s">
        <v>35</v>
      </c>
      <c r="F1133" t="s">
        <v>36</v>
      </c>
      <c r="G1133" t="s">
        <v>37</v>
      </c>
      <c r="H1133" t="s">
        <v>53</v>
      </c>
      <c r="I1133">
        <v>1</v>
      </c>
      <c r="J1133" t="b">
        <v>0</v>
      </c>
      <c r="K1133" t="b">
        <v>0</v>
      </c>
      <c r="L1133" s="1">
        <v>405000</v>
      </c>
      <c r="M1133" s="2">
        <v>44454</v>
      </c>
      <c r="N1133" s="2">
        <v>44501</v>
      </c>
      <c r="O1133" s="2">
        <v>55427</v>
      </c>
      <c r="P1133">
        <v>360</v>
      </c>
      <c r="Q1133" s="3">
        <v>1701.08</v>
      </c>
      <c r="R1133">
        <v>2.99</v>
      </c>
      <c r="S1133" t="s">
        <v>922</v>
      </c>
      <c r="T1133" s="4">
        <v>686441</v>
      </c>
      <c r="U1133" s="7">
        <f>V1133+W1133</f>
        <v>8575.2500000000018</v>
      </c>
      <c r="V1133" s="7">
        <f t="shared" si="55"/>
        <v>7330.5000000000018</v>
      </c>
      <c r="W1133" s="7">
        <v>1244.75</v>
      </c>
      <c r="AA1133" t="b">
        <v>0</v>
      </c>
      <c r="AB1133">
        <v>0</v>
      </c>
      <c r="AC1133">
        <v>0</v>
      </c>
      <c r="AD1133" t="b">
        <v>0</v>
      </c>
      <c r="AE1133" t="s">
        <v>39</v>
      </c>
      <c r="AF1133" t="b">
        <v>0</v>
      </c>
      <c r="AG1133">
        <v>1</v>
      </c>
      <c r="AH1133">
        <v>129</v>
      </c>
      <c r="AI1133" s="6">
        <v>3010</v>
      </c>
      <c r="AJ1133">
        <v>677</v>
      </c>
      <c r="AK1133" t="s">
        <v>58</v>
      </c>
      <c r="AL1133" t="s">
        <v>50</v>
      </c>
      <c r="AM1133" s="9">
        <v>1.05</v>
      </c>
      <c r="AN1133">
        <f>_xlfn.XLOOKUP(S1133,[1]umbs_prices!$A:$A,[1]umbs_prices!$D:$D)</f>
        <v>103.19</v>
      </c>
      <c r="AO1133" s="11">
        <f t="shared" si="56"/>
        <v>3.1900000000000039E-2</v>
      </c>
      <c r="AP1133" s="13">
        <f>(AM1133-1)*L1133</f>
        <v>20250.000000000018</v>
      </c>
      <c r="AQ1133" s="8">
        <f>AO1133*L1133</f>
        <v>12919.500000000016</v>
      </c>
      <c r="AR1133" s="1">
        <f t="shared" si="57"/>
        <v>7330.5000000000018</v>
      </c>
      <c r="AS1133" s="8">
        <f>AQ1133+AR1133</f>
        <v>20250.000000000018</v>
      </c>
      <c r="AT1133" s="8">
        <f>AS1133-X1133</f>
        <v>20250.000000000018</v>
      </c>
      <c r="AU1133" s="11">
        <f>AT1133/L1133</f>
        <v>5.0000000000000044E-2</v>
      </c>
      <c r="AV1133">
        <f>(_xlfn.XLOOKUP(A1133,[2]loan_data!$A:$A,[2]loan_data!$Z:$Z)-100)%</f>
        <v>3.1899999999999977E-2</v>
      </c>
      <c r="AW1133" t="str">
        <f>_xlfn.XLOOKUP(A1133,[2]loan_data!$A:$A,[2]loan_data!$AA:$AA)</f>
        <v>umbs_price</v>
      </c>
      <c r="AX1133" s="8">
        <f>AV1133*L1133</f>
        <v>12919.499999999991</v>
      </c>
    </row>
    <row r="1134" spans="1:52" x14ac:dyDescent="0.2">
      <c r="A1134">
        <v>5037299</v>
      </c>
      <c r="B1134" t="s">
        <v>88</v>
      </c>
      <c r="C1134" t="s">
        <v>412</v>
      </c>
      <c r="D1134" t="b">
        <v>1</v>
      </c>
      <c r="E1134" t="s">
        <v>35</v>
      </c>
      <c r="F1134" t="s">
        <v>36</v>
      </c>
      <c r="G1134" t="s">
        <v>37</v>
      </c>
      <c r="H1134" t="s">
        <v>53</v>
      </c>
      <c r="I1134">
        <v>1</v>
      </c>
      <c r="J1134" t="b">
        <v>0</v>
      </c>
      <c r="K1134" t="b">
        <v>0</v>
      </c>
      <c r="L1134" s="1">
        <v>305000</v>
      </c>
      <c r="M1134" s="2">
        <v>44454</v>
      </c>
      <c r="N1134" s="2">
        <v>44501</v>
      </c>
      <c r="O1134" s="2">
        <v>55427</v>
      </c>
      <c r="P1134">
        <v>360</v>
      </c>
      <c r="Q1134" s="3">
        <v>1281.06</v>
      </c>
      <c r="R1134">
        <v>2.99</v>
      </c>
      <c r="S1134" t="s">
        <v>922</v>
      </c>
      <c r="T1134" s="4">
        <v>381250</v>
      </c>
      <c r="U1134" s="7">
        <f>V1134+W1134</f>
        <v>7890.8</v>
      </c>
      <c r="V1134" s="7">
        <f t="shared" si="55"/>
        <v>5520.5</v>
      </c>
      <c r="W1134" s="7">
        <v>2370.3000000000002</v>
      </c>
      <c r="AA1134" t="b">
        <v>0</v>
      </c>
      <c r="AB1134">
        <v>0</v>
      </c>
      <c r="AC1134">
        <v>0</v>
      </c>
      <c r="AD1134" t="b">
        <v>0</v>
      </c>
      <c r="AE1134" t="s">
        <v>39</v>
      </c>
      <c r="AF1134" t="b">
        <v>0</v>
      </c>
      <c r="AG1134">
        <v>1</v>
      </c>
      <c r="AH1134">
        <v>64</v>
      </c>
      <c r="AI1134" s="6">
        <v>1707</v>
      </c>
      <c r="AJ1134">
        <v>677</v>
      </c>
      <c r="AK1134" t="s">
        <v>58</v>
      </c>
      <c r="AL1134" t="s">
        <v>50</v>
      </c>
      <c r="AM1134" s="9">
        <v>1.05</v>
      </c>
      <c r="AN1134">
        <f>_xlfn.XLOOKUP(S1134,[1]umbs_prices!$A:$A,[1]umbs_prices!$D:$D)</f>
        <v>103.19</v>
      </c>
      <c r="AO1134" s="11">
        <f t="shared" si="56"/>
        <v>3.1900000000000039E-2</v>
      </c>
      <c r="AP1134" s="13">
        <f>(AM1134-1)*L1134</f>
        <v>15250.000000000013</v>
      </c>
      <c r="AQ1134" s="8">
        <f>AO1134*L1134</f>
        <v>9729.5000000000127</v>
      </c>
      <c r="AR1134" s="1">
        <f t="shared" si="57"/>
        <v>5520.5</v>
      </c>
      <c r="AS1134" s="8">
        <f>AQ1134+AR1134</f>
        <v>15250.000000000013</v>
      </c>
      <c r="AT1134" s="8">
        <f>AS1134-X1134</f>
        <v>15250.000000000013</v>
      </c>
      <c r="AU1134" s="11">
        <f>AT1134/L1134</f>
        <v>5.0000000000000044E-2</v>
      </c>
      <c r="AV1134">
        <f>(_xlfn.XLOOKUP(A1134,[2]loan_data!$A:$A,[2]loan_data!$Z:$Z)-100)%</f>
        <v>3.1899999999999977E-2</v>
      </c>
      <c r="AW1134" t="str">
        <f>_xlfn.XLOOKUP(A1134,[2]loan_data!$A:$A,[2]loan_data!$AA:$AA)</f>
        <v>umbs_price</v>
      </c>
      <c r="AX1134" s="8">
        <f>AV1134*L1134</f>
        <v>9729.4999999999927</v>
      </c>
    </row>
    <row r="1135" spans="1:52" x14ac:dyDescent="0.2">
      <c r="A1135">
        <v>5037450</v>
      </c>
      <c r="B1135" t="s">
        <v>46</v>
      </c>
      <c r="C1135" t="s">
        <v>519</v>
      </c>
      <c r="D1135" t="b">
        <v>1</v>
      </c>
      <c r="E1135" t="s">
        <v>35</v>
      </c>
      <c r="F1135" t="s">
        <v>36</v>
      </c>
      <c r="G1135" t="s">
        <v>37</v>
      </c>
      <c r="H1135" t="s">
        <v>38</v>
      </c>
      <c r="I1135">
        <v>1</v>
      </c>
      <c r="J1135" t="b">
        <v>0</v>
      </c>
      <c r="K1135" t="b">
        <v>0</v>
      </c>
      <c r="L1135" s="1">
        <v>115000</v>
      </c>
      <c r="M1135" s="2">
        <v>44455</v>
      </c>
      <c r="N1135" s="2">
        <v>44501</v>
      </c>
      <c r="O1135" s="2">
        <v>49949</v>
      </c>
      <c r="P1135">
        <v>180</v>
      </c>
      <c r="Q1135" s="3">
        <v>765.22</v>
      </c>
      <c r="R1135">
        <v>2.5</v>
      </c>
      <c r="S1135" t="s">
        <v>921</v>
      </c>
      <c r="T1135" s="4">
        <v>206798</v>
      </c>
      <c r="U1135" s="7">
        <f>V1135+W1135</f>
        <v>6926.8800000000156</v>
      </c>
      <c r="V1135" s="7">
        <f t="shared" si="55"/>
        <v>5888.0000000000155</v>
      </c>
      <c r="W1135" s="7">
        <v>1038.8800000000001</v>
      </c>
      <c r="AA1135" t="b">
        <v>0</v>
      </c>
      <c r="AB1135">
        <v>0</v>
      </c>
      <c r="AC1135">
        <v>0</v>
      </c>
      <c r="AD1135" t="b">
        <v>0</v>
      </c>
      <c r="AE1135" t="s">
        <v>39</v>
      </c>
      <c r="AF1135" t="b">
        <v>0</v>
      </c>
      <c r="AG1135">
        <v>1</v>
      </c>
      <c r="AH1135">
        <v>60</v>
      </c>
      <c r="AI1135" s="6">
        <v>2450</v>
      </c>
      <c r="AJ1135">
        <v>677</v>
      </c>
      <c r="AK1135" t="s">
        <v>43</v>
      </c>
      <c r="AL1135" t="s">
        <v>41</v>
      </c>
      <c r="AM1135" s="9">
        <v>1.05</v>
      </c>
      <c r="AN1135">
        <f>_xlfn.XLOOKUP(S1135,[1]umbs_prices!$A:$A,[1]umbs_prices!$D:$D)</f>
        <v>99.88</v>
      </c>
      <c r="AO1135" s="11">
        <f t="shared" si="56"/>
        <v>-1.2000000000000899E-3</v>
      </c>
      <c r="AP1135" s="13">
        <f>(AM1135-1)*L1135</f>
        <v>5750.0000000000055</v>
      </c>
      <c r="AQ1135" s="8">
        <f>AO1135*L1135</f>
        <v>-138.00000000001035</v>
      </c>
      <c r="AR1135" s="1">
        <f t="shared" si="57"/>
        <v>5888.0000000000155</v>
      </c>
      <c r="AS1135" s="8">
        <f>AQ1135+AR1135</f>
        <v>5750.0000000000055</v>
      </c>
      <c r="AT1135" s="8">
        <f>AS1135-X1135</f>
        <v>5750.0000000000055</v>
      </c>
      <c r="AU1135" s="11">
        <f>AT1135/L1135</f>
        <v>5.0000000000000044E-2</v>
      </c>
      <c r="AV1135">
        <f>(_xlfn.XLOOKUP(A1135,[2]loan_data!$A:$A,[2]loan_data!$Z:$Z)-100)%</f>
        <v>-1.2000000000000454E-3</v>
      </c>
      <c r="AW1135" t="str">
        <f>_xlfn.XLOOKUP(A1135,[2]loan_data!$A:$A,[2]loan_data!$AA:$AA)</f>
        <v>umbs_price</v>
      </c>
      <c r="AX1135" s="8">
        <f>AV1135*L1135</f>
        <v>-138.00000000000523</v>
      </c>
    </row>
    <row r="1136" spans="1:52" x14ac:dyDescent="0.2">
      <c r="A1136">
        <v>5037486</v>
      </c>
      <c r="B1136" t="s">
        <v>71</v>
      </c>
      <c r="C1136" t="s">
        <v>203</v>
      </c>
      <c r="D1136" t="b">
        <v>1</v>
      </c>
      <c r="E1136" t="s">
        <v>35</v>
      </c>
      <c r="F1136" t="s">
        <v>36</v>
      </c>
      <c r="G1136" t="s">
        <v>37</v>
      </c>
      <c r="H1136" t="s">
        <v>60</v>
      </c>
      <c r="I1136">
        <v>1</v>
      </c>
      <c r="J1136" t="b">
        <v>0</v>
      </c>
      <c r="K1136" t="b">
        <v>0</v>
      </c>
      <c r="L1136" s="1">
        <v>385000</v>
      </c>
      <c r="M1136" s="2">
        <v>44456</v>
      </c>
      <c r="N1136" s="2">
        <v>44501</v>
      </c>
      <c r="O1136" s="2">
        <v>55427</v>
      </c>
      <c r="P1136">
        <v>360</v>
      </c>
      <c r="Q1136" s="3">
        <v>1593.52</v>
      </c>
      <c r="R1136">
        <v>2.875</v>
      </c>
      <c r="S1136" t="s">
        <v>922</v>
      </c>
      <c r="T1136" s="4">
        <v>427778</v>
      </c>
      <c r="U1136" s="7">
        <f>V1136+W1136</f>
        <v>7279.850000000004</v>
      </c>
      <c r="V1136" s="7">
        <f t="shared" si="55"/>
        <v>6968.5000000000036</v>
      </c>
      <c r="W1136" s="7">
        <v>311.35000000000002</v>
      </c>
      <c r="AA1136" t="b">
        <v>0</v>
      </c>
      <c r="AB1136">
        <v>0</v>
      </c>
      <c r="AC1136">
        <v>0</v>
      </c>
      <c r="AD1136" t="b">
        <v>0</v>
      </c>
      <c r="AE1136" t="s">
        <v>39</v>
      </c>
      <c r="AF1136" t="b">
        <v>0</v>
      </c>
      <c r="AG1136">
        <v>1</v>
      </c>
      <c r="AH1136">
        <v>86</v>
      </c>
      <c r="AI1136" s="6">
        <v>1577</v>
      </c>
      <c r="AJ1136">
        <v>677</v>
      </c>
      <c r="AK1136" t="s">
        <v>40</v>
      </c>
      <c r="AL1136" t="s">
        <v>50</v>
      </c>
      <c r="AM1136" s="9">
        <v>1.05</v>
      </c>
      <c r="AN1136">
        <f>_xlfn.XLOOKUP(S1136,[1]umbs_prices!$A:$A,[1]umbs_prices!$D:$D)</f>
        <v>103.19</v>
      </c>
      <c r="AO1136" s="11">
        <f t="shared" si="56"/>
        <v>3.1900000000000039E-2</v>
      </c>
      <c r="AP1136" s="13">
        <f>(AM1136-1)*L1136</f>
        <v>19250.000000000018</v>
      </c>
      <c r="AQ1136" s="8">
        <f>AO1136*L1136</f>
        <v>12281.500000000015</v>
      </c>
      <c r="AR1136" s="1">
        <f t="shared" si="57"/>
        <v>6968.5000000000036</v>
      </c>
      <c r="AS1136" s="8">
        <f>AQ1136+AR1136</f>
        <v>19250.000000000018</v>
      </c>
      <c r="AT1136" s="8">
        <f>AS1136-X1136</f>
        <v>19250.000000000018</v>
      </c>
      <c r="AU1136" s="11">
        <f>AT1136/L1136</f>
        <v>5.0000000000000044E-2</v>
      </c>
      <c r="AV1136">
        <f>(_xlfn.XLOOKUP(A1136,[2]loan_data!$A:$A,[2]loan_data!$Z:$Z)-100)%</f>
        <v>3.1899999999999977E-2</v>
      </c>
      <c r="AW1136" t="str">
        <f>_xlfn.XLOOKUP(A1136,[2]loan_data!$A:$A,[2]loan_data!$AA:$AA)</f>
        <v>umbs_price</v>
      </c>
      <c r="AX1136" s="8">
        <f>AV1136*L1136</f>
        <v>12281.499999999991</v>
      </c>
    </row>
    <row r="1137" spans="1:52" x14ac:dyDescent="0.2">
      <c r="A1137">
        <v>5037519</v>
      </c>
      <c r="B1137" t="s">
        <v>68</v>
      </c>
      <c r="C1137" t="s">
        <v>86</v>
      </c>
      <c r="D1137" t="b">
        <v>1</v>
      </c>
      <c r="E1137" t="s">
        <v>35</v>
      </c>
      <c r="F1137" t="s">
        <v>36</v>
      </c>
      <c r="G1137" t="s">
        <v>37</v>
      </c>
      <c r="H1137" t="s">
        <v>38</v>
      </c>
      <c r="I1137">
        <v>1</v>
      </c>
      <c r="J1137" t="b">
        <v>0</v>
      </c>
      <c r="K1137" t="b">
        <v>0</v>
      </c>
      <c r="L1137" s="1">
        <v>165000</v>
      </c>
      <c r="M1137" s="2">
        <v>44447</v>
      </c>
      <c r="N1137" s="2">
        <v>44470</v>
      </c>
      <c r="O1137" s="2">
        <v>53936</v>
      </c>
      <c r="P1137">
        <v>312</v>
      </c>
      <c r="Q1137" s="3">
        <v>759.52</v>
      </c>
      <c r="R1137">
        <v>2.99</v>
      </c>
      <c r="S1137" t="s">
        <v>922</v>
      </c>
      <c r="T1137" s="4">
        <v>339786</v>
      </c>
      <c r="U1137" s="7">
        <f>V1137+W1137</f>
        <v>4200.7500000000009</v>
      </c>
      <c r="V1137" s="7">
        <f t="shared" si="55"/>
        <v>2986.5000000000009</v>
      </c>
      <c r="W1137" s="7">
        <v>1214.25</v>
      </c>
      <c r="AA1137" t="b">
        <v>0</v>
      </c>
      <c r="AB1137">
        <v>0</v>
      </c>
      <c r="AC1137">
        <v>0</v>
      </c>
      <c r="AD1137" t="b">
        <v>0</v>
      </c>
      <c r="AE1137" t="s">
        <v>39</v>
      </c>
      <c r="AF1137" t="b">
        <v>0</v>
      </c>
      <c r="AG1137">
        <v>1</v>
      </c>
      <c r="AH1137">
        <v>41</v>
      </c>
      <c r="AI1137" s="6">
        <v>1367</v>
      </c>
      <c r="AJ1137">
        <v>678</v>
      </c>
      <c r="AK1137" t="s">
        <v>43</v>
      </c>
      <c r="AL1137" t="s">
        <v>50</v>
      </c>
      <c r="AM1137" s="9">
        <v>1.05</v>
      </c>
      <c r="AN1137">
        <f>_xlfn.XLOOKUP(S1137,[1]umbs_prices!$A:$A,[1]umbs_prices!$D:$D)</f>
        <v>103.19</v>
      </c>
      <c r="AO1137" s="11">
        <f t="shared" si="56"/>
        <v>3.1900000000000039E-2</v>
      </c>
      <c r="AP1137" s="13">
        <f>(AM1137-1)*L1137</f>
        <v>8250.0000000000073</v>
      </c>
      <c r="AQ1137" s="8">
        <f>AO1137*L1137</f>
        <v>5263.5000000000064</v>
      </c>
      <c r="AR1137" s="1">
        <f t="shared" si="57"/>
        <v>2986.5000000000009</v>
      </c>
      <c r="AS1137" s="8">
        <f>AQ1137+AR1137</f>
        <v>8250.0000000000073</v>
      </c>
      <c r="AT1137" s="8">
        <f>AS1137-X1137</f>
        <v>8250.0000000000073</v>
      </c>
      <c r="AU1137" s="11">
        <f>AT1137/L1137</f>
        <v>5.0000000000000044E-2</v>
      </c>
      <c r="AV1137">
        <f>(_xlfn.XLOOKUP(A1137,[2]loan_data!$A:$A,[2]loan_data!$Z:$Z)-100)%</f>
        <v>3.1899999999999977E-2</v>
      </c>
      <c r="AW1137" t="str">
        <f>_xlfn.XLOOKUP(A1137,[2]loan_data!$A:$A,[2]loan_data!$AA:$AA)</f>
        <v>umbs_price</v>
      </c>
      <c r="AX1137" s="8">
        <f>AV1137*L1137</f>
        <v>5263.4999999999964</v>
      </c>
    </row>
    <row r="1138" spans="1:52" x14ac:dyDescent="0.2">
      <c r="A1138">
        <v>5037525</v>
      </c>
      <c r="B1138" t="s">
        <v>68</v>
      </c>
      <c r="C1138" t="s">
        <v>102</v>
      </c>
      <c r="D1138" t="b">
        <v>1</v>
      </c>
      <c r="E1138" t="s">
        <v>35</v>
      </c>
      <c r="F1138" t="s">
        <v>36</v>
      </c>
      <c r="G1138" t="s">
        <v>37</v>
      </c>
      <c r="H1138" t="s">
        <v>38</v>
      </c>
      <c r="I1138">
        <v>1</v>
      </c>
      <c r="J1138" t="b">
        <v>0</v>
      </c>
      <c r="K1138" t="b">
        <v>0</v>
      </c>
      <c r="L1138" s="1">
        <v>145000</v>
      </c>
      <c r="M1138" s="2">
        <v>44442</v>
      </c>
      <c r="N1138" s="2">
        <v>44470</v>
      </c>
      <c r="O1138" s="2">
        <v>48092</v>
      </c>
      <c r="P1138">
        <v>120</v>
      </c>
      <c r="Q1138" s="3">
        <v>1347.97</v>
      </c>
      <c r="R1138">
        <v>2.25</v>
      </c>
      <c r="S1138" t="s">
        <v>921</v>
      </c>
      <c r="T1138" s="4">
        <v>230159</v>
      </c>
      <c r="U1138" s="7">
        <f>V1138+W1138</f>
        <v>8613.5000000000182</v>
      </c>
      <c r="V1138" s="7">
        <f t="shared" si="55"/>
        <v>7424.0000000000191</v>
      </c>
      <c r="W1138" s="7">
        <v>1189.5</v>
      </c>
      <c r="AA1138" t="b">
        <v>0</v>
      </c>
      <c r="AB1138">
        <v>0</v>
      </c>
      <c r="AC1138">
        <v>0</v>
      </c>
      <c r="AD1138" t="b">
        <v>0</v>
      </c>
      <c r="AE1138" t="s">
        <v>39</v>
      </c>
      <c r="AF1138" t="b">
        <v>0</v>
      </c>
      <c r="AG1138">
        <v>1</v>
      </c>
      <c r="AH1138">
        <v>91</v>
      </c>
      <c r="AI1138" s="6">
        <v>3716</v>
      </c>
      <c r="AJ1138">
        <v>678</v>
      </c>
      <c r="AK1138" t="s">
        <v>43</v>
      </c>
      <c r="AL1138" t="s">
        <v>50</v>
      </c>
      <c r="AM1138" s="9">
        <v>1.05</v>
      </c>
      <c r="AN1138">
        <f>_xlfn.XLOOKUP(S1138,[1]umbs_prices!$A:$A,[1]umbs_prices!$D:$D)</f>
        <v>99.88</v>
      </c>
      <c r="AO1138" s="11">
        <f t="shared" si="56"/>
        <v>-1.2000000000000899E-3</v>
      </c>
      <c r="AP1138" s="13">
        <f>(AM1138-1)*L1138</f>
        <v>7250.0000000000064</v>
      </c>
      <c r="AQ1138" s="8">
        <f>AO1138*L1138</f>
        <v>-174.00000000001305</v>
      </c>
      <c r="AR1138" s="1">
        <f t="shared" si="57"/>
        <v>7424.0000000000191</v>
      </c>
      <c r="AS1138" s="8">
        <f>AQ1138+AR1138</f>
        <v>7250.0000000000064</v>
      </c>
      <c r="AT1138" s="8">
        <f>AS1138-X1138</f>
        <v>7250.0000000000064</v>
      </c>
      <c r="AU1138" s="11">
        <f>AT1138/L1138</f>
        <v>5.0000000000000044E-2</v>
      </c>
      <c r="AV1138">
        <f>(_xlfn.XLOOKUP(A1138,[2]loan_data!$A:$A,[2]loan_data!$Z:$Z)-100)%</f>
        <v>-1.2000000000000454E-3</v>
      </c>
      <c r="AW1138" t="str">
        <f>_xlfn.XLOOKUP(A1138,[2]loan_data!$A:$A,[2]loan_data!$AA:$AA)</f>
        <v>umbs_price</v>
      </c>
      <c r="AX1138" s="8">
        <f>AV1138*L1138</f>
        <v>-174.00000000000659</v>
      </c>
    </row>
    <row r="1139" spans="1:52" x14ac:dyDescent="0.2">
      <c r="A1139">
        <v>5037603</v>
      </c>
      <c r="B1139" t="s">
        <v>136</v>
      </c>
      <c r="C1139" t="s">
        <v>376</v>
      </c>
      <c r="D1139" t="b">
        <v>1</v>
      </c>
      <c r="E1139" t="s">
        <v>35</v>
      </c>
      <c r="F1139" t="s">
        <v>36</v>
      </c>
      <c r="G1139" t="s">
        <v>37</v>
      </c>
      <c r="H1139" t="s">
        <v>38</v>
      </c>
      <c r="I1139">
        <v>1</v>
      </c>
      <c r="J1139" t="b">
        <v>0</v>
      </c>
      <c r="K1139" t="b">
        <v>0</v>
      </c>
      <c r="L1139" s="1">
        <v>285000</v>
      </c>
      <c r="M1139" s="2">
        <v>44446</v>
      </c>
      <c r="N1139" s="2">
        <v>44470</v>
      </c>
      <c r="O1139" s="2">
        <v>49919</v>
      </c>
      <c r="P1139">
        <v>180</v>
      </c>
      <c r="Q1139" s="3">
        <v>1929.65</v>
      </c>
      <c r="R1139">
        <v>2.75</v>
      </c>
      <c r="S1139" t="s">
        <v>922</v>
      </c>
      <c r="T1139" s="4">
        <v>415392</v>
      </c>
      <c r="U1139" s="7">
        <f>V1139+W1139</f>
        <v>7161.5000000000018</v>
      </c>
      <c r="V1139" s="7">
        <f t="shared" si="55"/>
        <v>5158.5000000000018</v>
      </c>
      <c r="W1139" s="7">
        <v>2003</v>
      </c>
      <c r="AA1139" t="b">
        <v>0</v>
      </c>
      <c r="AB1139">
        <v>0</v>
      </c>
      <c r="AC1139">
        <v>0</v>
      </c>
      <c r="AD1139" t="b">
        <v>0</v>
      </c>
      <c r="AE1139" t="s">
        <v>39</v>
      </c>
      <c r="AF1139" t="b">
        <v>0</v>
      </c>
      <c r="AG1139">
        <v>1</v>
      </c>
      <c r="AH1139">
        <v>102</v>
      </c>
      <c r="AI1139" s="6">
        <v>3910</v>
      </c>
      <c r="AJ1139">
        <v>678</v>
      </c>
      <c r="AK1139" t="s">
        <v>40</v>
      </c>
      <c r="AL1139" t="s">
        <v>50</v>
      </c>
      <c r="AM1139" s="9">
        <v>1.05</v>
      </c>
      <c r="AN1139">
        <f>_xlfn.XLOOKUP(S1139,[1]umbs_prices!$A:$A,[1]umbs_prices!$D:$D)</f>
        <v>103.19</v>
      </c>
      <c r="AO1139" s="11">
        <f t="shared" si="56"/>
        <v>3.1900000000000039E-2</v>
      </c>
      <c r="AP1139" s="13">
        <f>(AM1139-1)*L1139</f>
        <v>14250.000000000013</v>
      </c>
      <c r="AQ1139" s="8">
        <f>AO1139*L1139</f>
        <v>9091.5000000000109</v>
      </c>
      <c r="AR1139" s="1">
        <f t="shared" si="57"/>
        <v>5158.5000000000018</v>
      </c>
      <c r="AS1139" s="8">
        <f>AQ1139+AR1139</f>
        <v>14250.000000000013</v>
      </c>
      <c r="AT1139" s="8">
        <f>AS1139-X1139</f>
        <v>14250.000000000013</v>
      </c>
      <c r="AU1139" s="11">
        <f>AT1139/L1139</f>
        <v>5.0000000000000044E-2</v>
      </c>
      <c r="AV1139">
        <f>(_xlfn.XLOOKUP(A1139,[2]loan_data!$A:$A,[2]loan_data!$Z:$Z)-100)%</f>
        <v>3.1899999999999977E-2</v>
      </c>
      <c r="AW1139" t="str">
        <f>_xlfn.XLOOKUP(A1139,[2]loan_data!$A:$A,[2]loan_data!$AA:$AA)</f>
        <v>umbs_price</v>
      </c>
      <c r="AX1139" s="8">
        <f>AV1139*L1139</f>
        <v>9091.4999999999927</v>
      </c>
    </row>
    <row r="1140" spans="1:52" x14ac:dyDescent="0.2">
      <c r="A1140">
        <v>5037604</v>
      </c>
      <c r="B1140" t="s">
        <v>61</v>
      </c>
      <c r="C1140" t="s">
        <v>198</v>
      </c>
      <c r="D1140" t="b">
        <v>1</v>
      </c>
      <c r="E1140" t="s">
        <v>35</v>
      </c>
      <c r="F1140" t="s">
        <v>36</v>
      </c>
      <c r="G1140" t="s">
        <v>37</v>
      </c>
      <c r="H1140" t="s">
        <v>38</v>
      </c>
      <c r="I1140">
        <v>1</v>
      </c>
      <c r="J1140" t="b">
        <v>0</v>
      </c>
      <c r="K1140" t="b">
        <v>0</v>
      </c>
      <c r="L1140" s="1">
        <v>205000</v>
      </c>
      <c r="M1140" s="2">
        <v>44432</v>
      </c>
      <c r="N1140" s="2">
        <v>44470</v>
      </c>
      <c r="O1140" s="2">
        <v>55397</v>
      </c>
      <c r="P1140">
        <v>360</v>
      </c>
      <c r="Q1140" s="3">
        <v>861.04</v>
      </c>
      <c r="R1140">
        <v>2.99</v>
      </c>
      <c r="S1140" t="s">
        <v>922</v>
      </c>
      <c r="T1140" s="4">
        <v>242289</v>
      </c>
      <c r="U1140" s="7">
        <f>V1140+W1140</f>
        <v>5246.8100000000013</v>
      </c>
      <c r="V1140" s="7">
        <f t="shared" si="55"/>
        <v>3710.5000000000009</v>
      </c>
      <c r="W1140" s="7">
        <v>1536.31</v>
      </c>
      <c r="AA1140" t="b">
        <v>0</v>
      </c>
      <c r="AB1140">
        <v>0</v>
      </c>
      <c r="AC1140">
        <v>0</v>
      </c>
      <c r="AD1140" t="b">
        <v>0</v>
      </c>
      <c r="AE1140" t="s">
        <v>39</v>
      </c>
      <c r="AF1140" t="b">
        <v>0</v>
      </c>
      <c r="AG1140">
        <v>1</v>
      </c>
      <c r="AH1140">
        <v>126</v>
      </c>
      <c r="AI1140" s="6">
        <v>3255</v>
      </c>
      <c r="AJ1140">
        <v>678</v>
      </c>
      <c r="AK1140" t="s">
        <v>40</v>
      </c>
      <c r="AL1140" t="s">
        <v>41</v>
      </c>
      <c r="AM1140" s="9">
        <v>1.05</v>
      </c>
      <c r="AN1140">
        <f>_xlfn.XLOOKUP(S1140,[1]umbs_prices!$A:$A,[1]umbs_prices!$D:$D)</f>
        <v>103.19</v>
      </c>
      <c r="AO1140" s="11">
        <f t="shared" si="56"/>
        <v>3.1900000000000039E-2</v>
      </c>
      <c r="AP1140" s="13">
        <f>(AM1140-1)*L1140</f>
        <v>10250.000000000009</v>
      </c>
      <c r="AQ1140" s="8">
        <f>AO1140*L1140</f>
        <v>6539.5000000000082</v>
      </c>
      <c r="AR1140" s="1">
        <f t="shared" si="57"/>
        <v>3710.5000000000009</v>
      </c>
      <c r="AS1140" s="8">
        <f>AQ1140+AR1140</f>
        <v>10250.000000000009</v>
      </c>
      <c r="AT1140" s="8">
        <f>AS1140-X1140</f>
        <v>10250.000000000009</v>
      </c>
      <c r="AU1140" s="11">
        <f>AT1140/L1140</f>
        <v>5.0000000000000044E-2</v>
      </c>
      <c r="AV1140">
        <f>(_xlfn.XLOOKUP(A1140,[2]loan_data!$A:$A,[2]loan_data!$Z:$Z)-100)%</f>
        <v>3.1899999999999977E-2</v>
      </c>
      <c r="AW1140" t="str">
        <f>_xlfn.XLOOKUP(A1140,[2]loan_data!$A:$A,[2]loan_data!$AA:$AA)</f>
        <v>umbs_price</v>
      </c>
      <c r="AX1140" s="8">
        <f>AV1140*L1140</f>
        <v>6539.4999999999955</v>
      </c>
    </row>
    <row r="1141" spans="1:52" x14ac:dyDescent="0.2">
      <c r="A1141">
        <v>5037629</v>
      </c>
      <c r="B1141" t="s">
        <v>46</v>
      </c>
      <c r="C1141" t="s">
        <v>520</v>
      </c>
      <c r="D1141" t="b">
        <v>1</v>
      </c>
      <c r="E1141" t="s">
        <v>35</v>
      </c>
      <c r="F1141" t="s">
        <v>36</v>
      </c>
      <c r="G1141" t="s">
        <v>37</v>
      </c>
      <c r="H1141" t="s">
        <v>60</v>
      </c>
      <c r="I1141">
        <v>1</v>
      </c>
      <c r="J1141" t="b">
        <v>0</v>
      </c>
      <c r="K1141" t="b">
        <v>0</v>
      </c>
      <c r="L1141" s="1">
        <v>115000</v>
      </c>
      <c r="M1141" s="2">
        <v>44434</v>
      </c>
      <c r="N1141" s="2">
        <v>44470</v>
      </c>
      <c r="O1141" s="2">
        <v>55397</v>
      </c>
      <c r="P1141">
        <v>360</v>
      </c>
      <c r="Q1141" s="3">
        <v>506.99</v>
      </c>
      <c r="R1141">
        <v>3.375</v>
      </c>
      <c r="S1141" t="s">
        <v>920</v>
      </c>
      <c r="T1141" s="4">
        <v>143750</v>
      </c>
      <c r="U1141" s="7">
        <f>V1141+W1141</f>
        <v>2696.5000000000014</v>
      </c>
      <c r="V1141" s="7">
        <f t="shared" si="55"/>
        <v>448.50000000000182</v>
      </c>
      <c r="W1141" s="7">
        <v>2247.9999999999995</v>
      </c>
      <c r="AA1141" t="b">
        <v>0</v>
      </c>
      <c r="AB1141">
        <v>0</v>
      </c>
      <c r="AC1141">
        <v>0</v>
      </c>
      <c r="AD1141" t="b">
        <v>0</v>
      </c>
      <c r="AE1141" t="s">
        <v>39</v>
      </c>
      <c r="AF1141" t="b">
        <v>0</v>
      </c>
      <c r="AG1141">
        <v>1</v>
      </c>
      <c r="AH1141">
        <v>35</v>
      </c>
      <c r="AI1141" s="6">
        <v>788</v>
      </c>
      <c r="AJ1141">
        <v>678</v>
      </c>
      <c r="AK1141" t="s">
        <v>40</v>
      </c>
      <c r="AL1141" t="s">
        <v>50</v>
      </c>
      <c r="AM1141" s="9">
        <v>1.05</v>
      </c>
      <c r="AN1141">
        <f>_xlfn.XLOOKUP(S1141,[1]umbs_prices!$A:$A,[1]umbs_prices!$D:$D)</f>
        <v>104.61</v>
      </c>
      <c r="AO1141" s="11">
        <f t="shared" si="56"/>
        <v>4.610000000000003E-2</v>
      </c>
      <c r="AP1141" s="13">
        <f>(AM1141-1)*L1141</f>
        <v>5750.0000000000055</v>
      </c>
      <c r="AQ1141" s="8">
        <f>AO1141*L1141</f>
        <v>5301.5000000000036</v>
      </c>
      <c r="AR1141" s="1">
        <f t="shared" si="57"/>
        <v>448.50000000000182</v>
      </c>
      <c r="AS1141" s="8">
        <f>AQ1141+AR1141</f>
        <v>5750.0000000000055</v>
      </c>
      <c r="AT1141" s="8">
        <f>AS1141-X1141</f>
        <v>5750.0000000000055</v>
      </c>
      <c r="AU1141" s="11">
        <f>AT1141/L1141</f>
        <v>5.0000000000000044E-2</v>
      </c>
      <c r="AV1141">
        <f>(_xlfn.XLOOKUP(A1141,[2]loan_data!$A:$A,[2]loan_data!$Z:$Z)-100)%</f>
        <v>4.6099999999999995E-2</v>
      </c>
      <c r="AW1141" t="str">
        <f>_xlfn.XLOOKUP(A1141,[2]loan_data!$A:$A,[2]loan_data!$AA:$AA)</f>
        <v>umbs_price</v>
      </c>
      <c r="AX1141" s="8">
        <f>AV1141*L1141</f>
        <v>5301.4999999999991</v>
      </c>
    </row>
    <row r="1142" spans="1:52" x14ac:dyDescent="0.2">
      <c r="A1142">
        <v>5024123</v>
      </c>
      <c r="B1142" t="s">
        <v>144</v>
      </c>
      <c r="C1142" t="s">
        <v>279</v>
      </c>
      <c r="D1142" t="b">
        <v>1</v>
      </c>
      <c r="E1142" t="s">
        <v>35</v>
      </c>
      <c r="F1142" t="s">
        <v>36</v>
      </c>
      <c r="G1142" t="s">
        <v>37</v>
      </c>
      <c r="H1142" t="s">
        <v>60</v>
      </c>
      <c r="I1142">
        <v>1</v>
      </c>
      <c r="J1142" t="b">
        <v>0</v>
      </c>
      <c r="K1142" t="b">
        <v>0</v>
      </c>
      <c r="L1142" s="1">
        <v>585000</v>
      </c>
      <c r="M1142" s="2">
        <v>44434</v>
      </c>
      <c r="N1142" s="2">
        <v>44470</v>
      </c>
      <c r="O1142" s="2">
        <v>55397</v>
      </c>
      <c r="P1142">
        <v>360</v>
      </c>
      <c r="Q1142" s="3">
        <v>2520.0400000000004</v>
      </c>
      <c r="R1142">
        <v>3.19</v>
      </c>
      <c r="S1142" t="s">
        <v>922</v>
      </c>
      <c r="T1142" s="4">
        <v>731250</v>
      </c>
      <c r="U1142" s="7">
        <f>V1142+W1142</f>
        <v>14362.000000000004</v>
      </c>
      <c r="V1142" s="7">
        <f t="shared" si="55"/>
        <v>10588.500000000004</v>
      </c>
      <c r="W1142" s="7">
        <v>3773.5</v>
      </c>
      <c r="AA1142" t="b">
        <v>0</v>
      </c>
      <c r="AB1142">
        <v>0</v>
      </c>
      <c r="AC1142">
        <v>0</v>
      </c>
      <c r="AD1142" t="b">
        <v>0</v>
      </c>
      <c r="AE1142" t="s">
        <v>39</v>
      </c>
      <c r="AF1142" t="b">
        <v>0</v>
      </c>
      <c r="AG1142">
        <v>1</v>
      </c>
      <c r="AH1142">
        <v>110</v>
      </c>
      <c r="AI1142" s="6">
        <v>3484</v>
      </c>
      <c r="AJ1142">
        <v>678</v>
      </c>
      <c r="AK1142" t="s">
        <v>58</v>
      </c>
      <c r="AL1142" t="s">
        <v>50</v>
      </c>
      <c r="AM1142" s="9">
        <v>1.05</v>
      </c>
      <c r="AN1142">
        <f>_xlfn.XLOOKUP(S1142,[1]umbs_prices!$A:$A,[1]umbs_prices!$D:$D)</f>
        <v>103.19</v>
      </c>
      <c r="AO1142" s="11">
        <f t="shared" si="56"/>
        <v>3.1900000000000039E-2</v>
      </c>
      <c r="AP1142" s="13">
        <f>(AM1142-1)*L1142</f>
        <v>29250.000000000025</v>
      </c>
      <c r="AQ1142" s="8">
        <f>AO1142*L1142</f>
        <v>18661.500000000022</v>
      </c>
      <c r="AR1142" s="1">
        <f t="shared" si="57"/>
        <v>10588.500000000004</v>
      </c>
      <c r="AS1142" s="8">
        <f>AQ1142+AR1142</f>
        <v>29250.000000000025</v>
      </c>
      <c r="AT1142" s="8">
        <f>AS1142-X1142</f>
        <v>29250.000000000025</v>
      </c>
      <c r="AU1142" s="11">
        <f>AT1142/L1142</f>
        <v>5.0000000000000044E-2</v>
      </c>
      <c r="AV1142">
        <f>(_xlfn.XLOOKUP(A1142,[2]loan_data!$A:$A,[2]loan_data!$Z:$Z)-100)%</f>
        <v>3.1899999999999977E-2</v>
      </c>
      <c r="AW1142" t="str">
        <f>_xlfn.XLOOKUP(A1142,[2]loan_data!$A:$A,[2]loan_data!$AA:$AA)</f>
        <v>umbs_price</v>
      </c>
      <c r="AX1142" s="8">
        <f>AV1142*L1142</f>
        <v>18661.499999999985</v>
      </c>
    </row>
    <row r="1143" spans="1:52" x14ac:dyDescent="0.2">
      <c r="A1143">
        <v>5024330</v>
      </c>
      <c r="B1143" t="s">
        <v>33</v>
      </c>
      <c r="C1143" t="s">
        <v>44</v>
      </c>
      <c r="D1143" t="b">
        <v>1</v>
      </c>
      <c r="E1143" t="s">
        <v>35</v>
      </c>
      <c r="F1143" t="s">
        <v>36</v>
      </c>
      <c r="G1143" t="s">
        <v>37</v>
      </c>
      <c r="H1143" t="s">
        <v>53</v>
      </c>
      <c r="I1143">
        <v>1</v>
      </c>
      <c r="J1143" t="b">
        <v>0</v>
      </c>
      <c r="K1143" t="b">
        <v>0</v>
      </c>
      <c r="L1143" s="1">
        <v>225000</v>
      </c>
      <c r="M1143" s="2">
        <v>44439</v>
      </c>
      <c r="N1143" s="2">
        <v>44470</v>
      </c>
      <c r="O1143" s="2">
        <v>55397</v>
      </c>
      <c r="P1143">
        <v>360</v>
      </c>
      <c r="Q1143" s="3">
        <v>901.75</v>
      </c>
      <c r="R1143">
        <v>2.625</v>
      </c>
      <c r="S1143" t="s">
        <v>921</v>
      </c>
      <c r="T1143" s="4">
        <v>324582</v>
      </c>
      <c r="U1143" s="7">
        <f>V1143+W1143</f>
        <v>12479.500000000029</v>
      </c>
      <c r="V1143" s="7">
        <f t="shared" si="55"/>
        <v>11520.000000000029</v>
      </c>
      <c r="W1143" s="7">
        <v>959.5</v>
      </c>
      <c r="AA1143" t="b">
        <v>0</v>
      </c>
      <c r="AB1143">
        <v>0</v>
      </c>
      <c r="AC1143">
        <v>0</v>
      </c>
      <c r="AD1143" t="b">
        <v>0</v>
      </c>
      <c r="AE1143" t="s">
        <v>39</v>
      </c>
      <c r="AF1143" t="b">
        <v>0</v>
      </c>
      <c r="AG1143">
        <v>1</v>
      </c>
      <c r="AH1143">
        <v>107</v>
      </c>
      <c r="AI1143" s="6">
        <v>3300</v>
      </c>
      <c r="AJ1143">
        <v>678</v>
      </c>
      <c r="AK1143" t="s">
        <v>43</v>
      </c>
      <c r="AL1143" t="s">
        <v>41</v>
      </c>
      <c r="AM1143" s="9">
        <v>1.05</v>
      </c>
      <c r="AN1143">
        <f>_xlfn.XLOOKUP(S1143,[1]umbs_prices!$A:$A,[1]umbs_prices!$D:$D)</f>
        <v>99.88</v>
      </c>
      <c r="AO1143" s="11">
        <f t="shared" si="56"/>
        <v>-1.2000000000000899E-3</v>
      </c>
      <c r="AP1143" s="13">
        <f>(AM1143-1)*L1143</f>
        <v>11250.000000000009</v>
      </c>
      <c r="AQ1143" s="8">
        <f>AO1143*L1143</f>
        <v>-270.00000000002024</v>
      </c>
      <c r="AR1143" s="1">
        <f t="shared" si="57"/>
        <v>11520.000000000029</v>
      </c>
      <c r="AS1143" s="8">
        <f>AQ1143+AR1143</f>
        <v>11250.000000000009</v>
      </c>
      <c r="AT1143" s="8">
        <f>AS1143-X1143</f>
        <v>11250.000000000009</v>
      </c>
      <c r="AU1143" s="11">
        <f>AT1143/L1143</f>
        <v>5.0000000000000037E-2</v>
      </c>
      <c r="AV1143">
        <f>(_xlfn.XLOOKUP(A1143,[2]loan_data!$A:$A,[2]loan_data!$Z:$Z)-100)%</f>
        <v>-1.2000000000000454E-3</v>
      </c>
      <c r="AW1143" t="str">
        <f>_xlfn.XLOOKUP(A1143,[2]loan_data!$A:$A,[2]loan_data!$AA:$AA)</f>
        <v>umbs_price</v>
      </c>
      <c r="AX1143" s="8">
        <f>AV1143*L1143</f>
        <v>-270.00000000001023</v>
      </c>
    </row>
    <row r="1144" spans="1:52" x14ac:dyDescent="0.2">
      <c r="A1144">
        <v>5024341</v>
      </c>
      <c r="B1144" t="s">
        <v>80</v>
      </c>
      <c r="C1144" t="s">
        <v>257</v>
      </c>
      <c r="D1144" t="b">
        <v>1</v>
      </c>
      <c r="E1144" t="s">
        <v>35</v>
      </c>
      <c r="F1144" t="s">
        <v>36</v>
      </c>
      <c r="G1144" t="s">
        <v>37</v>
      </c>
      <c r="H1144" t="s">
        <v>38</v>
      </c>
      <c r="I1144">
        <v>1</v>
      </c>
      <c r="J1144" t="b">
        <v>0</v>
      </c>
      <c r="K1144" t="b">
        <v>0</v>
      </c>
      <c r="L1144" s="1">
        <v>105000</v>
      </c>
      <c r="M1144" s="2">
        <v>44440</v>
      </c>
      <c r="N1144" s="2">
        <v>44470</v>
      </c>
      <c r="O1144" s="2">
        <v>49919</v>
      </c>
      <c r="P1144">
        <v>180</v>
      </c>
      <c r="Q1144" s="3">
        <v>710.93</v>
      </c>
      <c r="R1144">
        <v>2.75</v>
      </c>
      <c r="S1144" t="s">
        <v>922</v>
      </c>
      <c r="T1144" s="4">
        <v>209456</v>
      </c>
      <c r="U1144" s="7">
        <f>V1144+W1144</f>
        <v>2882.3600000000006</v>
      </c>
      <c r="V1144" s="7">
        <f t="shared" si="55"/>
        <v>1900.5000000000005</v>
      </c>
      <c r="W1144" s="7">
        <v>981.86000000000013</v>
      </c>
      <c r="AA1144" t="b">
        <v>0</v>
      </c>
      <c r="AB1144">
        <v>0</v>
      </c>
      <c r="AC1144">
        <v>0</v>
      </c>
      <c r="AD1144" t="b">
        <v>0</v>
      </c>
      <c r="AE1144" t="s">
        <v>39</v>
      </c>
      <c r="AF1144" t="b">
        <v>0</v>
      </c>
      <c r="AG1144">
        <v>1</v>
      </c>
      <c r="AH1144">
        <v>36</v>
      </c>
      <c r="AI1144" s="6">
        <v>960</v>
      </c>
      <c r="AJ1144">
        <v>678</v>
      </c>
      <c r="AK1144" t="s">
        <v>43</v>
      </c>
      <c r="AL1144" t="s">
        <v>50</v>
      </c>
      <c r="AM1144" s="9">
        <v>1.05</v>
      </c>
      <c r="AN1144">
        <f>_xlfn.XLOOKUP(S1144,[1]umbs_prices!$A:$A,[1]umbs_prices!$D:$D)</f>
        <v>103.19</v>
      </c>
      <c r="AO1144" s="11">
        <f t="shared" si="56"/>
        <v>3.1900000000000039E-2</v>
      </c>
      <c r="AP1144" s="13">
        <f>(AM1144-1)*L1144</f>
        <v>5250.0000000000045</v>
      </c>
      <c r="AQ1144" s="8">
        <f>AO1144*L1144</f>
        <v>3349.5000000000041</v>
      </c>
      <c r="AR1144" s="1">
        <f t="shared" si="57"/>
        <v>1900.5000000000005</v>
      </c>
      <c r="AS1144" s="8">
        <f>AQ1144+AR1144</f>
        <v>5250.0000000000045</v>
      </c>
      <c r="AT1144" s="8">
        <f>AS1144-X1144</f>
        <v>5250.0000000000045</v>
      </c>
      <c r="AU1144" s="11">
        <f>AT1144/L1144</f>
        <v>5.0000000000000044E-2</v>
      </c>
      <c r="AV1144">
        <f>(_xlfn.XLOOKUP(A1144,[2]loan_data!$A:$A,[2]loan_data!$Z:$Z)-100)%</f>
        <v>3.1899999999999977E-2</v>
      </c>
      <c r="AW1144" t="str">
        <f>_xlfn.XLOOKUP(A1144,[2]loan_data!$A:$A,[2]loan_data!$AA:$AA)</f>
        <v>umbs_price</v>
      </c>
      <c r="AX1144" s="8">
        <f>AV1144*L1144</f>
        <v>3349.4999999999977</v>
      </c>
    </row>
    <row r="1145" spans="1:52" x14ac:dyDescent="0.2">
      <c r="A1145">
        <v>5024406</v>
      </c>
      <c r="B1145" t="s">
        <v>177</v>
      </c>
      <c r="C1145" t="s">
        <v>521</v>
      </c>
      <c r="D1145" t="b">
        <v>1</v>
      </c>
      <c r="E1145" t="s">
        <v>35</v>
      </c>
      <c r="F1145" t="s">
        <v>36</v>
      </c>
      <c r="G1145" t="s">
        <v>37</v>
      </c>
      <c r="H1145" t="s">
        <v>38</v>
      </c>
      <c r="I1145">
        <v>1</v>
      </c>
      <c r="J1145" t="b">
        <v>0</v>
      </c>
      <c r="K1145" t="b">
        <v>0</v>
      </c>
      <c r="L1145" s="1">
        <v>345000</v>
      </c>
      <c r="M1145" s="2">
        <v>44440</v>
      </c>
      <c r="N1145" s="2">
        <v>44470</v>
      </c>
      <c r="O1145" s="2">
        <v>55397</v>
      </c>
      <c r="P1145">
        <v>360</v>
      </c>
      <c r="Q1145" s="3">
        <v>1405.22</v>
      </c>
      <c r="R1145">
        <v>2.75</v>
      </c>
      <c r="S1145" t="s">
        <v>922</v>
      </c>
      <c r="T1145" s="4">
        <v>650085</v>
      </c>
      <c r="U1145" s="7">
        <f>V1145+W1145</f>
        <v>7903.090000000002</v>
      </c>
      <c r="V1145" s="7">
        <f t="shared" si="55"/>
        <v>6244.5000000000018</v>
      </c>
      <c r="W1145" s="7">
        <v>1658.59</v>
      </c>
      <c r="AA1145" t="b">
        <v>0</v>
      </c>
      <c r="AB1145">
        <v>0</v>
      </c>
      <c r="AC1145">
        <v>0</v>
      </c>
      <c r="AD1145" t="b">
        <v>0</v>
      </c>
      <c r="AE1145" t="s">
        <v>39</v>
      </c>
      <c r="AF1145" t="b">
        <v>0</v>
      </c>
      <c r="AG1145">
        <v>1</v>
      </c>
      <c r="AH1145">
        <v>150</v>
      </c>
      <c r="AI1145" s="6">
        <v>2375</v>
      </c>
      <c r="AJ1145">
        <v>678</v>
      </c>
      <c r="AK1145" t="s">
        <v>43</v>
      </c>
      <c r="AL1145" t="s">
        <v>50</v>
      </c>
      <c r="AM1145" s="9">
        <v>1.05</v>
      </c>
      <c r="AN1145">
        <f>_xlfn.XLOOKUP(S1145,[1]umbs_prices!$A:$A,[1]umbs_prices!$D:$D)</f>
        <v>103.19</v>
      </c>
      <c r="AO1145" s="11">
        <f t="shared" si="56"/>
        <v>3.1900000000000039E-2</v>
      </c>
      <c r="AP1145" s="13">
        <f>(AM1145-1)*L1145</f>
        <v>17250.000000000015</v>
      </c>
      <c r="AQ1145" s="8">
        <f>AO1145*L1145</f>
        <v>11005.500000000013</v>
      </c>
      <c r="AR1145" s="1">
        <f t="shared" si="57"/>
        <v>6244.5000000000018</v>
      </c>
      <c r="AS1145" s="8">
        <f>AQ1145+AR1145</f>
        <v>17250.000000000015</v>
      </c>
      <c r="AT1145" s="8">
        <f>AS1145-X1145</f>
        <v>17250.000000000015</v>
      </c>
      <c r="AU1145" s="11">
        <f>AT1145/L1145</f>
        <v>5.0000000000000044E-2</v>
      </c>
      <c r="AV1145">
        <f>(_xlfn.XLOOKUP(A1145,[2]loan_data!$A:$A,[2]loan_data!$Z:$Z)-100)%</f>
        <v>3.1899999999999977E-2</v>
      </c>
      <c r="AW1145" t="str">
        <f>_xlfn.XLOOKUP(A1145,[2]loan_data!$A:$A,[2]loan_data!$AA:$AA)</f>
        <v>umbs_price</v>
      </c>
      <c r="AX1145" s="8">
        <f>AV1145*L1145</f>
        <v>11005.499999999993</v>
      </c>
    </row>
    <row r="1146" spans="1:52" x14ac:dyDescent="0.2">
      <c r="A1146">
        <v>5024621</v>
      </c>
      <c r="B1146" t="s">
        <v>33</v>
      </c>
      <c r="C1146" t="s">
        <v>207</v>
      </c>
      <c r="D1146" t="b">
        <v>1</v>
      </c>
      <c r="E1146" t="s">
        <v>35</v>
      </c>
      <c r="F1146" t="s">
        <v>36</v>
      </c>
      <c r="G1146" t="s">
        <v>37</v>
      </c>
      <c r="H1146" t="s">
        <v>53</v>
      </c>
      <c r="I1146">
        <v>1</v>
      </c>
      <c r="J1146" t="b">
        <v>0</v>
      </c>
      <c r="K1146" t="b">
        <v>0</v>
      </c>
      <c r="L1146" s="1">
        <v>375000</v>
      </c>
      <c r="M1146" s="2">
        <v>44440</v>
      </c>
      <c r="N1146" s="2">
        <v>44470</v>
      </c>
      <c r="O1146" s="2">
        <v>51745</v>
      </c>
      <c r="P1146">
        <v>240</v>
      </c>
      <c r="Q1146" s="3">
        <v>1938.15</v>
      </c>
      <c r="R1146">
        <v>2.25</v>
      </c>
      <c r="S1146" t="s">
        <v>921</v>
      </c>
      <c r="T1146" s="4">
        <v>694445</v>
      </c>
      <c r="U1146" s="7">
        <f>V1146+W1146</f>
        <v>19200.000000000051</v>
      </c>
      <c r="V1146" s="7">
        <f t="shared" si="55"/>
        <v>19200.000000000051</v>
      </c>
      <c r="W1146" s="7">
        <v>0</v>
      </c>
      <c r="AA1146" t="b">
        <v>0</v>
      </c>
      <c r="AB1146">
        <v>0</v>
      </c>
      <c r="AC1146">
        <v>0</v>
      </c>
      <c r="AD1146" t="b">
        <v>0</v>
      </c>
      <c r="AE1146" t="s">
        <v>39</v>
      </c>
      <c r="AF1146" t="b">
        <v>0</v>
      </c>
      <c r="AG1146">
        <v>1</v>
      </c>
      <c r="AH1146">
        <v>324</v>
      </c>
      <c r="AI1146" s="6">
        <v>4320</v>
      </c>
      <c r="AJ1146">
        <v>678</v>
      </c>
      <c r="AK1146" t="s">
        <v>40</v>
      </c>
      <c r="AL1146" t="s">
        <v>50</v>
      </c>
      <c r="AM1146" s="9">
        <v>1.05</v>
      </c>
      <c r="AN1146">
        <f>_xlfn.XLOOKUP(S1146,[1]umbs_prices!$A:$A,[1]umbs_prices!$D:$D)</f>
        <v>99.88</v>
      </c>
      <c r="AO1146" s="11">
        <f t="shared" si="56"/>
        <v>-1.2000000000000899E-3</v>
      </c>
      <c r="AP1146" s="13">
        <f>(AM1146-1)*L1146</f>
        <v>18750.000000000018</v>
      </c>
      <c r="AQ1146" s="8">
        <f>AO1146*L1146</f>
        <v>-450.00000000003371</v>
      </c>
      <c r="AR1146" s="1">
        <f t="shared" si="57"/>
        <v>19200.000000000051</v>
      </c>
      <c r="AS1146" s="8">
        <f>AQ1146+AR1146</f>
        <v>18750.000000000018</v>
      </c>
      <c r="AT1146" s="8">
        <f>AS1146-X1146</f>
        <v>18750.000000000018</v>
      </c>
      <c r="AU1146" s="11">
        <f>AT1146/L1146</f>
        <v>5.0000000000000051E-2</v>
      </c>
      <c r="AV1146">
        <f>(_xlfn.XLOOKUP(A1146,[2]loan_data!$A:$A,[2]loan_data!$Z:$Z)-100)%</f>
        <v>-1.2000000000000454E-3</v>
      </c>
      <c r="AW1146" t="str">
        <f>_xlfn.XLOOKUP(A1146,[2]loan_data!$A:$A,[2]loan_data!$AA:$AA)</f>
        <v>umbs_price</v>
      </c>
      <c r="AX1146" s="8">
        <f>AV1146*L1146</f>
        <v>-450.00000000001705</v>
      </c>
    </row>
    <row r="1147" spans="1:52" x14ac:dyDescent="0.2">
      <c r="A1147">
        <v>5024852</v>
      </c>
      <c r="B1147" t="s">
        <v>90</v>
      </c>
      <c r="C1147" t="s">
        <v>140</v>
      </c>
      <c r="D1147" t="b">
        <v>1</v>
      </c>
      <c r="E1147" t="s">
        <v>35</v>
      </c>
      <c r="F1147" t="s">
        <v>36</v>
      </c>
      <c r="G1147" t="s">
        <v>37</v>
      </c>
      <c r="H1147" t="s">
        <v>53</v>
      </c>
      <c r="I1147">
        <v>1</v>
      </c>
      <c r="J1147" t="b">
        <v>0</v>
      </c>
      <c r="K1147" t="b">
        <v>0</v>
      </c>
      <c r="L1147" s="1">
        <v>75000</v>
      </c>
      <c r="M1147" s="2">
        <v>44442</v>
      </c>
      <c r="N1147" s="2">
        <v>44470</v>
      </c>
      <c r="O1147" s="2">
        <v>48092</v>
      </c>
      <c r="P1147">
        <v>120</v>
      </c>
      <c r="Q1147" s="3">
        <v>713.95</v>
      </c>
      <c r="R1147">
        <v>2.75</v>
      </c>
      <c r="S1147" t="s">
        <v>924</v>
      </c>
      <c r="T1147" s="4">
        <v>155023</v>
      </c>
      <c r="U1147" s="7">
        <f>V1147+W1147</f>
        <v>2181.6199999999976</v>
      </c>
      <c r="V1147" s="7">
        <f t="shared" si="55"/>
        <v>622.49999999999773</v>
      </c>
      <c r="W1147" s="7">
        <v>1559.12</v>
      </c>
      <c r="AA1147" t="b">
        <v>0</v>
      </c>
      <c r="AB1147">
        <v>0</v>
      </c>
      <c r="AC1147">
        <v>0</v>
      </c>
      <c r="AD1147" t="b">
        <v>0</v>
      </c>
      <c r="AE1147" t="s">
        <v>97</v>
      </c>
      <c r="AF1147" t="b">
        <v>0</v>
      </c>
      <c r="AG1147">
        <v>1</v>
      </c>
      <c r="AH1147">
        <v>78</v>
      </c>
      <c r="AI1147" s="6">
        <v>2340</v>
      </c>
      <c r="AJ1147">
        <v>678</v>
      </c>
      <c r="AK1147" t="s">
        <v>43</v>
      </c>
      <c r="AL1147" t="s">
        <v>50</v>
      </c>
      <c r="AM1147" s="9">
        <v>1.05</v>
      </c>
      <c r="AN1147">
        <f>_xlfn.XLOOKUP(S1147,[1]umbs_prices!$A:$A,[1]umbs_prices!$D:$D)</f>
        <v>104.17</v>
      </c>
      <c r="AO1147" s="11">
        <f t="shared" si="56"/>
        <v>4.170000000000007E-2</v>
      </c>
      <c r="AP1147" s="13">
        <f>(AM1147-1)*L1147</f>
        <v>3750.0000000000032</v>
      </c>
      <c r="AQ1147" s="8">
        <f>AO1147*L1147</f>
        <v>3127.5000000000055</v>
      </c>
      <c r="AR1147" s="1">
        <f t="shared" si="57"/>
        <v>622.49999999999773</v>
      </c>
      <c r="AS1147" s="8">
        <f>AQ1147+AR1147</f>
        <v>3750.0000000000032</v>
      </c>
      <c r="AT1147" s="8">
        <f>AS1147-X1147</f>
        <v>3750.0000000000032</v>
      </c>
      <c r="AU1147" s="11">
        <f>AT1147/L1147</f>
        <v>5.0000000000000044E-2</v>
      </c>
      <c r="AV1147">
        <f>(_xlfn.XLOOKUP(A1147,[2]loan_data!$A:$A,[2]loan_data!$Z:$Z)-100)%</f>
        <v>4.3887500000000017E-2</v>
      </c>
      <c r="AW1147" t="str">
        <f>_xlfn.XLOOKUP(A1147,[2]loan_data!$A:$A,[2]loan_data!$AA:$AA)</f>
        <v>storgan_manley</v>
      </c>
      <c r="AX1147" s="8">
        <f>AV1147*L1147</f>
        <v>3291.5625000000014</v>
      </c>
      <c r="AY1147" s="8">
        <f>AX1147+AR1147</f>
        <v>3914.0624999999991</v>
      </c>
      <c r="AZ1147" s="10">
        <f>AY1147/L1147</f>
        <v>5.2187499999999991E-2</v>
      </c>
    </row>
    <row r="1148" spans="1:52" x14ac:dyDescent="0.2">
      <c r="A1148">
        <v>5024856</v>
      </c>
      <c r="B1148" t="s">
        <v>33</v>
      </c>
      <c r="C1148" t="s">
        <v>297</v>
      </c>
      <c r="D1148" t="b">
        <v>1</v>
      </c>
      <c r="E1148" t="s">
        <v>35</v>
      </c>
      <c r="F1148" t="s">
        <v>36</v>
      </c>
      <c r="G1148" t="s">
        <v>37</v>
      </c>
      <c r="H1148" t="s">
        <v>38</v>
      </c>
      <c r="I1148">
        <v>1</v>
      </c>
      <c r="J1148" t="b">
        <v>0</v>
      </c>
      <c r="K1148" t="b">
        <v>0</v>
      </c>
      <c r="L1148" s="1">
        <v>415000</v>
      </c>
      <c r="M1148" s="2">
        <v>44442</v>
      </c>
      <c r="N1148" s="2">
        <v>44470</v>
      </c>
      <c r="O1148" s="2">
        <v>55397</v>
      </c>
      <c r="P1148">
        <v>360</v>
      </c>
      <c r="Q1148" s="3">
        <v>1743.08</v>
      </c>
      <c r="R1148">
        <v>2.99</v>
      </c>
      <c r="S1148" t="s">
        <v>922</v>
      </c>
      <c r="T1148" s="4">
        <v>528192</v>
      </c>
      <c r="U1148" s="7">
        <f>V1148+W1148</f>
        <v>7511.5000000000018</v>
      </c>
      <c r="V1148" s="7">
        <f t="shared" si="55"/>
        <v>7511.5000000000018</v>
      </c>
      <c r="W1148" s="7">
        <v>0</v>
      </c>
      <c r="AA1148" t="b">
        <v>0</v>
      </c>
      <c r="AB1148">
        <v>0</v>
      </c>
      <c r="AC1148">
        <v>0</v>
      </c>
      <c r="AD1148" t="b">
        <v>0</v>
      </c>
      <c r="AE1148" t="s">
        <v>39</v>
      </c>
      <c r="AF1148" t="b">
        <v>0</v>
      </c>
      <c r="AG1148">
        <v>1</v>
      </c>
      <c r="AH1148">
        <v>133</v>
      </c>
      <c r="AI1148" s="6">
        <v>2882</v>
      </c>
      <c r="AJ1148">
        <v>678</v>
      </c>
      <c r="AK1148" t="s">
        <v>43</v>
      </c>
      <c r="AL1148" t="s">
        <v>50</v>
      </c>
      <c r="AM1148" s="9">
        <v>1.05</v>
      </c>
      <c r="AN1148">
        <f>_xlfn.XLOOKUP(S1148,[1]umbs_prices!$A:$A,[1]umbs_prices!$D:$D)</f>
        <v>103.19</v>
      </c>
      <c r="AO1148" s="11">
        <f t="shared" si="56"/>
        <v>3.1900000000000039E-2</v>
      </c>
      <c r="AP1148" s="13">
        <f>(AM1148-1)*L1148</f>
        <v>20750.000000000018</v>
      </c>
      <c r="AQ1148" s="8">
        <f>AO1148*L1148</f>
        <v>13238.500000000016</v>
      </c>
      <c r="AR1148" s="1">
        <f t="shared" si="57"/>
        <v>7511.5000000000018</v>
      </c>
      <c r="AS1148" s="8">
        <f>AQ1148+AR1148</f>
        <v>20750.000000000018</v>
      </c>
      <c r="AT1148" s="8">
        <f>AS1148-X1148</f>
        <v>20750.000000000018</v>
      </c>
      <c r="AU1148" s="11">
        <f>AT1148/L1148</f>
        <v>5.0000000000000044E-2</v>
      </c>
      <c r="AV1148">
        <f>(_xlfn.XLOOKUP(A1148,[2]loan_data!$A:$A,[2]loan_data!$Z:$Z)-100)%</f>
        <v>3.1899999999999977E-2</v>
      </c>
      <c r="AW1148" t="str">
        <f>_xlfn.XLOOKUP(A1148,[2]loan_data!$A:$A,[2]loan_data!$AA:$AA)</f>
        <v>umbs_price</v>
      </c>
      <c r="AX1148" s="8">
        <f>AV1148*L1148</f>
        <v>13238.499999999991</v>
      </c>
    </row>
    <row r="1149" spans="1:52" x14ac:dyDescent="0.2">
      <c r="A1149">
        <v>5024880</v>
      </c>
      <c r="B1149" t="s">
        <v>46</v>
      </c>
      <c r="C1149" t="s">
        <v>419</v>
      </c>
      <c r="D1149" t="b">
        <v>0</v>
      </c>
      <c r="E1149" t="s">
        <v>35</v>
      </c>
      <c r="F1149" t="s">
        <v>36</v>
      </c>
      <c r="G1149" t="s">
        <v>37</v>
      </c>
      <c r="H1149" t="s">
        <v>53</v>
      </c>
      <c r="I1149">
        <v>1</v>
      </c>
      <c r="J1149" t="b">
        <v>0</v>
      </c>
      <c r="K1149" t="b">
        <v>0</v>
      </c>
      <c r="L1149" s="1">
        <v>705000</v>
      </c>
      <c r="M1149" s="2">
        <v>44443</v>
      </c>
      <c r="N1149" s="2">
        <v>44470</v>
      </c>
      <c r="O1149" s="2">
        <v>55397</v>
      </c>
      <c r="P1149">
        <v>360</v>
      </c>
      <c r="Q1149" s="3">
        <v>2871.5200000000004</v>
      </c>
      <c r="R1149">
        <v>2.75</v>
      </c>
      <c r="S1149" t="s">
        <v>922</v>
      </c>
      <c r="T1149" s="4">
        <v>1162350</v>
      </c>
      <c r="U1149" s="7">
        <f>V1149+W1149</f>
        <v>15482.02</v>
      </c>
      <c r="V1149" s="7">
        <f t="shared" si="55"/>
        <v>12760.5</v>
      </c>
      <c r="W1149" s="7">
        <v>2721.5200000000004</v>
      </c>
      <c r="AA1149" t="b">
        <v>0</v>
      </c>
      <c r="AB1149">
        <v>0</v>
      </c>
      <c r="AC1149">
        <v>0</v>
      </c>
      <c r="AD1149" t="b">
        <v>0</v>
      </c>
      <c r="AE1149" t="s">
        <v>39</v>
      </c>
      <c r="AF1149" t="b">
        <v>0</v>
      </c>
      <c r="AG1149">
        <v>1</v>
      </c>
      <c r="AH1149">
        <v>144</v>
      </c>
      <c r="AI1149" s="6">
        <v>4080</v>
      </c>
      <c r="AJ1149">
        <v>678</v>
      </c>
      <c r="AK1149" t="s">
        <v>58</v>
      </c>
      <c r="AM1149" s="9">
        <v>1.05</v>
      </c>
      <c r="AN1149">
        <f>_xlfn.XLOOKUP(S1149,[1]umbs_prices!$A:$A,[1]umbs_prices!$D:$D)</f>
        <v>103.19</v>
      </c>
      <c r="AO1149" s="11">
        <f t="shared" si="56"/>
        <v>3.1900000000000039E-2</v>
      </c>
      <c r="AP1149" s="13">
        <f>(AM1149-1)*L1149</f>
        <v>35250.000000000029</v>
      </c>
      <c r="AQ1149" s="8">
        <f>AO1149*L1149</f>
        <v>22489.500000000029</v>
      </c>
      <c r="AR1149" s="1">
        <f t="shared" si="57"/>
        <v>12760.5</v>
      </c>
      <c r="AS1149" s="8">
        <f>AQ1149+AR1149</f>
        <v>35250.000000000029</v>
      </c>
      <c r="AT1149" s="8">
        <f>AS1149-X1149</f>
        <v>35250.000000000029</v>
      </c>
      <c r="AU1149" s="11">
        <f>AT1149/L1149</f>
        <v>5.0000000000000044E-2</v>
      </c>
      <c r="AV1149">
        <f>(_xlfn.XLOOKUP(A1149,[2]loan_data!$A:$A,[2]loan_data!$Z:$Z)-100)%</f>
        <v>3.1899999999999977E-2</v>
      </c>
      <c r="AW1149" t="str">
        <f>_xlfn.XLOOKUP(A1149,[2]loan_data!$A:$A,[2]loan_data!$AA:$AA)</f>
        <v>umbs_price</v>
      </c>
      <c r="AX1149" s="8">
        <f>AV1149*L1149</f>
        <v>22489.499999999985</v>
      </c>
    </row>
    <row r="1150" spans="1:52" x14ac:dyDescent="0.2">
      <c r="A1150">
        <v>5025041</v>
      </c>
      <c r="B1150" t="s">
        <v>71</v>
      </c>
      <c r="C1150" t="s">
        <v>181</v>
      </c>
      <c r="D1150" t="b">
        <v>1</v>
      </c>
      <c r="E1150" t="s">
        <v>35</v>
      </c>
      <c r="F1150" t="s">
        <v>36</v>
      </c>
      <c r="G1150" t="s">
        <v>37</v>
      </c>
      <c r="H1150" t="s">
        <v>53</v>
      </c>
      <c r="I1150">
        <v>1</v>
      </c>
      <c r="J1150" t="b">
        <v>0</v>
      </c>
      <c r="K1150" t="b">
        <v>0</v>
      </c>
      <c r="L1150" s="1">
        <v>335000</v>
      </c>
      <c r="M1150" s="2">
        <v>44443</v>
      </c>
      <c r="N1150" s="2">
        <v>44470</v>
      </c>
      <c r="O1150" s="2">
        <v>55397</v>
      </c>
      <c r="P1150">
        <v>360</v>
      </c>
      <c r="Q1150" s="3">
        <v>1364.49</v>
      </c>
      <c r="R1150">
        <v>2.75</v>
      </c>
      <c r="S1150" t="s">
        <v>922</v>
      </c>
      <c r="T1150" s="4">
        <v>648722</v>
      </c>
      <c r="U1150" s="7">
        <f>V1150+W1150</f>
        <v>7103.340000000002</v>
      </c>
      <c r="V1150" s="7">
        <f t="shared" si="55"/>
        <v>6063.5000000000018</v>
      </c>
      <c r="W1150" s="7">
        <v>1039.8400000000001</v>
      </c>
      <c r="AA1150" t="b">
        <v>0</v>
      </c>
      <c r="AB1150">
        <v>0</v>
      </c>
      <c r="AC1150">
        <v>0</v>
      </c>
      <c r="AD1150" t="b">
        <v>0</v>
      </c>
      <c r="AE1150" t="s">
        <v>39</v>
      </c>
      <c r="AF1150" t="b">
        <v>0</v>
      </c>
      <c r="AG1150">
        <v>1</v>
      </c>
      <c r="AH1150">
        <v>211</v>
      </c>
      <c r="AI1150" s="6">
        <v>1935</v>
      </c>
      <c r="AJ1150">
        <v>678</v>
      </c>
      <c r="AK1150" t="s">
        <v>40</v>
      </c>
      <c r="AL1150" t="s">
        <v>50</v>
      </c>
      <c r="AM1150" s="9">
        <v>1.05</v>
      </c>
      <c r="AN1150">
        <f>_xlfn.XLOOKUP(S1150,[1]umbs_prices!$A:$A,[1]umbs_prices!$D:$D)</f>
        <v>103.19</v>
      </c>
      <c r="AO1150" s="11">
        <f t="shared" si="56"/>
        <v>3.1900000000000039E-2</v>
      </c>
      <c r="AP1150" s="13">
        <f>(AM1150-1)*L1150</f>
        <v>16750.000000000015</v>
      </c>
      <c r="AQ1150" s="8">
        <f>AO1150*L1150</f>
        <v>10686.500000000013</v>
      </c>
      <c r="AR1150" s="1">
        <f t="shared" si="57"/>
        <v>6063.5000000000018</v>
      </c>
      <c r="AS1150" s="8">
        <f>AQ1150+AR1150</f>
        <v>16750.000000000015</v>
      </c>
      <c r="AT1150" s="8">
        <f>AS1150-X1150</f>
        <v>16750.000000000015</v>
      </c>
      <c r="AU1150" s="11">
        <f>AT1150/L1150</f>
        <v>5.0000000000000044E-2</v>
      </c>
      <c r="AV1150">
        <f>(_xlfn.XLOOKUP(A1150,[2]loan_data!$A:$A,[2]loan_data!$Z:$Z)-100)%</f>
        <v>3.1899999999999977E-2</v>
      </c>
      <c r="AW1150" t="str">
        <f>_xlfn.XLOOKUP(A1150,[2]loan_data!$A:$A,[2]loan_data!$AA:$AA)</f>
        <v>umbs_price</v>
      </c>
      <c r="AX1150" s="8">
        <f>AV1150*L1150</f>
        <v>10686.499999999993</v>
      </c>
    </row>
    <row r="1151" spans="1:52" x14ac:dyDescent="0.2">
      <c r="A1151">
        <v>5025090</v>
      </c>
      <c r="B1151" t="s">
        <v>33</v>
      </c>
      <c r="C1151" t="s">
        <v>246</v>
      </c>
      <c r="D1151" t="b">
        <v>1</v>
      </c>
      <c r="E1151" t="s">
        <v>35</v>
      </c>
      <c r="F1151" t="s">
        <v>36</v>
      </c>
      <c r="G1151" t="s">
        <v>37</v>
      </c>
      <c r="H1151" t="s">
        <v>38</v>
      </c>
      <c r="I1151">
        <v>1</v>
      </c>
      <c r="J1151" t="b">
        <v>0</v>
      </c>
      <c r="K1151" t="b">
        <v>0</v>
      </c>
      <c r="L1151" s="1">
        <v>335000</v>
      </c>
      <c r="M1151" s="2">
        <v>44445</v>
      </c>
      <c r="N1151" s="2">
        <v>44470</v>
      </c>
      <c r="O1151" s="2">
        <v>49919</v>
      </c>
      <c r="P1151">
        <v>180</v>
      </c>
      <c r="Q1151" s="3">
        <v>2190.4300000000003</v>
      </c>
      <c r="R1151">
        <v>2.25</v>
      </c>
      <c r="S1151" t="s">
        <v>921</v>
      </c>
      <c r="T1151" s="4">
        <v>996135</v>
      </c>
      <c r="U1151" s="7">
        <f>V1151+W1151</f>
        <v>18316.500000000044</v>
      </c>
      <c r="V1151" s="7">
        <f t="shared" si="55"/>
        <v>17152.000000000044</v>
      </c>
      <c r="W1151" s="7">
        <v>1164.5</v>
      </c>
      <c r="AA1151" t="b">
        <v>0</v>
      </c>
      <c r="AB1151">
        <v>0</v>
      </c>
      <c r="AC1151">
        <v>0</v>
      </c>
      <c r="AD1151" t="b">
        <v>0</v>
      </c>
      <c r="AE1151" t="s">
        <v>39</v>
      </c>
      <c r="AF1151" t="b">
        <v>0</v>
      </c>
      <c r="AG1151">
        <v>1</v>
      </c>
      <c r="AH1151">
        <v>126</v>
      </c>
      <c r="AI1151" s="6">
        <v>3255</v>
      </c>
      <c r="AJ1151">
        <v>678</v>
      </c>
      <c r="AK1151" t="s">
        <v>58</v>
      </c>
      <c r="AL1151" t="s">
        <v>50</v>
      </c>
      <c r="AM1151" s="9">
        <v>1.05</v>
      </c>
      <c r="AN1151">
        <f>_xlfn.XLOOKUP(S1151,[1]umbs_prices!$A:$A,[1]umbs_prices!$D:$D)</f>
        <v>99.88</v>
      </c>
      <c r="AO1151" s="11">
        <f t="shared" si="56"/>
        <v>-1.2000000000000899E-3</v>
      </c>
      <c r="AP1151" s="13">
        <f>(AM1151-1)*L1151</f>
        <v>16750.000000000015</v>
      </c>
      <c r="AQ1151" s="8">
        <f>AO1151*L1151</f>
        <v>-402.00000000003013</v>
      </c>
      <c r="AR1151" s="1">
        <f t="shared" si="57"/>
        <v>17152.000000000044</v>
      </c>
      <c r="AS1151" s="8">
        <f>AQ1151+AR1151</f>
        <v>16750.000000000015</v>
      </c>
      <c r="AT1151" s="8">
        <f>AS1151-X1151</f>
        <v>16750.000000000015</v>
      </c>
      <c r="AU1151" s="11">
        <f>AT1151/L1151</f>
        <v>5.0000000000000044E-2</v>
      </c>
      <c r="AV1151">
        <f>(_xlfn.XLOOKUP(A1151,[2]loan_data!$A:$A,[2]loan_data!$Z:$Z)-100)%</f>
        <v>-1.2000000000000454E-3</v>
      </c>
      <c r="AW1151" t="str">
        <f>_xlfn.XLOOKUP(A1151,[2]loan_data!$A:$A,[2]loan_data!$AA:$AA)</f>
        <v>umbs_price</v>
      </c>
      <c r="AX1151" s="8">
        <f>AV1151*L1151</f>
        <v>-402.00000000001523</v>
      </c>
    </row>
    <row r="1152" spans="1:52" x14ac:dyDescent="0.2">
      <c r="A1152">
        <v>5025227</v>
      </c>
      <c r="B1152" t="s">
        <v>61</v>
      </c>
      <c r="C1152" t="s">
        <v>303</v>
      </c>
      <c r="D1152" t="b">
        <v>1</v>
      </c>
      <c r="E1152" t="s">
        <v>35</v>
      </c>
      <c r="F1152" t="s">
        <v>36</v>
      </c>
      <c r="G1152" t="s">
        <v>37</v>
      </c>
      <c r="H1152" t="s">
        <v>53</v>
      </c>
      <c r="I1152">
        <v>1</v>
      </c>
      <c r="J1152" t="b">
        <v>0</v>
      </c>
      <c r="K1152" t="b">
        <v>0</v>
      </c>
      <c r="L1152" s="1">
        <v>345000</v>
      </c>
      <c r="M1152" s="2">
        <v>44445</v>
      </c>
      <c r="N1152" s="2">
        <v>44470</v>
      </c>
      <c r="O1152" s="2">
        <v>49919</v>
      </c>
      <c r="P1152">
        <v>180</v>
      </c>
      <c r="Q1152" s="3">
        <v>2214.8500000000004</v>
      </c>
      <c r="R1152">
        <v>1.99</v>
      </c>
      <c r="S1152" t="s">
        <v>925</v>
      </c>
      <c r="T1152" s="4">
        <v>502330</v>
      </c>
      <c r="U1152" s="7">
        <f>V1152+W1152</f>
        <v>27977.600000000006</v>
      </c>
      <c r="V1152" s="7">
        <f t="shared" si="55"/>
        <v>26047.500000000004</v>
      </c>
      <c r="W1152" s="7">
        <v>1930.1000000000004</v>
      </c>
      <c r="AA1152" t="b">
        <v>0</v>
      </c>
      <c r="AB1152">
        <v>0</v>
      </c>
      <c r="AC1152">
        <v>0</v>
      </c>
      <c r="AD1152" t="b">
        <v>0</v>
      </c>
      <c r="AE1152" t="s">
        <v>39</v>
      </c>
      <c r="AF1152" t="b">
        <v>0</v>
      </c>
      <c r="AG1152">
        <v>1</v>
      </c>
      <c r="AH1152">
        <v>82</v>
      </c>
      <c r="AI1152" s="6">
        <v>3144</v>
      </c>
      <c r="AJ1152">
        <v>678</v>
      </c>
      <c r="AK1152" t="s">
        <v>40</v>
      </c>
      <c r="AL1152" t="s">
        <v>50</v>
      </c>
      <c r="AM1152" s="9">
        <v>1.05</v>
      </c>
      <c r="AN1152">
        <f>_xlfn.XLOOKUP(S1152,[1]umbs_prices!$A:$A,[1]umbs_prices!$D:$D)</f>
        <v>97.45</v>
      </c>
      <c r="AO1152" s="11">
        <f t="shared" si="56"/>
        <v>-2.5499999999999967E-2</v>
      </c>
      <c r="AP1152" s="13">
        <f>(AM1152-1)*L1152</f>
        <v>17250.000000000015</v>
      </c>
      <c r="AQ1152" s="8">
        <f>AO1152*L1152</f>
        <v>-8797.4999999999891</v>
      </c>
      <c r="AR1152" s="1">
        <f t="shared" si="57"/>
        <v>26047.500000000004</v>
      </c>
      <c r="AS1152" s="8">
        <f>AQ1152+AR1152</f>
        <v>17250.000000000015</v>
      </c>
      <c r="AT1152" s="8">
        <f>AS1152-X1152</f>
        <v>17250.000000000015</v>
      </c>
      <c r="AU1152" s="11">
        <f>AT1152/L1152</f>
        <v>5.0000000000000044E-2</v>
      </c>
      <c r="AV1152">
        <f>(_xlfn.XLOOKUP(A1152,[2]loan_data!$A:$A,[2]loan_data!$Z:$Z)-100)%</f>
        <v>-2.5499999999999971E-2</v>
      </c>
      <c r="AW1152" t="str">
        <f>_xlfn.XLOOKUP(A1152,[2]loan_data!$A:$A,[2]loan_data!$AA:$AA)</f>
        <v>umbs_price</v>
      </c>
      <c r="AX1152" s="8">
        <f>AV1152*L1152</f>
        <v>-8797.4999999999891</v>
      </c>
    </row>
    <row r="1153" spans="1:50" x14ac:dyDescent="0.2">
      <c r="A1153">
        <v>5025332</v>
      </c>
      <c r="B1153" t="s">
        <v>33</v>
      </c>
      <c r="C1153" t="s">
        <v>34</v>
      </c>
      <c r="D1153" t="b">
        <v>1</v>
      </c>
      <c r="E1153" t="s">
        <v>35</v>
      </c>
      <c r="F1153" t="s">
        <v>36</v>
      </c>
      <c r="G1153" t="s">
        <v>37</v>
      </c>
      <c r="H1153" t="s">
        <v>60</v>
      </c>
      <c r="I1153">
        <v>1</v>
      </c>
      <c r="J1153" t="b">
        <v>0</v>
      </c>
      <c r="K1153" t="b">
        <v>0</v>
      </c>
      <c r="L1153" s="1">
        <v>825000</v>
      </c>
      <c r="M1153" s="2">
        <v>44445</v>
      </c>
      <c r="N1153" s="2">
        <v>44470</v>
      </c>
      <c r="O1153" s="2">
        <v>55397</v>
      </c>
      <c r="P1153">
        <v>360</v>
      </c>
      <c r="Q1153" s="3">
        <v>3465.1600000000003</v>
      </c>
      <c r="R1153">
        <v>2.99</v>
      </c>
      <c r="S1153" t="s">
        <v>922</v>
      </c>
      <c r="T1153" s="4">
        <v>1272167</v>
      </c>
      <c r="U1153" s="7">
        <f>V1153+W1153</f>
        <v>21269.9</v>
      </c>
      <c r="V1153" s="7">
        <f t="shared" si="55"/>
        <v>14932.500000000004</v>
      </c>
      <c r="W1153" s="7">
        <v>6337.4</v>
      </c>
      <c r="AA1153" t="b">
        <v>0</v>
      </c>
      <c r="AB1153">
        <v>0</v>
      </c>
      <c r="AC1153">
        <v>0</v>
      </c>
      <c r="AD1153" t="b">
        <v>0</v>
      </c>
      <c r="AE1153" t="s">
        <v>39</v>
      </c>
      <c r="AF1153" t="b">
        <v>0</v>
      </c>
      <c r="AG1153">
        <v>1</v>
      </c>
      <c r="AH1153">
        <v>200</v>
      </c>
      <c r="AI1153" s="6">
        <v>7334</v>
      </c>
      <c r="AJ1153">
        <v>678</v>
      </c>
      <c r="AK1153" t="s">
        <v>43</v>
      </c>
      <c r="AL1153" t="s">
        <v>50</v>
      </c>
      <c r="AM1153" s="9">
        <v>1.05</v>
      </c>
      <c r="AN1153">
        <f>_xlfn.XLOOKUP(S1153,[1]umbs_prices!$A:$A,[1]umbs_prices!$D:$D)</f>
        <v>103.19</v>
      </c>
      <c r="AO1153" s="11">
        <f t="shared" si="56"/>
        <v>3.1900000000000039E-2</v>
      </c>
      <c r="AP1153" s="13">
        <f>(AM1153-1)*L1153</f>
        <v>41250.000000000036</v>
      </c>
      <c r="AQ1153" s="8">
        <f>AO1153*L1153</f>
        <v>26317.500000000033</v>
      </c>
      <c r="AR1153" s="1">
        <f t="shared" si="57"/>
        <v>14932.500000000004</v>
      </c>
      <c r="AS1153" s="8">
        <f>AQ1153+AR1153</f>
        <v>41250.000000000036</v>
      </c>
      <c r="AT1153" s="8">
        <f>AS1153-X1153</f>
        <v>41250.000000000036</v>
      </c>
      <c r="AU1153" s="11">
        <f>AT1153/L1153</f>
        <v>5.0000000000000044E-2</v>
      </c>
      <c r="AV1153">
        <f>(_xlfn.XLOOKUP(A1153,[2]loan_data!$A:$A,[2]loan_data!$Z:$Z)-100)%</f>
        <v>3.1899999999999977E-2</v>
      </c>
      <c r="AW1153" t="str">
        <f>_xlfn.XLOOKUP(A1153,[2]loan_data!$A:$A,[2]loan_data!$AA:$AA)</f>
        <v>umbs_price</v>
      </c>
      <c r="AX1153" s="8">
        <f>AV1153*L1153</f>
        <v>26317.499999999982</v>
      </c>
    </row>
    <row r="1154" spans="1:50" x14ac:dyDescent="0.2">
      <c r="A1154">
        <v>5025404</v>
      </c>
      <c r="B1154" t="s">
        <v>188</v>
      </c>
      <c r="C1154" t="s">
        <v>522</v>
      </c>
      <c r="D1154" t="b">
        <v>1</v>
      </c>
      <c r="E1154" t="s">
        <v>35</v>
      </c>
      <c r="F1154" t="s">
        <v>36</v>
      </c>
      <c r="G1154" t="s">
        <v>37</v>
      </c>
      <c r="H1154" t="s">
        <v>60</v>
      </c>
      <c r="I1154">
        <v>1</v>
      </c>
      <c r="J1154" t="b">
        <v>0</v>
      </c>
      <c r="K1154" t="b">
        <v>0</v>
      </c>
      <c r="L1154" s="1">
        <v>305000</v>
      </c>
      <c r="M1154" s="2">
        <v>44446</v>
      </c>
      <c r="N1154" s="2">
        <v>44470</v>
      </c>
      <c r="O1154" s="2">
        <v>55397</v>
      </c>
      <c r="P1154">
        <v>360</v>
      </c>
      <c r="Q1154" s="3">
        <v>1281.06</v>
      </c>
      <c r="R1154">
        <v>2.99</v>
      </c>
      <c r="S1154" t="s">
        <v>922</v>
      </c>
      <c r="T1154" s="4">
        <v>314466</v>
      </c>
      <c r="U1154" s="7">
        <f>V1154+W1154</f>
        <v>6872.5</v>
      </c>
      <c r="V1154" s="7">
        <f t="shared" si="55"/>
        <v>5520.5</v>
      </c>
      <c r="W1154" s="7">
        <v>1352</v>
      </c>
      <c r="AA1154" t="b">
        <v>0</v>
      </c>
      <c r="AB1154">
        <v>0</v>
      </c>
      <c r="AC1154">
        <v>0</v>
      </c>
      <c r="AD1154" t="b">
        <v>0</v>
      </c>
      <c r="AE1154" t="s">
        <v>39</v>
      </c>
      <c r="AF1154" t="b">
        <v>0</v>
      </c>
      <c r="AG1154">
        <v>1</v>
      </c>
      <c r="AH1154">
        <v>72</v>
      </c>
      <c r="AI1154" s="6">
        <v>2340</v>
      </c>
      <c r="AJ1154">
        <v>678</v>
      </c>
      <c r="AK1154" t="s">
        <v>58</v>
      </c>
      <c r="AL1154" t="s">
        <v>41</v>
      </c>
      <c r="AM1154" s="9">
        <v>1.05</v>
      </c>
      <c r="AN1154">
        <f>_xlfn.XLOOKUP(S1154,[1]umbs_prices!$A:$A,[1]umbs_prices!$D:$D)</f>
        <v>103.19</v>
      </c>
      <c r="AO1154" s="11">
        <f t="shared" si="56"/>
        <v>3.1900000000000039E-2</v>
      </c>
      <c r="AP1154" s="13">
        <f>(AM1154-1)*L1154</f>
        <v>15250.000000000013</v>
      </c>
      <c r="AQ1154" s="8">
        <f>AO1154*L1154</f>
        <v>9729.5000000000127</v>
      </c>
      <c r="AR1154" s="1">
        <f t="shared" si="57"/>
        <v>5520.5</v>
      </c>
      <c r="AS1154" s="8">
        <f>AQ1154+AR1154</f>
        <v>15250.000000000013</v>
      </c>
      <c r="AT1154" s="8">
        <f>AS1154-X1154</f>
        <v>15250.000000000013</v>
      </c>
      <c r="AU1154" s="11">
        <f>AT1154/L1154</f>
        <v>5.0000000000000044E-2</v>
      </c>
      <c r="AV1154">
        <f>(_xlfn.XLOOKUP(A1154,[2]loan_data!$A:$A,[2]loan_data!$Z:$Z)-100)%</f>
        <v>3.1899999999999977E-2</v>
      </c>
      <c r="AW1154" t="str">
        <f>_xlfn.XLOOKUP(A1154,[2]loan_data!$A:$A,[2]loan_data!$AA:$AA)</f>
        <v>umbs_price</v>
      </c>
      <c r="AX1154" s="8">
        <f>AV1154*L1154</f>
        <v>9729.4999999999927</v>
      </c>
    </row>
    <row r="1155" spans="1:50" x14ac:dyDescent="0.2">
      <c r="A1155">
        <v>5025440</v>
      </c>
      <c r="B1155" t="s">
        <v>33</v>
      </c>
      <c r="C1155" t="s">
        <v>220</v>
      </c>
      <c r="D1155" t="b">
        <v>1</v>
      </c>
      <c r="E1155" t="s">
        <v>35</v>
      </c>
      <c r="F1155" t="s">
        <v>36</v>
      </c>
      <c r="G1155" t="s">
        <v>37</v>
      </c>
      <c r="H1155" t="s">
        <v>38</v>
      </c>
      <c r="I1155">
        <v>1</v>
      </c>
      <c r="J1155" t="b">
        <v>0</v>
      </c>
      <c r="K1155" t="b">
        <v>0</v>
      </c>
      <c r="L1155" s="1">
        <v>175000</v>
      </c>
      <c r="M1155" s="2">
        <v>44447</v>
      </c>
      <c r="N1155" s="2">
        <v>44470</v>
      </c>
      <c r="O1155" s="2">
        <v>48823</v>
      </c>
      <c r="P1155">
        <v>144</v>
      </c>
      <c r="Q1155" s="3">
        <v>1405</v>
      </c>
      <c r="R1155">
        <v>2.5</v>
      </c>
      <c r="S1155" t="s">
        <v>921</v>
      </c>
      <c r="T1155" s="4">
        <v>728863</v>
      </c>
      <c r="U1155" s="7">
        <f>V1155+W1155</f>
        <v>10053.000000000024</v>
      </c>
      <c r="V1155" s="7">
        <f t="shared" ref="V1155:V1218" si="60">AR1155</f>
        <v>8960.0000000000236</v>
      </c>
      <c r="W1155" s="7">
        <v>1093</v>
      </c>
      <c r="AA1155" t="b">
        <v>0</v>
      </c>
      <c r="AB1155">
        <v>0</v>
      </c>
      <c r="AC1155">
        <v>0</v>
      </c>
      <c r="AD1155" t="b">
        <v>0</v>
      </c>
      <c r="AE1155" t="s">
        <v>39</v>
      </c>
      <c r="AF1155" t="b">
        <v>0</v>
      </c>
      <c r="AG1155">
        <v>1</v>
      </c>
      <c r="AH1155">
        <v>101</v>
      </c>
      <c r="AI1155" s="6">
        <v>1768</v>
      </c>
      <c r="AJ1155">
        <v>678</v>
      </c>
      <c r="AK1155" t="s">
        <v>58</v>
      </c>
      <c r="AL1155" t="s">
        <v>50</v>
      </c>
      <c r="AM1155" s="9">
        <v>1.05</v>
      </c>
      <c r="AN1155">
        <f>_xlfn.XLOOKUP(S1155,[1]umbs_prices!$A:$A,[1]umbs_prices!$D:$D)</f>
        <v>99.88</v>
      </c>
      <c r="AO1155" s="11">
        <f t="shared" ref="AO1155:AO1218" si="61">AN1155%-1</f>
        <v>-1.2000000000000899E-3</v>
      </c>
      <c r="AP1155" s="13">
        <f>(AM1155-1)*L1155</f>
        <v>8750.0000000000073</v>
      </c>
      <c r="AQ1155" s="8">
        <f>AO1155*L1155</f>
        <v>-210.00000000001572</v>
      </c>
      <c r="AR1155" s="1">
        <f t="shared" ref="AR1155:AR1218" si="62">AP1155-AQ1155</f>
        <v>8960.0000000000236</v>
      </c>
      <c r="AS1155" s="8">
        <f>AQ1155+AR1155</f>
        <v>8750.0000000000073</v>
      </c>
      <c r="AT1155" s="8">
        <f>AS1155-X1155</f>
        <v>8750.0000000000073</v>
      </c>
      <c r="AU1155" s="11">
        <f>AT1155/L1155</f>
        <v>5.0000000000000044E-2</v>
      </c>
      <c r="AV1155">
        <f>(_xlfn.XLOOKUP(A1155,[2]loan_data!$A:$A,[2]loan_data!$Z:$Z)-100)%</f>
        <v>-1.2000000000000454E-3</v>
      </c>
      <c r="AW1155" t="str">
        <f>_xlfn.XLOOKUP(A1155,[2]loan_data!$A:$A,[2]loan_data!$AA:$AA)</f>
        <v>umbs_price</v>
      </c>
      <c r="AX1155" s="8">
        <f>AV1155*L1155</f>
        <v>-210.00000000000796</v>
      </c>
    </row>
    <row r="1156" spans="1:50" x14ac:dyDescent="0.2">
      <c r="A1156">
        <v>5025501</v>
      </c>
      <c r="B1156" t="s">
        <v>51</v>
      </c>
      <c r="C1156" t="s">
        <v>142</v>
      </c>
      <c r="D1156" t="b">
        <v>1</v>
      </c>
      <c r="E1156" t="s">
        <v>35</v>
      </c>
      <c r="F1156" t="s">
        <v>36</v>
      </c>
      <c r="G1156" t="s">
        <v>37</v>
      </c>
      <c r="H1156" t="s">
        <v>101</v>
      </c>
      <c r="I1156">
        <v>1</v>
      </c>
      <c r="J1156" t="b">
        <v>0</v>
      </c>
      <c r="K1156" t="b">
        <v>0</v>
      </c>
      <c r="L1156" s="1">
        <v>55000</v>
      </c>
      <c r="M1156" s="2">
        <v>44447</v>
      </c>
      <c r="N1156" s="2">
        <v>44470</v>
      </c>
      <c r="O1156" s="2">
        <v>55397</v>
      </c>
      <c r="P1156">
        <v>360</v>
      </c>
      <c r="Q1156" s="3">
        <v>261.39999999999998</v>
      </c>
      <c r="R1156">
        <v>3.99</v>
      </c>
      <c r="S1156" t="s">
        <v>923</v>
      </c>
      <c r="T1156" s="4">
        <v>203931</v>
      </c>
      <c r="U1156" s="7">
        <f>V1156+W1156</f>
        <v>913.50000000001</v>
      </c>
      <c r="V1156" s="7">
        <f t="shared" si="60"/>
        <v>-423.49999999999</v>
      </c>
      <c r="W1156" s="7">
        <v>1337</v>
      </c>
      <c r="AA1156" t="b">
        <v>0</v>
      </c>
      <c r="AB1156">
        <v>0</v>
      </c>
      <c r="AC1156">
        <v>0</v>
      </c>
      <c r="AD1156" t="b">
        <v>0</v>
      </c>
      <c r="AE1156" t="s">
        <v>39</v>
      </c>
      <c r="AF1156" t="b">
        <v>0</v>
      </c>
      <c r="AG1156">
        <v>1</v>
      </c>
      <c r="AH1156">
        <v>11</v>
      </c>
      <c r="AI1156" s="6">
        <v>413</v>
      </c>
      <c r="AJ1156">
        <v>678</v>
      </c>
      <c r="AK1156" t="s">
        <v>58</v>
      </c>
      <c r="AL1156" t="s">
        <v>50</v>
      </c>
      <c r="AM1156" s="9">
        <v>1.05</v>
      </c>
      <c r="AN1156">
        <f>_xlfn.XLOOKUP(S1156,[1]umbs_prices!$A:$A,[1]umbs_prices!$D:$D)</f>
        <v>105.77</v>
      </c>
      <c r="AO1156" s="11">
        <f t="shared" si="61"/>
        <v>5.7699999999999863E-2</v>
      </c>
      <c r="AP1156" s="13">
        <f>(AM1156-1)*L1156</f>
        <v>2750.0000000000023</v>
      </c>
      <c r="AQ1156" s="8">
        <f>AO1156*L1156</f>
        <v>3173.4999999999923</v>
      </c>
      <c r="AR1156" s="1">
        <f t="shared" si="62"/>
        <v>-423.49999999999</v>
      </c>
      <c r="AS1156" s="8">
        <f>AQ1156+AR1156</f>
        <v>2750.0000000000023</v>
      </c>
      <c r="AT1156" s="8">
        <f>AS1156-X1156</f>
        <v>2750.0000000000023</v>
      </c>
      <c r="AU1156" s="11">
        <f>AT1156/L1156</f>
        <v>5.0000000000000044E-2</v>
      </c>
      <c r="AV1156">
        <f>(_xlfn.XLOOKUP(A1156,[2]loan_data!$A:$A,[2]loan_data!$Z:$Z)-100)%</f>
        <v>5.769999999999996E-2</v>
      </c>
      <c r="AW1156" t="str">
        <f>_xlfn.XLOOKUP(A1156,[2]loan_data!$A:$A,[2]loan_data!$AA:$AA)</f>
        <v>umbs_price</v>
      </c>
      <c r="AX1156" s="8">
        <f>AV1156*L1156</f>
        <v>3173.4999999999977</v>
      </c>
    </row>
    <row r="1157" spans="1:50" x14ac:dyDescent="0.2">
      <c r="A1157">
        <v>5025504</v>
      </c>
      <c r="B1157" t="s">
        <v>61</v>
      </c>
      <c r="C1157" t="s">
        <v>62</v>
      </c>
      <c r="D1157" t="b">
        <v>1</v>
      </c>
      <c r="E1157" t="s">
        <v>35</v>
      </c>
      <c r="F1157" t="s">
        <v>36</v>
      </c>
      <c r="G1157" t="s">
        <v>37</v>
      </c>
      <c r="H1157" t="s">
        <v>53</v>
      </c>
      <c r="I1157">
        <v>1</v>
      </c>
      <c r="J1157" t="b">
        <v>0</v>
      </c>
      <c r="K1157" t="b">
        <v>0</v>
      </c>
      <c r="L1157" s="1">
        <v>235000</v>
      </c>
      <c r="M1157" s="2">
        <v>44447</v>
      </c>
      <c r="N1157" s="2">
        <v>44470</v>
      </c>
      <c r="O1157" s="2">
        <v>55397</v>
      </c>
      <c r="P1157">
        <v>360</v>
      </c>
      <c r="Q1157" s="3">
        <v>957.18</v>
      </c>
      <c r="R1157">
        <v>2.75</v>
      </c>
      <c r="S1157" t="s">
        <v>924</v>
      </c>
      <c r="T1157" s="4">
        <v>391667</v>
      </c>
      <c r="U1157" s="7">
        <f>V1157+W1157</f>
        <v>3229.2899999999945</v>
      </c>
      <c r="V1157" s="7">
        <f t="shared" si="60"/>
        <v>1950.4999999999945</v>
      </c>
      <c r="W1157" s="7">
        <v>1278.79</v>
      </c>
      <c r="AA1157" t="b">
        <v>0</v>
      </c>
      <c r="AB1157">
        <v>0</v>
      </c>
      <c r="AC1157">
        <v>0</v>
      </c>
      <c r="AD1157" t="b">
        <v>0</v>
      </c>
      <c r="AE1157" t="s">
        <v>39</v>
      </c>
      <c r="AF1157" t="b">
        <v>0</v>
      </c>
      <c r="AG1157">
        <v>1</v>
      </c>
      <c r="AH1157">
        <v>130</v>
      </c>
      <c r="AI1157" s="6">
        <v>1084</v>
      </c>
      <c r="AJ1157">
        <v>678</v>
      </c>
      <c r="AK1157" t="s">
        <v>58</v>
      </c>
      <c r="AL1157" t="s">
        <v>41</v>
      </c>
      <c r="AM1157" s="9">
        <v>1.05</v>
      </c>
      <c r="AN1157">
        <f>_xlfn.XLOOKUP(S1157,[1]umbs_prices!$A:$A,[1]umbs_prices!$D:$D)</f>
        <v>104.17</v>
      </c>
      <c r="AO1157" s="11">
        <f t="shared" si="61"/>
        <v>4.170000000000007E-2</v>
      </c>
      <c r="AP1157" s="13">
        <f>(AM1157-1)*L1157</f>
        <v>11750.000000000011</v>
      </c>
      <c r="AQ1157" s="8">
        <f>AO1157*L1157</f>
        <v>9799.5000000000164</v>
      </c>
      <c r="AR1157" s="1">
        <f t="shared" si="62"/>
        <v>1950.4999999999945</v>
      </c>
      <c r="AS1157" s="8">
        <f>AQ1157+AR1157</f>
        <v>11750.000000000011</v>
      </c>
      <c r="AT1157" s="8">
        <f>AS1157-X1157</f>
        <v>11750.000000000011</v>
      </c>
      <c r="AU1157" s="11">
        <f>AT1157/L1157</f>
        <v>5.0000000000000044E-2</v>
      </c>
      <c r="AV1157">
        <f>(_xlfn.XLOOKUP(A1157,[2]loan_data!$A:$A,[2]loan_data!$Z:$Z)-100)%</f>
        <v>4.1700000000000015E-2</v>
      </c>
      <c r="AW1157" t="str">
        <f>_xlfn.XLOOKUP(A1157,[2]loan_data!$A:$A,[2]loan_data!$AA:$AA)</f>
        <v>umbs_price</v>
      </c>
      <c r="AX1157" s="8">
        <f>AV1157*L1157</f>
        <v>9799.5000000000036</v>
      </c>
    </row>
    <row r="1158" spans="1:50" x14ac:dyDescent="0.2">
      <c r="A1158">
        <v>5025658</v>
      </c>
      <c r="B1158" t="s">
        <v>124</v>
      </c>
      <c r="C1158" t="s">
        <v>219</v>
      </c>
      <c r="D1158" t="b">
        <v>1</v>
      </c>
      <c r="E1158" t="s">
        <v>35</v>
      </c>
      <c r="F1158" t="s">
        <v>36</v>
      </c>
      <c r="G1158" t="s">
        <v>37</v>
      </c>
      <c r="H1158" t="s">
        <v>53</v>
      </c>
      <c r="I1158">
        <v>1</v>
      </c>
      <c r="J1158" t="b">
        <v>0</v>
      </c>
      <c r="K1158" t="b">
        <v>0</v>
      </c>
      <c r="L1158" s="1">
        <v>205000</v>
      </c>
      <c r="M1158" s="2">
        <v>44447</v>
      </c>
      <c r="N1158" s="2">
        <v>44470</v>
      </c>
      <c r="O1158" s="2">
        <v>55397</v>
      </c>
      <c r="P1158">
        <v>360</v>
      </c>
      <c r="Q1158" s="3">
        <v>848.5</v>
      </c>
      <c r="R1158">
        <v>2.875</v>
      </c>
      <c r="S1158" t="s">
        <v>922</v>
      </c>
      <c r="T1158" s="4">
        <v>256250</v>
      </c>
      <c r="U1158" s="7">
        <f>V1158+W1158</f>
        <v>5665.9000000000005</v>
      </c>
      <c r="V1158" s="7">
        <f t="shared" si="60"/>
        <v>3710.5000000000009</v>
      </c>
      <c r="W1158" s="7">
        <v>1955.3999999999996</v>
      </c>
      <c r="AA1158" t="b">
        <v>0</v>
      </c>
      <c r="AB1158">
        <v>0</v>
      </c>
      <c r="AC1158">
        <v>0</v>
      </c>
      <c r="AD1158" t="b">
        <v>0</v>
      </c>
      <c r="AE1158" t="s">
        <v>39</v>
      </c>
      <c r="AF1158" t="b">
        <v>0</v>
      </c>
      <c r="AG1158">
        <v>1</v>
      </c>
      <c r="AH1158">
        <v>52</v>
      </c>
      <c r="AI1158" s="6">
        <v>1604</v>
      </c>
      <c r="AJ1158">
        <v>678</v>
      </c>
      <c r="AK1158" t="s">
        <v>58</v>
      </c>
      <c r="AL1158" t="s">
        <v>50</v>
      </c>
      <c r="AM1158" s="9">
        <v>1.05</v>
      </c>
      <c r="AN1158">
        <f>_xlfn.XLOOKUP(S1158,[1]umbs_prices!$A:$A,[1]umbs_prices!$D:$D)</f>
        <v>103.19</v>
      </c>
      <c r="AO1158" s="11">
        <f t="shared" si="61"/>
        <v>3.1900000000000039E-2</v>
      </c>
      <c r="AP1158" s="13">
        <f>(AM1158-1)*L1158</f>
        <v>10250.000000000009</v>
      </c>
      <c r="AQ1158" s="8">
        <f>AO1158*L1158</f>
        <v>6539.5000000000082</v>
      </c>
      <c r="AR1158" s="1">
        <f t="shared" si="62"/>
        <v>3710.5000000000009</v>
      </c>
      <c r="AS1158" s="8">
        <f>AQ1158+AR1158</f>
        <v>10250.000000000009</v>
      </c>
      <c r="AT1158" s="8">
        <f>AS1158-X1158</f>
        <v>10250.000000000009</v>
      </c>
      <c r="AU1158" s="11">
        <f>AT1158/L1158</f>
        <v>5.0000000000000044E-2</v>
      </c>
      <c r="AV1158">
        <f>(_xlfn.XLOOKUP(A1158,[2]loan_data!$A:$A,[2]loan_data!$Z:$Z)-100)%</f>
        <v>3.1899999999999977E-2</v>
      </c>
      <c r="AW1158" t="str">
        <f>_xlfn.XLOOKUP(A1158,[2]loan_data!$A:$A,[2]loan_data!$AA:$AA)</f>
        <v>umbs_price</v>
      </c>
      <c r="AX1158" s="8">
        <f>AV1158*L1158</f>
        <v>6539.4999999999955</v>
      </c>
    </row>
    <row r="1159" spans="1:50" x14ac:dyDescent="0.2">
      <c r="A1159">
        <v>5025722</v>
      </c>
      <c r="B1159" t="s">
        <v>73</v>
      </c>
      <c r="C1159" t="s">
        <v>277</v>
      </c>
      <c r="D1159" t="b">
        <v>1</v>
      </c>
      <c r="E1159" t="s">
        <v>35</v>
      </c>
      <c r="F1159" t="s">
        <v>36</v>
      </c>
      <c r="G1159" t="s">
        <v>37</v>
      </c>
      <c r="H1159" t="s">
        <v>38</v>
      </c>
      <c r="I1159">
        <v>1</v>
      </c>
      <c r="J1159" t="b">
        <v>0</v>
      </c>
      <c r="K1159" t="b">
        <v>0</v>
      </c>
      <c r="L1159" s="1">
        <v>365000</v>
      </c>
      <c r="M1159" s="2">
        <v>44450</v>
      </c>
      <c r="N1159" s="2">
        <v>44470</v>
      </c>
      <c r="O1159" s="2">
        <v>55397</v>
      </c>
      <c r="P1159">
        <v>360</v>
      </c>
      <c r="Q1159" s="3">
        <v>1533.07</v>
      </c>
      <c r="R1159">
        <v>2.99</v>
      </c>
      <c r="S1159" t="s">
        <v>924</v>
      </c>
      <c r="T1159" s="4">
        <v>460162</v>
      </c>
      <c r="U1159" s="7">
        <f>V1159+W1159</f>
        <v>5598.6999999999898</v>
      </c>
      <c r="V1159" s="7">
        <f t="shared" si="60"/>
        <v>3029.4999999999891</v>
      </c>
      <c r="W1159" s="7">
        <v>2569.2000000000007</v>
      </c>
      <c r="AA1159" t="b">
        <v>0</v>
      </c>
      <c r="AB1159">
        <v>0</v>
      </c>
      <c r="AC1159">
        <v>0</v>
      </c>
      <c r="AD1159" t="b">
        <v>0</v>
      </c>
      <c r="AE1159" t="s">
        <v>39</v>
      </c>
      <c r="AF1159" t="b">
        <v>0</v>
      </c>
      <c r="AG1159">
        <v>1</v>
      </c>
      <c r="AH1159">
        <v>187</v>
      </c>
      <c r="AI1159" s="6">
        <v>7480</v>
      </c>
      <c r="AJ1159">
        <v>678</v>
      </c>
      <c r="AK1159" t="s">
        <v>58</v>
      </c>
      <c r="AL1159" t="s">
        <v>50</v>
      </c>
      <c r="AM1159" s="9">
        <v>1.05</v>
      </c>
      <c r="AN1159">
        <f>_xlfn.XLOOKUP(S1159,[1]umbs_prices!$A:$A,[1]umbs_prices!$D:$D)</f>
        <v>104.17</v>
      </c>
      <c r="AO1159" s="11">
        <f t="shared" si="61"/>
        <v>4.170000000000007E-2</v>
      </c>
      <c r="AP1159" s="13">
        <f>(AM1159-1)*L1159</f>
        <v>18250.000000000015</v>
      </c>
      <c r="AQ1159" s="8">
        <f>AO1159*L1159</f>
        <v>15220.500000000025</v>
      </c>
      <c r="AR1159" s="1">
        <f t="shared" si="62"/>
        <v>3029.4999999999891</v>
      </c>
      <c r="AS1159" s="8">
        <f>AQ1159+AR1159</f>
        <v>18250.000000000015</v>
      </c>
      <c r="AT1159" s="8">
        <f>AS1159-X1159</f>
        <v>18250.000000000015</v>
      </c>
      <c r="AU1159" s="11">
        <f>AT1159/L1159</f>
        <v>5.0000000000000037E-2</v>
      </c>
      <c r="AV1159">
        <f>(_xlfn.XLOOKUP(A1159,[2]loan_data!$A:$A,[2]loan_data!$Z:$Z)-100)%</f>
        <v>4.1700000000000015E-2</v>
      </c>
      <c r="AW1159" t="str">
        <f>_xlfn.XLOOKUP(A1159,[2]loan_data!$A:$A,[2]loan_data!$AA:$AA)</f>
        <v>umbs_price</v>
      </c>
      <c r="AX1159" s="8">
        <f>AV1159*L1159</f>
        <v>15220.500000000005</v>
      </c>
    </row>
    <row r="1160" spans="1:50" x14ac:dyDescent="0.2">
      <c r="A1160">
        <v>5026074</v>
      </c>
      <c r="B1160" t="s">
        <v>33</v>
      </c>
      <c r="C1160" t="s">
        <v>523</v>
      </c>
      <c r="D1160" t="b">
        <v>1</v>
      </c>
      <c r="E1160" t="s">
        <v>35</v>
      </c>
      <c r="F1160" t="s">
        <v>36</v>
      </c>
      <c r="G1160" t="s">
        <v>37</v>
      </c>
      <c r="H1160" t="s">
        <v>53</v>
      </c>
      <c r="I1160">
        <v>1</v>
      </c>
      <c r="J1160" t="b">
        <v>0</v>
      </c>
      <c r="K1160" t="b">
        <v>0</v>
      </c>
      <c r="L1160" s="1">
        <v>445000</v>
      </c>
      <c r="M1160" s="2">
        <v>44450</v>
      </c>
      <c r="N1160" s="2">
        <v>44470</v>
      </c>
      <c r="O1160" s="2">
        <v>55397</v>
      </c>
      <c r="P1160">
        <v>360</v>
      </c>
      <c r="Q1160" s="3">
        <v>1869.09</v>
      </c>
      <c r="R1160">
        <v>2.99</v>
      </c>
      <c r="S1160" t="s">
        <v>924</v>
      </c>
      <c r="T1160" s="4">
        <v>664180</v>
      </c>
      <c r="U1160" s="7">
        <f>V1160+W1160</f>
        <v>5635.4999999999854</v>
      </c>
      <c r="V1160" s="7">
        <f t="shared" si="60"/>
        <v>3693.4999999999854</v>
      </c>
      <c r="W1160" s="7">
        <v>1942</v>
      </c>
      <c r="AA1160" t="b">
        <v>0</v>
      </c>
      <c r="AB1160">
        <v>0</v>
      </c>
      <c r="AC1160">
        <v>0</v>
      </c>
      <c r="AD1160" t="b">
        <v>0</v>
      </c>
      <c r="AE1160" t="s">
        <v>39</v>
      </c>
      <c r="AF1160" t="b">
        <v>0</v>
      </c>
      <c r="AG1160">
        <v>1</v>
      </c>
      <c r="AH1160">
        <v>86</v>
      </c>
      <c r="AI1160" s="6">
        <v>3154</v>
      </c>
      <c r="AJ1160">
        <v>678</v>
      </c>
      <c r="AK1160" t="s">
        <v>58</v>
      </c>
      <c r="AL1160" t="s">
        <v>50</v>
      </c>
      <c r="AM1160" s="9">
        <v>1.05</v>
      </c>
      <c r="AN1160">
        <f>_xlfn.XLOOKUP(S1160,[1]umbs_prices!$A:$A,[1]umbs_prices!$D:$D)</f>
        <v>104.17</v>
      </c>
      <c r="AO1160" s="11">
        <f t="shared" si="61"/>
        <v>4.170000000000007E-2</v>
      </c>
      <c r="AP1160" s="13">
        <f>(AM1160-1)*L1160</f>
        <v>22250.000000000018</v>
      </c>
      <c r="AQ1160" s="8">
        <f>AO1160*L1160</f>
        <v>18556.500000000033</v>
      </c>
      <c r="AR1160" s="1">
        <f t="shared" si="62"/>
        <v>3693.4999999999854</v>
      </c>
      <c r="AS1160" s="8">
        <f>AQ1160+AR1160</f>
        <v>22250.000000000018</v>
      </c>
      <c r="AT1160" s="8">
        <f>AS1160-X1160</f>
        <v>22250.000000000018</v>
      </c>
      <c r="AU1160" s="11">
        <f>AT1160/L1160</f>
        <v>5.0000000000000037E-2</v>
      </c>
      <c r="AV1160">
        <f>(_xlfn.XLOOKUP(A1160,[2]loan_data!$A:$A,[2]loan_data!$Z:$Z)-100)%</f>
        <v>4.1700000000000015E-2</v>
      </c>
      <c r="AW1160" t="str">
        <f>_xlfn.XLOOKUP(A1160,[2]loan_data!$A:$A,[2]loan_data!$AA:$AA)</f>
        <v>umbs_price</v>
      </c>
      <c r="AX1160" s="8">
        <f>AV1160*L1160</f>
        <v>18556.500000000007</v>
      </c>
    </row>
    <row r="1161" spans="1:50" x14ac:dyDescent="0.2">
      <c r="A1161">
        <v>5026156</v>
      </c>
      <c r="B1161" t="s">
        <v>61</v>
      </c>
      <c r="C1161" t="s">
        <v>274</v>
      </c>
      <c r="D1161" t="b">
        <v>1</v>
      </c>
      <c r="E1161" t="s">
        <v>35</v>
      </c>
      <c r="F1161" t="s">
        <v>36</v>
      </c>
      <c r="G1161" t="s">
        <v>37</v>
      </c>
      <c r="H1161" t="s">
        <v>53</v>
      </c>
      <c r="I1161">
        <v>1</v>
      </c>
      <c r="J1161" t="b">
        <v>0</v>
      </c>
      <c r="K1161" t="b">
        <v>0</v>
      </c>
      <c r="L1161" s="1">
        <v>155000</v>
      </c>
      <c r="M1161" s="2">
        <v>44452</v>
      </c>
      <c r="N1161" s="2">
        <v>44470</v>
      </c>
      <c r="O1161" s="2">
        <v>55397</v>
      </c>
      <c r="P1161">
        <v>360</v>
      </c>
      <c r="Q1161" s="3">
        <v>683.33</v>
      </c>
      <c r="R1161">
        <v>3.375</v>
      </c>
      <c r="S1161" t="s">
        <v>920</v>
      </c>
      <c r="T1161" s="4">
        <v>224346</v>
      </c>
      <c r="U1161" s="7">
        <f>V1161+W1161</f>
        <v>1896.1000000000031</v>
      </c>
      <c r="V1161" s="7">
        <f t="shared" si="60"/>
        <v>604.50000000000273</v>
      </c>
      <c r="W1161" s="7">
        <v>1291.6000000000004</v>
      </c>
      <c r="AA1161" t="b">
        <v>0</v>
      </c>
      <c r="AB1161">
        <v>0</v>
      </c>
      <c r="AC1161">
        <v>0</v>
      </c>
      <c r="AD1161" t="b">
        <v>0</v>
      </c>
      <c r="AE1161" t="s">
        <v>39</v>
      </c>
      <c r="AF1161" t="b">
        <v>0</v>
      </c>
      <c r="AG1161">
        <v>1</v>
      </c>
      <c r="AH1161">
        <v>46</v>
      </c>
      <c r="AI1161" s="6">
        <v>1610</v>
      </c>
      <c r="AJ1161">
        <v>678</v>
      </c>
      <c r="AK1161" t="s">
        <v>43</v>
      </c>
      <c r="AL1161" t="s">
        <v>50</v>
      </c>
      <c r="AM1161" s="9">
        <v>1.05</v>
      </c>
      <c r="AN1161">
        <f>_xlfn.XLOOKUP(S1161,[1]umbs_prices!$A:$A,[1]umbs_prices!$D:$D)</f>
        <v>104.61</v>
      </c>
      <c r="AO1161" s="11">
        <f t="shared" si="61"/>
        <v>4.610000000000003E-2</v>
      </c>
      <c r="AP1161" s="13">
        <f>(AM1161-1)*L1161</f>
        <v>7750.0000000000073</v>
      </c>
      <c r="AQ1161" s="8">
        <f>AO1161*L1161</f>
        <v>7145.5000000000045</v>
      </c>
      <c r="AR1161" s="1">
        <f t="shared" si="62"/>
        <v>604.50000000000273</v>
      </c>
      <c r="AS1161" s="8">
        <f>AQ1161+AR1161</f>
        <v>7750.0000000000073</v>
      </c>
      <c r="AT1161" s="8">
        <f>AS1161-X1161</f>
        <v>7750.0000000000073</v>
      </c>
      <c r="AU1161" s="11">
        <f>AT1161/L1161</f>
        <v>5.0000000000000044E-2</v>
      </c>
      <c r="AV1161">
        <f>(_xlfn.XLOOKUP(A1161,[2]loan_data!$A:$A,[2]loan_data!$Z:$Z)-100)%</f>
        <v>4.6099999999999995E-2</v>
      </c>
      <c r="AW1161" t="str">
        <f>_xlfn.XLOOKUP(A1161,[2]loan_data!$A:$A,[2]loan_data!$AA:$AA)</f>
        <v>umbs_price</v>
      </c>
      <c r="AX1161" s="8">
        <f>AV1161*L1161</f>
        <v>7145.4999999999991</v>
      </c>
    </row>
    <row r="1162" spans="1:50" x14ac:dyDescent="0.2">
      <c r="A1162">
        <v>5026363</v>
      </c>
      <c r="B1162" t="s">
        <v>51</v>
      </c>
      <c r="C1162" t="s">
        <v>524</v>
      </c>
      <c r="D1162" t="b">
        <v>1</v>
      </c>
      <c r="E1162" t="s">
        <v>35</v>
      </c>
      <c r="F1162" t="s">
        <v>36</v>
      </c>
      <c r="G1162" t="s">
        <v>37</v>
      </c>
      <c r="H1162" t="s">
        <v>38</v>
      </c>
      <c r="I1162">
        <v>1</v>
      </c>
      <c r="J1162" t="b">
        <v>0</v>
      </c>
      <c r="K1162" t="b">
        <v>0</v>
      </c>
      <c r="L1162" s="1">
        <v>205000</v>
      </c>
      <c r="M1162" s="2">
        <v>44452</v>
      </c>
      <c r="N1162" s="2">
        <v>44470</v>
      </c>
      <c r="O1162" s="2">
        <v>49919</v>
      </c>
      <c r="P1162">
        <v>180</v>
      </c>
      <c r="Q1162" s="3">
        <v>1316.07</v>
      </c>
      <c r="R1162">
        <v>1.99</v>
      </c>
      <c r="S1162" t="s">
        <v>927</v>
      </c>
      <c r="T1162" s="4">
        <v>412227</v>
      </c>
      <c r="U1162" s="7">
        <f>V1162+W1162</f>
        <v>10066.47999999999</v>
      </c>
      <c r="V1162" s="7">
        <f t="shared" si="60"/>
        <v>8343.4999999999909</v>
      </c>
      <c r="W1162" s="7">
        <v>1722.98</v>
      </c>
      <c r="AA1162" t="b">
        <v>0</v>
      </c>
      <c r="AB1162">
        <v>0</v>
      </c>
      <c r="AC1162">
        <v>0</v>
      </c>
      <c r="AD1162" t="b">
        <v>0</v>
      </c>
      <c r="AE1162" t="s">
        <v>97</v>
      </c>
      <c r="AF1162" t="b">
        <v>0</v>
      </c>
      <c r="AG1162">
        <v>1</v>
      </c>
      <c r="AH1162">
        <v>240</v>
      </c>
      <c r="AI1162" s="6">
        <v>5600</v>
      </c>
      <c r="AJ1162">
        <v>678</v>
      </c>
      <c r="AK1162" t="s">
        <v>58</v>
      </c>
      <c r="AL1162" t="s">
        <v>41</v>
      </c>
      <c r="AM1162" s="9">
        <v>1.05</v>
      </c>
      <c r="AN1162">
        <f>_xlfn.XLOOKUP(S1162,[1]umbs_prices!$A:$A,[1]umbs_prices!$D:$D)</f>
        <v>100.93</v>
      </c>
      <c r="AO1162" s="11">
        <f t="shared" si="61"/>
        <v>9.300000000000086E-3</v>
      </c>
      <c r="AP1162" s="13">
        <f>(AM1162-1)*L1162</f>
        <v>10250.000000000009</v>
      </c>
      <c r="AQ1162" s="8">
        <f>AO1162*L1162</f>
        <v>1906.5000000000177</v>
      </c>
      <c r="AR1162" s="1">
        <f t="shared" si="62"/>
        <v>8343.4999999999909</v>
      </c>
      <c r="AS1162" s="8">
        <f>AQ1162+AR1162</f>
        <v>10250.000000000009</v>
      </c>
      <c r="AT1162" s="8">
        <f>AS1162-X1162</f>
        <v>10250.000000000009</v>
      </c>
      <c r="AU1162" s="11">
        <f>AT1162/L1162</f>
        <v>5.0000000000000044E-2</v>
      </c>
      <c r="AV1162">
        <f>(_xlfn.XLOOKUP(A1162,[2]loan_data!$A:$A,[2]loan_data!$Z:$Z)-100)%</f>
        <v>9.3000000000000686E-3</v>
      </c>
      <c r="AW1162" t="str">
        <f>_xlfn.XLOOKUP(A1162,[2]loan_data!$A:$A,[2]loan_data!$AA:$AA)</f>
        <v>umbs_price</v>
      </c>
      <c r="AX1162" s="8">
        <f>AV1162*L1162</f>
        <v>1906.5000000000141</v>
      </c>
    </row>
    <row r="1163" spans="1:50" x14ac:dyDescent="0.2">
      <c r="A1163">
        <v>5026436</v>
      </c>
      <c r="B1163" t="s">
        <v>61</v>
      </c>
      <c r="C1163" t="s">
        <v>469</v>
      </c>
      <c r="D1163" t="b">
        <v>1</v>
      </c>
      <c r="E1163" t="s">
        <v>35</v>
      </c>
      <c r="F1163" t="s">
        <v>36</v>
      </c>
      <c r="G1163" t="s">
        <v>37</v>
      </c>
      <c r="H1163" t="s">
        <v>60</v>
      </c>
      <c r="I1163">
        <v>1</v>
      </c>
      <c r="J1163" t="b">
        <v>0</v>
      </c>
      <c r="K1163" t="b">
        <v>0</v>
      </c>
      <c r="L1163" s="1">
        <v>205000</v>
      </c>
      <c r="M1163" s="2">
        <v>44454</v>
      </c>
      <c r="N1163" s="2">
        <v>44501</v>
      </c>
      <c r="O1163" s="2">
        <v>55427</v>
      </c>
      <c r="P1163">
        <v>360</v>
      </c>
      <c r="Q1163" s="3">
        <v>875.89</v>
      </c>
      <c r="R1163">
        <v>3.125</v>
      </c>
      <c r="S1163" t="s">
        <v>922</v>
      </c>
      <c r="T1163" s="4">
        <v>256250</v>
      </c>
      <c r="U1163" s="7">
        <f>V1163+W1163</f>
        <v>7210.4100000000008</v>
      </c>
      <c r="V1163" s="7">
        <f t="shared" si="60"/>
        <v>3710.5000000000009</v>
      </c>
      <c r="W1163" s="7">
        <v>3499.91</v>
      </c>
      <c r="X1163">
        <v>1417.88</v>
      </c>
      <c r="AA1163" t="b">
        <v>0</v>
      </c>
      <c r="AB1163">
        <v>0</v>
      </c>
      <c r="AC1163">
        <v>0</v>
      </c>
      <c r="AD1163" t="b">
        <v>0</v>
      </c>
      <c r="AE1163" t="s">
        <v>39</v>
      </c>
      <c r="AF1163" t="b">
        <v>0</v>
      </c>
      <c r="AG1163">
        <v>1</v>
      </c>
      <c r="AH1163">
        <v>46</v>
      </c>
      <c r="AI1163" s="6">
        <v>1419</v>
      </c>
      <c r="AJ1163">
        <v>678</v>
      </c>
      <c r="AK1163" t="s">
        <v>58</v>
      </c>
      <c r="AL1163" t="s">
        <v>50</v>
      </c>
      <c r="AM1163" s="9">
        <v>1.05</v>
      </c>
      <c r="AN1163">
        <f>_xlfn.XLOOKUP(S1163,[1]umbs_prices!$A:$A,[1]umbs_prices!$D:$D)</f>
        <v>103.19</v>
      </c>
      <c r="AO1163" s="11">
        <f t="shared" si="61"/>
        <v>3.1900000000000039E-2</v>
      </c>
      <c r="AP1163" s="13">
        <f>(AM1163-1)*L1163</f>
        <v>10250.000000000009</v>
      </c>
      <c r="AQ1163" s="8">
        <f>AO1163*L1163</f>
        <v>6539.5000000000082</v>
      </c>
      <c r="AR1163" s="1">
        <f t="shared" si="62"/>
        <v>3710.5000000000009</v>
      </c>
      <c r="AS1163" s="8">
        <f>AQ1163+AR1163</f>
        <v>10250.000000000009</v>
      </c>
      <c r="AT1163" s="8">
        <f>AS1163-X1163</f>
        <v>8832.1200000000099</v>
      </c>
      <c r="AU1163" s="11">
        <f>AT1163/L1163</f>
        <v>4.3083512195121999E-2</v>
      </c>
      <c r="AV1163">
        <f>(_xlfn.XLOOKUP(A1163,[2]loan_data!$A:$A,[2]loan_data!$Z:$Z)-100)%</f>
        <v>3.1899999999999977E-2</v>
      </c>
      <c r="AW1163" t="str">
        <f>_xlfn.XLOOKUP(A1163,[2]loan_data!$A:$A,[2]loan_data!$AA:$AA)</f>
        <v>umbs_price</v>
      </c>
      <c r="AX1163" s="8">
        <f>AV1163*L1163</f>
        <v>6539.4999999999955</v>
      </c>
    </row>
    <row r="1164" spans="1:50" x14ac:dyDescent="0.2">
      <c r="A1164">
        <v>5026476</v>
      </c>
      <c r="B1164" t="s">
        <v>90</v>
      </c>
      <c r="C1164" t="s">
        <v>91</v>
      </c>
      <c r="D1164" t="b">
        <v>1</v>
      </c>
      <c r="E1164" t="s">
        <v>35</v>
      </c>
      <c r="F1164" t="s">
        <v>36</v>
      </c>
      <c r="G1164" t="s">
        <v>37</v>
      </c>
      <c r="H1164" t="s">
        <v>53</v>
      </c>
      <c r="I1164">
        <v>1</v>
      </c>
      <c r="J1164" t="b">
        <v>0</v>
      </c>
      <c r="K1164" t="b">
        <v>0</v>
      </c>
      <c r="L1164" s="1">
        <v>205000</v>
      </c>
      <c r="M1164" s="2">
        <v>44454</v>
      </c>
      <c r="N1164" s="2">
        <v>44501</v>
      </c>
      <c r="O1164" s="2">
        <v>55427</v>
      </c>
      <c r="P1164">
        <v>360</v>
      </c>
      <c r="Q1164" s="3">
        <v>932.09</v>
      </c>
      <c r="R1164">
        <v>3.625</v>
      </c>
      <c r="S1164" t="s">
        <v>920</v>
      </c>
      <c r="T1164" s="4">
        <v>256250</v>
      </c>
      <c r="U1164" s="7">
        <f>V1164+W1164</f>
        <v>2697.0000000000036</v>
      </c>
      <c r="V1164" s="7">
        <f t="shared" si="60"/>
        <v>799.50000000000364</v>
      </c>
      <c r="W1164" s="7">
        <v>1897.5</v>
      </c>
      <c r="AA1164" t="b">
        <v>0</v>
      </c>
      <c r="AB1164">
        <v>0</v>
      </c>
      <c r="AC1164">
        <v>0</v>
      </c>
      <c r="AD1164" t="b">
        <v>0</v>
      </c>
      <c r="AE1164" t="s">
        <v>39</v>
      </c>
      <c r="AF1164" t="b">
        <v>0</v>
      </c>
      <c r="AG1164">
        <v>1</v>
      </c>
      <c r="AH1164">
        <v>54</v>
      </c>
      <c r="AI1164" s="6">
        <v>1710</v>
      </c>
      <c r="AJ1164">
        <v>678</v>
      </c>
      <c r="AK1164" t="s">
        <v>58</v>
      </c>
      <c r="AL1164" t="s">
        <v>50</v>
      </c>
      <c r="AM1164" s="9">
        <v>1.05</v>
      </c>
      <c r="AN1164">
        <f>_xlfn.XLOOKUP(S1164,[1]umbs_prices!$A:$A,[1]umbs_prices!$D:$D)</f>
        <v>104.61</v>
      </c>
      <c r="AO1164" s="11">
        <f t="shared" si="61"/>
        <v>4.610000000000003E-2</v>
      </c>
      <c r="AP1164" s="13">
        <f>(AM1164-1)*L1164</f>
        <v>10250.000000000009</v>
      </c>
      <c r="AQ1164" s="8">
        <f>AO1164*L1164</f>
        <v>9450.5000000000055</v>
      </c>
      <c r="AR1164" s="1">
        <f t="shared" si="62"/>
        <v>799.50000000000364</v>
      </c>
      <c r="AS1164" s="8">
        <f>AQ1164+AR1164</f>
        <v>10250.000000000009</v>
      </c>
      <c r="AT1164" s="8">
        <f>AS1164-X1164</f>
        <v>10250.000000000009</v>
      </c>
      <c r="AU1164" s="11">
        <f>AT1164/L1164</f>
        <v>5.0000000000000044E-2</v>
      </c>
      <c r="AV1164">
        <f>(_xlfn.XLOOKUP(A1164,[2]loan_data!$A:$A,[2]loan_data!$Z:$Z)-100)%</f>
        <v>4.6099999999999995E-2</v>
      </c>
      <c r="AW1164" t="str">
        <f>_xlfn.XLOOKUP(A1164,[2]loan_data!$A:$A,[2]loan_data!$AA:$AA)</f>
        <v>umbs_price</v>
      </c>
      <c r="AX1164" s="8">
        <f>AV1164*L1164</f>
        <v>9450.4999999999982</v>
      </c>
    </row>
    <row r="1165" spans="1:50" x14ac:dyDescent="0.2">
      <c r="A1165">
        <v>5026534</v>
      </c>
      <c r="B1165" t="s">
        <v>33</v>
      </c>
      <c r="C1165" t="s">
        <v>295</v>
      </c>
      <c r="D1165" t="b">
        <v>1</v>
      </c>
      <c r="E1165" t="s">
        <v>35</v>
      </c>
      <c r="F1165" t="s">
        <v>36</v>
      </c>
      <c r="G1165" t="s">
        <v>37</v>
      </c>
      <c r="H1165" t="s">
        <v>38</v>
      </c>
      <c r="I1165">
        <v>1</v>
      </c>
      <c r="J1165" t="b">
        <v>0</v>
      </c>
      <c r="K1165" t="b">
        <v>0</v>
      </c>
      <c r="L1165" s="1">
        <v>405000</v>
      </c>
      <c r="M1165" s="2">
        <v>44454</v>
      </c>
      <c r="N1165" s="2">
        <v>44501</v>
      </c>
      <c r="O1165" s="2">
        <v>55427</v>
      </c>
      <c r="P1165">
        <v>360</v>
      </c>
      <c r="Q1165" s="3">
        <v>1649.6</v>
      </c>
      <c r="R1165">
        <v>2.75</v>
      </c>
      <c r="S1165" t="s">
        <v>922</v>
      </c>
      <c r="T1165" s="4">
        <v>506504</v>
      </c>
      <c r="U1165" s="7">
        <f>V1165+W1165</f>
        <v>7330.5000000000018</v>
      </c>
      <c r="V1165" s="7">
        <f t="shared" si="60"/>
        <v>7330.5000000000018</v>
      </c>
      <c r="W1165" s="7">
        <v>0</v>
      </c>
      <c r="AA1165" t="b">
        <v>0</v>
      </c>
      <c r="AB1165">
        <v>0</v>
      </c>
      <c r="AC1165">
        <v>0</v>
      </c>
      <c r="AD1165" t="b">
        <v>0</v>
      </c>
      <c r="AE1165" t="s">
        <v>39</v>
      </c>
      <c r="AF1165" t="b">
        <v>0</v>
      </c>
      <c r="AG1165">
        <v>1</v>
      </c>
      <c r="AH1165">
        <v>123</v>
      </c>
      <c r="AI1165" s="6">
        <v>3383</v>
      </c>
      <c r="AJ1165">
        <v>678</v>
      </c>
      <c r="AK1165" t="s">
        <v>40</v>
      </c>
      <c r="AL1165" t="s">
        <v>41</v>
      </c>
      <c r="AM1165" s="9">
        <v>1.05</v>
      </c>
      <c r="AN1165">
        <f>_xlfn.XLOOKUP(S1165,[1]umbs_prices!$A:$A,[1]umbs_prices!$D:$D)</f>
        <v>103.19</v>
      </c>
      <c r="AO1165" s="11">
        <f t="shared" si="61"/>
        <v>3.1900000000000039E-2</v>
      </c>
      <c r="AP1165" s="13">
        <f>(AM1165-1)*L1165</f>
        <v>20250.000000000018</v>
      </c>
      <c r="AQ1165" s="8">
        <f>AO1165*L1165</f>
        <v>12919.500000000016</v>
      </c>
      <c r="AR1165" s="1">
        <f t="shared" si="62"/>
        <v>7330.5000000000018</v>
      </c>
      <c r="AS1165" s="8">
        <f>AQ1165+AR1165</f>
        <v>20250.000000000018</v>
      </c>
      <c r="AT1165" s="8">
        <f>AS1165-X1165</f>
        <v>20250.000000000018</v>
      </c>
      <c r="AU1165" s="11">
        <f>AT1165/L1165</f>
        <v>5.0000000000000044E-2</v>
      </c>
      <c r="AV1165">
        <f>(_xlfn.XLOOKUP(A1165,[2]loan_data!$A:$A,[2]loan_data!$Z:$Z)-100)%</f>
        <v>3.1899999999999977E-2</v>
      </c>
      <c r="AW1165" t="str">
        <f>_xlfn.XLOOKUP(A1165,[2]loan_data!$A:$A,[2]loan_data!$AA:$AA)</f>
        <v>umbs_price</v>
      </c>
      <c r="AX1165" s="8">
        <f>AV1165*L1165</f>
        <v>12919.499999999991</v>
      </c>
    </row>
    <row r="1166" spans="1:50" x14ac:dyDescent="0.2">
      <c r="A1166">
        <v>5026654</v>
      </c>
      <c r="B1166" t="s">
        <v>88</v>
      </c>
      <c r="C1166" t="s">
        <v>525</v>
      </c>
      <c r="D1166" t="b">
        <v>1</v>
      </c>
      <c r="E1166" t="s">
        <v>35</v>
      </c>
      <c r="F1166" t="s">
        <v>36</v>
      </c>
      <c r="G1166" t="s">
        <v>37</v>
      </c>
      <c r="H1166" t="s">
        <v>53</v>
      </c>
      <c r="I1166">
        <v>1</v>
      </c>
      <c r="J1166" t="b">
        <v>0</v>
      </c>
      <c r="K1166" t="b">
        <v>0</v>
      </c>
      <c r="L1166" s="1">
        <v>125000</v>
      </c>
      <c r="M1166" s="2">
        <v>44455</v>
      </c>
      <c r="N1166" s="2">
        <v>44501</v>
      </c>
      <c r="O1166" s="2">
        <v>55427</v>
      </c>
      <c r="P1166">
        <v>360</v>
      </c>
      <c r="Q1166" s="3">
        <v>568.35</v>
      </c>
      <c r="R1166">
        <v>3.625</v>
      </c>
      <c r="S1166" t="s">
        <v>920</v>
      </c>
      <c r="T1166" s="4">
        <v>200033</v>
      </c>
      <c r="U1166" s="7">
        <f>V1166+W1166</f>
        <v>2298.0800000000017</v>
      </c>
      <c r="V1166" s="7">
        <f t="shared" si="60"/>
        <v>487.50000000000182</v>
      </c>
      <c r="W1166" s="7">
        <v>1810.58</v>
      </c>
      <c r="AA1166" t="b">
        <v>0</v>
      </c>
      <c r="AB1166">
        <v>0</v>
      </c>
      <c r="AC1166">
        <v>0</v>
      </c>
      <c r="AD1166" t="b">
        <v>0</v>
      </c>
      <c r="AE1166" t="s">
        <v>39</v>
      </c>
      <c r="AF1166" t="b">
        <v>0</v>
      </c>
      <c r="AG1166">
        <v>1</v>
      </c>
      <c r="AH1166">
        <v>96</v>
      </c>
      <c r="AI1166" s="6">
        <v>2000</v>
      </c>
      <c r="AJ1166">
        <v>678</v>
      </c>
      <c r="AK1166" t="s">
        <v>58</v>
      </c>
      <c r="AL1166" t="s">
        <v>41</v>
      </c>
      <c r="AM1166" s="9">
        <v>1.05</v>
      </c>
      <c r="AN1166">
        <f>_xlfn.XLOOKUP(S1166,[1]umbs_prices!$A:$A,[1]umbs_prices!$D:$D)</f>
        <v>104.61</v>
      </c>
      <c r="AO1166" s="11">
        <f t="shared" si="61"/>
        <v>4.610000000000003E-2</v>
      </c>
      <c r="AP1166" s="13">
        <f>(AM1166-1)*L1166</f>
        <v>6250.0000000000055</v>
      </c>
      <c r="AQ1166" s="8">
        <f>AO1166*L1166</f>
        <v>5762.5000000000036</v>
      </c>
      <c r="AR1166" s="1">
        <f t="shared" si="62"/>
        <v>487.50000000000182</v>
      </c>
      <c r="AS1166" s="8">
        <f>AQ1166+AR1166</f>
        <v>6250.0000000000055</v>
      </c>
      <c r="AT1166" s="8">
        <f>AS1166-X1166</f>
        <v>6250.0000000000055</v>
      </c>
      <c r="AU1166" s="11">
        <f>AT1166/L1166</f>
        <v>5.0000000000000044E-2</v>
      </c>
      <c r="AV1166">
        <f>(_xlfn.XLOOKUP(A1166,[2]loan_data!$A:$A,[2]loan_data!$Z:$Z)-100)%</f>
        <v>4.6099999999999995E-2</v>
      </c>
      <c r="AW1166" t="str">
        <f>_xlfn.XLOOKUP(A1166,[2]loan_data!$A:$A,[2]loan_data!$AA:$AA)</f>
        <v>umbs_price</v>
      </c>
      <c r="AX1166" s="8">
        <f>AV1166*L1166</f>
        <v>5762.4999999999991</v>
      </c>
    </row>
    <row r="1167" spans="1:50" x14ac:dyDescent="0.2">
      <c r="A1167">
        <v>5026927</v>
      </c>
      <c r="B1167" t="s">
        <v>167</v>
      </c>
      <c r="C1167" t="s">
        <v>370</v>
      </c>
      <c r="D1167" t="b">
        <v>1</v>
      </c>
      <c r="E1167" t="s">
        <v>35</v>
      </c>
      <c r="F1167" t="s">
        <v>36</v>
      </c>
      <c r="G1167" t="s">
        <v>37</v>
      </c>
      <c r="H1167" t="s">
        <v>60</v>
      </c>
      <c r="I1167">
        <v>1</v>
      </c>
      <c r="J1167" t="b">
        <v>0</v>
      </c>
      <c r="K1167" t="b">
        <v>0</v>
      </c>
      <c r="L1167" s="1">
        <v>255000</v>
      </c>
      <c r="M1167" s="2">
        <v>44455</v>
      </c>
      <c r="N1167" s="2">
        <v>44501</v>
      </c>
      <c r="O1167" s="2">
        <v>55427</v>
      </c>
      <c r="P1167">
        <v>360</v>
      </c>
      <c r="Q1167" s="3">
        <v>1055.45</v>
      </c>
      <c r="R1167">
        <v>2.875</v>
      </c>
      <c r="S1167" t="s">
        <v>922</v>
      </c>
      <c r="T1167" s="4">
        <v>317244</v>
      </c>
      <c r="U1167" s="7">
        <f>V1167+W1167</f>
        <v>6650.5000000000009</v>
      </c>
      <c r="V1167" s="7">
        <f t="shared" si="60"/>
        <v>4615.5000000000009</v>
      </c>
      <c r="W1167" s="7">
        <v>2035</v>
      </c>
      <c r="AA1167" t="b">
        <v>0</v>
      </c>
      <c r="AB1167">
        <v>0</v>
      </c>
      <c r="AC1167">
        <v>0</v>
      </c>
      <c r="AD1167" t="b">
        <v>0</v>
      </c>
      <c r="AE1167" t="s">
        <v>39</v>
      </c>
      <c r="AF1167" t="b">
        <v>0</v>
      </c>
      <c r="AG1167">
        <v>1</v>
      </c>
      <c r="AH1167">
        <v>120</v>
      </c>
      <c r="AI1167" s="6">
        <v>4800</v>
      </c>
      <c r="AJ1167">
        <v>678</v>
      </c>
      <c r="AK1167" t="s">
        <v>58</v>
      </c>
      <c r="AL1167" t="s">
        <v>50</v>
      </c>
      <c r="AM1167" s="9">
        <v>1.05</v>
      </c>
      <c r="AN1167">
        <f>_xlfn.XLOOKUP(S1167,[1]umbs_prices!$A:$A,[1]umbs_prices!$D:$D)</f>
        <v>103.19</v>
      </c>
      <c r="AO1167" s="11">
        <f t="shared" si="61"/>
        <v>3.1900000000000039E-2</v>
      </c>
      <c r="AP1167" s="13">
        <f>(AM1167-1)*L1167</f>
        <v>12750.000000000011</v>
      </c>
      <c r="AQ1167" s="8">
        <f>AO1167*L1167</f>
        <v>8134.50000000001</v>
      </c>
      <c r="AR1167" s="1">
        <f t="shared" si="62"/>
        <v>4615.5000000000009</v>
      </c>
      <c r="AS1167" s="8">
        <f>AQ1167+AR1167</f>
        <v>12750.000000000011</v>
      </c>
      <c r="AT1167" s="8">
        <f>AS1167-X1167</f>
        <v>12750.000000000011</v>
      </c>
      <c r="AU1167" s="11">
        <f>AT1167/L1167</f>
        <v>5.0000000000000044E-2</v>
      </c>
      <c r="AV1167">
        <f>(_xlfn.XLOOKUP(A1167,[2]loan_data!$A:$A,[2]loan_data!$Z:$Z)-100)%</f>
        <v>3.1899999999999977E-2</v>
      </c>
      <c r="AW1167" t="str">
        <f>_xlfn.XLOOKUP(A1167,[2]loan_data!$A:$A,[2]loan_data!$AA:$AA)</f>
        <v>umbs_price</v>
      </c>
      <c r="AX1167" s="8">
        <f>AV1167*L1167</f>
        <v>8134.4999999999945</v>
      </c>
    </row>
    <row r="1168" spans="1:50" x14ac:dyDescent="0.2">
      <c r="A1168">
        <v>5027055</v>
      </c>
      <c r="B1168" t="s">
        <v>33</v>
      </c>
      <c r="C1168" t="s">
        <v>114</v>
      </c>
      <c r="D1168" t="b">
        <v>1</v>
      </c>
      <c r="E1168" t="s">
        <v>35</v>
      </c>
      <c r="F1168" t="s">
        <v>36</v>
      </c>
      <c r="G1168" t="s">
        <v>37</v>
      </c>
      <c r="H1168" t="s">
        <v>38</v>
      </c>
      <c r="I1168">
        <v>1</v>
      </c>
      <c r="J1168" t="b">
        <v>0</v>
      </c>
      <c r="K1168" t="b">
        <v>0</v>
      </c>
      <c r="L1168" s="1">
        <v>665000</v>
      </c>
      <c r="M1168" s="2">
        <v>44455</v>
      </c>
      <c r="N1168" s="2">
        <v>44501</v>
      </c>
      <c r="O1168" s="2">
        <v>55427</v>
      </c>
      <c r="P1168">
        <v>360</v>
      </c>
      <c r="Q1168" s="3">
        <v>2687.7000000000003</v>
      </c>
      <c r="R1168">
        <v>2.69</v>
      </c>
      <c r="S1168" t="s">
        <v>921</v>
      </c>
      <c r="T1168" s="4">
        <v>967273</v>
      </c>
      <c r="U1168" s="7">
        <f>V1168+W1168</f>
        <v>36677.030000000086</v>
      </c>
      <c r="V1168" s="7">
        <f t="shared" si="60"/>
        <v>34048.000000000087</v>
      </c>
      <c r="W1168" s="7">
        <v>2629.0300000000007</v>
      </c>
      <c r="AA1168" t="b">
        <v>0</v>
      </c>
      <c r="AB1168">
        <v>0</v>
      </c>
      <c r="AC1168">
        <v>0</v>
      </c>
      <c r="AD1168" t="b">
        <v>0</v>
      </c>
      <c r="AE1168" t="s">
        <v>39</v>
      </c>
      <c r="AF1168" t="b">
        <v>0</v>
      </c>
      <c r="AG1168">
        <v>1</v>
      </c>
      <c r="AH1168">
        <v>151</v>
      </c>
      <c r="AI1168" s="6">
        <v>4153</v>
      </c>
      <c r="AJ1168">
        <v>678</v>
      </c>
      <c r="AK1168" t="s">
        <v>58</v>
      </c>
      <c r="AL1168" t="s">
        <v>50</v>
      </c>
      <c r="AM1168" s="9">
        <v>1.05</v>
      </c>
      <c r="AN1168">
        <f>_xlfn.XLOOKUP(S1168,[1]umbs_prices!$A:$A,[1]umbs_prices!$D:$D)</f>
        <v>99.88</v>
      </c>
      <c r="AO1168" s="11">
        <f t="shared" si="61"/>
        <v>-1.2000000000000899E-3</v>
      </c>
      <c r="AP1168" s="13">
        <f>(AM1168-1)*L1168</f>
        <v>33250.000000000029</v>
      </c>
      <c r="AQ1168" s="8">
        <f>AO1168*L1168</f>
        <v>-798.0000000000598</v>
      </c>
      <c r="AR1168" s="1">
        <f t="shared" si="62"/>
        <v>34048.000000000087</v>
      </c>
      <c r="AS1168" s="8">
        <f>AQ1168+AR1168</f>
        <v>33250.000000000029</v>
      </c>
      <c r="AT1168" s="8">
        <f>AS1168-X1168</f>
        <v>33250.000000000029</v>
      </c>
      <c r="AU1168" s="11">
        <f>AT1168/L1168</f>
        <v>5.0000000000000044E-2</v>
      </c>
      <c r="AV1168">
        <f>(_xlfn.XLOOKUP(A1168,[2]loan_data!$A:$A,[2]loan_data!$Z:$Z)-100)%</f>
        <v>-1.2000000000000454E-3</v>
      </c>
      <c r="AW1168" t="str">
        <f>_xlfn.XLOOKUP(A1168,[2]loan_data!$A:$A,[2]loan_data!$AA:$AA)</f>
        <v>umbs_price</v>
      </c>
      <c r="AX1168" s="8">
        <f>AV1168*L1168</f>
        <v>-798.00000000003024</v>
      </c>
    </row>
    <row r="1169" spans="1:50" x14ac:dyDescent="0.2">
      <c r="A1169">
        <v>5027150</v>
      </c>
      <c r="B1169" t="s">
        <v>61</v>
      </c>
      <c r="C1169" t="s">
        <v>99</v>
      </c>
      <c r="D1169" t="b">
        <v>1</v>
      </c>
      <c r="E1169" t="s">
        <v>35</v>
      </c>
      <c r="F1169" t="s">
        <v>36</v>
      </c>
      <c r="G1169" t="s">
        <v>37</v>
      </c>
      <c r="H1169" t="s">
        <v>53</v>
      </c>
      <c r="I1169">
        <v>1</v>
      </c>
      <c r="J1169" t="b">
        <v>0</v>
      </c>
      <c r="K1169" t="b">
        <v>0</v>
      </c>
      <c r="L1169" s="1">
        <v>85000</v>
      </c>
      <c r="M1169" s="2">
        <v>44455</v>
      </c>
      <c r="N1169" s="2">
        <v>44501</v>
      </c>
      <c r="O1169" s="2">
        <v>55427</v>
      </c>
      <c r="P1169">
        <v>360</v>
      </c>
      <c r="Q1169" s="3">
        <v>357.02</v>
      </c>
      <c r="R1169">
        <v>2.99</v>
      </c>
      <c r="S1169" t="s">
        <v>922</v>
      </c>
      <c r="T1169" s="4">
        <v>268478</v>
      </c>
      <c r="U1169" s="7">
        <f>V1169+W1169</f>
        <v>3298.56</v>
      </c>
      <c r="V1169" s="7">
        <f t="shared" si="60"/>
        <v>1538.5000000000005</v>
      </c>
      <c r="W1169" s="7">
        <v>1760.0599999999995</v>
      </c>
      <c r="AA1169" t="b">
        <v>0</v>
      </c>
      <c r="AB1169">
        <v>0</v>
      </c>
      <c r="AC1169">
        <v>0</v>
      </c>
      <c r="AD1169" t="b">
        <v>0</v>
      </c>
      <c r="AE1169" t="s">
        <v>39</v>
      </c>
      <c r="AF1169" t="b">
        <v>0</v>
      </c>
      <c r="AG1169">
        <v>1</v>
      </c>
      <c r="AH1169">
        <v>16</v>
      </c>
      <c r="AI1169" s="6">
        <v>640</v>
      </c>
      <c r="AJ1169">
        <v>678</v>
      </c>
      <c r="AK1169" t="s">
        <v>43</v>
      </c>
      <c r="AL1169" t="s">
        <v>41</v>
      </c>
      <c r="AM1169" s="9">
        <v>1.05</v>
      </c>
      <c r="AN1169">
        <f>_xlfn.XLOOKUP(S1169,[1]umbs_prices!$A:$A,[1]umbs_prices!$D:$D)</f>
        <v>103.19</v>
      </c>
      <c r="AO1169" s="11">
        <f t="shared" si="61"/>
        <v>3.1900000000000039E-2</v>
      </c>
      <c r="AP1169" s="13">
        <f>(AM1169-1)*L1169</f>
        <v>4250.0000000000036</v>
      </c>
      <c r="AQ1169" s="8">
        <f>AO1169*L1169</f>
        <v>2711.5000000000032</v>
      </c>
      <c r="AR1169" s="1">
        <f t="shared" si="62"/>
        <v>1538.5000000000005</v>
      </c>
      <c r="AS1169" s="8">
        <f>AQ1169+AR1169</f>
        <v>4250.0000000000036</v>
      </c>
      <c r="AT1169" s="8">
        <f>AS1169-X1169</f>
        <v>4250.0000000000036</v>
      </c>
      <c r="AU1169" s="11">
        <f>AT1169/L1169</f>
        <v>5.0000000000000044E-2</v>
      </c>
      <c r="AV1169">
        <f>(_xlfn.XLOOKUP(A1169,[2]loan_data!$A:$A,[2]loan_data!$Z:$Z)-100)%</f>
        <v>3.1899999999999977E-2</v>
      </c>
      <c r="AW1169" t="str">
        <f>_xlfn.XLOOKUP(A1169,[2]loan_data!$A:$A,[2]loan_data!$AA:$AA)</f>
        <v>umbs_price</v>
      </c>
      <c r="AX1169" s="8">
        <f>AV1169*L1169</f>
        <v>2711.4999999999982</v>
      </c>
    </row>
    <row r="1170" spans="1:50" x14ac:dyDescent="0.2">
      <c r="A1170">
        <v>5027246</v>
      </c>
      <c r="B1170" t="s">
        <v>54</v>
      </c>
      <c r="C1170" t="s">
        <v>153</v>
      </c>
      <c r="D1170" t="b">
        <v>1</v>
      </c>
      <c r="E1170" t="s">
        <v>35</v>
      </c>
      <c r="F1170" t="s">
        <v>36</v>
      </c>
      <c r="G1170" t="s">
        <v>37</v>
      </c>
      <c r="H1170" t="s">
        <v>38</v>
      </c>
      <c r="I1170">
        <v>1</v>
      </c>
      <c r="J1170" t="b">
        <v>0</v>
      </c>
      <c r="K1170" t="b">
        <v>0</v>
      </c>
      <c r="L1170" s="1">
        <v>165000</v>
      </c>
      <c r="M1170" s="2">
        <v>44456</v>
      </c>
      <c r="N1170" s="2">
        <v>44501</v>
      </c>
      <c r="O1170" s="2">
        <v>51775</v>
      </c>
      <c r="P1170">
        <v>240</v>
      </c>
      <c r="Q1170" s="3">
        <v>892.53</v>
      </c>
      <c r="R1170">
        <v>2.75</v>
      </c>
      <c r="S1170" t="s">
        <v>922</v>
      </c>
      <c r="T1170" s="4">
        <v>316032</v>
      </c>
      <c r="U1170" s="7">
        <f>V1170+W1170</f>
        <v>4148.0000000000009</v>
      </c>
      <c r="V1170" s="7">
        <f t="shared" si="60"/>
        <v>2986.5000000000009</v>
      </c>
      <c r="W1170" s="7">
        <v>1161.5</v>
      </c>
      <c r="AA1170" t="b">
        <v>0</v>
      </c>
      <c r="AB1170">
        <v>0</v>
      </c>
      <c r="AC1170">
        <v>0</v>
      </c>
      <c r="AD1170" t="b">
        <v>0</v>
      </c>
      <c r="AE1170" t="s">
        <v>39</v>
      </c>
      <c r="AF1170" t="b">
        <v>0</v>
      </c>
      <c r="AG1170">
        <v>1</v>
      </c>
      <c r="AH1170">
        <v>73</v>
      </c>
      <c r="AI1170" s="6">
        <v>1460</v>
      </c>
      <c r="AJ1170">
        <v>678</v>
      </c>
      <c r="AK1170" t="s">
        <v>43</v>
      </c>
      <c r="AL1170" t="s">
        <v>41</v>
      </c>
      <c r="AM1170" s="9">
        <v>1.05</v>
      </c>
      <c r="AN1170">
        <f>_xlfn.XLOOKUP(S1170,[1]umbs_prices!$A:$A,[1]umbs_prices!$D:$D)</f>
        <v>103.19</v>
      </c>
      <c r="AO1170" s="11">
        <f t="shared" si="61"/>
        <v>3.1900000000000039E-2</v>
      </c>
      <c r="AP1170" s="13">
        <f>(AM1170-1)*L1170</f>
        <v>8250.0000000000073</v>
      </c>
      <c r="AQ1170" s="8">
        <f>AO1170*L1170</f>
        <v>5263.5000000000064</v>
      </c>
      <c r="AR1170" s="1">
        <f t="shared" si="62"/>
        <v>2986.5000000000009</v>
      </c>
      <c r="AS1170" s="8">
        <f>AQ1170+AR1170</f>
        <v>8250.0000000000073</v>
      </c>
      <c r="AT1170" s="8">
        <f>AS1170-X1170</f>
        <v>8250.0000000000073</v>
      </c>
      <c r="AU1170" s="11">
        <f>AT1170/L1170</f>
        <v>5.0000000000000044E-2</v>
      </c>
      <c r="AV1170">
        <f>(_xlfn.XLOOKUP(A1170,[2]loan_data!$A:$A,[2]loan_data!$Z:$Z)-100)%</f>
        <v>3.1899999999999977E-2</v>
      </c>
      <c r="AW1170" t="str">
        <f>_xlfn.XLOOKUP(A1170,[2]loan_data!$A:$A,[2]loan_data!$AA:$AA)</f>
        <v>umbs_price</v>
      </c>
      <c r="AX1170" s="8">
        <f>AV1170*L1170</f>
        <v>5263.4999999999964</v>
      </c>
    </row>
    <row r="1171" spans="1:50" x14ac:dyDescent="0.2">
      <c r="A1171">
        <v>5027402</v>
      </c>
      <c r="B1171" t="s">
        <v>51</v>
      </c>
      <c r="C1171" t="s">
        <v>52</v>
      </c>
      <c r="D1171" t="b">
        <v>1</v>
      </c>
      <c r="E1171" t="s">
        <v>35</v>
      </c>
      <c r="F1171" t="s">
        <v>36</v>
      </c>
      <c r="G1171" t="s">
        <v>37</v>
      </c>
      <c r="H1171" t="s">
        <v>53</v>
      </c>
      <c r="I1171">
        <v>1</v>
      </c>
      <c r="J1171" t="b">
        <v>0</v>
      </c>
      <c r="K1171" t="b">
        <v>0</v>
      </c>
      <c r="L1171" s="1">
        <v>215000</v>
      </c>
      <c r="M1171" s="2">
        <v>44456</v>
      </c>
      <c r="N1171" s="2">
        <v>44501</v>
      </c>
      <c r="O1171" s="2">
        <v>49949</v>
      </c>
      <c r="P1171">
        <v>180</v>
      </c>
      <c r="Q1171" s="3">
        <v>1405.8</v>
      </c>
      <c r="R1171">
        <v>2.25</v>
      </c>
      <c r="S1171" t="s">
        <v>921</v>
      </c>
      <c r="T1171" s="4">
        <v>346775</v>
      </c>
      <c r="U1171" s="7">
        <f>V1171+W1171</f>
        <v>11008.000000000029</v>
      </c>
      <c r="V1171" s="7">
        <f t="shared" si="60"/>
        <v>11008.000000000029</v>
      </c>
      <c r="W1171" s="7">
        <v>0</v>
      </c>
      <c r="AA1171" t="b">
        <v>0</v>
      </c>
      <c r="AB1171">
        <v>0</v>
      </c>
      <c r="AC1171">
        <v>0</v>
      </c>
      <c r="AD1171" t="b">
        <v>0</v>
      </c>
      <c r="AE1171" t="s">
        <v>39</v>
      </c>
      <c r="AF1171" t="b">
        <v>0</v>
      </c>
      <c r="AG1171">
        <v>1</v>
      </c>
      <c r="AH1171">
        <v>126</v>
      </c>
      <c r="AI1171" s="6">
        <v>2730</v>
      </c>
      <c r="AJ1171">
        <v>678</v>
      </c>
      <c r="AK1171" t="s">
        <v>40</v>
      </c>
      <c r="AL1171" t="s">
        <v>50</v>
      </c>
      <c r="AM1171" s="9">
        <v>1.05</v>
      </c>
      <c r="AN1171">
        <f>_xlfn.XLOOKUP(S1171,[1]umbs_prices!$A:$A,[1]umbs_prices!$D:$D)</f>
        <v>99.88</v>
      </c>
      <c r="AO1171" s="11">
        <f t="shared" si="61"/>
        <v>-1.2000000000000899E-3</v>
      </c>
      <c r="AP1171" s="13">
        <f>(AM1171-1)*L1171</f>
        <v>10750.000000000009</v>
      </c>
      <c r="AQ1171" s="8">
        <f>AO1171*L1171</f>
        <v>-258.00000000001933</v>
      </c>
      <c r="AR1171" s="1">
        <f t="shared" si="62"/>
        <v>11008.000000000029</v>
      </c>
      <c r="AS1171" s="8">
        <f>AQ1171+AR1171</f>
        <v>10750.000000000009</v>
      </c>
      <c r="AT1171" s="8">
        <f>AS1171-X1171</f>
        <v>10750.000000000009</v>
      </c>
      <c r="AU1171" s="11">
        <f>AT1171/L1171</f>
        <v>5.0000000000000044E-2</v>
      </c>
      <c r="AV1171">
        <f>(_xlfn.XLOOKUP(A1171,[2]loan_data!$A:$A,[2]loan_data!$Z:$Z)-100)%</f>
        <v>-1.2000000000000454E-3</v>
      </c>
      <c r="AW1171" t="str">
        <f>_xlfn.XLOOKUP(A1171,[2]loan_data!$A:$A,[2]loan_data!$AA:$AA)</f>
        <v>umbs_price</v>
      </c>
      <c r="AX1171" s="8">
        <f>AV1171*L1171</f>
        <v>-258.00000000000978</v>
      </c>
    </row>
    <row r="1172" spans="1:50" x14ac:dyDescent="0.2">
      <c r="A1172">
        <v>5027579</v>
      </c>
      <c r="B1172" t="s">
        <v>90</v>
      </c>
      <c r="C1172" t="s">
        <v>402</v>
      </c>
      <c r="D1172" t="b">
        <v>1</v>
      </c>
      <c r="E1172" t="s">
        <v>35</v>
      </c>
      <c r="F1172" t="s">
        <v>36</v>
      </c>
      <c r="G1172" t="s">
        <v>37</v>
      </c>
      <c r="H1172" t="s">
        <v>60</v>
      </c>
      <c r="I1172">
        <v>1</v>
      </c>
      <c r="J1172" t="b">
        <v>0</v>
      </c>
      <c r="K1172" t="b">
        <v>0</v>
      </c>
      <c r="L1172" s="1">
        <v>295000</v>
      </c>
      <c r="M1172" s="2">
        <v>44456</v>
      </c>
      <c r="N1172" s="2">
        <v>44501</v>
      </c>
      <c r="O1172" s="2">
        <v>55427</v>
      </c>
      <c r="P1172">
        <v>360</v>
      </c>
      <c r="Q1172" s="3">
        <v>1239.06</v>
      </c>
      <c r="R1172">
        <v>2.99</v>
      </c>
      <c r="S1172" t="s">
        <v>922</v>
      </c>
      <c r="T1172" s="4">
        <v>368750</v>
      </c>
      <c r="U1172" s="7">
        <f>V1172+W1172</f>
        <v>5549.6400000000012</v>
      </c>
      <c r="V1172" s="7">
        <f t="shared" si="60"/>
        <v>5339.5000000000018</v>
      </c>
      <c r="W1172" s="7">
        <v>210.13999999999942</v>
      </c>
      <c r="AA1172" t="b">
        <v>0</v>
      </c>
      <c r="AB1172">
        <v>0</v>
      </c>
      <c r="AC1172">
        <v>0</v>
      </c>
      <c r="AD1172" t="b">
        <v>0</v>
      </c>
      <c r="AE1172" t="s">
        <v>39</v>
      </c>
      <c r="AF1172" t="b">
        <v>0</v>
      </c>
      <c r="AG1172">
        <v>1</v>
      </c>
      <c r="AH1172">
        <v>43</v>
      </c>
      <c r="AI1172" s="6">
        <v>1577</v>
      </c>
      <c r="AJ1172">
        <v>678</v>
      </c>
      <c r="AK1172" t="s">
        <v>40</v>
      </c>
      <c r="AL1172" t="s">
        <v>50</v>
      </c>
      <c r="AM1172" s="9">
        <v>1.05</v>
      </c>
      <c r="AN1172">
        <f>_xlfn.XLOOKUP(S1172,[1]umbs_prices!$A:$A,[1]umbs_prices!$D:$D)</f>
        <v>103.19</v>
      </c>
      <c r="AO1172" s="11">
        <f t="shared" si="61"/>
        <v>3.1900000000000039E-2</v>
      </c>
      <c r="AP1172" s="13">
        <f>(AM1172-1)*L1172</f>
        <v>14750.000000000013</v>
      </c>
      <c r="AQ1172" s="8">
        <f>AO1172*L1172</f>
        <v>9410.5000000000109</v>
      </c>
      <c r="AR1172" s="1">
        <f t="shared" si="62"/>
        <v>5339.5000000000018</v>
      </c>
      <c r="AS1172" s="8">
        <f>AQ1172+AR1172</f>
        <v>14750.000000000013</v>
      </c>
      <c r="AT1172" s="8">
        <f>AS1172-X1172</f>
        <v>14750.000000000013</v>
      </c>
      <c r="AU1172" s="11">
        <f>AT1172/L1172</f>
        <v>5.0000000000000044E-2</v>
      </c>
      <c r="AV1172">
        <f>(_xlfn.XLOOKUP(A1172,[2]loan_data!$A:$A,[2]loan_data!$Z:$Z)-100)%</f>
        <v>3.1899999999999977E-2</v>
      </c>
      <c r="AW1172" t="str">
        <f>_xlfn.XLOOKUP(A1172,[2]loan_data!$A:$A,[2]loan_data!$AA:$AA)</f>
        <v>umbs_price</v>
      </c>
      <c r="AX1172" s="8">
        <f>AV1172*L1172</f>
        <v>9410.4999999999927</v>
      </c>
    </row>
    <row r="1173" spans="1:50" x14ac:dyDescent="0.2">
      <c r="A1173">
        <v>5027848</v>
      </c>
      <c r="B1173" t="s">
        <v>33</v>
      </c>
      <c r="C1173" t="s">
        <v>246</v>
      </c>
      <c r="D1173" t="b">
        <v>1</v>
      </c>
      <c r="E1173" t="s">
        <v>35</v>
      </c>
      <c r="F1173" t="s">
        <v>36</v>
      </c>
      <c r="G1173" t="s">
        <v>37</v>
      </c>
      <c r="H1173" t="s">
        <v>53</v>
      </c>
      <c r="I1173">
        <v>1</v>
      </c>
      <c r="J1173" t="b">
        <v>0</v>
      </c>
      <c r="K1173" t="b">
        <v>0</v>
      </c>
      <c r="L1173" s="1">
        <v>625000</v>
      </c>
      <c r="M1173" s="2">
        <v>44449</v>
      </c>
      <c r="N1173" s="2">
        <v>44470</v>
      </c>
      <c r="O1173" s="2">
        <v>55397</v>
      </c>
      <c r="P1173">
        <v>360</v>
      </c>
      <c r="Q1173" s="3">
        <v>2841.7400000000002</v>
      </c>
      <c r="R1173">
        <v>3.625</v>
      </c>
      <c r="S1173" t="s">
        <v>920</v>
      </c>
      <c r="T1173" s="4">
        <v>1077587</v>
      </c>
      <c r="U1173" s="7">
        <f>V1173+W1173</f>
        <v>3347.5000000000109</v>
      </c>
      <c r="V1173" s="7">
        <f t="shared" si="60"/>
        <v>2437.5000000000109</v>
      </c>
      <c r="W1173" s="7">
        <v>910</v>
      </c>
      <c r="AA1173" t="b">
        <v>0</v>
      </c>
      <c r="AB1173">
        <v>0</v>
      </c>
      <c r="AC1173">
        <v>0</v>
      </c>
      <c r="AD1173" t="b">
        <v>0</v>
      </c>
      <c r="AE1173" t="s">
        <v>45</v>
      </c>
      <c r="AF1173" t="b">
        <v>0</v>
      </c>
      <c r="AG1173">
        <v>1</v>
      </c>
      <c r="AH1173">
        <v>319</v>
      </c>
      <c r="AI1173" s="6">
        <v>10900</v>
      </c>
      <c r="AJ1173">
        <v>679</v>
      </c>
      <c r="AK1173" t="s">
        <v>58</v>
      </c>
      <c r="AL1173" t="s">
        <v>50</v>
      </c>
      <c r="AM1173" s="9">
        <v>1.05</v>
      </c>
      <c r="AN1173">
        <f>_xlfn.XLOOKUP(S1173,[1]umbs_prices!$A:$A,[1]umbs_prices!$D:$D)</f>
        <v>104.61</v>
      </c>
      <c r="AO1173" s="11">
        <f t="shared" si="61"/>
        <v>4.610000000000003E-2</v>
      </c>
      <c r="AP1173" s="13">
        <f>(AM1173-1)*L1173</f>
        <v>31250.000000000029</v>
      </c>
      <c r="AQ1173" s="8">
        <f>AO1173*L1173</f>
        <v>28812.500000000018</v>
      </c>
      <c r="AR1173" s="1">
        <f t="shared" si="62"/>
        <v>2437.5000000000109</v>
      </c>
      <c r="AS1173" s="8">
        <f>AQ1173+AR1173</f>
        <v>31250.000000000029</v>
      </c>
      <c r="AT1173" s="8">
        <f>AS1173-X1173</f>
        <v>31250.000000000029</v>
      </c>
      <c r="AU1173" s="11">
        <f>AT1173/L1173</f>
        <v>5.0000000000000044E-2</v>
      </c>
      <c r="AV1173">
        <f>(_xlfn.XLOOKUP(A1173,[2]loan_data!$A:$A,[2]loan_data!$Z:$Z)-100)%</f>
        <v>4.6099999999999995E-2</v>
      </c>
      <c r="AW1173" t="str">
        <f>_xlfn.XLOOKUP(A1173,[2]loan_data!$A:$A,[2]loan_data!$AA:$AA)</f>
        <v>umbs_price</v>
      </c>
      <c r="AX1173" s="8">
        <f>AV1173*L1173</f>
        <v>28812.499999999996</v>
      </c>
    </row>
    <row r="1174" spans="1:50" x14ac:dyDescent="0.2">
      <c r="A1174">
        <v>5027918</v>
      </c>
      <c r="B1174" t="s">
        <v>120</v>
      </c>
      <c r="C1174" t="s">
        <v>423</v>
      </c>
      <c r="D1174" t="b">
        <v>1</v>
      </c>
      <c r="E1174" t="s">
        <v>35</v>
      </c>
      <c r="F1174" t="s">
        <v>36</v>
      </c>
      <c r="G1174" t="s">
        <v>37</v>
      </c>
      <c r="H1174" t="s">
        <v>38</v>
      </c>
      <c r="I1174">
        <v>1</v>
      </c>
      <c r="J1174" t="b">
        <v>0</v>
      </c>
      <c r="K1174" t="b">
        <v>0</v>
      </c>
      <c r="L1174" s="1">
        <v>235000</v>
      </c>
      <c r="M1174" s="2">
        <v>44426</v>
      </c>
      <c r="N1174" s="2">
        <v>44470</v>
      </c>
      <c r="O1174" s="2">
        <v>48092</v>
      </c>
      <c r="P1174">
        <v>120</v>
      </c>
      <c r="Q1174" s="3">
        <v>2157.69</v>
      </c>
      <c r="R1174">
        <v>1.99</v>
      </c>
      <c r="S1174" t="s">
        <v>927</v>
      </c>
      <c r="T1174" s="4">
        <v>470000</v>
      </c>
      <c r="U1174" s="7">
        <f>V1174+W1174</f>
        <v>9564.4999999999909</v>
      </c>
      <c r="V1174" s="7">
        <f t="shared" si="60"/>
        <v>9564.4999999999909</v>
      </c>
      <c r="W1174" s="7">
        <v>0</v>
      </c>
      <c r="AA1174" t="b">
        <v>0</v>
      </c>
      <c r="AB1174">
        <v>0</v>
      </c>
      <c r="AC1174">
        <v>0</v>
      </c>
      <c r="AD1174" t="b">
        <v>0</v>
      </c>
      <c r="AE1174" t="s">
        <v>39</v>
      </c>
      <c r="AF1174" t="b">
        <v>0</v>
      </c>
      <c r="AG1174">
        <v>1</v>
      </c>
      <c r="AH1174">
        <v>324</v>
      </c>
      <c r="AI1174" s="6">
        <v>3780</v>
      </c>
      <c r="AJ1174">
        <v>679</v>
      </c>
      <c r="AK1174" t="s">
        <v>40</v>
      </c>
      <c r="AL1174" t="s">
        <v>50</v>
      </c>
      <c r="AM1174" s="9">
        <v>1.05</v>
      </c>
      <c r="AN1174">
        <f>_xlfn.XLOOKUP(S1174,[1]umbs_prices!$A:$A,[1]umbs_prices!$D:$D)</f>
        <v>100.93</v>
      </c>
      <c r="AO1174" s="11">
        <f t="shared" si="61"/>
        <v>9.300000000000086E-3</v>
      </c>
      <c r="AP1174" s="13">
        <f>(AM1174-1)*L1174</f>
        <v>11750.000000000011</v>
      </c>
      <c r="AQ1174" s="8">
        <f>AO1174*L1174</f>
        <v>2185.50000000002</v>
      </c>
      <c r="AR1174" s="1">
        <f t="shared" si="62"/>
        <v>9564.4999999999909</v>
      </c>
      <c r="AS1174" s="8">
        <f>AQ1174+AR1174</f>
        <v>11750.000000000011</v>
      </c>
      <c r="AT1174" s="8">
        <f>AS1174-X1174</f>
        <v>11750.000000000011</v>
      </c>
      <c r="AU1174" s="11">
        <f>AT1174/L1174</f>
        <v>5.0000000000000044E-2</v>
      </c>
      <c r="AV1174">
        <f>(_xlfn.XLOOKUP(A1174,[2]loan_data!$A:$A,[2]loan_data!$Z:$Z)-100)%</f>
        <v>9.3000000000000686E-3</v>
      </c>
      <c r="AW1174" t="str">
        <f>_xlfn.XLOOKUP(A1174,[2]loan_data!$A:$A,[2]loan_data!$AA:$AA)</f>
        <v>umbs_price</v>
      </c>
      <c r="AX1174" s="8">
        <f>AV1174*L1174</f>
        <v>2185.5000000000159</v>
      </c>
    </row>
    <row r="1175" spans="1:50" x14ac:dyDescent="0.2">
      <c r="A1175">
        <v>5027995</v>
      </c>
      <c r="B1175" t="s">
        <v>63</v>
      </c>
      <c r="C1175" t="s">
        <v>526</v>
      </c>
      <c r="D1175" t="b">
        <v>1</v>
      </c>
      <c r="E1175" t="s">
        <v>35</v>
      </c>
      <c r="F1175" t="s">
        <v>36</v>
      </c>
      <c r="G1175" t="s">
        <v>37</v>
      </c>
      <c r="H1175" t="s">
        <v>53</v>
      </c>
      <c r="I1175">
        <v>1</v>
      </c>
      <c r="J1175" t="b">
        <v>0</v>
      </c>
      <c r="K1175" t="b">
        <v>0</v>
      </c>
      <c r="L1175" s="1">
        <v>105000</v>
      </c>
      <c r="M1175" s="2">
        <v>44432</v>
      </c>
      <c r="N1175" s="2">
        <v>44470</v>
      </c>
      <c r="O1175" s="2">
        <v>55397</v>
      </c>
      <c r="P1175">
        <v>360</v>
      </c>
      <c r="Q1175" s="3">
        <v>434.59999999999997</v>
      </c>
      <c r="R1175">
        <v>2.875</v>
      </c>
      <c r="S1175" t="s">
        <v>924</v>
      </c>
      <c r="T1175" s="4">
        <v>155556</v>
      </c>
      <c r="U1175" s="7">
        <f>V1175+W1175</f>
        <v>2049.4999999999973</v>
      </c>
      <c r="V1175" s="7">
        <f t="shared" si="60"/>
        <v>871.49999999999727</v>
      </c>
      <c r="W1175" s="7">
        <v>1178</v>
      </c>
      <c r="AA1175" t="b">
        <v>0</v>
      </c>
      <c r="AB1175">
        <v>0</v>
      </c>
      <c r="AC1175">
        <v>0</v>
      </c>
      <c r="AD1175" t="b">
        <v>0</v>
      </c>
      <c r="AE1175" t="s">
        <v>39</v>
      </c>
      <c r="AF1175" t="b">
        <v>0</v>
      </c>
      <c r="AG1175">
        <v>1</v>
      </c>
      <c r="AH1175">
        <v>43</v>
      </c>
      <c r="AI1175" s="6">
        <v>1075</v>
      </c>
      <c r="AJ1175">
        <v>679</v>
      </c>
      <c r="AK1175" t="s">
        <v>43</v>
      </c>
      <c r="AL1175" t="s">
        <v>50</v>
      </c>
      <c r="AM1175" s="9">
        <v>1.05</v>
      </c>
      <c r="AN1175">
        <f>_xlfn.XLOOKUP(S1175,[1]umbs_prices!$A:$A,[1]umbs_prices!$D:$D)</f>
        <v>104.17</v>
      </c>
      <c r="AO1175" s="11">
        <f t="shared" si="61"/>
        <v>4.170000000000007E-2</v>
      </c>
      <c r="AP1175" s="13">
        <f>(AM1175-1)*L1175</f>
        <v>5250.0000000000045</v>
      </c>
      <c r="AQ1175" s="8">
        <f>AO1175*L1175</f>
        <v>4378.5000000000073</v>
      </c>
      <c r="AR1175" s="1">
        <f t="shared" si="62"/>
        <v>871.49999999999727</v>
      </c>
      <c r="AS1175" s="8">
        <f>AQ1175+AR1175</f>
        <v>5250.0000000000045</v>
      </c>
      <c r="AT1175" s="8">
        <f>AS1175-X1175</f>
        <v>5250.0000000000045</v>
      </c>
      <c r="AU1175" s="11">
        <f>AT1175/L1175</f>
        <v>5.0000000000000044E-2</v>
      </c>
      <c r="AV1175">
        <f>(_xlfn.XLOOKUP(A1175,[2]loan_data!$A:$A,[2]loan_data!$Z:$Z)-100)%</f>
        <v>4.1700000000000015E-2</v>
      </c>
      <c r="AW1175" t="str">
        <f>_xlfn.XLOOKUP(A1175,[2]loan_data!$A:$A,[2]loan_data!$AA:$AA)</f>
        <v>umbs_price</v>
      </c>
      <c r="AX1175" s="8">
        <f>AV1175*L1175</f>
        <v>4378.5000000000018</v>
      </c>
    </row>
    <row r="1176" spans="1:50" x14ac:dyDescent="0.2">
      <c r="A1176">
        <v>5028104</v>
      </c>
      <c r="B1176" t="s">
        <v>68</v>
      </c>
      <c r="C1176" t="s">
        <v>117</v>
      </c>
      <c r="D1176" t="b">
        <v>1</v>
      </c>
      <c r="E1176" t="s">
        <v>35</v>
      </c>
      <c r="F1176" t="s">
        <v>36</v>
      </c>
      <c r="G1176" t="s">
        <v>37</v>
      </c>
      <c r="H1176" t="s">
        <v>60</v>
      </c>
      <c r="I1176">
        <v>1</v>
      </c>
      <c r="J1176" t="b">
        <v>0</v>
      </c>
      <c r="K1176" t="b">
        <v>0</v>
      </c>
      <c r="L1176" s="1">
        <v>385000</v>
      </c>
      <c r="M1176" s="2">
        <v>44434</v>
      </c>
      <c r="N1176" s="2">
        <v>44470</v>
      </c>
      <c r="O1176" s="2">
        <v>49919</v>
      </c>
      <c r="P1176">
        <v>180</v>
      </c>
      <c r="Q1176" s="3">
        <v>2471.6400000000003</v>
      </c>
      <c r="R1176">
        <v>1.99</v>
      </c>
      <c r="S1176" t="s">
        <v>925</v>
      </c>
      <c r="T1176" s="4">
        <v>452250</v>
      </c>
      <c r="U1176" s="7">
        <f>V1176+W1176</f>
        <v>31462.000000000007</v>
      </c>
      <c r="V1176" s="7">
        <f t="shared" si="60"/>
        <v>29067.500000000007</v>
      </c>
      <c r="W1176" s="7">
        <v>2394.5</v>
      </c>
      <c r="AA1176" t="b">
        <v>0</v>
      </c>
      <c r="AB1176">
        <v>0</v>
      </c>
      <c r="AC1176">
        <v>0</v>
      </c>
      <c r="AD1176" t="b">
        <v>0</v>
      </c>
      <c r="AE1176" t="s">
        <v>39</v>
      </c>
      <c r="AF1176" t="b">
        <v>0</v>
      </c>
      <c r="AG1176">
        <v>1</v>
      </c>
      <c r="AH1176">
        <v>120</v>
      </c>
      <c r="AI1176" s="6">
        <v>4200</v>
      </c>
      <c r="AJ1176">
        <v>679</v>
      </c>
      <c r="AK1176" t="s">
        <v>40</v>
      </c>
      <c r="AL1176" t="s">
        <v>50</v>
      </c>
      <c r="AM1176" s="9">
        <v>1.05</v>
      </c>
      <c r="AN1176">
        <f>_xlfn.XLOOKUP(S1176,[1]umbs_prices!$A:$A,[1]umbs_prices!$D:$D)</f>
        <v>97.45</v>
      </c>
      <c r="AO1176" s="11">
        <f t="shared" si="61"/>
        <v>-2.5499999999999967E-2</v>
      </c>
      <c r="AP1176" s="13">
        <f>(AM1176-1)*L1176</f>
        <v>19250.000000000018</v>
      </c>
      <c r="AQ1176" s="8">
        <f>AO1176*L1176</f>
        <v>-9817.4999999999873</v>
      </c>
      <c r="AR1176" s="1">
        <f t="shared" si="62"/>
        <v>29067.500000000007</v>
      </c>
      <c r="AS1176" s="8">
        <f>AQ1176+AR1176</f>
        <v>19250.000000000022</v>
      </c>
      <c r="AT1176" s="8">
        <f>AS1176-X1176</f>
        <v>19250.000000000022</v>
      </c>
      <c r="AU1176" s="11">
        <f>AT1176/L1176</f>
        <v>5.0000000000000058E-2</v>
      </c>
      <c r="AV1176">
        <f>(_xlfn.XLOOKUP(A1176,[2]loan_data!$A:$A,[2]loan_data!$Z:$Z)-100)%</f>
        <v>-2.5499999999999971E-2</v>
      </c>
      <c r="AW1176" t="str">
        <f>_xlfn.XLOOKUP(A1176,[2]loan_data!$A:$A,[2]loan_data!$AA:$AA)</f>
        <v>umbs_price</v>
      </c>
      <c r="AX1176" s="8">
        <f>AV1176*L1176</f>
        <v>-9817.4999999999891</v>
      </c>
    </row>
    <row r="1177" spans="1:50" x14ac:dyDescent="0.2">
      <c r="A1177">
        <v>5028112</v>
      </c>
      <c r="B1177" t="s">
        <v>33</v>
      </c>
      <c r="C1177" t="s">
        <v>112</v>
      </c>
      <c r="D1177" t="b">
        <v>1</v>
      </c>
      <c r="E1177" t="s">
        <v>35</v>
      </c>
      <c r="F1177" t="s">
        <v>36</v>
      </c>
      <c r="G1177" t="s">
        <v>37</v>
      </c>
      <c r="H1177" t="s">
        <v>53</v>
      </c>
      <c r="I1177">
        <v>1</v>
      </c>
      <c r="J1177" t="b">
        <v>0</v>
      </c>
      <c r="K1177" t="b">
        <v>0</v>
      </c>
      <c r="L1177" s="1">
        <v>165000</v>
      </c>
      <c r="M1177" s="2">
        <v>44435</v>
      </c>
      <c r="N1177" s="2">
        <v>44470</v>
      </c>
      <c r="O1177" s="2">
        <v>55397</v>
      </c>
      <c r="P1177">
        <v>360</v>
      </c>
      <c r="Q1177" s="3">
        <v>672.06</v>
      </c>
      <c r="R1177">
        <v>2.75</v>
      </c>
      <c r="S1177" t="s">
        <v>922</v>
      </c>
      <c r="T1177" s="4">
        <v>300000</v>
      </c>
      <c r="U1177" s="7">
        <f>V1177+W1177</f>
        <v>3198.5000000000009</v>
      </c>
      <c r="V1177" s="7">
        <f t="shared" si="60"/>
        <v>2986.5000000000009</v>
      </c>
      <c r="W1177" s="7">
        <v>212</v>
      </c>
      <c r="AA1177" t="b">
        <v>0</v>
      </c>
      <c r="AB1177">
        <v>0</v>
      </c>
      <c r="AC1177">
        <v>0</v>
      </c>
      <c r="AD1177" t="b">
        <v>0</v>
      </c>
      <c r="AE1177" t="s">
        <v>39</v>
      </c>
      <c r="AF1177" t="b">
        <v>0</v>
      </c>
      <c r="AG1177">
        <v>1</v>
      </c>
      <c r="AH1177">
        <v>51</v>
      </c>
      <c r="AI1177" s="6">
        <v>1488</v>
      </c>
      <c r="AJ1177">
        <v>679</v>
      </c>
      <c r="AK1177" t="s">
        <v>43</v>
      </c>
      <c r="AL1177" t="s">
        <v>50</v>
      </c>
      <c r="AM1177" s="9">
        <v>1.05</v>
      </c>
      <c r="AN1177">
        <f>_xlfn.XLOOKUP(S1177,[1]umbs_prices!$A:$A,[1]umbs_prices!$D:$D)</f>
        <v>103.19</v>
      </c>
      <c r="AO1177" s="11">
        <f t="shared" si="61"/>
        <v>3.1900000000000039E-2</v>
      </c>
      <c r="AP1177" s="13">
        <f>(AM1177-1)*L1177</f>
        <v>8250.0000000000073</v>
      </c>
      <c r="AQ1177" s="8">
        <f>AO1177*L1177</f>
        <v>5263.5000000000064</v>
      </c>
      <c r="AR1177" s="1">
        <f t="shared" si="62"/>
        <v>2986.5000000000009</v>
      </c>
      <c r="AS1177" s="8">
        <f>AQ1177+AR1177</f>
        <v>8250.0000000000073</v>
      </c>
      <c r="AT1177" s="8">
        <f>AS1177-X1177</f>
        <v>8250.0000000000073</v>
      </c>
      <c r="AU1177" s="11">
        <f>AT1177/L1177</f>
        <v>5.0000000000000044E-2</v>
      </c>
      <c r="AV1177">
        <f>(_xlfn.XLOOKUP(A1177,[2]loan_data!$A:$A,[2]loan_data!$Z:$Z)-100)%</f>
        <v>3.1899999999999977E-2</v>
      </c>
      <c r="AW1177" t="str">
        <f>_xlfn.XLOOKUP(A1177,[2]loan_data!$A:$A,[2]loan_data!$AA:$AA)</f>
        <v>umbs_price</v>
      </c>
      <c r="AX1177" s="8">
        <f>AV1177*L1177</f>
        <v>5263.4999999999964</v>
      </c>
    </row>
    <row r="1178" spans="1:50" x14ac:dyDescent="0.2">
      <c r="A1178">
        <v>5028636</v>
      </c>
      <c r="B1178" t="s">
        <v>33</v>
      </c>
      <c r="C1178" t="s">
        <v>220</v>
      </c>
      <c r="D1178" t="b">
        <v>1</v>
      </c>
      <c r="E1178" t="s">
        <v>35</v>
      </c>
      <c r="F1178" t="s">
        <v>36</v>
      </c>
      <c r="G1178" t="s">
        <v>37</v>
      </c>
      <c r="H1178" t="s">
        <v>38</v>
      </c>
      <c r="I1178">
        <v>1</v>
      </c>
      <c r="J1178" t="b">
        <v>0</v>
      </c>
      <c r="K1178" t="b">
        <v>0</v>
      </c>
      <c r="L1178" s="1">
        <v>295000</v>
      </c>
      <c r="M1178" s="2">
        <v>44438</v>
      </c>
      <c r="N1178" s="2">
        <v>44470</v>
      </c>
      <c r="O1178" s="2">
        <v>55397</v>
      </c>
      <c r="P1178">
        <v>360</v>
      </c>
      <c r="Q1178" s="3">
        <v>1239.06</v>
      </c>
      <c r="R1178">
        <v>2.99</v>
      </c>
      <c r="S1178" t="s">
        <v>922</v>
      </c>
      <c r="T1178" s="4">
        <v>453847</v>
      </c>
      <c r="U1178" s="7">
        <f>V1178+W1178</f>
        <v>6543.5000000000018</v>
      </c>
      <c r="V1178" s="7">
        <f t="shared" si="60"/>
        <v>5339.5000000000018</v>
      </c>
      <c r="W1178" s="7">
        <v>1204</v>
      </c>
      <c r="AA1178" t="b">
        <v>0</v>
      </c>
      <c r="AB1178">
        <v>0</v>
      </c>
      <c r="AC1178">
        <v>0</v>
      </c>
      <c r="AD1178" t="b">
        <v>0</v>
      </c>
      <c r="AE1178" t="s">
        <v>39</v>
      </c>
      <c r="AF1178" t="b">
        <v>0</v>
      </c>
      <c r="AG1178">
        <v>1</v>
      </c>
      <c r="AH1178">
        <v>135</v>
      </c>
      <c r="AI1178" s="6">
        <v>2700</v>
      </c>
      <c r="AJ1178">
        <v>679</v>
      </c>
      <c r="AK1178" t="s">
        <v>40</v>
      </c>
      <c r="AL1178" t="s">
        <v>50</v>
      </c>
      <c r="AM1178" s="9">
        <v>1.05</v>
      </c>
      <c r="AN1178">
        <f>_xlfn.XLOOKUP(S1178,[1]umbs_prices!$A:$A,[1]umbs_prices!$D:$D)</f>
        <v>103.19</v>
      </c>
      <c r="AO1178" s="11">
        <f t="shared" si="61"/>
        <v>3.1900000000000039E-2</v>
      </c>
      <c r="AP1178" s="13">
        <f>(AM1178-1)*L1178</f>
        <v>14750.000000000013</v>
      </c>
      <c r="AQ1178" s="8">
        <f>AO1178*L1178</f>
        <v>9410.5000000000109</v>
      </c>
      <c r="AR1178" s="1">
        <f t="shared" si="62"/>
        <v>5339.5000000000018</v>
      </c>
      <c r="AS1178" s="8">
        <f>AQ1178+AR1178</f>
        <v>14750.000000000013</v>
      </c>
      <c r="AT1178" s="8">
        <f>AS1178-X1178</f>
        <v>14750.000000000013</v>
      </c>
      <c r="AU1178" s="11">
        <f>AT1178/L1178</f>
        <v>5.0000000000000044E-2</v>
      </c>
      <c r="AV1178">
        <f>(_xlfn.XLOOKUP(A1178,[2]loan_data!$A:$A,[2]loan_data!$Z:$Z)-100)%</f>
        <v>3.1899999999999977E-2</v>
      </c>
      <c r="AW1178" t="str">
        <f>_xlfn.XLOOKUP(A1178,[2]loan_data!$A:$A,[2]loan_data!$AA:$AA)</f>
        <v>umbs_price</v>
      </c>
      <c r="AX1178" s="8">
        <f>AV1178*L1178</f>
        <v>9410.4999999999927</v>
      </c>
    </row>
    <row r="1179" spans="1:50" x14ac:dyDescent="0.2">
      <c r="A1179">
        <v>5028736</v>
      </c>
      <c r="B1179" t="s">
        <v>387</v>
      </c>
      <c r="C1179" t="s">
        <v>122</v>
      </c>
      <c r="D1179" t="b">
        <v>1</v>
      </c>
      <c r="E1179" t="s">
        <v>35</v>
      </c>
      <c r="F1179" t="s">
        <v>36</v>
      </c>
      <c r="G1179" t="s">
        <v>37</v>
      </c>
      <c r="H1179" t="s">
        <v>38</v>
      </c>
      <c r="I1179">
        <v>1</v>
      </c>
      <c r="J1179" t="b">
        <v>0</v>
      </c>
      <c r="K1179" t="b">
        <v>0</v>
      </c>
      <c r="L1179" s="1">
        <v>175000</v>
      </c>
      <c r="M1179" s="2">
        <v>44438</v>
      </c>
      <c r="N1179" s="2">
        <v>44470</v>
      </c>
      <c r="O1179" s="2">
        <v>48823</v>
      </c>
      <c r="P1179">
        <v>144</v>
      </c>
      <c r="Q1179" s="3">
        <v>1385.25</v>
      </c>
      <c r="R1179">
        <v>2.25</v>
      </c>
      <c r="S1179" t="s">
        <v>919</v>
      </c>
      <c r="T1179" s="4">
        <v>265152</v>
      </c>
      <c r="U1179" s="7">
        <f>V1179+W1179</f>
        <v>4295.5000000000082</v>
      </c>
      <c r="V1179" s="7">
        <f t="shared" si="60"/>
        <v>3447.5000000000082</v>
      </c>
      <c r="W1179" s="7">
        <v>848</v>
      </c>
      <c r="AA1179" t="b">
        <v>0</v>
      </c>
      <c r="AB1179">
        <v>0</v>
      </c>
      <c r="AC1179">
        <v>0</v>
      </c>
      <c r="AD1179" t="b">
        <v>0</v>
      </c>
      <c r="AE1179" t="s">
        <v>39</v>
      </c>
      <c r="AF1179" t="b">
        <v>0</v>
      </c>
      <c r="AG1179">
        <v>1</v>
      </c>
      <c r="AH1179">
        <v>68</v>
      </c>
      <c r="AI1179" s="6">
        <v>2607</v>
      </c>
      <c r="AJ1179">
        <v>679</v>
      </c>
      <c r="AK1179" t="s">
        <v>40</v>
      </c>
      <c r="AL1179" t="s">
        <v>50</v>
      </c>
      <c r="AM1179" s="9">
        <v>1.05</v>
      </c>
      <c r="AN1179">
        <f>_xlfn.XLOOKUP(S1179,[1]umbs_prices!$A:$A,[1]umbs_prices!$D:$D)</f>
        <v>103.03</v>
      </c>
      <c r="AO1179" s="11">
        <f t="shared" si="61"/>
        <v>3.0299999999999994E-2</v>
      </c>
      <c r="AP1179" s="13">
        <f>(AM1179-1)*L1179</f>
        <v>8750.0000000000073</v>
      </c>
      <c r="AQ1179" s="8">
        <f>AO1179*L1179</f>
        <v>5302.4999999999991</v>
      </c>
      <c r="AR1179" s="1">
        <f t="shared" si="62"/>
        <v>3447.5000000000082</v>
      </c>
      <c r="AS1179" s="8">
        <f>AQ1179+AR1179</f>
        <v>8750.0000000000073</v>
      </c>
      <c r="AT1179" s="8">
        <f>AS1179-X1179</f>
        <v>8750.0000000000073</v>
      </c>
      <c r="AU1179" s="11">
        <f>AT1179/L1179</f>
        <v>5.0000000000000044E-2</v>
      </c>
      <c r="AV1179">
        <f>(_xlfn.XLOOKUP(A1179,[2]loan_data!$A:$A,[2]loan_data!$Z:$Z)-100)%</f>
        <v>3.0300000000000011E-2</v>
      </c>
      <c r="AW1179" t="str">
        <f>_xlfn.XLOOKUP(A1179,[2]loan_data!$A:$A,[2]loan_data!$AA:$AA)</f>
        <v>umbs_price</v>
      </c>
      <c r="AX1179" s="8">
        <f>AV1179*L1179</f>
        <v>5302.5000000000018</v>
      </c>
    </row>
    <row r="1180" spans="1:50" x14ac:dyDescent="0.2">
      <c r="A1180">
        <v>5028862</v>
      </c>
      <c r="B1180" t="s">
        <v>33</v>
      </c>
      <c r="C1180" t="s">
        <v>96</v>
      </c>
      <c r="D1180" t="b">
        <v>1</v>
      </c>
      <c r="E1180" t="s">
        <v>35</v>
      </c>
      <c r="F1180" t="s">
        <v>36</v>
      </c>
      <c r="G1180" t="s">
        <v>37</v>
      </c>
      <c r="H1180" t="s">
        <v>38</v>
      </c>
      <c r="I1180">
        <v>1</v>
      </c>
      <c r="J1180" t="b">
        <v>0</v>
      </c>
      <c r="K1180" t="b">
        <v>0</v>
      </c>
      <c r="L1180" s="1">
        <v>245000</v>
      </c>
      <c r="M1180" s="2">
        <v>44440</v>
      </c>
      <c r="N1180" s="2">
        <v>44470</v>
      </c>
      <c r="O1180" s="2">
        <v>55397</v>
      </c>
      <c r="P1180">
        <v>360</v>
      </c>
      <c r="Q1180" s="3">
        <v>950.31999999999994</v>
      </c>
      <c r="R1180">
        <v>2.375</v>
      </c>
      <c r="S1180" t="s">
        <v>921</v>
      </c>
      <c r="T1180" s="4">
        <v>583334</v>
      </c>
      <c r="U1180" s="7">
        <f>V1180+W1180</f>
        <v>13558.500000000033</v>
      </c>
      <c r="V1180" s="7">
        <f t="shared" si="60"/>
        <v>12544.000000000033</v>
      </c>
      <c r="W1180" s="7">
        <v>1014.5</v>
      </c>
      <c r="AA1180" t="b">
        <v>0</v>
      </c>
      <c r="AB1180">
        <v>0</v>
      </c>
      <c r="AC1180">
        <v>0</v>
      </c>
      <c r="AD1180" t="b">
        <v>0</v>
      </c>
      <c r="AE1180" t="s">
        <v>39</v>
      </c>
      <c r="AF1180" t="b">
        <v>0</v>
      </c>
      <c r="AG1180">
        <v>1</v>
      </c>
      <c r="AH1180">
        <v>34</v>
      </c>
      <c r="AI1180" s="6">
        <v>1559</v>
      </c>
      <c r="AJ1180">
        <v>679</v>
      </c>
      <c r="AK1180" t="s">
        <v>58</v>
      </c>
      <c r="AL1180" t="s">
        <v>50</v>
      </c>
      <c r="AM1180" s="9">
        <v>1.05</v>
      </c>
      <c r="AN1180">
        <f>_xlfn.XLOOKUP(S1180,[1]umbs_prices!$A:$A,[1]umbs_prices!$D:$D)</f>
        <v>99.88</v>
      </c>
      <c r="AO1180" s="11">
        <f t="shared" si="61"/>
        <v>-1.2000000000000899E-3</v>
      </c>
      <c r="AP1180" s="13">
        <f>(AM1180-1)*L1180</f>
        <v>12250.000000000011</v>
      </c>
      <c r="AQ1180" s="8">
        <f>AO1180*L1180</f>
        <v>-294.000000000022</v>
      </c>
      <c r="AR1180" s="1">
        <f t="shared" si="62"/>
        <v>12544.000000000033</v>
      </c>
      <c r="AS1180" s="8">
        <f>AQ1180+AR1180</f>
        <v>12250.000000000011</v>
      </c>
      <c r="AT1180" s="8">
        <f>AS1180-X1180</f>
        <v>12250.000000000011</v>
      </c>
      <c r="AU1180" s="11">
        <f>AT1180/L1180</f>
        <v>5.0000000000000044E-2</v>
      </c>
      <c r="AV1180">
        <f>(_xlfn.XLOOKUP(A1180,[2]loan_data!$A:$A,[2]loan_data!$Z:$Z)-100)%</f>
        <v>-1.2000000000000454E-3</v>
      </c>
      <c r="AW1180" t="str">
        <f>_xlfn.XLOOKUP(A1180,[2]loan_data!$A:$A,[2]loan_data!$AA:$AA)</f>
        <v>umbs_price</v>
      </c>
      <c r="AX1180" s="8">
        <f>AV1180*L1180</f>
        <v>-294.00000000001114</v>
      </c>
    </row>
    <row r="1181" spans="1:50" x14ac:dyDescent="0.2">
      <c r="A1181">
        <v>5028926</v>
      </c>
      <c r="B1181" t="s">
        <v>63</v>
      </c>
      <c r="C1181" t="s">
        <v>205</v>
      </c>
      <c r="D1181" t="b">
        <v>1</v>
      </c>
      <c r="E1181" t="s">
        <v>35</v>
      </c>
      <c r="F1181" t="s">
        <v>36</v>
      </c>
      <c r="G1181" t="s">
        <v>37</v>
      </c>
      <c r="H1181" t="s">
        <v>38</v>
      </c>
      <c r="I1181">
        <v>1</v>
      </c>
      <c r="J1181" t="b">
        <v>0</v>
      </c>
      <c r="K1181" t="b">
        <v>0</v>
      </c>
      <c r="L1181" s="1">
        <v>195000</v>
      </c>
      <c r="M1181" s="2">
        <v>44440</v>
      </c>
      <c r="N1181" s="2">
        <v>44470</v>
      </c>
      <c r="O1181" s="2">
        <v>49919</v>
      </c>
      <c r="P1181">
        <v>180</v>
      </c>
      <c r="Q1181" s="3">
        <v>1320.29</v>
      </c>
      <c r="R1181">
        <v>2.75</v>
      </c>
      <c r="S1181" t="s">
        <v>922</v>
      </c>
      <c r="T1181" s="4">
        <v>493921</v>
      </c>
      <c r="U1181" s="7">
        <f>V1181+W1181</f>
        <v>5529.0000000000018</v>
      </c>
      <c r="V1181" s="7">
        <f t="shared" si="60"/>
        <v>3529.5000000000018</v>
      </c>
      <c r="W1181" s="7">
        <v>1999.5</v>
      </c>
      <c r="AA1181" t="b">
        <v>0</v>
      </c>
      <c r="AB1181">
        <v>0</v>
      </c>
      <c r="AC1181">
        <v>0</v>
      </c>
      <c r="AD1181" t="b">
        <v>0</v>
      </c>
      <c r="AE1181" t="s">
        <v>45</v>
      </c>
      <c r="AF1181" t="b">
        <v>0</v>
      </c>
      <c r="AG1181">
        <v>3</v>
      </c>
      <c r="AH1181">
        <v>154</v>
      </c>
      <c r="AI1181" s="6">
        <v>3594</v>
      </c>
      <c r="AJ1181">
        <v>679</v>
      </c>
      <c r="AK1181" t="s">
        <v>40</v>
      </c>
      <c r="AL1181" t="s">
        <v>50</v>
      </c>
      <c r="AM1181" s="9">
        <v>1.05</v>
      </c>
      <c r="AN1181">
        <f>_xlfn.XLOOKUP(S1181,[1]umbs_prices!$A:$A,[1]umbs_prices!$D:$D)</f>
        <v>103.19</v>
      </c>
      <c r="AO1181" s="11">
        <f t="shared" si="61"/>
        <v>3.1900000000000039E-2</v>
      </c>
      <c r="AP1181" s="13">
        <f>(AM1181-1)*L1181</f>
        <v>9750.0000000000091</v>
      </c>
      <c r="AQ1181" s="8">
        <f>AO1181*L1181</f>
        <v>6220.5000000000073</v>
      </c>
      <c r="AR1181" s="1">
        <f t="shared" si="62"/>
        <v>3529.5000000000018</v>
      </c>
      <c r="AS1181" s="8">
        <f>AQ1181+AR1181</f>
        <v>9750.0000000000091</v>
      </c>
      <c r="AT1181" s="8">
        <f>AS1181-X1181</f>
        <v>9750.0000000000091</v>
      </c>
      <c r="AU1181" s="11">
        <f>AT1181/L1181</f>
        <v>5.0000000000000044E-2</v>
      </c>
      <c r="AV1181">
        <f>(_xlfn.XLOOKUP(A1181,[2]loan_data!$A:$A,[2]loan_data!$Z:$Z)-100)%</f>
        <v>3.1899999999999977E-2</v>
      </c>
      <c r="AW1181" t="str">
        <f>_xlfn.XLOOKUP(A1181,[2]loan_data!$A:$A,[2]loan_data!$AA:$AA)</f>
        <v>umbs_price</v>
      </c>
      <c r="AX1181" s="8">
        <f>AV1181*L1181</f>
        <v>6220.4999999999955</v>
      </c>
    </row>
    <row r="1182" spans="1:50" x14ac:dyDescent="0.2">
      <c r="A1182">
        <v>5028994</v>
      </c>
      <c r="B1182" t="s">
        <v>51</v>
      </c>
      <c r="C1182" t="s">
        <v>104</v>
      </c>
      <c r="D1182" t="b">
        <v>1</v>
      </c>
      <c r="E1182" t="s">
        <v>35</v>
      </c>
      <c r="F1182" t="s">
        <v>36</v>
      </c>
      <c r="G1182" t="s">
        <v>37</v>
      </c>
      <c r="H1182" t="s">
        <v>53</v>
      </c>
      <c r="I1182">
        <v>1</v>
      </c>
      <c r="J1182" t="b">
        <v>0</v>
      </c>
      <c r="K1182" t="b">
        <v>0</v>
      </c>
      <c r="L1182" s="1">
        <v>135000</v>
      </c>
      <c r="M1182" s="2">
        <v>44441</v>
      </c>
      <c r="N1182" s="2">
        <v>44470</v>
      </c>
      <c r="O1182" s="2">
        <v>55397</v>
      </c>
      <c r="P1182">
        <v>360</v>
      </c>
      <c r="Q1182" s="3">
        <v>549.87</v>
      </c>
      <c r="R1182">
        <v>2.75</v>
      </c>
      <c r="S1182" t="s">
        <v>922</v>
      </c>
      <c r="T1182" s="4">
        <v>251163</v>
      </c>
      <c r="U1182" s="7">
        <f>V1182+W1182</f>
        <v>4283.0000000000009</v>
      </c>
      <c r="V1182" s="7">
        <f t="shared" si="60"/>
        <v>2443.5000000000009</v>
      </c>
      <c r="W1182" s="7">
        <v>1839.5</v>
      </c>
      <c r="AA1182" t="b">
        <v>0</v>
      </c>
      <c r="AB1182">
        <v>0</v>
      </c>
      <c r="AC1182">
        <v>0</v>
      </c>
      <c r="AD1182" t="b">
        <v>0</v>
      </c>
      <c r="AE1182" t="s">
        <v>39</v>
      </c>
      <c r="AF1182" t="b">
        <v>0</v>
      </c>
      <c r="AG1182">
        <v>1</v>
      </c>
      <c r="AH1182">
        <v>84</v>
      </c>
      <c r="AI1182" s="6">
        <v>770</v>
      </c>
      <c r="AJ1182">
        <v>679</v>
      </c>
      <c r="AK1182" t="s">
        <v>43</v>
      </c>
      <c r="AL1182" t="s">
        <v>50</v>
      </c>
      <c r="AM1182" s="9">
        <v>1.05</v>
      </c>
      <c r="AN1182">
        <f>_xlfn.XLOOKUP(S1182,[1]umbs_prices!$A:$A,[1]umbs_prices!$D:$D)</f>
        <v>103.19</v>
      </c>
      <c r="AO1182" s="11">
        <f t="shared" si="61"/>
        <v>3.1900000000000039E-2</v>
      </c>
      <c r="AP1182" s="13">
        <f>(AM1182-1)*L1182</f>
        <v>6750.0000000000064</v>
      </c>
      <c r="AQ1182" s="8">
        <f>AO1182*L1182</f>
        <v>4306.5000000000055</v>
      </c>
      <c r="AR1182" s="1">
        <f t="shared" si="62"/>
        <v>2443.5000000000009</v>
      </c>
      <c r="AS1182" s="8">
        <f>AQ1182+AR1182</f>
        <v>6750.0000000000064</v>
      </c>
      <c r="AT1182" s="8">
        <f>AS1182-X1182</f>
        <v>6750.0000000000064</v>
      </c>
      <c r="AU1182" s="11">
        <f>AT1182/L1182</f>
        <v>5.0000000000000044E-2</v>
      </c>
      <c r="AV1182">
        <f>(_xlfn.XLOOKUP(A1182,[2]loan_data!$A:$A,[2]loan_data!$Z:$Z)-100)%</f>
        <v>3.1899999999999977E-2</v>
      </c>
      <c r="AW1182" t="str">
        <f>_xlfn.XLOOKUP(A1182,[2]loan_data!$A:$A,[2]loan_data!$AA:$AA)</f>
        <v>umbs_price</v>
      </c>
      <c r="AX1182" s="8">
        <f>AV1182*L1182</f>
        <v>4306.4999999999973</v>
      </c>
    </row>
    <row r="1183" spans="1:50" x14ac:dyDescent="0.2">
      <c r="A1183">
        <v>5029098</v>
      </c>
      <c r="B1183" t="s">
        <v>120</v>
      </c>
      <c r="C1183" t="s">
        <v>49</v>
      </c>
      <c r="D1183" t="b">
        <v>1</v>
      </c>
      <c r="E1183" t="s">
        <v>35</v>
      </c>
      <c r="F1183" t="s">
        <v>36</v>
      </c>
      <c r="G1183" t="s">
        <v>37</v>
      </c>
      <c r="H1183" t="s">
        <v>53</v>
      </c>
      <c r="I1183">
        <v>1</v>
      </c>
      <c r="J1183" t="b">
        <v>0</v>
      </c>
      <c r="K1183" t="b">
        <v>0</v>
      </c>
      <c r="L1183" s="1">
        <v>235000</v>
      </c>
      <c r="M1183" s="2">
        <v>44441</v>
      </c>
      <c r="N1183" s="2">
        <v>44470</v>
      </c>
      <c r="O1183" s="2">
        <v>49919</v>
      </c>
      <c r="P1183">
        <v>180</v>
      </c>
      <c r="Q1183" s="3">
        <v>1591.12</v>
      </c>
      <c r="R1183">
        <v>2.75</v>
      </c>
      <c r="S1183" t="s">
        <v>922</v>
      </c>
      <c r="T1183" s="4">
        <v>461146</v>
      </c>
      <c r="U1183" s="7">
        <f>V1183+W1183</f>
        <v>4403.5000000000018</v>
      </c>
      <c r="V1183" s="7">
        <f t="shared" si="60"/>
        <v>4253.5000000000018</v>
      </c>
      <c r="W1183" s="7">
        <v>150</v>
      </c>
      <c r="AA1183" t="b">
        <v>0</v>
      </c>
      <c r="AB1183">
        <v>0</v>
      </c>
      <c r="AC1183">
        <v>0</v>
      </c>
      <c r="AD1183" t="b">
        <v>0</v>
      </c>
      <c r="AE1183" t="s">
        <v>39</v>
      </c>
      <c r="AF1183" t="b">
        <v>0</v>
      </c>
      <c r="AG1183">
        <v>1</v>
      </c>
      <c r="AH1183">
        <v>105</v>
      </c>
      <c r="AI1183" s="6">
        <v>2625</v>
      </c>
      <c r="AJ1183">
        <v>679</v>
      </c>
      <c r="AK1183" t="s">
        <v>40</v>
      </c>
      <c r="AL1183" t="s">
        <v>50</v>
      </c>
      <c r="AM1183" s="9">
        <v>1.05</v>
      </c>
      <c r="AN1183">
        <f>_xlfn.XLOOKUP(S1183,[1]umbs_prices!$A:$A,[1]umbs_prices!$D:$D)</f>
        <v>103.19</v>
      </c>
      <c r="AO1183" s="11">
        <f t="shared" si="61"/>
        <v>3.1900000000000039E-2</v>
      </c>
      <c r="AP1183" s="13">
        <f>(AM1183-1)*L1183</f>
        <v>11750.000000000011</v>
      </c>
      <c r="AQ1183" s="8">
        <f>AO1183*L1183</f>
        <v>7496.5000000000091</v>
      </c>
      <c r="AR1183" s="1">
        <f t="shared" si="62"/>
        <v>4253.5000000000018</v>
      </c>
      <c r="AS1183" s="8">
        <f>AQ1183+AR1183</f>
        <v>11750.000000000011</v>
      </c>
      <c r="AT1183" s="8">
        <f>AS1183-X1183</f>
        <v>11750.000000000011</v>
      </c>
      <c r="AU1183" s="11">
        <f>AT1183/L1183</f>
        <v>5.0000000000000044E-2</v>
      </c>
      <c r="AV1183">
        <f>(_xlfn.XLOOKUP(A1183,[2]loan_data!$A:$A,[2]loan_data!$Z:$Z)-100)%</f>
        <v>3.1899999999999977E-2</v>
      </c>
      <c r="AW1183" t="str">
        <f>_xlfn.XLOOKUP(A1183,[2]loan_data!$A:$A,[2]loan_data!$AA:$AA)</f>
        <v>umbs_price</v>
      </c>
      <c r="AX1183" s="8">
        <f>AV1183*L1183</f>
        <v>7496.4999999999945</v>
      </c>
    </row>
    <row r="1184" spans="1:50" x14ac:dyDescent="0.2">
      <c r="A1184">
        <v>5029318</v>
      </c>
      <c r="B1184" t="s">
        <v>61</v>
      </c>
      <c r="C1184" t="s">
        <v>333</v>
      </c>
      <c r="D1184" t="b">
        <v>1</v>
      </c>
      <c r="E1184" t="s">
        <v>35</v>
      </c>
      <c r="F1184" t="s">
        <v>36</v>
      </c>
      <c r="G1184" t="s">
        <v>37</v>
      </c>
      <c r="H1184" t="s">
        <v>60</v>
      </c>
      <c r="I1184">
        <v>1</v>
      </c>
      <c r="J1184" t="b">
        <v>0</v>
      </c>
      <c r="K1184" t="b">
        <v>0</v>
      </c>
      <c r="L1184" s="1">
        <v>225000</v>
      </c>
      <c r="M1184" s="2">
        <v>44442</v>
      </c>
      <c r="N1184" s="2">
        <v>44470</v>
      </c>
      <c r="O1184" s="2">
        <v>55397</v>
      </c>
      <c r="P1184">
        <v>360</v>
      </c>
      <c r="Q1184" s="3">
        <v>976.56999999999994</v>
      </c>
      <c r="R1184">
        <v>3.25</v>
      </c>
      <c r="S1184" t="s">
        <v>920</v>
      </c>
      <c r="T1184" s="4">
        <v>300000</v>
      </c>
      <c r="U1184" s="7">
        <f>V1184+W1184</f>
        <v>3779.0000000000018</v>
      </c>
      <c r="V1184" s="7">
        <f t="shared" si="60"/>
        <v>877.50000000000182</v>
      </c>
      <c r="W1184" s="7">
        <v>2901.5</v>
      </c>
      <c r="AA1184" t="b">
        <v>0</v>
      </c>
      <c r="AB1184">
        <v>0</v>
      </c>
      <c r="AC1184">
        <v>0</v>
      </c>
      <c r="AD1184" t="b">
        <v>0</v>
      </c>
      <c r="AE1184" t="s">
        <v>45</v>
      </c>
      <c r="AF1184" t="b">
        <v>0</v>
      </c>
      <c r="AG1184">
        <v>1</v>
      </c>
      <c r="AH1184">
        <v>127</v>
      </c>
      <c r="AI1184" s="6">
        <v>1905</v>
      </c>
      <c r="AJ1184">
        <v>679</v>
      </c>
      <c r="AK1184" t="s">
        <v>40</v>
      </c>
      <c r="AL1184" t="s">
        <v>41</v>
      </c>
      <c r="AM1184" s="9">
        <v>1.05</v>
      </c>
      <c r="AN1184">
        <f>_xlfn.XLOOKUP(S1184,[1]umbs_prices!$A:$A,[1]umbs_prices!$D:$D)</f>
        <v>104.61</v>
      </c>
      <c r="AO1184" s="11">
        <f t="shared" si="61"/>
        <v>4.610000000000003E-2</v>
      </c>
      <c r="AP1184" s="13">
        <f>(AM1184-1)*L1184</f>
        <v>11250.000000000009</v>
      </c>
      <c r="AQ1184" s="8">
        <f>AO1184*L1184</f>
        <v>10372.500000000007</v>
      </c>
      <c r="AR1184" s="1">
        <f t="shared" si="62"/>
        <v>877.50000000000182</v>
      </c>
      <c r="AS1184" s="8">
        <f>AQ1184+AR1184</f>
        <v>11250.000000000009</v>
      </c>
      <c r="AT1184" s="8">
        <f>AS1184-X1184</f>
        <v>11250.000000000009</v>
      </c>
      <c r="AU1184" s="11">
        <f>AT1184/L1184</f>
        <v>5.0000000000000037E-2</v>
      </c>
      <c r="AV1184">
        <f>(_xlfn.XLOOKUP(A1184,[2]loan_data!$A:$A,[2]loan_data!$Z:$Z)-100)%</f>
        <v>4.6099999999999995E-2</v>
      </c>
      <c r="AW1184" t="str">
        <f>_xlfn.XLOOKUP(A1184,[2]loan_data!$A:$A,[2]loan_data!$AA:$AA)</f>
        <v>umbs_price</v>
      </c>
      <c r="AX1184" s="8">
        <f>AV1184*L1184</f>
        <v>10372.499999999998</v>
      </c>
    </row>
    <row r="1185" spans="1:52" x14ac:dyDescent="0.2">
      <c r="A1185">
        <v>5029506</v>
      </c>
      <c r="B1185" t="s">
        <v>73</v>
      </c>
      <c r="C1185" t="s">
        <v>111</v>
      </c>
      <c r="D1185" t="b">
        <v>0</v>
      </c>
      <c r="E1185" t="s">
        <v>35</v>
      </c>
      <c r="F1185" t="s">
        <v>36</v>
      </c>
      <c r="G1185" t="s">
        <v>37</v>
      </c>
      <c r="H1185" t="s">
        <v>38</v>
      </c>
      <c r="I1185">
        <v>1</v>
      </c>
      <c r="J1185" t="b">
        <v>0</v>
      </c>
      <c r="K1185" t="b">
        <v>0</v>
      </c>
      <c r="L1185" s="1">
        <v>835000</v>
      </c>
      <c r="M1185" s="2">
        <v>44442</v>
      </c>
      <c r="N1185" s="2">
        <v>44470</v>
      </c>
      <c r="O1185" s="2">
        <v>55397</v>
      </c>
      <c r="P1185">
        <v>360</v>
      </c>
      <c r="Q1185" s="3">
        <v>3681.1600000000003</v>
      </c>
      <c r="R1185">
        <v>3.375</v>
      </c>
      <c r="S1185" t="s">
        <v>920</v>
      </c>
      <c r="T1185" s="4">
        <v>1003558</v>
      </c>
      <c r="U1185" s="7">
        <f>V1185+W1185</f>
        <v>7003.5000000000146</v>
      </c>
      <c r="V1185" s="7">
        <f t="shared" si="60"/>
        <v>3256.5000000000146</v>
      </c>
      <c r="W1185" s="7">
        <v>3747</v>
      </c>
      <c r="AA1185" t="b">
        <v>0</v>
      </c>
      <c r="AB1185">
        <v>0</v>
      </c>
      <c r="AC1185">
        <v>0</v>
      </c>
      <c r="AD1185" t="b">
        <v>0</v>
      </c>
      <c r="AE1185" t="s">
        <v>39</v>
      </c>
      <c r="AF1185" t="b">
        <v>0</v>
      </c>
      <c r="AG1185">
        <v>1</v>
      </c>
      <c r="AH1185">
        <v>400</v>
      </c>
      <c r="AI1185" s="6">
        <v>12667</v>
      </c>
      <c r="AJ1185">
        <v>679</v>
      </c>
      <c r="AK1185" t="s">
        <v>43</v>
      </c>
      <c r="AM1185" s="9">
        <v>1.05</v>
      </c>
      <c r="AN1185">
        <f>_xlfn.XLOOKUP(S1185,[1]umbs_prices!$A:$A,[1]umbs_prices!$D:$D)</f>
        <v>104.61</v>
      </c>
      <c r="AO1185" s="11">
        <f t="shared" si="61"/>
        <v>4.610000000000003E-2</v>
      </c>
      <c r="AP1185" s="13">
        <f>(AM1185-1)*L1185</f>
        <v>41750.000000000036</v>
      </c>
      <c r="AQ1185" s="8">
        <f>AO1185*L1185</f>
        <v>38493.500000000022</v>
      </c>
      <c r="AR1185" s="1">
        <f t="shared" si="62"/>
        <v>3256.5000000000146</v>
      </c>
      <c r="AS1185" s="8">
        <f>AQ1185+AR1185</f>
        <v>41750.000000000036</v>
      </c>
      <c r="AT1185" s="8">
        <f>AS1185-X1185</f>
        <v>41750.000000000036</v>
      </c>
      <c r="AU1185" s="11">
        <f>AT1185/L1185</f>
        <v>5.0000000000000044E-2</v>
      </c>
      <c r="AV1185">
        <f>(_xlfn.XLOOKUP(A1185,[2]loan_data!$A:$A,[2]loan_data!$Z:$Z)-100)%</f>
        <v>4.6099999999999995E-2</v>
      </c>
      <c r="AW1185" t="str">
        <f>_xlfn.XLOOKUP(A1185,[2]loan_data!$A:$A,[2]loan_data!$AA:$AA)</f>
        <v>umbs_price</v>
      </c>
      <c r="AX1185" s="8">
        <f>AV1185*L1185</f>
        <v>38493.499999999993</v>
      </c>
    </row>
    <row r="1186" spans="1:52" x14ac:dyDescent="0.2">
      <c r="A1186">
        <v>5029510</v>
      </c>
      <c r="B1186" t="s">
        <v>33</v>
      </c>
      <c r="C1186" t="s">
        <v>164</v>
      </c>
      <c r="D1186" t="b">
        <v>1</v>
      </c>
      <c r="E1186" t="s">
        <v>35</v>
      </c>
      <c r="F1186" t="s">
        <v>36</v>
      </c>
      <c r="G1186" t="s">
        <v>37</v>
      </c>
      <c r="H1186" t="s">
        <v>60</v>
      </c>
      <c r="I1186">
        <v>1</v>
      </c>
      <c r="J1186" t="b">
        <v>0</v>
      </c>
      <c r="K1186" t="b">
        <v>0</v>
      </c>
      <c r="L1186" s="1">
        <v>525000</v>
      </c>
      <c r="M1186" s="2">
        <v>44442</v>
      </c>
      <c r="N1186" s="2">
        <v>44470</v>
      </c>
      <c r="O1186" s="2">
        <v>55397</v>
      </c>
      <c r="P1186">
        <v>360</v>
      </c>
      <c r="Q1186" s="3">
        <v>2138.3700000000003</v>
      </c>
      <c r="R1186">
        <v>2.75</v>
      </c>
      <c r="S1186" t="s">
        <v>924</v>
      </c>
      <c r="T1186" s="4">
        <v>552632</v>
      </c>
      <c r="U1186" s="7">
        <f>V1186+W1186</f>
        <v>4967.4999999999854</v>
      </c>
      <c r="V1186" s="7">
        <f t="shared" si="60"/>
        <v>4357.4999999999854</v>
      </c>
      <c r="W1186" s="7">
        <v>610</v>
      </c>
      <c r="X1186">
        <v>1006.19</v>
      </c>
      <c r="AA1186" t="b">
        <v>0</v>
      </c>
      <c r="AB1186">
        <v>0</v>
      </c>
      <c r="AC1186">
        <v>0</v>
      </c>
      <c r="AD1186" t="b">
        <v>0</v>
      </c>
      <c r="AE1186" t="s">
        <v>39</v>
      </c>
      <c r="AF1186" t="b">
        <v>0</v>
      </c>
      <c r="AG1186">
        <v>1</v>
      </c>
      <c r="AH1186">
        <v>83</v>
      </c>
      <c r="AI1186" s="6">
        <v>2975</v>
      </c>
      <c r="AJ1186">
        <v>679</v>
      </c>
      <c r="AK1186" t="s">
        <v>40</v>
      </c>
      <c r="AL1186" t="s">
        <v>50</v>
      </c>
      <c r="AM1186" s="9">
        <v>1.05</v>
      </c>
      <c r="AN1186">
        <f>_xlfn.XLOOKUP(S1186,[1]umbs_prices!$A:$A,[1]umbs_prices!$D:$D)</f>
        <v>104.17</v>
      </c>
      <c r="AO1186" s="11">
        <f t="shared" si="61"/>
        <v>4.170000000000007E-2</v>
      </c>
      <c r="AP1186" s="13">
        <f>(AM1186-1)*L1186</f>
        <v>26250.000000000022</v>
      </c>
      <c r="AQ1186" s="8">
        <f>AO1186*L1186</f>
        <v>21892.500000000036</v>
      </c>
      <c r="AR1186" s="1">
        <f t="shared" si="62"/>
        <v>4357.4999999999854</v>
      </c>
      <c r="AS1186" s="8">
        <f>AQ1186+AR1186</f>
        <v>26250.000000000022</v>
      </c>
      <c r="AT1186" s="8">
        <f>AS1186-X1186</f>
        <v>25243.810000000023</v>
      </c>
      <c r="AU1186" s="11">
        <f>AT1186/L1186</f>
        <v>4.8083447619047662E-2</v>
      </c>
      <c r="AV1186">
        <f>(_xlfn.XLOOKUP(A1186,[2]loan_data!$A:$A,[2]loan_data!$Z:$Z)-100)%</f>
        <v>4.1700000000000015E-2</v>
      </c>
      <c r="AW1186" t="str">
        <f>_xlfn.XLOOKUP(A1186,[2]loan_data!$A:$A,[2]loan_data!$AA:$AA)</f>
        <v>umbs_price</v>
      </c>
      <c r="AX1186" s="8">
        <f>AV1186*L1186</f>
        <v>21892.500000000007</v>
      </c>
    </row>
    <row r="1187" spans="1:52" x14ac:dyDescent="0.2">
      <c r="A1187">
        <v>5029522</v>
      </c>
      <c r="B1187" t="s">
        <v>84</v>
      </c>
      <c r="C1187" t="s">
        <v>527</v>
      </c>
      <c r="D1187" t="b">
        <v>1</v>
      </c>
      <c r="E1187" t="s">
        <v>35</v>
      </c>
      <c r="F1187" t="s">
        <v>36</v>
      </c>
      <c r="G1187" t="s">
        <v>37</v>
      </c>
      <c r="H1187" t="s">
        <v>60</v>
      </c>
      <c r="I1187">
        <v>1</v>
      </c>
      <c r="J1187" t="b">
        <v>0</v>
      </c>
      <c r="K1187" t="b">
        <v>0</v>
      </c>
      <c r="L1187" s="1">
        <v>395000</v>
      </c>
      <c r="M1187" s="2">
        <v>44443</v>
      </c>
      <c r="N1187" s="2">
        <v>44470</v>
      </c>
      <c r="O1187" s="2">
        <v>55397</v>
      </c>
      <c r="P1187">
        <v>360</v>
      </c>
      <c r="Q1187" s="3">
        <v>1608.87</v>
      </c>
      <c r="R1187">
        <v>2.75</v>
      </c>
      <c r="S1187" t="s">
        <v>922</v>
      </c>
      <c r="T1187" s="4">
        <v>416272</v>
      </c>
      <c r="U1187" s="7">
        <f>V1187+W1187</f>
        <v>10267.230000000001</v>
      </c>
      <c r="V1187" s="7">
        <f t="shared" si="60"/>
        <v>7149.5000000000018</v>
      </c>
      <c r="W1187" s="7">
        <v>3117.7299999999996</v>
      </c>
      <c r="AA1187" t="b">
        <v>0</v>
      </c>
      <c r="AB1187">
        <v>0</v>
      </c>
      <c r="AC1187">
        <v>0</v>
      </c>
      <c r="AD1187" t="b">
        <v>0</v>
      </c>
      <c r="AE1187" t="s">
        <v>39</v>
      </c>
      <c r="AF1187" t="b">
        <v>0</v>
      </c>
      <c r="AG1187">
        <v>1</v>
      </c>
      <c r="AH1187">
        <v>125</v>
      </c>
      <c r="AI1187" s="6">
        <v>2396</v>
      </c>
      <c r="AJ1187">
        <v>679</v>
      </c>
      <c r="AK1187" t="s">
        <v>40</v>
      </c>
      <c r="AL1187" t="s">
        <v>50</v>
      </c>
      <c r="AM1187" s="9">
        <v>1.05</v>
      </c>
      <c r="AN1187">
        <f>_xlfn.XLOOKUP(S1187,[1]umbs_prices!$A:$A,[1]umbs_prices!$D:$D)</f>
        <v>103.19</v>
      </c>
      <c r="AO1187" s="11">
        <f t="shared" si="61"/>
        <v>3.1900000000000039E-2</v>
      </c>
      <c r="AP1187" s="13">
        <f>(AM1187-1)*L1187</f>
        <v>19750.000000000018</v>
      </c>
      <c r="AQ1187" s="8">
        <f>AO1187*L1187</f>
        <v>12600.500000000016</v>
      </c>
      <c r="AR1187" s="1">
        <f t="shared" si="62"/>
        <v>7149.5000000000018</v>
      </c>
      <c r="AS1187" s="8">
        <f>AQ1187+AR1187</f>
        <v>19750.000000000018</v>
      </c>
      <c r="AT1187" s="8">
        <f>AS1187-X1187</f>
        <v>19750.000000000018</v>
      </c>
      <c r="AU1187" s="11">
        <f>AT1187/L1187</f>
        <v>5.0000000000000044E-2</v>
      </c>
      <c r="AV1187">
        <f>(_xlfn.XLOOKUP(A1187,[2]loan_data!$A:$A,[2]loan_data!$Z:$Z)-100)%</f>
        <v>3.1899999999999977E-2</v>
      </c>
      <c r="AW1187" t="str">
        <f>_xlfn.XLOOKUP(A1187,[2]loan_data!$A:$A,[2]loan_data!$AA:$AA)</f>
        <v>umbs_price</v>
      </c>
      <c r="AX1187" s="8">
        <f>AV1187*L1187</f>
        <v>12600.499999999991</v>
      </c>
    </row>
    <row r="1188" spans="1:52" x14ac:dyDescent="0.2">
      <c r="A1188">
        <v>5029526</v>
      </c>
      <c r="B1188" t="s">
        <v>51</v>
      </c>
      <c r="C1188" t="s">
        <v>528</v>
      </c>
      <c r="D1188" t="b">
        <v>1</v>
      </c>
      <c r="E1188" t="s">
        <v>35</v>
      </c>
      <c r="F1188" t="s">
        <v>36</v>
      </c>
      <c r="G1188" t="s">
        <v>37</v>
      </c>
      <c r="H1188" t="s">
        <v>38</v>
      </c>
      <c r="I1188">
        <v>1</v>
      </c>
      <c r="J1188" t="b">
        <v>0</v>
      </c>
      <c r="K1188" t="b">
        <v>0</v>
      </c>
      <c r="L1188" s="1">
        <v>275000</v>
      </c>
      <c r="M1188" s="2">
        <v>44443</v>
      </c>
      <c r="N1188" s="2">
        <v>44470</v>
      </c>
      <c r="O1188" s="2">
        <v>55397</v>
      </c>
      <c r="P1188">
        <v>360</v>
      </c>
      <c r="Q1188" s="3">
        <v>1120.0999999999999</v>
      </c>
      <c r="R1188">
        <v>2.75</v>
      </c>
      <c r="S1188" t="s">
        <v>922</v>
      </c>
      <c r="T1188" s="4">
        <v>336969</v>
      </c>
      <c r="U1188" s="7">
        <f>V1188+W1188</f>
        <v>7057.0000000000018</v>
      </c>
      <c r="V1188" s="7">
        <f t="shared" si="60"/>
        <v>4977.5000000000018</v>
      </c>
      <c r="W1188" s="7">
        <v>2079.5</v>
      </c>
      <c r="AA1188" t="b">
        <v>0</v>
      </c>
      <c r="AB1188">
        <v>0</v>
      </c>
      <c r="AC1188">
        <v>0</v>
      </c>
      <c r="AD1188" t="b">
        <v>0</v>
      </c>
      <c r="AE1188" t="s">
        <v>39</v>
      </c>
      <c r="AF1188" t="b">
        <v>0</v>
      </c>
      <c r="AG1188">
        <v>1</v>
      </c>
      <c r="AH1188">
        <v>104</v>
      </c>
      <c r="AI1188" s="6">
        <v>3034</v>
      </c>
      <c r="AJ1188">
        <v>679</v>
      </c>
      <c r="AK1188" t="s">
        <v>58</v>
      </c>
      <c r="AL1188" t="s">
        <v>50</v>
      </c>
      <c r="AM1188" s="9">
        <v>1.05</v>
      </c>
      <c r="AN1188">
        <f>_xlfn.XLOOKUP(S1188,[1]umbs_prices!$A:$A,[1]umbs_prices!$D:$D)</f>
        <v>103.19</v>
      </c>
      <c r="AO1188" s="11">
        <f t="shared" si="61"/>
        <v>3.1900000000000039E-2</v>
      </c>
      <c r="AP1188" s="13">
        <f>(AM1188-1)*L1188</f>
        <v>13750.000000000013</v>
      </c>
      <c r="AQ1188" s="8">
        <f>AO1188*L1188</f>
        <v>8772.5000000000109</v>
      </c>
      <c r="AR1188" s="1">
        <f t="shared" si="62"/>
        <v>4977.5000000000018</v>
      </c>
      <c r="AS1188" s="8">
        <f>AQ1188+AR1188</f>
        <v>13750.000000000013</v>
      </c>
      <c r="AT1188" s="8">
        <f>AS1188-X1188</f>
        <v>13750.000000000013</v>
      </c>
      <c r="AU1188" s="11">
        <f>AT1188/L1188</f>
        <v>5.0000000000000044E-2</v>
      </c>
      <c r="AV1188">
        <f>(_xlfn.XLOOKUP(A1188,[2]loan_data!$A:$A,[2]loan_data!$Z:$Z)-100)%</f>
        <v>3.1899999999999977E-2</v>
      </c>
      <c r="AW1188" t="str">
        <f>_xlfn.XLOOKUP(A1188,[2]loan_data!$A:$A,[2]loan_data!$AA:$AA)</f>
        <v>umbs_price</v>
      </c>
      <c r="AX1188" s="8">
        <f>AV1188*L1188</f>
        <v>8772.4999999999945</v>
      </c>
    </row>
    <row r="1189" spans="1:52" x14ac:dyDescent="0.2">
      <c r="A1189">
        <v>5029864</v>
      </c>
      <c r="B1189" t="s">
        <v>88</v>
      </c>
      <c r="C1189" t="s">
        <v>66</v>
      </c>
      <c r="D1189" t="b">
        <v>1</v>
      </c>
      <c r="E1189" t="s">
        <v>35</v>
      </c>
      <c r="F1189" t="s">
        <v>36</v>
      </c>
      <c r="G1189" t="s">
        <v>37</v>
      </c>
      <c r="H1189" t="s">
        <v>53</v>
      </c>
      <c r="I1189">
        <v>1</v>
      </c>
      <c r="J1189" t="b">
        <v>0</v>
      </c>
      <c r="K1189" t="b">
        <v>0</v>
      </c>
      <c r="L1189" s="1">
        <v>225000</v>
      </c>
      <c r="M1189" s="2">
        <v>44443</v>
      </c>
      <c r="N1189" s="2">
        <v>44470</v>
      </c>
      <c r="O1189" s="2">
        <v>55397</v>
      </c>
      <c r="P1189">
        <v>360</v>
      </c>
      <c r="Q1189" s="3">
        <v>916.45</v>
      </c>
      <c r="R1189">
        <v>2.75</v>
      </c>
      <c r="S1189" t="s">
        <v>924</v>
      </c>
      <c r="T1189" s="4">
        <v>293773</v>
      </c>
      <c r="U1189" s="7">
        <f>V1189+W1189</f>
        <v>3519.2499999999936</v>
      </c>
      <c r="V1189" s="7">
        <f t="shared" si="60"/>
        <v>1867.4999999999927</v>
      </c>
      <c r="W1189" s="7">
        <v>1651.7500000000009</v>
      </c>
      <c r="AA1189" t="b">
        <v>0</v>
      </c>
      <c r="AB1189">
        <v>0</v>
      </c>
      <c r="AC1189">
        <v>0</v>
      </c>
      <c r="AD1189" t="b">
        <v>0</v>
      </c>
      <c r="AE1189" t="s">
        <v>39</v>
      </c>
      <c r="AF1189" t="b">
        <v>0</v>
      </c>
      <c r="AG1189">
        <v>1</v>
      </c>
      <c r="AH1189">
        <v>37</v>
      </c>
      <c r="AI1189" s="6">
        <v>1265</v>
      </c>
      <c r="AJ1189">
        <v>679</v>
      </c>
      <c r="AK1189" t="s">
        <v>40</v>
      </c>
      <c r="AL1189" t="s">
        <v>41</v>
      </c>
      <c r="AM1189" s="9">
        <v>1.05</v>
      </c>
      <c r="AN1189">
        <f>_xlfn.XLOOKUP(S1189,[1]umbs_prices!$A:$A,[1]umbs_prices!$D:$D)</f>
        <v>104.17</v>
      </c>
      <c r="AO1189" s="11">
        <f t="shared" si="61"/>
        <v>4.170000000000007E-2</v>
      </c>
      <c r="AP1189" s="13">
        <f>(AM1189-1)*L1189</f>
        <v>11250.000000000009</v>
      </c>
      <c r="AQ1189" s="8">
        <f>AO1189*L1189</f>
        <v>9382.5000000000164</v>
      </c>
      <c r="AR1189" s="1">
        <f t="shared" si="62"/>
        <v>1867.4999999999927</v>
      </c>
      <c r="AS1189" s="8">
        <f>AQ1189+AR1189</f>
        <v>11250.000000000009</v>
      </c>
      <c r="AT1189" s="8">
        <f>AS1189-X1189</f>
        <v>11250.000000000009</v>
      </c>
      <c r="AU1189" s="11">
        <f>AT1189/L1189</f>
        <v>5.0000000000000037E-2</v>
      </c>
      <c r="AV1189">
        <f>(_xlfn.XLOOKUP(A1189,[2]loan_data!$A:$A,[2]loan_data!$Z:$Z)-100)%</f>
        <v>4.1700000000000015E-2</v>
      </c>
      <c r="AW1189" t="str">
        <f>_xlfn.XLOOKUP(A1189,[2]loan_data!$A:$A,[2]loan_data!$AA:$AA)</f>
        <v>umbs_price</v>
      </c>
      <c r="AX1189" s="8">
        <f>AV1189*L1189</f>
        <v>9382.5000000000036</v>
      </c>
    </row>
    <row r="1190" spans="1:52" x14ac:dyDescent="0.2">
      <c r="A1190">
        <v>5030151</v>
      </c>
      <c r="B1190" t="s">
        <v>150</v>
      </c>
      <c r="C1190" t="s">
        <v>529</v>
      </c>
      <c r="D1190" t="b">
        <v>1</v>
      </c>
      <c r="E1190" t="s">
        <v>35</v>
      </c>
      <c r="F1190" t="s">
        <v>36</v>
      </c>
      <c r="G1190" t="s">
        <v>37</v>
      </c>
      <c r="H1190" t="s">
        <v>38</v>
      </c>
      <c r="I1190">
        <v>1</v>
      </c>
      <c r="J1190" t="b">
        <v>0</v>
      </c>
      <c r="K1190" t="b">
        <v>0</v>
      </c>
      <c r="L1190" s="1">
        <v>225000</v>
      </c>
      <c r="M1190" s="2">
        <v>44443</v>
      </c>
      <c r="N1190" s="2">
        <v>44470</v>
      </c>
      <c r="O1190" s="2">
        <v>48823</v>
      </c>
      <c r="P1190">
        <v>144</v>
      </c>
      <c r="Q1190" s="3">
        <v>1754.86</v>
      </c>
      <c r="R1190">
        <v>1.99</v>
      </c>
      <c r="S1190" t="s">
        <v>925</v>
      </c>
      <c r="T1190" s="4">
        <v>346154</v>
      </c>
      <c r="U1190" s="7">
        <f>V1190+W1190</f>
        <v>18159.419999999998</v>
      </c>
      <c r="V1190" s="7">
        <f t="shared" si="60"/>
        <v>16987.5</v>
      </c>
      <c r="W1190" s="7">
        <v>1171.92</v>
      </c>
      <c r="AA1190" t="b">
        <v>0</v>
      </c>
      <c r="AB1190">
        <v>0</v>
      </c>
      <c r="AC1190">
        <v>0</v>
      </c>
      <c r="AD1190" t="b">
        <v>0</v>
      </c>
      <c r="AE1190" t="s">
        <v>39</v>
      </c>
      <c r="AF1190" t="b">
        <v>0</v>
      </c>
      <c r="AG1190">
        <v>1</v>
      </c>
      <c r="AH1190">
        <v>93</v>
      </c>
      <c r="AI1190" s="6">
        <v>2403</v>
      </c>
      <c r="AJ1190">
        <v>679</v>
      </c>
      <c r="AK1190" t="s">
        <v>43</v>
      </c>
      <c r="AL1190" t="s">
        <v>50</v>
      </c>
      <c r="AM1190" s="9">
        <v>1.05</v>
      </c>
      <c r="AN1190">
        <f>_xlfn.XLOOKUP(S1190,[1]umbs_prices!$A:$A,[1]umbs_prices!$D:$D)</f>
        <v>97.45</v>
      </c>
      <c r="AO1190" s="11">
        <f t="shared" si="61"/>
        <v>-2.5499999999999967E-2</v>
      </c>
      <c r="AP1190" s="13">
        <f>(AM1190-1)*L1190</f>
        <v>11250.000000000009</v>
      </c>
      <c r="AQ1190" s="8">
        <f>AO1190*L1190</f>
        <v>-5737.4999999999927</v>
      </c>
      <c r="AR1190" s="1">
        <f t="shared" si="62"/>
        <v>16987.5</v>
      </c>
      <c r="AS1190" s="8">
        <f>AQ1190+AR1190</f>
        <v>11250.000000000007</v>
      </c>
      <c r="AT1190" s="8">
        <f>AS1190-X1190</f>
        <v>11250.000000000007</v>
      </c>
      <c r="AU1190" s="11">
        <f>AT1190/L1190</f>
        <v>5.0000000000000031E-2</v>
      </c>
      <c r="AV1190">
        <f>(_xlfn.XLOOKUP(A1190,[2]loan_data!$A:$A,[2]loan_data!$Z:$Z)-100)%</f>
        <v>-2.5499999999999971E-2</v>
      </c>
      <c r="AW1190" t="str">
        <f>_xlfn.XLOOKUP(A1190,[2]loan_data!$A:$A,[2]loan_data!$AA:$AA)</f>
        <v>umbs_price</v>
      </c>
      <c r="AX1190" s="8">
        <f>AV1190*L1190</f>
        <v>-5737.4999999999936</v>
      </c>
    </row>
    <row r="1191" spans="1:52" x14ac:dyDescent="0.2">
      <c r="A1191">
        <v>5030324</v>
      </c>
      <c r="B1191" t="s">
        <v>33</v>
      </c>
      <c r="C1191" t="s">
        <v>112</v>
      </c>
      <c r="D1191" t="b">
        <v>1</v>
      </c>
      <c r="E1191" t="s">
        <v>35</v>
      </c>
      <c r="F1191" t="s">
        <v>36</v>
      </c>
      <c r="G1191" t="s">
        <v>37</v>
      </c>
      <c r="H1191" t="s">
        <v>60</v>
      </c>
      <c r="I1191">
        <v>1</v>
      </c>
      <c r="J1191" t="b">
        <v>0</v>
      </c>
      <c r="K1191" t="b">
        <v>0</v>
      </c>
      <c r="L1191" s="1">
        <v>425000</v>
      </c>
      <c r="M1191" s="2">
        <v>44447</v>
      </c>
      <c r="N1191" s="2">
        <v>44470</v>
      </c>
      <c r="O1191" s="2">
        <v>55397</v>
      </c>
      <c r="P1191">
        <v>360</v>
      </c>
      <c r="Q1191" s="3">
        <v>1759.08</v>
      </c>
      <c r="R1191">
        <v>2.875</v>
      </c>
      <c r="S1191" t="s">
        <v>922</v>
      </c>
      <c r="T1191" s="4">
        <v>531250</v>
      </c>
      <c r="U1191" s="7">
        <f>V1191+W1191</f>
        <v>10170.270000000002</v>
      </c>
      <c r="V1191" s="7">
        <f t="shared" si="60"/>
        <v>7692.5000000000018</v>
      </c>
      <c r="W1191" s="7">
        <v>2477.77</v>
      </c>
      <c r="AA1191" t="b">
        <v>0</v>
      </c>
      <c r="AB1191">
        <v>0</v>
      </c>
      <c r="AC1191">
        <v>0</v>
      </c>
      <c r="AD1191" t="b">
        <v>0</v>
      </c>
      <c r="AE1191" t="s">
        <v>39</v>
      </c>
      <c r="AF1191" t="b">
        <v>0</v>
      </c>
      <c r="AG1191">
        <v>1</v>
      </c>
      <c r="AH1191">
        <v>75</v>
      </c>
      <c r="AI1191" s="6">
        <v>2500</v>
      </c>
      <c r="AJ1191">
        <v>679</v>
      </c>
      <c r="AK1191" t="s">
        <v>58</v>
      </c>
      <c r="AL1191" t="s">
        <v>50</v>
      </c>
      <c r="AM1191" s="9">
        <v>1.05</v>
      </c>
      <c r="AN1191">
        <f>_xlfn.XLOOKUP(S1191,[1]umbs_prices!$A:$A,[1]umbs_prices!$D:$D)</f>
        <v>103.19</v>
      </c>
      <c r="AO1191" s="11">
        <f t="shared" si="61"/>
        <v>3.1900000000000039E-2</v>
      </c>
      <c r="AP1191" s="13">
        <f>(AM1191-1)*L1191</f>
        <v>21250.000000000018</v>
      </c>
      <c r="AQ1191" s="8">
        <f>AO1191*L1191</f>
        <v>13557.500000000016</v>
      </c>
      <c r="AR1191" s="1">
        <f t="shared" si="62"/>
        <v>7692.5000000000018</v>
      </c>
      <c r="AS1191" s="8">
        <f>AQ1191+AR1191</f>
        <v>21250.000000000018</v>
      </c>
      <c r="AT1191" s="8">
        <f>AS1191-X1191</f>
        <v>21250.000000000018</v>
      </c>
      <c r="AU1191" s="11">
        <f>AT1191/L1191</f>
        <v>5.0000000000000044E-2</v>
      </c>
      <c r="AV1191">
        <f>(_xlfn.XLOOKUP(A1191,[2]loan_data!$A:$A,[2]loan_data!$Z:$Z)-100)%</f>
        <v>3.1899999999999977E-2</v>
      </c>
      <c r="AW1191" t="str">
        <f>_xlfn.XLOOKUP(A1191,[2]loan_data!$A:$A,[2]loan_data!$AA:$AA)</f>
        <v>umbs_price</v>
      </c>
      <c r="AX1191" s="8">
        <f>AV1191*L1191</f>
        <v>13557.499999999991</v>
      </c>
    </row>
    <row r="1192" spans="1:52" x14ac:dyDescent="0.2">
      <c r="A1192">
        <v>5030388</v>
      </c>
      <c r="B1192" t="s">
        <v>33</v>
      </c>
      <c r="C1192" t="s">
        <v>164</v>
      </c>
      <c r="D1192" t="b">
        <v>1</v>
      </c>
      <c r="E1192" t="s">
        <v>35</v>
      </c>
      <c r="F1192" t="s">
        <v>36</v>
      </c>
      <c r="G1192" t="s">
        <v>37</v>
      </c>
      <c r="H1192" t="s">
        <v>38</v>
      </c>
      <c r="I1192">
        <v>1</v>
      </c>
      <c r="J1192" t="b">
        <v>0</v>
      </c>
      <c r="K1192" t="b">
        <v>0</v>
      </c>
      <c r="L1192" s="1">
        <v>555000</v>
      </c>
      <c r="M1192" s="2">
        <v>44447</v>
      </c>
      <c r="N1192" s="2">
        <v>44470</v>
      </c>
      <c r="O1192" s="2">
        <v>55397</v>
      </c>
      <c r="P1192">
        <v>360</v>
      </c>
      <c r="Q1192" s="3">
        <v>2260.5600000000004</v>
      </c>
      <c r="R1192">
        <v>2.75</v>
      </c>
      <c r="S1192" t="s">
        <v>922</v>
      </c>
      <c r="T1192" s="4">
        <v>970111</v>
      </c>
      <c r="U1192" s="7">
        <f>V1192+W1192</f>
        <v>11991.200000000004</v>
      </c>
      <c r="V1192" s="7">
        <f t="shared" si="60"/>
        <v>10045.500000000004</v>
      </c>
      <c r="W1192" s="7">
        <v>1945.6999999999998</v>
      </c>
      <c r="AA1192" t="b">
        <v>0</v>
      </c>
      <c r="AB1192">
        <v>0</v>
      </c>
      <c r="AC1192">
        <v>0</v>
      </c>
      <c r="AD1192" t="b">
        <v>0</v>
      </c>
      <c r="AE1192" t="s">
        <v>39</v>
      </c>
      <c r="AF1192" t="b">
        <v>0</v>
      </c>
      <c r="AG1192">
        <v>1</v>
      </c>
      <c r="AH1192">
        <v>162</v>
      </c>
      <c r="AI1192" s="6">
        <v>4050</v>
      </c>
      <c r="AJ1192">
        <v>679</v>
      </c>
      <c r="AK1192" t="s">
        <v>58</v>
      </c>
      <c r="AL1192" t="s">
        <v>50</v>
      </c>
      <c r="AM1192" s="9">
        <v>1.05</v>
      </c>
      <c r="AN1192">
        <f>_xlfn.XLOOKUP(S1192,[1]umbs_prices!$A:$A,[1]umbs_prices!$D:$D)</f>
        <v>103.19</v>
      </c>
      <c r="AO1192" s="11">
        <f t="shared" si="61"/>
        <v>3.1900000000000039E-2</v>
      </c>
      <c r="AP1192" s="13">
        <f>(AM1192-1)*L1192</f>
        <v>27750.000000000025</v>
      </c>
      <c r="AQ1192" s="8">
        <f>AO1192*L1192</f>
        <v>17704.500000000022</v>
      </c>
      <c r="AR1192" s="1">
        <f t="shared" si="62"/>
        <v>10045.500000000004</v>
      </c>
      <c r="AS1192" s="8">
        <f>AQ1192+AR1192</f>
        <v>27750.000000000025</v>
      </c>
      <c r="AT1192" s="8">
        <f>AS1192-X1192</f>
        <v>27750.000000000025</v>
      </c>
      <c r="AU1192" s="11">
        <f>AT1192/L1192</f>
        <v>5.0000000000000044E-2</v>
      </c>
      <c r="AV1192">
        <f>(_xlfn.XLOOKUP(A1192,[2]loan_data!$A:$A,[2]loan_data!$Z:$Z)-100)%</f>
        <v>3.1899999999999977E-2</v>
      </c>
      <c r="AW1192" t="str">
        <f>_xlfn.XLOOKUP(A1192,[2]loan_data!$A:$A,[2]loan_data!$AA:$AA)</f>
        <v>umbs_price</v>
      </c>
      <c r="AX1192" s="8">
        <f>AV1192*L1192</f>
        <v>17704.499999999985</v>
      </c>
    </row>
    <row r="1193" spans="1:52" x14ac:dyDescent="0.2">
      <c r="A1193">
        <v>5030508</v>
      </c>
      <c r="B1193" t="s">
        <v>33</v>
      </c>
      <c r="C1193" t="s">
        <v>220</v>
      </c>
      <c r="D1193" t="b">
        <v>1</v>
      </c>
      <c r="E1193" t="s">
        <v>35</v>
      </c>
      <c r="F1193" t="s">
        <v>36</v>
      </c>
      <c r="G1193" t="s">
        <v>37</v>
      </c>
      <c r="H1193" t="s">
        <v>38</v>
      </c>
      <c r="I1193">
        <v>1</v>
      </c>
      <c r="J1193" t="b">
        <v>0</v>
      </c>
      <c r="K1193" t="b">
        <v>0</v>
      </c>
      <c r="L1193" s="1">
        <v>325000</v>
      </c>
      <c r="M1193" s="2">
        <v>44447</v>
      </c>
      <c r="N1193" s="2">
        <v>44470</v>
      </c>
      <c r="O1193" s="2">
        <v>49919</v>
      </c>
      <c r="P1193">
        <v>180</v>
      </c>
      <c r="Q1193" s="3">
        <v>2125.0500000000002</v>
      </c>
      <c r="R1193">
        <v>2.25</v>
      </c>
      <c r="S1193" t="s">
        <v>921</v>
      </c>
      <c r="T1193" s="4">
        <v>555176</v>
      </c>
      <c r="U1193" s="7">
        <f>V1193+W1193</f>
        <v>19209.500000000044</v>
      </c>
      <c r="V1193" s="7">
        <f t="shared" si="60"/>
        <v>16640.000000000044</v>
      </c>
      <c r="W1193" s="7">
        <v>2569.5</v>
      </c>
      <c r="AA1193" t="b">
        <v>0</v>
      </c>
      <c r="AB1193">
        <v>0</v>
      </c>
      <c r="AC1193">
        <v>0</v>
      </c>
      <c r="AD1193" t="b">
        <v>0</v>
      </c>
      <c r="AE1193" t="s">
        <v>39</v>
      </c>
      <c r="AF1193" t="b">
        <v>0</v>
      </c>
      <c r="AG1193">
        <v>1</v>
      </c>
      <c r="AH1193">
        <v>118</v>
      </c>
      <c r="AI1193" s="6">
        <v>3934</v>
      </c>
      <c r="AJ1193">
        <v>679</v>
      </c>
      <c r="AK1193" t="s">
        <v>58</v>
      </c>
      <c r="AL1193" t="s">
        <v>41</v>
      </c>
      <c r="AM1193" s="9">
        <v>1.05</v>
      </c>
      <c r="AN1193">
        <f>_xlfn.XLOOKUP(S1193,[1]umbs_prices!$A:$A,[1]umbs_prices!$D:$D)</f>
        <v>99.88</v>
      </c>
      <c r="AO1193" s="11">
        <f t="shared" si="61"/>
        <v>-1.2000000000000899E-3</v>
      </c>
      <c r="AP1193" s="13">
        <f>(AM1193-1)*L1193</f>
        <v>16250.000000000015</v>
      </c>
      <c r="AQ1193" s="8">
        <f>AO1193*L1193</f>
        <v>-390.00000000002922</v>
      </c>
      <c r="AR1193" s="1">
        <f t="shared" si="62"/>
        <v>16640.000000000044</v>
      </c>
      <c r="AS1193" s="8">
        <f>AQ1193+AR1193</f>
        <v>16250.000000000015</v>
      </c>
      <c r="AT1193" s="8">
        <f>AS1193-X1193</f>
        <v>16250.000000000015</v>
      </c>
      <c r="AU1193" s="11">
        <f>AT1193/L1193</f>
        <v>5.0000000000000044E-2</v>
      </c>
      <c r="AV1193">
        <f>(_xlfn.XLOOKUP(A1193,[2]loan_data!$A:$A,[2]loan_data!$Z:$Z)-100)%</f>
        <v>-1.2000000000000454E-3</v>
      </c>
      <c r="AW1193" t="str">
        <f>_xlfn.XLOOKUP(A1193,[2]loan_data!$A:$A,[2]loan_data!$AA:$AA)</f>
        <v>umbs_price</v>
      </c>
      <c r="AX1193" s="8">
        <f>AV1193*L1193</f>
        <v>-390.00000000001478</v>
      </c>
    </row>
    <row r="1194" spans="1:52" x14ac:dyDescent="0.2">
      <c r="A1194">
        <v>5030553</v>
      </c>
      <c r="B1194" t="s">
        <v>73</v>
      </c>
      <c r="C1194" t="s">
        <v>464</v>
      </c>
      <c r="D1194" t="b">
        <v>1</v>
      </c>
      <c r="E1194" t="s">
        <v>35</v>
      </c>
      <c r="F1194" t="s">
        <v>36</v>
      </c>
      <c r="G1194" t="s">
        <v>37</v>
      </c>
      <c r="H1194" t="s">
        <v>38</v>
      </c>
      <c r="I1194">
        <v>1</v>
      </c>
      <c r="J1194" t="b">
        <v>0</v>
      </c>
      <c r="K1194" t="b">
        <v>0</v>
      </c>
      <c r="L1194" s="1">
        <v>245000</v>
      </c>
      <c r="M1194" s="2">
        <v>44448</v>
      </c>
      <c r="N1194" s="2">
        <v>44470</v>
      </c>
      <c r="O1194" s="2">
        <v>55397</v>
      </c>
      <c r="P1194">
        <v>360</v>
      </c>
      <c r="Q1194" s="3">
        <v>997.91</v>
      </c>
      <c r="R1194">
        <v>2.75</v>
      </c>
      <c r="S1194" t="s">
        <v>922</v>
      </c>
      <c r="T1194" s="4">
        <v>359502</v>
      </c>
      <c r="U1194" s="7">
        <f>V1194+W1194</f>
        <v>7031.8000000000011</v>
      </c>
      <c r="V1194" s="7">
        <f t="shared" si="60"/>
        <v>4434.5000000000009</v>
      </c>
      <c r="W1194" s="7">
        <v>2597.3000000000002</v>
      </c>
      <c r="AA1194" t="b">
        <v>0</v>
      </c>
      <c r="AB1194">
        <v>0</v>
      </c>
      <c r="AC1194">
        <v>0</v>
      </c>
      <c r="AD1194" t="b">
        <v>0</v>
      </c>
      <c r="AE1194" t="s">
        <v>39</v>
      </c>
      <c r="AF1194" t="b">
        <v>0</v>
      </c>
      <c r="AG1194">
        <v>1</v>
      </c>
      <c r="AH1194">
        <v>92</v>
      </c>
      <c r="AI1194" s="6">
        <v>2990</v>
      </c>
      <c r="AJ1194">
        <v>679</v>
      </c>
      <c r="AK1194" t="s">
        <v>43</v>
      </c>
      <c r="AL1194" t="s">
        <v>50</v>
      </c>
      <c r="AM1194" s="9">
        <v>1.05</v>
      </c>
      <c r="AN1194">
        <f>_xlfn.XLOOKUP(S1194,[1]umbs_prices!$A:$A,[1]umbs_prices!$D:$D)</f>
        <v>103.19</v>
      </c>
      <c r="AO1194" s="11">
        <f t="shared" si="61"/>
        <v>3.1900000000000039E-2</v>
      </c>
      <c r="AP1194" s="13">
        <f>(AM1194-1)*L1194</f>
        <v>12250.000000000011</v>
      </c>
      <c r="AQ1194" s="8">
        <f>AO1194*L1194</f>
        <v>7815.50000000001</v>
      </c>
      <c r="AR1194" s="1">
        <f t="shared" si="62"/>
        <v>4434.5000000000009</v>
      </c>
      <c r="AS1194" s="8">
        <f>AQ1194+AR1194</f>
        <v>12250.000000000011</v>
      </c>
      <c r="AT1194" s="8">
        <f>AS1194-X1194</f>
        <v>12250.000000000011</v>
      </c>
      <c r="AU1194" s="11">
        <f>AT1194/L1194</f>
        <v>5.0000000000000044E-2</v>
      </c>
      <c r="AV1194">
        <f>(_xlfn.XLOOKUP(A1194,[2]loan_data!$A:$A,[2]loan_data!$Z:$Z)-100)%</f>
        <v>3.1899999999999977E-2</v>
      </c>
      <c r="AW1194" t="str">
        <f>_xlfn.XLOOKUP(A1194,[2]loan_data!$A:$A,[2]loan_data!$AA:$AA)</f>
        <v>umbs_price</v>
      </c>
      <c r="AX1194" s="8">
        <f>AV1194*L1194</f>
        <v>7815.4999999999945</v>
      </c>
    </row>
    <row r="1195" spans="1:52" x14ac:dyDescent="0.2">
      <c r="A1195">
        <v>5030561</v>
      </c>
      <c r="B1195" t="s">
        <v>61</v>
      </c>
      <c r="C1195" t="s">
        <v>137</v>
      </c>
      <c r="D1195" t="b">
        <v>1</v>
      </c>
      <c r="E1195" t="s">
        <v>35</v>
      </c>
      <c r="F1195" t="s">
        <v>36</v>
      </c>
      <c r="G1195" t="s">
        <v>37</v>
      </c>
      <c r="H1195" t="s">
        <v>53</v>
      </c>
      <c r="I1195">
        <v>1</v>
      </c>
      <c r="J1195" t="b">
        <v>0</v>
      </c>
      <c r="K1195" t="b">
        <v>0</v>
      </c>
      <c r="L1195" s="1">
        <v>165000</v>
      </c>
      <c r="M1195" s="2">
        <v>44449</v>
      </c>
      <c r="N1195" s="2">
        <v>44470</v>
      </c>
      <c r="O1195" s="2">
        <v>55397</v>
      </c>
      <c r="P1195">
        <v>360</v>
      </c>
      <c r="Q1195" s="3">
        <v>682.93999999999994</v>
      </c>
      <c r="R1195">
        <v>2.875</v>
      </c>
      <c r="S1195" t="s">
        <v>924</v>
      </c>
      <c r="T1195" s="4">
        <v>354839</v>
      </c>
      <c r="U1195" s="7">
        <f>V1195+W1195</f>
        <v>2604.6699999999951</v>
      </c>
      <c r="V1195" s="7">
        <f t="shared" si="60"/>
        <v>1369.4999999999955</v>
      </c>
      <c r="W1195" s="7">
        <v>1235.1699999999996</v>
      </c>
      <c r="AA1195" t="b">
        <v>0</v>
      </c>
      <c r="AB1195">
        <v>0</v>
      </c>
      <c r="AC1195">
        <v>0</v>
      </c>
      <c r="AD1195" t="b">
        <v>0</v>
      </c>
      <c r="AE1195" t="s">
        <v>39</v>
      </c>
      <c r="AF1195" t="b">
        <v>0</v>
      </c>
      <c r="AG1195">
        <v>1</v>
      </c>
      <c r="AH1195">
        <v>31</v>
      </c>
      <c r="AI1195" s="6">
        <v>1085</v>
      </c>
      <c r="AJ1195">
        <v>679</v>
      </c>
      <c r="AK1195" t="s">
        <v>43</v>
      </c>
      <c r="AL1195" t="s">
        <v>50</v>
      </c>
      <c r="AM1195" s="9">
        <v>1.05</v>
      </c>
      <c r="AN1195">
        <f>_xlfn.XLOOKUP(S1195,[1]umbs_prices!$A:$A,[1]umbs_prices!$D:$D)</f>
        <v>104.17</v>
      </c>
      <c r="AO1195" s="11">
        <f t="shared" si="61"/>
        <v>4.170000000000007E-2</v>
      </c>
      <c r="AP1195" s="13">
        <f>(AM1195-1)*L1195</f>
        <v>8250.0000000000073</v>
      </c>
      <c r="AQ1195" s="8">
        <f>AO1195*L1195</f>
        <v>6880.5000000000118</v>
      </c>
      <c r="AR1195" s="1">
        <f t="shared" si="62"/>
        <v>1369.4999999999955</v>
      </c>
      <c r="AS1195" s="8">
        <f>AQ1195+AR1195</f>
        <v>8250.0000000000073</v>
      </c>
      <c r="AT1195" s="8">
        <f>AS1195-X1195</f>
        <v>8250.0000000000073</v>
      </c>
      <c r="AU1195" s="11">
        <f>AT1195/L1195</f>
        <v>5.0000000000000044E-2</v>
      </c>
      <c r="AV1195">
        <f>(_xlfn.XLOOKUP(A1195,[2]loan_data!$A:$A,[2]loan_data!$Z:$Z)-100)%</f>
        <v>4.1700000000000015E-2</v>
      </c>
      <c r="AW1195" t="str">
        <f>_xlfn.XLOOKUP(A1195,[2]loan_data!$A:$A,[2]loan_data!$AA:$AA)</f>
        <v>umbs_price</v>
      </c>
      <c r="AX1195" s="8">
        <f>AV1195*L1195</f>
        <v>6880.5000000000027</v>
      </c>
    </row>
    <row r="1196" spans="1:52" x14ac:dyDescent="0.2">
      <c r="A1196">
        <v>5030749</v>
      </c>
      <c r="B1196" t="s">
        <v>46</v>
      </c>
      <c r="C1196" t="s">
        <v>185</v>
      </c>
      <c r="D1196" t="b">
        <v>1</v>
      </c>
      <c r="E1196" t="s">
        <v>35</v>
      </c>
      <c r="F1196" t="s">
        <v>36</v>
      </c>
      <c r="G1196" t="s">
        <v>37</v>
      </c>
      <c r="H1196" t="s">
        <v>53</v>
      </c>
      <c r="I1196">
        <v>1</v>
      </c>
      <c r="J1196" t="b">
        <v>0</v>
      </c>
      <c r="K1196" t="b">
        <v>0</v>
      </c>
      <c r="L1196" s="1">
        <v>355000</v>
      </c>
      <c r="M1196" s="2">
        <v>44449</v>
      </c>
      <c r="N1196" s="2">
        <v>44470</v>
      </c>
      <c r="O1196" s="2">
        <v>49553</v>
      </c>
      <c r="P1196">
        <v>168</v>
      </c>
      <c r="Q1196" s="3">
        <v>2460.71</v>
      </c>
      <c r="R1196">
        <v>2.25</v>
      </c>
      <c r="S1196" t="s">
        <v>921</v>
      </c>
      <c r="T1196" s="4">
        <v>567003</v>
      </c>
      <c r="U1196" s="7">
        <f>V1196+W1196</f>
        <v>19508.240000000049</v>
      </c>
      <c r="V1196" s="7">
        <f t="shared" si="60"/>
        <v>18176.000000000047</v>
      </c>
      <c r="W1196" s="7">
        <v>1332.2399999999998</v>
      </c>
      <c r="AA1196" t="b">
        <v>0</v>
      </c>
      <c r="AB1196">
        <v>0</v>
      </c>
      <c r="AC1196">
        <v>0</v>
      </c>
      <c r="AD1196" t="b">
        <v>0</v>
      </c>
      <c r="AE1196" t="s">
        <v>39</v>
      </c>
      <c r="AF1196" t="b">
        <v>0</v>
      </c>
      <c r="AG1196">
        <v>1</v>
      </c>
      <c r="AH1196">
        <v>114</v>
      </c>
      <c r="AI1196" s="6">
        <v>3230</v>
      </c>
      <c r="AJ1196">
        <v>679</v>
      </c>
      <c r="AK1196" t="s">
        <v>40</v>
      </c>
      <c r="AL1196" t="s">
        <v>41</v>
      </c>
      <c r="AM1196" s="9">
        <v>1.05</v>
      </c>
      <c r="AN1196">
        <f>_xlfn.XLOOKUP(S1196,[1]umbs_prices!$A:$A,[1]umbs_prices!$D:$D)</f>
        <v>99.88</v>
      </c>
      <c r="AO1196" s="11">
        <f t="shared" si="61"/>
        <v>-1.2000000000000899E-3</v>
      </c>
      <c r="AP1196" s="13">
        <f>(AM1196-1)*L1196</f>
        <v>17750.000000000015</v>
      </c>
      <c r="AQ1196" s="8">
        <f>AO1196*L1196</f>
        <v>-426.00000000003189</v>
      </c>
      <c r="AR1196" s="1">
        <f t="shared" si="62"/>
        <v>18176.000000000047</v>
      </c>
      <c r="AS1196" s="8">
        <f>AQ1196+AR1196</f>
        <v>17750.000000000015</v>
      </c>
      <c r="AT1196" s="8">
        <f>AS1196-X1196</f>
        <v>17750.000000000015</v>
      </c>
      <c r="AU1196" s="11">
        <f>AT1196/L1196</f>
        <v>5.0000000000000044E-2</v>
      </c>
      <c r="AV1196">
        <f>(_xlfn.XLOOKUP(A1196,[2]loan_data!$A:$A,[2]loan_data!$Z:$Z)-100)%</f>
        <v>9.8749999999995456E-4</v>
      </c>
      <c r="AW1196" t="str">
        <f>_xlfn.XLOOKUP(A1196,[2]loan_data!$A:$A,[2]loan_data!$AA:$AA)</f>
        <v>storgan_manley</v>
      </c>
      <c r="AX1196" s="8">
        <f>AV1196*L1196</f>
        <v>350.56249999998386</v>
      </c>
      <c r="AY1196" s="8">
        <f>AX1196+AR1196</f>
        <v>18526.562500000033</v>
      </c>
      <c r="AZ1196" s="10">
        <f>AY1196/L1196</f>
        <v>5.2187500000000095E-2</v>
      </c>
    </row>
    <row r="1197" spans="1:52" x14ac:dyDescent="0.2">
      <c r="A1197">
        <v>5030761</v>
      </c>
      <c r="B1197" t="s">
        <v>73</v>
      </c>
      <c r="C1197" t="s">
        <v>77</v>
      </c>
      <c r="D1197" t="b">
        <v>1</v>
      </c>
      <c r="E1197" t="s">
        <v>35</v>
      </c>
      <c r="F1197" t="s">
        <v>36</v>
      </c>
      <c r="G1197" t="s">
        <v>37</v>
      </c>
      <c r="H1197" t="s">
        <v>38</v>
      </c>
      <c r="I1197">
        <v>1</v>
      </c>
      <c r="J1197" t="b">
        <v>0</v>
      </c>
      <c r="K1197" t="b">
        <v>0</v>
      </c>
      <c r="L1197" s="1">
        <v>125000</v>
      </c>
      <c r="M1197" s="2">
        <v>44449</v>
      </c>
      <c r="N1197" s="2">
        <v>44470</v>
      </c>
      <c r="O1197" s="2">
        <v>55397</v>
      </c>
      <c r="P1197">
        <v>360</v>
      </c>
      <c r="Q1197" s="3">
        <v>551.08000000000004</v>
      </c>
      <c r="R1197">
        <v>3.375</v>
      </c>
      <c r="S1197" t="s">
        <v>920</v>
      </c>
      <c r="T1197" s="4">
        <v>223574</v>
      </c>
      <c r="U1197" s="7">
        <f>V1197+W1197</f>
        <v>2498.0000000000018</v>
      </c>
      <c r="V1197" s="7">
        <f t="shared" si="60"/>
        <v>487.50000000000182</v>
      </c>
      <c r="W1197" s="7">
        <v>2010.5</v>
      </c>
      <c r="AA1197" t="b">
        <v>0</v>
      </c>
      <c r="AB1197">
        <v>0</v>
      </c>
      <c r="AC1197">
        <v>0</v>
      </c>
      <c r="AD1197" t="b">
        <v>0</v>
      </c>
      <c r="AE1197" t="s">
        <v>39</v>
      </c>
      <c r="AF1197" t="b">
        <v>0</v>
      </c>
      <c r="AG1197">
        <v>1</v>
      </c>
      <c r="AH1197">
        <v>49</v>
      </c>
      <c r="AI1197" s="6">
        <v>1348</v>
      </c>
      <c r="AJ1197">
        <v>679</v>
      </c>
      <c r="AK1197" t="s">
        <v>40</v>
      </c>
      <c r="AL1197" t="s">
        <v>50</v>
      </c>
      <c r="AM1197" s="9">
        <v>1.05</v>
      </c>
      <c r="AN1197">
        <f>_xlfn.XLOOKUP(S1197,[1]umbs_prices!$A:$A,[1]umbs_prices!$D:$D)</f>
        <v>104.61</v>
      </c>
      <c r="AO1197" s="11">
        <f t="shared" si="61"/>
        <v>4.610000000000003E-2</v>
      </c>
      <c r="AP1197" s="13">
        <f>(AM1197-1)*L1197</f>
        <v>6250.0000000000055</v>
      </c>
      <c r="AQ1197" s="8">
        <f>AO1197*L1197</f>
        <v>5762.5000000000036</v>
      </c>
      <c r="AR1197" s="1">
        <f t="shared" si="62"/>
        <v>487.50000000000182</v>
      </c>
      <c r="AS1197" s="8">
        <f>AQ1197+AR1197</f>
        <v>6250.0000000000055</v>
      </c>
      <c r="AT1197" s="8">
        <f>AS1197-X1197</f>
        <v>6250.0000000000055</v>
      </c>
      <c r="AU1197" s="11">
        <f>AT1197/L1197</f>
        <v>5.0000000000000044E-2</v>
      </c>
      <c r="AV1197">
        <f>(_xlfn.XLOOKUP(A1197,[2]loan_data!$A:$A,[2]loan_data!$Z:$Z)-100)%</f>
        <v>4.6099999999999995E-2</v>
      </c>
      <c r="AW1197" t="str">
        <f>_xlfn.XLOOKUP(A1197,[2]loan_data!$A:$A,[2]loan_data!$AA:$AA)</f>
        <v>umbs_price</v>
      </c>
      <c r="AX1197" s="8">
        <f>AV1197*L1197</f>
        <v>5762.4999999999991</v>
      </c>
    </row>
    <row r="1198" spans="1:52" x14ac:dyDescent="0.2">
      <c r="A1198">
        <v>5031030</v>
      </c>
      <c r="B1198" t="s">
        <v>94</v>
      </c>
      <c r="C1198" t="s">
        <v>530</v>
      </c>
      <c r="D1198" t="b">
        <v>1</v>
      </c>
      <c r="E1198" t="s">
        <v>35</v>
      </c>
      <c r="F1198" t="s">
        <v>36</v>
      </c>
      <c r="G1198" t="s">
        <v>37</v>
      </c>
      <c r="H1198" t="s">
        <v>38</v>
      </c>
      <c r="I1198">
        <v>1</v>
      </c>
      <c r="J1198" t="b">
        <v>0</v>
      </c>
      <c r="K1198" t="b">
        <v>0</v>
      </c>
      <c r="L1198" s="1">
        <v>165000</v>
      </c>
      <c r="M1198" s="2">
        <v>44450</v>
      </c>
      <c r="N1198" s="2">
        <v>44470</v>
      </c>
      <c r="O1198" s="2">
        <v>55397</v>
      </c>
      <c r="P1198">
        <v>360</v>
      </c>
      <c r="Q1198" s="3">
        <v>693.04</v>
      </c>
      <c r="R1198">
        <v>2.99</v>
      </c>
      <c r="S1198" t="s">
        <v>924</v>
      </c>
      <c r="T1198" s="4">
        <v>296656</v>
      </c>
      <c r="U1198" s="7">
        <f>V1198+W1198</f>
        <v>2983.1999999999953</v>
      </c>
      <c r="V1198" s="7">
        <f t="shared" si="60"/>
        <v>1369.4999999999955</v>
      </c>
      <c r="W1198" s="7">
        <v>1613.6999999999998</v>
      </c>
      <c r="AA1198" t="b">
        <v>0</v>
      </c>
      <c r="AB1198">
        <v>0</v>
      </c>
      <c r="AC1198">
        <v>0</v>
      </c>
      <c r="AD1198" t="b">
        <v>0</v>
      </c>
      <c r="AE1198" t="s">
        <v>39</v>
      </c>
      <c r="AF1198" t="b">
        <v>0</v>
      </c>
      <c r="AG1198">
        <v>1</v>
      </c>
      <c r="AH1198">
        <v>65</v>
      </c>
      <c r="AI1198" s="6">
        <v>1842</v>
      </c>
      <c r="AJ1198">
        <v>679</v>
      </c>
      <c r="AK1198" t="s">
        <v>40</v>
      </c>
      <c r="AL1198" t="s">
        <v>50</v>
      </c>
      <c r="AM1198" s="9">
        <v>1.05</v>
      </c>
      <c r="AN1198">
        <f>_xlfn.XLOOKUP(S1198,[1]umbs_prices!$A:$A,[1]umbs_prices!$D:$D)</f>
        <v>104.17</v>
      </c>
      <c r="AO1198" s="11">
        <f t="shared" si="61"/>
        <v>4.170000000000007E-2</v>
      </c>
      <c r="AP1198" s="13">
        <f>(AM1198-1)*L1198</f>
        <v>8250.0000000000073</v>
      </c>
      <c r="AQ1198" s="8">
        <f>AO1198*L1198</f>
        <v>6880.5000000000118</v>
      </c>
      <c r="AR1198" s="1">
        <f t="shared" si="62"/>
        <v>1369.4999999999955</v>
      </c>
      <c r="AS1198" s="8">
        <f>AQ1198+AR1198</f>
        <v>8250.0000000000073</v>
      </c>
      <c r="AT1198" s="8">
        <f>AS1198-X1198</f>
        <v>8250.0000000000073</v>
      </c>
      <c r="AU1198" s="11">
        <f>AT1198/L1198</f>
        <v>5.0000000000000044E-2</v>
      </c>
      <c r="AV1198">
        <f>(_xlfn.XLOOKUP(A1198,[2]loan_data!$A:$A,[2]loan_data!$Z:$Z)-100)%</f>
        <v>4.1700000000000015E-2</v>
      </c>
      <c r="AW1198" t="str">
        <f>_xlfn.XLOOKUP(A1198,[2]loan_data!$A:$A,[2]loan_data!$AA:$AA)</f>
        <v>umbs_price</v>
      </c>
      <c r="AX1198" s="8">
        <f>AV1198*L1198</f>
        <v>6880.5000000000027</v>
      </c>
    </row>
    <row r="1199" spans="1:52" x14ac:dyDescent="0.2">
      <c r="A1199">
        <v>5031306</v>
      </c>
      <c r="B1199" t="s">
        <v>80</v>
      </c>
      <c r="C1199" t="s">
        <v>531</v>
      </c>
      <c r="D1199" t="b">
        <v>1</v>
      </c>
      <c r="E1199" t="s">
        <v>35</v>
      </c>
      <c r="F1199" t="s">
        <v>36</v>
      </c>
      <c r="G1199" t="s">
        <v>37</v>
      </c>
      <c r="H1199" t="s">
        <v>195</v>
      </c>
      <c r="I1199">
        <v>1</v>
      </c>
      <c r="J1199" t="b">
        <v>0</v>
      </c>
      <c r="K1199" t="b">
        <v>0</v>
      </c>
      <c r="L1199" s="1">
        <v>225000</v>
      </c>
      <c r="M1199" s="2">
        <v>44450</v>
      </c>
      <c r="N1199" s="2">
        <v>44470</v>
      </c>
      <c r="O1199" s="2">
        <v>55397</v>
      </c>
      <c r="P1199">
        <v>360</v>
      </c>
      <c r="Q1199" s="3">
        <v>931.28</v>
      </c>
      <c r="R1199">
        <v>2.875</v>
      </c>
      <c r="S1199" t="s">
        <v>922</v>
      </c>
      <c r="T1199" s="4">
        <v>337534</v>
      </c>
      <c r="U1199" s="7">
        <f>V1199+W1199</f>
        <v>5219.5</v>
      </c>
      <c r="V1199" s="7">
        <f t="shared" si="60"/>
        <v>4072.5</v>
      </c>
      <c r="W1199" s="7">
        <v>1147</v>
      </c>
      <c r="AA1199" t="b">
        <v>0</v>
      </c>
      <c r="AB1199">
        <v>0</v>
      </c>
      <c r="AC1199">
        <v>0</v>
      </c>
      <c r="AD1199" t="b">
        <v>0</v>
      </c>
      <c r="AE1199" t="s">
        <v>39</v>
      </c>
      <c r="AF1199" t="b">
        <v>0</v>
      </c>
      <c r="AG1199">
        <v>1</v>
      </c>
      <c r="AH1199">
        <v>35</v>
      </c>
      <c r="AI1199" s="6">
        <v>1371</v>
      </c>
      <c r="AJ1199">
        <v>679</v>
      </c>
      <c r="AK1199" t="s">
        <v>43</v>
      </c>
      <c r="AL1199" t="s">
        <v>50</v>
      </c>
      <c r="AM1199" s="9">
        <v>1.05</v>
      </c>
      <c r="AN1199">
        <f>_xlfn.XLOOKUP(S1199,[1]umbs_prices!$A:$A,[1]umbs_prices!$D:$D)</f>
        <v>103.19</v>
      </c>
      <c r="AO1199" s="11">
        <f t="shared" si="61"/>
        <v>3.1900000000000039E-2</v>
      </c>
      <c r="AP1199" s="13">
        <f>(AM1199-1)*L1199</f>
        <v>11250.000000000009</v>
      </c>
      <c r="AQ1199" s="8">
        <f>AO1199*L1199</f>
        <v>7177.5000000000091</v>
      </c>
      <c r="AR1199" s="1">
        <f t="shared" si="62"/>
        <v>4072.5</v>
      </c>
      <c r="AS1199" s="8">
        <f>AQ1199+AR1199</f>
        <v>11250.000000000009</v>
      </c>
      <c r="AT1199" s="8">
        <f>AS1199-X1199</f>
        <v>11250.000000000009</v>
      </c>
      <c r="AU1199" s="11">
        <f>AT1199/L1199</f>
        <v>5.0000000000000037E-2</v>
      </c>
      <c r="AV1199">
        <f>(_xlfn.XLOOKUP(A1199,[2]loan_data!$A:$A,[2]loan_data!$Z:$Z)-100)%</f>
        <v>3.1899999999999977E-2</v>
      </c>
      <c r="AW1199" t="str">
        <f>_xlfn.XLOOKUP(A1199,[2]loan_data!$A:$A,[2]loan_data!$AA:$AA)</f>
        <v>umbs_price</v>
      </c>
      <c r="AX1199" s="8">
        <f>AV1199*L1199</f>
        <v>7177.4999999999945</v>
      </c>
    </row>
    <row r="1200" spans="1:52" x14ac:dyDescent="0.2">
      <c r="A1200">
        <v>5031524</v>
      </c>
      <c r="B1200" t="s">
        <v>33</v>
      </c>
      <c r="C1200" t="s">
        <v>438</v>
      </c>
      <c r="D1200" t="b">
        <v>1</v>
      </c>
      <c r="E1200" t="s">
        <v>35</v>
      </c>
      <c r="F1200" t="s">
        <v>36</v>
      </c>
      <c r="G1200" t="s">
        <v>37</v>
      </c>
      <c r="H1200" t="s">
        <v>38</v>
      </c>
      <c r="I1200">
        <v>1</v>
      </c>
      <c r="J1200" t="b">
        <v>0</v>
      </c>
      <c r="K1200" t="b">
        <v>0</v>
      </c>
      <c r="L1200" s="1">
        <v>325000</v>
      </c>
      <c r="M1200" s="2">
        <v>44452</v>
      </c>
      <c r="N1200" s="2">
        <v>44470</v>
      </c>
      <c r="O1200" s="2">
        <v>48092</v>
      </c>
      <c r="P1200">
        <v>120</v>
      </c>
      <c r="Q1200" s="3">
        <v>2967.65</v>
      </c>
      <c r="R1200">
        <v>1.875</v>
      </c>
      <c r="S1200" t="s">
        <v>925</v>
      </c>
      <c r="T1200" s="4">
        <v>984849</v>
      </c>
      <c r="U1200" s="7">
        <f>V1200+W1200</f>
        <v>25791.340000000004</v>
      </c>
      <c r="V1200" s="7">
        <f t="shared" si="60"/>
        <v>24537.500000000004</v>
      </c>
      <c r="W1200" s="7">
        <v>1253.8399999999997</v>
      </c>
      <c r="AA1200" t="b">
        <v>0</v>
      </c>
      <c r="AB1200">
        <v>0</v>
      </c>
      <c r="AC1200">
        <v>0</v>
      </c>
      <c r="AD1200" t="b">
        <v>0</v>
      </c>
      <c r="AE1200" t="s">
        <v>39</v>
      </c>
      <c r="AF1200" t="b">
        <v>0</v>
      </c>
      <c r="AG1200">
        <v>1</v>
      </c>
      <c r="AH1200">
        <v>191</v>
      </c>
      <c r="AI1200" s="6">
        <v>6367</v>
      </c>
      <c r="AJ1200">
        <v>679</v>
      </c>
      <c r="AK1200" t="s">
        <v>43</v>
      </c>
      <c r="AL1200" t="s">
        <v>50</v>
      </c>
      <c r="AM1200" s="9">
        <v>1.05</v>
      </c>
      <c r="AN1200">
        <f>_xlfn.XLOOKUP(S1200,[1]umbs_prices!$A:$A,[1]umbs_prices!$D:$D)</f>
        <v>97.45</v>
      </c>
      <c r="AO1200" s="11">
        <f t="shared" si="61"/>
        <v>-2.5499999999999967E-2</v>
      </c>
      <c r="AP1200" s="13">
        <f>(AM1200-1)*L1200</f>
        <v>16250.000000000015</v>
      </c>
      <c r="AQ1200" s="8">
        <f>AO1200*L1200</f>
        <v>-8287.4999999999891</v>
      </c>
      <c r="AR1200" s="1">
        <f t="shared" si="62"/>
        <v>24537.500000000004</v>
      </c>
      <c r="AS1200" s="8">
        <f>AQ1200+AR1200</f>
        <v>16250.000000000015</v>
      </c>
      <c r="AT1200" s="8">
        <f>AS1200-X1200</f>
        <v>16250.000000000015</v>
      </c>
      <c r="AU1200" s="11">
        <f>AT1200/L1200</f>
        <v>5.0000000000000044E-2</v>
      </c>
      <c r="AV1200">
        <f>(_xlfn.XLOOKUP(A1200,[2]loan_data!$A:$A,[2]loan_data!$Z:$Z)-100)%</f>
        <v>-2.5499999999999971E-2</v>
      </c>
      <c r="AW1200" t="str">
        <f>_xlfn.XLOOKUP(A1200,[2]loan_data!$A:$A,[2]loan_data!$AA:$AA)</f>
        <v>umbs_price</v>
      </c>
      <c r="AX1200" s="8">
        <f>AV1200*L1200</f>
        <v>-8287.4999999999909</v>
      </c>
    </row>
    <row r="1201" spans="1:52" x14ac:dyDescent="0.2">
      <c r="A1201">
        <v>5031535</v>
      </c>
      <c r="B1201" t="s">
        <v>68</v>
      </c>
      <c r="C1201" t="s">
        <v>69</v>
      </c>
      <c r="D1201" t="b">
        <v>1</v>
      </c>
      <c r="E1201" t="s">
        <v>35</v>
      </c>
      <c r="F1201" t="s">
        <v>36</v>
      </c>
      <c r="G1201" t="s">
        <v>37</v>
      </c>
      <c r="H1201" t="s">
        <v>38</v>
      </c>
      <c r="I1201">
        <v>1</v>
      </c>
      <c r="J1201" t="b">
        <v>0</v>
      </c>
      <c r="K1201" t="b">
        <v>0</v>
      </c>
      <c r="L1201" s="1">
        <v>235000</v>
      </c>
      <c r="M1201" s="2">
        <v>44452</v>
      </c>
      <c r="N1201" s="2">
        <v>44470</v>
      </c>
      <c r="O1201" s="2">
        <v>55397</v>
      </c>
      <c r="P1201">
        <v>360</v>
      </c>
      <c r="Q1201" s="3">
        <v>1004.0699999999999</v>
      </c>
      <c r="R1201">
        <v>3.125</v>
      </c>
      <c r="S1201" t="s">
        <v>924</v>
      </c>
      <c r="T1201" s="4">
        <v>316627</v>
      </c>
      <c r="U1201" s="7">
        <f>V1201+W1201</f>
        <v>2784.8799999999947</v>
      </c>
      <c r="V1201" s="7">
        <f t="shared" si="60"/>
        <v>1950.4999999999945</v>
      </c>
      <c r="W1201" s="7">
        <v>834.38000000000011</v>
      </c>
      <c r="AA1201" t="b">
        <v>0</v>
      </c>
      <c r="AB1201">
        <v>0</v>
      </c>
      <c r="AC1201">
        <v>0</v>
      </c>
      <c r="AD1201" t="b">
        <v>0</v>
      </c>
      <c r="AE1201" t="s">
        <v>39</v>
      </c>
      <c r="AF1201" t="b">
        <v>0</v>
      </c>
      <c r="AG1201">
        <v>1</v>
      </c>
      <c r="AH1201">
        <v>179</v>
      </c>
      <c r="AI1201" s="6">
        <v>5370</v>
      </c>
      <c r="AJ1201">
        <v>679</v>
      </c>
      <c r="AK1201" t="s">
        <v>58</v>
      </c>
      <c r="AL1201" t="s">
        <v>50</v>
      </c>
      <c r="AM1201" s="9">
        <v>1.05</v>
      </c>
      <c r="AN1201">
        <f>_xlfn.XLOOKUP(S1201,[1]umbs_prices!$A:$A,[1]umbs_prices!$D:$D)</f>
        <v>104.17</v>
      </c>
      <c r="AO1201" s="11">
        <f t="shared" si="61"/>
        <v>4.170000000000007E-2</v>
      </c>
      <c r="AP1201" s="13">
        <f>(AM1201-1)*L1201</f>
        <v>11750.000000000011</v>
      </c>
      <c r="AQ1201" s="8">
        <f>AO1201*L1201</f>
        <v>9799.5000000000164</v>
      </c>
      <c r="AR1201" s="1">
        <f t="shared" si="62"/>
        <v>1950.4999999999945</v>
      </c>
      <c r="AS1201" s="8">
        <f>AQ1201+AR1201</f>
        <v>11750.000000000011</v>
      </c>
      <c r="AT1201" s="8">
        <f>AS1201-X1201</f>
        <v>11750.000000000011</v>
      </c>
      <c r="AU1201" s="11">
        <f>AT1201/L1201</f>
        <v>5.0000000000000044E-2</v>
      </c>
      <c r="AV1201">
        <f>(_xlfn.XLOOKUP(A1201,[2]loan_data!$A:$A,[2]loan_data!$Z:$Z)-100)%</f>
        <v>4.1700000000000015E-2</v>
      </c>
      <c r="AW1201" t="str">
        <f>_xlfn.XLOOKUP(A1201,[2]loan_data!$A:$A,[2]loan_data!$AA:$AA)</f>
        <v>umbs_price</v>
      </c>
      <c r="AX1201" s="8">
        <f>AV1201*L1201</f>
        <v>9799.5000000000036</v>
      </c>
    </row>
    <row r="1202" spans="1:52" x14ac:dyDescent="0.2">
      <c r="A1202">
        <v>5031550</v>
      </c>
      <c r="B1202" t="s">
        <v>73</v>
      </c>
      <c r="C1202" t="s">
        <v>111</v>
      </c>
      <c r="D1202" t="b">
        <v>1</v>
      </c>
      <c r="E1202" t="s">
        <v>35</v>
      </c>
      <c r="F1202" t="s">
        <v>36</v>
      </c>
      <c r="G1202" t="s">
        <v>37</v>
      </c>
      <c r="H1202" t="s">
        <v>60</v>
      </c>
      <c r="I1202">
        <v>1</v>
      </c>
      <c r="J1202" t="b">
        <v>0</v>
      </c>
      <c r="K1202" t="b">
        <v>0</v>
      </c>
      <c r="L1202" s="1">
        <v>375000</v>
      </c>
      <c r="M1202" s="2">
        <v>44452</v>
      </c>
      <c r="N1202" s="2">
        <v>44470</v>
      </c>
      <c r="O1202" s="2">
        <v>55397</v>
      </c>
      <c r="P1202">
        <v>360</v>
      </c>
      <c r="Q1202" s="3">
        <v>1478.6299999999999</v>
      </c>
      <c r="R1202">
        <v>2.5</v>
      </c>
      <c r="S1202" t="s">
        <v>921</v>
      </c>
      <c r="T1202" s="4">
        <v>468750</v>
      </c>
      <c r="U1202" s="7">
        <f>V1202+W1202</f>
        <v>21365.000000000051</v>
      </c>
      <c r="V1202" s="7">
        <f t="shared" si="60"/>
        <v>19200.000000000051</v>
      </c>
      <c r="W1202" s="7">
        <v>2165</v>
      </c>
      <c r="AA1202" t="b">
        <v>0</v>
      </c>
      <c r="AB1202">
        <v>0</v>
      </c>
      <c r="AC1202">
        <v>0</v>
      </c>
      <c r="AD1202" t="b">
        <v>0</v>
      </c>
      <c r="AE1202" t="s">
        <v>39</v>
      </c>
      <c r="AF1202" t="b">
        <v>0</v>
      </c>
      <c r="AG1202">
        <v>1</v>
      </c>
      <c r="AH1202">
        <v>97</v>
      </c>
      <c r="AI1202" s="6">
        <v>2587</v>
      </c>
      <c r="AJ1202">
        <v>679</v>
      </c>
      <c r="AK1202" t="s">
        <v>40</v>
      </c>
      <c r="AL1202" t="s">
        <v>41</v>
      </c>
      <c r="AM1202" s="9">
        <v>1.05</v>
      </c>
      <c r="AN1202">
        <f>_xlfn.XLOOKUP(S1202,[1]umbs_prices!$A:$A,[1]umbs_prices!$D:$D)</f>
        <v>99.88</v>
      </c>
      <c r="AO1202" s="11">
        <f t="shared" si="61"/>
        <v>-1.2000000000000899E-3</v>
      </c>
      <c r="AP1202" s="13">
        <f>(AM1202-1)*L1202</f>
        <v>18750.000000000018</v>
      </c>
      <c r="AQ1202" s="8">
        <f>AO1202*L1202</f>
        <v>-450.00000000003371</v>
      </c>
      <c r="AR1202" s="1">
        <f t="shared" si="62"/>
        <v>19200.000000000051</v>
      </c>
      <c r="AS1202" s="8">
        <f>AQ1202+AR1202</f>
        <v>18750.000000000018</v>
      </c>
      <c r="AT1202" s="8">
        <f>AS1202-X1202</f>
        <v>18750.000000000018</v>
      </c>
      <c r="AU1202" s="11">
        <f>AT1202/L1202</f>
        <v>5.0000000000000051E-2</v>
      </c>
      <c r="AV1202">
        <f>(_xlfn.XLOOKUP(A1202,[2]loan_data!$A:$A,[2]loan_data!$Z:$Z)-100)%</f>
        <v>-1.2000000000000454E-3</v>
      </c>
      <c r="AW1202" t="str">
        <f>_xlfn.XLOOKUP(A1202,[2]loan_data!$A:$A,[2]loan_data!$AA:$AA)</f>
        <v>umbs_price</v>
      </c>
      <c r="AX1202" s="8">
        <f>AV1202*L1202</f>
        <v>-450.00000000001705</v>
      </c>
    </row>
    <row r="1203" spans="1:52" x14ac:dyDescent="0.2">
      <c r="A1203">
        <v>5031804</v>
      </c>
      <c r="B1203" t="s">
        <v>90</v>
      </c>
      <c r="C1203" t="s">
        <v>140</v>
      </c>
      <c r="D1203" t="b">
        <v>1</v>
      </c>
      <c r="E1203" t="s">
        <v>35</v>
      </c>
      <c r="F1203" t="s">
        <v>36</v>
      </c>
      <c r="G1203" t="s">
        <v>37</v>
      </c>
      <c r="H1203" t="s">
        <v>38</v>
      </c>
      <c r="I1203">
        <v>1</v>
      </c>
      <c r="J1203" t="b">
        <v>0</v>
      </c>
      <c r="K1203" t="b">
        <v>0</v>
      </c>
      <c r="L1203" s="1">
        <v>215000</v>
      </c>
      <c r="M1203" s="2">
        <v>44452</v>
      </c>
      <c r="N1203" s="2">
        <v>44470</v>
      </c>
      <c r="O1203" s="2">
        <v>55397</v>
      </c>
      <c r="P1203">
        <v>360</v>
      </c>
      <c r="Q1203" s="3">
        <v>903.04</v>
      </c>
      <c r="R1203">
        <v>2.99</v>
      </c>
      <c r="S1203" t="s">
        <v>922</v>
      </c>
      <c r="T1203" s="4">
        <v>324725</v>
      </c>
      <c r="U1203" s="7">
        <f>V1203+W1203</f>
        <v>5291.4500000000007</v>
      </c>
      <c r="V1203" s="7">
        <f t="shared" si="60"/>
        <v>3891.5000000000009</v>
      </c>
      <c r="W1203" s="7">
        <v>1399.9499999999998</v>
      </c>
      <c r="AA1203" t="b">
        <v>0</v>
      </c>
      <c r="AB1203">
        <v>0</v>
      </c>
      <c r="AC1203">
        <v>0</v>
      </c>
      <c r="AD1203" t="b">
        <v>0</v>
      </c>
      <c r="AE1203" t="s">
        <v>39</v>
      </c>
      <c r="AF1203" t="b">
        <v>0</v>
      </c>
      <c r="AG1203">
        <v>1</v>
      </c>
      <c r="AH1203">
        <v>102</v>
      </c>
      <c r="AI1203" s="6">
        <v>2890</v>
      </c>
      <c r="AJ1203">
        <v>679</v>
      </c>
      <c r="AK1203" t="s">
        <v>58</v>
      </c>
      <c r="AL1203" t="s">
        <v>50</v>
      </c>
      <c r="AM1203" s="9">
        <v>1.05</v>
      </c>
      <c r="AN1203">
        <f>_xlfn.XLOOKUP(S1203,[1]umbs_prices!$A:$A,[1]umbs_prices!$D:$D)</f>
        <v>103.19</v>
      </c>
      <c r="AO1203" s="11">
        <f t="shared" si="61"/>
        <v>3.1900000000000039E-2</v>
      </c>
      <c r="AP1203" s="13">
        <f>(AM1203-1)*L1203</f>
        <v>10750.000000000009</v>
      </c>
      <c r="AQ1203" s="8">
        <f>AO1203*L1203</f>
        <v>6858.5000000000082</v>
      </c>
      <c r="AR1203" s="1">
        <f t="shared" si="62"/>
        <v>3891.5000000000009</v>
      </c>
      <c r="AS1203" s="8">
        <f>AQ1203+AR1203</f>
        <v>10750.000000000009</v>
      </c>
      <c r="AT1203" s="8">
        <f>AS1203-X1203</f>
        <v>10750.000000000009</v>
      </c>
      <c r="AU1203" s="11">
        <f>AT1203/L1203</f>
        <v>5.0000000000000044E-2</v>
      </c>
      <c r="AV1203">
        <f>(_xlfn.XLOOKUP(A1203,[2]loan_data!$A:$A,[2]loan_data!$Z:$Z)-100)%</f>
        <v>3.4087499999999979E-2</v>
      </c>
      <c r="AW1203" t="str">
        <f>_xlfn.XLOOKUP(A1203,[2]loan_data!$A:$A,[2]loan_data!$AA:$AA)</f>
        <v>storgan_manley</v>
      </c>
      <c r="AX1203" s="8">
        <f>AV1203*L1203</f>
        <v>7328.8124999999955</v>
      </c>
      <c r="AY1203" s="8">
        <f>AX1203+AR1203</f>
        <v>11220.312499999996</v>
      </c>
      <c r="AZ1203" s="10">
        <f>AY1203/L1203</f>
        <v>5.2187499999999984E-2</v>
      </c>
    </row>
    <row r="1204" spans="1:52" x14ac:dyDescent="0.2">
      <c r="A1204">
        <v>5031876</v>
      </c>
      <c r="B1204" t="s">
        <v>33</v>
      </c>
      <c r="C1204" t="s">
        <v>85</v>
      </c>
      <c r="D1204" t="b">
        <v>1</v>
      </c>
      <c r="E1204" t="s">
        <v>35</v>
      </c>
      <c r="F1204" t="s">
        <v>36</v>
      </c>
      <c r="G1204" t="s">
        <v>37</v>
      </c>
      <c r="H1204" t="s">
        <v>53</v>
      </c>
      <c r="I1204">
        <v>1</v>
      </c>
      <c r="J1204" t="b">
        <v>0</v>
      </c>
      <c r="K1204" t="b">
        <v>0</v>
      </c>
      <c r="L1204" s="1">
        <v>205000</v>
      </c>
      <c r="M1204" s="2">
        <v>44452</v>
      </c>
      <c r="N1204" s="2">
        <v>44470</v>
      </c>
      <c r="O1204" s="2">
        <v>55397</v>
      </c>
      <c r="P1204">
        <v>360</v>
      </c>
      <c r="Q1204" s="3">
        <v>848.5</v>
      </c>
      <c r="R1204">
        <v>2.875</v>
      </c>
      <c r="S1204" t="s">
        <v>924</v>
      </c>
      <c r="T1204" s="4">
        <v>515724</v>
      </c>
      <c r="U1204" s="7">
        <f>V1204+W1204</f>
        <v>2794.4999999999945</v>
      </c>
      <c r="V1204" s="7">
        <f t="shared" si="60"/>
        <v>1701.4999999999945</v>
      </c>
      <c r="W1204" s="7">
        <v>1093</v>
      </c>
      <c r="AA1204" t="b">
        <v>0</v>
      </c>
      <c r="AB1204">
        <v>0</v>
      </c>
      <c r="AC1204">
        <v>0</v>
      </c>
      <c r="AD1204" t="b">
        <v>0</v>
      </c>
      <c r="AE1204" t="s">
        <v>39</v>
      </c>
      <c r="AF1204" t="b">
        <v>0</v>
      </c>
      <c r="AG1204">
        <v>1</v>
      </c>
      <c r="AH1204">
        <v>45</v>
      </c>
      <c r="AI1204" s="6">
        <v>1125</v>
      </c>
      <c r="AJ1204">
        <v>679</v>
      </c>
      <c r="AK1204" t="s">
        <v>43</v>
      </c>
      <c r="AL1204" t="s">
        <v>50</v>
      </c>
      <c r="AM1204" s="9">
        <v>1.05</v>
      </c>
      <c r="AN1204">
        <f>_xlfn.XLOOKUP(S1204,[1]umbs_prices!$A:$A,[1]umbs_prices!$D:$D)</f>
        <v>104.17</v>
      </c>
      <c r="AO1204" s="11">
        <f t="shared" si="61"/>
        <v>4.170000000000007E-2</v>
      </c>
      <c r="AP1204" s="13">
        <f>(AM1204-1)*L1204</f>
        <v>10250.000000000009</v>
      </c>
      <c r="AQ1204" s="8">
        <f>AO1204*L1204</f>
        <v>8548.5000000000146</v>
      </c>
      <c r="AR1204" s="1">
        <f t="shared" si="62"/>
        <v>1701.4999999999945</v>
      </c>
      <c r="AS1204" s="8">
        <f>AQ1204+AR1204</f>
        <v>10250.000000000009</v>
      </c>
      <c r="AT1204" s="8">
        <f>AS1204-X1204</f>
        <v>10250.000000000009</v>
      </c>
      <c r="AU1204" s="11">
        <f>AT1204/L1204</f>
        <v>5.0000000000000044E-2</v>
      </c>
      <c r="AV1204">
        <f>(_xlfn.XLOOKUP(A1204,[2]loan_data!$A:$A,[2]loan_data!$Z:$Z)-100)%</f>
        <v>4.1700000000000015E-2</v>
      </c>
      <c r="AW1204" t="str">
        <f>_xlfn.XLOOKUP(A1204,[2]loan_data!$A:$A,[2]loan_data!$AA:$AA)</f>
        <v>umbs_price</v>
      </c>
      <c r="AX1204" s="8">
        <f>AV1204*L1204</f>
        <v>8548.5000000000036</v>
      </c>
    </row>
    <row r="1205" spans="1:52" x14ac:dyDescent="0.2">
      <c r="A1205">
        <v>5032208</v>
      </c>
      <c r="B1205" t="s">
        <v>73</v>
      </c>
      <c r="C1205" t="s">
        <v>81</v>
      </c>
      <c r="D1205" t="b">
        <v>1</v>
      </c>
      <c r="E1205" t="s">
        <v>35</v>
      </c>
      <c r="F1205" t="s">
        <v>36</v>
      </c>
      <c r="G1205" t="s">
        <v>37</v>
      </c>
      <c r="H1205" t="s">
        <v>38</v>
      </c>
      <c r="I1205">
        <v>1</v>
      </c>
      <c r="J1205" t="b">
        <v>0</v>
      </c>
      <c r="K1205" t="b">
        <v>0</v>
      </c>
      <c r="L1205" s="1">
        <v>275000</v>
      </c>
      <c r="M1205" s="2">
        <v>44452</v>
      </c>
      <c r="N1205" s="2">
        <v>44470</v>
      </c>
      <c r="O1205" s="2">
        <v>51745</v>
      </c>
      <c r="P1205">
        <v>240</v>
      </c>
      <c r="Q1205" s="3">
        <v>1519.98</v>
      </c>
      <c r="R1205">
        <v>2.99</v>
      </c>
      <c r="S1205" t="s">
        <v>922</v>
      </c>
      <c r="T1205" s="4">
        <v>346872</v>
      </c>
      <c r="U1205" s="7">
        <f>V1205+W1205</f>
        <v>6613.2000000000016</v>
      </c>
      <c r="V1205" s="7">
        <f t="shared" si="60"/>
        <v>4977.5000000000018</v>
      </c>
      <c r="W1205" s="7">
        <v>1635.7</v>
      </c>
      <c r="AA1205" t="b">
        <v>0</v>
      </c>
      <c r="AB1205">
        <v>0</v>
      </c>
      <c r="AC1205">
        <v>0</v>
      </c>
      <c r="AD1205" t="b">
        <v>0</v>
      </c>
      <c r="AE1205" t="s">
        <v>39</v>
      </c>
      <c r="AF1205" t="b">
        <v>0</v>
      </c>
      <c r="AG1205">
        <v>1</v>
      </c>
      <c r="AH1205">
        <v>89</v>
      </c>
      <c r="AI1205" s="6">
        <v>3560</v>
      </c>
      <c r="AJ1205">
        <v>679</v>
      </c>
      <c r="AK1205" t="s">
        <v>58</v>
      </c>
      <c r="AL1205" t="s">
        <v>50</v>
      </c>
      <c r="AM1205" s="9">
        <v>1.05</v>
      </c>
      <c r="AN1205">
        <f>_xlfn.XLOOKUP(S1205,[1]umbs_prices!$A:$A,[1]umbs_prices!$D:$D)</f>
        <v>103.19</v>
      </c>
      <c r="AO1205" s="11">
        <f t="shared" si="61"/>
        <v>3.1900000000000039E-2</v>
      </c>
      <c r="AP1205" s="13">
        <f>(AM1205-1)*L1205</f>
        <v>13750.000000000013</v>
      </c>
      <c r="AQ1205" s="8">
        <f>AO1205*L1205</f>
        <v>8772.5000000000109</v>
      </c>
      <c r="AR1205" s="1">
        <f t="shared" si="62"/>
        <v>4977.5000000000018</v>
      </c>
      <c r="AS1205" s="8">
        <f>AQ1205+AR1205</f>
        <v>13750.000000000013</v>
      </c>
      <c r="AT1205" s="8">
        <f>AS1205-X1205</f>
        <v>13750.000000000013</v>
      </c>
      <c r="AU1205" s="11">
        <f>AT1205/L1205</f>
        <v>5.0000000000000044E-2</v>
      </c>
      <c r="AV1205">
        <f>(_xlfn.XLOOKUP(A1205,[2]loan_data!$A:$A,[2]loan_data!$Z:$Z)-100)%</f>
        <v>3.1899999999999977E-2</v>
      </c>
      <c r="AW1205" t="str">
        <f>_xlfn.XLOOKUP(A1205,[2]loan_data!$A:$A,[2]loan_data!$AA:$AA)</f>
        <v>umbs_price</v>
      </c>
      <c r="AX1205" s="8">
        <f>AV1205*L1205</f>
        <v>8772.4999999999945</v>
      </c>
    </row>
    <row r="1206" spans="1:52" x14ac:dyDescent="0.2">
      <c r="A1206">
        <v>5032257</v>
      </c>
      <c r="B1206" t="s">
        <v>71</v>
      </c>
      <c r="C1206" t="s">
        <v>203</v>
      </c>
      <c r="D1206" t="b">
        <v>1</v>
      </c>
      <c r="E1206" t="s">
        <v>35</v>
      </c>
      <c r="F1206" t="s">
        <v>36</v>
      </c>
      <c r="G1206" t="s">
        <v>37</v>
      </c>
      <c r="H1206" t="s">
        <v>53</v>
      </c>
      <c r="I1206">
        <v>1</v>
      </c>
      <c r="J1206" t="b">
        <v>0</v>
      </c>
      <c r="K1206" t="b">
        <v>0</v>
      </c>
      <c r="L1206" s="1">
        <v>365000</v>
      </c>
      <c r="M1206" s="2">
        <v>44453</v>
      </c>
      <c r="N1206" s="2">
        <v>44470</v>
      </c>
      <c r="O1206" s="2">
        <v>49919</v>
      </c>
      <c r="P1206">
        <v>180</v>
      </c>
      <c r="Q1206" s="3">
        <v>2492.7700000000004</v>
      </c>
      <c r="R1206">
        <v>2.875</v>
      </c>
      <c r="S1206" t="s">
        <v>924</v>
      </c>
      <c r="T1206" s="4">
        <v>562318</v>
      </c>
      <c r="U1206" s="7">
        <f>V1206+W1206</f>
        <v>4923.6899999999896</v>
      </c>
      <c r="V1206" s="7">
        <f t="shared" si="60"/>
        <v>3029.4999999999891</v>
      </c>
      <c r="W1206" s="7">
        <v>1894.19</v>
      </c>
      <c r="AA1206" t="b">
        <v>0</v>
      </c>
      <c r="AB1206">
        <v>0</v>
      </c>
      <c r="AC1206">
        <v>0</v>
      </c>
      <c r="AD1206" t="b">
        <v>0</v>
      </c>
      <c r="AE1206" t="s">
        <v>39</v>
      </c>
      <c r="AF1206" t="b">
        <v>0</v>
      </c>
      <c r="AG1206">
        <v>1</v>
      </c>
      <c r="AH1206">
        <v>184</v>
      </c>
      <c r="AI1206" s="6">
        <v>6440</v>
      </c>
      <c r="AJ1206">
        <v>679</v>
      </c>
      <c r="AK1206" t="s">
        <v>58</v>
      </c>
      <c r="AL1206" t="s">
        <v>50</v>
      </c>
      <c r="AM1206" s="9">
        <v>1.05</v>
      </c>
      <c r="AN1206">
        <f>_xlfn.XLOOKUP(S1206,[1]umbs_prices!$A:$A,[1]umbs_prices!$D:$D)</f>
        <v>104.17</v>
      </c>
      <c r="AO1206" s="11">
        <f t="shared" si="61"/>
        <v>4.170000000000007E-2</v>
      </c>
      <c r="AP1206" s="13">
        <f>(AM1206-1)*L1206</f>
        <v>18250.000000000015</v>
      </c>
      <c r="AQ1206" s="8">
        <f>AO1206*L1206</f>
        <v>15220.500000000025</v>
      </c>
      <c r="AR1206" s="1">
        <f t="shared" si="62"/>
        <v>3029.4999999999891</v>
      </c>
      <c r="AS1206" s="8">
        <f>AQ1206+AR1206</f>
        <v>18250.000000000015</v>
      </c>
      <c r="AT1206" s="8">
        <f>AS1206-X1206</f>
        <v>18250.000000000015</v>
      </c>
      <c r="AU1206" s="11">
        <f>AT1206/L1206</f>
        <v>5.0000000000000037E-2</v>
      </c>
      <c r="AV1206">
        <f>(_xlfn.XLOOKUP(A1206,[2]loan_data!$A:$A,[2]loan_data!$Z:$Z)-100)%</f>
        <v>4.1700000000000015E-2</v>
      </c>
      <c r="AW1206" t="str">
        <f>_xlfn.XLOOKUP(A1206,[2]loan_data!$A:$A,[2]loan_data!$AA:$AA)</f>
        <v>umbs_price</v>
      </c>
      <c r="AX1206" s="8">
        <f>AV1206*L1206</f>
        <v>15220.500000000005</v>
      </c>
    </row>
    <row r="1207" spans="1:52" x14ac:dyDescent="0.2">
      <c r="A1207">
        <v>5032277</v>
      </c>
      <c r="B1207" t="s">
        <v>33</v>
      </c>
      <c r="C1207" t="s">
        <v>234</v>
      </c>
      <c r="D1207" t="b">
        <v>1</v>
      </c>
      <c r="E1207" t="s">
        <v>35</v>
      </c>
      <c r="F1207" t="s">
        <v>36</v>
      </c>
      <c r="G1207" t="s">
        <v>37</v>
      </c>
      <c r="H1207" t="s">
        <v>38</v>
      </c>
      <c r="I1207">
        <v>1</v>
      </c>
      <c r="J1207" t="b">
        <v>0</v>
      </c>
      <c r="K1207" t="b">
        <v>0</v>
      </c>
      <c r="L1207" s="1">
        <v>685000</v>
      </c>
      <c r="M1207" s="2">
        <v>44453</v>
      </c>
      <c r="N1207" s="2">
        <v>44470</v>
      </c>
      <c r="O1207" s="2">
        <v>55397</v>
      </c>
      <c r="P1207">
        <v>360</v>
      </c>
      <c r="Q1207" s="3">
        <v>3019.8700000000003</v>
      </c>
      <c r="R1207">
        <v>3.375</v>
      </c>
      <c r="S1207" t="s">
        <v>920</v>
      </c>
      <c r="T1207" s="4">
        <v>1410336</v>
      </c>
      <c r="U1207" s="7">
        <f>V1207+W1207</f>
        <v>2671.5000000000073</v>
      </c>
      <c r="V1207" s="7">
        <f t="shared" si="60"/>
        <v>2671.5000000000073</v>
      </c>
      <c r="W1207" s="7">
        <v>0</v>
      </c>
      <c r="AA1207" t="b">
        <v>0</v>
      </c>
      <c r="AB1207">
        <v>0</v>
      </c>
      <c r="AC1207">
        <v>0</v>
      </c>
      <c r="AD1207" t="b">
        <v>0</v>
      </c>
      <c r="AE1207" t="s">
        <v>45</v>
      </c>
      <c r="AF1207" t="b">
        <v>0</v>
      </c>
      <c r="AG1207">
        <v>1</v>
      </c>
      <c r="AH1207">
        <v>754</v>
      </c>
      <c r="AI1207" s="6">
        <v>13824</v>
      </c>
      <c r="AJ1207">
        <v>679</v>
      </c>
      <c r="AK1207" t="s">
        <v>40</v>
      </c>
      <c r="AL1207" t="s">
        <v>50</v>
      </c>
      <c r="AM1207" s="9">
        <v>1.05</v>
      </c>
      <c r="AN1207">
        <f>_xlfn.XLOOKUP(S1207,[1]umbs_prices!$A:$A,[1]umbs_prices!$D:$D)</f>
        <v>104.61</v>
      </c>
      <c r="AO1207" s="11">
        <f t="shared" si="61"/>
        <v>4.610000000000003E-2</v>
      </c>
      <c r="AP1207" s="13">
        <f>(AM1207-1)*L1207</f>
        <v>34250.000000000029</v>
      </c>
      <c r="AQ1207" s="8">
        <f>AO1207*L1207</f>
        <v>31578.500000000022</v>
      </c>
      <c r="AR1207" s="1">
        <f t="shared" si="62"/>
        <v>2671.5000000000073</v>
      </c>
      <c r="AS1207" s="8">
        <f>AQ1207+AR1207</f>
        <v>34250.000000000029</v>
      </c>
      <c r="AT1207" s="8">
        <f>AS1207-X1207</f>
        <v>34250.000000000029</v>
      </c>
      <c r="AU1207" s="11">
        <f>AT1207/L1207</f>
        <v>5.0000000000000044E-2</v>
      </c>
      <c r="AV1207">
        <f>(_xlfn.XLOOKUP(A1207,[2]loan_data!$A:$A,[2]loan_data!$Z:$Z)-100)%</f>
        <v>4.6099999999999995E-2</v>
      </c>
      <c r="AW1207" t="str">
        <f>_xlfn.XLOOKUP(A1207,[2]loan_data!$A:$A,[2]loan_data!$AA:$AA)</f>
        <v>umbs_price</v>
      </c>
      <c r="AX1207" s="8">
        <f>AV1207*L1207</f>
        <v>31578.499999999996</v>
      </c>
    </row>
    <row r="1208" spans="1:52" x14ac:dyDescent="0.2">
      <c r="A1208">
        <v>5032367</v>
      </c>
      <c r="B1208" t="s">
        <v>172</v>
      </c>
      <c r="C1208" t="s">
        <v>532</v>
      </c>
      <c r="D1208" t="b">
        <v>1</v>
      </c>
      <c r="E1208" t="s">
        <v>35</v>
      </c>
      <c r="F1208" t="s">
        <v>36</v>
      </c>
      <c r="G1208" t="s">
        <v>37</v>
      </c>
      <c r="H1208" t="s">
        <v>38</v>
      </c>
      <c r="I1208">
        <v>1</v>
      </c>
      <c r="J1208" t="b">
        <v>0</v>
      </c>
      <c r="K1208" t="b">
        <v>0</v>
      </c>
      <c r="L1208" s="1">
        <v>95000</v>
      </c>
      <c r="M1208" s="2">
        <v>44454</v>
      </c>
      <c r="N1208" s="2">
        <v>44501</v>
      </c>
      <c r="O1208" s="2">
        <v>55427</v>
      </c>
      <c r="P1208">
        <v>360</v>
      </c>
      <c r="Q1208" s="3">
        <v>386.95</v>
      </c>
      <c r="R1208">
        <v>2.75</v>
      </c>
      <c r="S1208" t="s">
        <v>922</v>
      </c>
      <c r="T1208" s="4">
        <v>114707</v>
      </c>
      <c r="U1208" s="7">
        <f>V1208+W1208</f>
        <v>2767.4700000000007</v>
      </c>
      <c r="V1208" s="7">
        <f t="shared" si="60"/>
        <v>1719.5000000000009</v>
      </c>
      <c r="W1208" s="7">
        <v>1047.9699999999998</v>
      </c>
      <c r="AA1208" t="b">
        <v>0</v>
      </c>
      <c r="AB1208">
        <v>0</v>
      </c>
      <c r="AC1208">
        <v>0</v>
      </c>
      <c r="AD1208" t="b">
        <v>0</v>
      </c>
      <c r="AE1208" t="s">
        <v>39</v>
      </c>
      <c r="AF1208" t="b">
        <v>0</v>
      </c>
      <c r="AG1208">
        <v>1</v>
      </c>
      <c r="AH1208">
        <v>64</v>
      </c>
      <c r="AI1208" s="6">
        <v>1440</v>
      </c>
      <c r="AJ1208">
        <v>679</v>
      </c>
      <c r="AK1208" t="s">
        <v>40</v>
      </c>
      <c r="AL1208" t="s">
        <v>41</v>
      </c>
      <c r="AM1208" s="9">
        <v>1.05</v>
      </c>
      <c r="AN1208">
        <f>_xlfn.XLOOKUP(S1208,[1]umbs_prices!$A:$A,[1]umbs_prices!$D:$D)</f>
        <v>103.19</v>
      </c>
      <c r="AO1208" s="11">
        <f t="shared" si="61"/>
        <v>3.1900000000000039E-2</v>
      </c>
      <c r="AP1208" s="13">
        <f>(AM1208-1)*L1208</f>
        <v>4750.0000000000045</v>
      </c>
      <c r="AQ1208" s="8">
        <f>AO1208*L1208</f>
        <v>3030.5000000000036</v>
      </c>
      <c r="AR1208" s="1">
        <f t="shared" si="62"/>
        <v>1719.5000000000009</v>
      </c>
      <c r="AS1208" s="8">
        <f>AQ1208+AR1208</f>
        <v>4750.0000000000045</v>
      </c>
      <c r="AT1208" s="8">
        <f>AS1208-X1208</f>
        <v>4750.0000000000045</v>
      </c>
      <c r="AU1208" s="11">
        <f>AT1208/L1208</f>
        <v>5.0000000000000044E-2</v>
      </c>
      <c r="AV1208">
        <f>(_xlfn.XLOOKUP(A1208,[2]loan_data!$A:$A,[2]loan_data!$Z:$Z)-100)%</f>
        <v>3.1899999999999977E-2</v>
      </c>
      <c r="AW1208" t="str">
        <f>_xlfn.XLOOKUP(A1208,[2]loan_data!$A:$A,[2]loan_data!$AA:$AA)</f>
        <v>umbs_price</v>
      </c>
      <c r="AX1208" s="8">
        <f>AV1208*L1208</f>
        <v>3030.4999999999977</v>
      </c>
    </row>
    <row r="1209" spans="1:52" x14ac:dyDescent="0.2">
      <c r="A1209">
        <v>5032657</v>
      </c>
      <c r="B1209" t="s">
        <v>33</v>
      </c>
      <c r="C1209" t="s">
        <v>220</v>
      </c>
      <c r="D1209" t="b">
        <v>1</v>
      </c>
      <c r="E1209" t="s">
        <v>35</v>
      </c>
      <c r="F1209" t="s">
        <v>36</v>
      </c>
      <c r="G1209" t="s">
        <v>37</v>
      </c>
      <c r="H1209" t="s">
        <v>38</v>
      </c>
      <c r="I1209">
        <v>1</v>
      </c>
      <c r="J1209" t="b">
        <v>0</v>
      </c>
      <c r="K1209" t="b">
        <v>0</v>
      </c>
      <c r="L1209" s="1">
        <v>245000</v>
      </c>
      <c r="M1209" s="2">
        <v>44454</v>
      </c>
      <c r="N1209" s="2">
        <v>44501</v>
      </c>
      <c r="O1209" s="2">
        <v>55427</v>
      </c>
      <c r="P1209">
        <v>360</v>
      </c>
      <c r="Q1209" s="3">
        <v>1022.52</v>
      </c>
      <c r="R1209">
        <v>2.94</v>
      </c>
      <c r="S1209" t="s">
        <v>922</v>
      </c>
      <c r="T1209" s="4">
        <v>398180</v>
      </c>
      <c r="U1209" s="7">
        <f>V1209+W1209</f>
        <v>4434.5000000000009</v>
      </c>
      <c r="V1209" s="7">
        <f t="shared" si="60"/>
        <v>4434.5000000000009</v>
      </c>
      <c r="W1209" s="7">
        <v>0</v>
      </c>
      <c r="AA1209" t="b">
        <v>0</v>
      </c>
      <c r="AB1209">
        <v>0</v>
      </c>
      <c r="AC1209">
        <v>0</v>
      </c>
      <c r="AD1209" t="b">
        <v>0</v>
      </c>
      <c r="AE1209" t="s">
        <v>39</v>
      </c>
      <c r="AF1209" t="b">
        <v>0</v>
      </c>
      <c r="AG1209">
        <v>1</v>
      </c>
      <c r="AH1209">
        <v>57</v>
      </c>
      <c r="AI1209" s="6">
        <v>2090</v>
      </c>
      <c r="AJ1209">
        <v>679</v>
      </c>
      <c r="AK1209" t="s">
        <v>58</v>
      </c>
      <c r="AL1209" t="s">
        <v>50</v>
      </c>
      <c r="AM1209" s="9">
        <v>1.05</v>
      </c>
      <c r="AN1209">
        <f>_xlfn.XLOOKUP(S1209,[1]umbs_prices!$A:$A,[1]umbs_prices!$D:$D)</f>
        <v>103.19</v>
      </c>
      <c r="AO1209" s="11">
        <f t="shared" si="61"/>
        <v>3.1900000000000039E-2</v>
      </c>
      <c r="AP1209" s="13">
        <f>(AM1209-1)*L1209</f>
        <v>12250.000000000011</v>
      </c>
      <c r="AQ1209" s="8">
        <f>AO1209*L1209</f>
        <v>7815.50000000001</v>
      </c>
      <c r="AR1209" s="1">
        <f t="shared" si="62"/>
        <v>4434.5000000000009</v>
      </c>
      <c r="AS1209" s="8">
        <f>AQ1209+AR1209</f>
        <v>12250.000000000011</v>
      </c>
      <c r="AT1209" s="8">
        <f>AS1209-X1209</f>
        <v>12250.000000000011</v>
      </c>
      <c r="AU1209" s="11">
        <f>AT1209/L1209</f>
        <v>5.0000000000000044E-2</v>
      </c>
      <c r="AV1209">
        <f>(_xlfn.XLOOKUP(A1209,[2]loan_data!$A:$A,[2]loan_data!$Z:$Z)-100)%</f>
        <v>3.1899999999999977E-2</v>
      </c>
      <c r="AW1209" t="str">
        <f>_xlfn.XLOOKUP(A1209,[2]loan_data!$A:$A,[2]loan_data!$AA:$AA)</f>
        <v>umbs_price</v>
      </c>
      <c r="AX1209" s="8">
        <f>AV1209*L1209</f>
        <v>7815.4999999999945</v>
      </c>
    </row>
    <row r="1210" spans="1:52" x14ac:dyDescent="0.2">
      <c r="A1210">
        <v>5032715</v>
      </c>
      <c r="B1210" t="s">
        <v>180</v>
      </c>
      <c r="C1210" t="s">
        <v>181</v>
      </c>
      <c r="D1210" t="b">
        <v>1</v>
      </c>
      <c r="E1210" t="s">
        <v>35</v>
      </c>
      <c r="F1210" t="s">
        <v>36</v>
      </c>
      <c r="G1210" t="s">
        <v>37</v>
      </c>
      <c r="H1210" t="s">
        <v>38</v>
      </c>
      <c r="I1210">
        <v>1</v>
      </c>
      <c r="J1210" t="b">
        <v>0</v>
      </c>
      <c r="K1210" t="b">
        <v>0</v>
      </c>
      <c r="L1210" s="1">
        <v>405000</v>
      </c>
      <c r="M1210" s="2">
        <v>44454</v>
      </c>
      <c r="N1210" s="2">
        <v>44501</v>
      </c>
      <c r="O1210" s="2">
        <v>55427</v>
      </c>
      <c r="P1210">
        <v>360</v>
      </c>
      <c r="Q1210" s="3">
        <v>1757.83</v>
      </c>
      <c r="R1210">
        <v>3.25</v>
      </c>
      <c r="S1210" t="s">
        <v>920</v>
      </c>
      <c r="T1210" s="4">
        <v>595326</v>
      </c>
      <c r="U1210" s="7">
        <f>V1210+W1210</f>
        <v>1579.5000000000073</v>
      </c>
      <c r="V1210" s="7">
        <f t="shared" si="60"/>
        <v>1579.5000000000073</v>
      </c>
      <c r="W1210" s="7">
        <v>0</v>
      </c>
      <c r="AA1210" t="b">
        <v>0</v>
      </c>
      <c r="AB1210">
        <v>0</v>
      </c>
      <c r="AC1210">
        <v>0</v>
      </c>
      <c r="AD1210" t="b">
        <v>0</v>
      </c>
      <c r="AE1210" t="s">
        <v>39</v>
      </c>
      <c r="AF1210" t="b">
        <v>0</v>
      </c>
      <c r="AG1210">
        <v>1</v>
      </c>
      <c r="AH1210">
        <v>76</v>
      </c>
      <c r="AI1210" s="6">
        <v>2977</v>
      </c>
      <c r="AJ1210">
        <v>679</v>
      </c>
      <c r="AK1210" t="s">
        <v>43</v>
      </c>
      <c r="AL1210" t="s">
        <v>50</v>
      </c>
      <c r="AM1210" s="9">
        <v>1.05</v>
      </c>
      <c r="AN1210">
        <f>_xlfn.XLOOKUP(S1210,[1]umbs_prices!$A:$A,[1]umbs_prices!$D:$D)</f>
        <v>104.61</v>
      </c>
      <c r="AO1210" s="11">
        <f t="shared" si="61"/>
        <v>4.610000000000003E-2</v>
      </c>
      <c r="AP1210" s="13">
        <f>(AM1210-1)*L1210</f>
        <v>20250.000000000018</v>
      </c>
      <c r="AQ1210" s="8">
        <f>AO1210*L1210</f>
        <v>18670.500000000011</v>
      </c>
      <c r="AR1210" s="1">
        <f t="shared" si="62"/>
        <v>1579.5000000000073</v>
      </c>
      <c r="AS1210" s="8">
        <f>AQ1210+AR1210</f>
        <v>20250.000000000018</v>
      </c>
      <c r="AT1210" s="8">
        <f>AS1210-X1210</f>
        <v>20250.000000000018</v>
      </c>
      <c r="AU1210" s="11">
        <f>AT1210/L1210</f>
        <v>5.0000000000000044E-2</v>
      </c>
      <c r="AV1210">
        <f>(_xlfn.XLOOKUP(A1210,[2]loan_data!$A:$A,[2]loan_data!$Z:$Z)-100)%</f>
        <v>4.6099999999999995E-2</v>
      </c>
      <c r="AW1210" t="str">
        <f>_xlfn.XLOOKUP(A1210,[2]loan_data!$A:$A,[2]loan_data!$AA:$AA)</f>
        <v>umbs_price</v>
      </c>
      <c r="AX1210" s="8">
        <f>AV1210*L1210</f>
        <v>18670.499999999996</v>
      </c>
    </row>
    <row r="1211" spans="1:52" x14ac:dyDescent="0.2">
      <c r="A1211">
        <v>5032802</v>
      </c>
      <c r="B1211" t="s">
        <v>90</v>
      </c>
      <c r="C1211" t="s">
        <v>348</v>
      </c>
      <c r="D1211" t="b">
        <v>1</v>
      </c>
      <c r="E1211" t="s">
        <v>35</v>
      </c>
      <c r="F1211" t="s">
        <v>36</v>
      </c>
      <c r="G1211" t="s">
        <v>37</v>
      </c>
      <c r="H1211" t="s">
        <v>38</v>
      </c>
      <c r="I1211">
        <v>1</v>
      </c>
      <c r="J1211" t="b">
        <v>0</v>
      </c>
      <c r="K1211" t="b">
        <v>0</v>
      </c>
      <c r="L1211" s="1">
        <v>85000</v>
      </c>
      <c r="M1211" s="2">
        <v>44454</v>
      </c>
      <c r="N1211" s="2">
        <v>44501</v>
      </c>
      <c r="O1211" s="2">
        <v>47757</v>
      </c>
      <c r="P1211">
        <v>108</v>
      </c>
      <c r="Q1211" s="3">
        <v>882.59</v>
      </c>
      <c r="R1211">
        <v>2.625</v>
      </c>
      <c r="S1211" t="s">
        <v>921</v>
      </c>
      <c r="T1211" s="4">
        <v>183111</v>
      </c>
      <c r="U1211" s="7">
        <f>V1211+W1211</f>
        <v>5355.4500000000107</v>
      </c>
      <c r="V1211" s="7">
        <f t="shared" si="60"/>
        <v>4352.0000000000109</v>
      </c>
      <c r="W1211" s="7">
        <v>1003.4499999999998</v>
      </c>
      <c r="AA1211" t="b">
        <v>0</v>
      </c>
      <c r="AB1211">
        <v>0</v>
      </c>
      <c r="AC1211">
        <v>0</v>
      </c>
      <c r="AD1211" t="b">
        <v>0</v>
      </c>
      <c r="AE1211" t="s">
        <v>39</v>
      </c>
      <c r="AF1211" t="b">
        <v>0</v>
      </c>
      <c r="AG1211">
        <v>1</v>
      </c>
      <c r="AH1211">
        <v>115</v>
      </c>
      <c r="AI1211" s="6">
        <v>1534</v>
      </c>
      <c r="AJ1211">
        <v>679</v>
      </c>
      <c r="AK1211" t="s">
        <v>58</v>
      </c>
      <c r="AL1211" t="s">
        <v>50</v>
      </c>
      <c r="AM1211" s="9">
        <v>1.05</v>
      </c>
      <c r="AN1211">
        <f>_xlfn.XLOOKUP(S1211,[1]umbs_prices!$A:$A,[1]umbs_prices!$D:$D)</f>
        <v>99.88</v>
      </c>
      <c r="AO1211" s="11">
        <f t="shared" si="61"/>
        <v>-1.2000000000000899E-3</v>
      </c>
      <c r="AP1211" s="13">
        <f>(AM1211-1)*L1211</f>
        <v>4250.0000000000036</v>
      </c>
      <c r="AQ1211" s="8">
        <f>AO1211*L1211</f>
        <v>-102.00000000000765</v>
      </c>
      <c r="AR1211" s="1">
        <f t="shared" si="62"/>
        <v>4352.0000000000109</v>
      </c>
      <c r="AS1211" s="8">
        <f>AQ1211+AR1211</f>
        <v>4250.0000000000036</v>
      </c>
      <c r="AT1211" s="8">
        <f>AS1211-X1211</f>
        <v>4250.0000000000036</v>
      </c>
      <c r="AU1211" s="11">
        <f>AT1211/L1211</f>
        <v>5.0000000000000044E-2</v>
      </c>
      <c r="AV1211">
        <f>(_xlfn.XLOOKUP(A1211,[2]loan_data!$A:$A,[2]loan_data!$Z:$Z)-100)%</f>
        <v>-1.2000000000000454E-3</v>
      </c>
      <c r="AW1211" t="str">
        <f>_xlfn.XLOOKUP(A1211,[2]loan_data!$A:$A,[2]loan_data!$AA:$AA)</f>
        <v>umbs_price</v>
      </c>
      <c r="AX1211" s="8">
        <f>AV1211*L1211</f>
        <v>-102.00000000000387</v>
      </c>
    </row>
    <row r="1212" spans="1:52" x14ac:dyDescent="0.2">
      <c r="A1212">
        <v>5033072</v>
      </c>
      <c r="B1212" t="s">
        <v>84</v>
      </c>
      <c r="C1212" t="s">
        <v>395</v>
      </c>
      <c r="D1212" t="b">
        <v>1</v>
      </c>
      <c r="E1212" t="s">
        <v>35</v>
      </c>
      <c r="F1212" t="s">
        <v>36</v>
      </c>
      <c r="G1212" t="s">
        <v>37</v>
      </c>
      <c r="H1212" t="s">
        <v>53</v>
      </c>
      <c r="I1212">
        <v>1</v>
      </c>
      <c r="J1212" t="b">
        <v>0</v>
      </c>
      <c r="K1212" t="b">
        <v>0</v>
      </c>
      <c r="L1212" s="1">
        <v>385000</v>
      </c>
      <c r="M1212" s="2">
        <v>44456</v>
      </c>
      <c r="N1212" s="2">
        <v>44501</v>
      </c>
      <c r="O1212" s="2">
        <v>55427</v>
      </c>
      <c r="P1212">
        <v>360</v>
      </c>
      <c r="Q1212" s="3">
        <v>1617.08</v>
      </c>
      <c r="R1212">
        <v>2.99</v>
      </c>
      <c r="S1212" t="s">
        <v>922</v>
      </c>
      <c r="T1212" s="4">
        <v>791367</v>
      </c>
      <c r="U1212" s="7">
        <f>V1212+W1212</f>
        <v>8512.0000000000036</v>
      </c>
      <c r="V1212" s="7">
        <f t="shared" si="60"/>
        <v>6968.5000000000036</v>
      </c>
      <c r="W1212" s="7">
        <v>1543.5</v>
      </c>
      <c r="AA1212" t="b">
        <v>0</v>
      </c>
      <c r="AB1212">
        <v>0</v>
      </c>
      <c r="AC1212">
        <v>0</v>
      </c>
      <c r="AD1212" t="b">
        <v>0</v>
      </c>
      <c r="AE1212" t="s">
        <v>39</v>
      </c>
      <c r="AF1212" t="b">
        <v>0</v>
      </c>
      <c r="AG1212">
        <v>1</v>
      </c>
      <c r="AH1212">
        <v>123</v>
      </c>
      <c r="AI1212" s="6">
        <v>4613</v>
      </c>
      <c r="AJ1212">
        <v>679</v>
      </c>
      <c r="AK1212" t="s">
        <v>40</v>
      </c>
      <c r="AL1212" t="s">
        <v>50</v>
      </c>
      <c r="AM1212" s="9">
        <v>1.05</v>
      </c>
      <c r="AN1212">
        <f>_xlfn.XLOOKUP(S1212,[1]umbs_prices!$A:$A,[1]umbs_prices!$D:$D)</f>
        <v>103.19</v>
      </c>
      <c r="AO1212" s="11">
        <f t="shared" si="61"/>
        <v>3.1900000000000039E-2</v>
      </c>
      <c r="AP1212" s="13">
        <f>(AM1212-1)*L1212</f>
        <v>19250.000000000018</v>
      </c>
      <c r="AQ1212" s="8">
        <f>AO1212*L1212</f>
        <v>12281.500000000015</v>
      </c>
      <c r="AR1212" s="1">
        <f t="shared" si="62"/>
        <v>6968.5000000000036</v>
      </c>
      <c r="AS1212" s="8">
        <f>AQ1212+AR1212</f>
        <v>19250.000000000018</v>
      </c>
      <c r="AT1212" s="8">
        <f>AS1212-X1212</f>
        <v>19250.000000000018</v>
      </c>
      <c r="AU1212" s="11">
        <f>AT1212/L1212</f>
        <v>5.0000000000000044E-2</v>
      </c>
      <c r="AV1212">
        <f>(_xlfn.XLOOKUP(A1212,[2]loan_data!$A:$A,[2]loan_data!$Z:$Z)-100)%</f>
        <v>3.1899999999999977E-2</v>
      </c>
      <c r="AW1212" t="str">
        <f>_xlfn.XLOOKUP(A1212,[2]loan_data!$A:$A,[2]loan_data!$AA:$AA)</f>
        <v>umbs_price</v>
      </c>
      <c r="AX1212" s="8">
        <f>AV1212*L1212</f>
        <v>12281.499999999991</v>
      </c>
    </row>
    <row r="1213" spans="1:52" x14ac:dyDescent="0.2">
      <c r="A1213">
        <v>5033101</v>
      </c>
      <c r="B1213" t="s">
        <v>33</v>
      </c>
      <c r="C1213" t="s">
        <v>288</v>
      </c>
      <c r="D1213" t="b">
        <v>1</v>
      </c>
      <c r="E1213" t="s">
        <v>35</v>
      </c>
      <c r="F1213" t="s">
        <v>36</v>
      </c>
      <c r="G1213" t="s">
        <v>37</v>
      </c>
      <c r="H1213" t="s">
        <v>38</v>
      </c>
      <c r="I1213">
        <v>1</v>
      </c>
      <c r="J1213" t="b">
        <v>0</v>
      </c>
      <c r="K1213" t="b">
        <v>0</v>
      </c>
      <c r="L1213" s="1">
        <v>145000</v>
      </c>
      <c r="M1213" s="2">
        <v>44447</v>
      </c>
      <c r="N1213" s="2">
        <v>44470</v>
      </c>
      <c r="O1213" s="2">
        <v>48092</v>
      </c>
      <c r="P1213">
        <v>120</v>
      </c>
      <c r="Q1213" s="3">
        <v>1364.08</v>
      </c>
      <c r="R1213">
        <v>2.5</v>
      </c>
      <c r="S1213" t="s">
        <v>921</v>
      </c>
      <c r="T1213" s="4">
        <v>430395</v>
      </c>
      <c r="U1213" s="7">
        <f>V1213+W1213</f>
        <v>8916.0000000000182</v>
      </c>
      <c r="V1213" s="7">
        <f t="shared" si="60"/>
        <v>7424.0000000000191</v>
      </c>
      <c r="W1213" s="7">
        <v>1492</v>
      </c>
      <c r="AA1213" t="b">
        <v>0</v>
      </c>
      <c r="AB1213">
        <v>0</v>
      </c>
      <c r="AC1213">
        <v>0</v>
      </c>
      <c r="AD1213" t="b">
        <v>0</v>
      </c>
      <c r="AE1213" t="s">
        <v>39</v>
      </c>
      <c r="AF1213" t="b">
        <v>0</v>
      </c>
      <c r="AG1213">
        <v>1</v>
      </c>
      <c r="AH1213">
        <v>119</v>
      </c>
      <c r="AI1213" s="6">
        <v>2083</v>
      </c>
      <c r="AJ1213">
        <v>680</v>
      </c>
      <c r="AK1213" t="s">
        <v>40</v>
      </c>
      <c r="AL1213" t="s">
        <v>41</v>
      </c>
      <c r="AM1213" s="9">
        <v>1.05</v>
      </c>
      <c r="AN1213">
        <f>_xlfn.XLOOKUP(S1213,[1]umbs_prices!$A:$A,[1]umbs_prices!$D:$D)</f>
        <v>99.88</v>
      </c>
      <c r="AO1213" s="11">
        <f t="shared" si="61"/>
        <v>-1.2000000000000899E-3</v>
      </c>
      <c r="AP1213" s="13">
        <f>(AM1213-1)*L1213</f>
        <v>7250.0000000000064</v>
      </c>
      <c r="AQ1213" s="8">
        <f>AO1213*L1213</f>
        <v>-174.00000000001305</v>
      </c>
      <c r="AR1213" s="1">
        <f t="shared" si="62"/>
        <v>7424.0000000000191</v>
      </c>
      <c r="AS1213" s="8">
        <f>AQ1213+AR1213</f>
        <v>7250.0000000000064</v>
      </c>
      <c r="AT1213" s="8">
        <f>AS1213-X1213</f>
        <v>7250.0000000000064</v>
      </c>
      <c r="AU1213" s="11">
        <f>AT1213/L1213</f>
        <v>5.0000000000000044E-2</v>
      </c>
      <c r="AV1213">
        <f>(_xlfn.XLOOKUP(A1213,[2]loan_data!$A:$A,[2]loan_data!$Z:$Z)-100)%</f>
        <v>-1.2000000000000454E-3</v>
      </c>
      <c r="AW1213" t="str">
        <f>_xlfn.XLOOKUP(A1213,[2]loan_data!$A:$A,[2]loan_data!$AA:$AA)</f>
        <v>umbs_price</v>
      </c>
      <c r="AX1213" s="8">
        <f>AV1213*L1213</f>
        <v>-174.00000000000659</v>
      </c>
    </row>
    <row r="1214" spans="1:52" x14ac:dyDescent="0.2">
      <c r="A1214">
        <v>5033160</v>
      </c>
      <c r="B1214" t="s">
        <v>127</v>
      </c>
      <c r="C1214" t="s">
        <v>501</v>
      </c>
      <c r="D1214" t="b">
        <v>1</v>
      </c>
      <c r="E1214" t="s">
        <v>35</v>
      </c>
      <c r="F1214" t="s">
        <v>36</v>
      </c>
      <c r="G1214" t="s">
        <v>37</v>
      </c>
      <c r="H1214" t="s">
        <v>53</v>
      </c>
      <c r="I1214">
        <v>1</v>
      </c>
      <c r="J1214" t="b">
        <v>0</v>
      </c>
      <c r="K1214" t="b">
        <v>0</v>
      </c>
      <c r="L1214" s="1">
        <v>275000</v>
      </c>
      <c r="M1214" s="2">
        <v>44432</v>
      </c>
      <c r="N1214" s="2">
        <v>44470</v>
      </c>
      <c r="O1214" s="2">
        <v>49919</v>
      </c>
      <c r="P1214">
        <v>180</v>
      </c>
      <c r="Q1214" s="3">
        <v>1845.86</v>
      </c>
      <c r="R1214">
        <v>2.625</v>
      </c>
      <c r="S1214" t="s">
        <v>921</v>
      </c>
      <c r="T1214" s="4">
        <v>366667</v>
      </c>
      <c r="U1214" s="7">
        <f>V1214+W1214</f>
        <v>16229.500000000038</v>
      </c>
      <c r="V1214" s="7">
        <f t="shared" si="60"/>
        <v>14080.000000000038</v>
      </c>
      <c r="W1214" s="7">
        <v>2149.5</v>
      </c>
      <c r="AA1214" t="b">
        <v>0</v>
      </c>
      <c r="AB1214">
        <v>0</v>
      </c>
      <c r="AC1214">
        <v>0</v>
      </c>
      <c r="AD1214" t="b">
        <v>0</v>
      </c>
      <c r="AE1214" t="s">
        <v>45</v>
      </c>
      <c r="AF1214" t="b">
        <v>0</v>
      </c>
      <c r="AG1214">
        <v>1</v>
      </c>
      <c r="AH1214">
        <v>267</v>
      </c>
      <c r="AI1214" s="6">
        <v>9568</v>
      </c>
      <c r="AJ1214">
        <v>680</v>
      </c>
      <c r="AK1214" t="s">
        <v>40</v>
      </c>
      <c r="AL1214" t="s">
        <v>41</v>
      </c>
      <c r="AM1214" s="9">
        <v>1.05</v>
      </c>
      <c r="AN1214">
        <f>_xlfn.XLOOKUP(S1214,[1]umbs_prices!$A:$A,[1]umbs_prices!$D:$D)</f>
        <v>99.88</v>
      </c>
      <c r="AO1214" s="11">
        <f t="shared" si="61"/>
        <v>-1.2000000000000899E-3</v>
      </c>
      <c r="AP1214" s="13">
        <f>(AM1214-1)*L1214</f>
        <v>13750.000000000013</v>
      </c>
      <c r="AQ1214" s="8">
        <f>AO1214*L1214</f>
        <v>-330.00000000002473</v>
      </c>
      <c r="AR1214" s="1">
        <f t="shared" si="62"/>
        <v>14080.000000000038</v>
      </c>
      <c r="AS1214" s="8">
        <f>AQ1214+AR1214</f>
        <v>13750.000000000013</v>
      </c>
      <c r="AT1214" s="8">
        <f>AS1214-X1214</f>
        <v>13750.000000000013</v>
      </c>
      <c r="AU1214" s="11">
        <f>AT1214/L1214</f>
        <v>5.0000000000000044E-2</v>
      </c>
      <c r="AV1214">
        <f>(_xlfn.XLOOKUP(A1214,[2]loan_data!$A:$A,[2]loan_data!$Z:$Z)-100)%</f>
        <v>-1.2000000000000454E-3</v>
      </c>
      <c r="AW1214" t="str">
        <f>_xlfn.XLOOKUP(A1214,[2]loan_data!$A:$A,[2]loan_data!$AA:$AA)</f>
        <v>umbs_price</v>
      </c>
      <c r="AX1214" s="8">
        <f>AV1214*L1214</f>
        <v>-330.00000000001251</v>
      </c>
    </row>
    <row r="1215" spans="1:52" x14ac:dyDescent="0.2">
      <c r="A1215">
        <v>5033918</v>
      </c>
      <c r="B1215" t="s">
        <v>65</v>
      </c>
      <c r="C1215" t="s">
        <v>372</v>
      </c>
      <c r="D1215" t="b">
        <v>1</v>
      </c>
      <c r="E1215" t="s">
        <v>35</v>
      </c>
      <c r="F1215" t="s">
        <v>36</v>
      </c>
      <c r="G1215" t="s">
        <v>37</v>
      </c>
      <c r="H1215" t="s">
        <v>53</v>
      </c>
      <c r="I1215">
        <v>1</v>
      </c>
      <c r="J1215" t="b">
        <v>0</v>
      </c>
      <c r="K1215" t="b">
        <v>0</v>
      </c>
      <c r="L1215" s="1">
        <v>125000</v>
      </c>
      <c r="M1215" s="2">
        <v>44432</v>
      </c>
      <c r="N1215" s="2">
        <v>44470</v>
      </c>
      <c r="O1215" s="2">
        <v>55397</v>
      </c>
      <c r="P1215">
        <v>360</v>
      </c>
      <c r="Q1215" s="3">
        <v>525.03</v>
      </c>
      <c r="R1215">
        <v>2.99</v>
      </c>
      <c r="S1215" t="s">
        <v>922</v>
      </c>
      <c r="T1215" s="4">
        <v>163037</v>
      </c>
      <c r="U1215" s="7">
        <f>V1215+W1215</f>
        <v>3758.2500000000005</v>
      </c>
      <c r="V1215" s="7">
        <f t="shared" si="60"/>
        <v>2262.5000000000005</v>
      </c>
      <c r="W1215" s="7">
        <v>1495.75</v>
      </c>
      <c r="AA1215" t="b">
        <v>0</v>
      </c>
      <c r="AB1215">
        <v>0</v>
      </c>
      <c r="AC1215">
        <v>0</v>
      </c>
      <c r="AD1215" t="b">
        <v>0</v>
      </c>
      <c r="AE1215" t="s">
        <v>39</v>
      </c>
      <c r="AF1215" t="b">
        <v>0</v>
      </c>
      <c r="AG1215">
        <v>1</v>
      </c>
      <c r="AH1215">
        <v>31</v>
      </c>
      <c r="AI1215" s="6">
        <v>853</v>
      </c>
      <c r="AJ1215">
        <v>680</v>
      </c>
      <c r="AK1215" t="s">
        <v>40</v>
      </c>
      <c r="AL1215" t="s">
        <v>41</v>
      </c>
      <c r="AM1215" s="9">
        <v>1.05</v>
      </c>
      <c r="AN1215">
        <f>_xlfn.XLOOKUP(S1215,[1]umbs_prices!$A:$A,[1]umbs_prices!$D:$D)</f>
        <v>103.19</v>
      </c>
      <c r="AO1215" s="11">
        <f t="shared" si="61"/>
        <v>3.1900000000000039E-2</v>
      </c>
      <c r="AP1215" s="13">
        <f>(AM1215-1)*L1215</f>
        <v>6250.0000000000055</v>
      </c>
      <c r="AQ1215" s="8">
        <f>AO1215*L1215</f>
        <v>3987.500000000005</v>
      </c>
      <c r="AR1215" s="1">
        <f t="shared" si="62"/>
        <v>2262.5000000000005</v>
      </c>
      <c r="AS1215" s="8">
        <f>AQ1215+AR1215</f>
        <v>6250.0000000000055</v>
      </c>
      <c r="AT1215" s="8">
        <f>AS1215-X1215</f>
        <v>6250.0000000000055</v>
      </c>
      <c r="AU1215" s="11">
        <f>AT1215/L1215</f>
        <v>5.0000000000000044E-2</v>
      </c>
      <c r="AV1215">
        <f>(_xlfn.XLOOKUP(A1215,[2]loan_data!$A:$A,[2]loan_data!$Z:$Z)-100)%</f>
        <v>3.1899999999999977E-2</v>
      </c>
      <c r="AW1215" t="str">
        <f>_xlfn.XLOOKUP(A1215,[2]loan_data!$A:$A,[2]loan_data!$AA:$AA)</f>
        <v>umbs_price</v>
      </c>
      <c r="AX1215" s="8">
        <f>AV1215*L1215</f>
        <v>3987.4999999999973</v>
      </c>
    </row>
    <row r="1216" spans="1:52" x14ac:dyDescent="0.2">
      <c r="A1216">
        <v>5034199</v>
      </c>
      <c r="B1216" t="s">
        <v>73</v>
      </c>
      <c r="C1216" t="s">
        <v>77</v>
      </c>
      <c r="D1216" t="b">
        <v>1</v>
      </c>
      <c r="E1216" t="s">
        <v>35</v>
      </c>
      <c r="F1216" t="s">
        <v>36</v>
      </c>
      <c r="G1216" t="s">
        <v>37</v>
      </c>
      <c r="H1216" t="s">
        <v>60</v>
      </c>
      <c r="I1216">
        <v>1</v>
      </c>
      <c r="J1216" t="b">
        <v>0</v>
      </c>
      <c r="K1216" t="b">
        <v>0</v>
      </c>
      <c r="L1216" s="1">
        <v>545000</v>
      </c>
      <c r="M1216" s="2">
        <v>44433</v>
      </c>
      <c r="N1216" s="2">
        <v>44470</v>
      </c>
      <c r="O1216" s="2">
        <v>55397</v>
      </c>
      <c r="P1216">
        <v>360</v>
      </c>
      <c r="Q1216" s="3">
        <v>2255.7600000000002</v>
      </c>
      <c r="R1216">
        <v>2.875</v>
      </c>
      <c r="S1216" t="s">
        <v>922</v>
      </c>
      <c r="T1216" s="4">
        <v>844962</v>
      </c>
      <c r="U1216" s="7">
        <f>V1216+W1216</f>
        <v>14456.100000000004</v>
      </c>
      <c r="V1216" s="7">
        <f t="shared" si="60"/>
        <v>9864.5000000000036</v>
      </c>
      <c r="W1216" s="7">
        <v>4591.6000000000004</v>
      </c>
      <c r="AA1216" t="b">
        <v>0</v>
      </c>
      <c r="AB1216">
        <v>0</v>
      </c>
      <c r="AC1216">
        <v>0</v>
      </c>
      <c r="AD1216" t="b">
        <v>0</v>
      </c>
      <c r="AE1216" t="s">
        <v>39</v>
      </c>
      <c r="AF1216" t="b">
        <v>0</v>
      </c>
      <c r="AG1216">
        <v>1</v>
      </c>
      <c r="AH1216">
        <v>162</v>
      </c>
      <c r="AI1216" s="6">
        <v>4185</v>
      </c>
      <c r="AJ1216">
        <v>680</v>
      </c>
      <c r="AK1216" t="s">
        <v>43</v>
      </c>
      <c r="AL1216" t="s">
        <v>50</v>
      </c>
      <c r="AM1216" s="9">
        <v>1.05</v>
      </c>
      <c r="AN1216">
        <f>_xlfn.XLOOKUP(S1216,[1]umbs_prices!$A:$A,[1]umbs_prices!$D:$D)</f>
        <v>103.19</v>
      </c>
      <c r="AO1216" s="11">
        <f t="shared" si="61"/>
        <v>3.1900000000000039E-2</v>
      </c>
      <c r="AP1216" s="13">
        <f>(AM1216-1)*L1216</f>
        <v>27250.000000000025</v>
      </c>
      <c r="AQ1216" s="8">
        <f>AO1216*L1216</f>
        <v>17385.500000000022</v>
      </c>
      <c r="AR1216" s="1">
        <f t="shared" si="62"/>
        <v>9864.5000000000036</v>
      </c>
      <c r="AS1216" s="8">
        <f>AQ1216+AR1216</f>
        <v>27250.000000000025</v>
      </c>
      <c r="AT1216" s="8">
        <f>AS1216-X1216</f>
        <v>27250.000000000025</v>
      </c>
      <c r="AU1216" s="11">
        <f>AT1216/L1216</f>
        <v>5.0000000000000044E-2</v>
      </c>
      <c r="AV1216">
        <f>(_xlfn.XLOOKUP(A1216,[2]loan_data!$A:$A,[2]loan_data!$Z:$Z)-100)%</f>
        <v>3.1899999999999977E-2</v>
      </c>
      <c r="AW1216" t="str">
        <f>_xlfn.XLOOKUP(A1216,[2]loan_data!$A:$A,[2]loan_data!$AA:$AA)</f>
        <v>umbs_price</v>
      </c>
      <c r="AX1216" s="8">
        <f>AV1216*L1216</f>
        <v>17385.499999999989</v>
      </c>
    </row>
    <row r="1217" spans="1:50" x14ac:dyDescent="0.2">
      <c r="A1217">
        <v>5034442</v>
      </c>
      <c r="B1217" t="s">
        <v>180</v>
      </c>
      <c r="C1217" t="s">
        <v>181</v>
      </c>
      <c r="D1217" t="b">
        <v>1</v>
      </c>
      <c r="E1217" t="s">
        <v>35</v>
      </c>
      <c r="F1217" t="s">
        <v>36</v>
      </c>
      <c r="G1217" t="s">
        <v>37</v>
      </c>
      <c r="H1217" t="s">
        <v>53</v>
      </c>
      <c r="I1217">
        <v>1</v>
      </c>
      <c r="J1217" t="b">
        <v>0</v>
      </c>
      <c r="K1217" t="b">
        <v>0</v>
      </c>
      <c r="L1217" s="1">
        <v>75000</v>
      </c>
      <c r="M1217" s="2">
        <v>44434</v>
      </c>
      <c r="N1217" s="2">
        <v>44470</v>
      </c>
      <c r="O1217" s="2">
        <v>55397</v>
      </c>
      <c r="P1217">
        <v>360</v>
      </c>
      <c r="Q1217" s="3">
        <v>325.52999999999997</v>
      </c>
      <c r="R1217">
        <v>3.25</v>
      </c>
      <c r="S1217" t="s">
        <v>920</v>
      </c>
      <c r="T1217" s="4">
        <v>288462</v>
      </c>
      <c r="U1217" s="7">
        <f>V1217+W1217</f>
        <v>1294.0000000000009</v>
      </c>
      <c r="V1217" s="7">
        <f t="shared" si="60"/>
        <v>292.50000000000091</v>
      </c>
      <c r="W1217" s="7">
        <v>1001.5</v>
      </c>
      <c r="AA1217" t="b">
        <v>0</v>
      </c>
      <c r="AB1217">
        <v>0</v>
      </c>
      <c r="AC1217">
        <v>0</v>
      </c>
      <c r="AD1217" t="b">
        <v>0</v>
      </c>
      <c r="AE1217" t="s">
        <v>39</v>
      </c>
      <c r="AF1217" t="b">
        <v>0</v>
      </c>
      <c r="AG1217">
        <v>1</v>
      </c>
      <c r="AH1217">
        <v>16</v>
      </c>
      <c r="AI1217" s="6">
        <v>480</v>
      </c>
      <c r="AJ1217">
        <v>680</v>
      </c>
      <c r="AK1217" t="s">
        <v>58</v>
      </c>
      <c r="AL1217" t="s">
        <v>50</v>
      </c>
      <c r="AM1217" s="9">
        <v>1.05</v>
      </c>
      <c r="AN1217">
        <f>_xlfn.XLOOKUP(S1217,[1]umbs_prices!$A:$A,[1]umbs_prices!$D:$D)</f>
        <v>104.61</v>
      </c>
      <c r="AO1217" s="11">
        <f t="shared" si="61"/>
        <v>4.610000000000003E-2</v>
      </c>
      <c r="AP1217" s="13">
        <f>(AM1217-1)*L1217</f>
        <v>3750.0000000000032</v>
      </c>
      <c r="AQ1217" s="8">
        <f>AO1217*L1217</f>
        <v>3457.5000000000023</v>
      </c>
      <c r="AR1217" s="1">
        <f t="shared" si="62"/>
        <v>292.50000000000091</v>
      </c>
      <c r="AS1217" s="8">
        <f>AQ1217+AR1217</f>
        <v>3750.0000000000032</v>
      </c>
      <c r="AT1217" s="8">
        <f>AS1217-X1217</f>
        <v>3750.0000000000032</v>
      </c>
      <c r="AU1217" s="11">
        <f>AT1217/L1217</f>
        <v>5.0000000000000044E-2</v>
      </c>
      <c r="AV1217">
        <f>(_xlfn.XLOOKUP(A1217,[2]loan_data!$A:$A,[2]loan_data!$Z:$Z)-100)%</f>
        <v>4.6099999999999995E-2</v>
      </c>
      <c r="AW1217" t="str">
        <f>_xlfn.XLOOKUP(A1217,[2]loan_data!$A:$A,[2]loan_data!$AA:$AA)</f>
        <v>umbs_price</v>
      </c>
      <c r="AX1217" s="8">
        <f>AV1217*L1217</f>
        <v>3457.4999999999995</v>
      </c>
    </row>
    <row r="1218" spans="1:50" x14ac:dyDescent="0.2">
      <c r="A1218">
        <v>5034784</v>
      </c>
      <c r="B1218" t="s">
        <v>61</v>
      </c>
      <c r="C1218" t="s">
        <v>388</v>
      </c>
      <c r="D1218" t="b">
        <v>1</v>
      </c>
      <c r="E1218" t="s">
        <v>35</v>
      </c>
      <c r="F1218" t="s">
        <v>36</v>
      </c>
      <c r="G1218" t="s">
        <v>37</v>
      </c>
      <c r="H1218" t="s">
        <v>53</v>
      </c>
      <c r="I1218">
        <v>1</v>
      </c>
      <c r="J1218" t="b">
        <v>0</v>
      </c>
      <c r="K1218" t="b">
        <v>0</v>
      </c>
      <c r="L1218" s="1">
        <v>175000</v>
      </c>
      <c r="M1218" s="2">
        <v>44435</v>
      </c>
      <c r="N1218" s="2">
        <v>44470</v>
      </c>
      <c r="O1218" s="2">
        <v>55397</v>
      </c>
      <c r="P1218">
        <v>360</v>
      </c>
      <c r="Q1218" s="3">
        <v>759.56</v>
      </c>
      <c r="R1218">
        <v>3.25</v>
      </c>
      <c r="S1218" t="s">
        <v>920</v>
      </c>
      <c r="T1218" s="4">
        <v>253624</v>
      </c>
      <c r="U1218" s="7">
        <f>V1218+W1218</f>
        <v>2760.760000000002</v>
      </c>
      <c r="V1218" s="7">
        <f t="shared" si="60"/>
        <v>682.50000000000182</v>
      </c>
      <c r="W1218" s="7">
        <v>2078.2600000000002</v>
      </c>
      <c r="AA1218" t="b">
        <v>0</v>
      </c>
      <c r="AB1218">
        <v>0</v>
      </c>
      <c r="AC1218">
        <v>0</v>
      </c>
      <c r="AD1218" t="b">
        <v>0</v>
      </c>
      <c r="AE1218" t="s">
        <v>39</v>
      </c>
      <c r="AF1218" t="b">
        <v>0</v>
      </c>
      <c r="AG1218">
        <v>1</v>
      </c>
      <c r="AH1218">
        <v>69</v>
      </c>
      <c r="AI1218" s="6">
        <v>2530</v>
      </c>
      <c r="AJ1218">
        <v>680</v>
      </c>
      <c r="AK1218" t="s">
        <v>43</v>
      </c>
      <c r="AL1218" t="s">
        <v>50</v>
      </c>
      <c r="AM1218" s="9">
        <v>1.05</v>
      </c>
      <c r="AN1218">
        <f>_xlfn.XLOOKUP(S1218,[1]umbs_prices!$A:$A,[1]umbs_prices!$D:$D)</f>
        <v>104.61</v>
      </c>
      <c r="AO1218" s="11">
        <f t="shared" si="61"/>
        <v>4.610000000000003E-2</v>
      </c>
      <c r="AP1218" s="13">
        <f>(AM1218-1)*L1218</f>
        <v>8750.0000000000073</v>
      </c>
      <c r="AQ1218" s="8">
        <f>AO1218*L1218</f>
        <v>8067.5000000000055</v>
      </c>
      <c r="AR1218" s="1">
        <f t="shared" si="62"/>
        <v>682.50000000000182</v>
      </c>
      <c r="AS1218" s="8">
        <f>AQ1218+AR1218</f>
        <v>8750.0000000000073</v>
      </c>
      <c r="AT1218" s="8">
        <f>AS1218-X1218</f>
        <v>8750.0000000000073</v>
      </c>
      <c r="AU1218" s="11">
        <f>AT1218/L1218</f>
        <v>5.0000000000000044E-2</v>
      </c>
      <c r="AV1218">
        <f>(_xlfn.XLOOKUP(A1218,[2]loan_data!$A:$A,[2]loan_data!$Z:$Z)-100)%</f>
        <v>4.6099999999999995E-2</v>
      </c>
      <c r="AW1218" t="str">
        <f>_xlfn.XLOOKUP(A1218,[2]loan_data!$A:$A,[2]loan_data!$AA:$AA)</f>
        <v>umbs_price</v>
      </c>
      <c r="AX1218" s="8">
        <f>AV1218*L1218</f>
        <v>8067.4999999999991</v>
      </c>
    </row>
    <row r="1219" spans="1:50" x14ac:dyDescent="0.2">
      <c r="A1219">
        <v>5034878</v>
      </c>
      <c r="B1219" t="s">
        <v>65</v>
      </c>
      <c r="C1219" t="s">
        <v>215</v>
      </c>
      <c r="D1219" t="b">
        <v>1</v>
      </c>
      <c r="E1219" t="s">
        <v>35</v>
      </c>
      <c r="F1219" t="s">
        <v>36</v>
      </c>
      <c r="G1219" t="s">
        <v>37</v>
      </c>
      <c r="H1219" t="s">
        <v>38</v>
      </c>
      <c r="I1219">
        <v>1</v>
      </c>
      <c r="J1219" t="b">
        <v>0</v>
      </c>
      <c r="K1219" t="b">
        <v>0</v>
      </c>
      <c r="L1219" s="1">
        <v>105000</v>
      </c>
      <c r="M1219" s="2">
        <v>44436</v>
      </c>
      <c r="N1219" s="2">
        <v>44470</v>
      </c>
      <c r="O1219" s="2">
        <v>55397</v>
      </c>
      <c r="P1219">
        <v>360</v>
      </c>
      <c r="Q1219" s="3">
        <v>448.63</v>
      </c>
      <c r="R1219">
        <v>3.125</v>
      </c>
      <c r="S1219" t="s">
        <v>924</v>
      </c>
      <c r="T1219" s="4">
        <v>142046</v>
      </c>
      <c r="U1219" s="7">
        <f>V1219+W1219</f>
        <v>2064.7499999999973</v>
      </c>
      <c r="V1219" s="7">
        <f t="shared" ref="V1219:V1282" si="63">AR1219</f>
        <v>871.49999999999727</v>
      </c>
      <c r="W1219" s="7">
        <v>1193.25</v>
      </c>
      <c r="AA1219" t="b">
        <v>0</v>
      </c>
      <c r="AB1219">
        <v>0</v>
      </c>
      <c r="AC1219">
        <v>0</v>
      </c>
      <c r="AD1219" t="b">
        <v>0</v>
      </c>
      <c r="AE1219" t="s">
        <v>39</v>
      </c>
      <c r="AF1219" t="b">
        <v>0</v>
      </c>
      <c r="AG1219">
        <v>1</v>
      </c>
      <c r="AH1219">
        <v>87</v>
      </c>
      <c r="AI1219" s="6">
        <v>1668</v>
      </c>
      <c r="AJ1219">
        <v>680</v>
      </c>
      <c r="AK1219" t="s">
        <v>43</v>
      </c>
      <c r="AL1219" t="s">
        <v>50</v>
      </c>
      <c r="AM1219" s="9">
        <v>1.05</v>
      </c>
      <c r="AN1219">
        <f>_xlfn.XLOOKUP(S1219,[1]umbs_prices!$A:$A,[1]umbs_prices!$D:$D)</f>
        <v>104.17</v>
      </c>
      <c r="AO1219" s="11">
        <f t="shared" ref="AO1219:AO1282" si="64">AN1219%-1</f>
        <v>4.170000000000007E-2</v>
      </c>
      <c r="AP1219" s="13">
        <f>(AM1219-1)*L1219</f>
        <v>5250.0000000000045</v>
      </c>
      <c r="AQ1219" s="8">
        <f>AO1219*L1219</f>
        <v>4378.5000000000073</v>
      </c>
      <c r="AR1219" s="1">
        <f t="shared" ref="AR1219:AR1282" si="65">AP1219-AQ1219</f>
        <v>871.49999999999727</v>
      </c>
      <c r="AS1219" s="8">
        <f>AQ1219+AR1219</f>
        <v>5250.0000000000045</v>
      </c>
      <c r="AT1219" s="8">
        <f>AS1219-X1219</f>
        <v>5250.0000000000045</v>
      </c>
      <c r="AU1219" s="11">
        <f>AT1219/L1219</f>
        <v>5.0000000000000044E-2</v>
      </c>
      <c r="AV1219">
        <f>(_xlfn.XLOOKUP(A1219,[2]loan_data!$A:$A,[2]loan_data!$Z:$Z)-100)%</f>
        <v>4.1700000000000015E-2</v>
      </c>
      <c r="AW1219" t="str">
        <f>_xlfn.XLOOKUP(A1219,[2]loan_data!$A:$A,[2]loan_data!$AA:$AA)</f>
        <v>umbs_price</v>
      </c>
      <c r="AX1219" s="8">
        <f>AV1219*L1219</f>
        <v>4378.5000000000018</v>
      </c>
    </row>
    <row r="1220" spans="1:50" x14ac:dyDescent="0.2">
      <c r="A1220">
        <v>5035246</v>
      </c>
      <c r="B1220" t="s">
        <v>127</v>
      </c>
      <c r="C1220" t="s">
        <v>287</v>
      </c>
      <c r="D1220" t="b">
        <v>1</v>
      </c>
      <c r="E1220" t="s">
        <v>35</v>
      </c>
      <c r="F1220" t="s">
        <v>36</v>
      </c>
      <c r="G1220" t="s">
        <v>37</v>
      </c>
      <c r="H1220" t="s">
        <v>101</v>
      </c>
      <c r="I1220">
        <v>1</v>
      </c>
      <c r="J1220" t="b">
        <v>0</v>
      </c>
      <c r="K1220" t="b">
        <v>0</v>
      </c>
      <c r="L1220" s="1">
        <v>75000</v>
      </c>
      <c r="M1220" s="2">
        <v>44436</v>
      </c>
      <c r="N1220" s="2">
        <v>44470</v>
      </c>
      <c r="O1220" s="2">
        <v>55397</v>
      </c>
      <c r="P1220">
        <v>360</v>
      </c>
      <c r="Q1220" s="3">
        <v>335.81</v>
      </c>
      <c r="R1220">
        <v>3.5</v>
      </c>
      <c r="S1220" t="s">
        <v>920</v>
      </c>
      <c r="T1220" s="4">
        <v>170030</v>
      </c>
      <c r="U1220" s="7">
        <f>V1220+W1220</f>
        <v>1375.5000000000009</v>
      </c>
      <c r="V1220" s="7">
        <f t="shared" si="63"/>
        <v>292.50000000000091</v>
      </c>
      <c r="W1220" s="7">
        <v>1083</v>
      </c>
      <c r="AA1220" t="b">
        <v>0</v>
      </c>
      <c r="AB1220">
        <v>0</v>
      </c>
      <c r="AC1220">
        <v>0</v>
      </c>
      <c r="AD1220" t="b">
        <v>0</v>
      </c>
      <c r="AE1220" t="s">
        <v>39</v>
      </c>
      <c r="AF1220" t="b">
        <v>0</v>
      </c>
      <c r="AG1220">
        <v>1</v>
      </c>
      <c r="AH1220">
        <v>28</v>
      </c>
      <c r="AI1220" s="6">
        <v>934</v>
      </c>
      <c r="AJ1220">
        <v>680</v>
      </c>
      <c r="AK1220" t="s">
        <v>58</v>
      </c>
      <c r="AL1220" t="s">
        <v>50</v>
      </c>
      <c r="AM1220" s="9">
        <v>1.05</v>
      </c>
      <c r="AN1220">
        <f>_xlfn.XLOOKUP(S1220,[1]umbs_prices!$A:$A,[1]umbs_prices!$D:$D)</f>
        <v>104.61</v>
      </c>
      <c r="AO1220" s="11">
        <f t="shared" si="64"/>
        <v>4.610000000000003E-2</v>
      </c>
      <c r="AP1220" s="13">
        <f>(AM1220-1)*L1220</f>
        <v>3750.0000000000032</v>
      </c>
      <c r="AQ1220" s="8">
        <f>AO1220*L1220</f>
        <v>3457.5000000000023</v>
      </c>
      <c r="AR1220" s="1">
        <f t="shared" si="65"/>
        <v>292.50000000000091</v>
      </c>
      <c r="AS1220" s="8">
        <f>AQ1220+AR1220</f>
        <v>3750.0000000000032</v>
      </c>
      <c r="AT1220" s="8">
        <f>AS1220-X1220</f>
        <v>3750.0000000000032</v>
      </c>
      <c r="AU1220" s="11">
        <f>AT1220/L1220</f>
        <v>5.0000000000000044E-2</v>
      </c>
      <c r="AV1220">
        <f>(_xlfn.XLOOKUP(A1220,[2]loan_data!$A:$A,[2]loan_data!$Z:$Z)-100)%</f>
        <v>4.6099999999999995E-2</v>
      </c>
      <c r="AW1220" t="str">
        <f>_xlfn.XLOOKUP(A1220,[2]loan_data!$A:$A,[2]loan_data!$AA:$AA)</f>
        <v>umbs_price</v>
      </c>
      <c r="AX1220" s="8">
        <f>AV1220*L1220</f>
        <v>3457.4999999999995</v>
      </c>
    </row>
    <row r="1221" spans="1:50" x14ac:dyDescent="0.2">
      <c r="A1221">
        <v>5035286</v>
      </c>
      <c r="B1221" t="s">
        <v>68</v>
      </c>
      <c r="C1221" t="s">
        <v>406</v>
      </c>
      <c r="D1221" t="b">
        <v>1</v>
      </c>
      <c r="E1221" t="s">
        <v>35</v>
      </c>
      <c r="F1221" t="s">
        <v>36</v>
      </c>
      <c r="G1221" t="s">
        <v>37</v>
      </c>
      <c r="H1221" t="s">
        <v>38</v>
      </c>
      <c r="I1221">
        <v>1</v>
      </c>
      <c r="J1221" t="b">
        <v>0</v>
      </c>
      <c r="K1221" t="b">
        <v>0</v>
      </c>
      <c r="L1221" s="1">
        <v>225000</v>
      </c>
      <c r="M1221" s="2">
        <v>44436</v>
      </c>
      <c r="N1221" s="2">
        <v>44470</v>
      </c>
      <c r="O1221" s="2">
        <v>51745</v>
      </c>
      <c r="P1221">
        <v>240</v>
      </c>
      <c r="Q1221" s="3">
        <v>1217.0899999999999</v>
      </c>
      <c r="R1221">
        <v>2.75</v>
      </c>
      <c r="S1221" t="s">
        <v>922</v>
      </c>
      <c r="T1221" s="4">
        <v>337534</v>
      </c>
      <c r="U1221" s="7">
        <f>V1221+W1221</f>
        <v>6072</v>
      </c>
      <c r="V1221" s="7">
        <f t="shared" si="63"/>
        <v>4072.5</v>
      </c>
      <c r="W1221" s="7">
        <v>1999.5</v>
      </c>
      <c r="AA1221" t="b">
        <v>0</v>
      </c>
      <c r="AB1221">
        <v>0</v>
      </c>
      <c r="AC1221">
        <v>0</v>
      </c>
      <c r="AD1221" t="b">
        <v>0</v>
      </c>
      <c r="AE1221" t="s">
        <v>39</v>
      </c>
      <c r="AF1221" t="b">
        <v>0</v>
      </c>
      <c r="AG1221">
        <v>1</v>
      </c>
      <c r="AH1221">
        <v>117</v>
      </c>
      <c r="AI1221" s="6">
        <v>2925</v>
      </c>
      <c r="AJ1221">
        <v>680</v>
      </c>
      <c r="AK1221" t="s">
        <v>40</v>
      </c>
      <c r="AL1221" t="s">
        <v>50</v>
      </c>
      <c r="AM1221" s="9">
        <v>1.05</v>
      </c>
      <c r="AN1221">
        <f>_xlfn.XLOOKUP(S1221,[1]umbs_prices!$A:$A,[1]umbs_prices!$D:$D)</f>
        <v>103.19</v>
      </c>
      <c r="AO1221" s="11">
        <f t="shared" si="64"/>
        <v>3.1900000000000039E-2</v>
      </c>
      <c r="AP1221" s="13">
        <f>(AM1221-1)*L1221</f>
        <v>11250.000000000009</v>
      </c>
      <c r="AQ1221" s="8">
        <f>AO1221*L1221</f>
        <v>7177.5000000000091</v>
      </c>
      <c r="AR1221" s="1">
        <f t="shared" si="65"/>
        <v>4072.5</v>
      </c>
      <c r="AS1221" s="8">
        <f>AQ1221+AR1221</f>
        <v>11250.000000000009</v>
      </c>
      <c r="AT1221" s="8">
        <f>AS1221-X1221</f>
        <v>11250.000000000009</v>
      </c>
      <c r="AU1221" s="11">
        <f>AT1221/L1221</f>
        <v>5.0000000000000037E-2</v>
      </c>
      <c r="AV1221">
        <f>(_xlfn.XLOOKUP(A1221,[2]loan_data!$A:$A,[2]loan_data!$Z:$Z)-100)%</f>
        <v>3.1899999999999977E-2</v>
      </c>
      <c r="AW1221" t="str">
        <f>_xlfn.XLOOKUP(A1221,[2]loan_data!$A:$A,[2]loan_data!$AA:$AA)</f>
        <v>umbs_price</v>
      </c>
      <c r="AX1221" s="8">
        <f>AV1221*L1221</f>
        <v>7177.4999999999945</v>
      </c>
    </row>
    <row r="1222" spans="1:50" x14ac:dyDescent="0.2">
      <c r="A1222">
        <v>5035298</v>
      </c>
      <c r="B1222" t="s">
        <v>51</v>
      </c>
      <c r="C1222" t="s">
        <v>142</v>
      </c>
      <c r="D1222" t="b">
        <v>1</v>
      </c>
      <c r="E1222" t="s">
        <v>35</v>
      </c>
      <c r="F1222" t="s">
        <v>36</v>
      </c>
      <c r="G1222" t="s">
        <v>37</v>
      </c>
      <c r="H1222" t="s">
        <v>38</v>
      </c>
      <c r="I1222">
        <v>1</v>
      </c>
      <c r="J1222" t="b">
        <v>0</v>
      </c>
      <c r="K1222" t="b">
        <v>0</v>
      </c>
      <c r="L1222" s="1">
        <v>195000</v>
      </c>
      <c r="M1222" s="2">
        <v>44436</v>
      </c>
      <c r="N1222" s="2">
        <v>44470</v>
      </c>
      <c r="O1222" s="2">
        <v>55397</v>
      </c>
      <c r="P1222">
        <v>360</v>
      </c>
      <c r="Q1222" s="3">
        <v>819.04</v>
      </c>
      <c r="R1222">
        <v>2.99</v>
      </c>
      <c r="S1222" t="s">
        <v>922</v>
      </c>
      <c r="T1222" s="4">
        <v>261745</v>
      </c>
      <c r="U1222" s="7">
        <f>V1222+W1222</f>
        <v>5406.5000000000018</v>
      </c>
      <c r="V1222" s="7">
        <f t="shared" si="63"/>
        <v>3529.5000000000018</v>
      </c>
      <c r="W1222" s="7">
        <v>1877</v>
      </c>
      <c r="AA1222" t="b">
        <v>0</v>
      </c>
      <c r="AB1222">
        <v>0</v>
      </c>
      <c r="AC1222">
        <v>0</v>
      </c>
      <c r="AD1222" t="b">
        <v>0</v>
      </c>
      <c r="AE1222" t="s">
        <v>39</v>
      </c>
      <c r="AF1222" t="b">
        <v>0</v>
      </c>
      <c r="AG1222">
        <v>1</v>
      </c>
      <c r="AH1222">
        <v>96</v>
      </c>
      <c r="AI1222" s="6">
        <v>2480</v>
      </c>
      <c r="AJ1222">
        <v>680</v>
      </c>
      <c r="AK1222" t="s">
        <v>43</v>
      </c>
      <c r="AL1222" t="s">
        <v>41</v>
      </c>
      <c r="AM1222" s="9">
        <v>1.05</v>
      </c>
      <c r="AN1222">
        <f>_xlfn.XLOOKUP(S1222,[1]umbs_prices!$A:$A,[1]umbs_prices!$D:$D)</f>
        <v>103.19</v>
      </c>
      <c r="AO1222" s="11">
        <f t="shared" si="64"/>
        <v>3.1900000000000039E-2</v>
      </c>
      <c r="AP1222" s="13">
        <f>(AM1222-1)*L1222</f>
        <v>9750.0000000000091</v>
      </c>
      <c r="AQ1222" s="8">
        <f>AO1222*L1222</f>
        <v>6220.5000000000073</v>
      </c>
      <c r="AR1222" s="1">
        <f t="shared" si="65"/>
        <v>3529.5000000000018</v>
      </c>
      <c r="AS1222" s="8">
        <f>AQ1222+AR1222</f>
        <v>9750.0000000000091</v>
      </c>
      <c r="AT1222" s="8">
        <f>AS1222-X1222</f>
        <v>9750.0000000000091</v>
      </c>
      <c r="AU1222" s="11">
        <f>AT1222/L1222</f>
        <v>5.0000000000000044E-2</v>
      </c>
      <c r="AV1222">
        <f>(_xlfn.XLOOKUP(A1222,[2]loan_data!$A:$A,[2]loan_data!$Z:$Z)-100)%</f>
        <v>3.1899999999999977E-2</v>
      </c>
      <c r="AW1222" t="str">
        <f>_xlfn.XLOOKUP(A1222,[2]loan_data!$A:$A,[2]loan_data!$AA:$AA)</f>
        <v>umbs_price</v>
      </c>
      <c r="AX1222" s="8">
        <f>AV1222*L1222</f>
        <v>6220.4999999999955</v>
      </c>
    </row>
    <row r="1223" spans="1:50" x14ac:dyDescent="0.2">
      <c r="A1223">
        <v>5035309</v>
      </c>
      <c r="B1223" t="s">
        <v>84</v>
      </c>
      <c r="C1223" t="s">
        <v>149</v>
      </c>
      <c r="D1223" t="b">
        <v>1</v>
      </c>
      <c r="E1223" t="s">
        <v>35</v>
      </c>
      <c r="F1223" t="s">
        <v>36</v>
      </c>
      <c r="G1223" t="s">
        <v>37</v>
      </c>
      <c r="H1223" t="s">
        <v>53</v>
      </c>
      <c r="I1223">
        <v>1</v>
      </c>
      <c r="J1223" t="b">
        <v>0</v>
      </c>
      <c r="K1223" t="b">
        <v>0</v>
      </c>
      <c r="L1223" s="1">
        <v>255000</v>
      </c>
      <c r="M1223" s="2">
        <v>44438</v>
      </c>
      <c r="N1223" s="2">
        <v>44470</v>
      </c>
      <c r="O1223" s="2">
        <v>55397</v>
      </c>
      <c r="P1223">
        <v>360</v>
      </c>
      <c r="Q1223" s="3">
        <v>1106.78</v>
      </c>
      <c r="R1223">
        <v>3.25</v>
      </c>
      <c r="S1223" t="s">
        <v>920</v>
      </c>
      <c r="T1223" s="4">
        <v>663027</v>
      </c>
      <c r="U1223" s="7">
        <f>V1223+W1223</f>
        <v>2368.0000000000036</v>
      </c>
      <c r="V1223" s="7">
        <f t="shared" si="63"/>
        <v>994.50000000000364</v>
      </c>
      <c r="W1223" s="7">
        <v>1373.5</v>
      </c>
      <c r="AA1223" t="b">
        <v>0</v>
      </c>
      <c r="AB1223">
        <v>0</v>
      </c>
      <c r="AC1223">
        <v>0</v>
      </c>
      <c r="AD1223" t="b">
        <v>0</v>
      </c>
      <c r="AE1223" t="s">
        <v>39</v>
      </c>
      <c r="AF1223" t="b">
        <v>0</v>
      </c>
      <c r="AG1223">
        <v>1</v>
      </c>
      <c r="AH1223">
        <v>302</v>
      </c>
      <c r="AI1223" s="6">
        <v>12332</v>
      </c>
      <c r="AJ1223">
        <v>680</v>
      </c>
      <c r="AK1223" t="s">
        <v>58</v>
      </c>
      <c r="AL1223" t="s">
        <v>50</v>
      </c>
      <c r="AM1223" s="9">
        <v>1.05</v>
      </c>
      <c r="AN1223">
        <f>_xlfn.XLOOKUP(S1223,[1]umbs_prices!$A:$A,[1]umbs_prices!$D:$D)</f>
        <v>104.61</v>
      </c>
      <c r="AO1223" s="11">
        <f t="shared" si="64"/>
        <v>4.610000000000003E-2</v>
      </c>
      <c r="AP1223" s="13">
        <f>(AM1223-1)*L1223</f>
        <v>12750.000000000011</v>
      </c>
      <c r="AQ1223" s="8">
        <f>AO1223*L1223</f>
        <v>11755.500000000007</v>
      </c>
      <c r="AR1223" s="1">
        <f t="shared" si="65"/>
        <v>994.50000000000364</v>
      </c>
      <c r="AS1223" s="8">
        <f>AQ1223+AR1223</f>
        <v>12750.000000000011</v>
      </c>
      <c r="AT1223" s="8">
        <f>AS1223-X1223</f>
        <v>12750.000000000011</v>
      </c>
      <c r="AU1223" s="11">
        <f>AT1223/L1223</f>
        <v>5.0000000000000044E-2</v>
      </c>
      <c r="AV1223">
        <f>(_xlfn.XLOOKUP(A1223,[2]loan_data!$A:$A,[2]loan_data!$Z:$Z)-100)%</f>
        <v>4.6099999999999995E-2</v>
      </c>
      <c r="AW1223" t="str">
        <f>_xlfn.XLOOKUP(A1223,[2]loan_data!$A:$A,[2]loan_data!$AA:$AA)</f>
        <v>umbs_price</v>
      </c>
      <c r="AX1223" s="8">
        <f>AV1223*L1223</f>
        <v>11755.499999999998</v>
      </c>
    </row>
    <row r="1224" spans="1:50" x14ac:dyDescent="0.2">
      <c r="A1224">
        <v>5035346</v>
      </c>
      <c r="B1224" t="s">
        <v>133</v>
      </c>
      <c r="C1224" t="s">
        <v>161</v>
      </c>
      <c r="D1224" t="b">
        <v>1</v>
      </c>
      <c r="E1224" t="s">
        <v>35</v>
      </c>
      <c r="F1224" t="s">
        <v>36</v>
      </c>
      <c r="G1224" t="s">
        <v>37</v>
      </c>
      <c r="H1224" t="s">
        <v>38</v>
      </c>
      <c r="I1224">
        <v>1</v>
      </c>
      <c r="J1224" t="b">
        <v>0</v>
      </c>
      <c r="K1224" t="b">
        <v>0</v>
      </c>
      <c r="L1224" s="1">
        <v>365000</v>
      </c>
      <c r="M1224" s="2">
        <v>44438</v>
      </c>
      <c r="N1224" s="2">
        <v>44470</v>
      </c>
      <c r="O1224" s="2">
        <v>55397</v>
      </c>
      <c r="P1224">
        <v>360</v>
      </c>
      <c r="Q1224" s="3">
        <v>1475.2</v>
      </c>
      <c r="R1224">
        <v>2.69</v>
      </c>
      <c r="S1224" t="s">
        <v>921</v>
      </c>
      <c r="T1224" s="4">
        <v>505541</v>
      </c>
      <c r="U1224" s="7">
        <f>V1224+W1224</f>
        <v>18688.000000000047</v>
      </c>
      <c r="V1224" s="7">
        <f t="shared" si="63"/>
        <v>18688.000000000047</v>
      </c>
      <c r="W1224" s="7">
        <v>0</v>
      </c>
      <c r="AA1224" t="b">
        <v>0</v>
      </c>
      <c r="AB1224">
        <v>0</v>
      </c>
      <c r="AC1224">
        <v>0</v>
      </c>
      <c r="AD1224" t="b">
        <v>0</v>
      </c>
      <c r="AE1224" t="s">
        <v>39</v>
      </c>
      <c r="AF1224" t="b">
        <v>0</v>
      </c>
      <c r="AG1224">
        <v>1</v>
      </c>
      <c r="AH1224">
        <v>73</v>
      </c>
      <c r="AI1224" s="6">
        <v>2008</v>
      </c>
      <c r="AJ1224">
        <v>680</v>
      </c>
      <c r="AK1224" t="s">
        <v>43</v>
      </c>
      <c r="AL1224" t="s">
        <v>50</v>
      </c>
      <c r="AM1224" s="9">
        <v>1.05</v>
      </c>
      <c r="AN1224">
        <f>_xlfn.XLOOKUP(S1224,[1]umbs_prices!$A:$A,[1]umbs_prices!$D:$D)</f>
        <v>99.88</v>
      </c>
      <c r="AO1224" s="11">
        <f t="shared" si="64"/>
        <v>-1.2000000000000899E-3</v>
      </c>
      <c r="AP1224" s="13">
        <f>(AM1224-1)*L1224</f>
        <v>18250.000000000015</v>
      </c>
      <c r="AQ1224" s="8">
        <f>AO1224*L1224</f>
        <v>-438.0000000000328</v>
      </c>
      <c r="AR1224" s="1">
        <f t="shared" si="65"/>
        <v>18688.000000000047</v>
      </c>
      <c r="AS1224" s="8">
        <f>AQ1224+AR1224</f>
        <v>18250.000000000015</v>
      </c>
      <c r="AT1224" s="8">
        <f>AS1224-X1224</f>
        <v>18250.000000000015</v>
      </c>
      <c r="AU1224" s="11">
        <f>AT1224/L1224</f>
        <v>5.0000000000000037E-2</v>
      </c>
      <c r="AV1224">
        <f>(_xlfn.XLOOKUP(A1224,[2]loan_data!$A:$A,[2]loan_data!$Z:$Z)-100)%</f>
        <v>-1.2000000000000454E-3</v>
      </c>
      <c r="AW1224" t="str">
        <f>_xlfn.XLOOKUP(A1224,[2]loan_data!$A:$A,[2]loan_data!$AA:$AA)</f>
        <v>umbs_price</v>
      </c>
      <c r="AX1224" s="8">
        <f>AV1224*L1224</f>
        <v>-438.0000000000166</v>
      </c>
    </row>
    <row r="1225" spans="1:50" x14ac:dyDescent="0.2">
      <c r="A1225">
        <v>5035419</v>
      </c>
      <c r="B1225" t="s">
        <v>90</v>
      </c>
      <c r="C1225" t="s">
        <v>533</v>
      </c>
      <c r="D1225" t="b">
        <v>1</v>
      </c>
      <c r="E1225" t="s">
        <v>35</v>
      </c>
      <c r="F1225" t="s">
        <v>36</v>
      </c>
      <c r="G1225" t="s">
        <v>37</v>
      </c>
      <c r="H1225" t="s">
        <v>38</v>
      </c>
      <c r="I1225">
        <v>1</v>
      </c>
      <c r="J1225" t="b">
        <v>0</v>
      </c>
      <c r="K1225" t="b">
        <v>0</v>
      </c>
      <c r="L1225" s="1">
        <v>265000</v>
      </c>
      <c r="M1225" s="2">
        <v>44438</v>
      </c>
      <c r="N1225" s="2">
        <v>44470</v>
      </c>
      <c r="O1225" s="2">
        <v>51745</v>
      </c>
      <c r="P1225">
        <v>240</v>
      </c>
      <c r="Q1225" s="3">
        <v>1464.71</v>
      </c>
      <c r="R1225">
        <v>2.99</v>
      </c>
      <c r="S1225" t="s">
        <v>922</v>
      </c>
      <c r="T1225" s="4">
        <v>361578</v>
      </c>
      <c r="U1225" s="7">
        <f>V1225+W1225</f>
        <v>6322.35</v>
      </c>
      <c r="V1225" s="7">
        <f t="shared" si="63"/>
        <v>4796.5</v>
      </c>
      <c r="W1225" s="7">
        <v>1525.85</v>
      </c>
      <c r="AA1225" t="b">
        <v>0</v>
      </c>
      <c r="AB1225">
        <v>0</v>
      </c>
      <c r="AC1225">
        <v>0</v>
      </c>
      <c r="AD1225" t="b">
        <v>0</v>
      </c>
      <c r="AE1225" t="s">
        <v>97</v>
      </c>
      <c r="AF1225" t="b">
        <v>0</v>
      </c>
      <c r="AG1225">
        <v>1</v>
      </c>
      <c r="AH1225">
        <v>95</v>
      </c>
      <c r="AI1225" s="6">
        <v>3167</v>
      </c>
      <c r="AJ1225">
        <v>680</v>
      </c>
      <c r="AK1225" t="s">
        <v>40</v>
      </c>
      <c r="AL1225" t="s">
        <v>41</v>
      </c>
      <c r="AM1225" s="9">
        <v>1.05</v>
      </c>
      <c r="AN1225">
        <f>_xlfn.XLOOKUP(S1225,[1]umbs_prices!$A:$A,[1]umbs_prices!$D:$D)</f>
        <v>103.19</v>
      </c>
      <c r="AO1225" s="11">
        <f t="shared" si="64"/>
        <v>3.1900000000000039E-2</v>
      </c>
      <c r="AP1225" s="13">
        <f>(AM1225-1)*L1225</f>
        <v>13250.000000000011</v>
      </c>
      <c r="AQ1225" s="8">
        <f>AO1225*L1225</f>
        <v>8453.5000000000109</v>
      </c>
      <c r="AR1225" s="1">
        <f t="shared" si="65"/>
        <v>4796.5</v>
      </c>
      <c r="AS1225" s="8">
        <f>AQ1225+AR1225</f>
        <v>13250.000000000011</v>
      </c>
      <c r="AT1225" s="8">
        <f>AS1225-X1225</f>
        <v>13250.000000000011</v>
      </c>
      <c r="AU1225" s="11">
        <f>AT1225/L1225</f>
        <v>5.0000000000000044E-2</v>
      </c>
      <c r="AV1225">
        <f>(_xlfn.XLOOKUP(A1225,[2]loan_data!$A:$A,[2]loan_data!$Z:$Z)-100)%</f>
        <v>3.1899999999999977E-2</v>
      </c>
      <c r="AW1225" t="str">
        <f>_xlfn.XLOOKUP(A1225,[2]loan_data!$A:$A,[2]loan_data!$AA:$AA)</f>
        <v>umbs_price</v>
      </c>
      <c r="AX1225" s="8">
        <f>AV1225*L1225</f>
        <v>8453.4999999999945</v>
      </c>
    </row>
    <row r="1226" spans="1:50" x14ac:dyDescent="0.2">
      <c r="A1226">
        <v>5035429</v>
      </c>
      <c r="B1226" t="s">
        <v>103</v>
      </c>
      <c r="C1226" t="s">
        <v>324</v>
      </c>
      <c r="D1226" t="b">
        <v>1</v>
      </c>
      <c r="E1226" t="s">
        <v>35</v>
      </c>
      <c r="F1226" t="s">
        <v>36</v>
      </c>
      <c r="G1226" t="s">
        <v>37</v>
      </c>
      <c r="H1226" t="s">
        <v>60</v>
      </c>
      <c r="I1226">
        <v>1</v>
      </c>
      <c r="J1226" t="b">
        <v>0</v>
      </c>
      <c r="K1226" t="b">
        <v>0</v>
      </c>
      <c r="L1226" s="1">
        <v>475000</v>
      </c>
      <c r="M1226" s="2">
        <v>44439</v>
      </c>
      <c r="N1226" s="2">
        <v>44470</v>
      </c>
      <c r="O1226" s="2">
        <v>55397</v>
      </c>
      <c r="P1226">
        <v>360</v>
      </c>
      <c r="Q1226" s="3">
        <v>1903.68</v>
      </c>
      <c r="R1226">
        <v>2.625</v>
      </c>
      <c r="S1226" t="s">
        <v>921</v>
      </c>
      <c r="T1226" s="4">
        <v>593750</v>
      </c>
      <c r="U1226" s="7">
        <f>V1226+W1226</f>
        <v>28412.330000000067</v>
      </c>
      <c r="V1226" s="7">
        <f t="shared" si="63"/>
        <v>24320.000000000065</v>
      </c>
      <c r="W1226" s="7">
        <v>4092.33</v>
      </c>
      <c r="AA1226" t="b">
        <v>0</v>
      </c>
      <c r="AB1226">
        <v>0</v>
      </c>
      <c r="AC1226">
        <v>0</v>
      </c>
      <c r="AD1226" t="b">
        <v>0</v>
      </c>
      <c r="AE1226" t="s">
        <v>39</v>
      </c>
      <c r="AF1226" t="b">
        <v>0</v>
      </c>
      <c r="AG1226">
        <v>1</v>
      </c>
      <c r="AH1226">
        <v>325</v>
      </c>
      <c r="AI1226" s="6">
        <v>3792</v>
      </c>
      <c r="AJ1226">
        <v>680</v>
      </c>
      <c r="AK1226" t="s">
        <v>58</v>
      </c>
      <c r="AL1226" t="s">
        <v>50</v>
      </c>
      <c r="AM1226" s="9">
        <v>1.05</v>
      </c>
      <c r="AN1226">
        <f>_xlfn.XLOOKUP(S1226,[1]umbs_prices!$A:$A,[1]umbs_prices!$D:$D)</f>
        <v>99.88</v>
      </c>
      <c r="AO1226" s="11">
        <f t="shared" si="64"/>
        <v>-1.2000000000000899E-3</v>
      </c>
      <c r="AP1226" s="13">
        <f>(AM1226-1)*L1226</f>
        <v>23750.000000000022</v>
      </c>
      <c r="AQ1226" s="8">
        <f>AO1226*L1226</f>
        <v>-570.00000000004275</v>
      </c>
      <c r="AR1226" s="1">
        <f t="shared" si="65"/>
        <v>24320.000000000065</v>
      </c>
      <c r="AS1226" s="8">
        <f>AQ1226+AR1226</f>
        <v>23750.000000000022</v>
      </c>
      <c r="AT1226" s="8">
        <f>AS1226-X1226</f>
        <v>23750.000000000022</v>
      </c>
      <c r="AU1226" s="11">
        <f>AT1226/L1226</f>
        <v>5.0000000000000044E-2</v>
      </c>
      <c r="AV1226">
        <f>(_xlfn.XLOOKUP(A1226,[2]loan_data!$A:$A,[2]loan_data!$Z:$Z)-100)%</f>
        <v>-1.2000000000000454E-3</v>
      </c>
      <c r="AW1226" t="str">
        <f>_xlfn.XLOOKUP(A1226,[2]loan_data!$A:$A,[2]loan_data!$AA:$AA)</f>
        <v>umbs_price</v>
      </c>
      <c r="AX1226" s="8">
        <f>AV1226*L1226</f>
        <v>-570.0000000000216</v>
      </c>
    </row>
    <row r="1227" spans="1:50" x14ac:dyDescent="0.2">
      <c r="A1227">
        <v>5035497</v>
      </c>
      <c r="B1227" t="s">
        <v>144</v>
      </c>
      <c r="C1227" t="s">
        <v>373</v>
      </c>
      <c r="D1227" t="b">
        <v>1</v>
      </c>
      <c r="E1227" t="s">
        <v>35</v>
      </c>
      <c r="F1227" t="s">
        <v>36</v>
      </c>
      <c r="G1227" t="s">
        <v>37</v>
      </c>
      <c r="H1227" t="s">
        <v>53</v>
      </c>
      <c r="I1227">
        <v>1</v>
      </c>
      <c r="J1227" t="b">
        <v>0</v>
      </c>
      <c r="K1227" t="b">
        <v>0</v>
      </c>
      <c r="L1227" s="1">
        <v>435000</v>
      </c>
      <c r="M1227" s="2">
        <v>44439</v>
      </c>
      <c r="N1227" s="2">
        <v>44470</v>
      </c>
      <c r="O1227" s="2">
        <v>55397</v>
      </c>
      <c r="P1227">
        <v>360</v>
      </c>
      <c r="Q1227" s="3">
        <v>1758.12</v>
      </c>
      <c r="R1227">
        <v>2.69</v>
      </c>
      <c r="S1227" t="s">
        <v>921</v>
      </c>
      <c r="T1227" s="4">
        <v>758766</v>
      </c>
      <c r="U1227" s="7">
        <f>V1227+W1227</f>
        <v>23421.500000000058</v>
      </c>
      <c r="V1227" s="7">
        <f t="shared" si="63"/>
        <v>22272.000000000058</v>
      </c>
      <c r="W1227" s="7">
        <v>1149.5</v>
      </c>
      <c r="AA1227" t="b">
        <v>0</v>
      </c>
      <c r="AB1227">
        <v>0</v>
      </c>
      <c r="AC1227">
        <v>0</v>
      </c>
      <c r="AD1227" t="b">
        <v>0</v>
      </c>
      <c r="AE1227" t="s">
        <v>39</v>
      </c>
      <c r="AF1227" t="b">
        <v>0</v>
      </c>
      <c r="AG1227">
        <v>1</v>
      </c>
      <c r="AH1227">
        <v>93</v>
      </c>
      <c r="AI1227" s="6">
        <v>3023</v>
      </c>
      <c r="AJ1227">
        <v>680</v>
      </c>
      <c r="AK1227" t="s">
        <v>40</v>
      </c>
      <c r="AL1227" t="s">
        <v>41</v>
      </c>
      <c r="AM1227" s="9">
        <v>1.05</v>
      </c>
      <c r="AN1227">
        <f>_xlfn.XLOOKUP(S1227,[1]umbs_prices!$A:$A,[1]umbs_prices!$D:$D)</f>
        <v>99.88</v>
      </c>
      <c r="AO1227" s="11">
        <f t="shared" si="64"/>
        <v>-1.2000000000000899E-3</v>
      </c>
      <c r="AP1227" s="13">
        <f>(AM1227-1)*L1227</f>
        <v>21750.000000000018</v>
      </c>
      <c r="AQ1227" s="8">
        <f>AO1227*L1227</f>
        <v>-522.00000000003911</v>
      </c>
      <c r="AR1227" s="1">
        <f t="shared" si="65"/>
        <v>22272.000000000058</v>
      </c>
      <c r="AS1227" s="8">
        <f>AQ1227+AR1227</f>
        <v>21750.000000000018</v>
      </c>
      <c r="AT1227" s="8">
        <f>AS1227-X1227</f>
        <v>21750.000000000018</v>
      </c>
      <c r="AU1227" s="11">
        <f>AT1227/L1227</f>
        <v>5.0000000000000044E-2</v>
      </c>
      <c r="AV1227">
        <f>(_xlfn.XLOOKUP(A1227,[2]loan_data!$A:$A,[2]loan_data!$Z:$Z)-100)%</f>
        <v>-1.2000000000000454E-3</v>
      </c>
      <c r="AW1227" t="str">
        <f>_xlfn.XLOOKUP(A1227,[2]loan_data!$A:$A,[2]loan_data!$AA:$AA)</f>
        <v>umbs_price</v>
      </c>
      <c r="AX1227" s="8">
        <f>AV1227*L1227</f>
        <v>-522.00000000001978</v>
      </c>
    </row>
    <row r="1228" spans="1:50" x14ac:dyDescent="0.2">
      <c r="A1228">
        <v>5035649</v>
      </c>
      <c r="B1228" t="s">
        <v>68</v>
      </c>
      <c r="C1228" t="s">
        <v>117</v>
      </c>
      <c r="D1228" t="b">
        <v>1</v>
      </c>
      <c r="E1228" t="s">
        <v>35</v>
      </c>
      <c r="F1228" t="s">
        <v>36</v>
      </c>
      <c r="G1228" t="s">
        <v>37</v>
      </c>
      <c r="H1228" t="s">
        <v>38</v>
      </c>
      <c r="I1228">
        <v>1</v>
      </c>
      <c r="J1228" t="b">
        <v>0</v>
      </c>
      <c r="K1228" t="b">
        <v>0</v>
      </c>
      <c r="L1228" s="1">
        <v>165000</v>
      </c>
      <c r="M1228" s="2">
        <v>44440</v>
      </c>
      <c r="N1228" s="2">
        <v>44470</v>
      </c>
      <c r="O1228" s="2">
        <v>55397</v>
      </c>
      <c r="P1228">
        <v>360</v>
      </c>
      <c r="Q1228" s="3">
        <v>693.04</v>
      </c>
      <c r="R1228">
        <v>2.99</v>
      </c>
      <c r="S1228" t="s">
        <v>922</v>
      </c>
      <c r="T1228" s="4">
        <v>208597</v>
      </c>
      <c r="U1228" s="7">
        <f>V1228+W1228</f>
        <v>4294.0000000000009</v>
      </c>
      <c r="V1228" s="7">
        <f t="shared" si="63"/>
        <v>2986.5000000000009</v>
      </c>
      <c r="W1228" s="7">
        <v>1307.5</v>
      </c>
      <c r="AA1228" t="b">
        <v>0</v>
      </c>
      <c r="AB1228">
        <v>0</v>
      </c>
      <c r="AC1228">
        <v>0</v>
      </c>
      <c r="AD1228" t="b">
        <v>0</v>
      </c>
      <c r="AE1228" t="s">
        <v>39</v>
      </c>
      <c r="AF1228" t="b">
        <v>0</v>
      </c>
      <c r="AG1228">
        <v>1</v>
      </c>
      <c r="AH1228">
        <v>66</v>
      </c>
      <c r="AI1228" s="6">
        <v>2695</v>
      </c>
      <c r="AJ1228">
        <v>680</v>
      </c>
      <c r="AK1228" t="s">
        <v>58</v>
      </c>
      <c r="AL1228" t="s">
        <v>41</v>
      </c>
      <c r="AM1228" s="9">
        <v>1.05</v>
      </c>
      <c r="AN1228">
        <f>_xlfn.XLOOKUP(S1228,[1]umbs_prices!$A:$A,[1]umbs_prices!$D:$D)</f>
        <v>103.19</v>
      </c>
      <c r="AO1228" s="11">
        <f t="shared" si="64"/>
        <v>3.1900000000000039E-2</v>
      </c>
      <c r="AP1228" s="13">
        <f>(AM1228-1)*L1228</f>
        <v>8250.0000000000073</v>
      </c>
      <c r="AQ1228" s="8">
        <f>AO1228*L1228</f>
        <v>5263.5000000000064</v>
      </c>
      <c r="AR1228" s="1">
        <f t="shared" si="65"/>
        <v>2986.5000000000009</v>
      </c>
      <c r="AS1228" s="8">
        <f>AQ1228+AR1228</f>
        <v>8250.0000000000073</v>
      </c>
      <c r="AT1228" s="8">
        <f>AS1228-X1228</f>
        <v>8250.0000000000073</v>
      </c>
      <c r="AU1228" s="11">
        <f>AT1228/L1228</f>
        <v>5.0000000000000044E-2</v>
      </c>
      <c r="AV1228">
        <f>(_xlfn.XLOOKUP(A1228,[2]loan_data!$A:$A,[2]loan_data!$Z:$Z)-100)%</f>
        <v>3.1899999999999977E-2</v>
      </c>
      <c r="AW1228" t="str">
        <f>_xlfn.XLOOKUP(A1228,[2]loan_data!$A:$A,[2]loan_data!$AA:$AA)</f>
        <v>umbs_price</v>
      </c>
      <c r="AX1228" s="8">
        <f>AV1228*L1228</f>
        <v>5263.4999999999964</v>
      </c>
    </row>
    <row r="1229" spans="1:50" x14ac:dyDescent="0.2">
      <c r="A1229">
        <v>5035863</v>
      </c>
      <c r="B1229" t="s">
        <v>33</v>
      </c>
      <c r="C1229" t="s">
        <v>347</v>
      </c>
      <c r="D1229" t="b">
        <v>1</v>
      </c>
      <c r="E1229" t="s">
        <v>35</v>
      </c>
      <c r="F1229" t="s">
        <v>36</v>
      </c>
      <c r="G1229" t="s">
        <v>37</v>
      </c>
      <c r="H1229" t="s">
        <v>60</v>
      </c>
      <c r="I1229">
        <v>1</v>
      </c>
      <c r="J1229" t="b">
        <v>0</v>
      </c>
      <c r="K1229" t="b">
        <v>0</v>
      </c>
      <c r="L1229" s="1">
        <v>415000</v>
      </c>
      <c r="M1229" s="2">
        <v>44440</v>
      </c>
      <c r="N1229" s="2">
        <v>44470</v>
      </c>
      <c r="O1229" s="2">
        <v>55397</v>
      </c>
      <c r="P1229">
        <v>360</v>
      </c>
      <c r="Q1229" s="3">
        <v>1787.72</v>
      </c>
      <c r="R1229">
        <v>3.19</v>
      </c>
      <c r="S1229" t="s">
        <v>922</v>
      </c>
      <c r="T1229" s="4">
        <v>525051</v>
      </c>
      <c r="U1229" s="7">
        <f>V1229+W1229</f>
        <v>10408.550000000003</v>
      </c>
      <c r="V1229" s="7">
        <f t="shared" si="63"/>
        <v>7511.5000000000018</v>
      </c>
      <c r="W1229" s="7">
        <v>2897.05</v>
      </c>
      <c r="AA1229" t="b">
        <v>0</v>
      </c>
      <c r="AB1229">
        <v>0</v>
      </c>
      <c r="AC1229">
        <v>0</v>
      </c>
      <c r="AD1229" t="b">
        <v>0</v>
      </c>
      <c r="AE1229" t="s">
        <v>39</v>
      </c>
      <c r="AF1229" t="b">
        <v>0</v>
      </c>
      <c r="AG1229">
        <v>1</v>
      </c>
      <c r="AH1229">
        <v>88</v>
      </c>
      <c r="AI1229" s="6">
        <v>3007</v>
      </c>
      <c r="AJ1229">
        <v>680</v>
      </c>
      <c r="AK1229" t="s">
        <v>43</v>
      </c>
      <c r="AL1229" t="s">
        <v>41</v>
      </c>
      <c r="AM1229" s="9">
        <v>1.05</v>
      </c>
      <c r="AN1229">
        <f>_xlfn.XLOOKUP(S1229,[1]umbs_prices!$A:$A,[1]umbs_prices!$D:$D)</f>
        <v>103.19</v>
      </c>
      <c r="AO1229" s="11">
        <f t="shared" si="64"/>
        <v>3.1900000000000039E-2</v>
      </c>
      <c r="AP1229" s="13">
        <f>(AM1229-1)*L1229</f>
        <v>20750.000000000018</v>
      </c>
      <c r="AQ1229" s="8">
        <f>AO1229*L1229</f>
        <v>13238.500000000016</v>
      </c>
      <c r="AR1229" s="1">
        <f t="shared" si="65"/>
        <v>7511.5000000000018</v>
      </c>
      <c r="AS1229" s="8">
        <f>AQ1229+AR1229</f>
        <v>20750.000000000018</v>
      </c>
      <c r="AT1229" s="8">
        <f>AS1229-X1229</f>
        <v>20750.000000000018</v>
      </c>
      <c r="AU1229" s="11">
        <f>AT1229/L1229</f>
        <v>5.0000000000000044E-2</v>
      </c>
      <c r="AV1229">
        <f>(_xlfn.XLOOKUP(A1229,[2]loan_data!$A:$A,[2]loan_data!$Z:$Z)-100)%</f>
        <v>3.1899999999999977E-2</v>
      </c>
      <c r="AW1229" t="str">
        <f>_xlfn.XLOOKUP(A1229,[2]loan_data!$A:$A,[2]loan_data!$AA:$AA)</f>
        <v>umbs_price</v>
      </c>
      <c r="AX1229" s="8">
        <f>AV1229*L1229</f>
        <v>13238.499999999991</v>
      </c>
    </row>
    <row r="1230" spans="1:50" x14ac:dyDescent="0.2">
      <c r="A1230">
        <v>5035893</v>
      </c>
      <c r="B1230" t="s">
        <v>54</v>
      </c>
      <c r="C1230" t="s">
        <v>66</v>
      </c>
      <c r="D1230" t="b">
        <v>1</v>
      </c>
      <c r="E1230" t="s">
        <v>35</v>
      </c>
      <c r="F1230" t="s">
        <v>36</v>
      </c>
      <c r="G1230" t="s">
        <v>37</v>
      </c>
      <c r="H1230" t="s">
        <v>53</v>
      </c>
      <c r="I1230">
        <v>1</v>
      </c>
      <c r="J1230" t="b">
        <v>0</v>
      </c>
      <c r="K1230" t="b">
        <v>0</v>
      </c>
      <c r="L1230" s="1">
        <v>85000</v>
      </c>
      <c r="M1230" s="2">
        <v>44441</v>
      </c>
      <c r="N1230" s="2">
        <v>44470</v>
      </c>
      <c r="O1230" s="2">
        <v>55397</v>
      </c>
      <c r="P1230">
        <v>360</v>
      </c>
      <c r="Q1230" s="3">
        <v>380.58</v>
      </c>
      <c r="R1230">
        <v>3.5</v>
      </c>
      <c r="S1230" t="s">
        <v>920</v>
      </c>
      <c r="T1230" s="4">
        <v>115302</v>
      </c>
      <c r="U1230" s="7">
        <f>V1230+W1230</f>
        <v>2041.5000000000009</v>
      </c>
      <c r="V1230" s="7">
        <f t="shared" si="63"/>
        <v>331.50000000000091</v>
      </c>
      <c r="W1230" s="7">
        <v>1710</v>
      </c>
      <c r="AA1230" t="b">
        <v>0</v>
      </c>
      <c r="AB1230">
        <v>0</v>
      </c>
      <c r="AC1230">
        <v>0</v>
      </c>
      <c r="AD1230" t="b">
        <v>0</v>
      </c>
      <c r="AE1230" t="s">
        <v>39</v>
      </c>
      <c r="AF1230" t="b">
        <v>0</v>
      </c>
      <c r="AG1230">
        <v>1</v>
      </c>
      <c r="AH1230">
        <v>20</v>
      </c>
      <c r="AI1230" s="6">
        <v>617</v>
      </c>
      <c r="AJ1230">
        <v>680</v>
      </c>
      <c r="AK1230" t="s">
        <v>40</v>
      </c>
      <c r="AL1230" t="s">
        <v>50</v>
      </c>
      <c r="AM1230" s="9">
        <v>1.05</v>
      </c>
      <c r="AN1230">
        <f>_xlfn.XLOOKUP(S1230,[1]umbs_prices!$A:$A,[1]umbs_prices!$D:$D)</f>
        <v>104.61</v>
      </c>
      <c r="AO1230" s="11">
        <f t="shared" si="64"/>
        <v>4.610000000000003E-2</v>
      </c>
      <c r="AP1230" s="13">
        <f>(AM1230-1)*L1230</f>
        <v>4250.0000000000036</v>
      </c>
      <c r="AQ1230" s="8">
        <f>AO1230*L1230</f>
        <v>3918.5000000000027</v>
      </c>
      <c r="AR1230" s="1">
        <f t="shared" si="65"/>
        <v>331.50000000000091</v>
      </c>
      <c r="AS1230" s="8">
        <f>AQ1230+AR1230</f>
        <v>4250.0000000000036</v>
      </c>
      <c r="AT1230" s="8">
        <f>AS1230-X1230</f>
        <v>4250.0000000000036</v>
      </c>
      <c r="AU1230" s="11">
        <f>AT1230/L1230</f>
        <v>5.0000000000000044E-2</v>
      </c>
      <c r="AV1230">
        <f>(_xlfn.XLOOKUP(A1230,[2]loan_data!$A:$A,[2]loan_data!$Z:$Z)-100)%</f>
        <v>4.6099999999999995E-2</v>
      </c>
      <c r="AW1230" t="str">
        <f>_xlfn.XLOOKUP(A1230,[2]loan_data!$A:$A,[2]loan_data!$AA:$AA)</f>
        <v>umbs_price</v>
      </c>
      <c r="AX1230" s="8">
        <f>AV1230*L1230</f>
        <v>3918.4999999999995</v>
      </c>
    </row>
    <row r="1231" spans="1:50" x14ac:dyDescent="0.2">
      <c r="A1231">
        <v>5035936</v>
      </c>
      <c r="B1231" t="s">
        <v>160</v>
      </c>
      <c r="C1231" t="s">
        <v>534</v>
      </c>
      <c r="D1231" t="b">
        <v>1</v>
      </c>
      <c r="E1231" t="s">
        <v>35</v>
      </c>
      <c r="F1231" t="s">
        <v>36</v>
      </c>
      <c r="G1231" t="s">
        <v>37</v>
      </c>
      <c r="H1231" t="s">
        <v>53</v>
      </c>
      <c r="I1231">
        <v>1</v>
      </c>
      <c r="J1231" t="b">
        <v>0</v>
      </c>
      <c r="K1231" t="b">
        <v>0</v>
      </c>
      <c r="L1231" s="1">
        <v>145000</v>
      </c>
      <c r="M1231" s="2">
        <v>44441</v>
      </c>
      <c r="N1231" s="2">
        <v>44470</v>
      </c>
      <c r="O1231" s="2">
        <v>49919</v>
      </c>
      <c r="P1231">
        <v>180</v>
      </c>
      <c r="Q1231" s="3">
        <v>956.45</v>
      </c>
      <c r="R1231">
        <v>2.375</v>
      </c>
      <c r="S1231" t="s">
        <v>921</v>
      </c>
      <c r="T1231" s="4">
        <v>234704</v>
      </c>
      <c r="U1231" s="7">
        <f>V1231+W1231</f>
        <v>9248.0000000000182</v>
      </c>
      <c r="V1231" s="7">
        <f t="shared" si="63"/>
        <v>7424.0000000000191</v>
      </c>
      <c r="W1231" s="7">
        <v>1824</v>
      </c>
      <c r="AA1231" t="b">
        <v>0</v>
      </c>
      <c r="AB1231">
        <v>0</v>
      </c>
      <c r="AC1231">
        <v>0</v>
      </c>
      <c r="AD1231" t="b">
        <v>0</v>
      </c>
      <c r="AE1231" t="s">
        <v>39</v>
      </c>
      <c r="AF1231" t="b">
        <v>0</v>
      </c>
      <c r="AG1231">
        <v>1</v>
      </c>
      <c r="AH1231">
        <v>49</v>
      </c>
      <c r="AI1231" s="6">
        <v>1756</v>
      </c>
      <c r="AJ1231">
        <v>680</v>
      </c>
      <c r="AK1231" t="s">
        <v>40</v>
      </c>
      <c r="AL1231" t="s">
        <v>50</v>
      </c>
      <c r="AM1231" s="9">
        <v>1.05</v>
      </c>
      <c r="AN1231">
        <f>_xlfn.XLOOKUP(S1231,[1]umbs_prices!$A:$A,[1]umbs_prices!$D:$D)</f>
        <v>99.88</v>
      </c>
      <c r="AO1231" s="11">
        <f t="shared" si="64"/>
        <v>-1.2000000000000899E-3</v>
      </c>
      <c r="AP1231" s="13">
        <f>(AM1231-1)*L1231</f>
        <v>7250.0000000000064</v>
      </c>
      <c r="AQ1231" s="8">
        <f>AO1231*L1231</f>
        <v>-174.00000000001305</v>
      </c>
      <c r="AR1231" s="1">
        <f t="shared" si="65"/>
        <v>7424.0000000000191</v>
      </c>
      <c r="AS1231" s="8">
        <f>AQ1231+AR1231</f>
        <v>7250.0000000000064</v>
      </c>
      <c r="AT1231" s="8">
        <f>AS1231-X1231</f>
        <v>7250.0000000000064</v>
      </c>
      <c r="AU1231" s="11">
        <f>AT1231/L1231</f>
        <v>5.0000000000000044E-2</v>
      </c>
      <c r="AV1231">
        <f>(_xlfn.XLOOKUP(A1231,[2]loan_data!$A:$A,[2]loan_data!$Z:$Z)-100)%</f>
        <v>-1.2000000000000454E-3</v>
      </c>
      <c r="AW1231" t="str">
        <f>_xlfn.XLOOKUP(A1231,[2]loan_data!$A:$A,[2]loan_data!$AA:$AA)</f>
        <v>umbs_price</v>
      </c>
      <c r="AX1231" s="8">
        <f>AV1231*L1231</f>
        <v>-174.00000000000659</v>
      </c>
    </row>
    <row r="1232" spans="1:50" x14ac:dyDescent="0.2">
      <c r="A1232">
        <v>5036031</v>
      </c>
      <c r="B1232" t="s">
        <v>33</v>
      </c>
      <c r="C1232" t="s">
        <v>164</v>
      </c>
      <c r="D1232" t="b">
        <v>1</v>
      </c>
      <c r="E1232" t="s">
        <v>35</v>
      </c>
      <c r="F1232" t="s">
        <v>36</v>
      </c>
      <c r="G1232" t="s">
        <v>37</v>
      </c>
      <c r="H1232" t="s">
        <v>38</v>
      </c>
      <c r="I1232">
        <v>1</v>
      </c>
      <c r="J1232" t="b">
        <v>0</v>
      </c>
      <c r="K1232" t="b">
        <v>0</v>
      </c>
      <c r="L1232" s="1">
        <v>475000</v>
      </c>
      <c r="M1232" s="2">
        <v>44441</v>
      </c>
      <c r="N1232" s="2">
        <v>44470</v>
      </c>
      <c r="O1232" s="2">
        <v>55397</v>
      </c>
      <c r="P1232">
        <v>360</v>
      </c>
      <c r="Q1232" s="3">
        <v>1934.72</v>
      </c>
      <c r="R1232">
        <v>2.75</v>
      </c>
      <c r="S1232" t="s">
        <v>922</v>
      </c>
      <c r="T1232" s="4">
        <v>820097</v>
      </c>
      <c r="U1232" s="7">
        <f>V1232+W1232</f>
        <v>8597.5000000000036</v>
      </c>
      <c r="V1232" s="7">
        <f t="shared" si="63"/>
        <v>8597.5000000000036</v>
      </c>
      <c r="W1232" s="7">
        <v>0</v>
      </c>
      <c r="AA1232" t="b">
        <v>0</v>
      </c>
      <c r="AB1232">
        <v>0</v>
      </c>
      <c r="AC1232">
        <v>0</v>
      </c>
      <c r="AD1232" t="b">
        <v>0</v>
      </c>
      <c r="AE1232" t="s">
        <v>39</v>
      </c>
      <c r="AF1232" t="b">
        <v>0</v>
      </c>
      <c r="AG1232">
        <v>1</v>
      </c>
      <c r="AH1232">
        <v>140</v>
      </c>
      <c r="AI1232" s="6">
        <v>4434</v>
      </c>
      <c r="AJ1232">
        <v>680</v>
      </c>
      <c r="AK1232" t="s">
        <v>58</v>
      </c>
      <c r="AL1232" t="s">
        <v>50</v>
      </c>
      <c r="AM1232" s="9">
        <v>1.05</v>
      </c>
      <c r="AN1232">
        <f>_xlfn.XLOOKUP(S1232,[1]umbs_prices!$A:$A,[1]umbs_prices!$D:$D)</f>
        <v>103.19</v>
      </c>
      <c r="AO1232" s="11">
        <f t="shared" si="64"/>
        <v>3.1900000000000039E-2</v>
      </c>
      <c r="AP1232" s="13">
        <f>(AM1232-1)*L1232</f>
        <v>23750.000000000022</v>
      </c>
      <c r="AQ1232" s="8">
        <f>AO1232*L1232</f>
        <v>15152.500000000018</v>
      </c>
      <c r="AR1232" s="1">
        <f t="shared" si="65"/>
        <v>8597.5000000000036</v>
      </c>
      <c r="AS1232" s="8">
        <f>AQ1232+AR1232</f>
        <v>23750.000000000022</v>
      </c>
      <c r="AT1232" s="8">
        <f>AS1232-X1232</f>
        <v>23750.000000000022</v>
      </c>
      <c r="AU1232" s="11">
        <f>AT1232/L1232</f>
        <v>5.0000000000000044E-2</v>
      </c>
      <c r="AV1232">
        <f>(_xlfn.XLOOKUP(A1232,[2]loan_data!$A:$A,[2]loan_data!$Z:$Z)-100)%</f>
        <v>3.1899999999999977E-2</v>
      </c>
      <c r="AW1232" t="str">
        <f>_xlfn.XLOOKUP(A1232,[2]loan_data!$A:$A,[2]loan_data!$AA:$AA)</f>
        <v>umbs_price</v>
      </c>
      <c r="AX1232" s="8">
        <f>AV1232*L1232</f>
        <v>15152.499999999989</v>
      </c>
    </row>
    <row r="1233" spans="1:50" x14ac:dyDescent="0.2">
      <c r="A1233">
        <v>5036063</v>
      </c>
      <c r="B1233" t="s">
        <v>33</v>
      </c>
      <c r="C1233" t="s">
        <v>98</v>
      </c>
      <c r="D1233" t="b">
        <v>1</v>
      </c>
      <c r="E1233" t="s">
        <v>35</v>
      </c>
      <c r="F1233" t="s">
        <v>36</v>
      </c>
      <c r="G1233" t="s">
        <v>37</v>
      </c>
      <c r="H1233" t="s">
        <v>60</v>
      </c>
      <c r="I1233">
        <v>1</v>
      </c>
      <c r="J1233" t="b">
        <v>0</v>
      </c>
      <c r="K1233" t="b">
        <v>0</v>
      </c>
      <c r="L1233" s="1">
        <v>825000</v>
      </c>
      <c r="M1233" s="2">
        <v>44441</v>
      </c>
      <c r="N1233" s="2">
        <v>44470</v>
      </c>
      <c r="O1233" s="2">
        <v>55397</v>
      </c>
      <c r="P1233">
        <v>360</v>
      </c>
      <c r="Q1233" s="3">
        <v>3414.69</v>
      </c>
      <c r="R1233">
        <v>2.875</v>
      </c>
      <c r="S1233" t="s">
        <v>922</v>
      </c>
      <c r="T1233" s="4">
        <v>1038782</v>
      </c>
      <c r="U1233" s="7">
        <f>V1233+W1233</f>
        <v>18406.000000000004</v>
      </c>
      <c r="V1233" s="7">
        <f t="shared" si="63"/>
        <v>14932.500000000004</v>
      </c>
      <c r="W1233" s="7">
        <v>3473.5</v>
      </c>
      <c r="AA1233" t="b">
        <v>0</v>
      </c>
      <c r="AB1233">
        <v>0</v>
      </c>
      <c r="AC1233">
        <v>0</v>
      </c>
      <c r="AD1233" t="b">
        <v>0</v>
      </c>
      <c r="AE1233" t="s">
        <v>39</v>
      </c>
      <c r="AF1233" t="b">
        <v>0</v>
      </c>
      <c r="AG1233">
        <v>1</v>
      </c>
      <c r="AH1233">
        <v>155</v>
      </c>
      <c r="AI1233" s="6">
        <v>5684</v>
      </c>
      <c r="AJ1233">
        <v>680</v>
      </c>
      <c r="AK1233" t="s">
        <v>43</v>
      </c>
      <c r="AL1233" t="s">
        <v>50</v>
      </c>
      <c r="AM1233" s="9">
        <v>1.05</v>
      </c>
      <c r="AN1233">
        <f>_xlfn.XLOOKUP(S1233,[1]umbs_prices!$A:$A,[1]umbs_prices!$D:$D)</f>
        <v>103.19</v>
      </c>
      <c r="AO1233" s="11">
        <f t="shared" si="64"/>
        <v>3.1900000000000039E-2</v>
      </c>
      <c r="AP1233" s="13">
        <f>(AM1233-1)*L1233</f>
        <v>41250.000000000036</v>
      </c>
      <c r="AQ1233" s="8">
        <f>AO1233*L1233</f>
        <v>26317.500000000033</v>
      </c>
      <c r="AR1233" s="1">
        <f t="shared" si="65"/>
        <v>14932.500000000004</v>
      </c>
      <c r="AS1233" s="8">
        <f>AQ1233+AR1233</f>
        <v>41250.000000000036</v>
      </c>
      <c r="AT1233" s="8">
        <f>AS1233-X1233</f>
        <v>41250.000000000036</v>
      </c>
      <c r="AU1233" s="11">
        <f>AT1233/L1233</f>
        <v>5.0000000000000044E-2</v>
      </c>
      <c r="AV1233">
        <f>(_xlfn.XLOOKUP(A1233,[2]loan_data!$A:$A,[2]loan_data!$Z:$Z)-100)%</f>
        <v>3.1899999999999977E-2</v>
      </c>
      <c r="AW1233" t="str">
        <f>_xlfn.XLOOKUP(A1233,[2]loan_data!$A:$A,[2]loan_data!$AA:$AA)</f>
        <v>umbs_price</v>
      </c>
      <c r="AX1233" s="8">
        <f>AV1233*L1233</f>
        <v>26317.499999999982</v>
      </c>
    </row>
    <row r="1234" spans="1:50" x14ac:dyDescent="0.2">
      <c r="A1234">
        <v>5036218</v>
      </c>
      <c r="B1234" t="s">
        <v>90</v>
      </c>
      <c r="C1234" t="s">
        <v>241</v>
      </c>
      <c r="D1234" t="b">
        <v>1</v>
      </c>
      <c r="E1234" t="s">
        <v>35</v>
      </c>
      <c r="F1234" t="s">
        <v>36</v>
      </c>
      <c r="G1234" t="s">
        <v>37</v>
      </c>
      <c r="H1234" t="s">
        <v>60</v>
      </c>
      <c r="I1234">
        <v>1</v>
      </c>
      <c r="J1234" t="b">
        <v>0</v>
      </c>
      <c r="K1234" t="b">
        <v>0</v>
      </c>
      <c r="L1234" s="1">
        <v>335000</v>
      </c>
      <c r="M1234" s="2">
        <v>44441</v>
      </c>
      <c r="N1234" s="2">
        <v>44470</v>
      </c>
      <c r="O1234" s="2">
        <v>55397</v>
      </c>
      <c r="P1234">
        <v>360</v>
      </c>
      <c r="Q1234" s="3">
        <v>1386.57</v>
      </c>
      <c r="R1234">
        <v>2.875</v>
      </c>
      <c r="S1234" t="s">
        <v>922</v>
      </c>
      <c r="T1234" s="4">
        <v>418750</v>
      </c>
      <c r="U1234" s="7">
        <f>V1234+W1234</f>
        <v>9144.5000000000018</v>
      </c>
      <c r="V1234" s="7">
        <f t="shared" si="63"/>
        <v>6063.5000000000018</v>
      </c>
      <c r="W1234" s="7">
        <v>3081</v>
      </c>
      <c r="AA1234" t="b">
        <v>0</v>
      </c>
      <c r="AB1234">
        <v>0</v>
      </c>
      <c r="AC1234">
        <v>0</v>
      </c>
      <c r="AD1234" t="b">
        <v>0</v>
      </c>
      <c r="AE1234" t="s">
        <v>97</v>
      </c>
      <c r="AF1234" t="b">
        <v>0</v>
      </c>
      <c r="AG1234">
        <v>1</v>
      </c>
      <c r="AH1234">
        <v>230</v>
      </c>
      <c r="AI1234" s="6">
        <v>5175</v>
      </c>
      <c r="AJ1234">
        <v>680</v>
      </c>
      <c r="AK1234" t="s">
        <v>58</v>
      </c>
      <c r="AL1234" t="s">
        <v>41</v>
      </c>
      <c r="AM1234" s="9">
        <v>1.05</v>
      </c>
      <c r="AN1234">
        <f>_xlfn.XLOOKUP(S1234,[1]umbs_prices!$A:$A,[1]umbs_prices!$D:$D)</f>
        <v>103.19</v>
      </c>
      <c r="AO1234" s="11">
        <f t="shared" si="64"/>
        <v>3.1900000000000039E-2</v>
      </c>
      <c r="AP1234" s="13">
        <f>(AM1234-1)*L1234</f>
        <v>16750.000000000015</v>
      </c>
      <c r="AQ1234" s="8">
        <f>AO1234*L1234</f>
        <v>10686.500000000013</v>
      </c>
      <c r="AR1234" s="1">
        <f t="shared" si="65"/>
        <v>6063.5000000000018</v>
      </c>
      <c r="AS1234" s="8">
        <f>AQ1234+AR1234</f>
        <v>16750.000000000015</v>
      </c>
      <c r="AT1234" s="8">
        <f>AS1234-X1234</f>
        <v>16750.000000000015</v>
      </c>
      <c r="AU1234" s="11">
        <f>AT1234/L1234</f>
        <v>5.0000000000000044E-2</v>
      </c>
      <c r="AV1234">
        <f>(_xlfn.XLOOKUP(A1234,[2]loan_data!$A:$A,[2]loan_data!$Z:$Z)-100)%</f>
        <v>3.1899999999999977E-2</v>
      </c>
      <c r="AW1234" t="str">
        <f>_xlfn.XLOOKUP(A1234,[2]loan_data!$A:$A,[2]loan_data!$AA:$AA)</f>
        <v>umbs_price</v>
      </c>
      <c r="AX1234" s="8">
        <f>AV1234*L1234</f>
        <v>10686.499999999993</v>
      </c>
    </row>
    <row r="1235" spans="1:50" x14ac:dyDescent="0.2">
      <c r="A1235">
        <v>5036225</v>
      </c>
      <c r="B1235" t="s">
        <v>73</v>
      </c>
      <c r="C1235" t="s">
        <v>230</v>
      </c>
      <c r="D1235" t="b">
        <v>1</v>
      </c>
      <c r="E1235" t="s">
        <v>35</v>
      </c>
      <c r="F1235" t="s">
        <v>36</v>
      </c>
      <c r="G1235" t="s">
        <v>37</v>
      </c>
      <c r="H1235" t="s">
        <v>38</v>
      </c>
      <c r="I1235">
        <v>1</v>
      </c>
      <c r="J1235" t="b">
        <v>0</v>
      </c>
      <c r="K1235" t="b">
        <v>0</v>
      </c>
      <c r="L1235" s="1">
        <v>465000</v>
      </c>
      <c r="M1235" s="2">
        <v>44442</v>
      </c>
      <c r="N1235" s="2">
        <v>44470</v>
      </c>
      <c r="O1235" s="2">
        <v>55397</v>
      </c>
      <c r="P1235">
        <v>360</v>
      </c>
      <c r="Q1235" s="3">
        <v>1953.09</v>
      </c>
      <c r="R1235">
        <v>2.99</v>
      </c>
      <c r="S1235" t="s">
        <v>922</v>
      </c>
      <c r="T1235" s="4">
        <v>672646</v>
      </c>
      <c r="U1235" s="7">
        <f>V1235+W1235</f>
        <v>10669.200000000004</v>
      </c>
      <c r="V1235" s="7">
        <f t="shared" si="63"/>
        <v>8416.5000000000036</v>
      </c>
      <c r="W1235" s="7">
        <v>2252.6999999999998</v>
      </c>
      <c r="AA1235" t="b">
        <v>0</v>
      </c>
      <c r="AB1235">
        <v>0</v>
      </c>
      <c r="AC1235">
        <v>0</v>
      </c>
      <c r="AD1235" t="b">
        <v>0</v>
      </c>
      <c r="AE1235" t="s">
        <v>39</v>
      </c>
      <c r="AF1235" t="b">
        <v>0</v>
      </c>
      <c r="AG1235">
        <v>1</v>
      </c>
      <c r="AH1235">
        <v>234</v>
      </c>
      <c r="AI1235" s="6">
        <v>5655</v>
      </c>
      <c r="AJ1235">
        <v>680</v>
      </c>
      <c r="AK1235" t="s">
        <v>43</v>
      </c>
      <c r="AL1235" t="s">
        <v>41</v>
      </c>
      <c r="AM1235" s="9">
        <v>1.05</v>
      </c>
      <c r="AN1235">
        <f>_xlfn.XLOOKUP(S1235,[1]umbs_prices!$A:$A,[1]umbs_prices!$D:$D)</f>
        <v>103.19</v>
      </c>
      <c r="AO1235" s="11">
        <f t="shared" si="64"/>
        <v>3.1900000000000039E-2</v>
      </c>
      <c r="AP1235" s="13">
        <f>(AM1235-1)*L1235</f>
        <v>23250.000000000022</v>
      </c>
      <c r="AQ1235" s="8">
        <f>AO1235*L1235</f>
        <v>14833.500000000018</v>
      </c>
      <c r="AR1235" s="1">
        <f t="shared" si="65"/>
        <v>8416.5000000000036</v>
      </c>
      <c r="AS1235" s="8">
        <f>AQ1235+AR1235</f>
        <v>23250.000000000022</v>
      </c>
      <c r="AT1235" s="8">
        <f>AS1235-X1235</f>
        <v>23250.000000000022</v>
      </c>
      <c r="AU1235" s="11">
        <f>AT1235/L1235</f>
        <v>5.0000000000000044E-2</v>
      </c>
      <c r="AV1235">
        <f>(_xlfn.XLOOKUP(A1235,[2]loan_data!$A:$A,[2]loan_data!$Z:$Z)-100)%</f>
        <v>3.1899999999999977E-2</v>
      </c>
      <c r="AW1235" t="str">
        <f>_xlfn.XLOOKUP(A1235,[2]loan_data!$A:$A,[2]loan_data!$AA:$AA)</f>
        <v>umbs_price</v>
      </c>
      <c r="AX1235" s="8">
        <f>AV1235*L1235</f>
        <v>14833.499999999989</v>
      </c>
    </row>
    <row r="1236" spans="1:50" x14ac:dyDescent="0.2">
      <c r="A1236">
        <v>5036494</v>
      </c>
      <c r="B1236" t="s">
        <v>48</v>
      </c>
      <c r="C1236" t="s">
        <v>49</v>
      </c>
      <c r="D1236" t="b">
        <v>1</v>
      </c>
      <c r="E1236" t="s">
        <v>35</v>
      </c>
      <c r="F1236" t="s">
        <v>36</v>
      </c>
      <c r="G1236" t="s">
        <v>37</v>
      </c>
      <c r="H1236" t="s">
        <v>53</v>
      </c>
      <c r="I1236">
        <v>1</v>
      </c>
      <c r="J1236" t="b">
        <v>0</v>
      </c>
      <c r="K1236" t="b">
        <v>0</v>
      </c>
      <c r="L1236" s="1">
        <v>725000</v>
      </c>
      <c r="M1236" s="2">
        <v>44442</v>
      </c>
      <c r="N1236" s="2">
        <v>44470</v>
      </c>
      <c r="O1236" s="2">
        <v>51745</v>
      </c>
      <c r="P1236">
        <v>240</v>
      </c>
      <c r="Q1236" s="3">
        <v>3966.1200000000003</v>
      </c>
      <c r="R1236">
        <v>2.875</v>
      </c>
      <c r="S1236" t="s">
        <v>922</v>
      </c>
      <c r="T1236" s="4">
        <v>906250</v>
      </c>
      <c r="U1236" s="7">
        <f>V1236+W1236</f>
        <v>15707</v>
      </c>
      <c r="V1236" s="7">
        <f t="shared" si="63"/>
        <v>13122.5</v>
      </c>
      <c r="W1236" s="7">
        <v>2584.5</v>
      </c>
      <c r="AA1236" t="b">
        <v>0</v>
      </c>
      <c r="AB1236">
        <v>0</v>
      </c>
      <c r="AC1236">
        <v>0</v>
      </c>
      <c r="AD1236" t="b">
        <v>0</v>
      </c>
      <c r="AE1236" t="s">
        <v>39</v>
      </c>
      <c r="AF1236" t="b">
        <v>0</v>
      </c>
      <c r="AG1236">
        <v>1</v>
      </c>
      <c r="AH1236">
        <v>153</v>
      </c>
      <c r="AI1236" s="6">
        <v>5738</v>
      </c>
      <c r="AJ1236">
        <v>680</v>
      </c>
      <c r="AK1236" t="s">
        <v>43</v>
      </c>
      <c r="AL1236" t="s">
        <v>50</v>
      </c>
      <c r="AM1236" s="9">
        <v>1.05</v>
      </c>
      <c r="AN1236">
        <f>_xlfn.XLOOKUP(S1236,[1]umbs_prices!$A:$A,[1]umbs_prices!$D:$D)</f>
        <v>103.19</v>
      </c>
      <c r="AO1236" s="11">
        <f t="shared" si="64"/>
        <v>3.1900000000000039E-2</v>
      </c>
      <c r="AP1236" s="13">
        <f>(AM1236-1)*L1236</f>
        <v>36250.000000000029</v>
      </c>
      <c r="AQ1236" s="8">
        <f>AO1236*L1236</f>
        <v>23127.500000000029</v>
      </c>
      <c r="AR1236" s="1">
        <f t="shared" si="65"/>
        <v>13122.5</v>
      </c>
      <c r="AS1236" s="8">
        <f>AQ1236+AR1236</f>
        <v>36250.000000000029</v>
      </c>
      <c r="AT1236" s="8">
        <f>AS1236-X1236</f>
        <v>36250.000000000029</v>
      </c>
      <c r="AU1236" s="11">
        <f>AT1236/L1236</f>
        <v>5.0000000000000037E-2</v>
      </c>
      <c r="AV1236">
        <f>(_xlfn.XLOOKUP(A1236,[2]loan_data!$A:$A,[2]loan_data!$Z:$Z)-100)%</f>
        <v>3.1899999999999977E-2</v>
      </c>
      <c r="AW1236" t="str">
        <f>_xlfn.XLOOKUP(A1236,[2]loan_data!$A:$A,[2]loan_data!$AA:$AA)</f>
        <v>umbs_price</v>
      </c>
      <c r="AX1236" s="8">
        <f>AV1236*L1236</f>
        <v>23127.499999999982</v>
      </c>
    </row>
    <row r="1237" spans="1:50" x14ac:dyDescent="0.2">
      <c r="A1237">
        <v>5036609</v>
      </c>
      <c r="B1237" t="s">
        <v>177</v>
      </c>
      <c r="C1237" t="s">
        <v>257</v>
      </c>
      <c r="D1237" t="b">
        <v>1</v>
      </c>
      <c r="E1237" t="s">
        <v>35</v>
      </c>
      <c r="F1237" t="s">
        <v>36</v>
      </c>
      <c r="G1237" t="s">
        <v>37</v>
      </c>
      <c r="H1237" t="s">
        <v>38</v>
      </c>
      <c r="I1237">
        <v>1</v>
      </c>
      <c r="J1237" t="b">
        <v>0</v>
      </c>
      <c r="K1237" t="b">
        <v>0</v>
      </c>
      <c r="L1237" s="1">
        <v>165000</v>
      </c>
      <c r="M1237" s="2">
        <v>44442</v>
      </c>
      <c r="N1237" s="2">
        <v>44470</v>
      </c>
      <c r="O1237" s="2">
        <v>49919</v>
      </c>
      <c r="P1237">
        <v>180</v>
      </c>
      <c r="Q1237" s="3">
        <v>1059.28</v>
      </c>
      <c r="R1237">
        <v>1.99</v>
      </c>
      <c r="S1237" t="s">
        <v>925</v>
      </c>
      <c r="T1237" s="4">
        <v>398744</v>
      </c>
      <c r="U1237" s="7">
        <f>V1237+W1237</f>
        <v>14053.000000000002</v>
      </c>
      <c r="V1237" s="7">
        <f t="shared" si="63"/>
        <v>12457.500000000002</v>
      </c>
      <c r="W1237" s="7">
        <v>1595.5</v>
      </c>
      <c r="AA1237" t="b">
        <v>0</v>
      </c>
      <c r="AB1237">
        <v>0</v>
      </c>
      <c r="AC1237">
        <v>0</v>
      </c>
      <c r="AD1237" t="b">
        <v>0</v>
      </c>
      <c r="AE1237" t="s">
        <v>39</v>
      </c>
      <c r="AF1237" t="b">
        <v>0</v>
      </c>
      <c r="AG1237">
        <v>1</v>
      </c>
      <c r="AH1237">
        <v>41</v>
      </c>
      <c r="AI1237" s="6">
        <v>1299</v>
      </c>
      <c r="AJ1237">
        <v>680</v>
      </c>
      <c r="AK1237" t="s">
        <v>40</v>
      </c>
      <c r="AL1237" t="s">
        <v>41</v>
      </c>
      <c r="AM1237" s="9">
        <v>1.05</v>
      </c>
      <c r="AN1237">
        <f>_xlfn.XLOOKUP(S1237,[1]umbs_prices!$A:$A,[1]umbs_prices!$D:$D)</f>
        <v>97.45</v>
      </c>
      <c r="AO1237" s="11">
        <f t="shared" si="64"/>
        <v>-2.5499999999999967E-2</v>
      </c>
      <c r="AP1237" s="13">
        <f>(AM1237-1)*L1237</f>
        <v>8250.0000000000073</v>
      </c>
      <c r="AQ1237" s="8">
        <f>AO1237*L1237</f>
        <v>-4207.4999999999945</v>
      </c>
      <c r="AR1237" s="1">
        <f t="shared" si="65"/>
        <v>12457.500000000002</v>
      </c>
      <c r="AS1237" s="8">
        <f>AQ1237+AR1237</f>
        <v>8250.0000000000073</v>
      </c>
      <c r="AT1237" s="8">
        <f>AS1237-X1237</f>
        <v>8250.0000000000073</v>
      </c>
      <c r="AU1237" s="11">
        <f>AT1237/L1237</f>
        <v>5.0000000000000044E-2</v>
      </c>
      <c r="AV1237">
        <f>(_xlfn.XLOOKUP(A1237,[2]loan_data!$A:$A,[2]loan_data!$Z:$Z)-100)%</f>
        <v>-2.5499999999999971E-2</v>
      </c>
      <c r="AW1237" t="str">
        <f>_xlfn.XLOOKUP(A1237,[2]loan_data!$A:$A,[2]loan_data!$AA:$AA)</f>
        <v>umbs_price</v>
      </c>
      <c r="AX1237" s="8">
        <f>AV1237*L1237</f>
        <v>-4207.4999999999955</v>
      </c>
    </row>
    <row r="1238" spans="1:50" x14ac:dyDescent="0.2">
      <c r="A1238">
        <v>5036618</v>
      </c>
      <c r="B1238" t="s">
        <v>33</v>
      </c>
      <c r="C1238" t="s">
        <v>85</v>
      </c>
      <c r="D1238" t="b">
        <v>1</v>
      </c>
      <c r="E1238" t="s">
        <v>35</v>
      </c>
      <c r="F1238" t="s">
        <v>36</v>
      </c>
      <c r="G1238" t="s">
        <v>37</v>
      </c>
      <c r="H1238" t="s">
        <v>38</v>
      </c>
      <c r="I1238">
        <v>1</v>
      </c>
      <c r="J1238" t="b">
        <v>0</v>
      </c>
      <c r="K1238" t="b">
        <v>0</v>
      </c>
      <c r="L1238" s="1">
        <v>505000</v>
      </c>
      <c r="M1238" s="2">
        <v>44443</v>
      </c>
      <c r="N1238" s="2">
        <v>44470</v>
      </c>
      <c r="O1238" s="2">
        <v>55397</v>
      </c>
      <c r="P1238">
        <v>360</v>
      </c>
      <c r="Q1238" s="3">
        <v>2090.2000000000003</v>
      </c>
      <c r="R1238">
        <v>2.875</v>
      </c>
      <c r="S1238" t="s">
        <v>922</v>
      </c>
      <c r="T1238" s="4">
        <v>688762</v>
      </c>
      <c r="U1238" s="7">
        <f>V1238+W1238</f>
        <v>10771.960000000003</v>
      </c>
      <c r="V1238" s="7">
        <f t="shared" si="63"/>
        <v>9140.5000000000018</v>
      </c>
      <c r="W1238" s="7">
        <v>1631.46</v>
      </c>
      <c r="AA1238" t="b">
        <v>0</v>
      </c>
      <c r="AB1238">
        <v>0</v>
      </c>
      <c r="AC1238">
        <v>0</v>
      </c>
      <c r="AD1238" t="b">
        <v>0</v>
      </c>
      <c r="AE1238" t="s">
        <v>39</v>
      </c>
      <c r="AF1238" t="b">
        <v>0</v>
      </c>
      <c r="AG1238">
        <v>1</v>
      </c>
      <c r="AH1238">
        <v>126</v>
      </c>
      <c r="AI1238" s="6">
        <v>5145</v>
      </c>
      <c r="AJ1238">
        <v>680</v>
      </c>
      <c r="AK1238" t="s">
        <v>40</v>
      </c>
      <c r="AL1238" t="s">
        <v>50</v>
      </c>
      <c r="AM1238" s="9">
        <v>1.05</v>
      </c>
      <c r="AN1238">
        <f>_xlfn.XLOOKUP(S1238,[1]umbs_prices!$A:$A,[1]umbs_prices!$D:$D)</f>
        <v>103.19</v>
      </c>
      <c r="AO1238" s="11">
        <f t="shared" si="64"/>
        <v>3.1900000000000039E-2</v>
      </c>
      <c r="AP1238" s="13">
        <f>(AM1238-1)*L1238</f>
        <v>25250.000000000022</v>
      </c>
      <c r="AQ1238" s="8">
        <f>AO1238*L1238</f>
        <v>16109.50000000002</v>
      </c>
      <c r="AR1238" s="1">
        <f t="shared" si="65"/>
        <v>9140.5000000000018</v>
      </c>
      <c r="AS1238" s="8">
        <f>AQ1238+AR1238</f>
        <v>25250.000000000022</v>
      </c>
      <c r="AT1238" s="8">
        <f>AS1238-X1238</f>
        <v>25250.000000000022</v>
      </c>
      <c r="AU1238" s="11">
        <f>AT1238/L1238</f>
        <v>5.0000000000000044E-2</v>
      </c>
      <c r="AV1238">
        <f>(_xlfn.XLOOKUP(A1238,[2]loan_data!$A:$A,[2]loan_data!$Z:$Z)-100)%</f>
        <v>3.1899999999999977E-2</v>
      </c>
      <c r="AW1238" t="str">
        <f>_xlfn.XLOOKUP(A1238,[2]loan_data!$A:$A,[2]loan_data!$AA:$AA)</f>
        <v>umbs_price</v>
      </c>
      <c r="AX1238" s="8">
        <f>AV1238*L1238</f>
        <v>16109.499999999989</v>
      </c>
    </row>
    <row r="1239" spans="1:50" x14ac:dyDescent="0.2">
      <c r="A1239">
        <v>5036847</v>
      </c>
      <c r="B1239" t="s">
        <v>68</v>
      </c>
      <c r="C1239" t="s">
        <v>69</v>
      </c>
      <c r="D1239" t="b">
        <v>1</v>
      </c>
      <c r="E1239" t="s">
        <v>35</v>
      </c>
      <c r="F1239" t="s">
        <v>36</v>
      </c>
      <c r="G1239" t="s">
        <v>37</v>
      </c>
      <c r="H1239" t="s">
        <v>60</v>
      </c>
      <c r="I1239">
        <v>1</v>
      </c>
      <c r="J1239" t="b">
        <v>0</v>
      </c>
      <c r="K1239" t="b">
        <v>0</v>
      </c>
      <c r="L1239" s="1">
        <v>215000</v>
      </c>
      <c r="M1239" s="2">
        <v>44445</v>
      </c>
      <c r="N1239" s="2">
        <v>44470</v>
      </c>
      <c r="O1239" s="2">
        <v>55397</v>
      </c>
      <c r="P1239">
        <v>360</v>
      </c>
      <c r="Q1239" s="3">
        <v>947.85</v>
      </c>
      <c r="R1239">
        <v>3.375</v>
      </c>
      <c r="S1239" t="s">
        <v>920</v>
      </c>
      <c r="T1239" s="4">
        <v>226316</v>
      </c>
      <c r="U1239" s="7">
        <f>V1239+W1239</f>
        <v>1283.5000000000018</v>
      </c>
      <c r="V1239" s="7">
        <f t="shared" si="63"/>
        <v>838.50000000000182</v>
      </c>
      <c r="W1239" s="7">
        <v>445</v>
      </c>
      <c r="X1239">
        <v>1640.27</v>
      </c>
      <c r="AA1239" t="b">
        <v>0</v>
      </c>
      <c r="AB1239">
        <v>0</v>
      </c>
      <c r="AC1239">
        <v>0</v>
      </c>
      <c r="AD1239" t="b">
        <v>0</v>
      </c>
      <c r="AE1239" t="s">
        <v>39</v>
      </c>
      <c r="AF1239" t="b">
        <v>0</v>
      </c>
      <c r="AG1239">
        <v>1</v>
      </c>
      <c r="AH1239">
        <v>111</v>
      </c>
      <c r="AI1239" s="6">
        <v>925</v>
      </c>
      <c r="AJ1239">
        <v>680</v>
      </c>
      <c r="AK1239" t="s">
        <v>40</v>
      </c>
      <c r="AL1239" t="s">
        <v>41</v>
      </c>
      <c r="AM1239" s="9">
        <v>1.05</v>
      </c>
      <c r="AN1239">
        <f>_xlfn.XLOOKUP(S1239,[1]umbs_prices!$A:$A,[1]umbs_prices!$D:$D)</f>
        <v>104.61</v>
      </c>
      <c r="AO1239" s="11">
        <f t="shared" si="64"/>
        <v>4.610000000000003E-2</v>
      </c>
      <c r="AP1239" s="13">
        <f>(AM1239-1)*L1239</f>
        <v>10750.000000000009</v>
      </c>
      <c r="AQ1239" s="8">
        <f>AO1239*L1239</f>
        <v>9911.5000000000073</v>
      </c>
      <c r="AR1239" s="1">
        <f t="shared" si="65"/>
        <v>838.50000000000182</v>
      </c>
      <c r="AS1239" s="8">
        <f>AQ1239+AR1239</f>
        <v>10750.000000000009</v>
      </c>
      <c r="AT1239" s="8">
        <f>AS1239-X1239</f>
        <v>9109.7300000000087</v>
      </c>
      <c r="AU1239" s="11">
        <f>AT1239/L1239</f>
        <v>4.2370837209302369E-2</v>
      </c>
      <c r="AV1239">
        <f>(_xlfn.XLOOKUP(A1239,[2]loan_data!$A:$A,[2]loan_data!$Z:$Z)-100)%</f>
        <v>4.6099999999999995E-2</v>
      </c>
      <c r="AW1239" t="str">
        <f>_xlfn.XLOOKUP(A1239,[2]loan_data!$A:$A,[2]loan_data!$AA:$AA)</f>
        <v>umbs_price</v>
      </c>
      <c r="AX1239" s="8">
        <f>AV1239*L1239</f>
        <v>9911.4999999999982</v>
      </c>
    </row>
    <row r="1240" spans="1:50" x14ac:dyDescent="0.2">
      <c r="A1240">
        <v>5036979</v>
      </c>
      <c r="B1240" t="s">
        <v>33</v>
      </c>
      <c r="C1240" t="s">
        <v>255</v>
      </c>
      <c r="D1240" t="b">
        <v>1</v>
      </c>
      <c r="E1240" t="s">
        <v>35</v>
      </c>
      <c r="F1240" t="s">
        <v>36</v>
      </c>
      <c r="G1240" t="s">
        <v>37</v>
      </c>
      <c r="H1240" t="s">
        <v>38</v>
      </c>
      <c r="I1240">
        <v>1</v>
      </c>
      <c r="J1240" t="b">
        <v>0</v>
      </c>
      <c r="K1240" t="b">
        <v>0</v>
      </c>
      <c r="L1240" s="1">
        <v>405000</v>
      </c>
      <c r="M1240" s="2">
        <v>44446</v>
      </c>
      <c r="N1240" s="2">
        <v>44470</v>
      </c>
      <c r="O1240" s="2">
        <v>55397</v>
      </c>
      <c r="P1240">
        <v>360</v>
      </c>
      <c r="Q1240" s="3">
        <v>1649.6</v>
      </c>
      <c r="R1240">
        <v>2.75</v>
      </c>
      <c r="S1240" t="s">
        <v>924</v>
      </c>
      <c r="T1240" s="4">
        <v>453680</v>
      </c>
      <c r="U1240" s="7">
        <f>V1240+W1240</f>
        <v>3361.4999999999891</v>
      </c>
      <c r="V1240" s="7">
        <f t="shared" si="63"/>
        <v>3361.4999999999891</v>
      </c>
      <c r="W1240" s="7">
        <v>0</v>
      </c>
      <c r="AA1240" t="b">
        <v>0</v>
      </c>
      <c r="AB1240">
        <v>0</v>
      </c>
      <c r="AC1240">
        <v>0</v>
      </c>
      <c r="AD1240" t="b">
        <v>0</v>
      </c>
      <c r="AE1240" t="s">
        <v>39</v>
      </c>
      <c r="AF1240" t="b">
        <v>0</v>
      </c>
      <c r="AG1240">
        <v>1</v>
      </c>
      <c r="AH1240">
        <v>161</v>
      </c>
      <c r="AI1240" s="6">
        <v>3220</v>
      </c>
      <c r="AJ1240">
        <v>680</v>
      </c>
      <c r="AK1240" t="s">
        <v>58</v>
      </c>
      <c r="AL1240" t="s">
        <v>41</v>
      </c>
      <c r="AM1240" s="9">
        <v>1.05</v>
      </c>
      <c r="AN1240">
        <f>_xlfn.XLOOKUP(S1240,[1]umbs_prices!$A:$A,[1]umbs_prices!$D:$D)</f>
        <v>104.17</v>
      </c>
      <c r="AO1240" s="11">
        <f t="shared" si="64"/>
        <v>4.170000000000007E-2</v>
      </c>
      <c r="AP1240" s="13">
        <f>(AM1240-1)*L1240</f>
        <v>20250.000000000018</v>
      </c>
      <c r="AQ1240" s="8">
        <f>AO1240*L1240</f>
        <v>16888.500000000029</v>
      </c>
      <c r="AR1240" s="1">
        <f t="shared" si="65"/>
        <v>3361.4999999999891</v>
      </c>
      <c r="AS1240" s="8">
        <f>AQ1240+AR1240</f>
        <v>20250.000000000018</v>
      </c>
      <c r="AT1240" s="8">
        <f>AS1240-X1240</f>
        <v>20250.000000000018</v>
      </c>
      <c r="AU1240" s="11">
        <f>AT1240/L1240</f>
        <v>5.0000000000000044E-2</v>
      </c>
      <c r="AV1240">
        <f>(_xlfn.XLOOKUP(A1240,[2]loan_data!$A:$A,[2]loan_data!$Z:$Z)-100)%</f>
        <v>4.1700000000000015E-2</v>
      </c>
      <c r="AW1240" t="str">
        <f>_xlfn.XLOOKUP(A1240,[2]loan_data!$A:$A,[2]loan_data!$AA:$AA)</f>
        <v>umbs_price</v>
      </c>
      <c r="AX1240" s="8">
        <f>AV1240*L1240</f>
        <v>16888.500000000007</v>
      </c>
    </row>
    <row r="1241" spans="1:50" x14ac:dyDescent="0.2">
      <c r="A1241">
        <v>5037013</v>
      </c>
      <c r="B1241" t="s">
        <v>33</v>
      </c>
      <c r="C1241" t="s">
        <v>288</v>
      </c>
      <c r="D1241" t="b">
        <v>1</v>
      </c>
      <c r="E1241" t="s">
        <v>35</v>
      </c>
      <c r="F1241" t="s">
        <v>36</v>
      </c>
      <c r="G1241" t="s">
        <v>37</v>
      </c>
      <c r="H1241" t="s">
        <v>38</v>
      </c>
      <c r="I1241">
        <v>1</v>
      </c>
      <c r="J1241" t="b">
        <v>0</v>
      </c>
      <c r="K1241" t="b">
        <v>0</v>
      </c>
      <c r="L1241" s="1">
        <v>335000</v>
      </c>
      <c r="M1241" s="2">
        <v>44447</v>
      </c>
      <c r="N1241" s="2">
        <v>44470</v>
      </c>
      <c r="O1241" s="2">
        <v>55397</v>
      </c>
      <c r="P1241">
        <v>360</v>
      </c>
      <c r="Q1241" s="3">
        <v>1454.01</v>
      </c>
      <c r="R1241">
        <v>3.25</v>
      </c>
      <c r="S1241" t="s">
        <v>920</v>
      </c>
      <c r="T1241" s="4">
        <v>446667</v>
      </c>
      <c r="U1241" s="7">
        <f>V1241+W1241</f>
        <v>1306.5000000000055</v>
      </c>
      <c r="V1241" s="7">
        <f t="shared" si="63"/>
        <v>1306.5000000000055</v>
      </c>
      <c r="W1241" s="7">
        <v>0</v>
      </c>
      <c r="AA1241" t="b">
        <v>0</v>
      </c>
      <c r="AB1241">
        <v>0</v>
      </c>
      <c r="AC1241">
        <v>0</v>
      </c>
      <c r="AD1241" t="b">
        <v>0</v>
      </c>
      <c r="AE1241" t="s">
        <v>39</v>
      </c>
      <c r="AF1241" t="b">
        <v>0</v>
      </c>
      <c r="AG1241">
        <v>1</v>
      </c>
      <c r="AH1241">
        <v>79</v>
      </c>
      <c r="AI1241" s="6">
        <v>2700</v>
      </c>
      <c r="AJ1241">
        <v>680</v>
      </c>
      <c r="AK1241" t="s">
        <v>43</v>
      </c>
      <c r="AL1241" t="s">
        <v>41</v>
      </c>
      <c r="AM1241" s="9">
        <v>1.05</v>
      </c>
      <c r="AN1241">
        <f>_xlfn.XLOOKUP(S1241,[1]umbs_prices!$A:$A,[1]umbs_prices!$D:$D)</f>
        <v>104.61</v>
      </c>
      <c r="AO1241" s="11">
        <f t="shared" si="64"/>
        <v>4.610000000000003E-2</v>
      </c>
      <c r="AP1241" s="13">
        <f>(AM1241-1)*L1241</f>
        <v>16750.000000000015</v>
      </c>
      <c r="AQ1241" s="8">
        <f>AO1241*L1241</f>
        <v>15443.500000000009</v>
      </c>
      <c r="AR1241" s="1">
        <f t="shared" si="65"/>
        <v>1306.5000000000055</v>
      </c>
      <c r="AS1241" s="8">
        <f>AQ1241+AR1241</f>
        <v>16750.000000000015</v>
      </c>
      <c r="AT1241" s="8">
        <f>AS1241-X1241</f>
        <v>16750.000000000015</v>
      </c>
      <c r="AU1241" s="11">
        <f>AT1241/L1241</f>
        <v>5.0000000000000044E-2</v>
      </c>
      <c r="AV1241">
        <f>(_xlfn.XLOOKUP(A1241,[2]loan_data!$A:$A,[2]loan_data!$Z:$Z)-100)%</f>
        <v>4.6099999999999995E-2</v>
      </c>
      <c r="AW1241" t="str">
        <f>_xlfn.XLOOKUP(A1241,[2]loan_data!$A:$A,[2]loan_data!$AA:$AA)</f>
        <v>umbs_price</v>
      </c>
      <c r="AX1241" s="8">
        <f>AV1241*L1241</f>
        <v>15443.499999999998</v>
      </c>
    </row>
    <row r="1242" spans="1:50" x14ac:dyDescent="0.2">
      <c r="A1242">
        <v>5037100</v>
      </c>
      <c r="B1242" t="s">
        <v>115</v>
      </c>
      <c r="C1242" t="s">
        <v>535</v>
      </c>
      <c r="D1242" t="b">
        <v>1</v>
      </c>
      <c r="E1242" t="s">
        <v>35</v>
      </c>
      <c r="F1242" t="s">
        <v>36</v>
      </c>
      <c r="G1242" t="s">
        <v>37</v>
      </c>
      <c r="H1242" t="s">
        <v>53</v>
      </c>
      <c r="I1242">
        <v>1</v>
      </c>
      <c r="J1242" t="b">
        <v>0</v>
      </c>
      <c r="K1242" t="b">
        <v>0</v>
      </c>
      <c r="L1242" s="1">
        <v>235000</v>
      </c>
      <c r="M1242" s="2">
        <v>44448</v>
      </c>
      <c r="N1242" s="2">
        <v>44470</v>
      </c>
      <c r="O1242" s="2">
        <v>55397</v>
      </c>
      <c r="P1242">
        <v>360</v>
      </c>
      <c r="Q1242" s="3">
        <v>1019.98</v>
      </c>
      <c r="R1242">
        <v>3.25</v>
      </c>
      <c r="S1242" t="s">
        <v>926</v>
      </c>
      <c r="T1242" s="4">
        <v>303031</v>
      </c>
      <c r="U1242" s="7">
        <f>V1242+W1242</f>
        <v>2835.75</v>
      </c>
      <c r="V1242" s="7">
        <f t="shared" si="63"/>
        <v>0</v>
      </c>
      <c r="W1242" s="7">
        <v>2835.75</v>
      </c>
      <c r="AA1242" t="b">
        <v>0</v>
      </c>
      <c r="AB1242">
        <v>0</v>
      </c>
      <c r="AC1242">
        <v>0</v>
      </c>
      <c r="AD1242" t="b">
        <v>0</v>
      </c>
      <c r="AE1242" t="s">
        <v>39</v>
      </c>
      <c r="AF1242" t="b">
        <v>0</v>
      </c>
      <c r="AG1242">
        <v>1</v>
      </c>
      <c r="AH1242">
        <v>75</v>
      </c>
      <c r="AI1242" s="6">
        <v>2750</v>
      </c>
      <c r="AJ1242">
        <v>680</v>
      </c>
      <c r="AK1242" t="s">
        <v>40</v>
      </c>
      <c r="AL1242" t="s">
        <v>50</v>
      </c>
      <c r="AM1242" s="9">
        <v>1.05</v>
      </c>
      <c r="AN1242">
        <f>_xlfn.XLOOKUP(S1242,[1]umbs_prices!$A:$A,[1]umbs_prices!$D:$D)</f>
        <v>105</v>
      </c>
      <c r="AO1242" s="11">
        <f t="shared" si="64"/>
        <v>5.0000000000000044E-2</v>
      </c>
      <c r="AP1242" s="13">
        <f>(AM1242-1)*L1242</f>
        <v>11750.000000000011</v>
      </c>
      <c r="AQ1242" s="8">
        <f>AO1242*L1242</f>
        <v>11750.000000000011</v>
      </c>
      <c r="AR1242" s="1">
        <f t="shared" si="65"/>
        <v>0</v>
      </c>
      <c r="AS1242" s="8">
        <f>AQ1242+AR1242</f>
        <v>11750.000000000011</v>
      </c>
      <c r="AT1242" s="8">
        <f>AS1242-X1242</f>
        <v>11750.000000000011</v>
      </c>
      <c r="AU1242" s="11">
        <f>AT1242/L1242</f>
        <v>5.0000000000000044E-2</v>
      </c>
      <c r="AV1242">
        <f>(_xlfn.XLOOKUP(A1242,[2]loan_data!$A:$A,[2]loan_data!$Z:$Z)-100)%</f>
        <v>0.05</v>
      </c>
      <c r="AW1242" t="str">
        <f>_xlfn.XLOOKUP(A1242,[2]loan_data!$A:$A,[2]loan_data!$AA:$AA)</f>
        <v>umbs_price</v>
      </c>
      <c r="AX1242" s="8">
        <f>AV1242*L1242</f>
        <v>11750</v>
      </c>
    </row>
    <row r="1243" spans="1:50" x14ac:dyDescent="0.2">
      <c r="A1243">
        <v>5037150</v>
      </c>
      <c r="B1243" t="s">
        <v>136</v>
      </c>
      <c r="C1243" t="s">
        <v>536</v>
      </c>
      <c r="D1243" t="b">
        <v>1</v>
      </c>
      <c r="E1243" t="s">
        <v>35</v>
      </c>
      <c r="F1243" t="s">
        <v>36</v>
      </c>
      <c r="G1243" t="s">
        <v>37</v>
      </c>
      <c r="H1243" t="s">
        <v>60</v>
      </c>
      <c r="I1243">
        <v>1</v>
      </c>
      <c r="J1243" t="b">
        <v>0</v>
      </c>
      <c r="K1243" t="b">
        <v>0</v>
      </c>
      <c r="L1243" s="1">
        <v>225000</v>
      </c>
      <c r="M1243" s="2">
        <v>44448</v>
      </c>
      <c r="N1243" s="2">
        <v>44470</v>
      </c>
      <c r="O1243" s="2">
        <v>55397</v>
      </c>
      <c r="P1243">
        <v>360</v>
      </c>
      <c r="Q1243" s="3">
        <v>976.56999999999994</v>
      </c>
      <c r="R1243">
        <v>3.25</v>
      </c>
      <c r="S1243" t="s">
        <v>920</v>
      </c>
      <c r="T1243" s="4">
        <v>236843</v>
      </c>
      <c r="U1243" s="7">
        <f>V1243+W1243</f>
        <v>3009.800000000002</v>
      </c>
      <c r="V1243" s="7">
        <f t="shared" si="63"/>
        <v>877.50000000000182</v>
      </c>
      <c r="W1243" s="7">
        <v>2132.3000000000002</v>
      </c>
      <c r="AA1243" t="b">
        <v>0</v>
      </c>
      <c r="AB1243">
        <v>0</v>
      </c>
      <c r="AC1243">
        <v>0</v>
      </c>
      <c r="AD1243" t="b">
        <v>0</v>
      </c>
      <c r="AE1243" t="s">
        <v>39</v>
      </c>
      <c r="AF1243" t="b">
        <v>0</v>
      </c>
      <c r="AG1243">
        <v>1</v>
      </c>
      <c r="AH1243">
        <v>76</v>
      </c>
      <c r="AI1243" s="6">
        <v>2787</v>
      </c>
      <c r="AJ1243">
        <v>680</v>
      </c>
      <c r="AK1243" t="s">
        <v>43</v>
      </c>
      <c r="AL1243" t="s">
        <v>50</v>
      </c>
      <c r="AM1243" s="9">
        <v>1.05</v>
      </c>
      <c r="AN1243">
        <f>_xlfn.XLOOKUP(S1243,[1]umbs_prices!$A:$A,[1]umbs_prices!$D:$D)</f>
        <v>104.61</v>
      </c>
      <c r="AO1243" s="11">
        <f t="shared" si="64"/>
        <v>4.610000000000003E-2</v>
      </c>
      <c r="AP1243" s="13">
        <f>(AM1243-1)*L1243</f>
        <v>11250.000000000009</v>
      </c>
      <c r="AQ1243" s="8">
        <f>AO1243*L1243</f>
        <v>10372.500000000007</v>
      </c>
      <c r="AR1243" s="1">
        <f t="shared" si="65"/>
        <v>877.50000000000182</v>
      </c>
      <c r="AS1243" s="8">
        <f>AQ1243+AR1243</f>
        <v>11250.000000000009</v>
      </c>
      <c r="AT1243" s="8">
        <f>AS1243-X1243</f>
        <v>11250.000000000009</v>
      </c>
      <c r="AU1243" s="11">
        <f>AT1243/L1243</f>
        <v>5.0000000000000037E-2</v>
      </c>
      <c r="AV1243">
        <f>(_xlfn.XLOOKUP(A1243,[2]loan_data!$A:$A,[2]loan_data!$Z:$Z)-100)%</f>
        <v>4.6099999999999995E-2</v>
      </c>
      <c r="AW1243" t="str">
        <f>_xlfn.XLOOKUP(A1243,[2]loan_data!$A:$A,[2]loan_data!$AA:$AA)</f>
        <v>umbs_price</v>
      </c>
      <c r="AX1243" s="8">
        <f>AV1243*L1243</f>
        <v>10372.499999999998</v>
      </c>
    </row>
    <row r="1244" spans="1:50" x14ac:dyDescent="0.2">
      <c r="A1244">
        <v>5037558</v>
      </c>
      <c r="B1244" t="s">
        <v>124</v>
      </c>
      <c r="C1244" t="s">
        <v>125</v>
      </c>
      <c r="D1244" t="b">
        <v>1</v>
      </c>
      <c r="E1244" t="s">
        <v>35</v>
      </c>
      <c r="F1244" t="s">
        <v>36</v>
      </c>
      <c r="G1244" t="s">
        <v>37</v>
      </c>
      <c r="H1244" t="s">
        <v>38</v>
      </c>
      <c r="I1244">
        <v>1</v>
      </c>
      <c r="J1244" t="b">
        <v>0</v>
      </c>
      <c r="K1244" t="b">
        <v>0</v>
      </c>
      <c r="L1244" s="1">
        <v>255000</v>
      </c>
      <c r="M1244" s="2">
        <v>44449</v>
      </c>
      <c r="N1244" s="2">
        <v>44470</v>
      </c>
      <c r="O1244" s="2">
        <v>55397</v>
      </c>
      <c r="P1244">
        <v>360</v>
      </c>
      <c r="Q1244" s="3">
        <v>956.86</v>
      </c>
      <c r="R1244">
        <v>2.125</v>
      </c>
      <c r="S1244" t="s">
        <v>927</v>
      </c>
      <c r="T1244" s="4">
        <v>500000</v>
      </c>
      <c r="U1244" s="7">
        <f>V1244+W1244</f>
        <v>10378.499999999989</v>
      </c>
      <c r="V1244" s="7">
        <f t="shared" si="63"/>
        <v>10378.499999999989</v>
      </c>
      <c r="W1244" s="7">
        <v>0</v>
      </c>
      <c r="Z1244">
        <v>60</v>
      </c>
      <c r="AA1244" t="b">
        <v>0</v>
      </c>
      <c r="AB1244">
        <v>0</v>
      </c>
      <c r="AC1244">
        <v>0</v>
      </c>
      <c r="AD1244" t="b">
        <v>0</v>
      </c>
      <c r="AE1244" t="s">
        <v>39</v>
      </c>
      <c r="AF1244" t="b">
        <v>0</v>
      </c>
      <c r="AG1244">
        <v>1</v>
      </c>
      <c r="AH1244">
        <v>167</v>
      </c>
      <c r="AI1244" s="6">
        <v>1670</v>
      </c>
      <c r="AJ1244">
        <v>680</v>
      </c>
      <c r="AK1244" t="s">
        <v>43</v>
      </c>
      <c r="AL1244" t="s">
        <v>50</v>
      </c>
      <c r="AM1244" s="9">
        <v>1.05</v>
      </c>
      <c r="AN1244">
        <f>_xlfn.XLOOKUP(S1244,[1]umbs_prices!$A:$A,[1]umbs_prices!$D:$D)</f>
        <v>100.93</v>
      </c>
      <c r="AO1244" s="11">
        <f t="shared" si="64"/>
        <v>9.300000000000086E-3</v>
      </c>
      <c r="AP1244" s="13">
        <f>(AM1244-1)*L1244</f>
        <v>12750.000000000011</v>
      </c>
      <c r="AQ1244" s="8">
        <f>AO1244*L1244</f>
        <v>2371.5000000000218</v>
      </c>
      <c r="AR1244" s="1">
        <f t="shared" si="65"/>
        <v>10378.499999999989</v>
      </c>
      <c r="AS1244" s="8">
        <f>AQ1244+AR1244</f>
        <v>12750.000000000011</v>
      </c>
      <c r="AT1244" s="8">
        <f>AS1244-X1244</f>
        <v>12750.000000000011</v>
      </c>
      <c r="AU1244" s="11">
        <f>AT1244/L1244</f>
        <v>5.0000000000000044E-2</v>
      </c>
      <c r="AV1244">
        <f>(_xlfn.XLOOKUP(A1244,[2]loan_data!$A:$A,[2]loan_data!$Z:$Z)-100)%</f>
        <v>9.3000000000000686E-3</v>
      </c>
      <c r="AW1244" t="str">
        <f>_xlfn.XLOOKUP(A1244,[2]loan_data!$A:$A,[2]loan_data!$AA:$AA)</f>
        <v>umbs_price</v>
      </c>
      <c r="AX1244" s="8">
        <f>AV1244*L1244</f>
        <v>2371.5000000000173</v>
      </c>
    </row>
    <row r="1245" spans="1:50" x14ac:dyDescent="0.2">
      <c r="A1245">
        <v>5037614</v>
      </c>
      <c r="B1245" t="s">
        <v>73</v>
      </c>
      <c r="C1245" t="s">
        <v>75</v>
      </c>
      <c r="D1245" t="b">
        <v>1</v>
      </c>
      <c r="E1245" t="s">
        <v>35</v>
      </c>
      <c r="F1245" t="s">
        <v>36</v>
      </c>
      <c r="G1245" t="s">
        <v>37</v>
      </c>
      <c r="H1245" t="s">
        <v>38</v>
      </c>
      <c r="I1245">
        <v>1</v>
      </c>
      <c r="J1245" t="b">
        <v>0</v>
      </c>
      <c r="K1245" t="b">
        <v>0</v>
      </c>
      <c r="L1245" s="1">
        <v>205000</v>
      </c>
      <c r="M1245" s="2">
        <v>44450</v>
      </c>
      <c r="N1245" s="2">
        <v>44470</v>
      </c>
      <c r="O1245" s="2">
        <v>54302</v>
      </c>
      <c r="P1245">
        <v>324</v>
      </c>
      <c r="Q1245" s="3">
        <v>920.56999999999994</v>
      </c>
      <c r="R1245">
        <v>2.99</v>
      </c>
      <c r="S1245" t="s">
        <v>922</v>
      </c>
      <c r="T1245" s="4">
        <v>298052</v>
      </c>
      <c r="U1245" s="7">
        <f>V1245+W1245</f>
        <v>6031.1000000000013</v>
      </c>
      <c r="V1245" s="7">
        <f t="shared" si="63"/>
        <v>3710.5000000000009</v>
      </c>
      <c r="W1245" s="7">
        <v>2320.6000000000004</v>
      </c>
      <c r="AA1245" t="b">
        <v>0</v>
      </c>
      <c r="AB1245">
        <v>0</v>
      </c>
      <c r="AC1245">
        <v>0</v>
      </c>
      <c r="AD1245" t="b">
        <v>0</v>
      </c>
      <c r="AE1245" t="s">
        <v>39</v>
      </c>
      <c r="AF1245" t="b">
        <v>0</v>
      </c>
      <c r="AG1245">
        <v>1</v>
      </c>
      <c r="AH1245">
        <v>39</v>
      </c>
      <c r="AI1245" s="6">
        <v>1560</v>
      </c>
      <c r="AJ1245">
        <v>680</v>
      </c>
      <c r="AK1245" t="s">
        <v>43</v>
      </c>
      <c r="AL1245" t="s">
        <v>50</v>
      </c>
      <c r="AM1245" s="9">
        <v>1.05</v>
      </c>
      <c r="AN1245">
        <f>_xlfn.XLOOKUP(S1245,[1]umbs_prices!$A:$A,[1]umbs_prices!$D:$D)</f>
        <v>103.19</v>
      </c>
      <c r="AO1245" s="11">
        <f t="shared" si="64"/>
        <v>3.1900000000000039E-2</v>
      </c>
      <c r="AP1245" s="13">
        <f>(AM1245-1)*L1245</f>
        <v>10250.000000000009</v>
      </c>
      <c r="AQ1245" s="8">
        <f>AO1245*L1245</f>
        <v>6539.5000000000082</v>
      </c>
      <c r="AR1245" s="1">
        <f t="shared" si="65"/>
        <v>3710.5000000000009</v>
      </c>
      <c r="AS1245" s="8">
        <f>AQ1245+AR1245</f>
        <v>10250.000000000009</v>
      </c>
      <c r="AT1245" s="8">
        <f>AS1245-X1245</f>
        <v>10250.000000000009</v>
      </c>
      <c r="AU1245" s="11">
        <f>AT1245/L1245</f>
        <v>5.0000000000000044E-2</v>
      </c>
      <c r="AV1245">
        <f>(_xlfn.XLOOKUP(A1245,[2]loan_data!$A:$A,[2]loan_data!$Z:$Z)-100)%</f>
        <v>3.1899999999999977E-2</v>
      </c>
      <c r="AW1245" t="str">
        <f>_xlfn.XLOOKUP(A1245,[2]loan_data!$A:$A,[2]loan_data!$AA:$AA)</f>
        <v>umbs_price</v>
      </c>
      <c r="AX1245" s="8">
        <f>AV1245*L1245</f>
        <v>6539.4999999999955</v>
      </c>
    </row>
    <row r="1246" spans="1:50" x14ac:dyDescent="0.2">
      <c r="A1246">
        <v>5024081</v>
      </c>
      <c r="B1246" t="s">
        <v>94</v>
      </c>
      <c r="C1246" t="s">
        <v>404</v>
      </c>
      <c r="D1246" t="b">
        <v>1</v>
      </c>
      <c r="E1246" t="s">
        <v>35</v>
      </c>
      <c r="F1246" t="s">
        <v>36</v>
      </c>
      <c r="G1246" t="s">
        <v>37</v>
      </c>
      <c r="H1246" t="s">
        <v>38</v>
      </c>
      <c r="I1246">
        <v>1</v>
      </c>
      <c r="J1246" t="b">
        <v>0</v>
      </c>
      <c r="K1246" t="b">
        <v>0</v>
      </c>
      <c r="L1246" s="1">
        <v>95000</v>
      </c>
      <c r="M1246" s="2">
        <v>44452</v>
      </c>
      <c r="N1246" s="2">
        <v>44470</v>
      </c>
      <c r="O1246" s="2">
        <v>51745</v>
      </c>
      <c r="P1246">
        <v>240</v>
      </c>
      <c r="Q1246" s="3">
        <v>513.89</v>
      </c>
      <c r="R1246">
        <v>2.75</v>
      </c>
      <c r="S1246" t="s">
        <v>922</v>
      </c>
      <c r="T1246" s="4">
        <v>161291</v>
      </c>
      <c r="U1246" s="7">
        <f>V1246+W1246</f>
        <v>2613.2000000000007</v>
      </c>
      <c r="V1246" s="7">
        <f t="shared" si="63"/>
        <v>1719.5000000000009</v>
      </c>
      <c r="W1246" s="7">
        <v>893.69999999999982</v>
      </c>
      <c r="AA1246" t="b">
        <v>0</v>
      </c>
      <c r="AB1246">
        <v>0</v>
      </c>
      <c r="AC1246">
        <v>0</v>
      </c>
      <c r="AD1246" t="b">
        <v>0</v>
      </c>
      <c r="AE1246" t="s">
        <v>39</v>
      </c>
      <c r="AF1246" t="b">
        <v>0</v>
      </c>
      <c r="AG1246">
        <v>1</v>
      </c>
      <c r="AH1246">
        <v>64</v>
      </c>
      <c r="AI1246" s="6">
        <v>1547</v>
      </c>
      <c r="AJ1246">
        <v>680</v>
      </c>
      <c r="AK1246" t="s">
        <v>58</v>
      </c>
      <c r="AL1246" t="s">
        <v>50</v>
      </c>
      <c r="AM1246" s="9">
        <v>1.05</v>
      </c>
      <c r="AN1246">
        <f>_xlfn.XLOOKUP(S1246,[1]umbs_prices!$A:$A,[1]umbs_prices!$D:$D)</f>
        <v>103.19</v>
      </c>
      <c r="AO1246" s="11">
        <f t="shared" si="64"/>
        <v>3.1900000000000039E-2</v>
      </c>
      <c r="AP1246" s="13">
        <f>(AM1246-1)*L1246</f>
        <v>4750.0000000000045</v>
      </c>
      <c r="AQ1246" s="8">
        <f>AO1246*L1246</f>
        <v>3030.5000000000036</v>
      </c>
      <c r="AR1246" s="1">
        <f t="shared" si="65"/>
        <v>1719.5000000000009</v>
      </c>
      <c r="AS1246" s="8">
        <f>AQ1246+AR1246</f>
        <v>4750.0000000000045</v>
      </c>
      <c r="AT1246" s="8">
        <f>AS1246-X1246</f>
        <v>4750.0000000000045</v>
      </c>
      <c r="AU1246" s="11">
        <f>AT1246/L1246</f>
        <v>5.0000000000000044E-2</v>
      </c>
      <c r="AV1246">
        <f>(_xlfn.XLOOKUP(A1246,[2]loan_data!$A:$A,[2]loan_data!$Z:$Z)-100)%</f>
        <v>3.1899999999999977E-2</v>
      </c>
      <c r="AW1246" t="str">
        <f>_xlfn.XLOOKUP(A1246,[2]loan_data!$A:$A,[2]loan_data!$AA:$AA)</f>
        <v>umbs_price</v>
      </c>
      <c r="AX1246" s="8">
        <f>AV1246*L1246</f>
        <v>3030.4999999999977</v>
      </c>
    </row>
    <row r="1247" spans="1:50" x14ac:dyDescent="0.2">
      <c r="A1247">
        <v>5024107</v>
      </c>
      <c r="B1247" t="s">
        <v>63</v>
      </c>
      <c r="C1247" t="s">
        <v>70</v>
      </c>
      <c r="D1247" t="b">
        <v>1</v>
      </c>
      <c r="E1247" t="s">
        <v>35</v>
      </c>
      <c r="F1247" t="s">
        <v>36</v>
      </c>
      <c r="G1247" t="s">
        <v>37</v>
      </c>
      <c r="H1247" t="s">
        <v>38</v>
      </c>
      <c r="I1247">
        <v>1</v>
      </c>
      <c r="J1247" t="b">
        <v>0</v>
      </c>
      <c r="K1247" t="b">
        <v>0</v>
      </c>
      <c r="L1247" s="1">
        <v>215000</v>
      </c>
      <c r="M1247" s="2">
        <v>44452</v>
      </c>
      <c r="N1247" s="2">
        <v>44470</v>
      </c>
      <c r="O1247" s="2">
        <v>55397</v>
      </c>
      <c r="P1247">
        <v>360</v>
      </c>
      <c r="Q1247" s="3">
        <v>889.89</v>
      </c>
      <c r="R1247">
        <v>2.875</v>
      </c>
      <c r="S1247" t="s">
        <v>922</v>
      </c>
      <c r="T1247" s="4">
        <v>367836</v>
      </c>
      <c r="U1247" s="7">
        <f>V1247+W1247</f>
        <v>3891.5000000000009</v>
      </c>
      <c r="V1247" s="7">
        <f t="shared" si="63"/>
        <v>3891.5000000000009</v>
      </c>
      <c r="W1247" s="7">
        <v>0</v>
      </c>
      <c r="AA1247" t="b">
        <v>0</v>
      </c>
      <c r="AB1247">
        <v>0</v>
      </c>
      <c r="AC1247">
        <v>0</v>
      </c>
      <c r="AD1247" t="b">
        <v>0</v>
      </c>
      <c r="AE1247" t="s">
        <v>39</v>
      </c>
      <c r="AF1247" t="b">
        <v>0</v>
      </c>
      <c r="AG1247">
        <v>1</v>
      </c>
      <c r="AH1247">
        <v>54</v>
      </c>
      <c r="AI1247" s="6">
        <v>1530</v>
      </c>
      <c r="AJ1247">
        <v>680</v>
      </c>
      <c r="AK1247" t="s">
        <v>58</v>
      </c>
      <c r="AL1247" t="s">
        <v>41</v>
      </c>
      <c r="AM1247" s="9">
        <v>1.05</v>
      </c>
      <c r="AN1247">
        <f>_xlfn.XLOOKUP(S1247,[1]umbs_prices!$A:$A,[1]umbs_prices!$D:$D)</f>
        <v>103.19</v>
      </c>
      <c r="AO1247" s="11">
        <f t="shared" si="64"/>
        <v>3.1900000000000039E-2</v>
      </c>
      <c r="AP1247" s="13">
        <f>(AM1247-1)*L1247</f>
        <v>10750.000000000009</v>
      </c>
      <c r="AQ1247" s="8">
        <f>AO1247*L1247</f>
        <v>6858.5000000000082</v>
      </c>
      <c r="AR1247" s="1">
        <f t="shared" si="65"/>
        <v>3891.5000000000009</v>
      </c>
      <c r="AS1247" s="8">
        <f>AQ1247+AR1247</f>
        <v>10750.000000000009</v>
      </c>
      <c r="AT1247" s="8">
        <f>AS1247-X1247</f>
        <v>10750.000000000009</v>
      </c>
      <c r="AU1247" s="11">
        <f>AT1247/L1247</f>
        <v>5.0000000000000044E-2</v>
      </c>
      <c r="AV1247">
        <f>(_xlfn.XLOOKUP(A1247,[2]loan_data!$A:$A,[2]loan_data!$Z:$Z)-100)%</f>
        <v>3.1899999999999977E-2</v>
      </c>
      <c r="AW1247" t="str">
        <f>_xlfn.XLOOKUP(A1247,[2]loan_data!$A:$A,[2]loan_data!$AA:$AA)</f>
        <v>umbs_price</v>
      </c>
      <c r="AX1247" s="8">
        <f>AV1247*L1247</f>
        <v>6858.4999999999955</v>
      </c>
    </row>
    <row r="1248" spans="1:50" x14ac:dyDescent="0.2">
      <c r="A1248">
        <v>5024124</v>
      </c>
      <c r="B1248" t="s">
        <v>68</v>
      </c>
      <c r="C1248" t="s">
        <v>537</v>
      </c>
      <c r="D1248" t="b">
        <v>1</v>
      </c>
      <c r="E1248" t="s">
        <v>35</v>
      </c>
      <c r="F1248" t="s">
        <v>36</v>
      </c>
      <c r="G1248" t="s">
        <v>37</v>
      </c>
      <c r="H1248" t="s">
        <v>38</v>
      </c>
      <c r="I1248">
        <v>1</v>
      </c>
      <c r="J1248" t="b">
        <v>0</v>
      </c>
      <c r="K1248" t="b">
        <v>0</v>
      </c>
      <c r="L1248" s="1">
        <v>135000</v>
      </c>
      <c r="M1248" s="2">
        <v>44454</v>
      </c>
      <c r="N1248" s="2">
        <v>44501</v>
      </c>
      <c r="O1248" s="2">
        <v>55427</v>
      </c>
      <c r="P1248">
        <v>360</v>
      </c>
      <c r="Q1248" s="3">
        <v>558.77</v>
      </c>
      <c r="R1248">
        <v>2.875</v>
      </c>
      <c r="S1248" t="s">
        <v>924</v>
      </c>
      <c r="T1248" s="4">
        <v>214286</v>
      </c>
      <c r="U1248" s="7">
        <f>V1248+W1248</f>
        <v>1860.6599999999971</v>
      </c>
      <c r="V1248" s="7">
        <f t="shared" si="63"/>
        <v>1120.4999999999973</v>
      </c>
      <c r="W1248" s="7">
        <v>740.16</v>
      </c>
      <c r="AA1248" t="b">
        <v>0</v>
      </c>
      <c r="AB1248">
        <v>0</v>
      </c>
      <c r="AC1248">
        <v>0</v>
      </c>
      <c r="AD1248" t="b">
        <v>0</v>
      </c>
      <c r="AE1248" t="s">
        <v>97</v>
      </c>
      <c r="AF1248" t="b">
        <v>0</v>
      </c>
      <c r="AG1248">
        <v>1</v>
      </c>
      <c r="AH1248" t="s">
        <v>917</v>
      </c>
      <c r="AI1248" s="6" t="e">
        <v>#VALUE!</v>
      </c>
      <c r="AJ1248">
        <v>680</v>
      </c>
      <c r="AK1248" t="s">
        <v>40</v>
      </c>
      <c r="AL1248" t="s">
        <v>50</v>
      </c>
      <c r="AM1248" s="9">
        <v>1.05</v>
      </c>
      <c r="AN1248">
        <f>_xlfn.XLOOKUP(S1248,[1]umbs_prices!$A:$A,[1]umbs_prices!$D:$D)</f>
        <v>104.17</v>
      </c>
      <c r="AO1248" s="11">
        <f t="shared" si="64"/>
        <v>4.170000000000007E-2</v>
      </c>
      <c r="AP1248" s="13">
        <f>(AM1248-1)*L1248</f>
        <v>6750.0000000000064</v>
      </c>
      <c r="AQ1248" s="8">
        <f>AO1248*L1248</f>
        <v>5629.5000000000091</v>
      </c>
      <c r="AR1248" s="1">
        <f t="shared" si="65"/>
        <v>1120.4999999999973</v>
      </c>
      <c r="AS1248" s="8">
        <f>AQ1248+AR1248</f>
        <v>6750.0000000000064</v>
      </c>
      <c r="AT1248" s="8">
        <f>AS1248-X1248</f>
        <v>6750.0000000000064</v>
      </c>
      <c r="AU1248" s="11">
        <f>AT1248/L1248</f>
        <v>5.0000000000000044E-2</v>
      </c>
      <c r="AV1248">
        <f>(_xlfn.XLOOKUP(A1248,[2]loan_data!$A:$A,[2]loan_data!$Z:$Z)-100)%</f>
        <v>4.1700000000000015E-2</v>
      </c>
      <c r="AW1248" t="str">
        <f>_xlfn.XLOOKUP(A1248,[2]loan_data!$A:$A,[2]loan_data!$AA:$AA)</f>
        <v>umbs_price</v>
      </c>
      <c r="AX1248" s="8">
        <f>AV1248*L1248</f>
        <v>5629.5000000000018</v>
      </c>
    </row>
    <row r="1249" spans="1:52" x14ac:dyDescent="0.2">
      <c r="A1249">
        <v>5024129</v>
      </c>
      <c r="B1249" t="s">
        <v>61</v>
      </c>
      <c r="C1249" t="s">
        <v>214</v>
      </c>
      <c r="D1249" t="b">
        <v>1</v>
      </c>
      <c r="E1249" t="s">
        <v>35</v>
      </c>
      <c r="F1249" t="s">
        <v>36</v>
      </c>
      <c r="G1249" t="s">
        <v>37</v>
      </c>
      <c r="H1249" t="s">
        <v>38</v>
      </c>
      <c r="I1249">
        <v>1</v>
      </c>
      <c r="J1249" t="b">
        <v>0</v>
      </c>
      <c r="K1249" t="b">
        <v>0</v>
      </c>
      <c r="L1249" s="1">
        <v>75000</v>
      </c>
      <c r="M1249" s="2">
        <v>44454</v>
      </c>
      <c r="N1249" s="2">
        <v>44501</v>
      </c>
      <c r="O1249" s="2">
        <v>55427</v>
      </c>
      <c r="P1249">
        <v>360</v>
      </c>
      <c r="Q1249" s="3">
        <v>325.52999999999997</v>
      </c>
      <c r="R1249">
        <v>3.25</v>
      </c>
      <c r="S1249" t="s">
        <v>920</v>
      </c>
      <c r="T1249" s="4">
        <v>120482</v>
      </c>
      <c r="U1249" s="7">
        <f>V1249+W1249</f>
        <v>1365.5400000000009</v>
      </c>
      <c r="V1249" s="7">
        <f t="shared" si="63"/>
        <v>292.50000000000091</v>
      </c>
      <c r="W1249" s="7">
        <v>1073.04</v>
      </c>
      <c r="AA1249" t="b">
        <v>0</v>
      </c>
      <c r="AB1249">
        <v>0</v>
      </c>
      <c r="AC1249">
        <v>0</v>
      </c>
      <c r="AD1249" t="b">
        <v>0</v>
      </c>
      <c r="AE1249" t="s">
        <v>39</v>
      </c>
      <c r="AF1249" t="b">
        <v>0</v>
      </c>
      <c r="AG1249">
        <v>1</v>
      </c>
      <c r="AH1249">
        <v>29</v>
      </c>
      <c r="AI1249" s="6">
        <v>484</v>
      </c>
      <c r="AJ1249">
        <v>680</v>
      </c>
      <c r="AK1249" t="s">
        <v>40</v>
      </c>
      <c r="AL1249" t="s">
        <v>41</v>
      </c>
      <c r="AM1249" s="9">
        <v>1.05</v>
      </c>
      <c r="AN1249">
        <f>_xlfn.XLOOKUP(S1249,[1]umbs_prices!$A:$A,[1]umbs_prices!$D:$D)</f>
        <v>104.61</v>
      </c>
      <c r="AO1249" s="11">
        <f t="shared" si="64"/>
        <v>4.610000000000003E-2</v>
      </c>
      <c r="AP1249" s="13">
        <f>(AM1249-1)*L1249</f>
        <v>3750.0000000000032</v>
      </c>
      <c r="AQ1249" s="8">
        <f>AO1249*L1249</f>
        <v>3457.5000000000023</v>
      </c>
      <c r="AR1249" s="1">
        <f t="shared" si="65"/>
        <v>292.50000000000091</v>
      </c>
      <c r="AS1249" s="8">
        <f>AQ1249+AR1249</f>
        <v>3750.0000000000032</v>
      </c>
      <c r="AT1249" s="8">
        <f>AS1249-X1249</f>
        <v>3750.0000000000032</v>
      </c>
      <c r="AU1249" s="11">
        <f>AT1249/L1249</f>
        <v>5.0000000000000044E-2</v>
      </c>
      <c r="AV1249">
        <f>(_xlfn.XLOOKUP(A1249,[2]loan_data!$A:$A,[2]loan_data!$Z:$Z)-100)%</f>
        <v>4.6099999999999995E-2</v>
      </c>
      <c r="AW1249" t="str">
        <f>_xlfn.XLOOKUP(A1249,[2]loan_data!$A:$A,[2]loan_data!$AA:$AA)</f>
        <v>umbs_price</v>
      </c>
      <c r="AX1249" s="8">
        <f>AV1249*L1249</f>
        <v>3457.4999999999995</v>
      </c>
    </row>
    <row r="1250" spans="1:52" x14ac:dyDescent="0.2">
      <c r="A1250">
        <v>5024180</v>
      </c>
      <c r="B1250" t="s">
        <v>80</v>
      </c>
      <c r="C1250" t="s">
        <v>386</v>
      </c>
      <c r="D1250" t="b">
        <v>1</v>
      </c>
      <c r="E1250" t="s">
        <v>35</v>
      </c>
      <c r="F1250" t="s">
        <v>36</v>
      </c>
      <c r="G1250" t="s">
        <v>37</v>
      </c>
      <c r="H1250" t="s">
        <v>38</v>
      </c>
      <c r="I1250">
        <v>1</v>
      </c>
      <c r="J1250" t="b">
        <v>0</v>
      </c>
      <c r="K1250" t="b">
        <v>0</v>
      </c>
      <c r="L1250" s="1">
        <v>325000</v>
      </c>
      <c r="M1250" s="2">
        <v>44454</v>
      </c>
      <c r="N1250" s="2">
        <v>44501</v>
      </c>
      <c r="O1250" s="2">
        <v>55427</v>
      </c>
      <c r="P1250">
        <v>360</v>
      </c>
      <c r="Q1250" s="3">
        <v>1410.61</v>
      </c>
      <c r="R1250">
        <v>3.25</v>
      </c>
      <c r="S1250" t="s">
        <v>926</v>
      </c>
      <c r="T1250" s="4">
        <v>433334</v>
      </c>
      <c r="U1250" s="7">
        <f>V1250+W1250</f>
        <v>1307</v>
      </c>
      <c r="V1250" s="7">
        <f t="shared" si="63"/>
        <v>0</v>
      </c>
      <c r="W1250" s="7">
        <v>1307</v>
      </c>
      <c r="AA1250" t="b">
        <v>0</v>
      </c>
      <c r="AB1250">
        <v>0</v>
      </c>
      <c r="AC1250">
        <v>0</v>
      </c>
      <c r="AD1250" t="b">
        <v>0</v>
      </c>
      <c r="AE1250" t="s">
        <v>39</v>
      </c>
      <c r="AF1250" t="b">
        <v>0</v>
      </c>
      <c r="AG1250">
        <v>1</v>
      </c>
      <c r="AH1250">
        <v>115</v>
      </c>
      <c r="AI1250" s="6">
        <v>4313</v>
      </c>
      <c r="AJ1250">
        <v>680</v>
      </c>
      <c r="AK1250" t="s">
        <v>58</v>
      </c>
      <c r="AL1250" t="s">
        <v>50</v>
      </c>
      <c r="AM1250" s="9">
        <v>1.05</v>
      </c>
      <c r="AN1250">
        <f>_xlfn.XLOOKUP(S1250,[1]umbs_prices!$A:$A,[1]umbs_prices!$D:$D)</f>
        <v>105</v>
      </c>
      <c r="AO1250" s="11">
        <f t="shared" si="64"/>
        <v>5.0000000000000044E-2</v>
      </c>
      <c r="AP1250" s="13">
        <f>(AM1250-1)*L1250</f>
        <v>16250.000000000015</v>
      </c>
      <c r="AQ1250" s="8">
        <f>AO1250*L1250</f>
        <v>16250.000000000015</v>
      </c>
      <c r="AR1250" s="1">
        <f t="shared" si="65"/>
        <v>0</v>
      </c>
      <c r="AS1250" s="8">
        <f>AQ1250+AR1250</f>
        <v>16250.000000000015</v>
      </c>
      <c r="AT1250" s="8">
        <f>AS1250-X1250</f>
        <v>16250.000000000015</v>
      </c>
      <c r="AU1250" s="11">
        <f>AT1250/L1250</f>
        <v>5.0000000000000044E-2</v>
      </c>
      <c r="AV1250">
        <f>(_xlfn.XLOOKUP(A1250,[2]loan_data!$A:$A,[2]loan_data!$Z:$Z)-100)%</f>
        <v>0.05</v>
      </c>
      <c r="AW1250" t="str">
        <f>_xlfn.XLOOKUP(A1250,[2]loan_data!$A:$A,[2]loan_data!$AA:$AA)</f>
        <v>umbs_price</v>
      </c>
      <c r="AX1250" s="8">
        <f>AV1250*L1250</f>
        <v>16250</v>
      </c>
    </row>
    <row r="1251" spans="1:52" x14ac:dyDescent="0.2">
      <c r="A1251">
        <v>5024195</v>
      </c>
      <c r="B1251" t="s">
        <v>33</v>
      </c>
      <c r="C1251" t="s">
        <v>220</v>
      </c>
      <c r="D1251" t="b">
        <v>1</v>
      </c>
      <c r="E1251" t="s">
        <v>35</v>
      </c>
      <c r="F1251" t="s">
        <v>36</v>
      </c>
      <c r="G1251" t="s">
        <v>37</v>
      </c>
      <c r="H1251" t="s">
        <v>38</v>
      </c>
      <c r="I1251">
        <v>1</v>
      </c>
      <c r="J1251" t="b">
        <v>0</v>
      </c>
      <c r="K1251" t="b">
        <v>0</v>
      </c>
      <c r="L1251" s="1">
        <v>205000</v>
      </c>
      <c r="M1251" s="2">
        <v>44455</v>
      </c>
      <c r="N1251" s="2">
        <v>44501</v>
      </c>
      <c r="O1251" s="2">
        <v>55427</v>
      </c>
      <c r="P1251">
        <v>360</v>
      </c>
      <c r="Q1251" s="3">
        <v>848.5</v>
      </c>
      <c r="R1251">
        <v>2.875</v>
      </c>
      <c r="S1251" t="s">
        <v>922</v>
      </c>
      <c r="T1251" s="4">
        <v>712301</v>
      </c>
      <c r="U1251" s="7">
        <f>V1251+W1251</f>
        <v>4797.5000000000009</v>
      </c>
      <c r="V1251" s="7">
        <f t="shared" si="63"/>
        <v>3710.5000000000009</v>
      </c>
      <c r="W1251" s="7">
        <v>1087</v>
      </c>
      <c r="AA1251" t="b">
        <v>0</v>
      </c>
      <c r="AB1251">
        <v>0</v>
      </c>
      <c r="AC1251">
        <v>0</v>
      </c>
      <c r="AD1251" t="b">
        <v>0</v>
      </c>
      <c r="AE1251" t="s">
        <v>39</v>
      </c>
      <c r="AF1251" t="b">
        <v>0</v>
      </c>
      <c r="AG1251">
        <v>1</v>
      </c>
      <c r="AH1251">
        <v>84</v>
      </c>
      <c r="AI1251" s="6">
        <v>1610</v>
      </c>
      <c r="AJ1251">
        <v>680</v>
      </c>
      <c r="AK1251" t="s">
        <v>40</v>
      </c>
      <c r="AL1251" t="s">
        <v>50</v>
      </c>
      <c r="AM1251" s="9">
        <v>1.05</v>
      </c>
      <c r="AN1251">
        <f>_xlfn.XLOOKUP(S1251,[1]umbs_prices!$A:$A,[1]umbs_prices!$D:$D)</f>
        <v>103.19</v>
      </c>
      <c r="AO1251" s="11">
        <f t="shared" si="64"/>
        <v>3.1900000000000039E-2</v>
      </c>
      <c r="AP1251" s="13">
        <f>(AM1251-1)*L1251</f>
        <v>10250.000000000009</v>
      </c>
      <c r="AQ1251" s="8">
        <f>AO1251*L1251</f>
        <v>6539.5000000000082</v>
      </c>
      <c r="AR1251" s="1">
        <f t="shared" si="65"/>
        <v>3710.5000000000009</v>
      </c>
      <c r="AS1251" s="8">
        <f>AQ1251+AR1251</f>
        <v>10250.000000000009</v>
      </c>
      <c r="AT1251" s="8">
        <f>AS1251-X1251</f>
        <v>10250.000000000009</v>
      </c>
      <c r="AU1251" s="11">
        <f>AT1251/L1251</f>
        <v>5.0000000000000044E-2</v>
      </c>
      <c r="AV1251">
        <f>(_xlfn.XLOOKUP(A1251,[2]loan_data!$A:$A,[2]loan_data!$Z:$Z)-100)%</f>
        <v>3.1899999999999977E-2</v>
      </c>
      <c r="AW1251" t="str">
        <f>_xlfn.XLOOKUP(A1251,[2]loan_data!$A:$A,[2]loan_data!$AA:$AA)</f>
        <v>umbs_price</v>
      </c>
      <c r="AX1251" s="8">
        <f>AV1251*L1251</f>
        <v>6539.4999999999955</v>
      </c>
    </row>
    <row r="1252" spans="1:52" x14ac:dyDescent="0.2">
      <c r="A1252">
        <v>5024198</v>
      </c>
      <c r="B1252" t="s">
        <v>71</v>
      </c>
      <c r="C1252" t="s">
        <v>209</v>
      </c>
      <c r="D1252" t="b">
        <v>1</v>
      </c>
      <c r="E1252" t="s">
        <v>35</v>
      </c>
      <c r="F1252" t="s">
        <v>36</v>
      </c>
      <c r="G1252" t="s">
        <v>37</v>
      </c>
      <c r="H1252" t="s">
        <v>53</v>
      </c>
      <c r="I1252">
        <v>1</v>
      </c>
      <c r="J1252" t="b">
        <v>0</v>
      </c>
      <c r="K1252" t="b">
        <v>0</v>
      </c>
      <c r="L1252" s="1">
        <v>225000</v>
      </c>
      <c r="M1252" s="2">
        <v>44456</v>
      </c>
      <c r="N1252" s="2">
        <v>44501</v>
      </c>
      <c r="O1252" s="2">
        <v>49949</v>
      </c>
      <c r="P1252">
        <v>180</v>
      </c>
      <c r="Q1252" s="3">
        <v>1497.16</v>
      </c>
      <c r="R1252">
        <v>2.5</v>
      </c>
      <c r="S1252" t="s">
        <v>921</v>
      </c>
      <c r="T1252" s="4">
        <v>446075</v>
      </c>
      <c r="U1252" s="7">
        <f>V1252+W1252</f>
        <v>12430.900000000029</v>
      </c>
      <c r="V1252" s="7">
        <f t="shared" si="63"/>
        <v>11520.000000000029</v>
      </c>
      <c r="W1252" s="7">
        <v>910.89999999999964</v>
      </c>
      <c r="AA1252" t="b">
        <v>0</v>
      </c>
      <c r="AB1252">
        <v>0</v>
      </c>
      <c r="AC1252">
        <v>0</v>
      </c>
      <c r="AD1252" t="b">
        <v>0</v>
      </c>
      <c r="AE1252" t="s">
        <v>39</v>
      </c>
      <c r="AF1252" t="b">
        <v>0</v>
      </c>
      <c r="AG1252">
        <v>1</v>
      </c>
      <c r="AH1252">
        <v>96</v>
      </c>
      <c r="AI1252" s="6">
        <v>3360</v>
      </c>
      <c r="AJ1252">
        <v>680</v>
      </c>
      <c r="AK1252" t="s">
        <v>40</v>
      </c>
      <c r="AL1252" t="s">
        <v>41</v>
      </c>
      <c r="AM1252" s="9">
        <v>1.05</v>
      </c>
      <c r="AN1252">
        <f>_xlfn.XLOOKUP(S1252,[1]umbs_prices!$A:$A,[1]umbs_prices!$D:$D)</f>
        <v>99.88</v>
      </c>
      <c r="AO1252" s="11">
        <f t="shared" si="64"/>
        <v>-1.2000000000000899E-3</v>
      </c>
      <c r="AP1252" s="13">
        <f>(AM1252-1)*L1252</f>
        <v>11250.000000000009</v>
      </c>
      <c r="AQ1252" s="8">
        <f>AO1252*L1252</f>
        <v>-270.00000000002024</v>
      </c>
      <c r="AR1252" s="1">
        <f t="shared" si="65"/>
        <v>11520.000000000029</v>
      </c>
      <c r="AS1252" s="8">
        <f>AQ1252+AR1252</f>
        <v>11250.000000000009</v>
      </c>
      <c r="AT1252" s="8">
        <f>AS1252-X1252</f>
        <v>11250.000000000009</v>
      </c>
      <c r="AU1252" s="11">
        <f>AT1252/L1252</f>
        <v>5.0000000000000037E-2</v>
      </c>
      <c r="AV1252">
        <f>(_xlfn.XLOOKUP(A1252,[2]loan_data!$A:$A,[2]loan_data!$Z:$Z)-100)%</f>
        <v>-1.2000000000000454E-3</v>
      </c>
      <c r="AW1252" t="str">
        <f>_xlfn.XLOOKUP(A1252,[2]loan_data!$A:$A,[2]loan_data!$AA:$AA)</f>
        <v>umbs_price</v>
      </c>
      <c r="AX1252" s="8">
        <f>AV1252*L1252</f>
        <v>-270.00000000001023</v>
      </c>
    </row>
    <row r="1253" spans="1:52" x14ac:dyDescent="0.2">
      <c r="A1253">
        <v>5024207</v>
      </c>
      <c r="B1253" t="s">
        <v>80</v>
      </c>
      <c r="C1253" t="s">
        <v>81</v>
      </c>
      <c r="D1253" t="b">
        <v>1</v>
      </c>
      <c r="E1253" t="s">
        <v>35</v>
      </c>
      <c r="F1253" t="s">
        <v>36</v>
      </c>
      <c r="G1253" t="s">
        <v>37</v>
      </c>
      <c r="H1253" t="s">
        <v>60</v>
      </c>
      <c r="I1253">
        <v>1</v>
      </c>
      <c r="J1253" t="b">
        <v>0</v>
      </c>
      <c r="K1253" t="b">
        <v>0</v>
      </c>
      <c r="L1253" s="1">
        <v>275000</v>
      </c>
      <c r="M1253" s="2">
        <v>44439</v>
      </c>
      <c r="N1253" s="2">
        <v>44470</v>
      </c>
      <c r="O1253" s="2">
        <v>55397</v>
      </c>
      <c r="P1253">
        <v>360</v>
      </c>
      <c r="Q1253" s="3">
        <v>1102.1299999999999</v>
      </c>
      <c r="R1253">
        <v>2.625</v>
      </c>
      <c r="S1253" t="s">
        <v>921</v>
      </c>
      <c r="T1253" s="4">
        <v>283506</v>
      </c>
      <c r="U1253" s="7">
        <f>V1253+W1253</f>
        <v>16716.700000000037</v>
      </c>
      <c r="V1253" s="7">
        <f t="shared" si="63"/>
        <v>14080.000000000038</v>
      </c>
      <c r="W1253" s="7">
        <v>2636.7</v>
      </c>
      <c r="AA1253" t="b">
        <v>0</v>
      </c>
      <c r="AB1253">
        <v>0</v>
      </c>
      <c r="AC1253">
        <v>0</v>
      </c>
      <c r="AD1253" t="b">
        <v>0</v>
      </c>
      <c r="AE1253" t="s">
        <v>39</v>
      </c>
      <c r="AF1253" t="b">
        <v>0</v>
      </c>
      <c r="AG1253">
        <v>1</v>
      </c>
      <c r="AH1253">
        <v>87</v>
      </c>
      <c r="AI1253" s="6">
        <v>1523</v>
      </c>
      <c r="AJ1253">
        <v>681</v>
      </c>
      <c r="AK1253" t="s">
        <v>40</v>
      </c>
      <c r="AL1253" t="s">
        <v>41</v>
      </c>
      <c r="AM1253" s="9">
        <v>1.05</v>
      </c>
      <c r="AN1253">
        <f>_xlfn.XLOOKUP(S1253,[1]umbs_prices!$A:$A,[1]umbs_prices!$D:$D)</f>
        <v>99.88</v>
      </c>
      <c r="AO1253" s="11">
        <f t="shared" si="64"/>
        <v>-1.2000000000000899E-3</v>
      </c>
      <c r="AP1253" s="13">
        <f>(AM1253-1)*L1253</f>
        <v>13750.000000000013</v>
      </c>
      <c r="AQ1253" s="8">
        <f>AO1253*L1253</f>
        <v>-330.00000000002473</v>
      </c>
      <c r="AR1253" s="1">
        <f t="shared" si="65"/>
        <v>14080.000000000038</v>
      </c>
      <c r="AS1253" s="8">
        <f>AQ1253+AR1253</f>
        <v>13750.000000000013</v>
      </c>
      <c r="AT1253" s="8">
        <f>AS1253-X1253</f>
        <v>13750.000000000013</v>
      </c>
      <c r="AU1253" s="11">
        <f>AT1253/L1253</f>
        <v>5.0000000000000044E-2</v>
      </c>
      <c r="AV1253">
        <f>(_xlfn.XLOOKUP(A1253,[2]loan_data!$A:$A,[2]loan_data!$Z:$Z)-100)%</f>
        <v>-1.2000000000000454E-3</v>
      </c>
      <c r="AW1253" t="str">
        <f>_xlfn.XLOOKUP(A1253,[2]loan_data!$A:$A,[2]loan_data!$AA:$AA)</f>
        <v>umbs_price</v>
      </c>
      <c r="AX1253" s="8">
        <f>AV1253*L1253</f>
        <v>-330.00000000001251</v>
      </c>
    </row>
    <row r="1254" spans="1:52" x14ac:dyDescent="0.2">
      <c r="A1254">
        <v>5024302</v>
      </c>
      <c r="B1254" t="s">
        <v>183</v>
      </c>
      <c r="C1254" t="s">
        <v>198</v>
      </c>
      <c r="D1254" t="b">
        <v>1</v>
      </c>
      <c r="E1254" t="s">
        <v>35</v>
      </c>
      <c r="F1254" t="s">
        <v>36</v>
      </c>
      <c r="G1254" t="s">
        <v>37</v>
      </c>
      <c r="H1254" t="s">
        <v>38</v>
      </c>
      <c r="I1254">
        <v>1</v>
      </c>
      <c r="J1254" t="b">
        <v>0</v>
      </c>
      <c r="K1254" t="b">
        <v>0</v>
      </c>
      <c r="L1254" s="1">
        <v>185000</v>
      </c>
      <c r="M1254" s="2">
        <v>44455</v>
      </c>
      <c r="N1254" s="2">
        <v>44501</v>
      </c>
      <c r="O1254" s="2">
        <v>55427</v>
      </c>
      <c r="P1254">
        <v>360</v>
      </c>
      <c r="Q1254" s="3">
        <v>777.04</v>
      </c>
      <c r="R1254">
        <v>2.99</v>
      </c>
      <c r="S1254" t="s">
        <v>924</v>
      </c>
      <c r="T1254" s="4">
        <v>209182</v>
      </c>
      <c r="U1254" s="7">
        <f>V1254+W1254</f>
        <v>2777.9999999999968</v>
      </c>
      <c r="V1254" s="7">
        <f t="shared" si="63"/>
        <v>1535.4999999999964</v>
      </c>
      <c r="W1254" s="7">
        <v>1242.5000000000005</v>
      </c>
      <c r="AA1254" t="b">
        <v>0</v>
      </c>
      <c r="AB1254">
        <v>0</v>
      </c>
      <c r="AC1254">
        <v>0</v>
      </c>
      <c r="AD1254" t="b">
        <v>0</v>
      </c>
      <c r="AE1254" t="s">
        <v>39</v>
      </c>
      <c r="AF1254" t="b">
        <v>0</v>
      </c>
      <c r="AG1254">
        <v>1</v>
      </c>
      <c r="AH1254">
        <v>78</v>
      </c>
      <c r="AI1254" s="6">
        <v>1625</v>
      </c>
      <c r="AJ1254">
        <v>681</v>
      </c>
      <c r="AK1254" t="s">
        <v>43</v>
      </c>
      <c r="AL1254" t="s">
        <v>41</v>
      </c>
      <c r="AM1254" s="9">
        <v>1.05</v>
      </c>
      <c r="AN1254">
        <f>_xlfn.XLOOKUP(S1254,[1]umbs_prices!$A:$A,[1]umbs_prices!$D:$D)</f>
        <v>104.17</v>
      </c>
      <c r="AO1254" s="11">
        <f t="shared" si="64"/>
        <v>4.170000000000007E-2</v>
      </c>
      <c r="AP1254" s="13">
        <f>(AM1254-1)*L1254</f>
        <v>9250.0000000000091</v>
      </c>
      <c r="AQ1254" s="8">
        <f>AO1254*L1254</f>
        <v>7714.5000000000127</v>
      </c>
      <c r="AR1254" s="1">
        <f t="shared" si="65"/>
        <v>1535.4999999999964</v>
      </c>
      <c r="AS1254" s="8">
        <f>AQ1254+AR1254</f>
        <v>9250.0000000000091</v>
      </c>
      <c r="AT1254" s="8">
        <f>AS1254-X1254</f>
        <v>9250.0000000000091</v>
      </c>
      <c r="AU1254" s="11">
        <f>AT1254/L1254</f>
        <v>5.0000000000000051E-2</v>
      </c>
      <c r="AV1254">
        <f>(_xlfn.XLOOKUP(A1254,[2]loan_data!$A:$A,[2]loan_data!$Z:$Z)-100)%</f>
        <v>4.1700000000000015E-2</v>
      </c>
      <c r="AW1254" t="str">
        <f>_xlfn.XLOOKUP(A1254,[2]loan_data!$A:$A,[2]loan_data!$AA:$AA)</f>
        <v>umbs_price</v>
      </c>
      <c r="AX1254" s="8">
        <f>AV1254*L1254</f>
        <v>7714.5000000000027</v>
      </c>
    </row>
    <row r="1255" spans="1:52" x14ac:dyDescent="0.2">
      <c r="A1255">
        <v>5024320</v>
      </c>
      <c r="B1255" t="s">
        <v>136</v>
      </c>
      <c r="C1255" t="s">
        <v>363</v>
      </c>
      <c r="D1255" t="b">
        <v>1</v>
      </c>
      <c r="E1255" t="s">
        <v>35</v>
      </c>
      <c r="F1255" t="s">
        <v>36</v>
      </c>
      <c r="G1255" t="s">
        <v>37</v>
      </c>
      <c r="H1255" t="s">
        <v>38</v>
      </c>
      <c r="I1255">
        <v>1</v>
      </c>
      <c r="J1255" t="b">
        <v>0</v>
      </c>
      <c r="K1255" t="b">
        <v>0</v>
      </c>
      <c r="L1255" s="1">
        <v>145000</v>
      </c>
      <c r="M1255" s="2">
        <v>44427</v>
      </c>
      <c r="N1255" s="2">
        <v>44470</v>
      </c>
      <c r="O1255" s="2">
        <v>55397</v>
      </c>
      <c r="P1255">
        <v>360</v>
      </c>
      <c r="Q1255" s="3">
        <v>571.74</v>
      </c>
      <c r="R1255">
        <v>2.5</v>
      </c>
      <c r="S1255" t="s">
        <v>919</v>
      </c>
      <c r="T1255" s="4">
        <v>366162</v>
      </c>
      <c r="U1255" s="7">
        <f>V1255+W1255</f>
        <v>3892.5000000000073</v>
      </c>
      <c r="V1255" s="7">
        <f t="shared" si="63"/>
        <v>2856.5000000000073</v>
      </c>
      <c r="W1255" s="7">
        <v>1036</v>
      </c>
      <c r="Z1255">
        <v>120</v>
      </c>
      <c r="AA1255" t="b">
        <v>0</v>
      </c>
      <c r="AB1255">
        <v>0</v>
      </c>
      <c r="AC1255">
        <v>0</v>
      </c>
      <c r="AD1255" t="b">
        <v>0</v>
      </c>
      <c r="AE1255" t="s">
        <v>39</v>
      </c>
      <c r="AF1255" t="b">
        <v>0</v>
      </c>
      <c r="AG1255">
        <v>1</v>
      </c>
      <c r="AH1255">
        <v>79</v>
      </c>
      <c r="AI1255" s="6">
        <v>1844</v>
      </c>
      <c r="AJ1255">
        <v>681</v>
      </c>
      <c r="AK1255" t="s">
        <v>58</v>
      </c>
      <c r="AL1255" t="s">
        <v>50</v>
      </c>
      <c r="AM1255" s="9">
        <v>1.05</v>
      </c>
      <c r="AN1255">
        <f>_xlfn.XLOOKUP(S1255,[1]umbs_prices!$A:$A,[1]umbs_prices!$D:$D)</f>
        <v>103.03</v>
      </c>
      <c r="AO1255" s="11">
        <f t="shared" si="64"/>
        <v>3.0299999999999994E-2</v>
      </c>
      <c r="AP1255" s="13">
        <f>(AM1255-1)*L1255</f>
        <v>7250.0000000000064</v>
      </c>
      <c r="AQ1255" s="8">
        <f>AO1255*L1255</f>
        <v>4393.4999999999991</v>
      </c>
      <c r="AR1255" s="1">
        <f t="shared" si="65"/>
        <v>2856.5000000000073</v>
      </c>
      <c r="AS1255" s="8">
        <f>AQ1255+AR1255</f>
        <v>7250.0000000000064</v>
      </c>
      <c r="AT1255" s="8">
        <f>AS1255-X1255</f>
        <v>7250.0000000000064</v>
      </c>
      <c r="AU1255" s="11">
        <f>AT1255/L1255</f>
        <v>5.0000000000000044E-2</v>
      </c>
      <c r="AV1255">
        <f>(_xlfn.XLOOKUP(A1255,[2]loan_data!$A:$A,[2]loan_data!$Z:$Z)-100)%</f>
        <v>3.0300000000000011E-2</v>
      </c>
      <c r="AW1255" t="str">
        <f>_xlfn.XLOOKUP(A1255,[2]loan_data!$A:$A,[2]loan_data!$AA:$AA)</f>
        <v>umbs_price</v>
      </c>
      <c r="AX1255" s="8">
        <f>AV1255*L1255</f>
        <v>4393.5000000000018</v>
      </c>
    </row>
    <row r="1256" spans="1:52" x14ac:dyDescent="0.2">
      <c r="A1256">
        <v>5024361</v>
      </c>
      <c r="B1256" t="s">
        <v>33</v>
      </c>
      <c r="C1256" t="s">
        <v>179</v>
      </c>
      <c r="D1256" t="b">
        <v>1</v>
      </c>
      <c r="E1256" t="s">
        <v>35</v>
      </c>
      <c r="F1256" t="s">
        <v>36</v>
      </c>
      <c r="G1256" t="s">
        <v>37</v>
      </c>
      <c r="H1256" t="s">
        <v>53</v>
      </c>
      <c r="I1256">
        <v>1</v>
      </c>
      <c r="J1256" t="b">
        <v>0</v>
      </c>
      <c r="K1256" t="b">
        <v>0</v>
      </c>
      <c r="L1256" s="1">
        <v>545000</v>
      </c>
      <c r="M1256" s="2">
        <v>44432</v>
      </c>
      <c r="N1256" s="2">
        <v>44470</v>
      </c>
      <c r="O1256" s="2">
        <v>55397</v>
      </c>
      <c r="P1256">
        <v>360</v>
      </c>
      <c r="Q1256" s="3">
        <v>2079.3500000000004</v>
      </c>
      <c r="R1256">
        <v>2.25</v>
      </c>
      <c r="S1256" t="s">
        <v>919</v>
      </c>
      <c r="T1256" s="4">
        <v>821155</v>
      </c>
      <c r="U1256" s="7">
        <f>V1256+W1256</f>
        <v>12431.500000000029</v>
      </c>
      <c r="V1256" s="7">
        <f t="shared" si="63"/>
        <v>10736.500000000029</v>
      </c>
      <c r="W1256" s="7">
        <v>1695</v>
      </c>
      <c r="AA1256" t="b">
        <v>0</v>
      </c>
      <c r="AB1256">
        <v>0</v>
      </c>
      <c r="AC1256">
        <v>0</v>
      </c>
      <c r="AD1256" t="b">
        <v>0</v>
      </c>
      <c r="AE1256" t="s">
        <v>39</v>
      </c>
      <c r="AF1256" t="b">
        <v>0</v>
      </c>
      <c r="AG1256">
        <v>1</v>
      </c>
      <c r="AH1256">
        <v>154</v>
      </c>
      <c r="AI1256" s="6">
        <v>3722</v>
      </c>
      <c r="AJ1256">
        <v>681</v>
      </c>
      <c r="AK1256" t="s">
        <v>58</v>
      </c>
      <c r="AL1256" t="s">
        <v>50</v>
      </c>
      <c r="AM1256" s="9">
        <v>1.05</v>
      </c>
      <c r="AN1256">
        <f>_xlfn.XLOOKUP(S1256,[1]umbs_prices!$A:$A,[1]umbs_prices!$D:$D)</f>
        <v>103.03</v>
      </c>
      <c r="AO1256" s="11">
        <f t="shared" si="64"/>
        <v>3.0299999999999994E-2</v>
      </c>
      <c r="AP1256" s="13">
        <f>(AM1256-1)*L1256</f>
        <v>27250.000000000025</v>
      </c>
      <c r="AQ1256" s="8">
        <f>AO1256*L1256</f>
        <v>16513.499999999996</v>
      </c>
      <c r="AR1256" s="1">
        <f t="shared" si="65"/>
        <v>10736.500000000029</v>
      </c>
      <c r="AS1256" s="8">
        <f>AQ1256+AR1256</f>
        <v>27250.000000000025</v>
      </c>
      <c r="AT1256" s="8">
        <f>AS1256-X1256</f>
        <v>27250.000000000025</v>
      </c>
      <c r="AU1256" s="11">
        <f>AT1256/L1256</f>
        <v>5.0000000000000044E-2</v>
      </c>
      <c r="AV1256">
        <f>(_xlfn.XLOOKUP(A1256,[2]loan_data!$A:$A,[2]loan_data!$Z:$Z)-100)%</f>
        <v>3.0300000000000011E-2</v>
      </c>
      <c r="AW1256" t="str">
        <f>_xlfn.XLOOKUP(A1256,[2]loan_data!$A:$A,[2]loan_data!$AA:$AA)</f>
        <v>umbs_price</v>
      </c>
      <c r="AX1256" s="8">
        <f>AV1256*L1256</f>
        <v>16513.500000000007</v>
      </c>
    </row>
    <row r="1257" spans="1:52" x14ac:dyDescent="0.2">
      <c r="A1257">
        <v>5024540</v>
      </c>
      <c r="B1257" t="s">
        <v>124</v>
      </c>
      <c r="C1257" t="s">
        <v>219</v>
      </c>
      <c r="D1257" t="b">
        <v>1</v>
      </c>
      <c r="E1257" t="s">
        <v>35</v>
      </c>
      <c r="F1257" t="s">
        <v>36</v>
      </c>
      <c r="G1257" t="s">
        <v>37</v>
      </c>
      <c r="H1257" t="s">
        <v>38</v>
      </c>
      <c r="I1257">
        <v>1</v>
      </c>
      <c r="J1257" t="b">
        <v>0</v>
      </c>
      <c r="K1257" t="b">
        <v>0</v>
      </c>
      <c r="L1257" s="1">
        <v>145000</v>
      </c>
      <c r="M1257" s="2">
        <v>44432</v>
      </c>
      <c r="N1257" s="2">
        <v>44470</v>
      </c>
      <c r="O1257" s="2">
        <v>55397</v>
      </c>
      <c r="P1257">
        <v>360</v>
      </c>
      <c r="Q1257" s="3">
        <v>600.16</v>
      </c>
      <c r="R1257">
        <v>2.875</v>
      </c>
      <c r="S1257" t="s">
        <v>922</v>
      </c>
      <c r="T1257" s="4">
        <v>198359</v>
      </c>
      <c r="U1257" s="7">
        <f>V1257+W1257</f>
        <v>3311.2900000000009</v>
      </c>
      <c r="V1257" s="7">
        <f t="shared" si="63"/>
        <v>2624.5000000000009</v>
      </c>
      <c r="W1257" s="7">
        <v>686.79</v>
      </c>
      <c r="AA1257" t="b">
        <v>0</v>
      </c>
      <c r="AB1257">
        <v>0</v>
      </c>
      <c r="AC1257">
        <v>0</v>
      </c>
      <c r="AD1257" t="b">
        <v>0</v>
      </c>
      <c r="AE1257" t="s">
        <v>39</v>
      </c>
      <c r="AF1257" t="b">
        <v>0</v>
      </c>
      <c r="AG1257">
        <v>1</v>
      </c>
      <c r="AH1257">
        <v>64</v>
      </c>
      <c r="AI1257" s="6">
        <v>1174</v>
      </c>
      <c r="AJ1257">
        <v>681</v>
      </c>
      <c r="AK1257" t="s">
        <v>40</v>
      </c>
      <c r="AL1257" t="s">
        <v>41</v>
      </c>
      <c r="AM1257" s="9">
        <v>1.05</v>
      </c>
      <c r="AN1257">
        <f>_xlfn.XLOOKUP(S1257,[1]umbs_prices!$A:$A,[1]umbs_prices!$D:$D)</f>
        <v>103.19</v>
      </c>
      <c r="AO1257" s="11">
        <f t="shared" si="64"/>
        <v>3.1900000000000039E-2</v>
      </c>
      <c r="AP1257" s="13">
        <f>(AM1257-1)*L1257</f>
        <v>7250.0000000000064</v>
      </c>
      <c r="AQ1257" s="8">
        <f>AO1257*L1257</f>
        <v>4625.5000000000055</v>
      </c>
      <c r="AR1257" s="1">
        <f t="shared" si="65"/>
        <v>2624.5000000000009</v>
      </c>
      <c r="AS1257" s="8">
        <f>AQ1257+AR1257</f>
        <v>7250.0000000000064</v>
      </c>
      <c r="AT1257" s="8">
        <f>AS1257-X1257</f>
        <v>7250.0000000000064</v>
      </c>
      <c r="AU1257" s="11">
        <f>AT1257/L1257</f>
        <v>5.0000000000000044E-2</v>
      </c>
      <c r="AV1257">
        <f>(_xlfn.XLOOKUP(A1257,[2]loan_data!$A:$A,[2]loan_data!$Z:$Z)-100)%</f>
        <v>3.1899999999999977E-2</v>
      </c>
      <c r="AW1257" t="str">
        <f>_xlfn.XLOOKUP(A1257,[2]loan_data!$A:$A,[2]loan_data!$AA:$AA)</f>
        <v>umbs_price</v>
      </c>
      <c r="AX1257" s="8">
        <f>AV1257*L1257</f>
        <v>4625.4999999999964</v>
      </c>
    </row>
    <row r="1258" spans="1:52" x14ac:dyDescent="0.2">
      <c r="A1258">
        <v>5024557</v>
      </c>
      <c r="B1258" t="s">
        <v>33</v>
      </c>
      <c r="C1258" t="s">
        <v>255</v>
      </c>
      <c r="D1258" t="b">
        <v>1</v>
      </c>
      <c r="E1258" t="s">
        <v>35</v>
      </c>
      <c r="F1258" t="s">
        <v>36</v>
      </c>
      <c r="G1258" t="s">
        <v>37</v>
      </c>
      <c r="H1258" t="s">
        <v>38</v>
      </c>
      <c r="I1258">
        <v>1</v>
      </c>
      <c r="J1258" t="b">
        <v>0</v>
      </c>
      <c r="K1258" t="b">
        <v>0</v>
      </c>
      <c r="L1258" s="1">
        <v>305000</v>
      </c>
      <c r="M1258" s="2">
        <v>44432</v>
      </c>
      <c r="N1258" s="2">
        <v>44470</v>
      </c>
      <c r="O1258" s="2">
        <v>55397</v>
      </c>
      <c r="P1258">
        <v>360</v>
      </c>
      <c r="Q1258" s="3">
        <v>1232.71</v>
      </c>
      <c r="R1258">
        <v>2.69</v>
      </c>
      <c r="S1258" t="s">
        <v>919</v>
      </c>
      <c r="T1258" s="4">
        <v>640488</v>
      </c>
      <c r="U1258" s="7">
        <f>V1258+W1258</f>
        <v>6513.1600000000144</v>
      </c>
      <c r="V1258" s="7">
        <f t="shared" si="63"/>
        <v>6008.5000000000146</v>
      </c>
      <c r="W1258" s="7">
        <v>504.66</v>
      </c>
      <c r="AA1258" t="b">
        <v>0</v>
      </c>
      <c r="AB1258">
        <v>0</v>
      </c>
      <c r="AC1258">
        <v>0</v>
      </c>
      <c r="AD1258" t="b">
        <v>0</v>
      </c>
      <c r="AE1258" t="s">
        <v>39</v>
      </c>
      <c r="AF1258" t="b">
        <v>0</v>
      </c>
      <c r="AG1258">
        <v>1</v>
      </c>
      <c r="AH1258">
        <v>48</v>
      </c>
      <c r="AI1258" s="6">
        <v>1920</v>
      </c>
      <c r="AJ1258">
        <v>681</v>
      </c>
      <c r="AK1258" t="s">
        <v>40</v>
      </c>
      <c r="AL1258" t="s">
        <v>50</v>
      </c>
      <c r="AM1258" s="9">
        <v>1.05</v>
      </c>
      <c r="AN1258">
        <f>_xlfn.XLOOKUP(S1258,[1]umbs_prices!$A:$A,[1]umbs_prices!$D:$D)</f>
        <v>103.03</v>
      </c>
      <c r="AO1258" s="11">
        <f t="shared" si="64"/>
        <v>3.0299999999999994E-2</v>
      </c>
      <c r="AP1258" s="13">
        <f>(AM1258-1)*L1258</f>
        <v>15250.000000000013</v>
      </c>
      <c r="AQ1258" s="8">
        <f>AO1258*L1258</f>
        <v>9241.4999999999982</v>
      </c>
      <c r="AR1258" s="1">
        <f t="shared" si="65"/>
        <v>6008.5000000000146</v>
      </c>
      <c r="AS1258" s="8">
        <f>AQ1258+AR1258</f>
        <v>15250.000000000013</v>
      </c>
      <c r="AT1258" s="8">
        <f>AS1258-X1258</f>
        <v>15250.000000000013</v>
      </c>
      <c r="AU1258" s="11">
        <f>AT1258/L1258</f>
        <v>5.0000000000000044E-2</v>
      </c>
      <c r="AV1258">
        <f>(_xlfn.XLOOKUP(A1258,[2]loan_data!$A:$A,[2]loan_data!$Z:$Z)-100)%</f>
        <v>3.0300000000000011E-2</v>
      </c>
      <c r="AW1258" t="str">
        <f>_xlfn.XLOOKUP(A1258,[2]loan_data!$A:$A,[2]loan_data!$AA:$AA)</f>
        <v>umbs_price</v>
      </c>
      <c r="AX1258" s="8">
        <f>AV1258*L1258</f>
        <v>9241.5000000000036</v>
      </c>
    </row>
    <row r="1259" spans="1:52" x14ac:dyDescent="0.2">
      <c r="A1259">
        <v>5024597</v>
      </c>
      <c r="B1259" t="s">
        <v>61</v>
      </c>
      <c r="C1259" t="s">
        <v>303</v>
      </c>
      <c r="D1259" t="b">
        <v>1</v>
      </c>
      <c r="E1259" t="s">
        <v>35</v>
      </c>
      <c r="F1259" t="s">
        <v>36</v>
      </c>
      <c r="G1259" t="s">
        <v>37</v>
      </c>
      <c r="H1259" t="s">
        <v>53</v>
      </c>
      <c r="I1259">
        <v>1</v>
      </c>
      <c r="J1259" t="b">
        <v>0</v>
      </c>
      <c r="K1259" t="b">
        <v>0</v>
      </c>
      <c r="L1259" s="1">
        <v>205000</v>
      </c>
      <c r="M1259" s="2">
        <v>44433</v>
      </c>
      <c r="N1259" s="2">
        <v>44470</v>
      </c>
      <c r="O1259" s="2">
        <v>55397</v>
      </c>
      <c r="P1259">
        <v>360</v>
      </c>
      <c r="Q1259" s="3">
        <v>875.89</v>
      </c>
      <c r="R1259">
        <v>3.125</v>
      </c>
      <c r="S1259" t="s">
        <v>922</v>
      </c>
      <c r="T1259" s="4">
        <v>440576</v>
      </c>
      <c r="U1259" s="7">
        <f>V1259+W1259</f>
        <v>5133.0800000000008</v>
      </c>
      <c r="V1259" s="7">
        <f t="shared" si="63"/>
        <v>3710.5000000000009</v>
      </c>
      <c r="W1259" s="7">
        <v>1422.58</v>
      </c>
      <c r="AA1259" t="b">
        <v>0</v>
      </c>
      <c r="AB1259">
        <v>0</v>
      </c>
      <c r="AC1259">
        <v>0</v>
      </c>
      <c r="AD1259" t="b">
        <v>0</v>
      </c>
      <c r="AE1259" t="s">
        <v>39</v>
      </c>
      <c r="AF1259" t="b">
        <v>0</v>
      </c>
      <c r="AG1259">
        <v>1</v>
      </c>
      <c r="AH1259">
        <v>70</v>
      </c>
      <c r="AI1259" s="6">
        <v>1867</v>
      </c>
      <c r="AJ1259">
        <v>681</v>
      </c>
      <c r="AK1259" t="s">
        <v>58</v>
      </c>
      <c r="AL1259" t="s">
        <v>50</v>
      </c>
      <c r="AM1259" s="9">
        <v>1.05</v>
      </c>
      <c r="AN1259">
        <f>_xlfn.XLOOKUP(S1259,[1]umbs_prices!$A:$A,[1]umbs_prices!$D:$D)</f>
        <v>103.19</v>
      </c>
      <c r="AO1259" s="11">
        <f t="shared" si="64"/>
        <v>3.1900000000000039E-2</v>
      </c>
      <c r="AP1259" s="13">
        <f>(AM1259-1)*L1259</f>
        <v>10250.000000000009</v>
      </c>
      <c r="AQ1259" s="8">
        <f>AO1259*L1259</f>
        <v>6539.5000000000082</v>
      </c>
      <c r="AR1259" s="1">
        <f t="shared" si="65"/>
        <v>3710.5000000000009</v>
      </c>
      <c r="AS1259" s="8">
        <f>AQ1259+AR1259</f>
        <v>10250.000000000009</v>
      </c>
      <c r="AT1259" s="8">
        <f>AS1259-X1259</f>
        <v>10250.000000000009</v>
      </c>
      <c r="AU1259" s="11">
        <f>AT1259/L1259</f>
        <v>5.0000000000000044E-2</v>
      </c>
      <c r="AV1259">
        <f>(_xlfn.XLOOKUP(A1259,[2]loan_data!$A:$A,[2]loan_data!$Z:$Z)-100)%</f>
        <v>3.4087499999999979E-2</v>
      </c>
      <c r="AW1259" t="str">
        <f>_xlfn.XLOOKUP(A1259,[2]loan_data!$A:$A,[2]loan_data!$AA:$AA)</f>
        <v>storgan_manley</v>
      </c>
      <c r="AX1259" s="8">
        <f>AV1259*L1259</f>
        <v>6987.9374999999955</v>
      </c>
      <c r="AY1259" s="8">
        <f>AX1259+AR1259</f>
        <v>10698.437499999996</v>
      </c>
      <c r="AZ1259" s="10">
        <f>AY1259/L1259</f>
        <v>5.2187499999999984E-2</v>
      </c>
    </row>
    <row r="1260" spans="1:52" x14ac:dyDescent="0.2">
      <c r="A1260">
        <v>5024640</v>
      </c>
      <c r="B1260" t="s">
        <v>103</v>
      </c>
      <c r="C1260" t="s">
        <v>442</v>
      </c>
      <c r="D1260" t="b">
        <v>1</v>
      </c>
      <c r="E1260" t="s">
        <v>35</v>
      </c>
      <c r="F1260" t="s">
        <v>36</v>
      </c>
      <c r="G1260" t="s">
        <v>37</v>
      </c>
      <c r="H1260" t="s">
        <v>38</v>
      </c>
      <c r="I1260">
        <v>1</v>
      </c>
      <c r="J1260" t="b">
        <v>0</v>
      </c>
      <c r="K1260" t="b">
        <v>0</v>
      </c>
      <c r="L1260" s="1">
        <v>115000</v>
      </c>
      <c r="M1260" s="2">
        <v>44433</v>
      </c>
      <c r="N1260" s="2">
        <v>44470</v>
      </c>
      <c r="O1260" s="2">
        <v>55397</v>
      </c>
      <c r="P1260">
        <v>360</v>
      </c>
      <c r="Q1260" s="3">
        <v>506.99</v>
      </c>
      <c r="R1260">
        <v>3.375</v>
      </c>
      <c r="S1260" t="s">
        <v>920</v>
      </c>
      <c r="T1260" s="4">
        <v>144965</v>
      </c>
      <c r="U1260" s="7">
        <f>V1260+W1260</f>
        <v>2244.2100000000023</v>
      </c>
      <c r="V1260" s="7">
        <f t="shared" si="63"/>
        <v>448.50000000000182</v>
      </c>
      <c r="W1260" s="7">
        <v>1795.7100000000005</v>
      </c>
      <c r="AA1260" t="b">
        <v>0</v>
      </c>
      <c r="AB1260">
        <v>0</v>
      </c>
      <c r="AC1260">
        <v>0</v>
      </c>
      <c r="AD1260" t="b">
        <v>0</v>
      </c>
      <c r="AE1260" t="s">
        <v>39</v>
      </c>
      <c r="AF1260" t="b">
        <v>0</v>
      </c>
      <c r="AG1260">
        <v>1</v>
      </c>
      <c r="AH1260">
        <v>78</v>
      </c>
      <c r="AI1260" s="6">
        <v>780</v>
      </c>
      <c r="AJ1260">
        <v>681</v>
      </c>
      <c r="AK1260" t="s">
        <v>58</v>
      </c>
      <c r="AL1260" t="s">
        <v>50</v>
      </c>
      <c r="AM1260" s="9">
        <v>1.05</v>
      </c>
      <c r="AN1260">
        <f>_xlfn.XLOOKUP(S1260,[1]umbs_prices!$A:$A,[1]umbs_prices!$D:$D)</f>
        <v>104.61</v>
      </c>
      <c r="AO1260" s="11">
        <f t="shared" si="64"/>
        <v>4.610000000000003E-2</v>
      </c>
      <c r="AP1260" s="13">
        <f>(AM1260-1)*L1260</f>
        <v>5750.0000000000055</v>
      </c>
      <c r="AQ1260" s="8">
        <f>AO1260*L1260</f>
        <v>5301.5000000000036</v>
      </c>
      <c r="AR1260" s="1">
        <f t="shared" si="65"/>
        <v>448.50000000000182</v>
      </c>
      <c r="AS1260" s="8">
        <f>AQ1260+AR1260</f>
        <v>5750.0000000000055</v>
      </c>
      <c r="AT1260" s="8">
        <f>AS1260-X1260</f>
        <v>5750.0000000000055</v>
      </c>
      <c r="AU1260" s="11">
        <f>AT1260/L1260</f>
        <v>5.0000000000000044E-2</v>
      </c>
      <c r="AV1260">
        <f>(_xlfn.XLOOKUP(A1260,[2]loan_data!$A:$A,[2]loan_data!$Z:$Z)-100)%</f>
        <v>4.6099999999999995E-2</v>
      </c>
      <c r="AW1260" t="str">
        <f>_xlfn.XLOOKUP(A1260,[2]loan_data!$A:$A,[2]loan_data!$AA:$AA)</f>
        <v>umbs_price</v>
      </c>
      <c r="AX1260" s="8">
        <f>AV1260*L1260</f>
        <v>5301.4999999999991</v>
      </c>
    </row>
    <row r="1261" spans="1:52" x14ac:dyDescent="0.2">
      <c r="A1261">
        <v>5024683</v>
      </c>
      <c r="B1261" t="s">
        <v>63</v>
      </c>
      <c r="C1261" t="s">
        <v>64</v>
      </c>
      <c r="D1261" t="b">
        <v>1</v>
      </c>
      <c r="E1261" t="s">
        <v>35</v>
      </c>
      <c r="F1261" t="s">
        <v>36</v>
      </c>
      <c r="G1261" t="s">
        <v>37</v>
      </c>
      <c r="H1261" t="s">
        <v>60</v>
      </c>
      <c r="I1261">
        <v>1</v>
      </c>
      <c r="J1261" t="b">
        <v>0</v>
      </c>
      <c r="K1261" t="b">
        <v>0</v>
      </c>
      <c r="L1261" s="1">
        <v>255000</v>
      </c>
      <c r="M1261" s="2">
        <v>44435</v>
      </c>
      <c r="N1261" s="2">
        <v>44470</v>
      </c>
      <c r="O1261" s="2">
        <v>55397</v>
      </c>
      <c r="P1261">
        <v>360</v>
      </c>
      <c r="Q1261" s="3">
        <v>1106.78</v>
      </c>
      <c r="R1261">
        <v>3.25</v>
      </c>
      <c r="S1261" t="s">
        <v>920</v>
      </c>
      <c r="T1261" s="4">
        <v>365016</v>
      </c>
      <c r="U1261" s="7">
        <f>V1261+W1261</f>
        <v>2699.0000000000036</v>
      </c>
      <c r="V1261" s="7">
        <f t="shared" si="63"/>
        <v>994.50000000000364</v>
      </c>
      <c r="W1261" s="7">
        <v>1704.4999999999998</v>
      </c>
      <c r="AA1261" t="b">
        <v>0</v>
      </c>
      <c r="AB1261">
        <v>0</v>
      </c>
      <c r="AC1261">
        <v>0</v>
      </c>
      <c r="AD1261" t="b">
        <v>0</v>
      </c>
      <c r="AE1261" t="s">
        <v>39</v>
      </c>
      <c r="AF1261" t="b">
        <v>0</v>
      </c>
      <c r="AG1261">
        <v>1</v>
      </c>
      <c r="AH1261">
        <v>89</v>
      </c>
      <c r="AI1261" s="6">
        <v>3190</v>
      </c>
      <c r="AJ1261">
        <v>681</v>
      </c>
      <c r="AK1261" t="s">
        <v>43</v>
      </c>
      <c r="AL1261" t="s">
        <v>50</v>
      </c>
      <c r="AM1261" s="9">
        <v>1.05</v>
      </c>
      <c r="AN1261">
        <f>_xlfn.XLOOKUP(S1261,[1]umbs_prices!$A:$A,[1]umbs_prices!$D:$D)</f>
        <v>104.61</v>
      </c>
      <c r="AO1261" s="11">
        <f t="shared" si="64"/>
        <v>4.610000000000003E-2</v>
      </c>
      <c r="AP1261" s="13">
        <f>(AM1261-1)*L1261</f>
        <v>12750.000000000011</v>
      </c>
      <c r="AQ1261" s="8">
        <f>AO1261*L1261</f>
        <v>11755.500000000007</v>
      </c>
      <c r="AR1261" s="1">
        <f t="shared" si="65"/>
        <v>994.50000000000364</v>
      </c>
      <c r="AS1261" s="8">
        <f>AQ1261+AR1261</f>
        <v>12750.000000000011</v>
      </c>
      <c r="AT1261" s="8">
        <f>AS1261-X1261</f>
        <v>12750.000000000011</v>
      </c>
      <c r="AU1261" s="11">
        <f>AT1261/L1261</f>
        <v>5.0000000000000044E-2</v>
      </c>
      <c r="AV1261">
        <f>(_xlfn.XLOOKUP(A1261,[2]loan_data!$A:$A,[2]loan_data!$Z:$Z)-100)%</f>
        <v>4.6099999999999995E-2</v>
      </c>
      <c r="AW1261" t="str">
        <f>_xlfn.XLOOKUP(A1261,[2]loan_data!$A:$A,[2]loan_data!$AA:$AA)</f>
        <v>umbs_price</v>
      </c>
      <c r="AX1261" s="8">
        <f>AV1261*L1261</f>
        <v>11755.499999999998</v>
      </c>
    </row>
    <row r="1262" spans="1:52" x14ac:dyDescent="0.2">
      <c r="A1262">
        <v>5024695</v>
      </c>
      <c r="B1262" t="s">
        <v>84</v>
      </c>
      <c r="C1262" t="s">
        <v>104</v>
      </c>
      <c r="D1262" t="b">
        <v>1</v>
      </c>
      <c r="E1262" t="s">
        <v>35</v>
      </c>
      <c r="F1262" t="s">
        <v>36</v>
      </c>
      <c r="G1262" t="s">
        <v>37</v>
      </c>
      <c r="H1262" t="s">
        <v>38</v>
      </c>
      <c r="I1262">
        <v>1</v>
      </c>
      <c r="J1262" t="b">
        <v>0</v>
      </c>
      <c r="K1262" t="b">
        <v>0</v>
      </c>
      <c r="L1262" s="1">
        <v>75000</v>
      </c>
      <c r="M1262" s="2">
        <v>44436</v>
      </c>
      <c r="N1262" s="2">
        <v>44470</v>
      </c>
      <c r="O1262" s="2">
        <v>55397</v>
      </c>
      <c r="P1262">
        <v>360</v>
      </c>
      <c r="Q1262" s="3">
        <v>325.52999999999997</v>
      </c>
      <c r="R1262">
        <v>3.25</v>
      </c>
      <c r="S1262" t="s">
        <v>920</v>
      </c>
      <c r="T1262" s="4">
        <v>138633</v>
      </c>
      <c r="U1262" s="7">
        <f>V1262+W1262</f>
        <v>1873.5000000000009</v>
      </c>
      <c r="V1262" s="7">
        <f t="shared" si="63"/>
        <v>292.50000000000091</v>
      </c>
      <c r="W1262" s="7">
        <v>1581</v>
      </c>
      <c r="AA1262" t="b">
        <v>0</v>
      </c>
      <c r="AB1262">
        <v>0</v>
      </c>
      <c r="AC1262">
        <v>0</v>
      </c>
      <c r="AD1262" t="b">
        <v>0</v>
      </c>
      <c r="AE1262" t="s">
        <v>39</v>
      </c>
      <c r="AF1262" t="b">
        <v>0</v>
      </c>
      <c r="AG1262">
        <v>1</v>
      </c>
      <c r="AH1262">
        <v>39</v>
      </c>
      <c r="AI1262" s="6">
        <v>1495</v>
      </c>
      <c r="AJ1262">
        <v>681</v>
      </c>
      <c r="AK1262" t="s">
        <v>58</v>
      </c>
      <c r="AL1262" t="s">
        <v>50</v>
      </c>
      <c r="AM1262" s="9">
        <v>1.05</v>
      </c>
      <c r="AN1262">
        <f>_xlfn.XLOOKUP(S1262,[1]umbs_prices!$A:$A,[1]umbs_prices!$D:$D)</f>
        <v>104.61</v>
      </c>
      <c r="AO1262" s="11">
        <f t="shared" si="64"/>
        <v>4.610000000000003E-2</v>
      </c>
      <c r="AP1262" s="13">
        <f>(AM1262-1)*L1262</f>
        <v>3750.0000000000032</v>
      </c>
      <c r="AQ1262" s="8">
        <f>AO1262*L1262</f>
        <v>3457.5000000000023</v>
      </c>
      <c r="AR1262" s="1">
        <f t="shared" si="65"/>
        <v>292.50000000000091</v>
      </c>
      <c r="AS1262" s="8">
        <f>AQ1262+AR1262</f>
        <v>3750.0000000000032</v>
      </c>
      <c r="AT1262" s="8">
        <f>AS1262-X1262</f>
        <v>3750.0000000000032</v>
      </c>
      <c r="AU1262" s="11">
        <f>AT1262/L1262</f>
        <v>5.0000000000000044E-2</v>
      </c>
      <c r="AV1262">
        <f>(_xlfn.XLOOKUP(A1262,[2]loan_data!$A:$A,[2]loan_data!$Z:$Z)-100)%</f>
        <v>4.6099999999999995E-2</v>
      </c>
      <c r="AW1262" t="str">
        <f>_xlfn.XLOOKUP(A1262,[2]loan_data!$A:$A,[2]loan_data!$AA:$AA)</f>
        <v>umbs_price</v>
      </c>
      <c r="AX1262" s="8">
        <f>AV1262*L1262</f>
        <v>3457.4999999999995</v>
      </c>
    </row>
    <row r="1263" spans="1:52" x14ac:dyDescent="0.2">
      <c r="A1263">
        <v>5024741</v>
      </c>
      <c r="B1263" t="s">
        <v>78</v>
      </c>
      <c r="C1263" t="s">
        <v>538</v>
      </c>
      <c r="D1263" t="b">
        <v>1</v>
      </c>
      <c r="E1263" t="s">
        <v>35</v>
      </c>
      <c r="F1263" t="s">
        <v>36</v>
      </c>
      <c r="G1263" t="s">
        <v>37</v>
      </c>
      <c r="H1263" t="s">
        <v>53</v>
      </c>
      <c r="I1263">
        <v>1</v>
      </c>
      <c r="J1263" t="b">
        <v>0</v>
      </c>
      <c r="K1263" t="b">
        <v>0</v>
      </c>
      <c r="L1263" s="1">
        <v>315000</v>
      </c>
      <c r="M1263" s="2">
        <v>44438</v>
      </c>
      <c r="N1263" s="2">
        <v>44470</v>
      </c>
      <c r="O1263" s="2">
        <v>55397</v>
      </c>
      <c r="P1263">
        <v>360</v>
      </c>
      <c r="Q1263" s="3">
        <v>1303.79</v>
      </c>
      <c r="R1263">
        <v>2.875</v>
      </c>
      <c r="S1263" t="s">
        <v>922</v>
      </c>
      <c r="T1263" s="4">
        <v>398735</v>
      </c>
      <c r="U1263" s="7">
        <f>V1263+W1263</f>
        <v>7058.5000000000018</v>
      </c>
      <c r="V1263" s="7">
        <f t="shared" si="63"/>
        <v>5701.5000000000018</v>
      </c>
      <c r="W1263" s="7">
        <v>1357</v>
      </c>
      <c r="AA1263" t="b">
        <v>0</v>
      </c>
      <c r="AB1263">
        <v>0</v>
      </c>
      <c r="AC1263">
        <v>0</v>
      </c>
      <c r="AD1263" t="b">
        <v>0</v>
      </c>
      <c r="AE1263" t="s">
        <v>39</v>
      </c>
      <c r="AF1263" t="b">
        <v>0</v>
      </c>
      <c r="AG1263">
        <v>1</v>
      </c>
      <c r="AH1263">
        <v>64</v>
      </c>
      <c r="AI1263" s="6">
        <v>2027</v>
      </c>
      <c r="AJ1263">
        <v>681</v>
      </c>
      <c r="AK1263" t="s">
        <v>43</v>
      </c>
      <c r="AL1263" t="s">
        <v>50</v>
      </c>
      <c r="AM1263" s="9">
        <v>1.05</v>
      </c>
      <c r="AN1263">
        <f>_xlfn.XLOOKUP(S1263,[1]umbs_prices!$A:$A,[1]umbs_prices!$D:$D)</f>
        <v>103.19</v>
      </c>
      <c r="AO1263" s="11">
        <f t="shared" si="64"/>
        <v>3.1900000000000039E-2</v>
      </c>
      <c r="AP1263" s="13">
        <f>(AM1263-1)*L1263</f>
        <v>15750.000000000015</v>
      </c>
      <c r="AQ1263" s="8">
        <f>AO1263*L1263</f>
        <v>10048.500000000013</v>
      </c>
      <c r="AR1263" s="1">
        <f t="shared" si="65"/>
        <v>5701.5000000000018</v>
      </c>
      <c r="AS1263" s="8">
        <f>AQ1263+AR1263</f>
        <v>15750.000000000015</v>
      </c>
      <c r="AT1263" s="8">
        <f>AS1263-X1263</f>
        <v>15750.000000000015</v>
      </c>
      <c r="AU1263" s="11">
        <f>AT1263/L1263</f>
        <v>5.0000000000000044E-2</v>
      </c>
      <c r="AV1263">
        <f>(_xlfn.XLOOKUP(A1263,[2]loan_data!$A:$A,[2]loan_data!$Z:$Z)-100)%</f>
        <v>3.1899999999999977E-2</v>
      </c>
      <c r="AW1263" t="str">
        <f>_xlfn.XLOOKUP(A1263,[2]loan_data!$A:$A,[2]loan_data!$AA:$AA)</f>
        <v>umbs_price</v>
      </c>
      <c r="AX1263" s="8">
        <f>AV1263*L1263</f>
        <v>10048.499999999993</v>
      </c>
    </row>
    <row r="1264" spans="1:52" x14ac:dyDescent="0.2">
      <c r="A1264">
        <v>5024757</v>
      </c>
      <c r="B1264" t="s">
        <v>46</v>
      </c>
      <c r="C1264" t="s">
        <v>185</v>
      </c>
      <c r="D1264" t="b">
        <v>1</v>
      </c>
      <c r="E1264" t="s">
        <v>35</v>
      </c>
      <c r="F1264" t="s">
        <v>36</v>
      </c>
      <c r="G1264" t="s">
        <v>37</v>
      </c>
      <c r="H1264" t="s">
        <v>38</v>
      </c>
      <c r="I1264">
        <v>1</v>
      </c>
      <c r="J1264" t="b">
        <v>0</v>
      </c>
      <c r="K1264" t="b">
        <v>0</v>
      </c>
      <c r="L1264" s="1">
        <v>265000</v>
      </c>
      <c r="M1264" s="2">
        <v>44439</v>
      </c>
      <c r="N1264" s="2">
        <v>44470</v>
      </c>
      <c r="O1264" s="2">
        <v>53571</v>
      </c>
      <c r="P1264">
        <v>300</v>
      </c>
      <c r="Q1264" s="3">
        <v>1186.3699999999999</v>
      </c>
      <c r="R1264">
        <v>2.5</v>
      </c>
      <c r="S1264" t="s">
        <v>921</v>
      </c>
      <c r="T1264" s="4">
        <v>360104</v>
      </c>
      <c r="U1264" s="7">
        <f>V1264+W1264</f>
        <v>14724.240000000034</v>
      </c>
      <c r="V1264" s="7">
        <f t="shared" si="63"/>
        <v>13568.000000000035</v>
      </c>
      <c r="W1264" s="7">
        <v>1156.24</v>
      </c>
      <c r="AA1264" t="b">
        <v>0</v>
      </c>
      <c r="AB1264">
        <v>0</v>
      </c>
      <c r="AC1264">
        <v>0</v>
      </c>
      <c r="AD1264" t="b">
        <v>0</v>
      </c>
      <c r="AE1264" t="s">
        <v>39</v>
      </c>
      <c r="AF1264" t="b">
        <v>0</v>
      </c>
      <c r="AG1264">
        <v>1</v>
      </c>
      <c r="AH1264">
        <v>128</v>
      </c>
      <c r="AI1264" s="6">
        <v>3200</v>
      </c>
      <c r="AJ1264">
        <v>681</v>
      </c>
      <c r="AK1264" t="s">
        <v>58</v>
      </c>
      <c r="AL1264" t="s">
        <v>50</v>
      </c>
      <c r="AM1264" s="9">
        <v>1.05</v>
      </c>
      <c r="AN1264">
        <f>_xlfn.XLOOKUP(S1264,[1]umbs_prices!$A:$A,[1]umbs_prices!$D:$D)</f>
        <v>99.88</v>
      </c>
      <c r="AO1264" s="11">
        <f t="shared" si="64"/>
        <v>-1.2000000000000899E-3</v>
      </c>
      <c r="AP1264" s="13">
        <f>(AM1264-1)*L1264</f>
        <v>13250.000000000011</v>
      </c>
      <c r="AQ1264" s="8">
        <f>AO1264*L1264</f>
        <v>-318.00000000002382</v>
      </c>
      <c r="AR1264" s="1">
        <f t="shared" si="65"/>
        <v>13568.000000000035</v>
      </c>
      <c r="AS1264" s="8">
        <f>AQ1264+AR1264</f>
        <v>13250.000000000011</v>
      </c>
      <c r="AT1264" s="8">
        <f>AS1264-X1264</f>
        <v>13250.000000000011</v>
      </c>
      <c r="AU1264" s="11">
        <f>AT1264/L1264</f>
        <v>5.0000000000000044E-2</v>
      </c>
      <c r="AV1264">
        <f>(_xlfn.XLOOKUP(A1264,[2]loan_data!$A:$A,[2]loan_data!$Z:$Z)-100)%</f>
        <v>-1.2000000000000454E-3</v>
      </c>
      <c r="AW1264" t="str">
        <f>_xlfn.XLOOKUP(A1264,[2]loan_data!$A:$A,[2]loan_data!$AA:$AA)</f>
        <v>umbs_price</v>
      </c>
      <c r="AX1264" s="8">
        <f>AV1264*L1264</f>
        <v>-318.00000000001205</v>
      </c>
    </row>
    <row r="1265" spans="1:50" x14ac:dyDescent="0.2">
      <c r="A1265">
        <v>5024794</v>
      </c>
      <c r="B1265" t="s">
        <v>61</v>
      </c>
      <c r="C1265" t="s">
        <v>85</v>
      </c>
      <c r="D1265" t="b">
        <v>1</v>
      </c>
      <c r="E1265" t="s">
        <v>35</v>
      </c>
      <c r="F1265" t="s">
        <v>36</v>
      </c>
      <c r="G1265" t="s">
        <v>37</v>
      </c>
      <c r="H1265" t="s">
        <v>60</v>
      </c>
      <c r="I1265">
        <v>1</v>
      </c>
      <c r="J1265" t="b">
        <v>0</v>
      </c>
      <c r="K1265" t="b">
        <v>0</v>
      </c>
      <c r="L1265" s="1">
        <v>165000</v>
      </c>
      <c r="M1265" s="2">
        <v>44440</v>
      </c>
      <c r="N1265" s="2">
        <v>44470</v>
      </c>
      <c r="O1265" s="2">
        <v>55397</v>
      </c>
      <c r="P1265">
        <v>360</v>
      </c>
      <c r="Q1265" s="3">
        <v>693.04</v>
      </c>
      <c r="R1265">
        <v>2.99</v>
      </c>
      <c r="S1265" t="s">
        <v>922</v>
      </c>
      <c r="T1265" s="4">
        <v>220000</v>
      </c>
      <c r="U1265" s="7">
        <f>V1265+W1265</f>
        <v>5616.5000000000009</v>
      </c>
      <c r="V1265" s="7">
        <f t="shared" si="63"/>
        <v>2986.5000000000009</v>
      </c>
      <c r="W1265" s="7">
        <v>2630</v>
      </c>
      <c r="AA1265" t="b">
        <v>0</v>
      </c>
      <c r="AB1265">
        <v>0</v>
      </c>
      <c r="AC1265">
        <v>0</v>
      </c>
      <c r="AD1265" t="b">
        <v>0</v>
      </c>
      <c r="AE1265" t="s">
        <v>45</v>
      </c>
      <c r="AF1265" t="b">
        <v>0</v>
      </c>
      <c r="AG1265">
        <v>1</v>
      </c>
      <c r="AH1265">
        <v>87</v>
      </c>
      <c r="AI1265" s="6">
        <v>3118</v>
      </c>
      <c r="AJ1265">
        <v>681</v>
      </c>
      <c r="AK1265" t="s">
        <v>40</v>
      </c>
      <c r="AL1265" t="s">
        <v>50</v>
      </c>
      <c r="AM1265" s="9">
        <v>1.05</v>
      </c>
      <c r="AN1265">
        <f>_xlfn.XLOOKUP(S1265,[1]umbs_prices!$A:$A,[1]umbs_prices!$D:$D)</f>
        <v>103.19</v>
      </c>
      <c r="AO1265" s="11">
        <f t="shared" si="64"/>
        <v>3.1900000000000039E-2</v>
      </c>
      <c r="AP1265" s="13">
        <f>(AM1265-1)*L1265</f>
        <v>8250.0000000000073</v>
      </c>
      <c r="AQ1265" s="8">
        <f>AO1265*L1265</f>
        <v>5263.5000000000064</v>
      </c>
      <c r="AR1265" s="1">
        <f t="shared" si="65"/>
        <v>2986.5000000000009</v>
      </c>
      <c r="AS1265" s="8">
        <f>AQ1265+AR1265</f>
        <v>8250.0000000000073</v>
      </c>
      <c r="AT1265" s="8">
        <f>AS1265-X1265</f>
        <v>8250.0000000000073</v>
      </c>
      <c r="AU1265" s="11">
        <f>AT1265/L1265</f>
        <v>5.0000000000000044E-2</v>
      </c>
      <c r="AV1265">
        <f>(_xlfn.XLOOKUP(A1265,[2]loan_data!$A:$A,[2]loan_data!$Z:$Z)-100)%</f>
        <v>3.1899999999999977E-2</v>
      </c>
      <c r="AW1265" t="str">
        <f>_xlfn.XLOOKUP(A1265,[2]loan_data!$A:$A,[2]loan_data!$AA:$AA)</f>
        <v>umbs_price</v>
      </c>
      <c r="AX1265" s="8">
        <f>AV1265*L1265</f>
        <v>5263.4999999999964</v>
      </c>
    </row>
    <row r="1266" spans="1:50" x14ac:dyDescent="0.2">
      <c r="A1266">
        <v>5024837</v>
      </c>
      <c r="B1266" t="s">
        <v>71</v>
      </c>
      <c r="C1266" t="s">
        <v>76</v>
      </c>
      <c r="D1266" t="b">
        <v>1</v>
      </c>
      <c r="E1266" t="s">
        <v>35</v>
      </c>
      <c r="F1266" t="s">
        <v>36</v>
      </c>
      <c r="G1266" t="s">
        <v>37</v>
      </c>
      <c r="H1266" t="s">
        <v>60</v>
      </c>
      <c r="I1266">
        <v>1</v>
      </c>
      <c r="J1266" t="b">
        <v>0</v>
      </c>
      <c r="K1266" t="b">
        <v>0</v>
      </c>
      <c r="L1266" s="1">
        <v>735000</v>
      </c>
      <c r="M1266" s="2">
        <v>44441</v>
      </c>
      <c r="N1266" s="2">
        <v>44470</v>
      </c>
      <c r="O1266" s="2">
        <v>55397</v>
      </c>
      <c r="P1266">
        <v>360</v>
      </c>
      <c r="Q1266" s="3">
        <v>2993.7200000000003</v>
      </c>
      <c r="R1266">
        <v>2.75</v>
      </c>
      <c r="S1266" t="s">
        <v>924</v>
      </c>
      <c r="T1266" s="4">
        <v>773685</v>
      </c>
      <c r="U1266" s="7">
        <f>V1266+W1266</f>
        <v>9590.3699999999772</v>
      </c>
      <c r="V1266" s="7">
        <f t="shared" si="63"/>
        <v>6100.4999999999782</v>
      </c>
      <c r="W1266" s="7">
        <v>3489.87</v>
      </c>
      <c r="AA1266" t="b">
        <v>0</v>
      </c>
      <c r="AB1266">
        <v>0</v>
      </c>
      <c r="AC1266">
        <v>0</v>
      </c>
      <c r="AD1266" t="b">
        <v>0</v>
      </c>
      <c r="AE1266" t="s">
        <v>39</v>
      </c>
      <c r="AF1266" t="b">
        <v>0</v>
      </c>
      <c r="AG1266">
        <v>1</v>
      </c>
      <c r="AH1266">
        <v>170</v>
      </c>
      <c r="AI1266" s="6">
        <v>5242</v>
      </c>
      <c r="AJ1266">
        <v>681</v>
      </c>
      <c r="AK1266" t="s">
        <v>40</v>
      </c>
      <c r="AL1266" t="s">
        <v>41</v>
      </c>
      <c r="AM1266" s="9">
        <v>1.05</v>
      </c>
      <c r="AN1266">
        <f>_xlfn.XLOOKUP(S1266,[1]umbs_prices!$A:$A,[1]umbs_prices!$D:$D)</f>
        <v>104.17</v>
      </c>
      <c r="AO1266" s="11">
        <f t="shared" si="64"/>
        <v>4.170000000000007E-2</v>
      </c>
      <c r="AP1266" s="13">
        <f>(AM1266-1)*L1266</f>
        <v>36750.000000000029</v>
      </c>
      <c r="AQ1266" s="8">
        <f>AO1266*L1266</f>
        <v>30649.500000000051</v>
      </c>
      <c r="AR1266" s="1">
        <f t="shared" si="65"/>
        <v>6100.4999999999782</v>
      </c>
      <c r="AS1266" s="8">
        <f>AQ1266+AR1266</f>
        <v>36750.000000000029</v>
      </c>
      <c r="AT1266" s="8">
        <f>AS1266-X1266</f>
        <v>36750.000000000029</v>
      </c>
      <c r="AU1266" s="11">
        <f>AT1266/L1266</f>
        <v>5.0000000000000037E-2</v>
      </c>
      <c r="AV1266">
        <f>(_xlfn.XLOOKUP(A1266,[2]loan_data!$A:$A,[2]loan_data!$Z:$Z)-100)%</f>
        <v>4.1700000000000015E-2</v>
      </c>
      <c r="AW1266" t="str">
        <f>_xlfn.XLOOKUP(A1266,[2]loan_data!$A:$A,[2]loan_data!$AA:$AA)</f>
        <v>umbs_price</v>
      </c>
      <c r="AX1266" s="8">
        <f>AV1266*L1266</f>
        <v>30649.500000000011</v>
      </c>
    </row>
    <row r="1267" spans="1:50" x14ac:dyDescent="0.2">
      <c r="A1267">
        <v>5024950</v>
      </c>
      <c r="B1267" t="s">
        <v>61</v>
      </c>
      <c r="C1267" t="s">
        <v>62</v>
      </c>
      <c r="D1267" t="b">
        <v>1</v>
      </c>
      <c r="E1267" t="s">
        <v>35</v>
      </c>
      <c r="F1267" t="s">
        <v>36</v>
      </c>
      <c r="G1267" t="s">
        <v>37</v>
      </c>
      <c r="H1267" t="s">
        <v>53</v>
      </c>
      <c r="I1267">
        <v>1</v>
      </c>
      <c r="J1267" t="b">
        <v>0</v>
      </c>
      <c r="K1267" t="b">
        <v>0</v>
      </c>
      <c r="L1267" s="1">
        <v>205000</v>
      </c>
      <c r="M1267" s="2">
        <v>44442</v>
      </c>
      <c r="N1267" s="2">
        <v>44470</v>
      </c>
      <c r="O1267" s="2">
        <v>55397</v>
      </c>
      <c r="P1267">
        <v>360</v>
      </c>
      <c r="Q1267" s="3">
        <v>861.04</v>
      </c>
      <c r="R1267">
        <v>2.99</v>
      </c>
      <c r="S1267" t="s">
        <v>922</v>
      </c>
      <c r="T1267" s="4">
        <v>304697</v>
      </c>
      <c r="U1267" s="7">
        <f>V1267+W1267</f>
        <v>4947.7100000000009</v>
      </c>
      <c r="V1267" s="7">
        <f t="shared" si="63"/>
        <v>3710.5000000000009</v>
      </c>
      <c r="W1267" s="7">
        <v>1237.21</v>
      </c>
      <c r="AA1267" t="b">
        <v>0</v>
      </c>
      <c r="AB1267">
        <v>0</v>
      </c>
      <c r="AC1267">
        <v>0</v>
      </c>
      <c r="AD1267" t="b">
        <v>0</v>
      </c>
      <c r="AE1267" t="s">
        <v>39</v>
      </c>
      <c r="AF1267" t="b">
        <v>0</v>
      </c>
      <c r="AG1267">
        <v>1</v>
      </c>
      <c r="AH1267">
        <v>53</v>
      </c>
      <c r="AI1267" s="6">
        <v>928</v>
      </c>
      <c r="AJ1267">
        <v>681</v>
      </c>
      <c r="AK1267" t="s">
        <v>40</v>
      </c>
      <c r="AL1267" t="s">
        <v>41</v>
      </c>
      <c r="AM1267" s="9">
        <v>1.05</v>
      </c>
      <c r="AN1267">
        <f>_xlfn.XLOOKUP(S1267,[1]umbs_prices!$A:$A,[1]umbs_prices!$D:$D)</f>
        <v>103.19</v>
      </c>
      <c r="AO1267" s="11">
        <f t="shared" si="64"/>
        <v>3.1900000000000039E-2</v>
      </c>
      <c r="AP1267" s="13">
        <f>(AM1267-1)*L1267</f>
        <v>10250.000000000009</v>
      </c>
      <c r="AQ1267" s="8">
        <f>AO1267*L1267</f>
        <v>6539.5000000000082</v>
      </c>
      <c r="AR1267" s="1">
        <f t="shared" si="65"/>
        <v>3710.5000000000009</v>
      </c>
      <c r="AS1267" s="8">
        <f>AQ1267+AR1267</f>
        <v>10250.000000000009</v>
      </c>
      <c r="AT1267" s="8">
        <f>AS1267-X1267</f>
        <v>10250.000000000009</v>
      </c>
      <c r="AU1267" s="11">
        <f>AT1267/L1267</f>
        <v>5.0000000000000044E-2</v>
      </c>
      <c r="AV1267">
        <f>(_xlfn.XLOOKUP(A1267,[2]loan_data!$A:$A,[2]loan_data!$Z:$Z)-100)%</f>
        <v>3.1899999999999977E-2</v>
      </c>
      <c r="AW1267" t="str">
        <f>_xlfn.XLOOKUP(A1267,[2]loan_data!$A:$A,[2]loan_data!$AA:$AA)</f>
        <v>umbs_price</v>
      </c>
      <c r="AX1267" s="8">
        <f>AV1267*L1267</f>
        <v>6539.4999999999955</v>
      </c>
    </row>
    <row r="1268" spans="1:50" x14ac:dyDescent="0.2">
      <c r="A1268">
        <v>5025001</v>
      </c>
      <c r="B1268" t="s">
        <v>54</v>
      </c>
      <c r="C1268" t="s">
        <v>42</v>
      </c>
      <c r="D1268" t="b">
        <v>1</v>
      </c>
      <c r="E1268" t="s">
        <v>35</v>
      </c>
      <c r="F1268" t="s">
        <v>36</v>
      </c>
      <c r="G1268" t="s">
        <v>37</v>
      </c>
      <c r="H1268" t="s">
        <v>53</v>
      </c>
      <c r="I1268">
        <v>1</v>
      </c>
      <c r="J1268" t="b">
        <v>0</v>
      </c>
      <c r="K1268" t="b">
        <v>0</v>
      </c>
      <c r="L1268" s="1">
        <v>205000</v>
      </c>
      <c r="M1268" s="2">
        <v>44442</v>
      </c>
      <c r="N1268" s="2">
        <v>44470</v>
      </c>
      <c r="O1268" s="2">
        <v>51745</v>
      </c>
      <c r="P1268">
        <v>240</v>
      </c>
      <c r="Q1268" s="3">
        <v>1108.9000000000001</v>
      </c>
      <c r="R1268">
        <v>2.75</v>
      </c>
      <c r="S1268" t="s">
        <v>922</v>
      </c>
      <c r="T1268" s="4">
        <v>486936</v>
      </c>
      <c r="U1268" s="7">
        <f>V1268+W1268</f>
        <v>3710.5000000000009</v>
      </c>
      <c r="V1268" s="7">
        <f t="shared" si="63"/>
        <v>3710.5000000000009</v>
      </c>
      <c r="W1268" s="7">
        <v>0</v>
      </c>
      <c r="AA1268" t="b">
        <v>0</v>
      </c>
      <c r="AB1268">
        <v>0</v>
      </c>
      <c r="AC1268">
        <v>0</v>
      </c>
      <c r="AD1268" t="b">
        <v>0</v>
      </c>
      <c r="AE1268" t="s">
        <v>39</v>
      </c>
      <c r="AF1268" t="b">
        <v>0</v>
      </c>
      <c r="AG1268">
        <v>1</v>
      </c>
      <c r="AH1268">
        <v>77</v>
      </c>
      <c r="AI1268" s="6">
        <v>2439</v>
      </c>
      <c r="AJ1268">
        <v>681</v>
      </c>
      <c r="AK1268" t="s">
        <v>43</v>
      </c>
      <c r="AL1268" t="s">
        <v>50</v>
      </c>
      <c r="AM1268" s="9">
        <v>1.05</v>
      </c>
      <c r="AN1268">
        <f>_xlfn.XLOOKUP(S1268,[1]umbs_prices!$A:$A,[1]umbs_prices!$D:$D)</f>
        <v>103.19</v>
      </c>
      <c r="AO1268" s="11">
        <f t="shared" si="64"/>
        <v>3.1900000000000039E-2</v>
      </c>
      <c r="AP1268" s="13">
        <f>(AM1268-1)*L1268</f>
        <v>10250.000000000009</v>
      </c>
      <c r="AQ1268" s="8">
        <f>AO1268*L1268</f>
        <v>6539.5000000000082</v>
      </c>
      <c r="AR1268" s="1">
        <f t="shared" si="65"/>
        <v>3710.5000000000009</v>
      </c>
      <c r="AS1268" s="8">
        <f>AQ1268+AR1268</f>
        <v>10250.000000000009</v>
      </c>
      <c r="AT1268" s="8">
        <f>AS1268-X1268</f>
        <v>10250.000000000009</v>
      </c>
      <c r="AU1268" s="11">
        <f>AT1268/L1268</f>
        <v>5.0000000000000044E-2</v>
      </c>
      <c r="AV1268">
        <f>(_xlfn.XLOOKUP(A1268,[2]loan_data!$A:$A,[2]loan_data!$Z:$Z)-100)%</f>
        <v>3.1899999999999977E-2</v>
      </c>
      <c r="AW1268" t="str">
        <f>_xlfn.XLOOKUP(A1268,[2]loan_data!$A:$A,[2]loan_data!$AA:$AA)</f>
        <v>umbs_price</v>
      </c>
      <c r="AX1268" s="8">
        <f>AV1268*L1268</f>
        <v>6539.4999999999955</v>
      </c>
    </row>
    <row r="1269" spans="1:50" x14ac:dyDescent="0.2">
      <c r="A1269">
        <v>5025064</v>
      </c>
      <c r="B1269" t="s">
        <v>33</v>
      </c>
      <c r="C1269" t="s">
        <v>85</v>
      </c>
      <c r="D1269" t="b">
        <v>1</v>
      </c>
      <c r="E1269" t="s">
        <v>35</v>
      </c>
      <c r="F1269" t="s">
        <v>36</v>
      </c>
      <c r="G1269" t="s">
        <v>37</v>
      </c>
      <c r="H1269" t="s">
        <v>38</v>
      </c>
      <c r="I1269">
        <v>1</v>
      </c>
      <c r="J1269" t="b">
        <v>0</v>
      </c>
      <c r="K1269" t="b">
        <v>0</v>
      </c>
      <c r="L1269" s="1">
        <v>505000</v>
      </c>
      <c r="M1269" s="2">
        <v>44443</v>
      </c>
      <c r="N1269" s="2">
        <v>44470</v>
      </c>
      <c r="O1269" s="2">
        <v>49919</v>
      </c>
      <c r="P1269">
        <v>180</v>
      </c>
      <c r="Q1269" s="3">
        <v>3242.0200000000004</v>
      </c>
      <c r="R1269">
        <v>1.99</v>
      </c>
      <c r="S1269" t="s">
        <v>925</v>
      </c>
      <c r="T1269" s="4">
        <v>783797</v>
      </c>
      <c r="U1269" s="7">
        <f>V1269+W1269</f>
        <v>38127.500000000007</v>
      </c>
      <c r="V1269" s="7">
        <f t="shared" si="63"/>
        <v>38127.500000000007</v>
      </c>
      <c r="W1269" s="7">
        <v>0</v>
      </c>
      <c r="AA1269" t="b">
        <v>0</v>
      </c>
      <c r="AB1269">
        <v>0</v>
      </c>
      <c r="AC1269">
        <v>0</v>
      </c>
      <c r="AD1269" t="b">
        <v>0</v>
      </c>
      <c r="AE1269" t="s">
        <v>39</v>
      </c>
      <c r="AF1269" t="b">
        <v>0</v>
      </c>
      <c r="AG1269">
        <v>1</v>
      </c>
      <c r="AH1269">
        <v>365</v>
      </c>
      <c r="AI1269" s="6">
        <v>6084</v>
      </c>
      <c r="AJ1269">
        <v>681</v>
      </c>
      <c r="AK1269" t="s">
        <v>40</v>
      </c>
      <c r="AL1269" t="s">
        <v>50</v>
      </c>
      <c r="AM1269" s="9">
        <v>1.05</v>
      </c>
      <c r="AN1269">
        <f>_xlfn.XLOOKUP(S1269,[1]umbs_prices!$A:$A,[1]umbs_prices!$D:$D)</f>
        <v>97.45</v>
      </c>
      <c r="AO1269" s="11">
        <f t="shared" si="64"/>
        <v>-2.5499999999999967E-2</v>
      </c>
      <c r="AP1269" s="13">
        <f>(AM1269-1)*L1269</f>
        <v>25250.000000000022</v>
      </c>
      <c r="AQ1269" s="8">
        <f>AO1269*L1269</f>
        <v>-12877.499999999984</v>
      </c>
      <c r="AR1269" s="1">
        <f t="shared" si="65"/>
        <v>38127.500000000007</v>
      </c>
      <c r="AS1269" s="8">
        <f>AQ1269+AR1269</f>
        <v>25250.000000000022</v>
      </c>
      <c r="AT1269" s="8">
        <f>AS1269-X1269</f>
        <v>25250.000000000022</v>
      </c>
      <c r="AU1269" s="11">
        <f>AT1269/L1269</f>
        <v>5.0000000000000044E-2</v>
      </c>
      <c r="AV1269">
        <f>(_xlfn.XLOOKUP(A1269,[2]loan_data!$A:$A,[2]loan_data!$Z:$Z)-100)%</f>
        <v>-2.5499999999999971E-2</v>
      </c>
      <c r="AW1269" t="str">
        <f>_xlfn.XLOOKUP(A1269,[2]loan_data!$A:$A,[2]loan_data!$AA:$AA)</f>
        <v>umbs_price</v>
      </c>
      <c r="AX1269" s="8">
        <f>AV1269*L1269</f>
        <v>-12877.499999999985</v>
      </c>
    </row>
    <row r="1270" spans="1:50" x14ac:dyDescent="0.2">
      <c r="A1270">
        <v>5025065</v>
      </c>
      <c r="B1270" t="s">
        <v>183</v>
      </c>
      <c r="C1270" t="s">
        <v>539</v>
      </c>
      <c r="D1270" t="b">
        <v>1</v>
      </c>
      <c r="E1270" t="s">
        <v>35</v>
      </c>
      <c r="F1270" t="s">
        <v>36</v>
      </c>
      <c r="G1270" t="s">
        <v>37</v>
      </c>
      <c r="H1270" t="s">
        <v>38</v>
      </c>
      <c r="I1270">
        <v>1</v>
      </c>
      <c r="J1270" t="b">
        <v>0</v>
      </c>
      <c r="K1270" t="b">
        <v>0</v>
      </c>
      <c r="L1270" s="1">
        <v>75000</v>
      </c>
      <c r="M1270" s="2">
        <v>44443</v>
      </c>
      <c r="N1270" s="2">
        <v>44470</v>
      </c>
      <c r="O1270" s="2">
        <v>51745</v>
      </c>
      <c r="P1270">
        <v>240</v>
      </c>
      <c r="Q1270" s="3">
        <v>414.53999999999996</v>
      </c>
      <c r="R1270">
        <v>2.99</v>
      </c>
      <c r="S1270" t="s">
        <v>924</v>
      </c>
      <c r="T1270" s="4">
        <v>128206</v>
      </c>
      <c r="U1270" s="7">
        <f>V1270+W1270</f>
        <v>2516.9999999999982</v>
      </c>
      <c r="V1270" s="7">
        <f t="shared" si="63"/>
        <v>622.49999999999773</v>
      </c>
      <c r="W1270" s="7">
        <v>1894.5000000000005</v>
      </c>
      <c r="AA1270" t="b">
        <v>0</v>
      </c>
      <c r="AB1270">
        <v>0</v>
      </c>
      <c r="AC1270">
        <v>0</v>
      </c>
      <c r="AD1270" t="b">
        <v>0</v>
      </c>
      <c r="AE1270" t="s">
        <v>39</v>
      </c>
      <c r="AF1270" t="b">
        <v>0</v>
      </c>
      <c r="AG1270">
        <v>1</v>
      </c>
      <c r="AH1270">
        <v>33</v>
      </c>
      <c r="AI1270" s="6">
        <v>1348</v>
      </c>
      <c r="AJ1270">
        <v>681</v>
      </c>
      <c r="AK1270" t="s">
        <v>40</v>
      </c>
      <c r="AL1270" t="s">
        <v>50</v>
      </c>
      <c r="AM1270" s="9">
        <v>1.05</v>
      </c>
      <c r="AN1270">
        <f>_xlfn.XLOOKUP(S1270,[1]umbs_prices!$A:$A,[1]umbs_prices!$D:$D)</f>
        <v>104.17</v>
      </c>
      <c r="AO1270" s="11">
        <f t="shared" si="64"/>
        <v>4.170000000000007E-2</v>
      </c>
      <c r="AP1270" s="13">
        <f>(AM1270-1)*L1270</f>
        <v>3750.0000000000032</v>
      </c>
      <c r="AQ1270" s="8">
        <f>AO1270*L1270</f>
        <v>3127.5000000000055</v>
      </c>
      <c r="AR1270" s="1">
        <f t="shared" si="65"/>
        <v>622.49999999999773</v>
      </c>
      <c r="AS1270" s="8">
        <f>AQ1270+AR1270</f>
        <v>3750.0000000000032</v>
      </c>
      <c r="AT1270" s="8">
        <f>AS1270-X1270</f>
        <v>3750.0000000000032</v>
      </c>
      <c r="AU1270" s="11">
        <f>AT1270/L1270</f>
        <v>5.0000000000000044E-2</v>
      </c>
      <c r="AV1270">
        <f>(_xlfn.XLOOKUP(A1270,[2]loan_data!$A:$A,[2]loan_data!$Z:$Z)-100)%</f>
        <v>4.1700000000000015E-2</v>
      </c>
      <c r="AW1270" t="str">
        <f>_xlfn.XLOOKUP(A1270,[2]loan_data!$A:$A,[2]loan_data!$AA:$AA)</f>
        <v>umbs_price</v>
      </c>
      <c r="AX1270" s="8">
        <f>AV1270*L1270</f>
        <v>3127.5000000000009</v>
      </c>
    </row>
    <row r="1271" spans="1:50" x14ac:dyDescent="0.2">
      <c r="A1271">
        <v>5025077</v>
      </c>
      <c r="B1271" t="s">
        <v>51</v>
      </c>
      <c r="C1271" t="s">
        <v>540</v>
      </c>
      <c r="D1271" t="b">
        <v>1</v>
      </c>
      <c r="E1271" t="s">
        <v>35</v>
      </c>
      <c r="F1271" t="s">
        <v>36</v>
      </c>
      <c r="G1271" t="s">
        <v>37</v>
      </c>
      <c r="H1271" t="s">
        <v>53</v>
      </c>
      <c r="I1271">
        <v>1</v>
      </c>
      <c r="J1271" t="b">
        <v>0</v>
      </c>
      <c r="K1271" t="b">
        <v>0</v>
      </c>
      <c r="L1271" s="1">
        <v>145000</v>
      </c>
      <c r="M1271" s="2">
        <v>44445</v>
      </c>
      <c r="N1271" s="2">
        <v>44470</v>
      </c>
      <c r="O1271" s="2">
        <v>48092</v>
      </c>
      <c r="P1271">
        <v>120</v>
      </c>
      <c r="Q1271" s="3">
        <v>1380.3</v>
      </c>
      <c r="R1271">
        <v>2.75</v>
      </c>
      <c r="S1271" t="s">
        <v>922</v>
      </c>
      <c r="T1271" s="4">
        <v>377900</v>
      </c>
      <c r="U1271" s="7">
        <f>V1271+W1271</f>
        <v>4351.5000000000009</v>
      </c>
      <c r="V1271" s="7">
        <f t="shared" si="63"/>
        <v>2624.5000000000009</v>
      </c>
      <c r="W1271" s="7">
        <v>1727</v>
      </c>
      <c r="AA1271" t="b">
        <v>0</v>
      </c>
      <c r="AB1271">
        <v>0</v>
      </c>
      <c r="AC1271">
        <v>0</v>
      </c>
      <c r="AD1271" t="b">
        <v>0</v>
      </c>
      <c r="AE1271" t="s">
        <v>39</v>
      </c>
      <c r="AF1271" t="b">
        <v>0</v>
      </c>
      <c r="AG1271">
        <v>1</v>
      </c>
      <c r="AH1271">
        <v>88</v>
      </c>
      <c r="AI1271" s="6">
        <v>2274</v>
      </c>
      <c r="AJ1271">
        <v>681</v>
      </c>
      <c r="AK1271" t="s">
        <v>58</v>
      </c>
      <c r="AL1271" t="s">
        <v>50</v>
      </c>
      <c r="AM1271" s="9">
        <v>1.05</v>
      </c>
      <c r="AN1271">
        <f>_xlfn.XLOOKUP(S1271,[1]umbs_prices!$A:$A,[1]umbs_prices!$D:$D)</f>
        <v>103.19</v>
      </c>
      <c r="AO1271" s="11">
        <f t="shared" si="64"/>
        <v>3.1900000000000039E-2</v>
      </c>
      <c r="AP1271" s="13">
        <f>(AM1271-1)*L1271</f>
        <v>7250.0000000000064</v>
      </c>
      <c r="AQ1271" s="8">
        <f>AO1271*L1271</f>
        <v>4625.5000000000055</v>
      </c>
      <c r="AR1271" s="1">
        <f t="shared" si="65"/>
        <v>2624.5000000000009</v>
      </c>
      <c r="AS1271" s="8">
        <f>AQ1271+AR1271</f>
        <v>7250.0000000000064</v>
      </c>
      <c r="AT1271" s="8">
        <f>AS1271-X1271</f>
        <v>7250.0000000000064</v>
      </c>
      <c r="AU1271" s="11">
        <f>AT1271/L1271</f>
        <v>5.0000000000000044E-2</v>
      </c>
      <c r="AV1271">
        <f>(_xlfn.XLOOKUP(A1271,[2]loan_data!$A:$A,[2]loan_data!$Z:$Z)-100)%</f>
        <v>3.1899999999999977E-2</v>
      </c>
      <c r="AW1271" t="str">
        <f>_xlfn.XLOOKUP(A1271,[2]loan_data!$A:$A,[2]loan_data!$AA:$AA)</f>
        <v>umbs_price</v>
      </c>
      <c r="AX1271" s="8">
        <f>AV1271*L1271</f>
        <v>4625.4999999999964</v>
      </c>
    </row>
    <row r="1272" spans="1:50" x14ac:dyDescent="0.2">
      <c r="A1272">
        <v>5025233</v>
      </c>
      <c r="B1272" t="s">
        <v>63</v>
      </c>
      <c r="C1272" t="s">
        <v>64</v>
      </c>
      <c r="D1272" t="b">
        <v>1</v>
      </c>
      <c r="E1272" t="s">
        <v>35</v>
      </c>
      <c r="F1272" t="s">
        <v>36</v>
      </c>
      <c r="G1272" t="s">
        <v>37</v>
      </c>
      <c r="H1272" t="s">
        <v>38</v>
      </c>
      <c r="I1272">
        <v>1</v>
      </c>
      <c r="J1272" t="b">
        <v>0</v>
      </c>
      <c r="K1272" t="b">
        <v>0</v>
      </c>
      <c r="L1272" s="1">
        <v>265000</v>
      </c>
      <c r="M1272" s="2">
        <v>44445</v>
      </c>
      <c r="N1272" s="2">
        <v>44470</v>
      </c>
      <c r="O1272" s="2">
        <v>51745</v>
      </c>
      <c r="P1272">
        <v>240</v>
      </c>
      <c r="Q1272" s="3">
        <v>1449.69</v>
      </c>
      <c r="R1272">
        <v>2.875</v>
      </c>
      <c r="S1272" t="s">
        <v>922</v>
      </c>
      <c r="T1272" s="4">
        <v>601180</v>
      </c>
      <c r="U1272" s="7">
        <f>V1272+W1272</f>
        <v>6161.5</v>
      </c>
      <c r="V1272" s="7">
        <f t="shared" si="63"/>
        <v>4796.5</v>
      </c>
      <c r="W1272" s="7">
        <v>1365</v>
      </c>
      <c r="AA1272" t="b">
        <v>0</v>
      </c>
      <c r="AB1272">
        <v>0</v>
      </c>
      <c r="AC1272">
        <v>0</v>
      </c>
      <c r="AD1272" t="b">
        <v>0</v>
      </c>
      <c r="AE1272" t="s">
        <v>39</v>
      </c>
      <c r="AF1272" t="b">
        <v>0</v>
      </c>
      <c r="AG1272">
        <v>1</v>
      </c>
      <c r="AH1272">
        <v>56</v>
      </c>
      <c r="AI1272" s="6">
        <v>1960</v>
      </c>
      <c r="AJ1272">
        <v>681</v>
      </c>
      <c r="AK1272" t="s">
        <v>58</v>
      </c>
      <c r="AL1272" t="s">
        <v>50</v>
      </c>
      <c r="AM1272" s="9">
        <v>1.05</v>
      </c>
      <c r="AN1272">
        <f>_xlfn.XLOOKUP(S1272,[1]umbs_prices!$A:$A,[1]umbs_prices!$D:$D)</f>
        <v>103.19</v>
      </c>
      <c r="AO1272" s="11">
        <f t="shared" si="64"/>
        <v>3.1900000000000039E-2</v>
      </c>
      <c r="AP1272" s="13">
        <f>(AM1272-1)*L1272</f>
        <v>13250.000000000011</v>
      </c>
      <c r="AQ1272" s="8">
        <f>AO1272*L1272</f>
        <v>8453.5000000000109</v>
      </c>
      <c r="AR1272" s="1">
        <f t="shared" si="65"/>
        <v>4796.5</v>
      </c>
      <c r="AS1272" s="8">
        <f>AQ1272+AR1272</f>
        <v>13250.000000000011</v>
      </c>
      <c r="AT1272" s="8">
        <f>AS1272-X1272</f>
        <v>13250.000000000011</v>
      </c>
      <c r="AU1272" s="11">
        <f>AT1272/L1272</f>
        <v>5.0000000000000044E-2</v>
      </c>
      <c r="AV1272">
        <f>(_xlfn.XLOOKUP(A1272,[2]loan_data!$A:$A,[2]loan_data!$Z:$Z)-100)%</f>
        <v>3.1899999999999977E-2</v>
      </c>
      <c r="AW1272" t="str">
        <f>_xlfn.XLOOKUP(A1272,[2]loan_data!$A:$A,[2]loan_data!$AA:$AA)</f>
        <v>umbs_price</v>
      </c>
      <c r="AX1272" s="8">
        <f>AV1272*L1272</f>
        <v>8453.4999999999945</v>
      </c>
    </row>
    <row r="1273" spans="1:50" x14ac:dyDescent="0.2">
      <c r="A1273">
        <v>5025289</v>
      </c>
      <c r="B1273" t="s">
        <v>144</v>
      </c>
      <c r="C1273" t="s">
        <v>541</v>
      </c>
      <c r="D1273" t="b">
        <v>1</v>
      </c>
      <c r="E1273" t="s">
        <v>35</v>
      </c>
      <c r="F1273" t="s">
        <v>36</v>
      </c>
      <c r="G1273" t="s">
        <v>37</v>
      </c>
      <c r="H1273" t="s">
        <v>60</v>
      </c>
      <c r="I1273">
        <v>1</v>
      </c>
      <c r="J1273" t="b">
        <v>0</v>
      </c>
      <c r="K1273" t="b">
        <v>0</v>
      </c>
      <c r="L1273" s="1">
        <v>765000</v>
      </c>
      <c r="M1273" s="2">
        <v>44445</v>
      </c>
      <c r="N1273" s="2">
        <v>44470</v>
      </c>
      <c r="O1273" s="2">
        <v>55397</v>
      </c>
      <c r="P1273">
        <v>360</v>
      </c>
      <c r="Q1273" s="3">
        <v>3166.3500000000004</v>
      </c>
      <c r="R1273">
        <v>2.875</v>
      </c>
      <c r="S1273" t="s">
        <v>922</v>
      </c>
      <c r="T1273" s="4">
        <v>853034</v>
      </c>
      <c r="U1273" s="7">
        <f>V1273+W1273</f>
        <v>16204.000000000007</v>
      </c>
      <c r="V1273" s="7">
        <f t="shared" si="63"/>
        <v>13846.500000000007</v>
      </c>
      <c r="W1273" s="7">
        <v>2357.5</v>
      </c>
      <c r="AA1273" t="b">
        <v>0</v>
      </c>
      <c r="AB1273">
        <v>0</v>
      </c>
      <c r="AC1273">
        <v>0</v>
      </c>
      <c r="AD1273" t="b">
        <v>0</v>
      </c>
      <c r="AE1273" t="s">
        <v>97</v>
      </c>
      <c r="AF1273" t="b">
        <v>0</v>
      </c>
      <c r="AG1273">
        <v>1</v>
      </c>
      <c r="AH1273">
        <v>295</v>
      </c>
      <c r="AI1273" s="6">
        <v>10080</v>
      </c>
      <c r="AJ1273">
        <v>681</v>
      </c>
      <c r="AK1273" t="s">
        <v>40</v>
      </c>
      <c r="AL1273" t="s">
        <v>41</v>
      </c>
      <c r="AM1273" s="9">
        <v>1.05</v>
      </c>
      <c r="AN1273">
        <f>_xlfn.XLOOKUP(S1273,[1]umbs_prices!$A:$A,[1]umbs_prices!$D:$D)</f>
        <v>103.19</v>
      </c>
      <c r="AO1273" s="11">
        <f t="shared" si="64"/>
        <v>3.1900000000000039E-2</v>
      </c>
      <c r="AP1273" s="13">
        <f>(AM1273-1)*L1273</f>
        <v>38250.000000000036</v>
      </c>
      <c r="AQ1273" s="8">
        <f>AO1273*L1273</f>
        <v>24403.500000000029</v>
      </c>
      <c r="AR1273" s="1">
        <f t="shared" si="65"/>
        <v>13846.500000000007</v>
      </c>
      <c r="AS1273" s="8">
        <f>AQ1273+AR1273</f>
        <v>38250.000000000036</v>
      </c>
      <c r="AT1273" s="8">
        <f>AS1273-X1273</f>
        <v>38250.000000000036</v>
      </c>
      <c r="AU1273" s="11">
        <f>AT1273/L1273</f>
        <v>5.0000000000000044E-2</v>
      </c>
      <c r="AV1273">
        <f>(_xlfn.XLOOKUP(A1273,[2]loan_data!$A:$A,[2]loan_data!$Z:$Z)-100)%</f>
        <v>3.1899999999999977E-2</v>
      </c>
      <c r="AW1273" t="str">
        <f>_xlfn.XLOOKUP(A1273,[2]loan_data!$A:$A,[2]loan_data!$AA:$AA)</f>
        <v>umbs_price</v>
      </c>
      <c r="AX1273" s="8">
        <f>AV1273*L1273</f>
        <v>24403.499999999982</v>
      </c>
    </row>
    <row r="1274" spans="1:50" x14ac:dyDescent="0.2">
      <c r="A1274">
        <v>5025300</v>
      </c>
      <c r="B1274" t="s">
        <v>48</v>
      </c>
      <c r="C1274" t="s">
        <v>49</v>
      </c>
      <c r="D1274" t="b">
        <v>1</v>
      </c>
      <c r="E1274" t="s">
        <v>35</v>
      </c>
      <c r="F1274" t="s">
        <v>36</v>
      </c>
      <c r="G1274" t="s">
        <v>37</v>
      </c>
      <c r="H1274" t="s">
        <v>60</v>
      </c>
      <c r="I1274">
        <v>1</v>
      </c>
      <c r="J1274" t="b">
        <v>0</v>
      </c>
      <c r="K1274" t="b">
        <v>0</v>
      </c>
      <c r="L1274" s="1">
        <v>375000</v>
      </c>
      <c r="M1274" s="2">
        <v>44445</v>
      </c>
      <c r="N1274" s="2">
        <v>44470</v>
      </c>
      <c r="O1274" s="2">
        <v>55397</v>
      </c>
      <c r="P1274">
        <v>360</v>
      </c>
      <c r="Q1274" s="3">
        <v>1552.1299999999999</v>
      </c>
      <c r="R1274">
        <v>2.875</v>
      </c>
      <c r="S1274" t="s">
        <v>922</v>
      </c>
      <c r="T1274" s="4">
        <v>635594</v>
      </c>
      <c r="U1274" s="7">
        <f>V1274+W1274</f>
        <v>9442.0000000000036</v>
      </c>
      <c r="V1274" s="7">
        <f t="shared" si="63"/>
        <v>6787.5000000000036</v>
      </c>
      <c r="W1274" s="7">
        <v>2654.5</v>
      </c>
      <c r="AA1274" t="b">
        <v>0</v>
      </c>
      <c r="AB1274">
        <v>0</v>
      </c>
      <c r="AC1274">
        <v>0</v>
      </c>
      <c r="AD1274" t="b">
        <v>0</v>
      </c>
      <c r="AE1274" t="s">
        <v>39</v>
      </c>
      <c r="AF1274" t="b">
        <v>0</v>
      </c>
      <c r="AG1274">
        <v>1</v>
      </c>
      <c r="AH1274">
        <v>105</v>
      </c>
      <c r="AI1274" s="6">
        <v>3150</v>
      </c>
      <c r="AJ1274">
        <v>681</v>
      </c>
      <c r="AK1274" t="s">
        <v>58</v>
      </c>
      <c r="AL1274" t="s">
        <v>50</v>
      </c>
      <c r="AM1274" s="9">
        <v>1.05</v>
      </c>
      <c r="AN1274">
        <f>_xlfn.XLOOKUP(S1274,[1]umbs_prices!$A:$A,[1]umbs_prices!$D:$D)</f>
        <v>103.19</v>
      </c>
      <c r="AO1274" s="11">
        <f t="shared" si="64"/>
        <v>3.1900000000000039E-2</v>
      </c>
      <c r="AP1274" s="13">
        <f>(AM1274-1)*L1274</f>
        <v>18750.000000000018</v>
      </c>
      <c r="AQ1274" s="8">
        <f>AO1274*L1274</f>
        <v>11962.500000000015</v>
      </c>
      <c r="AR1274" s="1">
        <f t="shared" si="65"/>
        <v>6787.5000000000036</v>
      </c>
      <c r="AS1274" s="8">
        <f>AQ1274+AR1274</f>
        <v>18750.000000000018</v>
      </c>
      <c r="AT1274" s="8">
        <f>AS1274-X1274</f>
        <v>18750.000000000018</v>
      </c>
      <c r="AU1274" s="11">
        <f>AT1274/L1274</f>
        <v>5.0000000000000051E-2</v>
      </c>
      <c r="AV1274">
        <f>(_xlfn.XLOOKUP(A1274,[2]loan_data!$A:$A,[2]loan_data!$Z:$Z)-100)%</f>
        <v>3.1899999999999977E-2</v>
      </c>
      <c r="AW1274" t="str">
        <f>_xlfn.XLOOKUP(A1274,[2]loan_data!$A:$A,[2]loan_data!$AA:$AA)</f>
        <v>umbs_price</v>
      </c>
      <c r="AX1274" s="8">
        <f>AV1274*L1274</f>
        <v>11962.499999999991</v>
      </c>
    </row>
    <row r="1275" spans="1:50" x14ac:dyDescent="0.2">
      <c r="A1275">
        <v>5025339</v>
      </c>
      <c r="B1275" t="s">
        <v>33</v>
      </c>
      <c r="C1275" t="s">
        <v>164</v>
      </c>
      <c r="D1275" t="b">
        <v>1</v>
      </c>
      <c r="E1275" t="s">
        <v>35</v>
      </c>
      <c r="F1275" t="s">
        <v>36</v>
      </c>
      <c r="G1275" t="s">
        <v>37</v>
      </c>
      <c r="H1275" t="s">
        <v>53</v>
      </c>
      <c r="I1275">
        <v>1</v>
      </c>
      <c r="J1275" t="b">
        <v>0</v>
      </c>
      <c r="K1275" t="b">
        <v>0</v>
      </c>
      <c r="L1275" s="1">
        <v>365000</v>
      </c>
      <c r="M1275" s="2">
        <v>44447</v>
      </c>
      <c r="N1275" s="2">
        <v>44470</v>
      </c>
      <c r="O1275" s="2">
        <v>55397</v>
      </c>
      <c r="P1275">
        <v>360</v>
      </c>
      <c r="Q1275" s="3">
        <v>1510.74</v>
      </c>
      <c r="R1275">
        <v>2.875</v>
      </c>
      <c r="S1275" t="s">
        <v>924</v>
      </c>
      <c r="T1275" s="4">
        <v>618645</v>
      </c>
      <c r="U1275" s="7">
        <f>V1275+W1275</f>
        <v>4262.9499999999889</v>
      </c>
      <c r="V1275" s="7">
        <f t="shared" si="63"/>
        <v>3029.4999999999891</v>
      </c>
      <c r="W1275" s="7">
        <v>1233.4499999999998</v>
      </c>
      <c r="AA1275" t="b">
        <v>0</v>
      </c>
      <c r="AB1275">
        <v>0</v>
      </c>
      <c r="AC1275">
        <v>0</v>
      </c>
      <c r="AD1275" t="b">
        <v>0</v>
      </c>
      <c r="AE1275" t="s">
        <v>39</v>
      </c>
      <c r="AF1275" t="b">
        <v>0</v>
      </c>
      <c r="AG1275">
        <v>1</v>
      </c>
      <c r="AH1275">
        <v>92</v>
      </c>
      <c r="AI1275" s="6">
        <v>2760</v>
      </c>
      <c r="AJ1275">
        <v>681</v>
      </c>
      <c r="AK1275" t="s">
        <v>58</v>
      </c>
      <c r="AL1275" t="s">
        <v>50</v>
      </c>
      <c r="AM1275" s="9">
        <v>1.05</v>
      </c>
      <c r="AN1275">
        <f>_xlfn.XLOOKUP(S1275,[1]umbs_prices!$A:$A,[1]umbs_prices!$D:$D)</f>
        <v>104.17</v>
      </c>
      <c r="AO1275" s="11">
        <f t="shared" si="64"/>
        <v>4.170000000000007E-2</v>
      </c>
      <c r="AP1275" s="13">
        <f>(AM1275-1)*L1275</f>
        <v>18250.000000000015</v>
      </c>
      <c r="AQ1275" s="8">
        <f>AO1275*L1275</f>
        <v>15220.500000000025</v>
      </c>
      <c r="AR1275" s="1">
        <f t="shared" si="65"/>
        <v>3029.4999999999891</v>
      </c>
      <c r="AS1275" s="8">
        <f>AQ1275+AR1275</f>
        <v>18250.000000000015</v>
      </c>
      <c r="AT1275" s="8">
        <f>AS1275-X1275</f>
        <v>18250.000000000015</v>
      </c>
      <c r="AU1275" s="11">
        <f>AT1275/L1275</f>
        <v>5.0000000000000037E-2</v>
      </c>
      <c r="AV1275">
        <f>(_xlfn.XLOOKUP(A1275,[2]loan_data!$A:$A,[2]loan_data!$Z:$Z)-100)%</f>
        <v>4.1700000000000015E-2</v>
      </c>
      <c r="AW1275" t="str">
        <f>_xlfn.XLOOKUP(A1275,[2]loan_data!$A:$A,[2]loan_data!$AA:$AA)</f>
        <v>umbs_price</v>
      </c>
      <c r="AX1275" s="8">
        <f>AV1275*L1275</f>
        <v>15220.500000000005</v>
      </c>
    </row>
    <row r="1276" spans="1:50" x14ac:dyDescent="0.2">
      <c r="A1276">
        <v>5025397</v>
      </c>
      <c r="B1276" t="s">
        <v>73</v>
      </c>
      <c r="C1276" t="s">
        <v>542</v>
      </c>
      <c r="D1276" t="b">
        <v>1</v>
      </c>
      <c r="E1276" t="s">
        <v>35</v>
      </c>
      <c r="F1276" t="s">
        <v>36</v>
      </c>
      <c r="G1276" t="s">
        <v>37</v>
      </c>
      <c r="H1276" t="s">
        <v>60</v>
      </c>
      <c r="I1276">
        <v>1</v>
      </c>
      <c r="J1276" t="b">
        <v>0</v>
      </c>
      <c r="K1276" t="b">
        <v>0</v>
      </c>
      <c r="L1276" s="1">
        <v>175000</v>
      </c>
      <c r="M1276" s="2">
        <v>44447</v>
      </c>
      <c r="N1276" s="2">
        <v>44470</v>
      </c>
      <c r="O1276" s="2">
        <v>49919</v>
      </c>
      <c r="P1276">
        <v>180</v>
      </c>
      <c r="Q1276" s="3">
        <v>1164.46</v>
      </c>
      <c r="R1276">
        <v>2.5</v>
      </c>
      <c r="S1276" t="s">
        <v>921</v>
      </c>
      <c r="T1276" s="4">
        <v>289305</v>
      </c>
      <c r="U1276" s="7">
        <f>V1276+W1276</f>
        <v>10922.550000000025</v>
      </c>
      <c r="V1276" s="7">
        <f t="shared" si="63"/>
        <v>8960.0000000000236</v>
      </c>
      <c r="W1276" s="7">
        <v>1962.5500000000002</v>
      </c>
      <c r="AA1276" t="b">
        <v>0</v>
      </c>
      <c r="AB1276">
        <v>0</v>
      </c>
      <c r="AC1276">
        <v>0</v>
      </c>
      <c r="AD1276" t="b">
        <v>0</v>
      </c>
      <c r="AE1276" t="s">
        <v>39</v>
      </c>
      <c r="AF1276" t="b">
        <v>0</v>
      </c>
      <c r="AG1276">
        <v>1</v>
      </c>
      <c r="AH1276">
        <v>111</v>
      </c>
      <c r="AI1276" s="6">
        <v>2128</v>
      </c>
      <c r="AJ1276">
        <v>681</v>
      </c>
      <c r="AK1276" t="s">
        <v>40</v>
      </c>
      <c r="AL1276" t="s">
        <v>41</v>
      </c>
      <c r="AM1276" s="9">
        <v>1.05</v>
      </c>
      <c r="AN1276">
        <f>_xlfn.XLOOKUP(S1276,[1]umbs_prices!$A:$A,[1]umbs_prices!$D:$D)</f>
        <v>99.88</v>
      </c>
      <c r="AO1276" s="11">
        <f t="shared" si="64"/>
        <v>-1.2000000000000899E-3</v>
      </c>
      <c r="AP1276" s="13">
        <f>(AM1276-1)*L1276</f>
        <v>8750.0000000000073</v>
      </c>
      <c r="AQ1276" s="8">
        <f>AO1276*L1276</f>
        <v>-210.00000000001572</v>
      </c>
      <c r="AR1276" s="1">
        <f t="shared" si="65"/>
        <v>8960.0000000000236</v>
      </c>
      <c r="AS1276" s="8">
        <f>AQ1276+AR1276</f>
        <v>8750.0000000000073</v>
      </c>
      <c r="AT1276" s="8">
        <f>AS1276-X1276</f>
        <v>8750.0000000000073</v>
      </c>
      <c r="AU1276" s="11">
        <f>AT1276/L1276</f>
        <v>5.0000000000000044E-2</v>
      </c>
      <c r="AV1276">
        <f>(_xlfn.XLOOKUP(A1276,[2]loan_data!$A:$A,[2]loan_data!$Z:$Z)-100)%</f>
        <v>-1.2000000000000454E-3</v>
      </c>
      <c r="AW1276" t="str">
        <f>_xlfn.XLOOKUP(A1276,[2]loan_data!$A:$A,[2]loan_data!$AA:$AA)</f>
        <v>umbs_price</v>
      </c>
      <c r="AX1276" s="8">
        <f>AV1276*L1276</f>
        <v>-210.00000000000796</v>
      </c>
    </row>
    <row r="1277" spans="1:50" x14ac:dyDescent="0.2">
      <c r="A1277">
        <v>5025426</v>
      </c>
      <c r="B1277" t="s">
        <v>172</v>
      </c>
      <c r="C1277" t="s">
        <v>543</v>
      </c>
      <c r="D1277" t="b">
        <v>1</v>
      </c>
      <c r="E1277" t="s">
        <v>35</v>
      </c>
      <c r="F1277" t="s">
        <v>36</v>
      </c>
      <c r="G1277" t="s">
        <v>37</v>
      </c>
      <c r="H1277" t="s">
        <v>53</v>
      </c>
      <c r="I1277">
        <v>1</v>
      </c>
      <c r="J1277" t="b">
        <v>0</v>
      </c>
      <c r="K1277" t="b">
        <v>0</v>
      </c>
      <c r="L1277" s="1">
        <v>165000</v>
      </c>
      <c r="M1277" s="2">
        <v>44448</v>
      </c>
      <c r="N1277" s="2">
        <v>44470</v>
      </c>
      <c r="O1277" s="2">
        <v>49919</v>
      </c>
      <c r="P1277">
        <v>180</v>
      </c>
      <c r="Q1277" s="3">
        <v>1088.3699999999999</v>
      </c>
      <c r="R1277">
        <v>2.375</v>
      </c>
      <c r="S1277" t="s">
        <v>921</v>
      </c>
      <c r="T1277" s="4">
        <v>206250</v>
      </c>
      <c r="U1277" s="7">
        <f>V1277+W1277</f>
        <v>9729.0000000000218</v>
      </c>
      <c r="V1277" s="7">
        <f t="shared" si="63"/>
        <v>8448.0000000000218</v>
      </c>
      <c r="W1277" s="7">
        <v>1281</v>
      </c>
      <c r="AA1277" t="b">
        <v>0</v>
      </c>
      <c r="AB1277">
        <v>0</v>
      </c>
      <c r="AC1277">
        <v>0</v>
      </c>
      <c r="AD1277" t="b">
        <v>0</v>
      </c>
      <c r="AE1277" t="s">
        <v>39</v>
      </c>
      <c r="AF1277" t="b">
        <v>0</v>
      </c>
      <c r="AG1277">
        <v>1</v>
      </c>
      <c r="AH1277">
        <v>89</v>
      </c>
      <c r="AI1277" s="6">
        <v>2225</v>
      </c>
      <c r="AJ1277">
        <v>681</v>
      </c>
      <c r="AK1277" t="s">
        <v>43</v>
      </c>
      <c r="AL1277" t="s">
        <v>50</v>
      </c>
      <c r="AM1277" s="9">
        <v>1.05</v>
      </c>
      <c r="AN1277">
        <f>_xlfn.XLOOKUP(S1277,[1]umbs_prices!$A:$A,[1]umbs_prices!$D:$D)</f>
        <v>99.88</v>
      </c>
      <c r="AO1277" s="11">
        <f t="shared" si="64"/>
        <v>-1.2000000000000899E-3</v>
      </c>
      <c r="AP1277" s="13">
        <f>(AM1277-1)*L1277</f>
        <v>8250.0000000000073</v>
      </c>
      <c r="AQ1277" s="8">
        <f>AO1277*L1277</f>
        <v>-198.00000000001484</v>
      </c>
      <c r="AR1277" s="1">
        <f t="shared" si="65"/>
        <v>8448.0000000000218</v>
      </c>
      <c r="AS1277" s="8">
        <f>AQ1277+AR1277</f>
        <v>8250.0000000000073</v>
      </c>
      <c r="AT1277" s="8">
        <f>AS1277-X1277</f>
        <v>8250.0000000000073</v>
      </c>
      <c r="AU1277" s="11">
        <f>AT1277/L1277</f>
        <v>5.0000000000000044E-2</v>
      </c>
      <c r="AV1277">
        <f>(_xlfn.XLOOKUP(A1277,[2]loan_data!$A:$A,[2]loan_data!$Z:$Z)-100)%</f>
        <v>-1.2000000000000454E-3</v>
      </c>
      <c r="AW1277" t="str">
        <f>_xlfn.XLOOKUP(A1277,[2]loan_data!$A:$A,[2]loan_data!$AA:$AA)</f>
        <v>umbs_price</v>
      </c>
      <c r="AX1277" s="8">
        <f>AV1277*L1277</f>
        <v>-198.0000000000075</v>
      </c>
    </row>
    <row r="1278" spans="1:50" x14ac:dyDescent="0.2">
      <c r="A1278">
        <v>5025444</v>
      </c>
      <c r="B1278" t="s">
        <v>61</v>
      </c>
      <c r="C1278" t="s">
        <v>290</v>
      </c>
      <c r="D1278" t="b">
        <v>1</v>
      </c>
      <c r="E1278" t="s">
        <v>35</v>
      </c>
      <c r="F1278" t="s">
        <v>36</v>
      </c>
      <c r="G1278" t="s">
        <v>37</v>
      </c>
      <c r="H1278" t="s">
        <v>60</v>
      </c>
      <c r="I1278">
        <v>1</v>
      </c>
      <c r="J1278" t="b">
        <v>0</v>
      </c>
      <c r="K1278" t="b">
        <v>0</v>
      </c>
      <c r="L1278" s="1">
        <v>105000</v>
      </c>
      <c r="M1278" s="2">
        <v>44449</v>
      </c>
      <c r="N1278" s="2">
        <v>44470</v>
      </c>
      <c r="O1278" s="2">
        <v>55397</v>
      </c>
      <c r="P1278">
        <v>360</v>
      </c>
      <c r="Q1278" s="3">
        <v>462.9</v>
      </c>
      <c r="R1278">
        <v>3.375</v>
      </c>
      <c r="S1278" t="s">
        <v>920</v>
      </c>
      <c r="T1278" s="4">
        <v>131250</v>
      </c>
      <c r="U1278" s="7">
        <f>V1278+W1278</f>
        <v>2625.6400000000021</v>
      </c>
      <c r="V1278" s="7">
        <f t="shared" si="63"/>
        <v>409.50000000000182</v>
      </c>
      <c r="W1278" s="7">
        <v>2216.1400000000003</v>
      </c>
      <c r="AA1278" t="b">
        <v>0</v>
      </c>
      <c r="AB1278">
        <v>0</v>
      </c>
      <c r="AC1278">
        <v>0</v>
      </c>
      <c r="AD1278" t="b">
        <v>0</v>
      </c>
      <c r="AE1278" t="s">
        <v>39</v>
      </c>
      <c r="AF1278" t="b">
        <v>0</v>
      </c>
      <c r="AG1278">
        <v>1</v>
      </c>
      <c r="AH1278">
        <v>55</v>
      </c>
      <c r="AI1278" s="6">
        <v>2200</v>
      </c>
      <c r="AJ1278">
        <v>681</v>
      </c>
      <c r="AK1278" t="s">
        <v>58</v>
      </c>
      <c r="AL1278" t="s">
        <v>50</v>
      </c>
      <c r="AM1278" s="9">
        <v>1.05</v>
      </c>
      <c r="AN1278">
        <f>_xlfn.XLOOKUP(S1278,[1]umbs_prices!$A:$A,[1]umbs_prices!$D:$D)</f>
        <v>104.61</v>
      </c>
      <c r="AO1278" s="11">
        <f t="shared" si="64"/>
        <v>4.610000000000003E-2</v>
      </c>
      <c r="AP1278" s="13">
        <f>(AM1278-1)*L1278</f>
        <v>5250.0000000000045</v>
      </c>
      <c r="AQ1278" s="8">
        <f>AO1278*L1278</f>
        <v>4840.5000000000027</v>
      </c>
      <c r="AR1278" s="1">
        <f t="shared" si="65"/>
        <v>409.50000000000182</v>
      </c>
      <c r="AS1278" s="8">
        <f>AQ1278+AR1278</f>
        <v>5250.0000000000045</v>
      </c>
      <c r="AT1278" s="8">
        <f>AS1278-X1278</f>
        <v>5250.0000000000045</v>
      </c>
      <c r="AU1278" s="11">
        <f>AT1278/L1278</f>
        <v>5.0000000000000044E-2</v>
      </c>
      <c r="AV1278">
        <f>(_xlfn.XLOOKUP(A1278,[2]loan_data!$A:$A,[2]loan_data!$Z:$Z)-100)%</f>
        <v>4.6099999999999995E-2</v>
      </c>
      <c r="AW1278" t="str">
        <f>_xlfn.XLOOKUP(A1278,[2]loan_data!$A:$A,[2]loan_data!$AA:$AA)</f>
        <v>umbs_price</v>
      </c>
      <c r="AX1278" s="8">
        <f>AV1278*L1278</f>
        <v>4840.4999999999991</v>
      </c>
    </row>
    <row r="1279" spans="1:50" x14ac:dyDescent="0.2">
      <c r="A1279">
        <v>5025468</v>
      </c>
      <c r="B1279" t="s">
        <v>177</v>
      </c>
      <c r="C1279" t="s">
        <v>509</v>
      </c>
      <c r="D1279" t="b">
        <v>1</v>
      </c>
      <c r="E1279" t="s">
        <v>35</v>
      </c>
      <c r="F1279" t="s">
        <v>36</v>
      </c>
      <c r="G1279" t="s">
        <v>37</v>
      </c>
      <c r="H1279" t="s">
        <v>53</v>
      </c>
      <c r="I1279">
        <v>1</v>
      </c>
      <c r="J1279" t="b">
        <v>0</v>
      </c>
      <c r="K1279" t="b">
        <v>0</v>
      </c>
      <c r="L1279" s="1">
        <v>165000</v>
      </c>
      <c r="M1279" s="2">
        <v>44449</v>
      </c>
      <c r="N1279" s="2">
        <v>44470</v>
      </c>
      <c r="O1279" s="2">
        <v>49919</v>
      </c>
      <c r="P1279">
        <v>180</v>
      </c>
      <c r="Q1279" s="3">
        <v>1078.8699999999999</v>
      </c>
      <c r="R1279">
        <v>2.25</v>
      </c>
      <c r="S1279" t="s">
        <v>921</v>
      </c>
      <c r="T1279" s="4">
        <v>278482</v>
      </c>
      <c r="U1279" s="7">
        <f>V1279+W1279</f>
        <v>8597.5000000000218</v>
      </c>
      <c r="V1279" s="7">
        <f t="shared" si="63"/>
        <v>8448.0000000000218</v>
      </c>
      <c r="W1279" s="7">
        <v>149.5</v>
      </c>
      <c r="AA1279" t="b">
        <v>0</v>
      </c>
      <c r="AB1279">
        <v>0</v>
      </c>
      <c r="AC1279">
        <v>0</v>
      </c>
      <c r="AD1279" t="b">
        <v>0</v>
      </c>
      <c r="AE1279" t="s">
        <v>39</v>
      </c>
      <c r="AF1279" t="b">
        <v>0</v>
      </c>
      <c r="AG1279">
        <v>1</v>
      </c>
      <c r="AH1279">
        <v>69</v>
      </c>
      <c r="AI1279" s="6">
        <v>1840</v>
      </c>
      <c r="AJ1279">
        <v>681</v>
      </c>
      <c r="AK1279" t="s">
        <v>58</v>
      </c>
      <c r="AL1279" t="s">
        <v>41</v>
      </c>
      <c r="AM1279" s="9">
        <v>1.05</v>
      </c>
      <c r="AN1279">
        <f>_xlfn.XLOOKUP(S1279,[1]umbs_prices!$A:$A,[1]umbs_prices!$D:$D)</f>
        <v>99.88</v>
      </c>
      <c r="AO1279" s="11">
        <f t="shared" si="64"/>
        <v>-1.2000000000000899E-3</v>
      </c>
      <c r="AP1279" s="13">
        <f>(AM1279-1)*L1279</f>
        <v>8250.0000000000073</v>
      </c>
      <c r="AQ1279" s="8">
        <f>AO1279*L1279</f>
        <v>-198.00000000001484</v>
      </c>
      <c r="AR1279" s="1">
        <f t="shared" si="65"/>
        <v>8448.0000000000218</v>
      </c>
      <c r="AS1279" s="8">
        <f>AQ1279+AR1279</f>
        <v>8250.0000000000073</v>
      </c>
      <c r="AT1279" s="8">
        <f>AS1279-X1279</f>
        <v>8250.0000000000073</v>
      </c>
      <c r="AU1279" s="11">
        <f>AT1279/L1279</f>
        <v>5.0000000000000044E-2</v>
      </c>
      <c r="AV1279">
        <f>(_xlfn.XLOOKUP(A1279,[2]loan_data!$A:$A,[2]loan_data!$Z:$Z)-100)%</f>
        <v>-1.2000000000000454E-3</v>
      </c>
      <c r="AW1279" t="str">
        <f>_xlfn.XLOOKUP(A1279,[2]loan_data!$A:$A,[2]loan_data!$AA:$AA)</f>
        <v>umbs_price</v>
      </c>
      <c r="AX1279" s="8">
        <f>AV1279*L1279</f>
        <v>-198.0000000000075</v>
      </c>
    </row>
    <row r="1280" spans="1:50" x14ac:dyDescent="0.2">
      <c r="A1280">
        <v>5025481</v>
      </c>
      <c r="B1280" t="s">
        <v>120</v>
      </c>
      <c r="C1280" t="s">
        <v>121</v>
      </c>
      <c r="D1280" t="b">
        <v>1</v>
      </c>
      <c r="E1280" t="s">
        <v>35</v>
      </c>
      <c r="F1280" t="s">
        <v>36</v>
      </c>
      <c r="G1280" t="s">
        <v>37</v>
      </c>
      <c r="H1280" t="s">
        <v>38</v>
      </c>
      <c r="I1280">
        <v>1</v>
      </c>
      <c r="J1280" t="b">
        <v>0</v>
      </c>
      <c r="K1280" t="b">
        <v>0</v>
      </c>
      <c r="L1280" s="1">
        <v>455000</v>
      </c>
      <c r="M1280" s="2">
        <v>44450</v>
      </c>
      <c r="N1280" s="2">
        <v>44470</v>
      </c>
      <c r="O1280" s="2">
        <v>49919</v>
      </c>
      <c r="P1280">
        <v>180</v>
      </c>
      <c r="Q1280" s="3">
        <v>2975.0600000000004</v>
      </c>
      <c r="R1280">
        <v>2.25</v>
      </c>
      <c r="S1280" t="s">
        <v>921</v>
      </c>
      <c r="T1280" s="4">
        <v>815851</v>
      </c>
      <c r="U1280" s="7">
        <f>V1280+W1280</f>
        <v>25578.720000000059</v>
      </c>
      <c r="V1280" s="7">
        <f t="shared" si="63"/>
        <v>23296.000000000062</v>
      </c>
      <c r="W1280" s="7">
        <v>2282.7199999999993</v>
      </c>
      <c r="AA1280" t="b">
        <v>0</v>
      </c>
      <c r="AB1280">
        <v>0</v>
      </c>
      <c r="AC1280">
        <v>0</v>
      </c>
      <c r="AD1280" t="b">
        <v>0</v>
      </c>
      <c r="AE1280" t="s">
        <v>39</v>
      </c>
      <c r="AF1280" t="b">
        <v>0</v>
      </c>
      <c r="AG1280">
        <v>1</v>
      </c>
      <c r="AH1280">
        <v>195</v>
      </c>
      <c r="AI1280" s="6">
        <v>7150</v>
      </c>
      <c r="AJ1280">
        <v>681</v>
      </c>
      <c r="AK1280" t="s">
        <v>58</v>
      </c>
      <c r="AL1280" t="s">
        <v>50</v>
      </c>
      <c r="AM1280" s="9">
        <v>1.05</v>
      </c>
      <c r="AN1280">
        <f>_xlfn.XLOOKUP(S1280,[1]umbs_prices!$A:$A,[1]umbs_prices!$D:$D)</f>
        <v>99.88</v>
      </c>
      <c r="AO1280" s="11">
        <f t="shared" si="64"/>
        <v>-1.2000000000000899E-3</v>
      </c>
      <c r="AP1280" s="13">
        <f>(AM1280-1)*L1280</f>
        <v>22750.000000000022</v>
      </c>
      <c r="AQ1280" s="8">
        <f>AO1280*L1280</f>
        <v>-546.00000000004093</v>
      </c>
      <c r="AR1280" s="1">
        <f t="shared" si="65"/>
        <v>23296.000000000062</v>
      </c>
      <c r="AS1280" s="8">
        <f>AQ1280+AR1280</f>
        <v>22750.000000000022</v>
      </c>
      <c r="AT1280" s="8">
        <f>AS1280-X1280</f>
        <v>22750.000000000022</v>
      </c>
      <c r="AU1280" s="11">
        <f>AT1280/L1280</f>
        <v>5.0000000000000051E-2</v>
      </c>
      <c r="AV1280">
        <f>(_xlfn.XLOOKUP(A1280,[2]loan_data!$A:$A,[2]loan_data!$Z:$Z)-100)%</f>
        <v>-1.2000000000000454E-3</v>
      </c>
      <c r="AW1280" t="str">
        <f>_xlfn.XLOOKUP(A1280,[2]loan_data!$A:$A,[2]loan_data!$AA:$AA)</f>
        <v>umbs_price</v>
      </c>
      <c r="AX1280" s="8">
        <f>AV1280*L1280</f>
        <v>-546.00000000002069</v>
      </c>
    </row>
    <row r="1281" spans="1:50" x14ac:dyDescent="0.2">
      <c r="A1281">
        <v>5025553</v>
      </c>
      <c r="B1281" t="s">
        <v>61</v>
      </c>
      <c r="C1281" t="s">
        <v>303</v>
      </c>
      <c r="D1281" t="b">
        <v>1</v>
      </c>
      <c r="E1281" t="s">
        <v>35</v>
      </c>
      <c r="F1281" t="s">
        <v>36</v>
      </c>
      <c r="G1281" t="s">
        <v>37</v>
      </c>
      <c r="H1281" t="s">
        <v>38</v>
      </c>
      <c r="I1281">
        <v>1</v>
      </c>
      <c r="J1281" t="b">
        <v>0</v>
      </c>
      <c r="K1281" t="b">
        <v>0</v>
      </c>
      <c r="L1281" s="1">
        <v>345000</v>
      </c>
      <c r="M1281" s="2">
        <v>44452</v>
      </c>
      <c r="N1281" s="2">
        <v>44470</v>
      </c>
      <c r="O1281" s="2">
        <v>49919</v>
      </c>
      <c r="P1281">
        <v>180</v>
      </c>
      <c r="Q1281" s="3">
        <v>2255.8200000000002</v>
      </c>
      <c r="R1281">
        <v>2.25</v>
      </c>
      <c r="S1281" t="s">
        <v>921</v>
      </c>
      <c r="T1281" s="4">
        <v>598439</v>
      </c>
      <c r="U1281" s="7">
        <f>V1281+W1281</f>
        <v>19316.500000000047</v>
      </c>
      <c r="V1281" s="7">
        <f t="shared" si="63"/>
        <v>17664.000000000047</v>
      </c>
      <c r="W1281" s="7">
        <v>1652.5</v>
      </c>
      <c r="AA1281" t="b">
        <v>0</v>
      </c>
      <c r="AB1281">
        <v>0</v>
      </c>
      <c r="AC1281">
        <v>0</v>
      </c>
      <c r="AD1281" t="b">
        <v>0</v>
      </c>
      <c r="AE1281" t="s">
        <v>39</v>
      </c>
      <c r="AF1281" t="b">
        <v>0</v>
      </c>
      <c r="AG1281">
        <v>1</v>
      </c>
      <c r="AH1281">
        <v>265</v>
      </c>
      <c r="AI1281" s="6">
        <v>4417</v>
      </c>
      <c r="AJ1281">
        <v>681</v>
      </c>
      <c r="AK1281" t="s">
        <v>43</v>
      </c>
      <c r="AL1281" t="s">
        <v>50</v>
      </c>
      <c r="AM1281" s="9">
        <v>1.05</v>
      </c>
      <c r="AN1281">
        <f>_xlfn.XLOOKUP(S1281,[1]umbs_prices!$A:$A,[1]umbs_prices!$D:$D)</f>
        <v>99.88</v>
      </c>
      <c r="AO1281" s="11">
        <f t="shared" si="64"/>
        <v>-1.2000000000000899E-3</v>
      </c>
      <c r="AP1281" s="13">
        <f>(AM1281-1)*L1281</f>
        <v>17250.000000000015</v>
      </c>
      <c r="AQ1281" s="8">
        <f>AO1281*L1281</f>
        <v>-414.00000000003104</v>
      </c>
      <c r="AR1281" s="1">
        <f t="shared" si="65"/>
        <v>17664.000000000047</v>
      </c>
      <c r="AS1281" s="8">
        <f>AQ1281+AR1281</f>
        <v>17250.000000000015</v>
      </c>
      <c r="AT1281" s="8">
        <f>AS1281-X1281</f>
        <v>17250.000000000015</v>
      </c>
      <c r="AU1281" s="11">
        <f>AT1281/L1281</f>
        <v>5.0000000000000044E-2</v>
      </c>
      <c r="AV1281">
        <f>(_xlfn.XLOOKUP(A1281,[2]loan_data!$A:$A,[2]loan_data!$Z:$Z)-100)%</f>
        <v>-1.2000000000000454E-3</v>
      </c>
      <c r="AW1281" t="str">
        <f>_xlfn.XLOOKUP(A1281,[2]loan_data!$A:$A,[2]loan_data!$AA:$AA)</f>
        <v>umbs_price</v>
      </c>
      <c r="AX1281" s="8">
        <f>AV1281*L1281</f>
        <v>-414.00000000001569</v>
      </c>
    </row>
    <row r="1282" spans="1:50" x14ac:dyDescent="0.2">
      <c r="A1282">
        <v>5025568</v>
      </c>
      <c r="B1282" t="s">
        <v>51</v>
      </c>
      <c r="C1282" t="s">
        <v>544</v>
      </c>
      <c r="D1282" t="b">
        <v>1</v>
      </c>
      <c r="E1282" t="s">
        <v>35</v>
      </c>
      <c r="F1282" t="s">
        <v>36</v>
      </c>
      <c r="G1282" t="s">
        <v>37</v>
      </c>
      <c r="H1282" t="s">
        <v>53</v>
      </c>
      <c r="I1282">
        <v>1</v>
      </c>
      <c r="J1282" t="b">
        <v>0</v>
      </c>
      <c r="K1282" t="b">
        <v>0</v>
      </c>
      <c r="L1282" s="1">
        <v>265000</v>
      </c>
      <c r="M1282" s="2">
        <v>44452</v>
      </c>
      <c r="N1282" s="2">
        <v>44470</v>
      </c>
      <c r="O1282" s="2">
        <v>55397</v>
      </c>
      <c r="P1282">
        <v>360</v>
      </c>
      <c r="Q1282" s="3">
        <v>1186.51</v>
      </c>
      <c r="R1282">
        <v>3.5</v>
      </c>
      <c r="S1282" t="s">
        <v>920</v>
      </c>
      <c r="T1282" s="4">
        <v>331250</v>
      </c>
      <c r="U1282" s="7">
        <f>V1282+W1282</f>
        <v>3114.0000000000036</v>
      </c>
      <c r="V1282" s="7">
        <f t="shared" si="63"/>
        <v>1033.5000000000036</v>
      </c>
      <c r="W1282" s="7">
        <v>2080.5</v>
      </c>
      <c r="AA1282" t="b">
        <v>0</v>
      </c>
      <c r="AB1282">
        <v>0</v>
      </c>
      <c r="AC1282">
        <v>0</v>
      </c>
      <c r="AD1282" t="b">
        <v>0</v>
      </c>
      <c r="AE1282" t="s">
        <v>39</v>
      </c>
      <c r="AF1282" t="b">
        <v>0</v>
      </c>
      <c r="AG1282">
        <v>1</v>
      </c>
      <c r="AH1282">
        <v>168</v>
      </c>
      <c r="AI1282" s="6">
        <v>6020</v>
      </c>
      <c r="AJ1282">
        <v>681</v>
      </c>
      <c r="AK1282" t="s">
        <v>40</v>
      </c>
      <c r="AL1282" t="s">
        <v>41</v>
      </c>
      <c r="AM1282" s="9">
        <v>1.05</v>
      </c>
      <c r="AN1282">
        <f>_xlfn.XLOOKUP(S1282,[1]umbs_prices!$A:$A,[1]umbs_prices!$D:$D)</f>
        <v>104.61</v>
      </c>
      <c r="AO1282" s="11">
        <f t="shared" si="64"/>
        <v>4.610000000000003E-2</v>
      </c>
      <c r="AP1282" s="13">
        <f>(AM1282-1)*L1282</f>
        <v>13250.000000000011</v>
      </c>
      <c r="AQ1282" s="8">
        <f>AO1282*L1282</f>
        <v>12216.500000000007</v>
      </c>
      <c r="AR1282" s="1">
        <f t="shared" si="65"/>
        <v>1033.5000000000036</v>
      </c>
      <c r="AS1282" s="8">
        <f>AQ1282+AR1282</f>
        <v>13250.000000000011</v>
      </c>
      <c r="AT1282" s="8">
        <f>AS1282-X1282</f>
        <v>13250.000000000011</v>
      </c>
      <c r="AU1282" s="11">
        <f>AT1282/L1282</f>
        <v>5.0000000000000044E-2</v>
      </c>
      <c r="AV1282">
        <f>(_xlfn.XLOOKUP(A1282,[2]loan_data!$A:$A,[2]loan_data!$Z:$Z)-100)%</f>
        <v>4.6099999999999995E-2</v>
      </c>
      <c r="AW1282" t="str">
        <f>_xlfn.XLOOKUP(A1282,[2]loan_data!$A:$A,[2]loan_data!$AA:$AA)</f>
        <v>umbs_price</v>
      </c>
      <c r="AX1282" s="8">
        <f>AV1282*L1282</f>
        <v>12216.499999999998</v>
      </c>
    </row>
    <row r="1283" spans="1:50" x14ac:dyDescent="0.2">
      <c r="A1283">
        <v>5025576</v>
      </c>
      <c r="B1283" t="s">
        <v>65</v>
      </c>
      <c r="C1283" t="s">
        <v>215</v>
      </c>
      <c r="D1283" t="b">
        <v>1</v>
      </c>
      <c r="E1283" t="s">
        <v>35</v>
      </c>
      <c r="F1283" t="s">
        <v>36</v>
      </c>
      <c r="G1283" t="s">
        <v>37</v>
      </c>
      <c r="H1283" t="s">
        <v>53</v>
      </c>
      <c r="I1283">
        <v>1</v>
      </c>
      <c r="J1283" t="b">
        <v>0</v>
      </c>
      <c r="K1283" t="b">
        <v>0</v>
      </c>
      <c r="L1283" s="1">
        <v>115000</v>
      </c>
      <c r="M1283" s="2">
        <v>44452</v>
      </c>
      <c r="N1283" s="2">
        <v>44470</v>
      </c>
      <c r="O1283" s="2">
        <v>55397</v>
      </c>
      <c r="P1283">
        <v>360</v>
      </c>
      <c r="Q1283" s="3">
        <v>483.03</v>
      </c>
      <c r="R1283">
        <v>2.99</v>
      </c>
      <c r="S1283" t="s">
        <v>922</v>
      </c>
      <c r="T1283" s="4">
        <v>146051</v>
      </c>
      <c r="U1283" s="7">
        <f>V1283+W1283</f>
        <v>3738.2500000000009</v>
      </c>
      <c r="V1283" s="7">
        <f t="shared" ref="V1283:V1346" si="66">AR1283</f>
        <v>2081.5000000000009</v>
      </c>
      <c r="W1283" s="7">
        <v>1656.75</v>
      </c>
      <c r="AA1283" t="b">
        <v>0</v>
      </c>
      <c r="AB1283">
        <v>0</v>
      </c>
      <c r="AC1283">
        <v>0</v>
      </c>
      <c r="AD1283" t="b">
        <v>0</v>
      </c>
      <c r="AE1283" t="s">
        <v>39</v>
      </c>
      <c r="AF1283" t="b">
        <v>0</v>
      </c>
      <c r="AG1283">
        <v>1</v>
      </c>
      <c r="AH1283">
        <v>62</v>
      </c>
      <c r="AI1283" s="6">
        <v>1550</v>
      </c>
      <c r="AJ1283">
        <v>681</v>
      </c>
      <c r="AK1283" t="s">
        <v>58</v>
      </c>
      <c r="AL1283" t="s">
        <v>41</v>
      </c>
      <c r="AM1283" s="9">
        <v>1.05</v>
      </c>
      <c r="AN1283">
        <f>_xlfn.XLOOKUP(S1283,[1]umbs_prices!$A:$A,[1]umbs_prices!$D:$D)</f>
        <v>103.19</v>
      </c>
      <c r="AO1283" s="11">
        <f t="shared" ref="AO1283:AO1346" si="67">AN1283%-1</f>
        <v>3.1900000000000039E-2</v>
      </c>
      <c r="AP1283" s="13">
        <f>(AM1283-1)*L1283</f>
        <v>5750.0000000000055</v>
      </c>
      <c r="AQ1283" s="8">
        <f>AO1283*L1283</f>
        <v>3668.5000000000045</v>
      </c>
      <c r="AR1283" s="1">
        <f t="shared" ref="AR1283:AR1346" si="68">AP1283-AQ1283</f>
        <v>2081.5000000000009</v>
      </c>
      <c r="AS1283" s="8">
        <f>AQ1283+AR1283</f>
        <v>5750.0000000000055</v>
      </c>
      <c r="AT1283" s="8">
        <f>AS1283-X1283</f>
        <v>5750.0000000000055</v>
      </c>
      <c r="AU1283" s="11">
        <f>AT1283/L1283</f>
        <v>5.0000000000000044E-2</v>
      </c>
      <c r="AV1283">
        <f>(_xlfn.XLOOKUP(A1283,[2]loan_data!$A:$A,[2]loan_data!$Z:$Z)-100)%</f>
        <v>3.1899999999999977E-2</v>
      </c>
      <c r="AW1283" t="str">
        <f>_xlfn.XLOOKUP(A1283,[2]loan_data!$A:$A,[2]loan_data!$AA:$AA)</f>
        <v>umbs_price</v>
      </c>
      <c r="AX1283" s="8">
        <f>AV1283*L1283</f>
        <v>3668.4999999999973</v>
      </c>
    </row>
    <row r="1284" spans="1:50" x14ac:dyDescent="0.2">
      <c r="A1284">
        <v>5025585</v>
      </c>
      <c r="B1284" t="s">
        <v>61</v>
      </c>
      <c r="C1284" t="s">
        <v>281</v>
      </c>
      <c r="D1284" t="b">
        <v>1</v>
      </c>
      <c r="E1284" t="s">
        <v>35</v>
      </c>
      <c r="F1284" t="s">
        <v>36</v>
      </c>
      <c r="G1284" t="s">
        <v>37</v>
      </c>
      <c r="H1284" t="s">
        <v>60</v>
      </c>
      <c r="I1284">
        <v>1</v>
      </c>
      <c r="J1284" t="b">
        <v>0</v>
      </c>
      <c r="K1284" t="b">
        <v>0</v>
      </c>
      <c r="L1284" s="1">
        <v>125000</v>
      </c>
      <c r="M1284" s="2">
        <v>44453</v>
      </c>
      <c r="N1284" s="2">
        <v>44470</v>
      </c>
      <c r="O1284" s="2">
        <v>55397</v>
      </c>
      <c r="P1284">
        <v>360</v>
      </c>
      <c r="Q1284" s="3">
        <v>559.67999999999995</v>
      </c>
      <c r="R1284">
        <v>3.5</v>
      </c>
      <c r="S1284" t="s">
        <v>920</v>
      </c>
      <c r="T1284" s="4">
        <v>131579</v>
      </c>
      <c r="U1284" s="7">
        <f>V1284+W1284</f>
        <v>2202.0000000000018</v>
      </c>
      <c r="V1284" s="7">
        <f t="shared" si="66"/>
        <v>487.50000000000182</v>
      </c>
      <c r="W1284" s="7">
        <v>1714.5</v>
      </c>
      <c r="AA1284" t="b">
        <v>0</v>
      </c>
      <c r="AB1284">
        <v>0</v>
      </c>
      <c r="AC1284">
        <v>0</v>
      </c>
      <c r="AD1284" t="b">
        <v>0</v>
      </c>
      <c r="AE1284" t="s">
        <v>39</v>
      </c>
      <c r="AF1284" t="b">
        <v>0</v>
      </c>
      <c r="AG1284">
        <v>1</v>
      </c>
      <c r="AH1284">
        <v>26</v>
      </c>
      <c r="AI1284" s="6">
        <v>932</v>
      </c>
      <c r="AJ1284">
        <v>681</v>
      </c>
      <c r="AK1284" t="s">
        <v>58</v>
      </c>
      <c r="AL1284" t="s">
        <v>41</v>
      </c>
      <c r="AM1284" s="9">
        <v>1.05</v>
      </c>
      <c r="AN1284">
        <f>_xlfn.XLOOKUP(S1284,[1]umbs_prices!$A:$A,[1]umbs_prices!$D:$D)</f>
        <v>104.61</v>
      </c>
      <c r="AO1284" s="11">
        <f t="shared" si="67"/>
        <v>4.610000000000003E-2</v>
      </c>
      <c r="AP1284" s="13">
        <f>(AM1284-1)*L1284</f>
        <v>6250.0000000000055</v>
      </c>
      <c r="AQ1284" s="8">
        <f>AO1284*L1284</f>
        <v>5762.5000000000036</v>
      </c>
      <c r="AR1284" s="1">
        <f t="shared" si="68"/>
        <v>487.50000000000182</v>
      </c>
      <c r="AS1284" s="8">
        <f>AQ1284+AR1284</f>
        <v>6250.0000000000055</v>
      </c>
      <c r="AT1284" s="8">
        <f>AS1284-X1284</f>
        <v>6250.0000000000055</v>
      </c>
      <c r="AU1284" s="11">
        <f>AT1284/L1284</f>
        <v>5.0000000000000044E-2</v>
      </c>
      <c r="AV1284">
        <f>(_xlfn.XLOOKUP(A1284,[2]loan_data!$A:$A,[2]loan_data!$Z:$Z)-100)%</f>
        <v>4.6099999999999995E-2</v>
      </c>
      <c r="AW1284" t="str">
        <f>_xlfn.XLOOKUP(A1284,[2]loan_data!$A:$A,[2]loan_data!$AA:$AA)</f>
        <v>umbs_price</v>
      </c>
      <c r="AX1284" s="8">
        <f>AV1284*L1284</f>
        <v>5762.4999999999991</v>
      </c>
    </row>
    <row r="1285" spans="1:50" x14ac:dyDescent="0.2">
      <c r="A1285">
        <v>5025607</v>
      </c>
      <c r="B1285" t="s">
        <v>146</v>
      </c>
      <c r="C1285" t="s">
        <v>545</v>
      </c>
      <c r="D1285" t="b">
        <v>1</v>
      </c>
      <c r="E1285" t="s">
        <v>35</v>
      </c>
      <c r="F1285" t="s">
        <v>36</v>
      </c>
      <c r="G1285" t="s">
        <v>37</v>
      </c>
      <c r="H1285" t="s">
        <v>53</v>
      </c>
      <c r="I1285">
        <v>1</v>
      </c>
      <c r="J1285" t="b">
        <v>0</v>
      </c>
      <c r="K1285" t="b">
        <v>0</v>
      </c>
      <c r="L1285" s="1">
        <v>335000</v>
      </c>
      <c r="M1285" s="2">
        <v>44453</v>
      </c>
      <c r="N1285" s="2">
        <v>44470</v>
      </c>
      <c r="O1285" s="2">
        <v>49919</v>
      </c>
      <c r="P1285">
        <v>180</v>
      </c>
      <c r="Q1285" s="3">
        <v>2190.4300000000003</v>
      </c>
      <c r="R1285">
        <v>2.25</v>
      </c>
      <c r="S1285" t="s">
        <v>921</v>
      </c>
      <c r="T1285" s="4">
        <v>446667</v>
      </c>
      <c r="U1285" s="7">
        <f>V1285+W1285</f>
        <v>19600.600000000042</v>
      </c>
      <c r="V1285" s="7">
        <f t="shared" si="66"/>
        <v>17152.000000000044</v>
      </c>
      <c r="W1285" s="7">
        <v>2448.6000000000004</v>
      </c>
      <c r="AA1285" t="b">
        <v>0</v>
      </c>
      <c r="AB1285">
        <v>0</v>
      </c>
      <c r="AC1285">
        <v>0</v>
      </c>
      <c r="AD1285" t="b">
        <v>0</v>
      </c>
      <c r="AE1285" t="s">
        <v>39</v>
      </c>
      <c r="AF1285" t="b">
        <v>0</v>
      </c>
      <c r="AG1285">
        <v>1</v>
      </c>
      <c r="AH1285">
        <v>130</v>
      </c>
      <c r="AI1285" s="6">
        <v>4659</v>
      </c>
      <c r="AJ1285">
        <v>681</v>
      </c>
      <c r="AK1285" t="s">
        <v>43</v>
      </c>
      <c r="AL1285" t="s">
        <v>50</v>
      </c>
      <c r="AM1285" s="9">
        <v>1.05</v>
      </c>
      <c r="AN1285">
        <f>_xlfn.XLOOKUP(S1285,[1]umbs_prices!$A:$A,[1]umbs_prices!$D:$D)</f>
        <v>99.88</v>
      </c>
      <c r="AO1285" s="11">
        <f t="shared" si="67"/>
        <v>-1.2000000000000899E-3</v>
      </c>
      <c r="AP1285" s="13">
        <f>(AM1285-1)*L1285</f>
        <v>16750.000000000015</v>
      </c>
      <c r="AQ1285" s="8">
        <f>AO1285*L1285</f>
        <v>-402.00000000003013</v>
      </c>
      <c r="AR1285" s="1">
        <f t="shared" si="68"/>
        <v>17152.000000000044</v>
      </c>
      <c r="AS1285" s="8">
        <f>AQ1285+AR1285</f>
        <v>16750.000000000015</v>
      </c>
      <c r="AT1285" s="8">
        <f>AS1285-X1285</f>
        <v>16750.000000000015</v>
      </c>
      <c r="AU1285" s="11">
        <f>AT1285/L1285</f>
        <v>5.0000000000000044E-2</v>
      </c>
      <c r="AV1285">
        <f>(_xlfn.XLOOKUP(A1285,[2]loan_data!$A:$A,[2]loan_data!$Z:$Z)-100)%</f>
        <v>-1.2000000000000454E-3</v>
      </c>
      <c r="AW1285" t="str">
        <f>_xlfn.XLOOKUP(A1285,[2]loan_data!$A:$A,[2]loan_data!$AA:$AA)</f>
        <v>umbs_price</v>
      </c>
      <c r="AX1285" s="8">
        <f>AV1285*L1285</f>
        <v>-402.00000000001523</v>
      </c>
    </row>
    <row r="1286" spans="1:50" x14ac:dyDescent="0.2">
      <c r="A1286">
        <v>5025642</v>
      </c>
      <c r="B1286" t="s">
        <v>78</v>
      </c>
      <c r="C1286" t="s">
        <v>546</v>
      </c>
      <c r="D1286" t="b">
        <v>1</v>
      </c>
      <c r="E1286" t="s">
        <v>35</v>
      </c>
      <c r="F1286" t="s">
        <v>36</v>
      </c>
      <c r="G1286" t="s">
        <v>37</v>
      </c>
      <c r="H1286" t="s">
        <v>38</v>
      </c>
      <c r="I1286">
        <v>1</v>
      </c>
      <c r="J1286" t="b">
        <v>0</v>
      </c>
      <c r="K1286" t="b">
        <v>0</v>
      </c>
      <c r="L1286" s="1">
        <v>165000</v>
      </c>
      <c r="M1286" s="2">
        <v>44453</v>
      </c>
      <c r="N1286" s="2">
        <v>44470</v>
      </c>
      <c r="O1286" s="2">
        <v>55397</v>
      </c>
      <c r="P1286">
        <v>360</v>
      </c>
      <c r="Q1286" s="3">
        <v>738.77</v>
      </c>
      <c r="R1286">
        <v>3.5</v>
      </c>
      <c r="S1286" t="s">
        <v>926</v>
      </c>
      <c r="T1286" s="4">
        <v>198080</v>
      </c>
      <c r="U1286" s="7">
        <f>V1286+W1286</f>
        <v>1032</v>
      </c>
      <c r="V1286" s="7">
        <f t="shared" si="66"/>
        <v>0</v>
      </c>
      <c r="W1286" s="7">
        <v>1032</v>
      </c>
      <c r="AA1286" t="b">
        <v>0</v>
      </c>
      <c r="AB1286">
        <v>0</v>
      </c>
      <c r="AC1286">
        <v>0</v>
      </c>
      <c r="AD1286" t="b">
        <v>0</v>
      </c>
      <c r="AE1286" t="s">
        <v>39</v>
      </c>
      <c r="AF1286" t="b">
        <v>0</v>
      </c>
      <c r="AG1286">
        <v>1</v>
      </c>
      <c r="AH1286">
        <v>69</v>
      </c>
      <c r="AI1286" s="6">
        <v>2128</v>
      </c>
      <c r="AJ1286">
        <v>681</v>
      </c>
      <c r="AK1286" t="s">
        <v>43</v>
      </c>
      <c r="AL1286" t="s">
        <v>41</v>
      </c>
      <c r="AM1286" s="9">
        <v>1.05</v>
      </c>
      <c r="AN1286">
        <f>_xlfn.XLOOKUP(S1286,[1]umbs_prices!$A:$A,[1]umbs_prices!$D:$D)</f>
        <v>105</v>
      </c>
      <c r="AO1286" s="11">
        <f t="shared" si="67"/>
        <v>5.0000000000000044E-2</v>
      </c>
      <c r="AP1286" s="13">
        <f>(AM1286-1)*L1286</f>
        <v>8250.0000000000073</v>
      </c>
      <c r="AQ1286" s="8">
        <f>AO1286*L1286</f>
        <v>8250.0000000000073</v>
      </c>
      <c r="AR1286" s="1">
        <f t="shared" si="68"/>
        <v>0</v>
      </c>
      <c r="AS1286" s="8">
        <f>AQ1286+AR1286</f>
        <v>8250.0000000000073</v>
      </c>
      <c r="AT1286" s="8">
        <f>AS1286-X1286</f>
        <v>8250.0000000000073</v>
      </c>
      <c r="AU1286" s="11">
        <f>AT1286/L1286</f>
        <v>5.0000000000000044E-2</v>
      </c>
      <c r="AV1286">
        <f>(_xlfn.XLOOKUP(A1286,[2]loan_data!$A:$A,[2]loan_data!$Z:$Z)-100)%</f>
        <v>0.05</v>
      </c>
      <c r="AW1286" t="str">
        <f>_xlfn.XLOOKUP(A1286,[2]loan_data!$A:$A,[2]loan_data!$AA:$AA)</f>
        <v>umbs_price</v>
      </c>
      <c r="AX1286" s="8">
        <f>AV1286*L1286</f>
        <v>8250</v>
      </c>
    </row>
    <row r="1287" spans="1:50" x14ac:dyDescent="0.2">
      <c r="A1287">
        <v>5025666</v>
      </c>
      <c r="B1287" t="s">
        <v>172</v>
      </c>
      <c r="C1287" t="s">
        <v>543</v>
      </c>
      <c r="D1287" t="b">
        <v>1</v>
      </c>
      <c r="E1287" t="s">
        <v>35</v>
      </c>
      <c r="F1287" t="s">
        <v>36</v>
      </c>
      <c r="G1287" t="s">
        <v>37</v>
      </c>
      <c r="H1287" t="s">
        <v>38</v>
      </c>
      <c r="I1287">
        <v>1</v>
      </c>
      <c r="J1287" t="b">
        <v>0</v>
      </c>
      <c r="K1287" t="b">
        <v>0</v>
      </c>
      <c r="L1287" s="1">
        <v>105000</v>
      </c>
      <c r="M1287" s="2">
        <v>44454</v>
      </c>
      <c r="N1287" s="2">
        <v>44501</v>
      </c>
      <c r="O1287" s="2">
        <v>55427</v>
      </c>
      <c r="P1287">
        <v>360</v>
      </c>
      <c r="Q1287" s="3">
        <v>434.59999999999997</v>
      </c>
      <c r="R1287">
        <v>2.875</v>
      </c>
      <c r="S1287" t="s">
        <v>922</v>
      </c>
      <c r="T1287" s="4">
        <v>145976</v>
      </c>
      <c r="U1287" s="7">
        <f>V1287+W1287</f>
        <v>2962.7500000000005</v>
      </c>
      <c r="V1287" s="7">
        <f t="shared" si="66"/>
        <v>1900.5000000000005</v>
      </c>
      <c r="W1287" s="7">
        <v>1062.25</v>
      </c>
      <c r="AA1287" t="b">
        <v>0</v>
      </c>
      <c r="AB1287">
        <v>0</v>
      </c>
      <c r="AC1287">
        <v>0</v>
      </c>
      <c r="AD1287" t="b">
        <v>0</v>
      </c>
      <c r="AE1287" t="s">
        <v>39</v>
      </c>
      <c r="AF1287" t="b">
        <v>0</v>
      </c>
      <c r="AG1287">
        <v>1</v>
      </c>
      <c r="AH1287">
        <v>21</v>
      </c>
      <c r="AI1287" s="6">
        <v>770</v>
      </c>
      <c r="AJ1287">
        <v>681</v>
      </c>
      <c r="AK1287" t="s">
        <v>43</v>
      </c>
      <c r="AL1287" t="s">
        <v>50</v>
      </c>
      <c r="AM1287" s="9">
        <v>1.05</v>
      </c>
      <c r="AN1287">
        <f>_xlfn.XLOOKUP(S1287,[1]umbs_prices!$A:$A,[1]umbs_prices!$D:$D)</f>
        <v>103.19</v>
      </c>
      <c r="AO1287" s="11">
        <f t="shared" si="67"/>
        <v>3.1900000000000039E-2</v>
      </c>
      <c r="AP1287" s="13">
        <f>(AM1287-1)*L1287</f>
        <v>5250.0000000000045</v>
      </c>
      <c r="AQ1287" s="8">
        <f>AO1287*L1287</f>
        <v>3349.5000000000041</v>
      </c>
      <c r="AR1287" s="1">
        <f t="shared" si="68"/>
        <v>1900.5000000000005</v>
      </c>
      <c r="AS1287" s="8">
        <f>AQ1287+AR1287</f>
        <v>5250.0000000000045</v>
      </c>
      <c r="AT1287" s="8">
        <f>AS1287-X1287</f>
        <v>5250.0000000000045</v>
      </c>
      <c r="AU1287" s="11">
        <f>AT1287/L1287</f>
        <v>5.0000000000000044E-2</v>
      </c>
      <c r="AV1287">
        <f>(_xlfn.XLOOKUP(A1287,[2]loan_data!$A:$A,[2]loan_data!$Z:$Z)-100)%</f>
        <v>3.1899999999999977E-2</v>
      </c>
      <c r="AW1287" t="str">
        <f>_xlfn.XLOOKUP(A1287,[2]loan_data!$A:$A,[2]loan_data!$AA:$AA)</f>
        <v>umbs_price</v>
      </c>
      <c r="AX1287" s="8">
        <f>AV1287*L1287</f>
        <v>3349.4999999999977</v>
      </c>
    </row>
    <row r="1288" spans="1:50" x14ac:dyDescent="0.2">
      <c r="A1288">
        <v>5025709</v>
      </c>
      <c r="B1288" t="s">
        <v>88</v>
      </c>
      <c r="C1288" t="s">
        <v>456</v>
      </c>
      <c r="D1288" t="b">
        <v>1</v>
      </c>
      <c r="E1288" t="s">
        <v>35</v>
      </c>
      <c r="F1288" t="s">
        <v>36</v>
      </c>
      <c r="G1288" t="s">
        <v>37</v>
      </c>
      <c r="H1288" t="s">
        <v>38</v>
      </c>
      <c r="I1288">
        <v>1</v>
      </c>
      <c r="J1288" t="b">
        <v>0</v>
      </c>
      <c r="K1288" t="b">
        <v>0</v>
      </c>
      <c r="L1288" s="1">
        <v>375000</v>
      </c>
      <c r="M1288" s="2">
        <v>44454</v>
      </c>
      <c r="N1288" s="2">
        <v>44501</v>
      </c>
      <c r="O1288" s="2">
        <v>55427</v>
      </c>
      <c r="P1288">
        <v>360</v>
      </c>
      <c r="Q1288" s="3">
        <v>1527.41</v>
      </c>
      <c r="R1288">
        <v>2.75</v>
      </c>
      <c r="S1288" t="s">
        <v>924</v>
      </c>
      <c r="T1288" s="4">
        <v>536865</v>
      </c>
      <c r="U1288" s="7">
        <f>V1288+W1288</f>
        <v>4492.9999999999909</v>
      </c>
      <c r="V1288" s="7">
        <f t="shared" si="66"/>
        <v>3112.4999999999909</v>
      </c>
      <c r="W1288" s="7">
        <v>1380.5</v>
      </c>
      <c r="AA1288" t="b">
        <v>0</v>
      </c>
      <c r="AB1288">
        <v>0</v>
      </c>
      <c r="AC1288">
        <v>0</v>
      </c>
      <c r="AD1288" t="b">
        <v>0</v>
      </c>
      <c r="AE1288" t="s">
        <v>39</v>
      </c>
      <c r="AF1288" t="b">
        <v>0</v>
      </c>
      <c r="AG1288">
        <v>1</v>
      </c>
      <c r="AH1288">
        <v>54</v>
      </c>
      <c r="AI1288" s="6">
        <v>1935</v>
      </c>
      <c r="AJ1288">
        <v>681</v>
      </c>
      <c r="AK1288" t="s">
        <v>58</v>
      </c>
      <c r="AL1288" t="s">
        <v>50</v>
      </c>
      <c r="AM1288" s="9">
        <v>1.05</v>
      </c>
      <c r="AN1288">
        <f>_xlfn.XLOOKUP(S1288,[1]umbs_prices!$A:$A,[1]umbs_prices!$D:$D)</f>
        <v>104.17</v>
      </c>
      <c r="AO1288" s="11">
        <f t="shared" si="67"/>
        <v>4.170000000000007E-2</v>
      </c>
      <c r="AP1288" s="13">
        <f>(AM1288-1)*L1288</f>
        <v>18750.000000000018</v>
      </c>
      <c r="AQ1288" s="8">
        <f>AO1288*L1288</f>
        <v>15637.500000000027</v>
      </c>
      <c r="AR1288" s="1">
        <f t="shared" si="68"/>
        <v>3112.4999999999909</v>
      </c>
      <c r="AS1288" s="8">
        <f>AQ1288+AR1288</f>
        <v>18750.000000000018</v>
      </c>
      <c r="AT1288" s="8">
        <f>AS1288-X1288</f>
        <v>18750.000000000018</v>
      </c>
      <c r="AU1288" s="11">
        <f>AT1288/L1288</f>
        <v>5.0000000000000051E-2</v>
      </c>
      <c r="AV1288">
        <f>(_xlfn.XLOOKUP(A1288,[2]loan_data!$A:$A,[2]loan_data!$Z:$Z)-100)%</f>
        <v>4.1700000000000015E-2</v>
      </c>
      <c r="AW1288" t="str">
        <f>_xlfn.XLOOKUP(A1288,[2]loan_data!$A:$A,[2]loan_data!$AA:$AA)</f>
        <v>umbs_price</v>
      </c>
      <c r="AX1288" s="8">
        <f>AV1288*L1288</f>
        <v>15637.500000000005</v>
      </c>
    </row>
    <row r="1289" spans="1:50" x14ac:dyDescent="0.2">
      <c r="A1289">
        <v>5025712</v>
      </c>
      <c r="B1289" t="s">
        <v>73</v>
      </c>
      <c r="C1289" t="s">
        <v>230</v>
      </c>
      <c r="D1289" t="b">
        <v>1</v>
      </c>
      <c r="E1289" t="s">
        <v>35</v>
      </c>
      <c r="F1289" t="s">
        <v>36</v>
      </c>
      <c r="G1289" t="s">
        <v>37</v>
      </c>
      <c r="H1289" t="s">
        <v>38</v>
      </c>
      <c r="I1289">
        <v>1</v>
      </c>
      <c r="J1289" t="b">
        <v>0</v>
      </c>
      <c r="K1289" t="b">
        <v>0</v>
      </c>
      <c r="L1289" s="1">
        <v>225000</v>
      </c>
      <c r="M1289" s="2">
        <v>44455</v>
      </c>
      <c r="N1289" s="2">
        <v>44501</v>
      </c>
      <c r="O1289" s="2">
        <v>55427</v>
      </c>
      <c r="P1289">
        <v>360</v>
      </c>
      <c r="Q1289" s="3">
        <v>945.05</v>
      </c>
      <c r="R1289">
        <v>2.99</v>
      </c>
      <c r="S1289" t="s">
        <v>922</v>
      </c>
      <c r="T1289" s="4">
        <v>296053</v>
      </c>
      <c r="U1289" s="7">
        <f>V1289+W1289</f>
        <v>6291.2</v>
      </c>
      <c r="V1289" s="7">
        <f t="shared" si="66"/>
        <v>4072.5</v>
      </c>
      <c r="W1289" s="7">
        <v>2218.6999999999998</v>
      </c>
      <c r="AA1289" t="b">
        <v>0</v>
      </c>
      <c r="AB1289">
        <v>0</v>
      </c>
      <c r="AC1289">
        <v>0</v>
      </c>
      <c r="AD1289" t="b">
        <v>0</v>
      </c>
      <c r="AE1289" t="s">
        <v>39</v>
      </c>
      <c r="AF1289" t="b">
        <v>0</v>
      </c>
      <c r="AG1289">
        <v>1</v>
      </c>
      <c r="AH1289">
        <v>106</v>
      </c>
      <c r="AI1289" s="6">
        <v>3180</v>
      </c>
      <c r="AJ1289">
        <v>681</v>
      </c>
      <c r="AK1289" t="s">
        <v>40</v>
      </c>
      <c r="AL1289" t="s">
        <v>50</v>
      </c>
      <c r="AM1289" s="9">
        <v>1.05</v>
      </c>
      <c r="AN1289">
        <f>_xlfn.XLOOKUP(S1289,[1]umbs_prices!$A:$A,[1]umbs_prices!$D:$D)</f>
        <v>103.19</v>
      </c>
      <c r="AO1289" s="11">
        <f t="shared" si="67"/>
        <v>3.1900000000000039E-2</v>
      </c>
      <c r="AP1289" s="13">
        <f>(AM1289-1)*L1289</f>
        <v>11250.000000000009</v>
      </c>
      <c r="AQ1289" s="8">
        <f>AO1289*L1289</f>
        <v>7177.5000000000091</v>
      </c>
      <c r="AR1289" s="1">
        <f t="shared" si="68"/>
        <v>4072.5</v>
      </c>
      <c r="AS1289" s="8">
        <f>AQ1289+AR1289</f>
        <v>11250.000000000009</v>
      </c>
      <c r="AT1289" s="8">
        <f>AS1289-X1289</f>
        <v>11250.000000000009</v>
      </c>
      <c r="AU1289" s="11">
        <f>AT1289/L1289</f>
        <v>5.0000000000000037E-2</v>
      </c>
      <c r="AV1289">
        <f>(_xlfn.XLOOKUP(A1289,[2]loan_data!$A:$A,[2]loan_data!$Z:$Z)-100)%</f>
        <v>3.1899999999999977E-2</v>
      </c>
      <c r="AW1289" t="str">
        <f>_xlfn.XLOOKUP(A1289,[2]loan_data!$A:$A,[2]loan_data!$AA:$AA)</f>
        <v>umbs_price</v>
      </c>
      <c r="AX1289" s="8">
        <f>AV1289*L1289</f>
        <v>7177.4999999999945</v>
      </c>
    </row>
    <row r="1290" spans="1:50" x14ac:dyDescent="0.2">
      <c r="A1290">
        <v>5025719</v>
      </c>
      <c r="B1290" t="s">
        <v>33</v>
      </c>
      <c r="C1290" t="s">
        <v>297</v>
      </c>
      <c r="D1290" t="b">
        <v>1</v>
      </c>
      <c r="E1290" t="s">
        <v>35</v>
      </c>
      <c r="F1290" t="s">
        <v>36</v>
      </c>
      <c r="G1290" t="s">
        <v>37</v>
      </c>
      <c r="H1290" t="s">
        <v>38</v>
      </c>
      <c r="I1290">
        <v>1</v>
      </c>
      <c r="J1290" t="b">
        <v>0</v>
      </c>
      <c r="K1290" t="b">
        <v>0</v>
      </c>
      <c r="L1290" s="1">
        <v>385000</v>
      </c>
      <c r="M1290" s="2">
        <v>44455</v>
      </c>
      <c r="N1290" s="2">
        <v>44501</v>
      </c>
      <c r="O1290" s="2">
        <v>51775</v>
      </c>
      <c r="P1290">
        <v>240</v>
      </c>
      <c r="Q1290" s="3">
        <v>2059.15</v>
      </c>
      <c r="R1290">
        <v>2.625</v>
      </c>
      <c r="S1290" t="s">
        <v>921</v>
      </c>
      <c r="T1290" s="4">
        <v>582628</v>
      </c>
      <c r="U1290" s="7">
        <f>V1290+W1290</f>
        <v>22035.720000000056</v>
      </c>
      <c r="V1290" s="7">
        <f t="shared" si="66"/>
        <v>19712.000000000055</v>
      </c>
      <c r="W1290" s="7">
        <v>2323.7200000000003</v>
      </c>
      <c r="AA1290" t="b">
        <v>0</v>
      </c>
      <c r="AB1290">
        <v>0</v>
      </c>
      <c r="AC1290">
        <v>0</v>
      </c>
      <c r="AD1290" t="b">
        <v>0</v>
      </c>
      <c r="AE1290" t="s">
        <v>39</v>
      </c>
      <c r="AF1290" t="b">
        <v>0</v>
      </c>
      <c r="AG1290">
        <v>1</v>
      </c>
      <c r="AH1290">
        <v>131</v>
      </c>
      <c r="AI1290" s="6">
        <v>3275</v>
      </c>
      <c r="AJ1290">
        <v>681</v>
      </c>
      <c r="AK1290" t="s">
        <v>40</v>
      </c>
      <c r="AL1290" t="s">
        <v>50</v>
      </c>
      <c r="AM1290" s="9">
        <v>1.05</v>
      </c>
      <c r="AN1290">
        <f>_xlfn.XLOOKUP(S1290,[1]umbs_prices!$A:$A,[1]umbs_prices!$D:$D)</f>
        <v>99.88</v>
      </c>
      <c r="AO1290" s="11">
        <f t="shared" si="67"/>
        <v>-1.2000000000000899E-3</v>
      </c>
      <c r="AP1290" s="13">
        <f>(AM1290-1)*L1290</f>
        <v>19250.000000000018</v>
      </c>
      <c r="AQ1290" s="8">
        <f>AO1290*L1290</f>
        <v>-462.00000000003462</v>
      </c>
      <c r="AR1290" s="1">
        <f t="shared" si="68"/>
        <v>19712.000000000055</v>
      </c>
      <c r="AS1290" s="8">
        <f>AQ1290+AR1290</f>
        <v>19250.000000000018</v>
      </c>
      <c r="AT1290" s="8">
        <f>AS1290-X1290</f>
        <v>19250.000000000018</v>
      </c>
      <c r="AU1290" s="11">
        <f>AT1290/L1290</f>
        <v>5.0000000000000044E-2</v>
      </c>
      <c r="AV1290">
        <f>(_xlfn.XLOOKUP(A1290,[2]loan_data!$A:$A,[2]loan_data!$Z:$Z)-100)%</f>
        <v>-1.2000000000000454E-3</v>
      </c>
      <c r="AW1290" t="str">
        <f>_xlfn.XLOOKUP(A1290,[2]loan_data!$A:$A,[2]loan_data!$AA:$AA)</f>
        <v>umbs_price</v>
      </c>
      <c r="AX1290" s="8">
        <f>AV1290*L1290</f>
        <v>-462.00000000001751</v>
      </c>
    </row>
    <row r="1291" spans="1:50" x14ac:dyDescent="0.2">
      <c r="A1291">
        <v>5025762</v>
      </c>
      <c r="B1291" t="s">
        <v>103</v>
      </c>
      <c r="C1291" t="s">
        <v>463</v>
      </c>
      <c r="D1291" t="b">
        <v>1</v>
      </c>
      <c r="E1291" t="s">
        <v>35</v>
      </c>
      <c r="F1291" t="s">
        <v>36</v>
      </c>
      <c r="G1291" t="s">
        <v>37</v>
      </c>
      <c r="H1291" t="s">
        <v>53</v>
      </c>
      <c r="I1291">
        <v>1</v>
      </c>
      <c r="J1291" t="b">
        <v>0</v>
      </c>
      <c r="K1291" t="b">
        <v>0</v>
      </c>
      <c r="L1291" s="1">
        <v>185000</v>
      </c>
      <c r="M1291" s="2">
        <v>44456</v>
      </c>
      <c r="N1291" s="2">
        <v>44501</v>
      </c>
      <c r="O1291" s="2">
        <v>49949</v>
      </c>
      <c r="P1291">
        <v>180</v>
      </c>
      <c r="Q1291" s="3">
        <v>1273.52</v>
      </c>
      <c r="R1291">
        <v>2.99</v>
      </c>
      <c r="S1291" t="s">
        <v>922</v>
      </c>
      <c r="T1291" s="4">
        <v>243422</v>
      </c>
      <c r="U1291" s="7">
        <f>V1291+W1291</f>
        <v>6208.0000000000018</v>
      </c>
      <c r="V1291" s="7">
        <f t="shared" si="66"/>
        <v>3348.5000000000018</v>
      </c>
      <c r="W1291" s="7">
        <v>2859.5</v>
      </c>
      <c r="AA1291" t="b">
        <v>0</v>
      </c>
      <c r="AB1291">
        <v>0</v>
      </c>
      <c r="AC1291">
        <v>0</v>
      </c>
      <c r="AD1291" t="b">
        <v>0</v>
      </c>
      <c r="AE1291" t="s">
        <v>39</v>
      </c>
      <c r="AF1291" t="b">
        <v>0</v>
      </c>
      <c r="AG1291">
        <v>1</v>
      </c>
      <c r="AH1291">
        <v>63</v>
      </c>
      <c r="AI1291" s="6">
        <v>2573</v>
      </c>
      <c r="AJ1291">
        <v>681</v>
      </c>
      <c r="AK1291" t="s">
        <v>58</v>
      </c>
      <c r="AL1291" t="s">
        <v>50</v>
      </c>
      <c r="AM1291" s="9">
        <v>1.05</v>
      </c>
      <c r="AN1291">
        <f>_xlfn.XLOOKUP(S1291,[1]umbs_prices!$A:$A,[1]umbs_prices!$D:$D)</f>
        <v>103.19</v>
      </c>
      <c r="AO1291" s="11">
        <f t="shared" si="67"/>
        <v>3.1900000000000039E-2</v>
      </c>
      <c r="AP1291" s="13">
        <f>(AM1291-1)*L1291</f>
        <v>9250.0000000000091</v>
      </c>
      <c r="AQ1291" s="8">
        <f>AO1291*L1291</f>
        <v>5901.5000000000073</v>
      </c>
      <c r="AR1291" s="1">
        <f t="shared" si="68"/>
        <v>3348.5000000000018</v>
      </c>
      <c r="AS1291" s="8">
        <f>AQ1291+AR1291</f>
        <v>9250.0000000000091</v>
      </c>
      <c r="AT1291" s="8">
        <f>AS1291-X1291</f>
        <v>9250.0000000000091</v>
      </c>
      <c r="AU1291" s="11">
        <f>AT1291/L1291</f>
        <v>5.0000000000000051E-2</v>
      </c>
      <c r="AV1291">
        <f>(_xlfn.XLOOKUP(A1291,[2]loan_data!$A:$A,[2]loan_data!$Z:$Z)-100)%</f>
        <v>3.1899999999999977E-2</v>
      </c>
      <c r="AW1291" t="str">
        <f>_xlfn.XLOOKUP(A1291,[2]loan_data!$A:$A,[2]loan_data!$AA:$AA)</f>
        <v>umbs_price</v>
      </c>
      <c r="AX1291" s="8">
        <f>AV1291*L1291</f>
        <v>5901.4999999999955</v>
      </c>
    </row>
    <row r="1292" spans="1:50" x14ac:dyDescent="0.2">
      <c r="A1292">
        <v>5025897</v>
      </c>
      <c r="B1292" t="s">
        <v>33</v>
      </c>
      <c r="C1292" t="s">
        <v>112</v>
      </c>
      <c r="D1292" t="b">
        <v>1</v>
      </c>
      <c r="E1292" t="s">
        <v>35</v>
      </c>
      <c r="F1292" t="s">
        <v>36</v>
      </c>
      <c r="G1292" t="s">
        <v>37</v>
      </c>
      <c r="H1292" t="s">
        <v>53</v>
      </c>
      <c r="I1292">
        <v>1</v>
      </c>
      <c r="J1292" t="b">
        <v>0</v>
      </c>
      <c r="K1292" t="b">
        <v>0</v>
      </c>
      <c r="L1292" s="1">
        <v>485000</v>
      </c>
      <c r="M1292" s="2">
        <v>44456</v>
      </c>
      <c r="N1292" s="2">
        <v>44501</v>
      </c>
      <c r="O1292" s="2">
        <v>55427</v>
      </c>
      <c r="P1292">
        <v>360</v>
      </c>
      <c r="Q1292" s="3">
        <v>2105.0500000000002</v>
      </c>
      <c r="R1292">
        <v>3.25</v>
      </c>
      <c r="S1292" t="s">
        <v>920</v>
      </c>
      <c r="T1292" s="4">
        <v>757813</v>
      </c>
      <c r="U1292" s="7">
        <f>V1292+W1292</f>
        <v>3048.5000000000073</v>
      </c>
      <c r="V1292" s="7">
        <f t="shared" si="66"/>
        <v>1891.5000000000073</v>
      </c>
      <c r="W1292" s="7">
        <v>1157</v>
      </c>
      <c r="AA1292" t="b">
        <v>0</v>
      </c>
      <c r="AB1292">
        <v>0</v>
      </c>
      <c r="AC1292">
        <v>0</v>
      </c>
      <c r="AD1292" t="b">
        <v>0</v>
      </c>
      <c r="AE1292" t="s">
        <v>39</v>
      </c>
      <c r="AF1292" t="b">
        <v>0</v>
      </c>
      <c r="AG1292">
        <v>1</v>
      </c>
      <c r="AH1292">
        <v>127</v>
      </c>
      <c r="AI1292" s="6">
        <v>4340</v>
      </c>
      <c r="AJ1292">
        <v>681</v>
      </c>
      <c r="AK1292" t="s">
        <v>58</v>
      </c>
      <c r="AL1292" t="s">
        <v>41</v>
      </c>
      <c r="AM1292" s="9">
        <v>1.05</v>
      </c>
      <c r="AN1292">
        <f>_xlfn.XLOOKUP(S1292,[1]umbs_prices!$A:$A,[1]umbs_prices!$D:$D)</f>
        <v>104.61</v>
      </c>
      <c r="AO1292" s="11">
        <f t="shared" si="67"/>
        <v>4.610000000000003E-2</v>
      </c>
      <c r="AP1292" s="13">
        <f>(AM1292-1)*L1292</f>
        <v>24250.000000000022</v>
      </c>
      <c r="AQ1292" s="8">
        <f>AO1292*L1292</f>
        <v>22358.500000000015</v>
      </c>
      <c r="AR1292" s="1">
        <f t="shared" si="68"/>
        <v>1891.5000000000073</v>
      </c>
      <c r="AS1292" s="8">
        <f>AQ1292+AR1292</f>
        <v>24250.000000000022</v>
      </c>
      <c r="AT1292" s="8">
        <f>AS1292-X1292</f>
        <v>24250.000000000022</v>
      </c>
      <c r="AU1292" s="11">
        <f>AT1292/L1292</f>
        <v>5.0000000000000044E-2</v>
      </c>
      <c r="AV1292">
        <f>(_xlfn.XLOOKUP(A1292,[2]loan_data!$A:$A,[2]loan_data!$Z:$Z)-100)%</f>
        <v>4.6099999999999995E-2</v>
      </c>
      <c r="AW1292" t="str">
        <f>_xlfn.XLOOKUP(A1292,[2]loan_data!$A:$A,[2]loan_data!$AA:$AA)</f>
        <v>umbs_price</v>
      </c>
      <c r="AX1292" s="8">
        <f>AV1292*L1292</f>
        <v>22358.499999999996</v>
      </c>
    </row>
    <row r="1293" spans="1:50" x14ac:dyDescent="0.2">
      <c r="A1293">
        <v>5025901</v>
      </c>
      <c r="B1293" t="s">
        <v>51</v>
      </c>
      <c r="C1293" t="s">
        <v>156</v>
      </c>
      <c r="D1293" t="b">
        <v>1</v>
      </c>
      <c r="E1293" t="s">
        <v>35</v>
      </c>
      <c r="F1293" t="s">
        <v>36</v>
      </c>
      <c r="G1293" t="s">
        <v>37</v>
      </c>
      <c r="H1293" t="s">
        <v>53</v>
      </c>
      <c r="I1293">
        <v>1</v>
      </c>
      <c r="J1293" t="b">
        <v>0</v>
      </c>
      <c r="K1293" t="b">
        <v>0</v>
      </c>
      <c r="L1293" s="1">
        <v>265000</v>
      </c>
      <c r="M1293" s="2">
        <v>44453</v>
      </c>
      <c r="N1293" s="2">
        <v>44470</v>
      </c>
      <c r="O1293" s="2">
        <v>55397</v>
      </c>
      <c r="P1293">
        <v>360</v>
      </c>
      <c r="Q1293" s="3">
        <v>1242.1199999999999</v>
      </c>
      <c r="R1293">
        <v>3.875</v>
      </c>
      <c r="S1293" t="s">
        <v>923</v>
      </c>
      <c r="T1293" s="4">
        <v>378572</v>
      </c>
      <c r="U1293" s="7">
        <f>V1293+W1293</f>
        <v>79.000000000047294</v>
      </c>
      <c r="V1293" s="7">
        <f t="shared" si="66"/>
        <v>-2040.4999999999527</v>
      </c>
      <c r="W1293" s="7">
        <v>2119.5</v>
      </c>
      <c r="AA1293" t="b">
        <v>0</v>
      </c>
      <c r="AB1293">
        <v>0</v>
      </c>
      <c r="AC1293">
        <v>0</v>
      </c>
      <c r="AD1293" t="b">
        <v>0</v>
      </c>
      <c r="AE1293" t="s">
        <v>39</v>
      </c>
      <c r="AF1293" t="b">
        <v>0</v>
      </c>
      <c r="AG1293">
        <v>1</v>
      </c>
      <c r="AH1293">
        <v>131</v>
      </c>
      <c r="AI1293" s="6">
        <v>2948</v>
      </c>
      <c r="AJ1293">
        <v>682</v>
      </c>
      <c r="AK1293" t="s">
        <v>43</v>
      </c>
      <c r="AL1293" t="s">
        <v>41</v>
      </c>
      <c r="AM1293" s="9">
        <v>1.05</v>
      </c>
      <c r="AN1293">
        <f>_xlfn.XLOOKUP(S1293,[1]umbs_prices!$A:$A,[1]umbs_prices!$D:$D)</f>
        <v>105.77</v>
      </c>
      <c r="AO1293" s="11">
        <f t="shared" si="67"/>
        <v>5.7699999999999863E-2</v>
      </c>
      <c r="AP1293" s="13">
        <f>(AM1293-1)*L1293</f>
        <v>13250.000000000011</v>
      </c>
      <c r="AQ1293" s="8">
        <f>AO1293*L1293</f>
        <v>15290.499999999964</v>
      </c>
      <c r="AR1293" s="1">
        <f t="shared" si="68"/>
        <v>-2040.4999999999527</v>
      </c>
      <c r="AS1293" s="8">
        <f>AQ1293+AR1293</f>
        <v>13250.000000000011</v>
      </c>
      <c r="AT1293" s="8">
        <f>AS1293-X1293</f>
        <v>13250.000000000011</v>
      </c>
      <c r="AU1293" s="11">
        <f>AT1293/L1293</f>
        <v>5.0000000000000044E-2</v>
      </c>
      <c r="AV1293">
        <f>(_xlfn.XLOOKUP(A1293,[2]loan_data!$A:$A,[2]loan_data!$Z:$Z)-100)%</f>
        <v>5.769999999999996E-2</v>
      </c>
      <c r="AW1293" t="str">
        <f>_xlfn.XLOOKUP(A1293,[2]loan_data!$A:$A,[2]loan_data!$AA:$AA)</f>
        <v>umbs_price</v>
      </c>
      <c r="AX1293" s="8">
        <f>AV1293*L1293</f>
        <v>15290.499999999989</v>
      </c>
    </row>
    <row r="1294" spans="1:50" x14ac:dyDescent="0.2">
      <c r="A1294">
        <v>5025921</v>
      </c>
      <c r="B1294" t="s">
        <v>212</v>
      </c>
      <c r="C1294" t="s">
        <v>547</v>
      </c>
      <c r="D1294" t="b">
        <v>1</v>
      </c>
      <c r="E1294" t="s">
        <v>35</v>
      </c>
      <c r="F1294" t="s">
        <v>36</v>
      </c>
      <c r="G1294" t="s">
        <v>37</v>
      </c>
      <c r="H1294" t="s">
        <v>38</v>
      </c>
      <c r="I1294">
        <v>1</v>
      </c>
      <c r="J1294" t="b">
        <v>0</v>
      </c>
      <c r="K1294" t="b">
        <v>0</v>
      </c>
      <c r="L1294" s="1">
        <v>175000</v>
      </c>
      <c r="M1294" s="2">
        <v>44434</v>
      </c>
      <c r="N1294" s="2">
        <v>44470</v>
      </c>
      <c r="O1294" s="2">
        <v>48823</v>
      </c>
      <c r="P1294">
        <v>144</v>
      </c>
      <c r="Q1294" s="3">
        <v>1385.25</v>
      </c>
      <c r="R1294">
        <v>2.25</v>
      </c>
      <c r="S1294" t="s">
        <v>921</v>
      </c>
      <c r="T1294" s="4">
        <v>312500</v>
      </c>
      <c r="U1294" s="7">
        <f>V1294+W1294</f>
        <v>10343.220000000023</v>
      </c>
      <c r="V1294" s="7">
        <f t="shared" si="66"/>
        <v>8960.0000000000236</v>
      </c>
      <c r="W1294" s="7">
        <v>1383.2200000000003</v>
      </c>
      <c r="AA1294" t="b">
        <v>0</v>
      </c>
      <c r="AB1294">
        <v>0</v>
      </c>
      <c r="AC1294">
        <v>0</v>
      </c>
      <c r="AD1294" t="b">
        <v>0</v>
      </c>
      <c r="AE1294" t="s">
        <v>39</v>
      </c>
      <c r="AF1294" t="b">
        <v>0</v>
      </c>
      <c r="AG1294">
        <v>1</v>
      </c>
      <c r="AH1294">
        <v>76</v>
      </c>
      <c r="AI1294" s="6">
        <v>2344</v>
      </c>
      <c r="AJ1294">
        <v>682</v>
      </c>
      <c r="AK1294" t="s">
        <v>58</v>
      </c>
      <c r="AL1294" t="s">
        <v>50</v>
      </c>
      <c r="AM1294" s="9">
        <v>1.05</v>
      </c>
      <c r="AN1294">
        <f>_xlfn.XLOOKUP(S1294,[1]umbs_prices!$A:$A,[1]umbs_prices!$D:$D)</f>
        <v>99.88</v>
      </c>
      <c r="AO1294" s="11">
        <f t="shared" si="67"/>
        <v>-1.2000000000000899E-3</v>
      </c>
      <c r="AP1294" s="13">
        <f>(AM1294-1)*L1294</f>
        <v>8750.0000000000073</v>
      </c>
      <c r="AQ1294" s="8">
        <f>AO1294*L1294</f>
        <v>-210.00000000001572</v>
      </c>
      <c r="AR1294" s="1">
        <f t="shared" si="68"/>
        <v>8960.0000000000236</v>
      </c>
      <c r="AS1294" s="8">
        <f>AQ1294+AR1294</f>
        <v>8750.0000000000073</v>
      </c>
      <c r="AT1294" s="8">
        <f>AS1294-X1294</f>
        <v>8750.0000000000073</v>
      </c>
      <c r="AU1294" s="11">
        <f>AT1294/L1294</f>
        <v>5.0000000000000044E-2</v>
      </c>
      <c r="AV1294">
        <f>(_xlfn.XLOOKUP(A1294,[2]loan_data!$A:$A,[2]loan_data!$Z:$Z)-100)%</f>
        <v>-1.2000000000000454E-3</v>
      </c>
      <c r="AW1294" t="str">
        <f>_xlfn.XLOOKUP(A1294,[2]loan_data!$A:$A,[2]loan_data!$AA:$AA)</f>
        <v>umbs_price</v>
      </c>
      <c r="AX1294" s="8">
        <f>AV1294*L1294</f>
        <v>-210.00000000000796</v>
      </c>
    </row>
    <row r="1295" spans="1:50" x14ac:dyDescent="0.2">
      <c r="A1295">
        <v>5025930</v>
      </c>
      <c r="B1295" t="s">
        <v>71</v>
      </c>
      <c r="C1295" t="s">
        <v>203</v>
      </c>
      <c r="D1295" t="b">
        <v>1</v>
      </c>
      <c r="E1295" t="s">
        <v>35</v>
      </c>
      <c r="F1295" t="s">
        <v>36</v>
      </c>
      <c r="G1295" t="s">
        <v>37</v>
      </c>
      <c r="H1295" t="s">
        <v>38</v>
      </c>
      <c r="I1295">
        <v>1</v>
      </c>
      <c r="J1295" t="b">
        <v>0</v>
      </c>
      <c r="K1295" t="b">
        <v>0</v>
      </c>
      <c r="L1295" s="1">
        <v>455000</v>
      </c>
      <c r="M1295" s="2">
        <v>44434</v>
      </c>
      <c r="N1295" s="2">
        <v>44470</v>
      </c>
      <c r="O1295" s="2">
        <v>55397</v>
      </c>
      <c r="P1295">
        <v>360</v>
      </c>
      <c r="Q1295" s="3">
        <v>1853.26</v>
      </c>
      <c r="R1295">
        <v>2.75</v>
      </c>
      <c r="S1295" t="s">
        <v>922</v>
      </c>
      <c r="T1295" s="4">
        <v>849991</v>
      </c>
      <c r="U1295" s="7">
        <f>V1295+W1295</f>
        <v>9441.9900000000034</v>
      </c>
      <c r="V1295" s="7">
        <f t="shared" si="66"/>
        <v>8235.5000000000036</v>
      </c>
      <c r="W1295" s="7">
        <v>1206.4899999999998</v>
      </c>
      <c r="AA1295" t="b">
        <v>0</v>
      </c>
      <c r="AB1295">
        <v>0</v>
      </c>
      <c r="AC1295">
        <v>0</v>
      </c>
      <c r="AD1295" t="b">
        <v>0</v>
      </c>
      <c r="AE1295" t="s">
        <v>39</v>
      </c>
      <c r="AF1295" t="b">
        <v>0</v>
      </c>
      <c r="AG1295">
        <v>1</v>
      </c>
      <c r="AH1295">
        <v>263</v>
      </c>
      <c r="AI1295" s="6">
        <v>2192</v>
      </c>
      <c r="AJ1295">
        <v>682</v>
      </c>
      <c r="AK1295" t="s">
        <v>40</v>
      </c>
      <c r="AL1295" t="s">
        <v>50</v>
      </c>
      <c r="AM1295" s="9">
        <v>1.05</v>
      </c>
      <c r="AN1295">
        <f>_xlfn.XLOOKUP(S1295,[1]umbs_prices!$A:$A,[1]umbs_prices!$D:$D)</f>
        <v>103.19</v>
      </c>
      <c r="AO1295" s="11">
        <f t="shared" si="67"/>
        <v>3.1900000000000039E-2</v>
      </c>
      <c r="AP1295" s="13">
        <f>(AM1295-1)*L1295</f>
        <v>22750.000000000022</v>
      </c>
      <c r="AQ1295" s="8">
        <f>AO1295*L1295</f>
        <v>14514.500000000018</v>
      </c>
      <c r="AR1295" s="1">
        <f t="shared" si="68"/>
        <v>8235.5000000000036</v>
      </c>
      <c r="AS1295" s="8">
        <f>AQ1295+AR1295</f>
        <v>22750.000000000022</v>
      </c>
      <c r="AT1295" s="8">
        <f>AS1295-X1295</f>
        <v>22750.000000000022</v>
      </c>
      <c r="AU1295" s="11">
        <f>AT1295/L1295</f>
        <v>5.0000000000000051E-2</v>
      </c>
      <c r="AV1295">
        <f>(_xlfn.XLOOKUP(A1295,[2]loan_data!$A:$A,[2]loan_data!$Z:$Z)-100)%</f>
        <v>3.1899999999999977E-2</v>
      </c>
      <c r="AW1295" t="str">
        <f>_xlfn.XLOOKUP(A1295,[2]loan_data!$A:$A,[2]loan_data!$AA:$AA)</f>
        <v>umbs_price</v>
      </c>
      <c r="AX1295" s="8">
        <f>AV1295*L1295</f>
        <v>14514.499999999989</v>
      </c>
    </row>
    <row r="1296" spans="1:50" x14ac:dyDescent="0.2">
      <c r="A1296">
        <v>5025971</v>
      </c>
      <c r="B1296" t="s">
        <v>103</v>
      </c>
      <c r="C1296" t="s">
        <v>548</v>
      </c>
      <c r="D1296" t="b">
        <v>1</v>
      </c>
      <c r="E1296" t="s">
        <v>35</v>
      </c>
      <c r="F1296" t="s">
        <v>36</v>
      </c>
      <c r="G1296" t="s">
        <v>37</v>
      </c>
      <c r="H1296" t="s">
        <v>60</v>
      </c>
      <c r="I1296">
        <v>1</v>
      </c>
      <c r="J1296" t="b">
        <v>0</v>
      </c>
      <c r="K1296" t="b">
        <v>0</v>
      </c>
      <c r="L1296" s="1">
        <v>105000</v>
      </c>
      <c r="M1296" s="2">
        <v>44440</v>
      </c>
      <c r="N1296" s="2">
        <v>44470</v>
      </c>
      <c r="O1296" s="2">
        <v>55397</v>
      </c>
      <c r="P1296">
        <v>360</v>
      </c>
      <c r="Q1296" s="3">
        <v>462.9</v>
      </c>
      <c r="R1296">
        <v>3.375</v>
      </c>
      <c r="S1296" t="s">
        <v>920</v>
      </c>
      <c r="T1296" s="4">
        <v>108248</v>
      </c>
      <c r="U1296" s="7">
        <f>V1296+W1296</f>
        <v>2180.0800000000017</v>
      </c>
      <c r="V1296" s="7">
        <f t="shared" si="66"/>
        <v>409.50000000000182</v>
      </c>
      <c r="W1296" s="7">
        <v>1770.58</v>
      </c>
      <c r="AA1296" t="b">
        <v>0</v>
      </c>
      <c r="AB1296">
        <v>0</v>
      </c>
      <c r="AC1296">
        <v>0</v>
      </c>
      <c r="AD1296" t="b">
        <v>0</v>
      </c>
      <c r="AE1296" t="s">
        <v>39</v>
      </c>
      <c r="AF1296" t="b">
        <v>0</v>
      </c>
      <c r="AG1296">
        <v>1</v>
      </c>
      <c r="AH1296">
        <v>36</v>
      </c>
      <c r="AI1296" s="6">
        <v>1290</v>
      </c>
      <c r="AJ1296">
        <v>682</v>
      </c>
      <c r="AK1296" t="s">
        <v>40</v>
      </c>
      <c r="AL1296" t="s">
        <v>41</v>
      </c>
      <c r="AM1296" s="9">
        <v>1.05</v>
      </c>
      <c r="AN1296">
        <f>_xlfn.XLOOKUP(S1296,[1]umbs_prices!$A:$A,[1]umbs_prices!$D:$D)</f>
        <v>104.61</v>
      </c>
      <c r="AO1296" s="11">
        <f t="shared" si="67"/>
        <v>4.610000000000003E-2</v>
      </c>
      <c r="AP1296" s="13">
        <f>(AM1296-1)*L1296</f>
        <v>5250.0000000000045</v>
      </c>
      <c r="AQ1296" s="8">
        <f>AO1296*L1296</f>
        <v>4840.5000000000027</v>
      </c>
      <c r="AR1296" s="1">
        <f t="shared" si="68"/>
        <v>409.50000000000182</v>
      </c>
      <c r="AS1296" s="8">
        <f>AQ1296+AR1296</f>
        <v>5250.0000000000045</v>
      </c>
      <c r="AT1296" s="8">
        <f>AS1296-X1296</f>
        <v>5250.0000000000045</v>
      </c>
      <c r="AU1296" s="11">
        <f>AT1296/L1296</f>
        <v>5.0000000000000044E-2</v>
      </c>
      <c r="AV1296">
        <f>(_xlfn.XLOOKUP(A1296,[2]loan_data!$A:$A,[2]loan_data!$Z:$Z)-100)%</f>
        <v>4.6099999999999995E-2</v>
      </c>
      <c r="AW1296" t="str">
        <f>_xlfn.XLOOKUP(A1296,[2]loan_data!$A:$A,[2]loan_data!$AA:$AA)</f>
        <v>umbs_price</v>
      </c>
      <c r="AX1296" s="8">
        <f>AV1296*L1296</f>
        <v>4840.4999999999991</v>
      </c>
    </row>
    <row r="1297" spans="1:52" x14ac:dyDescent="0.2">
      <c r="A1297">
        <v>5026036</v>
      </c>
      <c r="B1297" t="s">
        <v>51</v>
      </c>
      <c r="C1297" t="s">
        <v>47</v>
      </c>
      <c r="D1297" t="b">
        <v>1</v>
      </c>
      <c r="E1297" t="s">
        <v>35</v>
      </c>
      <c r="F1297" t="s">
        <v>36</v>
      </c>
      <c r="G1297" t="s">
        <v>37</v>
      </c>
      <c r="H1297" t="s">
        <v>38</v>
      </c>
      <c r="I1297">
        <v>1</v>
      </c>
      <c r="J1297" t="b">
        <v>0</v>
      </c>
      <c r="K1297" t="b">
        <v>0</v>
      </c>
      <c r="L1297" s="1">
        <v>305000</v>
      </c>
      <c r="M1297" s="2">
        <v>44440</v>
      </c>
      <c r="N1297" s="2">
        <v>44470</v>
      </c>
      <c r="O1297" s="2">
        <v>49919</v>
      </c>
      <c r="P1297">
        <v>180</v>
      </c>
      <c r="Q1297" s="3">
        <v>1976.81</v>
      </c>
      <c r="R1297">
        <v>2.125</v>
      </c>
      <c r="S1297" t="s">
        <v>925</v>
      </c>
      <c r="T1297" s="4">
        <v>452993</v>
      </c>
      <c r="U1297" s="7">
        <f>V1297+W1297</f>
        <v>23027.500000000004</v>
      </c>
      <c r="V1297" s="7">
        <f t="shared" si="66"/>
        <v>23027.500000000004</v>
      </c>
      <c r="W1297" s="7">
        <v>0</v>
      </c>
      <c r="AA1297" t="b">
        <v>0</v>
      </c>
      <c r="AB1297">
        <v>0</v>
      </c>
      <c r="AC1297">
        <v>0</v>
      </c>
      <c r="AD1297" t="b">
        <v>0</v>
      </c>
      <c r="AE1297" t="s">
        <v>39</v>
      </c>
      <c r="AF1297" t="b">
        <v>0</v>
      </c>
      <c r="AG1297">
        <v>1</v>
      </c>
      <c r="AH1297">
        <v>133</v>
      </c>
      <c r="AI1297" s="6">
        <v>2439</v>
      </c>
      <c r="AJ1297">
        <v>682</v>
      </c>
      <c r="AK1297" t="s">
        <v>40</v>
      </c>
      <c r="AL1297" t="s">
        <v>50</v>
      </c>
      <c r="AM1297" s="9">
        <v>1.05</v>
      </c>
      <c r="AN1297">
        <f>_xlfn.XLOOKUP(S1297,[1]umbs_prices!$A:$A,[1]umbs_prices!$D:$D)</f>
        <v>97.45</v>
      </c>
      <c r="AO1297" s="11">
        <f t="shared" si="67"/>
        <v>-2.5499999999999967E-2</v>
      </c>
      <c r="AP1297" s="13">
        <f>(AM1297-1)*L1297</f>
        <v>15250.000000000013</v>
      </c>
      <c r="AQ1297" s="8">
        <f>AO1297*L1297</f>
        <v>-7777.49999999999</v>
      </c>
      <c r="AR1297" s="1">
        <f t="shared" si="68"/>
        <v>23027.500000000004</v>
      </c>
      <c r="AS1297" s="8">
        <f>AQ1297+AR1297</f>
        <v>15250.000000000015</v>
      </c>
      <c r="AT1297" s="8">
        <f>AS1297-X1297</f>
        <v>15250.000000000015</v>
      </c>
      <c r="AU1297" s="11">
        <f>AT1297/L1297</f>
        <v>5.0000000000000044E-2</v>
      </c>
      <c r="AV1297">
        <f>(_xlfn.XLOOKUP(A1297,[2]loan_data!$A:$A,[2]loan_data!$Z:$Z)-100)%</f>
        <v>-2.5499999999999971E-2</v>
      </c>
      <c r="AW1297" t="str">
        <f>_xlfn.XLOOKUP(A1297,[2]loan_data!$A:$A,[2]loan_data!$AA:$AA)</f>
        <v>umbs_price</v>
      </c>
      <c r="AX1297" s="8">
        <f>AV1297*L1297</f>
        <v>-7777.4999999999909</v>
      </c>
    </row>
    <row r="1298" spans="1:52" x14ac:dyDescent="0.2">
      <c r="A1298">
        <v>5026161</v>
      </c>
      <c r="B1298" t="s">
        <v>54</v>
      </c>
      <c r="C1298" t="s">
        <v>250</v>
      </c>
      <c r="D1298" t="b">
        <v>1</v>
      </c>
      <c r="E1298" t="s">
        <v>35</v>
      </c>
      <c r="F1298" t="s">
        <v>36</v>
      </c>
      <c r="G1298" t="s">
        <v>37</v>
      </c>
      <c r="H1298" t="s">
        <v>53</v>
      </c>
      <c r="I1298">
        <v>1</v>
      </c>
      <c r="J1298" t="b">
        <v>0</v>
      </c>
      <c r="K1298" t="b">
        <v>0</v>
      </c>
      <c r="L1298" s="1">
        <v>235000</v>
      </c>
      <c r="M1298" s="2">
        <v>44440</v>
      </c>
      <c r="N1298" s="2">
        <v>44470</v>
      </c>
      <c r="O1298" s="2">
        <v>55397</v>
      </c>
      <c r="P1298">
        <v>360</v>
      </c>
      <c r="Q1298" s="3">
        <v>1036.02</v>
      </c>
      <c r="R1298">
        <v>3.375</v>
      </c>
      <c r="S1298" t="s">
        <v>920</v>
      </c>
      <c r="T1298" s="4">
        <v>293750</v>
      </c>
      <c r="U1298" s="7">
        <f>V1298+W1298</f>
        <v>916.50000000000364</v>
      </c>
      <c r="V1298" s="7">
        <f t="shared" si="66"/>
        <v>916.50000000000364</v>
      </c>
      <c r="W1298" s="7">
        <v>0</v>
      </c>
      <c r="AA1298" t="b">
        <v>0</v>
      </c>
      <c r="AB1298">
        <v>0</v>
      </c>
      <c r="AC1298">
        <v>0</v>
      </c>
      <c r="AD1298" t="b">
        <v>0</v>
      </c>
      <c r="AE1298" t="s">
        <v>39</v>
      </c>
      <c r="AF1298" t="b">
        <v>0</v>
      </c>
      <c r="AG1298">
        <v>1</v>
      </c>
      <c r="AH1298">
        <v>66</v>
      </c>
      <c r="AI1298" s="6">
        <v>2695</v>
      </c>
      <c r="AJ1298">
        <v>682</v>
      </c>
      <c r="AK1298" t="s">
        <v>43</v>
      </c>
      <c r="AL1298" t="s">
        <v>50</v>
      </c>
      <c r="AM1298" s="9">
        <v>1.05</v>
      </c>
      <c r="AN1298">
        <f>_xlfn.XLOOKUP(S1298,[1]umbs_prices!$A:$A,[1]umbs_prices!$D:$D)</f>
        <v>104.61</v>
      </c>
      <c r="AO1298" s="11">
        <f t="shared" si="67"/>
        <v>4.610000000000003E-2</v>
      </c>
      <c r="AP1298" s="13">
        <f>(AM1298-1)*L1298</f>
        <v>11750.000000000011</v>
      </c>
      <c r="AQ1298" s="8">
        <f>AO1298*L1298</f>
        <v>10833.500000000007</v>
      </c>
      <c r="AR1298" s="1">
        <f t="shared" si="68"/>
        <v>916.50000000000364</v>
      </c>
      <c r="AS1298" s="8">
        <f>AQ1298+AR1298</f>
        <v>11750.000000000011</v>
      </c>
      <c r="AT1298" s="8">
        <f>AS1298-X1298</f>
        <v>11750.000000000011</v>
      </c>
      <c r="AU1298" s="11">
        <f>AT1298/L1298</f>
        <v>5.0000000000000044E-2</v>
      </c>
      <c r="AV1298">
        <f>(_xlfn.XLOOKUP(A1298,[2]loan_data!$A:$A,[2]loan_data!$Z:$Z)-100)%</f>
        <v>4.6099999999999995E-2</v>
      </c>
      <c r="AW1298" t="str">
        <f>_xlfn.XLOOKUP(A1298,[2]loan_data!$A:$A,[2]loan_data!$AA:$AA)</f>
        <v>umbs_price</v>
      </c>
      <c r="AX1298" s="8">
        <f>AV1298*L1298</f>
        <v>10833.499999999998</v>
      </c>
    </row>
    <row r="1299" spans="1:52" x14ac:dyDescent="0.2">
      <c r="A1299">
        <v>5026230</v>
      </c>
      <c r="B1299" t="s">
        <v>180</v>
      </c>
      <c r="C1299" t="s">
        <v>410</v>
      </c>
      <c r="D1299" t="b">
        <v>1</v>
      </c>
      <c r="E1299" t="s">
        <v>35</v>
      </c>
      <c r="F1299" t="s">
        <v>36</v>
      </c>
      <c r="G1299" t="s">
        <v>37</v>
      </c>
      <c r="H1299" t="s">
        <v>38</v>
      </c>
      <c r="I1299">
        <v>1</v>
      </c>
      <c r="J1299" t="b">
        <v>0</v>
      </c>
      <c r="K1299" t="b">
        <v>0</v>
      </c>
      <c r="L1299" s="1">
        <v>105000</v>
      </c>
      <c r="M1299" s="2">
        <v>44441</v>
      </c>
      <c r="N1299" s="2">
        <v>44470</v>
      </c>
      <c r="O1299" s="2">
        <v>49919</v>
      </c>
      <c r="P1299">
        <v>180</v>
      </c>
      <c r="Q1299" s="3">
        <v>674.09</v>
      </c>
      <c r="R1299">
        <v>1.99</v>
      </c>
      <c r="S1299" t="s">
        <v>925</v>
      </c>
      <c r="T1299" s="4">
        <v>420000</v>
      </c>
      <c r="U1299" s="7">
        <f>V1299+W1299</f>
        <v>9087</v>
      </c>
      <c r="V1299" s="7">
        <f t="shared" si="66"/>
        <v>7927.5000000000009</v>
      </c>
      <c r="W1299" s="7">
        <v>1159.5</v>
      </c>
      <c r="AA1299" t="b">
        <v>0</v>
      </c>
      <c r="AB1299">
        <v>0</v>
      </c>
      <c r="AC1299">
        <v>0</v>
      </c>
      <c r="AD1299" t="b">
        <v>0</v>
      </c>
      <c r="AE1299" t="s">
        <v>39</v>
      </c>
      <c r="AF1299" t="b">
        <v>0</v>
      </c>
      <c r="AG1299">
        <v>1</v>
      </c>
      <c r="AH1299">
        <v>69</v>
      </c>
      <c r="AI1299" s="6">
        <v>1208</v>
      </c>
      <c r="AJ1299">
        <v>682</v>
      </c>
      <c r="AK1299" t="s">
        <v>58</v>
      </c>
      <c r="AL1299" t="s">
        <v>50</v>
      </c>
      <c r="AM1299" s="9">
        <v>1.05</v>
      </c>
      <c r="AN1299">
        <f>_xlfn.XLOOKUP(S1299,[1]umbs_prices!$A:$A,[1]umbs_prices!$D:$D)</f>
        <v>97.45</v>
      </c>
      <c r="AO1299" s="11">
        <f t="shared" si="67"/>
        <v>-2.5499999999999967E-2</v>
      </c>
      <c r="AP1299" s="13">
        <f>(AM1299-1)*L1299</f>
        <v>5250.0000000000045</v>
      </c>
      <c r="AQ1299" s="8">
        <f>AO1299*L1299</f>
        <v>-2677.4999999999964</v>
      </c>
      <c r="AR1299" s="1">
        <f t="shared" si="68"/>
        <v>7927.5000000000009</v>
      </c>
      <c r="AS1299" s="8">
        <f>AQ1299+AR1299</f>
        <v>5250.0000000000045</v>
      </c>
      <c r="AT1299" s="8">
        <f>AS1299-X1299</f>
        <v>5250.0000000000045</v>
      </c>
      <c r="AU1299" s="11">
        <f>AT1299/L1299</f>
        <v>5.0000000000000044E-2</v>
      </c>
      <c r="AV1299">
        <f>(_xlfn.XLOOKUP(A1299,[2]loan_data!$A:$A,[2]loan_data!$Z:$Z)-100)%</f>
        <v>-2.5499999999999971E-2</v>
      </c>
      <c r="AW1299" t="str">
        <f>_xlfn.XLOOKUP(A1299,[2]loan_data!$A:$A,[2]loan_data!$AA:$AA)</f>
        <v>umbs_price</v>
      </c>
      <c r="AX1299" s="8">
        <f>AV1299*L1299</f>
        <v>-2677.4999999999968</v>
      </c>
    </row>
    <row r="1300" spans="1:52" x14ac:dyDescent="0.2">
      <c r="A1300">
        <v>5026251</v>
      </c>
      <c r="B1300" t="s">
        <v>63</v>
      </c>
      <c r="C1300" t="s">
        <v>549</v>
      </c>
      <c r="D1300" t="b">
        <v>1</v>
      </c>
      <c r="E1300" t="s">
        <v>35</v>
      </c>
      <c r="F1300" t="s">
        <v>36</v>
      </c>
      <c r="G1300" t="s">
        <v>37</v>
      </c>
      <c r="H1300" t="s">
        <v>38</v>
      </c>
      <c r="I1300">
        <v>1</v>
      </c>
      <c r="J1300" t="b">
        <v>0</v>
      </c>
      <c r="K1300" t="b">
        <v>0</v>
      </c>
      <c r="L1300" s="1">
        <v>175000</v>
      </c>
      <c r="M1300" s="2">
        <v>44441</v>
      </c>
      <c r="N1300" s="2">
        <v>44470</v>
      </c>
      <c r="O1300" s="2">
        <v>55397</v>
      </c>
      <c r="P1300">
        <v>360</v>
      </c>
      <c r="Q1300" s="3">
        <v>783.55</v>
      </c>
      <c r="R1300">
        <v>3.5</v>
      </c>
      <c r="S1300" t="s">
        <v>926</v>
      </c>
      <c r="T1300" s="4">
        <v>431673</v>
      </c>
      <c r="U1300" s="7">
        <f>V1300+W1300</f>
        <v>22.51</v>
      </c>
      <c r="V1300" s="7">
        <f t="shared" si="66"/>
        <v>0</v>
      </c>
      <c r="W1300" s="7">
        <v>22.51</v>
      </c>
      <c r="AA1300" t="b">
        <v>0</v>
      </c>
      <c r="AB1300">
        <v>0</v>
      </c>
      <c r="AC1300">
        <v>0</v>
      </c>
      <c r="AD1300" t="b">
        <v>0</v>
      </c>
      <c r="AE1300" t="s">
        <v>39</v>
      </c>
      <c r="AF1300" t="b">
        <v>0</v>
      </c>
      <c r="AG1300">
        <v>1</v>
      </c>
      <c r="AH1300">
        <v>78</v>
      </c>
      <c r="AI1300" s="6">
        <v>2015</v>
      </c>
      <c r="AJ1300">
        <v>682</v>
      </c>
      <c r="AK1300" t="s">
        <v>40</v>
      </c>
      <c r="AL1300" t="s">
        <v>50</v>
      </c>
      <c r="AM1300" s="9">
        <v>1.05</v>
      </c>
      <c r="AN1300">
        <f>_xlfn.XLOOKUP(S1300,[1]umbs_prices!$A:$A,[1]umbs_prices!$D:$D)</f>
        <v>105</v>
      </c>
      <c r="AO1300" s="11">
        <f t="shared" si="67"/>
        <v>5.0000000000000044E-2</v>
      </c>
      <c r="AP1300" s="13">
        <f>(AM1300-1)*L1300</f>
        <v>8750.0000000000073</v>
      </c>
      <c r="AQ1300" s="8">
        <f>AO1300*L1300</f>
        <v>8750.0000000000073</v>
      </c>
      <c r="AR1300" s="1">
        <f t="shared" si="68"/>
        <v>0</v>
      </c>
      <c r="AS1300" s="8">
        <f>AQ1300+AR1300</f>
        <v>8750.0000000000073</v>
      </c>
      <c r="AT1300" s="8">
        <f>AS1300-X1300</f>
        <v>8750.0000000000073</v>
      </c>
      <c r="AU1300" s="11">
        <f>AT1300/L1300</f>
        <v>5.0000000000000044E-2</v>
      </c>
      <c r="AV1300">
        <f>(_xlfn.XLOOKUP(A1300,[2]loan_data!$A:$A,[2]loan_data!$Z:$Z)-100)%</f>
        <v>0.05</v>
      </c>
      <c r="AW1300" t="str">
        <f>_xlfn.XLOOKUP(A1300,[2]loan_data!$A:$A,[2]loan_data!$AA:$AA)</f>
        <v>umbs_price</v>
      </c>
      <c r="AX1300" s="8">
        <f>AV1300*L1300</f>
        <v>8750</v>
      </c>
    </row>
    <row r="1301" spans="1:52" x14ac:dyDescent="0.2">
      <c r="A1301">
        <v>5026302</v>
      </c>
      <c r="B1301" t="s">
        <v>65</v>
      </c>
      <c r="C1301" t="s">
        <v>550</v>
      </c>
      <c r="D1301" t="b">
        <v>1</v>
      </c>
      <c r="E1301" t="s">
        <v>35</v>
      </c>
      <c r="F1301" t="s">
        <v>36</v>
      </c>
      <c r="G1301" t="s">
        <v>37</v>
      </c>
      <c r="H1301" t="s">
        <v>38</v>
      </c>
      <c r="I1301">
        <v>1</v>
      </c>
      <c r="J1301" t="b">
        <v>0</v>
      </c>
      <c r="K1301" t="b">
        <v>0</v>
      </c>
      <c r="L1301" s="1">
        <v>205000</v>
      </c>
      <c r="M1301" s="2">
        <v>44441</v>
      </c>
      <c r="N1301" s="2">
        <v>44470</v>
      </c>
      <c r="O1301" s="2">
        <v>55397</v>
      </c>
      <c r="P1301">
        <v>360</v>
      </c>
      <c r="Q1301" s="3">
        <v>903.76</v>
      </c>
      <c r="R1301">
        <v>3.375</v>
      </c>
      <c r="S1301" t="s">
        <v>920</v>
      </c>
      <c r="T1301" s="4">
        <v>335736</v>
      </c>
      <c r="U1301" s="7">
        <f>V1301+W1301</f>
        <v>2517.7500000000036</v>
      </c>
      <c r="V1301" s="7">
        <f t="shared" si="66"/>
        <v>799.50000000000364</v>
      </c>
      <c r="W1301" s="7">
        <v>1718.25</v>
      </c>
      <c r="AA1301" t="b">
        <v>0</v>
      </c>
      <c r="AB1301">
        <v>0</v>
      </c>
      <c r="AC1301">
        <v>0</v>
      </c>
      <c r="AD1301" t="b">
        <v>0</v>
      </c>
      <c r="AE1301" t="s">
        <v>39</v>
      </c>
      <c r="AF1301" t="b">
        <v>0</v>
      </c>
      <c r="AG1301">
        <v>1</v>
      </c>
      <c r="AH1301">
        <v>199</v>
      </c>
      <c r="AI1301" s="6">
        <v>3483</v>
      </c>
      <c r="AJ1301">
        <v>682</v>
      </c>
      <c r="AK1301" t="s">
        <v>58</v>
      </c>
      <c r="AL1301" t="s">
        <v>50</v>
      </c>
      <c r="AM1301" s="9">
        <v>1.05</v>
      </c>
      <c r="AN1301">
        <f>_xlfn.XLOOKUP(S1301,[1]umbs_prices!$A:$A,[1]umbs_prices!$D:$D)</f>
        <v>104.61</v>
      </c>
      <c r="AO1301" s="11">
        <f t="shared" si="67"/>
        <v>4.610000000000003E-2</v>
      </c>
      <c r="AP1301" s="13">
        <f>(AM1301-1)*L1301</f>
        <v>10250.000000000009</v>
      </c>
      <c r="AQ1301" s="8">
        <f>AO1301*L1301</f>
        <v>9450.5000000000055</v>
      </c>
      <c r="AR1301" s="1">
        <f t="shared" si="68"/>
        <v>799.50000000000364</v>
      </c>
      <c r="AS1301" s="8">
        <f>AQ1301+AR1301</f>
        <v>10250.000000000009</v>
      </c>
      <c r="AT1301" s="8">
        <f>AS1301-X1301</f>
        <v>10250.000000000009</v>
      </c>
      <c r="AU1301" s="11">
        <f>AT1301/L1301</f>
        <v>5.0000000000000044E-2</v>
      </c>
      <c r="AV1301">
        <f>(_xlfn.XLOOKUP(A1301,[2]loan_data!$A:$A,[2]loan_data!$Z:$Z)-100)%</f>
        <v>4.6099999999999995E-2</v>
      </c>
      <c r="AW1301" t="str">
        <f>_xlfn.XLOOKUP(A1301,[2]loan_data!$A:$A,[2]loan_data!$AA:$AA)</f>
        <v>umbs_price</v>
      </c>
      <c r="AX1301" s="8">
        <f>AV1301*L1301</f>
        <v>9450.4999999999982</v>
      </c>
    </row>
    <row r="1302" spans="1:52" x14ac:dyDescent="0.2">
      <c r="A1302">
        <v>5026321</v>
      </c>
      <c r="B1302" t="s">
        <v>120</v>
      </c>
      <c r="C1302" t="s">
        <v>423</v>
      </c>
      <c r="D1302" t="b">
        <v>1</v>
      </c>
      <c r="E1302" t="s">
        <v>35</v>
      </c>
      <c r="F1302" t="s">
        <v>36</v>
      </c>
      <c r="G1302" t="s">
        <v>37</v>
      </c>
      <c r="H1302" t="s">
        <v>38</v>
      </c>
      <c r="I1302">
        <v>1</v>
      </c>
      <c r="J1302" t="b">
        <v>0</v>
      </c>
      <c r="K1302" t="b">
        <v>0</v>
      </c>
      <c r="L1302" s="1">
        <v>265000</v>
      </c>
      <c r="M1302" s="2">
        <v>44441</v>
      </c>
      <c r="N1302" s="2">
        <v>44470</v>
      </c>
      <c r="O1302" s="2">
        <v>55397</v>
      </c>
      <c r="P1302">
        <v>360</v>
      </c>
      <c r="Q1302" s="3">
        <v>1113.05</v>
      </c>
      <c r="R1302">
        <v>2.99</v>
      </c>
      <c r="S1302" t="s">
        <v>924</v>
      </c>
      <c r="T1302" s="4">
        <v>393234</v>
      </c>
      <c r="U1302" s="7">
        <f>V1302+W1302</f>
        <v>4189.4999999999927</v>
      </c>
      <c r="V1302" s="7">
        <f t="shared" si="66"/>
        <v>2199.4999999999927</v>
      </c>
      <c r="W1302" s="7">
        <v>1990</v>
      </c>
      <c r="AA1302" t="b">
        <v>0</v>
      </c>
      <c r="AB1302">
        <v>0</v>
      </c>
      <c r="AC1302">
        <v>0</v>
      </c>
      <c r="AD1302" t="b">
        <v>0</v>
      </c>
      <c r="AE1302" t="s">
        <v>39</v>
      </c>
      <c r="AF1302" t="b">
        <v>0</v>
      </c>
      <c r="AG1302">
        <v>1</v>
      </c>
      <c r="AH1302">
        <v>50</v>
      </c>
      <c r="AI1302" s="6">
        <v>1917</v>
      </c>
      <c r="AJ1302">
        <v>682</v>
      </c>
      <c r="AK1302" t="s">
        <v>43</v>
      </c>
      <c r="AL1302" t="s">
        <v>50</v>
      </c>
      <c r="AM1302" s="9">
        <v>1.05</v>
      </c>
      <c r="AN1302">
        <f>_xlfn.XLOOKUP(S1302,[1]umbs_prices!$A:$A,[1]umbs_prices!$D:$D)</f>
        <v>104.17</v>
      </c>
      <c r="AO1302" s="11">
        <f t="shared" si="67"/>
        <v>4.170000000000007E-2</v>
      </c>
      <c r="AP1302" s="13">
        <f>(AM1302-1)*L1302</f>
        <v>13250.000000000011</v>
      </c>
      <c r="AQ1302" s="8">
        <f>AO1302*L1302</f>
        <v>11050.500000000018</v>
      </c>
      <c r="AR1302" s="1">
        <f t="shared" si="68"/>
        <v>2199.4999999999927</v>
      </c>
      <c r="AS1302" s="8">
        <f>AQ1302+AR1302</f>
        <v>13250.000000000011</v>
      </c>
      <c r="AT1302" s="8">
        <f>AS1302-X1302</f>
        <v>13250.000000000011</v>
      </c>
      <c r="AU1302" s="11">
        <f>AT1302/L1302</f>
        <v>5.0000000000000044E-2</v>
      </c>
      <c r="AV1302">
        <f>(_xlfn.XLOOKUP(A1302,[2]loan_data!$A:$A,[2]loan_data!$Z:$Z)-100)%</f>
        <v>4.3887500000000017E-2</v>
      </c>
      <c r="AW1302" t="str">
        <f>_xlfn.XLOOKUP(A1302,[2]loan_data!$A:$A,[2]loan_data!$AA:$AA)</f>
        <v>storgan_manley</v>
      </c>
      <c r="AX1302" s="8">
        <f>AV1302*L1302</f>
        <v>11630.187500000004</v>
      </c>
      <c r="AY1302" s="8">
        <f>AX1302+AR1302</f>
        <v>13829.687499999996</v>
      </c>
      <c r="AZ1302" s="10">
        <f>AY1302/L1302</f>
        <v>5.2187499999999984E-2</v>
      </c>
    </row>
    <row r="1303" spans="1:52" x14ac:dyDescent="0.2">
      <c r="A1303">
        <v>5026357</v>
      </c>
      <c r="B1303" t="s">
        <v>65</v>
      </c>
      <c r="C1303" t="s">
        <v>253</v>
      </c>
      <c r="D1303" t="b">
        <v>1</v>
      </c>
      <c r="E1303" t="s">
        <v>35</v>
      </c>
      <c r="F1303" t="s">
        <v>36</v>
      </c>
      <c r="G1303" t="s">
        <v>37</v>
      </c>
      <c r="H1303" t="s">
        <v>38</v>
      </c>
      <c r="I1303">
        <v>1</v>
      </c>
      <c r="J1303" t="b">
        <v>0</v>
      </c>
      <c r="K1303" t="b">
        <v>0</v>
      </c>
      <c r="L1303" s="1">
        <v>95000</v>
      </c>
      <c r="M1303" s="2">
        <v>44441</v>
      </c>
      <c r="N1303" s="2">
        <v>44470</v>
      </c>
      <c r="O1303" s="2">
        <v>55397</v>
      </c>
      <c r="P1303">
        <v>360</v>
      </c>
      <c r="Q1303" s="3">
        <v>393.21</v>
      </c>
      <c r="R1303">
        <v>2.875</v>
      </c>
      <c r="S1303" t="s">
        <v>922</v>
      </c>
      <c r="T1303" s="4">
        <v>137542</v>
      </c>
      <c r="U1303" s="7">
        <f>V1303+W1303</f>
        <v>2876.5000000000009</v>
      </c>
      <c r="V1303" s="7">
        <f t="shared" si="66"/>
        <v>1719.5000000000009</v>
      </c>
      <c r="W1303" s="7">
        <v>1157</v>
      </c>
      <c r="AA1303" t="b">
        <v>0</v>
      </c>
      <c r="AB1303">
        <v>0</v>
      </c>
      <c r="AC1303">
        <v>0</v>
      </c>
      <c r="AD1303" t="b">
        <v>0</v>
      </c>
      <c r="AE1303" t="s">
        <v>39</v>
      </c>
      <c r="AF1303" t="b">
        <v>0</v>
      </c>
      <c r="AG1303">
        <v>1</v>
      </c>
      <c r="AH1303">
        <v>34</v>
      </c>
      <c r="AI1303" s="6">
        <v>709</v>
      </c>
      <c r="AJ1303">
        <v>682</v>
      </c>
      <c r="AK1303" t="s">
        <v>43</v>
      </c>
      <c r="AL1303" t="s">
        <v>50</v>
      </c>
      <c r="AM1303" s="9">
        <v>1.05</v>
      </c>
      <c r="AN1303">
        <f>_xlfn.XLOOKUP(S1303,[1]umbs_prices!$A:$A,[1]umbs_prices!$D:$D)</f>
        <v>103.19</v>
      </c>
      <c r="AO1303" s="11">
        <f t="shared" si="67"/>
        <v>3.1900000000000039E-2</v>
      </c>
      <c r="AP1303" s="13">
        <f>(AM1303-1)*L1303</f>
        <v>4750.0000000000045</v>
      </c>
      <c r="AQ1303" s="8">
        <f>AO1303*L1303</f>
        <v>3030.5000000000036</v>
      </c>
      <c r="AR1303" s="1">
        <f t="shared" si="68"/>
        <v>1719.5000000000009</v>
      </c>
      <c r="AS1303" s="8">
        <f>AQ1303+AR1303</f>
        <v>4750.0000000000045</v>
      </c>
      <c r="AT1303" s="8">
        <f>AS1303-X1303</f>
        <v>4750.0000000000045</v>
      </c>
      <c r="AU1303" s="11">
        <f>AT1303/L1303</f>
        <v>5.0000000000000044E-2</v>
      </c>
      <c r="AV1303">
        <f>(_xlfn.XLOOKUP(A1303,[2]loan_data!$A:$A,[2]loan_data!$Z:$Z)-100)%</f>
        <v>3.1899999999999977E-2</v>
      </c>
      <c r="AW1303" t="str">
        <f>_xlfn.XLOOKUP(A1303,[2]loan_data!$A:$A,[2]loan_data!$AA:$AA)</f>
        <v>umbs_price</v>
      </c>
      <c r="AX1303" s="8">
        <f>AV1303*L1303</f>
        <v>3030.4999999999977</v>
      </c>
    </row>
    <row r="1304" spans="1:52" x14ac:dyDescent="0.2">
      <c r="A1304">
        <v>5026373</v>
      </c>
      <c r="B1304" t="s">
        <v>33</v>
      </c>
      <c r="C1304" t="s">
        <v>164</v>
      </c>
      <c r="D1304" t="b">
        <v>1</v>
      </c>
      <c r="E1304" t="s">
        <v>35</v>
      </c>
      <c r="F1304" t="s">
        <v>36</v>
      </c>
      <c r="G1304" t="s">
        <v>37</v>
      </c>
      <c r="H1304" t="s">
        <v>53</v>
      </c>
      <c r="I1304">
        <v>1</v>
      </c>
      <c r="J1304" t="b">
        <v>0</v>
      </c>
      <c r="K1304" t="b">
        <v>0</v>
      </c>
      <c r="L1304" s="1">
        <v>265000</v>
      </c>
      <c r="M1304" s="2">
        <v>44442</v>
      </c>
      <c r="N1304" s="2">
        <v>44470</v>
      </c>
      <c r="O1304" s="2">
        <v>48092</v>
      </c>
      <c r="P1304">
        <v>120</v>
      </c>
      <c r="Q1304" s="3">
        <v>2463.5300000000002</v>
      </c>
      <c r="R1304">
        <v>2.25</v>
      </c>
      <c r="S1304" t="s">
        <v>921</v>
      </c>
      <c r="T1304" s="4">
        <v>757143</v>
      </c>
      <c r="U1304" s="7">
        <f>V1304+W1304</f>
        <v>14725.000000000035</v>
      </c>
      <c r="V1304" s="7">
        <f t="shared" si="66"/>
        <v>13568.000000000035</v>
      </c>
      <c r="W1304" s="7">
        <v>1157</v>
      </c>
      <c r="AA1304" t="b">
        <v>0</v>
      </c>
      <c r="AB1304">
        <v>0</v>
      </c>
      <c r="AC1304">
        <v>0</v>
      </c>
      <c r="AD1304" t="b">
        <v>0</v>
      </c>
      <c r="AE1304" t="s">
        <v>39</v>
      </c>
      <c r="AF1304" t="b">
        <v>0</v>
      </c>
      <c r="AG1304">
        <v>1</v>
      </c>
      <c r="AH1304">
        <v>72</v>
      </c>
      <c r="AI1304" s="6">
        <v>2940</v>
      </c>
      <c r="AJ1304">
        <v>682</v>
      </c>
      <c r="AK1304" t="s">
        <v>40</v>
      </c>
      <c r="AL1304" t="s">
        <v>50</v>
      </c>
      <c r="AM1304" s="9">
        <v>1.05</v>
      </c>
      <c r="AN1304">
        <f>_xlfn.XLOOKUP(S1304,[1]umbs_prices!$A:$A,[1]umbs_prices!$D:$D)</f>
        <v>99.88</v>
      </c>
      <c r="AO1304" s="11">
        <f t="shared" si="67"/>
        <v>-1.2000000000000899E-3</v>
      </c>
      <c r="AP1304" s="13">
        <f>(AM1304-1)*L1304</f>
        <v>13250.000000000011</v>
      </c>
      <c r="AQ1304" s="8">
        <f>AO1304*L1304</f>
        <v>-318.00000000002382</v>
      </c>
      <c r="AR1304" s="1">
        <f t="shared" si="68"/>
        <v>13568.000000000035</v>
      </c>
      <c r="AS1304" s="8">
        <f>AQ1304+AR1304</f>
        <v>13250.000000000011</v>
      </c>
      <c r="AT1304" s="8">
        <f>AS1304-X1304</f>
        <v>13250.000000000011</v>
      </c>
      <c r="AU1304" s="11">
        <f>AT1304/L1304</f>
        <v>5.0000000000000044E-2</v>
      </c>
      <c r="AV1304">
        <f>(_xlfn.XLOOKUP(A1304,[2]loan_data!$A:$A,[2]loan_data!$Z:$Z)-100)%</f>
        <v>-1.2000000000000454E-3</v>
      </c>
      <c r="AW1304" t="str">
        <f>_xlfn.XLOOKUP(A1304,[2]loan_data!$A:$A,[2]loan_data!$AA:$AA)</f>
        <v>umbs_price</v>
      </c>
      <c r="AX1304" s="8">
        <f>AV1304*L1304</f>
        <v>-318.00000000001205</v>
      </c>
    </row>
    <row r="1305" spans="1:52" x14ac:dyDescent="0.2">
      <c r="A1305">
        <v>5026404</v>
      </c>
      <c r="B1305" t="s">
        <v>33</v>
      </c>
      <c r="C1305" t="s">
        <v>112</v>
      </c>
      <c r="D1305" t="b">
        <v>1</v>
      </c>
      <c r="E1305" t="s">
        <v>35</v>
      </c>
      <c r="F1305" t="s">
        <v>36</v>
      </c>
      <c r="G1305" t="s">
        <v>37</v>
      </c>
      <c r="H1305" t="s">
        <v>53</v>
      </c>
      <c r="I1305">
        <v>1</v>
      </c>
      <c r="J1305" t="b">
        <v>0</v>
      </c>
      <c r="K1305" t="b">
        <v>0</v>
      </c>
      <c r="L1305" s="1">
        <v>265000</v>
      </c>
      <c r="M1305" s="2">
        <v>44443</v>
      </c>
      <c r="N1305" s="2">
        <v>44470</v>
      </c>
      <c r="O1305" s="2">
        <v>55397</v>
      </c>
      <c r="P1305">
        <v>360</v>
      </c>
      <c r="Q1305" s="3">
        <v>1168.27</v>
      </c>
      <c r="R1305">
        <v>3.375</v>
      </c>
      <c r="S1305" t="s">
        <v>920</v>
      </c>
      <c r="T1305" s="4">
        <v>340793</v>
      </c>
      <c r="U1305" s="7">
        <f>V1305+W1305</f>
        <v>2773.0000000000036</v>
      </c>
      <c r="V1305" s="7">
        <f t="shared" si="66"/>
        <v>1033.5000000000036</v>
      </c>
      <c r="W1305" s="7">
        <v>1739.5</v>
      </c>
      <c r="AA1305" t="b">
        <v>0</v>
      </c>
      <c r="AB1305">
        <v>0</v>
      </c>
      <c r="AC1305">
        <v>0</v>
      </c>
      <c r="AD1305" t="b">
        <v>0</v>
      </c>
      <c r="AE1305" t="s">
        <v>39</v>
      </c>
      <c r="AF1305" t="b">
        <v>0</v>
      </c>
      <c r="AG1305">
        <v>1</v>
      </c>
      <c r="AH1305">
        <v>41</v>
      </c>
      <c r="AI1305" s="6">
        <v>1538</v>
      </c>
      <c r="AJ1305">
        <v>682</v>
      </c>
      <c r="AK1305" t="s">
        <v>40</v>
      </c>
      <c r="AL1305" t="s">
        <v>41</v>
      </c>
      <c r="AM1305" s="9">
        <v>1.05</v>
      </c>
      <c r="AN1305">
        <f>_xlfn.XLOOKUP(S1305,[1]umbs_prices!$A:$A,[1]umbs_prices!$D:$D)</f>
        <v>104.61</v>
      </c>
      <c r="AO1305" s="11">
        <f t="shared" si="67"/>
        <v>4.610000000000003E-2</v>
      </c>
      <c r="AP1305" s="13">
        <f>(AM1305-1)*L1305</f>
        <v>13250.000000000011</v>
      </c>
      <c r="AQ1305" s="8">
        <f>AO1305*L1305</f>
        <v>12216.500000000007</v>
      </c>
      <c r="AR1305" s="1">
        <f t="shared" si="68"/>
        <v>1033.5000000000036</v>
      </c>
      <c r="AS1305" s="8">
        <f>AQ1305+AR1305</f>
        <v>13250.000000000011</v>
      </c>
      <c r="AT1305" s="8">
        <f>AS1305-X1305</f>
        <v>13250.000000000011</v>
      </c>
      <c r="AU1305" s="11">
        <f>AT1305/L1305</f>
        <v>5.0000000000000044E-2</v>
      </c>
      <c r="AV1305">
        <f>(_xlfn.XLOOKUP(A1305,[2]loan_data!$A:$A,[2]loan_data!$Z:$Z)-100)%</f>
        <v>4.6099999999999995E-2</v>
      </c>
      <c r="AW1305" t="str">
        <f>_xlfn.XLOOKUP(A1305,[2]loan_data!$A:$A,[2]loan_data!$AA:$AA)</f>
        <v>umbs_price</v>
      </c>
      <c r="AX1305" s="8">
        <f>AV1305*L1305</f>
        <v>12216.499999999998</v>
      </c>
    </row>
    <row r="1306" spans="1:52" x14ac:dyDescent="0.2">
      <c r="A1306">
        <v>5026422</v>
      </c>
      <c r="B1306" t="s">
        <v>71</v>
      </c>
      <c r="C1306" t="s">
        <v>427</v>
      </c>
      <c r="D1306" t="b">
        <v>1</v>
      </c>
      <c r="E1306" t="s">
        <v>35</v>
      </c>
      <c r="F1306" t="s">
        <v>36</v>
      </c>
      <c r="G1306" t="s">
        <v>37</v>
      </c>
      <c r="H1306" t="s">
        <v>53</v>
      </c>
      <c r="I1306">
        <v>1</v>
      </c>
      <c r="J1306" t="b">
        <v>0</v>
      </c>
      <c r="K1306" t="b">
        <v>0</v>
      </c>
      <c r="L1306" s="1">
        <v>365000</v>
      </c>
      <c r="M1306" s="2">
        <v>44446</v>
      </c>
      <c r="N1306" s="2">
        <v>44470</v>
      </c>
      <c r="O1306" s="2">
        <v>55397</v>
      </c>
      <c r="P1306">
        <v>360</v>
      </c>
      <c r="Q1306" s="3">
        <v>1584.22</v>
      </c>
      <c r="R1306">
        <v>3.25</v>
      </c>
      <c r="S1306" t="s">
        <v>926</v>
      </c>
      <c r="T1306" s="4">
        <v>486667</v>
      </c>
      <c r="U1306" s="7">
        <f>V1306+W1306</f>
        <v>1853.8999999999996</v>
      </c>
      <c r="V1306" s="7">
        <f t="shared" si="66"/>
        <v>0</v>
      </c>
      <c r="W1306" s="7">
        <v>1853.8999999999996</v>
      </c>
      <c r="AA1306" t="b">
        <v>0</v>
      </c>
      <c r="AB1306">
        <v>0</v>
      </c>
      <c r="AC1306">
        <v>0</v>
      </c>
      <c r="AD1306" t="b">
        <v>0</v>
      </c>
      <c r="AE1306" t="s">
        <v>39</v>
      </c>
      <c r="AF1306" t="b">
        <v>0</v>
      </c>
      <c r="AG1306">
        <v>1</v>
      </c>
      <c r="AH1306">
        <v>195</v>
      </c>
      <c r="AI1306" s="6">
        <v>3900</v>
      </c>
      <c r="AJ1306">
        <v>682</v>
      </c>
      <c r="AK1306" t="s">
        <v>58</v>
      </c>
      <c r="AL1306" t="s">
        <v>50</v>
      </c>
      <c r="AM1306" s="9">
        <v>1.05</v>
      </c>
      <c r="AN1306">
        <f>_xlfn.XLOOKUP(S1306,[1]umbs_prices!$A:$A,[1]umbs_prices!$D:$D)</f>
        <v>105</v>
      </c>
      <c r="AO1306" s="11">
        <f t="shared" si="67"/>
        <v>5.0000000000000044E-2</v>
      </c>
      <c r="AP1306" s="13">
        <f>(AM1306-1)*L1306</f>
        <v>18250.000000000015</v>
      </c>
      <c r="AQ1306" s="8">
        <f>AO1306*L1306</f>
        <v>18250.000000000015</v>
      </c>
      <c r="AR1306" s="1">
        <f t="shared" si="68"/>
        <v>0</v>
      </c>
      <c r="AS1306" s="8">
        <f>AQ1306+AR1306</f>
        <v>18250.000000000015</v>
      </c>
      <c r="AT1306" s="8">
        <f>AS1306-X1306</f>
        <v>18250.000000000015</v>
      </c>
      <c r="AU1306" s="11">
        <f>AT1306/L1306</f>
        <v>5.0000000000000037E-2</v>
      </c>
      <c r="AV1306">
        <f>(_xlfn.XLOOKUP(A1306,[2]loan_data!$A:$A,[2]loan_data!$Z:$Z)-100)%</f>
        <v>0.05</v>
      </c>
      <c r="AW1306" t="str">
        <f>_xlfn.XLOOKUP(A1306,[2]loan_data!$A:$A,[2]loan_data!$AA:$AA)</f>
        <v>umbs_price</v>
      </c>
      <c r="AX1306" s="8">
        <f>AV1306*L1306</f>
        <v>18250</v>
      </c>
    </row>
    <row r="1307" spans="1:52" x14ac:dyDescent="0.2">
      <c r="A1307">
        <v>5026556</v>
      </c>
      <c r="B1307" t="s">
        <v>68</v>
      </c>
      <c r="C1307" t="s">
        <v>69</v>
      </c>
      <c r="D1307" t="b">
        <v>1</v>
      </c>
      <c r="E1307" t="s">
        <v>35</v>
      </c>
      <c r="F1307" t="s">
        <v>36</v>
      </c>
      <c r="G1307" t="s">
        <v>37</v>
      </c>
      <c r="H1307" t="s">
        <v>53</v>
      </c>
      <c r="I1307">
        <v>1</v>
      </c>
      <c r="J1307" t="b">
        <v>0</v>
      </c>
      <c r="K1307" t="b">
        <v>0</v>
      </c>
      <c r="L1307" s="1">
        <v>355000</v>
      </c>
      <c r="M1307" s="2">
        <v>44446</v>
      </c>
      <c r="N1307" s="2">
        <v>44470</v>
      </c>
      <c r="O1307" s="2">
        <v>49919</v>
      </c>
      <c r="P1307">
        <v>180</v>
      </c>
      <c r="Q1307" s="3">
        <v>2321.2000000000003</v>
      </c>
      <c r="R1307">
        <v>2.25</v>
      </c>
      <c r="S1307" t="s">
        <v>921</v>
      </c>
      <c r="T1307" s="4">
        <v>507143</v>
      </c>
      <c r="U1307" s="7">
        <f>V1307+W1307</f>
        <v>19462.350000000046</v>
      </c>
      <c r="V1307" s="7">
        <f t="shared" si="66"/>
        <v>18176.000000000047</v>
      </c>
      <c r="W1307" s="7">
        <v>1286.3499999999999</v>
      </c>
      <c r="AA1307" t="b">
        <v>0</v>
      </c>
      <c r="AB1307">
        <v>0</v>
      </c>
      <c r="AC1307">
        <v>0</v>
      </c>
      <c r="AD1307" t="b">
        <v>0</v>
      </c>
      <c r="AE1307" t="s">
        <v>39</v>
      </c>
      <c r="AF1307" t="b">
        <v>0</v>
      </c>
      <c r="AG1307">
        <v>1</v>
      </c>
      <c r="AH1307">
        <v>78</v>
      </c>
      <c r="AI1307" s="6">
        <v>2860</v>
      </c>
      <c r="AJ1307">
        <v>682</v>
      </c>
      <c r="AK1307" t="s">
        <v>40</v>
      </c>
      <c r="AL1307" t="s">
        <v>50</v>
      </c>
      <c r="AM1307" s="9">
        <v>1.05</v>
      </c>
      <c r="AN1307">
        <f>_xlfn.XLOOKUP(S1307,[1]umbs_prices!$A:$A,[1]umbs_prices!$D:$D)</f>
        <v>99.88</v>
      </c>
      <c r="AO1307" s="11">
        <f t="shared" si="67"/>
        <v>-1.2000000000000899E-3</v>
      </c>
      <c r="AP1307" s="13">
        <f>(AM1307-1)*L1307</f>
        <v>17750.000000000015</v>
      </c>
      <c r="AQ1307" s="8">
        <f>AO1307*L1307</f>
        <v>-426.00000000003189</v>
      </c>
      <c r="AR1307" s="1">
        <f t="shared" si="68"/>
        <v>18176.000000000047</v>
      </c>
      <c r="AS1307" s="8">
        <f>AQ1307+AR1307</f>
        <v>17750.000000000015</v>
      </c>
      <c r="AT1307" s="8">
        <f>AS1307-X1307</f>
        <v>17750.000000000015</v>
      </c>
      <c r="AU1307" s="11">
        <f>AT1307/L1307</f>
        <v>5.0000000000000044E-2</v>
      </c>
      <c r="AV1307">
        <f>(_xlfn.XLOOKUP(A1307,[2]loan_data!$A:$A,[2]loan_data!$Z:$Z)-100)%</f>
        <v>-1.2000000000000454E-3</v>
      </c>
      <c r="AW1307" t="str">
        <f>_xlfn.XLOOKUP(A1307,[2]loan_data!$A:$A,[2]loan_data!$AA:$AA)</f>
        <v>umbs_price</v>
      </c>
      <c r="AX1307" s="8">
        <f>AV1307*L1307</f>
        <v>-426.00000000001614</v>
      </c>
    </row>
    <row r="1308" spans="1:52" x14ac:dyDescent="0.2">
      <c r="A1308">
        <v>5026575</v>
      </c>
      <c r="B1308" t="s">
        <v>68</v>
      </c>
      <c r="C1308" t="s">
        <v>245</v>
      </c>
      <c r="D1308" t="b">
        <v>1</v>
      </c>
      <c r="E1308" t="s">
        <v>35</v>
      </c>
      <c r="F1308" t="s">
        <v>36</v>
      </c>
      <c r="G1308" t="s">
        <v>37</v>
      </c>
      <c r="H1308" t="s">
        <v>53</v>
      </c>
      <c r="I1308">
        <v>1</v>
      </c>
      <c r="J1308" t="b">
        <v>0</v>
      </c>
      <c r="K1308" t="b">
        <v>0</v>
      </c>
      <c r="L1308" s="1">
        <v>175000</v>
      </c>
      <c r="M1308" s="2">
        <v>44446</v>
      </c>
      <c r="N1308" s="2">
        <v>44470</v>
      </c>
      <c r="O1308" s="2">
        <v>55397</v>
      </c>
      <c r="P1308">
        <v>360</v>
      </c>
      <c r="Q1308" s="3">
        <v>735.04</v>
      </c>
      <c r="R1308">
        <v>2.99</v>
      </c>
      <c r="S1308" t="s">
        <v>922</v>
      </c>
      <c r="T1308" s="4">
        <v>328577</v>
      </c>
      <c r="U1308" s="7">
        <f>V1308+W1308</f>
        <v>4455.75</v>
      </c>
      <c r="V1308" s="7">
        <f t="shared" si="66"/>
        <v>3167.5</v>
      </c>
      <c r="W1308" s="7">
        <v>1288.25</v>
      </c>
      <c r="AA1308" t="b">
        <v>0</v>
      </c>
      <c r="AB1308">
        <v>0</v>
      </c>
      <c r="AC1308">
        <v>0</v>
      </c>
      <c r="AD1308" t="b">
        <v>0</v>
      </c>
      <c r="AE1308" t="s">
        <v>39</v>
      </c>
      <c r="AF1308" t="b">
        <v>0</v>
      </c>
      <c r="AG1308">
        <v>1</v>
      </c>
      <c r="AH1308">
        <v>118</v>
      </c>
      <c r="AI1308" s="6">
        <v>2164</v>
      </c>
      <c r="AJ1308">
        <v>682</v>
      </c>
      <c r="AK1308" t="s">
        <v>40</v>
      </c>
      <c r="AL1308" t="s">
        <v>50</v>
      </c>
      <c r="AM1308" s="9">
        <v>1.05</v>
      </c>
      <c r="AN1308">
        <f>_xlfn.XLOOKUP(S1308,[1]umbs_prices!$A:$A,[1]umbs_prices!$D:$D)</f>
        <v>103.19</v>
      </c>
      <c r="AO1308" s="11">
        <f t="shared" si="67"/>
        <v>3.1900000000000039E-2</v>
      </c>
      <c r="AP1308" s="13">
        <f>(AM1308-1)*L1308</f>
        <v>8750.0000000000073</v>
      </c>
      <c r="AQ1308" s="8">
        <f>AO1308*L1308</f>
        <v>5582.5000000000073</v>
      </c>
      <c r="AR1308" s="1">
        <f t="shared" si="68"/>
        <v>3167.5</v>
      </c>
      <c r="AS1308" s="8">
        <f>AQ1308+AR1308</f>
        <v>8750.0000000000073</v>
      </c>
      <c r="AT1308" s="8">
        <f>AS1308-X1308</f>
        <v>8750.0000000000073</v>
      </c>
      <c r="AU1308" s="11">
        <f>AT1308/L1308</f>
        <v>5.0000000000000044E-2</v>
      </c>
      <c r="AV1308">
        <f>(_xlfn.XLOOKUP(A1308,[2]loan_data!$A:$A,[2]loan_data!$Z:$Z)-100)%</f>
        <v>3.1899999999999977E-2</v>
      </c>
      <c r="AW1308" t="str">
        <f>_xlfn.XLOOKUP(A1308,[2]loan_data!$A:$A,[2]loan_data!$AA:$AA)</f>
        <v>umbs_price</v>
      </c>
      <c r="AX1308" s="8">
        <f>AV1308*L1308</f>
        <v>5582.4999999999964</v>
      </c>
    </row>
    <row r="1309" spans="1:52" x14ac:dyDescent="0.2">
      <c r="A1309">
        <v>5026577</v>
      </c>
      <c r="B1309" t="s">
        <v>136</v>
      </c>
      <c r="C1309" t="s">
        <v>137</v>
      </c>
      <c r="D1309" t="b">
        <v>1</v>
      </c>
      <c r="E1309" t="s">
        <v>35</v>
      </c>
      <c r="F1309" t="s">
        <v>36</v>
      </c>
      <c r="G1309" t="s">
        <v>37</v>
      </c>
      <c r="H1309" t="s">
        <v>38</v>
      </c>
      <c r="I1309">
        <v>1</v>
      </c>
      <c r="J1309" t="b">
        <v>0</v>
      </c>
      <c r="K1309" t="b">
        <v>0</v>
      </c>
      <c r="L1309" s="1">
        <v>165000</v>
      </c>
      <c r="M1309" s="2">
        <v>44447</v>
      </c>
      <c r="N1309" s="2">
        <v>44470</v>
      </c>
      <c r="O1309" s="2">
        <v>47362</v>
      </c>
      <c r="P1309">
        <v>96</v>
      </c>
      <c r="Q1309" s="3">
        <v>1876.17</v>
      </c>
      <c r="R1309">
        <v>2.25</v>
      </c>
      <c r="S1309" t="s">
        <v>921</v>
      </c>
      <c r="T1309" s="4">
        <v>414053</v>
      </c>
      <c r="U1309" s="7">
        <f>V1309+W1309</f>
        <v>9602.5000000000218</v>
      </c>
      <c r="V1309" s="7">
        <f t="shared" si="66"/>
        <v>8448.0000000000218</v>
      </c>
      <c r="W1309" s="7">
        <v>1154.5</v>
      </c>
      <c r="AA1309" t="b">
        <v>0</v>
      </c>
      <c r="AB1309">
        <v>0</v>
      </c>
      <c r="AC1309">
        <v>0</v>
      </c>
      <c r="AD1309" t="b">
        <v>0</v>
      </c>
      <c r="AE1309" t="s">
        <v>39</v>
      </c>
      <c r="AF1309" t="b">
        <v>0</v>
      </c>
      <c r="AG1309">
        <v>1</v>
      </c>
      <c r="AH1309">
        <v>114</v>
      </c>
      <c r="AI1309" s="6">
        <v>3705</v>
      </c>
      <c r="AJ1309">
        <v>682</v>
      </c>
      <c r="AK1309" t="s">
        <v>58</v>
      </c>
      <c r="AL1309" t="s">
        <v>41</v>
      </c>
      <c r="AM1309" s="9">
        <v>1.05</v>
      </c>
      <c r="AN1309">
        <f>_xlfn.XLOOKUP(S1309,[1]umbs_prices!$A:$A,[1]umbs_prices!$D:$D)</f>
        <v>99.88</v>
      </c>
      <c r="AO1309" s="11">
        <f t="shared" si="67"/>
        <v>-1.2000000000000899E-3</v>
      </c>
      <c r="AP1309" s="13">
        <f>(AM1309-1)*L1309</f>
        <v>8250.0000000000073</v>
      </c>
      <c r="AQ1309" s="8">
        <f>AO1309*L1309</f>
        <v>-198.00000000001484</v>
      </c>
      <c r="AR1309" s="1">
        <f t="shared" si="68"/>
        <v>8448.0000000000218</v>
      </c>
      <c r="AS1309" s="8">
        <f>AQ1309+AR1309</f>
        <v>8250.0000000000073</v>
      </c>
      <c r="AT1309" s="8">
        <f>AS1309-X1309</f>
        <v>8250.0000000000073</v>
      </c>
      <c r="AU1309" s="11">
        <f>AT1309/L1309</f>
        <v>5.0000000000000044E-2</v>
      </c>
      <c r="AV1309">
        <f>(_xlfn.XLOOKUP(A1309,[2]loan_data!$A:$A,[2]loan_data!$Z:$Z)-100)%</f>
        <v>-1.2000000000000454E-3</v>
      </c>
      <c r="AW1309" t="str">
        <f>_xlfn.XLOOKUP(A1309,[2]loan_data!$A:$A,[2]loan_data!$AA:$AA)</f>
        <v>umbs_price</v>
      </c>
      <c r="AX1309" s="8">
        <f>AV1309*L1309</f>
        <v>-198.0000000000075</v>
      </c>
    </row>
    <row r="1310" spans="1:52" x14ac:dyDescent="0.2">
      <c r="A1310">
        <v>5026608</v>
      </c>
      <c r="B1310" t="s">
        <v>177</v>
      </c>
      <c r="C1310" t="s">
        <v>257</v>
      </c>
      <c r="D1310" t="b">
        <v>1</v>
      </c>
      <c r="E1310" t="s">
        <v>35</v>
      </c>
      <c r="F1310" t="s">
        <v>36</v>
      </c>
      <c r="G1310" t="s">
        <v>37</v>
      </c>
      <c r="H1310" t="s">
        <v>38</v>
      </c>
      <c r="I1310">
        <v>1</v>
      </c>
      <c r="J1310" t="b">
        <v>0</v>
      </c>
      <c r="K1310" t="b">
        <v>0</v>
      </c>
      <c r="L1310" s="1">
        <v>175000</v>
      </c>
      <c r="M1310" s="2">
        <v>44447</v>
      </c>
      <c r="N1310" s="2">
        <v>44470</v>
      </c>
      <c r="O1310" s="2">
        <v>55397</v>
      </c>
      <c r="P1310">
        <v>360</v>
      </c>
      <c r="Q1310" s="3">
        <v>759.56</v>
      </c>
      <c r="R1310">
        <v>3.25</v>
      </c>
      <c r="S1310" t="s">
        <v>920</v>
      </c>
      <c r="T1310" s="4">
        <v>294267</v>
      </c>
      <c r="U1310" s="7">
        <f>V1310+W1310</f>
        <v>2285.5000000000018</v>
      </c>
      <c r="V1310" s="7">
        <f t="shared" si="66"/>
        <v>682.50000000000182</v>
      </c>
      <c r="W1310" s="7">
        <v>1603</v>
      </c>
      <c r="AA1310" t="b">
        <v>0</v>
      </c>
      <c r="AB1310">
        <v>0</v>
      </c>
      <c r="AC1310">
        <v>0</v>
      </c>
      <c r="AD1310" t="b">
        <v>0</v>
      </c>
      <c r="AE1310" t="s">
        <v>39</v>
      </c>
      <c r="AF1310" t="b">
        <v>0</v>
      </c>
      <c r="AG1310">
        <v>1</v>
      </c>
      <c r="AH1310">
        <v>90</v>
      </c>
      <c r="AI1310" s="6">
        <v>2025</v>
      </c>
      <c r="AJ1310">
        <v>682</v>
      </c>
      <c r="AK1310" t="s">
        <v>58</v>
      </c>
      <c r="AL1310" t="s">
        <v>50</v>
      </c>
      <c r="AM1310" s="9">
        <v>1.05</v>
      </c>
      <c r="AN1310">
        <f>_xlfn.XLOOKUP(S1310,[1]umbs_prices!$A:$A,[1]umbs_prices!$D:$D)</f>
        <v>104.61</v>
      </c>
      <c r="AO1310" s="11">
        <f t="shared" si="67"/>
        <v>4.610000000000003E-2</v>
      </c>
      <c r="AP1310" s="13">
        <f>(AM1310-1)*L1310</f>
        <v>8750.0000000000073</v>
      </c>
      <c r="AQ1310" s="8">
        <f>AO1310*L1310</f>
        <v>8067.5000000000055</v>
      </c>
      <c r="AR1310" s="1">
        <f t="shared" si="68"/>
        <v>682.50000000000182</v>
      </c>
      <c r="AS1310" s="8">
        <f>AQ1310+AR1310</f>
        <v>8750.0000000000073</v>
      </c>
      <c r="AT1310" s="8">
        <f>AS1310-X1310</f>
        <v>8750.0000000000073</v>
      </c>
      <c r="AU1310" s="11">
        <f>AT1310/L1310</f>
        <v>5.0000000000000044E-2</v>
      </c>
      <c r="AV1310">
        <f>(_xlfn.XLOOKUP(A1310,[2]loan_data!$A:$A,[2]loan_data!$Z:$Z)-100)%</f>
        <v>4.6099999999999995E-2</v>
      </c>
      <c r="AW1310" t="str">
        <f>_xlfn.XLOOKUP(A1310,[2]loan_data!$A:$A,[2]loan_data!$AA:$AA)</f>
        <v>umbs_price</v>
      </c>
      <c r="AX1310" s="8">
        <f>AV1310*L1310</f>
        <v>8067.4999999999991</v>
      </c>
    </row>
    <row r="1311" spans="1:52" x14ac:dyDescent="0.2">
      <c r="A1311">
        <v>5026635</v>
      </c>
      <c r="B1311" t="s">
        <v>56</v>
      </c>
      <c r="C1311" t="s">
        <v>285</v>
      </c>
      <c r="D1311" t="b">
        <v>1</v>
      </c>
      <c r="E1311" t="s">
        <v>35</v>
      </c>
      <c r="F1311" t="s">
        <v>36</v>
      </c>
      <c r="G1311" t="s">
        <v>37</v>
      </c>
      <c r="H1311" t="s">
        <v>60</v>
      </c>
      <c r="I1311">
        <v>1</v>
      </c>
      <c r="J1311" t="b">
        <v>0</v>
      </c>
      <c r="K1311" t="b">
        <v>0</v>
      </c>
      <c r="L1311" s="1">
        <v>315000</v>
      </c>
      <c r="M1311" s="2">
        <v>44448</v>
      </c>
      <c r="N1311" s="2">
        <v>44470</v>
      </c>
      <c r="O1311" s="2">
        <v>55397</v>
      </c>
      <c r="P1311">
        <v>360</v>
      </c>
      <c r="Q1311" s="3">
        <v>1367.2</v>
      </c>
      <c r="R1311">
        <v>3.25</v>
      </c>
      <c r="S1311" t="s">
        <v>920</v>
      </c>
      <c r="T1311" s="4">
        <v>370589</v>
      </c>
      <c r="U1311" s="7">
        <f>V1311+W1311</f>
        <v>3631.0000000000059</v>
      </c>
      <c r="V1311" s="7">
        <f t="shared" si="66"/>
        <v>1228.5000000000055</v>
      </c>
      <c r="W1311" s="7">
        <v>2402.5000000000005</v>
      </c>
      <c r="AA1311" t="b">
        <v>0</v>
      </c>
      <c r="AB1311">
        <v>0</v>
      </c>
      <c r="AC1311">
        <v>0</v>
      </c>
      <c r="AD1311" t="b">
        <v>0</v>
      </c>
      <c r="AE1311" t="s">
        <v>39</v>
      </c>
      <c r="AF1311" t="b">
        <v>0</v>
      </c>
      <c r="AG1311">
        <v>1</v>
      </c>
      <c r="AH1311">
        <v>48</v>
      </c>
      <c r="AI1311" s="6">
        <v>1960</v>
      </c>
      <c r="AJ1311">
        <v>682</v>
      </c>
      <c r="AK1311" t="s">
        <v>43</v>
      </c>
      <c r="AL1311" t="s">
        <v>50</v>
      </c>
      <c r="AM1311" s="9">
        <v>1.05</v>
      </c>
      <c r="AN1311">
        <f>_xlfn.XLOOKUP(S1311,[1]umbs_prices!$A:$A,[1]umbs_prices!$D:$D)</f>
        <v>104.61</v>
      </c>
      <c r="AO1311" s="11">
        <f t="shared" si="67"/>
        <v>4.610000000000003E-2</v>
      </c>
      <c r="AP1311" s="13">
        <f>(AM1311-1)*L1311</f>
        <v>15750.000000000015</v>
      </c>
      <c r="AQ1311" s="8">
        <f>AO1311*L1311</f>
        <v>14521.500000000009</v>
      </c>
      <c r="AR1311" s="1">
        <f t="shared" si="68"/>
        <v>1228.5000000000055</v>
      </c>
      <c r="AS1311" s="8">
        <f>AQ1311+AR1311</f>
        <v>15750.000000000015</v>
      </c>
      <c r="AT1311" s="8">
        <f>AS1311-X1311</f>
        <v>15750.000000000015</v>
      </c>
      <c r="AU1311" s="11">
        <f>AT1311/L1311</f>
        <v>5.0000000000000044E-2</v>
      </c>
      <c r="AV1311">
        <f>(_xlfn.XLOOKUP(A1311,[2]loan_data!$A:$A,[2]loan_data!$Z:$Z)-100)%</f>
        <v>4.6099999999999995E-2</v>
      </c>
      <c r="AW1311" t="str">
        <f>_xlfn.XLOOKUP(A1311,[2]loan_data!$A:$A,[2]loan_data!$AA:$AA)</f>
        <v>umbs_price</v>
      </c>
      <c r="AX1311" s="8">
        <f>AV1311*L1311</f>
        <v>14521.499999999998</v>
      </c>
    </row>
    <row r="1312" spans="1:52" x14ac:dyDescent="0.2">
      <c r="A1312">
        <v>5026701</v>
      </c>
      <c r="B1312" t="s">
        <v>65</v>
      </c>
      <c r="C1312" t="s">
        <v>447</v>
      </c>
      <c r="D1312" t="b">
        <v>1</v>
      </c>
      <c r="E1312" t="s">
        <v>35</v>
      </c>
      <c r="F1312" t="s">
        <v>36</v>
      </c>
      <c r="G1312" t="s">
        <v>37</v>
      </c>
      <c r="H1312" t="s">
        <v>38</v>
      </c>
      <c r="I1312">
        <v>1</v>
      </c>
      <c r="J1312" t="b">
        <v>0</v>
      </c>
      <c r="K1312" t="b">
        <v>0</v>
      </c>
      <c r="L1312" s="1">
        <v>95000</v>
      </c>
      <c r="M1312" s="2">
        <v>44448</v>
      </c>
      <c r="N1312" s="2">
        <v>44470</v>
      </c>
      <c r="O1312" s="2">
        <v>51745</v>
      </c>
      <c r="P1312">
        <v>240</v>
      </c>
      <c r="Q1312" s="3">
        <v>525.09</v>
      </c>
      <c r="R1312">
        <v>2.99</v>
      </c>
      <c r="S1312" t="s">
        <v>922</v>
      </c>
      <c r="T1312" s="4">
        <v>119242</v>
      </c>
      <c r="U1312" s="7">
        <f>V1312+W1312</f>
        <v>3489.0000000000009</v>
      </c>
      <c r="V1312" s="7">
        <f t="shared" si="66"/>
        <v>1719.5000000000009</v>
      </c>
      <c r="W1312" s="7">
        <v>1769.5</v>
      </c>
      <c r="AA1312" t="b">
        <v>0</v>
      </c>
      <c r="AB1312">
        <v>0</v>
      </c>
      <c r="AC1312">
        <v>0</v>
      </c>
      <c r="AD1312" t="b">
        <v>0</v>
      </c>
      <c r="AE1312" t="s">
        <v>39</v>
      </c>
      <c r="AF1312" t="b">
        <v>0</v>
      </c>
      <c r="AG1312">
        <v>1</v>
      </c>
      <c r="AH1312">
        <v>108</v>
      </c>
      <c r="AI1312" s="6">
        <v>3780</v>
      </c>
      <c r="AJ1312">
        <v>682</v>
      </c>
      <c r="AK1312" t="s">
        <v>58</v>
      </c>
      <c r="AL1312" t="s">
        <v>50</v>
      </c>
      <c r="AM1312" s="9">
        <v>1.05</v>
      </c>
      <c r="AN1312">
        <f>_xlfn.XLOOKUP(S1312,[1]umbs_prices!$A:$A,[1]umbs_prices!$D:$D)</f>
        <v>103.19</v>
      </c>
      <c r="AO1312" s="11">
        <f t="shared" si="67"/>
        <v>3.1900000000000039E-2</v>
      </c>
      <c r="AP1312" s="13">
        <f>(AM1312-1)*L1312</f>
        <v>4750.0000000000045</v>
      </c>
      <c r="AQ1312" s="8">
        <f>AO1312*L1312</f>
        <v>3030.5000000000036</v>
      </c>
      <c r="AR1312" s="1">
        <f t="shared" si="68"/>
        <v>1719.5000000000009</v>
      </c>
      <c r="AS1312" s="8">
        <f>AQ1312+AR1312</f>
        <v>4750.0000000000045</v>
      </c>
      <c r="AT1312" s="8">
        <f>AS1312-X1312</f>
        <v>4750.0000000000045</v>
      </c>
      <c r="AU1312" s="11">
        <f>AT1312/L1312</f>
        <v>5.0000000000000044E-2</v>
      </c>
      <c r="AV1312">
        <f>(_xlfn.XLOOKUP(A1312,[2]loan_data!$A:$A,[2]loan_data!$Z:$Z)-100)%</f>
        <v>3.1899999999999977E-2</v>
      </c>
      <c r="AW1312" t="str">
        <f>_xlfn.XLOOKUP(A1312,[2]loan_data!$A:$A,[2]loan_data!$AA:$AA)</f>
        <v>umbs_price</v>
      </c>
      <c r="AX1312" s="8">
        <f>AV1312*L1312</f>
        <v>3030.4999999999977</v>
      </c>
    </row>
    <row r="1313" spans="1:52" x14ac:dyDescent="0.2">
      <c r="A1313">
        <v>5026722</v>
      </c>
      <c r="B1313" t="s">
        <v>33</v>
      </c>
      <c r="C1313" t="s">
        <v>34</v>
      </c>
      <c r="D1313" t="b">
        <v>1</v>
      </c>
      <c r="E1313" t="s">
        <v>35</v>
      </c>
      <c r="F1313" t="s">
        <v>36</v>
      </c>
      <c r="G1313" t="s">
        <v>37</v>
      </c>
      <c r="H1313" t="s">
        <v>53</v>
      </c>
      <c r="I1313">
        <v>1</v>
      </c>
      <c r="J1313" t="b">
        <v>0</v>
      </c>
      <c r="K1313" t="b">
        <v>0</v>
      </c>
      <c r="L1313" s="1">
        <v>735000</v>
      </c>
      <c r="M1313" s="2">
        <v>44449</v>
      </c>
      <c r="N1313" s="2">
        <v>44470</v>
      </c>
      <c r="O1313" s="2">
        <v>55397</v>
      </c>
      <c r="P1313">
        <v>360</v>
      </c>
      <c r="Q1313" s="3">
        <v>2993.7200000000003</v>
      </c>
      <c r="R1313">
        <v>2.75</v>
      </c>
      <c r="S1313" t="s">
        <v>922</v>
      </c>
      <c r="T1313" s="4">
        <v>3337875</v>
      </c>
      <c r="U1313" s="7">
        <f>V1313+W1313</f>
        <v>16217.02</v>
      </c>
      <c r="V1313" s="7">
        <f t="shared" si="66"/>
        <v>13303.5</v>
      </c>
      <c r="W1313" s="7">
        <v>2913.52</v>
      </c>
      <c r="AA1313" t="b">
        <v>0</v>
      </c>
      <c r="AB1313">
        <v>0</v>
      </c>
      <c r="AC1313">
        <v>0</v>
      </c>
      <c r="AD1313" t="b">
        <v>0</v>
      </c>
      <c r="AE1313" t="s">
        <v>39</v>
      </c>
      <c r="AF1313" t="b">
        <v>0</v>
      </c>
      <c r="AG1313">
        <v>1</v>
      </c>
      <c r="AH1313">
        <v>147</v>
      </c>
      <c r="AI1313" s="6">
        <v>6003</v>
      </c>
      <c r="AJ1313">
        <v>682</v>
      </c>
      <c r="AK1313" t="s">
        <v>58</v>
      </c>
      <c r="AL1313" t="s">
        <v>50</v>
      </c>
      <c r="AM1313" s="9">
        <v>1.05</v>
      </c>
      <c r="AN1313">
        <f>_xlfn.XLOOKUP(S1313,[1]umbs_prices!$A:$A,[1]umbs_prices!$D:$D)</f>
        <v>103.19</v>
      </c>
      <c r="AO1313" s="11">
        <f t="shared" si="67"/>
        <v>3.1900000000000039E-2</v>
      </c>
      <c r="AP1313" s="13">
        <f>(AM1313-1)*L1313</f>
        <v>36750.000000000029</v>
      </c>
      <c r="AQ1313" s="8">
        <f>AO1313*L1313</f>
        <v>23446.500000000029</v>
      </c>
      <c r="AR1313" s="1">
        <f t="shared" si="68"/>
        <v>13303.5</v>
      </c>
      <c r="AS1313" s="8">
        <f>AQ1313+AR1313</f>
        <v>36750.000000000029</v>
      </c>
      <c r="AT1313" s="8">
        <f>AS1313-X1313</f>
        <v>36750.000000000029</v>
      </c>
      <c r="AU1313" s="11">
        <f>AT1313/L1313</f>
        <v>5.0000000000000037E-2</v>
      </c>
      <c r="AV1313">
        <f>(_xlfn.XLOOKUP(A1313,[2]loan_data!$A:$A,[2]loan_data!$Z:$Z)-100)%</f>
        <v>3.1899999999999977E-2</v>
      </c>
      <c r="AW1313" t="str">
        <f>_xlfn.XLOOKUP(A1313,[2]loan_data!$A:$A,[2]loan_data!$AA:$AA)</f>
        <v>umbs_price</v>
      </c>
      <c r="AX1313" s="8">
        <f>AV1313*L1313</f>
        <v>23446.499999999982</v>
      </c>
    </row>
    <row r="1314" spans="1:52" x14ac:dyDescent="0.2">
      <c r="A1314">
        <v>5026785</v>
      </c>
      <c r="B1314" t="s">
        <v>51</v>
      </c>
      <c r="C1314" t="s">
        <v>47</v>
      </c>
      <c r="D1314" t="b">
        <v>1</v>
      </c>
      <c r="E1314" t="s">
        <v>35</v>
      </c>
      <c r="F1314" t="s">
        <v>36</v>
      </c>
      <c r="G1314" t="s">
        <v>37</v>
      </c>
      <c r="H1314" t="s">
        <v>60</v>
      </c>
      <c r="I1314">
        <v>1</v>
      </c>
      <c r="J1314" t="b">
        <v>0</v>
      </c>
      <c r="K1314" t="b">
        <v>0</v>
      </c>
      <c r="L1314" s="1">
        <v>285000</v>
      </c>
      <c r="M1314" s="2">
        <v>44449</v>
      </c>
      <c r="N1314" s="2">
        <v>44470</v>
      </c>
      <c r="O1314" s="2">
        <v>51745</v>
      </c>
      <c r="P1314">
        <v>240</v>
      </c>
      <c r="Q1314" s="3">
        <v>1489.98</v>
      </c>
      <c r="R1314">
        <v>2.375</v>
      </c>
      <c r="S1314" t="s">
        <v>921</v>
      </c>
      <c r="T1314" s="4">
        <v>356250</v>
      </c>
      <c r="U1314" s="7">
        <f>V1314+W1314</f>
        <v>14592.000000000038</v>
      </c>
      <c r="V1314" s="7">
        <f t="shared" si="66"/>
        <v>14592.000000000038</v>
      </c>
      <c r="W1314" s="7">
        <v>0</v>
      </c>
      <c r="X1314">
        <v>2992.5</v>
      </c>
      <c r="AA1314" t="b">
        <v>0</v>
      </c>
      <c r="AB1314">
        <v>0</v>
      </c>
      <c r="AC1314">
        <v>0</v>
      </c>
      <c r="AD1314" t="b">
        <v>0</v>
      </c>
      <c r="AE1314" t="s">
        <v>39</v>
      </c>
      <c r="AF1314" t="b">
        <v>0</v>
      </c>
      <c r="AG1314">
        <v>1</v>
      </c>
      <c r="AH1314">
        <v>97</v>
      </c>
      <c r="AI1314" s="6">
        <v>2183</v>
      </c>
      <c r="AJ1314">
        <v>682</v>
      </c>
      <c r="AK1314" t="s">
        <v>58</v>
      </c>
      <c r="AL1314" t="s">
        <v>50</v>
      </c>
      <c r="AM1314" s="9">
        <v>1.05</v>
      </c>
      <c r="AN1314">
        <f>_xlfn.XLOOKUP(S1314,[1]umbs_prices!$A:$A,[1]umbs_prices!$D:$D)</f>
        <v>99.88</v>
      </c>
      <c r="AO1314" s="11">
        <f t="shared" si="67"/>
        <v>-1.2000000000000899E-3</v>
      </c>
      <c r="AP1314" s="13">
        <f>(AM1314-1)*L1314</f>
        <v>14250.000000000013</v>
      </c>
      <c r="AQ1314" s="8">
        <f>AO1314*L1314</f>
        <v>-342.00000000002564</v>
      </c>
      <c r="AR1314" s="1">
        <f t="shared" si="68"/>
        <v>14592.000000000038</v>
      </c>
      <c r="AS1314" s="8">
        <f>AQ1314+AR1314</f>
        <v>14250.000000000013</v>
      </c>
      <c r="AT1314" s="8">
        <f>AS1314-X1314</f>
        <v>11257.500000000013</v>
      </c>
      <c r="AU1314" s="11">
        <f>AT1314/L1314</f>
        <v>3.9500000000000042E-2</v>
      </c>
      <c r="AV1314">
        <f>(_xlfn.XLOOKUP(A1314,[2]loan_data!$A:$A,[2]loan_data!$Z:$Z)-100)%</f>
        <v>-1.2000000000000454E-3</v>
      </c>
      <c r="AW1314" t="str">
        <f>_xlfn.XLOOKUP(A1314,[2]loan_data!$A:$A,[2]loan_data!$AA:$AA)</f>
        <v>umbs_price</v>
      </c>
      <c r="AX1314" s="8">
        <f>AV1314*L1314</f>
        <v>-342.00000000001296</v>
      </c>
    </row>
    <row r="1315" spans="1:52" x14ac:dyDescent="0.2">
      <c r="A1315">
        <v>5026890</v>
      </c>
      <c r="B1315" t="s">
        <v>33</v>
      </c>
      <c r="C1315" t="s">
        <v>34</v>
      </c>
      <c r="D1315" t="b">
        <v>1</v>
      </c>
      <c r="E1315" t="s">
        <v>35</v>
      </c>
      <c r="F1315" t="s">
        <v>36</v>
      </c>
      <c r="G1315" t="s">
        <v>37</v>
      </c>
      <c r="H1315" t="s">
        <v>53</v>
      </c>
      <c r="I1315">
        <v>1</v>
      </c>
      <c r="J1315" t="b">
        <v>0</v>
      </c>
      <c r="K1315" t="b">
        <v>0</v>
      </c>
      <c r="L1315" s="1">
        <v>545000</v>
      </c>
      <c r="M1315" s="2">
        <v>44449</v>
      </c>
      <c r="N1315" s="2">
        <v>44470</v>
      </c>
      <c r="O1315" s="2">
        <v>55397</v>
      </c>
      <c r="P1315">
        <v>360</v>
      </c>
      <c r="Q1315" s="3">
        <v>2289.11</v>
      </c>
      <c r="R1315">
        <v>2.99</v>
      </c>
      <c r="S1315" t="s">
        <v>924</v>
      </c>
      <c r="T1315" s="4">
        <v>1153196</v>
      </c>
      <c r="U1315" s="7">
        <f>V1315+W1315</f>
        <v>6624.439999999986</v>
      </c>
      <c r="V1315" s="7">
        <f t="shared" si="66"/>
        <v>4523.4999999999854</v>
      </c>
      <c r="W1315" s="7">
        <v>2100.94</v>
      </c>
      <c r="AA1315" t="b">
        <v>0</v>
      </c>
      <c r="AB1315">
        <v>0</v>
      </c>
      <c r="AC1315">
        <v>0</v>
      </c>
      <c r="AD1315" t="b">
        <v>0</v>
      </c>
      <c r="AE1315" t="s">
        <v>39</v>
      </c>
      <c r="AF1315" t="b">
        <v>0</v>
      </c>
      <c r="AG1315">
        <v>1</v>
      </c>
      <c r="AH1315">
        <v>100</v>
      </c>
      <c r="AI1315" s="6">
        <v>3917</v>
      </c>
      <c r="AJ1315">
        <v>682</v>
      </c>
      <c r="AK1315" t="s">
        <v>43</v>
      </c>
      <c r="AL1315" t="s">
        <v>50</v>
      </c>
      <c r="AM1315" s="9">
        <v>1.05</v>
      </c>
      <c r="AN1315">
        <f>_xlfn.XLOOKUP(S1315,[1]umbs_prices!$A:$A,[1]umbs_prices!$D:$D)</f>
        <v>104.17</v>
      </c>
      <c r="AO1315" s="11">
        <f t="shared" si="67"/>
        <v>4.170000000000007E-2</v>
      </c>
      <c r="AP1315" s="13">
        <f>(AM1315-1)*L1315</f>
        <v>27250.000000000025</v>
      </c>
      <c r="AQ1315" s="8">
        <f>AO1315*L1315</f>
        <v>22726.50000000004</v>
      </c>
      <c r="AR1315" s="1">
        <f t="shared" si="68"/>
        <v>4523.4999999999854</v>
      </c>
      <c r="AS1315" s="8">
        <f>AQ1315+AR1315</f>
        <v>27250.000000000025</v>
      </c>
      <c r="AT1315" s="8">
        <f>AS1315-X1315</f>
        <v>27250.000000000025</v>
      </c>
      <c r="AU1315" s="11">
        <f>AT1315/L1315</f>
        <v>5.0000000000000044E-2</v>
      </c>
      <c r="AV1315">
        <f>(_xlfn.XLOOKUP(A1315,[2]loan_data!$A:$A,[2]loan_data!$Z:$Z)-100)%</f>
        <v>4.1700000000000015E-2</v>
      </c>
      <c r="AW1315" t="str">
        <f>_xlfn.XLOOKUP(A1315,[2]loan_data!$A:$A,[2]loan_data!$AA:$AA)</f>
        <v>umbs_price</v>
      </c>
      <c r="AX1315" s="8">
        <f>AV1315*L1315</f>
        <v>22726.500000000007</v>
      </c>
    </row>
    <row r="1316" spans="1:52" x14ac:dyDescent="0.2">
      <c r="A1316">
        <v>5027007</v>
      </c>
      <c r="B1316" t="s">
        <v>144</v>
      </c>
      <c r="C1316" t="s">
        <v>313</v>
      </c>
      <c r="D1316" t="b">
        <v>1</v>
      </c>
      <c r="E1316" t="s">
        <v>35</v>
      </c>
      <c r="F1316" t="s">
        <v>36</v>
      </c>
      <c r="G1316" t="s">
        <v>37</v>
      </c>
      <c r="H1316" t="s">
        <v>53</v>
      </c>
      <c r="I1316">
        <v>1</v>
      </c>
      <c r="J1316" t="b">
        <v>0</v>
      </c>
      <c r="K1316" t="b">
        <v>0</v>
      </c>
      <c r="L1316" s="1">
        <v>195000</v>
      </c>
      <c r="M1316" s="2">
        <v>44450</v>
      </c>
      <c r="N1316" s="2">
        <v>44470</v>
      </c>
      <c r="O1316" s="2">
        <v>55397</v>
      </c>
      <c r="P1316">
        <v>360</v>
      </c>
      <c r="Q1316" s="3">
        <v>819.04</v>
      </c>
      <c r="R1316">
        <v>2.99</v>
      </c>
      <c r="S1316" t="s">
        <v>924</v>
      </c>
      <c r="T1316" s="4">
        <v>354546</v>
      </c>
      <c r="U1316" s="7">
        <f>V1316+W1316</f>
        <v>3198.499999999995</v>
      </c>
      <c r="V1316" s="7">
        <f t="shared" si="66"/>
        <v>1618.4999999999955</v>
      </c>
      <c r="W1316" s="7">
        <v>1579.9999999999995</v>
      </c>
      <c r="AA1316" t="b">
        <v>0</v>
      </c>
      <c r="AB1316">
        <v>0</v>
      </c>
      <c r="AC1316">
        <v>0</v>
      </c>
      <c r="AD1316" t="b">
        <v>0</v>
      </c>
      <c r="AE1316" t="s">
        <v>39</v>
      </c>
      <c r="AF1316" t="b">
        <v>0</v>
      </c>
      <c r="AG1316">
        <v>1</v>
      </c>
      <c r="AH1316">
        <v>46</v>
      </c>
      <c r="AI1316" s="6">
        <v>1687</v>
      </c>
      <c r="AJ1316">
        <v>682</v>
      </c>
      <c r="AK1316" t="s">
        <v>43</v>
      </c>
      <c r="AL1316" t="s">
        <v>50</v>
      </c>
      <c r="AM1316" s="9">
        <v>1.05</v>
      </c>
      <c r="AN1316">
        <f>_xlfn.XLOOKUP(S1316,[1]umbs_prices!$A:$A,[1]umbs_prices!$D:$D)</f>
        <v>104.17</v>
      </c>
      <c r="AO1316" s="11">
        <f t="shared" si="67"/>
        <v>4.170000000000007E-2</v>
      </c>
      <c r="AP1316" s="13">
        <f>(AM1316-1)*L1316</f>
        <v>9750.0000000000091</v>
      </c>
      <c r="AQ1316" s="8">
        <f>AO1316*L1316</f>
        <v>8131.5000000000136</v>
      </c>
      <c r="AR1316" s="1">
        <f t="shared" si="68"/>
        <v>1618.4999999999955</v>
      </c>
      <c r="AS1316" s="8">
        <f>AQ1316+AR1316</f>
        <v>9750.0000000000091</v>
      </c>
      <c r="AT1316" s="8">
        <f>AS1316-X1316</f>
        <v>9750.0000000000091</v>
      </c>
      <c r="AU1316" s="11">
        <f>AT1316/L1316</f>
        <v>5.0000000000000044E-2</v>
      </c>
      <c r="AV1316">
        <f>(_xlfn.XLOOKUP(A1316,[2]loan_data!$A:$A,[2]loan_data!$Z:$Z)-100)%</f>
        <v>4.3887500000000017E-2</v>
      </c>
      <c r="AW1316" t="str">
        <f>_xlfn.XLOOKUP(A1316,[2]loan_data!$A:$A,[2]loan_data!$AA:$AA)</f>
        <v>storgan_manley</v>
      </c>
      <c r="AX1316" s="8">
        <f>AV1316*L1316</f>
        <v>8558.0625000000036</v>
      </c>
      <c r="AY1316" s="8">
        <f>AX1316+AR1316</f>
        <v>10176.5625</v>
      </c>
      <c r="AZ1316" s="10">
        <f>AY1316/L1316</f>
        <v>5.2187499999999998E-2</v>
      </c>
    </row>
    <row r="1317" spans="1:52" x14ac:dyDescent="0.2">
      <c r="A1317">
        <v>5027060</v>
      </c>
      <c r="B1317" t="s">
        <v>63</v>
      </c>
      <c r="C1317" t="s">
        <v>64</v>
      </c>
      <c r="D1317" t="b">
        <v>1</v>
      </c>
      <c r="E1317" t="s">
        <v>35</v>
      </c>
      <c r="F1317" t="s">
        <v>36</v>
      </c>
      <c r="G1317" t="s">
        <v>37</v>
      </c>
      <c r="H1317" t="s">
        <v>53</v>
      </c>
      <c r="I1317">
        <v>1</v>
      </c>
      <c r="J1317" t="b">
        <v>0</v>
      </c>
      <c r="K1317" t="b">
        <v>0</v>
      </c>
      <c r="L1317" s="1">
        <v>305000</v>
      </c>
      <c r="M1317" s="2">
        <v>44450</v>
      </c>
      <c r="N1317" s="2">
        <v>44470</v>
      </c>
      <c r="O1317" s="2">
        <v>55397</v>
      </c>
      <c r="P1317">
        <v>360</v>
      </c>
      <c r="Q1317" s="3">
        <v>1365.61</v>
      </c>
      <c r="R1317">
        <v>3.5</v>
      </c>
      <c r="S1317" t="s">
        <v>920</v>
      </c>
      <c r="T1317" s="4">
        <v>381250</v>
      </c>
      <c r="U1317" s="7">
        <f>V1317+W1317</f>
        <v>3279.0000000000036</v>
      </c>
      <c r="V1317" s="7">
        <f t="shared" si="66"/>
        <v>1189.5000000000036</v>
      </c>
      <c r="W1317" s="7">
        <v>2089.5</v>
      </c>
      <c r="AA1317" t="b">
        <v>0</v>
      </c>
      <c r="AB1317">
        <v>0</v>
      </c>
      <c r="AC1317">
        <v>0</v>
      </c>
      <c r="AD1317" t="b">
        <v>0</v>
      </c>
      <c r="AE1317" t="s">
        <v>39</v>
      </c>
      <c r="AF1317" t="b">
        <v>0</v>
      </c>
      <c r="AG1317">
        <v>1</v>
      </c>
      <c r="AH1317">
        <v>56</v>
      </c>
      <c r="AI1317" s="6">
        <v>1914</v>
      </c>
      <c r="AJ1317">
        <v>682</v>
      </c>
      <c r="AK1317" t="s">
        <v>58</v>
      </c>
      <c r="AL1317" t="s">
        <v>50</v>
      </c>
      <c r="AM1317" s="9">
        <v>1.05</v>
      </c>
      <c r="AN1317">
        <f>_xlfn.XLOOKUP(S1317,[1]umbs_prices!$A:$A,[1]umbs_prices!$D:$D)</f>
        <v>104.61</v>
      </c>
      <c r="AO1317" s="11">
        <f t="shared" si="67"/>
        <v>4.610000000000003E-2</v>
      </c>
      <c r="AP1317" s="13">
        <f>(AM1317-1)*L1317</f>
        <v>15250.000000000013</v>
      </c>
      <c r="AQ1317" s="8">
        <f>AO1317*L1317</f>
        <v>14060.500000000009</v>
      </c>
      <c r="AR1317" s="1">
        <f t="shared" si="68"/>
        <v>1189.5000000000036</v>
      </c>
      <c r="AS1317" s="8">
        <f>AQ1317+AR1317</f>
        <v>15250.000000000013</v>
      </c>
      <c r="AT1317" s="8">
        <f>AS1317-X1317</f>
        <v>15250.000000000013</v>
      </c>
      <c r="AU1317" s="11">
        <f>AT1317/L1317</f>
        <v>5.0000000000000044E-2</v>
      </c>
      <c r="AV1317">
        <f>(_xlfn.XLOOKUP(A1317,[2]loan_data!$A:$A,[2]loan_data!$Z:$Z)-100)%</f>
        <v>4.6099999999999995E-2</v>
      </c>
      <c r="AW1317" t="str">
        <f>_xlfn.XLOOKUP(A1317,[2]loan_data!$A:$A,[2]loan_data!$AA:$AA)</f>
        <v>umbs_price</v>
      </c>
      <c r="AX1317" s="8">
        <f>AV1317*L1317</f>
        <v>14060.499999999998</v>
      </c>
    </row>
    <row r="1318" spans="1:52" x14ac:dyDescent="0.2">
      <c r="A1318">
        <v>5027160</v>
      </c>
      <c r="B1318" t="s">
        <v>80</v>
      </c>
      <c r="C1318" t="s">
        <v>204</v>
      </c>
      <c r="D1318" t="b">
        <v>1</v>
      </c>
      <c r="E1318" t="s">
        <v>35</v>
      </c>
      <c r="F1318" t="s">
        <v>36</v>
      </c>
      <c r="G1318" t="s">
        <v>37</v>
      </c>
      <c r="H1318" t="s">
        <v>53</v>
      </c>
      <c r="I1318">
        <v>1</v>
      </c>
      <c r="J1318" t="b">
        <v>0</v>
      </c>
      <c r="K1318" t="b">
        <v>0</v>
      </c>
      <c r="L1318" s="1">
        <v>125000</v>
      </c>
      <c r="M1318" s="2">
        <v>44450</v>
      </c>
      <c r="N1318" s="2">
        <v>44470</v>
      </c>
      <c r="O1318" s="2">
        <v>49919</v>
      </c>
      <c r="P1318">
        <v>180</v>
      </c>
      <c r="Q1318" s="3">
        <v>831.76</v>
      </c>
      <c r="R1318">
        <v>2.5</v>
      </c>
      <c r="S1318" t="s">
        <v>921</v>
      </c>
      <c r="T1318" s="4">
        <v>328948</v>
      </c>
      <c r="U1318" s="7">
        <f>V1318+W1318</f>
        <v>8017.0000000000164</v>
      </c>
      <c r="V1318" s="7">
        <f t="shared" si="66"/>
        <v>6400.0000000000164</v>
      </c>
      <c r="W1318" s="7">
        <v>1617</v>
      </c>
      <c r="AA1318" t="b">
        <v>0</v>
      </c>
      <c r="AB1318">
        <v>0</v>
      </c>
      <c r="AC1318">
        <v>0</v>
      </c>
      <c r="AD1318" t="b">
        <v>0</v>
      </c>
      <c r="AE1318" t="s">
        <v>39</v>
      </c>
      <c r="AF1318" t="b">
        <v>0</v>
      </c>
      <c r="AG1318">
        <v>1</v>
      </c>
      <c r="AH1318">
        <v>35</v>
      </c>
      <c r="AI1318" s="6">
        <v>1167</v>
      </c>
      <c r="AJ1318">
        <v>682</v>
      </c>
      <c r="AK1318" t="s">
        <v>58</v>
      </c>
      <c r="AL1318" t="s">
        <v>50</v>
      </c>
      <c r="AM1318" s="9">
        <v>1.05</v>
      </c>
      <c r="AN1318">
        <f>_xlfn.XLOOKUP(S1318,[1]umbs_prices!$A:$A,[1]umbs_prices!$D:$D)</f>
        <v>99.88</v>
      </c>
      <c r="AO1318" s="11">
        <f t="shared" si="67"/>
        <v>-1.2000000000000899E-3</v>
      </c>
      <c r="AP1318" s="13">
        <f>(AM1318-1)*L1318</f>
        <v>6250.0000000000055</v>
      </c>
      <c r="AQ1318" s="8">
        <f>AO1318*L1318</f>
        <v>-150.00000000001123</v>
      </c>
      <c r="AR1318" s="1">
        <f t="shared" si="68"/>
        <v>6400.0000000000164</v>
      </c>
      <c r="AS1318" s="8">
        <f>AQ1318+AR1318</f>
        <v>6250.0000000000055</v>
      </c>
      <c r="AT1318" s="8">
        <f>AS1318-X1318</f>
        <v>6250.0000000000055</v>
      </c>
      <c r="AU1318" s="11">
        <f>AT1318/L1318</f>
        <v>5.0000000000000044E-2</v>
      </c>
      <c r="AV1318">
        <f>(_xlfn.XLOOKUP(A1318,[2]loan_data!$A:$A,[2]loan_data!$Z:$Z)-100)%</f>
        <v>-1.2000000000000454E-3</v>
      </c>
      <c r="AW1318" t="str">
        <f>_xlfn.XLOOKUP(A1318,[2]loan_data!$A:$A,[2]loan_data!$AA:$AA)</f>
        <v>umbs_price</v>
      </c>
      <c r="AX1318" s="8">
        <f>AV1318*L1318</f>
        <v>-150.00000000000568</v>
      </c>
    </row>
    <row r="1319" spans="1:52" x14ac:dyDescent="0.2">
      <c r="A1319">
        <v>5027360</v>
      </c>
      <c r="B1319" t="s">
        <v>120</v>
      </c>
      <c r="C1319" t="s">
        <v>435</v>
      </c>
      <c r="D1319" t="b">
        <v>1</v>
      </c>
      <c r="E1319" t="s">
        <v>35</v>
      </c>
      <c r="F1319" t="s">
        <v>36</v>
      </c>
      <c r="G1319" t="s">
        <v>37</v>
      </c>
      <c r="H1319" t="s">
        <v>53</v>
      </c>
      <c r="I1319">
        <v>1</v>
      </c>
      <c r="J1319" t="b">
        <v>0</v>
      </c>
      <c r="K1319" t="b">
        <v>0</v>
      </c>
      <c r="L1319" s="1">
        <v>455000</v>
      </c>
      <c r="M1319" s="2">
        <v>44450</v>
      </c>
      <c r="N1319" s="2">
        <v>44470</v>
      </c>
      <c r="O1319" s="2">
        <v>51745</v>
      </c>
      <c r="P1319">
        <v>240</v>
      </c>
      <c r="Q1319" s="3">
        <v>2433.5400000000004</v>
      </c>
      <c r="R1319">
        <v>2.625</v>
      </c>
      <c r="S1319" t="s">
        <v>921</v>
      </c>
      <c r="T1319" s="4">
        <v>2426667</v>
      </c>
      <c r="U1319" s="7">
        <f>V1319+W1319</f>
        <v>26003.500000000062</v>
      </c>
      <c r="V1319" s="7">
        <f t="shared" si="66"/>
        <v>23296.000000000062</v>
      </c>
      <c r="W1319" s="7">
        <v>2707.5</v>
      </c>
      <c r="AA1319" t="b">
        <v>0</v>
      </c>
      <c r="AB1319">
        <v>0</v>
      </c>
      <c r="AC1319">
        <v>0</v>
      </c>
      <c r="AD1319" t="b">
        <v>0</v>
      </c>
      <c r="AE1319" t="s">
        <v>39</v>
      </c>
      <c r="AF1319" t="b">
        <v>0</v>
      </c>
      <c r="AG1319">
        <v>1</v>
      </c>
      <c r="AH1319">
        <v>264</v>
      </c>
      <c r="AI1319" s="6">
        <v>10560</v>
      </c>
      <c r="AJ1319">
        <v>682</v>
      </c>
      <c r="AK1319" t="s">
        <v>40</v>
      </c>
      <c r="AL1319" t="s">
        <v>50</v>
      </c>
      <c r="AM1319" s="9">
        <v>1.05</v>
      </c>
      <c r="AN1319">
        <f>_xlfn.XLOOKUP(S1319,[1]umbs_prices!$A:$A,[1]umbs_prices!$D:$D)</f>
        <v>99.88</v>
      </c>
      <c r="AO1319" s="11">
        <f t="shared" si="67"/>
        <v>-1.2000000000000899E-3</v>
      </c>
      <c r="AP1319" s="13">
        <f>(AM1319-1)*L1319</f>
        <v>22750.000000000022</v>
      </c>
      <c r="AQ1319" s="8">
        <f>AO1319*L1319</f>
        <v>-546.00000000004093</v>
      </c>
      <c r="AR1319" s="1">
        <f t="shared" si="68"/>
        <v>23296.000000000062</v>
      </c>
      <c r="AS1319" s="8">
        <f>AQ1319+AR1319</f>
        <v>22750.000000000022</v>
      </c>
      <c r="AT1319" s="8">
        <f>AS1319-X1319</f>
        <v>22750.000000000022</v>
      </c>
      <c r="AU1319" s="11">
        <f>AT1319/L1319</f>
        <v>5.0000000000000051E-2</v>
      </c>
      <c r="AV1319">
        <f>(_xlfn.XLOOKUP(A1319,[2]loan_data!$A:$A,[2]loan_data!$Z:$Z)-100)%</f>
        <v>-1.2000000000000454E-3</v>
      </c>
      <c r="AW1319" t="str">
        <f>_xlfn.XLOOKUP(A1319,[2]loan_data!$A:$A,[2]loan_data!$AA:$AA)</f>
        <v>umbs_price</v>
      </c>
      <c r="AX1319" s="8">
        <f>AV1319*L1319</f>
        <v>-546.00000000002069</v>
      </c>
    </row>
    <row r="1320" spans="1:52" x14ac:dyDescent="0.2">
      <c r="A1320">
        <v>5027366</v>
      </c>
      <c r="B1320" t="s">
        <v>551</v>
      </c>
      <c r="C1320" t="s">
        <v>552</v>
      </c>
      <c r="D1320" t="b">
        <v>1</v>
      </c>
      <c r="E1320" t="s">
        <v>35</v>
      </c>
      <c r="F1320" t="s">
        <v>36</v>
      </c>
      <c r="G1320" t="s">
        <v>37</v>
      </c>
      <c r="H1320" t="s">
        <v>60</v>
      </c>
      <c r="I1320">
        <v>1</v>
      </c>
      <c r="J1320" t="b">
        <v>0</v>
      </c>
      <c r="K1320" t="b">
        <v>0</v>
      </c>
      <c r="L1320" s="1">
        <v>255000</v>
      </c>
      <c r="M1320" s="2">
        <v>44452</v>
      </c>
      <c r="N1320" s="2">
        <v>44470</v>
      </c>
      <c r="O1320" s="2">
        <v>55397</v>
      </c>
      <c r="P1320">
        <v>360</v>
      </c>
      <c r="Q1320" s="3">
        <v>1071.05</v>
      </c>
      <c r="R1320">
        <v>2.99</v>
      </c>
      <c r="S1320" t="s">
        <v>922</v>
      </c>
      <c r="T1320" s="4">
        <v>452048</v>
      </c>
      <c r="U1320" s="7">
        <f>V1320+W1320</f>
        <v>5800.0000000000009</v>
      </c>
      <c r="V1320" s="7">
        <f t="shared" si="66"/>
        <v>4615.5000000000009</v>
      </c>
      <c r="W1320" s="7">
        <v>1184.5</v>
      </c>
      <c r="AA1320" t="b">
        <v>0</v>
      </c>
      <c r="AB1320">
        <v>0</v>
      </c>
      <c r="AC1320">
        <v>0</v>
      </c>
      <c r="AD1320" t="b">
        <v>0</v>
      </c>
      <c r="AE1320" t="s">
        <v>39</v>
      </c>
      <c r="AF1320" t="b">
        <v>0</v>
      </c>
      <c r="AG1320">
        <v>1</v>
      </c>
      <c r="AH1320">
        <v>76</v>
      </c>
      <c r="AI1320" s="6">
        <v>2280</v>
      </c>
      <c r="AJ1320">
        <v>682</v>
      </c>
      <c r="AK1320" t="s">
        <v>43</v>
      </c>
      <c r="AL1320" t="s">
        <v>50</v>
      </c>
      <c r="AM1320" s="9">
        <v>1.05</v>
      </c>
      <c r="AN1320">
        <f>_xlfn.XLOOKUP(S1320,[1]umbs_prices!$A:$A,[1]umbs_prices!$D:$D)</f>
        <v>103.19</v>
      </c>
      <c r="AO1320" s="11">
        <f t="shared" si="67"/>
        <v>3.1900000000000039E-2</v>
      </c>
      <c r="AP1320" s="13">
        <f>(AM1320-1)*L1320</f>
        <v>12750.000000000011</v>
      </c>
      <c r="AQ1320" s="8">
        <f>AO1320*L1320</f>
        <v>8134.50000000001</v>
      </c>
      <c r="AR1320" s="1">
        <f t="shared" si="68"/>
        <v>4615.5000000000009</v>
      </c>
      <c r="AS1320" s="8">
        <f>AQ1320+AR1320</f>
        <v>12750.000000000011</v>
      </c>
      <c r="AT1320" s="8">
        <f>AS1320-X1320</f>
        <v>12750.000000000011</v>
      </c>
      <c r="AU1320" s="11">
        <f>AT1320/L1320</f>
        <v>5.0000000000000044E-2</v>
      </c>
      <c r="AV1320">
        <f>(_xlfn.XLOOKUP(A1320,[2]loan_data!$A:$A,[2]loan_data!$Z:$Z)-100)%</f>
        <v>3.1899999999999977E-2</v>
      </c>
      <c r="AW1320" t="str">
        <f>_xlfn.XLOOKUP(A1320,[2]loan_data!$A:$A,[2]loan_data!$AA:$AA)</f>
        <v>umbs_price</v>
      </c>
      <c r="AX1320" s="8">
        <f>AV1320*L1320</f>
        <v>8134.4999999999945</v>
      </c>
    </row>
    <row r="1321" spans="1:52" x14ac:dyDescent="0.2">
      <c r="A1321">
        <v>5027568</v>
      </c>
      <c r="B1321" t="s">
        <v>330</v>
      </c>
      <c r="C1321" t="s">
        <v>253</v>
      </c>
      <c r="D1321" t="b">
        <v>1</v>
      </c>
      <c r="E1321" t="s">
        <v>35</v>
      </c>
      <c r="F1321" t="s">
        <v>36</v>
      </c>
      <c r="G1321" t="s">
        <v>37</v>
      </c>
      <c r="H1321" t="s">
        <v>38</v>
      </c>
      <c r="I1321">
        <v>1</v>
      </c>
      <c r="J1321" t="b">
        <v>0</v>
      </c>
      <c r="K1321" t="b">
        <v>0</v>
      </c>
      <c r="L1321" s="1">
        <v>155000</v>
      </c>
      <c r="M1321" s="2">
        <v>44452</v>
      </c>
      <c r="N1321" s="2">
        <v>44470</v>
      </c>
      <c r="O1321" s="2">
        <v>55397</v>
      </c>
      <c r="P1321">
        <v>360</v>
      </c>
      <c r="Q1321" s="3">
        <v>631.33000000000004</v>
      </c>
      <c r="R1321">
        <v>2.75</v>
      </c>
      <c r="S1321" t="s">
        <v>922</v>
      </c>
      <c r="T1321" s="4">
        <v>267242</v>
      </c>
      <c r="U1321" s="7">
        <f>V1321+W1321</f>
        <v>3850.5000000000009</v>
      </c>
      <c r="V1321" s="7">
        <f t="shared" si="66"/>
        <v>2805.5000000000009</v>
      </c>
      <c r="W1321" s="7">
        <v>1045</v>
      </c>
      <c r="AA1321" t="b">
        <v>0</v>
      </c>
      <c r="AB1321">
        <v>0</v>
      </c>
      <c r="AC1321">
        <v>0</v>
      </c>
      <c r="AD1321" t="b">
        <v>0</v>
      </c>
      <c r="AE1321" t="s">
        <v>39</v>
      </c>
      <c r="AF1321" t="b">
        <v>0</v>
      </c>
      <c r="AG1321">
        <v>1</v>
      </c>
      <c r="AH1321">
        <v>48</v>
      </c>
      <c r="AI1321" s="6">
        <v>1320</v>
      </c>
      <c r="AJ1321">
        <v>682</v>
      </c>
      <c r="AK1321" t="s">
        <v>43</v>
      </c>
      <c r="AL1321" t="s">
        <v>50</v>
      </c>
      <c r="AM1321" s="9">
        <v>1.05</v>
      </c>
      <c r="AN1321">
        <f>_xlfn.XLOOKUP(S1321,[1]umbs_prices!$A:$A,[1]umbs_prices!$D:$D)</f>
        <v>103.19</v>
      </c>
      <c r="AO1321" s="11">
        <f t="shared" si="67"/>
        <v>3.1900000000000039E-2</v>
      </c>
      <c r="AP1321" s="13">
        <f>(AM1321-1)*L1321</f>
        <v>7750.0000000000073</v>
      </c>
      <c r="AQ1321" s="8">
        <f>AO1321*L1321</f>
        <v>4944.5000000000064</v>
      </c>
      <c r="AR1321" s="1">
        <f t="shared" si="68"/>
        <v>2805.5000000000009</v>
      </c>
      <c r="AS1321" s="8">
        <f>AQ1321+AR1321</f>
        <v>7750.0000000000073</v>
      </c>
      <c r="AT1321" s="8">
        <f>AS1321-X1321</f>
        <v>7750.0000000000073</v>
      </c>
      <c r="AU1321" s="11">
        <f>AT1321/L1321</f>
        <v>5.0000000000000044E-2</v>
      </c>
      <c r="AV1321">
        <f>(_xlfn.XLOOKUP(A1321,[2]loan_data!$A:$A,[2]loan_data!$Z:$Z)-100)%</f>
        <v>3.1899999999999977E-2</v>
      </c>
      <c r="AW1321" t="str">
        <f>_xlfn.XLOOKUP(A1321,[2]loan_data!$A:$A,[2]loan_data!$AA:$AA)</f>
        <v>umbs_price</v>
      </c>
      <c r="AX1321" s="8">
        <f>AV1321*L1321</f>
        <v>4944.4999999999964</v>
      </c>
    </row>
    <row r="1322" spans="1:52" x14ac:dyDescent="0.2">
      <c r="A1322">
        <v>5027626</v>
      </c>
      <c r="B1322" t="s">
        <v>103</v>
      </c>
      <c r="C1322" t="s">
        <v>533</v>
      </c>
      <c r="D1322" t="b">
        <v>1</v>
      </c>
      <c r="E1322" t="s">
        <v>35</v>
      </c>
      <c r="F1322" t="s">
        <v>36</v>
      </c>
      <c r="G1322" t="s">
        <v>37</v>
      </c>
      <c r="H1322" t="s">
        <v>38</v>
      </c>
      <c r="I1322">
        <v>1</v>
      </c>
      <c r="J1322" t="b">
        <v>0</v>
      </c>
      <c r="K1322" t="b">
        <v>0</v>
      </c>
      <c r="L1322" s="1">
        <v>125000</v>
      </c>
      <c r="M1322" s="2">
        <v>44452</v>
      </c>
      <c r="N1322" s="2">
        <v>44470</v>
      </c>
      <c r="O1322" s="2">
        <v>49919</v>
      </c>
      <c r="P1322">
        <v>180</v>
      </c>
      <c r="Q1322" s="3">
        <v>817.33</v>
      </c>
      <c r="R1322">
        <v>2.25</v>
      </c>
      <c r="S1322" t="s">
        <v>921</v>
      </c>
      <c r="T1322" s="4">
        <v>180012</v>
      </c>
      <c r="U1322" s="7">
        <f>V1322+W1322</f>
        <v>8739.7500000000164</v>
      </c>
      <c r="V1322" s="7">
        <f t="shared" si="66"/>
        <v>6400.0000000000164</v>
      </c>
      <c r="W1322" s="7">
        <v>2339.75</v>
      </c>
      <c r="AA1322" t="b">
        <v>0</v>
      </c>
      <c r="AB1322">
        <v>0</v>
      </c>
      <c r="AC1322">
        <v>0</v>
      </c>
      <c r="AD1322" t="b">
        <v>0</v>
      </c>
      <c r="AE1322" t="s">
        <v>39</v>
      </c>
      <c r="AF1322" t="b">
        <v>0</v>
      </c>
      <c r="AG1322">
        <v>1</v>
      </c>
      <c r="AH1322">
        <v>109</v>
      </c>
      <c r="AI1322" s="6">
        <v>2362</v>
      </c>
      <c r="AJ1322">
        <v>682</v>
      </c>
      <c r="AK1322" t="s">
        <v>58</v>
      </c>
      <c r="AL1322" t="s">
        <v>50</v>
      </c>
      <c r="AM1322" s="9">
        <v>1.05</v>
      </c>
      <c r="AN1322">
        <f>_xlfn.XLOOKUP(S1322,[1]umbs_prices!$A:$A,[1]umbs_prices!$D:$D)</f>
        <v>99.88</v>
      </c>
      <c r="AO1322" s="11">
        <f t="shared" si="67"/>
        <v>-1.2000000000000899E-3</v>
      </c>
      <c r="AP1322" s="13">
        <f>(AM1322-1)*L1322</f>
        <v>6250.0000000000055</v>
      </c>
      <c r="AQ1322" s="8">
        <f>AO1322*L1322</f>
        <v>-150.00000000001123</v>
      </c>
      <c r="AR1322" s="1">
        <f t="shared" si="68"/>
        <v>6400.0000000000164</v>
      </c>
      <c r="AS1322" s="8">
        <f>AQ1322+AR1322</f>
        <v>6250.0000000000055</v>
      </c>
      <c r="AT1322" s="8">
        <f>AS1322-X1322</f>
        <v>6250.0000000000055</v>
      </c>
      <c r="AU1322" s="11">
        <f>AT1322/L1322</f>
        <v>5.0000000000000044E-2</v>
      </c>
      <c r="AV1322">
        <f>(_xlfn.XLOOKUP(A1322,[2]loan_data!$A:$A,[2]loan_data!$Z:$Z)-100)%</f>
        <v>-1.2000000000000454E-3</v>
      </c>
      <c r="AW1322" t="str">
        <f>_xlfn.XLOOKUP(A1322,[2]loan_data!$A:$A,[2]loan_data!$AA:$AA)</f>
        <v>umbs_price</v>
      </c>
      <c r="AX1322" s="8">
        <f>AV1322*L1322</f>
        <v>-150.00000000000568</v>
      </c>
    </row>
    <row r="1323" spans="1:52" x14ac:dyDescent="0.2">
      <c r="A1323">
        <v>5027661</v>
      </c>
      <c r="B1323" t="s">
        <v>84</v>
      </c>
      <c r="C1323" t="s">
        <v>194</v>
      </c>
      <c r="D1323" t="b">
        <v>1</v>
      </c>
      <c r="E1323" t="s">
        <v>35</v>
      </c>
      <c r="F1323" t="s">
        <v>36</v>
      </c>
      <c r="G1323" t="s">
        <v>37</v>
      </c>
      <c r="H1323" t="s">
        <v>60</v>
      </c>
      <c r="I1323">
        <v>1</v>
      </c>
      <c r="J1323" t="b">
        <v>0</v>
      </c>
      <c r="K1323" t="b">
        <v>0</v>
      </c>
      <c r="L1323" s="1">
        <v>425000</v>
      </c>
      <c r="M1323" s="2">
        <v>44452</v>
      </c>
      <c r="N1323" s="2">
        <v>44470</v>
      </c>
      <c r="O1323" s="2">
        <v>55397</v>
      </c>
      <c r="P1323">
        <v>360</v>
      </c>
      <c r="Q1323" s="3">
        <v>1992.08</v>
      </c>
      <c r="R1323">
        <v>3.875</v>
      </c>
      <c r="S1323" t="s">
        <v>923</v>
      </c>
      <c r="T1323" s="4">
        <v>566667</v>
      </c>
      <c r="U1323" s="7">
        <f>V1323+W1323</f>
        <v>-972.4999999999236</v>
      </c>
      <c r="V1323" s="7">
        <f t="shared" si="66"/>
        <v>-3272.4999999999236</v>
      </c>
      <c r="W1323" s="7">
        <v>2300</v>
      </c>
      <c r="AA1323" t="b">
        <v>0</v>
      </c>
      <c r="AB1323">
        <v>0</v>
      </c>
      <c r="AC1323">
        <v>0</v>
      </c>
      <c r="AD1323" t="b">
        <v>0</v>
      </c>
      <c r="AE1323" t="s">
        <v>39</v>
      </c>
      <c r="AF1323" t="b">
        <v>0</v>
      </c>
      <c r="AG1323">
        <v>1</v>
      </c>
      <c r="AH1323">
        <v>171</v>
      </c>
      <c r="AI1323" s="6">
        <v>4560</v>
      </c>
      <c r="AJ1323">
        <v>682</v>
      </c>
      <c r="AK1323" t="s">
        <v>58</v>
      </c>
      <c r="AL1323" t="s">
        <v>41</v>
      </c>
      <c r="AM1323" s="9">
        <v>1.05</v>
      </c>
      <c r="AN1323">
        <f>_xlfn.XLOOKUP(S1323,[1]umbs_prices!$A:$A,[1]umbs_prices!$D:$D)</f>
        <v>105.77</v>
      </c>
      <c r="AO1323" s="11">
        <f t="shared" si="67"/>
        <v>5.7699999999999863E-2</v>
      </c>
      <c r="AP1323" s="13">
        <f>(AM1323-1)*L1323</f>
        <v>21250.000000000018</v>
      </c>
      <c r="AQ1323" s="8">
        <f>AO1323*L1323</f>
        <v>24522.499999999942</v>
      </c>
      <c r="AR1323" s="1">
        <f t="shared" si="68"/>
        <v>-3272.4999999999236</v>
      </c>
      <c r="AS1323" s="8">
        <f>AQ1323+AR1323</f>
        <v>21250.000000000018</v>
      </c>
      <c r="AT1323" s="8">
        <f>AS1323-X1323</f>
        <v>21250.000000000018</v>
      </c>
      <c r="AU1323" s="11">
        <f>AT1323/L1323</f>
        <v>5.0000000000000044E-2</v>
      </c>
      <c r="AV1323">
        <f>(_xlfn.XLOOKUP(A1323,[2]loan_data!$A:$A,[2]loan_data!$Z:$Z)-100)%</f>
        <v>5.769999999999996E-2</v>
      </c>
      <c r="AW1323" t="str">
        <f>_xlfn.XLOOKUP(A1323,[2]loan_data!$A:$A,[2]loan_data!$AA:$AA)</f>
        <v>umbs_price</v>
      </c>
      <c r="AX1323" s="8">
        <f>AV1323*L1323</f>
        <v>24522.499999999982</v>
      </c>
    </row>
    <row r="1324" spans="1:52" x14ac:dyDescent="0.2">
      <c r="A1324">
        <v>5027696</v>
      </c>
      <c r="B1324" t="s">
        <v>408</v>
      </c>
      <c r="C1324" t="s">
        <v>409</v>
      </c>
      <c r="D1324" t="b">
        <v>1</v>
      </c>
      <c r="E1324" t="s">
        <v>35</v>
      </c>
      <c r="F1324" t="s">
        <v>36</v>
      </c>
      <c r="G1324" t="s">
        <v>37</v>
      </c>
      <c r="H1324" t="s">
        <v>53</v>
      </c>
      <c r="I1324">
        <v>1</v>
      </c>
      <c r="J1324" t="b">
        <v>0</v>
      </c>
      <c r="K1324" t="b">
        <v>0</v>
      </c>
      <c r="L1324" s="1">
        <v>625000</v>
      </c>
      <c r="M1324" s="2">
        <v>44453</v>
      </c>
      <c r="N1324" s="2">
        <v>44470</v>
      </c>
      <c r="O1324" s="2">
        <v>55397</v>
      </c>
      <c r="P1324">
        <v>360</v>
      </c>
      <c r="Q1324" s="3">
        <v>2755.36</v>
      </c>
      <c r="R1324">
        <v>3.375</v>
      </c>
      <c r="S1324" t="s">
        <v>920</v>
      </c>
      <c r="T1324" s="4">
        <v>1225491</v>
      </c>
      <c r="U1324" s="7">
        <f>V1324+W1324</f>
        <v>5468.5600000000113</v>
      </c>
      <c r="V1324" s="7">
        <f t="shared" si="66"/>
        <v>2437.5000000000109</v>
      </c>
      <c r="W1324" s="7">
        <v>3031.0600000000004</v>
      </c>
      <c r="AA1324" t="b">
        <v>0</v>
      </c>
      <c r="AB1324">
        <v>0</v>
      </c>
      <c r="AC1324">
        <v>0</v>
      </c>
      <c r="AD1324" t="b">
        <v>0</v>
      </c>
      <c r="AE1324" t="s">
        <v>39</v>
      </c>
      <c r="AF1324" t="b">
        <v>0</v>
      </c>
      <c r="AG1324">
        <v>1</v>
      </c>
      <c r="AH1324">
        <v>136</v>
      </c>
      <c r="AI1324" s="6">
        <v>3627</v>
      </c>
      <c r="AJ1324">
        <v>682</v>
      </c>
      <c r="AK1324" t="s">
        <v>43</v>
      </c>
      <c r="AL1324" t="s">
        <v>50</v>
      </c>
      <c r="AM1324" s="9">
        <v>1.05</v>
      </c>
      <c r="AN1324">
        <f>_xlfn.XLOOKUP(S1324,[1]umbs_prices!$A:$A,[1]umbs_prices!$D:$D)</f>
        <v>104.61</v>
      </c>
      <c r="AO1324" s="11">
        <f t="shared" si="67"/>
        <v>4.610000000000003E-2</v>
      </c>
      <c r="AP1324" s="13">
        <f>(AM1324-1)*L1324</f>
        <v>31250.000000000029</v>
      </c>
      <c r="AQ1324" s="8">
        <f>AO1324*L1324</f>
        <v>28812.500000000018</v>
      </c>
      <c r="AR1324" s="1">
        <f t="shared" si="68"/>
        <v>2437.5000000000109</v>
      </c>
      <c r="AS1324" s="8">
        <f>AQ1324+AR1324</f>
        <v>31250.000000000029</v>
      </c>
      <c r="AT1324" s="8">
        <f>AS1324-X1324</f>
        <v>31250.000000000029</v>
      </c>
      <c r="AU1324" s="11">
        <f>AT1324/L1324</f>
        <v>5.0000000000000044E-2</v>
      </c>
      <c r="AV1324">
        <f>(_xlfn.XLOOKUP(A1324,[2]loan_data!$A:$A,[2]loan_data!$Z:$Z)-100)%</f>
        <v>4.6099999999999995E-2</v>
      </c>
      <c r="AW1324" t="str">
        <f>_xlfn.XLOOKUP(A1324,[2]loan_data!$A:$A,[2]loan_data!$AA:$AA)</f>
        <v>umbs_price</v>
      </c>
      <c r="AX1324" s="8">
        <f>AV1324*L1324</f>
        <v>28812.499999999996</v>
      </c>
    </row>
    <row r="1325" spans="1:52" x14ac:dyDescent="0.2">
      <c r="A1325">
        <v>5027714</v>
      </c>
      <c r="B1325" t="s">
        <v>33</v>
      </c>
      <c r="C1325" t="s">
        <v>34</v>
      </c>
      <c r="D1325" t="b">
        <v>1</v>
      </c>
      <c r="E1325" t="s">
        <v>35</v>
      </c>
      <c r="F1325" t="s">
        <v>36</v>
      </c>
      <c r="G1325" t="s">
        <v>37</v>
      </c>
      <c r="H1325" t="s">
        <v>38</v>
      </c>
      <c r="I1325">
        <v>1</v>
      </c>
      <c r="J1325" t="b">
        <v>0</v>
      </c>
      <c r="K1325" t="b">
        <v>0</v>
      </c>
      <c r="L1325" s="1">
        <v>325000</v>
      </c>
      <c r="M1325" s="2">
        <v>44453</v>
      </c>
      <c r="N1325" s="2">
        <v>44470</v>
      </c>
      <c r="O1325" s="2">
        <v>51745</v>
      </c>
      <c r="P1325">
        <v>240</v>
      </c>
      <c r="Q1325" s="3">
        <v>1699.1</v>
      </c>
      <c r="R1325">
        <v>2.375</v>
      </c>
      <c r="S1325" t="s">
        <v>921</v>
      </c>
      <c r="T1325" s="4">
        <v>598637</v>
      </c>
      <c r="U1325" s="7">
        <f>V1325+W1325</f>
        <v>16640.000000000044</v>
      </c>
      <c r="V1325" s="7">
        <f t="shared" si="66"/>
        <v>16640.000000000044</v>
      </c>
      <c r="W1325" s="7">
        <v>0</v>
      </c>
      <c r="AA1325" t="b">
        <v>0</v>
      </c>
      <c r="AB1325">
        <v>0</v>
      </c>
      <c r="AC1325">
        <v>0</v>
      </c>
      <c r="AD1325" t="b">
        <v>0</v>
      </c>
      <c r="AE1325" t="s">
        <v>39</v>
      </c>
      <c r="AF1325" t="b">
        <v>0</v>
      </c>
      <c r="AG1325">
        <v>1</v>
      </c>
      <c r="AH1325">
        <v>121</v>
      </c>
      <c r="AI1325" s="6">
        <v>2420</v>
      </c>
      <c r="AJ1325">
        <v>682</v>
      </c>
      <c r="AK1325" t="s">
        <v>43</v>
      </c>
      <c r="AL1325" t="s">
        <v>50</v>
      </c>
      <c r="AM1325" s="9">
        <v>1.05</v>
      </c>
      <c r="AN1325">
        <f>_xlfn.XLOOKUP(S1325,[1]umbs_prices!$A:$A,[1]umbs_prices!$D:$D)</f>
        <v>99.88</v>
      </c>
      <c r="AO1325" s="11">
        <f t="shared" si="67"/>
        <v>-1.2000000000000899E-3</v>
      </c>
      <c r="AP1325" s="13">
        <f>(AM1325-1)*L1325</f>
        <v>16250.000000000015</v>
      </c>
      <c r="AQ1325" s="8">
        <f>AO1325*L1325</f>
        <v>-390.00000000002922</v>
      </c>
      <c r="AR1325" s="1">
        <f t="shared" si="68"/>
        <v>16640.000000000044</v>
      </c>
      <c r="AS1325" s="8">
        <f>AQ1325+AR1325</f>
        <v>16250.000000000015</v>
      </c>
      <c r="AT1325" s="8">
        <f>AS1325-X1325</f>
        <v>16250.000000000015</v>
      </c>
      <c r="AU1325" s="11">
        <f>AT1325/L1325</f>
        <v>5.0000000000000044E-2</v>
      </c>
      <c r="AV1325">
        <f>(_xlfn.XLOOKUP(A1325,[2]loan_data!$A:$A,[2]loan_data!$Z:$Z)-100)%</f>
        <v>-1.2000000000000454E-3</v>
      </c>
      <c r="AW1325" t="str">
        <f>_xlfn.XLOOKUP(A1325,[2]loan_data!$A:$A,[2]loan_data!$AA:$AA)</f>
        <v>umbs_price</v>
      </c>
      <c r="AX1325" s="8">
        <f>AV1325*L1325</f>
        <v>-390.00000000001478</v>
      </c>
    </row>
    <row r="1326" spans="1:52" x14ac:dyDescent="0.2">
      <c r="A1326">
        <v>5027724</v>
      </c>
      <c r="B1326" t="s">
        <v>120</v>
      </c>
      <c r="C1326" t="s">
        <v>447</v>
      </c>
      <c r="D1326" t="b">
        <v>1</v>
      </c>
      <c r="E1326" t="s">
        <v>35</v>
      </c>
      <c r="F1326" t="s">
        <v>36</v>
      </c>
      <c r="G1326" t="s">
        <v>37</v>
      </c>
      <c r="H1326" t="s">
        <v>60</v>
      </c>
      <c r="I1326">
        <v>1</v>
      </c>
      <c r="J1326" t="b">
        <v>0</v>
      </c>
      <c r="K1326" t="b">
        <v>0</v>
      </c>
      <c r="L1326" s="1">
        <v>335000</v>
      </c>
      <c r="M1326" s="2">
        <v>44453</v>
      </c>
      <c r="N1326" s="2">
        <v>44470</v>
      </c>
      <c r="O1326" s="2">
        <v>55397</v>
      </c>
      <c r="P1326">
        <v>360</v>
      </c>
      <c r="Q1326" s="3">
        <v>1407.07</v>
      </c>
      <c r="R1326">
        <v>2.99</v>
      </c>
      <c r="S1326" t="s">
        <v>922</v>
      </c>
      <c r="T1326" s="4">
        <v>446667</v>
      </c>
      <c r="U1326" s="7">
        <f>V1326+W1326</f>
        <v>8654.0000000000018</v>
      </c>
      <c r="V1326" s="7">
        <f t="shared" si="66"/>
        <v>6063.5000000000018</v>
      </c>
      <c r="W1326" s="7">
        <v>2590.5</v>
      </c>
      <c r="AA1326" t="b">
        <v>0</v>
      </c>
      <c r="AB1326">
        <v>0</v>
      </c>
      <c r="AC1326">
        <v>0</v>
      </c>
      <c r="AD1326" t="b">
        <v>0</v>
      </c>
      <c r="AE1326" t="s">
        <v>45</v>
      </c>
      <c r="AF1326" t="b">
        <v>0</v>
      </c>
      <c r="AG1326">
        <v>2</v>
      </c>
      <c r="AH1326">
        <v>107</v>
      </c>
      <c r="AI1326" s="6">
        <v>3478</v>
      </c>
      <c r="AJ1326">
        <v>682</v>
      </c>
      <c r="AK1326" t="s">
        <v>40</v>
      </c>
      <c r="AL1326" t="s">
        <v>41</v>
      </c>
      <c r="AM1326" s="9">
        <v>1.05</v>
      </c>
      <c r="AN1326">
        <f>_xlfn.XLOOKUP(S1326,[1]umbs_prices!$A:$A,[1]umbs_prices!$D:$D)</f>
        <v>103.19</v>
      </c>
      <c r="AO1326" s="11">
        <f t="shared" si="67"/>
        <v>3.1900000000000039E-2</v>
      </c>
      <c r="AP1326" s="13">
        <f>(AM1326-1)*L1326</f>
        <v>16750.000000000015</v>
      </c>
      <c r="AQ1326" s="8">
        <f>AO1326*L1326</f>
        <v>10686.500000000013</v>
      </c>
      <c r="AR1326" s="1">
        <f t="shared" si="68"/>
        <v>6063.5000000000018</v>
      </c>
      <c r="AS1326" s="8">
        <f>AQ1326+AR1326</f>
        <v>16750.000000000015</v>
      </c>
      <c r="AT1326" s="8">
        <f>AS1326-X1326</f>
        <v>16750.000000000015</v>
      </c>
      <c r="AU1326" s="11">
        <f>AT1326/L1326</f>
        <v>5.0000000000000044E-2</v>
      </c>
      <c r="AV1326">
        <f>(_xlfn.XLOOKUP(A1326,[2]loan_data!$A:$A,[2]loan_data!$Z:$Z)-100)%</f>
        <v>3.1899999999999977E-2</v>
      </c>
      <c r="AW1326" t="str">
        <f>_xlfn.XLOOKUP(A1326,[2]loan_data!$A:$A,[2]loan_data!$AA:$AA)</f>
        <v>umbs_price</v>
      </c>
      <c r="AX1326" s="8">
        <f>AV1326*L1326</f>
        <v>10686.499999999993</v>
      </c>
    </row>
    <row r="1327" spans="1:52" x14ac:dyDescent="0.2">
      <c r="A1327">
        <v>5027787</v>
      </c>
      <c r="B1327" t="s">
        <v>33</v>
      </c>
      <c r="C1327" t="s">
        <v>34</v>
      </c>
      <c r="D1327" t="b">
        <v>1</v>
      </c>
      <c r="E1327" t="s">
        <v>35</v>
      </c>
      <c r="F1327" t="s">
        <v>36</v>
      </c>
      <c r="G1327" t="s">
        <v>37</v>
      </c>
      <c r="H1327" t="s">
        <v>38</v>
      </c>
      <c r="I1327">
        <v>1</v>
      </c>
      <c r="J1327" t="b">
        <v>0</v>
      </c>
      <c r="K1327" t="b">
        <v>0</v>
      </c>
      <c r="L1327" s="1">
        <v>415000</v>
      </c>
      <c r="M1327" s="2">
        <v>44453</v>
      </c>
      <c r="N1327" s="2">
        <v>44470</v>
      </c>
      <c r="O1327" s="2">
        <v>49919</v>
      </c>
      <c r="P1327">
        <v>180</v>
      </c>
      <c r="Q1327" s="3">
        <v>2689.76</v>
      </c>
      <c r="R1327">
        <v>2.125</v>
      </c>
      <c r="S1327" t="s">
        <v>925</v>
      </c>
      <c r="T1327" s="4">
        <v>1064103</v>
      </c>
      <c r="U1327" s="7">
        <f>V1327+W1327</f>
        <v>33389.94000000001</v>
      </c>
      <c r="V1327" s="7">
        <f t="shared" si="66"/>
        <v>31332.500000000007</v>
      </c>
      <c r="W1327" s="7">
        <v>2057.44</v>
      </c>
      <c r="AA1327" t="b">
        <v>0</v>
      </c>
      <c r="AB1327">
        <v>0</v>
      </c>
      <c r="AC1327">
        <v>0</v>
      </c>
      <c r="AD1327" t="b">
        <v>0</v>
      </c>
      <c r="AE1327" t="s">
        <v>39</v>
      </c>
      <c r="AF1327" t="b">
        <v>0</v>
      </c>
      <c r="AG1327">
        <v>1</v>
      </c>
      <c r="AH1327">
        <v>320</v>
      </c>
      <c r="AI1327" s="6">
        <v>6667</v>
      </c>
      <c r="AJ1327">
        <v>682</v>
      </c>
      <c r="AK1327" t="s">
        <v>40</v>
      </c>
      <c r="AL1327" t="s">
        <v>50</v>
      </c>
      <c r="AM1327" s="9">
        <v>1.05</v>
      </c>
      <c r="AN1327">
        <f>_xlfn.XLOOKUP(S1327,[1]umbs_prices!$A:$A,[1]umbs_prices!$D:$D)</f>
        <v>97.45</v>
      </c>
      <c r="AO1327" s="11">
        <f t="shared" si="67"/>
        <v>-2.5499999999999967E-2</v>
      </c>
      <c r="AP1327" s="13">
        <f>(AM1327-1)*L1327</f>
        <v>20750.000000000018</v>
      </c>
      <c r="AQ1327" s="8">
        <f>AO1327*L1327</f>
        <v>-10582.499999999987</v>
      </c>
      <c r="AR1327" s="1">
        <f t="shared" si="68"/>
        <v>31332.500000000007</v>
      </c>
      <c r="AS1327" s="8">
        <f>AQ1327+AR1327</f>
        <v>20750.000000000022</v>
      </c>
      <c r="AT1327" s="8">
        <f>AS1327-X1327</f>
        <v>20750.000000000022</v>
      </c>
      <c r="AU1327" s="11">
        <f>AT1327/L1327</f>
        <v>5.0000000000000051E-2</v>
      </c>
      <c r="AV1327">
        <f>(_xlfn.XLOOKUP(A1327,[2]loan_data!$A:$A,[2]loan_data!$Z:$Z)-100)%</f>
        <v>-2.5499999999999971E-2</v>
      </c>
      <c r="AW1327" t="str">
        <f>_xlfn.XLOOKUP(A1327,[2]loan_data!$A:$A,[2]loan_data!$AA:$AA)</f>
        <v>umbs_price</v>
      </c>
      <c r="AX1327" s="8">
        <f>AV1327*L1327</f>
        <v>-10582.499999999987</v>
      </c>
    </row>
    <row r="1328" spans="1:52" x14ac:dyDescent="0.2">
      <c r="A1328">
        <v>5027837</v>
      </c>
      <c r="B1328" t="s">
        <v>54</v>
      </c>
      <c r="C1328" t="s">
        <v>250</v>
      </c>
      <c r="D1328" t="b">
        <v>1</v>
      </c>
      <c r="E1328" t="s">
        <v>35</v>
      </c>
      <c r="F1328" t="s">
        <v>36</v>
      </c>
      <c r="G1328" t="s">
        <v>37</v>
      </c>
      <c r="H1328" t="s">
        <v>53</v>
      </c>
      <c r="I1328">
        <v>1</v>
      </c>
      <c r="J1328" t="b">
        <v>0</v>
      </c>
      <c r="K1328" t="b">
        <v>0</v>
      </c>
      <c r="L1328" s="1">
        <v>215000</v>
      </c>
      <c r="M1328" s="2">
        <v>44455</v>
      </c>
      <c r="N1328" s="2">
        <v>44501</v>
      </c>
      <c r="O1328" s="2">
        <v>55427</v>
      </c>
      <c r="P1328">
        <v>360</v>
      </c>
      <c r="Q1328" s="3">
        <v>918.62</v>
      </c>
      <c r="R1328">
        <v>3.125</v>
      </c>
      <c r="S1328" t="s">
        <v>922</v>
      </c>
      <c r="T1328" s="4">
        <v>272152</v>
      </c>
      <c r="U1328" s="7">
        <f>V1328+W1328</f>
        <v>5751.5000000000009</v>
      </c>
      <c r="V1328" s="7">
        <f t="shared" si="66"/>
        <v>3891.5000000000009</v>
      </c>
      <c r="W1328" s="7">
        <v>1860</v>
      </c>
      <c r="AA1328" t="b">
        <v>0</v>
      </c>
      <c r="AB1328">
        <v>0</v>
      </c>
      <c r="AC1328">
        <v>0</v>
      </c>
      <c r="AD1328" t="b">
        <v>0</v>
      </c>
      <c r="AE1328" t="s">
        <v>39</v>
      </c>
      <c r="AF1328" t="b">
        <v>0</v>
      </c>
      <c r="AG1328">
        <v>1</v>
      </c>
      <c r="AH1328">
        <v>59</v>
      </c>
      <c r="AI1328" s="6">
        <v>1475</v>
      </c>
      <c r="AJ1328">
        <v>682</v>
      </c>
      <c r="AK1328" t="s">
        <v>40</v>
      </c>
      <c r="AL1328" t="s">
        <v>50</v>
      </c>
      <c r="AM1328" s="9">
        <v>1.05</v>
      </c>
      <c r="AN1328">
        <f>_xlfn.XLOOKUP(S1328,[1]umbs_prices!$A:$A,[1]umbs_prices!$D:$D)</f>
        <v>103.19</v>
      </c>
      <c r="AO1328" s="11">
        <f t="shared" si="67"/>
        <v>3.1900000000000039E-2</v>
      </c>
      <c r="AP1328" s="13">
        <f>(AM1328-1)*L1328</f>
        <v>10750.000000000009</v>
      </c>
      <c r="AQ1328" s="8">
        <f>AO1328*L1328</f>
        <v>6858.5000000000082</v>
      </c>
      <c r="AR1328" s="1">
        <f t="shared" si="68"/>
        <v>3891.5000000000009</v>
      </c>
      <c r="AS1328" s="8">
        <f>AQ1328+AR1328</f>
        <v>10750.000000000009</v>
      </c>
      <c r="AT1328" s="8">
        <f>AS1328-X1328</f>
        <v>10750.000000000009</v>
      </c>
      <c r="AU1328" s="11">
        <f>AT1328/L1328</f>
        <v>5.0000000000000044E-2</v>
      </c>
      <c r="AV1328">
        <f>(_xlfn.XLOOKUP(A1328,[2]loan_data!$A:$A,[2]loan_data!$Z:$Z)-100)%</f>
        <v>3.1899999999999977E-2</v>
      </c>
      <c r="AW1328" t="str">
        <f>_xlfn.XLOOKUP(A1328,[2]loan_data!$A:$A,[2]loan_data!$AA:$AA)</f>
        <v>umbs_price</v>
      </c>
      <c r="AX1328" s="8">
        <f>AV1328*L1328</f>
        <v>6858.4999999999955</v>
      </c>
    </row>
    <row r="1329" spans="1:50" x14ac:dyDescent="0.2">
      <c r="A1329">
        <v>5027888</v>
      </c>
      <c r="B1329" t="s">
        <v>63</v>
      </c>
      <c r="C1329" t="s">
        <v>64</v>
      </c>
      <c r="D1329" t="b">
        <v>1</v>
      </c>
      <c r="E1329" t="s">
        <v>35</v>
      </c>
      <c r="F1329" t="s">
        <v>36</v>
      </c>
      <c r="G1329" t="s">
        <v>37</v>
      </c>
      <c r="H1329" t="s">
        <v>38</v>
      </c>
      <c r="I1329">
        <v>1</v>
      </c>
      <c r="J1329" t="b">
        <v>0</v>
      </c>
      <c r="K1329" t="b">
        <v>0</v>
      </c>
      <c r="L1329" s="1">
        <v>305000</v>
      </c>
      <c r="M1329" s="2">
        <v>44455</v>
      </c>
      <c r="N1329" s="2">
        <v>44501</v>
      </c>
      <c r="O1329" s="2">
        <v>55427</v>
      </c>
      <c r="P1329">
        <v>360</v>
      </c>
      <c r="Q1329" s="3">
        <v>1344.62</v>
      </c>
      <c r="R1329">
        <v>3.375</v>
      </c>
      <c r="S1329" t="s">
        <v>926</v>
      </c>
      <c r="T1329" s="4">
        <v>406667</v>
      </c>
      <c r="U1329" s="7">
        <f>V1329+W1329</f>
        <v>103.5</v>
      </c>
      <c r="V1329" s="7">
        <f t="shared" si="66"/>
        <v>0</v>
      </c>
      <c r="W1329" s="7">
        <v>103.5</v>
      </c>
      <c r="AA1329" t="b">
        <v>0</v>
      </c>
      <c r="AB1329">
        <v>0</v>
      </c>
      <c r="AC1329">
        <v>0</v>
      </c>
      <c r="AD1329" t="b">
        <v>0</v>
      </c>
      <c r="AE1329" t="s">
        <v>39</v>
      </c>
      <c r="AF1329" t="b">
        <v>0</v>
      </c>
      <c r="AG1329">
        <v>1</v>
      </c>
      <c r="AH1329">
        <v>180</v>
      </c>
      <c r="AI1329" s="6">
        <v>3750</v>
      </c>
      <c r="AJ1329">
        <v>682</v>
      </c>
      <c r="AK1329" t="s">
        <v>43</v>
      </c>
      <c r="AL1329" t="s">
        <v>50</v>
      </c>
      <c r="AM1329" s="9">
        <v>1.05</v>
      </c>
      <c r="AN1329">
        <f>_xlfn.XLOOKUP(S1329,[1]umbs_prices!$A:$A,[1]umbs_prices!$D:$D)</f>
        <v>105</v>
      </c>
      <c r="AO1329" s="11">
        <f t="shared" si="67"/>
        <v>5.0000000000000044E-2</v>
      </c>
      <c r="AP1329" s="13">
        <f>(AM1329-1)*L1329</f>
        <v>15250.000000000013</v>
      </c>
      <c r="AQ1329" s="8">
        <f>AO1329*L1329</f>
        <v>15250.000000000013</v>
      </c>
      <c r="AR1329" s="1">
        <f t="shared" si="68"/>
        <v>0</v>
      </c>
      <c r="AS1329" s="8">
        <f>AQ1329+AR1329</f>
        <v>15250.000000000013</v>
      </c>
      <c r="AT1329" s="8">
        <f>AS1329-X1329</f>
        <v>15250.000000000013</v>
      </c>
      <c r="AU1329" s="11">
        <f>AT1329/L1329</f>
        <v>5.0000000000000044E-2</v>
      </c>
      <c r="AV1329">
        <f>(_xlfn.XLOOKUP(A1329,[2]loan_data!$A:$A,[2]loan_data!$Z:$Z)-100)%</f>
        <v>0.05</v>
      </c>
      <c r="AW1329" t="str">
        <f>_xlfn.XLOOKUP(A1329,[2]loan_data!$A:$A,[2]loan_data!$AA:$AA)</f>
        <v>umbs_price</v>
      </c>
      <c r="AX1329" s="8">
        <f>AV1329*L1329</f>
        <v>15250</v>
      </c>
    </row>
    <row r="1330" spans="1:50" x14ac:dyDescent="0.2">
      <c r="A1330">
        <v>5027915</v>
      </c>
      <c r="B1330" t="s">
        <v>33</v>
      </c>
      <c r="C1330" t="s">
        <v>112</v>
      </c>
      <c r="D1330" t="b">
        <v>1</v>
      </c>
      <c r="E1330" t="s">
        <v>35</v>
      </c>
      <c r="F1330" t="s">
        <v>36</v>
      </c>
      <c r="G1330" t="s">
        <v>37</v>
      </c>
      <c r="H1330" t="s">
        <v>60</v>
      </c>
      <c r="I1330">
        <v>1</v>
      </c>
      <c r="J1330" t="b">
        <v>0</v>
      </c>
      <c r="K1330" t="b">
        <v>0</v>
      </c>
      <c r="L1330" s="1">
        <v>325000</v>
      </c>
      <c r="M1330" s="2">
        <v>44455</v>
      </c>
      <c r="N1330" s="2">
        <v>44501</v>
      </c>
      <c r="O1330" s="2">
        <v>55427</v>
      </c>
      <c r="P1330">
        <v>360</v>
      </c>
      <c r="Q1330" s="3">
        <v>1323.76</v>
      </c>
      <c r="R1330">
        <v>2.75</v>
      </c>
      <c r="S1330" t="s">
        <v>922</v>
      </c>
      <c r="T1330" s="4">
        <v>406250</v>
      </c>
      <c r="U1330" s="7">
        <f>V1330+W1330</f>
        <v>7823.550000000002</v>
      </c>
      <c r="V1330" s="7">
        <f t="shared" si="66"/>
        <v>5882.5000000000018</v>
      </c>
      <c r="W1330" s="7">
        <v>1941.05</v>
      </c>
      <c r="AA1330" t="b">
        <v>0</v>
      </c>
      <c r="AB1330">
        <v>0</v>
      </c>
      <c r="AC1330">
        <v>0</v>
      </c>
      <c r="AD1330" t="b">
        <v>0</v>
      </c>
      <c r="AE1330" t="s">
        <v>39</v>
      </c>
      <c r="AF1330" t="b">
        <v>0</v>
      </c>
      <c r="AG1330">
        <v>1</v>
      </c>
      <c r="AH1330">
        <v>130</v>
      </c>
      <c r="AI1330" s="6">
        <v>4117</v>
      </c>
      <c r="AJ1330">
        <v>682</v>
      </c>
      <c r="AK1330" t="s">
        <v>40</v>
      </c>
      <c r="AL1330" t="s">
        <v>50</v>
      </c>
      <c r="AM1330" s="9">
        <v>1.05</v>
      </c>
      <c r="AN1330">
        <f>_xlfn.XLOOKUP(S1330,[1]umbs_prices!$A:$A,[1]umbs_prices!$D:$D)</f>
        <v>103.19</v>
      </c>
      <c r="AO1330" s="11">
        <f t="shared" si="67"/>
        <v>3.1900000000000039E-2</v>
      </c>
      <c r="AP1330" s="13">
        <f>(AM1330-1)*L1330</f>
        <v>16250.000000000015</v>
      </c>
      <c r="AQ1330" s="8">
        <f>AO1330*L1330</f>
        <v>10367.500000000013</v>
      </c>
      <c r="AR1330" s="1">
        <f t="shared" si="68"/>
        <v>5882.5000000000018</v>
      </c>
      <c r="AS1330" s="8">
        <f>AQ1330+AR1330</f>
        <v>16250.000000000015</v>
      </c>
      <c r="AT1330" s="8">
        <f>AS1330-X1330</f>
        <v>16250.000000000015</v>
      </c>
      <c r="AU1330" s="11">
        <f>AT1330/L1330</f>
        <v>5.0000000000000044E-2</v>
      </c>
      <c r="AV1330">
        <f>(_xlfn.XLOOKUP(A1330,[2]loan_data!$A:$A,[2]loan_data!$Z:$Z)-100)%</f>
        <v>3.1899999999999977E-2</v>
      </c>
      <c r="AW1330" t="str">
        <f>_xlfn.XLOOKUP(A1330,[2]loan_data!$A:$A,[2]loan_data!$AA:$AA)</f>
        <v>umbs_price</v>
      </c>
      <c r="AX1330" s="8">
        <f>AV1330*L1330</f>
        <v>10367.499999999993</v>
      </c>
    </row>
    <row r="1331" spans="1:50" x14ac:dyDescent="0.2">
      <c r="A1331">
        <v>5027931</v>
      </c>
      <c r="B1331" t="s">
        <v>61</v>
      </c>
      <c r="C1331" t="s">
        <v>85</v>
      </c>
      <c r="D1331" t="b">
        <v>1</v>
      </c>
      <c r="E1331" t="s">
        <v>35</v>
      </c>
      <c r="F1331" t="s">
        <v>36</v>
      </c>
      <c r="G1331" t="s">
        <v>37</v>
      </c>
      <c r="H1331" t="s">
        <v>38</v>
      </c>
      <c r="I1331">
        <v>1</v>
      </c>
      <c r="J1331" t="b">
        <v>0</v>
      </c>
      <c r="K1331" t="b">
        <v>0</v>
      </c>
      <c r="L1331" s="1">
        <v>335000</v>
      </c>
      <c r="M1331" s="2">
        <v>44456</v>
      </c>
      <c r="N1331" s="2">
        <v>44501</v>
      </c>
      <c r="O1331" s="2">
        <v>55427</v>
      </c>
      <c r="P1331">
        <v>360</v>
      </c>
      <c r="Q1331" s="3">
        <v>1299.42</v>
      </c>
      <c r="R1331">
        <v>2.375</v>
      </c>
      <c r="S1331" t="s">
        <v>921</v>
      </c>
      <c r="T1331" s="4">
        <v>499628</v>
      </c>
      <c r="U1331" s="7">
        <f>V1331+W1331</f>
        <v>18768.330000000045</v>
      </c>
      <c r="V1331" s="7">
        <f t="shared" si="66"/>
        <v>17152.000000000044</v>
      </c>
      <c r="W1331" s="7">
        <v>1616.3300000000008</v>
      </c>
      <c r="AA1331" t="b">
        <v>0</v>
      </c>
      <c r="AB1331">
        <v>0</v>
      </c>
      <c r="AC1331">
        <v>0</v>
      </c>
      <c r="AD1331" t="b">
        <v>0</v>
      </c>
      <c r="AE1331" t="s">
        <v>39</v>
      </c>
      <c r="AF1331" t="b">
        <v>0</v>
      </c>
      <c r="AG1331">
        <v>1</v>
      </c>
      <c r="AH1331">
        <v>249</v>
      </c>
      <c r="AI1331" s="6">
        <v>3943</v>
      </c>
      <c r="AJ1331">
        <v>682</v>
      </c>
      <c r="AK1331" t="s">
        <v>40</v>
      </c>
      <c r="AL1331" t="s">
        <v>41</v>
      </c>
      <c r="AM1331" s="9">
        <v>1.05</v>
      </c>
      <c r="AN1331">
        <f>_xlfn.XLOOKUP(S1331,[1]umbs_prices!$A:$A,[1]umbs_prices!$D:$D)</f>
        <v>99.88</v>
      </c>
      <c r="AO1331" s="11">
        <f t="shared" si="67"/>
        <v>-1.2000000000000899E-3</v>
      </c>
      <c r="AP1331" s="13">
        <f>(AM1331-1)*L1331</f>
        <v>16750.000000000015</v>
      </c>
      <c r="AQ1331" s="8">
        <f>AO1331*L1331</f>
        <v>-402.00000000003013</v>
      </c>
      <c r="AR1331" s="1">
        <f t="shared" si="68"/>
        <v>17152.000000000044</v>
      </c>
      <c r="AS1331" s="8">
        <f>AQ1331+AR1331</f>
        <v>16750.000000000015</v>
      </c>
      <c r="AT1331" s="8">
        <f>AS1331-X1331</f>
        <v>16750.000000000015</v>
      </c>
      <c r="AU1331" s="11">
        <f>AT1331/L1331</f>
        <v>5.0000000000000044E-2</v>
      </c>
      <c r="AV1331">
        <f>(_xlfn.XLOOKUP(A1331,[2]loan_data!$A:$A,[2]loan_data!$Z:$Z)-100)%</f>
        <v>-1.2000000000000454E-3</v>
      </c>
      <c r="AW1331" t="str">
        <f>_xlfn.XLOOKUP(A1331,[2]loan_data!$A:$A,[2]loan_data!$AA:$AA)</f>
        <v>umbs_price</v>
      </c>
      <c r="AX1331" s="8">
        <f>AV1331*L1331</f>
        <v>-402.00000000001523</v>
      </c>
    </row>
    <row r="1332" spans="1:50" x14ac:dyDescent="0.2">
      <c r="A1332">
        <v>5027948</v>
      </c>
      <c r="B1332" t="s">
        <v>33</v>
      </c>
      <c r="C1332" t="s">
        <v>207</v>
      </c>
      <c r="D1332" t="b">
        <v>1</v>
      </c>
      <c r="E1332" t="s">
        <v>35</v>
      </c>
      <c r="F1332" t="s">
        <v>36</v>
      </c>
      <c r="G1332" t="s">
        <v>37</v>
      </c>
      <c r="H1332" t="s">
        <v>53</v>
      </c>
      <c r="I1332">
        <v>1</v>
      </c>
      <c r="J1332" t="b">
        <v>0</v>
      </c>
      <c r="K1332" t="b">
        <v>0</v>
      </c>
      <c r="L1332" s="1">
        <v>205000</v>
      </c>
      <c r="M1332" s="2">
        <v>44456</v>
      </c>
      <c r="N1332" s="2">
        <v>44501</v>
      </c>
      <c r="O1332" s="2">
        <v>49949</v>
      </c>
      <c r="P1332">
        <v>180</v>
      </c>
      <c r="Q1332" s="3">
        <v>1364.08</v>
      </c>
      <c r="R1332">
        <v>2.5</v>
      </c>
      <c r="S1332" t="s">
        <v>921</v>
      </c>
      <c r="T1332" s="4">
        <v>615062</v>
      </c>
      <c r="U1332" s="7">
        <f>V1332+W1332</f>
        <v>10716.500000000027</v>
      </c>
      <c r="V1332" s="7">
        <f t="shared" si="66"/>
        <v>10496.000000000027</v>
      </c>
      <c r="W1332" s="7">
        <v>220.5</v>
      </c>
      <c r="AA1332" t="b">
        <v>0</v>
      </c>
      <c r="AB1332">
        <v>0</v>
      </c>
      <c r="AC1332">
        <v>0</v>
      </c>
      <c r="AD1332" t="b">
        <v>0</v>
      </c>
      <c r="AE1332" t="s">
        <v>39</v>
      </c>
      <c r="AF1332" t="b">
        <v>0</v>
      </c>
      <c r="AG1332">
        <v>1</v>
      </c>
      <c r="AH1332">
        <v>154</v>
      </c>
      <c r="AI1332" s="6">
        <v>2824</v>
      </c>
      <c r="AJ1332">
        <v>682</v>
      </c>
      <c r="AK1332" t="s">
        <v>43</v>
      </c>
      <c r="AL1332" t="s">
        <v>50</v>
      </c>
      <c r="AM1332" s="9">
        <v>1.05</v>
      </c>
      <c r="AN1332">
        <f>_xlfn.XLOOKUP(S1332,[1]umbs_prices!$A:$A,[1]umbs_prices!$D:$D)</f>
        <v>99.88</v>
      </c>
      <c r="AO1332" s="11">
        <f t="shared" si="67"/>
        <v>-1.2000000000000899E-3</v>
      </c>
      <c r="AP1332" s="13">
        <f>(AM1332-1)*L1332</f>
        <v>10250.000000000009</v>
      </c>
      <c r="AQ1332" s="8">
        <f>AO1332*L1332</f>
        <v>-246.00000000001842</v>
      </c>
      <c r="AR1332" s="1">
        <f t="shared" si="68"/>
        <v>10496.000000000027</v>
      </c>
      <c r="AS1332" s="8">
        <f>AQ1332+AR1332</f>
        <v>10250.000000000009</v>
      </c>
      <c r="AT1332" s="8">
        <f>AS1332-X1332</f>
        <v>10250.000000000009</v>
      </c>
      <c r="AU1332" s="11">
        <f>AT1332/L1332</f>
        <v>5.0000000000000044E-2</v>
      </c>
      <c r="AV1332">
        <f>(_xlfn.XLOOKUP(A1332,[2]loan_data!$A:$A,[2]loan_data!$Z:$Z)-100)%</f>
        <v>-1.2000000000000454E-3</v>
      </c>
      <c r="AW1332" t="str">
        <f>_xlfn.XLOOKUP(A1332,[2]loan_data!$A:$A,[2]loan_data!$AA:$AA)</f>
        <v>umbs_price</v>
      </c>
      <c r="AX1332" s="8">
        <f>AV1332*L1332</f>
        <v>-246.00000000000932</v>
      </c>
    </row>
    <row r="1333" spans="1:50" x14ac:dyDescent="0.2">
      <c r="A1333">
        <v>5027990</v>
      </c>
      <c r="B1333" t="s">
        <v>133</v>
      </c>
      <c r="C1333" t="s">
        <v>343</v>
      </c>
      <c r="D1333" t="b">
        <v>1</v>
      </c>
      <c r="E1333" t="s">
        <v>35</v>
      </c>
      <c r="F1333" t="s">
        <v>36</v>
      </c>
      <c r="G1333" t="s">
        <v>37</v>
      </c>
      <c r="H1333" t="s">
        <v>38</v>
      </c>
      <c r="I1333">
        <v>1</v>
      </c>
      <c r="J1333" t="b">
        <v>0</v>
      </c>
      <c r="K1333" t="b">
        <v>0</v>
      </c>
      <c r="L1333" s="1">
        <v>105000</v>
      </c>
      <c r="M1333" s="2">
        <v>44456</v>
      </c>
      <c r="N1333" s="2">
        <v>44501</v>
      </c>
      <c r="O1333" s="2">
        <v>48122</v>
      </c>
      <c r="P1333">
        <v>120</v>
      </c>
      <c r="Q1333" s="3">
        <v>987.78</v>
      </c>
      <c r="R1333">
        <v>2.5</v>
      </c>
      <c r="S1333" t="s">
        <v>919</v>
      </c>
      <c r="T1333" s="4">
        <v>225033</v>
      </c>
      <c r="U1333" s="7">
        <f>V1333+W1333</f>
        <v>2175.500000000005</v>
      </c>
      <c r="V1333" s="7">
        <f t="shared" si="66"/>
        <v>2068.500000000005</v>
      </c>
      <c r="W1333" s="7">
        <v>107</v>
      </c>
      <c r="AA1333" t="b">
        <v>0</v>
      </c>
      <c r="AB1333">
        <v>0</v>
      </c>
      <c r="AC1333">
        <v>0</v>
      </c>
      <c r="AD1333" t="b">
        <v>0</v>
      </c>
      <c r="AE1333" t="s">
        <v>39</v>
      </c>
      <c r="AF1333" t="b">
        <v>0</v>
      </c>
      <c r="AG1333">
        <v>1</v>
      </c>
      <c r="AH1333">
        <v>135</v>
      </c>
      <c r="AI1333" s="6">
        <v>1238</v>
      </c>
      <c r="AJ1333">
        <v>683</v>
      </c>
      <c r="AK1333" t="s">
        <v>40</v>
      </c>
      <c r="AL1333" t="s">
        <v>50</v>
      </c>
      <c r="AM1333" s="9">
        <v>1.05</v>
      </c>
      <c r="AN1333">
        <f>_xlfn.XLOOKUP(S1333,[1]umbs_prices!$A:$A,[1]umbs_prices!$D:$D)</f>
        <v>103.03</v>
      </c>
      <c r="AO1333" s="11">
        <f t="shared" si="67"/>
        <v>3.0299999999999994E-2</v>
      </c>
      <c r="AP1333" s="13">
        <f>(AM1333-1)*L1333</f>
        <v>5250.0000000000045</v>
      </c>
      <c r="AQ1333" s="8">
        <f>AO1333*L1333</f>
        <v>3181.4999999999995</v>
      </c>
      <c r="AR1333" s="1">
        <f t="shared" si="68"/>
        <v>2068.500000000005</v>
      </c>
      <c r="AS1333" s="8">
        <f>AQ1333+AR1333</f>
        <v>5250.0000000000045</v>
      </c>
      <c r="AT1333" s="8">
        <f>AS1333-X1333</f>
        <v>5250.0000000000045</v>
      </c>
      <c r="AU1333" s="11">
        <f>AT1333/L1333</f>
        <v>5.0000000000000044E-2</v>
      </c>
      <c r="AV1333">
        <f>(_xlfn.XLOOKUP(A1333,[2]loan_data!$A:$A,[2]loan_data!$Z:$Z)-100)%</f>
        <v>3.0300000000000011E-2</v>
      </c>
      <c r="AW1333" t="str">
        <f>_xlfn.XLOOKUP(A1333,[2]loan_data!$A:$A,[2]loan_data!$AA:$AA)</f>
        <v>umbs_price</v>
      </c>
      <c r="AX1333" s="8">
        <f>AV1333*L1333</f>
        <v>3181.5000000000014</v>
      </c>
    </row>
    <row r="1334" spans="1:50" x14ac:dyDescent="0.2">
      <c r="A1334">
        <v>5028155</v>
      </c>
      <c r="B1334" t="s">
        <v>150</v>
      </c>
      <c r="C1334" t="s">
        <v>279</v>
      </c>
      <c r="D1334" t="b">
        <v>1</v>
      </c>
      <c r="E1334" t="s">
        <v>35</v>
      </c>
      <c r="F1334" t="s">
        <v>36</v>
      </c>
      <c r="G1334" t="s">
        <v>37</v>
      </c>
      <c r="H1334" t="s">
        <v>38</v>
      </c>
      <c r="I1334">
        <v>1</v>
      </c>
      <c r="J1334" t="b">
        <v>0</v>
      </c>
      <c r="K1334" t="b">
        <v>0</v>
      </c>
      <c r="L1334" s="1">
        <v>165000</v>
      </c>
      <c r="M1334" s="2">
        <v>44455</v>
      </c>
      <c r="N1334" s="2">
        <v>44501</v>
      </c>
      <c r="O1334" s="2">
        <v>55427</v>
      </c>
      <c r="P1334">
        <v>360</v>
      </c>
      <c r="Q1334" s="3">
        <v>682.93999999999994</v>
      </c>
      <c r="R1334">
        <v>2.875</v>
      </c>
      <c r="S1334" t="s">
        <v>924</v>
      </c>
      <c r="T1334" s="4">
        <v>229486</v>
      </c>
      <c r="U1334" s="7">
        <f>V1334+W1334</f>
        <v>2939.7699999999954</v>
      </c>
      <c r="V1334" s="7">
        <f t="shared" si="66"/>
        <v>1369.4999999999955</v>
      </c>
      <c r="W1334" s="7">
        <v>1570.27</v>
      </c>
      <c r="AA1334" t="b">
        <v>0</v>
      </c>
      <c r="AB1334">
        <v>0</v>
      </c>
      <c r="AC1334">
        <v>0</v>
      </c>
      <c r="AD1334" t="b">
        <v>0</v>
      </c>
      <c r="AE1334" t="s">
        <v>39</v>
      </c>
      <c r="AF1334" t="b">
        <v>0</v>
      </c>
      <c r="AG1334">
        <v>1</v>
      </c>
      <c r="AH1334">
        <v>56</v>
      </c>
      <c r="AI1334" s="6">
        <v>1774</v>
      </c>
      <c r="AJ1334">
        <v>683</v>
      </c>
      <c r="AK1334" t="s">
        <v>58</v>
      </c>
      <c r="AL1334" t="s">
        <v>41</v>
      </c>
      <c r="AM1334" s="9">
        <v>1.05</v>
      </c>
      <c r="AN1334">
        <f>_xlfn.XLOOKUP(S1334,[1]umbs_prices!$A:$A,[1]umbs_prices!$D:$D)</f>
        <v>104.17</v>
      </c>
      <c r="AO1334" s="11">
        <f t="shared" si="67"/>
        <v>4.170000000000007E-2</v>
      </c>
      <c r="AP1334" s="13">
        <f>(AM1334-1)*L1334</f>
        <v>8250.0000000000073</v>
      </c>
      <c r="AQ1334" s="8">
        <f>AO1334*L1334</f>
        <v>6880.5000000000118</v>
      </c>
      <c r="AR1334" s="1">
        <f t="shared" si="68"/>
        <v>1369.4999999999955</v>
      </c>
      <c r="AS1334" s="8">
        <f>AQ1334+AR1334</f>
        <v>8250.0000000000073</v>
      </c>
      <c r="AT1334" s="8">
        <f>AS1334-X1334</f>
        <v>8250.0000000000073</v>
      </c>
      <c r="AU1334" s="11">
        <f>AT1334/L1334</f>
        <v>5.0000000000000044E-2</v>
      </c>
      <c r="AV1334">
        <f>(_xlfn.XLOOKUP(A1334,[2]loan_data!$A:$A,[2]loan_data!$Z:$Z)-100)%</f>
        <v>4.1700000000000015E-2</v>
      </c>
      <c r="AW1334" t="str">
        <f>_xlfn.XLOOKUP(A1334,[2]loan_data!$A:$A,[2]loan_data!$AA:$AA)</f>
        <v>umbs_price</v>
      </c>
      <c r="AX1334" s="8">
        <f>AV1334*L1334</f>
        <v>6880.5000000000027</v>
      </c>
    </row>
    <row r="1335" spans="1:50" x14ac:dyDescent="0.2">
      <c r="A1335">
        <v>5028299</v>
      </c>
      <c r="B1335" t="s">
        <v>120</v>
      </c>
      <c r="C1335" t="s">
        <v>447</v>
      </c>
      <c r="D1335" t="b">
        <v>1</v>
      </c>
      <c r="E1335" t="s">
        <v>35</v>
      </c>
      <c r="F1335" t="s">
        <v>36</v>
      </c>
      <c r="G1335" t="s">
        <v>37</v>
      </c>
      <c r="H1335" t="s">
        <v>53</v>
      </c>
      <c r="I1335">
        <v>1</v>
      </c>
      <c r="J1335" t="b">
        <v>0</v>
      </c>
      <c r="K1335" t="b">
        <v>0</v>
      </c>
      <c r="L1335" s="1">
        <v>315000</v>
      </c>
      <c r="M1335" s="2">
        <v>44429</v>
      </c>
      <c r="N1335" s="2">
        <v>44470</v>
      </c>
      <c r="O1335" s="2">
        <v>55397</v>
      </c>
      <c r="P1335">
        <v>360</v>
      </c>
      <c r="Q1335" s="3">
        <v>1356.95</v>
      </c>
      <c r="R1335">
        <v>3.19</v>
      </c>
      <c r="S1335" t="s">
        <v>922</v>
      </c>
      <c r="T1335" s="4">
        <v>403847</v>
      </c>
      <c r="U1335" s="7">
        <f>V1335+W1335</f>
        <v>7821.7400000000016</v>
      </c>
      <c r="V1335" s="7">
        <f t="shared" si="66"/>
        <v>5701.5000000000018</v>
      </c>
      <c r="W1335" s="7">
        <v>2120.2399999999998</v>
      </c>
      <c r="AA1335" t="b">
        <v>0</v>
      </c>
      <c r="AB1335">
        <v>0</v>
      </c>
      <c r="AC1335">
        <v>0</v>
      </c>
      <c r="AD1335" t="b">
        <v>0</v>
      </c>
      <c r="AE1335" t="s">
        <v>39</v>
      </c>
      <c r="AF1335" t="b">
        <v>0</v>
      </c>
      <c r="AG1335">
        <v>1</v>
      </c>
      <c r="AH1335">
        <v>172</v>
      </c>
      <c r="AI1335" s="6">
        <v>5160</v>
      </c>
      <c r="AJ1335">
        <v>683</v>
      </c>
      <c r="AK1335" t="s">
        <v>40</v>
      </c>
      <c r="AL1335" t="s">
        <v>50</v>
      </c>
      <c r="AM1335" s="9">
        <v>1.05</v>
      </c>
      <c r="AN1335">
        <f>_xlfn.XLOOKUP(S1335,[1]umbs_prices!$A:$A,[1]umbs_prices!$D:$D)</f>
        <v>103.19</v>
      </c>
      <c r="AO1335" s="11">
        <f t="shared" si="67"/>
        <v>3.1900000000000039E-2</v>
      </c>
      <c r="AP1335" s="13">
        <f>(AM1335-1)*L1335</f>
        <v>15750.000000000015</v>
      </c>
      <c r="AQ1335" s="8">
        <f>AO1335*L1335</f>
        <v>10048.500000000013</v>
      </c>
      <c r="AR1335" s="1">
        <f t="shared" si="68"/>
        <v>5701.5000000000018</v>
      </c>
      <c r="AS1335" s="8">
        <f>AQ1335+AR1335</f>
        <v>15750.000000000015</v>
      </c>
      <c r="AT1335" s="8">
        <f>AS1335-X1335</f>
        <v>15750.000000000015</v>
      </c>
      <c r="AU1335" s="11">
        <f>AT1335/L1335</f>
        <v>5.0000000000000044E-2</v>
      </c>
      <c r="AV1335">
        <f>(_xlfn.XLOOKUP(A1335,[2]loan_data!$A:$A,[2]loan_data!$Z:$Z)-100)%</f>
        <v>3.1899999999999977E-2</v>
      </c>
      <c r="AW1335" t="str">
        <f>_xlfn.XLOOKUP(A1335,[2]loan_data!$A:$A,[2]loan_data!$AA:$AA)</f>
        <v>umbs_price</v>
      </c>
      <c r="AX1335" s="8">
        <f>AV1335*L1335</f>
        <v>10048.499999999993</v>
      </c>
    </row>
    <row r="1336" spans="1:50" x14ac:dyDescent="0.2">
      <c r="A1336">
        <v>5028344</v>
      </c>
      <c r="B1336" t="s">
        <v>63</v>
      </c>
      <c r="C1336" t="s">
        <v>64</v>
      </c>
      <c r="D1336" t="b">
        <v>1</v>
      </c>
      <c r="E1336" t="s">
        <v>35</v>
      </c>
      <c r="F1336" t="s">
        <v>36</v>
      </c>
      <c r="G1336" t="s">
        <v>37</v>
      </c>
      <c r="H1336" t="s">
        <v>53</v>
      </c>
      <c r="I1336">
        <v>1</v>
      </c>
      <c r="J1336" t="b">
        <v>0</v>
      </c>
      <c r="K1336" t="b">
        <v>0</v>
      </c>
      <c r="L1336" s="1">
        <v>445000</v>
      </c>
      <c r="M1336" s="2">
        <v>44432</v>
      </c>
      <c r="N1336" s="2">
        <v>44470</v>
      </c>
      <c r="O1336" s="2">
        <v>55397</v>
      </c>
      <c r="P1336">
        <v>360</v>
      </c>
      <c r="Q1336" s="3">
        <v>1869.09</v>
      </c>
      <c r="R1336">
        <v>2.99</v>
      </c>
      <c r="S1336" t="s">
        <v>922</v>
      </c>
      <c r="T1336" s="4">
        <v>635715</v>
      </c>
      <c r="U1336" s="7">
        <f>V1336+W1336</f>
        <v>9200.4599999999991</v>
      </c>
      <c r="V1336" s="7">
        <f t="shared" si="66"/>
        <v>8054.5</v>
      </c>
      <c r="W1336" s="7">
        <v>1145.96</v>
      </c>
      <c r="AA1336" t="b">
        <v>0</v>
      </c>
      <c r="AB1336">
        <v>0</v>
      </c>
      <c r="AC1336">
        <v>0</v>
      </c>
      <c r="AD1336" t="b">
        <v>0</v>
      </c>
      <c r="AE1336" t="s">
        <v>39</v>
      </c>
      <c r="AF1336" t="b">
        <v>0</v>
      </c>
      <c r="AG1336">
        <v>1</v>
      </c>
      <c r="AH1336">
        <v>213</v>
      </c>
      <c r="AI1336" s="6">
        <v>2308</v>
      </c>
      <c r="AJ1336">
        <v>683</v>
      </c>
      <c r="AK1336" t="s">
        <v>43</v>
      </c>
      <c r="AL1336" t="s">
        <v>50</v>
      </c>
      <c r="AM1336" s="9">
        <v>1.05</v>
      </c>
      <c r="AN1336">
        <f>_xlfn.XLOOKUP(S1336,[1]umbs_prices!$A:$A,[1]umbs_prices!$D:$D)</f>
        <v>103.19</v>
      </c>
      <c r="AO1336" s="11">
        <f t="shared" si="67"/>
        <v>3.1900000000000039E-2</v>
      </c>
      <c r="AP1336" s="13">
        <f>(AM1336-1)*L1336</f>
        <v>22250.000000000018</v>
      </c>
      <c r="AQ1336" s="8">
        <f>AO1336*L1336</f>
        <v>14195.500000000018</v>
      </c>
      <c r="AR1336" s="1">
        <f t="shared" si="68"/>
        <v>8054.5</v>
      </c>
      <c r="AS1336" s="8">
        <f>AQ1336+AR1336</f>
        <v>22250.000000000018</v>
      </c>
      <c r="AT1336" s="8">
        <f>AS1336-X1336</f>
        <v>22250.000000000018</v>
      </c>
      <c r="AU1336" s="11">
        <f>AT1336/L1336</f>
        <v>5.0000000000000037E-2</v>
      </c>
      <c r="AV1336">
        <f>(_xlfn.XLOOKUP(A1336,[2]loan_data!$A:$A,[2]loan_data!$Z:$Z)-100)%</f>
        <v>3.1899999999999977E-2</v>
      </c>
      <c r="AW1336" t="str">
        <f>_xlfn.XLOOKUP(A1336,[2]loan_data!$A:$A,[2]loan_data!$AA:$AA)</f>
        <v>umbs_price</v>
      </c>
      <c r="AX1336" s="8">
        <f>AV1336*L1336</f>
        <v>14195.499999999989</v>
      </c>
    </row>
    <row r="1337" spans="1:50" x14ac:dyDescent="0.2">
      <c r="A1337">
        <v>5028382</v>
      </c>
      <c r="B1337" t="s">
        <v>127</v>
      </c>
      <c r="C1337" t="s">
        <v>128</v>
      </c>
      <c r="D1337" t="b">
        <v>1</v>
      </c>
      <c r="E1337" t="s">
        <v>35</v>
      </c>
      <c r="F1337" t="s">
        <v>36</v>
      </c>
      <c r="G1337" t="s">
        <v>37</v>
      </c>
      <c r="H1337" t="s">
        <v>53</v>
      </c>
      <c r="I1337">
        <v>1</v>
      </c>
      <c r="J1337" t="b">
        <v>0</v>
      </c>
      <c r="K1337" t="b">
        <v>0</v>
      </c>
      <c r="L1337" s="1">
        <v>155000</v>
      </c>
      <c r="M1337" s="2">
        <v>44433</v>
      </c>
      <c r="N1337" s="2">
        <v>44470</v>
      </c>
      <c r="O1337" s="2">
        <v>49919</v>
      </c>
      <c r="P1337">
        <v>180</v>
      </c>
      <c r="Q1337" s="3">
        <v>1031.3799999999999</v>
      </c>
      <c r="R1337">
        <v>2.5</v>
      </c>
      <c r="S1337" t="s">
        <v>919</v>
      </c>
      <c r="T1337" s="4">
        <v>221429</v>
      </c>
      <c r="U1337" s="7">
        <f>V1337+W1337</f>
        <v>4138.0000000000082</v>
      </c>
      <c r="V1337" s="7">
        <f t="shared" si="66"/>
        <v>3053.5000000000082</v>
      </c>
      <c r="W1337" s="7">
        <v>1084.5</v>
      </c>
      <c r="AA1337" t="b">
        <v>0</v>
      </c>
      <c r="AB1337">
        <v>0</v>
      </c>
      <c r="AC1337">
        <v>0</v>
      </c>
      <c r="AD1337" t="b">
        <v>0</v>
      </c>
      <c r="AE1337" t="s">
        <v>39</v>
      </c>
      <c r="AF1337" t="b">
        <v>0</v>
      </c>
      <c r="AG1337">
        <v>1</v>
      </c>
      <c r="AH1337">
        <v>124</v>
      </c>
      <c r="AI1337" s="6">
        <v>3100</v>
      </c>
      <c r="AJ1337">
        <v>683</v>
      </c>
      <c r="AK1337" t="s">
        <v>58</v>
      </c>
      <c r="AL1337" t="s">
        <v>41</v>
      </c>
      <c r="AM1337" s="9">
        <v>1.05</v>
      </c>
      <c r="AN1337">
        <f>_xlfn.XLOOKUP(S1337,[1]umbs_prices!$A:$A,[1]umbs_prices!$D:$D)</f>
        <v>103.03</v>
      </c>
      <c r="AO1337" s="11">
        <f t="shared" si="67"/>
        <v>3.0299999999999994E-2</v>
      </c>
      <c r="AP1337" s="13">
        <f>(AM1337-1)*L1337</f>
        <v>7750.0000000000073</v>
      </c>
      <c r="AQ1337" s="8">
        <f>AO1337*L1337</f>
        <v>4696.4999999999991</v>
      </c>
      <c r="AR1337" s="1">
        <f t="shared" si="68"/>
        <v>3053.5000000000082</v>
      </c>
      <c r="AS1337" s="8">
        <f>AQ1337+AR1337</f>
        <v>7750.0000000000073</v>
      </c>
      <c r="AT1337" s="8">
        <f>AS1337-X1337</f>
        <v>7750.0000000000073</v>
      </c>
      <c r="AU1337" s="11">
        <f>AT1337/L1337</f>
        <v>5.0000000000000044E-2</v>
      </c>
      <c r="AV1337">
        <f>(_xlfn.XLOOKUP(A1337,[2]loan_data!$A:$A,[2]loan_data!$Z:$Z)-100)%</f>
        <v>3.0300000000000011E-2</v>
      </c>
      <c r="AW1337" t="str">
        <f>_xlfn.XLOOKUP(A1337,[2]loan_data!$A:$A,[2]loan_data!$AA:$AA)</f>
        <v>umbs_price</v>
      </c>
      <c r="AX1337" s="8">
        <f>AV1337*L1337</f>
        <v>4696.5000000000018</v>
      </c>
    </row>
    <row r="1338" spans="1:50" x14ac:dyDescent="0.2">
      <c r="A1338">
        <v>5028446</v>
      </c>
      <c r="B1338" t="s">
        <v>51</v>
      </c>
      <c r="C1338" t="s">
        <v>47</v>
      </c>
      <c r="D1338" t="b">
        <v>1</v>
      </c>
      <c r="E1338" t="s">
        <v>35</v>
      </c>
      <c r="F1338" t="s">
        <v>36</v>
      </c>
      <c r="G1338" t="s">
        <v>37</v>
      </c>
      <c r="H1338" t="s">
        <v>53</v>
      </c>
      <c r="I1338">
        <v>1</v>
      </c>
      <c r="J1338" t="b">
        <v>0</v>
      </c>
      <c r="K1338" t="b">
        <v>0</v>
      </c>
      <c r="L1338" s="1">
        <v>245000</v>
      </c>
      <c r="M1338" s="2">
        <v>44434</v>
      </c>
      <c r="N1338" s="2">
        <v>44470</v>
      </c>
      <c r="O1338" s="2">
        <v>55397</v>
      </c>
      <c r="P1338">
        <v>360</v>
      </c>
      <c r="Q1338" s="3">
        <v>1080.0999999999999</v>
      </c>
      <c r="R1338">
        <v>3.375</v>
      </c>
      <c r="S1338" t="s">
        <v>920</v>
      </c>
      <c r="T1338" s="4">
        <v>350000</v>
      </c>
      <c r="U1338" s="7">
        <f>V1338+W1338</f>
        <v>2502.5000000000036</v>
      </c>
      <c r="V1338" s="7">
        <f t="shared" si="66"/>
        <v>955.50000000000364</v>
      </c>
      <c r="W1338" s="7">
        <v>1547</v>
      </c>
      <c r="AA1338" t="b">
        <v>0</v>
      </c>
      <c r="AB1338">
        <v>0</v>
      </c>
      <c r="AC1338">
        <v>0</v>
      </c>
      <c r="AD1338" t="b">
        <v>0</v>
      </c>
      <c r="AE1338" t="s">
        <v>39</v>
      </c>
      <c r="AF1338" t="b">
        <v>0</v>
      </c>
      <c r="AG1338">
        <v>1</v>
      </c>
      <c r="AH1338">
        <v>75</v>
      </c>
      <c r="AI1338" s="6">
        <v>2938</v>
      </c>
      <c r="AJ1338">
        <v>683</v>
      </c>
      <c r="AK1338" t="s">
        <v>43</v>
      </c>
      <c r="AL1338" t="s">
        <v>41</v>
      </c>
      <c r="AM1338" s="9">
        <v>1.05</v>
      </c>
      <c r="AN1338">
        <f>_xlfn.XLOOKUP(S1338,[1]umbs_prices!$A:$A,[1]umbs_prices!$D:$D)</f>
        <v>104.61</v>
      </c>
      <c r="AO1338" s="11">
        <f t="shared" si="67"/>
        <v>4.610000000000003E-2</v>
      </c>
      <c r="AP1338" s="13">
        <f>(AM1338-1)*L1338</f>
        <v>12250.000000000011</v>
      </c>
      <c r="AQ1338" s="8">
        <f>AO1338*L1338</f>
        <v>11294.500000000007</v>
      </c>
      <c r="AR1338" s="1">
        <f t="shared" si="68"/>
        <v>955.50000000000364</v>
      </c>
      <c r="AS1338" s="8">
        <f>AQ1338+AR1338</f>
        <v>12250.000000000011</v>
      </c>
      <c r="AT1338" s="8">
        <f>AS1338-X1338</f>
        <v>12250.000000000011</v>
      </c>
      <c r="AU1338" s="11">
        <f>AT1338/L1338</f>
        <v>5.0000000000000044E-2</v>
      </c>
      <c r="AV1338">
        <f>(_xlfn.XLOOKUP(A1338,[2]loan_data!$A:$A,[2]loan_data!$Z:$Z)-100)%</f>
        <v>4.6099999999999995E-2</v>
      </c>
      <c r="AW1338" t="str">
        <f>_xlfn.XLOOKUP(A1338,[2]loan_data!$A:$A,[2]loan_data!$AA:$AA)</f>
        <v>umbs_price</v>
      </c>
      <c r="AX1338" s="8">
        <f>AV1338*L1338</f>
        <v>11294.499999999998</v>
      </c>
    </row>
    <row r="1339" spans="1:50" x14ac:dyDescent="0.2">
      <c r="A1339">
        <v>5028608</v>
      </c>
      <c r="B1339" t="s">
        <v>46</v>
      </c>
      <c r="C1339" t="s">
        <v>553</v>
      </c>
      <c r="D1339" t="b">
        <v>1</v>
      </c>
      <c r="E1339" t="s">
        <v>35</v>
      </c>
      <c r="F1339" t="s">
        <v>36</v>
      </c>
      <c r="G1339" t="s">
        <v>37</v>
      </c>
      <c r="H1339" t="s">
        <v>53</v>
      </c>
      <c r="I1339">
        <v>1</v>
      </c>
      <c r="J1339" t="b">
        <v>0</v>
      </c>
      <c r="K1339" t="b">
        <v>0</v>
      </c>
      <c r="L1339" s="1">
        <v>165000</v>
      </c>
      <c r="M1339" s="2">
        <v>44434</v>
      </c>
      <c r="N1339" s="2">
        <v>44470</v>
      </c>
      <c r="O1339" s="2">
        <v>49919</v>
      </c>
      <c r="P1339">
        <v>180</v>
      </c>
      <c r="Q1339" s="3">
        <v>1078.8699999999999</v>
      </c>
      <c r="R1339">
        <v>2.25</v>
      </c>
      <c r="S1339" t="s">
        <v>921</v>
      </c>
      <c r="T1339" s="4">
        <v>422644</v>
      </c>
      <c r="U1339" s="7">
        <f>V1339+W1339</f>
        <v>10260.840000000022</v>
      </c>
      <c r="V1339" s="7">
        <f t="shared" si="66"/>
        <v>8448.0000000000218</v>
      </c>
      <c r="W1339" s="7">
        <v>1812.8400000000001</v>
      </c>
      <c r="AA1339" t="b">
        <v>0</v>
      </c>
      <c r="AB1339">
        <v>0</v>
      </c>
      <c r="AC1339">
        <v>0</v>
      </c>
      <c r="AD1339" t="b">
        <v>0</v>
      </c>
      <c r="AE1339" t="s">
        <v>39</v>
      </c>
      <c r="AF1339" t="b">
        <v>0</v>
      </c>
      <c r="AG1339">
        <v>1</v>
      </c>
      <c r="AH1339">
        <v>140</v>
      </c>
      <c r="AI1339" s="6">
        <v>4084</v>
      </c>
      <c r="AJ1339">
        <v>683</v>
      </c>
      <c r="AK1339" t="s">
        <v>40</v>
      </c>
      <c r="AL1339" t="s">
        <v>50</v>
      </c>
      <c r="AM1339" s="9">
        <v>1.05</v>
      </c>
      <c r="AN1339">
        <f>_xlfn.XLOOKUP(S1339,[1]umbs_prices!$A:$A,[1]umbs_prices!$D:$D)</f>
        <v>99.88</v>
      </c>
      <c r="AO1339" s="11">
        <f t="shared" si="67"/>
        <v>-1.2000000000000899E-3</v>
      </c>
      <c r="AP1339" s="13">
        <f>(AM1339-1)*L1339</f>
        <v>8250.0000000000073</v>
      </c>
      <c r="AQ1339" s="8">
        <f>AO1339*L1339</f>
        <v>-198.00000000001484</v>
      </c>
      <c r="AR1339" s="1">
        <f t="shared" si="68"/>
        <v>8448.0000000000218</v>
      </c>
      <c r="AS1339" s="8">
        <f>AQ1339+AR1339</f>
        <v>8250.0000000000073</v>
      </c>
      <c r="AT1339" s="8">
        <f>AS1339-X1339</f>
        <v>8250.0000000000073</v>
      </c>
      <c r="AU1339" s="11">
        <f>AT1339/L1339</f>
        <v>5.0000000000000044E-2</v>
      </c>
      <c r="AV1339">
        <f>(_xlfn.XLOOKUP(A1339,[2]loan_data!$A:$A,[2]loan_data!$Z:$Z)-100)%</f>
        <v>-1.2000000000000454E-3</v>
      </c>
      <c r="AW1339" t="str">
        <f>_xlfn.XLOOKUP(A1339,[2]loan_data!$A:$A,[2]loan_data!$AA:$AA)</f>
        <v>umbs_price</v>
      </c>
      <c r="AX1339" s="8">
        <f>AV1339*L1339</f>
        <v>-198.0000000000075</v>
      </c>
    </row>
    <row r="1340" spans="1:50" x14ac:dyDescent="0.2">
      <c r="A1340">
        <v>5028747</v>
      </c>
      <c r="B1340" t="s">
        <v>46</v>
      </c>
      <c r="C1340" t="s">
        <v>554</v>
      </c>
      <c r="D1340" t="b">
        <v>1</v>
      </c>
      <c r="E1340" t="s">
        <v>35</v>
      </c>
      <c r="F1340" t="s">
        <v>36</v>
      </c>
      <c r="G1340" t="s">
        <v>37</v>
      </c>
      <c r="H1340" t="s">
        <v>38</v>
      </c>
      <c r="I1340">
        <v>1</v>
      </c>
      <c r="J1340" t="b">
        <v>0</v>
      </c>
      <c r="K1340" t="b">
        <v>0</v>
      </c>
      <c r="L1340" s="1">
        <v>115000</v>
      </c>
      <c r="M1340" s="2">
        <v>44438</v>
      </c>
      <c r="N1340" s="2">
        <v>44470</v>
      </c>
      <c r="O1340" s="2">
        <v>55397</v>
      </c>
      <c r="P1340">
        <v>360</v>
      </c>
      <c r="Q1340" s="3">
        <v>506.99</v>
      </c>
      <c r="R1340">
        <v>3.375</v>
      </c>
      <c r="S1340" t="s">
        <v>920</v>
      </c>
      <c r="T1340" s="4">
        <v>227408</v>
      </c>
      <c r="U1340" s="7">
        <f>V1340+W1340</f>
        <v>2029.300000000002</v>
      </c>
      <c r="V1340" s="7">
        <f t="shared" si="66"/>
        <v>448.50000000000182</v>
      </c>
      <c r="W1340" s="7">
        <v>1580.8000000000002</v>
      </c>
      <c r="AA1340" t="b">
        <v>0</v>
      </c>
      <c r="AB1340">
        <v>0</v>
      </c>
      <c r="AC1340">
        <v>0</v>
      </c>
      <c r="AD1340" t="b">
        <v>0</v>
      </c>
      <c r="AE1340" t="s">
        <v>39</v>
      </c>
      <c r="AF1340" t="b">
        <v>0</v>
      </c>
      <c r="AG1340">
        <v>1</v>
      </c>
      <c r="AH1340">
        <v>91</v>
      </c>
      <c r="AI1340" s="6">
        <v>2275</v>
      </c>
      <c r="AJ1340">
        <v>683</v>
      </c>
      <c r="AK1340" t="s">
        <v>43</v>
      </c>
      <c r="AL1340" t="s">
        <v>50</v>
      </c>
      <c r="AM1340" s="9">
        <v>1.05</v>
      </c>
      <c r="AN1340">
        <f>_xlfn.XLOOKUP(S1340,[1]umbs_prices!$A:$A,[1]umbs_prices!$D:$D)</f>
        <v>104.61</v>
      </c>
      <c r="AO1340" s="11">
        <f t="shared" si="67"/>
        <v>4.610000000000003E-2</v>
      </c>
      <c r="AP1340" s="13">
        <f>(AM1340-1)*L1340</f>
        <v>5750.0000000000055</v>
      </c>
      <c r="AQ1340" s="8">
        <f>AO1340*L1340</f>
        <v>5301.5000000000036</v>
      </c>
      <c r="AR1340" s="1">
        <f t="shared" si="68"/>
        <v>448.50000000000182</v>
      </c>
      <c r="AS1340" s="8">
        <f>AQ1340+AR1340</f>
        <v>5750.0000000000055</v>
      </c>
      <c r="AT1340" s="8">
        <f>AS1340-X1340</f>
        <v>5750.0000000000055</v>
      </c>
      <c r="AU1340" s="11">
        <f>AT1340/L1340</f>
        <v>5.0000000000000044E-2</v>
      </c>
      <c r="AV1340">
        <f>(_xlfn.XLOOKUP(A1340,[2]loan_data!$A:$A,[2]loan_data!$Z:$Z)-100)%</f>
        <v>4.6099999999999995E-2</v>
      </c>
      <c r="AW1340" t="str">
        <f>_xlfn.XLOOKUP(A1340,[2]loan_data!$A:$A,[2]loan_data!$AA:$AA)</f>
        <v>umbs_price</v>
      </c>
      <c r="AX1340" s="8">
        <f>AV1340*L1340</f>
        <v>5301.4999999999991</v>
      </c>
    </row>
    <row r="1341" spans="1:50" x14ac:dyDescent="0.2">
      <c r="A1341">
        <v>5028754</v>
      </c>
      <c r="B1341" t="s">
        <v>103</v>
      </c>
      <c r="C1341" t="s">
        <v>329</v>
      </c>
      <c r="D1341" t="b">
        <v>1</v>
      </c>
      <c r="E1341" t="s">
        <v>35</v>
      </c>
      <c r="F1341" t="s">
        <v>36</v>
      </c>
      <c r="G1341" t="s">
        <v>37</v>
      </c>
      <c r="H1341" t="s">
        <v>38</v>
      </c>
      <c r="I1341">
        <v>1</v>
      </c>
      <c r="J1341" t="b">
        <v>0</v>
      </c>
      <c r="K1341" t="b">
        <v>0</v>
      </c>
      <c r="L1341" s="1">
        <v>305000</v>
      </c>
      <c r="M1341" s="2">
        <v>44438</v>
      </c>
      <c r="N1341" s="2">
        <v>44470</v>
      </c>
      <c r="O1341" s="2">
        <v>55397</v>
      </c>
      <c r="P1341">
        <v>360</v>
      </c>
      <c r="Q1341" s="3">
        <v>1242.29</v>
      </c>
      <c r="R1341">
        <v>2.75</v>
      </c>
      <c r="S1341" t="s">
        <v>922</v>
      </c>
      <c r="T1341" s="4">
        <v>586539</v>
      </c>
      <c r="U1341" s="7">
        <f>V1341+W1341</f>
        <v>5520.5</v>
      </c>
      <c r="V1341" s="7">
        <f t="shared" si="66"/>
        <v>5520.5</v>
      </c>
      <c r="W1341" s="7">
        <v>0</v>
      </c>
      <c r="AA1341" t="b">
        <v>0</v>
      </c>
      <c r="AB1341">
        <v>0</v>
      </c>
      <c r="AC1341">
        <v>0</v>
      </c>
      <c r="AD1341" t="b">
        <v>0</v>
      </c>
      <c r="AE1341" t="s">
        <v>39</v>
      </c>
      <c r="AF1341" t="b">
        <v>0</v>
      </c>
      <c r="AG1341">
        <v>1</v>
      </c>
      <c r="AH1341">
        <v>47</v>
      </c>
      <c r="AI1341" s="6">
        <v>1920</v>
      </c>
      <c r="AJ1341">
        <v>683</v>
      </c>
      <c r="AK1341" t="s">
        <v>58</v>
      </c>
      <c r="AL1341" t="s">
        <v>50</v>
      </c>
      <c r="AM1341" s="9">
        <v>1.05</v>
      </c>
      <c r="AN1341">
        <f>_xlfn.XLOOKUP(S1341,[1]umbs_prices!$A:$A,[1]umbs_prices!$D:$D)</f>
        <v>103.19</v>
      </c>
      <c r="AO1341" s="11">
        <f t="shared" si="67"/>
        <v>3.1900000000000039E-2</v>
      </c>
      <c r="AP1341" s="13">
        <f>(AM1341-1)*L1341</f>
        <v>15250.000000000013</v>
      </c>
      <c r="AQ1341" s="8">
        <f>AO1341*L1341</f>
        <v>9729.5000000000127</v>
      </c>
      <c r="AR1341" s="1">
        <f t="shared" si="68"/>
        <v>5520.5</v>
      </c>
      <c r="AS1341" s="8">
        <f>AQ1341+AR1341</f>
        <v>15250.000000000013</v>
      </c>
      <c r="AT1341" s="8">
        <f>AS1341-X1341</f>
        <v>15250.000000000013</v>
      </c>
      <c r="AU1341" s="11">
        <f>AT1341/L1341</f>
        <v>5.0000000000000044E-2</v>
      </c>
      <c r="AV1341">
        <f>(_xlfn.XLOOKUP(A1341,[2]loan_data!$A:$A,[2]loan_data!$Z:$Z)-100)%</f>
        <v>3.1899999999999977E-2</v>
      </c>
      <c r="AW1341" t="str">
        <f>_xlfn.XLOOKUP(A1341,[2]loan_data!$A:$A,[2]loan_data!$AA:$AA)</f>
        <v>umbs_price</v>
      </c>
      <c r="AX1341" s="8">
        <f>AV1341*L1341</f>
        <v>9729.4999999999927</v>
      </c>
    </row>
    <row r="1342" spans="1:50" x14ac:dyDescent="0.2">
      <c r="A1342">
        <v>5028810</v>
      </c>
      <c r="B1342" t="s">
        <v>115</v>
      </c>
      <c r="C1342" t="s">
        <v>116</v>
      </c>
      <c r="D1342" t="b">
        <v>1</v>
      </c>
      <c r="E1342" t="s">
        <v>35</v>
      </c>
      <c r="F1342" t="s">
        <v>36</v>
      </c>
      <c r="G1342" t="s">
        <v>37</v>
      </c>
      <c r="H1342" t="s">
        <v>38</v>
      </c>
      <c r="I1342">
        <v>1</v>
      </c>
      <c r="J1342" t="b">
        <v>0</v>
      </c>
      <c r="K1342" t="b">
        <v>0</v>
      </c>
      <c r="L1342" s="1">
        <v>155000</v>
      </c>
      <c r="M1342" s="2">
        <v>44439</v>
      </c>
      <c r="N1342" s="2">
        <v>44470</v>
      </c>
      <c r="O1342" s="2">
        <v>49919</v>
      </c>
      <c r="P1342">
        <v>180</v>
      </c>
      <c r="Q1342" s="3">
        <v>1031.3799999999999</v>
      </c>
      <c r="R1342">
        <v>2.5</v>
      </c>
      <c r="S1342" t="s">
        <v>921</v>
      </c>
      <c r="T1342" s="4">
        <v>181499</v>
      </c>
      <c r="U1342" s="7">
        <f>V1342+W1342</f>
        <v>10239.800000000021</v>
      </c>
      <c r="V1342" s="7">
        <f t="shared" si="66"/>
        <v>7936.0000000000209</v>
      </c>
      <c r="W1342" s="7">
        <v>2303.8000000000002</v>
      </c>
      <c r="AA1342" t="b">
        <v>0</v>
      </c>
      <c r="AB1342">
        <v>0</v>
      </c>
      <c r="AC1342">
        <v>0</v>
      </c>
      <c r="AD1342" t="b">
        <v>0</v>
      </c>
      <c r="AE1342" t="s">
        <v>39</v>
      </c>
      <c r="AF1342" t="b">
        <v>0</v>
      </c>
      <c r="AG1342">
        <v>1</v>
      </c>
      <c r="AH1342">
        <v>87</v>
      </c>
      <c r="AI1342" s="6">
        <v>2393</v>
      </c>
      <c r="AJ1342">
        <v>683</v>
      </c>
      <c r="AK1342" t="s">
        <v>43</v>
      </c>
      <c r="AL1342" t="s">
        <v>50</v>
      </c>
      <c r="AM1342" s="9">
        <v>1.05</v>
      </c>
      <c r="AN1342">
        <f>_xlfn.XLOOKUP(S1342,[1]umbs_prices!$A:$A,[1]umbs_prices!$D:$D)</f>
        <v>99.88</v>
      </c>
      <c r="AO1342" s="11">
        <f t="shared" si="67"/>
        <v>-1.2000000000000899E-3</v>
      </c>
      <c r="AP1342" s="13">
        <f>(AM1342-1)*L1342</f>
        <v>7750.0000000000073</v>
      </c>
      <c r="AQ1342" s="8">
        <f>AO1342*L1342</f>
        <v>-186.00000000001393</v>
      </c>
      <c r="AR1342" s="1">
        <f t="shared" si="68"/>
        <v>7936.0000000000209</v>
      </c>
      <c r="AS1342" s="8">
        <f>AQ1342+AR1342</f>
        <v>7750.0000000000073</v>
      </c>
      <c r="AT1342" s="8">
        <f>AS1342-X1342</f>
        <v>7750.0000000000073</v>
      </c>
      <c r="AU1342" s="11">
        <f>AT1342/L1342</f>
        <v>5.0000000000000044E-2</v>
      </c>
      <c r="AV1342">
        <f>(_xlfn.XLOOKUP(A1342,[2]loan_data!$A:$A,[2]loan_data!$Z:$Z)-100)%</f>
        <v>-1.2000000000000454E-3</v>
      </c>
      <c r="AW1342" t="str">
        <f>_xlfn.XLOOKUP(A1342,[2]loan_data!$A:$A,[2]loan_data!$AA:$AA)</f>
        <v>umbs_price</v>
      </c>
      <c r="AX1342" s="8">
        <f>AV1342*L1342</f>
        <v>-186.00000000000705</v>
      </c>
    </row>
    <row r="1343" spans="1:50" x14ac:dyDescent="0.2">
      <c r="A1343">
        <v>5028867</v>
      </c>
      <c r="B1343" t="s">
        <v>46</v>
      </c>
      <c r="C1343" t="s">
        <v>555</v>
      </c>
      <c r="D1343" t="b">
        <v>1</v>
      </c>
      <c r="E1343" t="s">
        <v>35</v>
      </c>
      <c r="F1343" t="s">
        <v>36</v>
      </c>
      <c r="G1343" t="s">
        <v>37</v>
      </c>
      <c r="H1343" t="s">
        <v>53</v>
      </c>
      <c r="I1343">
        <v>1</v>
      </c>
      <c r="J1343" t="b">
        <v>0</v>
      </c>
      <c r="K1343" t="b">
        <v>0</v>
      </c>
      <c r="L1343" s="1">
        <v>135000</v>
      </c>
      <c r="M1343" s="2">
        <v>44440</v>
      </c>
      <c r="N1343" s="2">
        <v>44470</v>
      </c>
      <c r="O1343" s="2">
        <v>55397</v>
      </c>
      <c r="P1343">
        <v>360</v>
      </c>
      <c r="Q1343" s="3">
        <v>595.16</v>
      </c>
      <c r="R1343">
        <v>3.375</v>
      </c>
      <c r="S1343" t="s">
        <v>920</v>
      </c>
      <c r="T1343" s="4">
        <v>227772</v>
      </c>
      <c r="U1343" s="7">
        <f>V1343+W1343</f>
        <v>1695.6200000000031</v>
      </c>
      <c r="V1343" s="7">
        <f t="shared" si="66"/>
        <v>526.50000000000273</v>
      </c>
      <c r="W1343" s="7">
        <v>1169.1200000000003</v>
      </c>
      <c r="AA1343" t="b">
        <v>0</v>
      </c>
      <c r="AB1343">
        <v>0</v>
      </c>
      <c r="AC1343">
        <v>0</v>
      </c>
      <c r="AD1343" t="b">
        <v>0</v>
      </c>
      <c r="AE1343" t="s">
        <v>39</v>
      </c>
      <c r="AF1343" t="b">
        <v>0</v>
      </c>
      <c r="AG1343">
        <v>1</v>
      </c>
      <c r="AH1343">
        <v>48</v>
      </c>
      <c r="AI1343" s="6">
        <v>1200</v>
      </c>
      <c r="AJ1343">
        <v>683</v>
      </c>
      <c r="AK1343" t="s">
        <v>43</v>
      </c>
      <c r="AL1343" t="s">
        <v>41</v>
      </c>
      <c r="AM1343" s="9">
        <v>1.05</v>
      </c>
      <c r="AN1343">
        <f>_xlfn.XLOOKUP(S1343,[1]umbs_prices!$A:$A,[1]umbs_prices!$D:$D)</f>
        <v>104.61</v>
      </c>
      <c r="AO1343" s="11">
        <f t="shared" si="67"/>
        <v>4.610000000000003E-2</v>
      </c>
      <c r="AP1343" s="13">
        <f>(AM1343-1)*L1343</f>
        <v>6750.0000000000064</v>
      </c>
      <c r="AQ1343" s="8">
        <f>AO1343*L1343</f>
        <v>6223.5000000000036</v>
      </c>
      <c r="AR1343" s="1">
        <f t="shared" si="68"/>
        <v>526.50000000000273</v>
      </c>
      <c r="AS1343" s="8">
        <f>AQ1343+AR1343</f>
        <v>6750.0000000000064</v>
      </c>
      <c r="AT1343" s="8">
        <f>AS1343-X1343</f>
        <v>6750.0000000000064</v>
      </c>
      <c r="AU1343" s="11">
        <f>AT1343/L1343</f>
        <v>5.0000000000000044E-2</v>
      </c>
      <c r="AV1343">
        <f>(_xlfn.XLOOKUP(A1343,[2]loan_data!$A:$A,[2]loan_data!$Z:$Z)-100)%</f>
        <v>4.6099999999999995E-2</v>
      </c>
      <c r="AW1343" t="str">
        <f>_xlfn.XLOOKUP(A1343,[2]loan_data!$A:$A,[2]loan_data!$AA:$AA)</f>
        <v>umbs_price</v>
      </c>
      <c r="AX1343" s="8">
        <f>AV1343*L1343</f>
        <v>6223.4999999999991</v>
      </c>
    </row>
    <row r="1344" spans="1:50" x14ac:dyDescent="0.2">
      <c r="A1344">
        <v>5028915</v>
      </c>
      <c r="B1344" t="s">
        <v>73</v>
      </c>
      <c r="C1344" t="s">
        <v>272</v>
      </c>
      <c r="D1344" t="b">
        <v>1</v>
      </c>
      <c r="E1344" t="s">
        <v>35</v>
      </c>
      <c r="F1344" t="s">
        <v>36</v>
      </c>
      <c r="G1344" t="s">
        <v>37</v>
      </c>
      <c r="H1344" t="s">
        <v>53</v>
      </c>
      <c r="I1344">
        <v>1</v>
      </c>
      <c r="J1344" t="b">
        <v>0</v>
      </c>
      <c r="K1344" t="b">
        <v>0</v>
      </c>
      <c r="L1344" s="1">
        <v>205000</v>
      </c>
      <c r="M1344" s="2">
        <v>44440</v>
      </c>
      <c r="N1344" s="2">
        <v>44470</v>
      </c>
      <c r="O1344" s="2">
        <v>55397</v>
      </c>
      <c r="P1344">
        <v>360</v>
      </c>
      <c r="Q1344" s="3">
        <v>889.77</v>
      </c>
      <c r="R1344">
        <v>3.25</v>
      </c>
      <c r="S1344" t="s">
        <v>920</v>
      </c>
      <c r="T1344" s="4">
        <v>294329</v>
      </c>
      <c r="U1344" s="7">
        <f>V1344+W1344</f>
        <v>3526.100000000004</v>
      </c>
      <c r="V1344" s="7">
        <f t="shared" si="66"/>
        <v>799.50000000000364</v>
      </c>
      <c r="W1344" s="7">
        <v>2726.6000000000004</v>
      </c>
      <c r="AA1344" t="b">
        <v>0</v>
      </c>
      <c r="AB1344">
        <v>0</v>
      </c>
      <c r="AC1344">
        <v>0</v>
      </c>
      <c r="AD1344" t="b">
        <v>0</v>
      </c>
      <c r="AE1344" t="s">
        <v>39</v>
      </c>
      <c r="AF1344" t="b">
        <v>0</v>
      </c>
      <c r="AG1344">
        <v>1</v>
      </c>
      <c r="AH1344">
        <v>68</v>
      </c>
      <c r="AI1344" s="6">
        <v>2494</v>
      </c>
      <c r="AJ1344">
        <v>683</v>
      </c>
      <c r="AK1344" t="s">
        <v>40</v>
      </c>
      <c r="AL1344" t="s">
        <v>41</v>
      </c>
      <c r="AM1344" s="9">
        <v>1.05</v>
      </c>
      <c r="AN1344">
        <f>_xlfn.XLOOKUP(S1344,[1]umbs_prices!$A:$A,[1]umbs_prices!$D:$D)</f>
        <v>104.61</v>
      </c>
      <c r="AO1344" s="11">
        <f t="shared" si="67"/>
        <v>4.610000000000003E-2</v>
      </c>
      <c r="AP1344" s="13">
        <f>(AM1344-1)*L1344</f>
        <v>10250.000000000009</v>
      </c>
      <c r="AQ1344" s="8">
        <f>AO1344*L1344</f>
        <v>9450.5000000000055</v>
      </c>
      <c r="AR1344" s="1">
        <f t="shared" si="68"/>
        <v>799.50000000000364</v>
      </c>
      <c r="AS1344" s="8">
        <f>AQ1344+AR1344</f>
        <v>10250.000000000009</v>
      </c>
      <c r="AT1344" s="8">
        <f>AS1344-X1344</f>
        <v>10250.000000000009</v>
      </c>
      <c r="AU1344" s="11">
        <f>AT1344/L1344</f>
        <v>5.0000000000000044E-2</v>
      </c>
      <c r="AV1344">
        <f>(_xlfn.XLOOKUP(A1344,[2]loan_data!$A:$A,[2]loan_data!$Z:$Z)-100)%</f>
        <v>4.6099999999999995E-2</v>
      </c>
      <c r="AW1344" t="str">
        <f>_xlfn.XLOOKUP(A1344,[2]loan_data!$A:$A,[2]loan_data!$AA:$AA)</f>
        <v>umbs_price</v>
      </c>
      <c r="AX1344" s="8">
        <f>AV1344*L1344</f>
        <v>9450.4999999999982</v>
      </c>
    </row>
    <row r="1345" spans="1:52" x14ac:dyDescent="0.2">
      <c r="A1345">
        <v>5028962</v>
      </c>
      <c r="B1345" t="s">
        <v>68</v>
      </c>
      <c r="C1345" t="s">
        <v>155</v>
      </c>
      <c r="D1345" t="b">
        <v>1</v>
      </c>
      <c r="E1345" t="s">
        <v>35</v>
      </c>
      <c r="F1345" t="s">
        <v>36</v>
      </c>
      <c r="G1345" t="s">
        <v>37</v>
      </c>
      <c r="H1345" t="s">
        <v>53</v>
      </c>
      <c r="I1345">
        <v>1</v>
      </c>
      <c r="J1345" t="b">
        <v>0</v>
      </c>
      <c r="K1345" t="b">
        <v>0</v>
      </c>
      <c r="L1345" s="1">
        <v>275000</v>
      </c>
      <c r="M1345" s="2">
        <v>44440</v>
      </c>
      <c r="N1345" s="2">
        <v>44470</v>
      </c>
      <c r="O1345" s="2">
        <v>55397</v>
      </c>
      <c r="P1345">
        <v>360</v>
      </c>
      <c r="Q1345" s="3">
        <v>1193.5899999999999</v>
      </c>
      <c r="R1345">
        <v>3.25</v>
      </c>
      <c r="S1345" t="s">
        <v>920</v>
      </c>
      <c r="T1345" s="4">
        <v>389078</v>
      </c>
      <c r="U1345" s="7">
        <f>V1345+W1345</f>
        <v>3102.0000000000036</v>
      </c>
      <c r="V1345" s="7">
        <f t="shared" si="66"/>
        <v>1072.5000000000036</v>
      </c>
      <c r="W1345" s="7">
        <v>2029.5</v>
      </c>
      <c r="AA1345" t="b">
        <v>0</v>
      </c>
      <c r="AB1345">
        <v>0</v>
      </c>
      <c r="AC1345">
        <v>0</v>
      </c>
      <c r="AD1345" t="b">
        <v>0</v>
      </c>
      <c r="AE1345" t="s">
        <v>39</v>
      </c>
      <c r="AF1345" t="b">
        <v>0</v>
      </c>
      <c r="AG1345">
        <v>1</v>
      </c>
      <c r="AH1345">
        <v>117</v>
      </c>
      <c r="AI1345" s="6">
        <v>2438</v>
      </c>
      <c r="AJ1345">
        <v>683</v>
      </c>
      <c r="AK1345" t="s">
        <v>58</v>
      </c>
      <c r="AL1345" t="s">
        <v>41</v>
      </c>
      <c r="AM1345" s="9">
        <v>1.05</v>
      </c>
      <c r="AN1345">
        <f>_xlfn.XLOOKUP(S1345,[1]umbs_prices!$A:$A,[1]umbs_prices!$D:$D)</f>
        <v>104.61</v>
      </c>
      <c r="AO1345" s="11">
        <f t="shared" si="67"/>
        <v>4.610000000000003E-2</v>
      </c>
      <c r="AP1345" s="13">
        <f>(AM1345-1)*L1345</f>
        <v>13750.000000000013</v>
      </c>
      <c r="AQ1345" s="8">
        <f>AO1345*L1345</f>
        <v>12677.500000000009</v>
      </c>
      <c r="AR1345" s="1">
        <f t="shared" si="68"/>
        <v>1072.5000000000036</v>
      </c>
      <c r="AS1345" s="8">
        <f>AQ1345+AR1345</f>
        <v>13750.000000000013</v>
      </c>
      <c r="AT1345" s="8">
        <f>AS1345-X1345</f>
        <v>13750.000000000013</v>
      </c>
      <c r="AU1345" s="11">
        <f>AT1345/L1345</f>
        <v>5.0000000000000044E-2</v>
      </c>
      <c r="AV1345">
        <f>(_xlfn.XLOOKUP(A1345,[2]loan_data!$A:$A,[2]loan_data!$Z:$Z)-100)%</f>
        <v>4.6099999999999995E-2</v>
      </c>
      <c r="AW1345" t="str">
        <f>_xlfn.XLOOKUP(A1345,[2]loan_data!$A:$A,[2]loan_data!$AA:$AA)</f>
        <v>umbs_price</v>
      </c>
      <c r="AX1345" s="8">
        <f>AV1345*L1345</f>
        <v>12677.499999999998</v>
      </c>
    </row>
    <row r="1346" spans="1:52" x14ac:dyDescent="0.2">
      <c r="A1346">
        <v>5029020</v>
      </c>
      <c r="B1346" t="s">
        <v>33</v>
      </c>
      <c r="C1346" t="s">
        <v>98</v>
      </c>
      <c r="D1346" t="b">
        <v>1</v>
      </c>
      <c r="E1346" t="s">
        <v>35</v>
      </c>
      <c r="F1346" t="s">
        <v>36</v>
      </c>
      <c r="G1346" t="s">
        <v>37</v>
      </c>
      <c r="H1346" t="s">
        <v>38</v>
      </c>
      <c r="I1346">
        <v>1</v>
      </c>
      <c r="J1346" t="b">
        <v>0</v>
      </c>
      <c r="K1346" t="b">
        <v>0</v>
      </c>
      <c r="L1346" s="1">
        <v>465000</v>
      </c>
      <c r="M1346" s="2">
        <v>44440</v>
      </c>
      <c r="N1346" s="2">
        <v>44470</v>
      </c>
      <c r="O1346" s="2">
        <v>55397</v>
      </c>
      <c r="P1346">
        <v>360</v>
      </c>
      <c r="Q1346" s="3">
        <v>1893.99</v>
      </c>
      <c r="R1346">
        <v>2.75</v>
      </c>
      <c r="S1346" t="s">
        <v>922</v>
      </c>
      <c r="T1346" s="4">
        <v>3193682</v>
      </c>
      <c r="U1346" s="7">
        <f>V1346+W1346</f>
        <v>9183.2400000000034</v>
      </c>
      <c r="V1346" s="7">
        <f t="shared" si="66"/>
        <v>8416.5000000000036</v>
      </c>
      <c r="W1346" s="7">
        <v>766.74</v>
      </c>
      <c r="AA1346" t="b">
        <v>0</v>
      </c>
      <c r="AB1346">
        <v>0</v>
      </c>
      <c r="AC1346">
        <v>0</v>
      </c>
      <c r="AD1346" t="b">
        <v>0</v>
      </c>
      <c r="AE1346" t="s">
        <v>39</v>
      </c>
      <c r="AF1346" t="b">
        <v>0</v>
      </c>
      <c r="AG1346">
        <v>1</v>
      </c>
      <c r="AH1346">
        <v>254</v>
      </c>
      <c r="AI1346" s="6">
        <v>2329</v>
      </c>
      <c r="AJ1346">
        <v>683</v>
      </c>
      <c r="AK1346" t="s">
        <v>43</v>
      </c>
      <c r="AL1346" t="s">
        <v>50</v>
      </c>
      <c r="AM1346" s="9">
        <v>1.05</v>
      </c>
      <c r="AN1346">
        <f>_xlfn.XLOOKUP(S1346,[1]umbs_prices!$A:$A,[1]umbs_prices!$D:$D)</f>
        <v>103.19</v>
      </c>
      <c r="AO1346" s="11">
        <f t="shared" si="67"/>
        <v>3.1900000000000039E-2</v>
      </c>
      <c r="AP1346" s="13">
        <f>(AM1346-1)*L1346</f>
        <v>23250.000000000022</v>
      </c>
      <c r="AQ1346" s="8">
        <f>AO1346*L1346</f>
        <v>14833.500000000018</v>
      </c>
      <c r="AR1346" s="1">
        <f t="shared" si="68"/>
        <v>8416.5000000000036</v>
      </c>
      <c r="AS1346" s="8">
        <f>AQ1346+AR1346</f>
        <v>23250.000000000022</v>
      </c>
      <c r="AT1346" s="8">
        <f>AS1346-X1346</f>
        <v>23250.000000000022</v>
      </c>
      <c r="AU1346" s="11">
        <f>AT1346/L1346</f>
        <v>5.0000000000000044E-2</v>
      </c>
      <c r="AV1346">
        <f>(_xlfn.XLOOKUP(A1346,[2]loan_data!$A:$A,[2]loan_data!$Z:$Z)-100)%</f>
        <v>3.1899999999999977E-2</v>
      </c>
      <c r="AW1346" t="str">
        <f>_xlfn.XLOOKUP(A1346,[2]loan_data!$A:$A,[2]loan_data!$AA:$AA)</f>
        <v>umbs_price</v>
      </c>
      <c r="AX1346" s="8">
        <f>AV1346*L1346</f>
        <v>14833.499999999989</v>
      </c>
    </row>
    <row r="1347" spans="1:52" x14ac:dyDescent="0.2">
      <c r="A1347">
        <v>5029100</v>
      </c>
      <c r="B1347" t="s">
        <v>88</v>
      </c>
      <c r="C1347" t="s">
        <v>556</v>
      </c>
      <c r="D1347" t="b">
        <v>1</v>
      </c>
      <c r="E1347" t="s">
        <v>35</v>
      </c>
      <c r="F1347" t="s">
        <v>36</v>
      </c>
      <c r="G1347" t="s">
        <v>37</v>
      </c>
      <c r="H1347" t="s">
        <v>53</v>
      </c>
      <c r="I1347">
        <v>1</v>
      </c>
      <c r="J1347" t="b">
        <v>0</v>
      </c>
      <c r="K1347" t="b">
        <v>0</v>
      </c>
      <c r="L1347" s="1">
        <v>95000</v>
      </c>
      <c r="M1347" s="2">
        <v>44441</v>
      </c>
      <c r="N1347" s="2">
        <v>44470</v>
      </c>
      <c r="O1347" s="2">
        <v>49919</v>
      </c>
      <c r="P1347">
        <v>180</v>
      </c>
      <c r="Q1347" s="3">
        <v>653.97</v>
      </c>
      <c r="R1347">
        <v>2.99</v>
      </c>
      <c r="S1347" t="s">
        <v>922</v>
      </c>
      <c r="T1347" s="4">
        <v>154824</v>
      </c>
      <c r="U1347" s="7">
        <f>V1347+W1347</f>
        <v>3196.190000000001</v>
      </c>
      <c r="V1347" s="7">
        <f t="shared" ref="V1347:V1410" si="69">AR1347</f>
        <v>1719.5000000000009</v>
      </c>
      <c r="W1347" s="7">
        <v>1476.69</v>
      </c>
      <c r="AA1347" t="b">
        <v>0</v>
      </c>
      <c r="AB1347">
        <v>0</v>
      </c>
      <c r="AC1347">
        <v>0</v>
      </c>
      <c r="AD1347" t="b">
        <v>0</v>
      </c>
      <c r="AE1347" t="s">
        <v>39</v>
      </c>
      <c r="AF1347" t="b">
        <v>0</v>
      </c>
      <c r="AG1347">
        <v>1</v>
      </c>
      <c r="AH1347">
        <v>56</v>
      </c>
      <c r="AI1347" s="6">
        <v>1587</v>
      </c>
      <c r="AJ1347">
        <v>683</v>
      </c>
      <c r="AK1347" t="s">
        <v>43</v>
      </c>
      <c r="AL1347" t="s">
        <v>50</v>
      </c>
      <c r="AM1347" s="9">
        <v>1.05</v>
      </c>
      <c r="AN1347">
        <f>_xlfn.XLOOKUP(S1347,[1]umbs_prices!$A:$A,[1]umbs_prices!$D:$D)</f>
        <v>103.19</v>
      </c>
      <c r="AO1347" s="11">
        <f t="shared" ref="AO1347:AO1410" si="70">AN1347%-1</f>
        <v>3.1900000000000039E-2</v>
      </c>
      <c r="AP1347" s="13">
        <f>(AM1347-1)*L1347</f>
        <v>4750.0000000000045</v>
      </c>
      <c r="AQ1347" s="8">
        <f>AO1347*L1347</f>
        <v>3030.5000000000036</v>
      </c>
      <c r="AR1347" s="1">
        <f t="shared" ref="AR1347:AR1410" si="71">AP1347-AQ1347</f>
        <v>1719.5000000000009</v>
      </c>
      <c r="AS1347" s="8">
        <f>AQ1347+AR1347</f>
        <v>4750.0000000000045</v>
      </c>
      <c r="AT1347" s="8">
        <f>AS1347-X1347</f>
        <v>4750.0000000000045</v>
      </c>
      <c r="AU1347" s="11">
        <f>AT1347/L1347</f>
        <v>5.0000000000000044E-2</v>
      </c>
      <c r="AV1347">
        <f>(_xlfn.XLOOKUP(A1347,[2]loan_data!$A:$A,[2]loan_data!$Z:$Z)-100)%</f>
        <v>3.1899999999999977E-2</v>
      </c>
      <c r="AW1347" t="str">
        <f>_xlfn.XLOOKUP(A1347,[2]loan_data!$A:$A,[2]loan_data!$AA:$AA)</f>
        <v>umbs_price</v>
      </c>
      <c r="AX1347" s="8">
        <f>AV1347*L1347</f>
        <v>3030.4999999999977</v>
      </c>
    </row>
    <row r="1348" spans="1:52" x14ac:dyDescent="0.2">
      <c r="A1348">
        <v>5029107</v>
      </c>
      <c r="B1348" t="s">
        <v>68</v>
      </c>
      <c r="C1348" t="s">
        <v>399</v>
      </c>
      <c r="D1348" t="b">
        <v>1</v>
      </c>
      <c r="E1348" t="s">
        <v>35</v>
      </c>
      <c r="F1348" t="s">
        <v>36</v>
      </c>
      <c r="G1348" t="s">
        <v>37</v>
      </c>
      <c r="H1348" t="s">
        <v>60</v>
      </c>
      <c r="I1348">
        <v>1</v>
      </c>
      <c r="J1348" t="b">
        <v>0</v>
      </c>
      <c r="K1348" t="b">
        <v>0</v>
      </c>
      <c r="L1348" s="1">
        <v>255000</v>
      </c>
      <c r="M1348" s="2">
        <v>44441</v>
      </c>
      <c r="N1348" s="2">
        <v>44470</v>
      </c>
      <c r="O1348" s="2">
        <v>55397</v>
      </c>
      <c r="P1348">
        <v>360</v>
      </c>
      <c r="Q1348" s="3">
        <v>1055.45</v>
      </c>
      <c r="R1348">
        <v>2.875</v>
      </c>
      <c r="S1348" t="s">
        <v>922</v>
      </c>
      <c r="T1348" s="4">
        <v>318750</v>
      </c>
      <c r="U1348" s="7">
        <f>V1348+W1348</f>
        <v>6017.9000000000005</v>
      </c>
      <c r="V1348" s="7">
        <f t="shared" si="69"/>
        <v>4615.5000000000009</v>
      </c>
      <c r="W1348" s="7">
        <v>1402.3999999999996</v>
      </c>
      <c r="AA1348" t="b">
        <v>0</v>
      </c>
      <c r="AB1348">
        <v>0</v>
      </c>
      <c r="AC1348">
        <v>0</v>
      </c>
      <c r="AD1348" t="b">
        <v>0</v>
      </c>
      <c r="AE1348" t="s">
        <v>39</v>
      </c>
      <c r="AF1348" t="b">
        <v>0</v>
      </c>
      <c r="AG1348">
        <v>1</v>
      </c>
      <c r="AH1348">
        <v>72</v>
      </c>
      <c r="AI1348" s="6">
        <v>2940</v>
      </c>
      <c r="AJ1348">
        <v>683</v>
      </c>
      <c r="AK1348" t="s">
        <v>43</v>
      </c>
      <c r="AL1348" t="s">
        <v>50</v>
      </c>
      <c r="AM1348" s="9">
        <v>1.05</v>
      </c>
      <c r="AN1348">
        <f>_xlfn.XLOOKUP(S1348,[1]umbs_prices!$A:$A,[1]umbs_prices!$D:$D)</f>
        <v>103.19</v>
      </c>
      <c r="AO1348" s="11">
        <f t="shared" si="70"/>
        <v>3.1900000000000039E-2</v>
      </c>
      <c r="AP1348" s="13">
        <f>(AM1348-1)*L1348</f>
        <v>12750.000000000011</v>
      </c>
      <c r="AQ1348" s="8">
        <f>AO1348*L1348</f>
        <v>8134.50000000001</v>
      </c>
      <c r="AR1348" s="1">
        <f t="shared" si="71"/>
        <v>4615.5000000000009</v>
      </c>
      <c r="AS1348" s="8">
        <f>AQ1348+AR1348</f>
        <v>12750.000000000011</v>
      </c>
      <c r="AT1348" s="8">
        <f>AS1348-X1348</f>
        <v>12750.000000000011</v>
      </c>
      <c r="AU1348" s="11">
        <f>AT1348/L1348</f>
        <v>5.0000000000000044E-2</v>
      </c>
      <c r="AV1348">
        <f>(_xlfn.XLOOKUP(A1348,[2]loan_data!$A:$A,[2]loan_data!$Z:$Z)-100)%</f>
        <v>3.1899999999999977E-2</v>
      </c>
      <c r="AW1348" t="str">
        <f>_xlfn.XLOOKUP(A1348,[2]loan_data!$A:$A,[2]loan_data!$AA:$AA)</f>
        <v>umbs_price</v>
      </c>
      <c r="AX1348" s="8">
        <f>AV1348*L1348</f>
        <v>8134.4999999999945</v>
      </c>
    </row>
    <row r="1349" spans="1:52" x14ac:dyDescent="0.2">
      <c r="A1349">
        <v>5029117</v>
      </c>
      <c r="B1349" t="s">
        <v>51</v>
      </c>
      <c r="C1349" t="s">
        <v>259</v>
      </c>
      <c r="D1349" t="b">
        <v>1</v>
      </c>
      <c r="E1349" t="s">
        <v>35</v>
      </c>
      <c r="F1349" t="s">
        <v>36</v>
      </c>
      <c r="G1349" t="s">
        <v>37</v>
      </c>
      <c r="H1349" t="s">
        <v>38</v>
      </c>
      <c r="I1349">
        <v>1</v>
      </c>
      <c r="J1349" t="b">
        <v>0</v>
      </c>
      <c r="K1349" t="b">
        <v>0</v>
      </c>
      <c r="L1349" s="1">
        <v>155000</v>
      </c>
      <c r="M1349" s="2">
        <v>44441</v>
      </c>
      <c r="N1349" s="2">
        <v>44470</v>
      </c>
      <c r="O1349" s="2">
        <v>55397</v>
      </c>
      <c r="P1349">
        <v>360</v>
      </c>
      <c r="Q1349" s="3">
        <v>683.33</v>
      </c>
      <c r="R1349">
        <v>3.375</v>
      </c>
      <c r="S1349" t="s">
        <v>920</v>
      </c>
      <c r="T1349" s="4">
        <v>224508</v>
      </c>
      <c r="U1349" s="7">
        <f>V1349+W1349</f>
        <v>1916.5000000000027</v>
      </c>
      <c r="V1349" s="7">
        <f t="shared" si="69"/>
        <v>604.50000000000273</v>
      </c>
      <c r="W1349" s="7">
        <v>1312</v>
      </c>
      <c r="AA1349" t="b">
        <v>0</v>
      </c>
      <c r="AB1349">
        <v>0</v>
      </c>
      <c r="AC1349">
        <v>0</v>
      </c>
      <c r="AD1349" t="b">
        <v>0</v>
      </c>
      <c r="AE1349" t="s">
        <v>39</v>
      </c>
      <c r="AF1349" t="b">
        <v>0</v>
      </c>
      <c r="AG1349">
        <v>1</v>
      </c>
      <c r="AH1349">
        <v>36</v>
      </c>
      <c r="AI1349" s="6">
        <v>900</v>
      </c>
      <c r="AJ1349">
        <v>683</v>
      </c>
      <c r="AK1349" t="s">
        <v>43</v>
      </c>
      <c r="AL1349" t="s">
        <v>50</v>
      </c>
      <c r="AM1349" s="9">
        <v>1.05</v>
      </c>
      <c r="AN1349">
        <f>_xlfn.XLOOKUP(S1349,[1]umbs_prices!$A:$A,[1]umbs_prices!$D:$D)</f>
        <v>104.61</v>
      </c>
      <c r="AO1349" s="11">
        <f t="shared" si="70"/>
        <v>4.610000000000003E-2</v>
      </c>
      <c r="AP1349" s="13">
        <f>(AM1349-1)*L1349</f>
        <v>7750.0000000000073</v>
      </c>
      <c r="AQ1349" s="8">
        <f>AO1349*L1349</f>
        <v>7145.5000000000045</v>
      </c>
      <c r="AR1349" s="1">
        <f t="shared" si="71"/>
        <v>604.50000000000273</v>
      </c>
      <c r="AS1349" s="8">
        <f>AQ1349+AR1349</f>
        <v>7750.0000000000073</v>
      </c>
      <c r="AT1349" s="8">
        <f>AS1349-X1349</f>
        <v>7750.0000000000073</v>
      </c>
      <c r="AU1349" s="11">
        <f>AT1349/L1349</f>
        <v>5.0000000000000044E-2</v>
      </c>
      <c r="AV1349">
        <f>(_xlfn.XLOOKUP(A1349,[2]loan_data!$A:$A,[2]loan_data!$Z:$Z)-100)%</f>
        <v>4.8287499999999997E-2</v>
      </c>
      <c r="AW1349" t="str">
        <f>_xlfn.XLOOKUP(A1349,[2]loan_data!$A:$A,[2]loan_data!$AA:$AA)</f>
        <v>storgan_manley</v>
      </c>
      <c r="AX1349" s="8">
        <f>AV1349*L1349</f>
        <v>7484.5625</v>
      </c>
      <c r="AY1349" s="8">
        <f>AX1349+AR1349</f>
        <v>8089.0625000000027</v>
      </c>
      <c r="AZ1349" s="10">
        <f>AY1349/L1349</f>
        <v>5.2187500000000019E-2</v>
      </c>
    </row>
    <row r="1350" spans="1:52" x14ac:dyDescent="0.2">
      <c r="A1350">
        <v>5029122</v>
      </c>
      <c r="B1350" t="s">
        <v>90</v>
      </c>
      <c r="C1350" t="s">
        <v>386</v>
      </c>
      <c r="D1350" t="b">
        <v>1</v>
      </c>
      <c r="E1350" t="s">
        <v>35</v>
      </c>
      <c r="F1350" t="s">
        <v>36</v>
      </c>
      <c r="G1350" t="s">
        <v>37</v>
      </c>
      <c r="H1350" t="s">
        <v>38</v>
      </c>
      <c r="I1350">
        <v>1</v>
      </c>
      <c r="J1350" t="b">
        <v>0</v>
      </c>
      <c r="K1350" t="b">
        <v>0</v>
      </c>
      <c r="L1350" s="1">
        <v>265000</v>
      </c>
      <c r="M1350" s="2">
        <v>44441</v>
      </c>
      <c r="N1350" s="2">
        <v>44470</v>
      </c>
      <c r="O1350" s="2">
        <v>51745</v>
      </c>
      <c r="P1350">
        <v>240</v>
      </c>
      <c r="Q1350" s="3">
        <v>1417.34</v>
      </c>
      <c r="R1350">
        <v>2.625</v>
      </c>
      <c r="S1350" t="s">
        <v>921</v>
      </c>
      <c r="T1350" s="4">
        <v>486418</v>
      </c>
      <c r="U1350" s="7">
        <f>V1350+W1350</f>
        <v>14461.150000000034</v>
      </c>
      <c r="V1350" s="7">
        <f t="shared" si="69"/>
        <v>13568.000000000035</v>
      </c>
      <c r="W1350" s="7">
        <v>893.14999999999964</v>
      </c>
      <c r="AA1350" t="b">
        <v>0</v>
      </c>
      <c r="AB1350">
        <v>0</v>
      </c>
      <c r="AC1350">
        <v>0</v>
      </c>
      <c r="AD1350" t="b">
        <v>0</v>
      </c>
      <c r="AE1350" t="s">
        <v>39</v>
      </c>
      <c r="AF1350" t="b">
        <v>0</v>
      </c>
      <c r="AG1350">
        <v>1</v>
      </c>
      <c r="AH1350">
        <v>92</v>
      </c>
      <c r="AI1350" s="6">
        <v>2760</v>
      </c>
      <c r="AJ1350">
        <v>683</v>
      </c>
      <c r="AK1350" t="s">
        <v>43</v>
      </c>
      <c r="AL1350" t="s">
        <v>50</v>
      </c>
      <c r="AM1350" s="9">
        <v>1.05</v>
      </c>
      <c r="AN1350">
        <f>_xlfn.XLOOKUP(S1350,[1]umbs_prices!$A:$A,[1]umbs_prices!$D:$D)</f>
        <v>99.88</v>
      </c>
      <c r="AO1350" s="11">
        <f t="shared" si="70"/>
        <v>-1.2000000000000899E-3</v>
      </c>
      <c r="AP1350" s="13">
        <f>(AM1350-1)*L1350</f>
        <v>13250.000000000011</v>
      </c>
      <c r="AQ1350" s="8">
        <f>AO1350*L1350</f>
        <v>-318.00000000002382</v>
      </c>
      <c r="AR1350" s="1">
        <f t="shared" si="71"/>
        <v>13568.000000000035</v>
      </c>
      <c r="AS1350" s="8">
        <f>AQ1350+AR1350</f>
        <v>13250.000000000011</v>
      </c>
      <c r="AT1350" s="8">
        <f>AS1350-X1350</f>
        <v>13250.000000000011</v>
      </c>
      <c r="AU1350" s="11">
        <f>AT1350/L1350</f>
        <v>5.0000000000000044E-2</v>
      </c>
      <c r="AV1350">
        <f>(_xlfn.XLOOKUP(A1350,[2]loan_data!$A:$A,[2]loan_data!$Z:$Z)-100)%</f>
        <v>-1.2000000000000454E-3</v>
      </c>
      <c r="AW1350" t="str">
        <f>_xlfn.XLOOKUP(A1350,[2]loan_data!$A:$A,[2]loan_data!$AA:$AA)</f>
        <v>umbs_price</v>
      </c>
      <c r="AX1350" s="8">
        <f>AV1350*L1350</f>
        <v>-318.00000000001205</v>
      </c>
    </row>
    <row r="1351" spans="1:52" x14ac:dyDescent="0.2">
      <c r="A1351">
        <v>5029263</v>
      </c>
      <c r="B1351" t="s">
        <v>408</v>
      </c>
      <c r="C1351" t="s">
        <v>409</v>
      </c>
      <c r="D1351" t="b">
        <v>1</v>
      </c>
      <c r="E1351" t="s">
        <v>35</v>
      </c>
      <c r="F1351" t="s">
        <v>36</v>
      </c>
      <c r="G1351" t="s">
        <v>37</v>
      </c>
      <c r="H1351" t="s">
        <v>38</v>
      </c>
      <c r="I1351">
        <v>1</v>
      </c>
      <c r="J1351" t="b">
        <v>0</v>
      </c>
      <c r="K1351" t="b">
        <v>0</v>
      </c>
      <c r="L1351" s="1">
        <v>645000</v>
      </c>
      <c r="M1351" s="2">
        <v>44442</v>
      </c>
      <c r="N1351" s="2">
        <v>44470</v>
      </c>
      <c r="O1351" s="2">
        <v>55397</v>
      </c>
      <c r="P1351">
        <v>360</v>
      </c>
      <c r="Q1351" s="3">
        <v>2669.67</v>
      </c>
      <c r="R1351">
        <v>2.875</v>
      </c>
      <c r="S1351" t="s">
        <v>924</v>
      </c>
      <c r="T1351" s="4">
        <v>737734</v>
      </c>
      <c r="U1351" s="7">
        <f>V1351+W1351</f>
        <v>5782.9999999999854</v>
      </c>
      <c r="V1351" s="7">
        <f t="shared" si="69"/>
        <v>5353.4999999999854</v>
      </c>
      <c r="W1351" s="7">
        <v>429.5</v>
      </c>
      <c r="AA1351" t="b">
        <v>0</v>
      </c>
      <c r="AB1351">
        <v>0</v>
      </c>
      <c r="AC1351">
        <v>0</v>
      </c>
      <c r="AD1351" t="b">
        <v>0</v>
      </c>
      <c r="AE1351" t="s">
        <v>39</v>
      </c>
      <c r="AF1351" t="b">
        <v>0</v>
      </c>
      <c r="AG1351">
        <v>1</v>
      </c>
      <c r="AH1351">
        <v>221</v>
      </c>
      <c r="AI1351" s="6">
        <v>4420</v>
      </c>
      <c r="AJ1351">
        <v>683</v>
      </c>
      <c r="AK1351" t="s">
        <v>43</v>
      </c>
      <c r="AL1351" t="s">
        <v>50</v>
      </c>
      <c r="AM1351" s="9">
        <v>1.05</v>
      </c>
      <c r="AN1351">
        <f>_xlfn.XLOOKUP(S1351,[1]umbs_prices!$A:$A,[1]umbs_prices!$D:$D)</f>
        <v>104.17</v>
      </c>
      <c r="AO1351" s="11">
        <f t="shared" si="70"/>
        <v>4.170000000000007E-2</v>
      </c>
      <c r="AP1351" s="13">
        <f>(AM1351-1)*L1351</f>
        <v>32250.000000000029</v>
      </c>
      <c r="AQ1351" s="8">
        <f>AO1351*L1351</f>
        <v>26896.500000000044</v>
      </c>
      <c r="AR1351" s="1">
        <f t="shared" si="71"/>
        <v>5353.4999999999854</v>
      </c>
      <c r="AS1351" s="8">
        <f>AQ1351+AR1351</f>
        <v>32250.000000000029</v>
      </c>
      <c r="AT1351" s="8">
        <f>AS1351-X1351</f>
        <v>32250.000000000029</v>
      </c>
      <c r="AU1351" s="11">
        <f>AT1351/L1351</f>
        <v>5.0000000000000044E-2</v>
      </c>
      <c r="AV1351">
        <f>(_xlfn.XLOOKUP(A1351,[2]loan_data!$A:$A,[2]loan_data!$Z:$Z)-100)%</f>
        <v>4.1700000000000015E-2</v>
      </c>
      <c r="AW1351" t="str">
        <f>_xlfn.XLOOKUP(A1351,[2]loan_data!$A:$A,[2]loan_data!$AA:$AA)</f>
        <v>umbs_price</v>
      </c>
      <c r="AX1351" s="8">
        <f>AV1351*L1351</f>
        <v>26896.500000000011</v>
      </c>
    </row>
    <row r="1352" spans="1:52" x14ac:dyDescent="0.2">
      <c r="A1352">
        <v>5029283</v>
      </c>
      <c r="B1352" t="s">
        <v>183</v>
      </c>
      <c r="C1352" t="s">
        <v>557</v>
      </c>
      <c r="D1352" t="b">
        <v>1</v>
      </c>
      <c r="E1352" t="s">
        <v>35</v>
      </c>
      <c r="F1352" t="s">
        <v>36</v>
      </c>
      <c r="G1352" t="s">
        <v>37</v>
      </c>
      <c r="H1352" t="s">
        <v>38</v>
      </c>
      <c r="I1352">
        <v>1</v>
      </c>
      <c r="J1352" t="b">
        <v>0</v>
      </c>
      <c r="K1352" t="b">
        <v>0</v>
      </c>
      <c r="L1352" s="1">
        <v>175000</v>
      </c>
      <c r="M1352" s="2">
        <v>44442</v>
      </c>
      <c r="N1352" s="2">
        <v>44470</v>
      </c>
      <c r="O1352" s="2">
        <v>49919</v>
      </c>
      <c r="P1352">
        <v>180</v>
      </c>
      <c r="Q1352" s="3">
        <v>1154.33</v>
      </c>
      <c r="R1352">
        <v>2.375</v>
      </c>
      <c r="S1352" t="s">
        <v>921</v>
      </c>
      <c r="T1352" s="4">
        <v>343138</v>
      </c>
      <c r="U1352" s="7">
        <f>V1352+W1352</f>
        <v>10842.500000000024</v>
      </c>
      <c r="V1352" s="7">
        <f t="shared" si="69"/>
        <v>8960.0000000000236</v>
      </c>
      <c r="W1352" s="7">
        <v>1882.5</v>
      </c>
      <c r="AA1352" t="b">
        <v>0</v>
      </c>
      <c r="AB1352">
        <v>0</v>
      </c>
      <c r="AC1352">
        <v>0</v>
      </c>
      <c r="AD1352" t="b">
        <v>0</v>
      </c>
      <c r="AE1352" t="s">
        <v>39</v>
      </c>
      <c r="AF1352" t="b">
        <v>0</v>
      </c>
      <c r="AG1352">
        <v>1</v>
      </c>
      <c r="AH1352">
        <v>96</v>
      </c>
      <c r="AI1352" s="6">
        <v>3040</v>
      </c>
      <c r="AJ1352">
        <v>683</v>
      </c>
      <c r="AK1352" t="s">
        <v>58</v>
      </c>
      <c r="AL1352" t="s">
        <v>50</v>
      </c>
      <c r="AM1352" s="9">
        <v>1.05</v>
      </c>
      <c r="AN1352">
        <f>_xlfn.XLOOKUP(S1352,[1]umbs_prices!$A:$A,[1]umbs_prices!$D:$D)</f>
        <v>99.88</v>
      </c>
      <c r="AO1352" s="11">
        <f t="shared" si="70"/>
        <v>-1.2000000000000899E-3</v>
      </c>
      <c r="AP1352" s="13">
        <f>(AM1352-1)*L1352</f>
        <v>8750.0000000000073</v>
      </c>
      <c r="AQ1352" s="8">
        <f>AO1352*L1352</f>
        <v>-210.00000000001572</v>
      </c>
      <c r="AR1352" s="1">
        <f t="shared" si="71"/>
        <v>8960.0000000000236</v>
      </c>
      <c r="AS1352" s="8">
        <f>AQ1352+AR1352</f>
        <v>8750.0000000000073</v>
      </c>
      <c r="AT1352" s="8">
        <f>AS1352-X1352</f>
        <v>8750.0000000000073</v>
      </c>
      <c r="AU1352" s="11">
        <f>AT1352/L1352</f>
        <v>5.0000000000000044E-2</v>
      </c>
      <c r="AV1352">
        <f>(_xlfn.XLOOKUP(A1352,[2]loan_data!$A:$A,[2]loan_data!$Z:$Z)-100)%</f>
        <v>-1.2000000000000454E-3</v>
      </c>
      <c r="AW1352" t="str">
        <f>_xlfn.XLOOKUP(A1352,[2]loan_data!$A:$A,[2]loan_data!$AA:$AA)</f>
        <v>umbs_price</v>
      </c>
      <c r="AX1352" s="8">
        <f>AV1352*L1352</f>
        <v>-210.00000000000796</v>
      </c>
    </row>
    <row r="1353" spans="1:52" x14ac:dyDescent="0.2">
      <c r="A1353">
        <v>5029333</v>
      </c>
      <c r="B1353" t="s">
        <v>80</v>
      </c>
      <c r="C1353" t="s">
        <v>204</v>
      </c>
      <c r="D1353" t="b">
        <v>1</v>
      </c>
      <c r="E1353" t="s">
        <v>35</v>
      </c>
      <c r="F1353" t="s">
        <v>36</v>
      </c>
      <c r="G1353" t="s">
        <v>37</v>
      </c>
      <c r="H1353" t="s">
        <v>38</v>
      </c>
      <c r="I1353">
        <v>1</v>
      </c>
      <c r="J1353" t="b">
        <v>0</v>
      </c>
      <c r="K1353" t="b">
        <v>0</v>
      </c>
      <c r="L1353" s="1">
        <v>295000</v>
      </c>
      <c r="M1353" s="2">
        <v>44442</v>
      </c>
      <c r="N1353" s="2">
        <v>44470</v>
      </c>
      <c r="O1353" s="2">
        <v>49919</v>
      </c>
      <c r="P1353">
        <v>180</v>
      </c>
      <c r="Q1353" s="3">
        <v>1912</v>
      </c>
      <c r="R1353">
        <v>2.125</v>
      </c>
      <c r="S1353" t="s">
        <v>927</v>
      </c>
      <c r="T1353" s="4">
        <v>590000</v>
      </c>
      <c r="U1353" s="7">
        <f>V1353+W1353</f>
        <v>13352.499999999987</v>
      </c>
      <c r="V1353" s="7">
        <f t="shared" si="69"/>
        <v>12006.499999999987</v>
      </c>
      <c r="W1353" s="7">
        <v>1346</v>
      </c>
      <c r="AA1353" t="b">
        <v>0</v>
      </c>
      <c r="AB1353">
        <v>0</v>
      </c>
      <c r="AC1353">
        <v>0</v>
      </c>
      <c r="AD1353" t="b">
        <v>0</v>
      </c>
      <c r="AE1353" t="s">
        <v>97</v>
      </c>
      <c r="AF1353" t="b">
        <v>0</v>
      </c>
      <c r="AG1353">
        <v>1</v>
      </c>
      <c r="AH1353">
        <v>265</v>
      </c>
      <c r="AI1353" s="6">
        <v>5963</v>
      </c>
      <c r="AJ1353">
        <v>683</v>
      </c>
      <c r="AK1353" t="s">
        <v>58</v>
      </c>
      <c r="AL1353" t="s">
        <v>50</v>
      </c>
      <c r="AM1353" s="9">
        <v>1.05</v>
      </c>
      <c r="AN1353">
        <f>_xlfn.XLOOKUP(S1353,[1]umbs_prices!$A:$A,[1]umbs_prices!$D:$D)</f>
        <v>100.93</v>
      </c>
      <c r="AO1353" s="11">
        <f t="shared" si="70"/>
        <v>9.300000000000086E-3</v>
      </c>
      <c r="AP1353" s="13">
        <f>(AM1353-1)*L1353</f>
        <v>14750.000000000013</v>
      </c>
      <c r="AQ1353" s="8">
        <f>AO1353*L1353</f>
        <v>2743.5000000000255</v>
      </c>
      <c r="AR1353" s="1">
        <f t="shared" si="71"/>
        <v>12006.499999999987</v>
      </c>
      <c r="AS1353" s="8">
        <f>AQ1353+AR1353</f>
        <v>14750.000000000013</v>
      </c>
      <c r="AT1353" s="8">
        <f>AS1353-X1353</f>
        <v>14750.000000000013</v>
      </c>
      <c r="AU1353" s="11">
        <f>AT1353/L1353</f>
        <v>5.0000000000000044E-2</v>
      </c>
      <c r="AV1353">
        <f>(_xlfn.XLOOKUP(A1353,[2]loan_data!$A:$A,[2]loan_data!$Z:$Z)-100)%</f>
        <v>9.3000000000000686E-3</v>
      </c>
      <c r="AW1353" t="str">
        <f>_xlfn.XLOOKUP(A1353,[2]loan_data!$A:$A,[2]loan_data!$AA:$AA)</f>
        <v>umbs_price</v>
      </c>
      <c r="AX1353" s="8">
        <f>AV1353*L1353</f>
        <v>2743.5000000000205</v>
      </c>
    </row>
    <row r="1354" spans="1:52" x14ac:dyDescent="0.2">
      <c r="A1354">
        <v>5029372</v>
      </c>
      <c r="B1354" t="s">
        <v>120</v>
      </c>
      <c r="C1354" t="s">
        <v>49</v>
      </c>
      <c r="D1354" t="b">
        <v>1</v>
      </c>
      <c r="E1354" t="s">
        <v>35</v>
      </c>
      <c r="F1354" t="s">
        <v>36</v>
      </c>
      <c r="G1354" t="s">
        <v>37</v>
      </c>
      <c r="H1354" t="s">
        <v>38</v>
      </c>
      <c r="I1354">
        <v>1</v>
      </c>
      <c r="J1354" t="b">
        <v>0</v>
      </c>
      <c r="K1354" t="b">
        <v>0</v>
      </c>
      <c r="L1354" s="1">
        <v>145000</v>
      </c>
      <c r="M1354" s="2">
        <v>44442</v>
      </c>
      <c r="N1354" s="2">
        <v>44470</v>
      </c>
      <c r="O1354" s="2">
        <v>49919</v>
      </c>
      <c r="P1354">
        <v>180</v>
      </c>
      <c r="Q1354" s="3">
        <v>956.45</v>
      </c>
      <c r="R1354">
        <v>2.375</v>
      </c>
      <c r="S1354" t="s">
        <v>919</v>
      </c>
      <c r="T1354" s="4">
        <v>558552</v>
      </c>
      <c r="U1354" s="7">
        <f>V1354+W1354</f>
        <v>2856.5000000000073</v>
      </c>
      <c r="V1354" s="7">
        <f t="shared" si="69"/>
        <v>2856.5000000000073</v>
      </c>
      <c r="W1354" s="7">
        <v>0</v>
      </c>
      <c r="AA1354" t="b">
        <v>0</v>
      </c>
      <c r="AB1354">
        <v>0</v>
      </c>
      <c r="AC1354">
        <v>0</v>
      </c>
      <c r="AD1354" t="b">
        <v>0</v>
      </c>
      <c r="AE1354" t="s">
        <v>39</v>
      </c>
      <c r="AF1354" t="b">
        <v>0</v>
      </c>
      <c r="AG1354">
        <v>1</v>
      </c>
      <c r="AH1354">
        <v>97</v>
      </c>
      <c r="AI1354" s="6">
        <v>1617</v>
      </c>
      <c r="AJ1354">
        <v>683</v>
      </c>
      <c r="AK1354" t="s">
        <v>40</v>
      </c>
      <c r="AL1354" t="s">
        <v>50</v>
      </c>
      <c r="AM1354" s="9">
        <v>1.05</v>
      </c>
      <c r="AN1354">
        <f>_xlfn.XLOOKUP(S1354,[1]umbs_prices!$A:$A,[1]umbs_prices!$D:$D)</f>
        <v>103.03</v>
      </c>
      <c r="AO1354" s="11">
        <f t="shared" si="70"/>
        <v>3.0299999999999994E-2</v>
      </c>
      <c r="AP1354" s="13">
        <f>(AM1354-1)*L1354</f>
        <v>7250.0000000000064</v>
      </c>
      <c r="AQ1354" s="8">
        <f>AO1354*L1354</f>
        <v>4393.4999999999991</v>
      </c>
      <c r="AR1354" s="1">
        <f t="shared" si="71"/>
        <v>2856.5000000000073</v>
      </c>
      <c r="AS1354" s="8">
        <f>AQ1354+AR1354</f>
        <v>7250.0000000000064</v>
      </c>
      <c r="AT1354" s="8">
        <f>AS1354-X1354</f>
        <v>7250.0000000000064</v>
      </c>
      <c r="AU1354" s="11">
        <f>AT1354/L1354</f>
        <v>5.0000000000000044E-2</v>
      </c>
      <c r="AV1354">
        <f>(_xlfn.XLOOKUP(A1354,[2]loan_data!$A:$A,[2]loan_data!$Z:$Z)-100)%</f>
        <v>3.0300000000000011E-2</v>
      </c>
      <c r="AW1354" t="str">
        <f>_xlfn.XLOOKUP(A1354,[2]loan_data!$A:$A,[2]loan_data!$AA:$AA)</f>
        <v>umbs_price</v>
      </c>
      <c r="AX1354" s="8">
        <f>AV1354*L1354</f>
        <v>4393.5000000000018</v>
      </c>
    </row>
    <row r="1355" spans="1:52" x14ac:dyDescent="0.2">
      <c r="A1355">
        <v>5029394</v>
      </c>
      <c r="B1355" t="s">
        <v>54</v>
      </c>
      <c r="C1355" t="s">
        <v>193</v>
      </c>
      <c r="D1355" t="b">
        <v>1</v>
      </c>
      <c r="E1355" t="s">
        <v>35</v>
      </c>
      <c r="F1355" t="s">
        <v>36</v>
      </c>
      <c r="G1355" t="s">
        <v>37</v>
      </c>
      <c r="H1355" t="s">
        <v>53</v>
      </c>
      <c r="I1355">
        <v>1</v>
      </c>
      <c r="J1355" t="b">
        <v>0</v>
      </c>
      <c r="K1355" t="b">
        <v>0</v>
      </c>
      <c r="L1355" s="1">
        <v>235000</v>
      </c>
      <c r="M1355" s="2">
        <v>44442</v>
      </c>
      <c r="N1355" s="2">
        <v>44470</v>
      </c>
      <c r="O1355" s="2">
        <v>49919</v>
      </c>
      <c r="P1355">
        <v>180</v>
      </c>
      <c r="Q1355" s="3">
        <v>1591.12</v>
      </c>
      <c r="R1355">
        <v>2.75</v>
      </c>
      <c r="S1355" t="s">
        <v>924</v>
      </c>
      <c r="T1355" s="4">
        <v>344424</v>
      </c>
      <c r="U1355" s="7">
        <f>V1355+W1355</f>
        <v>2616.7099999999946</v>
      </c>
      <c r="V1355" s="7">
        <f t="shared" si="69"/>
        <v>1950.4999999999945</v>
      </c>
      <c r="W1355" s="7">
        <v>666.21</v>
      </c>
      <c r="AA1355" t="b">
        <v>0</v>
      </c>
      <c r="AB1355">
        <v>0</v>
      </c>
      <c r="AC1355">
        <v>0</v>
      </c>
      <c r="AD1355" t="b">
        <v>0</v>
      </c>
      <c r="AE1355" t="s">
        <v>39</v>
      </c>
      <c r="AF1355" t="b">
        <v>0</v>
      </c>
      <c r="AG1355">
        <v>1</v>
      </c>
      <c r="AH1355">
        <v>255</v>
      </c>
      <c r="AI1355" s="6">
        <v>8713</v>
      </c>
      <c r="AJ1355">
        <v>683</v>
      </c>
      <c r="AK1355" t="s">
        <v>40</v>
      </c>
      <c r="AL1355" t="s">
        <v>41</v>
      </c>
      <c r="AM1355" s="9">
        <v>1.05</v>
      </c>
      <c r="AN1355">
        <f>_xlfn.XLOOKUP(S1355,[1]umbs_prices!$A:$A,[1]umbs_prices!$D:$D)</f>
        <v>104.17</v>
      </c>
      <c r="AO1355" s="11">
        <f t="shared" si="70"/>
        <v>4.170000000000007E-2</v>
      </c>
      <c r="AP1355" s="13">
        <f>(AM1355-1)*L1355</f>
        <v>11750.000000000011</v>
      </c>
      <c r="AQ1355" s="8">
        <f>AO1355*L1355</f>
        <v>9799.5000000000164</v>
      </c>
      <c r="AR1355" s="1">
        <f t="shared" si="71"/>
        <v>1950.4999999999945</v>
      </c>
      <c r="AS1355" s="8">
        <f>AQ1355+AR1355</f>
        <v>11750.000000000011</v>
      </c>
      <c r="AT1355" s="8">
        <f>AS1355-X1355</f>
        <v>11750.000000000011</v>
      </c>
      <c r="AU1355" s="11">
        <f>AT1355/L1355</f>
        <v>5.0000000000000044E-2</v>
      </c>
      <c r="AV1355">
        <f>(_xlfn.XLOOKUP(A1355,[2]loan_data!$A:$A,[2]loan_data!$Z:$Z)-100)%</f>
        <v>4.1700000000000015E-2</v>
      </c>
      <c r="AW1355" t="str">
        <f>_xlfn.XLOOKUP(A1355,[2]loan_data!$A:$A,[2]loan_data!$AA:$AA)</f>
        <v>umbs_price</v>
      </c>
      <c r="AX1355" s="8">
        <f>AV1355*L1355</f>
        <v>9799.5000000000036</v>
      </c>
    </row>
    <row r="1356" spans="1:52" x14ac:dyDescent="0.2">
      <c r="A1356">
        <v>5029434</v>
      </c>
      <c r="B1356" t="s">
        <v>90</v>
      </c>
      <c r="C1356" t="s">
        <v>348</v>
      </c>
      <c r="D1356" t="b">
        <v>1</v>
      </c>
      <c r="E1356" t="s">
        <v>35</v>
      </c>
      <c r="F1356" t="s">
        <v>36</v>
      </c>
      <c r="G1356" t="s">
        <v>37</v>
      </c>
      <c r="H1356" t="s">
        <v>53</v>
      </c>
      <c r="I1356">
        <v>1</v>
      </c>
      <c r="J1356" t="b">
        <v>0</v>
      </c>
      <c r="K1356" t="b">
        <v>0</v>
      </c>
      <c r="L1356" s="1">
        <v>625000</v>
      </c>
      <c r="M1356" s="2">
        <v>44442</v>
      </c>
      <c r="N1356" s="2">
        <v>44470</v>
      </c>
      <c r="O1356" s="2">
        <v>55397</v>
      </c>
      <c r="P1356">
        <v>360</v>
      </c>
      <c r="Q1356" s="3">
        <v>2841.7400000000002</v>
      </c>
      <c r="R1356">
        <v>3.625</v>
      </c>
      <c r="S1356" t="s">
        <v>920</v>
      </c>
      <c r="T1356" s="4">
        <v>781250</v>
      </c>
      <c r="U1356" s="7">
        <f>V1356+W1356</f>
        <v>4553.8200000000106</v>
      </c>
      <c r="V1356" s="7">
        <f t="shared" si="69"/>
        <v>2437.5000000000109</v>
      </c>
      <c r="W1356" s="7">
        <v>2116.3199999999997</v>
      </c>
      <c r="AA1356" t="b">
        <v>0</v>
      </c>
      <c r="AB1356">
        <v>0</v>
      </c>
      <c r="AC1356">
        <v>0</v>
      </c>
      <c r="AD1356" t="b">
        <v>0</v>
      </c>
      <c r="AE1356" t="s">
        <v>39</v>
      </c>
      <c r="AF1356" t="b">
        <v>0</v>
      </c>
      <c r="AG1356">
        <v>1</v>
      </c>
      <c r="AH1356">
        <v>155</v>
      </c>
      <c r="AI1356" s="6">
        <v>6200</v>
      </c>
      <c r="AJ1356">
        <v>683</v>
      </c>
      <c r="AK1356" t="s">
        <v>58</v>
      </c>
      <c r="AL1356" t="s">
        <v>50</v>
      </c>
      <c r="AM1356" s="9">
        <v>1.05</v>
      </c>
      <c r="AN1356">
        <f>_xlfn.XLOOKUP(S1356,[1]umbs_prices!$A:$A,[1]umbs_prices!$D:$D)</f>
        <v>104.61</v>
      </c>
      <c r="AO1356" s="11">
        <f t="shared" si="70"/>
        <v>4.610000000000003E-2</v>
      </c>
      <c r="AP1356" s="13">
        <f>(AM1356-1)*L1356</f>
        <v>31250.000000000029</v>
      </c>
      <c r="AQ1356" s="8">
        <f>AO1356*L1356</f>
        <v>28812.500000000018</v>
      </c>
      <c r="AR1356" s="1">
        <f t="shared" si="71"/>
        <v>2437.5000000000109</v>
      </c>
      <c r="AS1356" s="8">
        <f>AQ1356+AR1356</f>
        <v>31250.000000000029</v>
      </c>
      <c r="AT1356" s="8">
        <f>AS1356-X1356</f>
        <v>31250.000000000029</v>
      </c>
      <c r="AU1356" s="11">
        <f>AT1356/L1356</f>
        <v>5.0000000000000044E-2</v>
      </c>
      <c r="AV1356">
        <f>(_xlfn.XLOOKUP(A1356,[2]loan_data!$A:$A,[2]loan_data!$Z:$Z)-100)%</f>
        <v>4.6099999999999995E-2</v>
      </c>
      <c r="AW1356" t="str">
        <f>_xlfn.XLOOKUP(A1356,[2]loan_data!$A:$A,[2]loan_data!$AA:$AA)</f>
        <v>umbs_price</v>
      </c>
      <c r="AX1356" s="8">
        <f>AV1356*L1356</f>
        <v>28812.499999999996</v>
      </c>
    </row>
    <row r="1357" spans="1:52" x14ac:dyDescent="0.2">
      <c r="A1357">
        <v>5029541</v>
      </c>
      <c r="B1357" t="s">
        <v>73</v>
      </c>
      <c r="C1357" t="s">
        <v>558</v>
      </c>
      <c r="D1357" t="b">
        <v>1</v>
      </c>
      <c r="E1357" t="s">
        <v>35</v>
      </c>
      <c r="F1357" t="s">
        <v>36</v>
      </c>
      <c r="G1357" t="s">
        <v>37</v>
      </c>
      <c r="H1357" t="s">
        <v>38</v>
      </c>
      <c r="I1357">
        <v>1</v>
      </c>
      <c r="J1357" t="b">
        <v>0</v>
      </c>
      <c r="K1357" t="b">
        <v>0</v>
      </c>
      <c r="L1357" s="1">
        <v>195000</v>
      </c>
      <c r="M1357" s="2">
        <v>44442</v>
      </c>
      <c r="N1357" s="2">
        <v>44470</v>
      </c>
      <c r="O1357" s="2">
        <v>49919</v>
      </c>
      <c r="P1357">
        <v>180</v>
      </c>
      <c r="Q1357" s="3">
        <v>1320.29</v>
      </c>
      <c r="R1357">
        <v>2.75</v>
      </c>
      <c r="S1357" t="s">
        <v>922</v>
      </c>
      <c r="T1357" s="4">
        <v>249936</v>
      </c>
      <c r="U1357" s="7">
        <f>V1357+W1357</f>
        <v>5894.8500000000022</v>
      </c>
      <c r="V1357" s="7">
        <f t="shared" si="69"/>
        <v>3529.5000000000018</v>
      </c>
      <c r="W1357" s="7">
        <v>2365.35</v>
      </c>
      <c r="AA1357" t="b">
        <v>0</v>
      </c>
      <c r="AB1357">
        <v>0</v>
      </c>
      <c r="AC1357">
        <v>0</v>
      </c>
      <c r="AD1357" t="b">
        <v>0</v>
      </c>
      <c r="AE1357" t="s">
        <v>39</v>
      </c>
      <c r="AF1357" t="b">
        <v>0</v>
      </c>
      <c r="AG1357">
        <v>1</v>
      </c>
      <c r="AH1357">
        <v>112</v>
      </c>
      <c r="AI1357" s="6">
        <v>3640</v>
      </c>
      <c r="AJ1357">
        <v>683</v>
      </c>
      <c r="AK1357" t="s">
        <v>40</v>
      </c>
      <c r="AL1357" t="s">
        <v>50</v>
      </c>
      <c r="AM1357" s="9">
        <v>1.05</v>
      </c>
      <c r="AN1357">
        <f>_xlfn.XLOOKUP(S1357,[1]umbs_prices!$A:$A,[1]umbs_prices!$D:$D)</f>
        <v>103.19</v>
      </c>
      <c r="AO1357" s="11">
        <f t="shared" si="70"/>
        <v>3.1900000000000039E-2</v>
      </c>
      <c r="AP1357" s="13">
        <f>(AM1357-1)*L1357</f>
        <v>9750.0000000000091</v>
      </c>
      <c r="AQ1357" s="8">
        <f>AO1357*L1357</f>
        <v>6220.5000000000073</v>
      </c>
      <c r="AR1357" s="1">
        <f t="shared" si="71"/>
        <v>3529.5000000000018</v>
      </c>
      <c r="AS1357" s="8">
        <f>AQ1357+AR1357</f>
        <v>9750.0000000000091</v>
      </c>
      <c r="AT1357" s="8">
        <f>AS1357-X1357</f>
        <v>9750.0000000000091</v>
      </c>
      <c r="AU1357" s="11">
        <f>AT1357/L1357</f>
        <v>5.0000000000000044E-2</v>
      </c>
      <c r="AV1357">
        <f>(_xlfn.XLOOKUP(A1357,[2]loan_data!$A:$A,[2]loan_data!$Z:$Z)-100)%</f>
        <v>3.1899999999999977E-2</v>
      </c>
      <c r="AW1357" t="str">
        <f>_xlfn.XLOOKUP(A1357,[2]loan_data!$A:$A,[2]loan_data!$AA:$AA)</f>
        <v>umbs_price</v>
      </c>
      <c r="AX1357" s="8">
        <f>AV1357*L1357</f>
        <v>6220.4999999999955</v>
      </c>
    </row>
    <row r="1358" spans="1:52" x14ac:dyDescent="0.2">
      <c r="A1358">
        <v>5029551</v>
      </c>
      <c r="B1358" t="s">
        <v>61</v>
      </c>
      <c r="C1358" t="s">
        <v>328</v>
      </c>
      <c r="D1358" t="b">
        <v>1</v>
      </c>
      <c r="E1358" t="s">
        <v>35</v>
      </c>
      <c r="F1358" t="s">
        <v>36</v>
      </c>
      <c r="G1358" t="s">
        <v>37</v>
      </c>
      <c r="H1358" t="s">
        <v>60</v>
      </c>
      <c r="I1358">
        <v>1</v>
      </c>
      <c r="J1358" t="b">
        <v>0</v>
      </c>
      <c r="K1358" t="b">
        <v>0</v>
      </c>
      <c r="L1358" s="1">
        <v>285000</v>
      </c>
      <c r="M1358" s="2">
        <v>44443</v>
      </c>
      <c r="N1358" s="2">
        <v>44470</v>
      </c>
      <c r="O1358" s="2">
        <v>55397</v>
      </c>
      <c r="P1358">
        <v>360</v>
      </c>
      <c r="Q1358" s="3">
        <v>1197.06</v>
      </c>
      <c r="R1358">
        <v>2.99</v>
      </c>
      <c r="S1358" t="s">
        <v>922</v>
      </c>
      <c r="T1358" s="4">
        <v>300000</v>
      </c>
      <c r="U1358" s="7">
        <f>V1358+W1358</f>
        <v>8613.3000000000029</v>
      </c>
      <c r="V1358" s="7">
        <f t="shared" si="69"/>
        <v>5158.5000000000018</v>
      </c>
      <c r="W1358" s="7">
        <v>3454.8</v>
      </c>
      <c r="AA1358" t="b">
        <v>0</v>
      </c>
      <c r="AB1358">
        <v>0</v>
      </c>
      <c r="AC1358">
        <v>0</v>
      </c>
      <c r="AD1358" t="b">
        <v>0</v>
      </c>
      <c r="AE1358" t="s">
        <v>39</v>
      </c>
      <c r="AF1358" t="b">
        <v>0</v>
      </c>
      <c r="AG1358">
        <v>1</v>
      </c>
      <c r="AH1358">
        <v>73</v>
      </c>
      <c r="AI1358" s="6">
        <v>1217</v>
      </c>
      <c r="AJ1358">
        <v>683</v>
      </c>
      <c r="AK1358" t="s">
        <v>58</v>
      </c>
      <c r="AL1358" t="s">
        <v>50</v>
      </c>
      <c r="AM1358" s="9">
        <v>1.05</v>
      </c>
      <c r="AN1358">
        <f>_xlfn.XLOOKUP(S1358,[1]umbs_prices!$A:$A,[1]umbs_prices!$D:$D)</f>
        <v>103.19</v>
      </c>
      <c r="AO1358" s="11">
        <f t="shared" si="70"/>
        <v>3.1900000000000039E-2</v>
      </c>
      <c r="AP1358" s="13">
        <f>(AM1358-1)*L1358</f>
        <v>14250.000000000013</v>
      </c>
      <c r="AQ1358" s="8">
        <f>AO1358*L1358</f>
        <v>9091.5000000000109</v>
      </c>
      <c r="AR1358" s="1">
        <f t="shared" si="71"/>
        <v>5158.5000000000018</v>
      </c>
      <c r="AS1358" s="8">
        <f>AQ1358+AR1358</f>
        <v>14250.000000000013</v>
      </c>
      <c r="AT1358" s="8">
        <f>AS1358-X1358</f>
        <v>14250.000000000013</v>
      </c>
      <c r="AU1358" s="11">
        <f>AT1358/L1358</f>
        <v>5.0000000000000044E-2</v>
      </c>
      <c r="AV1358">
        <f>(_xlfn.XLOOKUP(A1358,[2]loan_data!$A:$A,[2]loan_data!$Z:$Z)-100)%</f>
        <v>3.1899999999999977E-2</v>
      </c>
      <c r="AW1358" t="str">
        <f>_xlfn.XLOOKUP(A1358,[2]loan_data!$A:$A,[2]loan_data!$AA:$AA)</f>
        <v>umbs_price</v>
      </c>
      <c r="AX1358" s="8">
        <f>AV1358*L1358</f>
        <v>9091.4999999999927</v>
      </c>
    </row>
    <row r="1359" spans="1:52" x14ac:dyDescent="0.2">
      <c r="A1359">
        <v>5029619</v>
      </c>
      <c r="B1359" t="s">
        <v>33</v>
      </c>
      <c r="C1359" t="s">
        <v>246</v>
      </c>
      <c r="D1359" t="b">
        <v>1</v>
      </c>
      <c r="E1359" t="s">
        <v>35</v>
      </c>
      <c r="F1359" t="s">
        <v>36</v>
      </c>
      <c r="G1359" t="s">
        <v>37</v>
      </c>
      <c r="H1359" t="s">
        <v>53</v>
      </c>
      <c r="I1359">
        <v>1</v>
      </c>
      <c r="J1359" t="b">
        <v>0</v>
      </c>
      <c r="K1359" t="b">
        <v>0</v>
      </c>
      <c r="L1359" s="1">
        <v>405000</v>
      </c>
      <c r="M1359" s="2">
        <v>44443</v>
      </c>
      <c r="N1359" s="2">
        <v>44470</v>
      </c>
      <c r="O1359" s="2">
        <v>49919</v>
      </c>
      <c r="P1359">
        <v>180</v>
      </c>
      <c r="Q1359" s="3">
        <v>2742.1400000000003</v>
      </c>
      <c r="R1359">
        <v>2.75</v>
      </c>
      <c r="S1359" t="s">
        <v>922</v>
      </c>
      <c r="T1359" s="4">
        <v>648000</v>
      </c>
      <c r="U1359" s="7">
        <f>V1359+W1359</f>
        <v>9421.0000000000018</v>
      </c>
      <c r="V1359" s="7">
        <f t="shared" si="69"/>
        <v>7330.5000000000018</v>
      </c>
      <c r="W1359" s="7">
        <v>2090.5</v>
      </c>
      <c r="AA1359" t="b">
        <v>0</v>
      </c>
      <c r="AB1359">
        <v>0</v>
      </c>
      <c r="AC1359">
        <v>0</v>
      </c>
      <c r="AD1359" t="b">
        <v>0</v>
      </c>
      <c r="AE1359" t="s">
        <v>45</v>
      </c>
      <c r="AF1359" t="b">
        <v>0</v>
      </c>
      <c r="AG1359">
        <v>1</v>
      </c>
      <c r="AH1359">
        <v>180</v>
      </c>
      <c r="AI1359" s="6">
        <v>4650</v>
      </c>
      <c r="AJ1359">
        <v>683</v>
      </c>
      <c r="AK1359" t="s">
        <v>40</v>
      </c>
      <c r="AL1359" t="s">
        <v>50</v>
      </c>
      <c r="AM1359" s="9">
        <v>1.05</v>
      </c>
      <c r="AN1359">
        <f>_xlfn.XLOOKUP(S1359,[1]umbs_prices!$A:$A,[1]umbs_prices!$D:$D)</f>
        <v>103.19</v>
      </c>
      <c r="AO1359" s="11">
        <f t="shared" si="70"/>
        <v>3.1900000000000039E-2</v>
      </c>
      <c r="AP1359" s="13">
        <f>(AM1359-1)*L1359</f>
        <v>20250.000000000018</v>
      </c>
      <c r="AQ1359" s="8">
        <f>AO1359*L1359</f>
        <v>12919.500000000016</v>
      </c>
      <c r="AR1359" s="1">
        <f t="shared" si="71"/>
        <v>7330.5000000000018</v>
      </c>
      <c r="AS1359" s="8">
        <f>AQ1359+AR1359</f>
        <v>20250.000000000018</v>
      </c>
      <c r="AT1359" s="8">
        <f>AS1359-X1359</f>
        <v>20250.000000000018</v>
      </c>
      <c r="AU1359" s="11">
        <f>AT1359/L1359</f>
        <v>5.0000000000000044E-2</v>
      </c>
      <c r="AV1359">
        <f>(_xlfn.XLOOKUP(A1359,[2]loan_data!$A:$A,[2]loan_data!$Z:$Z)-100)%</f>
        <v>3.1899999999999977E-2</v>
      </c>
      <c r="AW1359" t="str">
        <f>_xlfn.XLOOKUP(A1359,[2]loan_data!$A:$A,[2]loan_data!$AA:$AA)</f>
        <v>umbs_price</v>
      </c>
      <c r="AX1359" s="8">
        <f>AV1359*L1359</f>
        <v>12919.499999999991</v>
      </c>
    </row>
    <row r="1360" spans="1:52" x14ac:dyDescent="0.2">
      <c r="A1360">
        <v>5029829</v>
      </c>
      <c r="B1360" t="s">
        <v>56</v>
      </c>
      <c r="C1360" t="s">
        <v>257</v>
      </c>
      <c r="D1360" t="b">
        <v>1</v>
      </c>
      <c r="E1360" t="s">
        <v>35</v>
      </c>
      <c r="F1360" t="s">
        <v>36</v>
      </c>
      <c r="G1360" t="s">
        <v>37</v>
      </c>
      <c r="H1360" t="s">
        <v>53</v>
      </c>
      <c r="I1360">
        <v>1</v>
      </c>
      <c r="J1360" t="b">
        <v>0</v>
      </c>
      <c r="K1360" t="b">
        <v>0</v>
      </c>
      <c r="L1360" s="1">
        <v>155000</v>
      </c>
      <c r="M1360" s="2">
        <v>44443</v>
      </c>
      <c r="N1360" s="2">
        <v>44470</v>
      </c>
      <c r="O1360" s="2">
        <v>51745</v>
      </c>
      <c r="P1360">
        <v>240</v>
      </c>
      <c r="Q1360" s="3">
        <v>856.72</v>
      </c>
      <c r="R1360">
        <v>2.99</v>
      </c>
      <c r="S1360" t="s">
        <v>922</v>
      </c>
      <c r="T1360" s="4">
        <v>369576</v>
      </c>
      <c r="U1360" s="7">
        <f>V1360+W1360</f>
        <v>3760.0000000000009</v>
      </c>
      <c r="V1360" s="7">
        <f t="shared" si="69"/>
        <v>2805.5000000000009</v>
      </c>
      <c r="W1360" s="7">
        <v>954.5</v>
      </c>
      <c r="AA1360" t="b">
        <v>0</v>
      </c>
      <c r="AB1360">
        <v>0</v>
      </c>
      <c r="AC1360">
        <v>0</v>
      </c>
      <c r="AD1360" t="b">
        <v>0</v>
      </c>
      <c r="AE1360" t="s">
        <v>39</v>
      </c>
      <c r="AF1360" t="b">
        <v>0</v>
      </c>
      <c r="AG1360">
        <v>1</v>
      </c>
      <c r="AH1360">
        <v>75</v>
      </c>
      <c r="AI1360" s="6">
        <v>1500</v>
      </c>
      <c r="AJ1360">
        <v>683</v>
      </c>
      <c r="AK1360" t="s">
        <v>58</v>
      </c>
      <c r="AL1360" t="s">
        <v>50</v>
      </c>
      <c r="AM1360" s="9">
        <v>1.05</v>
      </c>
      <c r="AN1360">
        <f>_xlfn.XLOOKUP(S1360,[1]umbs_prices!$A:$A,[1]umbs_prices!$D:$D)</f>
        <v>103.19</v>
      </c>
      <c r="AO1360" s="11">
        <f t="shared" si="70"/>
        <v>3.1900000000000039E-2</v>
      </c>
      <c r="AP1360" s="13">
        <f>(AM1360-1)*L1360</f>
        <v>7750.0000000000073</v>
      </c>
      <c r="AQ1360" s="8">
        <f>AO1360*L1360</f>
        <v>4944.5000000000064</v>
      </c>
      <c r="AR1360" s="1">
        <f t="shared" si="71"/>
        <v>2805.5000000000009</v>
      </c>
      <c r="AS1360" s="8">
        <f>AQ1360+AR1360</f>
        <v>7750.0000000000073</v>
      </c>
      <c r="AT1360" s="8">
        <f>AS1360-X1360</f>
        <v>7750.0000000000073</v>
      </c>
      <c r="AU1360" s="11">
        <f>AT1360/L1360</f>
        <v>5.0000000000000044E-2</v>
      </c>
      <c r="AV1360">
        <f>(_xlfn.XLOOKUP(A1360,[2]loan_data!$A:$A,[2]loan_data!$Z:$Z)-100)%</f>
        <v>3.1899999999999977E-2</v>
      </c>
      <c r="AW1360" t="str">
        <f>_xlfn.XLOOKUP(A1360,[2]loan_data!$A:$A,[2]loan_data!$AA:$AA)</f>
        <v>umbs_price</v>
      </c>
      <c r="AX1360" s="8">
        <f>AV1360*L1360</f>
        <v>4944.4999999999964</v>
      </c>
    </row>
    <row r="1361" spans="1:52" x14ac:dyDescent="0.2">
      <c r="A1361">
        <v>5029835</v>
      </c>
      <c r="B1361" t="s">
        <v>61</v>
      </c>
      <c r="C1361" t="s">
        <v>333</v>
      </c>
      <c r="D1361" t="b">
        <v>1</v>
      </c>
      <c r="E1361" t="s">
        <v>35</v>
      </c>
      <c r="F1361" t="s">
        <v>36</v>
      </c>
      <c r="G1361" t="s">
        <v>37</v>
      </c>
      <c r="H1361" t="s">
        <v>53</v>
      </c>
      <c r="I1361">
        <v>1</v>
      </c>
      <c r="J1361" t="b">
        <v>0</v>
      </c>
      <c r="K1361" t="b">
        <v>0</v>
      </c>
      <c r="L1361" s="1">
        <v>125000</v>
      </c>
      <c r="M1361" s="2">
        <v>44446</v>
      </c>
      <c r="N1361" s="2">
        <v>44470</v>
      </c>
      <c r="O1361" s="2">
        <v>48092</v>
      </c>
      <c r="P1361">
        <v>120</v>
      </c>
      <c r="Q1361" s="3">
        <v>1182.9100000000001</v>
      </c>
      <c r="R1361">
        <v>2.625</v>
      </c>
      <c r="S1361" t="s">
        <v>921</v>
      </c>
      <c r="T1361" s="4">
        <v>169056</v>
      </c>
      <c r="U1361" s="7">
        <f>V1361+W1361</f>
        <v>8385.6000000000167</v>
      </c>
      <c r="V1361" s="7">
        <f t="shared" si="69"/>
        <v>6400.0000000000164</v>
      </c>
      <c r="W1361" s="7">
        <v>1985.6000000000004</v>
      </c>
      <c r="AA1361" t="b">
        <v>0</v>
      </c>
      <c r="AB1361">
        <v>0</v>
      </c>
      <c r="AC1361">
        <v>0</v>
      </c>
      <c r="AD1361" t="b">
        <v>0</v>
      </c>
      <c r="AE1361" t="s">
        <v>39</v>
      </c>
      <c r="AF1361" t="b">
        <v>0</v>
      </c>
      <c r="AG1361">
        <v>1</v>
      </c>
      <c r="AH1361">
        <v>45</v>
      </c>
      <c r="AI1361" s="6">
        <v>1538</v>
      </c>
      <c r="AJ1361">
        <v>683</v>
      </c>
      <c r="AK1361" t="s">
        <v>58</v>
      </c>
      <c r="AL1361" t="s">
        <v>41</v>
      </c>
      <c r="AM1361" s="9">
        <v>1.05</v>
      </c>
      <c r="AN1361">
        <f>_xlfn.XLOOKUP(S1361,[1]umbs_prices!$A:$A,[1]umbs_prices!$D:$D)</f>
        <v>99.88</v>
      </c>
      <c r="AO1361" s="11">
        <f t="shared" si="70"/>
        <v>-1.2000000000000899E-3</v>
      </c>
      <c r="AP1361" s="13">
        <f>(AM1361-1)*L1361</f>
        <v>6250.0000000000055</v>
      </c>
      <c r="AQ1361" s="8">
        <f>AO1361*L1361</f>
        <v>-150.00000000001123</v>
      </c>
      <c r="AR1361" s="1">
        <f t="shared" si="71"/>
        <v>6400.0000000000164</v>
      </c>
      <c r="AS1361" s="8">
        <f>AQ1361+AR1361</f>
        <v>6250.0000000000055</v>
      </c>
      <c r="AT1361" s="8">
        <f>AS1361-X1361</f>
        <v>6250.0000000000055</v>
      </c>
      <c r="AU1361" s="11">
        <f>AT1361/L1361</f>
        <v>5.0000000000000044E-2</v>
      </c>
      <c r="AV1361">
        <f>(_xlfn.XLOOKUP(A1361,[2]loan_data!$A:$A,[2]loan_data!$Z:$Z)-100)%</f>
        <v>-1.2000000000000454E-3</v>
      </c>
      <c r="AW1361" t="str">
        <f>_xlfn.XLOOKUP(A1361,[2]loan_data!$A:$A,[2]loan_data!$AA:$AA)</f>
        <v>umbs_price</v>
      </c>
      <c r="AX1361" s="8">
        <f>AV1361*L1361</f>
        <v>-150.00000000000568</v>
      </c>
    </row>
    <row r="1362" spans="1:52" x14ac:dyDescent="0.2">
      <c r="A1362">
        <v>5029940</v>
      </c>
      <c r="B1362" t="s">
        <v>127</v>
      </c>
      <c r="C1362" t="s">
        <v>287</v>
      </c>
      <c r="D1362" t="b">
        <v>1</v>
      </c>
      <c r="E1362" t="s">
        <v>35</v>
      </c>
      <c r="F1362" t="s">
        <v>36</v>
      </c>
      <c r="G1362" t="s">
        <v>37</v>
      </c>
      <c r="H1362" t="s">
        <v>38</v>
      </c>
      <c r="I1362">
        <v>1</v>
      </c>
      <c r="J1362" t="b">
        <v>0</v>
      </c>
      <c r="K1362" t="b">
        <v>0</v>
      </c>
      <c r="L1362" s="1">
        <v>155000</v>
      </c>
      <c r="M1362" s="2">
        <v>44446</v>
      </c>
      <c r="N1362" s="2">
        <v>44470</v>
      </c>
      <c r="O1362" s="2">
        <v>55397</v>
      </c>
      <c r="P1362">
        <v>360</v>
      </c>
      <c r="Q1362" s="3">
        <v>651.03</v>
      </c>
      <c r="R1362">
        <v>2.99</v>
      </c>
      <c r="S1362" t="s">
        <v>922</v>
      </c>
      <c r="T1362" s="4">
        <v>272504</v>
      </c>
      <c r="U1362" s="7">
        <f>V1362+W1362</f>
        <v>3845.5000000000009</v>
      </c>
      <c r="V1362" s="7">
        <f t="shared" si="69"/>
        <v>2805.5000000000009</v>
      </c>
      <c r="W1362" s="7">
        <v>1040</v>
      </c>
      <c r="AA1362" t="b">
        <v>0</v>
      </c>
      <c r="AB1362">
        <v>0</v>
      </c>
      <c r="AC1362">
        <v>0</v>
      </c>
      <c r="AD1362" t="b">
        <v>0</v>
      </c>
      <c r="AE1362" t="s">
        <v>39</v>
      </c>
      <c r="AF1362" t="b">
        <v>0</v>
      </c>
      <c r="AG1362">
        <v>1</v>
      </c>
      <c r="AH1362">
        <v>49</v>
      </c>
      <c r="AI1362" s="6">
        <v>1715</v>
      </c>
      <c r="AJ1362">
        <v>683</v>
      </c>
      <c r="AK1362" t="s">
        <v>40</v>
      </c>
      <c r="AL1362" t="s">
        <v>50</v>
      </c>
      <c r="AM1362" s="9">
        <v>1.05</v>
      </c>
      <c r="AN1362">
        <f>_xlfn.XLOOKUP(S1362,[1]umbs_prices!$A:$A,[1]umbs_prices!$D:$D)</f>
        <v>103.19</v>
      </c>
      <c r="AO1362" s="11">
        <f t="shared" si="70"/>
        <v>3.1900000000000039E-2</v>
      </c>
      <c r="AP1362" s="13">
        <f>(AM1362-1)*L1362</f>
        <v>7750.0000000000073</v>
      </c>
      <c r="AQ1362" s="8">
        <f>AO1362*L1362</f>
        <v>4944.5000000000064</v>
      </c>
      <c r="AR1362" s="1">
        <f t="shared" si="71"/>
        <v>2805.5000000000009</v>
      </c>
      <c r="AS1362" s="8">
        <f>AQ1362+AR1362</f>
        <v>7750.0000000000073</v>
      </c>
      <c r="AT1362" s="8">
        <f>AS1362-X1362</f>
        <v>7750.0000000000073</v>
      </c>
      <c r="AU1362" s="11">
        <f>AT1362/L1362</f>
        <v>5.0000000000000044E-2</v>
      </c>
      <c r="AV1362">
        <f>(_xlfn.XLOOKUP(A1362,[2]loan_data!$A:$A,[2]loan_data!$Z:$Z)-100)%</f>
        <v>3.1899999999999977E-2</v>
      </c>
      <c r="AW1362" t="str">
        <f>_xlfn.XLOOKUP(A1362,[2]loan_data!$A:$A,[2]loan_data!$AA:$AA)</f>
        <v>umbs_price</v>
      </c>
      <c r="AX1362" s="8">
        <f>AV1362*L1362</f>
        <v>4944.4999999999964</v>
      </c>
    </row>
    <row r="1363" spans="1:52" x14ac:dyDescent="0.2">
      <c r="A1363">
        <v>5029969</v>
      </c>
      <c r="B1363" t="s">
        <v>61</v>
      </c>
      <c r="C1363" t="s">
        <v>85</v>
      </c>
      <c r="D1363" t="b">
        <v>1</v>
      </c>
      <c r="E1363" t="s">
        <v>35</v>
      </c>
      <c r="F1363" t="s">
        <v>36</v>
      </c>
      <c r="G1363" t="s">
        <v>37</v>
      </c>
      <c r="H1363" t="s">
        <v>60</v>
      </c>
      <c r="I1363">
        <v>1</v>
      </c>
      <c r="J1363" t="b">
        <v>0</v>
      </c>
      <c r="K1363" t="b">
        <v>0</v>
      </c>
      <c r="L1363" s="1">
        <v>285000</v>
      </c>
      <c r="M1363" s="2">
        <v>44447</v>
      </c>
      <c r="N1363" s="2">
        <v>44470</v>
      </c>
      <c r="O1363" s="2">
        <v>55397</v>
      </c>
      <c r="P1363">
        <v>360</v>
      </c>
      <c r="Q1363" s="3">
        <v>1236.99</v>
      </c>
      <c r="R1363">
        <v>3.25</v>
      </c>
      <c r="S1363" t="s">
        <v>920</v>
      </c>
      <c r="T1363" s="4">
        <v>300000</v>
      </c>
      <c r="U1363" s="7">
        <f>V1363+W1363</f>
        <v>3315.0000000000036</v>
      </c>
      <c r="V1363" s="7">
        <f t="shared" si="69"/>
        <v>1111.5000000000036</v>
      </c>
      <c r="W1363" s="7">
        <v>2203.5</v>
      </c>
      <c r="AA1363" t="b">
        <v>0</v>
      </c>
      <c r="AB1363">
        <v>0</v>
      </c>
      <c r="AC1363">
        <v>0</v>
      </c>
      <c r="AD1363" t="b">
        <v>0</v>
      </c>
      <c r="AE1363" t="s">
        <v>39</v>
      </c>
      <c r="AF1363" t="b">
        <v>0</v>
      </c>
      <c r="AG1363">
        <v>1</v>
      </c>
      <c r="AH1363">
        <v>65</v>
      </c>
      <c r="AI1363" s="6">
        <v>1680</v>
      </c>
      <c r="AJ1363">
        <v>683</v>
      </c>
      <c r="AK1363" t="s">
        <v>43</v>
      </c>
      <c r="AL1363" t="s">
        <v>50</v>
      </c>
      <c r="AM1363" s="9">
        <v>1.05</v>
      </c>
      <c r="AN1363">
        <f>_xlfn.XLOOKUP(S1363,[1]umbs_prices!$A:$A,[1]umbs_prices!$D:$D)</f>
        <v>104.61</v>
      </c>
      <c r="AO1363" s="11">
        <f t="shared" si="70"/>
        <v>4.610000000000003E-2</v>
      </c>
      <c r="AP1363" s="13">
        <f>(AM1363-1)*L1363</f>
        <v>14250.000000000013</v>
      </c>
      <c r="AQ1363" s="8">
        <f>AO1363*L1363</f>
        <v>13138.500000000009</v>
      </c>
      <c r="AR1363" s="1">
        <f t="shared" si="71"/>
        <v>1111.5000000000036</v>
      </c>
      <c r="AS1363" s="8">
        <f>AQ1363+AR1363</f>
        <v>14250.000000000013</v>
      </c>
      <c r="AT1363" s="8">
        <f>AS1363-X1363</f>
        <v>14250.000000000013</v>
      </c>
      <c r="AU1363" s="11">
        <f>AT1363/L1363</f>
        <v>5.0000000000000044E-2</v>
      </c>
      <c r="AV1363">
        <f>(_xlfn.XLOOKUP(A1363,[2]loan_data!$A:$A,[2]loan_data!$Z:$Z)-100)%</f>
        <v>4.6099999999999995E-2</v>
      </c>
      <c r="AW1363" t="str">
        <f>_xlfn.XLOOKUP(A1363,[2]loan_data!$A:$A,[2]loan_data!$AA:$AA)</f>
        <v>umbs_price</v>
      </c>
      <c r="AX1363" s="8">
        <f>AV1363*L1363</f>
        <v>13138.499999999998</v>
      </c>
    </row>
    <row r="1364" spans="1:52" x14ac:dyDescent="0.2">
      <c r="A1364">
        <v>5029974</v>
      </c>
      <c r="B1364" t="s">
        <v>103</v>
      </c>
      <c r="C1364" t="s">
        <v>324</v>
      </c>
      <c r="D1364" t="b">
        <v>1</v>
      </c>
      <c r="E1364" t="s">
        <v>35</v>
      </c>
      <c r="F1364" t="s">
        <v>36</v>
      </c>
      <c r="G1364" t="s">
        <v>37</v>
      </c>
      <c r="H1364" t="s">
        <v>38</v>
      </c>
      <c r="I1364">
        <v>1</v>
      </c>
      <c r="J1364" t="b">
        <v>0</v>
      </c>
      <c r="K1364" t="b">
        <v>0</v>
      </c>
      <c r="L1364" s="1">
        <v>235000</v>
      </c>
      <c r="M1364" s="2">
        <v>44447</v>
      </c>
      <c r="N1364" s="2">
        <v>44470</v>
      </c>
      <c r="O1364" s="2">
        <v>49919</v>
      </c>
      <c r="P1364">
        <v>180</v>
      </c>
      <c r="Q1364" s="3">
        <v>1577.37</v>
      </c>
      <c r="R1364">
        <v>2.625</v>
      </c>
      <c r="S1364" t="s">
        <v>921</v>
      </c>
      <c r="T1364" s="4">
        <v>319121</v>
      </c>
      <c r="U1364" s="7">
        <f>V1364+W1364</f>
        <v>14584.000000000033</v>
      </c>
      <c r="V1364" s="7">
        <f t="shared" si="69"/>
        <v>12032.000000000033</v>
      </c>
      <c r="W1364" s="7">
        <v>2552</v>
      </c>
      <c r="AA1364" t="b">
        <v>0</v>
      </c>
      <c r="AB1364">
        <v>0</v>
      </c>
      <c r="AC1364">
        <v>0</v>
      </c>
      <c r="AD1364" t="b">
        <v>0</v>
      </c>
      <c r="AE1364" t="s">
        <v>39</v>
      </c>
      <c r="AF1364" t="b">
        <v>0</v>
      </c>
      <c r="AG1364">
        <v>1</v>
      </c>
      <c r="AH1364">
        <v>190</v>
      </c>
      <c r="AI1364" s="6">
        <v>3167</v>
      </c>
      <c r="AJ1364">
        <v>683</v>
      </c>
      <c r="AK1364" t="s">
        <v>40</v>
      </c>
      <c r="AL1364" t="s">
        <v>50</v>
      </c>
      <c r="AM1364" s="9">
        <v>1.05</v>
      </c>
      <c r="AN1364">
        <f>_xlfn.XLOOKUP(S1364,[1]umbs_prices!$A:$A,[1]umbs_prices!$D:$D)</f>
        <v>99.88</v>
      </c>
      <c r="AO1364" s="11">
        <f t="shared" si="70"/>
        <v>-1.2000000000000899E-3</v>
      </c>
      <c r="AP1364" s="13">
        <f>(AM1364-1)*L1364</f>
        <v>11750.000000000011</v>
      </c>
      <c r="AQ1364" s="8">
        <f>AO1364*L1364</f>
        <v>-282.00000000002115</v>
      </c>
      <c r="AR1364" s="1">
        <f t="shared" si="71"/>
        <v>12032.000000000033</v>
      </c>
      <c r="AS1364" s="8">
        <f>AQ1364+AR1364</f>
        <v>11750.000000000011</v>
      </c>
      <c r="AT1364" s="8">
        <f>AS1364-X1364</f>
        <v>11750.000000000011</v>
      </c>
      <c r="AU1364" s="11">
        <f>AT1364/L1364</f>
        <v>5.0000000000000044E-2</v>
      </c>
      <c r="AV1364">
        <f>(_xlfn.XLOOKUP(A1364,[2]loan_data!$A:$A,[2]loan_data!$Z:$Z)-100)%</f>
        <v>-1.2000000000000454E-3</v>
      </c>
      <c r="AW1364" t="str">
        <f>_xlfn.XLOOKUP(A1364,[2]loan_data!$A:$A,[2]loan_data!$AA:$AA)</f>
        <v>umbs_price</v>
      </c>
      <c r="AX1364" s="8">
        <f>AV1364*L1364</f>
        <v>-282.00000000001069</v>
      </c>
    </row>
    <row r="1365" spans="1:52" x14ac:dyDescent="0.2">
      <c r="A1365">
        <v>5029989</v>
      </c>
      <c r="B1365" t="s">
        <v>73</v>
      </c>
      <c r="C1365" t="s">
        <v>138</v>
      </c>
      <c r="D1365" t="b">
        <v>1</v>
      </c>
      <c r="E1365" t="s">
        <v>35</v>
      </c>
      <c r="F1365" t="s">
        <v>36</v>
      </c>
      <c r="G1365" t="s">
        <v>37</v>
      </c>
      <c r="H1365" t="s">
        <v>38</v>
      </c>
      <c r="I1365">
        <v>1</v>
      </c>
      <c r="J1365" t="b">
        <v>0</v>
      </c>
      <c r="K1365" t="b">
        <v>0</v>
      </c>
      <c r="L1365" s="1">
        <v>245000</v>
      </c>
      <c r="M1365" s="2">
        <v>44448</v>
      </c>
      <c r="N1365" s="2">
        <v>44470</v>
      </c>
      <c r="O1365" s="2">
        <v>55397</v>
      </c>
      <c r="P1365">
        <v>360</v>
      </c>
      <c r="Q1365" s="3">
        <v>1029.05</v>
      </c>
      <c r="R1365">
        <v>2.99</v>
      </c>
      <c r="S1365" t="s">
        <v>922</v>
      </c>
      <c r="T1365" s="4">
        <v>345071</v>
      </c>
      <c r="U1365" s="7">
        <f>V1365+W1365</f>
        <v>6564.3500000000013</v>
      </c>
      <c r="V1365" s="7">
        <f t="shared" si="69"/>
        <v>4434.5000000000009</v>
      </c>
      <c r="W1365" s="7">
        <v>2129.8500000000004</v>
      </c>
      <c r="AA1365" t="b">
        <v>0</v>
      </c>
      <c r="AB1365">
        <v>0</v>
      </c>
      <c r="AC1365">
        <v>0</v>
      </c>
      <c r="AD1365" t="b">
        <v>0</v>
      </c>
      <c r="AE1365" t="s">
        <v>39</v>
      </c>
      <c r="AF1365" t="b">
        <v>0</v>
      </c>
      <c r="AG1365">
        <v>1</v>
      </c>
      <c r="AH1365">
        <v>79</v>
      </c>
      <c r="AI1365" s="6">
        <v>2370</v>
      </c>
      <c r="AJ1365">
        <v>683</v>
      </c>
      <c r="AK1365" t="s">
        <v>40</v>
      </c>
      <c r="AL1365" t="s">
        <v>50</v>
      </c>
      <c r="AM1365" s="9">
        <v>1.05</v>
      </c>
      <c r="AN1365">
        <f>_xlfn.XLOOKUP(S1365,[1]umbs_prices!$A:$A,[1]umbs_prices!$D:$D)</f>
        <v>103.19</v>
      </c>
      <c r="AO1365" s="11">
        <f t="shared" si="70"/>
        <v>3.1900000000000039E-2</v>
      </c>
      <c r="AP1365" s="13">
        <f>(AM1365-1)*L1365</f>
        <v>12250.000000000011</v>
      </c>
      <c r="AQ1365" s="8">
        <f>AO1365*L1365</f>
        <v>7815.50000000001</v>
      </c>
      <c r="AR1365" s="1">
        <f t="shared" si="71"/>
        <v>4434.5000000000009</v>
      </c>
      <c r="AS1365" s="8">
        <f>AQ1365+AR1365</f>
        <v>12250.000000000011</v>
      </c>
      <c r="AT1365" s="8">
        <f>AS1365-X1365</f>
        <v>12250.000000000011</v>
      </c>
      <c r="AU1365" s="11">
        <f>AT1365/L1365</f>
        <v>5.0000000000000044E-2</v>
      </c>
      <c r="AV1365">
        <f>(_xlfn.XLOOKUP(A1365,[2]loan_data!$A:$A,[2]loan_data!$Z:$Z)-100)%</f>
        <v>3.1899999999999977E-2</v>
      </c>
      <c r="AW1365" t="str">
        <f>_xlfn.XLOOKUP(A1365,[2]loan_data!$A:$A,[2]loan_data!$AA:$AA)</f>
        <v>umbs_price</v>
      </c>
      <c r="AX1365" s="8">
        <f>AV1365*L1365</f>
        <v>7815.4999999999945</v>
      </c>
    </row>
    <row r="1366" spans="1:52" x14ac:dyDescent="0.2">
      <c r="A1366">
        <v>5030080</v>
      </c>
      <c r="B1366" t="s">
        <v>63</v>
      </c>
      <c r="C1366" t="s">
        <v>64</v>
      </c>
      <c r="D1366" t="b">
        <v>1</v>
      </c>
      <c r="E1366" t="s">
        <v>35</v>
      </c>
      <c r="F1366" t="s">
        <v>36</v>
      </c>
      <c r="G1366" t="s">
        <v>37</v>
      </c>
      <c r="H1366" t="s">
        <v>53</v>
      </c>
      <c r="I1366">
        <v>1</v>
      </c>
      <c r="J1366" t="b">
        <v>0</v>
      </c>
      <c r="K1366" t="b">
        <v>0</v>
      </c>
      <c r="L1366" s="1">
        <v>435000</v>
      </c>
      <c r="M1366" s="2">
        <v>44449</v>
      </c>
      <c r="N1366" s="2">
        <v>44470</v>
      </c>
      <c r="O1366" s="2">
        <v>55397</v>
      </c>
      <c r="P1366">
        <v>360</v>
      </c>
      <c r="Q1366" s="3">
        <v>1800.47</v>
      </c>
      <c r="R1366">
        <v>2.875</v>
      </c>
      <c r="S1366" t="s">
        <v>922</v>
      </c>
      <c r="T1366" s="4">
        <v>966667</v>
      </c>
      <c r="U1366" s="7">
        <f>V1366+W1366</f>
        <v>9330.5000000000018</v>
      </c>
      <c r="V1366" s="7">
        <f t="shared" si="69"/>
        <v>7873.5000000000018</v>
      </c>
      <c r="W1366" s="7">
        <v>1457</v>
      </c>
      <c r="AA1366" t="b">
        <v>0</v>
      </c>
      <c r="AB1366">
        <v>0</v>
      </c>
      <c r="AC1366">
        <v>0</v>
      </c>
      <c r="AD1366" t="b">
        <v>0</v>
      </c>
      <c r="AE1366" t="s">
        <v>39</v>
      </c>
      <c r="AF1366" t="b">
        <v>0</v>
      </c>
      <c r="AG1366">
        <v>1</v>
      </c>
      <c r="AH1366">
        <v>107</v>
      </c>
      <c r="AI1366" s="6">
        <v>2675</v>
      </c>
      <c r="AJ1366">
        <v>683</v>
      </c>
      <c r="AK1366" t="s">
        <v>58</v>
      </c>
      <c r="AL1366" t="s">
        <v>50</v>
      </c>
      <c r="AM1366" s="9">
        <v>1.05</v>
      </c>
      <c r="AN1366">
        <f>_xlfn.XLOOKUP(S1366,[1]umbs_prices!$A:$A,[1]umbs_prices!$D:$D)</f>
        <v>103.19</v>
      </c>
      <c r="AO1366" s="11">
        <f t="shared" si="70"/>
        <v>3.1900000000000039E-2</v>
      </c>
      <c r="AP1366" s="13">
        <f>(AM1366-1)*L1366</f>
        <v>21750.000000000018</v>
      </c>
      <c r="AQ1366" s="8">
        <f>AO1366*L1366</f>
        <v>13876.500000000016</v>
      </c>
      <c r="AR1366" s="1">
        <f t="shared" si="71"/>
        <v>7873.5000000000018</v>
      </c>
      <c r="AS1366" s="8">
        <f>AQ1366+AR1366</f>
        <v>21750.000000000018</v>
      </c>
      <c r="AT1366" s="8">
        <f>AS1366-X1366</f>
        <v>21750.000000000018</v>
      </c>
      <c r="AU1366" s="11">
        <f>AT1366/L1366</f>
        <v>5.0000000000000044E-2</v>
      </c>
      <c r="AV1366">
        <f>(_xlfn.XLOOKUP(A1366,[2]loan_data!$A:$A,[2]loan_data!$Z:$Z)-100)%</f>
        <v>3.1899999999999977E-2</v>
      </c>
      <c r="AW1366" t="str">
        <f>_xlfn.XLOOKUP(A1366,[2]loan_data!$A:$A,[2]loan_data!$AA:$AA)</f>
        <v>umbs_price</v>
      </c>
      <c r="AX1366" s="8">
        <f>AV1366*L1366</f>
        <v>13876.499999999989</v>
      </c>
    </row>
    <row r="1367" spans="1:52" x14ac:dyDescent="0.2">
      <c r="A1367">
        <v>5030095</v>
      </c>
      <c r="B1367" t="s">
        <v>68</v>
      </c>
      <c r="C1367" t="s">
        <v>102</v>
      </c>
      <c r="D1367" t="b">
        <v>1</v>
      </c>
      <c r="E1367" t="s">
        <v>35</v>
      </c>
      <c r="F1367" t="s">
        <v>36</v>
      </c>
      <c r="G1367" t="s">
        <v>37</v>
      </c>
      <c r="H1367" t="s">
        <v>53</v>
      </c>
      <c r="I1367">
        <v>1</v>
      </c>
      <c r="J1367" t="b">
        <v>0</v>
      </c>
      <c r="K1367" t="b">
        <v>0</v>
      </c>
      <c r="L1367" s="1">
        <v>125000</v>
      </c>
      <c r="M1367" s="2">
        <v>44449</v>
      </c>
      <c r="N1367" s="2">
        <v>44470</v>
      </c>
      <c r="O1367" s="2">
        <v>55397</v>
      </c>
      <c r="P1367">
        <v>360</v>
      </c>
      <c r="Q1367" s="3">
        <v>525.03</v>
      </c>
      <c r="R1367">
        <v>2.99</v>
      </c>
      <c r="S1367" t="s">
        <v>922</v>
      </c>
      <c r="T1367" s="4">
        <v>313284</v>
      </c>
      <c r="U1367" s="7">
        <f>V1367+W1367</f>
        <v>4069.5</v>
      </c>
      <c r="V1367" s="7">
        <f t="shared" si="69"/>
        <v>2262.5000000000005</v>
      </c>
      <c r="W1367" s="7">
        <v>1806.9999999999995</v>
      </c>
      <c r="AA1367" t="b">
        <v>0</v>
      </c>
      <c r="AB1367">
        <v>0</v>
      </c>
      <c r="AC1367">
        <v>0</v>
      </c>
      <c r="AD1367" t="b">
        <v>0</v>
      </c>
      <c r="AE1367" t="s">
        <v>39</v>
      </c>
      <c r="AF1367" t="b">
        <v>0</v>
      </c>
      <c r="AG1367">
        <v>1</v>
      </c>
      <c r="AH1367">
        <v>68</v>
      </c>
      <c r="AI1367" s="6">
        <v>2777</v>
      </c>
      <c r="AJ1367">
        <v>683</v>
      </c>
      <c r="AK1367" t="s">
        <v>40</v>
      </c>
      <c r="AL1367" t="s">
        <v>41</v>
      </c>
      <c r="AM1367" s="9">
        <v>1.05</v>
      </c>
      <c r="AN1367">
        <f>_xlfn.XLOOKUP(S1367,[1]umbs_prices!$A:$A,[1]umbs_prices!$D:$D)</f>
        <v>103.19</v>
      </c>
      <c r="AO1367" s="11">
        <f t="shared" si="70"/>
        <v>3.1900000000000039E-2</v>
      </c>
      <c r="AP1367" s="13">
        <f>(AM1367-1)*L1367</f>
        <v>6250.0000000000055</v>
      </c>
      <c r="AQ1367" s="8">
        <f>AO1367*L1367</f>
        <v>3987.500000000005</v>
      </c>
      <c r="AR1367" s="1">
        <f t="shared" si="71"/>
        <v>2262.5000000000005</v>
      </c>
      <c r="AS1367" s="8">
        <f>AQ1367+AR1367</f>
        <v>6250.0000000000055</v>
      </c>
      <c r="AT1367" s="8">
        <f>AS1367-X1367</f>
        <v>6250.0000000000055</v>
      </c>
      <c r="AU1367" s="11">
        <f>AT1367/L1367</f>
        <v>5.0000000000000044E-2</v>
      </c>
      <c r="AV1367">
        <f>(_xlfn.XLOOKUP(A1367,[2]loan_data!$A:$A,[2]loan_data!$Z:$Z)-100)%</f>
        <v>3.1899999999999977E-2</v>
      </c>
      <c r="AW1367" t="str">
        <f>_xlfn.XLOOKUP(A1367,[2]loan_data!$A:$A,[2]loan_data!$AA:$AA)</f>
        <v>umbs_price</v>
      </c>
      <c r="AX1367" s="8">
        <f>AV1367*L1367</f>
        <v>3987.4999999999973</v>
      </c>
    </row>
    <row r="1368" spans="1:52" x14ac:dyDescent="0.2">
      <c r="A1368">
        <v>5030099</v>
      </c>
      <c r="B1368" t="s">
        <v>61</v>
      </c>
      <c r="C1368" t="s">
        <v>198</v>
      </c>
      <c r="D1368" t="b">
        <v>1</v>
      </c>
      <c r="E1368" t="s">
        <v>35</v>
      </c>
      <c r="F1368" t="s">
        <v>36</v>
      </c>
      <c r="G1368" t="s">
        <v>37</v>
      </c>
      <c r="H1368" t="s">
        <v>38</v>
      </c>
      <c r="I1368">
        <v>1</v>
      </c>
      <c r="J1368" t="b">
        <v>0</v>
      </c>
      <c r="K1368" t="b">
        <v>0</v>
      </c>
      <c r="L1368" s="1">
        <v>165000</v>
      </c>
      <c r="M1368" s="2">
        <v>44452</v>
      </c>
      <c r="N1368" s="2">
        <v>44470</v>
      </c>
      <c r="O1368" s="2">
        <v>49919</v>
      </c>
      <c r="P1368">
        <v>180</v>
      </c>
      <c r="Q1368" s="3">
        <v>1107.52</v>
      </c>
      <c r="R1368">
        <v>2.625</v>
      </c>
      <c r="S1368" t="s">
        <v>921</v>
      </c>
      <c r="T1368" s="4">
        <v>239443</v>
      </c>
      <c r="U1368" s="7">
        <f>V1368+W1368</f>
        <v>9182.9100000000217</v>
      </c>
      <c r="V1368" s="7">
        <f t="shared" si="69"/>
        <v>8448.0000000000218</v>
      </c>
      <c r="W1368" s="7">
        <v>734.90999999999985</v>
      </c>
      <c r="AA1368" t="b">
        <v>0</v>
      </c>
      <c r="AB1368">
        <v>0</v>
      </c>
      <c r="AC1368">
        <v>0</v>
      </c>
      <c r="AD1368" t="b">
        <v>0</v>
      </c>
      <c r="AE1368" t="s">
        <v>39</v>
      </c>
      <c r="AF1368" t="b">
        <v>0</v>
      </c>
      <c r="AG1368">
        <v>1</v>
      </c>
      <c r="AH1368">
        <v>94</v>
      </c>
      <c r="AI1368" s="6">
        <v>2429</v>
      </c>
      <c r="AJ1368">
        <v>683</v>
      </c>
      <c r="AK1368" t="s">
        <v>40</v>
      </c>
      <c r="AL1368" t="s">
        <v>50</v>
      </c>
      <c r="AM1368" s="9">
        <v>1.05</v>
      </c>
      <c r="AN1368">
        <f>_xlfn.XLOOKUP(S1368,[1]umbs_prices!$A:$A,[1]umbs_prices!$D:$D)</f>
        <v>99.88</v>
      </c>
      <c r="AO1368" s="11">
        <f t="shared" si="70"/>
        <v>-1.2000000000000899E-3</v>
      </c>
      <c r="AP1368" s="13">
        <f>(AM1368-1)*L1368</f>
        <v>8250.0000000000073</v>
      </c>
      <c r="AQ1368" s="8">
        <f>AO1368*L1368</f>
        <v>-198.00000000001484</v>
      </c>
      <c r="AR1368" s="1">
        <f t="shared" si="71"/>
        <v>8448.0000000000218</v>
      </c>
      <c r="AS1368" s="8">
        <f>AQ1368+AR1368</f>
        <v>8250.0000000000073</v>
      </c>
      <c r="AT1368" s="8">
        <f>AS1368-X1368</f>
        <v>8250.0000000000073</v>
      </c>
      <c r="AU1368" s="11">
        <f>AT1368/L1368</f>
        <v>5.0000000000000044E-2</v>
      </c>
      <c r="AV1368">
        <f>(_xlfn.XLOOKUP(A1368,[2]loan_data!$A:$A,[2]loan_data!$Z:$Z)-100)%</f>
        <v>-1.2000000000000454E-3</v>
      </c>
      <c r="AW1368" t="str">
        <f>_xlfn.XLOOKUP(A1368,[2]loan_data!$A:$A,[2]loan_data!$AA:$AA)</f>
        <v>umbs_price</v>
      </c>
      <c r="AX1368" s="8">
        <f>AV1368*L1368</f>
        <v>-198.0000000000075</v>
      </c>
    </row>
    <row r="1369" spans="1:52" x14ac:dyDescent="0.2">
      <c r="A1369">
        <v>5030132</v>
      </c>
      <c r="B1369" t="s">
        <v>61</v>
      </c>
      <c r="C1369" t="s">
        <v>507</v>
      </c>
      <c r="D1369" t="b">
        <v>1</v>
      </c>
      <c r="E1369" t="s">
        <v>35</v>
      </c>
      <c r="F1369" t="s">
        <v>36</v>
      </c>
      <c r="G1369" t="s">
        <v>37</v>
      </c>
      <c r="H1369" t="s">
        <v>53</v>
      </c>
      <c r="I1369">
        <v>1</v>
      </c>
      <c r="J1369" t="b">
        <v>0</v>
      </c>
      <c r="K1369" t="b">
        <v>0</v>
      </c>
      <c r="L1369" s="1">
        <v>155000</v>
      </c>
      <c r="M1369" s="2">
        <v>44453</v>
      </c>
      <c r="N1369" s="2">
        <v>44470</v>
      </c>
      <c r="O1369" s="2">
        <v>55397</v>
      </c>
      <c r="P1369">
        <v>360</v>
      </c>
      <c r="Q1369" s="3">
        <v>651.03</v>
      </c>
      <c r="R1369">
        <v>2.99</v>
      </c>
      <c r="S1369" t="s">
        <v>922</v>
      </c>
      <c r="T1369" s="4">
        <v>215278</v>
      </c>
      <c r="U1369" s="7">
        <f>V1369+W1369</f>
        <v>4193.630000000001</v>
      </c>
      <c r="V1369" s="7">
        <f t="shared" si="69"/>
        <v>2805.5000000000009</v>
      </c>
      <c r="W1369" s="7">
        <v>1388.13</v>
      </c>
      <c r="AA1369" t="b">
        <v>0</v>
      </c>
      <c r="AB1369">
        <v>0</v>
      </c>
      <c r="AC1369">
        <v>0</v>
      </c>
      <c r="AD1369" t="b">
        <v>0</v>
      </c>
      <c r="AE1369" t="s">
        <v>39</v>
      </c>
      <c r="AF1369" t="b">
        <v>0</v>
      </c>
      <c r="AG1369">
        <v>1</v>
      </c>
      <c r="AH1369">
        <v>62</v>
      </c>
      <c r="AI1369" s="6">
        <v>775</v>
      </c>
      <c r="AJ1369">
        <v>683</v>
      </c>
      <c r="AK1369" t="s">
        <v>58</v>
      </c>
      <c r="AL1369" t="s">
        <v>50</v>
      </c>
      <c r="AM1369" s="9">
        <v>1.05</v>
      </c>
      <c r="AN1369">
        <f>_xlfn.XLOOKUP(S1369,[1]umbs_prices!$A:$A,[1]umbs_prices!$D:$D)</f>
        <v>103.19</v>
      </c>
      <c r="AO1369" s="11">
        <f t="shared" si="70"/>
        <v>3.1900000000000039E-2</v>
      </c>
      <c r="AP1369" s="13">
        <f>(AM1369-1)*L1369</f>
        <v>7750.0000000000073</v>
      </c>
      <c r="AQ1369" s="8">
        <f>AO1369*L1369</f>
        <v>4944.5000000000064</v>
      </c>
      <c r="AR1369" s="1">
        <f t="shared" si="71"/>
        <v>2805.5000000000009</v>
      </c>
      <c r="AS1369" s="8">
        <f>AQ1369+AR1369</f>
        <v>7750.0000000000073</v>
      </c>
      <c r="AT1369" s="8">
        <f>AS1369-X1369</f>
        <v>7750.0000000000073</v>
      </c>
      <c r="AU1369" s="11">
        <f>AT1369/L1369</f>
        <v>5.0000000000000044E-2</v>
      </c>
      <c r="AV1369">
        <f>(_xlfn.XLOOKUP(A1369,[2]loan_data!$A:$A,[2]loan_data!$Z:$Z)-100)%</f>
        <v>3.1899999999999977E-2</v>
      </c>
      <c r="AW1369" t="str">
        <f>_xlfn.XLOOKUP(A1369,[2]loan_data!$A:$A,[2]loan_data!$AA:$AA)</f>
        <v>umbs_price</v>
      </c>
      <c r="AX1369" s="8">
        <f>AV1369*L1369</f>
        <v>4944.4999999999964</v>
      </c>
    </row>
    <row r="1370" spans="1:52" x14ac:dyDescent="0.2">
      <c r="A1370">
        <v>5030146</v>
      </c>
      <c r="B1370" t="s">
        <v>33</v>
      </c>
      <c r="C1370" t="s">
        <v>34</v>
      </c>
      <c r="D1370" t="b">
        <v>1</v>
      </c>
      <c r="E1370" t="s">
        <v>35</v>
      </c>
      <c r="F1370" t="s">
        <v>36</v>
      </c>
      <c r="G1370" t="s">
        <v>37</v>
      </c>
      <c r="H1370" t="s">
        <v>38</v>
      </c>
      <c r="I1370">
        <v>1</v>
      </c>
      <c r="J1370" t="b">
        <v>0</v>
      </c>
      <c r="K1370" t="b">
        <v>0</v>
      </c>
      <c r="L1370" s="1">
        <v>365000</v>
      </c>
      <c r="M1370" s="2">
        <v>44454</v>
      </c>
      <c r="N1370" s="2">
        <v>44501</v>
      </c>
      <c r="O1370" s="2">
        <v>55427</v>
      </c>
      <c r="P1370">
        <v>360</v>
      </c>
      <c r="Q1370" s="3">
        <v>1510.74</v>
      </c>
      <c r="R1370">
        <v>2.875</v>
      </c>
      <c r="S1370" t="s">
        <v>922</v>
      </c>
      <c r="T1370" s="4">
        <v>615100</v>
      </c>
      <c r="U1370" s="7">
        <f>V1370+W1370</f>
        <v>8440</v>
      </c>
      <c r="V1370" s="7">
        <f t="shared" si="69"/>
        <v>6606.5</v>
      </c>
      <c r="W1370" s="7">
        <v>1833.5</v>
      </c>
      <c r="AA1370" t="b">
        <v>0</v>
      </c>
      <c r="AB1370">
        <v>0</v>
      </c>
      <c r="AC1370">
        <v>0</v>
      </c>
      <c r="AD1370" t="b">
        <v>0</v>
      </c>
      <c r="AE1370" t="s">
        <v>39</v>
      </c>
      <c r="AF1370" t="b">
        <v>0</v>
      </c>
      <c r="AG1370">
        <v>1</v>
      </c>
      <c r="AH1370">
        <v>68</v>
      </c>
      <c r="AI1370" s="6">
        <v>3174</v>
      </c>
      <c r="AJ1370">
        <v>683</v>
      </c>
      <c r="AK1370" t="s">
        <v>58</v>
      </c>
      <c r="AL1370" t="s">
        <v>41</v>
      </c>
      <c r="AM1370" s="9">
        <v>1.05</v>
      </c>
      <c r="AN1370">
        <f>_xlfn.XLOOKUP(S1370,[1]umbs_prices!$A:$A,[1]umbs_prices!$D:$D)</f>
        <v>103.19</v>
      </c>
      <c r="AO1370" s="11">
        <f t="shared" si="70"/>
        <v>3.1900000000000039E-2</v>
      </c>
      <c r="AP1370" s="13">
        <f>(AM1370-1)*L1370</f>
        <v>18250.000000000015</v>
      </c>
      <c r="AQ1370" s="8">
        <f>AO1370*L1370</f>
        <v>11643.500000000015</v>
      </c>
      <c r="AR1370" s="1">
        <f t="shared" si="71"/>
        <v>6606.5</v>
      </c>
      <c r="AS1370" s="8">
        <f>AQ1370+AR1370</f>
        <v>18250.000000000015</v>
      </c>
      <c r="AT1370" s="8">
        <f>AS1370-X1370</f>
        <v>18250.000000000015</v>
      </c>
      <c r="AU1370" s="11">
        <f>AT1370/L1370</f>
        <v>5.0000000000000037E-2</v>
      </c>
      <c r="AV1370">
        <f>(_xlfn.XLOOKUP(A1370,[2]loan_data!$A:$A,[2]loan_data!$Z:$Z)-100)%</f>
        <v>3.1899999999999977E-2</v>
      </c>
      <c r="AW1370" t="str">
        <f>_xlfn.XLOOKUP(A1370,[2]loan_data!$A:$A,[2]loan_data!$AA:$AA)</f>
        <v>umbs_price</v>
      </c>
      <c r="AX1370" s="8">
        <f>AV1370*L1370</f>
        <v>11643.499999999991</v>
      </c>
    </row>
    <row r="1371" spans="1:52" x14ac:dyDescent="0.2">
      <c r="A1371">
        <v>5030333</v>
      </c>
      <c r="B1371" t="s">
        <v>167</v>
      </c>
      <c r="C1371" t="s">
        <v>559</v>
      </c>
      <c r="D1371" t="b">
        <v>1</v>
      </c>
      <c r="E1371" t="s">
        <v>35</v>
      </c>
      <c r="F1371" t="s">
        <v>36</v>
      </c>
      <c r="G1371" t="s">
        <v>37</v>
      </c>
      <c r="H1371" t="s">
        <v>53</v>
      </c>
      <c r="I1371">
        <v>1</v>
      </c>
      <c r="J1371" t="b">
        <v>0</v>
      </c>
      <c r="K1371" t="b">
        <v>0</v>
      </c>
      <c r="L1371" s="1">
        <v>85000</v>
      </c>
      <c r="M1371" s="2">
        <v>44454</v>
      </c>
      <c r="N1371" s="2">
        <v>44501</v>
      </c>
      <c r="O1371" s="2">
        <v>55427</v>
      </c>
      <c r="P1371">
        <v>360</v>
      </c>
      <c r="Q1371" s="3">
        <v>374.73</v>
      </c>
      <c r="R1371">
        <v>3.375</v>
      </c>
      <c r="S1371" t="s">
        <v>920</v>
      </c>
      <c r="T1371" s="4">
        <v>128013</v>
      </c>
      <c r="U1371" s="7">
        <f>V1371+W1371</f>
        <v>2046.0000000000009</v>
      </c>
      <c r="V1371" s="7">
        <f t="shared" si="69"/>
        <v>331.50000000000091</v>
      </c>
      <c r="W1371" s="7">
        <v>1714.5</v>
      </c>
      <c r="AA1371" t="b">
        <v>0</v>
      </c>
      <c r="AB1371">
        <v>0</v>
      </c>
      <c r="AC1371">
        <v>0</v>
      </c>
      <c r="AD1371" t="b">
        <v>0</v>
      </c>
      <c r="AE1371" t="s">
        <v>39</v>
      </c>
      <c r="AF1371" t="b">
        <v>0</v>
      </c>
      <c r="AG1371">
        <v>1</v>
      </c>
      <c r="AH1371">
        <v>38</v>
      </c>
      <c r="AI1371" s="6">
        <v>1330</v>
      </c>
      <c r="AJ1371">
        <v>683</v>
      </c>
      <c r="AK1371" t="s">
        <v>40</v>
      </c>
      <c r="AL1371" t="s">
        <v>50</v>
      </c>
      <c r="AM1371" s="9">
        <v>1.05</v>
      </c>
      <c r="AN1371">
        <f>_xlfn.XLOOKUP(S1371,[1]umbs_prices!$A:$A,[1]umbs_prices!$D:$D)</f>
        <v>104.61</v>
      </c>
      <c r="AO1371" s="11">
        <f t="shared" si="70"/>
        <v>4.610000000000003E-2</v>
      </c>
      <c r="AP1371" s="13">
        <f>(AM1371-1)*L1371</f>
        <v>4250.0000000000036</v>
      </c>
      <c r="AQ1371" s="8">
        <f>AO1371*L1371</f>
        <v>3918.5000000000027</v>
      </c>
      <c r="AR1371" s="1">
        <f t="shared" si="71"/>
        <v>331.50000000000091</v>
      </c>
      <c r="AS1371" s="8">
        <f>AQ1371+AR1371</f>
        <v>4250.0000000000036</v>
      </c>
      <c r="AT1371" s="8">
        <f>AS1371-X1371</f>
        <v>4250.0000000000036</v>
      </c>
      <c r="AU1371" s="11">
        <f>AT1371/L1371</f>
        <v>5.0000000000000044E-2</v>
      </c>
      <c r="AV1371">
        <f>(_xlfn.XLOOKUP(A1371,[2]loan_data!$A:$A,[2]loan_data!$Z:$Z)-100)%</f>
        <v>4.6099999999999995E-2</v>
      </c>
      <c r="AW1371" t="str">
        <f>_xlfn.XLOOKUP(A1371,[2]loan_data!$A:$A,[2]loan_data!$AA:$AA)</f>
        <v>umbs_price</v>
      </c>
      <c r="AX1371" s="8">
        <f>AV1371*L1371</f>
        <v>3918.4999999999995</v>
      </c>
    </row>
    <row r="1372" spans="1:52" x14ac:dyDescent="0.2">
      <c r="A1372">
        <v>5030401</v>
      </c>
      <c r="B1372" t="s">
        <v>84</v>
      </c>
      <c r="C1372" t="s">
        <v>527</v>
      </c>
      <c r="D1372" t="b">
        <v>1</v>
      </c>
      <c r="E1372" t="s">
        <v>35</v>
      </c>
      <c r="F1372" t="s">
        <v>36</v>
      </c>
      <c r="G1372" t="s">
        <v>37</v>
      </c>
      <c r="H1372" t="s">
        <v>38</v>
      </c>
      <c r="I1372">
        <v>1</v>
      </c>
      <c r="J1372" t="b">
        <v>0</v>
      </c>
      <c r="K1372" t="b">
        <v>0</v>
      </c>
      <c r="L1372" s="1">
        <v>245000</v>
      </c>
      <c r="M1372" s="2">
        <v>44454</v>
      </c>
      <c r="N1372" s="2">
        <v>44501</v>
      </c>
      <c r="O1372" s="2">
        <v>51775</v>
      </c>
      <c r="P1372">
        <v>240</v>
      </c>
      <c r="Q1372" s="3">
        <v>1325.28</v>
      </c>
      <c r="R1372">
        <v>2.75</v>
      </c>
      <c r="S1372" t="s">
        <v>922</v>
      </c>
      <c r="T1372" s="4">
        <v>358188</v>
      </c>
      <c r="U1372" s="7">
        <f>V1372+W1372</f>
        <v>6982.0000000000009</v>
      </c>
      <c r="V1372" s="7">
        <f t="shared" si="69"/>
        <v>4434.5000000000009</v>
      </c>
      <c r="W1372" s="7">
        <v>2547.5</v>
      </c>
      <c r="AA1372" t="b">
        <v>0</v>
      </c>
      <c r="AB1372">
        <v>0</v>
      </c>
      <c r="AC1372">
        <v>0</v>
      </c>
      <c r="AD1372" t="b">
        <v>0</v>
      </c>
      <c r="AE1372" t="s">
        <v>39</v>
      </c>
      <c r="AF1372" t="b">
        <v>0</v>
      </c>
      <c r="AG1372">
        <v>1</v>
      </c>
      <c r="AH1372">
        <v>144</v>
      </c>
      <c r="AI1372" s="6">
        <v>4560</v>
      </c>
      <c r="AJ1372">
        <v>683</v>
      </c>
      <c r="AK1372" t="s">
        <v>40</v>
      </c>
      <c r="AL1372" t="s">
        <v>50</v>
      </c>
      <c r="AM1372" s="9">
        <v>1.05</v>
      </c>
      <c r="AN1372">
        <f>_xlfn.XLOOKUP(S1372,[1]umbs_prices!$A:$A,[1]umbs_prices!$D:$D)</f>
        <v>103.19</v>
      </c>
      <c r="AO1372" s="11">
        <f t="shared" si="70"/>
        <v>3.1900000000000039E-2</v>
      </c>
      <c r="AP1372" s="13">
        <f>(AM1372-1)*L1372</f>
        <v>12250.000000000011</v>
      </c>
      <c r="AQ1372" s="8">
        <f>AO1372*L1372</f>
        <v>7815.50000000001</v>
      </c>
      <c r="AR1372" s="1">
        <f t="shared" si="71"/>
        <v>4434.5000000000009</v>
      </c>
      <c r="AS1372" s="8">
        <f>AQ1372+AR1372</f>
        <v>12250.000000000011</v>
      </c>
      <c r="AT1372" s="8">
        <f>AS1372-X1372</f>
        <v>12250.000000000011</v>
      </c>
      <c r="AU1372" s="11">
        <f>AT1372/L1372</f>
        <v>5.0000000000000044E-2</v>
      </c>
      <c r="AV1372">
        <f>(_xlfn.XLOOKUP(A1372,[2]loan_data!$A:$A,[2]loan_data!$Z:$Z)-100)%</f>
        <v>3.1899999999999977E-2</v>
      </c>
      <c r="AW1372" t="str">
        <f>_xlfn.XLOOKUP(A1372,[2]loan_data!$A:$A,[2]loan_data!$AA:$AA)</f>
        <v>umbs_price</v>
      </c>
      <c r="AX1372" s="8">
        <f>AV1372*L1372</f>
        <v>7815.4999999999945</v>
      </c>
    </row>
    <row r="1373" spans="1:52" x14ac:dyDescent="0.2">
      <c r="A1373">
        <v>5030449</v>
      </c>
      <c r="B1373" t="s">
        <v>51</v>
      </c>
      <c r="C1373" t="s">
        <v>152</v>
      </c>
      <c r="D1373" t="b">
        <v>1</v>
      </c>
      <c r="E1373" t="s">
        <v>35</v>
      </c>
      <c r="F1373" t="s">
        <v>36</v>
      </c>
      <c r="G1373" t="s">
        <v>37</v>
      </c>
      <c r="H1373" t="s">
        <v>38</v>
      </c>
      <c r="I1373">
        <v>1</v>
      </c>
      <c r="J1373" t="b">
        <v>0</v>
      </c>
      <c r="K1373" t="b">
        <v>0</v>
      </c>
      <c r="L1373" s="1">
        <v>395000</v>
      </c>
      <c r="M1373" s="2">
        <v>44455</v>
      </c>
      <c r="N1373" s="2">
        <v>44501</v>
      </c>
      <c r="O1373" s="2">
        <v>51775</v>
      </c>
      <c r="P1373">
        <v>240</v>
      </c>
      <c r="Q1373" s="3">
        <v>2088.7700000000004</v>
      </c>
      <c r="R1373">
        <v>2.5</v>
      </c>
      <c r="S1373" t="s">
        <v>919</v>
      </c>
      <c r="T1373" s="4">
        <v>594522</v>
      </c>
      <c r="U1373" s="7">
        <f>V1373+W1373</f>
        <v>9545.50000000002</v>
      </c>
      <c r="V1373" s="7">
        <f t="shared" si="69"/>
        <v>7781.50000000002</v>
      </c>
      <c r="W1373" s="7">
        <v>1764</v>
      </c>
      <c r="AA1373" t="b">
        <v>0</v>
      </c>
      <c r="AB1373">
        <v>0</v>
      </c>
      <c r="AC1373">
        <v>0</v>
      </c>
      <c r="AD1373" t="b">
        <v>0</v>
      </c>
      <c r="AE1373" t="s">
        <v>39</v>
      </c>
      <c r="AF1373" t="b">
        <v>0</v>
      </c>
      <c r="AG1373">
        <v>1</v>
      </c>
      <c r="AH1373">
        <v>87</v>
      </c>
      <c r="AI1373" s="6">
        <v>2393</v>
      </c>
      <c r="AJ1373">
        <v>683</v>
      </c>
      <c r="AK1373" t="s">
        <v>40</v>
      </c>
      <c r="AL1373" t="s">
        <v>50</v>
      </c>
      <c r="AM1373" s="9">
        <v>1.05</v>
      </c>
      <c r="AN1373">
        <f>_xlfn.XLOOKUP(S1373,[1]umbs_prices!$A:$A,[1]umbs_prices!$D:$D)</f>
        <v>103.03</v>
      </c>
      <c r="AO1373" s="11">
        <f t="shared" si="70"/>
        <v>3.0299999999999994E-2</v>
      </c>
      <c r="AP1373" s="13">
        <f>(AM1373-1)*L1373</f>
        <v>19750.000000000018</v>
      </c>
      <c r="AQ1373" s="8">
        <f>AO1373*L1373</f>
        <v>11968.499999999998</v>
      </c>
      <c r="AR1373" s="1">
        <f t="shared" si="71"/>
        <v>7781.50000000002</v>
      </c>
      <c r="AS1373" s="8">
        <f>AQ1373+AR1373</f>
        <v>19750.000000000018</v>
      </c>
      <c r="AT1373" s="8">
        <f>AS1373-X1373</f>
        <v>19750.000000000018</v>
      </c>
      <c r="AU1373" s="11">
        <f>AT1373/L1373</f>
        <v>5.0000000000000044E-2</v>
      </c>
      <c r="AV1373">
        <f>(_xlfn.XLOOKUP(A1373,[2]loan_data!$A:$A,[2]loan_data!$Z:$Z)-100)%</f>
        <v>3.0300000000000011E-2</v>
      </c>
      <c r="AW1373" t="str">
        <f>_xlfn.XLOOKUP(A1373,[2]loan_data!$A:$A,[2]loan_data!$AA:$AA)</f>
        <v>umbs_price</v>
      </c>
      <c r="AX1373" s="8">
        <f>AV1373*L1373</f>
        <v>11968.500000000004</v>
      </c>
    </row>
    <row r="1374" spans="1:52" x14ac:dyDescent="0.2">
      <c r="A1374">
        <v>5030451</v>
      </c>
      <c r="B1374" t="s">
        <v>51</v>
      </c>
      <c r="C1374" t="s">
        <v>524</v>
      </c>
      <c r="D1374" t="b">
        <v>1</v>
      </c>
      <c r="E1374" t="s">
        <v>35</v>
      </c>
      <c r="F1374" t="s">
        <v>36</v>
      </c>
      <c r="G1374" t="s">
        <v>37</v>
      </c>
      <c r="H1374" t="s">
        <v>38</v>
      </c>
      <c r="I1374">
        <v>1</v>
      </c>
      <c r="J1374" t="b">
        <v>0</v>
      </c>
      <c r="K1374" t="b">
        <v>0</v>
      </c>
      <c r="L1374" s="1">
        <v>195000</v>
      </c>
      <c r="M1374" s="2">
        <v>44455</v>
      </c>
      <c r="N1374" s="2">
        <v>44501</v>
      </c>
      <c r="O1374" s="2">
        <v>55427</v>
      </c>
      <c r="P1374">
        <v>360</v>
      </c>
      <c r="Q1374" s="3">
        <v>794.26</v>
      </c>
      <c r="R1374">
        <v>2.75</v>
      </c>
      <c r="S1374" t="s">
        <v>922</v>
      </c>
      <c r="T1374" s="4">
        <v>325652</v>
      </c>
      <c r="U1374" s="7">
        <f>V1374+W1374</f>
        <v>4924.0000000000018</v>
      </c>
      <c r="V1374" s="7">
        <f t="shared" si="69"/>
        <v>3529.5000000000018</v>
      </c>
      <c r="W1374" s="7">
        <v>1394.5</v>
      </c>
      <c r="AA1374" t="b">
        <v>0</v>
      </c>
      <c r="AB1374">
        <v>0</v>
      </c>
      <c r="AC1374">
        <v>0</v>
      </c>
      <c r="AD1374" t="b">
        <v>0</v>
      </c>
      <c r="AE1374" t="s">
        <v>39</v>
      </c>
      <c r="AF1374" t="b">
        <v>0</v>
      </c>
      <c r="AG1374">
        <v>1</v>
      </c>
      <c r="AH1374">
        <v>48</v>
      </c>
      <c r="AI1374" s="6">
        <v>1480</v>
      </c>
      <c r="AJ1374">
        <v>683</v>
      </c>
      <c r="AK1374" t="s">
        <v>40</v>
      </c>
      <c r="AL1374" t="s">
        <v>50</v>
      </c>
      <c r="AM1374" s="9">
        <v>1.05</v>
      </c>
      <c r="AN1374">
        <f>_xlfn.XLOOKUP(S1374,[1]umbs_prices!$A:$A,[1]umbs_prices!$D:$D)</f>
        <v>103.19</v>
      </c>
      <c r="AO1374" s="11">
        <f t="shared" si="70"/>
        <v>3.1900000000000039E-2</v>
      </c>
      <c r="AP1374" s="13">
        <f>(AM1374-1)*L1374</f>
        <v>9750.0000000000091</v>
      </c>
      <c r="AQ1374" s="8">
        <f>AO1374*L1374</f>
        <v>6220.5000000000073</v>
      </c>
      <c r="AR1374" s="1">
        <f t="shared" si="71"/>
        <v>3529.5000000000018</v>
      </c>
      <c r="AS1374" s="8">
        <f>AQ1374+AR1374</f>
        <v>9750.0000000000091</v>
      </c>
      <c r="AT1374" s="8">
        <f>AS1374-X1374</f>
        <v>9750.0000000000091</v>
      </c>
      <c r="AU1374" s="11">
        <f>AT1374/L1374</f>
        <v>5.0000000000000044E-2</v>
      </c>
      <c r="AV1374">
        <f>(_xlfn.XLOOKUP(A1374,[2]loan_data!$A:$A,[2]loan_data!$Z:$Z)-100)%</f>
        <v>3.1899999999999977E-2</v>
      </c>
      <c r="AW1374" t="str">
        <f>_xlfn.XLOOKUP(A1374,[2]loan_data!$A:$A,[2]loan_data!$AA:$AA)</f>
        <v>umbs_price</v>
      </c>
      <c r="AX1374" s="8">
        <f>AV1374*L1374</f>
        <v>6220.4999999999955</v>
      </c>
    </row>
    <row r="1375" spans="1:52" x14ac:dyDescent="0.2">
      <c r="A1375">
        <v>5030499</v>
      </c>
      <c r="B1375" t="s">
        <v>33</v>
      </c>
      <c r="C1375" t="s">
        <v>96</v>
      </c>
      <c r="D1375" t="b">
        <v>1</v>
      </c>
      <c r="E1375" t="s">
        <v>35</v>
      </c>
      <c r="F1375" t="s">
        <v>36</v>
      </c>
      <c r="G1375" t="s">
        <v>37</v>
      </c>
      <c r="H1375" t="s">
        <v>53</v>
      </c>
      <c r="I1375">
        <v>1</v>
      </c>
      <c r="J1375" t="b">
        <v>0</v>
      </c>
      <c r="K1375" t="b">
        <v>0</v>
      </c>
      <c r="L1375" s="1">
        <v>325000</v>
      </c>
      <c r="M1375" s="2">
        <v>44455</v>
      </c>
      <c r="N1375" s="2">
        <v>44501</v>
      </c>
      <c r="O1375" s="2">
        <v>55427</v>
      </c>
      <c r="P1375">
        <v>360</v>
      </c>
      <c r="Q1375" s="3">
        <v>1345.18</v>
      </c>
      <c r="R1375">
        <v>2.875</v>
      </c>
      <c r="S1375" t="s">
        <v>924</v>
      </c>
      <c r="T1375" s="4">
        <v>464286</v>
      </c>
      <c r="U1375" s="7">
        <f>V1375+W1375</f>
        <v>3389.7999999999911</v>
      </c>
      <c r="V1375" s="7">
        <f t="shared" si="69"/>
        <v>2697.4999999999909</v>
      </c>
      <c r="W1375" s="7">
        <v>692.30000000000018</v>
      </c>
      <c r="AA1375" t="b">
        <v>0</v>
      </c>
      <c r="AB1375">
        <v>0</v>
      </c>
      <c r="AC1375">
        <v>0</v>
      </c>
      <c r="AD1375" t="b">
        <v>0</v>
      </c>
      <c r="AE1375" t="s">
        <v>39</v>
      </c>
      <c r="AF1375" t="b">
        <v>0</v>
      </c>
      <c r="AG1375">
        <v>1</v>
      </c>
      <c r="AH1375">
        <v>94</v>
      </c>
      <c r="AI1375" s="6">
        <v>3055</v>
      </c>
      <c r="AJ1375">
        <v>683</v>
      </c>
      <c r="AK1375" t="s">
        <v>40</v>
      </c>
      <c r="AL1375" t="s">
        <v>50</v>
      </c>
      <c r="AM1375" s="9">
        <v>1.05</v>
      </c>
      <c r="AN1375">
        <f>_xlfn.XLOOKUP(S1375,[1]umbs_prices!$A:$A,[1]umbs_prices!$D:$D)</f>
        <v>104.17</v>
      </c>
      <c r="AO1375" s="11">
        <f t="shared" si="70"/>
        <v>4.170000000000007E-2</v>
      </c>
      <c r="AP1375" s="13">
        <f>(AM1375-1)*L1375</f>
        <v>16250.000000000015</v>
      </c>
      <c r="AQ1375" s="8">
        <f>AO1375*L1375</f>
        <v>13552.500000000024</v>
      </c>
      <c r="AR1375" s="1">
        <f t="shared" si="71"/>
        <v>2697.4999999999909</v>
      </c>
      <c r="AS1375" s="8">
        <f>AQ1375+AR1375</f>
        <v>16250.000000000015</v>
      </c>
      <c r="AT1375" s="8">
        <f>AS1375-X1375</f>
        <v>16250.000000000015</v>
      </c>
      <c r="AU1375" s="11">
        <f>AT1375/L1375</f>
        <v>5.0000000000000044E-2</v>
      </c>
      <c r="AV1375">
        <f>(_xlfn.XLOOKUP(A1375,[2]loan_data!$A:$A,[2]loan_data!$Z:$Z)-100)%</f>
        <v>4.1700000000000015E-2</v>
      </c>
      <c r="AW1375" t="str">
        <f>_xlfn.XLOOKUP(A1375,[2]loan_data!$A:$A,[2]loan_data!$AA:$AA)</f>
        <v>umbs_price</v>
      </c>
      <c r="AX1375" s="8">
        <f>AV1375*L1375</f>
        <v>13552.500000000005</v>
      </c>
    </row>
    <row r="1376" spans="1:52" x14ac:dyDescent="0.2">
      <c r="A1376">
        <v>5030591</v>
      </c>
      <c r="B1376" t="s">
        <v>33</v>
      </c>
      <c r="C1376" t="s">
        <v>220</v>
      </c>
      <c r="D1376" t="b">
        <v>1</v>
      </c>
      <c r="E1376" t="s">
        <v>35</v>
      </c>
      <c r="F1376" t="s">
        <v>36</v>
      </c>
      <c r="G1376" t="s">
        <v>37</v>
      </c>
      <c r="H1376" t="s">
        <v>53</v>
      </c>
      <c r="I1376">
        <v>1</v>
      </c>
      <c r="J1376" t="b">
        <v>0</v>
      </c>
      <c r="K1376" t="b">
        <v>0</v>
      </c>
      <c r="L1376" s="1">
        <v>645000</v>
      </c>
      <c r="M1376" s="2">
        <v>44455</v>
      </c>
      <c r="N1376" s="2">
        <v>44501</v>
      </c>
      <c r="O1376" s="2">
        <v>55427</v>
      </c>
      <c r="P1376">
        <v>360</v>
      </c>
      <c r="Q1376" s="3">
        <v>2627.1400000000003</v>
      </c>
      <c r="R1376">
        <v>2.75</v>
      </c>
      <c r="S1376" t="s">
        <v>924</v>
      </c>
      <c r="T1376" s="4">
        <v>860000</v>
      </c>
      <c r="U1376" s="7">
        <f>V1376+W1376</f>
        <v>5648.2999999999865</v>
      </c>
      <c r="V1376" s="7">
        <f t="shared" si="69"/>
        <v>5353.4999999999854</v>
      </c>
      <c r="W1376" s="7">
        <v>294.80000000000109</v>
      </c>
      <c r="AA1376" t="b">
        <v>0</v>
      </c>
      <c r="AB1376">
        <v>0</v>
      </c>
      <c r="AC1376">
        <v>0</v>
      </c>
      <c r="AD1376" t="b">
        <v>0</v>
      </c>
      <c r="AE1376" t="s">
        <v>39</v>
      </c>
      <c r="AF1376" t="b">
        <v>0</v>
      </c>
      <c r="AG1376">
        <v>1</v>
      </c>
      <c r="AH1376">
        <v>108</v>
      </c>
      <c r="AI1376" s="6">
        <v>3510</v>
      </c>
      <c r="AJ1376">
        <v>683</v>
      </c>
      <c r="AK1376" t="s">
        <v>40</v>
      </c>
      <c r="AL1376" t="s">
        <v>50</v>
      </c>
      <c r="AM1376" s="9">
        <v>1.05</v>
      </c>
      <c r="AN1376">
        <f>_xlfn.XLOOKUP(S1376,[1]umbs_prices!$A:$A,[1]umbs_prices!$D:$D)</f>
        <v>104.17</v>
      </c>
      <c r="AO1376" s="11">
        <f t="shared" si="70"/>
        <v>4.170000000000007E-2</v>
      </c>
      <c r="AP1376" s="13">
        <f>(AM1376-1)*L1376</f>
        <v>32250.000000000029</v>
      </c>
      <c r="AQ1376" s="8">
        <f>AO1376*L1376</f>
        <v>26896.500000000044</v>
      </c>
      <c r="AR1376" s="1">
        <f t="shared" si="71"/>
        <v>5353.4999999999854</v>
      </c>
      <c r="AS1376" s="8">
        <f>AQ1376+AR1376</f>
        <v>32250.000000000029</v>
      </c>
      <c r="AT1376" s="8">
        <f>AS1376-X1376</f>
        <v>32250.000000000029</v>
      </c>
      <c r="AU1376" s="11">
        <f>AT1376/L1376</f>
        <v>5.0000000000000044E-2</v>
      </c>
      <c r="AV1376">
        <f>(_xlfn.XLOOKUP(A1376,[2]loan_data!$A:$A,[2]loan_data!$Z:$Z)-100)%</f>
        <v>4.3887500000000017E-2</v>
      </c>
      <c r="AW1376" t="str">
        <f>_xlfn.XLOOKUP(A1376,[2]loan_data!$A:$A,[2]loan_data!$AA:$AA)</f>
        <v>storgan_manley</v>
      </c>
      <c r="AX1376" s="8">
        <f>AV1376*L1376</f>
        <v>28307.437500000011</v>
      </c>
      <c r="AY1376" s="8">
        <f>AX1376+AR1376</f>
        <v>33660.9375</v>
      </c>
      <c r="AZ1376" s="10">
        <f>AY1376/L1376</f>
        <v>5.2187499999999998E-2</v>
      </c>
    </row>
    <row r="1377" spans="1:50" x14ac:dyDescent="0.2">
      <c r="A1377">
        <v>5030634</v>
      </c>
      <c r="B1377" t="s">
        <v>68</v>
      </c>
      <c r="C1377" t="s">
        <v>237</v>
      </c>
      <c r="D1377" t="b">
        <v>1</v>
      </c>
      <c r="E1377" t="s">
        <v>35</v>
      </c>
      <c r="F1377" t="s">
        <v>36</v>
      </c>
      <c r="G1377" t="s">
        <v>37</v>
      </c>
      <c r="H1377" t="s">
        <v>53</v>
      </c>
      <c r="I1377">
        <v>1</v>
      </c>
      <c r="J1377" t="b">
        <v>0</v>
      </c>
      <c r="K1377" t="b">
        <v>0</v>
      </c>
      <c r="L1377" s="1">
        <v>105000</v>
      </c>
      <c r="M1377" s="2">
        <v>44456</v>
      </c>
      <c r="N1377" s="2">
        <v>44501</v>
      </c>
      <c r="O1377" s="2">
        <v>55427</v>
      </c>
      <c r="P1377">
        <v>360</v>
      </c>
      <c r="Q1377" s="3">
        <v>477.42</v>
      </c>
      <c r="R1377">
        <v>3.625</v>
      </c>
      <c r="S1377" t="s">
        <v>920</v>
      </c>
      <c r="T1377" s="4">
        <v>141758</v>
      </c>
      <c r="U1377" s="7">
        <f>V1377+W1377</f>
        <v>1771.5000000000018</v>
      </c>
      <c r="V1377" s="7">
        <f t="shared" si="69"/>
        <v>409.50000000000182</v>
      </c>
      <c r="W1377" s="7">
        <v>1362</v>
      </c>
      <c r="AA1377" t="b">
        <v>0</v>
      </c>
      <c r="AB1377">
        <v>0</v>
      </c>
      <c r="AC1377">
        <v>0</v>
      </c>
      <c r="AD1377" t="b">
        <v>0</v>
      </c>
      <c r="AE1377" t="s">
        <v>39</v>
      </c>
      <c r="AF1377" t="b">
        <v>0</v>
      </c>
      <c r="AG1377">
        <v>1</v>
      </c>
      <c r="AH1377">
        <v>42</v>
      </c>
      <c r="AI1377" s="6">
        <v>1190</v>
      </c>
      <c r="AJ1377">
        <v>683</v>
      </c>
      <c r="AK1377" t="s">
        <v>58</v>
      </c>
      <c r="AL1377" t="s">
        <v>41</v>
      </c>
      <c r="AM1377" s="9">
        <v>1.05</v>
      </c>
      <c r="AN1377">
        <f>_xlfn.XLOOKUP(S1377,[1]umbs_prices!$A:$A,[1]umbs_prices!$D:$D)</f>
        <v>104.61</v>
      </c>
      <c r="AO1377" s="11">
        <f t="shared" si="70"/>
        <v>4.610000000000003E-2</v>
      </c>
      <c r="AP1377" s="13">
        <f>(AM1377-1)*L1377</f>
        <v>5250.0000000000045</v>
      </c>
      <c r="AQ1377" s="8">
        <f>AO1377*L1377</f>
        <v>4840.5000000000027</v>
      </c>
      <c r="AR1377" s="1">
        <f t="shared" si="71"/>
        <v>409.50000000000182</v>
      </c>
      <c r="AS1377" s="8">
        <f>AQ1377+AR1377</f>
        <v>5250.0000000000045</v>
      </c>
      <c r="AT1377" s="8">
        <f>AS1377-X1377</f>
        <v>5250.0000000000045</v>
      </c>
      <c r="AU1377" s="11">
        <f>AT1377/L1377</f>
        <v>5.0000000000000044E-2</v>
      </c>
      <c r="AV1377">
        <f>(_xlfn.XLOOKUP(A1377,[2]loan_data!$A:$A,[2]loan_data!$Z:$Z)-100)%</f>
        <v>4.6099999999999995E-2</v>
      </c>
      <c r="AW1377" t="str">
        <f>_xlfn.XLOOKUP(A1377,[2]loan_data!$A:$A,[2]loan_data!$AA:$AA)</f>
        <v>umbs_price</v>
      </c>
      <c r="AX1377" s="8">
        <f>AV1377*L1377</f>
        <v>4840.4999999999991</v>
      </c>
    </row>
    <row r="1378" spans="1:50" x14ac:dyDescent="0.2">
      <c r="A1378">
        <v>5030701</v>
      </c>
      <c r="B1378" t="s">
        <v>33</v>
      </c>
      <c r="C1378" t="s">
        <v>34</v>
      </c>
      <c r="D1378" t="b">
        <v>1</v>
      </c>
      <c r="E1378" t="s">
        <v>35</v>
      </c>
      <c r="F1378" t="s">
        <v>36</v>
      </c>
      <c r="G1378" t="s">
        <v>37</v>
      </c>
      <c r="H1378" t="s">
        <v>53</v>
      </c>
      <c r="I1378">
        <v>1</v>
      </c>
      <c r="J1378" t="b">
        <v>0</v>
      </c>
      <c r="K1378" t="b">
        <v>0</v>
      </c>
      <c r="L1378" s="1">
        <v>765000</v>
      </c>
      <c r="M1378" s="2">
        <v>44456</v>
      </c>
      <c r="N1378" s="2">
        <v>44501</v>
      </c>
      <c r="O1378" s="2">
        <v>55427</v>
      </c>
      <c r="P1378">
        <v>360</v>
      </c>
      <c r="Q1378" s="3">
        <v>3372.5600000000004</v>
      </c>
      <c r="R1378">
        <v>3.375</v>
      </c>
      <c r="S1378" t="s">
        <v>920</v>
      </c>
      <c r="T1378" s="4">
        <v>956250</v>
      </c>
      <c r="U1378" s="7">
        <f>V1378+W1378</f>
        <v>5193.0000000000146</v>
      </c>
      <c r="V1378" s="7">
        <f t="shared" si="69"/>
        <v>2983.5000000000146</v>
      </c>
      <c r="W1378" s="7">
        <v>2209.5</v>
      </c>
      <c r="AA1378" t="b">
        <v>0</v>
      </c>
      <c r="AB1378">
        <v>0</v>
      </c>
      <c r="AC1378">
        <v>0</v>
      </c>
      <c r="AD1378" t="b">
        <v>0</v>
      </c>
      <c r="AE1378" t="s">
        <v>39</v>
      </c>
      <c r="AF1378" t="b">
        <v>0</v>
      </c>
      <c r="AG1378">
        <v>1</v>
      </c>
      <c r="AH1378">
        <v>172</v>
      </c>
      <c r="AI1378" s="6">
        <v>7024</v>
      </c>
      <c r="AJ1378">
        <v>683</v>
      </c>
      <c r="AK1378" t="s">
        <v>43</v>
      </c>
      <c r="AL1378" t="s">
        <v>50</v>
      </c>
      <c r="AM1378" s="9">
        <v>1.05</v>
      </c>
      <c r="AN1378">
        <f>_xlfn.XLOOKUP(S1378,[1]umbs_prices!$A:$A,[1]umbs_prices!$D:$D)</f>
        <v>104.61</v>
      </c>
      <c r="AO1378" s="11">
        <f t="shared" si="70"/>
        <v>4.610000000000003E-2</v>
      </c>
      <c r="AP1378" s="13">
        <f>(AM1378-1)*L1378</f>
        <v>38250.000000000036</v>
      </c>
      <c r="AQ1378" s="8">
        <f>AO1378*L1378</f>
        <v>35266.500000000022</v>
      </c>
      <c r="AR1378" s="1">
        <f t="shared" si="71"/>
        <v>2983.5000000000146</v>
      </c>
      <c r="AS1378" s="8">
        <f>AQ1378+AR1378</f>
        <v>38250.000000000036</v>
      </c>
      <c r="AT1378" s="8">
        <f>AS1378-X1378</f>
        <v>38250.000000000036</v>
      </c>
      <c r="AU1378" s="11">
        <f>AT1378/L1378</f>
        <v>5.0000000000000044E-2</v>
      </c>
      <c r="AV1378">
        <f>(_xlfn.XLOOKUP(A1378,[2]loan_data!$A:$A,[2]loan_data!$Z:$Z)-100)%</f>
        <v>4.6099999999999995E-2</v>
      </c>
      <c r="AW1378" t="str">
        <f>_xlfn.XLOOKUP(A1378,[2]loan_data!$A:$A,[2]loan_data!$AA:$AA)</f>
        <v>umbs_price</v>
      </c>
      <c r="AX1378" s="8">
        <f>AV1378*L1378</f>
        <v>35266.499999999993</v>
      </c>
    </row>
    <row r="1379" spans="1:50" x14ac:dyDescent="0.2">
      <c r="A1379">
        <v>5030776</v>
      </c>
      <c r="B1379" t="s">
        <v>46</v>
      </c>
      <c r="C1379" t="s">
        <v>560</v>
      </c>
      <c r="D1379" t="b">
        <v>1</v>
      </c>
      <c r="E1379" t="s">
        <v>35</v>
      </c>
      <c r="F1379" t="s">
        <v>36</v>
      </c>
      <c r="G1379" t="s">
        <v>37</v>
      </c>
      <c r="H1379" t="s">
        <v>38</v>
      </c>
      <c r="I1379">
        <v>1</v>
      </c>
      <c r="J1379" t="b">
        <v>0</v>
      </c>
      <c r="K1379" t="b">
        <v>0</v>
      </c>
      <c r="L1379" s="1">
        <v>85000</v>
      </c>
      <c r="M1379" s="2">
        <v>44403</v>
      </c>
      <c r="N1379" s="2">
        <v>44440</v>
      </c>
      <c r="O1379" s="2">
        <v>55366</v>
      </c>
      <c r="P1379">
        <v>360</v>
      </c>
      <c r="Q1379" s="3">
        <v>351.82</v>
      </c>
      <c r="R1379">
        <v>2.875</v>
      </c>
      <c r="S1379" t="s">
        <v>922</v>
      </c>
      <c r="T1379" s="4">
        <v>166995</v>
      </c>
      <c r="U1379" s="7">
        <f>V1379+W1379</f>
        <v>3042.9100000000003</v>
      </c>
      <c r="V1379" s="7">
        <f t="shared" si="69"/>
        <v>1538.5000000000005</v>
      </c>
      <c r="W1379" s="7">
        <v>1504.4099999999999</v>
      </c>
      <c r="AA1379" t="b">
        <v>0</v>
      </c>
      <c r="AB1379">
        <v>0</v>
      </c>
      <c r="AC1379">
        <v>0</v>
      </c>
      <c r="AD1379" t="b">
        <v>0</v>
      </c>
      <c r="AE1379" t="s">
        <v>39</v>
      </c>
      <c r="AF1379" t="b">
        <v>0</v>
      </c>
      <c r="AG1379">
        <v>1</v>
      </c>
      <c r="AH1379">
        <v>27</v>
      </c>
      <c r="AI1379" s="6">
        <v>675</v>
      </c>
      <c r="AJ1379">
        <v>684</v>
      </c>
      <c r="AK1379" t="s">
        <v>40</v>
      </c>
      <c r="AL1379" t="s">
        <v>50</v>
      </c>
      <c r="AM1379" s="9">
        <v>1.05</v>
      </c>
      <c r="AN1379">
        <f>_xlfn.XLOOKUP(S1379,[1]umbs_prices!$A:$A,[1]umbs_prices!$D:$D)</f>
        <v>103.19</v>
      </c>
      <c r="AO1379" s="11">
        <f t="shared" si="70"/>
        <v>3.1900000000000039E-2</v>
      </c>
      <c r="AP1379" s="13">
        <f>(AM1379-1)*L1379</f>
        <v>4250.0000000000036</v>
      </c>
      <c r="AQ1379" s="8">
        <f>AO1379*L1379</f>
        <v>2711.5000000000032</v>
      </c>
      <c r="AR1379" s="1">
        <f t="shared" si="71"/>
        <v>1538.5000000000005</v>
      </c>
      <c r="AS1379" s="8">
        <f>AQ1379+AR1379</f>
        <v>4250.0000000000036</v>
      </c>
      <c r="AT1379" s="8">
        <f>AS1379-X1379</f>
        <v>4250.0000000000036</v>
      </c>
      <c r="AU1379" s="11">
        <f>AT1379/L1379</f>
        <v>5.0000000000000044E-2</v>
      </c>
      <c r="AV1379">
        <f>(_xlfn.XLOOKUP(A1379,[2]loan_data!$A:$A,[2]loan_data!$Z:$Z)-100)%</f>
        <v>3.1899999999999977E-2</v>
      </c>
      <c r="AW1379" t="str">
        <f>_xlfn.XLOOKUP(A1379,[2]loan_data!$A:$A,[2]loan_data!$AA:$AA)</f>
        <v>umbs_price</v>
      </c>
      <c r="AX1379" s="8">
        <f>AV1379*L1379</f>
        <v>2711.4999999999982</v>
      </c>
    </row>
    <row r="1380" spans="1:50" x14ac:dyDescent="0.2">
      <c r="A1380">
        <v>5030953</v>
      </c>
      <c r="B1380" t="s">
        <v>63</v>
      </c>
      <c r="C1380" t="s">
        <v>64</v>
      </c>
      <c r="D1380" t="b">
        <v>1</v>
      </c>
      <c r="E1380" t="s">
        <v>35</v>
      </c>
      <c r="F1380" t="s">
        <v>36</v>
      </c>
      <c r="G1380" t="s">
        <v>37</v>
      </c>
      <c r="H1380" t="s">
        <v>38</v>
      </c>
      <c r="I1380">
        <v>1</v>
      </c>
      <c r="J1380" t="b">
        <v>0</v>
      </c>
      <c r="K1380" t="b">
        <v>0</v>
      </c>
      <c r="L1380" s="1">
        <v>165000</v>
      </c>
      <c r="M1380" s="2">
        <v>44410</v>
      </c>
      <c r="N1380" s="2">
        <v>44440</v>
      </c>
      <c r="O1380" s="2">
        <v>55366</v>
      </c>
      <c r="P1380">
        <v>360</v>
      </c>
      <c r="Q1380" s="3">
        <v>672.06</v>
      </c>
      <c r="R1380">
        <v>2.75</v>
      </c>
      <c r="S1380" t="s">
        <v>922</v>
      </c>
      <c r="T1380" s="4">
        <v>461281</v>
      </c>
      <c r="U1380" s="7">
        <f>V1380+W1380</f>
        <v>4397.0000000000009</v>
      </c>
      <c r="V1380" s="7">
        <f t="shared" si="69"/>
        <v>2986.5000000000009</v>
      </c>
      <c r="W1380" s="7">
        <v>1410.5</v>
      </c>
      <c r="AA1380" t="b">
        <v>0</v>
      </c>
      <c r="AB1380">
        <v>0</v>
      </c>
      <c r="AC1380">
        <v>0</v>
      </c>
      <c r="AD1380" t="b">
        <v>0</v>
      </c>
      <c r="AE1380" t="s">
        <v>39</v>
      </c>
      <c r="AF1380" t="b">
        <v>0</v>
      </c>
      <c r="AG1380">
        <v>1</v>
      </c>
      <c r="AH1380">
        <v>76</v>
      </c>
      <c r="AI1380" s="6">
        <v>697</v>
      </c>
      <c r="AJ1380">
        <v>684</v>
      </c>
      <c r="AK1380" t="s">
        <v>43</v>
      </c>
      <c r="AL1380" t="s">
        <v>50</v>
      </c>
      <c r="AM1380" s="9">
        <v>1.05</v>
      </c>
      <c r="AN1380">
        <f>_xlfn.XLOOKUP(S1380,[1]umbs_prices!$A:$A,[1]umbs_prices!$D:$D)</f>
        <v>103.19</v>
      </c>
      <c r="AO1380" s="11">
        <f t="shared" si="70"/>
        <v>3.1900000000000039E-2</v>
      </c>
      <c r="AP1380" s="13">
        <f>(AM1380-1)*L1380</f>
        <v>8250.0000000000073</v>
      </c>
      <c r="AQ1380" s="8">
        <f>AO1380*L1380</f>
        <v>5263.5000000000064</v>
      </c>
      <c r="AR1380" s="1">
        <f t="shared" si="71"/>
        <v>2986.5000000000009</v>
      </c>
      <c r="AS1380" s="8">
        <f>AQ1380+AR1380</f>
        <v>8250.0000000000073</v>
      </c>
      <c r="AT1380" s="8">
        <f>AS1380-X1380</f>
        <v>8250.0000000000073</v>
      </c>
      <c r="AU1380" s="11">
        <f>AT1380/L1380</f>
        <v>5.0000000000000044E-2</v>
      </c>
      <c r="AV1380">
        <f>(_xlfn.XLOOKUP(A1380,[2]loan_data!$A:$A,[2]loan_data!$Z:$Z)-100)%</f>
        <v>3.1899999999999977E-2</v>
      </c>
      <c r="AW1380" t="str">
        <f>_xlfn.XLOOKUP(A1380,[2]loan_data!$A:$A,[2]loan_data!$AA:$AA)</f>
        <v>umbs_price</v>
      </c>
      <c r="AX1380" s="8">
        <f>AV1380*L1380</f>
        <v>5263.4999999999964</v>
      </c>
    </row>
    <row r="1381" spans="1:50" x14ac:dyDescent="0.2">
      <c r="A1381">
        <v>5031133</v>
      </c>
      <c r="B1381" t="s">
        <v>51</v>
      </c>
      <c r="C1381" t="s">
        <v>430</v>
      </c>
      <c r="D1381" t="b">
        <v>1</v>
      </c>
      <c r="E1381" t="s">
        <v>35</v>
      </c>
      <c r="F1381" t="s">
        <v>36</v>
      </c>
      <c r="G1381" t="s">
        <v>37</v>
      </c>
      <c r="H1381" t="s">
        <v>53</v>
      </c>
      <c r="I1381">
        <v>1</v>
      </c>
      <c r="J1381" t="b">
        <v>0</v>
      </c>
      <c r="K1381" t="b">
        <v>0</v>
      </c>
      <c r="L1381" s="1">
        <v>145000</v>
      </c>
      <c r="M1381" s="2">
        <v>44414</v>
      </c>
      <c r="N1381" s="2">
        <v>44440</v>
      </c>
      <c r="O1381" s="2">
        <v>49888</v>
      </c>
      <c r="P1381">
        <v>180</v>
      </c>
      <c r="Q1381" s="3">
        <v>981.76</v>
      </c>
      <c r="R1381">
        <v>2.75</v>
      </c>
      <c r="S1381" t="s">
        <v>922</v>
      </c>
      <c r="T1381" s="4">
        <v>216418</v>
      </c>
      <c r="U1381" s="7">
        <f>V1381+W1381</f>
        <v>4516.5000000000009</v>
      </c>
      <c r="V1381" s="7">
        <f t="shared" si="69"/>
        <v>2624.5000000000009</v>
      </c>
      <c r="W1381" s="7">
        <v>1892</v>
      </c>
      <c r="AA1381" t="b">
        <v>0</v>
      </c>
      <c r="AB1381">
        <v>0</v>
      </c>
      <c r="AC1381">
        <v>0</v>
      </c>
      <c r="AD1381" t="b">
        <v>0</v>
      </c>
      <c r="AE1381" t="s">
        <v>39</v>
      </c>
      <c r="AF1381" t="b">
        <v>0</v>
      </c>
      <c r="AG1381">
        <v>1</v>
      </c>
      <c r="AH1381">
        <v>46</v>
      </c>
      <c r="AI1381" s="6">
        <v>1419</v>
      </c>
      <c r="AJ1381">
        <v>684</v>
      </c>
      <c r="AK1381" t="s">
        <v>43</v>
      </c>
      <c r="AL1381" t="s">
        <v>50</v>
      </c>
      <c r="AM1381" s="9">
        <v>1.05</v>
      </c>
      <c r="AN1381">
        <f>_xlfn.XLOOKUP(S1381,[1]umbs_prices!$A:$A,[1]umbs_prices!$D:$D)</f>
        <v>103.19</v>
      </c>
      <c r="AO1381" s="11">
        <f t="shared" si="70"/>
        <v>3.1900000000000039E-2</v>
      </c>
      <c r="AP1381" s="13">
        <f>(AM1381-1)*L1381</f>
        <v>7250.0000000000064</v>
      </c>
      <c r="AQ1381" s="8">
        <f>AO1381*L1381</f>
        <v>4625.5000000000055</v>
      </c>
      <c r="AR1381" s="1">
        <f t="shared" si="71"/>
        <v>2624.5000000000009</v>
      </c>
      <c r="AS1381" s="8">
        <f>AQ1381+AR1381</f>
        <v>7250.0000000000064</v>
      </c>
      <c r="AT1381" s="8">
        <f>AS1381-X1381</f>
        <v>7250.0000000000064</v>
      </c>
      <c r="AU1381" s="11">
        <f>AT1381/L1381</f>
        <v>5.0000000000000044E-2</v>
      </c>
      <c r="AV1381">
        <f>(_xlfn.XLOOKUP(A1381,[2]loan_data!$A:$A,[2]loan_data!$Z:$Z)-100)%</f>
        <v>3.1899999999999977E-2</v>
      </c>
      <c r="AW1381" t="str">
        <f>_xlfn.XLOOKUP(A1381,[2]loan_data!$A:$A,[2]loan_data!$AA:$AA)</f>
        <v>umbs_price</v>
      </c>
      <c r="AX1381" s="8">
        <f>AV1381*L1381</f>
        <v>4625.4999999999964</v>
      </c>
    </row>
    <row r="1382" spans="1:50" x14ac:dyDescent="0.2">
      <c r="A1382">
        <v>5031172</v>
      </c>
      <c r="B1382" t="s">
        <v>33</v>
      </c>
      <c r="C1382" t="s">
        <v>439</v>
      </c>
      <c r="D1382" t="b">
        <v>1</v>
      </c>
      <c r="E1382" t="s">
        <v>35</v>
      </c>
      <c r="F1382" t="s">
        <v>36</v>
      </c>
      <c r="G1382" t="s">
        <v>37</v>
      </c>
      <c r="H1382" t="s">
        <v>53</v>
      </c>
      <c r="I1382">
        <v>1</v>
      </c>
      <c r="J1382" t="b">
        <v>0</v>
      </c>
      <c r="K1382" t="b">
        <v>0</v>
      </c>
      <c r="L1382" s="1">
        <v>135000</v>
      </c>
      <c r="M1382" s="2">
        <v>44422</v>
      </c>
      <c r="N1382" s="2">
        <v>44440</v>
      </c>
      <c r="O1382" s="2">
        <v>55366</v>
      </c>
      <c r="P1382">
        <v>360</v>
      </c>
      <c r="Q1382" s="3">
        <v>558.77</v>
      </c>
      <c r="R1382">
        <v>2.875</v>
      </c>
      <c r="S1382" t="s">
        <v>922</v>
      </c>
      <c r="T1382" s="4">
        <v>386488</v>
      </c>
      <c r="U1382" s="7">
        <f>V1382+W1382</f>
        <v>3280.5000000000009</v>
      </c>
      <c r="V1382" s="7">
        <f t="shared" si="69"/>
        <v>2443.5000000000009</v>
      </c>
      <c r="W1382" s="7">
        <v>837</v>
      </c>
      <c r="AA1382" t="b">
        <v>0</v>
      </c>
      <c r="AB1382">
        <v>0</v>
      </c>
      <c r="AC1382">
        <v>0</v>
      </c>
      <c r="AD1382" t="b">
        <v>0</v>
      </c>
      <c r="AE1382" t="s">
        <v>39</v>
      </c>
      <c r="AF1382" t="b">
        <v>0</v>
      </c>
      <c r="AG1382">
        <v>1</v>
      </c>
      <c r="AH1382">
        <v>75</v>
      </c>
      <c r="AI1382" s="6">
        <v>1063</v>
      </c>
      <c r="AJ1382">
        <v>684</v>
      </c>
      <c r="AK1382" t="s">
        <v>58</v>
      </c>
      <c r="AL1382" t="s">
        <v>50</v>
      </c>
      <c r="AM1382" s="9">
        <v>1.05</v>
      </c>
      <c r="AN1382">
        <f>_xlfn.XLOOKUP(S1382,[1]umbs_prices!$A:$A,[1]umbs_prices!$D:$D)</f>
        <v>103.19</v>
      </c>
      <c r="AO1382" s="11">
        <f t="shared" si="70"/>
        <v>3.1900000000000039E-2</v>
      </c>
      <c r="AP1382" s="13">
        <f>(AM1382-1)*L1382</f>
        <v>6750.0000000000064</v>
      </c>
      <c r="AQ1382" s="8">
        <f>AO1382*L1382</f>
        <v>4306.5000000000055</v>
      </c>
      <c r="AR1382" s="1">
        <f t="shared" si="71"/>
        <v>2443.5000000000009</v>
      </c>
      <c r="AS1382" s="8">
        <f>AQ1382+AR1382</f>
        <v>6750.0000000000064</v>
      </c>
      <c r="AT1382" s="8">
        <f>AS1382-X1382</f>
        <v>6750.0000000000064</v>
      </c>
      <c r="AU1382" s="11">
        <f>AT1382/L1382</f>
        <v>5.0000000000000044E-2</v>
      </c>
      <c r="AV1382">
        <f>(_xlfn.XLOOKUP(A1382,[2]loan_data!$A:$A,[2]loan_data!$Z:$Z)-100)%</f>
        <v>3.1899999999999977E-2</v>
      </c>
      <c r="AW1382" t="str">
        <f>_xlfn.XLOOKUP(A1382,[2]loan_data!$A:$A,[2]loan_data!$AA:$AA)</f>
        <v>umbs_price</v>
      </c>
      <c r="AX1382" s="8">
        <f>AV1382*L1382</f>
        <v>4306.4999999999973</v>
      </c>
    </row>
    <row r="1383" spans="1:50" x14ac:dyDescent="0.2">
      <c r="A1383">
        <v>5031275</v>
      </c>
      <c r="B1383" t="s">
        <v>90</v>
      </c>
      <c r="C1383" t="s">
        <v>402</v>
      </c>
      <c r="D1383" t="b">
        <v>1</v>
      </c>
      <c r="E1383" t="s">
        <v>35</v>
      </c>
      <c r="F1383" t="s">
        <v>36</v>
      </c>
      <c r="G1383" t="s">
        <v>37</v>
      </c>
      <c r="H1383" t="s">
        <v>38</v>
      </c>
      <c r="I1383">
        <v>1</v>
      </c>
      <c r="J1383" t="b">
        <v>0</v>
      </c>
      <c r="K1383" t="b">
        <v>0</v>
      </c>
      <c r="L1383" s="1">
        <v>375000</v>
      </c>
      <c r="M1383" s="2">
        <v>44427</v>
      </c>
      <c r="N1383" s="2">
        <v>44470</v>
      </c>
      <c r="O1383" s="2">
        <v>55397</v>
      </c>
      <c r="P1383">
        <v>360</v>
      </c>
      <c r="Q1383" s="3">
        <v>1602.24</v>
      </c>
      <c r="R1383">
        <v>3.125</v>
      </c>
      <c r="S1383" t="s">
        <v>922</v>
      </c>
      <c r="T1383" s="4">
        <v>442583</v>
      </c>
      <c r="U1383" s="7">
        <f>V1383+W1383</f>
        <v>8361.100000000004</v>
      </c>
      <c r="V1383" s="7">
        <f t="shared" si="69"/>
        <v>6787.5000000000036</v>
      </c>
      <c r="W1383" s="7">
        <v>1573.6000000000004</v>
      </c>
      <c r="AA1383" t="b">
        <v>0</v>
      </c>
      <c r="AB1383">
        <v>0</v>
      </c>
      <c r="AC1383">
        <v>0</v>
      </c>
      <c r="AD1383" t="b">
        <v>0</v>
      </c>
      <c r="AE1383" t="s">
        <v>39</v>
      </c>
      <c r="AF1383" t="b">
        <v>0</v>
      </c>
      <c r="AG1383">
        <v>1</v>
      </c>
      <c r="AH1383">
        <v>141</v>
      </c>
      <c r="AI1383" s="6">
        <v>4230</v>
      </c>
      <c r="AJ1383">
        <v>684</v>
      </c>
      <c r="AK1383" t="s">
        <v>40</v>
      </c>
      <c r="AL1383" t="s">
        <v>41</v>
      </c>
      <c r="AM1383" s="9">
        <v>1.05</v>
      </c>
      <c r="AN1383">
        <f>_xlfn.XLOOKUP(S1383,[1]umbs_prices!$A:$A,[1]umbs_prices!$D:$D)</f>
        <v>103.19</v>
      </c>
      <c r="AO1383" s="11">
        <f t="shared" si="70"/>
        <v>3.1900000000000039E-2</v>
      </c>
      <c r="AP1383" s="13">
        <f>(AM1383-1)*L1383</f>
        <v>18750.000000000018</v>
      </c>
      <c r="AQ1383" s="8">
        <f>AO1383*L1383</f>
        <v>11962.500000000015</v>
      </c>
      <c r="AR1383" s="1">
        <f t="shared" si="71"/>
        <v>6787.5000000000036</v>
      </c>
      <c r="AS1383" s="8">
        <f>AQ1383+AR1383</f>
        <v>18750.000000000018</v>
      </c>
      <c r="AT1383" s="8">
        <f>AS1383-X1383</f>
        <v>18750.000000000018</v>
      </c>
      <c r="AU1383" s="11">
        <f>AT1383/L1383</f>
        <v>5.0000000000000051E-2</v>
      </c>
      <c r="AV1383">
        <f>(_xlfn.XLOOKUP(A1383,[2]loan_data!$A:$A,[2]loan_data!$Z:$Z)-100)%</f>
        <v>3.1899999999999977E-2</v>
      </c>
      <c r="AW1383" t="str">
        <f>_xlfn.XLOOKUP(A1383,[2]loan_data!$A:$A,[2]loan_data!$AA:$AA)</f>
        <v>umbs_price</v>
      </c>
      <c r="AX1383" s="8">
        <f>AV1383*L1383</f>
        <v>11962.499999999991</v>
      </c>
    </row>
    <row r="1384" spans="1:50" x14ac:dyDescent="0.2">
      <c r="A1384">
        <v>5031358</v>
      </c>
      <c r="B1384" t="s">
        <v>90</v>
      </c>
      <c r="C1384" t="s">
        <v>561</v>
      </c>
      <c r="D1384" t="b">
        <v>0</v>
      </c>
      <c r="E1384" t="s">
        <v>35</v>
      </c>
      <c r="F1384" t="s">
        <v>36</v>
      </c>
      <c r="G1384" t="s">
        <v>37</v>
      </c>
      <c r="H1384" t="s">
        <v>60</v>
      </c>
      <c r="I1384">
        <v>1</v>
      </c>
      <c r="J1384" t="b">
        <v>0</v>
      </c>
      <c r="K1384" t="b">
        <v>0</v>
      </c>
      <c r="L1384" s="1">
        <v>755000</v>
      </c>
      <c r="M1384" s="2">
        <v>44427</v>
      </c>
      <c r="N1384" s="2">
        <v>44470</v>
      </c>
      <c r="O1384" s="2">
        <v>55397</v>
      </c>
      <c r="P1384">
        <v>360</v>
      </c>
      <c r="Q1384" s="3">
        <v>3075.1800000000003</v>
      </c>
      <c r="R1384">
        <v>2.75</v>
      </c>
      <c r="S1384" t="s">
        <v>922</v>
      </c>
      <c r="T1384" s="4">
        <v>943750</v>
      </c>
      <c r="U1384" s="7">
        <f>V1384+W1384</f>
        <v>17082.000000000007</v>
      </c>
      <c r="V1384" s="7">
        <f t="shared" si="69"/>
        <v>13665.500000000007</v>
      </c>
      <c r="W1384" s="7">
        <v>3416.5</v>
      </c>
      <c r="AA1384" t="b">
        <v>0</v>
      </c>
      <c r="AB1384">
        <v>0</v>
      </c>
      <c r="AC1384">
        <v>0</v>
      </c>
      <c r="AD1384" t="b">
        <v>0</v>
      </c>
      <c r="AE1384" t="s">
        <v>39</v>
      </c>
      <c r="AF1384" t="b">
        <v>0</v>
      </c>
      <c r="AG1384">
        <v>1</v>
      </c>
      <c r="AH1384">
        <v>750</v>
      </c>
      <c r="AI1384" s="6">
        <v>11875</v>
      </c>
      <c r="AJ1384">
        <v>684</v>
      </c>
      <c r="AK1384" t="s">
        <v>58</v>
      </c>
      <c r="AM1384" s="9">
        <v>1.05</v>
      </c>
      <c r="AN1384">
        <f>_xlfn.XLOOKUP(S1384,[1]umbs_prices!$A:$A,[1]umbs_prices!$D:$D)</f>
        <v>103.19</v>
      </c>
      <c r="AO1384" s="11">
        <f t="shared" si="70"/>
        <v>3.1900000000000039E-2</v>
      </c>
      <c r="AP1384" s="13">
        <f>(AM1384-1)*L1384</f>
        <v>37750.000000000036</v>
      </c>
      <c r="AQ1384" s="8">
        <f>AO1384*L1384</f>
        <v>24084.500000000029</v>
      </c>
      <c r="AR1384" s="1">
        <f t="shared" si="71"/>
        <v>13665.500000000007</v>
      </c>
      <c r="AS1384" s="8">
        <f>AQ1384+AR1384</f>
        <v>37750.000000000036</v>
      </c>
      <c r="AT1384" s="8">
        <f>AS1384-X1384</f>
        <v>37750.000000000036</v>
      </c>
      <c r="AU1384" s="11">
        <f>AT1384/L1384</f>
        <v>5.0000000000000051E-2</v>
      </c>
      <c r="AV1384">
        <f>(_xlfn.XLOOKUP(A1384,[2]loan_data!$A:$A,[2]loan_data!$Z:$Z)-100)%</f>
        <v>3.1899999999999977E-2</v>
      </c>
      <c r="AW1384" t="str">
        <f>_xlfn.XLOOKUP(A1384,[2]loan_data!$A:$A,[2]loan_data!$AA:$AA)</f>
        <v>umbs_price</v>
      </c>
      <c r="AX1384" s="8">
        <f>AV1384*L1384</f>
        <v>24084.499999999982</v>
      </c>
    </row>
    <row r="1385" spans="1:50" x14ac:dyDescent="0.2">
      <c r="A1385">
        <v>5031502</v>
      </c>
      <c r="B1385" t="s">
        <v>33</v>
      </c>
      <c r="C1385" t="s">
        <v>288</v>
      </c>
      <c r="D1385" t="b">
        <v>1</v>
      </c>
      <c r="E1385" t="s">
        <v>35</v>
      </c>
      <c r="F1385" t="s">
        <v>36</v>
      </c>
      <c r="G1385" t="s">
        <v>37</v>
      </c>
      <c r="H1385" t="s">
        <v>53</v>
      </c>
      <c r="I1385">
        <v>1</v>
      </c>
      <c r="J1385" t="b">
        <v>0</v>
      </c>
      <c r="K1385" t="b">
        <v>0</v>
      </c>
      <c r="L1385" s="1">
        <v>375000</v>
      </c>
      <c r="M1385" s="2">
        <v>44434</v>
      </c>
      <c r="N1385" s="2">
        <v>44470</v>
      </c>
      <c r="O1385" s="2">
        <v>55397</v>
      </c>
      <c r="P1385">
        <v>360</v>
      </c>
      <c r="Q1385" s="3">
        <v>1679.03</v>
      </c>
      <c r="R1385">
        <v>3.5</v>
      </c>
      <c r="S1385" t="s">
        <v>920</v>
      </c>
      <c r="T1385" s="4">
        <v>520834</v>
      </c>
      <c r="U1385" s="7">
        <f>V1385+W1385</f>
        <v>3418.5000000000073</v>
      </c>
      <c r="V1385" s="7">
        <f t="shared" si="69"/>
        <v>1462.5000000000073</v>
      </c>
      <c r="W1385" s="7">
        <v>1956.0000000000002</v>
      </c>
      <c r="AA1385" t="b">
        <v>0</v>
      </c>
      <c r="AB1385">
        <v>0</v>
      </c>
      <c r="AC1385">
        <v>0</v>
      </c>
      <c r="AD1385" t="b">
        <v>0</v>
      </c>
      <c r="AE1385" t="s">
        <v>45</v>
      </c>
      <c r="AF1385" t="b">
        <v>0</v>
      </c>
      <c r="AG1385">
        <v>1</v>
      </c>
      <c r="AH1385">
        <v>72</v>
      </c>
      <c r="AI1385" s="6">
        <v>2940</v>
      </c>
      <c r="AJ1385">
        <v>684</v>
      </c>
      <c r="AK1385" t="s">
        <v>40</v>
      </c>
      <c r="AL1385" t="s">
        <v>50</v>
      </c>
      <c r="AM1385" s="9">
        <v>1.05</v>
      </c>
      <c r="AN1385">
        <f>_xlfn.XLOOKUP(S1385,[1]umbs_prices!$A:$A,[1]umbs_prices!$D:$D)</f>
        <v>104.61</v>
      </c>
      <c r="AO1385" s="11">
        <f t="shared" si="70"/>
        <v>4.610000000000003E-2</v>
      </c>
      <c r="AP1385" s="13">
        <f>(AM1385-1)*L1385</f>
        <v>18750.000000000018</v>
      </c>
      <c r="AQ1385" s="8">
        <f>AO1385*L1385</f>
        <v>17287.500000000011</v>
      </c>
      <c r="AR1385" s="1">
        <f t="shared" si="71"/>
        <v>1462.5000000000073</v>
      </c>
      <c r="AS1385" s="8">
        <f>AQ1385+AR1385</f>
        <v>18750.000000000018</v>
      </c>
      <c r="AT1385" s="8">
        <f>AS1385-X1385</f>
        <v>18750.000000000018</v>
      </c>
      <c r="AU1385" s="11">
        <f>AT1385/L1385</f>
        <v>5.0000000000000051E-2</v>
      </c>
      <c r="AV1385">
        <f>(_xlfn.XLOOKUP(A1385,[2]loan_data!$A:$A,[2]loan_data!$Z:$Z)-100)%</f>
        <v>4.6099999999999995E-2</v>
      </c>
      <c r="AW1385" t="str">
        <f>_xlfn.XLOOKUP(A1385,[2]loan_data!$A:$A,[2]loan_data!$AA:$AA)</f>
        <v>umbs_price</v>
      </c>
      <c r="AX1385" s="8">
        <f>AV1385*L1385</f>
        <v>17287.499999999996</v>
      </c>
    </row>
    <row r="1386" spans="1:50" x14ac:dyDescent="0.2">
      <c r="A1386">
        <v>5031624</v>
      </c>
      <c r="B1386" t="s">
        <v>73</v>
      </c>
      <c r="C1386" t="s">
        <v>77</v>
      </c>
      <c r="D1386" t="b">
        <v>1</v>
      </c>
      <c r="E1386" t="s">
        <v>35</v>
      </c>
      <c r="F1386" t="s">
        <v>36</v>
      </c>
      <c r="G1386" t="s">
        <v>37</v>
      </c>
      <c r="H1386" t="s">
        <v>38</v>
      </c>
      <c r="I1386">
        <v>1</v>
      </c>
      <c r="J1386" t="b">
        <v>0</v>
      </c>
      <c r="K1386" t="b">
        <v>0</v>
      </c>
      <c r="L1386" s="1">
        <v>175000</v>
      </c>
      <c r="M1386" s="2">
        <v>44434</v>
      </c>
      <c r="N1386" s="2">
        <v>44470</v>
      </c>
      <c r="O1386" s="2">
        <v>55397</v>
      </c>
      <c r="P1386">
        <v>360</v>
      </c>
      <c r="Q1386" s="3">
        <v>747.71</v>
      </c>
      <c r="R1386">
        <v>3.125</v>
      </c>
      <c r="S1386" t="s">
        <v>922</v>
      </c>
      <c r="T1386" s="4">
        <v>499858</v>
      </c>
      <c r="U1386" s="7">
        <f>V1386+W1386</f>
        <v>3901.3799999999997</v>
      </c>
      <c r="V1386" s="7">
        <f t="shared" si="69"/>
        <v>3167.5</v>
      </c>
      <c r="W1386" s="7">
        <v>733.87999999999965</v>
      </c>
      <c r="AA1386" t="b">
        <v>0</v>
      </c>
      <c r="AB1386">
        <v>0</v>
      </c>
      <c r="AC1386">
        <v>0</v>
      </c>
      <c r="AD1386" t="b">
        <v>0</v>
      </c>
      <c r="AE1386" t="s">
        <v>39</v>
      </c>
      <c r="AF1386" t="b">
        <v>0</v>
      </c>
      <c r="AG1386">
        <v>1</v>
      </c>
      <c r="AH1386">
        <v>29</v>
      </c>
      <c r="AI1386" s="6">
        <v>1281</v>
      </c>
      <c r="AJ1386">
        <v>684</v>
      </c>
      <c r="AK1386" t="s">
        <v>58</v>
      </c>
      <c r="AL1386" t="s">
        <v>41</v>
      </c>
      <c r="AM1386" s="9">
        <v>1.05</v>
      </c>
      <c r="AN1386">
        <f>_xlfn.XLOOKUP(S1386,[1]umbs_prices!$A:$A,[1]umbs_prices!$D:$D)</f>
        <v>103.19</v>
      </c>
      <c r="AO1386" s="11">
        <f t="shared" si="70"/>
        <v>3.1900000000000039E-2</v>
      </c>
      <c r="AP1386" s="13">
        <f>(AM1386-1)*L1386</f>
        <v>8750.0000000000073</v>
      </c>
      <c r="AQ1386" s="8">
        <f>AO1386*L1386</f>
        <v>5582.5000000000073</v>
      </c>
      <c r="AR1386" s="1">
        <f t="shared" si="71"/>
        <v>3167.5</v>
      </c>
      <c r="AS1386" s="8">
        <f>AQ1386+AR1386</f>
        <v>8750.0000000000073</v>
      </c>
      <c r="AT1386" s="8">
        <f>AS1386-X1386</f>
        <v>8750.0000000000073</v>
      </c>
      <c r="AU1386" s="11">
        <f>AT1386/L1386</f>
        <v>5.0000000000000044E-2</v>
      </c>
      <c r="AV1386">
        <f>(_xlfn.XLOOKUP(A1386,[2]loan_data!$A:$A,[2]loan_data!$Z:$Z)-100)%</f>
        <v>3.1899999999999977E-2</v>
      </c>
      <c r="AW1386" t="str">
        <f>_xlfn.XLOOKUP(A1386,[2]loan_data!$A:$A,[2]loan_data!$AA:$AA)</f>
        <v>umbs_price</v>
      </c>
      <c r="AX1386" s="8">
        <f>AV1386*L1386</f>
        <v>5582.4999999999964</v>
      </c>
    </row>
    <row r="1387" spans="1:50" x14ac:dyDescent="0.2">
      <c r="A1387">
        <v>5031661</v>
      </c>
      <c r="B1387" t="s">
        <v>330</v>
      </c>
      <c r="C1387" t="s">
        <v>562</v>
      </c>
      <c r="D1387" t="b">
        <v>1</v>
      </c>
      <c r="E1387" t="s">
        <v>35</v>
      </c>
      <c r="F1387" t="s">
        <v>36</v>
      </c>
      <c r="G1387" t="s">
        <v>37</v>
      </c>
      <c r="H1387" t="s">
        <v>60</v>
      </c>
      <c r="I1387">
        <v>1</v>
      </c>
      <c r="J1387" t="b">
        <v>0</v>
      </c>
      <c r="K1387" t="b">
        <v>0</v>
      </c>
      <c r="L1387" s="1">
        <v>75000</v>
      </c>
      <c r="M1387" s="2">
        <v>44435</v>
      </c>
      <c r="N1387" s="2">
        <v>44470</v>
      </c>
      <c r="O1387" s="2">
        <v>49919</v>
      </c>
      <c r="P1387">
        <v>180</v>
      </c>
      <c r="Q1387" s="3">
        <v>507.81</v>
      </c>
      <c r="R1387">
        <v>2.75</v>
      </c>
      <c r="S1387" t="s">
        <v>922</v>
      </c>
      <c r="T1387" s="4">
        <v>125000</v>
      </c>
      <c r="U1387" s="7">
        <f>V1387+W1387</f>
        <v>2867.5</v>
      </c>
      <c r="V1387" s="7">
        <f t="shared" si="69"/>
        <v>1357.5</v>
      </c>
      <c r="W1387" s="7">
        <v>1510</v>
      </c>
      <c r="AA1387" t="b">
        <v>0</v>
      </c>
      <c r="AB1387">
        <v>0</v>
      </c>
      <c r="AC1387">
        <v>0</v>
      </c>
      <c r="AD1387" t="b">
        <v>0</v>
      </c>
      <c r="AE1387" t="s">
        <v>39</v>
      </c>
      <c r="AF1387" t="b">
        <v>0</v>
      </c>
      <c r="AG1387">
        <v>1</v>
      </c>
      <c r="AH1387">
        <v>83</v>
      </c>
      <c r="AI1387" s="6">
        <v>1384</v>
      </c>
      <c r="AJ1387">
        <v>684</v>
      </c>
      <c r="AK1387" t="s">
        <v>58</v>
      </c>
      <c r="AL1387" t="s">
        <v>41</v>
      </c>
      <c r="AM1387" s="9">
        <v>1.05</v>
      </c>
      <c r="AN1387">
        <f>_xlfn.XLOOKUP(S1387,[1]umbs_prices!$A:$A,[1]umbs_prices!$D:$D)</f>
        <v>103.19</v>
      </c>
      <c r="AO1387" s="11">
        <f t="shared" si="70"/>
        <v>3.1900000000000039E-2</v>
      </c>
      <c r="AP1387" s="13">
        <f>(AM1387-1)*L1387</f>
        <v>3750.0000000000032</v>
      </c>
      <c r="AQ1387" s="8">
        <f>AO1387*L1387</f>
        <v>2392.5000000000032</v>
      </c>
      <c r="AR1387" s="1">
        <f t="shared" si="71"/>
        <v>1357.5</v>
      </c>
      <c r="AS1387" s="8">
        <f>AQ1387+AR1387</f>
        <v>3750.0000000000032</v>
      </c>
      <c r="AT1387" s="8">
        <f>AS1387-X1387</f>
        <v>3750.0000000000032</v>
      </c>
      <c r="AU1387" s="11">
        <f>AT1387/L1387</f>
        <v>5.0000000000000044E-2</v>
      </c>
      <c r="AV1387">
        <f>(_xlfn.XLOOKUP(A1387,[2]loan_data!$A:$A,[2]loan_data!$Z:$Z)-100)%</f>
        <v>3.1899999999999977E-2</v>
      </c>
      <c r="AW1387" t="str">
        <f>_xlfn.XLOOKUP(A1387,[2]loan_data!$A:$A,[2]loan_data!$AA:$AA)</f>
        <v>umbs_price</v>
      </c>
      <c r="AX1387" s="8">
        <f>AV1387*L1387</f>
        <v>2392.4999999999982</v>
      </c>
    </row>
    <row r="1388" spans="1:50" x14ac:dyDescent="0.2">
      <c r="A1388">
        <v>5031691</v>
      </c>
      <c r="B1388" t="s">
        <v>33</v>
      </c>
      <c r="C1388" t="s">
        <v>246</v>
      </c>
      <c r="D1388" t="b">
        <v>1</v>
      </c>
      <c r="E1388" t="s">
        <v>35</v>
      </c>
      <c r="F1388" t="s">
        <v>36</v>
      </c>
      <c r="G1388" t="s">
        <v>37</v>
      </c>
      <c r="H1388" t="s">
        <v>38</v>
      </c>
      <c r="I1388">
        <v>1</v>
      </c>
      <c r="J1388" t="b">
        <v>0</v>
      </c>
      <c r="K1388" t="b">
        <v>0</v>
      </c>
      <c r="L1388" s="1">
        <v>575000</v>
      </c>
      <c r="M1388" s="2">
        <v>44435</v>
      </c>
      <c r="N1388" s="2">
        <v>44470</v>
      </c>
      <c r="O1388" s="2">
        <v>51745</v>
      </c>
      <c r="P1388">
        <v>240</v>
      </c>
      <c r="Q1388" s="3">
        <v>3006.1000000000004</v>
      </c>
      <c r="R1388">
        <v>2.375</v>
      </c>
      <c r="S1388" t="s">
        <v>921</v>
      </c>
      <c r="T1388" s="4">
        <v>970137</v>
      </c>
      <c r="U1388" s="7">
        <f>V1388+W1388</f>
        <v>29440.000000000076</v>
      </c>
      <c r="V1388" s="7">
        <f t="shared" si="69"/>
        <v>29440.000000000076</v>
      </c>
      <c r="W1388" s="7">
        <v>0</v>
      </c>
      <c r="AA1388" t="b">
        <v>0</v>
      </c>
      <c r="AB1388">
        <v>0</v>
      </c>
      <c r="AC1388">
        <v>0</v>
      </c>
      <c r="AD1388" t="b">
        <v>0</v>
      </c>
      <c r="AE1388" t="s">
        <v>39</v>
      </c>
      <c r="AF1388" t="b">
        <v>0</v>
      </c>
      <c r="AG1388">
        <v>1</v>
      </c>
      <c r="AH1388">
        <v>166</v>
      </c>
      <c r="AI1388" s="6">
        <v>5672</v>
      </c>
      <c r="AJ1388">
        <v>684</v>
      </c>
      <c r="AK1388" t="s">
        <v>43</v>
      </c>
      <c r="AL1388" t="s">
        <v>50</v>
      </c>
      <c r="AM1388" s="9">
        <v>1.05</v>
      </c>
      <c r="AN1388">
        <f>_xlfn.XLOOKUP(S1388,[1]umbs_prices!$A:$A,[1]umbs_prices!$D:$D)</f>
        <v>99.88</v>
      </c>
      <c r="AO1388" s="11">
        <f t="shared" si="70"/>
        <v>-1.2000000000000899E-3</v>
      </c>
      <c r="AP1388" s="13">
        <f>(AM1388-1)*L1388</f>
        <v>28750.000000000025</v>
      </c>
      <c r="AQ1388" s="8">
        <f>AO1388*L1388</f>
        <v>-690.00000000005173</v>
      </c>
      <c r="AR1388" s="1">
        <f t="shared" si="71"/>
        <v>29440.000000000076</v>
      </c>
      <c r="AS1388" s="8">
        <f>AQ1388+AR1388</f>
        <v>28750.000000000025</v>
      </c>
      <c r="AT1388" s="8">
        <f>AS1388-X1388</f>
        <v>28750.000000000025</v>
      </c>
      <c r="AU1388" s="11">
        <f>AT1388/L1388</f>
        <v>5.0000000000000044E-2</v>
      </c>
      <c r="AV1388">
        <f>(_xlfn.XLOOKUP(A1388,[2]loan_data!$A:$A,[2]loan_data!$Z:$Z)-100)%</f>
        <v>-1.2000000000000454E-3</v>
      </c>
      <c r="AW1388" t="str">
        <f>_xlfn.XLOOKUP(A1388,[2]loan_data!$A:$A,[2]loan_data!$AA:$AA)</f>
        <v>umbs_price</v>
      </c>
      <c r="AX1388" s="8">
        <f>AV1388*L1388</f>
        <v>-690.00000000002615</v>
      </c>
    </row>
    <row r="1389" spans="1:50" x14ac:dyDescent="0.2">
      <c r="A1389">
        <v>5031698</v>
      </c>
      <c r="B1389" t="s">
        <v>144</v>
      </c>
      <c r="C1389" t="s">
        <v>313</v>
      </c>
      <c r="D1389" t="b">
        <v>1</v>
      </c>
      <c r="E1389" t="s">
        <v>35</v>
      </c>
      <c r="F1389" t="s">
        <v>36</v>
      </c>
      <c r="G1389" t="s">
        <v>37</v>
      </c>
      <c r="H1389" t="s">
        <v>53</v>
      </c>
      <c r="I1389">
        <v>1</v>
      </c>
      <c r="J1389" t="b">
        <v>0</v>
      </c>
      <c r="K1389" t="b">
        <v>0</v>
      </c>
      <c r="L1389" s="1">
        <v>185000</v>
      </c>
      <c r="M1389" s="2">
        <v>44438</v>
      </c>
      <c r="N1389" s="2">
        <v>44470</v>
      </c>
      <c r="O1389" s="2">
        <v>55397</v>
      </c>
      <c r="P1389">
        <v>360</v>
      </c>
      <c r="Q1389" s="3">
        <v>765.72</v>
      </c>
      <c r="R1389">
        <v>2.875</v>
      </c>
      <c r="S1389" t="s">
        <v>922</v>
      </c>
      <c r="T1389" s="4">
        <v>320014</v>
      </c>
      <c r="U1389" s="7">
        <f>V1389+W1389</f>
        <v>6012.7000000000016</v>
      </c>
      <c r="V1389" s="7">
        <f t="shared" si="69"/>
        <v>3348.5000000000018</v>
      </c>
      <c r="W1389" s="7">
        <v>2664.2</v>
      </c>
      <c r="AA1389" t="b">
        <v>0</v>
      </c>
      <c r="AB1389">
        <v>0</v>
      </c>
      <c r="AC1389">
        <v>0</v>
      </c>
      <c r="AD1389" t="b">
        <v>0</v>
      </c>
      <c r="AE1389" t="s">
        <v>45</v>
      </c>
      <c r="AF1389" t="b">
        <v>0</v>
      </c>
      <c r="AG1389">
        <v>1</v>
      </c>
      <c r="AH1389">
        <v>107</v>
      </c>
      <c r="AI1389" s="6">
        <v>4191</v>
      </c>
      <c r="AJ1389">
        <v>684</v>
      </c>
      <c r="AK1389" t="s">
        <v>43</v>
      </c>
      <c r="AL1389" t="s">
        <v>41</v>
      </c>
      <c r="AM1389" s="9">
        <v>1.05</v>
      </c>
      <c r="AN1389">
        <f>_xlfn.XLOOKUP(S1389,[1]umbs_prices!$A:$A,[1]umbs_prices!$D:$D)</f>
        <v>103.19</v>
      </c>
      <c r="AO1389" s="11">
        <f t="shared" si="70"/>
        <v>3.1900000000000039E-2</v>
      </c>
      <c r="AP1389" s="13">
        <f>(AM1389-1)*L1389</f>
        <v>9250.0000000000091</v>
      </c>
      <c r="AQ1389" s="8">
        <f>AO1389*L1389</f>
        <v>5901.5000000000073</v>
      </c>
      <c r="AR1389" s="1">
        <f t="shared" si="71"/>
        <v>3348.5000000000018</v>
      </c>
      <c r="AS1389" s="8">
        <f>AQ1389+AR1389</f>
        <v>9250.0000000000091</v>
      </c>
      <c r="AT1389" s="8">
        <f>AS1389-X1389</f>
        <v>9250.0000000000091</v>
      </c>
      <c r="AU1389" s="11">
        <f>AT1389/L1389</f>
        <v>5.0000000000000051E-2</v>
      </c>
      <c r="AV1389">
        <f>(_xlfn.XLOOKUP(A1389,[2]loan_data!$A:$A,[2]loan_data!$Z:$Z)-100)%</f>
        <v>3.1899999999999977E-2</v>
      </c>
      <c r="AW1389" t="str">
        <f>_xlfn.XLOOKUP(A1389,[2]loan_data!$A:$A,[2]loan_data!$AA:$AA)</f>
        <v>umbs_price</v>
      </c>
      <c r="AX1389" s="8">
        <f>AV1389*L1389</f>
        <v>5901.4999999999955</v>
      </c>
    </row>
    <row r="1390" spans="1:50" x14ac:dyDescent="0.2">
      <c r="A1390">
        <v>5031818</v>
      </c>
      <c r="B1390" t="s">
        <v>63</v>
      </c>
      <c r="C1390" t="s">
        <v>563</v>
      </c>
      <c r="D1390" t="b">
        <v>1</v>
      </c>
      <c r="E1390" t="s">
        <v>35</v>
      </c>
      <c r="F1390" t="s">
        <v>36</v>
      </c>
      <c r="G1390" t="s">
        <v>37</v>
      </c>
      <c r="H1390" t="s">
        <v>53</v>
      </c>
      <c r="I1390">
        <v>1</v>
      </c>
      <c r="J1390" t="b">
        <v>0</v>
      </c>
      <c r="K1390" t="b">
        <v>0</v>
      </c>
      <c r="L1390" s="1">
        <v>145000</v>
      </c>
      <c r="M1390" s="2">
        <v>44439</v>
      </c>
      <c r="N1390" s="2">
        <v>44470</v>
      </c>
      <c r="O1390" s="2">
        <v>49919</v>
      </c>
      <c r="P1390">
        <v>180</v>
      </c>
      <c r="Q1390" s="3">
        <v>964.84</v>
      </c>
      <c r="R1390">
        <v>2.5</v>
      </c>
      <c r="S1390" t="s">
        <v>921</v>
      </c>
      <c r="T1390" s="4">
        <v>226563</v>
      </c>
      <c r="U1390" s="7">
        <f>V1390+W1390</f>
        <v>7529.5000000000191</v>
      </c>
      <c r="V1390" s="7">
        <f t="shared" si="69"/>
        <v>7424.0000000000191</v>
      </c>
      <c r="W1390" s="7">
        <v>105.5</v>
      </c>
      <c r="AA1390" t="b">
        <v>0</v>
      </c>
      <c r="AB1390">
        <v>0</v>
      </c>
      <c r="AC1390">
        <v>0</v>
      </c>
      <c r="AD1390" t="b">
        <v>0</v>
      </c>
      <c r="AE1390" t="s">
        <v>39</v>
      </c>
      <c r="AF1390" t="b">
        <v>0</v>
      </c>
      <c r="AG1390">
        <v>1</v>
      </c>
      <c r="AH1390">
        <v>88</v>
      </c>
      <c r="AI1390" s="6">
        <v>1394</v>
      </c>
      <c r="AJ1390">
        <v>684</v>
      </c>
      <c r="AK1390" t="s">
        <v>58</v>
      </c>
      <c r="AL1390" t="s">
        <v>50</v>
      </c>
      <c r="AM1390" s="9">
        <v>1.05</v>
      </c>
      <c r="AN1390">
        <f>_xlfn.XLOOKUP(S1390,[1]umbs_prices!$A:$A,[1]umbs_prices!$D:$D)</f>
        <v>99.88</v>
      </c>
      <c r="AO1390" s="11">
        <f t="shared" si="70"/>
        <v>-1.2000000000000899E-3</v>
      </c>
      <c r="AP1390" s="13">
        <f>(AM1390-1)*L1390</f>
        <v>7250.0000000000064</v>
      </c>
      <c r="AQ1390" s="8">
        <f>AO1390*L1390</f>
        <v>-174.00000000001305</v>
      </c>
      <c r="AR1390" s="1">
        <f t="shared" si="71"/>
        <v>7424.0000000000191</v>
      </c>
      <c r="AS1390" s="8">
        <f>AQ1390+AR1390</f>
        <v>7250.0000000000064</v>
      </c>
      <c r="AT1390" s="8">
        <f>AS1390-X1390</f>
        <v>7250.0000000000064</v>
      </c>
      <c r="AU1390" s="11">
        <f>AT1390/L1390</f>
        <v>5.0000000000000044E-2</v>
      </c>
      <c r="AV1390">
        <f>(_xlfn.XLOOKUP(A1390,[2]loan_data!$A:$A,[2]loan_data!$Z:$Z)-100)%</f>
        <v>-1.2000000000000454E-3</v>
      </c>
      <c r="AW1390" t="str">
        <f>_xlfn.XLOOKUP(A1390,[2]loan_data!$A:$A,[2]loan_data!$AA:$AA)</f>
        <v>umbs_price</v>
      </c>
      <c r="AX1390" s="8">
        <f>AV1390*L1390</f>
        <v>-174.00000000000659</v>
      </c>
    </row>
    <row r="1391" spans="1:50" x14ac:dyDescent="0.2">
      <c r="A1391">
        <v>5031947</v>
      </c>
      <c r="B1391" t="s">
        <v>51</v>
      </c>
      <c r="C1391" t="s">
        <v>118</v>
      </c>
      <c r="D1391" t="b">
        <v>1</v>
      </c>
      <c r="E1391" t="s">
        <v>35</v>
      </c>
      <c r="F1391" t="s">
        <v>36</v>
      </c>
      <c r="G1391" t="s">
        <v>37</v>
      </c>
      <c r="H1391" t="s">
        <v>60</v>
      </c>
      <c r="I1391">
        <v>1</v>
      </c>
      <c r="J1391" t="b">
        <v>0</v>
      </c>
      <c r="K1391" t="b">
        <v>0</v>
      </c>
      <c r="L1391" s="1">
        <v>225000</v>
      </c>
      <c r="M1391" s="2">
        <v>44440</v>
      </c>
      <c r="N1391" s="2">
        <v>44470</v>
      </c>
      <c r="O1391" s="2">
        <v>55397</v>
      </c>
      <c r="P1391">
        <v>360</v>
      </c>
      <c r="Q1391" s="3">
        <v>931.28</v>
      </c>
      <c r="R1391">
        <v>2.875</v>
      </c>
      <c r="S1391" t="s">
        <v>922</v>
      </c>
      <c r="T1391" s="4">
        <v>281250</v>
      </c>
      <c r="U1391" s="7">
        <f>V1391+W1391</f>
        <v>6162.6</v>
      </c>
      <c r="V1391" s="7">
        <f t="shared" si="69"/>
        <v>4072.5</v>
      </c>
      <c r="W1391" s="7">
        <v>2090.1</v>
      </c>
      <c r="AA1391" t="b">
        <v>0</v>
      </c>
      <c r="AB1391">
        <v>0</v>
      </c>
      <c r="AC1391">
        <v>0</v>
      </c>
      <c r="AD1391" t="b">
        <v>0</v>
      </c>
      <c r="AE1391" t="s">
        <v>39</v>
      </c>
      <c r="AF1391" t="b">
        <v>0</v>
      </c>
      <c r="AG1391">
        <v>1</v>
      </c>
      <c r="AH1391">
        <v>157</v>
      </c>
      <c r="AI1391" s="6">
        <v>6150</v>
      </c>
      <c r="AJ1391">
        <v>684</v>
      </c>
      <c r="AK1391" t="s">
        <v>40</v>
      </c>
      <c r="AL1391" t="s">
        <v>50</v>
      </c>
      <c r="AM1391" s="9">
        <v>1.05</v>
      </c>
      <c r="AN1391">
        <f>_xlfn.XLOOKUP(S1391,[1]umbs_prices!$A:$A,[1]umbs_prices!$D:$D)</f>
        <v>103.19</v>
      </c>
      <c r="AO1391" s="11">
        <f t="shared" si="70"/>
        <v>3.1900000000000039E-2</v>
      </c>
      <c r="AP1391" s="13">
        <f>(AM1391-1)*L1391</f>
        <v>11250.000000000009</v>
      </c>
      <c r="AQ1391" s="8">
        <f>AO1391*L1391</f>
        <v>7177.5000000000091</v>
      </c>
      <c r="AR1391" s="1">
        <f t="shared" si="71"/>
        <v>4072.5</v>
      </c>
      <c r="AS1391" s="8">
        <f>AQ1391+AR1391</f>
        <v>11250.000000000009</v>
      </c>
      <c r="AT1391" s="8">
        <f>AS1391-X1391</f>
        <v>11250.000000000009</v>
      </c>
      <c r="AU1391" s="11">
        <f>AT1391/L1391</f>
        <v>5.0000000000000037E-2</v>
      </c>
      <c r="AV1391">
        <f>(_xlfn.XLOOKUP(A1391,[2]loan_data!$A:$A,[2]loan_data!$Z:$Z)-100)%</f>
        <v>3.1899999999999977E-2</v>
      </c>
      <c r="AW1391" t="str">
        <f>_xlfn.XLOOKUP(A1391,[2]loan_data!$A:$A,[2]loan_data!$AA:$AA)</f>
        <v>umbs_price</v>
      </c>
      <c r="AX1391" s="8">
        <f>AV1391*L1391</f>
        <v>7177.4999999999945</v>
      </c>
    </row>
    <row r="1392" spans="1:50" x14ac:dyDescent="0.2">
      <c r="A1392">
        <v>5031951</v>
      </c>
      <c r="B1392" t="s">
        <v>54</v>
      </c>
      <c r="C1392" t="s">
        <v>564</v>
      </c>
      <c r="D1392" t="b">
        <v>1</v>
      </c>
      <c r="E1392" t="s">
        <v>35</v>
      </c>
      <c r="F1392" t="s">
        <v>36</v>
      </c>
      <c r="G1392" t="s">
        <v>37</v>
      </c>
      <c r="H1392" t="s">
        <v>53</v>
      </c>
      <c r="I1392">
        <v>1</v>
      </c>
      <c r="J1392" t="b">
        <v>0</v>
      </c>
      <c r="K1392" t="b">
        <v>0</v>
      </c>
      <c r="L1392" s="1">
        <v>265000</v>
      </c>
      <c r="M1392" s="2">
        <v>44440</v>
      </c>
      <c r="N1392" s="2">
        <v>44470</v>
      </c>
      <c r="O1392" s="2">
        <v>55397</v>
      </c>
      <c r="P1392">
        <v>360</v>
      </c>
      <c r="Q1392" s="3">
        <v>1062.06</v>
      </c>
      <c r="R1392">
        <v>2.625</v>
      </c>
      <c r="S1392" t="s">
        <v>921</v>
      </c>
      <c r="T1392" s="4">
        <v>331250</v>
      </c>
      <c r="U1392" s="7">
        <f>V1392+W1392</f>
        <v>15313.000000000035</v>
      </c>
      <c r="V1392" s="7">
        <f t="shared" si="69"/>
        <v>13568.000000000035</v>
      </c>
      <c r="W1392" s="7">
        <v>1745</v>
      </c>
      <c r="Z1392">
        <v>84</v>
      </c>
      <c r="AA1392" t="b">
        <v>0</v>
      </c>
      <c r="AB1392">
        <v>0</v>
      </c>
      <c r="AC1392">
        <v>0</v>
      </c>
      <c r="AD1392" t="b">
        <v>0</v>
      </c>
      <c r="AE1392" t="s">
        <v>39</v>
      </c>
      <c r="AF1392" t="b">
        <v>0</v>
      </c>
      <c r="AG1392">
        <v>1</v>
      </c>
      <c r="AH1392">
        <v>100</v>
      </c>
      <c r="AI1392" s="6">
        <v>3500</v>
      </c>
      <c r="AJ1392">
        <v>684</v>
      </c>
      <c r="AK1392" t="s">
        <v>40</v>
      </c>
      <c r="AL1392" t="s">
        <v>50</v>
      </c>
      <c r="AM1392" s="9">
        <v>1.05</v>
      </c>
      <c r="AN1392">
        <f>_xlfn.XLOOKUP(S1392,[1]umbs_prices!$A:$A,[1]umbs_prices!$D:$D)</f>
        <v>99.88</v>
      </c>
      <c r="AO1392" s="11">
        <f t="shared" si="70"/>
        <v>-1.2000000000000899E-3</v>
      </c>
      <c r="AP1392" s="13">
        <f>(AM1392-1)*L1392</f>
        <v>13250.000000000011</v>
      </c>
      <c r="AQ1392" s="8">
        <f>AO1392*L1392</f>
        <v>-318.00000000002382</v>
      </c>
      <c r="AR1392" s="1">
        <f t="shared" si="71"/>
        <v>13568.000000000035</v>
      </c>
      <c r="AS1392" s="8">
        <f>AQ1392+AR1392</f>
        <v>13250.000000000011</v>
      </c>
      <c r="AT1392" s="8">
        <f>AS1392-X1392</f>
        <v>13250.000000000011</v>
      </c>
      <c r="AU1392" s="11">
        <f>AT1392/L1392</f>
        <v>5.0000000000000044E-2</v>
      </c>
      <c r="AV1392">
        <f>(_xlfn.XLOOKUP(A1392,[2]loan_data!$A:$A,[2]loan_data!$Z:$Z)-100)%</f>
        <v>-1.2000000000000454E-3</v>
      </c>
      <c r="AW1392" t="str">
        <f>_xlfn.XLOOKUP(A1392,[2]loan_data!$A:$A,[2]loan_data!$AA:$AA)</f>
        <v>umbs_price</v>
      </c>
      <c r="AX1392" s="8">
        <f>AV1392*L1392</f>
        <v>-318.00000000001205</v>
      </c>
    </row>
    <row r="1393" spans="1:50" x14ac:dyDescent="0.2">
      <c r="A1393">
        <v>5031966</v>
      </c>
      <c r="B1393" t="s">
        <v>88</v>
      </c>
      <c r="C1393" t="s">
        <v>296</v>
      </c>
      <c r="D1393" t="b">
        <v>1</v>
      </c>
      <c r="E1393" t="s">
        <v>35</v>
      </c>
      <c r="F1393" t="s">
        <v>36</v>
      </c>
      <c r="G1393" t="s">
        <v>37</v>
      </c>
      <c r="H1393" t="s">
        <v>38</v>
      </c>
      <c r="I1393">
        <v>1</v>
      </c>
      <c r="J1393" t="b">
        <v>0</v>
      </c>
      <c r="K1393" t="b">
        <v>0</v>
      </c>
      <c r="L1393" s="1">
        <v>305000</v>
      </c>
      <c r="M1393" s="2">
        <v>44441</v>
      </c>
      <c r="N1393" s="2">
        <v>44470</v>
      </c>
      <c r="O1393" s="2">
        <v>53206</v>
      </c>
      <c r="P1393">
        <v>288</v>
      </c>
      <c r="Q1393" s="3">
        <v>1463.8</v>
      </c>
      <c r="R1393">
        <v>2.875</v>
      </c>
      <c r="S1393" t="s">
        <v>922</v>
      </c>
      <c r="T1393" s="4">
        <v>441326</v>
      </c>
      <c r="U1393" s="7">
        <f>V1393+W1393</f>
        <v>6786.25</v>
      </c>
      <c r="V1393" s="7">
        <f t="shared" si="69"/>
        <v>5520.5</v>
      </c>
      <c r="W1393" s="7">
        <v>1265.75</v>
      </c>
      <c r="AA1393" t="b">
        <v>0</v>
      </c>
      <c r="AB1393">
        <v>0</v>
      </c>
      <c r="AC1393">
        <v>0</v>
      </c>
      <c r="AD1393" t="b">
        <v>0</v>
      </c>
      <c r="AE1393" t="s">
        <v>39</v>
      </c>
      <c r="AF1393" t="b">
        <v>0</v>
      </c>
      <c r="AG1393">
        <v>1</v>
      </c>
      <c r="AH1393">
        <v>128</v>
      </c>
      <c r="AI1393" s="6">
        <v>4694</v>
      </c>
      <c r="AJ1393">
        <v>684</v>
      </c>
      <c r="AK1393" t="s">
        <v>40</v>
      </c>
      <c r="AL1393" t="s">
        <v>41</v>
      </c>
      <c r="AM1393" s="9">
        <v>1.05</v>
      </c>
      <c r="AN1393">
        <f>_xlfn.XLOOKUP(S1393,[1]umbs_prices!$A:$A,[1]umbs_prices!$D:$D)</f>
        <v>103.19</v>
      </c>
      <c r="AO1393" s="11">
        <f t="shared" si="70"/>
        <v>3.1900000000000039E-2</v>
      </c>
      <c r="AP1393" s="13">
        <f>(AM1393-1)*L1393</f>
        <v>15250.000000000013</v>
      </c>
      <c r="AQ1393" s="8">
        <f>AO1393*L1393</f>
        <v>9729.5000000000127</v>
      </c>
      <c r="AR1393" s="1">
        <f t="shared" si="71"/>
        <v>5520.5</v>
      </c>
      <c r="AS1393" s="8">
        <f>AQ1393+AR1393</f>
        <v>15250.000000000013</v>
      </c>
      <c r="AT1393" s="8">
        <f>AS1393-X1393</f>
        <v>15250.000000000013</v>
      </c>
      <c r="AU1393" s="11">
        <f>AT1393/L1393</f>
        <v>5.0000000000000044E-2</v>
      </c>
      <c r="AV1393">
        <f>(_xlfn.XLOOKUP(A1393,[2]loan_data!$A:$A,[2]loan_data!$Z:$Z)-100)%</f>
        <v>3.1899999999999977E-2</v>
      </c>
      <c r="AW1393" t="str">
        <f>_xlfn.XLOOKUP(A1393,[2]loan_data!$A:$A,[2]loan_data!$AA:$AA)</f>
        <v>umbs_price</v>
      </c>
      <c r="AX1393" s="8">
        <f>AV1393*L1393</f>
        <v>9729.4999999999927</v>
      </c>
    </row>
    <row r="1394" spans="1:50" x14ac:dyDescent="0.2">
      <c r="A1394">
        <v>5031993</v>
      </c>
      <c r="B1394" t="s">
        <v>46</v>
      </c>
      <c r="C1394" t="s">
        <v>419</v>
      </c>
      <c r="D1394" t="b">
        <v>0</v>
      </c>
      <c r="E1394" t="s">
        <v>35</v>
      </c>
      <c r="F1394" t="s">
        <v>36</v>
      </c>
      <c r="G1394" t="s">
        <v>37</v>
      </c>
      <c r="H1394" t="s">
        <v>53</v>
      </c>
      <c r="I1394">
        <v>1</v>
      </c>
      <c r="J1394" t="b">
        <v>0</v>
      </c>
      <c r="K1394" t="b">
        <v>0</v>
      </c>
      <c r="L1394" s="1">
        <v>765000</v>
      </c>
      <c r="M1394" s="2">
        <v>44441</v>
      </c>
      <c r="N1394" s="2">
        <v>44470</v>
      </c>
      <c r="O1394" s="2">
        <v>55397</v>
      </c>
      <c r="P1394">
        <v>360</v>
      </c>
      <c r="Q1394" s="3">
        <v>3531.8</v>
      </c>
      <c r="R1394">
        <v>3.75</v>
      </c>
      <c r="S1394" t="s">
        <v>932</v>
      </c>
      <c r="T1394" s="4">
        <v>1127371</v>
      </c>
      <c r="U1394" s="7">
        <f>V1394+W1394</f>
        <v>-8526.9</v>
      </c>
      <c r="V1394" s="7">
        <f t="shared" si="69"/>
        <v>-10786.5</v>
      </c>
      <c r="W1394" s="7">
        <v>2259.6</v>
      </c>
      <c r="AA1394" t="b">
        <v>0</v>
      </c>
      <c r="AB1394">
        <v>0</v>
      </c>
      <c r="AC1394">
        <v>0</v>
      </c>
      <c r="AD1394" t="b">
        <v>0</v>
      </c>
      <c r="AE1394" t="s">
        <v>39</v>
      </c>
      <c r="AF1394" t="b">
        <v>0</v>
      </c>
      <c r="AG1394">
        <v>1</v>
      </c>
      <c r="AH1394">
        <v>281</v>
      </c>
      <c r="AI1394" s="6">
        <v>6323</v>
      </c>
      <c r="AJ1394">
        <v>684</v>
      </c>
      <c r="AK1394" t="s">
        <v>58</v>
      </c>
      <c r="AM1394" s="9">
        <v>1.05</v>
      </c>
      <c r="AN1394">
        <f>_xlfn.XLOOKUP(S1394,[1]umbs_prices!$A:$A,[1]umbs_prices!$D:$D)</f>
        <v>106.41</v>
      </c>
      <c r="AO1394" s="11">
        <f t="shared" si="70"/>
        <v>6.4100000000000046E-2</v>
      </c>
      <c r="AP1394" s="13">
        <f>(AM1394-1)*L1394</f>
        <v>38250.000000000036</v>
      </c>
      <c r="AQ1394" s="8">
        <f>AO1394*L1394</f>
        <v>49036.500000000036</v>
      </c>
      <c r="AR1394" s="1">
        <f t="shared" si="71"/>
        <v>-10786.5</v>
      </c>
      <c r="AS1394" s="8">
        <f>AQ1394+AR1394</f>
        <v>38250.000000000036</v>
      </c>
      <c r="AT1394" s="8">
        <f>AS1394-X1394</f>
        <v>38250.000000000036</v>
      </c>
      <c r="AU1394" s="11">
        <f>AT1394/L1394</f>
        <v>5.0000000000000044E-2</v>
      </c>
      <c r="AV1394">
        <f>(_xlfn.XLOOKUP(A1394,[2]loan_data!$A:$A,[2]loan_data!$Z:$Z)-100)%</f>
        <v>6.4099999999999963E-2</v>
      </c>
      <c r="AW1394" t="str">
        <f>_xlfn.XLOOKUP(A1394,[2]loan_data!$A:$A,[2]loan_data!$AA:$AA)</f>
        <v>umbs_price</v>
      </c>
      <c r="AX1394" s="8">
        <f>AV1394*L1394</f>
        <v>49036.499999999971</v>
      </c>
    </row>
    <row r="1395" spans="1:50" x14ac:dyDescent="0.2">
      <c r="A1395">
        <v>5032060</v>
      </c>
      <c r="B1395" t="s">
        <v>63</v>
      </c>
      <c r="C1395" t="s">
        <v>70</v>
      </c>
      <c r="D1395" t="b">
        <v>1</v>
      </c>
      <c r="E1395" t="s">
        <v>35</v>
      </c>
      <c r="F1395" t="s">
        <v>36</v>
      </c>
      <c r="G1395" t="s">
        <v>37</v>
      </c>
      <c r="H1395" t="s">
        <v>53</v>
      </c>
      <c r="I1395">
        <v>1</v>
      </c>
      <c r="J1395" t="b">
        <v>0</v>
      </c>
      <c r="K1395" t="b">
        <v>0</v>
      </c>
      <c r="L1395" s="1">
        <v>265000</v>
      </c>
      <c r="M1395" s="2">
        <v>44441</v>
      </c>
      <c r="N1395" s="2">
        <v>44470</v>
      </c>
      <c r="O1395" s="2">
        <v>55397</v>
      </c>
      <c r="P1395">
        <v>360</v>
      </c>
      <c r="Q1395" s="3">
        <v>1113.05</v>
      </c>
      <c r="R1395">
        <v>2.99</v>
      </c>
      <c r="S1395" t="s">
        <v>922</v>
      </c>
      <c r="T1395" s="4">
        <v>383558</v>
      </c>
      <c r="U1395" s="7">
        <f>V1395+W1395</f>
        <v>6167.5</v>
      </c>
      <c r="V1395" s="7">
        <f t="shared" si="69"/>
        <v>4796.5</v>
      </c>
      <c r="W1395" s="7">
        <v>1371</v>
      </c>
      <c r="AA1395" t="b">
        <v>0</v>
      </c>
      <c r="AB1395">
        <v>0</v>
      </c>
      <c r="AC1395">
        <v>0</v>
      </c>
      <c r="AD1395" t="b">
        <v>0</v>
      </c>
      <c r="AE1395" t="s">
        <v>39</v>
      </c>
      <c r="AF1395" t="b">
        <v>0</v>
      </c>
      <c r="AG1395">
        <v>1</v>
      </c>
      <c r="AH1395">
        <v>65</v>
      </c>
      <c r="AI1395" s="6">
        <v>2167</v>
      </c>
      <c r="AJ1395">
        <v>684</v>
      </c>
      <c r="AK1395" t="s">
        <v>40</v>
      </c>
      <c r="AL1395" t="s">
        <v>41</v>
      </c>
      <c r="AM1395" s="9">
        <v>1.05</v>
      </c>
      <c r="AN1395">
        <f>_xlfn.XLOOKUP(S1395,[1]umbs_prices!$A:$A,[1]umbs_prices!$D:$D)</f>
        <v>103.19</v>
      </c>
      <c r="AO1395" s="11">
        <f t="shared" si="70"/>
        <v>3.1900000000000039E-2</v>
      </c>
      <c r="AP1395" s="13">
        <f>(AM1395-1)*L1395</f>
        <v>13250.000000000011</v>
      </c>
      <c r="AQ1395" s="8">
        <f>AO1395*L1395</f>
        <v>8453.5000000000109</v>
      </c>
      <c r="AR1395" s="1">
        <f t="shared" si="71"/>
        <v>4796.5</v>
      </c>
      <c r="AS1395" s="8">
        <f>AQ1395+AR1395</f>
        <v>13250.000000000011</v>
      </c>
      <c r="AT1395" s="8">
        <f>AS1395-X1395</f>
        <v>13250.000000000011</v>
      </c>
      <c r="AU1395" s="11">
        <f>AT1395/L1395</f>
        <v>5.0000000000000044E-2</v>
      </c>
      <c r="AV1395">
        <f>(_xlfn.XLOOKUP(A1395,[2]loan_data!$A:$A,[2]loan_data!$Z:$Z)-100)%</f>
        <v>3.1899999999999977E-2</v>
      </c>
      <c r="AW1395" t="str">
        <f>_xlfn.XLOOKUP(A1395,[2]loan_data!$A:$A,[2]loan_data!$AA:$AA)</f>
        <v>umbs_price</v>
      </c>
      <c r="AX1395" s="8">
        <f>AV1395*L1395</f>
        <v>8453.4999999999945</v>
      </c>
    </row>
    <row r="1396" spans="1:50" x14ac:dyDescent="0.2">
      <c r="A1396">
        <v>5032062</v>
      </c>
      <c r="B1396" t="s">
        <v>127</v>
      </c>
      <c r="C1396" t="s">
        <v>351</v>
      </c>
      <c r="D1396" t="b">
        <v>1</v>
      </c>
      <c r="E1396" t="s">
        <v>35</v>
      </c>
      <c r="F1396" t="s">
        <v>36</v>
      </c>
      <c r="G1396" t="s">
        <v>37</v>
      </c>
      <c r="H1396" t="s">
        <v>38</v>
      </c>
      <c r="I1396">
        <v>1</v>
      </c>
      <c r="J1396" t="b">
        <v>0</v>
      </c>
      <c r="K1396" t="b">
        <v>0</v>
      </c>
      <c r="L1396" s="1">
        <v>205000</v>
      </c>
      <c r="M1396" s="2">
        <v>44441</v>
      </c>
      <c r="N1396" s="2">
        <v>44470</v>
      </c>
      <c r="O1396" s="2">
        <v>49919</v>
      </c>
      <c r="P1396">
        <v>180</v>
      </c>
      <c r="Q1396" s="3">
        <v>1340.42</v>
      </c>
      <c r="R1396">
        <v>2.25</v>
      </c>
      <c r="S1396" t="s">
        <v>921</v>
      </c>
      <c r="T1396" s="4">
        <v>497211</v>
      </c>
      <c r="U1396" s="7">
        <f>V1396+W1396</f>
        <v>11705.500000000027</v>
      </c>
      <c r="V1396" s="7">
        <f t="shared" si="69"/>
        <v>10496.000000000027</v>
      </c>
      <c r="W1396" s="7">
        <v>1209.5</v>
      </c>
      <c r="AA1396" t="b">
        <v>0</v>
      </c>
      <c r="AB1396">
        <v>0</v>
      </c>
      <c r="AC1396">
        <v>0</v>
      </c>
      <c r="AD1396" t="b">
        <v>0</v>
      </c>
      <c r="AE1396" t="s">
        <v>39</v>
      </c>
      <c r="AF1396" t="b">
        <v>0</v>
      </c>
      <c r="AG1396">
        <v>1</v>
      </c>
      <c r="AH1396">
        <v>118</v>
      </c>
      <c r="AI1396" s="6">
        <v>1967</v>
      </c>
      <c r="AJ1396">
        <v>684</v>
      </c>
      <c r="AK1396" t="s">
        <v>40</v>
      </c>
      <c r="AL1396" t="s">
        <v>50</v>
      </c>
      <c r="AM1396" s="9">
        <v>1.05</v>
      </c>
      <c r="AN1396">
        <f>_xlfn.XLOOKUP(S1396,[1]umbs_prices!$A:$A,[1]umbs_prices!$D:$D)</f>
        <v>99.88</v>
      </c>
      <c r="AO1396" s="11">
        <f t="shared" si="70"/>
        <v>-1.2000000000000899E-3</v>
      </c>
      <c r="AP1396" s="13">
        <f>(AM1396-1)*L1396</f>
        <v>10250.000000000009</v>
      </c>
      <c r="AQ1396" s="8">
        <f>AO1396*L1396</f>
        <v>-246.00000000001842</v>
      </c>
      <c r="AR1396" s="1">
        <f t="shared" si="71"/>
        <v>10496.000000000027</v>
      </c>
      <c r="AS1396" s="8">
        <f>AQ1396+AR1396</f>
        <v>10250.000000000009</v>
      </c>
      <c r="AT1396" s="8">
        <f>AS1396-X1396</f>
        <v>10250.000000000009</v>
      </c>
      <c r="AU1396" s="11">
        <f>AT1396/L1396</f>
        <v>5.0000000000000044E-2</v>
      </c>
      <c r="AV1396">
        <f>(_xlfn.XLOOKUP(A1396,[2]loan_data!$A:$A,[2]loan_data!$Z:$Z)-100)%</f>
        <v>-1.2000000000000454E-3</v>
      </c>
      <c r="AW1396" t="str">
        <f>_xlfn.XLOOKUP(A1396,[2]loan_data!$A:$A,[2]loan_data!$AA:$AA)</f>
        <v>umbs_price</v>
      </c>
      <c r="AX1396" s="8">
        <f>AV1396*L1396</f>
        <v>-246.00000000000932</v>
      </c>
    </row>
    <row r="1397" spans="1:50" x14ac:dyDescent="0.2">
      <c r="A1397">
        <v>5032097</v>
      </c>
      <c r="B1397" t="s">
        <v>46</v>
      </c>
      <c r="C1397" t="s">
        <v>209</v>
      </c>
      <c r="D1397" t="b">
        <v>1</v>
      </c>
      <c r="E1397" t="s">
        <v>35</v>
      </c>
      <c r="F1397" t="s">
        <v>36</v>
      </c>
      <c r="G1397" t="s">
        <v>37</v>
      </c>
      <c r="H1397" t="s">
        <v>38</v>
      </c>
      <c r="I1397">
        <v>1</v>
      </c>
      <c r="J1397" t="b">
        <v>0</v>
      </c>
      <c r="K1397" t="b">
        <v>0</v>
      </c>
      <c r="L1397" s="1">
        <v>105000</v>
      </c>
      <c r="M1397" s="2">
        <v>44442</v>
      </c>
      <c r="N1397" s="2">
        <v>44470</v>
      </c>
      <c r="O1397" s="2">
        <v>49919</v>
      </c>
      <c r="P1397">
        <v>180</v>
      </c>
      <c r="Q1397" s="3">
        <v>710.93</v>
      </c>
      <c r="R1397">
        <v>2.75</v>
      </c>
      <c r="S1397" t="s">
        <v>922</v>
      </c>
      <c r="T1397" s="4">
        <v>294036</v>
      </c>
      <c r="U1397" s="7">
        <f>V1397+W1397</f>
        <v>2595.0000000000005</v>
      </c>
      <c r="V1397" s="7">
        <f t="shared" si="69"/>
        <v>1900.5000000000005</v>
      </c>
      <c r="W1397" s="7">
        <v>694.5</v>
      </c>
      <c r="AA1397" t="b">
        <v>0</v>
      </c>
      <c r="AB1397">
        <v>0</v>
      </c>
      <c r="AC1397">
        <v>0</v>
      </c>
      <c r="AD1397" t="b">
        <v>0</v>
      </c>
      <c r="AE1397" t="s">
        <v>39</v>
      </c>
      <c r="AF1397" t="b">
        <v>0</v>
      </c>
      <c r="AG1397">
        <v>1</v>
      </c>
      <c r="AH1397">
        <v>117</v>
      </c>
      <c r="AI1397" s="6">
        <v>1365</v>
      </c>
      <c r="AJ1397">
        <v>684</v>
      </c>
      <c r="AK1397" t="s">
        <v>40</v>
      </c>
      <c r="AL1397" t="s">
        <v>50</v>
      </c>
      <c r="AM1397" s="9">
        <v>1.05</v>
      </c>
      <c r="AN1397">
        <f>_xlfn.XLOOKUP(S1397,[1]umbs_prices!$A:$A,[1]umbs_prices!$D:$D)</f>
        <v>103.19</v>
      </c>
      <c r="AO1397" s="11">
        <f t="shared" si="70"/>
        <v>3.1900000000000039E-2</v>
      </c>
      <c r="AP1397" s="13">
        <f>(AM1397-1)*L1397</f>
        <v>5250.0000000000045</v>
      </c>
      <c r="AQ1397" s="8">
        <f>AO1397*L1397</f>
        <v>3349.5000000000041</v>
      </c>
      <c r="AR1397" s="1">
        <f t="shared" si="71"/>
        <v>1900.5000000000005</v>
      </c>
      <c r="AS1397" s="8">
        <f>AQ1397+AR1397</f>
        <v>5250.0000000000045</v>
      </c>
      <c r="AT1397" s="8">
        <f>AS1397-X1397</f>
        <v>5250.0000000000045</v>
      </c>
      <c r="AU1397" s="11">
        <f>AT1397/L1397</f>
        <v>5.0000000000000044E-2</v>
      </c>
      <c r="AV1397">
        <f>(_xlfn.XLOOKUP(A1397,[2]loan_data!$A:$A,[2]loan_data!$Z:$Z)-100)%</f>
        <v>3.1899999999999977E-2</v>
      </c>
      <c r="AW1397" t="str">
        <f>_xlfn.XLOOKUP(A1397,[2]loan_data!$A:$A,[2]loan_data!$AA:$AA)</f>
        <v>umbs_price</v>
      </c>
      <c r="AX1397" s="8">
        <f>AV1397*L1397</f>
        <v>3349.4999999999977</v>
      </c>
    </row>
    <row r="1398" spans="1:50" x14ac:dyDescent="0.2">
      <c r="A1398">
        <v>5032125</v>
      </c>
      <c r="B1398" t="s">
        <v>33</v>
      </c>
      <c r="C1398" t="s">
        <v>34</v>
      </c>
      <c r="D1398" t="b">
        <v>1</v>
      </c>
      <c r="E1398" t="s">
        <v>35</v>
      </c>
      <c r="F1398" t="s">
        <v>36</v>
      </c>
      <c r="G1398" t="s">
        <v>37</v>
      </c>
      <c r="H1398" t="s">
        <v>38</v>
      </c>
      <c r="I1398">
        <v>1</v>
      </c>
      <c r="J1398" t="b">
        <v>0</v>
      </c>
      <c r="K1398" t="b">
        <v>0</v>
      </c>
      <c r="L1398" s="1">
        <v>435000</v>
      </c>
      <c r="M1398" s="2">
        <v>44442</v>
      </c>
      <c r="N1398" s="2">
        <v>44470</v>
      </c>
      <c r="O1398" s="2">
        <v>55397</v>
      </c>
      <c r="P1398">
        <v>360</v>
      </c>
      <c r="Q1398" s="3">
        <v>1758.12</v>
      </c>
      <c r="R1398">
        <v>2.69</v>
      </c>
      <c r="S1398" t="s">
        <v>919</v>
      </c>
      <c r="T1398" s="4">
        <v>581008</v>
      </c>
      <c r="U1398" s="7">
        <f>V1398+W1398</f>
        <v>11277.950000000023</v>
      </c>
      <c r="V1398" s="7">
        <f t="shared" si="69"/>
        <v>8569.5000000000218</v>
      </c>
      <c r="W1398" s="7">
        <v>2708.45</v>
      </c>
      <c r="AA1398" t="b">
        <v>0</v>
      </c>
      <c r="AB1398">
        <v>0</v>
      </c>
      <c r="AC1398">
        <v>0</v>
      </c>
      <c r="AD1398" t="b">
        <v>0</v>
      </c>
      <c r="AE1398" t="s">
        <v>39</v>
      </c>
      <c r="AF1398" t="b">
        <v>0</v>
      </c>
      <c r="AG1398">
        <v>1</v>
      </c>
      <c r="AH1398">
        <v>74</v>
      </c>
      <c r="AI1398" s="6">
        <v>2775</v>
      </c>
      <c r="AJ1398">
        <v>684</v>
      </c>
      <c r="AK1398" t="s">
        <v>58</v>
      </c>
      <c r="AL1398" t="s">
        <v>50</v>
      </c>
      <c r="AM1398" s="9">
        <v>1.05</v>
      </c>
      <c r="AN1398">
        <f>_xlfn.XLOOKUP(S1398,[1]umbs_prices!$A:$A,[1]umbs_prices!$D:$D)</f>
        <v>103.03</v>
      </c>
      <c r="AO1398" s="11">
        <f t="shared" si="70"/>
        <v>3.0299999999999994E-2</v>
      </c>
      <c r="AP1398" s="13">
        <f>(AM1398-1)*L1398</f>
        <v>21750.000000000018</v>
      </c>
      <c r="AQ1398" s="8">
        <f>AO1398*L1398</f>
        <v>13180.499999999996</v>
      </c>
      <c r="AR1398" s="1">
        <f t="shared" si="71"/>
        <v>8569.5000000000218</v>
      </c>
      <c r="AS1398" s="8">
        <f>AQ1398+AR1398</f>
        <v>21750.000000000018</v>
      </c>
      <c r="AT1398" s="8">
        <f>AS1398-X1398</f>
        <v>21750.000000000018</v>
      </c>
      <c r="AU1398" s="11">
        <f>AT1398/L1398</f>
        <v>5.0000000000000044E-2</v>
      </c>
      <c r="AV1398">
        <f>(_xlfn.XLOOKUP(A1398,[2]loan_data!$A:$A,[2]loan_data!$Z:$Z)-100)%</f>
        <v>3.0300000000000011E-2</v>
      </c>
      <c r="AW1398" t="str">
        <f>_xlfn.XLOOKUP(A1398,[2]loan_data!$A:$A,[2]loan_data!$AA:$AA)</f>
        <v>umbs_price</v>
      </c>
      <c r="AX1398" s="8">
        <f>AV1398*L1398</f>
        <v>13180.500000000005</v>
      </c>
    </row>
    <row r="1399" spans="1:50" x14ac:dyDescent="0.2">
      <c r="A1399">
        <v>5032140</v>
      </c>
      <c r="B1399" t="s">
        <v>84</v>
      </c>
      <c r="C1399" t="s">
        <v>565</v>
      </c>
      <c r="D1399" t="b">
        <v>1</v>
      </c>
      <c r="E1399" t="s">
        <v>35</v>
      </c>
      <c r="F1399" t="s">
        <v>36</v>
      </c>
      <c r="G1399" t="s">
        <v>37</v>
      </c>
      <c r="H1399" t="s">
        <v>60</v>
      </c>
      <c r="I1399">
        <v>1</v>
      </c>
      <c r="J1399" t="b">
        <v>0</v>
      </c>
      <c r="K1399" t="b">
        <v>0</v>
      </c>
      <c r="L1399" s="1">
        <v>85000</v>
      </c>
      <c r="M1399" s="2">
        <v>44442</v>
      </c>
      <c r="N1399" s="2">
        <v>44470</v>
      </c>
      <c r="O1399" s="2">
        <v>55397</v>
      </c>
      <c r="P1399">
        <v>360</v>
      </c>
      <c r="Q1399" s="3">
        <v>368.93</v>
      </c>
      <c r="R1399">
        <v>3.25</v>
      </c>
      <c r="S1399" t="s">
        <v>920</v>
      </c>
      <c r="T1399" s="4">
        <v>100000</v>
      </c>
      <c r="U1399" s="7">
        <f>V1399+W1399</f>
        <v>3125.0000000000009</v>
      </c>
      <c r="V1399" s="7">
        <f t="shared" si="69"/>
        <v>331.50000000000091</v>
      </c>
      <c r="W1399" s="7">
        <v>2793.5</v>
      </c>
      <c r="AA1399" t="b">
        <v>0</v>
      </c>
      <c r="AB1399">
        <v>0</v>
      </c>
      <c r="AC1399">
        <v>0</v>
      </c>
      <c r="AD1399" t="b">
        <v>0</v>
      </c>
      <c r="AE1399" t="s">
        <v>39</v>
      </c>
      <c r="AF1399" t="b">
        <v>0</v>
      </c>
      <c r="AG1399">
        <v>1</v>
      </c>
      <c r="AH1399">
        <v>60</v>
      </c>
      <c r="AI1399" s="6">
        <v>2050</v>
      </c>
      <c r="AJ1399">
        <v>684</v>
      </c>
      <c r="AK1399" t="s">
        <v>58</v>
      </c>
      <c r="AL1399" t="s">
        <v>41</v>
      </c>
      <c r="AM1399" s="9">
        <v>1.05</v>
      </c>
      <c r="AN1399">
        <f>_xlfn.XLOOKUP(S1399,[1]umbs_prices!$A:$A,[1]umbs_prices!$D:$D)</f>
        <v>104.61</v>
      </c>
      <c r="AO1399" s="11">
        <f t="shared" si="70"/>
        <v>4.610000000000003E-2</v>
      </c>
      <c r="AP1399" s="13">
        <f>(AM1399-1)*L1399</f>
        <v>4250.0000000000036</v>
      </c>
      <c r="AQ1399" s="8">
        <f>AO1399*L1399</f>
        <v>3918.5000000000027</v>
      </c>
      <c r="AR1399" s="1">
        <f t="shared" si="71"/>
        <v>331.50000000000091</v>
      </c>
      <c r="AS1399" s="8">
        <f>AQ1399+AR1399</f>
        <v>4250.0000000000036</v>
      </c>
      <c r="AT1399" s="8">
        <f>AS1399-X1399</f>
        <v>4250.0000000000036</v>
      </c>
      <c r="AU1399" s="11">
        <f>AT1399/L1399</f>
        <v>5.0000000000000044E-2</v>
      </c>
      <c r="AV1399">
        <f>(_xlfn.XLOOKUP(A1399,[2]loan_data!$A:$A,[2]loan_data!$Z:$Z)-100)%</f>
        <v>4.6099999999999995E-2</v>
      </c>
      <c r="AW1399" t="str">
        <f>_xlfn.XLOOKUP(A1399,[2]loan_data!$A:$A,[2]loan_data!$AA:$AA)</f>
        <v>umbs_price</v>
      </c>
      <c r="AX1399" s="8">
        <f>AV1399*L1399</f>
        <v>3918.4999999999995</v>
      </c>
    </row>
    <row r="1400" spans="1:50" x14ac:dyDescent="0.2">
      <c r="A1400">
        <v>5032182</v>
      </c>
      <c r="B1400" t="s">
        <v>48</v>
      </c>
      <c r="C1400" t="s">
        <v>49</v>
      </c>
      <c r="D1400" t="b">
        <v>1</v>
      </c>
      <c r="E1400" t="s">
        <v>35</v>
      </c>
      <c r="F1400" t="s">
        <v>36</v>
      </c>
      <c r="G1400" t="s">
        <v>37</v>
      </c>
      <c r="H1400" t="s">
        <v>53</v>
      </c>
      <c r="I1400">
        <v>1</v>
      </c>
      <c r="J1400" t="b">
        <v>0</v>
      </c>
      <c r="K1400" t="b">
        <v>0</v>
      </c>
      <c r="L1400" s="1">
        <v>405000</v>
      </c>
      <c r="M1400" s="2">
        <v>44442</v>
      </c>
      <c r="N1400" s="2">
        <v>44470</v>
      </c>
      <c r="O1400" s="2">
        <v>48092</v>
      </c>
      <c r="P1400">
        <v>120</v>
      </c>
      <c r="Q1400" s="3">
        <v>3787.46</v>
      </c>
      <c r="R1400">
        <v>2.375</v>
      </c>
      <c r="S1400" t="s">
        <v>921</v>
      </c>
      <c r="T1400" s="4">
        <v>1620000</v>
      </c>
      <c r="U1400" s="7">
        <f>V1400+W1400</f>
        <v>20736.000000000055</v>
      </c>
      <c r="V1400" s="7">
        <f t="shared" si="69"/>
        <v>20736.000000000055</v>
      </c>
      <c r="W1400" s="7">
        <v>0</v>
      </c>
      <c r="AA1400" t="b">
        <v>0</v>
      </c>
      <c r="AB1400">
        <v>0</v>
      </c>
      <c r="AC1400">
        <v>0</v>
      </c>
      <c r="AD1400" t="b">
        <v>0</v>
      </c>
      <c r="AE1400" t="s">
        <v>39</v>
      </c>
      <c r="AF1400" t="b">
        <v>0</v>
      </c>
      <c r="AG1400">
        <v>1</v>
      </c>
      <c r="AH1400">
        <v>343</v>
      </c>
      <c r="AI1400" s="6">
        <v>4860</v>
      </c>
      <c r="AJ1400">
        <v>684</v>
      </c>
      <c r="AK1400" t="s">
        <v>58</v>
      </c>
      <c r="AL1400" t="s">
        <v>50</v>
      </c>
      <c r="AM1400" s="9">
        <v>1.05</v>
      </c>
      <c r="AN1400">
        <f>_xlfn.XLOOKUP(S1400,[1]umbs_prices!$A:$A,[1]umbs_prices!$D:$D)</f>
        <v>99.88</v>
      </c>
      <c r="AO1400" s="11">
        <f t="shared" si="70"/>
        <v>-1.2000000000000899E-3</v>
      </c>
      <c r="AP1400" s="13">
        <f>(AM1400-1)*L1400</f>
        <v>20250.000000000018</v>
      </c>
      <c r="AQ1400" s="8">
        <f>AO1400*L1400</f>
        <v>-486.00000000003638</v>
      </c>
      <c r="AR1400" s="1">
        <f t="shared" si="71"/>
        <v>20736.000000000055</v>
      </c>
      <c r="AS1400" s="8">
        <f>AQ1400+AR1400</f>
        <v>20250.000000000018</v>
      </c>
      <c r="AT1400" s="8">
        <f>AS1400-X1400</f>
        <v>20250.000000000018</v>
      </c>
      <c r="AU1400" s="11">
        <f>AT1400/L1400</f>
        <v>5.0000000000000044E-2</v>
      </c>
      <c r="AV1400">
        <f>(_xlfn.XLOOKUP(A1400,[2]loan_data!$A:$A,[2]loan_data!$Z:$Z)-100)%</f>
        <v>-1.2000000000000454E-3</v>
      </c>
      <c r="AW1400" t="str">
        <f>_xlfn.XLOOKUP(A1400,[2]loan_data!$A:$A,[2]loan_data!$AA:$AA)</f>
        <v>umbs_price</v>
      </c>
      <c r="AX1400" s="8">
        <f>AV1400*L1400</f>
        <v>-486.00000000001842</v>
      </c>
    </row>
    <row r="1401" spans="1:50" x14ac:dyDescent="0.2">
      <c r="A1401">
        <v>5032240</v>
      </c>
      <c r="B1401" t="s">
        <v>172</v>
      </c>
      <c r="C1401" t="s">
        <v>279</v>
      </c>
      <c r="D1401" t="b">
        <v>1</v>
      </c>
      <c r="E1401" t="s">
        <v>35</v>
      </c>
      <c r="F1401" t="s">
        <v>36</v>
      </c>
      <c r="G1401" t="s">
        <v>37</v>
      </c>
      <c r="H1401" t="s">
        <v>38</v>
      </c>
      <c r="I1401">
        <v>1</v>
      </c>
      <c r="J1401" t="b">
        <v>0</v>
      </c>
      <c r="K1401" t="b">
        <v>0</v>
      </c>
      <c r="L1401" s="1">
        <v>265000</v>
      </c>
      <c r="M1401" s="2">
        <v>44442</v>
      </c>
      <c r="N1401" s="2">
        <v>44470</v>
      </c>
      <c r="O1401" s="2">
        <v>51745</v>
      </c>
      <c r="P1401">
        <v>240</v>
      </c>
      <c r="Q1401" s="3">
        <v>1464.71</v>
      </c>
      <c r="R1401">
        <v>2.99</v>
      </c>
      <c r="S1401" t="s">
        <v>922</v>
      </c>
      <c r="T1401" s="4">
        <v>286178</v>
      </c>
      <c r="U1401" s="7">
        <f>V1401+W1401</f>
        <v>6687.9</v>
      </c>
      <c r="V1401" s="7">
        <f t="shared" si="69"/>
        <v>4796.5</v>
      </c>
      <c r="W1401" s="7">
        <v>1891.3999999999996</v>
      </c>
      <c r="AA1401" t="b">
        <v>0</v>
      </c>
      <c r="AB1401">
        <v>0</v>
      </c>
      <c r="AC1401">
        <v>0</v>
      </c>
      <c r="AD1401" t="b">
        <v>0</v>
      </c>
      <c r="AE1401" t="s">
        <v>39</v>
      </c>
      <c r="AF1401" t="b">
        <v>0</v>
      </c>
      <c r="AG1401">
        <v>1</v>
      </c>
      <c r="AH1401">
        <v>104</v>
      </c>
      <c r="AI1401" s="6">
        <v>4247</v>
      </c>
      <c r="AJ1401">
        <v>684</v>
      </c>
      <c r="AK1401" t="s">
        <v>43</v>
      </c>
      <c r="AL1401" t="s">
        <v>50</v>
      </c>
      <c r="AM1401" s="9">
        <v>1.05</v>
      </c>
      <c r="AN1401">
        <f>_xlfn.XLOOKUP(S1401,[1]umbs_prices!$A:$A,[1]umbs_prices!$D:$D)</f>
        <v>103.19</v>
      </c>
      <c r="AO1401" s="11">
        <f t="shared" si="70"/>
        <v>3.1900000000000039E-2</v>
      </c>
      <c r="AP1401" s="13">
        <f>(AM1401-1)*L1401</f>
        <v>13250.000000000011</v>
      </c>
      <c r="AQ1401" s="8">
        <f>AO1401*L1401</f>
        <v>8453.5000000000109</v>
      </c>
      <c r="AR1401" s="1">
        <f t="shared" si="71"/>
        <v>4796.5</v>
      </c>
      <c r="AS1401" s="8">
        <f>AQ1401+AR1401</f>
        <v>13250.000000000011</v>
      </c>
      <c r="AT1401" s="8">
        <f>AS1401-X1401</f>
        <v>13250.000000000011</v>
      </c>
      <c r="AU1401" s="11">
        <f>AT1401/L1401</f>
        <v>5.0000000000000044E-2</v>
      </c>
      <c r="AV1401">
        <f>(_xlfn.XLOOKUP(A1401,[2]loan_data!$A:$A,[2]loan_data!$Z:$Z)-100)%</f>
        <v>3.1899999999999977E-2</v>
      </c>
      <c r="AW1401" t="str">
        <f>_xlfn.XLOOKUP(A1401,[2]loan_data!$A:$A,[2]loan_data!$AA:$AA)</f>
        <v>umbs_price</v>
      </c>
      <c r="AX1401" s="8">
        <f>AV1401*L1401</f>
        <v>8453.4999999999945</v>
      </c>
    </row>
    <row r="1402" spans="1:50" x14ac:dyDescent="0.2">
      <c r="A1402">
        <v>5032267</v>
      </c>
      <c r="B1402" t="s">
        <v>90</v>
      </c>
      <c r="C1402" t="s">
        <v>299</v>
      </c>
      <c r="D1402" t="b">
        <v>1</v>
      </c>
      <c r="E1402" t="s">
        <v>35</v>
      </c>
      <c r="F1402" t="s">
        <v>36</v>
      </c>
      <c r="G1402" t="s">
        <v>37</v>
      </c>
      <c r="H1402" t="s">
        <v>38</v>
      </c>
      <c r="I1402">
        <v>1</v>
      </c>
      <c r="J1402" t="b">
        <v>0</v>
      </c>
      <c r="K1402" t="b">
        <v>0</v>
      </c>
      <c r="L1402" s="1">
        <v>235000</v>
      </c>
      <c r="M1402" s="2">
        <v>44445</v>
      </c>
      <c r="N1402" s="2">
        <v>44470</v>
      </c>
      <c r="O1402" s="2">
        <v>51745</v>
      </c>
      <c r="P1402">
        <v>240</v>
      </c>
      <c r="Q1402" s="3">
        <v>1228.58</v>
      </c>
      <c r="R1402">
        <v>2.375</v>
      </c>
      <c r="S1402" t="s">
        <v>921</v>
      </c>
      <c r="T1402" s="4">
        <v>391667</v>
      </c>
      <c r="U1402" s="7">
        <f>V1402+W1402</f>
        <v>12032.000000000033</v>
      </c>
      <c r="V1402" s="7">
        <f t="shared" si="69"/>
        <v>12032.000000000033</v>
      </c>
      <c r="W1402" s="7">
        <v>0</v>
      </c>
      <c r="AA1402" t="b">
        <v>0</v>
      </c>
      <c r="AB1402">
        <v>0</v>
      </c>
      <c r="AC1402">
        <v>0</v>
      </c>
      <c r="AD1402" t="b">
        <v>0</v>
      </c>
      <c r="AE1402" t="s">
        <v>39</v>
      </c>
      <c r="AF1402" t="b">
        <v>0</v>
      </c>
      <c r="AG1402">
        <v>1</v>
      </c>
      <c r="AH1402">
        <v>53</v>
      </c>
      <c r="AI1402" s="6">
        <v>1944</v>
      </c>
      <c r="AJ1402">
        <v>684</v>
      </c>
      <c r="AK1402" t="s">
        <v>43</v>
      </c>
      <c r="AL1402" t="s">
        <v>50</v>
      </c>
      <c r="AM1402" s="9">
        <v>1.05</v>
      </c>
      <c r="AN1402">
        <f>_xlfn.XLOOKUP(S1402,[1]umbs_prices!$A:$A,[1]umbs_prices!$D:$D)</f>
        <v>99.88</v>
      </c>
      <c r="AO1402" s="11">
        <f t="shared" si="70"/>
        <v>-1.2000000000000899E-3</v>
      </c>
      <c r="AP1402" s="13">
        <f>(AM1402-1)*L1402</f>
        <v>11750.000000000011</v>
      </c>
      <c r="AQ1402" s="8">
        <f>AO1402*L1402</f>
        <v>-282.00000000002115</v>
      </c>
      <c r="AR1402" s="1">
        <f t="shared" si="71"/>
        <v>12032.000000000033</v>
      </c>
      <c r="AS1402" s="8">
        <f>AQ1402+AR1402</f>
        <v>11750.000000000011</v>
      </c>
      <c r="AT1402" s="8">
        <f>AS1402-X1402</f>
        <v>11750.000000000011</v>
      </c>
      <c r="AU1402" s="11">
        <f>AT1402/L1402</f>
        <v>5.0000000000000044E-2</v>
      </c>
      <c r="AV1402">
        <f>(_xlfn.XLOOKUP(A1402,[2]loan_data!$A:$A,[2]loan_data!$Z:$Z)-100)%</f>
        <v>-1.2000000000000454E-3</v>
      </c>
      <c r="AW1402" t="str">
        <f>_xlfn.XLOOKUP(A1402,[2]loan_data!$A:$A,[2]loan_data!$AA:$AA)</f>
        <v>umbs_price</v>
      </c>
      <c r="AX1402" s="8">
        <f>AV1402*L1402</f>
        <v>-282.00000000001069</v>
      </c>
    </row>
    <row r="1403" spans="1:50" x14ac:dyDescent="0.2">
      <c r="A1403">
        <v>5032293</v>
      </c>
      <c r="B1403" t="s">
        <v>408</v>
      </c>
      <c r="C1403" t="s">
        <v>409</v>
      </c>
      <c r="D1403" t="b">
        <v>1</v>
      </c>
      <c r="E1403" t="s">
        <v>35</v>
      </c>
      <c r="F1403" t="s">
        <v>36</v>
      </c>
      <c r="G1403" t="s">
        <v>37</v>
      </c>
      <c r="H1403" t="s">
        <v>38</v>
      </c>
      <c r="I1403">
        <v>1</v>
      </c>
      <c r="J1403" t="b">
        <v>0</v>
      </c>
      <c r="K1403" t="b">
        <v>0</v>
      </c>
      <c r="L1403" s="1">
        <v>235000</v>
      </c>
      <c r="M1403" s="2">
        <v>44446</v>
      </c>
      <c r="N1403" s="2">
        <v>44470</v>
      </c>
      <c r="O1403" s="2">
        <v>55397</v>
      </c>
      <c r="P1403">
        <v>360</v>
      </c>
      <c r="Q1403" s="3">
        <v>949.79</v>
      </c>
      <c r="R1403">
        <v>2.69</v>
      </c>
      <c r="S1403" t="s">
        <v>921</v>
      </c>
      <c r="T1403" s="4">
        <v>571499</v>
      </c>
      <c r="U1403" s="7">
        <f>V1403+W1403</f>
        <v>13376.700000000033</v>
      </c>
      <c r="V1403" s="7">
        <f t="shared" si="69"/>
        <v>12032.000000000033</v>
      </c>
      <c r="W1403" s="7">
        <v>1344.6999999999998</v>
      </c>
      <c r="AA1403" t="b">
        <v>0</v>
      </c>
      <c r="AB1403">
        <v>0</v>
      </c>
      <c r="AC1403">
        <v>0</v>
      </c>
      <c r="AD1403" t="b">
        <v>0</v>
      </c>
      <c r="AE1403" t="s">
        <v>39</v>
      </c>
      <c r="AF1403" t="b">
        <v>0</v>
      </c>
      <c r="AG1403">
        <v>1</v>
      </c>
      <c r="AH1403">
        <v>95</v>
      </c>
      <c r="AI1403" s="6">
        <v>2059</v>
      </c>
      <c r="AJ1403">
        <v>684</v>
      </c>
      <c r="AK1403" t="s">
        <v>58</v>
      </c>
      <c r="AL1403" t="s">
        <v>41</v>
      </c>
      <c r="AM1403" s="9">
        <v>1.05</v>
      </c>
      <c r="AN1403">
        <f>_xlfn.XLOOKUP(S1403,[1]umbs_prices!$A:$A,[1]umbs_prices!$D:$D)</f>
        <v>99.88</v>
      </c>
      <c r="AO1403" s="11">
        <f t="shared" si="70"/>
        <v>-1.2000000000000899E-3</v>
      </c>
      <c r="AP1403" s="13">
        <f>(AM1403-1)*L1403</f>
        <v>11750.000000000011</v>
      </c>
      <c r="AQ1403" s="8">
        <f>AO1403*L1403</f>
        <v>-282.00000000002115</v>
      </c>
      <c r="AR1403" s="1">
        <f t="shared" si="71"/>
        <v>12032.000000000033</v>
      </c>
      <c r="AS1403" s="8">
        <f>AQ1403+AR1403</f>
        <v>11750.000000000011</v>
      </c>
      <c r="AT1403" s="8">
        <f>AS1403-X1403</f>
        <v>11750.000000000011</v>
      </c>
      <c r="AU1403" s="11">
        <f>AT1403/L1403</f>
        <v>5.0000000000000044E-2</v>
      </c>
      <c r="AV1403">
        <f>(_xlfn.XLOOKUP(A1403,[2]loan_data!$A:$A,[2]loan_data!$Z:$Z)-100)%</f>
        <v>-1.2000000000000454E-3</v>
      </c>
      <c r="AW1403" t="str">
        <f>_xlfn.XLOOKUP(A1403,[2]loan_data!$A:$A,[2]loan_data!$AA:$AA)</f>
        <v>umbs_price</v>
      </c>
      <c r="AX1403" s="8">
        <f>AV1403*L1403</f>
        <v>-282.00000000001069</v>
      </c>
    </row>
    <row r="1404" spans="1:50" x14ac:dyDescent="0.2">
      <c r="A1404">
        <v>5032299</v>
      </c>
      <c r="B1404" t="s">
        <v>63</v>
      </c>
      <c r="C1404" t="s">
        <v>64</v>
      </c>
      <c r="D1404" t="b">
        <v>1</v>
      </c>
      <c r="E1404" t="s">
        <v>35</v>
      </c>
      <c r="F1404" t="s">
        <v>36</v>
      </c>
      <c r="G1404" t="s">
        <v>37</v>
      </c>
      <c r="H1404" t="s">
        <v>53</v>
      </c>
      <c r="I1404">
        <v>1</v>
      </c>
      <c r="J1404" t="b">
        <v>0</v>
      </c>
      <c r="K1404" t="b">
        <v>0</v>
      </c>
      <c r="L1404" s="1">
        <v>75000</v>
      </c>
      <c r="M1404" s="2">
        <v>44446</v>
      </c>
      <c r="N1404" s="2">
        <v>44470</v>
      </c>
      <c r="O1404" s="2">
        <v>49919</v>
      </c>
      <c r="P1404">
        <v>180</v>
      </c>
      <c r="Q1404" s="3">
        <v>507.81</v>
      </c>
      <c r="R1404">
        <v>2.75</v>
      </c>
      <c r="S1404" t="s">
        <v>922</v>
      </c>
      <c r="T1404" s="4">
        <v>225023</v>
      </c>
      <c r="U1404" s="7">
        <f>V1404+W1404</f>
        <v>2414.5</v>
      </c>
      <c r="V1404" s="7">
        <f t="shared" si="69"/>
        <v>1357.5</v>
      </c>
      <c r="W1404" s="7">
        <v>1057</v>
      </c>
      <c r="AA1404" t="b">
        <v>0</v>
      </c>
      <c r="AB1404">
        <v>0</v>
      </c>
      <c r="AC1404">
        <v>0</v>
      </c>
      <c r="AD1404" t="b">
        <v>0</v>
      </c>
      <c r="AE1404" t="s">
        <v>39</v>
      </c>
      <c r="AF1404" t="b">
        <v>0</v>
      </c>
      <c r="AG1404">
        <v>1</v>
      </c>
      <c r="AH1404">
        <v>70</v>
      </c>
      <c r="AI1404" s="6">
        <v>1050</v>
      </c>
      <c r="AJ1404">
        <v>684</v>
      </c>
      <c r="AK1404" t="s">
        <v>58</v>
      </c>
      <c r="AL1404" t="s">
        <v>41</v>
      </c>
      <c r="AM1404" s="9">
        <v>1.05</v>
      </c>
      <c r="AN1404">
        <f>_xlfn.XLOOKUP(S1404,[1]umbs_prices!$A:$A,[1]umbs_prices!$D:$D)</f>
        <v>103.19</v>
      </c>
      <c r="AO1404" s="11">
        <f t="shared" si="70"/>
        <v>3.1900000000000039E-2</v>
      </c>
      <c r="AP1404" s="13">
        <f>(AM1404-1)*L1404</f>
        <v>3750.0000000000032</v>
      </c>
      <c r="AQ1404" s="8">
        <f>AO1404*L1404</f>
        <v>2392.5000000000032</v>
      </c>
      <c r="AR1404" s="1">
        <f t="shared" si="71"/>
        <v>1357.5</v>
      </c>
      <c r="AS1404" s="8">
        <f>AQ1404+AR1404</f>
        <v>3750.0000000000032</v>
      </c>
      <c r="AT1404" s="8">
        <f>AS1404-X1404</f>
        <v>3750.0000000000032</v>
      </c>
      <c r="AU1404" s="11">
        <f>AT1404/L1404</f>
        <v>5.0000000000000044E-2</v>
      </c>
      <c r="AV1404">
        <f>(_xlfn.XLOOKUP(A1404,[2]loan_data!$A:$A,[2]loan_data!$Z:$Z)-100)%</f>
        <v>3.1899999999999977E-2</v>
      </c>
      <c r="AW1404" t="str">
        <f>_xlfn.XLOOKUP(A1404,[2]loan_data!$A:$A,[2]loan_data!$AA:$AA)</f>
        <v>umbs_price</v>
      </c>
      <c r="AX1404" s="8">
        <f>AV1404*L1404</f>
        <v>2392.4999999999982</v>
      </c>
    </row>
    <row r="1405" spans="1:50" x14ac:dyDescent="0.2">
      <c r="A1405">
        <v>5032345</v>
      </c>
      <c r="B1405" t="s">
        <v>169</v>
      </c>
      <c r="C1405" t="s">
        <v>566</v>
      </c>
      <c r="D1405" t="b">
        <v>1</v>
      </c>
      <c r="E1405" t="s">
        <v>35</v>
      </c>
      <c r="F1405" t="s">
        <v>36</v>
      </c>
      <c r="G1405" t="s">
        <v>37</v>
      </c>
      <c r="H1405" t="s">
        <v>53</v>
      </c>
      <c r="I1405">
        <v>1</v>
      </c>
      <c r="J1405" t="b">
        <v>0</v>
      </c>
      <c r="K1405" t="b">
        <v>0</v>
      </c>
      <c r="L1405" s="1">
        <v>155000</v>
      </c>
      <c r="M1405" s="2">
        <v>44447</v>
      </c>
      <c r="N1405" s="2">
        <v>44470</v>
      </c>
      <c r="O1405" s="2">
        <v>55397</v>
      </c>
      <c r="P1405">
        <v>360</v>
      </c>
      <c r="Q1405" s="3">
        <v>672.75</v>
      </c>
      <c r="R1405">
        <v>3.25</v>
      </c>
      <c r="S1405" t="s">
        <v>920</v>
      </c>
      <c r="T1405" s="4">
        <v>260024</v>
      </c>
      <c r="U1405" s="7">
        <f>V1405+W1405</f>
        <v>2086.7500000000027</v>
      </c>
      <c r="V1405" s="7">
        <f t="shared" si="69"/>
        <v>604.50000000000273</v>
      </c>
      <c r="W1405" s="7">
        <v>1482.25</v>
      </c>
      <c r="AA1405" t="b">
        <v>0</v>
      </c>
      <c r="AB1405">
        <v>0</v>
      </c>
      <c r="AC1405">
        <v>0</v>
      </c>
      <c r="AD1405" t="b">
        <v>0</v>
      </c>
      <c r="AE1405" t="s">
        <v>39</v>
      </c>
      <c r="AF1405" t="b">
        <v>0</v>
      </c>
      <c r="AG1405">
        <v>1</v>
      </c>
      <c r="AH1405">
        <v>54</v>
      </c>
      <c r="AI1405" s="6">
        <v>1215</v>
      </c>
      <c r="AJ1405">
        <v>684</v>
      </c>
      <c r="AK1405" t="s">
        <v>58</v>
      </c>
      <c r="AL1405" t="s">
        <v>41</v>
      </c>
      <c r="AM1405" s="9">
        <v>1.05</v>
      </c>
      <c r="AN1405">
        <f>_xlfn.XLOOKUP(S1405,[1]umbs_prices!$A:$A,[1]umbs_prices!$D:$D)</f>
        <v>104.61</v>
      </c>
      <c r="AO1405" s="11">
        <f t="shared" si="70"/>
        <v>4.610000000000003E-2</v>
      </c>
      <c r="AP1405" s="13">
        <f>(AM1405-1)*L1405</f>
        <v>7750.0000000000073</v>
      </c>
      <c r="AQ1405" s="8">
        <f>AO1405*L1405</f>
        <v>7145.5000000000045</v>
      </c>
      <c r="AR1405" s="1">
        <f t="shared" si="71"/>
        <v>604.50000000000273</v>
      </c>
      <c r="AS1405" s="8">
        <f>AQ1405+AR1405</f>
        <v>7750.0000000000073</v>
      </c>
      <c r="AT1405" s="8">
        <f>AS1405-X1405</f>
        <v>7750.0000000000073</v>
      </c>
      <c r="AU1405" s="11">
        <f>AT1405/L1405</f>
        <v>5.0000000000000044E-2</v>
      </c>
      <c r="AV1405">
        <f>(_xlfn.XLOOKUP(A1405,[2]loan_data!$A:$A,[2]loan_data!$Z:$Z)-100)%</f>
        <v>4.6099999999999995E-2</v>
      </c>
      <c r="AW1405" t="str">
        <f>_xlfn.XLOOKUP(A1405,[2]loan_data!$A:$A,[2]loan_data!$AA:$AA)</f>
        <v>umbs_price</v>
      </c>
      <c r="AX1405" s="8">
        <f>AV1405*L1405</f>
        <v>7145.4999999999991</v>
      </c>
    </row>
    <row r="1406" spans="1:50" x14ac:dyDescent="0.2">
      <c r="A1406">
        <v>5032377</v>
      </c>
      <c r="B1406" t="s">
        <v>73</v>
      </c>
      <c r="C1406" t="s">
        <v>138</v>
      </c>
      <c r="D1406" t="b">
        <v>1</v>
      </c>
      <c r="E1406" t="s">
        <v>35</v>
      </c>
      <c r="F1406" t="s">
        <v>36</v>
      </c>
      <c r="G1406" t="s">
        <v>37</v>
      </c>
      <c r="H1406" t="s">
        <v>53</v>
      </c>
      <c r="I1406">
        <v>1</v>
      </c>
      <c r="J1406" t="b">
        <v>0</v>
      </c>
      <c r="K1406" t="b">
        <v>0</v>
      </c>
      <c r="L1406" s="1">
        <v>205000</v>
      </c>
      <c r="M1406" s="2">
        <v>44447</v>
      </c>
      <c r="N1406" s="2">
        <v>44470</v>
      </c>
      <c r="O1406" s="2">
        <v>49919</v>
      </c>
      <c r="P1406">
        <v>180</v>
      </c>
      <c r="Q1406" s="3">
        <v>1364.08</v>
      </c>
      <c r="R1406">
        <v>2.5</v>
      </c>
      <c r="S1406" t="s">
        <v>921</v>
      </c>
      <c r="T1406" s="4">
        <v>394231</v>
      </c>
      <c r="U1406" s="7">
        <f>V1406+W1406</f>
        <v>13740.000000000027</v>
      </c>
      <c r="V1406" s="7">
        <f t="shared" si="69"/>
        <v>10496.000000000027</v>
      </c>
      <c r="W1406" s="7">
        <v>3244</v>
      </c>
      <c r="AA1406" t="b">
        <v>0</v>
      </c>
      <c r="AB1406">
        <v>0</v>
      </c>
      <c r="AC1406">
        <v>0</v>
      </c>
      <c r="AD1406" t="b">
        <v>0</v>
      </c>
      <c r="AE1406" t="s">
        <v>39</v>
      </c>
      <c r="AF1406" t="b">
        <v>0</v>
      </c>
      <c r="AG1406">
        <v>1</v>
      </c>
      <c r="AH1406">
        <v>79</v>
      </c>
      <c r="AI1406" s="6">
        <v>2436</v>
      </c>
      <c r="AJ1406">
        <v>684</v>
      </c>
      <c r="AK1406" t="s">
        <v>43</v>
      </c>
      <c r="AL1406" t="s">
        <v>50</v>
      </c>
      <c r="AM1406" s="9">
        <v>1.05</v>
      </c>
      <c r="AN1406">
        <f>_xlfn.XLOOKUP(S1406,[1]umbs_prices!$A:$A,[1]umbs_prices!$D:$D)</f>
        <v>99.88</v>
      </c>
      <c r="AO1406" s="11">
        <f t="shared" si="70"/>
        <v>-1.2000000000000899E-3</v>
      </c>
      <c r="AP1406" s="13">
        <f>(AM1406-1)*L1406</f>
        <v>10250.000000000009</v>
      </c>
      <c r="AQ1406" s="8">
        <f>AO1406*L1406</f>
        <v>-246.00000000001842</v>
      </c>
      <c r="AR1406" s="1">
        <f t="shared" si="71"/>
        <v>10496.000000000027</v>
      </c>
      <c r="AS1406" s="8">
        <f>AQ1406+AR1406</f>
        <v>10250.000000000009</v>
      </c>
      <c r="AT1406" s="8">
        <f>AS1406-X1406</f>
        <v>10250.000000000009</v>
      </c>
      <c r="AU1406" s="11">
        <f>AT1406/L1406</f>
        <v>5.0000000000000044E-2</v>
      </c>
      <c r="AV1406">
        <f>(_xlfn.XLOOKUP(A1406,[2]loan_data!$A:$A,[2]loan_data!$Z:$Z)-100)%</f>
        <v>-1.2000000000000454E-3</v>
      </c>
      <c r="AW1406" t="str">
        <f>_xlfn.XLOOKUP(A1406,[2]loan_data!$A:$A,[2]loan_data!$AA:$AA)</f>
        <v>umbs_price</v>
      </c>
      <c r="AX1406" s="8">
        <f>AV1406*L1406</f>
        <v>-246.00000000000932</v>
      </c>
    </row>
    <row r="1407" spans="1:50" x14ac:dyDescent="0.2">
      <c r="A1407">
        <v>5032445</v>
      </c>
      <c r="B1407" t="s">
        <v>73</v>
      </c>
      <c r="C1407" t="s">
        <v>277</v>
      </c>
      <c r="D1407" t="b">
        <v>1</v>
      </c>
      <c r="E1407" t="s">
        <v>35</v>
      </c>
      <c r="F1407" t="s">
        <v>36</v>
      </c>
      <c r="G1407" t="s">
        <v>37</v>
      </c>
      <c r="H1407" t="s">
        <v>38</v>
      </c>
      <c r="I1407">
        <v>1</v>
      </c>
      <c r="J1407" t="b">
        <v>0</v>
      </c>
      <c r="K1407" t="b">
        <v>0</v>
      </c>
      <c r="L1407" s="1">
        <v>365000</v>
      </c>
      <c r="M1407" s="2">
        <v>44447</v>
      </c>
      <c r="N1407" s="2">
        <v>44470</v>
      </c>
      <c r="O1407" s="2">
        <v>55397</v>
      </c>
      <c r="P1407">
        <v>360</v>
      </c>
      <c r="Q1407" s="3">
        <v>1584.22</v>
      </c>
      <c r="R1407">
        <v>3.25</v>
      </c>
      <c r="S1407" t="s">
        <v>920</v>
      </c>
      <c r="T1407" s="4">
        <v>435613</v>
      </c>
      <c r="U1407" s="7">
        <f>V1407+W1407</f>
        <v>3360.3000000000038</v>
      </c>
      <c r="V1407" s="7">
        <f t="shared" si="69"/>
        <v>1423.5000000000036</v>
      </c>
      <c r="W1407" s="7">
        <v>1936.8000000000002</v>
      </c>
      <c r="AA1407" t="b">
        <v>0</v>
      </c>
      <c r="AB1407">
        <v>0</v>
      </c>
      <c r="AC1407">
        <v>0</v>
      </c>
      <c r="AD1407" t="b">
        <v>0</v>
      </c>
      <c r="AE1407" t="s">
        <v>39</v>
      </c>
      <c r="AF1407" t="b">
        <v>0</v>
      </c>
      <c r="AG1407">
        <v>1</v>
      </c>
      <c r="AH1407">
        <v>86</v>
      </c>
      <c r="AI1407" s="6">
        <v>3297</v>
      </c>
      <c r="AJ1407">
        <v>684</v>
      </c>
      <c r="AK1407" t="s">
        <v>58</v>
      </c>
      <c r="AL1407" t="s">
        <v>50</v>
      </c>
      <c r="AM1407" s="9">
        <v>1.05</v>
      </c>
      <c r="AN1407">
        <f>_xlfn.XLOOKUP(S1407,[1]umbs_prices!$A:$A,[1]umbs_prices!$D:$D)</f>
        <v>104.61</v>
      </c>
      <c r="AO1407" s="11">
        <f t="shared" si="70"/>
        <v>4.610000000000003E-2</v>
      </c>
      <c r="AP1407" s="13">
        <f>(AM1407-1)*L1407</f>
        <v>18250.000000000015</v>
      </c>
      <c r="AQ1407" s="8">
        <f>AO1407*L1407</f>
        <v>16826.500000000011</v>
      </c>
      <c r="AR1407" s="1">
        <f t="shared" si="71"/>
        <v>1423.5000000000036</v>
      </c>
      <c r="AS1407" s="8">
        <f>AQ1407+AR1407</f>
        <v>18250.000000000015</v>
      </c>
      <c r="AT1407" s="8">
        <f>AS1407-X1407</f>
        <v>18250.000000000015</v>
      </c>
      <c r="AU1407" s="11">
        <f>AT1407/L1407</f>
        <v>5.0000000000000037E-2</v>
      </c>
      <c r="AV1407">
        <f>(_xlfn.XLOOKUP(A1407,[2]loan_data!$A:$A,[2]loan_data!$Z:$Z)-100)%</f>
        <v>4.6099999999999995E-2</v>
      </c>
      <c r="AW1407" t="str">
        <f>_xlfn.XLOOKUP(A1407,[2]loan_data!$A:$A,[2]loan_data!$AA:$AA)</f>
        <v>umbs_price</v>
      </c>
      <c r="AX1407" s="8">
        <f>AV1407*L1407</f>
        <v>16826.5</v>
      </c>
    </row>
    <row r="1408" spans="1:50" x14ac:dyDescent="0.2">
      <c r="A1408">
        <v>5032481</v>
      </c>
      <c r="B1408" t="s">
        <v>33</v>
      </c>
      <c r="C1408" t="s">
        <v>288</v>
      </c>
      <c r="D1408" t="b">
        <v>1</v>
      </c>
      <c r="E1408" t="s">
        <v>35</v>
      </c>
      <c r="F1408" t="s">
        <v>36</v>
      </c>
      <c r="G1408" t="s">
        <v>37</v>
      </c>
      <c r="H1408" t="s">
        <v>53</v>
      </c>
      <c r="I1408">
        <v>1</v>
      </c>
      <c r="J1408" t="b">
        <v>0</v>
      </c>
      <c r="K1408" t="b">
        <v>0</v>
      </c>
      <c r="L1408" s="1">
        <v>445000</v>
      </c>
      <c r="M1408" s="2">
        <v>44447</v>
      </c>
      <c r="N1408" s="2">
        <v>44470</v>
      </c>
      <c r="O1408" s="2">
        <v>55397</v>
      </c>
      <c r="P1408">
        <v>360</v>
      </c>
      <c r="Q1408" s="3">
        <v>1841.86</v>
      </c>
      <c r="R1408">
        <v>2.875</v>
      </c>
      <c r="S1408" t="s">
        <v>922</v>
      </c>
      <c r="T1408" s="4">
        <v>556250</v>
      </c>
      <c r="U1408" s="7">
        <f>V1408+W1408</f>
        <v>10264</v>
      </c>
      <c r="V1408" s="7">
        <f t="shared" si="69"/>
        <v>8054.5</v>
      </c>
      <c r="W1408" s="7">
        <v>2209.5</v>
      </c>
      <c r="AA1408" t="b">
        <v>0</v>
      </c>
      <c r="AB1408">
        <v>0</v>
      </c>
      <c r="AC1408">
        <v>0</v>
      </c>
      <c r="AD1408" t="b">
        <v>0</v>
      </c>
      <c r="AE1408" t="s">
        <v>39</v>
      </c>
      <c r="AF1408" t="b">
        <v>0</v>
      </c>
      <c r="AG1408">
        <v>1</v>
      </c>
      <c r="AH1408">
        <v>145</v>
      </c>
      <c r="AI1408" s="6">
        <v>4471</v>
      </c>
      <c r="AJ1408">
        <v>684</v>
      </c>
      <c r="AK1408" t="s">
        <v>58</v>
      </c>
      <c r="AL1408" t="s">
        <v>50</v>
      </c>
      <c r="AM1408" s="9">
        <v>1.05</v>
      </c>
      <c r="AN1408">
        <f>_xlfn.XLOOKUP(S1408,[1]umbs_prices!$A:$A,[1]umbs_prices!$D:$D)</f>
        <v>103.19</v>
      </c>
      <c r="AO1408" s="11">
        <f t="shared" si="70"/>
        <v>3.1900000000000039E-2</v>
      </c>
      <c r="AP1408" s="13">
        <f>(AM1408-1)*L1408</f>
        <v>22250.000000000018</v>
      </c>
      <c r="AQ1408" s="8">
        <f>AO1408*L1408</f>
        <v>14195.500000000018</v>
      </c>
      <c r="AR1408" s="1">
        <f t="shared" si="71"/>
        <v>8054.5</v>
      </c>
      <c r="AS1408" s="8">
        <f>AQ1408+AR1408</f>
        <v>22250.000000000018</v>
      </c>
      <c r="AT1408" s="8">
        <f>AS1408-X1408</f>
        <v>22250.000000000018</v>
      </c>
      <c r="AU1408" s="11">
        <f>AT1408/L1408</f>
        <v>5.0000000000000037E-2</v>
      </c>
      <c r="AV1408">
        <f>(_xlfn.XLOOKUP(A1408,[2]loan_data!$A:$A,[2]loan_data!$Z:$Z)-100)%</f>
        <v>3.1899999999999977E-2</v>
      </c>
      <c r="AW1408" t="str">
        <f>_xlfn.XLOOKUP(A1408,[2]loan_data!$A:$A,[2]loan_data!$AA:$AA)</f>
        <v>umbs_price</v>
      </c>
      <c r="AX1408" s="8">
        <f>AV1408*L1408</f>
        <v>14195.499999999989</v>
      </c>
    </row>
    <row r="1409" spans="1:52" x14ac:dyDescent="0.2">
      <c r="A1409">
        <v>5032518</v>
      </c>
      <c r="B1409" t="s">
        <v>61</v>
      </c>
      <c r="C1409" t="s">
        <v>62</v>
      </c>
      <c r="D1409" t="b">
        <v>1</v>
      </c>
      <c r="E1409" t="s">
        <v>35</v>
      </c>
      <c r="F1409" t="s">
        <v>36</v>
      </c>
      <c r="G1409" t="s">
        <v>37</v>
      </c>
      <c r="H1409" t="s">
        <v>53</v>
      </c>
      <c r="I1409">
        <v>1</v>
      </c>
      <c r="J1409" t="b">
        <v>0</v>
      </c>
      <c r="K1409" t="b">
        <v>0</v>
      </c>
      <c r="L1409" s="1">
        <v>235000</v>
      </c>
      <c r="M1409" s="2">
        <v>44449</v>
      </c>
      <c r="N1409" s="2">
        <v>44470</v>
      </c>
      <c r="O1409" s="2">
        <v>55397</v>
      </c>
      <c r="P1409">
        <v>360</v>
      </c>
      <c r="Q1409" s="3">
        <v>941.81999999999994</v>
      </c>
      <c r="R1409">
        <v>2.625</v>
      </c>
      <c r="S1409" t="s">
        <v>921</v>
      </c>
      <c r="T1409" s="4">
        <v>345589</v>
      </c>
      <c r="U1409" s="7">
        <f>V1409+W1409</f>
        <v>13556.730000000032</v>
      </c>
      <c r="V1409" s="7">
        <f t="shared" si="69"/>
        <v>12032.000000000033</v>
      </c>
      <c r="W1409" s="7">
        <v>1524.7299999999996</v>
      </c>
      <c r="AA1409" t="b">
        <v>0</v>
      </c>
      <c r="AB1409">
        <v>0</v>
      </c>
      <c r="AC1409">
        <v>0</v>
      </c>
      <c r="AD1409" t="b">
        <v>0</v>
      </c>
      <c r="AE1409" t="s">
        <v>39</v>
      </c>
      <c r="AF1409" t="b">
        <v>0</v>
      </c>
      <c r="AG1409">
        <v>1</v>
      </c>
      <c r="AH1409">
        <v>109</v>
      </c>
      <c r="AI1409" s="6">
        <v>3725</v>
      </c>
      <c r="AJ1409">
        <v>684</v>
      </c>
      <c r="AK1409" t="s">
        <v>40</v>
      </c>
      <c r="AL1409" t="s">
        <v>50</v>
      </c>
      <c r="AM1409" s="9">
        <v>1.05</v>
      </c>
      <c r="AN1409">
        <f>_xlfn.XLOOKUP(S1409,[1]umbs_prices!$A:$A,[1]umbs_prices!$D:$D)</f>
        <v>99.88</v>
      </c>
      <c r="AO1409" s="11">
        <f t="shared" si="70"/>
        <v>-1.2000000000000899E-3</v>
      </c>
      <c r="AP1409" s="13">
        <f>(AM1409-1)*L1409</f>
        <v>11750.000000000011</v>
      </c>
      <c r="AQ1409" s="8">
        <f>AO1409*L1409</f>
        <v>-282.00000000002115</v>
      </c>
      <c r="AR1409" s="1">
        <f t="shared" si="71"/>
        <v>12032.000000000033</v>
      </c>
      <c r="AS1409" s="8">
        <f>AQ1409+AR1409</f>
        <v>11750.000000000011</v>
      </c>
      <c r="AT1409" s="8">
        <f>AS1409-X1409</f>
        <v>11750.000000000011</v>
      </c>
      <c r="AU1409" s="11">
        <f>AT1409/L1409</f>
        <v>5.0000000000000044E-2</v>
      </c>
      <c r="AV1409">
        <f>(_xlfn.XLOOKUP(A1409,[2]loan_data!$A:$A,[2]loan_data!$Z:$Z)-100)%</f>
        <v>-1.2000000000000454E-3</v>
      </c>
      <c r="AW1409" t="str">
        <f>_xlfn.XLOOKUP(A1409,[2]loan_data!$A:$A,[2]loan_data!$AA:$AA)</f>
        <v>umbs_price</v>
      </c>
      <c r="AX1409" s="8">
        <f>AV1409*L1409</f>
        <v>-282.00000000001069</v>
      </c>
    </row>
    <row r="1410" spans="1:52" x14ac:dyDescent="0.2">
      <c r="A1410">
        <v>5032663</v>
      </c>
      <c r="B1410" t="s">
        <v>73</v>
      </c>
      <c r="C1410" t="s">
        <v>138</v>
      </c>
      <c r="D1410" t="b">
        <v>1</v>
      </c>
      <c r="E1410" t="s">
        <v>35</v>
      </c>
      <c r="F1410" t="s">
        <v>36</v>
      </c>
      <c r="G1410" t="s">
        <v>37</v>
      </c>
      <c r="H1410" t="s">
        <v>53</v>
      </c>
      <c r="I1410">
        <v>1</v>
      </c>
      <c r="J1410" t="b">
        <v>0</v>
      </c>
      <c r="K1410" t="b">
        <v>0</v>
      </c>
      <c r="L1410" s="1">
        <v>155000</v>
      </c>
      <c r="M1410" s="2">
        <v>44452</v>
      </c>
      <c r="N1410" s="2">
        <v>44470</v>
      </c>
      <c r="O1410" s="2">
        <v>55397</v>
      </c>
      <c r="P1410">
        <v>360</v>
      </c>
      <c r="Q1410" s="3">
        <v>683.33</v>
      </c>
      <c r="R1410">
        <v>3.375</v>
      </c>
      <c r="S1410" t="s">
        <v>920</v>
      </c>
      <c r="T1410" s="4">
        <v>310000</v>
      </c>
      <c r="U1410" s="7">
        <f>V1410+W1410</f>
        <v>3281.3000000000029</v>
      </c>
      <c r="V1410" s="7">
        <f t="shared" si="69"/>
        <v>604.50000000000273</v>
      </c>
      <c r="W1410" s="7">
        <v>2676.8</v>
      </c>
      <c r="AA1410" t="b">
        <v>0</v>
      </c>
      <c r="AB1410">
        <v>0</v>
      </c>
      <c r="AC1410">
        <v>0</v>
      </c>
      <c r="AD1410" t="b">
        <v>0</v>
      </c>
      <c r="AE1410" t="s">
        <v>39</v>
      </c>
      <c r="AF1410" t="b">
        <v>0</v>
      </c>
      <c r="AG1410">
        <v>1</v>
      </c>
      <c r="AH1410">
        <v>150</v>
      </c>
      <c r="AI1410" s="6">
        <v>6000</v>
      </c>
      <c r="AJ1410">
        <v>684</v>
      </c>
      <c r="AK1410" t="s">
        <v>40</v>
      </c>
      <c r="AL1410" t="s">
        <v>41</v>
      </c>
      <c r="AM1410" s="9">
        <v>1.05</v>
      </c>
      <c r="AN1410">
        <f>_xlfn.XLOOKUP(S1410,[1]umbs_prices!$A:$A,[1]umbs_prices!$D:$D)</f>
        <v>104.61</v>
      </c>
      <c r="AO1410" s="11">
        <f t="shared" si="70"/>
        <v>4.610000000000003E-2</v>
      </c>
      <c r="AP1410" s="13">
        <f>(AM1410-1)*L1410</f>
        <v>7750.0000000000073</v>
      </c>
      <c r="AQ1410" s="8">
        <f>AO1410*L1410</f>
        <v>7145.5000000000045</v>
      </c>
      <c r="AR1410" s="1">
        <f t="shared" si="71"/>
        <v>604.50000000000273</v>
      </c>
      <c r="AS1410" s="8">
        <f>AQ1410+AR1410</f>
        <v>7750.0000000000073</v>
      </c>
      <c r="AT1410" s="8">
        <f>AS1410-X1410</f>
        <v>7750.0000000000073</v>
      </c>
      <c r="AU1410" s="11">
        <f>AT1410/L1410</f>
        <v>5.0000000000000044E-2</v>
      </c>
      <c r="AV1410">
        <f>(_xlfn.XLOOKUP(A1410,[2]loan_data!$A:$A,[2]loan_data!$Z:$Z)-100)%</f>
        <v>4.6099999999999995E-2</v>
      </c>
      <c r="AW1410" t="str">
        <f>_xlfn.XLOOKUP(A1410,[2]loan_data!$A:$A,[2]loan_data!$AA:$AA)</f>
        <v>umbs_price</v>
      </c>
      <c r="AX1410" s="8">
        <f>AV1410*L1410</f>
        <v>7145.4999999999991</v>
      </c>
    </row>
    <row r="1411" spans="1:52" x14ac:dyDescent="0.2">
      <c r="A1411">
        <v>5032682</v>
      </c>
      <c r="B1411" t="s">
        <v>61</v>
      </c>
      <c r="C1411" t="s">
        <v>303</v>
      </c>
      <c r="D1411" t="b">
        <v>1</v>
      </c>
      <c r="E1411" t="s">
        <v>35</v>
      </c>
      <c r="F1411" t="s">
        <v>36</v>
      </c>
      <c r="G1411" t="s">
        <v>37</v>
      </c>
      <c r="H1411" t="s">
        <v>53</v>
      </c>
      <c r="I1411">
        <v>1</v>
      </c>
      <c r="J1411" t="b">
        <v>0</v>
      </c>
      <c r="K1411" t="b">
        <v>0</v>
      </c>
      <c r="L1411" s="1">
        <v>405000</v>
      </c>
      <c r="M1411" s="2">
        <v>44452</v>
      </c>
      <c r="N1411" s="2">
        <v>44470</v>
      </c>
      <c r="O1411" s="2">
        <v>55397</v>
      </c>
      <c r="P1411">
        <v>360</v>
      </c>
      <c r="Q1411" s="3">
        <v>1757.83</v>
      </c>
      <c r="R1411">
        <v>3.25</v>
      </c>
      <c r="S1411" t="s">
        <v>926</v>
      </c>
      <c r="T1411" s="4">
        <v>577170</v>
      </c>
      <c r="U1411" s="7">
        <f>V1411+W1411</f>
        <v>0</v>
      </c>
      <c r="V1411" s="7">
        <f t="shared" ref="V1411:V1474" si="72">AR1411</f>
        <v>0</v>
      </c>
      <c r="W1411" s="7">
        <v>0</v>
      </c>
      <c r="AA1411" t="b">
        <v>0</v>
      </c>
      <c r="AB1411">
        <v>0</v>
      </c>
      <c r="AC1411">
        <v>0</v>
      </c>
      <c r="AD1411" t="b">
        <v>0</v>
      </c>
      <c r="AE1411" t="s">
        <v>39</v>
      </c>
      <c r="AF1411" t="b">
        <v>0</v>
      </c>
      <c r="AG1411">
        <v>1</v>
      </c>
      <c r="AH1411">
        <v>123</v>
      </c>
      <c r="AI1411" s="6">
        <v>4100</v>
      </c>
      <c r="AJ1411">
        <v>684</v>
      </c>
      <c r="AK1411" t="s">
        <v>58</v>
      </c>
      <c r="AL1411" t="s">
        <v>50</v>
      </c>
      <c r="AM1411" s="9">
        <v>1.05</v>
      </c>
      <c r="AN1411">
        <f>_xlfn.XLOOKUP(S1411,[1]umbs_prices!$A:$A,[1]umbs_prices!$D:$D)</f>
        <v>105</v>
      </c>
      <c r="AO1411" s="11">
        <f t="shared" ref="AO1411:AO1474" si="73">AN1411%-1</f>
        <v>5.0000000000000044E-2</v>
      </c>
      <c r="AP1411" s="13">
        <f>(AM1411-1)*L1411</f>
        <v>20250.000000000018</v>
      </c>
      <c r="AQ1411" s="8">
        <f>AO1411*L1411</f>
        <v>20250.000000000018</v>
      </c>
      <c r="AR1411" s="1">
        <f t="shared" ref="AR1411:AR1474" si="74">AP1411-AQ1411</f>
        <v>0</v>
      </c>
      <c r="AS1411" s="8">
        <f>AQ1411+AR1411</f>
        <v>20250.000000000018</v>
      </c>
      <c r="AT1411" s="8">
        <f>AS1411-X1411</f>
        <v>20250.000000000018</v>
      </c>
      <c r="AU1411" s="11">
        <f>AT1411/L1411</f>
        <v>5.0000000000000044E-2</v>
      </c>
      <c r="AV1411">
        <f>(_xlfn.XLOOKUP(A1411,[2]loan_data!$A:$A,[2]loan_data!$Z:$Z)-100)%</f>
        <v>0.05</v>
      </c>
      <c r="AW1411" t="str">
        <f>_xlfn.XLOOKUP(A1411,[2]loan_data!$A:$A,[2]loan_data!$AA:$AA)</f>
        <v>umbs_price</v>
      </c>
      <c r="AX1411" s="8">
        <f>AV1411*L1411</f>
        <v>20250</v>
      </c>
    </row>
    <row r="1412" spans="1:52" x14ac:dyDescent="0.2">
      <c r="A1412">
        <v>5032809</v>
      </c>
      <c r="B1412" t="s">
        <v>73</v>
      </c>
      <c r="C1412" t="s">
        <v>325</v>
      </c>
      <c r="D1412" t="b">
        <v>1</v>
      </c>
      <c r="E1412" t="s">
        <v>35</v>
      </c>
      <c r="F1412" t="s">
        <v>36</v>
      </c>
      <c r="G1412" t="s">
        <v>37</v>
      </c>
      <c r="H1412" t="s">
        <v>38</v>
      </c>
      <c r="I1412">
        <v>1</v>
      </c>
      <c r="J1412" t="b">
        <v>0</v>
      </c>
      <c r="K1412" t="b">
        <v>0</v>
      </c>
      <c r="L1412" s="1">
        <v>135000</v>
      </c>
      <c r="M1412" s="2">
        <v>44452</v>
      </c>
      <c r="N1412" s="2">
        <v>44470</v>
      </c>
      <c r="O1412" s="2">
        <v>49919</v>
      </c>
      <c r="P1412">
        <v>180</v>
      </c>
      <c r="Q1412" s="3">
        <v>929.33</v>
      </c>
      <c r="R1412">
        <v>2.99</v>
      </c>
      <c r="S1412" t="s">
        <v>922</v>
      </c>
      <c r="T1412" s="4">
        <v>322196</v>
      </c>
      <c r="U1412" s="7">
        <f>V1412+W1412</f>
        <v>5235.6600000000008</v>
      </c>
      <c r="V1412" s="7">
        <f t="shared" si="72"/>
        <v>2443.5000000000009</v>
      </c>
      <c r="W1412" s="7">
        <v>2792.16</v>
      </c>
      <c r="AA1412" t="b">
        <v>0</v>
      </c>
      <c r="AB1412">
        <v>0</v>
      </c>
      <c r="AC1412">
        <v>0</v>
      </c>
      <c r="AD1412" t="b">
        <v>0</v>
      </c>
      <c r="AE1412" t="s">
        <v>39</v>
      </c>
      <c r="AF1412" t="b">
        <v>0</v>
      </c>
      <c r="AG1412">
        <v>1</v>
      </c>
      <c r="AH1412">
        <v>75</v>
      </c>
      <c r="AI1412" s="6">
        <v>2563</v>
      </c>
      <c r="AJ1412">
        <v>684</v>
      </c>
      <c r="AK1412" t="s">
        <v>43</v>
      </c>
      <c r="AL1412" t="s">
        <v>41</v>
      </c>
      <c r="AM1412" s="9">
        <v>1.05</v>
      </c>
      <c r="AN1412">
        <f>_xlfn.XLOOKUP(S1412,[1]umbs_prices!$A:$A,[1]umbs_prices!$D:$D)</f>
        <v>103.19</v>
      </c>
      <c r="AO1412" s="11">
        <f t="shared" si="73"/>
        <v>3.1900000000000039E-2</v>
      </c>
      <c r="AP1412" s="13">
        <f>(AM1412-1)*L1412</f>
        <v>6750.0000000000064</v>
      </c>
      <c r="AQ1412" s="8">
        <f>AO1412*L1412</f>
        <v>4306.5000000000055</v>
      </c>
      <c r="AR1412" s="1">
        <f t="shared" si="74"/>
        <v>2443.5000000000009</v>
      </c>
      <c r="AS1412" s="8">
        <f>AQ1412+AR1412</f>
        <v>6750.0000000000064</v>
      </c>
      <c r="AT1412" s="8">
        <f>AS1412-X1412</f>
        <v>6750.0000000000064</v>
      </c>
      <c r="AU1412" s="11">
        <f>AT1412/L1412</f>
        <v>5.0000000000000044E-2</v>
      </c>
      <c r="AV1412">
        <f>(_xlfn.XLOOKUP(A1412,[2]loan_data!$A:$A,[2]loan_data!$Z:$Z)-100)%</f>
        <v>3.1899999999999977E-2</v>
      </c>
      <c r="AW1412" t="str">
        <f>_xlfn.XLOOKUP(A1412,[2]loan_data!$A:$A,[2]loan_data!$AA:$AA)</f>
        <v>umbs_price</v>
      </c>
      <c r="AX1412" s="8">
        <f>AV1412*L1412</f>
        <v>4306.4999999999973</v>
      </c>
    </row>
    <row r="1413" spans="1:52" x14ac:dyDescent="0.2">
      <c r="A1413">
        <v>5032944</v>
      </c>
      <c r="B1413" t="s">
        <v>177</v>
      </c>
      <c r="C1413" t="s">
        <v>567</v>
      </c>
      <c r="D1413" t="b">
        <v>1</v>
      </c>
      <c r="E1413" t="s">
        <v>35</v>
      </c>
      <c r="F1413" t="s">
        <v>36</v>
      </c>
      <c r="G1413" t="s">
        <v>37</v>
      </c>
      <c r="H1413" t="s">
        <v>60</v>
      </c>
      <c r="I1413">
        <v>1</v>
      </c>
      <c r="J1413" t="b">
        <v>0</v>
      </c>
      <c r="K1413" t="b">
        <v>0</v>
      </c>
      <c r="L1413" s="1">
        <v>455000</v>
      </c>
      <c r="M1413" s="2">
        <v>44453</v>
      </c>
      <c r="N1413" s="2">
        <v>44470</v>
      </c>
      <c r="O1413" s="2">
        <v>55397</v>
      </c>
      <c r="P1413">
        <v>360</v>
      </c>
      <c r="Q1413" s="3">
        <v>2005.9</v>
      </c>
      <c r="R1413">
        <v>3.375</v>
      </c>
      <c r="S1413" t="s">
        <v>920</v>
      </c>
      <c r="T1413" s="4">
        <v>478948</v>
      </c>
      <c r="U1413" s="7">
        <f>V1413+W1413</f>
        <v>5705.0000000000073</v>
      </c>
      <c r="V1413" s="7">
        <f t="shared" si="72"/>
        <v>1774.5000000000073</v>
      </c>
      <c r="W1413" s="7">
        <v>3930.5</v>
      </c>
      <c r="AA1413" t="b">
        <v>0</v>
      </c>
      <c r="AB1413">
        <v>0</v>
      </c>
      <c r="AC1413">
        <v>0</v>
      </c>
      <c r="AD1413" t="b">
        <v>0</v>
      </c>
      <c r="AE1413" t="s">
        <v>39</v>
      </c>
      <c r="AF1413" t="b">
        <v>0</v>
      </c>
      <c r="AG1413">
        <v>1</v>
      </c>
      <c r="AH1413">
        <v>124</v>
      </c>
      <c r="AI1413" s="6">
        <v>4340</v>
      </c>
      <c r="AJ1413">
        <v>684</v>
      </c>
      <c r="AK1413" t="s">
        <v>40</v>
      </c>
      <c r="AL1413" t="s">
        <v>50</v>
      </c>
      <c r="AM1413" s="9">
        <v>1.05</v>
      </c>
      <c r="AN1413">
        <f>_xlfn.XLOOKUP(S1413,[1]umbs_prices!$A:$A,[1]umbs_prices!$D:$D)</f>
        <v>104.61</v>
      </c>
      <c r="AO1413" s="11">
        <f t="shared" si="73"/>
        <v>4.610000000000003E-2</v>
      </c>
      <c r="AP1413" s="13">
        <f>(AM1413-1)*L1413</f>
        <v>22750.000000000022</v>
      </c>
      <c r="AQ1413" s="8">
        <f>AO1413*L1413</f>
        <v>20975.500000000015</v>
      </c>
      <c r="AR1413" s="1">
        <f t="shared" si="74"/>
        <v>1774.5000000000073</v>
      </c>
      <c r="AS1413" s="8">
        <f>AQ1413+AR1413</f>
        <v>22750.000000000022</v>
      </c>
      <c r="AT1413" s="8">
        <f>AS1413-X1413</f>
        <v>22750.000000000022</v>
      </c>
      <c r="AU1413" s="11">
        <f>AT1413/L1413</f>
        <v>5.0000000000000051E-2</v>
      </c>
      <c r="AV1413">
        <f>(_xlfn.XLOOKUP(A1413,[2]loan_data!$A:$A,[2]loan_data!$Z:$Z)-100)%</f>
        <v>4.6099999999999995E-2</v>
      </c>
      <c r="AW1413" t="str">
        <f>_xlfn.XLOOKUP(A1413,[2]loan_data!$A:$A,[2]loan_data!$AA:$AA)</f>
        <v>umbs_price</v>
      </c>
      <c r="AX1413" s="8">
        <f>AV1413*L1413</f>
        <v>20975.499999999996</v>
      </c>
    </row>
    <row r="1414" spans="1:52" x14ac:dyDescent="0.2">
      <c r="A1414">
        <v>5032949</v>
      </c>
      <c r="B1414" t="s">
        <v>71</v>
      </c>
      <c r="C1414" t="s">
        <v>568</v>
      </c>
      <c r="D1414" t="b">
        <v>1</v>
      </c>
      <c r="E1414" t="s">
        <v>35</v>
      </c>
      <c r="F1414" t="s">
        <v>36</v>
      </c>
      <c r="G1414" t="s">
        <v>37</v>
      </c>
      <c r="H1414" t="s">
        <v>60</v>
      </c>
      <c r="I1414">
        <v>1</v>
      </c>
      <c r="J1414" t="b">
        <v>0</v>
      </c>
      <c r="K1414" t="b">
        <v>0</v>
      </c>
      <c r="L1414" s="1">
        <v>365000</v>
      </c>
      <c r="M1414" s="2">
        <v>44453</v>
      </c>
      <c r="N1414" s="2">
        <v>44470</v>
      </c>
      <c r="O1414" s="2">
        <v>55397</v>
      </c>
      <c r="P1414">
        <v>360</v>
      </c>
      <c r="Q1414" s="3">
        <v>1572.33</v>
      </c>
      <c r="R1414">
        <v>3.19</v>
      </c>
      <c r="S1414" t="s">
        <v>922</v>
      </c>
      <c r="T1414" s="4">
        <v>384211</v>
      </c>
      <c r="U1414" s="7">
        <f>V1414+W1414</f>
        <v>10278.64</v>
      </c>
      <c r="V1414" s="7">
        <f t="shared" si="72"/>
        <v>6606.5</v>
      </c>
      <c r="W1414" s="7">
        <v>3672.14</v>
      </c>
      <c r="AA1414" t="b">
        <v>0</v>
      </c>
      <c r="AB1414">
        <v>0</v>
      </c>
      <c r="AC1414">
        <v>0</v>
      </c>
      <c r="AD1414" t="b">
        <v>0</v>
      </c>
      <c r="AE1414" t="s">
        <v>39</v>
      </c>
      <c r="AF1414" t="b">
        <v>0</v>
      </c>
      <c r="AG1414">
        <v>1</v>
      </c>
      <c r="AH1414">
        <v>92</v>
      </c>
      <c r="AI1414" s="6">
        <v>1994</v>
      </c>
      <c r="AJ1414">
        <v>684</v>
      </c>
      <c r="AK1414" t="s">
        <v>43</v>
      </c>
      <c r="AL1414" t="s">
        <v>50</v>
      </c>
      <c r="AM1414" s="9">
        <v>1.05</v>
      </c>
      <c r="AN1414">
        <f>_xlfn.XLOOKUP(S1414,[1]umbs_prices!$A:$A,[1]umbs_prices!$D:$D)</f>
        <v>103.19</v>
      </c>
      <c r="AO1414" s="11">
        <f t="shared" si="73"/>
        <v>3.1900000000000039E-2</v>
      </c>
      <c r="AP1414" s="13">
        <f>(AM1414-1)*L1414</f>
        <v>18250.000000000015</v>
      </c>
      <c r="AQ1414" s="8">
        <f>AO1414*L1414</f>
        <v>11643.500000000015</v>
      </c>
      <c r="AR1414" s="1">
        <f t="shared" si="74"/>
        <v>6606.5</v>
      </c>
      <c r="AS1414" s="8">
        <f>AQ1414+AR1414</f>
        <v>18250.000000000015</v>
      </c>
      <c r="AT1414" s="8">
        <f>AS1414-X1414</f>
        <v>18250.000000000015</v>
      </c>
      <c r="AU1414" s="11">
        <f>AT1414/L1414</f>
        <v>5.0000000000000037E-2</v>
      </c>
      <c r="AV1414">
        <f>(_xlfn.XLOOKUP(A1414,[2]loan_data!$A:$A,[2]loan_data!$Z:$Z)-100)%</f>
        <v>3.1899999999999977E-2</v>
      </c>
      <c r="AW1414" t="str">
        <f>_xlfn.XLOOKUP(A1414,[2]loan_data!$A:$A,[2]loan_data!$AA:$AA)</f>
        <v>umbs_price</v>
      </c>
      <c r="AX1414" s="8">
        <f>AV1414*L1414</f>
        <v>11643.499999999991</v>
      </c>
    </row>
    <row r="1415" spans="1:52" x14ac:dyDescent="0.2">
      <c r="A1415">
        <v>5032958</v>
      </c>
      <c r="B1415" t="s">
        <v>68</v>
      </c>
      <c r="C1415" t="s">
        <v>420</v>
      </c>
      <c r="D1415" t="b">
        <v>1</v>
      </c>
      <c r="E1415" t="s">
        <v>35</v>
      </c>
      <c r="F1415" t="s">
        <v>36</v>
      </c>
      <c r="G1415" t="s">
        <v>37</v>
      </c>
      <c r="H1415" t="s">
        <v>60</v>
      </c>
      <c r="I1415">
        <v>1</v>
      </c>
      <c r="J1415" t="b">
        <v>0</v>
      </c>
      <c r="K1415" t="b">
        <v>0</v>
      </c>
      <c r="L1415" s="1">
        <v>225000</v>
      </c>
      <c r="M1415" s="2">
        <v>44454</v>
      </c>
      <c r="N1415" s="2">
        <v>44501</v>
      </c>
      <c r="O1415" s="2">
        <v>55427</v>
      </c>
      <c r="P1415">
        <v>360</v>
      </c>
      <c r="Q1415" s="3">
        <v>945.05</v>
      </c>
      <c r="R1415">
        <v>2.99</v>
      </c>
      <c r="S1415" t="s">
        <v>922</v>
      </c>
      <c r="T1415" s="4">
        <v>281250</v>
      </c>
      <c r="U1415" s="7">
        <f>V1415+W1415</f>
        <v>4862.5</v>
      </c>
      <c r="V1415" s="7">
        <f t="shared" si="72"/>
        <v>4072.5</v>
      </c>
      <c r="W1415" s="7">
        <v>790</v>
      </c>
      <c r="AA1415" t="b">
        <v>0</v>
      </c>
      <c r="AB1415">
        <v>0</v>
      </c>
      <c r="AC1415">
        <v>0</v>
      </c>
      <c r="AD1415" t="b">
        <v>0</v>
      </c>
      <c r="AE1415" t="s">
        <v>39</v>
      </c>
      <c r="AF1415" t="b">
        <v>0</v>
      </c>
      <c r="AG1415">
        <v>1</v>
      </c>
      <c r="AH1415">
        <v>66</v>
      </c>
      <c r="AI1415" s="6">
        <v>1870</v>
      </c>
      <c r="AJ1415">
        <v>684</v>
      </c>
      <c r="AK1415" t="s">
        <v>58</v>
      </c>
      <c r="AL1415" t="s">
        <v>41</v>
      </c>
      <c r="AM1415" s="9">
        <v>1.05</v>
      </c>
      <c r="AN1415">
        <f>_xlfn.XLOOKUP(S1415,[1]umbs_prices!$A:$A,[1]umbs_prices!$D:$D)</f>
        <v>103.19</v>
      </c>
      <c r="AO1415" s="11">
        <f t="shared" si="73"/>
        <v>3.1900000000000039E-2</v>
      </c>
      <c r="AP1415" s="13">
        <f>(AM1415-1)*L1415</f>
        <v>11250.000000000009</v>
      </c>
      <c r="AQ1415" s="8">
        <f>AO1415*L1415</f>
        <v>7177.5000000000091</v>
      </c>
      <c r="AR1415" s="1">
        <f t="shared" si="74"/>
        <v>4072.5</v>
      </c>
      <c r="AS1415" s="8">
        <f>AQ1415+AR1415</f>
        <v>11250.000000000009</v>
      </c>
      <c r="AT1415" s="8">
        <f>AS1415-X1415</f>
        <v>11250.000000000009</v>
      </c>
      <c r="AU1415" s="11">
        <f>AT1415/L1415</f>
        <v>5.0000000000000037E-2</v>
      </c>
      <c r="AV1415">
        <f>(_xlfn.XLOOKUP(A1415,[2]loan_data!$A:$A,[2]loan_data!$Z:$Z)-100)%</f>
        <v>3.1899999999999977E-2</v>
      </c>
      <c r="AW1415" t="str">
        <f>_xlfn.XLOOKUP(A1415,[2]loan_data!$A:$A,[2]loan_data!$AA:$AA)</f>
        <v>umbs_price</v>
      </c>
      <c r="AX1415" s="8">
        <f>AV1415*L1415</f>
        <v>7177.4999999999945</v>
      </c>
    </row>
    <row r="1416" spans="1:52" x14ac:dyDescent="0.2">
      <c r="A1416">
        <v>5033003</v>
      </c>
      <c r="B1416" t="s">
        <v>133</v>
      </c>
      <c r="C1416" t="s">
        <v>161</v>
      </c>
      <c r="D1416" t="b">
        <v>1</v>
      </c>
      <c r="E1416" t="s">
        <v>35</v>
      </c>
      <c r="F1416" t="s">
        <v>36</v>
      </c>
      <c r="G1416" t="s">
        <v>37</v>
      </c>
      <c r="H1416" t="s">
        <v>60</v>
      </c>
      <c r="I1416">
        <v>1</v>
      </c>
      <c r="J1416" t="b">
        <v>0</v>
      </c>
      <c r="K1416" t="b">
        <v>0</v>
      </c>
      <c r="L1416" s="1">
        <v>255000</v>
      </c>
      <c r="M1416" s="2">
        <v>44455</v>
      </c>
      <c r="N1416" s="2">
        <v>44501</v>
      </c>
      <c r="O1416" s="2">
        <v>55427</v>
      </c>
      <c r="P1416">
        <v>360</v>
      </c>
      <c r="Q1416" s="3">
        <v>1071.05</v>
      </c>
      <c r="R1416">
        <v>2.99</v>
      </c>
      <c r="S1416" t="s">
        <v>922</v>
      </c>
      <c r="T1416" s="4">
        <v>303572</v>
      </c>
      <c r="U1416" s="7">
        <f>V1416+W1416</f>
        <v>6914.3000000000011</v>
      </c>
      <c r="V1416" s="7">
        <f t="shared" si="72"/>
        <v>4615.5000000000009</v>
      </c>
      <c r="W1416" s="7">
        <v>2298.8000000000002</v>
      </c>
      <c r="AA1416" t="b">
        <v>0</v>
      </c>
      <c r="AB1416">
        <v>0</v>
      </c>
      <c r="AC1416">
        <v>0</v>
      </c>
      <c r="AD1416" t="b">
        <v>0</v>
      </c>
      <c r="AE1416" t="s">
        <v>39</v>
      </c>
      <c r="AF1416" t="b">
        <v>0</v>
      </c>
      <c r="AG1416">
        <v>1</v>
      </c>
      <c r="AH1416">
        <v>47</v>
      </c>
      <c r="AI1416" s="6">
        <v>1802</v>
      </c>
      <c r="AJ1416">
        <v>684</v>
      </c>
      <c r="AK1416" t="s">
        <v>58</v>
      </c>
      <c r="AL1416" t="s">
        <v>50</v>
      </c>
      <c r="AM1416" s="9">
        <v>1.05</v>
      </c>
      <c r="AN1416">
        <f>_xlfn.XLOOKUP(S1416,[1]umbs_prices!$A:$A,[1]umbs_prices!$D:$D)</f>
        <v>103.19</v>
      </c>
      <c r="AO1416" s="11">
        <f t="shared" si="73"/>
        <v>3.1900000000000039E-2</v>
      </c>
      <c r="AP1416" s="13">
        <f>(AM1416-1)*L1416</f>
        <v>12750.000000000011</v>
      </c>
      <c r="AQ1416" s="8">
        <f>AO1416*L1416</f>
        <v>8134.50000000001</v>
      </c>
      <c r="AR1416" s="1">
        <f t="shared" si="74"/>
        <v>4615.5000000000009</v>
      </c>
      <c r="AS1416" s="8">
        <f>AQ1416+AR1416</f>
        <v>12750.000000000011</v>
      </c>
      <c r="AT1416" s="8">
        <f>AS1416-X1416</f>
        <v>12750.000000000011</v>
      </c>
      <c r="AU1416" s="11">
        <f>AT1416/L1416</f>
        <v>5.0000000000000044E-2</v>
      </c>
      <c r="AV1416">
        <f>(_xlfn.XLOOKUP(A1416,[2]loan_data!$A:$A,[2]loan_data!$Z:$Z)-100)%</f>
        <v>3.1899999999999977E-2</v>
      </c>
      <c r="AW1416" t="str">
        <f>_xlfn.XLOOKUP(A1416,[2]loan_data!$A:$A,[2]loan_data!$AA:$AA)</f>
        <v>umbs_price</v>
      </c>
      <c r="AX1416" s="8">
        <f>AV1416*L1416</f>
        <v>8134.4999999999945</v>
      </c>
    </row>
    <row r="1417" spans="1:52" x14ac:dyDescent="0.2">
      <c r="A1417">
        <v>5033029</v>
      </c>
      <c r="B1417" t="s">
        <v>33</v>
      </c>
      <c r="C1417" t="s">
        <v>98</v>
      </c>
      <c r="D1417" t="b">
        <v>1</v>
      </c>
      <c r="E1417" t="s">
        <v>35</v>
      </c>
      <c r="F1417" t="s">
        <v>36</v>
      </c>
      <c r="G1417" t="s">
        <v>37</v>
      </c>
      <c r="H1417" t="s">
        <v>38</v>
      </c>
      <c r="I1417">
        <v>1</v>
      </c>
      <c r="J1417" t="b">
        <v>0</v>
      </c>
      <c r="K1417" t="b">
        <v>0</v>
      </c>
      <c r="L1417" s="1">
        <v>275000</v>
      </c>
      <c r="M1417" s="2">
        <v>44455</v>
      </c>
      <c r="N1417" s="2">
        <v>44501</v>
      </c>
      <c r="O1417" s="2">
        <v>48122</v>
      </c>
      <c r="P1417">
        <v>120</v>
      </c>
      <c r="Q1417" s="3">
        <v>2541.3000000000002</v>
      </c>
      <c r="R1417">
        <v>2.125</v>
      </c>
      <c r="S1417" t="s">
        <v>925</v>
      </c>
      <c r="T1417" s="4">
        <v>1017765</v>
      </c>
      <c r="U1417" s="7">
        <f>V1417+W1417</f>
        <v>20762.500000000004</v>
      </c>
      <c r="V1417" s="7">
        <f t="shared" si="72"/>
        <v>20762.500000000004</v>
      </c>
      <c r="W1417" s="7">
        <v>0</v>
      </c>
      <c r="AA1417" t="b">
        <v>0</v>
      </c>
      <c r="AB1417">
        <v>0</v>
      </c>
      <c r="AC1417">
        <v>0</v>
      </c>
      <c r="AD1417" t="b">
        <v>0</v>
      </c>
      <c r="AE1417" t="s">
        <v>39</v>
      </c>
      <c r="AF1417" t="b">
        <v>0</v>
      </c>
      <c r="AG1417">
        <v>1</v>
      </c>
      <c r="AH1417">
        <v>210</v>
      </c>
      <c r="AI1417" s="6">
        <v>5775</v>
      </c>
      <c r="AJ1417">
        <v>684</v>
      </c>
      <c r="AK1417" t="s">
        <v>58</v>
      </c>
      <c r="AL1417" t="s">
        <v>50</v>
      </c>
      <c r="AM1417" s="9">
        <v>1.05</v>
      </c>
      <c r="AN1417">
        <f>_xlfn.XLOOKUP(S1417,[1]umbs_prices!$A:$A,[1]umbs_prices!$D:$D)</f>
        <v>97.45</v>
      </c>
      <c r="AO1417" s="11">
        <f t="shared" si="73"/>
        <v>-2.5499999999999967E-2</v>
      </c>
      <c r="AP1417" s="13">
        <f>(AM1417-1)*L1417</f>
        <v>13750.000000000013</v>
      </c>
      <c r="AQ1417" s="8">
        <f>AO1417*L1417</f>
        <v>-7012.4999999999909</v>
      </c>
      <c r="AR1417" s="1">
        <f t="shared" si="74"/>
        <v>20762.500000000004</v>
      </c>
      <c r="AS1417" s="8">
        <f>AQ1417+AR1417</f>
        <v>13750.000000000013</v>
      </c>
      <c r="AT1417" s="8">
        <f>AS1417-X1417</f>
        <v>13750.000000000013</v>
      </c>
      <c r="AU1417" s="11">
        <f>AT1417/L1417</f>
        <v>5.0000000000000044E-2</v>
      </c>
      <c r="AV1417">
        <f>(_xlfn.XLOOKUP(A1417,[2]loan_data!$A:$A,[2]loan_data!$Z:$Z)-100)%</f>
        <v>-2.5499999999999971E-2</v>
      </c>
      <c r="AW1417" t="str">
        <f>_xlfn.XLOOKUP(A1417,[2]loan_data!$A:$A,[2]loan_data!$AA:$AA)</f>
        <v>umbs_price</v>
      </c>
      <c r="AX1417" s="8">
        <f>AV1417*L1417</f>
        <v>-7012.4999999999918</v>
      </c>
    </row>
    <row r="1418" spans="1:52" x14ac:dyDescent="0.2">
      <c r="A1418">
        <v>5033112</v>
      </c>
      <c r="B1418" t="s">
        <v>48</v>
      </c>
      <c r="C1418" t="s">
        <v>49</v>
      </c>
      <c r="D1418" t="b">
        <v>1</v>
      </c>
      <c r="E1418" t="s">
        <v>35</v>
      </c>
      <c r="F1418" t="s">
        <v>36</v>
      </c>
      <c r="G1418" t="s">
        <v>37</v>
      </c>
      <c r="H1418" t="s">
        <v>38</v>
      </c>
      <c r="I1418">
        <v>1</v>
      </c>
      <c r="J1418" t="b">
        <v>0</v>
      </c>
      <c r="K1418" t="b">
        <v>0</v>
      </c>
      <c r="L1418" s="1">
        <v>305000</v>
      </c>
      <c r="M1418" s="2">
        <v>44455</v>
      </c>
      <c r="N1418" s="2">
        <v>44501</v>
      </c>
      <c r="O1418" s="2">
        <v>49949</v>
      </c>
      <c r="P1418">
        <v>180</v>
      </c>
      <c r="Q1418" s="3">
        <v>1976.81</v>
      </c>
      <c r="R1418">
        <v>2.125</v>
      </c>
      <c r="S1418" t="s">
        <v>925</v>
      </c>
      <c r="T1418" s="4">
        <v>592234</v>
      </c>
      <c r="U1418" s="7">
        <f>V1418+W1418</f>
        <v>24035.500000000004</v>
      </c>
      <c r="V1418" s="7">
        <f t="shared" si="72"/>
        <v>23027.500000000004</v>
      </c>
      <c r="W1418" s="7">
        <v>1008</v>
      </c>
      <c r="AA1418" t="b">
        <v>0</v>
      </c>
      <c r="AB1418">
        <v>0</v>
      </c>
      <c r="AC1418">
        <v>0</v>
      </c>
      <c r="AD1418" t="b">
        <v>0</v>
      </c>
      <c r="AE1418" t="s">
        <v>39</v>
      </c>
      <c r="AF1418" t="b">
        <v>0</v>
      </c>
      <c r="AG1418">
        <v>1</v>
      </c>
      <c r="AH1418">
        <v>178</v>
      </c>
      <c r="AI1418" s="6">
        <v>3857</v>
      </c>
      <c r="AJ1418">
        <v>684</v>
      </c>
      <c r="AK1418" t="s">
        <v>58</v>
      </c>
      <c r="AL1418" t="s">
        <v>50</v>
      </c>
      <c r="AM1418" s="9">
        <v>1.05</v>
      </c>
      <c r="AN1418">
        <f>_xlfn.XLOOKUP(S1418,[1]umbs_prices!$A:$A,[1]umbs_prices!$D:$D)</f>
        <v>97.45</v>
      </c>
      <c r="AO1418" s="11">
        <f t="shared" si="73"/>
        <v>-2.5499999999999967E-2</v>
      </c>
      <c r="AP1418" s="13">
        <f>(AM1418-1)*L1418</f>
        <v>15250.000000000013</v>
      </c>
      <c r="AQ1418" s="8">
        <f>AO1418*L1418</f>
        <v>-7777.49999999999</v>
      </c>
      <c r="AR1418" s="1">
        <f t="shared" si="74"/>
        <v>23027.500000000004</v>
      </c>
      <c r="AS1418" s="8">
        <f>AQ1418+AR1418</f>
        <v>15250.000000000015</v>
      </c>
      <c r="AT1418" s="8">
        <f>AS1418-X1418</f>
        <v>15250.000000000015</v>
      </c>
      <c r="AU1418" s="11">
        <f>AT1418/L1418</f>
        <v>5.0000000000000044E-2</v>
      </c>
      <c r="AV1418">
        <f>(_xlfn.XLOOKUP(A1418,[2]loan_data!$A:$A,[2]loan_data!$Z:$Z)-100)%</f>
        <v>-2.5499999999999971E-2</v>
      </c>
      <c r="AW1418" t="str">
        <f>_xlfn.XLOOKUP(A1418,[2]loan_data!$A:$A,[2]loan_data!$AA:$AA)</f>
        <v>umbs_price</v>
      </c>
      <c r="AX1418" s="8">
        <f>AV1418*L1418</f>
        <v>-7777.4999999999909</v>
      </c>
    </row>
    <row r="1419" spans="1:52" x14ac:dyDescent="0.2">
      <c r="A1419">
        <v>5033119</v>
      </c>
      <c r="B1419" t="s">
        <v>46</v>
      </c>
      <c r="C1419" t="s">
        <v>447</v>
      </c>
      <c r="D1419" t="b">
        <v>1</v>
      </c>
      <c r="E1419" t="s">
        <v>35</v>
      </c>
      <c r="F1419" t="s">
        <v>36</v>
      </c>
      <c r="G1419" t="s">
        <v>37</v>
      </c>
      <c r="H1419" t="s">
        <v>101</v>
      </c>
      <c r="I1419">
        <v>1</v>
      </c>
      <c r="J1419" t="b">
        <v>0</v>
      </c>
      <c r="K1419" t="b">
        <v>0</v>
      </c>
      <c r="L1419" s="1">
        <v>155000</v>
      </c>
      <c r="M1419" s="2">
        <v>44456</v>
      </c>
      <c r="N1419" s="2">
        <v>44501</v>
      </c>
      <c r="O1419" s="2">
        <v>55427</v>
      </c>
      <c r="P1419">
        <v>360</v>
      </c>
      <c r="Q1419" s="3">
        <v>683.33</v>
      </c>
      <c r="R1419">
        <v>3.375</v>
      </c>
      <c r="S1419" t="s">
        <v>920</v>
      </c>
      <c r="T1419" s="4">
        <v>531551</v>
      </c>
      <c r="U1419" s="7">
        <f>V1419+W1419</f>
        <v>1901.4200000000028</v>
      </c>
      <c r="V1419" s="7">
        <f t="shared" si="72"/>
        <v>604.50000000000273</v>
      </c>
      <c r="W1419" s="7">
        <v>1296.92</v>
      </c>
      <c r="AA1419" t="b">
        <v>0</v>
      </c>
      <c r="AB1419">
        <v>0</v>
      </c>
      <c r="AC1419">
        <v>0</v>
      </c>
      <c r="AD1419" t="b">
        <v>0</v>
      </c>
      <c r="AE1419" t="s">
        <v>39</v>
      </c>
      <c r="AF1419" t="b">
        <v>0</v>
      </c>
      <c r="AG1419">
        <v>1</v>
      </c>
      <c r="AH1419">
        <v>128</v>
      </c>
      <c r="AI1419" s="6">
        <v>1067</v>
      </c>
      <c r="AJ1419">
        <v>684</v>
      </c>
      <c r="AK1419" t="s">
        <v>40</v>
      </c>
      <c r="AL1419" t="s">
        <v>50</v>
      </c>
      <c r="AM1419" s="9">
        <v>1.05</v>
      </c>
      <c r="AN1419">
        <f>_xlfn.XLOOKUP(S1419,[1]umbs_prices!$A:$A,[1]umbs_prices!$D:$D)</f>
        <v>104.61</v>
      </c>
      <c r="AO1419" s="11">
        <f t="shared" si="73"/>
        <v>4.610000000000003E-2</v>
      </c>
      <c r="AP1419" s="13">
        <f>(AM1419-1)*L1419</f>
        <v>7750.0000000000073</v>
      </c>
      <c r="AQ1419" s="8">
        <f>AO1419*L1419</f>
        <v>7145.5000000000045</v>
      </c>
      <c r="AR1419" s="1">
        <f t="shared" si="74"/>
        <v>604.50000000000273</v>
      </c>
      <c r="AS1419" s="8">
        <f>AQ1419+AR1419</f>
        <v>7750.0000000000073</v>
      </c>
      <c r="AT1419" s="8">
        <f>AS1419-X1419</f>
        <v>7750.0000000000073</v>
      </c>
      <c r="AU1419" s="11">
        <f>AT1419/L1419</f>
        <v>5.0000000000000044E-2</v>
      </c>
      <c r="AV1419">
        <f>(_xlfn.XLOOKUP(A1419,[2]loan_data!$A:$A,[2]loan_data!$Z:$Z)-100)%</f>
        <v>4.6099999999999995E-2</v>
      </c>
      <c r="AW1419" t="str">
        <f>_xlfn.XLOOKUP(A1419,[2]loan_data!$A:$A,[2]loan_data!$AA:$AA)</f>
        <v>umbs_price</v>
      </c>
      <c r="AX1419" s="8">
        <f>AV1419*L1419</f>
        <v>7145.4999999999991</v>
      </c>
    </row>
    <row r="1420" spans="1:52" x14ac:dyDescent="0.2">
      <c r="A1420">
        <v>5033141</v>
      </c>
      <c r="B1420" t="s">
        <v>150</v>
      </c>
      <c r="C1420" t="s">
        <v>359</v>
      </c>
      <c r="D1420" t="b">
        <v>1</v>
      </c>
      <c r="E1420" t="s">
        <v>35</v>
      </c>
      <c r="F1420" t="s">
        <v>36</v>
      </c>
      <c r="G1420" t="s">
        <v>37</v>
      </c>
      <c r="H1420" t="s">
        <v>38</v>
      </c>
      <c r="I1420">
        <v>1</v>
      </c>
      <c r="J1420" t="b">
        <v>0</v>
      </c>
      <c r="K1420" t="b">
        <v>0</v>
      </c>
      <c r="L1420" s="1">
        <v>155000</v>
      </c>
      <c r="M1420" s="2">
        <v>44456</v>
      </c>
      <c r="N1420" s="2">
        <v>44501</v>
      </c>
      <c r="O1420" s="2">
        <v>48853</v>
      </c>
      <c r="P1420">
        <v>144</v>
      </c>
      <c r="Q1420" s="3">
        <v>1226.94</v>
      </c>
      <c r="R1420">
        <v>2.25</v>
      </c>
      <c r="S1420" t="s">
        <v>921</v>
      </c>
      <c r="T1420" s="4">
        <v>199794</v>
      </c>
      <c r="U1420" s="7">
        <f>V1420+W1420</f>
        <v>9035.5200000000204</v>
      </c>
      <c r="V1420" s="7">
        <f t="shared" si="72"/>
        <v>7936.0000000000209</v>
      </c>
      <c r="W1420" s="7">
        <v>1099.52</v>
      </c>
      <c r="AA1420" t="b">
        <v>0</v>
      </c>
      <c r="AB1420">
        <v>0</v>
      </c>
      <c r="AC1420">
        <v>0</v>
      </c>
      <c r="AD1420" t="b">
        <v>0</v>
      </c>
      <c r="AE1420" t="s">
        <v>39</v>
      </c>
      <c r="AF1420" t="b">
        <v>0</v>
      </c>
      <c r="AG1420">
        <v>1</v>
      </c>
      <c r="AH1420">
        <v>75</v>
      </c>
      <c r="AI1420" s="6">
        <v>1375</v>
      </c>
      <c r="AJ1420">
        <v>684</v>
      </c>
      <c r="AK1420" t="s">
        <v>40</v>
      </c>
      <c r="AL1420" t="s">
        <v>50</v>
      </c>
      <c r="AM1420" s="9">
        <v>1.05</v>
      </c>
      <c r="AN1420">
        <f>_xlfn.XLOOKUP(S1420,[1]umbs_prices!$A:$A,[1]umbs_prices!$D:$D)</f>
        <v>99.88</v>
      </c>
      <c r="AO1420" s="11">
        <f t="shared" si="73"/>
        <v>-1.2000000000000899E-3</v>
      </c>
      <c r="AP1420" s="13">
        <f>(AM1420-1)*L1420</f>
        <v>7750.0000000000073</v>
      </c>
      <c r="AQ1420" s="8">
        <f>AO1420*L1420</f>
        <v>-186.00000000001393</v>
      </c>
      <c r="AR1420" s="1">
        <f t="shared" si="74"/>
        <v>7936.0000000000209</v>
      </c>
      <c r="AS1420" s="8">
        <f>AQ1420+AR1420</f>
        <v>7750.0000000000073</v>
      </c>
      <c r="AT1420" s="8">
        <f>AS1420-X1420</f>
        <v>7750.0000000000073</v>
      </c>
      <c r="AU1420" s="11">
        <f>AT1420/L1420</f>
        <v>5.0000000000000044E-2</v>
      </c>
      <c r="AV1420">
        <f>(_xlfn.XLOOKUP(A1420,[2]loan_data!$A:$A,[2]loan_data!$Z:$Z)-100)%</f>
        <v>-1.2000000000000454E-3</v>
      </c>
      <c r="AW1420" t="str">
        <f>_xlfn.XLOOKUP(A1420,[2]loan_data!$A:$A,[2]loan_data!$AA:$AA)</f>
        <v>umbs_price</v>
      </c>
      <c r="AX1420" s="8">
        <f>AV1420*L1420</f>
        <v>-186.00000000000705</v>
      </c>
    </row>
    <row r="1421" spans="1:52" x14ac:dyDescent="0.2">
      <c r="A1421">
        <v>5033195</v>
      </c>
      <c r="B1421" t="s">
        <v>73</v>
      </c>
      <c r="C1421" t="s">
        <v>233</v>
      </c>
      <c r="D1421" t="b">
        <v>1</v>
      </c>
      <c r="E1421" t="s">
        <v>35</v>
      </c>
      <c r="F1421" t="s">
        <v>36</v>
      </c>
      <c r="G1421" t="s">
        <v>37</v>
      </c>
      <c r="H1421" t="s">
        <v>53</v>
      </c>
      <c r="I1421">
        <v>1</v>
      </c>
      <c r="J1421" t="b">
        <v>0</v>
      </c>
      <c r="K1421" t="b">
        <v>0</v>
      </c>
      <c r="L1421" s="1">
        <v>275000</v>
      </c>
      <c r="M1421" s="2">
        <v>44434</v>
      </c>
      <c r="N1421" s="2">
        <v>44470</v>
      </c>
      <c r="O1421" s="2">
        <v>55397</v>
      </c>
      <c r="P1421">
        <v>360</v>
      </c>
      <c r="Q1421" s="3">
        <v>1193.5899999999999</v>
      </c>
      <c r="R1421">
        <v>3.25</v>
      </c>
      <c r="S1421" t="s">
        <v>920</v>
      </c>
      <c r="T1421" s="4">
        <v>404412</v>
      </c>
      <c r="U1421" s="7">
        <f>V1421+W1421</f>
        <v>4137.4000000000033</v>
      </c>
      <c r="V1421" s="7">
        <f t="shared" si="72"/>
        <v>1072.5000000000036</v>
      </c>
      <c r="W1421" s="7">
        <v>3064.8999999999996</v>
      </c>
      <c r="AA1421" t="b">
        <v>0</v>
      </c>
      <c r="AB1421">
        <v>0</v>
      </c>
      <c r="AC1421">
        <v>0</v>
      </c>
      <c r="AD1421" t="b">
        <v>0</v>
      </c>
      <c r="AE1421" t="s">
        <v>39</v>
      </c>
      <c r="AF1421" t="b">
        <v>0</v>
      </c>
      <c r="AG1421">
        <v>1</v>
      </c>
      <c r="AH1421">
        <v>56</v>
      </c>
      <c r="AI1421" s="6">
        <v>2007</v>
      </c>
      <c r="AJ1421">
        <v>685</v>
      </c>
      <c r="AK1421" t="s">
        <v>58</v>
      </c>
      <c r="AL1421" t="s">
        <v>50</v>
      </c>
      <c r="AM1421" s="9">
        <v>1.05</v>
      </c>
      <c r="AN1421">
        <f>_xlfn.XLOOKUP(S1421,[1]umbs_prices!$A:$A,[1]umbs_prices!$D:$D)</f>
        <v>104.61</v>
      </c>
      <c r="AO1421" s="11">
        <f t="shared" si="73"/>
        <v>4.610000000000003E-2</v>
      </c>
      <c r="AP1421" s="13">
        <f>(AM1421-1)*L1421</f>
        <v>13750.000000000013</v>
      </c>
      <c r="AQ1421" s="8">
        <f>AO1421*L1421</f>
        <v>12677.500000000009</v>
      </c>
      <c r="AR1421" s="1">
        <f t="shared" si="74"/>
        <v>1072.5000000000036</v>
      </c>
      <c r="AS1421" s="8">
        <f>AQ1421+AR1421</f>
        <v>13750.000000000013</v>
      </c>
      <c r="AT1421" s="8">
        <f>AS1421-X1421</f>
        <v>13750.000000000013</v>
      </c>
      <c r="AU1421" s="11">
        <f>AT1421/L1421</f>
        <v>5.0000000000000044E-2</v>
      </c>
      <c r="AV1421">
        <f>(_xlfn.XLOOKUP(A1421,[2]loan_data!$A:$A,[2]loan_data!$Z:$Z)-100)%</f>
        <v>4.8287499999999997E-2</v>
      </c>
      <c r="AW1421" t="str">
        <f>_xlfn.XLOOKUP(A1421,[2]loan_data!$A:$A,[2]loan_data!$AA:$AA)</f>
        <v>storgan_manley</v>
      </c>
      <c r="AX1421" s="8">
        <f>AV1421*L1421</f>
        <v>13279.0625</v>
      </c>
      <c r="AY1421" s="8">
        <f>AX1421+AR1421</f>
        <v>14351.562500000004</v>
      </c>
      <c r="AZ1421" s="10">
        <f>AY1421/L1421</f>
        <v>5.2187500000000012E-2</v>
      </c>
    </row>
    <row r="1422" spans="1:52" x14ac:dyDescent="0.2">
      <c r="A1422">
        <v>5033251</v>
      </c>
      <c r="B1422" t="s">
        <v>68</v>
      </c>
      <c r="C1422" t="s">
        <v>69</v>
      </c>
      <c r="D1422" t="b">
        <v>1</v>
      </c>
      <c r="E1422" t="s">
        <v>35</v>
      </c>
      <c r="F1422" t="s">
        <v>36</v>
      </c>
      <c r="G1422" t="s">
        <v>37</v>
      </c>
      <c r="H1422" t="s">
        <v>38</v>
      </c>
      <c r="I1422">
        <v>1</v>
      </c>
      <c r="J1422" t="b">
        <v>0</v>
      </c>
      <c r="K1422" t="b">
        <v>0</v>
      </c>
      <c r="L1422" s="1">
        <v>275000</v>
      </c>
      <c r="M1422" s="2">
        <v>44440</v>
      </c>
      <c r="N1422" s="2">
        <v>44470</v>
      </c>
      <c r="O1422" s="2">
        <v>49919</v>
      </c>
      <c r="P1422">
        <v>180</v>
      </c>
      <c r="Q1422" s="3">
        <v>1813.95</v>
      </c>
      <c r="R1422">
        <v>2.375</v>
      </c>
      <c r="S1422" t="s">
        <v>919</v>
      </c>
      <c r="T1422" s="4">
        <v>527427</v>
      </c>
      <c r="U1422" s="7">
        <f>V1422+W1422</f>
        <v>6158.0000000000146</v>
      </c>
      <c r="V1422" s="7">
        <f t="shared" si="72"/>
        <v>5417.5000000000146</v>
      </c>
      <c r="W1422" s="7">
        <v>740.50000000000023</v>
      </c>
      <c r="AA1422" t="b">
        <v>0</v>
      </c>
      <c r="AB1422">
        <v>0</v>
      </c>
      <c r="AC1422">
        <v>0</v>
      </c>
      <c r="AD1422" t="b">
        <v>0</v>
      </c>
      <c r="AE1422" t="s">
        <v>39</v>
      </c>
      <c r="AF1422" t="b">
        <v>0</v>
      </c>
      <c r="AG1422">
        <v>1</v>
      </c>
      <c r="AH1422">
        <v>256</v>
      </c>
      <c r="AI1422" s="6">
        <v>3414</v>
      </c>
      <c r="AJ1422">
        <v>685</v>
      </c>
      <c r="AK1422" t="s">
        <v>58</v>
      </c>
      <c r="AL1422" t="s">
        <v>50</v>
      </c>
      <c r="AM1422" s="9">
        <v>1.05</v>
      </c>
      <c r="AN1422">
        <f>_xlfn.XLOOKUP(S1422,[1]umbs_prices!$A:$A,[1]umbs_prices!$D:$D)</f>
        <v>103.03</v>
      </c>
      <c r="AO1422" s="11">
        <f t="shared" si="73"/>
        <v>3.0299999999999994E-2</v>
      </c>
      <c r="AP1422" s="13">
        <f>(AM1422-1)*L1422</f>
        <v>13750.000000000013</v>
      </c>
      <c r="AQ1422" s="8">
        <f>AO1422*L1422</f>
        <v>8332.4999999999982</v>
      </c>
      <c r="AR1422" s="1">
        <f t="shared" si="74"/>
        <v>5417.5000000000146</v>
      </c>
      <c r="AS1422" s="8">
        <f>AQ1422+AR1422</f>
        <v>13750.000000000013</v>
      </c>
      <c r="AT1422" s="8">
        <f>AS1422-X1422</f>
        <v>13750.000000000013</v>
      </c>
      <c r="AU1422" s="11">
        <f>AT1422/L1422</f>
        <v>5.0000000000000044E-2</v>
      </c>
      <c r="AV1422">
        <f>(_xlfn.XLOOKUP(A1422,[2]loan_data!$A:$A,[2]loan_data!$Z:$Z)-100)%</f>
        <v>3.0300000000000011E-2</v>
      </c>
      <c r="AW1422" t="str">
        <f>_xlfn.XLOOKUP(A1422,[2]loan_data!$A:$A,[2]loan_data!$AA:$AA)</f>
        <v>umbs_price</v>
      </c>
      <c r="AX1422" s="8">
        <f>AV1422*L1422</f>
        <v>8332.5000000000036</v>
      </c>
    </row>
    <row r="1423" spans="1:52" x14ac:dyDescent="0.2">
      <c r="A1423">
        <v>5033264</v>
      </c>
      <c r="B1423" t="s">
        <v>115</v>
      </c>
      <c r="C1423" t="s">
        <v>569</v>
      </c>
      <c r="D1423" t="b">
        <v>1</v>
      </c>
      <c r="E1423" t="s">
        <v>35</v>
      </c>
      <c r="F1423" t="s">
        <v>36</v>
      </c>
      <c r="G1423" t="s">
        <v>37</v>
      </c>
      <c r="H1423" t="s">
        <v>38</v>
      </c>
      <c r="I1423">
        <v>1</v>
      </c>
      <c r="J1423" t="b">
        <v>0</v>
      </c>
      <c r="K1423" t="b">
        <v>0</v>
      </c>
      <c r="L1423" s="1">
        <v>115000</v>
      </c>
      <c r="M1423" s="2">
        <v>44452</v>
      </c>
      <c r="N1423" s="2">
        <v>44470</v>
      </c>
      <c r="O1423" s="2">
        <v>51745</v>
      </c>
      <c r="P1423">
        <v>240</v>
      </c>
      <c r="Q1423" s="3">
        <v>622.06999999999994</v>
      </c>
      <c r="R1423">
        <v>2.75</v>
      </c>
      <c r="S1423" t="s">
        <v>922</v>
      </c>
      <c r="T1423" s="4">
        <v>146740</v>
      </c>
      <c r="U1423" s="7">
        <f>V1423+W1423</f>
        <v>4614.0000000000009</v>
      </c>
      <c r="V1423" s="7">
        <f t="shared" si="72"/>
        <v>2081.5000000000009</v>
      </c>
      <c r="W1423" s="7">
        <v>2532.5</v>
      </c>
      <c r="AA1423" t="b">
        <v>0</v>
      </c>
      <c r="AB1423">
        <v>0</v>
      </c>
      <c r="AC1423">
        <v>0</v>
      </c>
      <c r="AD1423" t="b">
        <v>0</v>
      </c>
      <c r="AE1423" t="s">
        <v>39</v>
      </c>
      <c r="AF1423" t="b">
        <v>0</v>
      </c>
      <c r="AG1423">
        <v>1</v>
      </c>
      <c r="AH1423">
        <v>60</v>
      </c>
      <c r="AI1423" s="6">
        <v>650</v>
      </c>
      <c r="AJ1423">
        <v>685</v>
      </c>
      <c r="AK1423" t="s">
        <v>43</v>
      </c>
      <c r="AL1423" t="s">
        <v>50</v>
      </c>
      <c r="AM1423" s="9">
        <v>1.05</v>
      </c>
      <c r="AN1423">
        <f>_xlfn.XLOOKUP(S1423,[1]umbs_prices!$A:$A,[1]umbs_prices!$D:$D)</f>
        <v>103.19</v>
      </c>
      <c r="AO1423" s="11">
        <f t="shared" si="73"/>
        <v>3.1900000000000039E-2</v>
      </c>
      <c r="AP1423" s="13">
        <f>(AM1423-1)*L1423</f>
        <v>5750.0000000000055</v>
      </c>
      <c r="AQ1423" s="8">
        <f>AO1423*L1423</f>
        <v>3668.5000000000045</v>
      </c>
      <c r="AR1423" s="1">
        <f t="shared" si="74"/>
        <v>2081.5000000000009</v>
      </c>
      <c r="AS1423" s="8">
        <f>AQ1423+AR1423</f>
        <v>5750.0000000000055</v>
      </c>
      <c r="AT1423" s="8">
        <f>AS1423-X1423</f>
        <v>5750.0000000000055</v>
      </c>
      <c r="AU1423" s="11">
        <f>AT1423/L1423</f>
        <v>5.0000000000000044E-2</v>
      </c>
      <c r="AV1423">
        <f>(_xlfn.XLOOKUP(A1423,[2]loan_data!$A:$A,[2]loan_data!$Z:$Z)-100)%</f>
        <v>3.1899999999999977E-2</v>
      </c>
      <c r="AW1423" t="str">
        <f>_xlfn.XLOOKUP(A1423,[2]loan_data!$A:$A,[2]loan_data!$AA:$AA)</f>
        <v>umbs_price</v>
      </c>
      <c r="AX1423" s="8">
        <f>AV1423*L1423</f>
        <v>3668.4999999999973</v>
      </c>
    </row>
    <row r="1424" spans="1:52" x14ac:dyDescent="0.2">
      <c r="A1424">
        <v>5033452</v>
      </c>
      <c r="B1424" t="s">
        <v>200</v>
      </c>
      <c r="C1424" t="s">
        <v>570</v>
      </c>
      <c r="D1424" t="b">
        <v>1</v>
      </c>
      <c r="E1424" t="s">
        <v>35</v>
      </c>
      <c r="F1424" t="s">
        <v>36</v>
      </c>
      <c r="G1424" t="s">
        <v>37</v>
      </c>
      <c r="H1424" t="s">
        <v>53</v>
      </c>
      <c r="I1424">
        <v>1</v>
      </c>
      <c r="J1424" t="b">
        <v>0</v>
      </c>
      <c r="K1424" t="b">
        <v>0</v>
      </c>
      <c r="L1424" s="1">
        <v>75000</v>
      </c>
      <c r="M1424" s="2">
        <v>44384</v>
      </c>
      <c r="N1424" s="2">
        <v>44409</v>
      </c>
      <c r="O1424" s="2">
        <v>51683</v>
      </c>
      <c r="P1424">
        <v>240</v>
      </c>
      <c r="Q1424" s="3">
        <v>414.53999999999996</v>
      </c>
      <c r="R1424">
        <v>2.99</v>
      </c>
      <c r="S1424" t="s">
        <v>924</v>
      </c>
      <c r="T1424" s="4">
        <v>120000</v>
      </c>
      <c r="U1424" s="7">
        <f>V1424+W1424</f>
        <v>2581.2499999999977</v>
      </c>
      <c r="V1424" s="7">
        <f t="shared" si="72"/>
        <v>622.49999999999773</v>
      </c>
      <c r="W1424" s="7">
        <v>1958.75</v>
      </c>
      <c r="AA1424" t="b">
        <v>0</v>
      </c>
      <c r="AB1424">
        <v>0</v>
      </c>
      <c r="AC1424">
        <v>0</v>
      </c>
      <c r="AD1424" t="b">
        <v>0</v>
      </c>
      <c r="AE1424" t="s">
        <v>39</v>
      </c>
      <c r="AF1424" t="b">
        <v>0</v>
      </c>
      <c r="AG1424">
        <v>1</v>
      </c>
      <c r="AH1424">
        <v>62</v>
      </c>
      <c r="AI1424" s="6">
        <v>827</v>
      </c>
      <c r="AJ1424">
        <v>685</v>
      </c>
      <c r="AK1424" t="s">
        <v>58</v>
      </c>
      <c r="AL1424" t="s">
        <v>50</v>
      </c>
      <c r="AM1424" s="9">
        <v>1.05</v>
      </c>
      <c r="AN1424">
        <f>_xlfn.XLOOKUP(S1424,[1]umbs_prices!$A:$A,[1]umbs_prices!$D:$D)</f>
        <v>104.17</v>
      </c>
      <c r="AO1424" s="11">
        <f t="shared" si="73"/>
        <v>4.170000000000007E-2</v>
      </c>
      <c r="AP1424" s="13">
        <f>(AM1424-1)*L1424</f>
        <v>3750.0000000000032</v>
      </c>
      <c r="AQ1424" s="8">
        <f>AO1424*L1424</f>
        <v>3127.5000000000055</v>
      </c>
      <c r="AR1424" s="1">
        <f t="shared" si="74"/>
        <v>622.49999999999773</v>
      </c>
      <c r="AS1424" s="8">
        <f>AQ1424+AR1424</f>
        <v>3750.0000000000032</v>
      </c>
      <c r="AT1424" s="8">
        <f>AS1424-X1424</f>
        <v>3750.0000000000032</v>
      </c>
      <c r="AU1424" s="11">
        <f>AT1424/L1424</f>
        <v>5.0000000000000044E-2</v>
      </c>
      <c r="AV1424">
        <f>(_xlfn.XLOOKUP(A1424,[2]loan_data!$A:$A,[2]loan_data!$Z:$Z)-100)%</f>
        <v>4.1700000000000015E-2</v>
      </c>
      <c r="AW1424" t="str">
        <f>_xlfn.XLOOKUP(A1424,[2]loan_data!$A:$A,[2]loan_data!$AA:$AA)</f>
        <v>umbs_price</v>
      </c>
      <c r="AX1424" s="8">
        <f>AV1424*L1424</f>
        <v>3127.5000000000009</v>
      </c>
    </row>
    <row r="1425" spans="1:52" x14ac:dyDescent="0.2">
      <c r="A1425">
        <v>5033493</v>
      </c>
      <c r="B1425" t="s">
        <v>133</v>
      </c>
      <c r="C1425" t="s">
        <v>571</v>
      </c>
      <c r="D1425" t="b">
        <v>1</v>
      </c>
      <c r="E1425" t="s">
        <v>35</v>
      </c>
      <c r="F1425" t="s">
        <v>36</v>
      </c>
      <c r="G1425" t="s">
        <v>37</v>
      </c>
      <c r="H1425" t="s">
        <v>53</v>
      </c>
      <c r="I1425">
        <v>1</v>
      </c>
      <c r="J1425" t="b">
        <v>0</v>
      </c>
      <c r="K1425" t="b">
        <v>0</v>
      </c>
      <c r="L1425" s="1">
        <v>215000</v>
      </c>
      <c r="M1425" s="2">
        <v>44415</v>
      </c>
      <c r="N1425" s="2">
        <v>44440</v>
      </c>
      <c r="O1425" s="2">
        <v>55366</v>
      </c>
      <c r="P1425">
        <v>360</v>
      </c>
      <c r="Q1425" s="3">
        <v>933.17</v>
      </c>
      <c r="R1425">
        <v>3.25</v>
      </c>
      <c r="S1425" t="s">
        <v>920</v>
      </c>
      <c r="T1425" s="4">
        <v>307319</v>
      </c>
      <c r="U1425" s="7">
        <f>V1425+W1425</f>
        <v>1692.5000000000018</v>
      </c>
      <c r="V1425" s="7">
        <f t="shared" si="72"/>
        <v>838.50000000000182</v>
      </c>
      <c r="W1425" s="7">
        <v>854</v>
      </c>
      <c r="AA1425" t="b">
        <v>0</v>
      </c>
      <c r="AB1425">
        <v>0</v>
      </c>
      <c r="AC1425">
        <v>0</v>
      </c>
      <c r="AD1425" t="b">
        <v>0</v>
      </c>
      <c r="AE1425" t="s">
        <v>39</v>
      </c>
      <c r="AF1425" t="b">
        <v>0</v>
      </c>
      <c r="AG1425">
        <v>1</v>
      </c>
      <c r="AH1425">
        <v>73</v>
      </c>
      <c r="AI1425" s="6">
        <v>1886</v>
      </c>
      <c r="AJ1425">
        <v>685</v>
      </c>
      <c r="AK1425" t="s">
        <v>43</v>
      </c>
      <c r="AL1425" t="s">
        <v>41</v>
      </c>
      <c r="AM1425" s="9">
        <v>1.05</v>
      </c>
      <c r="AN1425">
        <f>_xlfn.XLOOKUP(S1425,[1]umbs_prices!$A:$A,[1]umbs_prices!$D:$D)</f>
        <v>104.61</v>
      </c>
      <c r="AO1425" s="11">
        <f t="shared" si="73"/>
        <v>4.610000000000003E-2</v>
      </c>
      <c r="AP1425" s="13">
        <f>(AM1425-1)*L1425</f>
        <v>10750.000000000009</v>
      </c>
      <c r="AQ1425" s="8">
        <f>AO1425*L1425</f>
        <v>9911.5000000000073</v>
      </c>
      <c r="AR1425" s="1">
        <f t="shared" si="74"/>
        <v>838.50000000000182</v>
      </c>
      <c r="AS1425" s="8">
        <f>AQ1425+AR1425</f>
        <v>10750.000000000009</v>
      </c>
      <c r="AT1425" s="8">
        <f>AS1425-X1425</f>
        <v>10750.000000000009</v>
      </c>
      <c r="AU1425" s="11">
        <f>AT1425/L1425</f>
        <v>5.0000000000000044E-2</v>
      </c>
      <c r="AV1425">
        <f>(_xlfn.XLOOKUP(A1425,[2]loan_data!$A:$A,[2]loan_data!$Z:$Z)-100)%</f>
        <v>4.6099999999999995E-2</v>
      </c>
      <c r="AW1425" t="str">
        <f>_xlfn.XLOOKUP(A1425,[2]loan_data!$A:$A,[2]loan_data!$AA:$AA)</f>
        <v>umbs_price</v>
      </c>
      <c r="AX1425" s="8">
        <f>AV1425*L1425</f>
        <v>9911.4999999999982</v>
      </c>
    </row>
    <row r="1426" spans="1:52" x14ac:dyDescent="0.2">
      <c r="A1426">
        <v>5033563</v>
      </c>
      <c r="B1426" t="s">
        <v>120</v>
      </c>
      <c r="C1426" t="s">
        <v>49</v>
      </c>
      <c r="D1426" t="b">
        <v>1</v>
      </c>
      <c r="E1426" t="s">
        <v>35</v>
      </c>
      <c r="F1426" t="s">
        <v>36</v>
      </c>
      <c r="G1426" t="s">
        <v>37</v>
      </c>
      <c r="H1426" t="s">
        <v>38</v>
      </c>
      <c r="I1426">
        <v>1</v>
      </c>
      <c r="J1426" t="b">
        <v>0</v>
      </c>
      <c r="K1426" t="b">
        <v>0</v>
      </c>
      <c r="L1426" s="1">
        <v>175000</v>
      </c>
      <c r="M1426" s="2">
        <v>44429</v>
      </c>
      <c r="N1426" s="2">
        <v>44470</v>
      </c>
      <c r="O1426" s="2">
        <v>51745</v>
      </c>
      <c r="P1426">
        <v>240</v>
      </c>
      <c r="Q1426" s="3">
        <v>946.63</v>
      </c>
      <c r="R1426">
        <v>2.75</v>
      </c>
      <c r="S1426" t="s">
        <v>922</v>
      </c>
      <c r="T1426" s="4">
        <v>325582</v>
      </c>
      <c r="U1426" s="7">
        <f>V1426+W1426</f>
        <v>4332.5</v>
      </c>
      <c r="V1426" s="7">
        <f t="shared" si="72"/>
        <v>3167.5</v>
      </c>
      <c r="W1426" s="7">
        <v>1165</v>
      </c>
      <c r="AA1426" t="b">
        <v>0</v>
      </c>
      <c r="AB1426">
        <v>0</v>
      </c>
      <c r="AC1426">
        <v>0</v>
      </c>
      <c r="AD1426" t="b">
        <v>0</v>
      </c>
      <c r="AE1426" t="s">
        <v>39</v>
      </c>
      <c r="AF1426" t="b">
        <v>0</v>
      </c>
      <c r="AG1426">
        <v>1</v>
      </c>
      <c r="AH1426">
        <v>113</v>
      </c>
      <c r="AI1426" s="6">
        <v>1413</v>
      </c>
      <c r="AJ1426">
        <v>685</v>
      </c>
      <c r="AK1426" t="s">
        <v>40</v>
      </c>
      <c r="AL1426" t="s">
        <v>50</v>
      </c>
      <c r="AM1426" s="9">
        <v>1.05</v>
      </c>
      <c r="AN1426">
        <f>_xlfn.XLOOKUP(S1426,[1]umbs_prices!$A:$A,[1]umbs_prices!$D:$D)</f>
        <v>103.19</v>
      </c>
      <c r="AO1426" s="11">
        <f t="shared" si="73"/>
        <v>3.1900000000000039E-2</v>
      </c>
      <c r="AP1426" s="13">
        <f>(AM1426-1)*L1426</f>
        <v>8750.0000000000073</v>
      </c>
      <c r="AQ1426" s="8">
        <f>AO1426*L1426</f>
        <v>5582.5000000000073</v>
      </c>
      <c r="AR1426" s="1">
        <f t="shared" si="74"/>
        <v>3167.5</v>
      </c>
      <c r="AS1426" s="8">
        <f>AQ1426+AR1426</f>
        <v>8750.0000000000073</v>
      </c>
      <c r="AT1426" s="8">
        <f>AS1426-X1426</f>
        <v>8750.0000000000073</v>
      </c>
      <c r="AU1426" s="11">
        <f>AT1426/L1426</f>
        <v>5.0000000000000044E-2</v>
      </c>
      <c r="AV1426">
        <f>(_xlfn.XLOOKUP(A1426,[2]loan_data!$A:$A,[2]loan_data!$Z:$Z)-100)%</f>
        <v>3.1899999999999977E-2</v>
      </c>
      <c r="AW1426" t="str">
        <f>_xlfn.XLOOKUP(A1426,[2]loan_data!$A:$A,[2]loan_data!$AA:$AA)</f>
        <v>umbs_price</v>
      </c>
      <c r="AX1426" s="8">
        <f>AV1426*L1426</f>
        <v>5582.4999999999964</v>
      </c>
    </row>
    <row r="1427" spans="1:52" x14ac:dyDescent="0.2">
      <c r="A1427">
        <v>5033635</v>
      </c>
      <c r="B1427" t="s">
        <v>33</v>
      </c>
      <c r="C1427" t="s">
        <v>197</v>
      </c>
      <c r="D1427" t="b">
        <v>1</v>
      </c>
      <c r="E1427" t="s">
        <v>35</v>
      </c>
      <c r="F1427" t="s">
        <v>36</v>
      </c>
      <c r="G1427" t="s">
        <v>37</v>
      </c>
      <c r="H1427" t="s">
        <v>53</v>
      </c>
      <c r="I1427">
        <v>1</v>
      </c>
      <c r="J1427" t="b">
        <v>0</v>
      </c>
      <c r="K1427" t="b">
        <v>0</v>
      </c>
      <c r="L1427" s="1">
        <v>185000</v>
      </c>
      <c r="M1427" s="2">
        <v>44432</v>
      </c>
      <c r="N1427" s="2">
        <v>44470</v>
      </c>
      <c r="O1427" s="2">
        <v>55397</v>
      </c>
      <c r="P1427">
        <v>360</v>
      </c>
      <c r="Q1427" s="3">
        <v>802.96</v>
      </c>
      <c r="R1427">
        <v>3.25</v>
      </c>
      <c r="S1427" t="s">
        <v>926</v>
      </c>
      <c r="T1427" s="4">
        <v>268194</v>
      </c>
      <c r="U1427" s="7">
        <f>V1427+W1427</f>
        <v>967</v>
      </c>
      <c r="V1427" s="7">
        <f t="shared" si="72"/>
        <v>0</v>
      </c>
      <c r="W1427" s="7">
        <v>967</v>
      </c>
      <c r="AA1427" t="b">
        <v>0</v>
      </c>
      <c r="AB1427">
        <v>0</v>
      </c>
      <c r="AC1427">
        <v>0</v>
      </c>
      <c r="AD1427" t="b">
        <v>0</v>
      </c>
      <c r="AE1427" t="s">
        <v>39</v>
      </c>
      <c r="AF1427" t="b">
        <v>0</v>
      </c>
      <c r="AG1427">
        <v>1</v>
      </c>
      <c r="AH1427">
        <v>43</v>
      </c>
      <c r="AI1427" s="6">
        <v>1147</v>
      </c>
      <c r="AJ1427">
        <v>685</v>
      </c>
      <c r="AK1427" t="s">
        <v>58</v>
      </c>
      <c r="AL1427" t="s">
        <v>50</v>
      </c>
      <c r="AM1427" s="9">
        <v>1.05</v>
      </c>
      <c r="AN1427">
        <f>_xlfn.XLOOKUP(S1427,[1]umbs_prices!$A:$A,[1]umbs_prices!$D:$D)</f>
        <v>105</v>
      </c>
      <c r="AO1427" s="11">
        <f t="shared" si="73"/>
        <v>5.0000000000000044E-2</v>
      </c>
      <c r="AP1427" s="13">
        <f>(AM1427-1)*L1427</f>
        <v>9250.0000000000091</v>
      </c>
      <c r="AQ1427" s="8">
        <f>AO1427*L1427</f>
        <v>9250.0000000000091</v>
      </c>
      <c r="AR1427" s="1">
        <f t="shared" si="74"/>
        <v>0</v>
      </c>
      <c r="AS1427" s="8">
        <f>AQ1427+AR1427</f>
        <v>9250.0000000000091</v>
      </c>
      <c r="AT1427" s="8">
        <f>AS1427-X1427</f>
        <v>9250.0000000000091</v>
      </c>
      <c r="AU1427" s="11">
        <f>AT1427/L1427</f>
        <v>5.0000000000000051E-2</v>
      </c>
      <c r="AV1427">
        <f>(_xlfn.XLOOKUP(A1427,[2]loan_data!$A:$A,[2]loan_data!$Z:$Z)-100)%</f>
        <v>0.05</v>
      </c>
      <c r="AW1427" t="str">
        <f>_xlfn.XLOOKUP(A1427,[2]loan_data!$A:$A,[2]loan_data!$AA:$AA)</f>
        <v>umbs_price</v>
      </c>
      <c r="AX1427" s="8">
        <f>AV1427*L1427</f>
        <v>9250</v>
      </c>
    </row>
    <row r="1428" spans="1:52" x14ac:dyDescent="0.2">
      <c r="A1428">
        <v>5033672</v>
      </c>
      <c r="B1428" t="s">
        <v>68</v>
      </c>
      <c r="C1428" t="s">
        <v>102</v>
      </c>
      <c r="D1428" t="b">
        <v>1</v>
      </c>
      <c r="E1428" t="s">
        <v>35</v>
      </c>
      <c r="F1428" t="s">
        <v>36</v>
      </c>
      <c r="G1428" t="s">
        <v>37</v>
      </c>
      <c r="H1428" t="s">
        <v>38</v>
      </c>
      <c r="I1428">
        <v>1</v>
      </c>
      <c r="J1428" t="b">
        <v>0</v>
      </c>
      <c r="K1428" t="b">
        <v>0</v>
      </c>
      <c r="L1428" s="1">
        <v>155000</v>
      </c>
      <c r="M1428" s="2">
        <v>44432</v>
      </c>
      <c r="N1428" s="2">
        <v>44470</v>
      </c>
      <c r="O1428" s="2">
        <v>55397</v>
      </c>
      <c r="P1428">
        <v>360</v>
      </c>
      <c r="Q1428" s="3">
        <v>651.03</v>
      </c>
      <c r="R1428">
        <v>2.99</v>
      </c>
      <c r="S1428" t="s">
        <v>924</v>
      </c>
      <c r="T1428" s="4">
        <v>225685</v>
      </c>
      <c r="U1428" s="7">
        <f>V1428+W1428</f>
        <v>2493.9999999999964</v>
      </c>
      <c r="V1428" s="7">
        <f t="shared" si="72"/>
        <v>1286.4999999999964</v>
      </c>
      <c r="W1428" s="7">
        <v>1207.5</v>
      </c>
      <c r="AA1428" t="b">
        <v>0</v>
      </c>
      <c r="AB1428">
        <v>0</v>
      </c>
      <c r="AC1428">
        <v>0</v>
      </c>
      <c r="AD1428" t="b">
        <v>0</v>
      </c>
      <c r="AE1428" t="s">
        <v>39</v>
      </c>
      <c r="AF1428" t="b">
        <v>0</v>
      </c>
      <c r="AG1428">
        <v>1</v>
      </c>
      <c r="AH1428">
        <v>30</v>
      </c>
      <c r="AI1428" s="6">
        <v>1100</v>
      </c>
      <c r="AJ1428">
        <v>685</v>
      </c>
      <c r="AK1428" t="s">
        <v>40</v>
      </c>
      <c r="AL1428" t="s">
        <v>41</v>
      </c>
      <c r="AM1428" s="9">
        <v>1.05</v>
      </c>
      <c r="AN1428">
        <f>_xlfn.XLOOKUP(S1428,[1]umbs_prices!$A:$A,[1]umbs_prices!$D:$D)</f>
        <v>104.17</v>
      </c>
      <c r="AO1428" s="11">
        <f t="shared" si="73"/>
        <v>4.170000000000007E-2</v>
      </c>
      <c r="AP1428" s="13">
        <f>(AM1428-1)*L1428</f>
        <v>7750.0000000000073</v>
      </c>
      <c r="AQ1428" s="8">
        <f>AO1428*L1428</f>
        <v>6463.5000000000109</v>
      </c>
      <c r="AR1428" s="1">
        <f t="shared" si="74"/>
        <v>1286.4999999999964</v>
      </c>
      <c r="AS1428" s="8">
        <f>AQ1428+AR1428</f>
        <v>7750.0000000000073</v>
      </c>
      <c r="AT1428" s="8">
        <f>AS1428-X1428</f>
        <v>7750.0000000000073</v>
      </c>
      <c r="AU1428" s="11">
        <f>AT1428/L1428</f>
        <v>5.0000000000000044E-2</v>
      </c>
      <c r="AV1428">
        <f>(_xlfn.XLOOKUP(A1428,[2]loan_data!$A:$A,[2]loan_data!$Z:$Z)-100)%</f>
        <v>4.3887500000000017E-2</v>
      </c>
      <c r="AW1428" t="str">
        <f>_xlfn.XLOOKUP(A1428,[2]loan_data!$A:$A,[2]loan_data!$AA:$AA)</f>
        <v>storgan_manley</v>
      </c>
      <c r="AX1428" s="8">
        <f>AV1428*L1428</f>
        <v>6802.5625000000027</v>
      </c>
      <c r="AY1428" s="8">
        <f>AX1428+AR1428</f>
        <v>8089.0624999999991</v>
      </c>
      <c r="AZ1428" s="10">
        <f>AY1428/L1428</f>
        <v>5.2187499999999991E-2</v>
      </c>
    </row>
    <row r="1429" spans="1:52" x14ac:dyDescent="0.2">
      <c r="A1429">
        <v>5033850</v>
      </c>
      <c r="B1429" t="s">
        <v>146</v>
      </c>
      <c r="C1429" t="s">
        <v>493</v>
      </c>
      <c r="D1429" t="b">
        <v>1</v>
      </c>
      <c r="E1429" t="s">
        <v>35</v>
      </c>
      <c r="F1429" t="s">
        <v>36</v>
      </c>
      <c r="G1429" t="s">
        <v>37</v>
      </c>
      <c r="H1429" t="s">
        <v>38</v>
      </c>
      <c r="I1429">
        <v>1</v>
      </c>
      <c r="J1429" t="b">
        <v>0</v>
      </c>
      <c r="K1429" t="b">
        <v>0</v>
      </c>
      <c r="L1429" s="1">
        <v>185000</v>
      </c>
      <c r="M1429" s="2">
        <v>44433</v>
      </c>
      <c r="N1429" s="2">
        <v>44470</v>
      </c>
      <c r="O1429" s="2">
        <v>48092</v>
      </c>
      <c r="P1429">
        <v>120</v>
      </c>
      <c r="Q1429" s="3">
        <v>1740.37</v>
      </c>
      <c r="R1429">
        <v>2.5</v>
      </c>
      <c r="S1429" t="s">
        <v>921</v>
      </c>
      <c r="T1429" s="4">
        <v>272059</v>
      </c>
      <c r="U1429" s="7">
        <f>V1429+W1429</f>
        <v>11175.380000000026</v>
      </c>
      <c r="V1429" s="7">
        <f t="shared" si="72"/>
        <v>9472.0000000000255</v>
      </c>
      <c r="W1429" s="7">
        <v>1703.38</v>
      </c>
      <c r="AA1429" t="b">
        <v>0</v>
      </c>
      <c r="AB1429">
        <v>0</v>
      </c>
      <c r="AC1429">
        <v>0</v>
      </c>
      <c r="AD1429" t="b">
        <v>0</v>
      </c>
      <c r="AE1429" t="s">
        <v>39</v>
      </c>
      <c r="AF1429" t="b">
        <v>0</v>
      </c>
      <c r="AG1429">
        <v>1</v>
      </c>
      <c r="AH1429">
        <v>90</v>
      </c>
      <c r="AI1429" s="6">
        <v>3450</v>
      </c>
      <c r="AJ1429">
        <v>685</v>
      </c>
      <c r="AK1429" t="s">
        <v>43</v>
      </c>
      <c r="AL1429" t="s">
        <v>50</v>
      </c>
      <c r="AM1429" s="9">
        <v>1.05</v>
      </c>
      <c r="AN1429">
        <f>_xlfn.XLOOKUP(S1429,[1]umbs_prices!$A:$A,[1]umbs_prices!$D:$D)</f>
        <v>99.88</v>
      </c>
      <c r="AO1429" s="11">
        <f t="shared" si="73"/>
        <v>-1.2000000000000899E-3</v>
      </c>
      <c r="AP1429" s="13">
        <f>(AM1429-1)*L1429</f>
        <v>9250.0000000000091</v>
      </c>
      <c r="AQ1429" s="8">
        <f>AO1429*L1429</f>
        <v>-222.00000000001663</v>
      </c>
      <c r="AR1429" s="1">
        <f t="shared" si="74"/>
        <v>9472.0000000000255</v>
      </c>
      <c r="AS1429" s="8">
        <f>AQ1429+AR1429</f>
        <v>9250.0000000000091</v>
      </c>
      <c r="AT1429" s="8">
        <f>AS1429-X1429</f>
        <v>9250.0000000000091</v>
      </c>
      <c r="AU1429" s="11">
        <f>AT1429/L1429</f>
        <v>5.0000000000000051E-2</v>
      </c>
      <c r="AV1429">
        <f>(_xlfn.XLOOKUP(A1429,[2]loan_data!$A:$A,[2]loan_data!$Z:$Z)-100)%</f>
        <v>-1.2000000000000454E-3</v>
      </c>
      <c r="AW1429" t="str">
        <f>_xlfn.XLOOKUP(A1429,[2]loan_data!$A:$A,[2]loan_data!$AA:$AA)</f>
        <v>umbs_price</v>
      </c>
      <c r="AX1429" s="8">
        <f>AV1429*L1429</f>
        <v>-222.00000000000841</v>
      </c>
    </row>
    <row r="1430" spans="1:52" x14ac:dyDescent="0.2">
      <c r="A1430">
        <v>5033855</v>
      </c>
      <c r="B1430" t="s">
        <v>33</v>
      </c>
      <c r="C1430" t="s">
        <v>297</v>
      </c>
      <c r="D1430" t="b">
        <v>1</v>
      </c>
      <c r="E1430" t="s">
        <v>35</v>
      </c>
      <c r="F1430" t="s">
        <v>36</v>
      </c>
      <c r="G1430" t="s">
        <v>37</v>
      </c>
      <c r="H1430" t="s">
        <v>38</v>
      </c>
      <c r="I1430">
        <v>1</v>
      </c>
      <c r="J1430" t="b">
        <v>0</v>
      </c>
      <c r="K1430" t="b">
        <v>0</v>
      </c>
      <c r="L1430" s="1">
        <v>355000</v>
      </c>
      <c r="M1430" s="2">
        <v>44435</v>
      </c>
      <c r="N1430" s="2">
        <v>44470</v>
      </c>
      <c r="O1430" s="2">
        <v>55397</v>
      </c>
      <c r="P1430">
        <v>360</v>
      </c>
      <c r="Q1430" s="3">
        <v>1445.95</v>
      </c>
      <c r="R1430">
        <v>2.75</v>
      </c>
      <c r="S1430" t="s">
        <v>924</v>
      </c>
      <c r="T1430" s="4">
        <v>519462</v>
      </c>
      <c r="U1430" s="7">
        <f>V1430+W1430</f>
        <v>2946.4999999999891</v>
      </c>
      <c r="V1430" s="7">
        <f t="shared" si="72"/>
        <v>2946.4999999999891</v>
      </c>
      <c r="W1430" s="7">
        <v>0</v>
      </c>
      <c r="AA1430" t="b">
        <v>0</v>
      </c>
      <c r="AB1430">
        <v>0</v>
      </c>
      <c r="AC1430">
        <v>0</v>
      </c>
      <c r="AD1430" t="b">
        <v>0</v>
      </c>
      <c r="AE1430" t="s">
        <v>39</v>
      </c>
      <c r="AF1430" t="b">
        <v>0</v>
      </c>
      <c r="AG1430">
        <v>1</v>
      </c>
      <c r="AH1430">
        <v>133</v>
      </c>
      <c r="AI1430" s="6">
        <v>3325</v>
      </c>
      <c r="AJ1430">
        <v>685</v>
      </c>
      <c r="AK1430" t="s">
        <v>58</v>
      </c>
      <c r="AL1430" t="s">
        <v>50</v>
      </c>
      <c r="AM1430" s="9">
        <v>1.05</v>
      </c>
      <c r="AN1430">
        <f>_xlfn.XLOOKUP(S1430,[1]umbs_prices!$A:$A,[1]umbs_prices!$D:$D)</f>
        <v>104.17</v>
      </c>
      <c r="AO1430" s="11">
        <f t="shared" si="73"/>
        <v>4.170000000000007E-2</v>
      </c>
      <c r="AP1430" s="13">
        <f>(AM1430-1)*L1430</f>
        <v>17750.000000000015</v>
      </c>
      <c r="AQ1430" s="8">
        <f>AO1430*L1430</f>
        <v>14803.500000000025</v>
      </c>
      <c r="AR1430" s="1">
        <f t="shared" si="74"/>
        <v>2946.4999999999891</v>
      </c>
      <c r="AS1430" s="8">
        <f>AQ1430+AR1430</f>
        <v>17750.000000000015</v>
      </c>
      <c r="AT1430" s="8">
        <f>AS1430-X1430</f>
        <v>17750.000000000015</v>
      </c>
      <c r="AU1430" s="11">
        <f>AT1430/L1430</f>
        <v>5.0000000000000044E-2</v>
      </c>
      <c r="AV1430">
        <f>(_xlfn.XLOOKUP(A1430,[2]loan_data!$A:$A,[2]loan_data!$Z:$Z)-100)%</f>
        <v>4.1700000000000015E-2</v>
      </c>
      <c r="AW1430" t="str">
        <f>_xlfn.XLOOKUP(A1430,[2]loan_data!$A:$A,[2]loan_data!$AA:$AA)</f>
        <v>umbs_price</v>
      </c>
      <c r="AX1430" s="8">
        <f>AV1430*L1430</f>
        <v>14803.500000000005</v>
      </c>
    </row>
    <row r="1431" spans="1:52" x14ac:dyDescent="0.2">
      <c r="A1431">
        <v>5033948</v>
      </c>
      <c r="B1431" t="s">
        <v>46</v>
      </c>
      <c r="C1431" t="s">
        <v>89</v>
      </c>
      <c r="D1431" t="b">
        <v>1</v>
      </c>
      <c r="E1431" t="s">
        <v>35</v>
      </c>
      <c r="F1431" t="s">
        <v>36</v>
      </c>
      <c r="G1431" t="s">
        <v>37</v>
      </c>
      <c r="H1431" t="s">
        <v>38</v>
      </c>
      <c r="I1431">
        <v>1</v>
      </c>
      <c r="J1431" t="b">
        <v>0</v>
      </c>
      <c r="K1431" t="b">
        <v>0</v>
      </c>
      <c r="L1431" s="1">
        <v>165000</v>
      </c>
      <c r="M1431" s="2">
        <v>44438</v>
      </c>
      <c r="N1431" s="2">
        <v>44470</v>
      </c>
      <c r="O1431" s="2">
        <v>55397</v>
      </c>
      <c r="P1431">
        <v>360</v>
      </c>
      <c r="Q1431" s="3">
        <v>682.93999999999994</v>
      </c>
      <c r="R1431">
        <v>2.875</v>
      </c>
      <c r="S1431" t="s">
        <v>922</v>
      </c>
      <c r="T1431" s="4">
        <v>208097</v>
      </c>
      <c r="U1431" s="7">
        <f>V1431+W1431</f>
        <v>4053.7200000000007</v>
      </c>
      <c r="V1431" s="7">
        <f t="shared" si="72"/>
        <v>2986.5000000000009</v>
      </c>
      <c r="W1431" s="7">
        <v>1067.2199999999998</v>
      </c>
      <c r="AA1431" t="b">
        <v>0</v>
      </c>
      <c r="AB1431">
        <v>0</v>
      </c>
      <c r="AC1431">
        <v>0</v>
      </c>
      <c r="AD1431" t="b">
        <v>0</v>
      </c>
      <c r="AE1431" t="s">
        <v>39</v>
      </c>
      <c r="AF1431" t="b">
        <v>0</v>
      </c>
      <c r="AG1431">
        <v>1</v>
      </c>
      <c r="AH1431">
        <v>48</v>
      </c>
      <c r="AI1431" s="6">
        <v>1840</v>
      </c>
      <c r="AJ1431">
        <v>685</v>
      </c>
      <c r="AK1431" t="s">
        <v>40</v>
      </c>
      <c r="AL1431" t="s">
        <v>50</v>
      </c>
      <c r="AM1431" s="9">
        <v>1.05</v>
      </c>
      <c r="AN1431">
        <f>_xlfn.XLOOKUP(S1431,[1]umbs_prices!$A:$A,[1]umbs_prices!$D:$D)</f>
        <v>103.19</v>
      </c>
      <c r="AO1431" s="11">
        <f t="shared" si="73"/>
        <v>3.1900000000000039E-2</v>
      </c>
      <c r="AP1431" s="13">
        <f>(AM1431-1)*L1431</f>
        <v>8250.0000000000073</v>
      </c>
      <c r="AQ1431" s="8">
        <f>AO1431*L1431</f>
        <v>5263.5000000000064</v>
      </c>
      <c r="AR1431" s="1">
        <f t="shared" si="74"/>
        <v>2986.5000000000009</v>
      </c>
      <c r="AS1431" s="8">
        <f>AQ1431+AR1431</f>
        <v>8250.0000000000073</v>
      </c>
      <c r="AT1431" s="8">
        <f>AS1431-X1431</f>
        <v>8250.0000000000073</v>
      </c>
      <c r="AU1431" s="11">
        <f>AT1431/L1431</f>
        <v>5.0000000000000044E-2</v>
      </c>
      <c r="AV1431">
        <f>(_xlfn.XLOOKUP(A1431,[2]loan_data!$A:$A,[2]loan_data!$Z:$Z)-100)%</f>
        <v>3.1899999999999977E-2</v>
      </c>
      <c r="AW1431" t="str">
        <f>_xlfn.XLOOKUP(A1431,[2]loan_data!$A:$A,[2]loan_data!$AA:$AA)</f>
        <v>umbs_price</v>
      </c>
      <c r="AX1431" s="8">
        <f>AV1431*L1431</f>
        <v>5263.4999999999964</v>
      </c>
    </row>
    <row r="1432" spans="1:52" x14ac:dyDescent="0.2">
      <c r="A1432">
        <v>5034055</v>
      </c>
      <c r="B1432" t="s">
        <v>33</v>
      </c>
      <c r="C1432" t="s">
        <v>112</v>
      </c>
      <c r="D1432" t="b">
        <v>1</v>
      </c>
      <c r="E1432" t="s">
        <v>35</v>
      </c>
      <c r="F1432" t="s">
        <v>36</v>
      </c>
      <c r="G1432" t="s">
        <v>37</v>
      </c>
      <c r="H1432" t="s">
        <v>38</v>
      </c>
      <c r="I1432">
        <v>1</v>
      </c>
      <c r="J1432" t="b">
        <v>0</v>
      </c>
      <c r="K1432" t="b">
        <v>0</v>
      </c>
      <c r="L1432" s="1">
        <v>495000</v>
      </c>
      <c r="M1432" s="2">
        <v>44438</v>
      </c>
      <c r="N1432" s="2">
        <v>44470</v>
      </c>
      <c r="O1432" s="2">
        <v>55397</v>
      </c>
      <c r="P1432">
        <v>360</v>
      </c>
      <c r="Q1432" s="3">
        <v>2000.62</v>
      </c>
      <c r="R1432">
        <v>2.69</v>
      </c>
      <c r="S1432" t="s">
        <v>921</v>
      </c>
      <c r="T1432" s="4">
        <v>707143</v>
      </c>
      <c r="U1432" s="7">
        <f>V1432+W1432</f>
        <v>25344.000000000065</v>
      </c>
      <c r="V1432" s="7">
        <f t="shared" si="72"/>
        <v>25344.000000000065</v>
      </c>
      <c r="W1432" s="7">
        <v>0</v>
      </c>
      <c r="AA1432" t="b">
        <v>0</v>
      </c>
      <c r="AB1432">
        <v>0</v>
      </c>
      <c r="AC1432">
        <v>0</v>
      </c>
      <c r="AD1432" t="b">
        <v>0</v>
      </c>
      <c r="AE1432" t="s">
        <v>39</v>
      </c>
      <c r="AF1432" t="b">
        <v>0</v>
      </c>
      <c r="AG1432">
        <v>1</v>
      </c>
      <c r="AH1432">
        <v>157</v>
      </c>
      <c r="AI1432" s="6">
        <v>4580</v>
      </c>
      <c r="AJ1432">
        <v>685</v>
      </c>
      <c r="AK1432" t="s">
        <v>58</v>
      </c>
      <c r="AL1432" t="s">
        <v>41</v>
      </c>
      <c r="AM1432" s="9">
        <v>1.05</v>
      </c>
      <c r="AN1432">
        <f>_xlfn.XLOOKUP(S1432,[1]umbs_prices!$A:$A,[1]umbs_prices!$D:$D)</f>
        <v>99.88</v>
      </c>
      <c r="AO1432" s="11">
        <f t="shared" si="73"/>
        <v>-1.2000000000000899E-3</v>
      </c>
      <c r="AP1432" s="13">
        <f>(AM1432-1)*L1432</f>
        <v>24750.000000000022</v>
      </c>
      <c r="AQ1432" s="8">
        <f>AO1432*L1432</f>
        <v>-594.00000000004445</v>
      </c>
      <c r="AR1432" s="1">
        <f t="shared" si="74"/>
        <v>25344.000000000065</v>
      </c>
      <c r="AS1432" s="8">
        <f>AQ1432+AR1432</f>
        <v>24750.000000000022</v>
      </c>
      <c r="AT1432" s="8">
        <f>AS1432-X1432</f>
        <v>24750.000000000022</v>
      </c>
      <c r="AU1432" s="11">
        <f>AT1432/L1432</f>
        <v>5.0000000000000044E-2</v>
      </c>
      <c r="AV1432">
        <f>(_xlfn.XLOOKUP(A1432,[2]loan_data!$A:$A,[2]loan_data!$Z:$Z)-100)%</f>
        <v>-1.2000000000000454E-3</v>
      </c>
      <c r="AW1432" t="str">
        <f>_xlfn.XLOOKUP(A1432,[2]loan_data!$A:$A,[2]loan_data!$AA:$AA)</f>
        <v>umbs_price</v>
      </c>
      <c r="AX1432" s="8">
        <f>AV1432*L1432</f>
        <v>-594.00000000002251</v>
      </c>
    </row>
    <row r="1433" spans="1:52" x14ac:dyDescent="0.2">
      <c r="A1433">
        <v>5034060</v>
      </c>
      <c r="B1433" t="s">
        <v>73</v>
      </c>
      <c r="C1433" t="s">
        <v>277</v>
      </c>
      <c r="D1433" t="b">
        <v>1</v>
      </c>
      <c r="E1433" t="s">
        <v>35</v>
      </c>
      <c r="F1433" t="s">
        <v>36</v>
      </c>
      <c r="G1433" t="s">
        <v>37</v>
      </c>
      <c r="H1433" t="s">
        <v>60</v>
      </c>
      <c r="I1433">
        <v>1</v>
      </c>
      <c r="J1433" t="b">
        <v>0</v>
      </c>
      <c r="K1433" t="b">
        <v>0</v>
      </c>
      <c r="L1433" s="1">
        <v>335000</v>
      </c>
      <c r="M1433" s="2">
        <v>44439</v>
      </c>
      <c r="N1433" s="2">
        <v>44470</v>
      </c>
      <c r="O1433" s="2">
        <v>55397</v>
      </c>
      <c r="P1433">
        <v>360</v>
      </c>
      <c r="Q1433" s="3">
        <v>1407.07</v>
      </c>
      <c r="R1433">
        <v>2.99</v>
      </c>
      <c r="S1433" t="s">
        <v>922</v>
      </c>
      <c r="T1433" s="4">
        <v>352632</v>
      </c>
      <c r="U1433" s="7">
        <f>V1433+W1433</f>
        <v>6460.090000000002</v>
      </c>
      <c r="V1433" s="7">
        <f t="shared" si="72"/>
        <v>6063.5000000000018</v>
      </c>
      <c r="W1433" s="7">
        <v>396.59</v>
      </c>
      <c r="AA1433" t="b">
        <v>0</v>
      </c>
      <c r="AB1433">
        <v>0</v>
      </c>
      <c r="AC1433">
        <v>0</v>
      </c>
      <c r="AD1433" t="b">
        <v>0</v>
      </c>
      <c r="AE1433" t="s">
        <v>39</v>
      </c>
      <c r="AF1433" t="b">
        <v>0</v>
      </c>
      <c r="AG1433">
        <v>1</v>
      </c>
      <c r="AH1433">
        <v>93</v>
      </c>
      <c r="AI1433" s="6">
        <v>3720</v>
      </c>
      <c r="AJ1433">
        <v>685</v>
      </c>
      <c r="AK1433" t="s">
        <v>43</v>
      </c>
      <c r="AL1433" t="s">
        <v>50</v>
      </c>
      <c r="AM1433" s="9">
        <v>1.05</v>
      </c>
      <c r="AN1433">
        <f>_xlfn.XLOOKUP(S1433,[1]umbs_prices!$A:$A,[1]umbs_prices!$D:$D)</f>
        <v>103.19</v>
      </c>
      <c r="AO1433" s="11">
        <f t="shared" si="73"/>
        <v>3.1900000000000039E-2</v>
      </c>
      <c r="AP1433" s="13">
        <f>(AM1433-1)*L1433</f>
        <v>16750.000000000015</v>
      </c>
      <c r="AQ1433" s="8">
        <f>AO1433*L1433</f>
        <v>10686.500000000013</v>
      </c>
      <c r="AR1433" s="1">
        <f t="shared" si="74"/>
        <v>6063.5000000000018</v>
      </c>
      <c r="AS1433" s="8">
        <f>AQ1433+AR1433</f>
        <v>16750.000000000015</v>
      </c>
      <c r="AT1433" s="8">
        <f>AS1433-X1433</f>
        <v>16750.000000000015</v>
      </c>
      <c r="AU1433" s="11">
        <f>AT1433/L1433</f>
        <v>5.0000000000000044E-2</v>
      </c>
      <c r="AV1433">
        <f>(_xlfn.XLOOKUP(A1433,[2]loan_data!$A:$A,[2]loan_data!$Z:$Z)-100)%</f>
        <v>3.1899999999999977E-2</v>
      </c>
      <c r="AW1433" t="str">
        <f>_xlfn.XLOOKUP(A1433,[2]loan_data!$A:$A,[2]loan_data!$AA:$AA)</f>
        <v>umbs_price</v>
      </c>
      <c r="AX1433" s="8">
        <f>AV1433*L1433</f>
        <v>10686.499999999993</v>
      </c>
    </row>
    <row r="1434" spans="1:52" x14ac:dyDescent="0.2">
      <c r="A1434">
        <v>5034135</v>
      </c>
      <c r="B1434" t="s">
        <v>133</v>
      </c>
      <c r="C1434" t="s">
        <v>572</v>
      </c>
      <c r="D1434" t="b">
        <v>1</v>
      </c>
      <c r="E1434" t="s">
        <v>35</v>
      </c>
      <c r="F1434" t="s">
        <v>36</v>
      </c>
      <c r="G1434" t="s">
        <v>37</v>
      </c>
      <c r="H1434" t="s">
        <v>53</v>
      </c>
      <c r="I1434">
        <v>1</v>
      </c>
      <c r="J1434" t="b">
        <v>0</v>
      </c>
      <c r="K1434" t="b">
        <v>0</v>
      </c>
      <c r="L1434" s="1">
        <v>165000</v>
      </c>
      <c r="M1434" s="2">
        <v>44440</v>
      </c>
      <c r="N1434" s="2">
        <v>44470</v>
      </c>
      <c r="O1434" s="2">
        <v>55397</v>
      </c>
      <c r="P1434">
        <v>360</v>
      </c>
      <c r="Q1434" s="3">
        <v>682.93999999999994</v>
      </c>
      <c r="R1434">
        <v>2.875</v>
      </c>
      <c r="S1434" t="s">
        <v>922</v>
      </c>
      <c r="T1434" s="4">
        <v>297244</v>
      </c>
      <c r="U1434" s="7">
        <f>V1434+W1434</f>
        <v>4090.5000000000009</v>
      </c>
      <c r="V1434" s="7">
        <f t="shared" si="72"/>
        <v>2986.5000000000009</v>
      </c>
      <c r="W1434" s="7">
        <v>1104</v>
      </c>
      <c r="AA1434" t="b">
        <v>0</v>
      </c>
      <c r="AB1434">
        <v>0</v>
      </c>
      <c r="AC1434">
        <v>0</v>
      </c>
      <c r="AD1434" t="b">
        <v>0</v>
      </c>
      <c r="AE1434" t="s">
        <v>39</v>
      </c>
      <c r="AF1434" t="b">
        <v>0</v>
      </c>
      <c r="AG1434">
        <v>1</v>
      </c>
      <c r="AH1434">
        <v>28</v>
      </c>
      <c r="AI1434" s="6">
        <v>980</v>
      </c>
      <c r="AJ1434">
        <v>685</v>
      </c>
      <c r="AK1434" t="s">
        <v>43</v>
      </c>
      <c r="AL1434" t="s">
        <v>50</v>
      </c>
      <c r="AM1434" s="9">
        <v>1.05</v>
      </c>
      <c r="AN1434">
        <f>_xlfn.XLOOKUP(S1434,[1]umbs_prices!$A:$A,[1]umbs_prices!$D:$D)</f>
        <v>103.19</v>
      </c>
      <c r="AO1434" s="11">
        <f t="shared" si="73"/>
        <v>3.1900000000000039E-2</v>
      </c>
      <c r="AP1434" s="13">
        <f>(AM1434-1)*L1434</f>
        <v>8250.0000000000073</v>
      </c>
      <c r="AQ1434" s="8">
        <f>AO1434*L1434</f>
        <v>5263.5000000000064</v>
      </c>
      <c r="AR1434" s="1">
        <f t="shared" si="74"/>
        <v>2986.5000000000009</v>
      </c>
      <c r="AS1434" s="8">
        <f>AQ1434+AR1434</f>
        <v>8250.0000000000073</v>
      </c>
      <c r="AT1434" s="8">
        <f>AS1434-X1434</f>
        <v>8250.0000000000073</v>
      </c>
      <c r="AU1434" s="11">
        <f>AT1434/L1434</f>
        <v>5.0000000000000044E-2</v>
      </c>
      <c r="AV1434">
        <f>(_xlfn.XLOOKUP(A1434,[2]loan_data!$A:$A,[2]loan_data!$Z:$Z)-100)%</f>
        <v>3.1899999999999977E-2</v>
      </c>
      <c r="AW1434" t="str">
        <f>_xlfn.XLOOKUP(A1434,[2]loan_data!$A:$A,[2]loan_data!$AA:$AA)</f>
        <v>umbs_price</v>
      </c>
      <c r="AX1434" s="8">
        <f>AV1434*L1434</f>
        <v>5263.4999999999964</v>
      </c>
    </row>
    <row r="1435" spans="1:52" x14ac:dyDescent="0.2">
      <c r="A1435">
        <v>5034149</v>
      </c>
      <c r="B1435" t="s">
        <v>120</v>
      </c>
      <c r="C1435" t="s">
        <v>450</v>
      </c>
      <c r="D1435" t="b">
        <v>1</v>
      </c>
      <c r="E1435" t="s">
        <v>35</v>
      </c>
      <c r="F1435" t="s">
        <v>36</v>
      </c>
      <c r="G1435" t="s">
        <v>37</v>
      </c>
      <c r="H1435" t="s">
        <v>38</v>
      </c>
      <c r="I1435">
        <v>1</v>
      </c>
      <c r="J1435" t="b">
        <v>0</v>
      </c>
      <c r="K1435" t="b">
        <v>0</v>
      </c>
      <c r="L1435" s="1">
        <v>335000</v>
      </c>
      <c r="M1435" s="2">
        <v>44440</v>
      </c>
      <c r="N1435" s="2">
        <v>44470</v>
      </c>
      <c r="O1435" s="2">
        <v>51745</v>
      </c>
      <c r="P1435">
        <v>240</v>
      </c>
      <c r="Q1435" s="3">
        <v>1812.11</v>
      </c>
      <c r="R1435">
        <v>2.75</v>
      </c>
      <c r="S1435" t="s">
        <v>922</v>
      </c>
      <c r="T1435" s="4">
        <v>446667</v>
      </c>
      <c r="U1435" s="7">
        <f>V1435+W1435</f>
        <v>7680.5000000000018</v>
      </c>
      <c r="V1435" s="7">
        <f t="shared" si="72"/>
        <v>6063.5000000000018</v>
      </c>
      <c r="W1435" s="7">
        <v>1617</v>
      </c>
      <c r="AA1435" t="b">
        <v>0</v>
      </c>
      <c r="AB1435">
        <v>0</v>
      </c>
      <c r="AC1435">
        <v>0</v>
      </c>
      <c r="AD1435" t="b">
        <v>0</v>
      </c>
      <c r="AE1435" t="s">
        <v>39</v>
      </c>
      <c r="AF1435" t="b">
        <v>0</v>
      </c>
      <c r="AG1435">
        <v>1</v>
      </c>
      <c r="AH1435">
        <v>123</v>
      </c>
      <c r="AI1435" s="6">
        <v>3178</v>
      </c>
      <c r="AJ1435">
        <v>685</v>
      </c>
      <c r="AK1435" t="s">
        <v>40</v>
      </c>
      <c r="AL1435" t="s">
        <v>50</v>
      </c>
      <c r="AM1435" s="9">
        <v>1.05</v>
      </c>
      <c r="AN1435">
        <f>_xlfn.XLOOKUP(S1435,[1]umbs_prices!$A:$A,[1]umbs_prices!$D:$D)</f>
        <v>103.19</v>
      </c>
      <c r="AO1435" s="11">
        <f t="shared" si="73"/>
        <v>3.1900000000000039E-2</v>
      </c>
      <c r="AP1435" s="13">
        <f>(AM1435-1)*L1435</f>
        <v>16750.000000000015</v>
      </c>
      <c r="AQ1435" s="8">
        <f>AO1435*L1435</f>
        <v>10686.500000000013</v>
      </c>
      <c r="AR1435" s="1">
        <f t="shared" si="74"/>
        <v>6063.5000000000018</v>
      </c>
      <c r="AS1435" s="8">
        <f>AQ1435+AR1435</f>
        <v>16750.000000000015</v>
      </c>
      <c r="AT1435" s="8">
        <f>AS1435-X1435</f>
        <v>16750.000000000015</v>
      </c>
      <c r="AU1435" s="11">
        <f>AT1435/L1435</f>
        <v>5.0000000000000044E-2</v>
      </c>
      <c r="AV1435">
        <f>(_xlfn.XLOOKUP(A1435,[2]loan_data!$A:$A,[2]loan_data!$Z:$Z)-100)%</f>
        <v>3.1899999999999977E-2</v>
      </c>
      <c r="AW1435" t="str">
        <f>_xlfn.XLOOKUP(A1435,[2]loan_data!$A:$A,[2]loan_data!$AA:$AA)</f>
        <v>umbs_price</v>
      </c>
      <c r="AX1435" s="8">
        <f>AV1435*L1435</f>
        <v>10686.499999999993</v>
      </c>
    </row>
    <row r="1436" spans="1:52" x14ac:dyDescent="0.2">
      <c r="A1436">
        <v>5034217</v>
      </c>
      <c r="B1436" t="s">
        <v>115</v>
      </c>
      <c r="C1436" t="s">
        <v>116</v>
      </c>
      <c r="D1436" t="b">
        <v>1</v>
      </c>
      <c r="E1436" t="s">
        <v>35</v>
      </c>
      <c r="F1436" t="s">
        <v>36</v>
      </c>
      <c r="G1436" t="s">
        <v>37</v>
      </c>
      <c r="H1436" t="s">
        <v>38</v>
      </c>
      <c r="I1436">
        <v>1</v>
      </c>
      <c r="J1436" t="b">
        <v>0</v>
      </c>
      <c r="K1436" t="b">
        <v>0</v>
      </c>
      <c r="L1436" s="1">
        <v>155000</v>
      </c>
      <c r="M1436" s="2">
        <v>44441</v>
      </c>
      <c r="N1436" s="2">
        <v>44470</v>
      </c>
      <c r="O1436" s="2">
        <v>55397</v>
      </c>
      <c r="P1436">
        <v>360</v>
      </c>
      <c r="Q1436" s="3">
        <v>651.03</v>
      </c>
      <c r="R1436">
        <v>2.99</v>
      </c>
      <c r="S1436" t="s">
        <v>922</v>
      </c>
      <c r="T1436" s="4">
        <v>493160</v>
      </c>
      <c r="U1436" s="7">
        <f>V1436+W1436</f>
        <v>5818</v>
      </c>
      <c r="V1436" s="7">
        <f t="shared" si="72"/>
        <v>2805.5000000000009</v>
      </c>
      <c r="W1436" s="7">
        <v>3012.4999999999995</v>
      </c>
      <c r="AA1436" t="b">
        <v>0</v>
      </c>
      <c r="AB1436">
        <v>0</v>
      </c>
      <c r="AC1436">
        <v>0</v>
      </c>
      <c r="AD1436" t="b">
        <v>0</v>
      </c>
      <c r="AE1436" t="s">
        <v>97</v>
      </c>
      <c r="AF1436" t="b">
        <v>0</v>
      </c>
      <c r="AG1436">
        <v>1</v>
      </c>
      <c r="AH1436">
        <v>134</v>
      </c>
      <c r="AI1436" s="6">
        <v>3462</v>
      </c>
      <c r="AJ1436">
        <v>685</v>
      </c>
      <c r="AK1436" t="s">
        <v>58</v>
      </c>
      <c r="AL1436" t="s">
        <v>41</v>
      </c>
      <c r="AM1436" s="9">
        <v>1.05</v>
      </c>
      <c r="AN1436">
        <f>_xlfn.XLOOKUP(S1436,[1]umbs_prices!$A:$A,[1]umbs_prices!$D:$D)</f>
        <v>103.19</v>
      </c>
      <c r="AO1436" s="11">
        <f t="shared" si="73"/>
        <v>3.1900000000000039E-2</v>
      </c>
      <c r="AP1436" s="13">
        <f>(AM1436-1)*L1436</f>
        <v>7750.0000000000073</v>
      </c>
      <c r="AQ1436" s="8">
        <f>AO1436*L1436</f>
        <v>4944.5000000000064</v>
      </c>
      <c r="AR1436" s="1">
        <f t="shared" si="74"/>
        <v>2805.5000000000009</v>
      </c>
      <c r="AS1436" s="8">
        <f>AQ1436+AR1436</f>
        <v>7750.0000000000073</v>
      </c>
      <c r="AT1436" s="8">
        <f>AS1436-X1436</f>
        <v>7750.0000000000073</v>
      </c>
      <c r="AU1436" s="11">
        <f>AT1436/L1436</f>
        <v>5.0000000000000044E-2</v>
      </c>
      <c r="AV1436">
        <f>(_xlfn.XLOOKUP(A1436,[2]loan_data!$A:$A,[2]loan_data!$Z:$Z)-100)%</f>
        <v>3.1899999999999977E-2</v>
      </c>
      <c r="AW1436" t="str">
        <f>_xlfn.XLOOKUP(A1436,[2]loan_data!$A:$A,[2]loan_data!$AA:$AA)</f>
        <v>umbs_price</v>
      </c>
      <c r="AX1436" s="8">
        <f>AV1436*L1436</f>
        <v>4944.4999999999964</v>
      </c>
    </row>
    <row r="1437" spans="1:52" x14ac:dyDescent="0.2">
      <c r="A1437">
        <v>5034233</v>
      </c>
      <c r="B1437" t="s">
        <v>120</v>
      </c>
      <c r="C1437" t="s">
        <v>455</v>
      </c>
      <c r="D1437" t="b">
        <v>1</v>
      </c>
      <c r="E1437" t="s">
        <v>35</v>
      </c>
      <c r="F1437" t="s">
        <v>36</v>
      </c>
      <c r="G1437" t="s">
        <v>37</v>
      </c>
      <c r="H1437" t="s">
        <v>53</v>
      </c>
      <c r="I1437">
        <v>1</v>
      </c>
      <c r="J1437" t="b">
        <v>0</v>
      </c>
      <c r="K1437" t="b">
        <v>0</v>
      </c>
      <c r="L1437" s="1">
        <v>215000</v>
      </c>
      <c r="M1437" s="2">
        <v>44441</v>
      </c>
      <c r="N1437" s="2">
        <v>44470</v>
      </c>
      <c r="O1437" s="2">
        <v>55397</v>
      </c>
      <c r="P1437">
        <v>360</v>
      </c>
      <c r="Q1437" s="3">
        <v>918.62</v>
      </c>
      <c r="R1437">
        <v>3.125</v>
      </c>
      <c r="S1437" t="s">
        <v>924</v>
      </c>
      <c r="T1437" s="4">
        <v>476930</v>
      </c>
      <c r="U1437" s="7">
        <f>V1437+W1437</f>
        <v>3747.4999999999945</v>
      </c>
      <c r="V1437" s="7">
        <f t="shared" si="72"/>
        <v>1784.4999999999945</v>
      </c>
      <c r="W1437" s="7">
        <v>1962.9999999999998</v>
      </c>
      <c r="AA1437" t="b">
        <v>0</v>
      </c>
      <c r="AB1437">
        <v>0</v>
      </c>
      <c r="AC1437">
        <v>0</v>
      </c>
      <c r="AD1437" t="b">
        <v>0</v>
      </c>
      <c r="AE1437" t="s">
        <v>39</v>
      </c>
      <c r="AF1437" t="b">
        <v>0</v>
      </c>
      <c r="AG1437">
        <v>1</v>
      </c>
      <c r="AH1437">
        <v>77</v>
      </c>
      <c r="AI1437" s="6">
        <v>2760</v>
      </c>
      <c r="AJ1437">
        <v>685</v>
      </c>
      <c r="AK1437" t="s">
        <v>40</v>
      </c>
      <c r="AL1437" t="s">
        <v>50</v>
      </c>
      <c r="AM1437" s="9">
        <v>1.05</v>
      </c>
      <c r="AN1437">
        <f>_xlfn.XLOOKUP(S1437,[1]umbs_prices!$A:$A,[1]umbs_prices!$D:$D)</f>
        <v>104.17</v>
      </c>
      <c r="AO1437" s="11">
        <f t="shared" si="73"/>
        <v>4.170000000000007E-2</v>
      </c>
      <c r="AP1437" s="13">
        <f>(AM1437-1)*L1437</f>
        <v>10750.000000000009</v>
      </c>
      <c r="AQ1437" s="8">
        <f>AO1437*L1437</f>
        <v>8965.5000000000146</v>
      </c>
      <c r="AR1437" s="1">
        <f t="shared" si="74"/>
        <v>1784.4999999999945</v>
      </c>
      <c r="AS1437" s="8">
        <f>AQ1437+AR1437</f>
        <v>10750.000000000009</v>
      </c>
      <c r="AT1437" s="8">
        <f>AS1437-X1437</f>
        <v>10750.000000000009</v>
      </c>
      <c r="AU1437" s="11">
        <f>AT1437/L1437</f>
        <v>5.0000000000000044E-2</v>
      </c>
      <c r="AV1437">
        <f>(_xlfn.XLOOKUP(A1437,[2]loan_data!$A:$A,[2]loan_data!$Z:$Z)-100)%</f>
        <v>4.3887500000000017E-2</v>
      </c>
      <c r="AW1437" t="str">
        <f>_xlfn.XLOOKUP(A1437,[2]loan_data!$A:$A,[2]loan_data!$AA:$AA)</f>
        <v>storgan_manley</v>
      </c>
      <c r="AX1437" s="8">
        <f>AV1437*L1437</f>
        <v>9435.8125000000036</v>
      </c>
      <c r="AY1437" s="8">
        <f>AX1437+AR1437</f>
        <v>11220.312499999998</v>
      </c>
      <c r="AZ1437" s="10">
        <f>AY1437/L1437</f>
        <v>5.2187499999999991E-2</v>
      </c>
    </row>
    <row r="1438" spans="1:52" x14ac:dyDescent="0.2">
      <c r="A1438">
        <v>5034270</v>
      </c>
      <c r="B1438" t="s">
        <v>90</v>
      </c>
      <c r="C1438" t="s">
        <v>348</v>
      </c>
      <c r="D1438" t="b">
        <v>1</v>
      </c>
      <c r="E1438" t="s">
        <v>35</v>
      </c>
      <c r="F1438" t="s">
        <v>36</v>
      </c>
      <c r="G1438" t="s">
        <v>37</v>
      </c>
      <c r="H1438" t="s">
        <v>53</v>
      </c>
      <c r="I1438">
        <v>1</v>
      </c>
      <c r="J1438" t="b">
        <v>0</v>
      </c>
      <c r="K1438" t="b">
        <v>0</v>
      </c>
      <c r="L1438" s="1">
        <v>475000</v>
      </c>
      <c r="M1438" s="2">
        <v>44441</v>
      </c>
      <c r="N1438" s="2">
        <v>44470</v>
      </c>
      <c r="O1438" s="2">
        <v>49919</v>
      </c>
      <c r="P1438">
        <v>180</v>
      </c>
      <c r="Q1438" s="3">
        <v>3244.0200000000004</v>
      </c>
      <c r="R1438">
        <v>2.875</v>
      </c>
      <c r="S1438" t="s">
        <v>922</v>
      </c>
      <c r="T1438" s="4">
        <v>699353</v>
      </c>
      <c r="U1438" s="7">
        <f>V1438+W1438</f>
        <v>10736.100000000002</v>
      </c>
      <c r="V1438" s="7">
        <f t="shared" si="72"/>
        <v>8597.5000000000036</v>
      </c>
      <c r="W1438" s="7">
        <v>2138.5999999999995</v>
      </c>
      <c r="AA1438" t="b">
        <v>0</v>
      </c>
      <c r="AB1438">
        <v>0</v>
      </c>
      <c r="AC1438">
        <v>0</v>
      </c>
      <c r="AD1438" t="b">
        <v>0</v>
      </c>
      <c r="AE1438" t="s">
        <v>39</v>
      </c>
      <c r="AF1438" t="b">
        <v>0</v>
      </c>
      <c r="AG1438">
        <v>1</v>
      </c>
      <c r="AH1438">
        <v>187</v>
      </c>
      <c r="AI1438" s="6">
        <v>4675</v>
      </c>
      <c r="AJ1438">
        <v>685</v>
      </c>
      <c r="AK1438" t="s">
        <v>58</v>
      </c>
      <c r="AL1438" t="s">
        <v>41</v>
      </c>
      <c r="AM1438" s="9">
        <v>1.05</v>
      </c>
      <c r="AN1438">
        <f>_xlfn.XLOOKUP(S1438,[1]umbs_prices!$A:$A,[1]umbs_prices!$D:$D)</f>
        <v>103.19</v>
      </c>
      <c r="AO1438" s="11">
        <f t="shared" si="73"/>
        <v>3.1900000000000039E-2</v>
      </c>
      <c r="AP1438" s="13">
        <f>(AM1438-1)*L1438</f>
        <v>23750.000000000022</v>
      </c>
      <c r="AQ1438" s="8">
        <f>AO1438*L1438</f>
        <v>15152.500000000018</v>
      </c>
      <c r="AR1438" s="1">
        <f t="shared" si="74"/>
        <v>8597.5000000000036</v>
      </c>
      <c r="AS1438" s="8">
        <f>AQ1438+AR1438</f>
        <v>23750.000000000022</v>
      </c>
      <c r="AT1438" s="8">
        <f>AS1438-X1438</f>
        <v>23750.000000000022</v>
      </c>
      <c r="AU1438" s="11">
        <f>AT1438/L1438</f>
        <v>5.0000000000000044E-2</v>
      </c>
      <c r="AV1438">
        <f>(_xlfn.XLOOKUP(A1438,[2]loan_data!$A:$A,[2]loan_data!$Z:$Z)-100)%</f>
        <v>3.1899999999999977E-2</v>
      </c>
      <c r="AW1438" t="str">
        <f>_xlfn.XLOOKUP(A1438,[2]loan_data!$A:$A,[2]loan_data!$AA:$AA)</f>
        <v>umbs_price</v>
      </c>
      <c r="AX1438" s="8">
        <f>AV1438*L1438</f>
        <v>15152.499999999989</v>
      </c>
    </row>
    <row r="1439" spans="1:52" x14ac:dyDescent="0.2">
      <c r="A1439">
        <v>5034289</v>
      </c>
      <c r="B1439" t="s">
        <v>33</v>
      </c>
      <c r="C1439" t="s">
        <v>44</v>
      </c>
      <c r="D1439" t="b">
        <v>1</v>
      </c>
      <c r="E1439" t="s">
        <v>35</v>
      </c>
      <c r="F1439" t="s">
        <v>36</v>
      </c>
      <c r="G1439" t="s">
        <v>37</v>
      </c>
      <c r="H1439" t="s">
        <v>38</v>
      </c>
      <c r="I1439">
        <v>1</v>
      </c>
      <c r="J1439" t="b">
        <v>0</v>
      </c>
      <c r="K1439" t="b">
        <v>0</v>
      </c>
      <c r="L1439" s="1">
        <v>215000</v>
      </c>
      <c r="M1439" s="2">
        <v>44442</v>
      </c>
      <c r="N1439" s="2">
        <v>44470</v>
      </c>
      <c r="O1439" s="2">
        <v>55397</v>
      </c>
      <c r="P1439">
        <v>360</v>
      </c>
      <c r="Q1439" s="3">
        <v>875.72</v>
      </c>
      <c r="R1439">
        <v>2.75</v>
      </c>
      <c r="S1439" t="s">
        <v>924</v>
      </c>
      <c r="T1439" s="4">
        <v>293997</v>
      </c>
      <c r="U1439" s="7">
        <f>V1439+W1439</f>
        <v>2793.9999999999945</v>
      </c>
      <c r="V1439" s="7">
        <f t="shared" si="72"/>
        <v>1784.4999999999945</v>
      </c>
      <c r="W1439" s="7">
        <v>1009.5</v>
      </c>
      <c r="AA1439" t="b">
        <v>0</v>
      </c>
      <c r="AB1439">
        <v>0</v>
      </c>
      <c r="AC1439">
        <v>0</v>
      </c>
      <c r="AD1439" t="b">
        <v>0</v>
      </c>
      <c r="AE1439" t="s">
        <v>39</v>
      </c>
      <c r="AF1439" t="b">
        <v>0</v>
      </c>
      <c r="AG1439">
        <v>1</v>
      </c>
      <c r="AH1439">
        <v>106</v>
      </c>
      <c r="AI1439" s="6">
        <v>3004</v>
      </c>
      <c r="AJ1439">
        <v>685</v>
      </c>
      <c r="AK1439" t="s">
        <v>40</v>
      </c>
      <c r="AL1439" t="s">
        <v>50</v>
      </c>
      <c r="AM1439" s="9">
        <v>1.05</v>
      </c>
      <c r="AN1439">
        <f>_xlfn.XLOOKUP(S1439,[1]umbs_prices!$A:$A,[1]umbs_prices!$D:$D)</f>
        <v>104.17</v>
      </c>
      <c r="AO1439" s="11">
        <f t="shared" si="73"/>
        <v>4.170000000000007E-2</v>
      </c>
      <c r="AP1439" s="13">
        <f>(AM1439-1)*L1439</f>
        <v>10750.000000000009</v>
      </c>
      <c r="AQ1439" s="8">
        <f>AO1439*L1439</f>
        <v>8965.5000000000146</v>
      </c>
      <c r="AR1439" s="1">
        <f t="shared" si="74"/>
        <v>1784.4999999999945</v>
      </c>
      <c r="AS1439" s="8">
        <f>AQ1439+AR1439</f>
        <v>10750.000000000009</v>
      </c>
      <c r="AT1439" s="8">
        <f>AS1439-X1439</f>
        <v>10750.000000000009</v>
      </c>
      <c r="AU1439" s="11">
        <f>AT1439/L1439</f>
        <v>5.0000000000000044E-2</v>
      </c>
      <c r="AV1439">
        <f>(_xlfn.XLOOKUP(A1439,[2]loan_data!$A:$A,[2]loan_data!$Z:$Z)-100)%</f>
        <v>4.1700000000000015E-2</v>
      </c>
      <c r="AW1439" t="str">
        <f>_xlfn.XLOOKUP(A1439,[2]loan_data!$A:$A,[2]loan_data!$AA:$AA)</f>
        <v>umbs_price</v>
      </c>
      <c r="AX1439" s="8">
        <f>AV1439*L1439</f>
        <v>8965.5000000000036</v>
      </c>
    </row>
    <row r="1440" spans="1:52" x14ac:dyDescent="0.2">
      <c r="A1440">
        <v>5034295</v>
      </c>
      <c r="B1440" t="s">
        <v>133</v>
      </c>
      <c r="C1440" t="s">
        <v>362</v>
      </c>
      <c r="D1440" t="b">
        <v>1</v>
      </c>
      <c r="E1440" t="s">
        <v>35</v>
      </c>
      <c r="F1440" t="s">
        <v>36</v>
      </c>
      <c r="G1440" t="s">
        <v>37</v>
      </c>
      <c r="H1440" t="s">
        <v>38</v>
      </c>
      <c r="I1440">
        <v>1</v>
      </c>
      <c r="J1440" t="b">
        <v>0</v>
      </c>
      <c r="K1440" t="b">
        <v>0</v>
      </c>
      <c r="L1440" s="1">
        <v>365000</v>
      </c>
      <c r="M1440" s="2">
        <v>44442</v>
      </c>
      <c r="N1440" s="2">
        <v>44470</v>
      </c>
      <c r="O1440" s="2">
        <v>51745</v>
      </c>
      <c r="P1440">
        <v>240</v>
      </c>
      <c r="Q1440" s="3">
        <v>1952.18</v>
      </c>
      <c r="R1440">
        <v>2.625</v>
      </c>
      <c r="S1440" t="s">
        <v>919</v>
      </c>
      <c r="T1440" s="4">
        <v>456250</v>
      </c>
      <c r="U1440" s="7">
        <f>V1440+W1440</f>
        <v>7190.5000000000164</v>
      </c>
      <c r="V1440" s="7">
        <f t="shared" si="72"/>
        <v>7190.5000000000164</v>
      </c>
      <c r="W1440" s="7">
        <v>0</v>
      </c>
      <c r="AA1440" t="b">
        <v>0</v>
      </c>
      <c r="AB1440">
        <v>0</v>
      </c>
      <c r="AC1440">
        <v>0</v>
      </c>
      <c r="AD1440" t="b">
        <v>0</v>
      </c>
      <c r="AE1440" t="s">
        <v>39</v>
      </c>
      <c r="AF1440" t="b">
        <v>0</v>
      </c>
      <c r="AG1440">
        <v>1</v>
      </c>
      <c r="AH1440">
        <v>129</v>
      </c>
      <c r="AI1440" s="6">
        <v>3333</v>
      </c>
      <c r="AJ1440">
        <v>685</v>
      </c>
      <c r="AK1440" t="s">
        <v>43</v>
      </c>
      <c r="AL1440" t="s">
        <v>50</v>
      </c>
      <c r="AM1440" s="9">
        <v>1.05</v>
      </c>
      <c r="AN1440">
        <f>_xlfn.XLOOKUP(S1440,[1]umbs_prices!$A:$A,[1]umbs_prices!$D:$D)</f>
        <v>103.03</v>
      </c>
      <c r="AO1440" s="11">
        <f t="shared" si="73"/>
        <v>3.0299999999999994E-2</v>
      </c>
      <c r="AP1440" s="13">
        <f>(AM1440-1)*L1440</f>
        <v>18250.000000000015</v>
      </c>
      <c r="AQ1440" s="8">
        <f>AO1440*L1440</f>
        <v>11059.499999999998</v>
      </c>
      <c r="AR1440" s="1">
        <f t="shared" si="74"/>
        <v>7190.5000000000164</v>
      </c>
      <c r="AS1440" s="8">
        <f>AQ1440+AR1440</f>
        <v>18250.000000000015</v>
      </c>
      <c r="AT1440" s="8">
        <f>AS1440-X1440</f>
        <v>18250.000000000015</v>
      </c>
      <c r="AU1440" s="11">
        <f>AT1440/L1440</f>
        <v>5.0000000000000037E-2</v>
      </c>
      <c r="AV1440">
        <f>(_xlfn.XLOOKUP(A1440,[2]loan_data!$A:$A,[2]loan_data!$Z:$Z)-100)%</f>
        <v>3.0300000000000011E-2</v>
      </c>
      <c r="AW1440" t="str">
        <f>_xlfn.XLOOKUP(A1440,[2]loan_data!$A:$A,[2]loan_data!$AA:$AA)</f>
        <v>umbs_price</v>
      </c>
      <c r="AX1440" s="8">
        <f>AV1440*L1440</f>
        <v>11059.500000000004</v>
      </c>
    </row>
    <row r="1441" spans="1:52" x14ac:dyDescent="0.2">
      <c r="A1441">
        <v>5034391</v>
      </c>
      <c r="B1441" t="s">
        <v>56</v>
      </c>
      <c r="C1441" t="s">
        <v>285</v>
      </c>
      <c r="D1441" t="b">
        <v>1</v>
      </c>
      <c r="E1441" t="s">
        <v>35</v>
      </c>
      <c r="F1441" t="s">
        <v>36</v>
      </c>
      <c r="G1441" t="s">
        <v>37</v>
      </c>
      <c r="H1441" t="s">
        <v>53</v>
      </c>
      <c r="I1441">
        <v>1</v>
      </c>
      <c r="J1441" t="b">
        <v>0</v>
      </c>
      <c r="K1441" t="b">
        <v>0</v>
      </c>
      <c r="L1441" s="1">
        <v>265000</v>
      </c>
      <c r="M1441" s="2">
        <v>44442</v>
      </c>
      <c r="N1441" s="2">
        <v>44470</v>
      </c>
      <c r="O1441" s="2">
        <v>55397</v>
      </c>
      <c r="P1441">
        <v>360</v>
      </c>
      <c r="Q1441" s="3">
        <v>1113.05</v>
      </c>
      <c r="R1441">
        <v>2.99</v>
      </c>
      <c r="S1441" t="s">
        <v>924</v>
      </c>
      <c r="T1441" s="4">
        <v>353334</v>
      </c>
      <c r="U1441" s="7">
        <f>V1441+W1441</f>
        <v>3012.8699999999926</v>
      </c>
      <c r="V1441" s="7">
        <f t="shared" si="72"/>
        <v>2199.4999999999927</v>
      </c>
      <c r="W1441" s="7">
        <v>813.36999999999989</v>
      </c>
      <c r="AA1441" t="b">
        <v>0</v>
      </c>
      <c r="AB1441">
        <v>0</v>
      </c>
      <c r="AC1441">
        <v>0</v>
      </c>
      <c r="AD1441" t="b">
        <v>0</v>
      </c>
      <c r="AE1441" t="s">
        <v>39</v>
      </c>
      <c r="AF1441" t="b">
        <v>0</v>
      </c>
      <c r="AG1441">
        <v>1</v>
      </c>
      <c r="AH1441">
        <v>118</v>
      </c>
      <c r="AI1441" s="6">
        <v>4720</v>
      </c>
      <c r="AJ1441">
        <v>685</v>
      </c>
      <c r="AK1441" t="s">
        <v>43</v>
      </c>
      <c r="AL1441" t="s">
        <v>41</v>
      </c>
      <c r="AM1441" s="9">
        <v>1.05</v>
      </c>
      <c r="AN1441">
        <f>_xlfn.XLOOKUP(S1441,[1]umbs_prices!$A:$A,[1]umbs_prices!$D:$D)</f>
        <v>104.17</v>
      </c>
      <c r="AO1441" s="11">
        <f t="shared" si="73"/>
        <v>4.170000000000007E-2</v>
      </c>
      <c r="AP1441" s="13">
        <f>(AM1441-1)*L1441</f>
        <v>13250.000000000011</v>
      </c>
      <c r="AQ1441" s="8">
        <f>AO1441*L1441</f>
        <v>11050.500000000018</v>
      </c>
      <c r="AR1441" s="1">
        <f t="shared" si="74"/>
        <v>2199.4999999999927</v>
      </c>
      <c r="AS1441" s="8">
        <f>AQ1441+AR1441</f>
        <v>13250.000000000011</v>
      </c>
      <c r="AT1441" s="8">
        <f>AS1441-X1441</f>
        <v>13250.000000000011</v>
      </c>
      <c r="AU1441" s="11">
        <f>AT1441/L1441</f>
        <v>5.0000000000000044E-2</v>
      </c>
      <c r="AV1441">
        <f>(_xlfn.XLOOKUP(A1441,[2]loan_data!$A:$A,[2]loan_data!$Z:$Z)-100)%</f>
        <v>4.1700000000000015E-2</v>
      </c>
      <c r="AW1441" t="str">
        <f>_xlfn.XLOOKUP(A1441,[2]loan_data!$A:$A,[2]loan_data!$AA:$AA)</f>
        <v>umbs_price</v>
      </c>
      <c r="AX1441" s="8">
        <f>AV1441*L1441</f>
        <v>11050.500000000004</v>
      </c>
    </row>
    <row r="1442" spans="1:52" x14ac:dyDescent="0.2">
      <c r="A1442">
        <v>5034463</v>
      </c>
      <c r="B1442" t="s">
        <v>244</v>
      </c>
      <c r="C1442" t="s">
        <v>225</v>
      </c>
      <c r="D1442" t="b">
        <v>1</v>
      </c>
      <c r="E1442" t="s">
        <v>35</v>
      </c>
      <c r="F1442" t="s">
        <v>36</v>
      </c>
      <c r="G1442" t="s">
        <v>37</v>
      </c>
      <c r="H1442" t="s">
        <v>53</v>
      </c>
      <c r="I1442">
        <v>1</v>
      </c>
      <c r="J1442" t="b">
        <v>0</v>
      </c>
      <c r="K1442" t="b">
        <v>0</v>
      </c>
      <c r="L1442" s="1">
        <v>215000</v>
      </c>
      <c r="M1442" s="2">
        <v>44443</v>
      </c>
      <c r="N1442" s="2">
        <v>44470</v>
      </c>
      <c r="O1442" s="2">
        <v>55397</v>
      </c>
      <c r="P1442">
        <v>360</v>
      </c>
      <c r="Q1442" s="3">
        <v>947.85</v>
      </c>
      <c r="R1442">
        <v>3.375</v>
      </c>
      <c r="S1442" t="s">
        <v>920</v>
      </c>
      <c r="T1442" s="4">
        <v>286667</v>
      </c>
      <c r="U1442" s="7">
        <f>V1442+W1442</f>
        <v>3427.1000000000022</v>
      </c>
      <c r="V1442" s="7">
        <f t="shared" si="72"/>
        <v>838.50000000000182</v>
      </c>
      <c r="W1442" s="7">
        <v>2588.6000000000004</v>
      </c>
      <c r="AA1442" t="b">
        <v>0</v>
      </c>
      <c r="AB1442">
        <v>0</v>
      </c>
      <c r="AC1442">
        <v>0</v>
      </c>
      <c r="AD1442" t="b">
        <v>0</v>
      </c>
      <c r="AE1442" t="s">
        <v>39</v>
      </c>
      <c r="AF1442" t="b">
        <v>0</v>
      </c>
      <c r="AG1442">
        <v>1</v>
      </c>
      <c r="AH1442">
        <v>77</v>
      </c>
      <c r="AI1442" s="6">
        <v>1797</v>
      </c>
      <c r="AJ1442">
        <v>685</v>
      </c>
      <c r="AK1442" t="s">
        <v>58</v>
      </c>
      <c r="AL1442" t="s">
        <v>50</v>
      </c>
      <c r="AM1442" s="9">
        <v>1.05</v>
      </c>
      <c r="AN1442">
        <f>_xlfn.XLOOKUP(S1442,[1]umbs_prices!$A:$A,[1]umbs_prices!$D:$D)</f>
        <v>104.61</v>
      </c>
      <c r="AO1442" s="11">
        <f t="shared" si="73"/>
        <v>4.610000000000003E-2</v>
      </c>
      <c r="AP1442" s="13">
        <f>(AM1442-1)*L1442</f>
        <v>10750.000000000009</v>
      </c>
      <c r="AQ1442" s="8">
        <f>AO1442*L1442</f>
        <v>9911.5000000000073</v>
      </c>
      <c r="AR1442" s="1">
        <f t="shared" si="74"/>
        <v>838.50000000000182</v>
      </c>
      <c r="AS1442" s="8">
        <f>AQ1442+AR1442</f>
        <v>10750.000000000009</v>
      </c>
      <c r="AT1442" s="8">
        <f>AS1442-X1442</f>
        <v>10750.000000000009</v>
      </c>
      <c r="AU1442" s="11">
        <f>AT1442/L1442</f>
        <v>5.0000000000000044E-2</v>
      </c>
      <c r="AV1442">
        <f>(_xlfn.XLOOKUP(A1442,[2]loan_data!$A:$A,[2]loan_data!$Z:$Z)-100)%</f>
        <v>4.6099999999999995E-2</v>
      </c>
      <c r="AW1442" t="str">
        <f>_xlfn.XLOOKUP(A1442,[2]loan_data!$A:$A,[2]loan_data!$AA:$AA)</f>
        <v>umbs_price</v>
      </c>
      <c r="AX1442" s="8">
        <f>AV1442*L1442</f>
        <v>9911.4999999999982</v>
      </c>
    </row>
    <row r="1443" spans="1:52" x14ac:dyDescent="0.2">
      <c r="A1443">
        <v>5034474</v>
      </c>
      <c r="B1443" t="s">
        <v>84</v>
      </c>
      <c r="C1443" t="s">
        <v>573</v>
      </c>
      <c r="D1443" t="b">
        <v>1</v>
      </c>
      <c r="E1443" t="s">
        <v>35</v>
      </c>
      <c r="F1443" t="s">
        <v>36</v>
      </c>
      <c r="G1443" t="s">
        <v>37</v>
      </c>
      <c r="H1443" t="s">
        <v>53</v>
      </c>
      <c r="I1443">
        <v>1</v>
      </c>
      <c r="J1443" t="b">
        <v>0</v>
      </c>
      <c r="K1443" t="b">
        <v>0</v>
      </c>
      <c r="L1443" s="1">
        <v>155000</v>
      </c>
      <c r="M1443" s="2">
        <v>44443</v>
      </c>
      <c r="N1443" s="2">
        <v>44470</v>
      </c>
      <c r="O1443" s="2">
        <v>55397</v>
      </c>
      <c r="P1443">
        <v>360</v>
      </c>
      <c r="Q1443" s="3">
        <v>683.33</v>
      </c>
      <c r="R1443">
        <v>3.375</v>
      </c>
      <c r="S1443" t="s">
        <v>920</v>
      </c>
      <c r="T1443" s="4">
        <v>302735</v>
      </c>
      <c r="U1443" s="7">
        <f>V1443+W1443</f>
        <v>3195.5000000000027</v>
      </c>
      <c r="V1443" s="7">
        <f t="shared" si="72"/>
        <v>604.50000000000273</v>
      </c>
      <c r="W1443" s="7">
        <v>2591</v>
      </c>
      <c r="AA1443" t="b">
        <v>0</v>
      </c>
      <c r="AB1443">
        <v>0</v>
      </c>
      <c r="AC1443">
        <v>0</v>
      </c>
      <c r="AD1443" t="b">
        <v>0</v>
      </c>
      <c r="AE1443" t="s">
        <v>39</v>
      </c>
      <c r="AF1443" t="b">
        <v>0</v>
      </c>
      <c r="AG1443">
        <v>1</v>
      </c>
      <c r="AH1443">
        <v>142</v>
      </c>
      <c r="AI1443" s="6">
        <v>5444</v>
      </c>
      <c r="AJ1443">
        <v>685</v>
      </c>
      <c r="AK1443" t="s">
        <v>43</v>
      </c>
      <c r="AL1443" t="s">
        <v>41</v>
      </c>
      <c r="AM1443" s="9">
        <v>1.05</v>
      </c>
      <c r="AN1443">
        <f>_xlfn.XLOOKUP(S1443,[1]umbs_prices!$A:$A,[1]umbs_prices!$D:$D)</f>
        <v>104.61</v>
      </c>
      <c r="AO1443" s="11">
        <f t="shared" si="73"/>
        <v>4.610000000000003E-2</v>
      </c>
      <c r="AP1443" s="13">
        <f>(AM1443-1)*L1443</f>
        <v>7750.0000000000073</v>
      </c>
      <c r="AQ1443" s="8">
        <f>AO1443*L1443</f>
        <v>7145.5000000000045</v>
      </c>
      <c r="AR1443" s="1">
        <f t="shared" si="74"/>
        <v>604.50000000000273</v>
      </c>
      <c r="AS1443" s="8">
        <f>AQ1443+AR1443</f>
        <v>7750.0000000000073</v>
      </c>
      <c r="AT1443" s="8">
        <f>AS1443-X1443</f>
        <v>7750.0000000000073</v>
      </c>
      <c r="AU1443" s="11">
        <f>AT1443/L1443</f>
        <v>5.0000000000000044E-2</v>
      </c>
      <c r="AV1443">
        <f>(_xlfn.XLOOKUP(A1443,[2]loan_data!$A:$A,[2]loan_data!$Z:$Z)-100)%</f>
        <v>4.6099999999999995E-2</v>
      </c>
      <c r="AW1443" t="str">
        <f>_xlfn.XLOOKUP(A1443,[2]loan_data!$A:$A,[2]loan_data!$AA:$AA)</f>
        <v>umbs_price</v>
      </c>
      <c r="AX1443" s="8">
        <f>AV1443*L1443</f>
        <v>7145.4999999999991</v>
      </c>
    </row>
    <row r="1444" spans="1:52" x14ac:dyDescent="0.2">
      <c r="A1444">
        <v>5034513</v>
      </c>
      <c r="B1444" t="s">
        <v>54</v>
      </c>
      <c r="C1444" t="s">
        <v>193</v>
      </c>
      <c r="D1444" t="b">
        <v>1</v>
      </c>
      <c r="E1444" t="s">
        <v>35</v>
      </c>
      <c r="F1444" t="s">
        <v>36</v>
      </c>
      <c r="G1444" t="s">
        <v>37</v>
      </c>
      <c r="H1444" t="s">
        <v>53</v>
      </c>
      <c r="I1444">
        <v>1</v>
      </c>
      <c r="J1444" t="b">
        <v>0</v>
      </c>
      <c r="K1444" t="b">
        <v>0</v>
      </c>
      <c r="L1444" s="1">
        <v>145000</v>
      </c>
      <c r="M1444" s="2">
        <v>44445</v>
      </c>
      <c r="N1444" s="2">
        <v>44470</v>
      </c>
      <c r="O1444" s="2">
        <v>55397</v>
      </c>
      <c r="P1444">
        <v>360</v>
      </c>
      <c r="Q1444" s="3">
        <v>590.6</v>
      </c>
      <c r="R1444">
        <v>2.75</v>
      </c>
      <c r="S1444" t="s">
        <v>924</v>
      </c>
      <c r="T1444" s="4">
        <v>268569</v>
      </c>
      <c r="U1444" s="7">
        <f>V1444+W1444</f>
        <v>2833.4999999999964</v>
      </c>
      <c r="V1444" s="7">
        <f t="shared" si="72"/>
        <v>1203.4999999999964</v>
      </c>
      <c r="W1444" s="7">
        <v>1630</v>
      </c>
      <c r="AA1444" t="b">
        <v>0</v>
      </c>
      <c r="AB1444">
        <v>0</v>
      </c>
      <c r="AC1444">
        <v>0</v>
      </c>
      <c r="AD1444" t="b">
        <v>0</v>
      </c>
      <c r="AE1444" t="s">
        <v>39</v>
      </c>
      <c r="AF1444" t="b">
        <v>0</v>
      </c>
      <c r="AG1444">
        <v>1</v>
      </c>
      <c r="AH1444">
        <v>47</v>
      </c>
      <c r="AI1444" s="6">
        <v>1802</v>
      </c>
      <c r="AJ1444">
        <v>685</v>
      </c>
      <c r="AK1444" t="s">
        <v>58</v>
      </c>
      <c r="AL1444" t="s">
        <v>41</v>
      </c>
      <c r="AM1444" s="9">
        <v>1.05</v>
      </c>
      <c r="AN1444">
        <f>_xlfn.XLOOKUP(S1444,[1]umbs_prices!$A:$A,[1]umbs_prices!$D:$D)</f>
        <v>104.17</v>
      </c>
      <c r="AO1444" s="11">
        <f t="shared" si="73"/>
        <v>4.170000000000007E-2</v>
      </c>
      <c r="AP1444" s="13">
        <f>(AM1444-1)*L1444</f>
        <v>7250.0000000000064</v>
      </c>
      <c r="AQ1444" s="8">
        <f>AO1444*L1444</f>
        <v>6046.50000000001</v>
      </c>
      <c r="AR1444" s="1">
        <f t="shared" si="74"/>
        <v>1203.4999999999964</v>
      </c>
      <c r="AS1444" s="8">
        <f>AQ1444+AR1444</f>
        <v>7250.0000000000064</v>
      </c>
      <c r="AT1444" s="8">
        <f>AS1444-X1444</f>
        <v>7250.0000000000064</v>
      </c>
      <c r="AU1444" s="11">
        <f>AT1444/L1444</f>
        <v>5.0000000000000044E-2</v>
      </c>
      <c r="AV1444">
        <f>(_xlfn.XLOOKUP(A1444,[2]loan_data!$A:$A,[2]loan_data!$Z:$Z)-100)%</f>
        <v>4.1700000000000015E-2</v>
      </c>
      <c r="AW1444" t="str">
        <f>_xlfn.XLOOKUP(A1444,[2]loan_data!$A:$A,[2]loan_data!$AA:$AA)</f>
        <v>umbs_price</v>
      </c>
      <c r="AX1444" s="8">
        <f>AV1444*L1444</f>
        <v>6046.5000000000018</v>
      </c>
    </row>
    <row r="1445" spans="1:52" x14ac:dyDescent="0.2">
      <c r="A1445">
        <v>5034516</v>
      </c>
      <c r="B1445" t="s">
        <v>33</v>
      </c>
      <c r="C1445" t="s">
        <v>246</v>
      </c>
      <c r="D1445" t="b">
        <v>1</v>
      </c>
      <c r="E1445" t="s">
        <v>35</v>
      </c>
      <c r="F1445" t="s">
        <v>36</v>
      </c>
      <c r="G1445" t="s">
        <v>37</v>
      </c>
      <c r="H1445" t="s">
        <v>38</v>
      </c>
      <c r="I1445">
        <v>1</v>
      </c>
      <c r="J1445" t="b">
        <v>0</v>
      </c>
      <c r="K1445" t="b">
        <v>0</v>
      </c>
      <c r="L1445" s="1">
        <v>545000</v>
      </c>
      <c r="M1445" s="2">
        <v>44446</v>
      </c>
      <c r="N1445" s="2">
        <v>44470</v>
      </c>
      <c r="O1445" s="2">
        <v>49919</v>
      </c>
      <c r="P1445">
        <v>180</v>
      </c>
      <c r="Q1445" s="3">
        <v>3498.82</v>
      </c>
      <c r="R1445">
        <v>1.99</v>
      </c>
      <c r="S1445" t="s">
        <v>927</v>
      </c>
      <c r="T1445" s="4">
        <v>993619</v>
      </c>
      <c r="U1445" s="7">
        <f>V1445+W1445</f>
        <v>22181.499999999978</v>
      </c>
      <c r="V1445" s="7">
        <f t="shared" si="72"/>
        <v>22181.499999999978</v>
      </c>
      <c r="W1445" s="7">
        <v>0</v>
      </c>
      <c r="AA1445" t="b">
        <v>0</v>
      </c>
      <c r="AB1445">
        <v>0</v>
      </c>
      <c r="AC1445">
        <v>0</v>
      </c>
      <c r="AD1445" t="b">
        <v>0</v>
      </c>
      <c r="AE1445" t="s">
        <v>39</v>
      </c>
      <c r="AF1445" t="b">
        <v>0</v>
      </c>
      <c r="AG1445">
        <v>1</v>
      </c>
      <c r="AH1445">
        <v>394</v>
      </c>
      <c r="AI1445" s="6">
        <v>4269</v>
      </c>
      <c r="AJ1445">
        <v>685</v>
      </c>
      <c r="AK1445" t="s">
        <v>40</v>
      </c>
      <c r="AL1445" t="s">
        <v>50</v>
      </c>
      <c r="AM1445" s="9">
        <v>1.05</v>
      </c>
      <c r="AN1445">
        <f>_xlfn.XLOOKUP(S1445,[1]umbs_prices!$A:$A,[1]umbs_prices!$D:$D)</f>
        <v>100.93</v>
      </c>
      <c r="AO1445" s="11">
        <f t="shared" si="73"/>
        <v>9.300000000000086E-3</v>
      </c>
      <c r="AP1445" s="13">
        <f>(AM1445-1)*L1445</f>
        <v>27250.000000000025</v>
      </c>
      <c r="AQ1445" s="8">
        <f>AO1445*L1445</f>
        <v>5068.5000000000473</v>
      </c>
      <c r="AR1445" s="1">
        <f t="shared" si="74"/>
        <v>22181.499999999978</v>
      </c>
      <c r="AS1445" s="8">
        <f>AQ1445+AR1445</f>
        <v>27250.000000000025</v>
      </c>
      <c r="AT1445" s="8">
        <f>AS1445-X1445</f>
        <v>27250.000000000025</v>
      </c>
      <c r="AU1445" s="11">
        <f>AT1445/L1445</f>
        <v>5.0000000000000044E-2</v>
      </c>
      <c r="AV1445">
        <f>(_xlfn.XLOOKUP(A1445,[2]loan_data!$A:$A,[2]loan_data!$Z:$Z)-100)%</f>
        <v>9.3000000000000686E-3</v>
      </c>
      <c r="AW1445" t="str">
        <f>_xlfn.XLOOKUP(A1445,[2]loan_data!$A:$A,[2]loan_data!$AA:$AA)</f>
        <v>umbs_price</v>
      </c>
      <c r="AX1445" s="8">
        <f>AV1445*L1445</f>
        <v>5068.5000000000373</v>
      </c>
    </row>
    <row r="1446" spans="1:52" x14ac:dyDescent="0.2">
      <c r="A1446">
        <v>5034545</v>
      </c>
      <c r="B1446" t="s">
        <v>103</v>
      </c>
      <c r="C1446" t="s">
        <v>81</v>
      </c>
      <c r="D1446" t="b">
        <v>1</v>
      </c>
      <c r="E1446" t="s">
        <v>35</v>
      </c>
      <c r="F1446" t="s">
        <v>36</v>
      </c>
      <c r="G1446" t="s">
        <v>37</v>
      </c>
      <c r="H1446" t="s">
        <v>38</v>
      </c>
      <c r="I1446">
        <v>1</v>
      </c>
      <c r="J1446" t="b">
        <v>0</v>
      </c>
      <c r="K1446" t="b">
        <v>0</v>
      </c>
      <c r="L1446" s="1">
        <v>285000</v>
      </c>
      <c r="M1446" s="2">
        <v>44446</v>
      </c>
      <c r="N1446" s="2">
        <v>44470</v>
      </c>
      <c r="O1446" s="2">
        <v>55397</v>
      </c>
      <c r="P1446">
        <v>360</v>
      </c>
      <c r="Q1446" s="3">
        <v>1236.99</v>
      </c>
      <c r="R1446">
        <v>3.25</v>
      </c>
      <c r="S1446" t="s">
        <v>920</v>
      </c>
      <c r="T1446" s="4">
        <v>381169</v>
      </c>
      <c r="U1446" s="7">
        <f>V1446+W1446</f>
        <v>3763.5000000000036</v>
      </c>
      <c r="V1446" s="7">
        <f t="shared" si="72"/>
        <v>1111.5000000000036</v>
      </c>
      <c r="W1446" s="7">
        <v>2652</v>
      </c>
      <c r="AA1446" t="b">
        <v>0</v>
      </c>
      <c r="AB1446">
        <v>0</v>
      </c>
      <c r="AC1446">
        <v>0</v>
      </c>
      <c r="AD1446" t="b">
        <v>0</v>
      </c>
      <c r="AE1446" t="s">
        <v>39</v>
      </c>
      <c r="AF1446" t="b">
        <v>0</v>
      </c>
      <c r="AG1446">
        <v>1</v>
      </c>
      <c r="AH1446">
        <v>84</v>
      </c>
      <c r="AI1446" s="6">
        <v>2100</v>
      </c>
      <c r="AJ1446">
        <v>685</v>
      </c>
      <c r="AK1446" t="s">
        <v>40</v>
      </c>
      <c r="AL1446" t="s">
        <v>50</v>
      </c>
      <c r="AM1446" s="9">
        <v>1.05</v>
      </c>
      <c r="AN1446">
        <f>_xlfn.XLOOKUP(S1446,[1]umbs_prices!$A:$A,[1]umbs_prices!$D:$D)</f>
        <v>104.61</v>
      </c>
      <c r="AO1446" s="11">
        <f t="shared" si="73"/>
        <v>4.610000000000003E-2</v>
      </c>
      <c r="AP1446" s="13">
        <f>(AM1446-1)*L1446</f>
        <v>14250.000000000013</v>
      </c>
      <c r="AQ1446" s="8">
        <f>AO1446*L1446</f>
        <v>13138.500000000009</v>
      </c>
      <c r="AR1446" s="1">
        <f t="shared" si="74"/>
        <v>1111.5000000000036</v>
      </c>
      <c r="AS1446" s="8">
        <f>AQ1446+AR1446</f>
        <v>14250.000000000013</v>
      </c>
      <c r="AT1446" s="8">
        <f>AS1446-X1446</f>
        <v>14250.000000000013</v>
      </c>
      <c r="AU1446" s="11">
        <f>AT1446/L1446</f>
        <v>5.0000000000000044E-2</v>
      </c>
      <c r="AV1446">
        <f>(_xlfn.XLOOKUP(A1446,[2]loan_data!$A:$A,[2]loan_data!$Z:$Z)-100)%</f>
        <v>4.6099999999999995E-2</v>
      </c>
      <c r="AW1446" t="str">
        <f>_xlfn.XLOOKUP(A1446,[2]loan_data!$A:$A,[2]loan_data!$AA:$AA)</f>
        <v>umbs_price</v>
      </c>
      <c r="AX1446" s="8">
        <f>AV1446*L1446</f>
        <v>13138.499999999998</v>
      </c>
    </row>
    <row r="1447" spans="1:52" x14ac:dyDescent="0.2">
      <c r="A1447">
        <v>5034697</v>
      </c>
      <c r="B1447" t="s">
        <v>144</v>
      </c>
      <c r="C1447" t="s">
        <v>574</v>
      </c>
      <c r="D1447" t="b">
        <v>1</v>
      </c>
      <c r="E1447" t="s">
        <v>35</v>
      </c>
      <c r="F1447" t="s">
        <v>36</v>
      </c>
      <c r="G1447" t="s">
        <v>37</v>
      </c>
      <c r="H1447" t="s">
        <v>60</v>
      </c>
      <c r="I1447">
        <v>1</v>
      </c>
      <c r="J1447" t="b">
        <v>0</v>
      </c>
      <c r="K1447" t="b">
        <v>0</v>
      </c>
      <c r="L1447" s="1">
        <v>415000</v>
      </c>
      <c r="M1447" s="2">
        <v>44446</v>
      </c>
      <c r="N1447" s="2">
        <v>44470</v>
      </c>
      <c r="O1447" s="2">
        <v>55397</v>
      </c>
      <c r="P1447">
        <v>360</v>
      </c>
      <c r="Q1447" s="3">
        <v>1717.69</v>
      </c>
      <c r="R1447">
        <v>2.875</v>
      </c>
      <c r="S1447" t="s">
        <v>924</v>
      </c>
      <c r="T1447" s="4">
        <v>575032</v>
      </c>
      <c r="U1447" s="7">
        <f>V1447+W1447</f>
        <v>3444.4999999999891</v>
      </c>
      <c r="V1447" s="7">
        <f t="shared" si="72"/>
        <v>3444.4999999999891</v>
      </c>
      <c r="W1447" s="7">
        <v>0</v>
      </c>
      <c r="X1447">
        <v>2332.0500000000002</v>
      </c>
      <c r="AA1447" t="b">
        <v>0</v>
      </c>
      <c r="AB1447">
        <v>0</v>
      </c>
      <c r="AC1447">
        <v>0</v>
      </c>
      <c r="AD1447" t="b">
        <v>0</v>
      </c>
      <c r="AE1447" t="s">
        <v>39</v>
      </c>
      <c r="AF1447" t="b">
        <v>0</v>
      </c>
      <c r="AG1447">
        <v>1</v>
      </c>
      <c r="AH1447">
        <v>109</v>
      </c>
      <c r="AI1447" s="6">
        <v>3725</v>
      </c>
      <c r="AJ1447">
        <v>685</v>
      </c>
      <c r="AK1447" t="s">
        <v>58</v>
      </c>
      <c r="AL1447" t="s">
        <v>50</v>
      </c>
      <c r="AM1447" s="9">
        <v>1.05</v>
      </c>
      <c r="AN1447">
        <f>_xlfn.XLOOKUP(S1447,[1]umbs_prices!$A:$A,[1]umbs_prices!$D:$D)</f>
        <v>104.17</v>
      </c>
      <c r="AO1447" s="11">
        <f t="shared" si="73"/>
        <v>4.170000000000007E-2</v>
      </c>
      <c r="AP1447" s="13">
        <f>(AM1447-1)*L1447</f>
        <v>20750.000000000018</v>
      </c>
      <c r="AQ1447" s="8">
        <f>AO1447*L1447</f>
        <v>17305.500000000029</v>
      </c>
      <c r="AR1447" s="1">
        <f t="shared" si="74"/>
        <v>3444.4999999999891</v>
      </c>
      <c r="AS1447" s="8">
        <f>AQ1447+AR1447</f>
        <v>20750.000000000018</v>
      </c>
      <c r="AT1447" s="8">
        <f>AS1447-X1447</f>
        <v>18417.950000000019</v>
      </c>
      <c r="AU1447" s="11">
        <f>AT1447/L1447</f>
        <v>4.4380602409638599E-2</v>
      </c>
      <c r="AV1447">
        <f>(_xlfn.XLOOKUP(A1447,[2]loan_data!$A:$A,[2]loan_data!$Z:$Z)-100)%</f>
        <v>4.1700000000000015E-2</v>
      </c>
      <c r="AW1447" t="str">
        <f>_xlfn.XLOOKUP(A1447,[2]loan_data!$A:$A,[2]loan_data!$AA:$AA)</f>
        <v>umbs_price</v>
      </c>
      <c r="AX1447" s="8">
        <f>AV1447*L1447</f>
        <v>17305.500000000007</v>
      </c>
    </row>
    <row r="1448" spans="1:52" x14ac:dyDescent="0.2">
      <c r="A1448">
        <v>5034774</v>
      </c>
      <c r="B1448" t="s">
        <v>33</v>
      </c>
      <c r="C1448" t="s">
        <v>34</v>
      </c>
      <c r="D1448" t="b">
        <v>1</v>
      </c>
      <c r="E1448" t="s">
        <v>35</v>
      </c>
      <c r="F1448" t="s">
        <v>36</v>
      </c>
      <c r="G1448" t="s">
        <v>37</v>
      </c>
      <c r="H1448" t="s">
        <v>53</v>
      </c>
      <c r="I1448">
        <v>1</v>
      </c>
      <c r="J1448" t="b">
        <v>0</v>
      </c>
      <c r="K1448" t="b">
        <v>0</v>
      </c>
      <c r="L1448" s="1">
        <v>355000</v>
      </c>
      <c r="M1448" s="2">
        <v>44446</v>
      </c>
      <c r="N1448" s="2">
        <v>44470</v>
      </c>
      <c r="O1448" s="2">
        <v>51745</v>
      </c>
      <c r="P1448">
        <v>240</v>
      </c>
      <c r="Q1448" s="3">
        <v>1877.25</v>
      </c>
      <c r="R1448">
        <v>2.5</v>
      </c>
      <c r="S1448" t="s">
        <v>921</v>
      </c>
      <c r="T1448" s="4">
        <v>1014286</v>
      </c>
      <c r="U1448" s="7">
        <f>V1448+W1448</f>
        <v>19453.000000000047</v>
      </c>
      <c r="V1448" s="7">
        <f t="shared" si="72"/>
        <v>18176.000000000047</v>
      </c>
      <c r="W1448" s="7">
        <v>1277</v>
      </c>
      <c r="AA1448" t="b">
        <v>0</v>
      </c>
      <c r="AB1448">
        <v>0</v>
      </c>
      <c r="AC1448">
        <v>0</v>
      </c>
      <c r="AD1448" t="b">
        <v>0</v>
      </c>
      <c r="AE1448" t="s">
        <v>39</v>
      </c>
      <c r="AF1448" t="b">
        <v>0</v>
      </c>
      <c r="AG1448">
        <v>1</v>
      </c>
      <c r="AH1448">
        <v>91</v>
      </c>
      <c r="AI1448" s="6">
        <v>2730</v>
      </c>
      <c r="AJ1448">
        <v>685</v>
      </c>
      <c r="AK1448" t="s">
        <v>58</v>
      </c>
      <c r="AL1448" t="s">
        <v>50</v>
      </c>
      <c r="AM1448" s="9">
        <v>1.05</v>
      </c>
      <c r="AN1448">
        <f>_xlfn.XLOOKUP(S1448,[1]umbs_prices!$A:$A,[1]umbs_prices!$D:$D)</f>
        <v>99.88</v>
      </c>
      <c r="AO1448" s="11">
        <f t="shared" si="73"/>
        <v>-1.2000000000000899E-3</v>
      </c>
      <c r="AP1448" s="13">
        <f>(AM1448-1)*L1448</f>
        <v>17750.000000000015</v>
      </c>
      <c r="AQ1448" s="8">
        <f>AO1448*L1448</f>
        <v>-426.00000000003189</v>
      </c>
      <c r="AR1448" s="1">
        <f t="shared" si="74"/>
        <v>18176.000000000047</v>
      </c>
      <c r="AS1448" s="8">
        <f>AQ1448+AR1448</f>
        <v>17750.000000000015</v>
      </c>
      <c r="AT1448" s="8">
        <f>AS1448-X1448</f>
        <v>17750.000000000015</v>
      </c>
      <c r="AU1448" s="11">
        <f>AT1448/L1448</f>
        <v>5.0000000000000044E-2</v>
      </c>
      <c r="AV1448">
        <f>(_xlfn.XLOOKUP(A1448,[2]loan_data!$A:$A,[2]loan_data!$Z:$Z)-100)%</f>
        <v>-1.2000000000000454E-3</v>
      </c>
      <c r="AW1448" t="str">
        <f>_xlfn.XLOOKUP(A1448,[2]loan_data!$A:$A,[2]loan_data!$AA:$AA)</f>
        <v>umbs_price</v>
      </c>
      <c r="AX1448" s="8">
        <f>AV1448*L1448</f>
        <v>-426.00000000001614</v>
      </c>
    </row>
    <row r="1449" spans="1:52" x14ac:dyDescent="0.2">
      <c r="A1449">
        <v>5034798</v>
      </c>
      <c r="B1449" t="s">
        <v>51</v>
      </c>
      <c r="C1449" t="s">
        <v>92</v>
      </c>
      <c r="D1449" t="b">
        <v>1</v>
      </c>
      <c r="E1449" t="s">
        <v>35</v>
      </c>
      <c r="F1449" t="s">
        <v>36</v>
      </c>
      <c r="G1449" t="s">
        <v>37</v>
      </c>
      <c r="H1449" t="s">
        <v>38</v>
      </c>
      <c r="I1449">
        <v>1</v>
      </c>
      <c r="J1449" t="b">
        <v>0</v>
      </c>
      <c r="K1449" t="b">
        <v>0</v>
      </c>
      <c r="L1449" s="1">
        <v>235000</v>
      </c>
      <c r="M1449" s="2">
        <v>44446</v>
      </c>
      <c r="N1449" s="2">
        <v>44470</v>
      </c>
      <c r="O1449" s="2">
        <v>55397</v>
      </c>
      <c r="P1449">
        <v>360</v>
      </c>
      <c r="Q1449" s="3">
        <v>1019.98</v>
      </c>
      <c r="R1449">
        <v>3.25</v>
      </c>
      <c r="S1449" t="s">
        <v>920</v>
      </c>
      <c r="T1449" s="4">
        <v>379277</v>
      </c>
      <c r="U1449" s="7">
        <f>V1449+W1449</f>
        <v>2463.5000000000036</v>
      </c>
      <c r="V1449" s="7">
        <f t="shared" si="72"/>
        <v>916.50000000000364</v>
      </c>
      <c r="W1449" s="7">
        <v>1547</v>
      </c>
      <c r="AA1449" t="b">
        <v>0</v>
      </c>
      <c r="AB1449">
        <v>0</v>
      </c>
      <c r="AC1449">
        <v>0</v>
      </c>
      <c r="AD1449" t="b">
        <v>0</v>
      </c>
      <c r="AE1449" t="s">
        <v>39</v>
      </c>
      <c r="AF1449" t="b">
        <v>0</v>
      </c>
      <c r="AG1449">
        <v>1</v>
      </c>
      <c r="AH1449">
        <v>65</v>
      </c>
      <c r="AI1449" s="6">
        <v>1625</v>
      </c>
      <c r="AJ1449">
        <v>685</v>
      </c>
      <c r="AK1449" t="s">
        <v>40</v>
      </c>
      <c r="AL1449" t="s">
        <v>50</v>
      </c>
      <c r="AM1449" s="9">
        <v>1.05</v>
      </c>
      <c r="AN1449">
        <f>_xlfn.XLOOKUP(S1449,[1]umbs_prices!$A:$A,[1]umbs_prices!$D:$D)</f>
        <v>104.61</v>
      </c>
      <c r="AO1449" s="11">
        <f t="shared" si="73"/>
        <v>4.610000000000003E-2</v>
      </c>
      <c r="AP1449" s="13">
        <f>(AM1449-1)*L1449</f>
        <v>11750.000000000011</v>
      </c>
      <c r="AQ1449" s="8">
        <f>AO1449*L1449</f>
        <v>10833.500000000007</v>
      </c>
      <c r="AR1449" s="1">
        <f t="shared" si="74"/>
        <v>916.50000000000364</v>
      </c>
      <c r="AS1449" s="8">
        <f>AQ1449+AR1449</f>
        <v>11750.000000000011</v>
      </c>
      <c r="AT1449" s="8">
        <f>AS1449-X1449</f>
        <v>11750.000000000011</v>
      </c>
      <c r="AU1449" s="11">
        <f>AT1449/L1449</f>
        <v>5.0000000000000044E-2</v>
      </c>
      <c r="AV1449">
        <f>(_xlfn.XLOOKUP(A1449,[2]loan_data!$A:$A,[2]loan_data!$Z:$Z)-100)%</f>
        <v>4.6099999999999995E-2</v>
      </c>
      <c r="AW1449" t="str">
        <f>_xlfn.XLOOKUP(A1449,[2]loan_data!$A:$A,[2]loan_data!$AA:$AA)</f>
        <v>umbs_price</v>
      </c>
      <c r="AX1449" s="8">
        <f>AV1449*L1449</f>
        <v>10833.499999999998</v>
      </c>
    </row>
    <row r="1450" spans="1:52" x14ac:dyDescent="0.2">
      <c r="A1450">
        <v>5034865</v>
      </c>
      <c r="B1450" t="s">
        <v>33</v>
      </c>
      <c r="C1450" t="s">
        <v>98</v>
      </c>
      <c r="D1450" t="b">
        <v>1</v>
      </c>
      <c r="E1450" t="s">
        <v>35</v>
      </c>
      <c r="F1450" t="s">
        <v>36</v>
      </c>
      <c r="G1450" t="s">
        <v>37</v>
      </c>
      <c r="H1450" t="s">
        <v>60</v>
      </c>
      <c r="I1450">
        <v>1</v>
      </c>
      <c r="J1450" t="b">
        <v>0</v>
      </c>
      <c r="K1450" t="b">
        <v>0</v>
      </c>
      <c r="L1450" s="1">
        <v>545000</v>
      </c>
      <c r="M1450" s="2">
        <v>44447</v>
      </c>
      <c r="N1450" s="2">
        <v>44470</v>
      </c>
      <c r="O1450" s="2">
        <v>55397</v>
      </c>
      <c r="P1450">
        <v>360</v>
      </c>
      <c r="Q1450" s="3">
        <v>2255.7600000000002</v>
      </c>
      <c r="R1450">
        <v>2.875</v>
      </c>
      <c r="S1450" t="s">
        <v>922</v>
      </c>
      <c r="T1450" s="4">
        <v>720709</v>
      </c>
      <c r="U1450" s="7">
        <f>V1450+W1450</f>
        <v>9864.5000000000036</v>
      </c>
      <c r="V1450" s="7">
        <f t="shared" si="72"/>
        <v>9864.5000000000036</v>
      </c>
      <c r="W1450" s="7">
        <v>0</v>
      </c>
      <c r="AA1450" t="b">
        <v>0</v>
      </c>
      <c r="AB1450">
        <v>0</v>
      </c>
      <c r="AC1450">
        <v>0</v>
      </c>
      <c r="AD1450" t="b">
        <v>0</v>
      </c>
      <c r="AE1450" t="s">
        <v>39</v>
      </c>
      <c r="AF1450" t="b">
        <v>0</v>
      </c>
      <c r="AG1450">
        <v>1</v>
      </c>
      <c r="AH1450">
        <v>135</v>
      </c>
      <c r="AI1450" s="6">
        <v>3713</v>
      </c>
      <c r="AJ1450">
        <v>685</v>
      </c>
      <c r="AK1450" t="s">
        <v>58</v>
      </c>
      <c r="AL1450" t="s">
        <v>41</v>
      </c>
      <c r="AM1450" s="9">
        <v>1.05</v>
      </c>
      <c r="AN1450">
        <f>_xlfn.XLOOKUP(S1450,[1]umbs_prices!$A:$A,[1]umbs_prices!$D:$D)</f>
        <v>103.19</v>
      </c>
      <c r="AO1450" s="11">
        <f t="shared" si="73"/>
        <v>3.1900000000000039E-2</v>
      </c>
      <c r="AP1450" s="13">
        <f>(AM1450-1)*L1450</f>
        <v>27250.000000000025</v>
      </c>
      <c r="AQ1450" s="8">
        <f>AO1450*L1450</f>
        <v>17385.500000000022</v>
      </c>
      <c r="AR1450" s="1">
        <f t="shared" si="74"/>
        <v>9864.5000000000036</v>
      </c>
      <c r="AS1450" s="8">
        <f>AQ1450+AR1450</f>
        <v>27250.000000000025</v>
      </c>
      <c r="AT1450" s="8">
        <f>AS1450-X1450</f>
        <v>27250.000000000025</v>
      </c>
      <c r="AU1450" s="11">
        <f>AT1450/L1450</f>
        <v>5.0000000000000044E-2</v>
      </c>
      <c r="AV1450">
        <f>(_xlfn.XLOOKUP(A1450,[2]loan_data!$A:$A,[2]loan_data!$Z:$Z)-100)%</f>
        <v>3.4087499999999979E-2</v>
      </c>
      <c r="AW1450" t="str">
        <f>_xlfn.XLOOKUP(A1450,[2]loan_data!$A:$A,[2]loan_data!$AA:$AA)</f>
        <v>storgan_manley</v>
      </c>
      <c r="AX1450" s="8">
        <f>AV1450*L1450</f>
        <v>18577.687499999989</v>
      </c>
      <c r="AY1450" s="8">
        <f>AX1450+AR1450</f>
        <v>28442.187499999993</v>
      </c>
      <c r="AZ1450" s="10">
        <f>AY1450/L1450</f>
        <v>5.2187499999999984E-2</v>
      </c>
    </row>
    <row r="1451" spans="1:52" x14ac:dyDescent="0.2">
      <c r="A1451">
        <v>5034951</v>
      </c>
      <c r="B1451" t="s">
        <v>292</v>
      </c>
      <c r="C1451" t="s">
        <v>575</v>
      </c>
      <c r="D1451" t="b">
        <v>1</v>
      </c>
      <c r="E1451" t="s">
        <v>35</v>
      </c>
      <c r="F1451" t="s">
        <v>36</v>
      </c>
      <c r="G1451" t="s">
        <v>37</v>
      </c>
      <c r="H1451" t="s">
        <v>60</v>
      </c>
      <c r="I1451">
        <v>1</v>
      </c>
      <c r="J1451" t="b">
        <v>0</v>
      </c>
      <c r="K1451" t="b">
        <v>0</v>
      </c>
      <c r="L1451" s="1">
        <v>575000</v>
      </c>
      <c r="M1451" s="2">
        <v>44447</v>
      </c>
      <c r="N1451" s="2">
        <v>44470</v>
      </c>
      <c r="O1451" s="2">
        <v>55397</v>
      </c>
      <c r="P1451">
        <v>360</v>
      </c>
      <c r="Q1451" s="3">
        <v>2534.9300000000003</v>
      </c>
      <c r="R1451">
        <v>3.375</v>
      </c>
      <c r="S1451" t="s">
        <v>920</v>
      </c>
      <c r="T1451" s="4">
        <v>718750</v>
      </c>
      <c r="U1451" s="7">
        <f>V1451+W1451</f>
        <v>7624.1200000000072</v>
      </c>
      <c r="V1451" s="7">
        <f t="shared" si="72"/>
        <v>2242.5000000000073</v>
      </c>
      <c r="W1451" s="7">
        <v>5381.62</v>
      </c>
      <c r="AA1451" t="b">
        <v>0</v>
      </c>
      <c r="AB1451">
        <v>0</v>
      </c>
      <c r="AC1451">
        <v>0</v>
      </c>
      <c r="AD1451" t="b">
        <v>0</v>
      </c>
      <c r="AE1451" t="s">
        <v>39</v>
      </c>
      <c r="AF1451" t="b">
        <v>0</v>
      </c>
      <c r="AG1451">
        <v>1</v>
      </c>
      <c r="AH1451">
        <v>75</v>
      </c>
      <c r="AI1451" s="6">
        <v>3063</v>
      </c>
      <c r="AJ1451">
        <v>685</v>
      </c>
      <c r="AK1451" t="s">
        <v>40</v>
      </c>
      <c r="AL1451" t="s">
        <v>50</v>
      </c>
      <c r="AM1451" s="9">
        <v>1.05</v>
      </c>
      <c r="AN1451">
        <f>_xlfn.XLOOKUP(S1451,[1]umbs_prices!$A:$A,[1]umbs_prices!$D:$D)</f>
        <v>104.61</v>
      </c>
      <c r="AO1451" s="11">
        <f t="shared" si="73"/>
        <v>4.610000000000003E-2</v>
      </c>
      <c r="AP1451" s="13">
        <f>(AM1451-1)*L1451</f>
        <v>28750.000000000025</v>
      </c>
      <c r="AQ1451" s="8">
        <f>AO1451*L1451</f>
        <v>26507.500000000018</v>
      </c>
      <c r="AR1451" s="1">
        <f t="shared" si="74"/>
        <v>2242.5000000000073</v>
      </c>
      <c r="AS1451" s="8">
        <f>AQ1451+AR1451</f>
        <v>28750.000000000025</v>
      </c>
      <c r="AT1451" s="8">
        <f>AS1451-X1451</f>
        <v>28750.000000000025</v>
      </c>
      <c r="AU1451" s="11">
        <f>AT1451/L1451</f>
        <v>5.0000000000000044E-2</v>
      </c>
      <c r="AV1451">
        <f>(_xlfn.XLOOKUP(A1451,[2]loan_data!$A:$A,[2]loan_data!$Z:$Z)-100)%</f>
        <v>4.6099999999999995E-2</v>
      </c>
      <c r="AW1451" t="str">
        <f>_xlfn.XLOOKUP(A1451,[2]loan_data!$A:$A,[2]loan_data!$AA:$AA)</f>
        <v>umbs_price</v>
      </c>
      <c r="AX1451" s="8">
        <f>AV1451*L1451</f>
        <v>26507.499999999996</v>
      </c>
    </row>
    <row r="1452" spans="1:52" x14ac:dyDescent="0.2">
      <c r="A1452">
        <v>5034990</v>
      </c>
      <c r="B1452" t="s">
        <v>33</v>
      </c>
      <c r="C1452" t="s">
        <v>96</v>
      </c>
      <c r="D1452" t="b">
        <v>0</v>
      </c>
      <c r="E1452" t="s">
        <v>35</v>
      </c>
      <c r="F1452" t="s">
        <v>36</v>
      </c>
      <c r="G1452" t="s">
        <v>37</v>
      </c>
      <c r="H1452" t="s">
        <v>53</v>
      </c>
      <c r="I1452">
        <v>1</v>
      </c>
      <c r="J1452" t="b">
        <v>0</v>
      </c>
      <c r="K1452" t="b">
        <v>0</v>
      </c>
      <c r="L1452" s="1">
        <v>575000</v>
      </c>
      <c r="M1452" s="2">
        <v>44448</v>
      </c>
      <c r="N1452" s="2">
        <v>44470</v>
      </c>
      <c r="O1452" s="2">
        <v>55397</v>
      </c>
      <c r="P1452">
        <v>360</v>
      </c>
      <c r="Q1452" s="3">
        <v>2534.9300000000003</v>
      </c>
      <c r="R1452">
        <v>3.375</v>
      </c>
      <c r="S1452" t="s">
        <v>920</v>
      </c>
      <c r="T1452" s="4">
        <v>912699</v>
      </c>
      <c r="U1452" s="7">
        <f>V1452+W1452</f>
        <v>4317.0000000000073</v>
      </c>
      <c r="V1452" s="7">
        <f t="shared" si="72"/>
        <v>2242.5000000000073</v>
      </c>
      <c r="W1452" s="7">
        <v>2074.5</v>
      </c>
      <c r="AA1452" t="b">
        <v>0</v>
      </c>
      <c r="AB1452">
        <v>0</v>
      </c>
      <c r="AC1452">
        <v>0</v>
      </c>
      <c r="AD1452" t="b">
        <v>0</v>
      </c>
      <c r="AE1452" t="s">
        <v>39</v>
      </c>
      <c r="AF1452" t="b">
        <v>0</v>
      </c>
      <c r="AG1452">
        <v>1</v>
      </c>
      <c r="AH1452">
        <v>127</v>
      </c>
      <c r="AI1452" s="6">
        <v>4551</v>
      </c>
      <c r="AJ1452">
        <v>685</v>
      </c>
      <c r="AK1452" t="s">
        <v>43</v>
      </c>
      <c r="AL1452" t="s">
        <v>50</v>
      </c>
      <c r="AM1452" s="9">
        <v>1.05</v>
      </c>
      <c r="AN1452">
        <f>_xlfn.XLOOKUP(S1452,[1]umbs_prices!$A:$A,[1]umbs_prices!$D:$D)</f>
        <v>104.61</v>
      </c>
      <c r="AO1452" s="11">
        <f t="shared" si="73"/>
        <v>4.610000000000003E-2</v>
      </c>
      <c r="AP1452" s="13">
        <f>(AM1452-1)*L1452</f>
        <v>28750.000000000025</v>
      </c>
      <c r="AQ1452" s="8">
        <f>AO1452*L1452</f>
        <v>26507.500000000018</v>
      </c>
      <c r="AR1452" s="1">
        <f t="shared" si="74"/>
        <v>2242.5000000000073</v>
      </c>
      <c r="AS1452" s="8">
        <f>AQ1452+AR1452</f>
        <v>28750.000000000025</v>
      </c>
      <c r="AT1452" s="8">
        <f>AS1452-X1452</f>
        <v>28750.000000000025</v>
      </c>
      <c r="AU1452" s="11">
        <f>AT1452/L1452</f>
        <v>5.0000000000000044E-2</v>
      </c>
      <c r="AV1452">
        <f>(_xlfn.XLOOKUP(A1452,[2]loan_data!$A:$A,[2]loan_data!$Z:$Z)-100)%</f>
        <v>4.6099999999999995E-2</v>
      </c>
      <c r="AW1452" t="str">
        <f>_xlfn.XLOOKUP(A1452,[2]loan_data!$A:$A,[2]loan_data!$AA:$AA)</f>
        <v>umbs_price</v>
      </c>
      <c r="AX1452" s="8">
        <f>AV1452*L1452</f>
        <v>26507.499999999996</v>
      </c>
    </row>
    <row r="1453" spans="1:52" x14ac:dyDescent="0.2">
      <c r="A1453">
        <v>5034999</v>
      </c>
      <c r="B1453" t="s">
        <v>90</v>
      </c>
      <c r="C1453" t="s">
        <v>299</v>
      </c>
      <c r="D1453" t="b">
        <v>1</v>
      </c>
      <c r="E1453" t="s">
        <v>35</v>
      </c>
      <c r="F1453" t="s">
        <v>36</v>
      </c>
      <c r="G1453" t="s">
        <v>37</v>
      </c>
      <c r="H1453" t="s">
        <v>38</v>
      </c>
      <c r="I1453">
        <v>1</v>
      </c>
      <c r="J1453" t="b">
        <v>0</v>
      </c>
      <c r="K1453" t="b">
        <v>0</v>
      </c>
      <c r="L1453" s="1">
        <v>95000</v>
      </c>
      <c r="M1453" s="2">
        <v>44448</v>
      </c>
      <c r="N1453" s="2">
        <v>44470</v>
      </c>
      <c r="O1453" s="2">
        <v>52475</v>
      </c>
      <c r="P1453">
        <v>264</v>
      </c>
      <c r="Q1453" s="3">
        <v>490.3</v>
      </c>
      <c r="R1453">
        <v>2.99</v>
      </c>
      <c r="S1453" t="s">
        <v>922</v>
      </c>
      <c r="T1453" s="4">
        <v>161538</v>
      </c>
      <c r="U1453" s="7">
        <f>V1453+W1453</f>
        <v>2732.1000000000008</v>
      </c>
      <c r="V1453" s="7">
        <f t="shared" si="72"/>
        <v>1719.5000000000009</v>
      </c>
      <c r="W1453" s="7">
        <v>1012.5999999999999</v>
      </c>
      <c r="AA1453" t="b">
        <v>0</v>
      </c>
      <c r="AB1453">
        <v>0</v>
      </c>
      <c r="AC1453">
        <v>0</v>
      </c>
      <c r="AD1453" t="b">
        <v>0</v>
      </c>
      <c r="AE1453" t="s">
        <v>39</v>
      </c>
      <c r="AF1453" t="b">
        <v>0</v>
      </c>
      <c r="AG1453">
        <v>1</v>
      </c>
      <c r="AH1453">
        <v>36</v>
      </c>
      <c r="AI1453" s="6">
        <v>1200</v>
      </c>
      <c r="AJ1453">
        <v>685</v>
      </c>
      <c r="AK1453" t="s">
        <v>40</v>
      </c>
      <c r="AL1453" t="s">
        <v>50</v>
      </c>
      <c r="AM1453" s="9">
        <v>1.05</v>
      </c>
      <c r="AN1453">
        <f>_xlfn.XLOOKUP(S1453,[1]umbs_prices!$A:$A,[1]umbs_prices!$D:$D)</f>
        <v>103.19</v>
      </c>
      <c r="AO1453" s="11">
        <f t="shared" si="73"/>
        <v>3.1900000000000039E-2</v>
      </c>
      <c r="AP1453" s="13">
        <f>(AM1453-1)*L1453</f>
        <v>4750.0000000000045</v>
      </c>
      <c r="AQ1453" s="8">
        <f>AO1453*L1453</f>
        <v>3030.5000000000036</v>
      </c>
      <c r="AR1453" s="1">
        <f t="shared" si="74"/>
        <v>1719.5000000000009</v>
      </c>
      <c r="AS1453" s="8">
        <f>AQ1453+AR1453</f>
        <v>4750.0000000000045</v>
      </c>
      <c r="AT1453" s="8">
        <f>AS1453-X1453</f>
        <v>4750.0000000000045</v>
      </c>
      <c r="AU1453" s="11">
        <f>AT1453/L1453</f>
        <v>5.0000000000000044E-2</v>
      </c>
      <c r="AV1453">
        <f>(_xlfn.XLOOKUP(A1453,[2]loan_data!$A:$A,[2]loan_data!$Z:$Z)-100)%</f>
        <v>3.1899999999999977E-2</v>
      </c>
      <c r="AW1453" t="str">
        <f>_xlfn.XLOOKUP(A1453,[2]loan_data!$A:$A,[2]loan_data!$AA:$AA)</f>
        <v>umbs_price</v>
      </c>
      <c r="AX1453" s="8">
        <f>AV1453*L1453</f>
        <v>3030.4999999999977</v>
      </c>
    </row>
    <row r="1454" spans="1:52" x14ac:dyDescent="0.2">
      <c r="A1454">
        <v>5035006</v>
      </c>
      <c r="B1454" t="s">
        <v>84</v>
      </c>
      <c r="C1454" t="s">
        <v>576</v>
      </c>
      <c r="D1454" t="b">
        <v>1</v>
      </c>
      <c r="E1454" t="s">
        <v>35</v>
      </c>
      <c r="F1454" t="s">
        <v>36</v>
      </c>
      <c r="G1454" t="s">
        <v>37</v>
      </c>
      <c r="H1454" t="s">
        <v>38</v>
      </c>
      <c r="I1454">
        <v>1</v>
      </c>
      <c r="J1454" t="b">
        <v>0</v>
      </c>
      <c r="K1454" t="b">
        <v>0</v>
      </c>
      <c r="L1454" s="1">
        <v>215000</v>
      </c>
      <c r="M1454" s="2">
        <v>44449</v>
      </c>
      <c r="N1454" s="2">
        <v>44470</v>
      </c>
      <c r="O1454" s="2">
        <v>49919</v>
      </c>
      <c r="P1454">
        <v>180</v>
      </c>
      <c r="Q1454" s="3">
        <v>1430.62</v>
      </c>
      <c r="R1454">
        <v>2.5</v>
      </c>
      <c r="S1454" t="s">
        <v>921</v>
      </c>
      <c r="T1454" s="4">
        <v>420497</v>
      </c>
      <c r="U1454" s="7">
        <f>V1454+W1454</f>
        <v>12262.500000000029</v>
      </c>
      <c r="V1454" s="7">
        <f t="shared" si="72"/>
        <v>11008.000000000029</v>
      </c>
      <c r="W1454" s="7">
        <v>1254.5</v>
      </c>
      <c r="AA1454" t="b">
        <v>0</v>
      </c>
      <c r="AB1454">
        <v>0</v>
      </c>
      <c r="AC1454">
        <v>0</v>
      </c>
      <c r="AD1454" t="b">
        <v>0</v>
      </c>
      <c r="AE1454" t="s">
        <v>39</v>
      </c>
      <c r="AF1454" t="b">
        <v>0</v>
      </c>
      <c r="AG1454">
        <v>1</v>
      </c>
      <c r="AH1454">
        <v>132</v>
      </c>
      <c r="AI1454" s="6">
        <v>2750</v>
      </c>
      <c r="AJ1454">
        <v>685</v>
      </c>
      <c r="AK1454" t="s">
        <v>58</v>
      </c>
      <c r="AL1454" t="s">
        <v>50</v>
      </c>
      <c r="AM1454" s="9">
        <v>1.05</v>
      </c>
      <c r="AN1454">
        <f>_xlfn.XLOOKUP(S1454,[1]umbs_prices!$A:$A,[1]umbs_prices!$D:$D)</f>
        <v>99.88</v>
      </c>
      <c r="AO1454" s="11">
        <f t="shared" si="73"/>
        <v>-1.2000000000000899E-3</v>
      </c>
      <c r="AP1454" s="13">
        <f>(AM1454-1)*L1454</f>
        <v>10750.000000000009</v>
      </c>
      <c r="AQ1454" s="8">
        <f>AO1454*L1454</f>
        <v>-258.00000000001933</v>
      </c>
      <c r="AR1454" s="1">
        <f t="shared" si="74"/>
        <v>11008.000000000029</v>
      </c>
      <c r="AS1454" s="8">
        <f>AQ1454+AR1454</f>
        <v>10750.000000000009</v>
      </c>
      <c r="AT1454" s="8">
        <f>AS1454-X1454</f>
        <v>10750.000000000009</v>
      </c>
      <c r="AU1454" s="11">
        <f>AT1454/L1454</f>
        <v>5.0000000000000044E-2</v>
      </c>
      <c r="AV1454">
        <f>(_xlfn.XLOOKUP(A1454,[2]loan_data!$A:$A,[2]loan_data!$Z:$Z)-100)%</f>
        <v>-1.2000000000000454E-3</v>
      </c>
      <c r="AW1454" t="str">
        <f>_xlfn.XLOOKUP(A1454,[2]loan_data!$A:$A,[2]loan_data!$AA:$AA)</f>
        <v>umbs_price</v>
      </c>
      <c r="AX1454" s="8">
        <f>AV1454*L1454</f>
        <v>-258.00000000000978</v>
      </c>
    </row>
    <row r="1455" spans="1:52" x14ac:dyDescent="0.2">
      <c r="A1455">
        <v>5035095</v>
      </c>
      <c r="B1455" t="s">
        <v>33</v>
      </c>
      <c r="C1455" t="s">
        <v>475</v>
      </c>
      <c r="D1455" t="b">
        <v>1</v>
      </c>
      <c r="E1455" t="s">
        <v>35</v>
      </c>
      <c r="F1455" t="s">
        <v>36</v>
      </c>
      <c r="G1455" t="s">
        <v>37</v>
      </c>
      <c r="H1455" t="s">
        <v>60</v>
      </c>
      <c r="I1455">
        <v>1</v>
      </c>
      <c r="J1455" t="b">
        <v>0</v>
      </c>
      <c r="K1455" t="b">
        <v>0</v>
      </c>
      <c r="L1455" s="1">
        <v>335000</v>
      </c>
      <c r="M1455" s="2">
        <v>44449</v>
      </c>
      <c r="N1455" s="2">
        <v>44470</v>
      </c>
      <c r="O1455" s="2">
        <v>55397</v>
      </c>
      <c r="P1455">
        <v>360</v>
      </c>
      <c r="Q1455" s="3">
        <v>1364.49</v>
      </c>
      <c r="R1455">
        <v>2.75</v>
      </c>
      <c r="S1455" t="s">
        <v>924</v>
      </c>
      <c r="T1455" s="4">
        <v>434220</v>
      </c>
      <c r="U1455" s="7">
        <f>V1455+W1455</f>
        <v>3365.4999999999909</v>
      </c>
      <c r="V1455" s="7">
        <f t="shared" si="72"/>
        <v>2780.4999999999909</v>
      </c>
      <c r="W1455" s="7">
        <v>585</v>
      </c>
      <c r="X1455">
        <v>84.22</v>
      </c>
      <c r="Z1455">
        <v>84</v>
      </c>
      <c r="AA1455" t="b">
        <v>0</v>
      </c>
      <c r="AB1455">
        <v>0</v>
      </c>
      <c r="AC1455">
        <v>0</v>
      </c>
      <c r="AD1455" t="b">
        <v>0</v>
      </c>
      <c r="AE1455" t="s">
        <v>39</v>
      </c>
      <c r="AF1455" t="b">
        <v>0</v>
      </c>
      <c r="AG1455">
        <v>1</v>
      </c>
      <c r="AH1455">
        <v>188</v>
      </c>
      <c r="AI1455" s="6">
        <v>6424</v>
      </c>
      <c r="AJ1455">
        <v>685</v>
      </c>
      <c r="AK1455" t="s">
        <v>40</v>
      </c>
      <c r="AL1455" t="s">
        <v>41</v>
      </c>
      <c r="AM1455" s="9">
        <v>1.05</v>
      </c>
      <c r="AN1455">
        <f>_xlfn.XLOOKUP(S1455,[1]umbs_prices!$A:$A,[1]umbs_prices!$D:$D)</f>
        <v>104.17</v>
      </c>
      <c r="AO1455" s="11">
        <f t="shared" si="73"/>
        <v>4.170000000000007E-2</v>
      </c>
      <c r="AP1455" s="13">
        <f>(AM1455-1)*L1455</f>
        <v>16750.000000000015</v>
      </c>
      <c r="AQ1455" s="8">
        <f>AO1455*L1455</f>
        <v>13969.500000000024</v>
      </c>
      <c r="AR1455" s="1">
        <f t="shared" si="74"/>
        <v>2780.4999999999909</v>
      </c>
      <c r="AS1455" s="8">
        <f>AQ1455+AR1455</f>
        <v>16750.000000000015</v>
      </c>
      <c r="AT1455" s="8">
        <f>AS1455-X1455</f>
        <v>16665.780000000013</v>
      </c>
      <c r="AU1455" s="11">
        <f>AT1455/L1455</f>
        <v>4.9748597014925414E-2</v>
      </c>
      <c r="AV1455">
        <f>(_xlfn.XLOOKUP(A1455,[2]loan_data!$A:$A,[2]loan_data!$Z:$Z)-100)%</f>
        <v>4.1700000000000015E-2</v>
      </c>
      <c r="AW1455" t="str">
        <f>_xlfn.XLOOKUP(A1455,[2]loan_data!$A:$A,[2]loan_data!$AA:$AA)</f>
        <v>umbs_price</v>
      </c>
      <c r="AX1455" s="8">
        <f>AV1455*L1455</f>
        <v>13969.500000000005</v>
      </c>
    </row>
    <row r="1456" spans="1:52" x14ac:dyDescent="0.2">
      <c r="A1456">
        <v>5035122</v>
      </c>
      <c r="B1456" t="s">
        <v>120</v>
      </c>
      <c r="C1456" t="s">
        <v>435</v>
      </c>
      <c r="D1456" t="b">
        <v>1</v>
      </c>
      <c r="E1456" t="s">
        <v>35</v>
      </c>
      <c r="F1456" t="s">
        <v>36</v>
      </c>
      <c r="G1456" t="s">
        <v>37</v>
      </c>
      <c r="H1456" t="s">
        <v>53</v>
      </c>
      <c r="I1456">
        <v>1</v>
      </c>
      <c r="J1456" t="b">
        <v>0</v>
      </c>
      <c r="K1456" t="b">
        <v>0</v>
      </c>
      <c r="L1456" s="1">
        <v>145000</v>
      </c>
      <c r="M1456" s="2">
        <v>44452</v>
      </c>
      <c r="N1456" s="2">
        <v>44470</v>
      </c>
      <c r="O1456" s="2">
        <v>55397</v>
      </c>
      <c r="P1456">
        <v>360</v>
      </c>
      <c r="Q1456" s="3">
        <v>689.13</v>
      </c>
      <c r="R1456">
        <v>3.99</v>
      </c>
      <c r="S1456" t="s">
        <v>923</v>
      </c>
      <c r="T1456" s="4">
        <v>193334</v>
      </c>
      <c r="U1456" s="7">
        <f>V1456+W1456</f>
        <v>772.00000000002638</v>
      </c>
      <c r="V1456" s="7">
        <f t="shared" si="72"/>
        <v>-1116.4999999999736</v>
      </c>
      <c r="W1456" s="7">
        <v>1888.5</v>
      </c>
      <c r="AA1456" t="b">
        <v>0</v>
      </c>
      <c r="AB1456">
        <v>0</v>
      </c>
      <c r="AC1456">
        <v>0</v>
      </c>
      <c r="AD1456" t="b">
        <v>0</v>
      </c>
      <c r="AE1456" t="s">
        <v>39</v>
      </c>
      <c r="AF1456" t="b">
        <v>0</v>
      </c>
      <c r="AG1456">
        <v>1</v>
      </c>
      <c r="AH1456">
        <v>62</v>
      </c>
      <c r="AI1456" s="6">
        <v>2119</v>
      </c>
      <c r="AJ1456">
        <v>685</v>
      </c>
      <c r="AK1456" t="s">
        <v>58</v>
      </c>
      <c r="AL1456" t="s">
        <v>50</v>
      </c>
      <c r="AM1456" s="9">
        <v>1.05</v>
      </c>
      <c r="AN1456">
        <f>_xlfn.XLOOKUP(S1456,[1]umbs_prices!$A:$A,[1]umbs_prices!$D:$D)</f>
        <v>105.77</v>
      </c>
      <c r="AO1456" s="11">
        <f t="shared" si="73"/>
        <v>5.7699999999999863E-2</v>
      </c>
      <c r="AP1456" s="13">
        <f>(AM1456-1)*L1456</f>
        <v>7250.0000000000064</v>
      </c>
      <c r="AQ1456" s="8">
        <f>AO1456*L1456</f>
        <v>8366.49999999998</v>
      </c>
      <c r="AR1456" s="1">
        <f t="shared" si="74"/>
        <v>-1116.4999999999736</v>
      </c>
      <c r="AS1456" s="8">
        <f>AQ1456+AR1456</f>
        <v>7250.0000000000064</v>
      </c>
      <c r="AT1456" s="8">
        <f>AS1456-X1456</f>
        <v>7250.0000000000064</v>
      </c>
      <c r="AU1456" s="11">
        <f>AT1456/L1456</f>
        <v>5.0000000000000044E-2</v>
      </c>
      <c r="AV1456">
        <f>(_xlfn.XLOOKUP(A1456,[2]loan_data!$A:$A,[2]loan_data!$Z:$Z)-100)%</f>
        <v>5.769999999999996E-2</v>
      </c>
      <c r="AW1456" t="str">
        <f>_xlfn.XLOOKUP(A1456,[2]loan_data!$A:$A,[2]loan_data!$AA:$AA)</f>
        <v>umbs_price</v>
      </c>
      <c r="AX1456" s="8">
        <f>AV1456*L1456</f>
        <v>8366.4999999999945</v>
      </c>
    </row>
    <row r="1457" spans="1:50" x14ac:dyDescent="0.2">
      <c r="A1457">
        <v>5035179</v>
      </c>
      <c r="B1457" t="s">
        <v>84</v>
      </c>
      <c r="C1457" t="s">
        <v>85</v>
      </c>
      <c r="D1457" t="b">
        <v>1</v>
      </c>
      <c r="E1457" t="s">
        <v>35</v>
      </c>
      <c r="F1457" t="s">
        <v>36</v>
      </c>
      <c r="G1457" t="s">
        <v>37</v>
      </c>
      <c r="H1457" t="s">
        <v>53</v>
      </c>
      <c r="I1457">
        <v>1</v>
      </c>
      <c r="J1457" t="b">
        <v>0</v>
      </c>
      <c r="K1457" t="b">
        <v>0</v>
      </c>
      <c r="L1457" s="1">
        <v>215000</v>
      </c>
      <c r="M1457" s="2">
        <v>44452</v>
      </c>
      <c r="N1457" s="2">
        <v>44470</v>
      </c>
      <c r="O1457" s="2">
        <v>55397</v>
      </c>
      <c r="P1457">
        <v>360</v>
      </c>
      <c r="Q1457" s="3">
        <v>903.04</v>
      </c>
      <c r="R1457">
        <v>2.99</v>
      </c>
      <c r="S1457" t="s">
        <v>922</v>
      </c>
      <c r="T1457" s="4">
        <v>271740</v>
      </c>
      <c r="U1457" s="7">
        <f>V1457+W1457</f>
        <v>5922.0000000000009</v>
      </c>
      <c r="V1457" s="7">
        <f t="shared" si="72"/>
        <v>3891.5000000000009</v>
      </c>
      <c r="W1457" s="7">
        <v>2030.5</v>
      </c>
      <c r="AA1457" t="b">
        <v>0</v>
      </c>
      <c r="AB1457">
        <v>0</v>
      </c>
      <c r="AC1457">
        <v>0</v>
      </c>
      <c r="AD1457" t="b">
        <v>0</v>
      </c>
      <c r="AE1457" t="s">
        <v>39</v>
      </c>
      <c r="AF1457" t="b">
        <v>0</v>
      </c>
      <c r="AG1457">
        <v>1</v>
      </c>
      <c r="AH1457">
        <v>147</v>
      </c>
      <c r="AI1457" s="6">
        <v>3308</v>
      </c>
      <c r="AJ1457">
        <v>685</v>
      </c>
      <c r="AK1457" t="s">
        <v>40</v>
      </c>
      <c r="AL1457" t="s">
        <v>41</v>
      </c>
      <c r="AM1457" s="9">
        <v>1.05</v>
      </c>
      <c r="AN1457">
        <f>_xlfn.XLOOKUP(S1457,[1]umbs_prices!$A:$A,[1]umbs_prices!$D:$D)</f>
        <v>103.19</v>
      </c>
      <c r="AO1457" s="11">
        <f t="shared" si="73"/>
        <v>3.1900000000000039E-2</v>
      </c>
      <c r="AP1457" s="13">
        <f>(AM1457-1)*L1457</f>
        <v>10750.000000000009</v>
      </c>
      <c r="AQ1457" s="8">
        <f>AO1457*L1457</f>
        <v>6858.5000000000082</v>
      </c>
      <c r="AR1457" s="1">
        <f t="shared" si="74"/>
        <v>3891.5000000000009</v>
      </c>
      <c r="AS1457" s="8">
        <f>AQ1457+AR1457</f>
        <v>10750.000000000009</v>
      </c>
      <c r="AT1457" s="8">
        <f>AS1457-X1457</f>
        <v>10750.000000000009</v>
      </c>
      <c r="AU1457" s="11">
        <f>AT1457/L1457</f>
        <v>5.0000000000000044E-2</v>
      </c>
      <c r="AV1457">
        <f>(_xlfn.XLOOKUP(A1457,[2]loan_data!$A:$A,[2]loan_data!$Z:$Z)-100)%</f>
        <v>3.1899999999999977E-2</v>
      </c>
      <c r="AW1457" t="str">
        <f>_xlfn.XLOOKUP(A1457,[2]loan_data!$A:$A,[2]loan_data!$AA:$AA)</f>
        <v>umbs_price</v>
      </c>
      <c r="AX1457" s="8">
        <f>AV1457*L1457</f>
        <v>6858.4999999999955</v>
      </c>
    </row>
    <row r="1458" spans="1:50" x14ac:dyDescent="0.2">
      <c r="A1458">
        <v>5035261</v>
      </c>
      <c r="B1458" t="s">
        <v>33</v>
      </c>
      <c r="C1458" t="s">
        <v>220</v>
      </c>
      <c r="D1458" t="b">
        <v>1</v>
      </c>
      <c r="E1458" t="s">
        <v>35</v>
      </c>
      <c r="F1458" t="s">
        <v>36</v>
      </c>
      <c r="G1458" t="s">
        <v>37</v>
      </c>
      <c r="H1458" t="s">
        <v>38</v>
      </c>
      <c r="I1458">
        <v>1</v>
      </c>
      <c r="J1458" t="b">
        <v>0</v>
      </c>
      <c r="K1458" t="b">
        <v>0</v>
      </c>
      <c r="L1458" s="1">
        <v>435000</v>
      </c>
      <c r="M1458" s="2">
        <v>44452</v>
      </c>
      <c r="N1458" s="2">
        <v>44470</v>
      </c>
      <c r="O1458" s="2">
        <v>55397</v>
      </c>
      <c r="P1458">
        <v>360</v>
      </c>
      <c r="Q1458" s="3">
        <v>1800.47</v>
      </c>
      <c r="R1458">
        <v>2.875</v>
      </c>
      <c r="S1458" t="s">
        <v>924</v>
      </c>
      <c r="T1458" s="4">
        <v>580000</v>
      </c>
      <c r="U1458" s="7">
        <f>V1458+W1458</f>
        <v>3752.2999999999893</v>
      </c>
      <c r="V1458" s="7">
        <f t="shared" si="72"/>
        <v>3610.4999999999891</v>
      </c>
      <c r="W1458" s="7">
        <v>141.80000000000001</v>
      </c>
      <c r="AA1458" t="b">
        <v>0</v>
      </c>
      <c r="AB1458">
        <v>0</v>
      </c>
      <c r="AC1458">
        <v>0</v>
      </c>
      <c r="AD1458" t="b">
        <v>0</v>
      </c>
      <c r="AE1458" t="s">
        <v>39</v>
      </c>
      <c r="AF1458" t="b">
        <v>0</v>
      </c>
      <c r="AG1458">
        <v>1</v>
      </c>
      <c r="AH1458">
        <v>168</v>
      </c>
      <c r="AI1458" s="6">
        <v>2800</v>
      </c>
      <c r="AJ1458">
        <v>685</v>
      </c>
      <c r="AK1458" t="s">
        <v>40</v>
      </c>
      <c r="AL1458" t="s">
        <v>50</v>
      </c>
      <c r="AM1458" s="9">
        <v>1.05</v>
      </c>
      <c r="AN1458">
        <f>_xlfn.XLOOKUP(S1458,[1]umbs_prices!$A:$A,[1]umbs_prices!$D:$D)</f>
        <v>104.17</v>
      </c>
      <c r="AO1458" s="11">
        <f t="shared" si="73"/>
        <v>4.170000000000007E-2</v>
      </c>
      <c r="AP1458" s="13">
        <f>(AM1458-1)*L1458</f>
        <v>21750.000000000018</v>
      </c>
      <c r="AQ1458" s="8">
        <f>AO1458*L1458</f>
        <v>18139.500000000029</v>
      </c>
      <c r="AR1458" s="1">
        <f t="shared" si="74"/>
        <v>3610.4999999999891</v>
      </c>
      <c r="AS1458" s="8">
        <f>AQ1458+AR1458</f>
        <v>21750.000000000018</v>
      </c>
      <c r="AT1458" s="8">
        <f>AS1458-X1458</f>
        <v>21750.000000000018</v>
      </c>
      <c r="AU1458" s="11">
        <f>AT1458/L1458</f>
        <v>5.0000000000000044E-2</v>
      </c>
      <c r="AV1458">
        <f>(_xlfn.XLOOKUP(A1458,[2]loan_data!$A:$A,[2]loan_data!$Z:$Z)-100)%</f>
        <v>4.1700000000000015E-2</v>
      </c>
      <c r="AW1458" t="str">
        <f>_xlfn.XLOOKUP(A1458,[2]loan_data!$A:$A,[2]loan_data!$AA:$AA)</f>
        <v>umbs_price</v>
      </c>
      <c r="AX1458" s="8">
        <f>AV1458*L1458</f>
        <v>18139.500000000007</v>
      </c>
    </row>
    <row r="1459" spans="1:50" x14ac:dyDescent="0.2">
      <c r="A1459">
        <v>5035266</v>
      </c>
      <c r="B1459" t="s">
        <v>103</v>
      </c>
      <c r="C1459" t="s">
        <v>113</v>
      </c>
      <c r="D1459" t="b">
        <v>1</v>
      </c>
      <c r="E1459" t="s">
        <v>35</v>
      </c>
      <c r="F1459" t="s">
        <v>36</v>
      </c>
      <c r="G1459" t="s">
        <v>37</v>
      </c>
      <c r="H1459" t="s">
        <v>53</v>
      </c>
      <c r="I1459">
        <v>1</v>
      </c>
      <c r="J1459" t="b">
        <v>0</v>
      </c>
      <c r="K1459" t="b">
        <v>0</v>
      </c>
      <c r="L1459" s="1">
        <v>265000</v>
      </c>
      <c r="M1459" s="2">
        <v>44453</v>
      </c>
      <c r="N1459" s="2">
        <v>44470</v>
      </c>
      <c r="O1459" s="2">
        <v>55397</v>
      </c>
      <c r="P1459">
        <v>360</v>
      </c>
      <c r="Q1459" s="3">
        <v>1079.3699999999999</v>
      </c>
      <c r="R1459">
        <v>2.75</v>
      </c>
      <c r="S1459" t="s">
        <v>922</v>
      </c>
      <c r="T1459" s="4">
        <v>391375</v>
      </c>
      <c r="U1459" s="7">
        <f>V1459+W1459</f>
        <v>7406</v>
      </c>
      <c r="V1459" s="7">
        <f t="shared" si="72"/>
        <v>4796.5</v>
      </c>
      <c r="W1459" s="7">
        <v>2609.5</v>
      </c>
      <c r="AA1459" t="b">
        <v>0</v>
      </c>
      <c r="AB1459">
        <v>0</v>
      </c>
      <c r="AC1459">
        <v>0</v>
      </c>
      <c r="AD1459" t="b">
        <v>0</v>
      </c>
      <c r="AE1459" t="s">
        <v>39</v>
      </c>
      <c r="AF1459" t="b">
        <v>0</v>
      </c>
      <c r="AG1459">
        <v>1</v>
      </c>
      <c r="AH1459">
        <v>163</v>
      </c>
      <c r="AI1459" s="6">
        <v>1630</v>
      </c>
      <c r="AJ1459">
        <v>685</v>
      </c>
      <c r="AK1459" t="s">
        <v>40</v>
      </c>
      <c r="AL1459" t="s">
        <v>50</v>
      </c>
      <c r="AM1459" s="9">
        <v>1.05</v>
      </c>
      <c r="AN1459">
        <f>_xlfn.XLOOKUP(S1459,[1]umbs_prices!$A:$A,[1]umbs_prices!$D:$D)</f>
        <v>103.19</v>
      </c>
      <c r="AO1459" s="11">
        <f t="shared" si="73"/>
        <v>3.1900000000000039E-2</v>
      </c>
      <c r="AP1459" s="13">
        <f>(AM1459-1)*L1459</f>
        <v>13250.000000000011</v>
      </c>
      <c r="AQ1459" s="8">
        <f>AO1459*L1459</f>
        <v>8453.5000000000109</v>
      </c>
      <c r="AR1459" s="1">
        <f t="shared" si="74"/>
        <v>4796.5</v>
      </c>
      <c r="AS1459" s="8">
        <f>AQ1459+AR1459</f>
        <v>13250.000000000011</v>
      </c>
      <c r="AT1459" s="8">
        <f>AS1459-X1459</f>
        <v>13250.000000000011</v>
      </c>
      <c r="AU1459" s="11">
        <f>AT1459/L1459</f>
        <v>5.0000000000000044E-2</v>
      </c>
      <c r="AV1459">
        <f>(_xlfn.XLOOKUP(A1459,[2]loan_data!$A:$A,[2]loan_data!$Z:$Z)-100)%</f>
        <v>3.1899999999999977E-2</v>
      </c>
      <c r="AW1459" t="str">
        <f>_xlfn.XLOOKUP(A1459,[2]loan_data!$A:$A,[2]loan_data!$AA:$AA)</f>
        <v>umbs_price</v>
      </c>
      <c r="AX1459" s="8">
        <f>AV1459*L1459</f>
        <v>8453.4999999999945</v>
      </c>
    </row>
    <row r="1460" spans="1:50" x14ac:dyDescent="0.2">
      <c r="A1460">
        <v>5035290</v>
      </c>
      <c r="B1460" t="s">
        <v>33</v>
      </c>
      <c r="C1460" t="s">
        <v>98</v>
      </c>
      <c r="D1460" t="b">
        <v>1</v>
      </c>
      <c r="E1460" t="s">
        <v>35</v>
      </c>
      <c r="F1460" t="s">
        <v>36</v>
      </c>
      <c r="G1460" t="s">
        <v>37</v>
      </c>
      <c r="H1460" t="s">
        <v>38</v>
      </c>
      <c r="I1460">
        <v>1</v>
      </c>
      <c r="J1460" t="b">
        <v>0</v>
      </c>
      <c r="K1460" t="b">
        <v>0</v>
      </c>
      <c r="L1460" s="1">
        <v>355000</v>
      </c>
      <c r="M1460" s="2">
        <v>44453</v>
      </c>
      <c r="N1460" s="2">
        <v>44470</v>
      </c>
      <c r="O1460" s="2">
        <v>55397</v>
      </c>
      <c r="P1460">
        <v>360</v>
      </c>
      <c r="Q1460" s="3">
        <v>1434.79</v>
      </c>
      <c r="R1460">
        <v>2.69</v>
      </c>
      <c r="S1460" t="s">
        <v>921</v>
      </c>
      <c r="T1460" s="4">
        <v>1000000</v>
      </c>
      <c r="U1460" s="7">
        <f>V1460+W1460</f>
        <v>18973.950000000048</v>
      </c>
      <c r="V1460" s="7">
        <f t="shared" si="72"/>
        <v>18176.000000000047</v>
      </c>
      <c r="W1460" s="7">
        <v>797.95</v>
      </c>
      <c r="AA1460" t="b">
        <v>0</v>
      </c>
      <c r="AB1460">
        <v>0</v>
      </c>
      <c r="AC1460">
        <v>0</v>
      </c>
      <c r="AD1460" t="b">
        <v>0</v>
      </c>
      <c r="AE1460" t="s">
        <v>39</v>
      </c>
      <c r="AF1460" t="b">
        <v>0</v>
      </c>
      <c r="AG1460">
        <v>1</v>
      </c>
      <c r="AH1460">
        <v>141</v>
      </c>
      <c r="AI1460" s="6">
        <v>5640</v>
      </c>
      <c r="AJ1460">
        <v>685</v>
      </c>
      <c r="AK1460" t="s">
        <v>40</v>
      </c>
      <c r="AL1460" t="s">
        <v>50</v>
      </c>
      <c r="AM1460" s="9">
        <v>1.05</v>
      </c>
      <c r="AN1460">
        <f>_xlfn.XLOOKUP(S1460,[1]umbs_prices!$A:$A,[1]umbs_prices!$D:$D)</f>
        <v>99.88</v>
      </c>
      <c r="AO1460" s="11">
        <f t="shared" si="73"/>
        <v>-1.2000000000000899E-3</v>
      </c>
      <c r="AP1460" s="13">
        <f>(AM1460-1)*L1460</f>
        <v>17750.000000000015</v>
      </c>
      <c r="AQ1460" s="8">
        <f>AO1460*L1460</f>
        <v>-426.00000000003189</v>
      </c>
      <c r="AR1460" s="1">
        <f t="shared" si="74"/>
        <v>18176.000000000047</v>
      </c>
      <c r="AS1460" s="8">
        <f>AQ1460+AR1460</f>
        <v>17750.000000000015</v>
      </c>
      <c r="AT1460" s="8">
        <f>AS1460-X1460</f>
        <v>17750.000000000015</v>
      </c>
      <c r="AU1460" s="11">
        <f>AT1460/L1460</f>
        <v>5.0000000000000044E-2</v>
      </c>
      <c r="AV1460">
        <f>(_xlfn.XLOOKUP(A1460,[2]loan_data!$A:$A,[2]loan_data!$Z:$Z)-100)%</f>
        <v>-1.2000000000000454E-3</v>
      </c>
      <c r="AW1460" t="str">
        <f>_xlfn.XLOOKUP(A1460,[2]loan_data!$A:$A,[2]loan_data!$AA:$AA)</f>
        <v>umbs_price</v>
      </c>
      <c r="AX1460" s="8">
        <f>AV1460*L1460</f>
        <v>-426.00000000001614</v>
      </c>
    </row>
    <row r="1461" spans="1:50" x14ac:dyDescent="0.2">
      <c r="A1461">
        <v>5035396</v>
      </c>
      <c r="B1461" t="s">
        <v>188</v>
      </c>
      <c r="C1461" t="s">
        <v>467</v>
      </c>
      <c r="D1461" t="b">
        <v>1</v>
      </c>
      <c r="E1461" t="s">
        <v>35</v>
      </c>
      <c r="F1461" t="s">
        <v>36</v>
      </c>
      <c r="G1461" t="s">
        <v>37</v>
      </c>
      <c r="H1461" t="s">
        <v>38</v>
      </c>
      <c r="I1461">
        <v>1</v>
      </c>
      <c r="J1461" t="b">
        <v>0</v>
      </c>
      <c r="K1461" t="b">
        <v>0</v>
      </c>
      <c r="L1461" s="1">
        <v>195000</v>
      </c>
      <c r="M1461" s="2">
        <v>44454</v>
      </c>
      <c r="N1461" s="2">
        <v>44501</v>
      </c>
      <c r="O1461" s="2">
        <v>55427</v>
      </c>
      <c r="P1461">
        <v>360</v>
      </c>
      <c r="Q1461" s="3">
        <v>794.26</v>
      </c>
      <c r="R1461">
        <v>2.75</v>
      </c>
      <c r="S1461" t="s">
        <v>924</v>
      </c>
      <c r="T1461" s="4">
        <v>225799</v>
      </c>
      <c r="U1461" s="7">
        <f>V1461+W1461</f>
        <v>3095.4999999999955</v>
      </c>
      <c r="V1461" s="7">
        <f t="shared" si="72"/>
        <v>1618.4999999999955</v>
      </c>
      <c r="W1461" s="7">
        <v>1477</v>
      </c>
      <c r="AA1461" t="b">
        <v>0</v>
      </c>
      <c r="AB1461">
        <v>0</v>
      </c>
      <c r="AC1461">
        <v>0</v>
      </c>
      <c r="AD1461" t="b">
        <v>0</v>
      </c>
      <c r="AE1461" t="s">
        <v>39</v>
      </c>
      <c r="AF1461" t="b">
        <v>0</v>
      </c>
      <c r="AG1461">
        <v>1</v>
      </c>
      <c r="AH1461">
        <v>75</v>
      </c>
      <c r="AI1461" s="6">
        <v>2250</v>
      </c>
      <c r="AJ1461">
        <v>685</v>
      </c>
      <c r="AK1461" t="s">
        <v>40</v>
      </c>
      <c r="AL1461" t="s">
        <v>50</v>
      </c>
      <c r="AM1461" s="9">
        <v>1.05</v>
      </c>
      <c r="AN1461">
        <f>_xlfn.XLOOKUP(S1461,[1]umbs_prices!$A:$A,[1]umbs_prices!$D:$D)</f>
        <v>104.17</v>
      </c>
      <c r="AO1461" s="11">
        <f t="shared" si="73"/>
        <v>4.170000000000007E-2</v>
      </c>
      <c r="AP1461" s="13">
        <f>(AM1461-1)*L1461</f>
        <v>9750.0000000000091</v>
      </c>
      <c r="AQ1461" s="8">
        <f>AO1461*L1461</f>
        <v>8131.5000000000136</v>
      </c>
      <c r="AR1461" s="1">
        <f t="shared" si="74"/>
        <v>1618.4999999999955</v>
      </c>
      <c r="AS1461" s="8">
        <f>AQ1461+AR1461</f>
        <v>9750.0000000000091</v>
      </c>
      <c r="AT1461" s="8">
        <f>AS1461-X1461</f>
        <v>9750.0000000000091</v>
      </c>
      <c r="AU1461" s="11">
        <f>AT1461/L1461</f>
        <v>5.0000000000000044E-2</v>
      </c>
      <c r="AV1461">
        <f>(_xlfn.XLOOKUP(A1461,[2]loan_data!$A:$A,[2]loan_data!$Z:$Z)-100)%</f>
        <v>4.1700000000000015E-2</v>
      </c>
      <c r="AW1461" t="str">
        <f>_xlfn.XLOOKUP(A1461,[2]loan_data!$A:$A,[2]loan_data!$AA:$AA)</f>
        <v>umbs_price</v>
      </c>
      <c r="AX1461" s="8">
        <f>AV1461*L1461</f>
        <v>8131.5000000000027</v>
      </c>
    </row>
    <row r="1462" spans="1:50" x14ac:dyDescent="0.2">
      <c r="A1462">
        <v>5035423</v>
      </c>
      <c r="B1462" t="s">
        <v>68</v>
      </c>
      <c r="C1462" t="s">
        <v>69</v>
      </c>
      <c r="D1462" t="b">
        <v>1</v>
      </c>
      <c r="E1462" t="s">
        <v>35</v>
      </c>
      <c r="F1462" t="s">
        <v>36</v>
      </c>
      <c r="G1462" t="s">
        <v>37</v>
      </c>
      <c r="H1462" t="s">
        <v>38</v>
      </c>
      <c r="I1462">
        <v>1</v>
      </c>
      <c r="J1462" t="b">
        <v>0</v>
      </c>
      <c r="K1462" t="b">
        <v>0</v>
      </c>
      <c r="L1462" s="1">
        <v>115000</v>
      </c>
      <c r="M1462" s="2">
        <v>44454</v>
      </c>
      <c r="N1462" s="2">
        <v>44501</v>
      </c>
      <c r="O1462" s="2">
        <v>55427</v>
      </c>
      <c r="P1462">
        <v>360</v>
      </c>
      <c r="Q1462" s="3">
        <v>483.03</v>
      </c>
      <c r="R1462">
        <v>2.99</v>
      </c>
      <c r="S1462" t="s">
        <v>922</v>
      </c>
      <c r="T1462" s="4">
        <v>254088</v>
      </c>
      <c r="U1462" s="7">
        <f>V1462+W1462</f>
        <v>3310.0000000000009</v>
      </c>
      <c r="V1462" s="7">
        <f t="shared" si="72"/>
        <v>2081.5000000000009</v>
      </c>
      <c r="W1462" s="7">
        <v>1228.5</v>
      </c>
      <c r="AA1462" t="b">
        <v>0</v>
      </c>
      <c r="AB1462">
        <v>0</v>
      </c>
      <c r="AC1462">
        <v>0</v>
      </c>
      <c r="AD1462" t="b">
        <v>0</v>
      </c>
      <c r="AE1462" t="s">
        <v>39</v>
      </c>
      <c r="AF1462" t="b">
        <v>0</v>
      </c>
      <c r="AG1462">
        <v>1</v>
      </c>
      <c r="AH1462">
        <v>77</v>
      </c>
      <c r="AI1462" s="6">
        <v>1733</v>
      </c>
      <c r="AJ1462">
        <v>685</v>
      </c>
      <c r="AK1462" t="s">
        <v>58</v>
      </c>
      <c r="AL1462" t="s">
        <v>50</v>
      </c>
      <c r="AM1462" s="9">
        <v>1.05</v>
      </c>
      <c r="AN1462">
        <f>_xlfn.XLOOKUP(S1462,[1]umbs_prices!$A:$A,[1]umbs_prices!$D:$D)</f>
        <v>103.19</v>
      </c>
      <c r="AO1462" s="11">
        <f t="shared" si="73"/>
        <v>3.1900000000000039E-2</v>
      </c>
      <c r="AP1462" s="13">
        <f>(AM1462-1)*L1462</f>
        <v>5750.0000000000055</v>
      </c>
      <c r="AQ1462" s="8">
        <f>AO1462*L1462</f>
        <v>3668.5000000000045</v>
      </c>
      <c r="AR1462" s="1">
        <f t="shared" si="74"/>
        <v>2081.5000000000009</v>
      </c>
      <c r="AS1462" s="8">
        <f>AQ1462+AR1462</f>
        <v>5750.0000000000055</v>
      </c>
      <c r="AT1462" s="8">
        <f>AS1462-X1462</f>
        <v>5750.0000000000055</v>
      </c>
      <c r="AU1462" s="11">
        <f>AT1462/L1462</f>
        <v>5.0000000000000044E-2</v>
      </c>
      <c r="AV1462">
        <f>(_xlfn.XLOOKUP(A1462,[2]loan_data!$A:$A,[2]loan_data!$Z:$Z)-100)%</f>
        <v>3.1899999999999977E-2</v>
      </c>
      <c r="AW1462" t="str">
        <f>_xlfn.XLOOKUP(A1462,[2]loan_data!$A:$A,[2]loan_data!$AA:$AA)</f>
        <v>umbs_price</v>
      </c>
      <c r="AX1462" s="8">
        <f>AV1462*L1462</f>
        <v>3668.4999999999973</v>
      </c>
    </row>
    <row r="1463" spans="1:50" x14ac:dyDescent="0.2">
      <c r="A1463">
        <v>5035454</v>
      </c>
      <c r="B1463" t="s">
        <v>146</v>
      </c>
      <c r="C1463" t="s">
        <v>209</v>
      </c>
      <c r="D1463" t="b">
        <v>1</v>
      </c>
      <c r="E1463" t="s">
        <v>35</v>
      </c>
      <c r="F1463" t="s">
        <v>36</v>
      </c>
      <c r="G1463" t="s">
        <v>37</v>
      </c>
      <c r="H1463" t="s">
        <v>53</v>
      </c>
      <c r="I1463">
        <v>1</v>
      </c>
      <c r="J1463" t="b">
        <v>0</v>
      </c>
      <c r="K1463" t="b">
        <v>0</v>
      </c>
      <c r="L1463" s="1">
        <v>145000</v>
      </c>
      <c r="M1463" s="2">
        <v>44454</v>
      </c>
      <c r="N1463" s="2">
        <v>44501</v>
      </c>
      <c r="O1463" s="2">
        <v>55427</v>
      </c>
      <c r="P1463">
        <v>360</v>
      </c>
      <c r="Q1463" s="3">
        <v>590.6</v>
      </c>
      <c r="R1463">
        <v>2.75</v>
      </c>
      <c r="S1463" t="s">
        <v>922</v>
      </c>
      <c r="T1463" s="4">
        <v>216515</v>
      </c>
      <c r="U1463" s="7">
        <f>V1463+W1463</f>
        <v>4327.9000000000015</v>
      </c>
      <c r="V1463" s="7">
        <f t="shared" si="72"/>
        <v>2624.5000000000009</v>
      </c>
      <c r="W1463" s="7">
        <v>1703.4</v>
      </c>
      <c r="AA1463" t="b">
        <v>0</v>
      </c>
      <c r="AB1463">
        <v>0</v>
      </c>
      <c r="AC1463">
        <v>0</v>
      </c>
      <c r="AD1463" t="b">
        <v>0</v>
      </c>
      <c r="AE1463" t="s">
        <v>39</v>
      </c>
      <c r="AF1463" t="b">
        <v>0</v>
      </c>
      <c r="AG1463">
        <v>1</v>
      </c>
      <c r="AH1463">
        <v>95</v>
      </c>
      <c r="AI1463" s="6">
        <v>1505</v>
      </c>
      <c r="AJ1463">
        <v>685</v>
      </c>
      <c r="AK1463" t="s">
        <v>40</v>
      </c>
      <c r="AL1463" t="s">
        <v>50</v>
      </c>
      <c r="AM1463" s="9">
        <v>1.05</v>
      </c>
      <c r="AN1463">
        <f>_xlfn.XLOOKUP(S1463,[1]umbs_prices!$A:$A,[1]umbs_prices!$D:$D)</f>
        <v>103.19</v>
      </c>
      <c r="AO1463" s="11">
        <f t="shared" si="73"/>
        <v>3.1900000000000039E-2</v>
      </c>
      <c r="AP1463" s="13">
        <f>(AM1463-1)*L1463</f>
        <v>7250.0000000000064</v>
      </c>
      <c r="AQ1463" s="8">
        <f>AO1463*L1463</f>
        <v>4625.5000000000055</v>
      </c>
      <c r="AR1463" s="1">
        <f t="shared" si="74"/>
        <v>2624.5000000000009</v>
      </c>
      <c r="AS1463" s="8">
        <f>AQ1463+AR1463</f>
        <v>7250.0000000000064</v>
      </c>
      <c r="AT1463" s="8">
        <f>AS1463-X1463</f>
        <v>7250.0000000000064</v>
      </c>
      <c r="AU1463" s="11">
        <f>AT1463/L1463</f>
        <v>5.0000000000000044E-2</v>
      </c>
      <c r="AV1463">
        <f>(_xlfn.XLOOKUP(A1463,[2]loan_data!$A:$A,[2]loan_data!$Z:$Z)-100)%</f>
        <v>3.1899999999999977E-2</v>
      </c>
      <c r="AW1463" t="str">
        <f>_xlfn.XLOOKUP(A1463,[2]loan_data!$A:$A,[2]loan_data!$AA:$AA)</f>
        <v>umbs_price</v>
      </c>
      <c r="AX1463" s="8">
        <f>AV1463*L1463</f>
        <v>4625.4999999999964</v>
      </c>
    </row>
    <row r="1464" spans="1:50" x14ac:dyDescent="0.2">
      <c r="A1464">
        <v>5035508</v>
      </c>
      <c r="B1464" t="s">
        <v>453</v>
      </c>
      <c r="C1464" t="s">
        <v>319</v>
      </c>
      <c r="D1464" t="b">
        <v>1</v>
      </c>
      <c r="E1464" t="s">
        <v>35</v>
      </c>
      <c r="F1464" t="s">
        <v>36</v>
      </c>
      <c r="G1464" t="s">
        <v>37</v>
      </c>
      <c r="H1464" t="s">
        <v>38</v>
      </c>
      <c r="I1464">
        <v>1</v>
      </c>
      <c r="J1464" t="b">
        <v>0</v>
      </c>
      <c r="K1464" t="b">
        <v>0</v>
      </c>
      <c r="L1464" s="1">
        <v>235000</v>
      </c>
      <c r="M1464" s="2">
        <v>44455</v>
      </c>
      <c r="N1464" s="2">
        <v>44501</v>
      </c>
      <c r="O1464" s="2">
        <v>51044</v>
      </c>
      <c r="P1464">
        <v>216</v>
      </c>
      <c r="Q1464" s="3">
        <v>1391.59</v>
      </c>
      <c r="R1464">
        <v>2.875</v>
      </c>
      <c r="S1464" t="s">
        <v>922</v>
      </c>
      <c r="T1464" s="4">
        <v>297733</v>
      </c>
      <c r="U1464" s="7">
        <f>V1464+W1464</f>
        <v>5697.800000000002</v>
      </c>
      <c r="V1464" s="7">
        <f t="shared" si="72"/>
        <v>4253.5000000000018</v>
      </c>
      <c r="W1464" s="7">
        <v>1444.3000000000002</v>
      </c>
      <c r="AA1464" t="b">
        <v>0</v>
      </c>
      <c r="AB1464">
        <v>0</v>
      </c>
      <c r="AC1464">
        <v>0</v>
      </c>
      <c r="AD1464" t="b">
        <v>0</v>
      </c>
      <c r="AE1464" t="s">
        <v>39</v>
      </c>
      <c r="AF1464" t="b">
        <v>0</v>
      </c>
      <c r="AG1464">
        <v>1</v>
      </c>
      <c r="AH1464">
        <v>182</v>
      </c>
      <c r="AI1464" s="6">
        <v>5460</v>
      </c>
      <c r="AJ1464">
        <v>685</v>
      </c>
      <c r="AK1464" t="s">
        <v>58</v>
      </c>
      <c r="AL1464" t="s">
        <v>41</v>
      </c>
      <c r="AM1464" s="9">
        <v>1.05</v>
      </c>
      <c r="AN1464">
        <f>_xlfn.XLOOKUP(S1464,[1]umbs_prices!$A:$A,[1]umbs_prices!$D:$D)</f>
        <v>103.19</v>
      </c>
      <c r="AO1464" s="11">
        <f t="shared" si="73"/>
        <v>3.1900000000000039E-2</v>
      </c>
      <c r="AP1464" s="13">
        <f>(AM1464-1)*L1464</f>
        <v>11750.000000000011</v>
      </c>
      <c r="AQ1464" s="8">
        <f>AO1464*L1464</f>
        <v>7496.5000000000091</v>
      </c>
      <c r="AR1464" s="1">
        <f t="shared" si="74"/>
        <v>4253.5000000000018</v>
      </c>
      <c r="AS1464" s="8">
        <f>AQ1464+AR1464</f>
        <v>11750.000000000011</v>
      </c>
      <c r="AT1464" s="8">
        <f>AS1464-X1464</f>
        <v>11750.000000000011</v>
      </c>
      <c r="AU1464" s="11">
        <f>AT1464/L1464</f>
        <v>5.0000000000000044E-2</v>
      </c>
      <c r="AV1464">
        <f>(_xlfn.XLOOKUP(A1464,[2]loan_data!$A:$A,[2]loan_data!$Z:$Z)-100)%</f>
        <v>3.1899999999999977E-2</v>
      </c>
      <c r="AW1464" t="str">
        <f>_xlfn.XLOOKUP(A1464,[2]loan_data!$A:$A,[2]loan_data!$AA:$AA)</f>
        <v>umbs_price</v>
      </c>
      <c r="AX1464" s="8">
        <f>AV1464*L1464</f>
        <v>7496.4999999999945</v>
      </c>
    </row>
    <row r="1465" spans="1:50" x14ac:dyDescent="0.2">
      <c r="A1465">
        <v>5035519</v>
      </c>
      <c r="B1465" t="s">
        <v>33</v>
      </c>
      <c r="C1465" t="s">
        <v>96</v>
      </c>
      <c r="D1465" t="b">
        <v>1</v>
      </c>
      <c r="E1465" t="s">
        <v>35</v>
      </c>
      <c r="F1465" t="s">
        <v>36</v>
      </c>
      <c r="G1465" t="s">
        <v>37</v>
      </c>
      <c r="H1465" t="s">
        <v>53</v>
      </c>
      <c r="I1465">
        <v>1</v>
      </c>
      <c r="J1465" t="b">
        <v>0</v>
      </c>
      <c r="K1465" t="b">
        <v>0</v>
      </c>
      <c r="L1465" s="1">
        <v>425000</v>
      </c>
      <c r="M1465" s="2">
        <v>44455</v>
      </c>
      <c r="N1465" s="2">
        <v>44501</v>
      </c>
      <c r="O1465" s="2">
        <v>55427</v>
      </c>
      <c r="P1465">
        <v>360</v>
      </c>
      <c r="Q1465" s="3">
        <v>1759.08</v>
      </c>
      <c r="R1465">
        <v>2.875</v>
      </c>
      <c r="S1465" t="s">
        <v>922</v>
      </c>
      <c r="T1465" s="4">
        <v>595322</v>
      </c>
      <c r="U1465" s="7">
        <f>V1465+W1465</f>
        <v>9484.5000000000018</v>
      </c>
      <c r="V1465" s="7">
        <f t="shared" si="72"/>
        <v>7692.5000000000018</v>
      </c>
      <c r="W1465" s="7">
        <v>1792</v>
      </c>
      <c r="AA1465" t="b">
        <v>0</v>
      </c>
      <c r="AB1465">
        <v>0</v>
      </c>
      <c r="AC1465">
        <v>0</v>
      </c>
      <c r="AD1465" t="b">
        <v>0</v>
      </c>
      <c r="AE1465" t="s">
        <v>39</v>
      </c>
      <c r="AF1465" t="b">
        <v>0</v>
      </c>
      <c r="AG1465">
        <v>1</v>
      </c>
      <c r="AH1465">
        <v>150</v>
      </c>
      <c r="AI1465" s="6">
        <v>4375</v>
      </c>
      <c r="AJ1465">
        <v>685</v>
      </c>
      <c r="AK1465" t="s">
        <v>40</v>
      </c>
      <c r="AL1465" t="s">
        <v>50</v>
      </c>
      <c r="AM1465" s="9">
        <v>1.05</v>
      </c>
      <c r="AN1465">
        <f>_xlfn.XLOOKUP(S1465,[1]umbs_prices!$A:$A,[1]umbs_prices!$D:$D)</f>
        <v>103.19</v>
      </c>
      <c r="AO1465" s="11">
        <f t="shared" si="73"/>
        <v>3.1900000000000039E-2</v>
      </c>
      <c r="AP1465" s="13">
        <f>(AM1465-1)*L1465</f>
        <v>21250.000000000018</v>
      </c>
      <c r="AQ1465" s="8">
        <f>AO1465*L1465</f>
        <v>13557.500000000016</v>
      </c>
      <c r="AR1465" s="1">
        <f t="shared" si="74"/>
        <v>7692.5000000000018</v>
      </c>
      <c r="AS1465" s="8">
        <f>AQ1465+AR1465</f>
        <v>21250.000000000018</v>
      </c>
      <c r="AT1465" s="8">
        <f>AS1465-X1465</f>
        <v>21250.000000000018</v>
      </c>
      <c r="AU1465" s="11">
        <f>AT1465/L1465</f>
        <v>5.0000000000000044E-2</v>
      </c>
      <c r="AV1465">
        <f>(_xlfn.XLOOKUP(A1465,[2]loan_data!$A:$A,[2]loan_data!$Z:$Z)-100)%</f>
        <v>3.1899999999999977E-2</v>
      </c>
      <c r="AW1465" t="str">
        <f>_xlfn.XLOOKUP(A1465,[2]loan_data!$A:$A,[2]loan_data!$AA:$AA)</f>
        <v>umbs_price</v>
      </c>
      <c r="AX1465" s="8">
        <f>AV1465*L1465</f>
        <v>13557.499999999991</v>
      </c>
    </row>
    <row r="1466" spans="1:50" x14ac:dyDescent="0.2">
      <c r="A1466">
        <v>5035672</v>
      </c>
      <c r="B1466" t="s">
        <v>183</v>
      </c>
      <c r="C1466" t="s">
        <v>198</v>
      </c>
      <c r="D1466" t="b">
        <v>1</v>
      </c>
      <c r="E1466" t="s">
        <v>35</v>
      </c>
      <c r="F1466" t="s">
        <v>36</v>
      </c>
      <c r="G1466" t="s">
        <v>37</v>
      </c>
      <c r="H1466" t="s">
        <v>195</v>
      </c>
      <c r="I1466">
        <v>1</v>
      </c>
      <c r="J1466" t="b">
        <v>0</v>
      </c>
      <c r="K1466" t="b">
        <v>0</v>
      </c>
      <c r="L1466" s="1">
        <v>85000</v>
      </c>
      <c r="M1466" s="2">
        <v>44456</v>
      </c>
      <c r="N1466" s="2">
        <v>44501</v>
      </c>
      <c r="O1466" s="2">
        <v>49949</v>
      </c>
      <c r="P1466">
        <v>180</v>
      </c>
      <c r="Q1466" s="3">
        <v>580.51</v>
      </c>
      <c r="R1466">
        <v>2.875</v>
      </c>
      <c r="S1466" t="s">
        <v>922</v>
      </c>
      <c r="T1466" s="4">
        <v>142022</v>
      </c>
      <c r="U1466" s="7">
        <f>V1466+W1466</f>
        <v>2781.0000000000005</v>
      </c>
      <c r="V1466" s="7">
        <f t="shared" si="72"/>
        <v>1538.5000000000005</v>
      </c>
      <c r="W1466" s="7">
        <v>1242.5</v>
      </c>
      <c r="AA1466" t="b">
        <v>0</v>
      </c>
      <c r="AB1466">
        <v>0</v>
      </c>
      <c r="AC1466">
        <v>0</v>
      </c>
      <c r="AD1466" t="b">
        <v>0</v>
      </c>
      <c r="AE1466" t="s">
        <v>39</v>
      </c>
      <c r="AF1466" t="b">
        <v>0</v>
      </c>
      <c r="AG1466">
        <v>1</v>
      </c>
      <c r="AH1466">
        <v>87</v>
      </c>
      <c r="AI1466" s="6">
        <v>1958</v>
      </c>
      <c r="AJ1466">
        <v>685</v>
      </c>
      <c r="AK1466" t="s">
        <v>58</v>
      </c>
      <c r="AL1466" t="s">
        <v>41</v>
      </c>
      <c r="AM1466" s="9">
        <v>1.05</v>
      </c>
      <c r="AN1466">
        <f>_xlfn.XLOOKUP(S1466,[1]umbs_prices!$A:$A,[1]umbs_prices!$D:$D)</f>
        <v>103.19</v>
      </c>
      <c r="AO1466" s="11">
        <f t="shared" si="73"/>
        <v>3.1900000000000039E-2</v>
      </c>
      <c r="AP1466" s="13">
        <f>(AM1466-1)*L1466</f>
        <v>4250.0000000000036</v>
      </c>
      <c r="AQ1466" s="8">
        <f>AO1466*L1466</f>
        <v>2711.5000000000032</v>
      </c>
      <c r="AR1466" s="1">
        <f t="shared" si="74"/>
        <v>1538.5000000000005</v>
      </c>
      <c r="AS1466" s="8">
        <f>AQ1466+AR1466</f>
        <v>4250.0000000000036</v>
      </c>
      <c r="AT1466" s="8">
        <f>AS1466-X1466</f>
        <v>4250.0000000000036</v>
      </c>
      <c r="AU1466" s="11">
        <f>AT1466/L1466</f>
        <v>5.0000000000000044E-2</v>
      </c>
      <c r="AV1466">
        <f>(_xlfn.XLOOKUP(A1466,[2]loan_data!$A:$A,[2]loan_data!$Z:$Z)-100)%</f>
        <v>3.1899999999999977E-2</v>
      </c>
      <c r="AW1466" t="str">
        <f>_xlfn.XLOOKUP(A1466,[2]loan_data!$A:$A,[2]loan_data!$AA:$AA)</f>
        <v>umbs_price</v>
      </c>
      <c r="AX1466" s="8">
        <f>AV1466*L1466</f>
        <v>2711.4999999999982</v>
      </c>
    </row>
    <row r="1467" spans="1:50" x14ac:dyDescent="0.2">
      <c r="A1467">
        <v>5035757</v>
      </c>
      <c r="B1467" t="s">
        <v>46</v>
      </c>
      <c r="C1467" t="s">
        <v>425</v>
      </c>
      <c r="D1467" t="b">
        <v>1</v>
      </c>
      <c r="E1467" t="s">
        <v>35</v>
      </c>
      <c r="F1467" t="s">
        <v>36</v>
      </c>
      <c r="G1467" t="s">
        <v>37</v>
      </c>
      <c r="H1467" t="s">
        <v>38</v>
      </c>
      <c r="I1467">
        <v>1</v>
      </c>
      <c r="J1467" t="b">
        <v>0</v>
      </c>
      <c r="K1467" t="b">
        <v>0</v>
      </c>
      <c r="L1467" s="1">
        <v>235000</v>
      </c>
      <c r="M1467" s="2">
        <v>44456</v>
      </c>
      <c r="N1467" s="2">
        <v>44501</v>
      </c>
      <c r="O1467" s="2">
        <v>55427</v>
      </c>
      <c r="P1467">
        <v>360</v>
      </c>
      <c r="Q1467" s="3">
        <v>987.05</v>
      </c>
      <c r="R1467">
        <v>2.99</v>
      </c>
      <c r="S1467" t="s">
        <v>922</v>
      </c>
      <c r="T1467" s="4">
        <v>344626</v>
      </c>
      <c r="U1467" s="7">
        <f>V1467+W1467</f>
        <v>5457.7200000000021</v>
      </c>
      <c r="V1467" s="7">
        <f t="shared" si="72"/>
        <v>4253.5000000000018</v>
      </c>
      <c r="W1467" s="7">
        <v>1204.2200000000003</v>
      </c>
      <c r="AA1467" t="b">
        <v>0</v>
      </c>
      <c r="AB1467">
        <v>0</v>
      </c>
      <c r="AC1467">
        <v>0</v>
      </c>
      <c r="AD1467" t="b">
        <v>0</v>
      </c>
      <c r="AE1467" t="s">
        <v>39</v>
      </c>
      <c r="AF1467" t="b">
        <v>0</v>
      </c>
      <c r="AG1467">
        <v>1</v>
      </c>
      <c r="AH1467">
        <v>79</v>
      </c>
      <c r="AI1467" s="6">
        <v>2370</v>
      </c>
      <c r="AJ1467">
        <v>685</v>
      </c>
      <c r="AK1467" t="s">
        <v>40</v>
      </c>
      <c r="AL1467" t="s">
        <v>50</v>
      </c>
      <c r="AM1467" s="9">
        <v>1.05</v>
      </c>
      <c r="AN1467">
        <f>_xlfn.XLOOKUP(S1467,[1]umbs_prices!$A:$A,[1]umbs_prices!$D:$D)</f>
        <v>103.19</v>
      </c>
      <c r="AO1467" s="11">
        <f t="shared" si="73"/>
        <v>3.1900000000000039E-2</v>
      </c>
      <c r="AP1467" s="13">
        <f>(AM1467-1)*L1467</f>
        <v>11750.000000000011</v>
      </c>
      <c r="AQ1467" s="8">
        <f>AO1467*L1467</f>
        <v>7496.5000000000091</v>
      </c>
      <c r="AR1467" s="1">
        <f t="shared" si="74"/>
        <v>4253.5000000000018</v>
      </c>
      <c r="AS1467" s="8">
        <f>AQ1467+AR1467</f>
        <v>11750.000000000011</v>
      </c>
      <c r="AT1467" s="8">
        <f>AS1467-X1467</f>
        <v>11750.000000000011</v>
      </c>
      <c r="AU1467" s="11">
        <f>AT1467/L1467</f>
        <v>5.0000000000000044E-2</v>
      </c>
      <c r="AV1467">
        <f>(_xlfn.XLOOKUP(A1467,[2]loan_data!$A:$A,[2]loan_data!$Z:$Z)-100)%</f>
        <v>3.1899999999999977E-2</v>
      </c>
      <c r="AW1467" t="str">
        <f>_xlfn.XLOOKUP(A1467,[2]loan_data!$A:$A,[2]loan_data!$AA:$AA)</f>
        <v>umbs_price</v>
      </c>
      <c r="AX1467" s="8">
        <f>AV1467*L1467</f>
        <v>7496.4999999999945</v>
      </c>
    </row>
    <row r="1468" spans="1:50" x14ac:dyDescent="0.2">
      <c r="A1468">
        <v>5035902</v>
      </c>
      <c r="B1468" t="s">
        <v>103</v>
      </c>
      <c r="C1468" t="s">
        <v>332</v>
      </c>
      <c r="D1468" t="b">
        <v>1</v>
      </c>
      <c r="E1468" t="s">
        <v>35</v>
      </c>
      <c r="F1468" t="s">
        <v>36</v>
      </c>
      <c r="G1468" t="s">
        <v>37</v>
      </c>
      <c r="H1468" t="s">
        <v>60</v>
      </c>
      <c r="I1468">
        <v>1</v>
      </c>
      <c r="J1468" t="b">
        <v>0</v>
      </c>
      <c r="K1468" t="b">
        <v>0</v>
      </c>
      <c r="L1468" s="1">
        <v>175000</v>
      </c>
      <c r="M1468" s="2">
        <v>44456</v>
      </c>
      <c r="N1468" s="2">
        <v>44501</v>
      </c>
      <c r="O1468" s="2">
        <v>55427</v>
      </c>
      <c r="P1468">
        <v>360</v>
      </c>
      <c r="Q1468" s="3">
        <v>771.5</v>
      </c>
      <c r="R1468">
        <v>3.375</v>
      </c>
      <c r="S1468" t="s">
        <v>920</v>
      </c>
      <c r="T1468" s="4">
        <v>184211</v>
      </c>
      <c r="U1468" s="7">
        <f>V1468+W1468</f>
        <v>3642.7100000000014</v>
      </c>
      <c r="V1468" s="7">
        <f t="shared" si="72"/>
        <v>682.50000000000182</v>
      </c>
      <c r="W1468" s="7">
        <v>2960.2099999999996</v>
      </c>
      <c r="AA1468" t="b">
        <v>0</v>
      </c>
      <c r="AB1468">
        <v>0</v>
      </c>
      <c r="AC1468">
        <v>0</v>
      </c>
      <c r="AD1468" t="b">
        <v>0</v>
      </c>
      <c r="AE1468" t="s">
        <v>39</v>
      </c>
      <c r="AF1468" t="b">
        <v>0</v>
      </c>
      <c r="AG1468">
        <v>1</v>
      </c>
      <c r="AH1468">
        <v>49</v>
      </c>
      <c r="AI1468" s="6">
        <v>1225</v>
      </c>
      <c r="AJ1468">
        <v>685</v>
      </c>
      <c r="AK1468" t="s">
        <v>43</v>
      </c>
      <c r="AL1468" t="s">
        <v>50</v>
      </c>
      <c r="AM1468" s="9">
        <v>1.05</v>
      </c>
      <c r="AN1468">
        <f>_xlfn.XLOOKUP(S1468,[1]umbs_prices!$A:$A,[1]umbs_prices!$D:$D)</f>
        <v>104.61</v>
      </c>
      <c r="AO1468" s="11">
        <f t="shared" si="73"/>
        <v>4.610000000000003E-2</v>
      </c>
      <c r="AP1468" s="13">
        <f>(AM1468-1)*L1468</f>
        <v>8750.0000000000073</v>
      </c>
      <c r="AQ1468" s="8">
        <f>AO1468*L1468</f>
        <v>8067.5000000000055</v>
      </c>
      <c r="AR1468" s="1">
        <f t="shared" si="74"/>
        <v>682.50000000000182</v>
      </c>
      <c r="AS1468" s="8">
        <f>AQ1468+AR1468</f>
        <v>8750.0000000000073</v>
      </c>
      <c r="AT1468" s="8">
        <f>AS1468-X1468</f>
        <v>8750.0000000000073</v>
      </c>
      <c r="AU1468" s="11">
        <f>AT1468/L1468</f>
        <v>5.0000000000000044E-2</v>
      </c>
      <c r="AV1468">
        <f>(_xlfn.XLOOKUP(A1468,[2]loan_data!$A:$A,[2]loan_data!$Z:$Z)-100)%</f>
        <v>4.6099999999999995E-2</v>
      </c>
      <c r="AW1468" t="str">
        <f>_xlfn.XLOOKUP(A1468,[2]loan_data!$A:$A,[2]loan_data!$AA:$AA)</f>
        <v>umbs_price</v>
      </c>
      <c r="AX1468" s="8">
        <f>AV1468*L1468</f>
        <v>8067.4999999999991</v>
      </c>
    </row>
    <row r="1469" spans="1:50" x14ac:dyDescent="0.2">
      <c r="A1469">
        <v>5035908</v>
      </c>
      <c r="B1469" t="s">
        <v>33</v>
      </c>
      <c r="C1469" t="s">
        <v>179</v>
      </c>
      <c r="D1469" t="b">
        <v>1</v>
      </c>
      <c r="E1469" t="s">
        <v>35</v>
      </c>
      <c r="F1469" t="s">
        <v>36</v>
      </c>
      <c r="G1469" t="s">
        <v>37</v>
      </c>
      <c r="H1469" t="s">
        <v>38</v>
      </c>
      <c r="I1469">
        <v>1</v>
      </c>
      <c r="J1469" t="b">
        <v>0</v>
      </c>
      <c r="K1469" t="b">
        <v>0</v>
      </c>
      <c r="L1469" s="1">
        <v>595000</v>
      </c>
      <c r="M1469" s="2">
        <v>44456</v>
      </c>
      <c r="N1469" s="2">
        <v>44501</v>
      </c>
      <c r="O1469" s="2">
        <v>55427</v>
      </c>
      <c r="P1469">
        <v>360</v>
      </c>
      <c r="Q1469" s="3">
        <v>2644.3500000000004</v>
      </c>
      <c r="R1469">
        <v>3.44</v>
      </c>
      <c r="S1469" t="s">
        <v>920</v>
      </c>
      <c r="T1469" s="4">
        <v>785168</v>
      </c>
      <c r="U1469" s="7">
        <f>V1469+W1469</f>
        <v>4593.2000000000071</v>
      </c>
      <c r="V1469" s="7">
        <f t="shared" si="72"/>
        <v>2320.5000000000073</v>
      </c>
      <c r="W1469" s="7">
        <v>2272.6999999999998</v>
      </c>
      <c r="AA1469" t="b">
        <v>0</v>
      </c>
      <c r="AB1469">
        <v>0</v>
      </c>
      <c r="AC1469">
        <v>0</v>
      </c>
      <c r="AD1469" t="b">
        <v>0</v>
      </c>
      <c r="AE1469" t="s">
        <v>39</v>
      </c>
      <c r="AF1469" t="b">
        <v>0</v>
      </c>
      <c r="AG1469">
        <v>1</v>
      </c>
      <c r="AH1469">
        <v>206</v>
      </c>
      <c r="AI1469" s="6">
        <v>5494</v>
      </c>
      <c r="AJ1469">
        <v>685</v>
      </c>
      <c r="AK1469" t="s">
        <v>58</v>
      </c>
      <c r="AL1469" t="s">
        <v>41</v>
      </c>
      <c r="AM1469" s="9">
        <v>1.05</v>
      </c>
      <c r="AN1469">
        <f>_xlfn.XLOOKUP(S1469,[1]umbs_prices!$A:$A,[1]umbs_prices!$D:$D)</f>
        <v>104.61</v>
      </c>
      <c r="AO1469" s="11">
        <f t="shared" si="73"/>
        <v>4.610000000000003E-2</v>
      </c>
      <c r="AP1469" s="13">
        <f>(AM1469-1)*L1469</f>
        <v>29750.000000000025</v>
      </c>
      <c r="AQ1469" s="8">
        <f>AO1469*L1469</f>
        <v>27429.500000000018</v>
      </c>
      <c r="AR1469" s="1">
        <f t="shared" si="74"/>
        <v>2320.5000000000073</v>
      </c>
      <c r="AS1469" s="8">
        <f>AQ1469+AR1469</f>
        <v>29750.000000000025</v>
      </c>
      <c r="AT1469" s="8">
        <f>AS1469-X1469</f>
        <v>29750.000000000025</v>
      </c>
      <c r="AU1469" s="11">
        <f>AT1469/L1469</f>
        <v>5.0000000000000044E-2</v>
      </c>
      <c r="AV1469">
        <f>(_xlfn.XLOOKUP(A1469,[2]loan_data!$A:$A,[2]loan_data!$Z:$Z)-100)%</f>
        <v>4.6099999999999995E-2</v>
      </c>
      <c r="AW1469" t="str">
        <f>_xlfn.XLOOKUP(A1469,[2]loan_data!$A:$A,[2]loan_data!$AA:$AA)</f>
        <v>umbs_price</v>
      </c>
      <c r="AX1469" s="8">
        <f>AV1469*L1469</f>
        <v>27429.499999999996</v>
      </c>
    </row>
    <row r="1470" spans="1:50" x14ac:dyDescent="0.2">
      <c r="A1470">
        <v>5035954</v>
      </c>
      <c r="B1470" t="s">
        <v>56</v>
      </c>
      <c r="C1470" t="s">
        <v>57</v>
      </c>
      <c r="D1470" t="b">
        <v>1</v>
      </c>
      <c r="E1470" t="s">
        <v>35</v>
      </c>
      <c r="F1470" t="s">
        <v>36</v>
      </c>
      <c r="G1470" t="s">
        <v>37</v>
      </c>
      <c r="H1470" t="s">
        <v>53</v>
      </c>
      <c r="I1470">
        <v>1</v>
      </c>
      <c r="J1470" t="b">
        <v>0</v>
      </c>
      <c r="K1470" t="b">
        <v>0</v>
      </c>
      <c r="L1470" s="1">
        <v>285000</v>
      </c>
      <c r="M1470" s="2">
        <v>44433</v>
      </c>
      <c r="N1470" s="2">
        <v>44470</v>
      </c>
      <c r="O1470" s="2">
        <v>55397</v>
      </c>
      <c r="P1470">
        <v>360</v>
      </c>
      <c r="Q1470" s="3">
        <v>1197.06</v>
      </c>
      <c r="R1470">
        <v>2.99</v>
      </c>
      <c r="S1470" t="s">
        <v>922</v>
      </c>
      <c r="T1470" s="4">
        <v>425056</v>
      </c>
      <c r="U1470" s="7">
        <f>V1470+W1470</f>
        <v>6623.0000000000018</v>
      </c>
      <c r="V1470" s="7">
        <f t="shared" si="72"/>
        <v>5158.5000000000018</v>
      </c>
      <c r="W1470" s="7">
        <v>1464.5</v>
      </c>
      <c r="AA1470" t="b">
        <v>0</v>
      </c>
      <c r="AB1470">
        <v>0</v>
      </c>
      <c r="AC1470">
        <v>0</v>
      </c>
      <c r="AD1470" t="b">
        <v>0</v>
      </c>
      <c r="AE1470" t="s">
        <v>39</v>
      </c>
      <c r="AF1470" t="b">
        <v>0</v>
      </c>
      <c r="AG1470">
        <v>1</v>
      </c>
      <c r="AH1470">
        <v>75</v>
      </c>
      <c r="AI1470" s="6">
        <v>2938</v>
      </c>
      <c r="AJ1470">
        <v>686</v>
      </c>
      <c r="AK1470" t="s">
        <v>40</v>
      </c>
      <c r="AL1470" t="s">
        <v>41</v>
      </c>
      <c r="AM1470" s="9">
        <v>1.05</v>
      </c>
      <c r="AN1470">
        <f>_xlfn.XLOOKUP(S1470,[1]umbs_prices!$A:$A,[1]umbs_prices!$D:$D)</f>
        <v>103.19</v>
      </c>
      <c r="AO1470" s="11">
        <f t="shared" si="73"/>
        <v>3.1900000000000039E-2</v>
      </c>
      <c r="AP1470" s="13">
        <f>(AM1470-1)*L1470</f>
        <v>14250.000000000013</v>
      </c>
      <c r="AQ1470" s="8">
        <f>AO1470*L1470</f>
        <v>9091.5000000000109</v>
      </c>
      <c r="AR1470" s="1">
        <f t="shared" si="74"/>
        <v>5158.5000000000018</v>
      </c>
      <c r="AS1470" s="8">
        <f>AQ1470+AR1470</f>
        <v>14250.000000000013</v>
      </c>
      <c r="AT1470" s="8">
        <f>AS1470-X1470</f>
        <v>14250.000000000013</v>
      </c>
      <c r="AU1470" s="11">
        <f>AT1470/L1470</f>
        <v>5.0000000000000044E-2</v>
      </c>
      <c r="AV1470">
        <f>(_xlfn.XLOOKUP(A1470,[2]loan_data!$A:$A,[2]loan_data!$Z:$Z)-100)%</f>
        <v>3.1899999999999977E-2</v>
      </c>
      <c r="AW1470" t="str">
        <f>_xlfn.XLOOKUP(A1470,[2]loan_data!$A:$A,[2]loan_data!$AA:$AA)</f>
        <v>umbs_price</v>
      </c>
      <c r="AX1470" s="8">
        <f>AV1470*L1470</f>
        <v>9091.4999999999927</v>
      </c>
    </row>
    <row r="1471" spans="1:50" x14ac:dyDescent="0.2">
      <c r="A1471">
        <v>5035998</v>
      </c>
      <c r="B1471" t="s">
        <v>48</v>
      </c>
      <c r="C1471" t="s">
        <v>527</v>
      </c>
      <c r="D1471" t="b">
        <v>1</v>
      </c>
      <c r="E1471" t="s">
        <v>35</v>
      </c>
      <c r="F1471" t="s">
        <v>36</v>
      </c>
      <c r="G1471" t="s">
        <v>37</v>
      </c>
      <c r="H1471" t="s">
        <v>53</v>
      </c>
      <c r="I1471">
        <v>1</v>
      </c>
      <c r="J1471" t="b">
        <v>0</v>
      </c>
      <c r="K1471" t="b">
        <v>0</v>
      </c>
      <c r="L1471" s="1">
        <v>325000</v>
      </c>
      <c r="M1471" s="2">
        <v>44439</v>
      </c>
      <c r="N1471" s="2">
        <v>44470</v>
      </c>
      <c r="O1471" s="2">
        <v>55397</v>
      </c>
      <c r="P1471">
        <v>360</v>
      </c>
      <c r="Q1471" s="3">
        <v>1410.61</v>
      </c>
      <c r="R1471">
        <v>3.25</v>
      </c>
      <c r="S1471" t="s">
        <v>920</v>
      </c>
      <c r="T1471" s="4">
        <v>625000</v>
      </c>
      <c r="U1471" s="7">
        <f>V1471+W1471</f>
        <v>3294.5000000000055</v>
      </c>
      <c r="V1471" s="7">
        <f t="shared" si="72"/>
        <v>1267.5000000000055</v>
      </c>
      <c r="W1471" s="7">
        <v>2027</v>
      </c>
      <c r="AA1471" t="b">
        <v>0</v>
      </c>
      <c r="AB1471">
        <v>0</v>
      </c>
      <c r="AC1471">
        <v>0</v>
      </c>
      <c r="AD1471" t="b">
        <v>0</v>
      </c>
      <c r="AE1471" t="s">
        <v>45</v>
      </c>
      <c r="AF1471" t="b">
        <v>0</v>
      </c>
      <c r="AG1471">
        <v>1</v>
      </c>
      <c r="AH1471">
        <v>248</v>
      </c>
      <c r="AI1471" s="6">
        <v>8060</v>
      </c>
      <c r="AJ1471">
        <v>686</v>
      </c>
      <c r="AK1471" t="s">
        <v>40</v>
      </c>
      <c r="AL1471" t="s">
        <v>50</v>
      </c>
      <c r="AM1471" s="9">
        <v>1.05</v>
      </c>
      <c r="AN1471">
        <f>_xlfn.XLOOKUP(S1471,[1]umbs_prices!$A:$A,[1]umbs_prices!$D:$D)</f>
        <v>104.61</v>
      </c>
      <c r="AO1471" s="11">
        <f t="shared" si="73"/>
        <v>4.610000000000003E-2</v>
      </c>
      <c r="AP1471" s="13">
        <f>(AM1471-1)*L1471</f>
        <v>16250.000000000015</v>
      </c>
      <c r="AQ1471" s="8">
        <f>AO1471*L1471</f>
        <v>14982.500000000009</v>
      </c>
      <c r="AR1471" s="1">
        <f t="shared" si="74"/>
        <v>1267.5000000000055</v>
      </c>
      <c r="AS1471" s="8">
        <f>AQ1471+AR1471</f>
        <v>16250.000000000015</v>
      </c>
      <c r="AT1471" s="8">
        <f>AS1471-X1471</f>
        <v>16250.000000000015</v>
      </c>
      <c r="AU1471" s="11">
        <f>AT1471/L1471</f>
        <v>5.0000000000000044E-2</v>
      </c>
      <c r="AV1471">
        <f>(_xlfn.XLOOKUP(A1471,[2]loan_data!$A:$A,[2]loan_data!$Z:$Z)-100)%</f>
        <v>4.6099999999999995E-2</v>
      </c>
      <c r="AW1471" t="str">
        <f>_xlfn.XLOOKUP(A1471,[2]loan_data!$A:$A,[2]loan_data!$AA:$AA)</f>
        <v>umbs_price</v>
      </c>
      <c r="AX1471" s="8">
        <f>AV1471*L1471</f>
        <v>14982.499999999998</v>
      </c>
    </row>
    <row r="1472" spans="1:50" x14ac:dyDescent="0.2">
      <c r="A1472">
        <v>5036079</v>
      </c>
      <c r="B1472" t="s">
        <v>144</v>
      </c>
      <c r="C1472" t="s">
        <v>313</v>
      </c>
      <c r="D1472" t="b">
        <v>1</v>
      </c>
      <c r="E1472" t="s">
        <v>35</v>
      </c>
      <c r="F1472" t="s">
        <v>36</v>
      </c>
      <c r="G1472" t="s">
        <v>37</v>
      </c>
      <c r="H1472" t="s">
        <v>60</v>
      </c>
      <c r="I1472">
        <v>1</v>
      </c>
      <c r="J1472" t="b">
        <v>0</v>
      </c>
      <c r="K1472" t="b">
        <v>0</v>
      </c>
      <c r="L1472" s="1">
        <v>375000</v>
      </c>
      <c r="M1472" s="2">
        <v>44434</v>
      </c>
      <c r="N1472" s="2">
        <v>44470</v>
      </c>
      <c r="O1472" s="2">
        <v>55397</v>
      </c>
      <c r="P1472">
        <v>360</v>
      </c>
      <c r="Q1472" s="3">
        <v>1627.62</v>
      </c>
      <c r="R1472">
        <v>3.25</v>
      </c>
      <c r="S1472" t="s">
        <v>920</v>
      </c>
      <c r="T1472" s="4">
        <v>416667</v>
      </c>
      <c r="U1472" s="7">
        <f>V1472+W1472</f>
        <v>2255.5000000000073</v>
      </c>
      <c r="V1472" s="7">
        <f t="shared" si="72"/>
        <v>1462.5000000000073</v>
      </c>
      <c r="W1472" s="7">
        <v>793</v>
      </c>
      <c r="AA1472" t="b">
        <v>0</v>
      </c>
      <c r="AB1472">
        <v>0</v>
      </c>
      <c r="AC1472">
        <v>0</v>
      </c>
      <c r="AD1472" t="b">
        <v>0</v>
      </c>
      <c r="AE1472" t="s">
        <v>97</v>
      </c>
      <c r="AF1472" t="b">
        <v>0</v>
      </c>
      <c r="AG1472">
        <v>1</v>
      </c>
      <c r="AH1472">
        <v>143</v>
      </c>
      <c r="AI1472" s="6">
        <v>4767</v>
      </c>
      <c r="AJ1472">
        <v>686</v>
      </c>
      <c r="AK1472" t="s">
        <v>58</v>
      </c>
      <c r="AL1472" t="s">
        <v>50</v>
      </c>
      <c r="AM1472" s="9">
        <v>1.05</v>
      </c>
      <c r="AN1472">
        <f>_xlfn.XLOOKUP(S1472,[1]umbs_prices!$A:$A,[1]umbs_prices!$D:$D)</f>
        <v>104.61</v>
      </c>
      <c r="AO1472" s="11">
        <f t="shared" si="73"/>
        <v>4.610000000000003E-2</v>
      </c>
      <c r="AP1472" s="13">
        <f>(AM1472-1)*L1472</f>
        <v>18750.000000000018</v>
      </c>
      <c r="AQ1472" s="8">
        <f>AO1472*L1472</f>
        <v>17287.500000000011</v>
      </c>
      <c r="AR1472" s="1">
        <f t="shared" si="74"/>
        <v>1462.5000000000073</v>
      </c>
      <c r="AS1472" s="8">
        <f>AQ1472+AR1472</f>
        <v>18750.000000000018</v>
      </c>
      <c r="AT1472" s="8">
        <f>AS1472-X1472</f>
        <v>18750.000000000018</v>
      </c>
      <c r="AU1472" s="11">
        <f>AT1472/L1472</f>
        <v>5.0000000000000051E-2</v>
      </c>
      <c r="AV1472">
        <f>(_xlfn.XLOOKUP(A1472,[2]loan_data!$A:$A,[2]loan_data!$Z:$Z)-100)%</f>
        <v>4.6099999999999995E-2</v>
      </c>
      <c r="AW1472" t="str">
        <f>_xlfn.XLOOKUP(A1472,[2]loan_data!$A:$A,[2]loan_data!$AA:$AA)</f>
        <v>umbs_price</v>
      </c>
      <c r="AX1472" s="8">
        <f>AV1472*L1472</f>
        <v>17287.499999999996</v>
      </c>
    </row>
    <row r="1473" spans="1:52" x14ac:dyDescent="0.2">
      <c r="A1473">
        <v>5036122</v>
      </c>
      <c r="B1473" t="s">
        <v>103</v>
      </c>
      <c r="C1473" t="s">
        <v>324</v>
      </c>
      <c r="D1473" t="b">
        <v>1</v>
      </c>
      <c r="E1473" t="s">
        <v>35</v>
      </c>
      <c r="F1473" t="s">
        <v>36</v>
      </c>
      <c r="G1473" t="s">
        <v>37</v>
      </c>
      <c r="H1473" t="s">
        <v>60</v>
      </c>
      <c r="I1473">
        <v>1</v>
      </c>
      <c r="J1473" t="b">
        <v>0</v>
      </c>
      <c r="K1473" t="b">
        <v>0</v>
      </c>
      <c r="L1473" s="1">
        <v>305000</v>
      </c>
      <c r="M1473" s="2">
        <v>44435</v>
      </c>
      <c r="N1473" s="2">
        <v>44470</v>
      </c>
      <c r="O1473" s="2">
        <v>55397</v>
      </c>
      <c r="P1473">
        <v>360</v>
      </c>
      <c r="Q1473" s="3">
        <v>1242.29</v>
      </c>
      <c r="R1473">
        <v>2.75</v>
      </c>
      <c r="S1473" t="s">
        <v>922</v>
      </c>
      <c r="T1473" s="4">
        <v>338889</v>
      </c>
      <c r="U1473" s="7">
        <f>V1473+W1473</f>
        <v>8831.86</v>
      </c>
      <c r="V1473" s="7">
        <f t="shared" si="72"/>
        <v>5520.5</v>
      </c>
      <c r="W1473" s="7">
        <v>3311.36</v>
      </c>
      <c r="AA1473" t="b">
        <v>0</v>
      </c>
      <c r="AB1473">
        <v>0</v>
      </c>
      <c r="AC1473">
        <v>0</v>
      </c>
      <c r="AD1473" t="b">
        <v>0</v>
      </c>
      <c r="AE1473" t="s">
        <v>39</v>
      </c>
      <c r="AF1473" t="b">
        <v>0</v>
      </c>
      <c r="AG1473">
        <v>1</v>
      </c>
      <c r="AH1473">
        <v>119</v>
      </c>
      <c r="AI1473" s="6">
        <v>4066</v>
      </c>
      <c r="AJ1473">
        <v>686</v>
      </c>
      <c r="AK1473" t="s">
        <v>43</v>
      </c>
      <c r="AL1473" t="s">
        <v>50</v>
      </c>
      <c r="AM1473" s="9">
        <v>1.05</v>
      </c>
      <c r="AN1473">
        <f>_xlfn.XLOOKUP(S1473,[1]umbs_prices!$A:$A,[1]umbs_prices!$D:$D)</f>
        <v>103.19</v>
      </c>
      <c r="AO1473" s="11">
        <f t="shared" si="73"/>
        <v>3.1900000000000039E-2</v>
      </c>
      <c r="AP1473" s="13">
        <f>(AM1473-1)*L1473</f>
        <v>15250.000000000013</v>
      </c>
      <c r="AQ1473" s="8">
        <f>AO1473*L1473</f>
        <v>9729.5000000000127</v>
      </c>
      <c r="AR1473" s="1">
        <f t="shared" si="74"/>
        <v>5520.5</v>
      </c>
      <c r="AS1473" s="8">
        <f>AQ1473+AR1473</f>
        <v>15250.000000000013</v>
      </c>
      <c r="AT1473" s="8">
        <f>AS1473-X1473</f>
        <v>15250.000000000013</v>
      </c>
      <c r="AU1473" s="11">
        <f>AT1473/L1473</f>
        <v>5.0000000000000044E-2</v>
      </c>
      <c r="AV1473">
        <f>(_xlfn.XLOOKUP(A1473,[2]loan_data!$A:$A,[2]loan_data!$Z:$Z)-100)%</f>
        <v>3.1899999999999977E-2</v>
      </c>
      <c r="AW1473" t="str">
        <f>_xlfn.XLOOKUP(A1473,[2]loan_data!$A:$A,[2]loan_data!$AA:$AA)</f>
        <v>umbs_price</v>
      </c>
      <c r="AX1473" s="8">
        <f>AV1473*L1473</f>
        <v>9729.4999999999927</v>
      </c>
    </row>
    <row r="1474" spans="1:52" x14ac:dyDescent="0.2">
      <c r="A1474">
        <v>5036158</v>
      </c>
      <c r="B1474" t="s">
        <v>68</v>
      </c>
      <c r="C1474" t="s">
        <v>122</v>
      </c>
      <c r="D1474" t="b">
        <v>1</v>
      </c>
      <c r="E1474" t="s">
        <v>35</v>
      </c>
      <c r="F1474" t="s">
        <v>36</v>
      </c>
      <c r="G1474" t="s">
        <v>37</v>
      </c>
      <c r="H1474" t="s">
        <v>60</v>
      </c>
      <c r="I1474">
        <v>1</v>
      </c>
      <c r="J1474" t="b">
        <v>0</v>
      </c>
      <c r="K1474" t="b">
        <v>0</v>
      </c>
      <c r="L1474" s="1">
        <v>105000</v>
      </c>
      <c r="M1474" s="2">
        <v>44438</v>
      </c>
      <c r="N1474" s="2">
        <v>44470</v>
      </c>
      <c r="O1474" s="2">
        <v>55397</v>
      </c>
      <c r="P1474">
        <v>360</v>
      </c>
      <c r="Q1474" s="3">
        <v>434.59999999999997</v>
      </c>
      <c r="R1474">
        <v>2.875</v>
      </c>
      <c r="S1474" t="s">
        <v>922</v>
      </c>
      <c r="T1474" s="4">
        <v>183407</v>
      </c>
      <c r="U1474" s="7">
        <f>V1474+W1474</f>
        <v>2800.0000000000009</v>
      </c>
      <c r="V1474" s="7">
        <f t="shared" si="72"/>
        <v>1900.5000000000005</v>
      </c>
      <c r="W1474" s="7">
        <v>899.50000000000045</v>
      </c>
      <c r="AA1474" t="b">
        <v>0</v>
      </c>
      <c r="AB1474">
        <v>0</v>
      </c>
      <c r="AC1474">
        <v>0</v>
      </c>
      <c r="AD1474" t="b">
        <v>0</v>
      </c>
      <c r="AE1474" t="s">
        <v>39</v>
      </c>
      <c r="AF1474" t="b">
        <v>0</v>
      </c>
      <c r="AG1474">
        <v>1</v>
      </c>
      <c r="AH1474">
        <v>19</v>
      </c>
      <c r="AI1474" s="6">
        <v>602</v>
      </c>
      <c r="AJ1474">
        <v>686</v>
      </c>
      <c r="AK1474" t="s">
        <v>43</v>
      </c>
      <c r="AL1474" t="s">
        <v>41</v>
      </c>
      <c r="AM1474" s="9">
        <v>1.05</v>
      </c>
      <c r="AN1474">
        <f>_xlfn.XLOOKUP(S1474,[1]umbs_prices!$A:$A,[1]umbs_prices!$D:$D)</f>
        <v>103.19</v>
      </c>
      <c r="AO1474" s="11">
        <f t="shared" si="73"/>
        <v>3.1900000000000039E-2</v>
      </c>
      <c r="AP1474" s="13">
        <f>(AM1474-1)*L1474</f>
        <v>5250.0000000000045</v>
      </c>
      <c r="AQ1474" s="8">
        <f>AO1474*L1474</f>
        <v>3349.5000000000041</v>
      </c>
      <c r="AR1474" s="1">
        <f t="shared" si="74"/>
        <v>1900.5000000000005</v>
      </c>
      <c r="AS1474" s="8">
        <f>AQ1474+AR1474</f>
        <v>5250.0000000000045</v>
      </c>
      <c r="AT1474" s="8">
        <f>AS1474-X1474</f>
        <v>5250.0000000000045</v>
      </c>
      <c r="AU1474" s="11">
        <f>AT1474/L1474</f>
        <v>5.0000000000000044E-2</v>
      </c>
      <c r="AV1474">
        <f>(_xlfn.XLOOKUP(A1474,[2]loan_data!$A:$A,[2]loan_data!$Z:$Z)-100)%</f>
        <v>3.1899999999999977E-2</v>
      </c>
      <c r="AW1474" t="str">
        <f>_xlfn.XLOOKUP(A1474,[2]loan_data!$A:$A,[2]loan_data!$AA:$AA)</f>
        <v>umbs_price</v>
      </c>
      <c r="AX1474" s="8">
        <f>AV1474*L1474</f>
        <v>3349.4999999999977</v>
      </c>
    </row>
    <row r="1475" spans="1:52" x14ac:dyDescent="0.2">
      <c r="A1475">
        <v>5036233</v>
      </c>
      <c r="B1475" t="s">
        <v>292</v>
      </c>
      <c r="C1475" t="s">
        <v>293</v>
      </c>
      <c r="D1475" t="b">
        <v>1</v>
      </c>
      <c r="E1475" t="s">
        <v>35</v>
      </c>
      <c r="F1475" t="s">
        <v>36</v>
      </c>
      <c r="G1475" t="s">
        <v>37</v>
      </c>
      <c r="H1475" t="s">
        <v>38</v>
      </c>
      <c r="I1475">
        <v>1</v>
      </c>
      <c r="J1475" t="b">
        <v>0</v>
      </c>
      <c r="K1475" t="b">
        <v>0</v>
      </c>
      <c r="L1475" s="1">
        <v>245000</v>
      </c>
      <c r="M1475" s="2">
        <v>44439</v>
      </c>
      <c r="N1475" s="2">
        <v>44470</v>
      </c>
      <c r="O1475" s="2">
        <v>51745</v>
      </c>
      <c r="P1475">
        <v>240</v>
      </c>
      <c r="Q1475" s="3">
        <v>1340.28</v>
      </c>
      <c r="R1475">
        <v>2.875</v>
      </c>
      <c r="S1475" t="s">
        <v>922</v>
      </c>
      <c r="T1475" s="4">
        <v>426755</v>
      </c>
      <c r="U1475" s="7">
        <f>V1475+W1475</f>
        <v>7176.9700000000012</v>
      </c>
      <c r="V1475" s="7">
        <f t="shared" ref="V1475:V1538" si="75">AR1475</f>
        <v>4434.5000000000009</v>
      </c>
      <c r="W1475" s="7">
        <v>2742.4700000000003</v>
      </c>
      <c r="AA1475" t="b">
        <v>0</v>
      </c>
      <c r="AB1475">
        <v>0</v>
      </c>
      <c r="AC1475">
        <v>0</v>
      </c>
      <c r="AD1475" t="b">
        <v>0</v>
      </c>
      <c r="AE1475" t="s">
        <v>39</v>
      </c>
      <c r="AF1475" t="b">
        <v>0</v>
      </c>
      <c r="AG1475">
        <v>1</v>
      </c>
      <c r="AH1475">
        <v>82</v>
      </c>
      <c r="AI1475" s="6">
        <v>1435</v>
      </c>
      <c r="AJ1475">
        <v>686</v>
      </c>
      <c r="AK1475" t="s">
        <v>43</v>
      </c>
      <c r="AL1475" t="s">
        <v>50</v>
      </c>
      <c r="AM1475" s="9">
        <v>1.05</v>
      </c>
      <c r="AN1475">
        <f>_xlfn.XLOOKUP(S1475,[1]umbs_prices!$A:$A,[1]umbs_prices!$D:$D)</f>
        <v>103.19</v>
      </c>
      <c r="AO1475" s="11">
        <f t="shared" ref="AO1475:AO1538" si="76">AN1475%-1</f>
        <v>3.1900000000000039E-2</v>
      </c>
      <c r="AP1475" s="13">
        <f>(AM1475-1)*L1475</f>
        <v>12250.000000000011</v>
      </c>
      <c r="AQ1475" s="8">
        <f>AO1475*L1475</f>
        <v>7815.50000000001</v>
      </c>
      <c r="AR1475" s="1">
        <f t="shared" ref="AR1475:AR1538" si="77">AP1475-AQ1475</f>
        <v>4434.5000000000009</v>
      </c>
      <c r="AS1475" s="8">
        <f>AQ1475+AR1475</f>
        <v>12250.000000000011</v>
      </c>
      <c r="AT1475" s="8">
        <f>AS1475-X1475</f>
        <v>12250.000000000011</v>
      </c>
      <c r="AU1475" s="11">
        <f>AT1475/L1475</f>
        <v>5.0000000000000044E-2</v>
      </c>
      <c r="AV1475">
        <f>(_xlfn.XLOOKUP(A1475,[2]loan_data!$A:$A,[2]loan_data!$Z:$Z)-100)%</f>
        <v>3.1899999999999977E-2</v>
      </c>
      <c r="AW1475" t="str">
        <f>_xlfn.XLOOKUP(A1475,[2]loan_data!$A:$A,[2]loan_data!$AA:$AA)</f>
        <v>umbs_price</v>
      </c>
      <c r="AX1475" s="8">
        <f>AV1475*L1475</f>
        <v>7815.4999999999945</v>
      </c>
    </row>
    <row r="1476" spans="1:52" x14ac:dyDescent="0.2">
      <c r="A1476">
        <v>5036250</v>
      </c>
      <c r="B1476" t="s">
        <v>33</v>
      </c>
      <c r="C1476" t="s">
        <v>577</v>
      </c>
      <c r="D1476" t="b">
        <v>1</v>
      </c>
      <c r="E1476" t="s">
        <v>35</v>
      </c>
      <c r="F1476" t="s">
        <v>36</v>
      </c>
      <c r="G1476" t="s">
        <v>37</v>
      </c>
      <c r="H1476" t="s">
        <v>53</v>
      </c>
      <c r="I1476">
        <v>1</v>
      </c>
      <c r="J1476" t="b">
        <v>0</v>
      </c>
      <c r="K1476" t="b">
        <v>0</v>
      </c>
      <c r="L1476" s="1">
        <v>255000</v>
      </c>
      <c r="M1476" s="2">
        <v>44440</v>
      </c>
      <c r="N1476" s="2">
        <v>44470</v>
      </c>
      <c r="O1476" s="2">
        <v>55397</v>
      </c>
      <c r="P1476">
        <v>360</v>
      </c>
      <c r="Q1476" s="3">
        <v>1071.05</v>
      </c>
      <c r="R1476">
        <v>2.99</v>
      </c>
      <c r="S1476" t="s">
        <v>922</v>
      </c>
      <c r="T1476" s="4">
        <v>429583</v>
      </c>
      <c r="U1476" s="7">
        <f>V1476+W1476</f>
        <v>5772.5000000000009</v>
      </c>
      <c r="V1476" s="7">
        <f t="shared" si="75"/>
        <v>4615.5000000000009</v>
      </c>
      <c r="W1476" s="7">
        <v>1157</v>
      </c>
      <c r="AA1476" t="b">
        <v>0</v>
      </c>
      <c r="AB1476">
        <v>0</v>
      </c>
      <c r="AC1476">
        <v>0</v>
      </c>
      <c r="AD1476" t="b">
        <v>0</v>
      </c>
      <c r="AE1476" t="s">
        <v>39</v>
      </c>
      <c r="AF1476" t="b">
        <v>0</v>
      </c>
      <c r="AG1476">
        <v>1</v>
      </c>
      <c r="AH1476">
        <v>130</v>
      </c>
      <c r="AI1476" s="6">
        <v>1192</v>
      </c>
      <c r="AJ1476">
        <v>686</v>
      </c>
      <c r="AK1476" t="s">
        <v>40</v>
      </c>
      <c r="AL1476" t="s">
        <v>50</v>
      </c>
      <c r="AM1476" s="9">
        <v>1.05</v>
      </c>
      <c r="AN1476">
        <f>_xlfn.XLOOKUP(S1476,[1]umbs_prices!$A:$A,[1]umbs_prices!$D:$D)</f>
        <v>103.19</v>
      </c>
      <c r="AO1476" s="11">
        <f t="shared" si="76"/>
        <v>3.1900000000000039E-2</v>
      </c>
      <c r="AP1476" s="13">
        <f>(AM1476-1)*L1476</f>
        <v>12750.000000000011</v>
      </c>
      <c r="AQ1476" s="8">
        <f>AO1476*L1476</f>
        <v>8134.50000000001</v>
      </c>
      <c r="AR1476" s="1">
        <f t="shared" si="77"/>
        <v>4615.5000000000009</v>
      </c>
      <c r="AS1476" s="8">
        <f>AQ1476+AR1476</f>
        <v>12750.000000000011</v>
      </c>
      <c r="AT1476" s="8">
        <f>AS1476-X1476</f>
        <v>12750.000000000011</v>
      </c>
      <c r="AU1476" s="11">
        <f>AT1476/L1476</f>
        <v>5.0000000000000044E-2</v>
      </c>
      <c r="AV1476">
        <f>(_xlfn.XLOOKUP(A1476,[2]loan_data!$A:$A,[2]loan_data!$Z:$Z)-100)%</f>
        <v>3.1899999999999977E-2</v>
      </c>
      <c r="AW1476" t="str">
        <f>_xlfn.XLOOKUP(A1476,[2]loan_data!$A:$A,[2]loan_data!$AA:$AA)</f>
        <v>umbs_price</v>
      </c>
      <c r="AX1476" s="8">
        <f>AV1476*L1476</f>
        <v>8134.4999999999945</v>
      </c>
    </row>
    <row r="1477" spans="1:52" x14ac:dyDescent="0.2">
      <c r="A1477">
        <v>5036296</v>
      </c>
      <c r="B1477" t="s">
        <v>68</v>
      </c>
      <c r="C1477" t="s">
        <v>578</v>
      </c>
      <c r="D1477" t="b">
        <v>1</v>
      </c>
      <c r="E1477" t="s">
        <v>35</v>
      </c>
      <c r="F1477" t="s">
        <v>36</v>
      </c>
      <c r="G1477" t="s">
        <v>37</v>
      </c>
      <c r="H1477" t="s">
        <v>38</v>
      </c>
      <c r="I1477">
        <v>1</v>
      </c>
      <c r="J1477" t="b">
        <v>0</v>
      </c>
      <c r="K1477" t="b">
        <v>0</v>
      </c>
      <c r="L1477" s="1">
        <v>335000</v>
      </c>
      <c r="M1477" s="2">
        <v>44440</v>
      </c>
      <c r="N1477" s="2">
        <v>44470</v>
      </c>
      <c r="O1477" s="2">
        <v>49919</v>
      </c>
      <c r="P1477">
        <v>180</v>
      </c>
      <c r="Q1477" s="3">
        <v>2268.19</v>
      </c>
      <c r="R1477">
        <v>2.75</v>
      </c>
      <c r="S1477" t="s">
        <v>922</v>
      </c>
      <c r="T1477" s="4">
        <v>512155</v>
      </c>
      <c r="U1477" s="7">
        <f>V1477+W1477</f>
        <v>7720.6600000000017</v>
      </c>
      <c r="V1477" s="7">
        <f t="shared" si="75"/>
        <v>6063.5000000000018</v>
      </c>
      <c r="W1477" s="7">
        <v>1657.1599999999999</v>
      </c>
      <c r="AA1477" t="b">
        <v>0</v>
      </c>
      <c r="AB1477">
        <v>0</v>
      </c>
      <c r="AC1477">
        <v>0</v>
      </c>
      <c r="AD1477" t="b">
        <v>0</v>
      </c>
      <c r="AE1477" t="s">
        <v>39</v>
      </c>
      <c r="AF1477" t="b">
        <v>0</v>
      </c>
      <c r="AG1477">
        <v>1</v>
      </c>
      <c r="AH1477">
        <v>211</v>
      </c>
      <c r="AI1477" s="6">
        <v>3869</v>
      </c>
      <c r="AJ1477">
        <v>686</v>
      </c>
      <c r="AK1477" t="s">
        <v>43</v>
      </c>
      <c r="AL1477" t="s">
        <v>41</v>
      </c>
      <c r="AM1477" s="9">
        <v>1.05</v>
      </c>
      <c r="AN1477">
        <f>_xlfn.XLOOKUP(S1477,[1]umbs_prices!$A:$A,[1]umbs_prices!$D:$D)</f>
        <v>103.19</v>
      </c>
      <c r="AO1477" s="11">
        <f t="shared" si="76"/>
        <v>3.1900000000000039E-2</v>
      </c>
      <c r="AP1477" s="13">
        <f>(AM1477-1)*L1477</f>
        <v>16750.000000000015</v>
      </c>
      <c r="AQ1477" s="8">
        <f>AO1477*L1477</f>
        <v>10686.500000000013</v>
      </c>
      <c r="AR1477" s="1">
        <f t="shared" si="77"/>
        <v>6063.5000000000018</v>
      </c>
      <c r="AS1477" s="8">
        <f>AQ1477+AR1477</f>
        <v>16750.000000000015</v>
      </c>
      <c r="AT1477" s="8">
        <f>AS1477-X1477</f>
        <v>16750.000000000015</v>
      </c>
      <c r="AU1477" s="11">
        <f>AT1477/L1477</f>
        <v>5.0000000000000044E-2</v>
      </c>
      <c r="AV1477">
        <f>(_xlfn.XLOOKUP(A1477,[2]loan_data!$A:$A,[2]loan_data!$Z:$Z)-100)%</f>
        <v>3.4087499999999979E-2</v>
      </c>
      <c r="AW1477" t="str">
        <f>_xlfn.XLOOKUP(A1477,[2]loan_data!$A:$A,[2]loan_data!$AA:$AA)</f>
        <v>storgan_manley</v>
      </c>
      <c r="AX1477" s="8">
        <f>AV1477*L1477</f>
        <v>11419.312499999993</v>
      </c>
      <c r="AY1477" s="8">
        <f t="shared" ref="AY1477:AY1478" si="78">AX1477+AR1477</f>
        <v>17482.812499999993</v>
      </c>
      <c r="AZ1477" s="10">
        <f>AY1477/L1477</f>
        <v>5.2187499999999977E-2</v>
      </c>
    </row>
    <row r="1478" spans="1:52" x14ac:dyDescent="0.2">
      <c r="A1478">
        <v>5036305</v>
      </c>
      <c r="B1478" t="s">
        <v>46</v>
      </c>
      <c r="C1478" t="s">
        <v>248</v>
      </c>
      <c r="D1478" t="b">
        <v>1</v>
      </c>
      <c r="E1478" t="s">
        <v>35</v>
      </c>
      <c r="F1478" t="s">
        <v>36</v>
      </c>
      <c r="G1478" t="s">
        <v>37</v>
      </c>
      <c r="H1478" t="s">
        <v>53</v>
      </c>
      <c r="I1478">
        <v>1</v>
      </c>
      <c r="J1478" t="b">
        <v>0</v>
      </c>
      <c r="K1478" t="b">
        <v>0</v>
      </c>
      <c r="L1478" s="1">
        <v>105000</v>
      </c>
      <c r="M1478" s="2">
        <v>44440</v>
      </c>
      <c r="N1478" s="2">
        <v>44470</v>
      </c>
      <c r="O1478" s="2">
        <v>55397</v>
      </c>
      <c r="P1478">
        <v>360</v>
      </c>
      <c r="Q1478" s="3">
        <v>455.74</v>
      </c>
      <c r="R1478">
        <v>3.25</v>
      </c>
      <c r="S1478" t="s">
        <v>920</v>
      </c>
      <c r="T1478" s="4">
        <v>183471</v>
      </c>
      <c r="U1478" s="7">
        <f>V1478+W1478</f>
        <v>2287.820000000002</v>
      </c>
      <c r="V1478" s="7">
        <f t="shared" si="75"/>
        <v>409.50000000000182</v>
      </c>
      <c r="W1478" s="7">
        <v>1878.3200000000002</v>
      </c>
      <c r="AA1478" t="b">
        <v>0</v>
      </c>
      <c r="AB1478">
        <v>0</v>
      </c>
      <c r="AC1478">
        <v>0</v>
      </c>
      <c r="AD1478" t="b">
        <v>0</v>
      </c>
      <c r="AE1478" t="s">
        <v>39</v>
      </c>
      <c r="AF1478" t="b">
        <v>0</v>
      </c>
      <c r="AG1478">
        <v>1</v>
      </c>
      <c r="AH1478">
        <v>55</v>
      </c>
      <c r="AI1478" s="6">
        <v>1605</v>
      </c>
      <c r="AJ1478">
        <v>686</v>
      </c>
      <c r="AK1478" t="s">
        <v>40</v>
      </c>
      <c r="AL1478" t="s">
        <v>50</v>
      </c>
      <c r="AM1478" s="9">
        <v>1.05</v>
      </c>
      <c r="AN1478">
        <f>_xlfn.XLOOKUP(S1478,[1]umbs_prices!$A:$A,[1]umbs_prices!$D:$D)</f>
        <v>104.61</v>
      </c>
      <c r="AO1478" s="11">
        <f t="shared" si="76"/>
        <v>4.610000000000003E-2</v>
      </c>
      <c r="AP1478" s="13">
        <f>(AM1478-1)*L1478</f>
        <v>5250.0000000000045</v>
      </c>
      <c r="AQ1478" s="8">
        <f>AO1478*L1478</f>
        <v>4840.5000000000027</v>
      </c>
      <c r="AR1478" s="1">
        <f t="shared" si="77"/>
        <v>409.50000000000182</v>
      </c>
      <c r="AS1478" s="8">
        <f>AQ1478+AR1478</f>
        <v>5250.0000000000045</v>
      </c>
      <c r="AT1478" s="8">
        <f>AS1478-X1478</f>
        <v>5250.0000000000045</v>
      </c>
      <c r="AU1478" s="11">
        <f>AT1478/L1478</f>
        <v>5.0000000000000044E-2</v>
      </c>
      <c r="AV1478">
        <f>(_xlfn.XLOOKUP(A1478,[2]loan_data!$A:$A,[2]loan_data!$Z:$Z)-100)%</f>
        <v>4.8287499999999997E-2</v>
      </c>
      <c r="AW1478" t="str">
        <f>_xlfn.XLOOKUP(A1478,[2]loan_data!$A:$A,[2]loan_data!$AA:$AA)</f>
        <v>storgan_manley</v>
      </c>
      <c r="AX1478" s="8">
        <f>AV1478*L1478</f>
        <v>5070.1875</v>
      </c>
      <c r="AY1478" s="8">
        <f t="shared" si="78"/>
        <v>5479.6875000000018</v>
      </c>
      <c r="AZ1478" s="10">
        <f>AY1478/L1478</f>
        <v>5.2187500000000019E-2</v>
      </c>
    </row>
    <row r="1479" spans="1:52" x14ac:dyDescent="0.2">
      <c r="A1479">
        <v>5036315</v>
      </c>
      <c r="B1479" t="s">
        <v>84</v>
      </c>
      <c r="C1479" t="s">
        <v>100</v>
      </c>
      <c r="D1479" t="b">
        <v>1</v>
      </c>
      <c r="E1479" t="s">
        <v>35</v>
      </c>
      <c r="F1479" t="s">
        <v>36</v>
      </c>
      <c r="G1479" t="s">
        <v>37</v>
      </c>
      <c r="H1479" t="s">
        <v>38</v>
      </c>
      <c r="I1479">
        <v>1</v>
      </c>
      <c r="J1479" t="b">
        <v>0</v>
      </c>
      <c r="K1479" t="b">
        <v>0</v>
      </c>
      <c r="L1479" s="1">
        <v>305000</v>
      </c>
      <c r="M1479" s="2">
        <v>44440</v>
      </c>
      <c r="N1479" s="2">
        <v>44470</v>
      </c>
      <c r="O1479" s="2">
        <v>55397</v>
      </c>
      <c r="P1479">
        <v>360</v>
      </c>
      <c r="Q1479" s="3">
        <v>1262.4000000000001</v>
      </c>
      <c r="R1479">
        <v>2.875</v>
      </c>
      <c r="S1479" t="s">
        <v>922</v>
      </c>
      <c r="T1479" s="4">
        <v>884571</v>
      </c>
      <c r="U1479" s="7">
        <f>V1479+W1479</f>
        <v>7383</v>
      </c>
      <c r="V1479" s="7">
        <f t="shared" si="75"/>
        <v>5520.5</v>
      </c>
      <c r="W1479" s="7">
        <v>1862.5</v>
      </c>
      <c r="AA1479" t="b">
        <v>0</v>
      </c>
      <c r="AB1479">
        <v>0</v>
      </c>
      <c r="AC1479">
        <v>0</v>
      </c>
      <c r="AD1479" t="b">
        <v>0</v>
      </c>
      <c r="AE1479" t="s">
        <v>39</v>
      </c>
      <c r="AF1479" t="b">
        <v>0</v>
      </c>
      <c r="AG1479">
        <v>1</v>
      </c>
      <c r="AH1479">
        <v>178</v>
      </c>
      <c r="AI1479" s="6">
        <v>3264</v>
      </c>
      <c r="AJ1479">
        <v>686</v>
      </c>
      <c r="AK1479" t="s">
        <v>58</v>
      </c>
      <c r="AL1479" t="s">
        <v>50</v>
      </c>
      <c r="AM1479" s="9">
        <v>1.05</v>
      </c>
      <c r="AN1479">
        <f>_xlfn.XLOOKUP(S1479,[1]umbs_prices!$A:$A,[1]umbs_prices!$D:$D)</f>
        <v>103.19</v>
      </c>
      <c r="AO1479" s="11">
        <f t="shared" si="76"/>
        <v>3.1900000000000039E-2</v>
      </c>
      <c r="AP1479" s="13">
        <f>(AM1479-1)*L1479</f>
        <v>15250.000000000013</v>
      </c>
      <c r="AQ1479" s="8">
        <f>AO1479*L1479</f>
        <v>9729.5000000000127</v>
      </c>
      <c r="AR1479" s="1">
        <f t="shared" si="77"/>
        <v>5520.5</v>
      </c>
      <c r="AS1479" s="8">
        <f>AQ1479+AR1479</f>
        <v>15250.000000000013</v>
      </c>
      <c r="AT1479" s="8">
        <f>AS1479-X1479</f>
        <v>15250.000000000013</v>
      </c>
      <c r="AU1479" s="11">
        <f>AT1479/L1479</f>
        <v>5.0000000000000044E-2</v>
      </c>
      <c r="AV1479">
        <f>(_xlfn.XLOOKUP(A1479,[2]loan_data!$A:$A,[2]loan_data!$Z:$Z)-100)%</f>
        <v>3.1899999999999977E-2</v>
      </c>
      <c r="AW1479" t="str">
        <f>_xlfn.XLOOKUP(A1479,[2]loan_data!$A:$A,[2]loan_data!$AA:$AA)</f>
        <v>umbs_price</v>
      </c>
      <c r="AX1479" s="8">
        <f>AV1479*L1479</f>
        <v>9729.4999999999927</v>
      </c>
    </row>
    <row r="1480" spans="1:52" x14ac:dyDescent="0.2">
      <c r="A1480">
        <v>5036335</v>
      </c>
      <c r="B1480" t="s">
        <v>169</v>
      </c>
      <c r="C1480" t="s">
        <v>170</v>
      </c>
      <c r="D1480" t="b">
        <v>1</v>
      </c>
      <c r="E1480" t="s">
        <v>35</v>
      </c>
      <c r="F1480" t="s">
        <v>36</v>
      </c>
      <c r="G1480" t="s">
        <v>37</v>
      </c>
      <c r="H1480" t="s">
        <v>38</v>
      </c>
      <c r="I1480">
        <v>1</v>
      </c>
      <c r="J1480" t="b">
        <v>0</v>
      </c>
      <c r="K1480" t="b">
        <v>0</v>
      </c>
      <c r="L1480" s="1">
        <v>305000</v>
      </c>
      <c r="M1480" s="2">
        <v>44440</v>
      </c>
      <c r="N1480" s="2">
        <v>44470</v>
      </c>
      <c r="O1480" s="2">
        <v>49919</v>
      </c>
      <c r="P1480">
        <v>180</v>
      </c>
      <c r="Q1480" s="3">
        <v>1994.27</v>
      </c>
      <c r="R1480">
        <v>2.25</v>
      </c>
      <c r="S1480" t="s">
        <v>921</v>
      </c>
      <c r="T1480" s="4">
        <v>386076</v>
      </c>
      <c r="U1480" s="7">
        <f>V1480+W1480</f>
        <v>17438.50000000004</v>
      </c>
      <c r="V1480" s="7">
        <f t="shared" si="75"/>
        <v>15616.00000000004</v>
      </c>
      <c r="W1480" s="7">
        <v>1822.5</v>
      </c>
      <c r="AA1480" t="b">
        <v>0</v>
      </c>
      <c r="AB1480">
        <v>0</v>
      </c>
      <c r="AC1480">
        <v>0</v>
      </c>
      <c r="AD1480" t="b">
        <v>0</v>
      </c>
      <c r="AE1480" t="s">
        <v>39</v>
      </c>
      <c r="AF1480" t="b">
        <v>0</v>
      </c>
      <c r="AG1480">
        <v>1</v>
      </c>
      <c r="AH1480">
        <v>104</v>
      </c>
      <c r="AI1480" s="6">
        <v>3554</v>
      </c>
      <c r="AJ1480">
        <v>686</v>
      </c>
      <c r="AK1480" t="s">
        <v>58</v>
      </c>
      <c r="AL1480" t="s">
        <v>50</v>
      </c>
      <c r="AM1480" s="9">
        <v>1.05</v>
      </c>
      <c r="AN1480">
        <f>_xlfn.XLOOKUP(S1480,[1]umbs_prices!$A:$A,[1]umbs_prices!$D:$D)</f>
        <v>99.88</v>
      </c>
      <c r="AO1480" s="11">
        <f t="shared" si="76"/>
        <v>-1.2000000000000899E-3</v>
      </c>
      <c r="AP1480" s="13">
        <f>(AM1480-1)*L1480</f>
        <v>15250.000000000013</v>
      </c>
      <c r="AQ1480" s="8">
        <f>AO1480*L1480</f>
        <v>-366.0000000000274</v>
      </c>
      <c r="AR1480" s="1">
        <f t="shared" si="77"/>
        <v>15616.00000000004</v>
      </c>
      <c r="AS1480" s="8">
        <f>AQ1480+AR1480</f>
        <v>15250.000000000013</v>
      </c>
      <c r="AT1480" s="8">
        <f>AS1480-X1480</f>
        <v>15250.000000000013</v>
      </c>
      <c r="AU1480" s="11">
        <f>AT1480/L1480</f>
        <v>5.0000000000000044E-2</v>
      </c>
      <c r="AV1480">
        <f>(_xlfn.XLOOKUP(A1480,[2]loan_data!$A:$A,[2]loan_data!$Z:$Z)-100)%</f>
        <v>-1.2000000000000454E-3</v>
      </c>
      <c r="AW1480" t="str">
        <f>_xlfn.XLOOKUP(A1480,[2]loan_data!$A:$A,[2]loan_data!$AA:$AA)</f>
        <v>umbs_price</v>
      </c>
      <c r="AX1480" s="8">
        <f>AV1480*L1480</f>
        <v>-366.00000000001387</v>
      </c>
    </row>
    <row r="1481" spans="1:52" x14ac:dyDescent="0.2">
      <c r="A1481">
        <v>5036379</v>
      </c>
      <c r="B1481" t="s">
        <v>63</v>
      </c>
      <c r="C1481" t="s">
        <v>70</v>
      </c>
      <c r="D1481" t="b">
        <v>1</v>
      </c>
      <c r="E1481" t="s">
        <v>35</v>
      </c>
      <c r="F1481" t="s">
        <v>36</v>
      </c>
      <c r="G1481" t="s">
        <v>37</v>
      </c>
      <c r="H1481" t="s">
        <v>38</v>
      </c>
      <c r="I1481">
        <v>1</v>
      </c>
      <c r="J1481" t="b">
        <v>0</v>
      </c>
      <c r="K1481" t="b">
        <v>0</v>
      </c>
      <c r="L1481" s="1">
        <v>135000</v>
      </c>
      <c r="M1481" s="2">
        <v>44441</v>
      </c>
      <c r="N1481" s="2">
        <v>44470</v>
      </c>
      <c r="O1481" s="2">
        <v>51745</v>
      </c>
      <c r="P1481">
        <v>240</v>
      </c>
      <c r="Q1481" s="3">
        <v>738.52</v>
      </c>
      <c r="R1481">
        <v>2.875</v>
      </c>
      <c r="S1481" t="s">
        <v>922</v>
      </c>
      <c r="T1481" s="4">
        <v>213338</v>
      </c>
      <c r="U1481" s="7">
        <f>V1481+W1481</f>
        <v>4122.5000000000009</v>
      </c>
      <c r="V1481" s="7">
        <f t="shared" si="75"/>
        <v>2443.5000000000009</v>
      </c>
      <c r="W1481" s="7">
        <v>1679</v>
      </c>
      <c r="AA1481" t="b">
        <v>0</v>
      </c>
      <c r="AB1481">
        <v>0</v>
      </c>
      <c r="AC1481">
        <v>0</v>
      </c>
      <c r="AD1481" t="b">
        <v>0</v>
      </c>
      <c r="AE1481" t="s">
        <v>39</v>
      </c>
      <c r="AF1481" t="b">
        <v>0</v>
      </c>
      <c r="AG1481">
        <v>1</v>
      </c>
      <c r="AH1481">
        <v>38</v>
      </c>
      <c r="AI1481" s="6">
        <v>1299</v>
      </c>
      <c r="AJ1481">
        <v>686</v>
      </c>
      <c r="AK1481" t="s">
        <v>43</v>
      </c>
      <c r="AL1481" t="s">
        <v>50</v>
      </c>
      <c r="AM1481" s="9">
        <v>1.05</v>
      </c>
      <c r="AN1481">
        <f>_xlfn.XLOOKUP(S1481,[1]umbs_prices!$A:$A,[1]umbs_prices!$D:$D)</f>
        <v>103.19</v>
      </c>
      <c r="AO1481" s="11">
        <f t="shared" si="76"/>
        <v>3.1900000000000039E-2</v>
      </c>
      <c r="AP1481" s="13">
        <f>(AM1481-1)*L1481</f>
        <v>6750.0000000000064</v>
      </c>
      <c r="AQ1481" s="8">
        <f>AO1481*L1481</f>
        <v>4306.5000000000055</v>
      </c>
      <c r="AR1481" s="1">
        <f t="shared" si="77"/>
        <v>2443.5000000000009</v>
      </c>
      <c r="AS1481" s="8">
        <f>AQ1481+AR1481</f>
        <v>6750.0000000000064</v>
      </c>
      <c r="AT1481" s="8">
        <f>AS1481-X1481</f>
        <v>6750.0000000000064</v>
      </c>
      <c r="AU1481" s="11">
        <f>AT1481/L1481</f>
        <v>5.0000000000000044E-2</v>
      </c>
      <c r="AV1481">
        <f>(_xlfn.XLOOKUP(A1481,[2]loan_data!$A:$A,[2]loan_data!$Z:$Z)-100)%</f>
        <v>3.1899999999999977E-2</v>
      </c>
      <c r="AW1481" t="str">
        <f>_xlfn.XLOOKUP(A1481,[2]loan_data!$A:$A,[2]loan_data!$AA:$AA)</f>
        <v>umbs_price</v>
      </c>
      <c r="AX1481" s="8">
        <f>AV1481*L1481</f>
        <v>4306.4999999999973</v>
      </c>
    </row>
    <row r="1482" spans="1:52" x14ac:dyDescent="0.2">
      <c r="A1482">
        <v>5036399</v>
      </c>
      <c r="B1482" t="s">
        <v>88</v>
      </c>
      <c r="C1482" t="s">
        <v>579</v>
      </c>
      <c r="D1482" t="b">
        <v>1</v>
      </c>
      <c r="E1482" t="s">
        <v>35</v>
      </c>
      <c r="F1482" t="s">
        <v>36</v>
      </c>
      <c r="G1482" t="s">
        <v>37</v>
      </c>
      <c r="H1482" t="s">
        <v>53</v>
      </c>
      <c r="I1482">
        <v>1</v>
      </c>
      <c r="J1482" t="b">
        <v>0</v>
      </c>
      <c r="K1482" t="b">
        <v>0</v>
      </c>
      <c r="L1482" s="1">
        <v>215000</v>
      </c>
      <c r="M1482" s="2">
        <v>44442</v>
      </c>
      <c r="N1482" s="2">
        <v>44470</v>
      </c>
      <c r="O1482" s="2">
        <v>55397</v>
      </c>
      <c r="P1482">
        <v>360</v>
      </c>
      <c r="Q1482" s="3">
        <v>889.89</v>
      </c>
      <c r="R1482">
        <v>2.875</v>
      </c>
      <c r="S1482" t="s">
        <v>922</v>
      </c>
      <c r="T1482" s="4">
        <v>329654</v>
      </c>
      <c r="U1482" s="7">
        <f>V1482+W1482</f>
        <v>5683.420000000001</v>
      </c>
      <c r="V1482" s="7">
        <f t="shared" si="75"/>
        <v>3891.5000000000009</v>
      </c>
      <c r="W1482" s="7">
        <v>1791.92</v>
      </c>
      <c r="AA1482" t="b">
        <v>0</v>
      </c>
      <c r="AB1482">
        <v>0</v>
      </c>
      <c r="AC1482">
        <v>0</v>
      </c>
      <c r="AD1482" t="b">
        <v>0</v>
      </c>
      <c r="AE1482" t="s">
        <v>39</v>
      </c>
      <c r="AF1482" t="b">
        <v>0</v>
      </c>
      <c r="AG1482">
        <v>1</v>
      </c>
      <c r="AH1482">
        <v>61</v>
      </c>
      <c r="AI1482" s="6">
        <v>2491</v>
      </c>
      <c r="AJ1482">
        <v>686</v>
      </c>
      <c r="AK1482" t="s">
        <v>40</v>
      </c>
      <c r="AL1482" t="s">
        <v>41</v>
      </c>
      <c r="AM1482" s="9">
        <v>1.05</v>
      </c>
      <c r="AN1482">
        <f>_xlfn.XLOOKUP(S1482,[1]umbs_prices!$A:$A,[1]umbs_prices!$D:$D)</f>
        <v>103.19</v>
      </c>
      <c r="AO1482" s="11">
        <f t="shared" si="76"/>
        <v>3.1900000000000039E-2</v>
      </c>
      <c r="AP1482" s="13">
        <f>(AM1482-1)*L1482</f>
        <v>10750.000000000009</v>
      </c>
      <c r="AQ1482" s="8">
        <f>AO1482*L1482</f>
        <v>6858.5000000000082</v>
      </c>
      <c r="AR1482" s="1">
        <f t="shared" si="77"/>
        <v>3891.5000000000009</v>
      </c>
      <c r="AS1482" s="8">
        <f>AQ1482+AR1482</f>
        <v>10750.000000000009</v>
      </c>
      <c r="AT1482" s="8">
        <f>AS1482-X1482</f>
        <v>10750.000000000009</v>
      </c>
      <c r="AU1482" s="11">
        <f>AT1482/L1482</f>
        <v>5.0000000000000044E-2</v>
      </c>
      <c r="AV1482">
        <f>(_xlfn.XLOOKUP(A1482,[2]loan_data!$A:$A,[2]loan_data!$Z:$Z)-100)%</f>
        <v>3.1899999999999977E-2</v>
      </c>
      <c r="AW1482" t="str">
        <f>_xlfn.XLOOKUP(A1482,[2]loan_data!$A:$A,[2]loan_data!$AA:$AA)</f>
        <v>umbs_price</v>
      </c>
      <c r="AX1482" s="8">
        <f>AV1482*L1482</f>
        <v>6858.4999999999955</v>
      </c>
    </row>
    <row r="1483" spans="1:52" x14ac:dyDescent="0.2">
      <c r="A1483">
        <v>5036435</v>
      </c>
      <c r="B1483" t="s">
        <v>84</v>
      </c>
      <c r="C1483" t="s">
        <v>442</v>
      </c>
      <c r="D1483" t="b">
        <v>1</v>
      </c>
      <c r="E1483" t="s">
        <v>35</v>
      </c>
      <c r="F1483" t="s">
        <v>36</v>
      </c>
      <c r="G1483" t="s">
        <v>37</v>
      </c>
      <c r="H1483" t="s">
        <v>38</v>
      </c>
      <c r="I1483">
        <v>1</v>
      </c>
      <c r="J1483" t="b">
        <v>0</v>
      </c>
      <c r="K1483" t="b">
        <v>0</v>
      </c>
      <c r="L1483" s="1">
        <v>365000</v>
      </c>
      <c r="M1483" s="2">
        <v>44442</v>
      </c>
      <c r="N1483" s="2">
        <v>44470</v>
      </c>
      <c r="O1483" s="2">
        <v>55397</v>
      </c>
      <c r="P1483">
        <v>360</v>
      </c>
      <c r="Q1483" s="3">
        <v>1559.51</v>
      </c>
      <c r="R1483">
        <v>3.125</v>
      </c>
      <c r="S1483" t="s">
        <v>922</v>
      </c>
      <c r="T1483" s="4">
        <v>544777</v>
      </c>
      <c r="U1483" s="7">
        <f>V1483+W1483</f>
        <v>8160</v>
      </c>
      <c r="V1483" s="7">
        <f t="shared" si="75"/>
        <v>6606.5</v>
      </c>
      <c r="W1483" s="7">
        <v>1553.5</v>
      </c>
      <c r="AA1483" t="b">
        <v>0</v>
      </c>
      <c r="AB1483">
        <v>0</v>
      </c>
      <c r="AC1483">
        <v>0</v>
      </c>
      <c r="AD1483" t="b">
        <v>0</v>
      </c>
      <c r="AE1483" t="s">
        <v>39</v>
      </c>
      <c r="AF1483" t="b">
        <v>0</v>
      </c>
      <c r="AG1483">
        <v>1</v>
      </c>
      <c r="AH1483">
        <v>303</v>
      </c>
      <c r="AI1483" s="6">
        <v>7828</v>
      </c>
      <c r="AJ1483">
        <v>686</v>
      </c>
      <c r="AK1483" t="s">
        <v>40</v>
      </c>
      <c r="AL1483" t="s">
        <v>50</v>
      </c>
      <c r="AM1483" s="9">
        <v>1.05</v>
      </c>
      <c r="AN1483">
        <f>_xlfn.XLOOKUP(S1483,[1]umbs_prices!$A:$A,[1]umbs_prices!$D:$D)</f>
        <v>103.19</v>
      </c>
      <c r="AO1483" s="11">
        <f t="shared" si="76"/>
        <v>3.1900000000000039E-2</v>
      </c>
      <c r="AP1483" s="13">
        <f>(AM1483-1)*L1483</f>
        <v>18250.000000000015</v>
      </c>
      <c r="AQ1483" s="8">
        <f>AO1483*L1483</f>
        <v>11643.500000000015</v>
      </c>
      <c r="AR1483" s="1">
        <f t="shared" si="77"/>
        <v>6606.5</v>
      </c>
      <c r="AS1483" s="8">
        <f>AQ1483+AR1483</f>
        <v>18250.000000000015</v>
      </c>
      <c r="AT1483" s="8">
        <f>AS1483-X1483</f>
        <v>18250.000000000015</v>
      </c>
      <c r="AU1483" s="11">
        <f>AT1483/L1483</f>
        <v>5.0000000000000037E-2</v>
      </c>
      <c r="AV1483">
        <f>(_xlfn.XLOOKUP(A1483,[2]loan_data!$A:$A,[2]loan_data!$Z:$Z)-100)%</f>
        <v>3.1899999999999977E-2</v>
      </c>
      <c r="AW1483" t="str">
        <f>_xlfn.XLOOKUP(A1483,[2]loan_data!$A:$A,[2]loan_data!$AA:$AA)</f>
        <v>umbs_price</v>
      </c>
      <c r="AX1483" s="8">
        <f>AV1483*L1483</f>
        <v>11643.499999999991</v>
      </c>
    </row>
    <row r="1484" spans="1:52" x14ac:dyDescent="0.2">
      <c r="A1484">
        <v>5036440</v>
      </c>
      <c r="B1484" t="s">
        <v>88</v>
      </c>
      <c r="C1484" t="s">
        <v>389</v>
      </c>
      <c r="D1484" t="b">
        <v>1</v>
      </c>
      <c r="E1484" t="s">
        <v>35</v>
      </c>
      <c r="F1484" t="s">
        <v>36</v>
      </c>
      <c r="G1484" t="s">
        <v>37</v>
      </c>
      <c r="H1484" t="s">
        <v>38</v>
      </c>
      <c r="I1484">
        <v>1</v>
      </c>
      <c r="J1484" t="b">
        <v>0</v>
      </c>
      <c r="K1484" t="b">
        <v>0</v>
      </c>
      <c r="L1484" s="1">
        <v>215000</v>
      </c>
      <c r="M1484" s="2">
        <v>44442</v>
      </c>
      <c r="N1484" s="2">
        <v>44470</v>
      </c>
      <c r="O1484" s="2">
        <v>49919</v>
      </c>
      <c r="P1484">
        <v>180</v>
      </c>
      <c r="Q1484" s="3">
        <v>1405.8</v>
      </c>
      <c r="R1484">
        <v>2.25</v>
      </c>
      <c r="S1484" t="s">
        <v>919</v>
      </c>
      <c r="T1484" s="4">
        <v>405661</v>
      </c>
      <c r="U1484" s="7">
        <f>V1484+W1484</f>
        <v>5583.920000000011</v>
      </c>
      <c r="V1484" s="7">
        <f t="shared" si="75"/>
        <v>4235.5000000000109</v>
      </c>
      <c r="W1484" s="7">
        <v>1348.42</v>
      </c>
      <c r="AA1484" t="b">
        <v>0</v>
      </c>
      <c r="AB1484">
        <v>0</v>
      </c>
      <c r="AC1484">
        <v>0</v>
      </c>
      <c r="AD1484" t="b">
        <v>0</v>
      </c>
      <c r="AE1484" t="s">
        <v>39</v>
      </c>
      <c r="AF1484" t="b">
        <v>0</v>
      </c>
      <c r="AG1484">
        <v>1</v>
      </c>
      <c r="AH1484">
        <v>118</v>
      </c>
      <c r="AI1484" s="6">
        <v>2950</v>
      </c>
      <c r="AJ1484">
        <v>686</v>
      </c>
      <c r="AK1484" t="s">
        <v>43</v>
      </c>
      <c r="AL1484" t="s">
        <v>50</v>
      </c>
      <c r="AM1484" s="9">
        <v>1.05</v>
      </c>
      <c r="AN1484">
        <f>_xlfn.XLOOKUP(S1484,[1]umbs_prices!$A:$A,[1]umbs_prices!$D:$D)</f>
        <v>103.03</v>
      </c>
      <c r="AO1484" s="11">
        <f t="shared" si="76"/>
        <v>3.0299999999999994E-2</v>
      </c>
      <c r="AP1484" s="13">
        <f>(AM1484-1)*L1484</f>
        <v>10750.000000000009</v>
      </c>
      <c r="AQ1484" s="8">
        <f>AO1484*L1484</f>
        <v>6514.4999999999982</v>
      </c>
      <c r="AR1484" s="1">
        <f t="shared" si="77"/>
        <v>4235.5000000000109</v>
      </c>
      <c r="AS1484" s="8">
        <f>AQ1484+AR1484</f>
        <v>10750.000000000009</v>
      </c>
      <c r="AT1484" s="8">
        <f>AS1484-X1484</f>
        <v>10750.000000000009</v>
      </c>
      <c r="AU1484" s="11">
        <f>AT1484/L1484</f>
        <v>5.0000000000000044E-2</v>
      </c>
      <c r="AV1484">
        <f>(_xlfn.XLOOKUP(A1484,[2]loan_data!$A:$A,[2]loan_data!$Z:$Z)-100)%</f>
        <v>3.0300000000000011E-2</v>
      </c>
      <c r="AW1484" t="str">
        <f>_xlfn.XLOOKUP(A1484,[2]loan_data!$A:$A,[2]loan_data!$AA:$AA)</f>
        <v>umbs_price</v>
      </c>
      <c r="AX1484" s="8">
        <f>AV1484*L1484</f>
        <v>6514.5000000000027</v>
      </c>
    </row>
    <row r="1485" spans="1:52" x14ac:dyDescent="0.2">
      <c r="A1485">
        <v>5036468</v>
      </c>
      <c r="B1485" t="s">
        <v>63</v>
      </c>
      <c r="C1485" t="s">
        <v>70</v>
      </c>
      <c r="D1485" t="b">
        <v>1</v>
      </c>
      <c r="E1485" t="s">
        <v>35</v>
      </c>
      <c r="F1485" t="s">
        <v>36</v>
      </c>
      <c r="G1485" t="s">
        <v>37</v>
      </c>
      <c r="H1485" t="s">
        <v>53</v>
      </c>
      <c r="I1485">
        <v>1</v>
      </c>
      <c r="J1485" t="b">
        <v>0</v>
      </c>
      <c r="K1485" t="b">
        <v>0</v>
      </c>
      <c r="L1485" s="1">
        <v>205000</v>
      </c>
      <c r="M1485" s="2">
        <v>44442</v>
      </c>
      <c r="N1485" s="2">
        <v>44470</v>
      </c>
      <c r="O1485" s="2">
        <v>55397</v>
      </c>
      <c r="P1485">
        <v>360</v>
      </c>
      <c r="Q1485" s="3">
        <v>861.04</v>
      </c>
      <c r="R1485">
        <v>2.99</v>
      </c>
      <c r="S1485" t="s">
        <v>924</v>
      </c>
      <c r="T1485" s="4">
        <v>350129</v>
      </c>
      <c r="U1485" s="7">
        <f>V1485+W1485</f>
        <v>2930.4999999999945</v>
      </c>
      <c r="V1485" s="7">
        <f t="shared" si="75"/>
        <v>1701.4999999999945</v>
      </c>
      <c r="W1485" s="7">
        <v>1229</v>
      </c>
      <c r="AA1485" t="b">
        <v>0</v>
      </c>
      <c r="AB1485">
        <v>0</v>
      </c>
      <c r="AC1485">
        <v>0</v>
      </c>
      <c r="AD1485" t="b">
        <v>0</v>
      </c>
      <c r="AE1485" t="s">
        <v>39</v>
      </c>
      <c r="AF1485" t="b">
        <v>0</v>
      </c>
      <c r="AG1485">
        <v>1</v>
      </c>
      <c r="AH1485">
        <v>73</v>
      </c>
      <c r="AI1485" s="6">
        <v>1886</v>
      </c>
      <c r="AJ1485">
        <v>686</v>
      </c>
      <c r="AK1485" t="s">
        <v>43</v>
      </c>
      <c r="AL1485" t="s">
        <v>50</v>
      </c>
      <c r="AM1485" s="9">
        <v>1.05</v>
      </c>
      <c r="AN1485">
        <f>_xlfn.XLOOKUP(S1485,[1]umbs_prices!$A:$A,[1]umbs_prices!$D:$D)</f>
        <v>104.17</v>
      </c>
      <c r="AO1485" s="11">
        <f t="shared" si="76"/>
        <v>4.170000000000007E-2</v>
      </c>
      <c r="AP1485" s="13">
        <f>(AM1485-1)*L1485</f>
        <v>10250.000000000009</v>
      </c>
      <c r="AQ1485" s="8">
        <f>AO1485*L1485</f>
        <v>8548.5000000000146</v>
      </c>
      <c r="AR1485" s="1">
        <f t="shared" si="77"/>
        <v>1701.4999999999945</v>
      </c>
      <c r="AS1485" s="8">
        <f>AQ1485+AR1485</f>
        <v>10250.000000000009</v>
      </c>
      <c r="AT1485" s="8">
        <f>AS1485-X1485</f>
        <v>10250.000000000009</v>
      </c>
      <c r="AU1485" s="11">
        <f>AT1485/L1485</f>
        <v>5.0000000000000044E-2</v>
      </c>
      <c r="AV1485">
        <f>(_xlfn.XLOOKUP(A1485,[2]loan_data!$A:$A,[2]loan_data!$Z:$Z)-100)%</f>
        <v>4.1700000000000015E-2</v>
      </c>
      <c r="AW1485" t="str">
        <f>_xlfn.XLOOKUP(A1485,[2]loan_data!$A:$A,[2]loan_data!$AA:$AA)</f>
        <v>umbs_price</v>
      </c>
      <c r="AX1485" s="8">
        <f>AV1485*L1485</f>
        <v>8548.5000000000036</v>
      </c>
    </row>
    <row r="1486" spans="1:52" x14ac:dyDescent="0.2">
      <c r="A1486">
        <v>5036554</v>
      </c>
      <c r="B1486" t="s">
        <v>33</v>
      </c>
      <c r="C1486" t="s">
        <v>34</v>
      </c>
      <c r="D1486" t="b">
        <v>1</v>
      </c>
      <c r="E1486" t="s">
        <v>35</v>
      </c>
      <c r="F1486" t="s">
        <v>36</v>
      </c>
      <c r="G1486" t="s">
        <v>37</v>
      </c>
      <c r="H1486" t="s">
        <v>53</v>
      </c>
      <c r="I1486">
        <v>1</v>
      </c>
      <c r="J1486" t="b">
        <v>0</v>
      </c>
      <c r="K1486" t="b">
        <v>0</v>
      </c>
      <c r="L1486" s="1">
        <v>525000</v>
      </c>
      <c r="M1486" s="2">
        <v>44443</v>
      </c>
      <c r="N1486" s="2">
        <v>44470</v>
      </c>
      <c r="O1486" s="2">
        <v>49919</v>
      </c>
      <c r="P1486">
        <v>180</v>
      </c>
      <c r="Q1486" s="3">
        <v>3370.42</v>
      </c>
      <c r="R1486">
        <v>1.99</v>
      </c>
      <c r="S1486" t="s">
        <v>925</v>
      </c>
      <c r="T1486" s="4">
        <v>737775</v>
      </c>
      <c r="U1486" s="7">
        <f>V1486+W1486</f>
        <v>39822.500000000007</v>
      </c>
      <c r="V1486" s="7">
        <f t="shared" si="75"/>
        <v>39637.500000000007</v>
      </c>
      <c r="W1486" s="7">
        <v>185</v>
      </c>
      <c r="AA1486" t="b">
        <v>0</v>
      </c>
      <c r="AB1486">
        <v>0</v>
      </c>
      <c r="AC1486">
        <v>0</v>
      </c>
      <c r="AD1486" t="b">
        <v>0</v>
      </c>
      <c r="AE1486" t="s">
        <v>39</v>
      </c>
      <c r="AF1486" t="b">
        <v>0</v>
      </c>
      <c r="AG1486">
        <v>1</v>
      </c>
      <c r="AH1486">
        <v>127</v>
      </c>
      <c r="AI1486" s="6">
        <v>4022</v>
      </c>
      <c r="AJ1486">
        <v>686</v>
      </c>
      <c r="AK1486" t="s">
        <v>43</v>
      </c>
      <c r="AL1486" t="s">
        <v>50</v>
      </c>
      <c r="AM1486" s="9">
        <v>1.05</v>
      </c>
      <c r="AN1486">
        <f>_xlfn.XLOOKUP(S1486,[1]umbs_prices!$A:$A,[1]umbs_prices!$D:$D)</f>
        <v>97.45</v>
      </c>
      <c r="AO1486" s="11">
        <f t="shared" si="76"/>
        <v>-2.5499999999999967E-2</v>
      </c>
      <c r="AP1486" s="13">
        <f>(AM1486-1)*L1486</f>
        <v>26250.000000000022</v>
      </c>
      <c r="AQ1486" s="8">
        <f>AO1486*L1486</f>
        <v>-13387.499999999984</v>
      </c>
      <c r="AR1486" s="1">
        <f t="shared" si="77"/>
        <v>39637.500000000007</v>
      </c>
      <c r="AS1486" s="8">
        <f>AQ1486+AR1486</f>
        <v>26250.000000000022</v>
      </c>
      <c r="AT1486" s="8">
        <f>AS1486-X1486</f>
        <v>26250.000000000022</v>
      </c>
      <c r="AU1486" s="11">
        <f>AT1486/L1486</f>
        <v>5.0000000000000044E-2</v>
      </c>
      <c r="AV1486">
        <f>(_xlfn.XLOOKUP(A1486,[2]loan_data!$A:$A,[2]loan_data!$Z:$Z)-100)%</f>
        <v>-2.5499999999999971E-2</v>
      </c>
      <c r="AW1486" t="str">
        <f>_xlfn.XLOOKUP(A1486,[2]loan_data!$A:$A,[2]loan_data!$AA:$AA)</f>
        <v>umbs_price</v>
      </c>
      <c r="AX1486" s="8">
        <f>AV1486*L1486</f>
        <v>-13387.499999999985</v>
      </c>
    </row>
    <row r="1487" spans="1:52" x14ac:dyDescent="0.2">
      <c r="A1487">
        <v>5036655</v>
      </c>
      <c r="B1487" t="s">
        <v>90</v>
      </c>
      <c r="C1487" t="s">
        <v>382</v>
      </c>
      <c r="D1487" t="b">
        <v>1</v>
      </c>
      <c r="E1487" t="s">
        <v>35</v>
      </c>
      <c r="F1487" t="s">
        <v>36</v>
      </c>
      <c r="G1487" t="s">
        <v>37</v>
      </c>
      <c r="H1487" t="s">
        <v>53</v>
      </c>
      <c r="I1487">
        <v>1</v>
      </c>
      <c r="J1487" t="b">
        <v>0</v>
      </c>
      <c r="K1487" t="b">
        <v>0</v>
      </c>
      <c r="L1487" s="1">
        <v>535000</v>
      </c>
      <c r="M1487" s="2">
        <v>44443</v>
      </c>
      <c r="N1487" s="2">
        <v>44470</v>
      </c>
      <c r="O1487" s="2">
        <v>55397</v>
      </c>
      <c r="P1487">
        <v>360</v>
      </c>
      <c r="Q1487" s="3">
        <v>2179.1000000000004</v>
      </c>
      <c r="R1487">
        <v>2.75</v>
      </c>
      <c r="S1487" t="s">
        <v>922</v>
      </c>
      <c r="T1487" s="4">
        <v>891667</v>
      </c>
      <c r="U1487" s="7">
        <f>V1487+W1487</f>
        <v>11336.020000000004</v>
      </c>
      <c r="V1487" s="7">
        <f t="shared" si="75"/>
        <v>9683.5000000000036</v>
      </c>
      <c r="W1487" s="7">
        <v>1652.52</v>
      </c>
      <c r="AA1487" t="b">
        <v>0</v>
      </c>
      <c r="AB1487">
        <v>0</v>
      </c>
      <c r="AC1487">
        <v>0</v>
      </c>
      <c r="AD1487" t="b">
        <v>0</v>
      </c>
      <c r="AE1487" t="s">
        <v>39</v>
      </c>
      <c r="AF1487" t="b">
        <v>0</v>
      </c>
      <c r="AG1487">
        <v>1</v>
      </c>
      <c r="AH1487">
        <v>107</v>
      </c>
      <c r="AI1487" s="6">
        <v>3389</v>
      </c>
      <c r="AJ1487">
        <v>686</v>
      </c>
      <c r="AK1487" t="s">
        <v>43</v>
      </c>
      <c r="AL1487" t="s">
        <v>50</v>
      </c>
      <c r="AM1487" s="9">
        <v>1.05</v>
      </c>
      <c r="AN1487">
        <f>_xlfn.XLOOKUP(S1487,[1]umbs_prices!$A:$A,[1]umbs_prices!$D:$D)</f>
        <v>103.19</v>
      </c>
      <c r="AO1487" s="11">
        <f t="shared" si="76"/>
        <v>3.1900000000000039E-2</v>
      </c>
      <c r="AP1487" s="13">
        <f>(AM1487-1)*L1487</f>
        <v>26750.000000000025</v>
      </c>
      <c r="AQ1487" s="8">
        <f>AO1487*L1487</f>
        <v>17066.500000000022</v>
      </c>
      <c r="AR1487" s="1">
        <f t="shared" si="77"/>
        <v>9683.5000000000036</v>
      </c>
      <c r="AS1487" s="8">
        <f>AQ1487+AR1487</f>
        <v>26750.000000000025</v>
      </c>
      <c r="AT1487" s="8">
        <f>AS1487-X1487</f>
        <v>26750.000000000025</v>
      </c>
      <c r="AU1487" s="11">
        <f>AT1487/L1487</f>
        <v>5.0000000000000044E-2</v>
      </c>
      <c r="AV1487">
        <f>(_xlfn.XLOOKUP(A1487,[2]loan_data!$A:$A,[2]loan_data!$Z:$Z)-100)%</f>
        <v>3.1899999999999977E-2</v>
      </c>
      <c r="AW1487" t="str">
        <f>_xlfn.XLOOKUP(A1487,[2]loan_data!$A:$A,[2]loan_data!$AA:$AA)</f>
        <v>umbs_price</v>
      </c>
      <c r="AX1487" s="8">
        <f>AV1487*L1487</f>
        <v>17066.499999999989</v>
      </c>
    </row>
    <row r="1488" spans="1:52" x14ac:dyDescent="0.2">
      <c r="A1488">
        <v>5036673</v>
      </c>
      <c r="B1488" t="s">
        <v>73</v>
      </c>
      <c r="C1488" t="s">
        <v>230</v>
      </c>
      <c r="D1488" t="b">
        <v>1</v>
      </c>
      <c r="E1488" t="s">
        <v>35</v>
      </c>
      <c r="F1488" t="s">
        <v>36</v>
      </c>
      <c r="G1488" t="s">
        <v>37</v>
      </c>
      <c r="H1488" t="s">
        <v>38</v>
      </c>
      <c r="I1488">
        <v>1</v>
      </c>
      <c r="J1488" t="b">
        <v>0</v>
      </c>
      <c r="K1488" t="b">
        <v>0</v>
      </c>
      <c r="L1488" s="1">
        <v>295000</v>
      </c>
      <c r="M1488" s="2">
        <v>44443</v>
      </c>
      <c r="N1488" s="2">
        <v>44470</v>
      </c>
      <c r="O1488" s="2">
        <v>51745</v>
      </c>
      <c r="P1488">
        <v>240</v>
      </c>
      <c r="Q1488" s="3">
        <v>1613.8</v>
      </c>
      <c r="R1488">
        <v>2.875</v>
      </c>
      <c r="S1488" t="s">
        <v>922</v>
      </c>
      <c r="T1488" s="4">
        <v>371771</v>
      </c>
      <c r="U1488" s="7">
        <f>V1488+W1488</f>
        <v>8044.9500000000016</v>
      </c>
      <c r="V1488" s="7">
        <f t="shared" si="75"/>
        <v>5339.5000000000018</v>
      </c>
      <c r="W1488" s="7">
        <v>2705.45</v>
      </c>
      <c r="AA1488" t="b">
        <v>0</v>
      </c>
      <c r="AB1488">
        <v>0</v>
      </c>
      <c r="AC1488">
        <v>0</v>
      </c>
      <c r="AD1488" t="b">
        <v>0</v>
      </c>
      <c r="AE1488" t="s">
        <v>39</v>
      </c>
      <c r="AF1488" t="b">
        <v>0</v>
      </c>
      <c r="AG1488">
        <v>1</v>
      </c>
      <c r="AH1488">
        <v>100</v>
      </c>
      <c r="AI1488" s="6">
        <v>3750</v>
      </c>
      <c r="AJ1488">
        <v>686</v>
      </c>
      <c r="AK1488" t="s">
        <v>40</v>
      </c>
      <c r="AL1488" t="s">
        <v>50</v>
      </c>
      <c r="AM1488" s="9">
        <v>1.05</v>
      </c>
      <c r="AN1488">
        <f>_xlfn.XLOOKUP(S1488,[1]umbs_prices!$A:$A,[1]umbs_prices!$D:$D)</f>
        <v>103.19</v>
      </c>
      <c r="AO1488" s="11">
        <f t="shared" si="76"/>
        <v>3.1900000000000039E-2</v>
      </c>
      <c r="AP1488" s="13">
        <f>(AM1488-1)*L1488</f>
        <v>14750.000000000013</v>
      </c>
      <c r="AQ1488" s="8">
        <f>AO1488*L1488</f>
        <v>9410.5000000000109</v>
      </c>
      <c r="AR1488" s="1">
        <f t="shared" si="77"/>
        <v>5339.5000000000018</v>
      </c>
      <c r="AS1488" s="8">
        <f>AQ1488+AR1488</f>
        <v>14750.000000000013</v>
      </c>
      <c r="AT1488" s="8">
        <f>AS1488-X1488</f>
        <v>14750.000000000013</v>
      </c>
      <c r="AU1488" s="11">
        <f>AT1488/L1488</f>
        <v>5.0000000000000044E-2</v>
      </c>
      <c r="AV1488">
        <f>(_xlfn.XLOOKUP(A1488,[2]loan_data!$A:$A,[2]loan_data!$Z:$Z)-100)%</f>
        <v>3.1899999999999977E-2</v>
      </c>
      <c r="AW1488" t="str">
        <f>_xlfn.XLOOKUP(A1488,[2]loan_data!$A:$A,[2]loan_data!$AA:$AA)</f>
        <v>umbs_price</v>
      </c>
      <c r="AX1488" s="8">
        <f>AV1488*L1488</f>
        <v>9410.4999999999927</v>
      </c>
    </row>
    <row r="1489" spans="1:52" x14ac:dyDescent="0.2">
      <c r="A1489">
        <v>5036679</v>
      </c>
      <c r="B1489" t="s">
        <v>63</v>
      </c>
      <c r="C1489" t="s">
        <v>64</v>
      </c>
      <c r="D1489" t="b">
        <v>1</v>
      </c>
      <c r="E1489" t="s">
        <v>35</v>
      </c>
      <c r="F1489" t="s">
        <v>36</v>
      </c>
      <c r="G1489" t="s">
        <v>37</v>
      </c>
      <c r="H1489" t="s">
        <v>38</v>
      </c>
      <c r="I1489">
        <v>1</v>
      </c>
      <c r="J1489" t="b">
        <v>0</v>
      </c>
      <c r="K1489" t="b">
        <v>0</v>
      </c>
      <c r="L1489" s="1">
        <v>305000</v>
      </c>
      <c r="M1489" s="2">
        <v>44443</v>
      </c>
      <c r="N1489" s="2">
        <v>44470</v>
      </c>
      <c r="O1489" s="2">
        <v>51745</v>
      </c>
      <c r="P1489">
        <v>240</v>
      </c>
      <c r="Q1489" s="3">
        <v>1631.28</v>
      </c>
      <c r="R1489">
        <v>2.625</v>
      </c>
      <c r="S1489" t="s">
        <v>921</v>
      </c>
      <c r="T1489" s="4">
        <v>516950</v>
      </c>
      <c r="U1489" s="7">
        <f>V1489+W1489</f>
        <v>17032.00000000004</v>
      </c>
      <c r="V1489" s="7">
        <f t="shared" si="75"/>
        <v>15616.00000000004</v>
      </c>
      <c r="W1489" s="7">
        <v>1416</v>
      </c>
      <c r="AA1489" t="b">
        <v>0</v>
      </c>
      <c r="AB1489">
        <v>0</v>
      </c>
      <c r="AC1489">
        <v>0</v>
      </c>
      <c r="AD1489" t="b">
        <v>0</v>
      </c>
      <c r="AE1489" t="s">
        <v>39</v>
      </c>
      <c r="AF1489" t="b">
        <v>0</v>
      </c>
      <c r="AG1489">
        <v>1</v>
      </c>
      <c r="AH1489">
        <v>122</v>
      </c>
      <c r="AI1489" s="6">
        <v>3660</v>
      </c>
      <c r="AJ1489">
        <v>686</v>
      </c>
      <c r="AK1489" t="s">
        <v>40</v>
      </c>
      <c r="AL1489" t="s">
        <v>50</v>
      </c>
      <c r="AM1489" s="9">
        <v>1.05</v>
      </c>
      <c r="AN1489">
        <f>_xlfn.XLOOKUP(S1489,[1]umbs_prices!$A:$A,[1]umbs_prices!$D:$D)</f>
        <v>99.88</v>
      </c>
      <c r="AO1489" s="11">
        <f t="shared" si="76"/>
        <v>-1.2000000000000899E-3</v>
      </c>
      <c r="AP1489" s="13">
        <f>(AM1489-1)*L1489</f>
        <v>15250.000000000013</v>
      </c>
      <c r="AQ1489" s="8">
        <f>AO1489*L1489</f>
        <v>-366.0000000000274</v>
      </c>
      <c r="AR1489" s="1">
        <f t="shared" si="77"/>
        <v>15616.00000000004</v>
      </c>
      <c r="AS1489" s="8">
        <f>AQ1489+AR1489</f>
        <v>15250.000000000013</v>
      </c>
      <c r="AT1489" s="8">
        <f>AS1489-X1489</f>
        <v>15250.000000000013</v>
      </c>
      <c r="AU1489" s="11">
        <f>AT1489/L1489</f>
        <v>5.0000000000000044E-2</v>
      </c>
      <c r="AV1489">
        <f>(_xlfn.XLOOKUP(A1489,[2]loan_data!$A:$A,[2]loan_data!$Z:$Z)-100)%</f>
        <v>-1.2000000000000454E-3</v>
      </c>
      <c r="AW1489" t="str">
        <f>_xlfn.XLOOKUP(A1489,[2]loan_data!$A:$A,[2]loan_data!$AA:$AA)</f>
        <v>umbs_price</v>
      </c>
      <c r="AX1489" s="8">
        <f>AV1489*L1489</f>
        <v>-366.00000000001387</v>
      </c>
    </row>
    <row r="1490" spans="1:52" x14ac:dyDescent="0.2">
      <c r="A1490">
        <v>5036691</v>
      </c>
      <c r="B1490" t="s">
        <v>33</v>
      </c>
      <c r="C1490" t="s">
        <v>34</v>
      </c>
      <c r="D1490" t="b">
        <v>1</v>
      </c>
      <c r="E1490" t="s">
        <v>35</v>
      </c>
      <c r="F1490" t="s">
        <v>36</v>
      </c>
      <c r="G1490" t="s">
        <v>37</v>
      </c>
      <c r="H1490" t="s">
        <v>38</v>
      </c>
      <c r="I1490">
        <v>1</v>
      </c>
      <c r="J1490" t="b">
        <v>0</v>
      </c>
      <c r="K1490" t="b">
        <v>0</v>
      </c>
      <c r="L1490" s="1">
        <v>595000</v>
      </c>
      <c r="M1490" s="2">
        <v>44445</v>
      </c>
      <c r="N1490" s="2">
        <v>44470</v>
      </c>
      <c r="O1490" s="2">
        <v>55397</v>
      </c>
      <c r="P1490">
        <v>360</v>
      </c>
      <c r="Q1490" s="3">
        <v>2499.11</v>
      </c>
      <c r="R1490">
        <v>2.99</v>
      </c>
      <c r="S1490" t="s">
        <v>922</v>
      </c>
      <c r="T1490" s="4">
        <v>993489</v>
      </c>
      <c r="U1490" s="7">
        <f>V1490+W1490</f>
        <v>10796.250000000004</v>
      </c>
      <c r="V1490" s="7">
        <f t="shared" si="75"/>
        <v>10769.500000000004</v>
      </c>
      <c r="W1490" s="7">
        <v>26.75</v>
      </c>
      <c r="AA1490" t="b">
        <v>0</v>
      </c>
      <c r="AB1490">
        <v>0</v>
      </c>
      <c r="AC1490">
        <v>0</v>
      </c>
      <c r="AD1490" t="b">
        <v>0</v>
      </c>
      <c r="AE1490" t="s">
        <v>39</v>
      </c>
      <c r="AF1490" t="b">
        <v>0</v>
      </c>
      <c r="AG1490">
        <v>1</v>
      </c>
      <c r="AH1490">
        <v>90</v>
      </c>
      <c r="AI1490" s="6">
        <v>3600</v>
      </c>
      <c r="AJ1490">
        <v>686</v>
      </c>
      <c r="AK1490" t="s">
        <v>43</v>
      </c>
      <c r="AL1490" t="s">
        <v>50</v>
      </c>
      <c r="AM1490" s="9">
        <v>1.05</v>
      </c>
      <c r="AN1490">
        <f>_xlfn.XLOOKUP(S1490,[1]umbs_prices!$A:$A,[1]umbs_prices!$D:$D)</f>
        <v>103.19</v>
      </c>
      <c r="AO1490" s="11">
        <f t="shared" si="76"/>
        <v>3.1900000000000039E-2</v>
      </c>
      <c r="AP1490" s="13">
        <f>(AM1490-1)*L1490</f>
        <v>29750.000000000025</v>
      </c>
      <c r="AQ1490" s="8">
        <f>AO1490*L1490</f>
        <v>18980.500000000022</v>
      </c>
      <c r="AR1490" s="1">
        <f t="shared" si="77"/>
        <v>10769.500000000004</v>
      </c>
      <c r="AS1490" s="8">
        <f>AQ1490+AR1490</f>
        <v>29750.000000000025</v>
      </c>
      <c r="AT1490" s="8">
        <f>AS1490-X1490</f>
        <v>29750.000000000025</v>
      </c>
      <c r="AU1490" s="11">
        <f>AT1490/L1490</f>
        <v>5.0000000000000044E-2</v>
      </c>
      <c r="AV1490">
        <f>(_xlfn.XLOOKUP(A1490,[2]loan_data!$A:$A,[2]loan_data!$Z:$Z)-100)%</f>
        <v>3.1899999999999977E-2</v>
      </c>
      <c r="AW1490" t="str">
        <f>_xlfn.XLOOKUP(A1490,[2]loan_data!$A:$A,[2]loan_data!$AA:$AA)</f>
        <v>umbs_price</v>
      </c>
      <c r="AX1490" s="8">
        <f>AV1490*L1490</f>
        <v>18980.499999999985</v>
      </c>
    </row>
    <row r="1491" spans="1:52" x14ac:dyDescent="0.2">
      <c r="A1491">
        <v>5036862</v>
      </c>
      <c r="B1491" t="s">
        <v>65</v>
      </c>
      <c r="C1491" t="s">
        <v>181</v>
      </c>
      <c r="D1491" t="b">
        <v>1</v>
      </c>
      <c r="E1491" t="s">
        <v>35</v>
      </c>
      <c r="F1491" t="s">
        <v>36</v>
      </c>
      <c r="G1491" t="s">
        <v>37</v>
      </c>
      <c r="H1491" t="s">
        <v>53</v>
      </c>
      <c r="I1491">
        <v>1</v>
      </c>
      <c r="J1491" t="b">
        <v>0</v>
      </c>
      <c r="K1491" t="b">
        <v>0</v>
      </c>
      <c r="L1491" s="1">
        <v>95000</v>
      </c>
      <c r="M1491" s="2">
        <v>44445</v>
      </c>
      <c r="N1491" s="2">
        <v>44470</v>
      </c>
      <c r="O1491" s="2">
        <v>49919</v>
      </c>
      <c r="P1491">
        <v>180</v>
      </c>
      <c r="Q1491" s="3">
        <v>653.97</v>
      </c>
      <c r="R1491">
        <v>2.99</v>
      </c>
      <c r="S1491" t="s">
        <v>924</v>
      </c>
      <c r="T1491" s="4">
        <v>142515</v>
      </c>
      <c r="U1491" s="7">
        <f>V1491+W1491</f>
        <v>2342.9999999999977</v>
      </c>
      <c r="V1491" s="7">
        <f t="shared" si="75"/>
        <v>788.49999999999773</v>
      </c>
      <c r="W1491" s="7">
        <v>1554.5</v>
      </c>
      <c r="AA1491" t="b">
        <v>0</v>
      </c>
      <c r="AB1491">
        <v>0</v>
      </c>
      <c r="AC1491">
        <v>0</v>
      </c>
      <c r="AD1491" t="b">
        <v>0</v>
      </c>
      <c r="AE1491" t="s">
        <v>39</v>
      </c>
      <c r="AF1491" t="b">
        <v>0</v>
      </c>
      <c r="AG1491">
        <v>1</v>
      </c>
      <c r="AH1491">
        <v>65</v>
      </c>
      <c r="AI1491" s="6">
        <v>1734</v>
      </c>
      <c r="AJ1491">
        <v>686</v>
      </c>
      <c r="AK1491" t="s">
        <v>58</v>
      </c>
      <c r="AL1491" t="s">
        <v>50</v>
      </c>
      <c r="AM1491" s="9">
        <v>1.05</v>
      </c>
      <c r="AN1491">
        <f>_xlfn.XLOOKUP(S1491,[1]umbs_prices!$A:$A,[1]umbs_prices!$D:$D)</f>
        <v>104.17</v>
      </c>
      <c r="AO1491" s="11">
        <f t="shared" si="76"/>
        <v>4.170000000000007E-2</v>
      </c>
      <c r="AP1491" s="13">
        <f>(AM1491-1)*L1491</f>
        <v>4750.0000000000045</v>
      </c>
      <c r="AQ1491" s="8">
        <f>AO1491*L1491</f>
        <v>3961.5000000000068</v>
      </c>
      <c r="AR1491" s="1">
        <f t="shared" si="77"/>
        <v>788.49999999999773</v>
      </c>
      <c r="AS1491" s="8">
        <f>AQ1491+AR1491</f>
        <v>4750.0000000000045</v>
      </c>
      <c r="AT1491" s="8">
        <f>AS1491-X1491</f>
        <v>4750.0000000000045</v>
      </c>
      <c r="AU1491" s="11">
        <f>AT1491/L1491</f>
        <v>5.0000000000000044E-2</v>
      </c>
      <c r="AV1491">
        <f>(_xlfn.XLOOKUP(A1491,[2]loan_data!$A:$A,[2]loan_data!$Z:$Z)-100)%</f>
        <v>4.1700000000000015E-2</v>
      </c>
      <c r="AW1491" t="str">
        <f>_xlfn.XLOOKUP(A1491,[2]loan_data!$A:$A,[2]loan_data!$AA:$AA)</f>
        <v>umbs_price</v>
      </c>
      <c r="AX1491" s="8">
        <f>AV1491*L1491</f>
        <v>3961.5000000000014</v>
      </c>
    </row>
    <row r="1492" spans="1:52" x14ac:dyDescent="0.2">
      <c r="A1492">
        <v>5036949</v>
      </c>
      <c r="B1492" t="s">
        <v>56</v>
      </c>
      <c r="C1492" t="s">
        <v>285</v>
      </c>
      <c r="D1492" t="b">
        <v>1</v>
      </c>
      <c r="E1492" t="s">
        <v>35</v>
      </c>
      <c r="F1492" t="s">
        <v>36</v>
      </c>
      <c r="G1492" t="s">
        <v>37</v>
      </c>
      <c r="H1492" t="s">
        <v>60</v>
      </c>
      <c r="I1492">
        <v>1</v>
      </c>
      <c r="J1492" t="b">
        <v>0</v>
      </c>
      <c r="K1492" t="b">
        <v>0</v>
      </c>
      <c r="L1492" s="1">
        <v>305000</v>
      </c>
      <c r="M1492" s="2">
        <v>44446</v>
      </c>
      <c r="N1492" s="2">
        <v>44470</v>
      </c>
      <c r="O1492" s="2">
        <v>49919</v>
      </c>
      <c r="P1492">
        <v>180</v>
      </c>
      <c r="Q1492" s="3">
        <v>2065.0700000000002</v>
      </c>
      <c r="R1492">
        <v>2.75</v>
      </c>
      <c r="S1492" t="s">
        <v>922</v>
      </c>
      <c r="T1492" s="4">
        <v>586426</v>
      </c>
      <c r="U1492" s="7">
        <f>V1492+W1492</f>
        <v>7889</v>
      </c>
      <c r="V1492" s="7">
        <f t="shared" si="75"/>
        <v>5520.5</v>
      </c>
      <c r="W1492" s="7">
        <v>2368.5</v>
      </c>
      <c r="AA1492" t="b">
        <v>0</v>
      </c>
      <c r="AB1492">
        <v>0</v>
      </c>
      <c r="AC1492">
        <v>0</v>
      </c>
      <c r="AD1492" t="b">
        <v>0</v>
      </c>
      <c r="AE1492" t="s">
        <v>45</v>
      </c>
      <c r="AF1492" t="b">
        <v>0</v>
      </c>
      <c r="AG1492">
        <v>1</v>
      </c>
      <c r="AH1492">
        <v>371</v>
      </c>
      <c r="AI1492" s="6">
        <v>9894</v>
      </c>
      <c r="AJ1492">
        <v>686</v>
      </c>
      <c r="AK1492" t="s">
        <v>43</v>
      </c>
      <c r="AL1492" t="s">
        <v>50</v>
      </c>
      <c r="AM1492" s="9">
        <v>1.05</v>
      </c>
      <c r="AN1492">
        <f>_xlfn.XLOOKUP(S1492,[1]umbs_prices!$A:$A,[1]umbs_prices!$D:$D)</f>
        <v>103.19</v>
      </c>
      <c r="AO1492" s="11">
        <f t="shared" si="76"/>
        <v>3.1900000000000039E-2</v>
      </c>
      <c r="AP1492" s="13">
        <f>(AM1492-1)*L1492</f>
        <v>15250.000000000013</v>
      </c>
      <c r="AQ1492" s="8">
        <f>AO1492*L1492</f>
        <v>9729.5000000000127</v>
      </c>
      <c r="AR1492" s="1">
        <f t="shared" si="77"/>
        <v>5520.5</v>
      </c>
      <c r="AS1492" s="8">
        <f>AQ1492+AR1492</f>
        <v>15250.000000000013</v>
      </c>
      <c r="AT1492" s="8">
        <f>AS1492-X1492</f>
        <v>15250.000000000013</v>
      </c>
      <c r="AU1492" s="11">
        <f>AT1492/L1492</f>
        <v>5.0000000000000044E-2</v>
      </c>
      <c r="AV1492">
        <f>(_xlfn.XLOOKUP(A1492,[2]loan_data!$A:$A,[2]loan_data!$Z:$Z)-100)%</f>
        <v>3.1899999999999977E-2</v>
      </c>
      <c r="AW1492" t="str">
        <f>_xlfn.XLOOKUP(A1492,[2]loan_data!$A:$A,[2]loan_data!$AA:$AA)</f>
        <v>umbs_price</v>
      </c>
      <c r="AX1492" s="8">
        <f>AV1492*L1492</f>
        <v>9729.4999999999927</v>
      </c>
    </row>
    <row r="1493" spans="1:52" x14ac:dyDescent="0.2">
      <c r="A1493">
        <v>5036975</v>
      </c>
      <c r="B1493" t="s">
        <v>46</v>
      </c>
      <c r="C1493" t="s">
        <v>580</v>
      </c>
      <c r="D1493" t="b">
        <v>1</v>
      </c>
      <c r="E1493" t="s">
        <v>35</v>
      </c>
      <c r="F1493" t="s">
        <v>36</v>
      </c>
      <c r="G1493" t="s">
        <v>37</v>
      </c>
      <c r="H1493" t="s">
        <v>38</v>
      </c>
      <c r="I1493">
        <v>1</v>
      </c>
      <c r="J1493" t="b">
        <v>0</v>
      </c>
      <c r="K1493" t="b">
        <v>0</v>
      </c>
      <c r="L1493" s="1">
        <v>205000</v>
      </c>
      <c r="M1493" s="2">
        <v>44446</v>
      </c>
      <c r="N1493" s="2">
        <v>44470</v>
      </c>
      <c r="O1493" s="2">
        <v>55397</v>
      </c>
      <c r="P1493">
        <v>360</v>
      </c>
      <c r="Q1493" s="3">
        <v>834.99</v>
      </c>
      <c r="R1493">
        <v>2.75</v>
      </c>
      <c r="S1493" t="s">
        <v>922</v>
      </c>
      <c r="T1493" s="4">
        <v>276654</v>
      </c>
      <c r="U1493" s="7">
        <f>V1493+W1493</f>
        <v>4788.3200000000006</v>
      </c>
      <c r="V1493" s="7">
        <f t="shared" si="75"/>
        <v>3710.5000000000009</v>
      </c>
      <c r="W1493" s="7">
        <v>1077.8199999999997</v>
      </c>
      <c r="AA1493" t="b">
        <v>0</v>
      </c>
      <c r="AB1493">
        <v>0</v>
      </c>
      <c r="AC1493">
        <v>0</v>
      </c>
      <c r="AD1493" t="b">
        <v>0</v>
      </c>
      <c r="AE1493" t="s">
        <v>39</v>
      </c>
      <c r="AF1493" t="b">
        <v>0</v>
      </c>
      <c r="AG1493">
        <v>1</v>
      </c>
      <c r="AH1493">
        <v>69</v>
      </c>
      <c r="AI1493" s="6">
        <v>1438</v>
      </c>
      <c r="AJ1493">
        <v>686</v>
      </c>
      <c r="AK1493" t="s">
        <v>40</v>
      </c>
      <c r="AL1493" t="s">
        <v>50</v>
      </c>
      <c r="AM1493" s="9">
        <v>1.05</v>
      </c>
      <c r="AN1493">
        <f>_xlfn.XLOOKUP(S1493,[1]umbs_prices!$A:$A,[1]umbs_prices!$D:$D)</f>
        <v>103.19</v>
      </c>
      <c r="AO1493" s="11">
        <f t="shared" si="76"/>
        <v>3.1900000000000039E-2</v>
      </c>
      <c r="AP1493" s="13">
        <f>(AM1493-1)*L1493</f>
        <v>10250.000000000009</v>
      </c>
      <c r="AQ1493" s="8">
        <f>AO1493*L1493</f>
        <v>6539.5000000000082</v>
      </c>
      <c r="AR1493" s="1">
        <f t="shared" si="77"/>
        <v>3710.5000000000009</v>
      </c>
      <c r="AS1493" s="8">
        <f>AQ1493+AR1493</f>
        <v>10250.000000000009</v>
      </c>
      <c r="AT1493" s="8">
        <f>AS1493-X1493</f>
        <v>10250.000000000009</v>
      </c>
      <c r="AU1493" s="11">
        <f>AT1493/L1493</f>
        <v>5.0000000000000044E-2</v>
      </c>
      <c r="AV1493">
        <f>(_xlfn.XLOOKUP(A1493,[2]loan_data!$A:$A,[2]loan_data!$Z:$Z)-100)%</f>
        <v>3.502499999999998E-2</v>
      </c>
      <c r="AW1493" t="str">
        <f>_xlfn.XLOOKUP(A1493,[2]loan_data!$A:$A,[2]loan_data!$AA:$AA)</f>
        <v>bank_of_americans</v>
      </c>
      <c r="AX1493" s="8">
        <f>AV1493*L1493</f>
        <v>7180.1249999999955</v>
      </c>
      <c r="AY1493" s="8">
        <f>AX1493+AR1493</f>
        <v>10890.624999999996</v>
      </c>
      <c r="AZ1493" s="10">
        <f>AY1493/L1493</f>
        <v>5.3124999999999985E-2</v>
      </c>
    </row>
    <row r="1494" spans="1:52" x14ac:dyDescent="0.2">
      <c r="A1494">
        <v>5037038</v>
      </c>
      <c r="B1494" t="s">
        <v>63</v>
      </c>
      <c r="C1494" t="s">
        <v>64</v>
      </c>
      <c r="D1494" t="b">
        <v>1</v>
      </c>
      <c r="E1494" t="s">
        <v>35</v>
      </c>
      <c r="F1494" t="s">
        <v>36</v>
      </c>
      <c r="G1494" t="s">
        <v>37</v>
      </c>
      <c r="H1494" t="s">
        <v>38</v>
      </c>
      <c r="I1494">
        <v>1</v>
      </c>
      <c r="J1494" t="b">
        <v>0</v>
      </c>
      <c r="K1494" t="b">
        <v>0</v>
      </c>
      <c r="L1494" s="1">
        <v>245000</v>
      </c>
      <c r="M1494" s="2">
        <v>44446</v>
      </c>
      <c r="N1494" s="2">
        <v>44470</v>
      </c>
      <c r="O1494" s="2">
        <v>49919</v>
      </c>
      <c r="P1494">
        <v>180</v>
      </c>
      <c r="Q1494" s="3">
        <v>1572.87</v>
      </c>
      <c r="R1494">
        <v>1.99</v>
      </c>
      <c r="S1494" t="s">
        <v>925</v>
      </c>
      <c r="T1494" s="4">
        <v>373249</v>
      </c>
      <c r="U1494" s="7">
        <f>V1494+W1494</f>
        <v>19878.500000000004</v>
      </c>
      <c r="V1494" s="7">
        <f t="shared" si="75"/>
        <v>18497.500000000004</v>
      </c>
      <c r="W1494" s="7">
        <v>1381</v>
      </c>
      <c r="AA1494" t="b">
        <v>0</v>
      </c>
      <c r="AB1494">
        <v>0</v>
      </c>
      <c r="AC1494">
        <v>0</v>
      </c>
      <c r="AD1494" t="b">
        <v>0</v>
      </c>
      <c r="AE1494" t="s">
        <v>39</v>
      </c>
      <c r="AF1494" t="b">
        <v>0</v>
      </c>
      <c r="AG1494">
        <v>1</v>
      </c>
      <c r="AH1494">
        <v>60</v>
      </c>
      <c r="AI1494" s="6">
        <v>1850</v>
      </c>
      <c r="AJ1494">
        <v>686</v>
      </c>
      <c r="AK1494" t="s">
        <v>40</v>
      </c>
      <c r="AL1494" t="s">
        <v>41</v>
      </c>
      <c r="AM1494" s="9">
        <v>1.05</v>
      </c>
      <c r="AN1494">
        <f>_xlfn.XLOOKUP(S1494,[1]umbs_prices!$A:$A,[1]umbs_prices!$D:$D)</f>
        <v>97.45</v>
      </c>
      <c r="AO1494" s="11">
        <f t="shared" si="76"/>
        <v>-2.5499999999999967E-2</v>
      </c>
      <c r="AP1494" s="13">
        <f>(AM1494-1)*L1494</f>
        <v>12250.000000000011</v>
      </c>
      <c r="AQ1494" s="8">
        <f>AO1494*L1494</f>
        <v>-6247.4999999999918</v>
      </c>
      <c r="AR1494" s="1">
        <f t="shared" si="77"/>
        <v>18497.500000000004</v>
      </c>
      <c r="AS1494" s="8">
        <f>AQ1494+AR1494</f>
        <v>12250.000000000011</v>
      </c>
      <c r="AT1494" s="8">
        <f>AS1494-X1494</f>
        <v>12250.000000000011</v>
      </c>
      <c r="AU1494" s="11">
        <f>AT1494/L1494</f>
        <v>5.0000000000000044E-2</v>
      </c>
      <c r="AV1494">
        <f>(_xlfn.XLOOKUP(A1494,[2]loan_data!$A:$A,[2]loan_data!$Z:$Z)-100)%</f>
        <v>-2.5499999999999971E-2</v>
      </c>
      <c r="AW1494" t="str">
        <f>_xlfn.XLOOKUP(A1494,[2]loan_data!$A:$A,[2]loan_data!$AA:$AA)</f>
        <v>umbs_price</v>
      </c>
      <c r="AX1494" s="8">
        <f>AV1494*L1494</f>
        <v>-6247.4999999999927</v>
      </c>
    </row>
    <row r="1495" spans="1:52" x14ac:dyDescent="0.2">
      <c r="A1495">
        <v>5037155</v>
      </c>
      <c r="B1495" t="s">
        <v>33</v>
      </c>
      <c r="C1495" t="s">
        <v>96</v>
      </c>
      <c r="D1495" t="b">
        <v>1</v>
      </c>
      <c r="E1495" t="s">
        <v>35</v>
      </c>
      <c r="F1495" t="s">
        <v>36</v>
      </c>
      <c r="G1495" t="s">
        <v>37</v>
      </c>
      <c r="H1495" t="s">
        <v>38</v>
      </c>
      <c r="I1495">
        <v>1</v>
      </c>
      <c r="J1495" t="b">
        <v>0</v>
      </c>
      <c r="K1495" t="b">
        <v>0</v>
      </c>
      <c r="L1495" s="1">
        <v>425000</v>
      </c>
      <c r="M1495" s="2">
        <v>44447</v>
      </c>
      <c r="N1495" s="2">
        <v>44470</v>
      </c>
      <c r="O1495" s="2">
        <v>55397</v>
      </c>
      <c r="P1495">
        <v>360</v>
      </c>
      <c r="Q1495" s="3">
        <v>1675.78</v>
      </c>
      <c r="R1495">
        <v>2.5</v>
      </c>
      <c r="S1495" t="s">
        <v>921</v>
      </c>
      <c r="T1495" s="4">
        <v>575491</v>
      </c>
      <c r="U1495" s="7">
        <f>V1495+W1495</f>
        <v>22725.000000000058</v>
      </c>
      <c r="V1495" s="7">
        <f t="shared" si="75"/>
        <v>21760.000000000058</v>
      </c>
      <c r="W1495" s="7">
        <v>965</v>
      </c>
      <c r="AA1495" t="b">
        <v>0</v>
      </c>
      <c r="AB1495">
        <v>0</v>
      </c>
      <c r="AC1495">
        <v>0</v>
      </c>
      <c r="AD1495" t="b">
        <v>0</v>
      </c>
      <c r="AE1495" t="s">
        <v>39</v>
      </c>
      <c r="AF1495" t="b">
        <v>0</v>
      </c>
      <c r="AG1495">
        <v>1</v>
      </c>
      <c r="AH1495">
        <v>131</v>
      </c>
      <c r="AI1495" s="6">
        <v>4585</v>
      </c>
      <c r="AJ1495">
        <v>686</v>
      </c>
      <c r="AK1495" t="s">
        <v>40</v>
      </c>
      <c r="AL1495" t="s">
        <v>41</v>
      </c>
      <c r="AM1495" s="9">
        <v>1.05</v>
      </c>
      <c r="AN1495">
        <f>_xlfn.XLOOKUP(S1495,[1]umbs_prices!$A:$A,[1]umbs_prices!$D:$D)</f>
        <v>99.88</v>
      </c>
      <c r="AO1495" s="11">
        <f t="shared" si="76"/>
        <v>-1.2000000000000899E-3</v>
      </c>
      <c r="AP1495" s="13">
        <f>(AM1495-1)*L1495</f>
        <v>21250.000000000018</v>
      </c>
      <c r="AQ1495" s="8">
        <f>AO1495*L1495</f>
        <v>-510.0000000000382</v>
      </c>
      <c r="AR1495" s="1">
        <f t="shared" si="77"/>
        <v>21760.000000000058</v>
      </c>
      <c r="AS1495" s="8">
        <f>AQ1495+AR1495</f>
        <v>21250.000000000022</v>
      </c>
      <c r="AT1495" s="8">
        <f>AS1495-X1495</f>
        <v>21250.000000000022</v>
      </c>
      <c r="AU1495" s="11">
        <f>AT1495/L1495</f>
        <v>5.0000000000000051E-2</v>
      </c>
      <c r="AV1495">
        <f>(_xlfn.XLOOKUP(A1495,[2]loan_data!$A:$A,[2]loan_data!$Z:$Z)-100)%</f>
        <v>-1.2000000000000454E-3</v>
      </c>
      <c r="AW1495" t="str">
        <f>_xlfn.XLOOKUP(A1495,[2]loan_data!$A:$A,[2]loan_data!$AA:$AA)</f>
        <v>umbs_price</v>
      </c>
      <c r="AX1495" s="8">
        <f>AV1495*L1495</f>
        <v>-510.00000000001933</v>
      </c>
    </row>
    <row r="1496" spans="1:52" x14ac:dyDescent="0.2">
      <c r="A1496">
        <v>5037189</v>
      </c>
      <c r="B1496" t="s">
        <v>73</v>
      </c>
      <c r="C1496" t="s">
        <v>581</v>
      </c>
      <c r="D1496" t="b">
        <v>1</v>
      </c>
      <c r="E1496" t="s">
        <v>35</v>
      </c>
      <c r="F1496" t="s">
        <v>36</v>
      </c>
      <c r="G1496" t="s">
        <v>37</v>
      </c>
      <c r="H1496" t="s">
        <v>53</v>
      </c>
      <c r="I1496">
        <v>1</v>
      </c>
      <c r="J1496" t="b">
        <v>0</v>
      </c>
      <c r="K1496" t="b">
        <v>0</v>
      </c>
      <c r="L1496" s="1">
        <v>205000</v>
      </c>
      <c r="M1496" s="2">
        <v>44448</v>
      </c>
      <c r="N1496" s="2">
        <v>44470</v>
      </c>
      <c r="O1496" s="2">
        <v>49919</v>
      </c>
      <c r="P1496">
        <v>180</v>
      </c>
      <c r="Q1496" s="3">
        <v>1364.08</v>
      </c>
      <c r="R1496">
        <v>2.5</v>
      </c>
      <c r="S1496" t="s">
        <v>921</v>
      </c>
      <c r="T1496" s="4">
        <v>426019</v>
      </c>
      <c r="U1496" s="7">
        <f>V1496+W1496</f>
        <v>13432.500000000027</v>
      </c>
      <c r="V1496" s="7">
        <f t="shared" si="75"/>
        <v>10496.000000000027</v>
      </c>
      <c r="W1496" s="7">
        <v>2936.5</v>
      </c>
      <c r="AA1496" t="b">
        <v>0</v>
      </c>
      <c r="AB1496">
        <v>0</v>
      </c>
      <c r="AC1496">
        <v>0</v>
      </c>
      <c r="AD1496" t="b">
        <v>0</v>
      </c>
      <c r="AE1496" t="s">
        <v>39</v>
      </c>
      <c r="AF1496" t="b">
        <v>0</v>
      </c>
      <c r="AG1496">
        <v>1</v>
      </c>
      <c r="AH1496">
        <v>161</v>
      </c>
      <c r="AI1496" s="6">
        <v>2818</v>
      </c>
      <c r="AJ1496">
        <v>686</v>
      </c>
      <c r="AK1496" t="s">
        <v>58</v>
      </c>
      <c r="AL1496" t="s">
        <v>50</v>
      </c>
      <c r="AM1496" s="9">
        <v>1.05</v>
      </c>
      <c r="AN1496">
        <f>_xlfn.XLOOKUP(S1496,[1]umbs_prices!$A:$A,[1]umbs_prices!$D:$D)</f>
        <v>99.88</v>
      </c>
      <c r="AO1496" s="11">
        <f t="shared" si="76"/>
        <v>-1.2000000000000899E-3</v>
      </c>
      <c r="AP1496" s="13">
        <f>(AM1496-1)*L1496</f>
        <v>10250.000000000009</v>
      </c>
      <c r="AQ1496" s="8">
        <f>AO1496*L1496</f>
        <v>-246.00000000001842</v>
      </c>
      <c r="AR1496" s="1">
        <f t="shared" si="77"/>
        <v>10496.000000000027</v>
      </c>
      <c r="AS1496" s="8">
        <f>AQ1496+AR1496</f>
        <v>10250.000000000009</v>
      </c>
      <c r="AT1496" s="8">
        <f>AS1496-X1496</f>
        <v>10250.000000000009</v>
      </c>
      <c r="AU1496" s="11">
        <f>AT1496/L1496</f>
        <v>5.0000000000000044E-2</v>
      </c>
      <c r="AV1496">
        <f>(_xlfn.XLOOKUP(A1496,[2]loan_data!$A:$A,[2]loan_data!$Z:$Z)-100)%</f>
        <v>-1.2000000000000454E-3</v>
      </c>
      <c r="AW1496" t="str">
        <f>_xlfn.XLOOKUP(A1496,[2]loan_data!$A:$A,[2]loan_data!$AA:$AA)</f>
        <v>umbs_price</v>
      </c>
      <c r="AX1496" s="8">
        <f>AV1496*L1496</f>
        <v>-246.00000000000932</v>
      </c>
    </row>
    <row r="1497" spans="1:52" x14ac:dyDescent="0.2">
      <c r="A1497">
        <v>5037208</v>
      </c>
      <c r="B1497" t="s">
        <v>84</v>
      </c>
      <c r="C1497" t="s">
        <v>211</v>
      </c>
      <c r="D1497" t="b">
        <v>1</v>
      </c>
      <c r="E1497" t="s">
        <v>35</v>
      </c>
      <c r="F1497" t="s">
        <v>36</v>
      </c>
      <c r="G1497" t="s">
        <v>37</v>
      </c>
      <c r="H1497" t="s">
        <v>53</v>
      </c>
      <c r="I1497">
        <v>1</v>
      </c>
      <c r="J1497" t="b">
        <v>0</v>
      </c>
      <c r="K1497" t="b">
        <v>0</v>
      </c>
      <c r="L1497" s="1">
        <v>205000</v>
      </c>
      <c r="M1497" s="2">
        <v>44448</v>
      </c>
      <c r="N1497" s="2">
        <v>44470</v>
      </c>
      <c r="O1497" s="2">
        <v>55397</v>
      </c>
      <c r="P1497">
        <v>360</v>
      </c>
      <c r="Q1497" s="3">
        <v>848.5</v>
      </c>
      <c r="R1497">
        <v>2.875</v>
      </c>
      <c r="S1497" t="s">
        <v>924</v>
      </c>
      <c r="T1497" s="4">
        <v>512500</v>
      </c>
      <c r="U1497" s="7">
        <f>V1497+W1497</f>
        <v>3008.9999999999945</v>
      </c>
      <c r="V1497" s="7">
        <f t="shared" si="75"/>
        <v>1701.4999999999945</v>
      </c>
      <c r="W1497" s="7">
        <v>1307.5</v>
      </c>
      <c r="AA1497" t="b">
        <v>0</v>
      </c>
      <c r="AB1497">
        <v>0</v>
      </c>
      <c r="AC1497">
        <v>0</v>
      </c>
      <c r="AD1497" t="b">
        <v>0</v>
      </c>
      <c r="AE1497" t="s">
        <v>39</v>
      </c>
      <c r="AF1497" t="b">
        <v>0</v>
      </c>
      <c r="AG1497">
        <v>1</v>
      </c>
      <c r="AH1497">
        <v>82</v>
      </c>
      <c r="AI1497" s="6">
        <v>2460</v>
      </c>
      <c r="AJ1497">
        <v>686</v>
      </c>
      <c r="AK1497" t="s">
        <v>43</v>
      </c>
      <c r="AL1497" t="s">
        <v>41</v>
      </c>
      <c r="AM1497" s="9">
        <v>1.05</v>
      </c>
      <c r="AN1497">
        <f>_xlfn.XLOOKUP(S1497,[1]umbs_prices!$A:$A,[1]umbs_prices!$D:$D)</f>
        <v>104.17</v>
      </c>
      <c r="AO1497" s="11">
        <f t="shared" si="76"/>
        <v>4.170000000000007E-2</v>
      </c>
      <c r="AP1497" s="13">
        <f>(AM1497-1)*L1497</f>
        <v>10250.000000000009</v>
      </c>
      <c r="AQ1497" s="8">
        <f>AO1497*L1497</f>
        <v>8548.5000000000146</v>
      </c>
      <c r="AR1497" s="1">
        <f t="shared" si="77"/>
        <v>1701.4999999999945</v>
      </c>
      <c r="AS1497" s="8">
        <f>AQ1497+AR1497</f>
        <v>10250.000000000009</v>
      </c>
      <c r="AT1497" s="8">
        <f>AS1497-X1497</f>
        <v>10250.000000000009</v>
      </c>
      <c r="AU1497" s="11">
        <f>AT1497/L1497</f>
        <v>5.0000000000000044E-2</v>
      </c>
      <c r="AV1497">
        <f>(_xlfn.XLOOKUP(A1497,[2]loan_data!$A:$A,[2]loan_data!$Z:$Z)-100)%</f>
        <v>4.1700000000000015E-2</v>
      </c>
      <c r="AW1497" t="str">
        <f>_xlfn.XLOOKUP(A1497,[2]loan_data!$A:$A,[2]loan_data!$AA:$AA)</f>
        <v>umbs_price</v>
      </c>
      <c r="AX1497" s="8">
        <f>AV1497*L1497</f>
        <v>8548.5000000000036</v>
      </c>
    </row>
    <row r="1498" spans="1:52" x14ac:dyDescent="0.2">
      <c r="A1498">
        <v>5037218</v>
      </c>
      <c r="B1498" t="s">
        <v>172</v>
      </c>
      <c r="C1498" t="s">
        <v>241</v>
      </c>
      <c r="D1498" t="b">
        <v>1</v>
      </c>
      <c r="E1498" t="s">
        <v>35</v>
      </c>
      <c r="F1498" t="s">
        <v>36</v>
      </c>
      <c r="G1498" t="s">
        <v>37</v>
      </c>
      <c r="H1498" t="s">
        <v>38</v>
      </c>
      <c r="I1498">
        <v>1</v>
      </c>
      <c r="J1498" t="b">
        <v>0</v>
      </c>
      <c r="K1498" t="b">
        <v>0</v>
      </c>
      <c r="L1498" s="1">
        <v>205000</v>
      </c>
      <c r="M1498" s="2">
        <v>44448</v>
      </c>
      <c r="N1498" s="2">
        <v>44470</v>
      </c>
      <c r="O1498" s="2">
        <v>49919</v>
      </c>
      <c r="P1498">
        <v>180</v>
      </c>
      <c r="Q1498" s="3">
        <v>1388</v>
      </c>
      <c r="R1498">
        <v>2.75</v>
      </c>
      <c r="S1498" t="s">
        <v>922</v>
      </c>
      <c r="T1498" s="4">
        <v>323548</v>
      </c>
      <c r="U1498" s="7">
        <f>V1498+W1498</f>
        <v>4970.380000000001</v>
      </c>
      <c r="V1498" s="7">
        <f t="shared" si="75"/>
        <v>3710.5000000000009</v>
      </c>
      <c r="W1498" s="7">
        <v>1259.8800000000006</v>
      </c>
      <c r="AA1498" t="b">
        <v>0</v>
      </c>
      <c r="AB1498">
        <v>0</v>
      </c>
      <c r="AC1498">
        <v>0</v>
      </c>
      <c r="AD1498" t="b">
        <v>0</v>
      </c>
      <c r="AE1498" t="s">
        <v>39</v>
      </c>
      <c r="AF1498" t="b">
        <v>0</v>
      </c>
      <c r="AG1498">
        <v>1</v>
      </c>
      <c r="AH1498">
        <v>74</v>
      </c>
      <c r="AI1498" s="6">
        <v>2590</v>
      </c>
      <c r="AJ1498">
        <v>686</v>
      </c>
      <c r="AK1498" t="s">
        <v>40</v>
      </c>
      <c r="AL1498" t="s">
        <v>50</v>
      </c>
      <c r="AM1498" s="9">
        <v>1.05</v>
      </c>
      <c r="AN1498">
        <f>_xlfn.XLOOKUP(S1498,[1]umbs_prices!$A:$A,[1]umbs_prices!$D:$D)</f>
        <v>103.19</v>
      </c>
      <c r="AO1498" s="11">
        <f t="shared" si="76"/>
        <v>3.1900000000000039E-2</v>
      </c>
      <c r="AP1498" s="13">
        <f>(AM1498-1)*L1498</f>
        <v>10250.000000000009</v>
      </c>
      <c r="AQ1498" s="8">
        <f>AO1498*L1498</f>
        <v>6539.5000000000082</v>
      </c>
      <c r="AR1498" s="1">
        <f t="shared" si="77"/>
        <v>3710.5000000000009</v>
      </c>
      <c r="AS1498" s="8">
        <f>AQ1498+AR1498</f>
        <v>10250.000000000009</v>
      </c>
      <c r="AT1498" s="8">
        <f>AS1498-X1498</f>
        <v>10250.000000000009</v>
      </c>
      <c r="AU1498" s="11">
        <f>AT1498/L1498</f>
        <v>5.0000000000000044E-2</v>
      </c>
      <c r="AV1498">
        <f>(_xlfn.XLOOKUP(A1498,[2]loan_data!$A:$A,[2]loan_data!$Z:$Z)-100)%</f>
        <v>3.1899999999999977E-2</v>
      </c>
      <c r="AW1498" t="str">
        <f>_xlfn.XLOOKUP(A1498,[2]loan_data!$A:$A,[2]loan_data!$AA:$AA)</f>
        <v>umbs_price</v>
      </c>
      <c r="AX1498" s="8">
        <f>AV1498*L1498</f>
        <v>6539.4999999999955</v>
      </c>
    </row>
    <row r="1499" spans="1:52" x14ac:dyDescent="0.2">
      <c r="A1499">
        <v>5037239</v>
      </c>
      <c r="B1499" t="s">
        <v>73</v>
      </c>
      <c r="C1499" t="s">
        <v>74</v>
      </c>
      <c r="D1499" t="b">
        <v>1</v>
      </c>
      <c r="E1499" t="s">
        <v>35</v>
      </c>
      <c r="F1499" t="s">
        <v>36</v>
      </c>
      <c r="G1499" t="s">
        <v>37</v>
      </c>
      <c r="H1499" t="s">
        <v>53</v>
      </c>
      <c r="I1499">
        <v>1</v>
      </c>
      <c r="J1499" t="b">
        <v>0</v>
      </c>
      <c r="K1499" t="b">
        <v>0</v>
      </c>
      <c r="L1499" s="1">
        <v>235000</v>
      </c>
      <c r="M1499" s="2">
        <v>44448</v>
      </c>
      <c r="N1499" s="2">
        <v>44470</v>
      </c>
      <c r="O1499" s="2">
        <v>55397</v>
      </c>
      <c r="P1499">
        <v>360</v>
      </c>
      <c r="Q1499" s="3">
        <v>1052.19</v>
      </c>
      <c r="R1499">
        <v>3.5</v>
      </c>
      <c r="S1499" t="s">
        <v>920</v>
      </c>
      <c r="T1499" s="4">
        <v>312667</v>
      </c>
      <c r="U1499" s="7">
        <f>V1499+W1499</f>
        <v>3502.3000000000038</v>
      </c>
      <c r="V1499" s="7">
        <f t="shared" si="75"/>
        <v>916.50000000000364</v>
      </c>
      <c r="W1499" s="7">
        <v>2585.8000000000002</v>
      </c>
      <c r="AA1499" t="b">
        <v>0</v>
      </c>
      <c r="AB1499">
        <v>0</v>
      </c>
      <c r="AC1499">
        <v>0</v>
      </c>
      <c r="AD1499" t="b">
        <v>0</v>
      </c>
      <c r="AE1499" t="s">
        <v>39</v>
      </c>
      <c r="AF1499" t="b">
        <v>0</v>
      </c>
      <c r="AG1499">
        <v>1</v>
      </c>
      <c r="AH1499">
        <v>152</v>
      </c>
      <c r="AI1499" s="6">
        <v>4814</v>
      </c>
      <c r="AJ1499">
        <v>686</v>
      </c>
      <c r="AK1499" t="s">
        <v>58</v>
      </c>
      <c r="AL1499" t="s">
        <v>50</v>
      </c>
      <c r="AM1499" s="9">
        <v>1.05</v>
      </c>
      <c r="AN1499">
        <f>_xlfn.XLOOKUP(S1499,[1]umbs_prices!$A:$A,[1]umbs_prices!$D:$D)</f>
        <v>104.61</v>
      </c>
      <c r="AO1499" s="11">
        <f t="shared" si="76"/>
        <v>4.610000000000003E-2</v>
      </c>
      <c r="AP1499" s="13">
        <f>(AM1499-1)*L1499</f>
        <v>11750.000000000011</v>
      </c>
      <c r="AQ1499" s="8">
        <f>AO1499*L1499</f>
        <v>10833.500000000007</v>
      </c>
      <c r="AR1499" s="1">
        <f t="shared" si="77"/>
        <v>916.50000000000364</v>
      </c>
      <c r="AS1499" s="8">
        <f>AQ1499+AR1499</f>
        <v>11750.000000000011</v>
      </c>
      <c r="AT1499" s="8">
        <f>AS1499-X1499</f>
        <v>11750.000000000011</v>
      </c>
      <c r="AU1499" s="11">
        <f>AT1499/L1499</f>
        <v>5.0000000000000044E-2</v>
      </c>
      <c r="AV1499">
        <f>(_xlfn.XLOOKUP(A1499,[2]loan_data!$A:$A,[2]loan_data!$Z:$Z)-100)%</f>
        <v>4.6099999999999995E-2</v>
      </c>
      <c r="AW1499" t="str">
        <f>_xlfn.XLOOKUP(A1499,[2]loan_data!$A:$A,[2]loan_data!$AA:$AA)</f>
        <v>umbs_price</v>
      </c>
      <c r="AX1499" s="8">
        <f>AV1499*L1499</f>
        <v>10833.499999999998</v>
      </c>
    </row>
    <row r="1500" spans="1:52" x14ac:dyDescent="0.2">
      <c r="A1500">
        <v>5037306</v>
      </c>
      <c r="B1500" t="s">
        <v>146</v>
      </c>
      <c r="C1500" t="s">
        <v>529</v>
      </c>
      <c r="D1500" t="b">
        <v>1</v>
      </c>
      <c r="E1500" t="s">
        <v>35</v>
      </c>
      <c r="F1500" t="s">
        <v>36</v>
      </c>
      <c r="G1500" t="s">
        <v>37</v>
      </c>
      <c r="H1500" t="s">
        <v>53</v>
      </c>
      <c r="I1500">
        <v>1</v>
      </c>
      <c r="J1500" t="b">
        <v>0</v>
      </c>
      <c r="K1500" t="b">
        <v>0</v>
      </c>
      <c r="L1500" s="1">
        <v>165000</v>
      </c>
      <c r="M1500" s="2">
        <v>44450</v>
      </c>
      <c r="N1500" s="2">
        <v>44470</v>
      </c>
      <c r="O1500" s="2">
        <v>55397</v>
      </c>
      <c r="P1500">
        <v>360</v>
      </c>
      <c r="Q1500" s="3">
        <v>727.42</v>
      </c>
      <c r="R1500">
        <v>3.375</v>
      </c>
      <c r="S1500" t="s">
        <v>920</v>
      </c>
      <c r="T1500" s="4">
        <v>206250</v>
      </c>
      <c r="U1500" s="7">
        <f>V1500+W1500</f>
        <v>3138.0500000000029</v>
      </c>
      <c r="V1500" s="7">
        <f t="shared" si="75"/>
        <v>643.50000000000273</v>
      </c>
      <c r="W1500" s="7">
        <v>2494.5500000000002</v>
      </c>
      <c r="AA1500" t="b">
        <v>0</v>
      </c>
      <c r="AB1500">
        <v>0</v>
      </c>
      <c r="AC1500">
        <v>0</v>
      </c>
      <c r="AD1500" t="b">
        <v>0</v>
      </c>
      <c r="AE1500" t="s">
        <v>39</v>
      </c>
      <c r="AF1500" t="b">
        <v>0</v>
      </c>
      <c r="AG1500">
        <v>1</v>
      </c>
      <c r="AH1500">
        <v>75</v>
      </c>
      <c r="AI1500" s="6">
        <v>2688</v>
      </c>
      <c r="AJ1500">
        <v>686</v>
      </c>
      <c r="AK1500" t="s">
        <v>43</v>
      </c>
      <c r="AL1500" t="s">
        <v>50</v>
      </c>
      <c r="AM1500" s="9">
        <v>1.05</v>
      </c>
      <c r="AN1500">
        <f>_xlfn.XLOOKUP(S1500,[1]umbs_prices!$A:$A,[1]umbs_prices!$D:$D)</f>
        <v>104.61</v>
      </c>
      <c r="AO1500" s="11">
        <f t="shared" si="76"/>
        <v>4.610000000000003E-2</v>
      </c>
      <c r="AP1500" s="13">
        <f>(AM1500-1)*L1500</f>
        <v>8250.0000000000073</v>
      </c>
      <c r="AQ1500" s="8">
        <f>AO1500*L1500</f>
        <v>7606.5000000000045</v>
      </c>
      <c r="AR1500" s="1">
        <f t="shared" si="77"/>
        <v>643.50000000000273</v>
      </c>
      <c r="AS1500" s="8">
        <f>AQ1500+AR1500</f>
        <v>8250.0000000000073</v>
      </c>
      <c r="AT1500" s="8">
        <f>AS1500-X1500</f>
        <v>8250.0000000000073</v>
      </c>
      <c r="AU1500" s="11">
        <f>AT1500/L1500</f>
        <v>5.0000000000000044E-2</v>
      </c>
      <c r="AV1500">
        <f>(_xlfn.XLOOKUP(A1500,[2]loan_data!$A:$A,[2]loan_data!$Z:$Z)-100)%</f>
        <v>4.6099999999999995E-2</v>
      </c>
      <c r="AW1500" t="str">
        <f>_xlfn.XLOOKUP(A1500,[2]loan_data!$A:$A,[2]loan_data!$AA:$AA)</f>
        <v>umbs_price</v>
      </c>
      <c r="AX1500" s="8">
        <f>AV1500*L1500</f>
        <v>7606.4999999999991</v>
      </c>
    </row>
    <row r="1501" spans="1:52" x14ac:dyDescent="0.2">
      <c r="A1501">
        <v>5037391</v>
      </c>
      <c r="B1501" t="s">
        <v>61</v>
      </c>
      <c r="C1501" t="s">
        <v>222</v>
      </c>
      <c r="D1501" t="b">
        <v>1</v>
      </c>
      <c r="E1501" t="s">
        <v>35</v>
      </c>
      <c r="F1501" t="s">
        <v>36</v>
      </c>
      <c r="G1501" t="s">
        <v>37</v>
      </c>
      <c r="H1501" t="s">
        <v>195</v>
      </c>
      <c r="I1501">
        <v>1</v>
      </c>
      <c r="J1501" t="b">
        <v>0</v>
      </c>
      <c r="K1501" t="b">
        <v>0</v>
      </c>
      <c r="L1501" s="1">
        <v>75000</v>
      </c>
      <c r="M1501" s="2">
        <v>44452</v>
      </c>
      <c r="N1501" s="2">
        <v>44470</v>
      </c>
      <c r="O1501" s="2">
        <v>49919</v>
      </c>
      <c r="P1501">
        <v>180</v>
      </c>
      <c r="Q1501" s="3">
        <v>507.81</v>
      </c>
      <c r="R1501">
        <v>2.75</v>
      </c>
      <c r="S1501" t="s">
        <v>922</v>
      </c>
      <c r="T1501" s="4">
        <v>330106</v>
      </c>
      <c r="U1501" s="7">
        <f>V1501+W1501</f>
        <v>2386.75</v>
      </c>
      <c r="V1501" s="7">
        <f t="shared" si="75"/>
        <v>1357.5</v>
      </c>
      <c r="W1501" s="7">
        <v>1029.25</v>
      </c>
      <c r="AA1501" t="b">
        <v>0</v>
      </c>
      <c r="AB1501">
        <v>0</v>
      </c>
      <c r="AC1501">
        <v>0</v>
      </c>
      <c r="AD1501" t="b">
        <v>0</v>
      </c>
      <c r="AE1501" t="s">
        <v>39</v>
      </c>
      <c r="AF1501" t="b">
        <v>0</v>
      </c>
      <c r="AG1501">
        <v>1</v>
      </c>
      <c r="AH1501">
        <v>88</v>
      </c>
      <c r="AI1501" s="6">
        <v>1760</v>
      </c>
      <c r="AJ1501">
        <v>686</v>
      </c>
      <c r="AK1501" t="s">
        <v>58</v>
      </c>
      <c r="AL1501" t="s">
        <v>50</v>
      </c>
      <c r="AM1501" s="9">
        <v>1.05</v>
      </c>
      <c r="AN1501">
        <f>_xlfn.XLOOKUP(S1501,[1]umbs_prices!$A:$A,[1]umbs_prices!$D:$D)</f>
        <v>103.19</v>
      </c>
      <c r="AO1501" s="11">
        <f t="shared" si="76"/>
        <v>3.1900000000000039E-2</v>
      </c>
      <c r="AP1501" s="13">
        <f>(AM1501-1)*L1501</f>
        <v>3750.0000000000032</v>
      </c>
      <c r="AQ1501" s="8">
        <f>AO1501*L1501</f>
        <v>2392.5000000000032</v>
      </c>
      <c r="AR1501" s="1">
        <f t="shared" si="77"/>
        <v>1357.5</v>
      </c>
      <c r="AS1501" s="8">
        <f>AQ1501+AR1501</f>
        <v>3750.0000000000032</v>
      </c>
      <c r="AT1501" s="8">
        <f>AS1501-X1501</f>
        <v>3750.0000000000032</v>
      </c>
      <c r="AU1501" s="11">
        <f>AT1501/L1501</f>
        <v>5.0000000000000044E-2</v>
      </c>
      <c r="AV1501">
        <f>(_xlfn.XLOOKUP(A1501,[2]loan_data!$A:$A,[2]loan_data!$Z:$Z)-100)%</f>
        <v>3.1899999999999977E-2</v>
      </c>
      <c r="AW1501" t="str">
        <f>_xlfn.XLOOKUP(A1501,[2]loan_data!$A:$A,[2]loan_data!$AA:$AA)</f>
        <v>umbs_price</v>
      </c>
      <c r="AX1501" s="8">
        <f>AV1501*L1501</f>
        <v>2392.4999999999982</v>
      </c>
    </row>
    <row r="1502" spans="1:52" x14ac:dyDescent="0.2">
      <c r="A1502">
        <v>5037398</v>
      </c>
      <c r="B1502" t="s">
        <v>124</v>
      </c>
      <c r="C1502" t="s">
        <v>219</v>
      </c>
      <c r="D1502" t="b">
        <v>1</v>
      </c>
      <c r="E1502" t="s">
        <v>35</v>
      </c>
      <c r="F1502" t="s">
        <v>36</v>
      </c>
      <c r="G1502" t="s">
        <v>37</v>
      </c>
      <c r="H1502" t="s">
        <v>53</v>
      </c>
      <c r="I1502">
        <v>1</v>
      </c>
      <c r="J1502" t="b">
        <v>0</v>
      </c>
      <c r="K1502" t="b">
        <v>0</v>
      </c>
      <c r="L1502" s="1">
        <v>185000</v>
      </c>
      <c r="M1502" s="2">
        <v>44453</v>
      </c>
      <c r="N1502" s="2">
        <v>44470</v>
      </c>
      <c r="O1502" s="2">
        <v>55397</v>
      </c>
      <c r="P1502">
        <v>360</v>
      </c>
      <c r="Q1502" s="3">
        <v>841.16</v>
      </c>
      <c r="R1502">
        <v>3.625</v>
      </c>
      <c r="S1502" t="s">
        <v>920</v>
      </c>
      <c r="T1502" s="4">
        <v>249360</v>
      </c>
      <c r="U1502" s="7">
        <f>V1502+W1502</f>
        <v>2784.1200000000035</v>
      </c>
      <c r="V1502" s="7">
        <f t="shared" si="75"/>
        <v>721.50000000000364</v>
      </c>
      <c r="W1502" s="7">
        <v>2062.62</v>
      </c>
      <c r="AA1502" t="b">
        <v>0</v>
      </c>
      <c r="AB1502">
        <v>0</v>
      </c>
      <c r="AC1502">
        <v>0</v>
      </c>
      <c r="AD1502" t="b">
        <v>0</v>
      </c>
      <c r="AE1502" t="s">
        <v>39</v>
      </c>
      <c r="AF1502" t="b">
        <v>0</v>
      </c>
      <c r="AG1502">
        <v>1</v>
      </c>
      <c r="AH1502">
        <v>60</v>
      </c>
      <c r="AI1502" s="6">
        <v>2050</v>
      </c>
      <c r="AJ1502">
        <v>686</v>
      </c>
      <c r="AK1502" t="s">
        <v>40</v>
      </c>
      <c r="AL1502" t="s">
        <v>41</v>
      </c>
      <c r="AM1502" s="9">
        <v>1.05</v>
      </c>
      <c r="AN1502">
        <f>_xlfn.XLOOKUP(S1502,[1]umbs_prices!$A:$A,[1]umbs_prices!$D:$D)</f>
        <v>104.61</v>
      </c>
      <c r="AO1502" s="11">
        <f t="shared" si="76"/>
        <v>4.610000000000003E-2</v>
      </c>
      <c r="AP1502" s="13">
        <f>(AM1502-1)*L1502</f>
        <v>9250.0000000000091</v>
      </c>
      <c r="AQ1502" s="8">
        <f>AO1502*L1502</f>
        <v>8528.5000000000055</v>
      </c>
      <c r="AR1502" s="1">
        <f t="shared" si="77"/>
        <v>721.50000000000364</v>
      </c>
      <c r="AS1502" s="8">
        <f>AQ1502+AR1502</f>
        <v>9250.0000000000091</v>
      </c>
      <c r="AT1502" s="8">
        <f>AS1502-X1502</f>
        <v>9250.0000000000091</v>
      </c>
      <c r="AU1502" s="11">
        <f>AT1502/L1502</f>
        <v>5.0000000000000051E-2</v>
      </c>
      <c r="AV1502">
        <f>(_xlfn.XLOOKUP(A1502,[2]loan_data!$A:$A,[2]loan_data!$Z:$Z)-100)%</f>
        <v>4.6099999999999995E-2</v>
      </c>
      <c r="AW1502" t="str">
        <f>_xlfn.XLOOKUP(A1502,[2]loan_data!$A:$A,[2]loan_data!$AA:$AA)</f>
        <v>umbs_price</v>
      </c>
      <c r="AX1502" s="8">
        <f>AV1502*L1502</f>
        <v>8528.5</v>
      </c>
    </row>
    <row r="1503" spans="1:52" x14ac:dyDescent="0.2">
      <c r="A1503">
        <v>5037490</v>
      </c>
      <c r="B1503" t="s">
        <v>84</v>
      </c>
      <c r="C1503" t="s">
        <v>582</v>
      </c>
      <c r="D1503" t="b">
        <v>1</v>
      </c>
      <c r="E1503" t="s">
        <v>35</v>
      </c>
      <c r="F1503" t="s">
        <v>36</v>
      </c>
      <c r="G1503" t="s">
        <v>37</v>
      </c>
      <c r="H1503" t="s">
        <v>53</v>
      </c>
      <c r="I1503">
        <v>1</v>
      </c>
      <c r="J1503" t="b">
        <v>0</v>
      </c>
      <c r="K1503" t="b">
        <v>0</v>
      </c>
      <c r="L1503" s="1">
        <v>135000</v>
      </c>
      <c r="M1503" s="2">
        <v>44453</v>
      </c>
      <c r="N1503" s="2">
        <v>44470</v>
      </c>
      <c r="O1503" s="2">
        <v>55397</v>
      </c>
      <c r="P1503">
        <v>360</v>
      </c>
      <c r="Q1503" s="3">
        <v>595.16</v>
      </c>
      <c r="R1503">
        <v>3.375</v>
      </c>
      <c r="S1503" t="s">
        <v>920</v>
      </c>
      <c r="T1503" s="4">
        <v>173880</v>
      </c>
      <c r="U1503" s="7">
        <f>V1503+W1503</f>
        <v>1393.1500000000024</v>
      </c>
      <c r="V1503" s="7">
        <f t="shared" si="75"/>
        <v>526.50000000000273</v>
      </c>
      <c r="W1503" s="7">
        <v>866.64999999999964</v>
      </c>
      <c r="AA1503" t="b">
        <v>0</v>
      </c>
      <c r="AB1503">
        <v>0</v>
      </c>
      <c r="AC1503">
        <v>0</v>
      </c>
      <c r="AD1503" t="b">
        <v>0</v>
      </c>
      <c r="AE1503" t="s">
        <v>39</v>
      </c>
      <c r="AF1503" t="b">
        <v>0</v>
      </c>
      <c r="AG1503">
        <v>1</v>
      </c>
      <c r="AH1503">
        <v>131</v>
      </c>
      <c r="AI1503" s="6">
        <v>2402</v>
      </c>
      <c r="AJ1503">
        <v>686</v>
      </c>
      <c r="AK1503" t="s">
        <v>58</v>
      </c>
      <c r="AL1503" t="s">
        <v>50</v>
      </c>
      <c r="AM1503" s="9">
        <v>1.05</v>
      </c>
      <c r="AN1503">
        <f>_xlfn.XLOOKUP(S1503,[1]umbs_prices!$A:$A,[1]umbs_prices!$D:$D)</f>
        <v>104.61</v>
      </c>
      <c r="AO1503" s="11">
        <f t="shared" si="76"/>
        <v>4.610000000000003E-2</v>
      </c>
      <c r="AP1503" s="13">
        <f>(AM1503-1)*L1503</f>
        <v>6750.0000000000064</v>
      </c>
      <c r="AQ1503" s="8">
        <f>AO1503*L1503</f>
        <v>6223.5000000000036</v>
      </c>
      <c r="AR1503" s="1">
        <f t="shared" si="77"/>
        <v>526.50000000000273</v>
      </c>
      <c r="AS1503" s="8">
        <f>AQ1503+AR1503</f>
        <v>6750.0000000000064</v>
      </c>
      <c r="AT1503" s="8">
        <f>AS1503-X1503</f>
        <v>6750.0000000000064</v>
      </c>
      <c r="AU1503" s="11">
        <f>AT1503/L1503</f>
        <v>5.0000000000000044E-2</v>
      </c>
      <c r="AV1503">
        <f>(_xlfn.XLOOKUP(A1503,[2]loan_data!$A:$A,[2]loan_data!$Z:$Z)-100)%</f>
        <v>4.6099999999999995E-2</v>
      </c>
      <c r="AW1503" t="str">
        <f>_xlfn.XLOOKUP(A1503,[2]loan_data!$A:$A,[2]loan_data!$AA:$AA)</f>
        <v>umbs_price</v>
      </c>
      <c r="AX1503" s="8">
        <f>AV1503*L1503</f>
        <v>6223.4999999999991</v>
      </c>
    </row>
    <row r="1504" spans="1:52" x14ac:dyDescent="0.2">
      <c r="A1504">
        <v>5037551</v>
      </c>
      <c r="B1504" t="s">
        <v>71</v>
      </c>
      <c r="C1504" t="s">
        <v>315</v>
      </c>
      <c r="D1504" t="b">
        <v>1</v>
      </c>
      <c r="E1504" t="s">
        <v>35</v>
      </c>
      <c r="F1504" t="s">
        <v>36</v>
      </c>
      <c r="G1504" t="s">
        <v>37</v>
      </c>
      <c r="H1504" t="s">
        <v>53</v>
      </c>
      <c r="I1504">
        <v>1</v>
      </c>
      <c r="J1504" t="b">
        <v>0</v>
      </c>
      <c r="K1504" t="b">
        <v>0</v>
      </c>
      <c r="L1504" s="1">
        <v>265000</v>
      </c>
      <c r="M1504" s="2">
        <v>44453</v>
      </c>
      <c r="N1504" s="2">
        <v>44470</v>
      </c>
      <c r="O1504" s="2">
        <v>55397</v>
      </c>
      <c r="P1504">
        <v>360</v>
      </c>
      <c r="Q1504" s="3">
        <v>1168.27</v>
      </c>
      <c r="R1504">
        <v>3.375</v>
      </c>
      <c r="S1504" t="s">
        <v>920</v>
      </c>
      <c r="T1504" s="4">
        <v>407693</v>
      </c>
      <c r="U1504" s="7">
        <f>V1504+W1504</f>
        <v>2136.9500000000035</v>
      </c>
      <c r="V1504" s="7">
        <f t="shared" si="75"/>
        <v>1033.5000000000036</v>
      </c>
      <c r="W1504" s="7">
        <v>1103.4499999999998</v>
      </c>
      <c r="AA1504" t="b">
        <v>0</v>
      </c>
      <c r="AB1504">
        <v>0</v>
      </c>
      <c r="AC1504">
        <v>0</v>
      </c>
      <c r="AD1504" t="b">
        <v>0</v>
      </c>
      <c r="AE1504" t="s">
        <v>39</v>
      </c>
      <c r="AF1504" t="b">
        <v>0</v>
      </c>
      <c r="AG1504">
        <v>1</v>
      </c>
      <c r="AH1504">
        <v>108</v>
      </c>
      <c r="AI1504" s="6">
        <v>2340</v>
      </c>
      <c r="AJ1504">
        <v>686</v>
      </c>
      <c r="AK1504" t="s">
        <v>43</v>
      </c>
      <c r="AL1504" t="s">
        <v>50</v>
      </c>
      <c r="AM1504" s="9">
        <v>1.05</v>
      </c>
      <c r="AN1504">
        <f>_xlfn.XLOOKUP(S1504,[1]umbs_prices!$A:$A,[1]umbs_prices!$D:$D)</f>
        <v>104.61</v>
      </c>
      <c r="AO1504" s="11">
        <f t="shared" si="76"/>
        <v>4.610000000000003E-2</v>
      </c>
      <c r="AP1504" s="13">
        <f>(AM1504-1)*L1504</f>
        <v>13250.000000000011</v>
      </c>
      <c r="AQ1504" s="8">
        <f>AO1504*L1504</f>
        <v>12216.500000000007</v>
      </c>
      <c r="AR1504" s="1">
        <f t="shared" si="77"/>
        <v>1033.5000000000036</v>
      </c>
      <c r="AS1504" s="8">
        <f>AQ1504+AR1504</f>
        <v>13250.000000000011</v>
      </c>
      <c r="AT1504" s="8">
        <f>AS1504-X1504</f>
        <v>13250.000000000011</v>
      </c>
      <c r="AU1504" s="11">
        <f>AT1504/L1504</f>
        <v>5.0000000000000044E-2</v>
      </c>
      <c r="AV1504">
        <f>(_xlfn.XLOOKUP(A1504,[2]loan_data!$A:$A,[2]loan_data!$Z:$Z)-100)%</f>
        <v>4.6099999999999995E-2</v>
      </c>
      <c r="AW1504" t="str">
        <f>_xlfn.XLOOKUP(A1504,[2]loan_data!$A:$A,[2]loan_data!$AA:$AA)</f>
        <v>umbs_price</v>
      </c>
      <c r="AX1504" s="8">
        <f>AV1504*L1504</f>
        <v>12216.499999999998</v>
      </c>
    </row>
    <row r="1505" spans="1:50" x14ac:dyDescent="0.2">
      <c r="A1505">
        <v>5037571</v>
      </c>
      <c r="B1505" t="s">
        <v>244</v>
      </c>
      <c r="C1505" t="s">
        <v>122</v>
      </c>
      <c r="D1505" t="b">
        <v>1</v>
      </c>
      <c r="E1505" t="s">
        <v>35</v>
      </c>
      <c r="F1505" t="s">
        <v>36</v>
      </c>
      <c r="G1505" t="s">
        <v>37</v>
      </c>
      <c r="H1505" t="s">
        <v>38</v>
      </c>
      <c r="I1505">
        <v>1</v>
      </c>
      <c r="J1505" t="b">
        <v>0</v>
      </c>
      <c r="K1505" t="b">
        <v>0</v>
      </c>
      <c r="L1505" s="1">
        <v>75000</v>
      </c>
      <c r="M1505" s="2">
        <v>44453</v>
      </c>
      <c r="N1505" s="2">
        <v>44470</v>
      </c>
      <c r="O1505" s="2">
        <v>55397</v>
      </c>
      <c r="P1505">
        <v>360</v>
      </c>
      <c r="Q1505" s="3">
        <v>310.43</v>
      </c>
      <c r="R1505">
        <v>2.875</v>
      </c>
      <c r="S1505" t="s">
        <v>922</v>
      </c>
      <c r="T1505" s="4">
        <v>127878</v>
      </c>
      <c r="U1505" s="7">
        <f>V1505+W1505</f>
        <v>2645.5</v>
      </c>
      <c r="V1505" s="7">
        <f t="shared" si="75"/>
        <v>1357.5</v>
      </c>
      <c r="W1505" s="7">
        <v>1288</v>
      </c>
      <c r="AA1505" t="b">
        <v>0</v>
      </c>
      <c r="AB1505">
        <v>0</v>
      </c>
      <c r="AC1505">
        <v>0</v>
      </c>
      <c r="AD1505" t="b">
        <v>0</v>
      </c>
      <c r="AE1505" t="s">
        <v>39</v>
      </c>
      <c r="AF1505" t="b">
        <v>0</v>
      </c>
      <c r="AG1505">
        <v>1</v>
      </c>
      <c r="AH1505">
        <v>27</v>
      </c>
      <c r="AI1505" s="6">
        <v>945</v>
      </c>
      <c r="AJ1505">
        <v>686</v>
      </c>
      <c r="AK1505" t="s">
        <v>40</v>
      </c>
      <c r="AL1505" t="s">
        <v>50</v>
      </c>
      <c r="AM1505" s="9">
        <v>1.05</v>
      </c>
      <c r="AN1505">
        <f>_xlfn.XLOOKUP(S1505,[1]umbs_prices!$A:$A,[1]umbs_prices!$D:$D)</f>
        <v>103.19</v>
      </c>
      <c r="AO1505" s="11">
        <f t="shared" si="76"/>
        <v>3.1900000000000039E-2</v>
      </c>
      <c r="AP1505" s="13">
        <f>(AM1505-1)*L1505</f>
        <v>3750.0000000000032</v>
      </c>
      <c r="AQ1505" s="8">
        <f>AO1505*L1505</f>
        <v>2392.5000000000032</v>
      </c>
      <c r="AR1505" s="1">
        <f t="shared" si="77"/>
        <v>1357.5</v>
      </c>
      <c r="AS1505" s="8">
        <f>AQ1505+AR1505</f>
        <v>3750.0000000000032</v>
      </c>
      <c r="AT1505" s="8">
        <f>AS1505-X1505</f>
        <v>3750.0000000000032</v>
      </c>
      <c r="AU1505" s="11">
        <f>AT1505/L1505</f>
        <v>5.0000000000000044E-2</v>
      </c>
      <c r="AV1505">
        <f>(_xlfn.XLOOKUP(A1505,[2]loan_data!$A:$A,[2]loan_data!$Z:$Z)-100)%</f>
        <v>3.1899999999999977E-2</v>
      </c>
      <c r="AW1505" t="str">
        <f>_xlfn.XLOOKUP(A1505,[2]loan_data!$A:$A,[2]loan_data!$AA:$AA)</f>
        <v>umbs_price</v>
      </c>
      <c r="AX1505" s="8">
        <f>AV1505*L1505</f>
        <v>2392.4999999999982</v>
      </c>
    </row>
    <row r="1506" spans="1:50" x14ac:dyDescent="0.2">
      <c r="A1506">
        <v>5037634</v>
      </c>
      <c r="B1506" t="s">
        <v>48</v>
      </c>
      <c r="C1506" t="s">
        <v>158</v>
      </c>
      <c r="D1506" t="b">
        <v>1</v>
      </c>
      <c r="E1506" t="s">
        <v>35</v>
      </c>
      <c r="F1506" t="s">
        <v>36</v>
      </c>
      <c r="G1506" t="s">
        <v>37</v>
      </c>
      <c r="H1506" t="s">
        <v>53</v>
      </c>
      <c r="I1506">
        <v>1</v>
      </c>
      <c r="J1506" t="b">
        <v>0</v>
      </c>
      <c r="K1506" t="b">
        <v>0</v>
      </c>
      <c r="L1506" s="1">
        <v>345000</v>
      </c>
      <c r="M1506" s="2">
        <v>44454</v>
      </c>
      <c r="N1506" s="2">
        <v>44501</v>
      </c>
      <c r="O1506" s="2">
        <v>55427</v>
      </c>
      <c r="P1506">
        <v>360</v>
      </c>
      <c r="Q1506" s="3">
        <v>1497.41</v>
      </c>
      <c r="R1506">
        <v>3.25</v>
      </c>
      <c r="S1506" t="s">
        <v>920</v>
      </c>
      <c r="T1506" s="4">
        <v>689036</v>
      </c>
      <c r="U1506" s="7">
        <f>V1506+W1506</f>
        <v>3275.0000000000036</v>
      </c>
      <c r="V1506" s="7">
        <f t="shared" si="75"/>
        <v>1345.5000000000036</v>
      </c>
      <c r="W1506" s="7">
        <v>1929.5</v>
      </c>
      <c r="AA1506" t="b">
        <v>0</v>
      </c>
      <c r="AB1506">
        <v>0</v>
      </c>
      <c r="AC1506">
        <v>0</v>
      </c>
      <c r="AD1506" t="b">
        <v>0</v>
      </c>
      <c r="AE1506" t="s">
        <v>39</v>
      </c>
      <c r="AF1506" t="b">
        <v>0</v>
      </c>
      <c r="AG1506">
        <v>1</v>
      </c>
      <c r="AH1506">
        <v>86</v>
      </c>
      <c r="AI1506" s="6">
        <v>2724</v>
      </c>
      <c r="AJ1506">
        <v>686</v>
      </c>
      <c r="AK1506" t="s">
        <v>58</v>
      </c>
      <c r="AL1506" t="s">
        <v>50</v>
      </c>
      <c r="AM1506" s="9">
        <v>1.05</v>
      </c>
      <c r="AN1506">
        <f>_xlfn.XLOOKUP(S1506,[1]umbs_prices!$A:$A,[1]umbs_prices!$D:$D)</f>
        <v>104.61</v>
      </c>
      <c r="AO1506" s="11">
        <f t="shared" si="76"/>
        <v>4.610000000000003E-2</v>
      </c>
      <c r="AP1506" s="13">
        <f>(AM1506-1)*L1506</f>
        <v>17250.000000000015</v>
      </c>
      <c r="AQ1506" s="8">
        <f>AO1506*L1506</f>
        <v>15904.500000000011</v>
      </c>
      <c r="AR1506" s="1">
        <f t="shared" si="77"/>
        <v>1345.5000000000036</v>
      </c>
      <c r="AS1506" s="8">
        <f>AQ1506+AR1506</f>
        <v>17250.000000000015</v>
      </c>
      <c r="AT1506" s="8">
        <f>AS1506-X1506</f>
        <v>17250.000000000015</v>
      </c>
      <c r="AU1506" s="11">
        <f>AT1506/L1506</f>
        <v>5.0000000000000044E-2</v>
      </c>
      <c r="AV1506">
        <f>(_xlfn.XLOOKUP(A1506,[2]loan_data!$A:$A,[2]loan_data!$Z:$Z)-100)%</f>
        <v>4.6099999999999995E-2</v>
      </c>
      <c r="AW1506" t="str">
        <f>_xlfn.XLOOKUP(A1506,[2]loan_data!$A:$A,[2]loan_data!$AA:$AA)</f>
        <v>umbs_price</v>
      </c>
      <c r="AX1506" s="8">
        <f>AV1506*L1506</f>
        <v>15904.499999999998</v>
      </c>
    </row>
    <row r="1507" spans="1:50" x14ac:dyDescent="0.2">
      <c r="A1507">
        <v>5024196</v>
      </c>
      <c r="B1507" t="s">
        <v>73</v>
      </c>
      <c r="C1507" t="s">
        <v>232</v>
      </c>
      <c r="D1507" t="b">
        <v>1</v>
      </c>
      <c r="E1507" t="s">
        <v>35</v>
      </c>
      <c r="F1507" t="s">
        <v>36</v>
      </c>
      <c r="G1507" t="s">
        <v>37</v>
      </c>
      <c r="H1507" t="s">
        <v>53</v>
      </c>
      <c r="I1507">
        <v>1</v>
      </c>
      <c r="J1507" t="b">
        <v>0</v>
      </c>
      <c r="K1507" t="b">
        <v>0</v>
      </c>
      <c r="L1507" s="1">
        <v>235000</v>
      </c>
      <c r="M1507" s="2">
        <v>44454</v>
      </c>
      <c r="N1507" s="2">
        <v>44501</v>
      </c>
      <c r="O1507" s="2">
        <v>55427</v>
      </c>
      <c r="P1507">
        <v>360</v>
      </c>
      <c r="Q1507" s="3">
        <v>987.05</v>
      </c>
      <c r="R1507">
        <v>2.99</v>
      </c>
      <c r="S1507" t="s">
        <v>924</v>
      </c>
      <c r="T1507" s="4">
        <v>297469</v>
      </c>
      <c r="U1507" s="7">
        <f>V1507+W1507</f>
        <v>4156.9999999999945</v>
      </c>
      <c r="V1507" s="7">
        <f t="shared" si="75"/>
        <v>1950.4999999999945</v>
      </c>
      <c r="W1507" s="7">
        <v>2206.5000000000005</v>
      </c>
      <c r="AA1507" t="b">
        <v>0</v>
      </c>
      <c r="AB1507">
        <v>0</v>
      </c>
      <c r="AC1507">
        <v>0</v>
      </c>
      <c r="AD1507" t="b">
        <v>0</v>
      </c>
      <c r="AE1507" t="s">
        <v>39</v>
      </c>
      <c r="AF1507" t="b">
        <v>0</v>
      </c>
      <c r="AG1507">
        <v>1</v>
      </c>
      <c r="AH1507">
        <v>51</v>
      </c>
      <c r="AI1507" s="6">
        <v>1955</v>
      </c>
      <c r="AJ1507">
        <v>686</v>
      </c>
      <c r="AK1507" t="s">
        <v>43</v>
      </c>
      <c r="AL1507" t="s">
        <v>50</v>
      </c>
      <c r="AM1507" s="9">
        <v>1.05</v>
      </c>
      <c r="AN1507">
        <f>_xlfn.XLOOKUP(S1507,[1]umbs_prices!$A:$A,[1]umbs_prices!$D:$D)</f>
        <v>104.17</v>
      </c>
      <c r="AO1507" s="11">
        <f t="shared" si="76"/>
        <v>4.170000000000007E-2</v>
      </c>
      <c r="AP1507" s="13">
        <f>(AM1507-1)*L1507</f>
        <v>11750.000000000011</v>
      </c>
      <c r="AQ1507" s="8">
        <f>AO1507*L1507</f>
        <v>9799.5000000000164</v>
      </c>
      <c r="AR1507" s="1">
        <f t="shared" si="77"/>
        <v>1950.4999999999945</v>
      </c>
      <c r="AS1507" s="8">
        <f>AQ1507+AR1507</f>
        <v>11750.000000000011</v>
      </c>
      <c r="AT1507" s="8">
        <f>AS1507-X1507</f>
        <v>11750.000000000011</v>
      </c>
      <c r="AU1507" s="11">
        <f>AT1507/L1507</f>
        <v>5.0000000000000044E-2</v>
      </c>
      <c r="AV1507">
        <f>(_xlfn.XLOOKUP(A1507,[2]loan_data!$A:$A,[2]loan_data!$Z:$Z)-100)%</f>
        <v>4.1700000000000015E-2</v>
      </c>
      <c r="AW1507" t="str">
        <f>_xlfn.XLOOKUP(A1507,[2]loan_data!$A:$A,[2]loan_data!$AA:$AA)</f>
        <v>umbs_price</v>
      </c>
      <c r="AX1507" s="8">
        <f>AV1507*L1507</f>
        <v>9799.5000000000036</v>
      </c>
    </row>
    <row r="1508" spans="1:50" x14ac:dyDescent="0.2">
      <c r="A1508">
        <v>5024253</v>
      </c>
      <c r="B1508" t="s">
        <v>144</v>
      </c>
      <c r="C1508" t="s">
        <v>280</v>
      </c>
      <c r="D1508" t="b">
        <v>1</v>
      </c>
      <c r="E1508" t="s">
        <v>35</v>
      </c>
      <c r="F1508" t="s">
        <v>36</v>
      </c>
      <c r="G1508" t="s">
        <v>37</v>
      </c>
      <c r="H1508" t="s">
        <v>53</v>
      </c>
      <c r="I1508">
        <v>1</v>
      </c>
      <c r="J1508" t="b">
        <v>0</v>
      </c>
      <c r="K1508" t="b">
        <v>0</v>
      </c>
      <c r="L1508" s="1">
        <v>315000</v>
      </c>
      <c r="M1508" s="2">
        <v>44454</v>
      </c>
      <c r="N1508" s="2">
        <v>44501</v>
      </c>
      <c r="O1508" s="2">
        <v>55427</v>
      </c>
      <c r="P1508">
        <v>360</v>
      </c>
      <c r="Q1508" s="3">
        <v>1323.06</v>
      </c>
      <c r="R1508">
        <v>2.99</v>
      </c>
      <c r="S1508" t="s">
        <v>922</v>
      </c>
      <c r="T1508" s="4">
        <v>492188</v>
      </c>
      <c r="U1508" s="7">
        <f>V1508+W1508</f>
        <v>7624.0000000000018</v>
      </c>
      <c r="V1508" s="7">
        <f t="shared" si="75"/>
        <v>5701.5000000000018</v>
      </c>
      <c r="W1508" s="7">
        <v>1922.5</v>
      </c>
      <c r="AA1508" t="b">
        <v>0</v>
      </c>
      <c r="AB1508">
        <v>0</v>
      </c>
      <c r="AC1508">
        <v>0</v>
      </c>
      <c r="AD1508" t="b">
        <v>0</v>
      </c>
      <c r="AE1508" t="s">
        <v>39</v>
      </c>
      <c r="AF1508" t="b">
        <v>0</v>
      </c>
      <c r="AG1508">
        <v>1</v>
      </c>
      <c r="AH1508">
        <v>75</v>
      </c>
      <c r="AI1508" s="6">
        <v>1750</v>
      </c>
      <c r="AJ1508">
        <v>686</v>
      </c>
      <c r="AK1508" t="s">
        <v>40</v>
      </c>
      <c r="AL1508" t="s">
        <v>50</v>
      </c>
      <c r="AM1508" s="9">
        <v>1.05</v>
      </c>
      <c r="AN1508">
        <f>_xlfn.XLOOKUP(S1508,[1]umbs_prices!$A:$A,[1]umbs_prices!$D:$D)</f>
        <v>103.19</v>
      </c>
      <c r="AO1508" s="11">
        <f t="shared" si="76"/>
        <v>3.1900000000000039E-2</v>
      </c>
      <c r="AP1508" s="13">
        <f>(AM1508-1)*L1508</f>
        <v>15750.000000000015</v>
      </c>
      <c r="AQ1508" s="8">
        <f>AO1508*L1508</f>
        <v>10048.500000000013</v>
      </c>
      <c r="AR1508" s="1">
        <f t="shared" si="77"/>
        <v>5701.5000000000018</v>
      </c>
      <c r="AS1508" s="8">
        <f>AQ1508+AR1508</f>
        <v>15750.000000000015</v>
      </c>
      <c r="AT1508" s="8">
        <f>AS1508-X1508</f>
        <v>15750.000000000015</v>
      </c>
      <c r="AU1508" s="11">
        <f>AT1508/L1508</f>
        <v>5.0000000000000044E-2</v>
      </c>
      <c r="AV1508">
        <f>(_xlfn.XLOOKUP(A1508,[2]loan_data!$A:$A,[2]loan_data!$Z:$Z)-100)%</f>
        <v>3.1899999999999977E-2</v>
      </c>
      <c r="AW1508" t="str">
        <f>_xlfn.XLOOKUP(A1508,[2]loan_data!$A:$A,[2]loan_data!$AA:$AA)</f>
        <v>umbs_price</v>
      </c>
      <c r="AX1508" s="8">
        <f>AV1508*L1508</f>
        <v>10048.499999999993</v>
      </c>
    </row>
    <row r="1509" spans="1:50" x14ac:dyDescent="0.2">
      <c r="A1509">
        <v>5024303</v>
      </c>
      <c r="B1509" t="s">
        <v>160</v>
      </c>
      <c r="C1509" t="s">
        <v>301</v>
      </c>
      <c r="D1509" t="b">
        <v>1</v>
      </c>
      <c r="E1509" t="s">
        <v>35</v>
      </c>
      <c r="F1509" t="s">
        <v>36</v>
      </c>
      <c r="G1509" t="s">
        <v>37</v>
      </c>
      <c r="H1509" t="s">
        <v>53</v>
      </c>
      <c r="I1509">
        <v>1</v>
      </c>
      <c r="J1509" t="b">
        <v>0</v>
      </c>
      <c r="K1509" t="b">
        <v>0</v>
      </c>
      <c r="L1509" s="1">
        <v>135000</v>
      </c>
      <c r="M1509" s="2">
        <v>44454</v>
      </c>
      <c r="N1509" s="2">
        <v>44501</v>
      </c>
      <c r="O1509" s="2">
        <v>49949</v>
      </c>
      <c r="P1509">
        <v>180</v>
      </c>
      <c r="Q1509" s="3">
        <v>914.05</v>
      </c>
      <c r="R1509">
        <v>2.75</v>
      </c>
      <c r="S1509" t="s">
        <v>922</v>
      </c>
      <c r="T1509" s="4">
        <v>168750</v>
      </c>
      <c r="U1509" s="7">
        <f>V1509+W1509</f>
        <v>4482.0000000000009</v>
      </c>
      <c r="V1509" s="7">
        <f t="shared" si="75"/>
        <v>2443.5000000000009</v>
      </c>
      <c r="W1509" s="7">
        <v>2038.5</v>
      </c>
      <c r="AA1509" t="b">
        <v>0</v>
      </c>
      <c r="AB1509">
        <v>0</v>
      </c>
      <c r="AC1509">
        <v>0</v>
      </c>
      <c r="AD1509" t="b">
        <v>0</v>
      </c>
      <c r="AE1509" t="s">
        <v>39</v>
      </c>
      <c r="AF1509" t="b">
        <v>0</v>
      </c>
      <c r="AG1509">
        <v>1</v>
      </c>
      <c r="AH1509">
        <v>73</v>
      </c>
      <c r="AI1509" s="6">
        <v>2738</v>
      </c>
      <c r="AJ1509">
        <v>686</v>
      </c>
      <c r="AK1509" t="s">
        <v>40</v>
      </c>
      <c r="AL1509" t="s">
        <v>41</v>
      </c>
      <c r="AM1509" s="9">
        <v>1.05</v>
      </c>
      <c r="AN1509">
        <f>_xlfn.XLOOKUP(S1509,[1]umbs_prices!$A:$A,[1]umbs_prices!$D:$D)</f>
        <v>103.19</v>
      </c>
      <c r="AO1509" s="11">
        <f t="shared" si="76"/>
        <v>3.1900000000000039E-2</v>
      </c>
      <c r="AP1509" s="13">
        <f>(AM1509-1)*L1509</f>
        <v>6750.0000000000064</v>
      </c>
      <c r="AQ1509" s="8">
        <f>AO1509*L1509</f>
        <v>4306.5000000000055</v>
      </c>
      <c r="AR1509" s="1">
        <f t="shared" si="77"/>
        <v>2443.5000000000009</v>
      </c>
      <c r="AS1509" s="8">
        <f>AQ1509+AR1509</f>
        <v>6750.0000000000064</v>
      </c>
      <c r="AT1509" s="8">
        <f>AS1509-X1509</f>
        <v>6750.0000000000064</v>
      </c>
      <c r="AU1509" s="11">
        <f>AT1509/L1509</f>
        <v>5.0000000000000044E-2</v>
      </c>
      <c r="AV1509">
        <f>(_xlfn.XLOOKUP(A1509,[2]loan_data!$A:$A,[2]loan_data!$Z:$Z)-100)%</f>
        <v>3.1899999999999977E-2</v>
      </c>
      <c r="AW1509" t="str">
        <f>_xlfn.XLOOKUP(A1509,[2]loan_data!$A:$A,[2]loan_data!$AA:$AA)</f>
        <v>umbs_price</v>
      </c>
      <c r="AX1509" s="8">
        <f>AV1509*L1509</f>
        <v>4306.4999999999973</v>
      </c>
    </row>
    <row r="1510" spans="1:50" x14ac:dyDescent="0.2">
      <c r="A1510">
        <v>5024468</v>
      </c>
      <c r="B1510" t="s">
        <v>46</v>
      </c>
      <c r="C1510" t="s">
        <v>583</v>
      </c>
      <c r="D1510" t="b">
        <v>1</v>
      </c>
      <c r="E1510" t="s">
        <v>35</v>
      </c>
      <c r="F1510" t="s">
        <v>36</v>
      </c>
      <c r="G1510" t="s">
        <v>37</v>
      </c>
      <c r="H1510" t="s">
        <v>60</v>
      </c>
      <c r="I1510">
        <v>1</v>
      </c>
      <c r="J1510" t="b">
        <v>0</v>
      </c>
      <c r="K1510" t="b">
        <v>0</v>
      </c>
      <c r="L1510" s="1">
        <v>255000</v>
      </c>
      <c r="M1510" s="2">
        <v>44455</v>
      </c>
      <c r="N1510" s="2">
        <v>44501</v>
      </c>
      <c r="O1510" s="2">
        <v>55427</v>
      </c>
      <c r="P1510">
        <v>360</v>
      </c>
      <c r="Q1510" s="3">
        <v>1089.53</v>
      </c>
      <c r="R1510">
        <v>3.125</v>
      </c>
      <c r="S1510" t="s">
        <v>922</v>
      </c>
      <c r="T1510" s="4">
        <v>386364</v>
      </c>
      <c r="U1510" s="7">
        <f>V1510+W1510</f>
        <v>6608.6000000000013</v>
      </c>
      <c r="V1510" s="7">
        <f t="shared" si="75"/>
        <v>4615.5000000000009</v>
      </c>
      <c r="W1510" s="7">
        <v>1993.1000000000004</v>
      </c>
      <c r="AA1510" t="b">
        <v>0</v>
      </c>
      <c r="AB1510">
        <v>0</v>
      </c>
      <c r="AC1510">
        <v>0</v>
      </c>
      <c r="AD1510" t="b">
        <v>0</v>
      </c>
      <c r="AE1510" t="s">
        <v>39</v>
      </c>
      <c r="AF1510" t="b">
        <v>0</v>
      </c>
      <c r="AG1510">
        <v>1</v>
      </c>
      <c r="AH1510">
        <v>46</v>
      </c>
      <c r="AI1510" s="6">
        <v>1419</v>
      </c>
      <c r="AJ1510">
        <v>686</v>
      </c>
      <c r="AK1510" t="s">
        <v>40</v>
      </c>
      <c r="AL1510" t="s">
        <v>50</v>
      </c>
      <c r="AM1510" s="9">
        <v>1.05</v>
      </c>
      <c r="AN1510">
        <f>_xlfn.XLOOKUP(S1510,[1]umbs_prices!$A:$A,[1]umbs_prices!$D:$D)</f>
        <v>103.19</v>
      </c>
      <c r="AO1510" s="11">
        <f t="shared" si="76"/>
        <v>3.1900000000000039E-2</v>
      </c>
      <c r="AP1510" s="13">
        <f>(AM1510-1)*L1510</f>
        <v>12750.000000000011</v>
      </c>
      <c r="AQ1510" s="8">
        <f>AO1510*L1510</f>
        <v>8134.50000000001</v>
      </c>
      <c r="AR1510" s="1">
        <f t="shared" si="77"/>
        <v>4615.5000000000009</v>
      </c>
      <c r="AS1510" s="8">
        <f>AQ1510+AR1510</f>
        <v>12750.000000000011</v>
      </c>
      <c r="AT1510" s="8">
        <f>AS1510-X1510</f>
        <v>12750.000000000011</v>
      </c>
      <c r="AU1510" s="11">
        <f>AT1510/L1510</f>
        <v>5.0000000000000044E-2</v>
      </c>
      <c r="AV1510">
        <f>(_xlfn.XLOOKUP(A1510,[2]loan_data!$A:$A,[2]loan_data!$Z:$Z)-100)%</f>
        <v>3.1899999999999977E-2</v>
      </c>
      <c r="AW1510" t="str">
        <f>_xlfn.XLOOKUP(A1510,[2]loan_data!$A:$A,[2]loan_data!$AA:$AA)</f>
        <v>umbs_price</v>
      </c>
      <c r="AX1510" s="8">
        <f>AV1510*L1510</f>
        <v>8134.4999999999945</v>
      </c>
    </row>
    <row r="1511" spans="1:50" x14ac:dyDescent="0.2">
      <c r="A1511">
        <v>5024531</v>
      </c>
      <c r="B1511" t="s">
        <v>68</v>
      </c>
      <c r="C1511" t="s">
        <v>69</v>
      </c>
      <c r="D1511" t="b">
        <v>0</v>
      </c>
      <c r="E1511" t="s">
        <v>35</v>
      </c>
      <c r="F1511" t="s">
        <v>36</v>
      </c>
      <c r="G1511" t="s">
        <v>37</v>
      </c>
      <c r="H1511" t="s">
        <v>60</v>
      </c>
      <c r="I1511">
        <v>1</v>
      </c>
      <c r="J1511" t="b">
        <v>0</v>
      </c>
      <c r="K1511" t="b">
        <v>0</v>
      </c>
      <c r="L1511" s="1">
        <v>555000</v>
      </c>
      <c r="M1511" s="2">
        <v>44455</v>
      </c>
      <c r="N1511" s="2">
        <v>44501</v>
      </c>
      <c r="O1511" s="2">
        <v>55427</v>
      </c>
      <c r="P1511">
        <v>360</v>
      </c>
      <c r="Q1511" s="3">
        <v>2045.23</v>
      </c>
      <c r="R1511">
        <v>1.99</v>
      </c>
      <c r="S1511" t="s">
        <v>925</v>
      </c>
      <c r="T1511" s="4">
        <v>584211</v>
      </c>
      <c r="U1511" s="7">
        <f>V1511+W1511</f>
        <v>41902.500000000007</v>
      </c>
      <c r="V1511" s="7">
        <f t="shared" si="75"/>
        <v>41902.500000000007</v>
      </c>
      <c r="W1511" s="7">
        <v>0</v>
      </c>
      <c r="Z1511">
        <v>84</v>
      </c>
      <c r="AA1511" t="b">
        <v>0</v>
      </c>
      <c r="AB1511">
        <v>0</v>
      </c>
      <c r="AC1511">
        <v>0</v>
      </c>
      <c r="AD1511" t="b">
        <v>0</v>
      </c>
      <c r="AE1511" t="s">
        <v>39</v>
      </c>
      <c r="AF1511" t="b">
        <v>0</v>
      </c>
      <c r="AG1511">
        <v>1</v>
      </c>
      <c r="AH1511">
        <v>478</v>
      </c>
      <c r="AI1511" s="6">
        <v>13145</v>
      </c>
      <c r="AJ1511">
        <v>686</v>
      </c>
      <c r="AK1511" t="s">
        <v>58</v>
      </c>
      <c r="AL1511" t="s">
        <v>50</v>
      </c>
      <c r="AM1511" s="9">
        <v>1.05</v>
      </c>
      <c r="AN1511">
        <f>_xlfn.XLOOKUP(S1511,[1]umbs_prices!$A:$A,[1]umbs_prices!$D:$D)</f>
        <v>97.45</v>
      </c>
      <c r="AO1511" s="11">
        <f t="shared" si="76"/>
        <v>-2.5499999999999967E-2</v>
      </c>
      <c r="AP1511" s="13">
        <f>(AM1511-1)*L1511</f>
        <v>27750.000000000025</v>
      </c>
      <c r="AQ1511" s="8">
        <f>AO1511*L1511</f>
        <v>-14152.499999999982</v>
      </c>
      <c r="AR1511" s="1">
        <f t="shared" si="77"/>
        <v>41902.500000000007</v>
      </c>
      <c r="AS1511" s="8">
        <f>AQ1511+AR1511</f>
        <v>27750.000000000025</v>
      </c>
      <c r="AT1511" s="8">
        <f>AS1511-X1511</f>
        <v>27750.000000000025</v>
      </c>
      <c r="AU1511" s="11">
        <f>AT1511/L1511</f>
        <v>5.0000000000000044E-2</v>
      </c>
      <c r="AV1511">
        <f>(_xlfn.XLOOKUP(A1511,[2]loan_data!$A:$A,[2]loan_data!$Z:$Z)-100)%</f>
        <v>-2.5499999999999971E-2</v>
      </c>
      <c r="AW1511" t="str">
        <f>_xlfn.XLOOKUP(A1511,[2]loan_data!$A:$A,[2]loan_data!$AA:$AA)</f>
        <v>umbs_price</v>
      </c>
      <c r="AX1511" s="8">
        <f>AV1511*L1511</f>
        <v>-14152.499999999984</v>
      </c>
    </row>
    <row r="1512" spans="1:50" x14ac:dyDescent="0.2">
      <c r="A1512">
        <v>5024758</v>
      </c>
      <c r="B1512" t="s">
        <v>68</v>
      </c>
      <c r="C1512" t="s">
        <v>102</v>
      </c>
      <c r="D1512" t="b">
        <v>1</v>
      </c>
      <c r="E1512" t="s">
        <v>35</v>
      </c>
      <c r="F1512" t="s">
        <v>36</v>
      </c>
      <c r="G1512" t="s">
        <v>37</v>
      </c>
      <c r="H1512" t="s">
        <v>53</v>
      </c>
      <c r="I1512">
        <v>1</v>
      </c>
      <c r="J1512" t="b">
        <v>0</v>
      </c>
      <c r="K1512" t="b">
        <v>0</v>
      </c>
      <c r="L1512" s="1">
        <v>125000</v>
      </c>
      <c r="M1512" s="2">
        <v>44456</v>
      </c>
      <c r="N1512" s="2">
        <v>44501</v>
      </c>
      <c r="O1512" s="2">
        <v>54332</v>
      </c>
      <c r="P1512">
        <v>324</v>
      </c>
      <c r="Q1512" s="3">
        <v>578.45000000000005</v>
      </c>
      <c r="R1512">
        <v>3.25</v>
      </c>
      <c r="S1512" t="s">
        <v>920</v>
      </c>
      <c r="T1512" s="4">
        <v>180012</v>
      </c>
      <c r="U1512" s="7">
        <f>V1512+W1512</f>
        <v>1620.7500000000018</v>
      </c>
      <c r="V1512" s="7">
        <f t="shared" si="75"/>
        <v>487.50000000000182</v>
      </c>
      <c r="W1512" s="7">
        <v>1133.25</v>
      </c>
      <c r="AA1512" t="b">
        <v>0</v>
      </c>
      <c r="AB1512">
        <v>0</v>
      </c>
      <c r="AC1512">
        <v>0</v>
      </c>
      <c r="AD1512" t="b">
        <v>0</v>
      </c>
      <c r="AE1512" t="s">
        <v>39</v>
      </c>
      <c r="AF1512" t="b">
        <v>0</v>
      </c>
      <c r="AG1512">
        <v>1</v>
      </c>
      <c r="AH1512">
        <v>37</v>
      </c>
      <c r="AI1512" s="6">
        <v>1049</v>
      </c>
      <c r="AJ1512">
        <v>686</v>
      </c>
      <c r="AK1512" t="s">
        <v>43</v>
      </c>
      <c r="AL1512" t="s">
        <v>50</v>
      </c>
      <c r="AM1512" s="9">
        <v>1.05</v>
      </c>
      <c r="AN1512">
        <f>_xlfn.XLOOKUP(S1512,[1]umbs_prices!$A:$A,[1]umbs_prices!$D:$D)</f>
        <v>104.61</v>
      </c>
      <c r="AO1512" s="11">
        <f t="shared" si="76"/>
        <v>4.610000000000003E-2</v>
      </c>
      <c r="AP1512" s="13">
        <f>(AM1512-1)*L1512</f>
        <v>6250.0000000000055</v>
      </c>
      <c r="AQ1512" s="8">
        <f>AO1512*L1512</f>
        <v>5762.5000000000036</v>
      </c>
      <c r="AR1512" s="1">
        <f t="shared" si="77"/>
        <v>487.50000000000182</v>
      </c>
      <c r="AS1512" s="8">
        <f>AQ1512+AR1512</f>
        <v>6250.0000000000055</v>
      </c>
      <c r="AT1512" s="8">
        <f>AS1512-X1512</f>
        <v>6250.0000000000055</v>
      </c>
      <c r="AU1512" s="11">
        <f>AT1512/L1512</f>
        <v>5.0000000000000044E-2</v>
      </c>
      <c r="AV1512">
        <f>(_xlfn.XLOOKUP(A1512,[2]loan_data!$A:$A,[2]loan_data!$Z:$Z)-100)%</f>
        <v>4.6099999999999995E-2</v>
      </c>
      <c r="AW1512" t="str">
        <f>_xlfn.XLOOKUP(A1512,[2]loan_data!$A:$A,[2]loan_data!$AA:$AA)</f>
        <v>umbs_price</v>
      </c>
      <c r="AX1512" s="8">
        <f>AV1512*L1512</f>
        <v>5762.4999999999991</v>
      </c>
    </row>
    <row r="1513" spans="1:50" x14ac:dyDescent="0.2">
      <c r="A1513">
        <v>5024766</v>
      </c>
      <c r="B1513" t="s">
        <v>144</v>
      </c>
      <c r="C1513" t="s">
        <v>280</v>
      </c>
      <c r="D1513" t="b">
        <v>1</v>
      </c>
      <c r="E1513" t="s">
        <v>35</v>
      </c>
      <c r="F1513" t="s">
        <v>36</v>
      </c>
      <c r="G1513" t="s">
        <v>37</v>
      </c>
      <c r="H1513" t="s">
        <v>38</v>
      </c>
      <c r="I1513">
        <v>1</v>
      </c>
      <c r="J1513" t="b">
        <v>0</v>
      </c>
      <c r="K1513" t="b">
        <v>0</v>
      </c>
      <c r="L1513" s="1">
        <v>375000</v>
      </c>
      <c r="M1513" s="2">
        <v>44433</v>
      </c>
      <c r="N1513" s="2">
        <v>44470</v>
      </c>
      <c r="O1513" s="2">
        <v>55397</v>
      </c>
      <c r="P1513">
        <v>360</v>
      </c>
      <c r="Q1513" s="3">
        <v>1552.1299999999999</v>
      </c>
      <c r="R1513">
        <v>2.875</v>
      </c>
      <c r="S1513" t="s">
        <v>922</v>
      </c>
      <c r="T1513" s="4">
        <v>425557</v>
      </c>
      <c r="U1513" s="7">
        <f>V1513+W1513</f>
        <v>8907.6000000000022</v>
      </c>
      <c r="V1513" s="7">
        <f t="shared" si="75"/>
        <v>6787.5000000000036</v>
      </c>
      <c r="W1513" s="7">
        <v>2120.0999999999995</v>
      </c>
      <c r="AA1513" t="b">
        <v>0</v>
      </c>
      <c r="AB1513">
        <v>0</v>
      </c>
      <c r="AC1513">
        <v>0</v>
      </c>
      <c r="AD1513" t="b">
        <v>0</v>
      </c>
      <c r="AE1513" t="s">
        <v>39</v>
      </c>
      <c r="AF1513" t="b">
        <v>0</v>
      </c>
      <c r="AG1513">
        <v>1</v>
      </c>
      <c r="AH1513">
        <v>78</v>
      </c>
      <c r="AI1513" s="6">
        <v>2860</v>
      </c>
      <c r="AJ1513">
        <v>687</v>
      </c>
      <c r="AK1513" t="s">
        <v>43</v>
      </c>
      <c r="AL1513" t="s">
        <v>41</v>
      </c>
      <c r="AM1513" s="9">
        <v>1.05</v>
      </c>
      <c r="AN1513">
        <f>_xlfn.XLOOKUP(S1513,[1]umbs_prices!$A:$A,[1]umbs_prices!$D:$D)</f>
        <v>103.19</v>
      </c>
      <c r="AO1513" s="11">
        <f t="shared" si="76"/>
        <v>3.1900000000000039E-2</v>
      </c>
      <c r="AP1513" s="13">
        <f>(AM1513-1)*L1513</f>
        <v>18750.000000000018</v>
      </c>
      <c r="AQ1513" s="8">
        <f>AO1513*L1513</f>
        <v>11962.500000000015</v>
      </c>
      <c r="AR1513" s="1">
        <f t="shared" si="77"/>
        <v>6787.5000000000036</v>
      </c>
      <c r="AS1513" s="8">
        <f>AQ1513+AR1513</f>
        <v>18750.000000000018</v>
      </c>
      <c r="AT1513" s="8">
        <f>AS1513-X1513</f>
        <v>18750.000000000018</v>
      </c>
      <c r="AU1513" s="11">
        <f>AT1513/L1513</f>
        <v>5.0000000000000051E-2</v>
      </c>
      <c r="AV1513">
        <f>(_xlfn.XLOOKUP(A1513,[2]loan_data!$A:$A,[2]loan_data!$Z:$Z)-100)%</f>
        <v>3.1899999999999977E-2</v>
      </c>
      <c r="AW1513" t="str">
        <f>_xlfn.XLOOKUP(A1513,[2]loan_data!$A:$A,[2]loan_data!$AA:$AA)</f>
        <v>umbs_price</v>
      </c>
      <c r="AX1513" s="8">
        <f>AV1513*L1513</f>
        <v>11962.499999999991</v>
      </c>
    </row>
    <row r="1514" spans="1:50" x14ac:dyDescent="0.2">
      <c r="A1514">
        <v>5024808</v>
      </c>
      <c r="B1514" t="s">
        <v>120</v>
      </c>
      <c r="C1514" t="s">
        <v>450</v>
      </c>
      <c r="D1514" t="b">
        <v>1</v>
      </c>
      <c r="E1514" t="s">
        <v>35</v>
      </c>
      <c r="F1514" t="s">
        <v>36</v>
      </c>
      <c r="G1514" t="s">
        <v>37</v>
      </c>
      <c r="H1514" t="s">
        <v>53</v>
      </c>
      <c r="I1514">
        <v>1</v>
      </c>
      <c r="J1514" t="b">
        <v>0</v>
      </c>
      <c r="K1514" t="b">
        <v>0</v>
      </c>
      <c r="L1514" s="1">
        <v>215000</v>
      </c>
      <c r="M1514" s="2">
        <v>44433</v>
      </c>
      <c r="N1514" s="2">
        <v>44470</v>
      </c>
      <c r="O1514" s="2">
        <v>49919</v>
      </c>
      <c r="P1514">
        <v>180</v>
      </c>
      <c r="Q1514" s="3">
        <v>1405.8</v>
      </c>
      <c r="R1514">
        <v>2.25</v>
      </c>
      <c r="S1514" t="s">
        <v>921</v>
      </c>
      <c r="T1514" s="4">
        <v>423146</v>
      </c>
      <c r="U1514" s="7">
        <f>V1514+W1514</f>
        <v>12278.000000000029</v>
      </c>
      <c r="V1514" s="7">
        <f t="shared" si="75"/>
        <v>11008.000000000029</v>
      </c>
      <c r="W1514" s="7">
        <v>1270</v>
      </c>
      <c r="AA1514" t="b">
        <v>0</v>
      </c>
      <c r="AB1514">
        <v>0</v>
      </c>
      <c r="AC1514">
        <v>0</v>
      </c>
      <c r="AD1514" t="b">
        <v>0</v>
      </c>
      <c r="AE1514" t="s">
        <v>39</v>
      </c>
      <c r="AF1514" t="b">
        <v>0</v>
      </c>
      <c r="AG1514">
        <v>1</v>
      </c>
      <c r="AH1514">
        <v>170</v>
      </c>
      <c r="AI1514" s="6">
        <v>4109</v>
      </c>
      <c r="AJ1514">
        <v>687</v>
      </c>
      <c r="AK1514" t="s">
        <v>40</v>
      </c>
      <c r="AL1514" t="s">
        <v>50</v>
      </c>
      <c r="AM1514" s="9">
        <v>1.05</v>
      </c>
      <c r="AN1514">
        <f>_xlfn.XLOOKUP(S1514,[1]umbs_prices!$A:$A,[1]umbs_prices!$D:$D)</f>
        <v>99.88</v>
      </c>
      <c r="AO1514" s="11">
        <f t="shared" si="76"/>
        <v>-1.2000000000000899E-3</v>
      </c>
      <c r="AP1514" s="13">
        <f>(AM1514-1)*L1514</f>
        <v>10750.000000000009</v>
      </c>
      <c r="AQ1514" s="8">
        <f>AO1514*L1514</f>
        <v>-258.00000000001933</v>
      </c>
      <c r="AR1514" s="1">
        <f t="shared" si="77"/>
        <v>11008.000000000029</v>
      </c>
      <c r="AS1514" s="8">
        <f>AQ1514+AR1514</f>
        <v>10750.000000000009</v>
      </c>
      <c r="AT1514" s="8">
        <f>AS1514-X1514</f>
        <v>10750.000000000009</v>
      </c>
      <c r="AU1514" s="11">
        <f>AT1514/L1514</f>
        <v>5.0000000000000044E-2</v>
      </c>
      <c r="AV1514">
        <f>(_xlfn.XLOOKUP(A1514,[2]loan_data!$A:$A,[2]loan_data!$Z:$Z)-100)%</f>
        <v>-1.2000000000000454E-3</v>
      </c>
      <c r="AW1514" t="str">
        <f>_xlfn.XLOOKUP(A1514,[2]loan_data!$A:$A,[2]loan_data!$AA:$AA)</f>
        <v>umbs_price</v>
      </c>
      <c r="AX1514" s="8">
        <f>AV1514*L1514</f>
        <v>-258.00000000000978</v>
      </c>
    </row>
    <row r="1515" spans="1:50" x14ac:dyDescent="0.2">
      <c r="A1515">
        <v>5024898</v>
      </c>
      <c r="B1515" t="s">
        <v>61</v>
      </c>
      <c r="C1515" t="s">
        <v>333</v>
      </c>
      <c r="D1515" t="b">
        <v>1</v>
      </c>
      <c r="E1515" t="s">
        <v>35</v>
      </c>
      <c r="F1515" t="s">
        <v>36</v>
      </c>
      <c r="G1515" t="s">
        <v>37</v>
      </c>
      <c r="H1515" t="s">
        <v>38</v>
      </c>
      <c r="I1515">
        <v>1</v>
      </c>
      <c r="J1515" t="b">
        <v>0</v>
      </c>
      <c r="K1515" t="b">
        <v>0</v>
      </c>
      <c r="L1515" s="1">
        <v>255000</v>
      </c>
      <c r="M1515" s="2">
        <v>44435</v>
      </c>
      <c r="N1515" s="2">
        <v>44470</v>
      </c>
      <c r="O1515" s="2">
        <v>51745</v>
      </c>
      <c r="P1515">
        <v>240</v>
      </c>
      <c r="Q1515" s="3">
        <v>1394.98</v>
      </c>
      <c r="R1515">
        <v>2.875</v>
      </c>
      <c r="S1515" t="s">
        <v>922</v>
      </c>
      <c r="T1515" s="4">
        <v>336323</v>
      </c>
      <c r="U1515" s="7">
        <f>V1515+W1515</f>
        <v>5921.9700000000012</v>
      </c>
      <c r="V1515" s="7">
        <f t="shared" si="75"/>
        <v>4615.5000000000009</v>
      </c>
      <c r="W1515" s="7">
        <v>1306.4700000000003</v>
      </c>
      <c r="AA1515" t="b">
        <v>0</v>
      </c>
      <c r="AB1515">
        <v>0</v>
      </c>
      <c r="AC1515">
        <v>0</v>
      </c>
      <c r="AD1515" t="b">
        <v>0</v>
      </c>
      <c r="AE1515" t="s">
        <v>39</v>
      </c>
      <c r="AF1515" t="b">
        <v>0</v>
      </c>
      <c r="AG1515">
        <v>1</v>
      </c>
      <c r="AH1515">
        <v>109</v>
      </c>
      <c r="AI1515" s="6">
        <v>2998</v>
      </c>
      <c r="AJ1515">
        <v>687</v>
      </c>
      <c r="AK1515" t="s">
        <v>58</v>
      </c>
      <c r="AL1515" t="s">
        <v>50</v>
      </c>
      <c r="AM1515" s="9">
        <v>1.05</v>
      </c>
      <c r="AN1515">
        <f>_xlfn.XLOOKUP(S1515,[1]umbs_prices!$A:$A,[1]umbs_prices!$D:$D)</f>
        <v>103.19</v>
      </c>
      <c r="AO1515" s="11">
        <f t="shared" si="76"/>
        <v>3.1900000000000039E-2</v>
      </c>
      <c r="AP1515" s="13">
        <f>(AM1515-1)*L1515</f>
        <v>12750.000000000011</v>
      </c>
      <c r="AQ1515" s="8">
        <f>AO1515*L1515</f>
        <v>8134.50000000001</v>
      </c>
      <c r="AR1515" s="1">
        <f t="shared" si="77"/>
        <v>4615.5000000000009</v>
      </c>
      <c r="AS1515" s="8">
        <f>AQ1515+AR1515</f>
        <v>12750.000000000011</v>
      </c>
      <c r="AT1515" s="8">
        <f>AS1515-X1515</f>
        <v>12750.000000000011</v>
      </c>
      <c r="AU1515" s="11">
        <f>AT1515/L1515</f>
        <v>5.0000000000000044E-2</v>
      </c>
      <c r="AV1515">
        <f>(_xlfn.XLOOKUP(A1515,[2]loan_data!$A:$A,[2]loan_data!$Z:$Z)-100)%</f>
        <v>3.1899999999999977E-2</v>
      </c>
      <c r="AW1515" t="str">
        <f>_xlfn.XLOOKUP(A1515,[2]loan_data!$A:$A,[2]loan_data!$AA:$AA)</f>
        <v>umbs_price</v>
      </c>
      <c r="AX1515" s="8">
        <f>AV1515*L1515</f>
        <v>8134.4999999999945</v>
      </c>
    </row>
    <row r="1516" spans="1:50" x14ac:dyDescent="0.2">
      <c r="A1516">
        <v>5025307</v>
      </c>
      <c r="B1516" t="s">
        <v>90</v>
      </c>
      <c r="C1516" t="s">
        <v>382</v>
      </c>
      <c r="D1516" t="b">
        <v>1</v>
      </c>
      <c r="E1516" t="s">
        <v>35</v>
      </c>
      <c r="F1516" t="s">
        <v>36</v>
      </c>
      <c r="G1516" t="s">
        <v>37</v>
      </c>
      <c r="H1516" t="s">
        <v>38</v>
      </c>
      <c r="I1516">
        <v>1</v>
      </c>
      <c r="J1516" t="b">
        <v>0</v>
      </c>
      <c r="K1516" t="b">
        <v>0</v>
      </c>
      <c r="L1516" s="1">
        <v>235000</v>
      </c>
      <c r="M1516" s="2">
        <v>44436</v>
      </c>
      <c r="N1516" s="2">
        <v>44470</v>
      </c>
      <c r="O1516" s="2">
        <v>48092</v>
      </c>
      <c r="P1516">
        <v>120</v>
      </c>
      <c r="Q1516" s="3">
        <v>2157.69</v>
      </c>
      <c r="R1516">
        <v>1.99</v>
      </c>
      <c r="S1516" t="s">
        <v>925</v>
      </c>
      <c r="T1516" s="4">
        <v>900039</v>
      </c>
      <c r="U1516" s="7">
        <f>V1516+W1516</f>
        <v>17742.500000000004</v>
      </c>
      <c r="V1516" s="7">
        <f t="shared" si="75"/>
        <v>17742.500000000004</v>
      </c>
      <c r="W1516" s="7">
        <v>0</v>
      </c>
      <c r="AA1516" t="b">
        <v>0</v>
      </c>
      <c r="AB1516">
        <v>0</v>
      </c>
      <c r="AC1516">
        <v>0</v>
      </c>
      <c r="AD1516" t="b">
        <v>0</v>
      </c>
      <c r="AE1516" t="s">
        <v>39</v>
      </c>
      <c r="AF1516" t="b">
        <v>0</v>
      </c>
      <c r="AG1516">
        <v>1</v>
      </c>
      <c r="AH1516">
        <v>196</v>
      </c>
      <c r="AI1516" s="6">
        <v>4410</v>
      </c>
      <c r="AJ1516">
        <v>687</v>
      </c>
      <c r="AK1516" t="s">
        <v>40</v>
      </c>
      <c r="AL1516" t="s">
        <v>50</v>
      </c>
      <c r="AM1516" s="9">
        <v>1.05</v>
      </c>
      <c r="AN1516">
        <f>_xlfn.XLOOKUP(S1516,[1]umbs_prices!$A:$A,[1]umbs_prices!$D:$D)</f>
        <v>97.45</v>
      </c>
      <c r="AO1516" s="11">
        <f t="shared" si="76"/>
        <v>-2.5499999999999967E-2</v>
      </c>
      <c r="AP1516" s="13">
        <f>(AM1516-1)*L1516</f>
        <v>11750.000000000011</v>
      </c>
      <c r="AQ1516" s="8">
        <f>AO1516*L1516</f>
        <v>-5992.4999999999927</v>
      </c>
      <c r="AR1516" s="1">
        <f t="shared" si="77"/>
        <v>17742.500000000004</v>
      </c>
      <c r="AS1516" s="8">
        <f>AQ1516+AR1516</f>
        <v>11750.000000000011</v>
      </c>
      <c r="AT1516" s="8">
        <f>AS1516-X1516</f>
        <v>11750.000000000011</v>
      </c>
      <c r="AU1516" s="11">
        <f>AT1516/L1516</f>
        <v>5.0000000000000044E-2</v>
      </c>
      <c r="AV1516">
        <f>(_xlfn.XLOOKUP(A1516,[2]loan_data!$A:$A,[2]loan_data!$Z:$Z)-100)%</f>
        <v>-2.5499999999999971E-2</v>
      </c>
      <c r="AW1516" t="str">
        <f>_xlfn.XLOOKUP(A1516,[2]loan_data!$A:$A,[2]loan_data!$AA:$AA)</f>
        <v>umbs_price</v>
      </c>
      <c r="AX1516" s="8">
        <f>AV1516*L1516</f>
        <v>-5992.4999999999927</v>
      </c>
    </row>
    <row r="1517" spans="1:50" x14ac:dyDescent="0.2">
      <c r="A1517">
        <v>5025381</v>
      </c>
      <c r="B1517" t="s">
        <v>73</v>
      </c>
      <c r="C1517" t="s">
        <v>77</v>
      </c>
      <c r="D1517" t="b">
        <v>1</v>
      </c>
      <c r="E1517" t="s">
        <v>35</v>
      </c>
      <c r="F1517" t="s">
        <v>36</v>
      </c>
      <c r="G1517" t="s">
        <v>37</v>
      </c>
      <c r="H1517" t="s">
        <v>38</v>
      </c>
      <c r="I1517">
        <v>1</v>
      </c>
      <c r="J1517" t="b">
        <v>0</v>
      </c>
      <c r="K1517" t="b">
        <v>0</v>
      </c>
      <c r="L1517" s="1">
        <v>165000</v>
      </c>
      <c r="M1517" s="2">
        <v>44440</v>
      </c>
      <c r="N1517" s="2">
        <v>44470</v>
      </c>
      <c r="O1517" s="2">
        <v>49188</v>
      </c>
      <c r="P1517">
        <v>156</v>
      </c>
      <c r="Q1517" s="3">
        <v>1256.32</v>
      </c>
      <c r="R1517">
        <v>2.75</v>
      </c>
      <c r="S1517" t="s">
        <v>922</v>
      </c>
      <c r="T1517" s="4">
        <v>242434</v>
      </c>
      <c r="U1517" s="7">
        <f>V1517+W1517</f>
        <v>4647.3000000000011</v>
      </c>
      <c r="V1517" s="7">
        <f t="shared" si="75"/>
        <v>2986.5000000000009</v>
      </c>
      <c r="W1517" s="7">
        <v>1660.8000000000002</v>
      </c>
      <c r="AA1517" t="b">
        <v>0</v>
      </c>
      <c r="AB1517">
        <v>0</v>
      </c>
      <c r="AC1517">
        <v>0</v>
      </c>
      <c r="AD1517" t="b">
        <v>0</v>
      </c>
      <c r="AE1517" t="s">
        <v>39</v>
      </c>
      <c r="AF1517" t="b">
        <v>0</v>
      </c>
      <c r="AG1517">
        <v>1</v>
      </c>
      <c r="AH1517">
        <v>95</v>
      </c>
      <c r="AI1517" s="6">
        <v>2375</v>
      </c>
      <c r="AJ1517">
        <v>687</v>
      </c>
      <c r="AK1517" t="s">
        <v>43</v>
      </c>
      <c r="AL1517" t="s">
        <v>50</v>
      </c>
      <c r="AM1517" s="9">
        <v>1.05</v>
      </c>
      <c r="AN1517">
        <f>_xlfn.XLOOKUP(S1517,[1]umbs_prices!$A:$A,[1]umbs_prices!$D:$D)</f>
        <v>103.19</v>
      </c>
      <c r="AO1517" s="11">
        <f t="shared" si="76"/>
        <v>3.1900000000000039E-2</v>
      </c>
      <c r="AP1517" s="13">
        <f>(AM1517-1)*L1517</f>
        <v>8250.0000000000073</v>
      </c>
      <c r="AQ1517" s="8">
        <f>AO1517*L1517</f>
        <v>5263.5000000000064</v>
      </c>
      <c r="AR1517" s="1">
        <f t="shared" si="77"/>
        <v>2986.5000000000009</v>
      </c>
      <c r="AS1517" s="8">
        <f>AQ1517+AR1517</f>
        <v>8250.0000000000073</v>
      </c>
      <c r="AT1517" s="8">
        <f>AS1517-X1517</f>
        <v>8250.0000000000073</v>
      </c>
      <c r="AU1517" s="11">
        <f>AT1517/L1517</f>
        <v>5.0000000000000044E-2</v>
      </c>
      <c r="AV1517">
        <f>(_xlfn.XLOOKUP(A1517,[2]loan_data!$A:$A,[2]loan_data!$Z:$Z)-100)%</f>
        <v>3.1899999999999977E-2</v>
      </c>
      <c r="AW1517" t="str">
        <f>_xlfn.XLOOKUP(A1517,[2]loan_data!$A:$A,[2]loan_data!$AA:$AA)</f>
        <v>umbs_price</v>
      </c>
      <c r="AX1517" s="8">
        <f>AV1517*L1517</f>
        <v>5263.4999999999964</v>
      </c>
    </row>
    <row r="1518" spans="1:50" x14ac:dyDescent="0.2">
      <c r="A1518">
        <v>5025412</v>
      </c>
      <c r="B1518" t="s">
        <v>73</v>
      </c>
      <c r="C1518" t="s">
        <v>230</v>
      </c>
      <c r="D1518" t="b">
        <v>1</v>
      </c>
      <c r="E1518" t="s">
        <v>35</v>
      </c>
      <c r="F1518" t="s">
        <v>36</v>
      </c>
      <c r="G1518" t="s">
        <v>37</v>
      </c>
      <c r="H1518" t="s">
        <v>53</v>
      </c>
      <c r="I1518">
        <v>1</v>
      </c>
      <c r="J1518" t="b">
        <v>0</v>
      </c>
      <c r="K1518" t="b">
        <v>0</v>
      </c>
      <c r="L1518" s="1">
        <v>125000</v>
      </c>
      <c r="M1518" s="2">
        <v>44440</v>
      </c>
      <c r="N1518" s="2">
        <v>44470</v>
      </c>
      <c r="O1518" s="2">
        <v>49919</v>
      </c>
      <c r="P1518">
        <v>180</v>
      </c>
      <c r="Q1518" s="3">
        <v>875.97</v>
      </c>
      <c r="R1518">
        <v>3.25</v>
      </c>
      <c r="S1518" t="s">
        <v>920</v>
      </c>
      <c r="T1518" s="4">
        <v>169584</v>
      </c>
      <c r="U1518" s="7">
        <f>V1518+W1518</f>
        <v>2588.2500000000018</v>
      </c>
      <c r="V1518" s="7">
        <f t="shared" si="75"/>
        <v>487.50000000000182</v>
      </c>
      <c r="W1518" s="7">
        <v>2100.75</v>
      </c>
      <c r="AA1518" t="b">
        <v>0</v>
      </c>
      <c r="AB1518">
        <v>0</v>
      </c>
      <c r="AC1518">
        <v>0</v>
      </c>
      <c r="AD1518" t="b">
        <v>0</v>
      </c>
      <c r="AE1518" t="s">
        <v>39</v>
      </c>
      <c r="AF1518" t="b">
        <v>0</v>
      </c>
      <c r="AG1518">
        <v>1</v>
      </c>
      <c r="AH1518">
        <v>100</v>
      </c>
      <c r="AI1518" s="6">
        <v>3667</v>
      </c>
      <c r="AJ1518">
        <v>687</v>
      </c>
      <c r="AK1518" t="s">
        <v>43</v>
      </c>
      <c r="AL1518" t="s">
        <v>50</v>
      </c>
      <c r="AM1518" s="9">
        <v>1.05</v>
      </c>
      <c r="AN1518">
        <f>_xlfn.XLOOKUP(S1518,[1]umbs_prices!$A:$A,[1]umbs_prices!$D:$D)</f>
        <v>104.61</v>
      </c>
      <c r="AO1518" s="11">
        <f t="shared" si="76"/>
        <v>4.610000000000003E-2</v>
      </c>
      <c r="AP1518" s="13">
        <f>(AM1518-1)*L1518</f>
        <v>6250.0000000000055</v>
      </c>
      <c r="AQ1518" s="8">
        <f>AO1518*L1518</f>
        <v>5762.5000000000036</v>
      </c>
      <c r="AR1518" s="1">
        <f t="shared" si="77"/>
        <v>487.50000000000182</v>
      </c>
      <c r="AS1518" s="8">
        <f>AQ1518+AR1518</f>
        <v>6250.0000000000055</v>
      </c>
      <c r="AT1518" s="8">
        <f>AS1518-X1518</f>
        <v>6250.0000000000055</v>
      </c>
      <c r="AU1518" s="11">
        <f>AT1518/L1518</f>
        <v>5.0000000000000044E-2</v>
      </c>
      <c r="AV1518">
        <f>(_xlfn.XLOOKUP(A1518,[2]loan_data!$A:$A,[2]loan_data!$Z:$Z)-100)%</f>
        <v>4.6099999999999995E-2</v>
      </c>
      <c r="AW1518" t="str">
        <f>_xlfn.XLOOKUP(A1518,[2]loan_data!$A:$A,[2]loan_data!$AA:$AA)</f>
        <v>umbs_price</v>
      </c>
      <c r="AX1518" s="8">
        <f>AV1518*L1518</f>
        <v>5762.4999999999991</v>
      </c>
    </row>
    <row r="1519" spans="1:50" x14ac:dyDescent="0.2">
      <c r="A1519">
        <v>5025518</v>
      </c>
      <c r="B1519" t="s">
        <v>33</v>
      </c>
      <c r="C1519" t="s">
        <v>164</v>
      </c>
      <c r="D1519" t="b">
        <v>1</v>
      </c>
      <c r="E1519" t="s">
        <v>35</v>
      </c>
      <c r="F1519" t="s">
        <v>36</v>
      </c>
      <c r="G1519" t="s">
        <v>37</v>
      </c>
      <c r="H1519" t="s">
        <v>38</v>
      </c>
      <c r="I1519">
        <v>1</v>
      </c>
      <c r="J1519" t="b">
        <v>0</v>
      </c>
      <c r="K1519" t="b">
        <v>0</v>
      </c>
      <c r="L1519" s="1">
        <v>815000</v>
      </c>
      <c r="M1519" s="2">
        <v>44441</v>
      </c>
      <c r="N1519" s="2">
        <v>44470</v>
      </c>
      <c r="O1519" s="2">
        <v>55397</v>
      </c>
      <c r="P1519">
        <v>360</v>
      </c>
      <c r="Q1519" s="3">
        <v>3213.55</v>
      </c>
      <c r="R1519">
        <v>2.5</v>
      </c>
      <c r="S1519" t="s">
        <v>921</v>
      </c>
      <c r="T1519" s="4">
        <v>1968124</v>
      </c>
      <c r="U1519" s="7">
        <f>V1519+W1519</f>
        <v>41728.000000000109</v>
      </c>
      <c r="V1519" s="7">
        <f t="shared" si="75"/>
        <v>41728.000000000109</v>
      </c>
      <c r="W1519" s="7">
        <v>0</v>
      </c>
      <c r="AA1519" t="b">
        <v>0</v>
      </c>
      <c r="AB1519">
        <v>0</v>
      </c>
      <c r="AC1519">
        <v>0</v>
      </c>
      <c r="AD1519" t="b">
        <v>0</v>
      </c>
      <c r="AE1519" t="s">
        <v>39</v>
      </c>
      <c r="AF1519" t="b">
        <v>0</v>
      </c>
      <c r="AG1519">
        <v>1</v>
      </c>
      <c r="AH1519">
        <v>203</v>
      </c>
      <c r="AI1519" s="6">
        <v>4906</v>
      </c>
      <c r="AJ1519">
        <v>687</v>
      </c>
      <c r="AK1519" t="s">
        <v>40</v>
      </c>
      <c r="AL1519" t="s">
        <v>41</v>
      </c>
      <c r="AM1519" s="9">
        <v>1.05</v>
      </c>
      <c r="AN1519">
        <f>_xlfn.XLOOKUP(S1519,[1]umbs_prices!$A:$A,[1]umbs_prices!$D:$D)</f>
        <v>99.88</v>
      </c>
      <c r="AO1519" s="11">
        <f t="shared" si="76"/>
        <v>-1.2000000000000899E-3</v>
      </c>
      <c r="AP1519" s="13">
        <f>(AM1519-1)*L1519</f>
        <v>40750.000000000036</v>
      </c>
      <c r="AQ1519" s="8">
        <f>AO1519*L1519</f>
        <v>-978.00000000007321</v>
      </c>
      <c r="AR1519" s="1">
        <f t="shared" si="77"/>
        <v>41728.000000000109</v>
      </c>
      <c r="AS1519" s="8">
        <f>AQ1519+AR1519</f>
        <v>40750.000000000036</v>
      </c>
      <c r="AT1519" s="8">
        <f>AS1519-X1519</f>
        <v>40750.000000000036</v>
      </c>
      <c r="AU1519" s="11">
        <f>AT1519/L1519</f>
        <v>5.0000000000000044E-2</v>
      </c>
      <c r="AV1519">
        <f>(_xlfn.XLOOKUP(A1519,[2]loan_data!$A:$A,[2]loan_data!$Z:$Z)-100)%</f>
        <v>-1.2000000000000454E-3</v>
      </c>
      <c r="AW1519" t="str">
        <f>_xlfn.XLOOKUP(A1519,[2]loan_data!$A:$A,[2]loan_data!$AA:$AA)</f>
        <v>umbs_price</v>
      </c>
      <c r="AX1519" s="8">
        <f>AV1519*L1519</f>
        <v>-978.00000000003706</v>
      </c>
    </row>
    <row r="1520" spans="1:50" x14ac:dyDescent="0.2">
      <c r="A1520">
        <v>5025527</v>
      </c>
      <c r="B1520" t="s">
        <v>71</v>
      </c>
      <c r="C1520" t="s">
        <v>76</v>
      </c>
      <c r="D1520" t="b">
        <v>1</v>
      </c>
      <c r="E1520" t="s">
        <v>35</v>
      </c>
      <c r="F1520" t="s">
        <v>36</v>
      </c>
      <c r="G1520" t="s">
        <v>37</v>
      </c>
      <c r="H1520" t="s">
        <v>38</v>
      </c>
      <c r="I1520">
        <v>1</v>
      </c>
      <c r="J1520" t="b">
        <v>0</v>
      </c>
      <c r="K1520" t="b">
        <v>0</v>
      </c>
      <c r="L1520" s="1">
        <v>295000</v>
      </c>
      <c r="M1520" s="2">
        <v>44441</v>
      </c>
      <c r="N1520" s="2">
        <v>44470</v>
      </c>
      <c r="O1520" s="2">
        <v>49919</v>
      </c>
      <c r="P1520">
        <v>180</v>
      </c>
      <c r="Q1520" s="3">
        <v>1962.94</v>
      </c>
      <c r="R1520">
        <v>2.5</v>
      </c>
      <c r="S1520" t="s">
        <v>921</v>
      </c>
      <c r="T1520" s="4">
        <v>564810</v>
      </c>
      <c r="U1520" s="7">
        <f>V1520+W1520</f>
        <v>15104.00000000004</v>
      </c>
      <c r="V1520" s="7">
        <f t="shared" si="75"/>
        <v>15104.00000000004</v>
      </c>
      <c r="W1520" s="7">
        <v>0</v>
      </c>
      <c r="AA1520" t="b">
        <v>0</v>
      </c>
      <c r="AB1520">
        <v>0</v>
      </c>
      <c r="AC1520">
        <v>0</v>
      </c>
      <c r="AD1520" t="b">
        <v>0</v>
      </c>
      <c r="AE1520" t="s">
        <v>39</v>
      </c>
      <c r="AF1520" t="b">
        <v>0</v>
      </c>
      <c r="AG1520">
        <v>1</v>
      </c>
      <c r="AH1520">
        <v>109</v>
      </c>
      <c r="AI1520" s="6">
        <v>3270</v>
      </c>
      <c r="AJ1520">
        <v>687</v>
      </c>
      <c r="AK1520" t="s">
        <v>40</v>
      </c>
      <c r="AL1520" t="s">
        <v>41</v>
      </c>
      <c r="AM1520" s="9">
        <v>1.05</v>
      </c>
      <c r="AN1520">
        <f>_xlfn.XLOOKUP(S1520,[1]umbs_prices!$A:$A,[1]umbs_prices!$D:$D)</f>
        <v>99.88</v>
      </c>
      <c r="AO1520" s="11">
        <f t="shared" si="76"/>
        <v>-1.2000000000000899E-3</v>
      </c>
      <c r="AP1520" s="13">
        <f>(AM1520-1)*L1520</f>
        <v>14750.000000000013</v>
      </c>
      <c r="AQ1520" s="8">
        <f>AO1520*L1520</f>
        <v>-354.00000000002649</v>
      </c>
      <c r="AR1520" s="1">
        <f t="shared" si="77"/>
        <v>15104.00000000004</v>
      </c>
      <c r="AS1520" s="8">
        <f>AQ1520+AR1520</f>
        <v>14750.000000000013</v>
      </c>
      <c r="AT1520" s="8">
        <f>AS1520-X1520</f>
        <v>14750.000000000013</v>
      </c>
      <c r="AU1520" s="11">
        <f>AT1520/L1520</f>
        <v>5.0000000000000044E-2</v>
      </c>
      <c r="AV1520">
        <f>(_xlfn.XLOOKUP(A1520,[2]loan_data!$A:$A,[2]loan_data!$Z:$Z)-100)%</f>
        <v>-1.2000000000000454E-3</v>
      </c>
      <c r="AW1520" t="str">
        <f>_xlfn.XLOOKUP(A1520,[2]loan_data!$A:$A,[2]loan_data!$AA:$AA)</f>
        <v>umbs_price</v>
      </c>
      <c r="AX1520" s="8">
        <f>AV1520*L1520</f>
        <v>-354.00000000001342</v>
      </c>
    </row>
    <row r="1521" spans="1:50" x14ac:dyDescent="0.2">
      <c r="A1521">
        <v>5025537</v>
      </c>
      <c r="B1521" t="s">
        <v>33</v>
      </c>
      <c r="C1521" t="s">
        <v>220</v>
      </c>
      <c r="D1521" t="b">
        <v>1</v>
      </c>
      <c r="E1521" t="s">
        <v>35</v>
      </c>
      <c r="F1521" t="s">
        <v>36</v>
      </c>
      <c r="G1521" t="s">
        <v>37</v>
      </c>
      <c r="H1521" t="s">
        <v>53</v>
      </c>
      <c r="I1521">
        <v>1</v>
      </c>
      <c r="J1521" t="b">
        <v>0</v>
      </c>
      <c r="K1521" t="b">
        <v>0</v>
      </c>
      <c r="L1521" s="1">
        <v>205000</v>
      </c>
      <c r="M1521" s="2">
        <v>44441</v>
      </c>
      <c r="N1521" s="2">
        <v>44470</v>
      </c>
      <c r="O1521" s="2">
        <v>55397</v>
      </c>
      <c r="P1521">
        <v>360</v>
      </c>
      <c r="Q1521" s="3">
        <v>769.24</v>
      </c>
      <c r="R1521">
        <v>2.125</v>
      </c>
      <c r="S1521" t="s">
        <v>925</v>
      </c>
      <c r="T1521" s="4">
        <v>455556</v>
      </c>
      <c r="U1521" s="7">
        <f>V1521+W1521</f>
        <v>16313.000000000004</v>
      </c>
      <c r="V1521" s="7">
        <f t="shared" si="75"/>
        <v>15477.500000000004</v>
      </c>
      <c r="W1521" s="7">
        <v>835.5</v>
      </c>
      <c r="Z1521">
        <v>84</v>
      </c>
      <c r="AA1521" t="b">
        <v>0</v>
      </c>
      <c r="AB1521">
        <v>0</v>
      </c>
      <c r="AC1521">
        <v>0</v>
      </c>
      <c r="AD1521" t="b">
        <v>0</v>
      </c>
      <c r="AE1521" t="s">
        <v>39</v>
      </c>
      <c r="AF1521" t="b">
        <v>0</v>
      </c>
      <c r="AG1521">
        <v>1</v>
      </c>
      <c r="AH1521">
        <v>53</v>
      </c>
      <c r="AI1521" s="6">
        <v>1900</v>
      </c>
      <c r="AJ1521">
        <v>687</v>
      </c>
      <c r="AK1521" t="s">
        <v>40</v>
      </c>
      <c r="AL1521" t="s">
        <v>50</v>
      </c>
      <c r="AM1521" s="9">
        <v>1.05</v>
      </c>
      <c r="AN1521">
        <f>_xlfn.XLOOKUP(S1521,[1]umbs_prices!$A:$A,[1]umbs_prices!$D:$D)</f>
        <v>97.45</v>
      </c>
      <c r="AO1521" s="11">
        <f t="shared" si="76"/>
        <v>-2.5499999999999967E-2</v>
      </c>
      <c r="AP1521" s="13">
        <f>(AM1521-1)*L1521</f>
        <v>10250.000000000009</v>
      </c>
      <c r="AQ1521" s="8">
        <f>AO1521*L1521</f>
        <v>-5227.4999999999936</v>
      </c>
      <c r="AR1521" s="1">
        <f t="shared" si="77"/>
        <v>15477.500000000004</v>
      </c>
      <c r="AS1521" s="8">
        <f>AQ1521+AR1521</f>
        <v>10250.000000000011</v>
      </c>
      <c r="AT1521" s="8">
        <f>AS1521-X1521</f>
        <v>10250.000000000011</v>
      </c>
      <c r="AU1521" s="11">
        <f>AT1521/L1521</f>
        <v>5.0000000000000051E-2</v>
      </c>
      <c r="AV1521">
        <f>(_xlfn.XLOOKUP(A1521,[2]loan_data!$A:$A,[2]loan_data!$Z:$Z)-100)%</f>
        <v>-2.5499999999999971E-2</v>
      </c>
      <c r="AW1521" t="str">
        <f>_xlfn.XLOOKUP(A1521,[2]loan_data!$A:$A,[2]loan_data!$AA:$AA)</f>
        <v>umbs_price</v>
      </c>
      <c r="AX1521" s="8">
        <f>AV1521*L1521</f>
        <v>-5227.4999999999936</v>
      </c>
    </row>
    <row r="1522" spans="1:50" x14ac:dyDescent="0.2">
      <c r="A1522">
        <v>5025564</v>
      </c>
      <c r="B1522" t="s">
        <v>33</v>
      </c>
      <c r="C1522" t="s">
        <v>131</v>
      </c>
      <c r="D1522" t="b">
        <v>1</v>
      </c>
      <c r="E1522" t="s">
        <v>35</v>
      </c>
      <c r="F1522" t="s">
        <v>36</v>
      </c>
      <c r="G1522" t="s">
        <v>37</v>
      </c>
      <c r="H1522" t="s">
        <v>38</v>
      </c>
      <c r="I1522">
        <v>1</v>
      </c>
      <c r="J1522" t="b">
        <v>0</v>
      </c>
      <c r="K1522" t="b">
        <v>0</v>
      </c>
      <c r="L1522" s="1">
        <v>515000</v>
      </c>
      <c r="M1522" s="2">
        <v>44442</v>
      </c>
      <c r="N1522" s="2">
        <v>44470</v>
      </c>
      <c r="O1522" s="2">
        <v>55397</v>
      </c>
      <c r="P1522">
        <v>360</v>
      </c>
      <c r="Q1522" s="3">
        <v>2163.1000000000004</v>
      </c>
      <c r="R1522">
        <v>2.99</v>
      </c>
      <c r="S1522" t="s">
        <v>922</v>
      </c>
      <c r="T1522" s="4">
        <v>640548</v>
      </c>
      <c r="U1522" s="7">
        <f>V1522+W1522</f>
        <v>11785.35</v>
      </c>
      <c r="V1522" s="7">
        <f t="shared" si="75"/>
        <v>9321.5</v>
      </c>
      <c r="W1522" s="7">
        <v>2463.85</v>
      </c>
      <c r="AA1522" t="b">
        <v>0</v>
      </c>
      <c r="AB1522">
        <v>0</v>
      </c>
      <c r="AC1522">
        <v>0</v>
      </c>
      <c r="AD1522" t="b">
        <v>0</v>
      </c>
      <c r="AE1522" t="s">
        <v>39</v>
      </c>
      <c r="AF1522" t="b">
        <v>0</v>
      </c>
      <c r="AG1522">
        <v>1</v>
      </c>
      <c r="AH1522">
        <v>123</v>
      </c>
      <c r="AI1522" s="6">
        <v>2460</v>
      </c>
      <c r="AJ1522">
        <v>687</v>
      </c>
      <c r="AK1522" t="s">
        <v>40</v>
      </c>
      <c r="AL1522" t="s">
        <v>41</v>
      </c>
      <c r="AM1522" s="9">
        <v>1.05</v>
      </c>
      <c r="AN1522">
        <f>_xlfn.XLOOKUP(S1522,[1]umbs_prices!$A:$A,[1]umbs_prices!$D:$D)</f>
        <v>103.19</v>
      </c>
      <c r="AO1522" s="11">
        <f t="shared" si="76"/>
        <v>3.1900000000000039E-2</v>
      </c>
      <c r="AP1522" s="13">
        <f>(AM1522-1)*L1522</f>
        <v>25750.000000000022</v>
      </c>
      <c r="AQ1522" s="8">
        <f>AO1522*L1522</f>
        <v>16428.500000000022</v>
      </c>
      <c r="AR1522" s="1">
        <f t="shared" si="77"/>
        <v>9321.5</v>
      </c>
      <c r="AS1522" s="8">
        <f>AQ1522+AR1522</f>
        <v>25750.000000000022</v>
      </c>
      <c r="AT1522" s="8">
        <f>AS1522-X1522</f>
        <v>25750.000000000022</v>
      </c>
      <c r="AU1522" s="11">
        <f>AT1522/L1522</f>
        <v>5.0000000000000044E-2</v>
      </c>
      <c r="AV1522">
        <f>(_xlfn.XLOOKUP(A1522,[2]loan_data!$A:$A,[2]loan_data!$Z:$Z)-100)%</f>
        <v>3.1899999999999977E-2</v>
      </c>
      <c r="AW1522" t="str">
        <f>_xlfn.XLOOKUP(A1522,[2]loan_data!$A:$A,[2]loan_data!$AA:$AA)</f>
        <v>umbs_price</v>
      </c>
      <c r="AX1522" s="8">
        <f>AV1522*L1522</f>
        <v>16428.499999999989</v>
      </c>
    </row>
    <row r="1523" spans="1:50" x14ac:dyDescent="0.2">
      <c r="A1523">
        <v>5025769</v>
      </c>
      <c r="B1523" t="s">
        <v>80</v>
      </c>
      <c r="C1523" t="s">
        <v>386</v>
      </c>
      <c r="D1523" t="b">
        <v>1</v>
      </c>
      <c r="E1523" t="s">
        <v>35</v>
      </c>
      <c r="F1523" t="s">
        <v>36</v>
      </c>
      <c r="G1523" t="s">
        <v>37</v>
      </c>
      <c r="H1523" t="s">
        <v>38</v>
      </c>
      <c r="I1523">
        <v>1</v>
      </c>
      <c r="J1523" t="b">
        <v>0</v>
      </c>
      <c r="K1523" t="b">
        <v>0</v>
      </c>
      <c r="L1523" s="1">
        <v>125000</v>
      </c>
      <c r="M1523" s="2">
        <v>44442</v>
      </c>
      <c r="N1523" s="2">
        <v>44470</v>
      </c>
      <c r="O1523" s="2">
        <v>48092</v>
      </c>
      <c r="P1523">
        <v>120</v>
      </c>
      <c r="Q1523" s="3">
        <v>1175.93</v>
      </c>
      <c r="R1523">
        <v>2.5</v>
      </c>
      <c r="S1523" t="s">
        <v>921</v>
      </c>
      <c r="T1523" s="4">
        <v>412134</v>
      </c>
      <c r="U1523" s="7">
        <f>V1523+W1523</f>
        <v>7449.5000000000164</v>
      </c>
      <c r="V1523" s="7">
        <f t="shared" si="75"/>
        <v>6400.0000000000164</v>
      </c>
      <c r="W1523" s="7">
        <v>1049.5000000000002</v>
      </c>
      <c r="AA1523" t="b">
        <v>0</v>
      </c>
      <c r="AB1523">
        <v>0</v>
      </c>
      <c r="AC1523">
        <v>0</v>
      </c>
      <c r="AD1523" t="b">
        <v>0</v>
      </c>
      <c r="AE1523" t="s">
        <v>39</v>
      </c>
      <c r="AF1523" t="b">
        <v>0</v>
      </c>
      <c r="AG1523">
        <v>1</v>
      </c>
      <c r="AH1523">
        <v>102</v>
      </c>
      <c r="AI1523" s="6">
        <v>2805</v>
      </c>
      <c r="AJ1523">
        <v>687</v>
      </c>
      <c r="AK1523" t="s">
        <v>40</v>
      </c>
      <c r="AL1523" t="s">
        <v>50</v>
      </c>
      <c r="AM1523" s="9">
        <v>1.05</v>
      </c>
      <c r="AN1523">
        <f>_xlfn.XLOOKUP(S1523,[1]umbs_prices!$A:$A,[1]umbs_prices!$D:$D)</f>
        <v>99.88</v>
      </c>
      <c r="AO1523" s="11">
        <f t="shared" si="76"/>
        <v>-1.2000000000000899E-3</v>
      </c>
      <c r="AP1523" s="13">
        <f>(AM1523-1)*L1523</f>
        <v>6250.0000000000055</v>
      </c>
      <c r="AQ1523" s="8">
        <f>AO1523*L1523</f>
        <v>-150.00000000001123</v>
      </c>
      <c r="AR1523" s="1">
        <f t="shared" si="77"/>
        <v>6400.0000000000164</v>
      </c>
      <c r="AS1523" s="8">
        <f>AQ1523+AR1523</f>
        <v>6250.0000000000055</v>
      </c>
      <c r="AT1523" s="8">
        <f>AS1523-X1523</f>
        <v>6250.0000000000055</v>
      </c>
      <c r="AU1523" s="11">
        <f>AT1523/L1523</f>
        <v>5.0000000000000044E-2</v>
      </c>
      <c r="AV1523">
        <f>(_xlfn.XLOOKUP(A1523,[2]loan_data!$A:$A,[2]loan_data!$Z:$Z)-100)%</f>
        <v>-1.2000000000000454E-3</v>
      </c>
      <c r="AW1523" t="str">
        <f>_xlfn.XLOOKUP(A1523,[2]loan_data!$A:$A,[2]loan_data!$AA:$AA)</f>
        <v>umbs_price</v>
      </c>
      <c r="AX1523" s="8">
        <f>AV1523*L1523</f>
        <v>-150.00000000000568</v>
      </c>
    </row>
    <row r="1524" spans="1:50" x14ac:dyDescent="0.2">
      <c r="A1524">
        <v>5025787</v>
      </c>
      <c r="B1524" t="s">
        <v>68</v>
      </c>
      <c r="C1524" t="s">
        <v>102</v>
      </c>
      <c r="D1524" t="b">
        <v>1</v>
      </c>
      <c r="E1524" t="s">
        <v>35</v>
      </c>
      <c r="F1524" t="s">
        <v>36</v>
      </c>
      <c r="G1524" t="s">
        <v>37</v>
      </c>
      <c r="H1524" t="s">
        <v>38</v>
      </c>
      <c r="I1524">
        <v>1</v>
      </c>
      <c r="J1524" t="b">
        <v>0</v>
      </c>
      <c r="K1524" t="b">
        <v>0</v>
      </c>
      <c r="L1524" s="1">
        <v>145000</v>
      </c>
      <c r="M1524" s="2">
        <v>44442</v>
      </c>
      <c r="N1524" s="2">
        <v>44470</v>
      </c>
      <c r="O1524" s="2">
        <v>49919</v>
      </c>
      <c r="P1524">
        <v>180</v>
      </c>
      <c r="Q1524" s="3">
        <v>998.16</v>
      </c>
      <c r="R1524">
        <v>2.99</v>
      </c>
      <c r="S1524" t="s">
        <v>922</v>
      </c>
      <c r="T1524" s="4">
        <v>198495</v>
      </c>
      <c r="U1524" s="7">
        <f>V1524+W1524</f>
        <v>3849.7500000000009</v>
      </c>
      <c r="V1524" s="7">
        <f t="shared" si="75"/>
        <v>2624.5000000000009</v>
      </c>
      <c r="W1524" s="7">
        <v>1225.25</v>
      </c>
      <c r="AA1524" t="b">
        <v>0</v>
      </c>
      <c r="AB1524">
        <v>0</v>
      </c>
      <c r="AC1524">
        <v>0</v>
      </c>
      <c r="AD1524" t="b">
        <v>0</v>
      </c>
      <c r="AE1524" t="s">
        <v>45</v>
      </c>
      <c r="AF1524" t="b">
        <v>0</v>
      </c>
      <c r="AG1524">
        <v>1</v>
      </c>
      <c r="AH1524">
        <v>233</v>
      </c>
      <c r="AI1524" s="6">
        <v>5631</v>
      </c>
      <c r="AJ1524">
        <v>687</v>
      </c>
      <c r="AK1524" t="s">
        <v>58</v>
      </c>
      <c r="AL1524" t="s">
        <v>50</v>
      </c>
      <c r="AM1524" s="9">
        <v>1.05</v>
      </c>
      <c r="AN1524">
        <f>_xlfn.XLOOKUP(S1524,[1]umbs_prices!$A:$A,[1]umbs_prices!$D:$D)</f>
        <v>103.19</v>
      </c>
      <c r="AO1524" s="11">
        <f t="shared" si="76"/>
        <v>3.1900000000000039E-2</v>
      </c>
      <c r="AP1524" s="13">
        <f>(AM1524-1)*L1524</f>
        <v>7250.0000000000064</v>
      </c>
      <c r="AQ1524" s="8">
        <f>AO1524*L1524</f>
        <v>4625.5000000000055</v>
      </c>
      <c r="AR1524" s="1">
        <f t="shared" si="77"/>
        <v>2624.5000000000009</v>
      </c>
      <c r="AS1524" s="8">
        <f>AQ1524+AR1524</f>
        <v>7250.0000000000064</v>
      </c>
      <c r="AT1524" s="8">
        <f>AS1524-X1524</f>
        <v>7250.0000000000064</v>
      </c>
      <c r="AU1524" s="11">
        <f>AT1524/L1524</f>
        <v>5.0000000000000044E-2</v>
      </c>
      <c r="AV1524">
        <f>(_xlfn.XLOOKUP(A1524,[2]loan_data!$A:$A,[2]loan_data!$Z:$Z)-100)%</f>
        <v>3.1899999999999977E-2</v>
      </c>
      <c r="AW1524" t="str">
        <f>_xlfn.XLOOKUP(A1524,[2]loan_data!$A:$A,[2]loan_data!$AA:$AA)</f>
        <v>umbs_price</v>
      </c>
      <c r="AX1524" s="8">
        <f>AV1524*L1524</f>
        <v>4625.4999999999964</v>
      </c>
    </row>
    <row r="1525" spans="1:50" x14ac:dyDescent="0.2">
      <c r="A1525">
        <v>5025885</v>
      </c>
      <c r="B1525" t="s">
        <v>78</v>
      </c>
      <c r="C1525" t="s">
        <v>388</v>
      </c>
      <c r="D1525" t="b">
        <v>1</v>
      </c>
      <c r="E1525" t="s">
        <v>35</v>
      </c>
      <c r="F1525" t="s">
        <v>36</v>
      </c>
      <c r="G1525" t="s">
        <v>37</v>
      </c>
      <c r="H1525" t="s">
        <v>38</v>
      </c>
      <c r="I1525">
        <v>1</v>
      </c>
      <c r="J1525" t="b">
        <v>0</v>
      </c>
      <c r="K1525" t="b">
        <v>0</v>
      </c>
      <c r="L1525" s="1">
        <v>155000</v>
      </c>
      <c r="M1525" s="2">
        <v>44442</v>
      </c>
      <c r="N1525" s="2">
        <v>44470</v>
      </c>
      <c r="O1525" s="2">
        <v>55397</v>
      </c>
      <c r="P1525">
        <v>360</v>
      </c>
      <c r="Q1525" s="3">
        <v>651.03</v>
      </c>
      <c r="R1525">
        <v>2.99</v>
      </c>
      <c r="S1525" t="s">
        <v>922</v>
      </c>
      <c r="T1525" s="4">
        <v>179794</v>
      </c>
      <c r="U1525" s="7">
        <f>V1525+W1525</f>
        <v>4517.5000000000009</v>
      </c>
      <c r="V1525" s="7">
        <f t="shared" si="75"/>
        <v>2805.5000000000009</v>
      </c>
      <c r="W1525" s="7">
        <v>1712</v>
      </c>
      <c r="AA1525" t="b">
        <v>0</v>
      </c>
      <c r="AB1525">
        <v>0</v>
      </c>
      <c r="AC1525">
        <v>0</v>
      </c>
      <c r="AD1525" t="b">
        <v>0</v>
      </c>
      <c r="AE1525" t="s">
        <v>39</v>
      </c>
      <c r="AF1525" t="b">
        <v>0</v>
      </c>
      <c r="AG1525">
        <v>1</v>
      </c>
      <c r="AH1525">
        <v>50</v>
      </c>
      <c r="AI1525" s="6">
        <v>1334</v>
      </c>
      <c r="AJ1525">
        <v>687</v>
      </c>
      <c r="AK1525" t="s">
        <v>43</v>
      </c>
      <c r="AL1525" t="s">
        <v>41</v>
      </c>
      <c r="AM1525" s="9">
        <v>1.05</v>
      </c>
      <c r="AN1525">
        <f>_xlfn.XLOOKUP(S1525,[1]umbs_prices!$A:$A,[1]umbs_prices!$D:$D)</f>
        <v>103.19</v>
      </c>
      <c r="AO1525" s="11">
        <f t="shared" si="76"/>
        <v>3.1900000000000039E-2</v>
      </c>
      <c r="AP1525" s="13">
        <f>(AM1525-1)*L1525</f>
        <v>7750.0000000000073</v>
      </c>
      <c r="AQ1525" s="8">
        <f>AO1525*L1525</f>
        <v>4944.5000000000064</v>
      </c>
      <c r="AR1525" s="1">
        <f t="shared" si="77"/>
        <v>2805.5000000000009</v>
      </c>
      <c r="AS1525" s="8">
        <f>AQ1525+AR1525</f>
        <v>7750.0000000000073</v>
      </c>
      <c r="AT1525" s="8">
        <f>AS1525-X1525</f>
        <v>7750.0000000000073</v>
      </c>
      <c r="AU1525" s="11">
        <f>AT1525/L1525</f>
        <v>5.0000000000000044E-2</v>
      </c>
      <c r="AV1525">
        <f>(_xlfn.XLOOKUP(A1525,[2]loan_data!$A:$A,[2]loan_data!$Z:$Z)-100)%</f>
        <v>3.1899999999999977E-2</v>
      </c>
      <c r="AW1525" t="str">
        <f>_xlfn.XLOOKUP(A1525,[2]loan_data!$A:$A,[2]loan_data!$AA:$AA)</f>
        <v>umbs_price</v>
      </c>
      <c r="AX1525" s="8">
        <f>AV1525*L1525</f>
        <v>4944.4999999999964</v>
      </c>
    </row>
    <row r="1526" spans="1:50" x14ac:dyDescent="0.2">
      <c r="A1526">
        <v>5025890</v>
      </c>
      <c r="B1526" t="s">
        <v>120</v>
      </c>
      <c r="C1526" t="s">
        <v>435</v>
      </c>
      <c r="D1526" t="b">
        <v>1</v>
      </c>
      <c r="E1526" t="s">
        <v>35</v>
      </c>
      <c r="F1526" t="s">
        <v>36</v>
      </c>
      <c r="G1526" t="s">
        <v>37</v>
      </c>
      <c r="H1526" t="s">
        <v>38</v>
      </c>
      <c r="I1526">
        <v>1</v>
      </c>
      <c r="J1526" t="b">
        <v>0</v>
      </c>
      <c r="K1526" t="b">
        <v>0</v>
      </c>
      <c r="L1526" s="1">
        <v>85000</v>
      </c>
      <c r="M1526" s="2">
        <v>44442</v>
      </c>
      <c r="N1526" s="2">
        <v>44470</v>
      </c>
      <c r="O1526" s="2">
        <v>55397</v>
      </c>
      <c r="P1526">
        <v>360</v>
      </c>
      <c r="Q1526" s="3">
        <v>368.93</v>
      </c>
      <c r="R1526">
        <v>3.25</v>
      </c>
      <c r="S1526" t="s">
        <v>920</v>
      </c>
      <c r="T1526" s="4">
        <v>143995</v>
      </c>
      <c r="U1526" s="7">
        <f>V1526+W1526</f>
        <v>1264.5000000000009</v>
      </c>
      <c r="V1526" s="7">
        <f t="shared" si="75"/>
        <v>331.50000000000091</v>
      </c>
      <c r="W1526" s="7">
        <v>933</v>
      </c>
      <c r="AA1526" t="b">
        <v>0</v>
      </c>
      <c r="AB1526">
        <v>0</v>
      </c>
      <c r="AC1526">
        <v>0</v>
      </c>
      <c r="AD1526" t="b">
        <v>0</v>
      </c>
      <c r="AE1526" t="s">
        <v>39</v>
      </c>
      <c r="AF1526" t="b">
        <v>0</v>
      </c>
      <c r="AG1526">
        <v>1</v>
      </c>
      <c r="AH1526">
        <v>23</v>
      </c>
      <c r="AI1526" s="6">
        <v>920</v>
      </c>
      <c r="AJ1526">
        <v>687</v>
      </c>
      <c r="AK1526" t="s">
        <v>40</v>
      </c>
      <c r="AL1526" t="s">
        <v>50</v>
      </c>
      <c r="AM1526" s="9">
        <v>1.05</v>
      </c>
      <c r="AN1526">
        <f>_xlfn.XLOOKUP(S1526,[1]umbs_prices!$A:$A,[1]umbs_prices!$D:$D)</f>
        <v>104.61</v>
      </c>
      <c r="AO1526" s="11">
        <f t="shared" si="76"/>
        <v>4.610000000000003E-2</v>
      </c>
      <c r="AP1526" s="13">
        <f>(AM1526-1)*L1526</f>
        <v>4250.0000000000036</v>
      </c>
      <c r="AQ1526" s="8">
        <f>AO1526*L1526</f>
        <v>3918.5000000000027</v>
      </c>
      <c r="AR1526" s="1">
        <f t="shared" si="77"/>
        <v>331.50000000000091</v>
      </c>
      <c r="AS1526" s="8">
        <f>AQ1526+AR1526</f>
        <v>4250.0000000000036</v>
      </c>
      <c r="AT1526" s="8">
        <f>AS1526-X1526</f>
        <v>4250.0000000000036</v>
      </c>
      <c r="AU1526" s="11">
        <f>AT1526/L1526</f>
        <v>5.0000000000000044E-2</v>
      </c>
      <c r="AV1526">
        <f>(_xlfn.XLOOKUP(A1526,[2]loan_data!$A:$A,[2]loan_data!$Z:$Z)-100)%</f>
        <v>4.6099999999999995E-2</v>
      </c>
      <c r="AW1526" t="str">
        <f>_xlfn.XLOOKUP(A1526,[2]loan_data!$A:$A,[2]loan_data!$AA:$AA)</f>
        <v>umbs_price</v>
      </c>
      <c r="AX1526" s="8">
        <f>AV1526*L1526</f>
        <v>3918.4999999999995</v>
      </c>
    </row>
    <row r="1527" spans="1:50" x14ac:dyDescent="0.2">
      <c r="A1527">
        <v>5026470</v>
      </c>
      <c r="B1527" t="s">
        <v>144</v>
      </c>
      <c r="C1527" t="s">
        <v>239</v>
      </c>
      <c r="D1527" t="b">
        <v>1</v>
      </c>
      <c r="E1527" t="s">
        <v>35</v>
      </c>
      <c r="F1527" t="s">
        <v>36</v>
      </c>
      <c r="G1527" t="s">
        <v>37</v>
      </c>
      <c r="H1527" t="s">
        <v>38</v>
      </c>
      <c r="I1527">
        <v>1</v>
      </c>
      <c r="J1527" t="b">
        <v>0</v>
      </c>
      <c r="K1527" t="b">
        <v>0</v>
      </c>
      <c r="L1527" s="1">
        <v>205000</v>
      </c>
      <c r="M1527" s="2">
        <v>44442</v>
      </c>
      <c r="N1527" s="2">
        <v>44470</v>
      </c>
      <c r="O1527" s="2">
        <v>51745</v>
      </c>
      <c r="P1527">
        <v>240</v>
      </c>
      <c r="Q1527" s="3">
        <v>1121.46</v>
      </c>
      <c r="R1527">
        <v>2.875</v>
      </c>
      <c r="S1527" t="s">
        <v>922</v>
      </c>
      <c r="T1527" s="4">
        <v>512500</v>
      </c>
      <c r="U1527" s="7">
        <f>V1527+W1527</f>
        <v>5455.8000000000011</v>
      </c>
      <c r="V1527" s="7">
        <f t="shared" si="75"/>
        <v>3710.5000000000009</v>
      </c>
      <c r="W1527" s="7">
        <v>1745.3</v>
      </c>
      <c r="AA1527" t="b">
        <v>0</v>
      </c>
      <c r="AB1527">
        <v>0</v>
      </c>
      <c r="AC1527">
        <v>0</v>
      </c>
      <c r="AD1527" t="b">
        <v>0</v>
      </c>
      <c r="AE1527" t="s">
        <v>39</v>
      </c>
      <c r="AF1527" t="b">
        <v>0</v>
      </c>
      <c r="AG1527">
        <v>1</v>
      </c>
      <c r="AH1527">
        <v>126</v>
      </c>
      <c r="AI1527" s="6">
        <v>1260</v>
      </c>
      <c r="AJ1527">
        <v>687</v>
      </c>
      <c r="AK1527" t="s">
        <v>58</v>
      </c>
      <c r="AL1527" t="s">
        <v>50</v>
      </c>
      <c r="AM1527" s="9">
        <v>1.05</v>
      </c>
      <c r="AN1527">
        <f>_xlfn.XLOOKUP(S1527,[1]umbs_prices!$A:$A,[1]umbs_prices!$D:$D)</f>
        <v>103.19</v>
      </c>
      <c r="AO1527" s="11">
        <f t="shared" si="76"/>
        <v>3.1900000000000039E-2</v>
      </c>
      <c r="AP1527" s="13">
        <f>(AM1527-1)*L1527</f>
        <v>10250.000000000009</v>
      </c>
      <c r="AQ1527" s="8">
        <f>AO1527*L1527</f>
        <v>6539.5000000000082</v>
      </c>
      <c r="AR1527" s="1">
        <f t="shared" si="77"/>
        <v>3710.5000000000009</v>
      </c>
      <c r="AS1527" s="8">
        <f>AQ1527+AR1527</f>
        <v>10250.000000000009</v>
      </c>
      <c r="AT1527" s="8">
        <f>AS1527-X1527</f>
        <v>10250.000000000009</v>
      </c>
      <c r="AU1527" s="11">
        <f>AT1527/L1527</f>
        <v>5.0000000000000044E-2</v>
      </c>
      <c r="AV1527">
        <f>(_xlfn.XLOOKUP(A1527,[2]loan_data!$A:$A,[2]loan_data!$Z:$Z)-100)%</f>
        <v>3.1899999999999977E-2</v>
      </c>
      <c r="AW1527" t="str">
        <f>_xlfn.XLOOKUP(A1527,[2]loan_data!$A:$A,[2]loan_data!$AA:$AA)</f>
        <v>umbs_price</v>
      </c>
      <c r="AX1527" s="8">
        <f>AV1527*L1527</f>
        <v>6539.4999999999955</v>
      </c>
    </row>
    <row r="1528" spans="1:50" x14ac:dyDescent="0.2">
      <c r="A1528">
        <v>5026493</v>
      </c>
      <c r="B1528" t="s">
        <v>144</v>
      </c>
      <c r="C1528" t="s">
        <v>414</v>
      </c>
      <c r="D1528" t="b">
        <v>1</v>
      </c>
      <c r="E1528" t="s">
        <v>35</v>
      </c>
      <c r="F1528" t="s">
        <v>36</v>
      </c>
      <c r="G1528" t="s">
        <v>37</v>
      </c>
      <c r="H1528" t="s">
        <v>38</v>
      </c>
      <c r="I1528">
        <v>1</v>
      </c>
      <c r="J1528" t="b">
        <v>0</v>
      </c>
      <c r="K1528" t="b">
        <v>0</v>
      </c>
      <c r="L1528" s="1">
        <v>225000</v>
      </c>
      <c r="M1528" s="2">
        <v>44443</v>
      </c>
      <c r="N1528" s="2">
        <v>44470</v>
      </c>
      <c r="O1528" s="2">
        <v>55397</v>
      </c>
      <c r="P1528">
        <v>360</v>
      </c>
      <c r="Q1528" s="3">
        <v>945.05</v>
      </c>
      <c r="R1528">
        <v>2.99</v>
      </c>
      <c r="S1528" t="s">
        <v>922</v>
      </c>
      <c r="T1528" s="4">
        <v>293926</v>
      </c>
      <c r="U1528" s="7">
        <f>V1528+W1528</f>
        <v>5819</v>
      </c>
      <c r="V1528" s="7">
        <f t="shared" si="75"/>
        <v>4072.5</v>
      </c>
      <c r="W1528" s="7">
        <v>1746.5</v>
      </c>
      <c r="AA1528" t="b">
        <v>0</v>
      </c>
      <c r="AB1528">
        <v>0</v>
      </c>
      <c r="AC1528">
        <v>0</v>
      </c>
      <c r="AD1528" t="b">
        <v>0</v>
      </c>
      <c r="AE1528" t="s">
        <v>39</v>
      </c>
      <c r="AF1528" t="b">
        <v>0</v>
      </c>
      <c r="AG1528">
        <v>1</v>
      </c>
      <c r="AH1528">
        <v>48</v>
      </c>
      <c r="AI1528" s="6">
        <v>1800</v>
      </c>
      <c r="AJ1528">
        <v>687</v>
      </c>
      <c r="AK1528" t="s">
        <v>58</v>
      </c>
      <c r="AL1528" t="s">
        <v>50</v>
      </c>
      <c r="AM1528" s="9">
        <v>1.05</v>
      </c>
      <c r="AN1528">
        <f>_xlfn.XLOOKUP(S1528,[1]umbs_prices!$A:$A,[1]umbs_prices!$D:$D)</f>
        <v>103.19</v>
      </c>
      <c r="AO1528" s="11">
        <f t="shared" si="76"/>
        <v>3.1900000000000039E-2</v>
      </c>
      <c r="AP1528" s="13">
        <f>(AM1528-1)*L1528</f>
        <v>11250.000000000009</v>
      </c>
      <c r="AQ1528" s="8">
        <f>AO1528*L1528</f>
        <v>7177.5000000000091</v>
      </c>
      <c r="AR1528" s="1">
        <f t="shared" si="77"/>
        <v>4072.5</v>
      </c>
      <c r="AS1528" s="8">
        <f>AQ1528+AR1528</f>
        <v>11250.000000000009</v>
      </c>
      <c r="AT1528" s="8">
        <f>AS1528-X1528</f>
        <v>11250.000000000009</v>
      </c>
      <c r="AU1528" s="11">
        <f>AT1528/L1528</f>
        <v>5.0000000000000037E-2</v>
      </c>
      <c r="AV1528">
        <f>(_xlfn.XLOOKUP(A1528,[2]loan_data!$A:$A,[2]loan_data!$Z:$Z)-100)%</f>
        <v>3.1899999999999977E-2</v>
      </c>
      <c r="AW1528" t="str">
        <f>_xlfn.XLOOKUP(A1528,[2]loan_data!$A:$A,[2]loan_data!$AA:$AA)</f>
        <v>umbs_price</v>
      </c>
      <c r="AX1528" s="8">
        <f>AV1528*L1528</f>
        <v>7177.4999999999945</v>
      </c>
    </row>
    <row r="1529" spans="1:50" x14ac:dyDescent="0.2">
      <c r="A1529">
        <v>5026814</v>
      </c>
      <c r="B1529" t="s">
        <v>326</v>
      </c>
      <c r="C1529" t="s">
        <v>584</v>
      </c>
      <c r="D1529" t="b">
        <v>1</v>
      </c>
      <c r="E1529" t="s">
        <v>35</v>
      </c>
      <c r="F1529" t="s">
        <v>36</v>
      </c>
      <c r="G1529" t="s">
        <v>37</v>
      </c>
      <c r="H1529" t="s">
        <v>38</v>
      </c>
      <c r="I1529">
        <v>1</v>
      </c>
      <c r="J1529" t="b">
        <v>0</v>
      </c>
      <c r="K1529" t="b">
        <v>0</v>
      </c>
      <c r="L1529" s="1">
        <v>125000</v>
      </c>
      <c r="M1529" s="2">
        <v>44443</v>
      </c>
      <c r="N1529" s="2">
        <v>44470</v>
      </c>
      <c r="O1529" s="2">
        <v>55397</v>
      </c>
      <c r="P1529">
        <v>360</v>
      </c>
      <c r="Q1529" s="3">
        <v>525.03</v>
      </c>
      <c r="R1529">
        <v>2.99</v>
      </c>
      <c r="S1529" t="s">
        <v>922</v>
      </c>
      <c r="T1529" s="4">
        <v>181160</v>
      </c>
      <c r="U1529" s="7">
        <f>V1529+W1529</f>
        <v>2412.0000000000005</v>
      </c>
      <c r="V1529" s="7">
        <f t="shared" si="75"/>
        <v>2262.5000000000005</v>
      </c>
      <c r="W1529" s="7">
        <v>149.5</v>
      </c>
      <c r="AA1529" t="b">
        <v>0</v>
      </c>
      <c r="AB1529">
        <v>0</v>
      </c>
      <c r="AC1529">
        <v>0</v>
      </c>
      <c r="AD1529" t="b">
        <v>0</v>
      </c>
      <c r="AE1529" t="s">
        <v>97</v>
      </c>
      <c r="AF1529" t="b">
        <v>0</v>
      </c>
      <c r="AG1529">
        <v>1</v>
      </c>
      <c r="AH1529">
        <v>367</v>
      </c>
      <c r="AI1529" s="6">
        <v>3976</v>
      </c>
      <c r="AJ1529">
        <v>687</v>
      </c>
      <c r="AK1529" t="s">
        <v>40</v>
      </c>
      <c r="AL1529" t="s">
        <v>41</v>
      </c>
      <c r="AM1529" s="9">
        <v>1.05</v>
      </c>
      <c r="AN1529">
        <f>_xlfn.XLOOKUP(S1529,[1]umbs_prices!$A:$A,[1]umbs_prices!$D:$D)</f>
        <v>103.19</v>
      </c>
      <c r="AO1529" s="11">
        <f t="shared" si="76"/>
        <v>3.1900000000000039E-2</v>
      </c>
      <c r="AP1529" s="13">
        <f>(AM1529-1)*L1529</f>
        <v>6250.0000000000055</v>
      </c>
      <c r="AQ1529" s="8">
        <f>AO1529*L1529</f>
        <v>3987.500000000005</v>
      </c>
      <c r="AR1529" s="1">
        <f t="shared" si="77"/>
        <v>2262.5000000000005</v>
      </c>
      <c r="AS1529" s="8">
        <f>AQ1529+AR1529</f>
        <v>6250.0000000000055</v>
      </c>
      <c r="AT1529" s="8">
        <f>AS1529-X1529</f>
        <v>6250.0000000000055</v>
      </c>
      <c r="AU1529" s="11">
        <f>AT1529/L1529</f>
        <v>5.0000000000000044E-2</v>
      </c>
      <c r="AV1529">
        <f>(_xlfn.XLOOKUP(A1529,[2]loan_data!$A:$A,[2]loan_data!$Z:$Z)-100)%</f>
        <v>3.1899999999999977E-2</v>
      </c>
      <c r="AW1529" t="str">
        <f>_xlfn.XLOOKUP(A1529,[2]loan_data!$A:$A,[2]loan_data!$AA:$AA)</f>
        <v>umbs_price</v>
      </c>
      <c r="AX1529" s="8">
        <f>AV1529*L1529</f>
        <v>3987.4999999999973</v>
      </c>
    </row>
    <row r="1530" spans="1:50" x14ac:dyDescent="0.2">
      <c r="A1530">
        <v>5026849</v>
      </c>
      <c r="B1530" t="s">
        <v>120</v>
      </c>
      <c r="C1530" t="s">
        <v>49</v>
      </c>
      <c r="D1530" t="b">
        <v>1</v>
      </c>
      <c r="E1530" t="s">
        <v>35</v>
      </c>
      <c r="F1530" t="s">
        <v>36</v>
      </c>
      <c r="G1530" t="s">
        <v>37</v>
      </c>
      <c r="H1530" t="s">
        <v>38</v>
      </c>
      <c r="I1530">
        <v>1</v>
      </c>
      <c r="J1530" t="b">
        <v>0</v>
      </c>
      <c r="K1530" t="b">
        <v>0</v>
      </c>
      <c r="L1530" s="1">
        <v>155000</v>
      </c>
      <c r="M1530" s="2">
        <v>44446</v>
      </c>
      <c r="N1530" s="2">
        <v>44470</v>
      </c>
      <c r="O1530" s="2">
        <v>49919</v>
      </c>
      <c r="P1530">
        <v>180</v>
      </c>
      <c r="Q1530" s="3">
        <v>1076.94</v>
      </c>
      <c r="R1530">
        <v>3.125</v>
      </c>
      <c r="S1530" t="s">
        <v>922</v>
      </c>
      <c r="T1530" s="4">
        <v>206667</v>
      </c>
      <c r="U1530" s="7">
        <f>V1530+W1530</f>
        <v>3432.5000000000009</v>
      </c>
      <c r="V1530" s="7">
        <f t="shared" si="75"/>
        <v>2805.5000000000009</v>
      </c>
      <c r="W1530" s="7">
        <v>627.00000000000011</v>
      </c>
      <c r="AA1530" t="b">
        <v>0</v>
      </c>
      <c r="AB1530">
        <v>0</v>
      </c>
      <c r="AC1530">
        <v>0</v>
      </c>
      <c r="AD1530" t="b">
        <v>0</v>
      </c>
      <c r="AE1530" t="s">
        <v>45</v>
      </c>
      <c r="AF1530" t="b">
        <v>0</v>
      </c>
      <c r="AG1530">
        <v>1</v>
      </c>
      <c r="AH1530">
        <v>165</v>
      </c>
      <c r="AI1530" s="6">
        <v>6188</v>
      </c>
      <c r="AJ1530">
        <v>687</v>
      </c>
      <c r="AK1530" t="s">
        <v>40</v>
      </c>
      <c r="AL1530" t="s">
        <v>50</v>
      </c>
      <c r="AM1530" s="9">
        <v>1.05</v>
      </c>
      <c r="AN1530">
        <f>_xlfn.XLOOKUP(S1530,[1]umbs_prices!$A:$A,[1]umbs_prices!$D:$D)</f>
        <v>103.19</v>
      </c>
      <c r="AO1530" s="11">
        <f t="shared" si="76"/>
        <v>3.1900000000000039E-2</v>
      </c>
      <c r="AP1530" s="13">
        <f>(AM1530-1)*L1530</f>
        <v>7750.0000000000073</v>
      </c>
      <c r="AQ1530" s="8">
        <f>AO1530*L1530</f>
        <v>4944.5000000000064</v>
      </c>
      <c r="AR1530" s="1">
        <f t="shared" si="77"/>
        <v>2805.5000000000009</v>
      </c>
      <c r="AS1530" s="8">
        <f>AQ1530+AR1530</f>
        <v>7750.0000000000073</v>
      </c>
      <c r="AT1530" s="8">
        <f>AS1530-X1530</f>
        <v>7750.0000000000073</v>
      </c>
      <c r="AU1530" s="11">
        <f>AT1530/L1530</f>
        <v>5.0000000000000044E-2</v>
      </c>
      <c r="AV1530">
        <f>(_xlfn.XLOOKUP(A1530,[2]loan_data!$A:$A,[2]loan_data!$Z:$Z)-100)%</f>
        <v>3.1899999999999977E-2</v>
      </c>
      <c r="AW1530" t="str">
        <f>_xlfn.XLOOKUP(A1530,[2]loan_data!$A:$A,[2]loan_data!$AA:$AA)</f>
        <v>umbs_price</v>
      </c>
      <c r="AX1530" s="8">
        <f>AV1530*L1530</f>
        <v>4944.4999999999964</v>
      </c>
    </row>
    <row r="1531" spans="1:50" x14ac:dyDescent="0.2">
      <c r="A1531">
        <v>5026883</v>
      </c>
      <c r="B1531" t="s">
        <v>73</v>
      </c>
      <c r="C1531" t="s">
        <v>132</v>
      </c>
      <c r="D1531" t="b">
        <v>1</v>
      </c>
      <c r="E1531" t="s">
        <v>35</v>
      </c>
      <c r="F1531" t="s">
        <v>36</v>
      </c>
      <c r="G1531" t="s">
        <v>37</v>
      </c>
      <c r="H1531" t="s">
        <v>60</v>
      </c>
      <c r="I1531">
        <v>1</v>
      </c>
      <c r="J1531" t="b">
        <v>0</v>
      </c>
      <c r="K1531" t="b">
        <v>0</v>
      </c>
      <c r="L1531" s="1">
        <v>245000</v>
      </c>
      <c r="M1531" s="2">
        <v>44446</v>
      </c>
      <c r="N1531" s="2">
        <v>44470</v>
      </c>
      <c r="O1531" s="2">
        <v>55397</v>
      </c>
      <c r="P1531">
        <v>360</v>
      </c>
      <c r="Q1531" s="3">
        <v>1080.0999999999999</v>
      </c>
      <c r="R1531">
        <v>3.375</v>
      </c>
      <c r="S1531" t="s">
        <v>926</v>
      </c>
      <c r="T1531" s="4">
        <v>327716</v>
      </c>
      <c r="U1531" s="7">
        <f>V1531+W1531</f>
        <v>775</v>
      </c>
      <c r="V1531" s="7">
        <f t="shared" si="75"/>
        <v>0</v>
      </c>
      <c r="W1531" s="7">
        <v>775</v>
      </c>
      <c r="AA1531" t="b">
        <v>0</v>
      </c>
      <c r="AB1531">
        <v>0</v>
      </c>
      <c r="AC1531">
        <v>0</v>
      </c>
      <c r="AD1531" t="b">
        <v>0</v>
      </c>
      <c r="AE1531" t="s">
        <v>45</v>
      </c>
      <c r="AF1531" t="b">
        <v>0</v>
      </c>
      <c r="AG1531">
        <v>1</v>
      </c>
      <c r="AH1531">
        <v>190</v>
      </c>
      <c r="AI1531" s="6">
        <v>5859</v>
      </c>
      <c r="AJ1531">
        <v>687</v>
      </c>
      <c r="AK1531" t="s">
        <v>58</v>
      </c>
      <c r="AL1531" t="s">
        <v>50</v>
      </c>
      <c r="AM1531" s="9">
        <v>1.05</v>
      </c>
      <c r="AN1531">
        <f>_xlfn.XLOOKUP(S1531,[1]umbs_prices!$A:$A,[1]umbs_prices!$D:$D)</f>
        <v>105</v>
      </c>
      <c r="AO1531" s="11">
        <f t="shared" si="76"/>
        <v>5.0000000000000044E-2</v>
      </c>
      <c r="AP1531" s="13">
        <f>(AM1531-1)*L1531</f>
        <v>12250.000000000011</v>
      </c>
      <c r="AQ1531" s="8">
        <f>AO1531*L1531</f>
        <v>12250.000000000011</v>
      </c>
      <c r="AR1531" s="1">
        <f t="shared" si="77"/>
        <v>0</v>
      </c>
      <c r="AS1531" s="8">
        <f>AQ1531+AR1531</f>
        <v>12250.000000000011</v>
      </c>
      <c r="AT1531" s="8">
        <f>AS1531-X1531</f>
        <v>12250.000000000011</v>
      </c>
      <c r="AU1531" s="11">
        <f>AT1531/L1531</f>
        <v>5.0000000000000044E-2</v>
      </c>
      <c r="AV1531">
        <f>(_xlfn.XLOOKUP(A1531,[2]loan_data!$A:$A,[2]loan_data!$Z:$Z)-100)%</f>
        <v>0.05</v>
      </c>
      <c r="AW1531" t="str">
        <f>_xlfn.XLOOKUP(A1531,[2]loan_data!$A:$A,[2]loan_data!$AA:$AA)</f>
        <v>umbs_price</v>
      </c>
      <c r="AX1531" s="8">
        <f>AV1531*L1531</f>
        <v>12250</v>
      </c>
    </row>
    <row r="1532" spans="1:50" x14ac:dyDescent="0.2">
      <c r="A1532">
        <v>5027105</v>
      </c>
      <c r="B1532" t="s">
        <v>33</v>
      </c>
      <c r="C1532" t="s">
        <v>220</v>
      </c>
      <c r="D1532" t="b">
        <v>1</v>
      </c>
      <c r="E1532" t="s">
        <v>35</v>
      </c>
      <c r="F1532" t="s">
        <v>36</v>
      </c>
      <c r="G1532" t="s">
        <v>37</v>
      </c>
      <c r="H1532" t="s">
        <v>53</v>
      </c>
      <c r="I1532">
        <v>1</v>
      </c>
      <c r="J1532" t="b">
        <v>0</v>
      </c>
      <c r="K1532" t="b">
        <v>0</v>
      </c>
      <c r="L1532" s="1">
        <v>265000</v>
      </c>
      <c r="M1532" s="2">
        <v>44446</v>
      </c>
      <c r="N1532" s="2">
        <v>44470</v>
      </c>
      <c r="O1532" s="2">
        <v>49919</v>
      </c>
      <c r="P1532">
        <v>180</v>
      </c>
      <c r="Q1532" s="3">
        <v>1794.24</v>
      </c>
      <c r="R1532">
        <v>2.75</v>
      </c>
      <c r="S1532" t="s">
        <v>922</v>
      </c>
      <c r="T1532" s="4">
        <v>730632</v>
      </c>
      <c r="U1532" s="7">
        <f>V1532+W1532</f>
        <v>6073.5</v>
      </c>
      <c r="V1532" s="7">
        <f t="shared" si="75"/>
        <v>4796.5</v>
      </c>
      <c r="W1532" s="7">
        <v>1277</v>
      </c>
      <c r="AA1532" t="b">
        <v>0</v>
      </c>
      <c r="AB1532">
        <v>0</v>
      </c>
      <c r="AC1532">
        <v>0</v>
      </c>
      <c r="AD1532" t="b">
        <v>0</v>
      </c>
      <c r="AE1532" t="s">
        <v>39</v>
      </c>
      <c r="AF1532" t="b">
        <v>0</v>
      </c>
      <c r="AG1532">
        <v>1</v>
      </c>
      <c r="AH1532">
        <v>151</v>
      </c>
      <c r="AI1532" s="6">
        <v>1259</v>
      </c>
      <c r="AJ1532">
        <v>687</v>
      </c>
      <c r="AK1532" t="s">
        <v>58</v>
      </c>
      <c r="AL1532" t="s">
        <v>50</v>
      </c>
      <c r="AM1532" s="9">
        <v>1.05</v>
      </c>
      <c r="AN1532">
        <f>_xlfn.XLOOKUP(S1532,[1]umbs_prices!$A:$A,[1]umbs_prices!$D:$D)</f>
        <v>103.19</v>
      </c>
      <c r="AO1532" s="11">
        <f t="shared" si="76"/>
        <v>3.1900000000000039E-2</v>
      </c>
      <c r="AP1532" s="13">
        <f>(AM1532-1)*L1532</f>
        <v>13250.000000000011</v>
      </c>
      <c r="AQ1532" s="8">
        <f>AO1532*L1532</f>
        <v>8453.5000000000109</v>
      </c>
      <c r="AR1532" s="1">
        <f t="shared" si="77"/>
        <v>4796.5</v>
      </c>
      <c r="AS1532" s="8">
        <f>AQ1532+AR1532</f>
        <v>13250.000000000011</v>
      </c>
      <c r="AT1532" s="8">
        <f>AS1532-X1532</f>
        <v>13250.000000000011</v>
      </c>
      <c r="AU1532" s="11">
        <f>AT1532/L1532</f>
        <v>5.0000000000000044E-2</v>
      </c>
      <c r="AV1532">
        <f>(_xlfn.XLOOKUP(A1532,[2]loan_data!$A:$A,[2]loan_data!$Z:$Z)-100)%</f>
        <v>3.1899999999999977E-2</v>
      </c>
      <c r="AW1532" t="str">
        <f>_xlfn.XLOOKUP(A1532,[2]loan_data!$A:$A,[2]loan_data!$AA:$AA)</f>
        <v>umbs_price</v>
      </c>
      <c r="AX1532" s="8">
        <f>AV1532*L1532</f>
        <v>8453.4999999999945</v>
      </c>
    </row>
    <row r="1533" spans="1:50" x14ac:dyDescent="0.2">
      <c r="A1533">
        <v>5027119</v>
      </c>
      <c r="B1533" t="s">
        <v>33</v>
      </c>
      <c r="C1533" t="s">
        <v>234</v>
      </c>
      <c r="D1533" t="b">
        <v>1</v>
      </c>
      <c r="E1533" t="s">
        <v>35</v>
      </c>
      <c r="F1533" t="s">
        <v>36</v>
      </c>
      <c r="G1533" t="s">
        <v>37</v>
      </c>
      <c r="H1533" t="s">
        <v>53</v>
      </c>
      <c r="I1533">
        <v>1</v>
      </c>
      <c r="J1533" t="b">
        <v>0</v>
      </c>
      <c r="K1533" t="b">
        <v>0</v>
      </c>
      <c r="L1533" s="1">
        <v>405000</v>
      </c>
      <c r="M1533" s="2">
        <v>44446</v>
      </c>
      <c r="N1533" s="2">
        <v>44470</v>
      </c>
      <c r="O1533" s="2">
        <v>55397</v>
      </c>
      <c r="P1533">
        <v>360</v>
      </c>
      <c r="Q1533" s="3">
        <v>1730.42</v>
      </c>
      <c r="R1533">
        <v>3.125</v>
      </c>
      <c r="S1533" t="s">
        <v>922</v>
      </c>
      <c r="T1533" s="4">
        <v>2279123</v>
      </c>
      <c r="U1533" s="7">
        <f>V1533+W1533</f>
        <v>8225.5000000000018</v>
      </c>
      <c r="V1533" s="7">
        <f t="shared" si="75"/>
        <v>7330.5000000000018</v>
      </c>
      <c r="W1533" s="7">
        <v>895</v>
      </c>
      <c r="AA1533" t="b">
        <v>0</v>
      </c>
      <c r="AB1533">
        <v>0</v>
      </c>
      <c r="AC1533">
        <v>0</v>
      </c>
      <c r="AD1533" t="b">
        <v>0</v>
      </c>
      <c r="AE1533" t="s">
        <v>39</v>
      </c>
      <c r="AF1533" t="b">
        <v>0</v>
      </c>
      <c r="AG1533">
        <v>2</v>
      </c>
      <c r="AH1533">
        <v>57</v>
      </c>
      <c r="AI1533" s="6">
        <v>2280</v>
      </c>
      <c r="AJ1533">
        <v>687</v>
      </c>
      <c r="AK1533" t="s">
        <v>43</v>
      </c>
      <c r="AL1533" t="s">
        <v>50</v>
      </c>
      <c r="AM1533" s="9">
        <v>1.05</v>
      </c>
      <c r="AN1533">
        <f>_xlfn.XLOOKUP(S1533,[1]umbs_prices!$A:$A,[1]umbs_prices!$D:$D)</f>
        <v>103.19</v>
      </c>
      <c r="AO1533" s="11">
        <f t="shared" si="76"/>
        <v>3.1900000000000039E-2</v>
      </c>
      <c r="AP1533" s="13">
        <f>(AM1533-1)*L1533</f>
        <v>20250.000000000018</v>
      </c>
      <c r="AQ1533" s="8">
        <f>AO1533*L1533</f>
        <v>12919.500000000016</v>
      </c>
      <c r="AR1533" s="1">
        <f t="shared" si="77"/>
        <v>7330.5000000000018</v>
      </c>
      <c r="AS1533" s="8">
        <f>AQ1533+AR1533</f>
        <v>20250.000000000018</v>
      </c>
      <c r="AT1533" s="8">
        <f>AS1533-X1533</f>
        <v>20250.000000000018</v>
      </c>
      <c r="AU1533" s="11">
        <f>AT1533/L1533</f>
        <v>5.0000000000000044E-2</v>
      </c>
      <c r="AV1533">
        <f>(_xlfn.XLOOKUP(A1533,[2]loan_data!$A:$A,[2]loan_data!$Z:$Z)-100)%</f>
        <v>3.1899999999999977E-2</v>
      </c>
      <c r="AW1533" t="str">
        <f>_xlfn.XLOOKUP(A1533,[2]loan_data!$A:$A,[2]loan_data!$AA:$AA)</f>
        <v>umbs_price</v>
      </c>
      <c r="AX1533" s="8">
        <f>AV1533*L1533</f>
        <v>12919.499999999991</v>
      </c>
    </row>
    <row r="1534" spans="1:50" x14ac:dyDescent="0.2">
      <c r="A1534">
        <v>5027324</v>
      </c>
      <c r="B1534" t="s">
        <v>177</v>
      </c>
      <c r="C1534" t="s">
        <v>198</v>
      </c>
      <c r="D1534" t="b">
        <v>1</v>
      </c>
      <c r="E1534" t="s">
        <v>35</v>
      </c>
      <c r="F1534" t="s">
        <v>36</v>
      </c>
      <c r="G1534" t="s">
        <v>37</v>
      </c>
      <c r="H1534" t="s">
        <v>60</v>
      </c>
      <c r="I1534">
        <v>1</v>
      </c>
      <c r="J1534" t="b">
        <v>0</v>
      </c>
      <c r="K1534" t="b">
        <v>0</v>
      </c>
      <c r="L1534" s="1">
        <v>345000</v>
      </c>
      <c r="M1534" s="2">
        <v>44448</v>
      </c>
      <c r="N1534" s="2">
        <v>44470</v>
      </c>
      <c r="O1534" s="2">
        <v>55397</v>
      </c>
      <c r="P1534">
        <v>360</v>
      </c>
      <c r="Q1534" s="3">
        <v>1520.96</v>
      </c>
      <c r="R1534">
        <v>3.375</v>
      </c>
      <c r="S1534" t="s">
        <v>920</v>
      </c>
      <c r="T1534" s="4">
        <v>431250</v>
      </c>
      <c r="U1534" s="7">
        <f>V1534+W1534</f>
        <v>3741.5000000000036</v>
      </c>
      <c r="V1534" s="7">
        <f t="shared" si="75"/>
        <v>1345.5000000000036</v>
      </c>
      <c r="W1534" s="7">
        <v>2396</v>
      </c>
      <c r="AA1534" t="b">
        <v>0</v>
      </c>
      <c r="AB1534">
        <v>0</v>
      </c>
      <c r="AC1534">
        <v>0</v>
      </c>
      <c r="AD1534" t="b">
        <v>0</v>
      </c>
      <c r="AE1534" t="s">
        <v>39</v>
      </c>
      <c r="AF1534" t="b">
        <v>0</v>
      </c>
      <c r="AG1534">
        <v>1</v>
      </c>
      <c r="AH1534">
        <v>118</v>
      </c>
      <c r="AI1534" s="6">
        <v>2164</v>
      </c>
      <c r="AJ1534">
        <v>687</v>
      </c>
      <c r="AK1534" t="s">
        <v>43</v>
      </c>
      <c r="AL1534" t="s">
        <v>50</v>
      </c>
      <c r="AM1534" s="9">
        <v>1.05</v>
      </c>
      <c r="AN1534">
        <f>_xlfn.XLOOKUP(S1534,[1]umbs_prices!$A:$A,[1]umbs_prices!$D:$D)</f>
        <v>104.61</v>
      </c>
      <c r="AO1534" s="11">
        <f t="shared" si="76"/>
        <v>4.610000000000003E-2</v>
      </c>
      <c r="AP1534" s="13">
        <f>(AM1534-1)*L1534</f>
        <v>17250.000000000015</v>
      </c>
      <c r="AQ1534" s="8">
        <f>AO1534*L1534</f>
        <v>15904.500000000011</v>
      </c>
      <c r="AR1534" s="1">
        <f t="shared" si="77"/>
        <v>1345.5000000000036</v>
      </c>
      <c r="AS1534" s="8">
        <f>AQ1534+AR1534</f>
        <v>17250.000000000015</v>
      </c>
      <c r="AT1534" s="8">
        <f>AS1534-X1534</f>
        <v>17250.000000000015</v>
      </c>
      <c r="AU1534" s="11">
        <f>AT1534/L1534</f>
        <v>5.0000000000000044E-2</v>
      </c>
      <c r="AV1534">
        <f>(_xlfn.XLOOKUP(A1534,[2]loan_data!$A:$A,[2]loan_data!$Z:$Z)-100)%</f>
        <v>4.6099999999999995E-2</v>
      </c>
      <c r="AW1534" t="str">
        <f>_xlfn.XLOOKUP(A1534,[2]loan_data!$A:$A,[2]loan_data!$AA:$AA)</f>
        <v>umbs_price</v>
      </c>
      <c r="AX1534" s="8">
        <f>AV1534*L1534</f>
        <v>15904.499999999998</v>
      </c>
    </row>
    <row r="1535" spans="1:50" x14ac:dyDescent="0.2">
      <c r="A1535">
        <v>5027336</v>
      </c>
      <c r="B1535" t="s">
        <v>33</v>
      </c>
      <c r="C1535" t="s">
        <v>34</v>
      </c>
      <c r="D1535" t="b">
        <v>1</v>
      </c>
      <c r="E1535" t="s">
        <v>35</v>
      </c>
      <c r="F1535" t="s">
        <v>36</v>
      </c>
      <c r="G1535" t="s">
        <v>37</v>
      </c>
      <c r="H1535" t="s">
        <v>38</v>
      </c>
      <c r="I1535">
        <v>1</v>
      </c>
      <c r="J1535" t="b">
        <v>0</v>
      </c>
      <c r="K1535" t="b">
        <v>0</v>
      </c>
      <c r="L1535" s="1">
        <v>445000</v>
      </c>
      <c r="M1535" s="2">
        <v>44450</v>
      </c>
      <c r="N1535" s="2">
        <v>44470</v>
      </c>
      <c r="O1535" s="2">
        <v>55397</v>
      </c>
      <c r="P1535">
        <v>360</v>
      </c>
      <c r="Q1535" s="3">
        <v>1869.09</v>
      </c>
      <c r="R1535">
        <v>2.99</v>
      </c>
      <c r="S1535" t="s">
        <v>922</v>
      </c>
      <c r="T1535" s="4">
        <v>813083</v>
      </c>
      <c r="U1535" s="7">
        <f>V1535+W1535</f>
        <v>10029.5</v>
      </c>
      <c r="V1535" s="7">
        <f t="shared" si="75"/>
        <v>8054.5</v>
      </c>
      <c r="W1535" s="7">
        <v>1975</v>
      </c>
      <c r="AA1535" t="b">
        <v>0</v>
      </c>
      <c r="AB1535">
        <v>0</v>
      </c>
      <c r="AC1535">
        <v>0</v>
      </c>
      <c r="AD1535" t="b">
        <v>0</v>
      </c>
      <c r="AE1535" t="s">
        <v>45</v>
      </c>
      <c r="AF1535" t="b">
        <v>0</v>
      </c>
      <c r="AG1535">
        <v>1</v>
      </c>
      <c r="AH1535">
        <v>93</v>
      </c>
      <c r="AI1535" s="6">
        <v>2713</v>
      </c>
      <c r="AJ1535">
        <v>687</v>
      </c>
      <c r="AK1535" t="s">
        <v>43</v>
      </c>
      <c r="AL1535" t="s">
        <v>41</v>
      </c>
      <c r="AM1535" s="9">
        <v>1.05</v>
      </c>
      <c r="AN1535">
        <f>_xlfn.XLOOKUP(S1535,[1]umbs_prices!$A:$A,[1]umbs_prices!$D:$D)</f>
        <v>103.19</v>
      </c>
      <c r="AO1535" s="11">
        <f t="shared" si="76"/>
        <v>3.1900000000000039E-2</v>
      </c>
      <c r="AP1535" s="13">
        <f>(AM1535-1)*L1535</f>
        <v>22250.000000000018</v>
      </c>
      <c r="AQ1535" s="8">
        <f>AO1535*L1535</f>
        <v>14195.500000000018</v>
      </c>
      <c r="AR1535" s="1">
        <f t="shared" si="77"/>
        <v>8054.5</v>
      </c>
      <c r="AS1535" s="8">
        <f>AQ1535+AR1535</f>
        <v>22250.000000000018</v>
      </c>
      <c r="AT1535" s="8">
        <f>AS1535-X1535</f>
        <v>22250.000000000018</v>
      </c>
      <c r="AU1535" s="11">
        <f>AT1535/L1535</f>
        <v>5.0000000000000037E-2</v>
      </c>
      <c r="AV1535">
        <f>(_xlfn.XLOOKUP(A1535,[2]loan_data!$A:$A,[2]loan_data!$Z:$Z)-100)%</f>
        <v>3.1899999999999977E-2</v>
      </c>
      <c r="AW1535" t="str">
        <f>_xlfn.XLOOKUP(A1535,[2]loan_data!$A:$A,[2]loan_data!$AA:$AA)</f>
        <v>umbs_price</v>
      </c>
      <c r="AX1535" s="8">
        <f>AV1535*L1535</f>
        <v>14195.499999999989</v>
      </c>
    </row>
    <row r="1536" spans="1:50" x14ac:dyDescent="0.2">
      <c r="A1536">
        <v>5027407</v>
      </c>
      <c r="B1536" t="s">
        <v>88</v>
      </c>
      <c r="C1536" t="s">
        <v>585</v>
      </c>
      <c r="D1536" t="b">
        <v>1</v>
      </c>
      <c r="E1536" t="s">
        <v>35</v>
      </c>
      <c r="F1536" t="s">
        <v>36</v>
      </c>
      <c r="G1536" t="s">
        <v>37</v>
      </c>
      <c r="H1536" t="s">
        <v>38</v>
      </c>
      <c r="I1536">
        <v>1</v>
      </c>
      <c r="J1536" t="b">
        <v>0</v>
      </c>
      <c r="K1536" t="b">
        <v>0</v>
      </c>
      <c r="L1536" s="1">
        <v>195000</v>
      </c>
      <c r="M1536" s="2">
        <v>44450</v>
      </c>
      <c r="N1536" s="2">
        <v>44470</v>
      </c>
      <c r="O1536" s="2">
        <v>55397</v>
      </c>
      <c r="P1536">
        <v>360</v>
      </c>
      <c r="Q1536" s="3">
        <v>718.6</v>
      </c>
      <c r="R1536">
        <v>1.99</v>
      </c>
      <c r="S1536" t="s">
        <v>927</v>
      </c>
      <c r="T1536" s="4">
        <v>254404</v>
      </c>
      <c r="U1536" s="7">
        <f>V1536+W1536</f>
        <v>9026.6199999999917</v>
      </c>
      <c r="V1536" s="7">
        <f t="shared" si="75"/>
        <v>7936.4999999999927</v>
      </c>
      <c r="W1536" s="7">
        <v>1090.1199999999999</v>
      </c>
      <c r="Z1536">
        <v>120</v>
      </c>
      <c r="AA1536" t="b">
        <v>0</v>
      </c>
      <c r="AB1536">
        <v>0</v>
      </c>
      <c r="AC1536">
        <v>0</v>
      </c>
      <c r="AD1536" t="b">
        <v>0</v>
      </c>
      <c r="AE1536" t="s">
        <v>39</v>
      </c>
      <c r="AF1536" t="b">
        <v>0</v>
      </c>
      <c r="AG1536">
        <v>1</v>
      </c>
      <c r="AH1536">
        <v>46</v>
      </c>
      <c r="AI1536" s="6">
        <v>1534</v>
      </c>
      <c r="AJ1536">
        <v>687</v>
      </c>
      <c r="AK1536" t="s">
        <v>40</v>
      </c>
      <c r="AL1536" t="s">
        <v>50</v>
      </c>
      <c r="AM1536" s="9">
        <v>1.05</v>
      </c>
      <c r="AN1536">
        <f>_xlfn.XLOOKUP(S1536,[1]umbs_prices!$A:$A,[1]umbs_prices!$D:$D)</f>
        <v>100.93</v>
      </c>
      <c r="AO1536" s="11">
        <f t="shared" si="76"/>
        <v>9.300000000000086E-3</v>
      </c>
      <c r="AP1536" s="13">
        <f>(AM1536-1)*L1536</f>
        <v>9750.0000000000091</v>
      </c>
      <c r="AQ1536" s="8">
        <f>AO1536*L1536</f>
        <v>1813.5000000000168</v>
      </c>
      <c r="AR1536" s="1">
        <f t="shared" si="77"/>
        <v>7936.4999999999927</v>
      </c>
      <c r="AS1536" s="8">
        <f>AQ1536+AR1536</f>
        <v>9750.0000000000091</v>
      </c>
      <c r="AT1536" s="8">
        <f>AS1536-X1536</f>
        <v>9750.0000000000091</v>
      </c>
      <c r="AU1536" s="11">
        <f>AT1536/L1536</f>
        <v>5.0000000000000044E-2</v>
      </c>
      <c r="AV1536">
        <f>(_xlfn.XLOOKUP(A1536,[2]loan_data!$A:$A,[2]loan_data!$Z:$Z)-100)%</f>
        <v>9.3000000000000686E-3</v>
      </c>
      <c r="AW1536" t="str">
        <f>_xlfn.XLOOKUP(A1536,[2]loan_data!$A:$A,[2]loan_data!$AA:$AA)</f>
        <v>umbs_price</v>
      </c>
      <c r="AX1536" s="8">
        <f>AV1536*L1536</f>
        <v>1813.5000000000134</v>
      </c>
    </row>
    <row r="1537" spans="1:50" x14ac:dyDescent="0.2">
      <c r="A1537">
        <v>5028074</v>
      </c>
      <c r="B1537" t="s">
        <v>120</v>
      </c>
      <c r="C1537" t="s">
        <v>336</v>
      </c>
      <c r="D1537" t="b">
        <v>1</v>
      </c>
      <c r="E1537" t="s">
        <v>35</v>
      </c>
      <c r="F1537" t="s">
        <v>36</v>
      </c>
      <c r="G1537" t="s">
        <v>37</v>
      </c>
      <c r="H1537" t="s">
        <v>38</v>
      </c>
      <c r="I1537">
        <v>1</v>
      </c>
      <c r="J1537" t="b">
        <v>0</v>
      </c>
      <c r="K1537" t="b">
        <v>0</v>
      </c>
      <c r="L1537" s="1">
        <v>85000</v>
      </c>
      <c r="M1537" s="2">
        <v>44452</v>
      </c>
      <c r="N1537" s="2">
        <v>44470</v>
      </c>
      <c r="O1537" s="2">
        <v>49919</v>
      </c>
      <c r="P1537">
        <v>180</v>
      </c>
      <c r="Q1537" s="3">
        <v>575.51</v>
      </c>
      <c r="R1537">
        <v>2.75</v>
      </c>
      <c r="S1537" t="s">
        <v>922</v>
      </c>
      <c r="T1537" s="4">
        <v>203107</v>
      </c>
      <c r="U1537" s="7">
        <f>V1537+W1537</f>
        <v>2891.5000000000005</v>
      </c>
      <c r="V1537" s="7">
        <f t="shared" si="75"/>
        <v>1538.5000000000005</v>
      </c>
      <c r="W1537" s="7">
        <v>1353</v>
      </c>
      <c r="AA1537" t="b">
        <v>0</v>
      </c>
      <c r="AB1537">
        <v>0</v>
      </c>
      <c r="AC1537">
        <v>0</v>
      </c>
      <c r="AD1537" t="b">
        <v>0</v>
      </c>
      <c r="AE1537" t="s">
        <v>39</v>
      </c>
      <c r="AF1537" t="b">
        <v>0</v>
      </c>
      <c r="AG1537">
        <v>1</v>
      </c>
      <c r="AH1537">
        <v>56</v>
      </c>
      <c r="AI1537" s="6">
        <v>2054</v>
      </c>
      <c r="AJ1537">
        <v>687</v>
      </c>
      <c r="AK1537" t="s">
        <v>43</v>
      </c>
      <c r="AL1537" t="s">
        <v>50</v>
      </c>
      <c r="AM1537" s="9">
        <v>1.05</v>
      </c>
      <c r="AN1537">
        <f>_xlfn.XLOOKUP(S1537,[1]umbs_prices!$A:$A,[1]umbs_prices!$D:$D)</f>
        <v>103.19</v>
      </c>
      <c r="AO1537" s="11">
        <f t="shared" si="76"/>
        <v>3.1900000000000039E-2</v>
      </c>
      <c r="AP1537" s="13">
        <f>(AM1537-1)*L1537</f>
        <v>4250.0000000000036</v>
      </c>
      <c r="AQ1537" s="8">
        <f>AO1537*L1537</f>
        <v>2711.5000000000032</v>
      </c>
      <c r="AR1537" s="1">
        <f t="shared" si="77"/>
        <v>1538.5000000000005</v>
      </c>
      <c r="AS1537" s="8">
        <f>AQ1537+AR1537</f>
        <v>4250.0000000000036</v>
      </c>
      <c r="AT1537" s="8">
        <f>AS1537-X1537</f>
        <v>4250.0000000000036</v>
      </c>
      <c r="AU1537" s="11">
        <f>AT1537/L1537</f>
        <v>5.0000000000000044E-2</v>
      </c>
      <c r="AV1537">
        <f>(_xlfn.XLOOKUP(A1537,[2]loan_data!$A:$A,[2]loan_data!$Z:$Z)-100)%</f>
        <v>3.1899999999999977E-2</v>
      </c>
      <c r="AW1537" t="str">
        <f>_xlfn.XLOOKUP(A1537,[2]loan_data!$A:$A,[2]loan_data!$AA:$AA)</f>
        <v>umbs_price</v>
      </c>
      <c r="AX1537" s="8">
        <f>AV1537*L1537</f>
        <v>2711.4999999999982</v>
      </c>
    </row>
    <row r="1538" spans="1:50" x14ac:dyDescent="0.2">
      <c r="A1538">
        <v>5028144</v>
      </c>
      <c r="B1538" t="s">
        <v>56</v>
      </c>
      <c r="C1538" t="s">
        <v>367</v>
      </c>
      <c r="D1538" t="b">
        <v>1</v>
      </c>
      <c r="E1538" t="s">
        <v>35</v>
      </c>
      <c r="F1538" t="s">
        <v>36</v>
      </c>
      <c r="G1538" t="s">
        <v>37</v>
      </c>
      <c r="H1538" t="s">
        <v>60</v>
      </c>
      <c r="I1538">
        <v>1</v>
      </c>
      <c r="J1538" t="b">
        <v>0</v>
      </c>
      <c r="K1538" t="b">
        <v>0</v>
      </c>
      <c r="L1538" s="1">
        <v>175000</v>
      </c>
      <c r="M1538" s="2">
        <v>44452</v>
      </c>
      <c r="N1538" s="2">
        <v>44470</v>
      </c>
      <c r="O1538" s="2">
        <v>51745</v>
      </c>
      <c r="P1538">
        <v>240</v>
      </c>
      <c r="Q1538" s="3">
        <v>925.41</v>
      </c>
      <c r="R1538">
        <v>2.5</v>
      </c>
      <c r="S1538" t="s">
        <v>921</v>
      </c>
      <c r="T1538" s="4">
        <v>330002</v>
      </c>
      <c r="U1538" s="7">
        <f>V1538+W1538</f>
        <v>9067.0000000000236</v>
      </c>
      <c r="V1538" s="7">
        <f t="shared" si="75"/>
        <v>8960.0000000000236</v>
      </c>
      <c r="W1538" s="7">
        <v>107</v>
      </c>
      <c r="AA1538" t="b">
        <v>0</v>
      </c>
      <c r="AB1538">
        <v>0</v>
      </c>
      <c r="AC1538">
        <v>0</v>
      </c>
      <c r="AD1538" t="b">
        <v>0</v>
      </c>
      <c r="AE1538" t="s">
        <v>39</v>
      </c>
      <c r="AF1538" t="b">
        <v>0</v>
      </c>
      <c r="AG1538">
        <v>1</v>
      </c>
      <c r="AH1538">
        <v>48</v>
      </c>
      <c r="AI1538" s="6">
        <v>1680</v>
      </c>
      <c r="AJ1538">
        <v>687</v>
      </c>
      <c r="AK1538" t="s">
        <v>40</v>
      </c>
      <c r="AL1538" t="s">
        <v>50</v>
      </c>
      <c r="AM1538" s="9">
        <v>1.05</v>
      </c>
      <c r="AN1538">
        <f>_xlfn.XLOOKUP(S1538,[1]umbs_prices!$A:$A,[1]umbs_prices!$D:$D)</f>
        <v>99.88</v>
      </c>
      <c r="AO1538" s="11">
        <f t="shared" si="76"/>
        <v>-1.2000000000000899E-3</v>
      </c>
      <c r="AP1538" s="13">
        <f>(AM1538-1)*L1538</f>
        <v>8750.0000000000073</v>
      </c>
      <c r="AQ1538" s="8">
        <f>AO1538*L1538</f>
        <v>-210.00000000001572</v>
      </c>
      <c r="AR1538" s="1">
        <f t="shared" si="77"/>
        <v>8960.0000000000236</v>
      </c>
      <c r="AS1538" s="8">
        <f>AQ1538+AR1538</f>
        <v>8750.0000000000073</v>
      </c>
      <c r="AT1538" s="8">
        <f>AS1538-X1538</f>
        <v>8750.0000000000073</v>
      </c>
      <c r="AU1538" s="11">
        <f>AT1538/L1538</f>
        <v>5.0000000000000044E-2</v>
      </c>
      <c r="AV1538">
        <f>(_xlfn.XLOOKUP(A1538,[2]loan_data!$A:$A,[2]loan_data!$Z:$Z)-100)%</f>
        <v>-1.2000000000000454E-3</v>
      </c>
      <c r="AW1538" t="str">
        <f>_xlfn.XLOOKUP(A1538,[2]loan_data!$A:$A,[2]loan_data!$AA:$AA)</f>
        <v>umbs_price</v>
      </c>
      <c r="AX1538" s="8">
        <f>AV1538*L1538</f>
        <v>-210.00000000000796</v>
      </c>
    </row>
    <row r="1539" spans="1:50" x14ac:dyDescent="0.2">
      <c r="A1539">
        <v>5028303</v>
      </c>
      <c r="B1539" t="s">
        <v>33</v>
      </c>
      <c r="C1539" t="s">
        <v>34</v>
      </c>
      <c r="D1539" t="b">
        <v>1</v>
      </c>
      <c r="E1539" t="s">
        <v>35</v>
      </c>
      <c r="F1539" t="s">
        <v>36</v>
      </c>
      <c r="G1539" t="s">
        <v>37</v>
      </c>
      <c r="H1539" t="s">
        <v>53</v>
      </c>
      <c r="I1539">
        <v>1</v>
      </c>
      <c r="J1539" t="b">
        <v>0</v>
      </c>
      <c r="K1539" t="b">
        <v>0</v>
      </c>
      <c r="L1539" s="1">
        <v>765000</v>
      </c>
      <c r="M1539" s="2">
        <v>44452</v>
      </c>
      <c r="N1539" s="2">
        <v>44470</v>
      </c>
      <c r="O1539" s="2">
        <v>55397</v>
      </c>
      <c r="P1539">
        <v>360</v>
      </c>
      <c r="Q1539" s="3">
        <v>3372.5600000000004</v>
      </c>
      <c r="R1539">
        <v>3.375</v>
      </c>
      <c r="S1539" t="s">
        <v>920</v>
      </c>
      <c r="T1539" s="4">
        <v>956250</v>
      </c>
      <c r="U1539" s="7">
        <f>V1539+W1539</f>
        <v>5005.5000000000146</v>
      </c>
      <c r="V1539" s="7">
        <f t="shared" ref="V1539:V1602" si="79">AR1539</f>
        <v>2983.5000000000146</v>
      </c>
      <c r="W1539" s="7">
        <v>2022</v>
      </c>
      <c r="AA1539" t="b">
        <v>0</v>
      </c>
      <c r="AB1539">
        <v>0</v>
      </c>
      <c r="AC1539">
        <v>0</v>
      </c>
      <c r="AD1539" t="b">
        <v>0</v>
      </c>
      <c r="AE1539" t="s">
        <v>39</v>
      </c>
      <c r="AF1539" t="b">
        <v>0</v>
      </c>
      <c r="AG1539">
        <v>1</v>
      </c>
      <c r="AH1539">
        <v>123</v>
      </c>
      <c r="AI1539" s="6">
        <v>4100</v>
      </c>
      <c r="AJ1539">
        <v>687</v>
      </c>
      <c r="AK1539" t="s">
        <v>43</v>
      </c>
      <c r="AL1539" t="s">
        <v>41</v>
      </c>
      <c r="AM1539" s="9">
        <v>1.05</v>
      </c>
      <c r="AN1539">
        <f>_xlfn.XLOOKUP(S1539,[1]umbs_prices!$A:$A,[1]umbs_prices!$D:$D)</f>
        <v>104.61</v>
      </c>
      <c r="AO1539" s="11">
        <f t="shared" ref="AO1539:AO1602" si="80">AN1539%-1</f>
        <v>4.610000000000003E-2</v>
      </c>
      <c r="AP1539" s="13">
        <f>(AM1539-1)*L1539</f>
        <v>38250.000000000036</v>
      </c>
      <c r="AQ1539" s="8">
        <f>AO1539*L1539</f>
        <v>35266.500000000022</v>
      </c>
      <c r="AR1539" s="1">
        <f t="shared" ref="AR1539:AR1602" si="81">AP1539-AQ1539</f>
        <v>2983.5000000000146</v>
      </c>
      <c r="AS1539" s="8">
        <f>AQ1539+AR1539</f>
        <v>38250.000000000036</v>
      </c>
      <c r="AT1539" s="8">
        <f>AS1539-X1539</f>
        <v>38250.000000000036</v>
      </c>
      <c r="AU1539" s="11">
        <f>AT1539/L1539</f>
        <v>5.0000000000000044E-2</v>
      </c>
      <c r="AV1539">
        <f>(_xlfn.XLOOKUP(A1539,[2]loan_data!$A:$A,[2]loan_data!$Z:$Z)-100)%</f>
        <v>4.6099999999999995E-2</v>
      </c>
      <c r="AW1539" t="str">
        <f>_xlfn.XLOOKUP(A1539,[2]loan_data!$A:$A,[2]loan_data!$AA:$AA)</f>
        <v>umbs_price</v>
      </c>
      <c r="AX1539" s="8">
        <f>AV1539*L1539</f>
        <v>35266.499999999993</v>
      </c>
    </row>
    <row r="1540" spans="1:50" x14ac:dyDescent="0.2">
      <c r="A1540">
        <v>5028361</v>
      </c>
      <c r="B1540" t="s">
        <v>330</v>
      </c>
      <c r="C1540" t="s">
        <v>253</v>
      </c>
      <c r="D1540" t="b">
        <v>1</v>
      </c>
      <c r="E1540" t="s">
        <v>35</v>
      </c>
      <c r="F1540" t="s">
        <v>36</v>
      </c>
      <c r="G1540" t="s">
        <v>37</v>
      </c>
      <c r="H1540" t="s">
        <v>38</v>
      </c>
      <c r="I1540">
        <v>1</v>
      </c>
      <c r="J1540" t="b">
        <v>0</v>
      </c>
      <c r="K1540" t="b">
        <v>0</v>
      </c>
      <c r="L1540" s="1">
        <v>275000</v>
      </c>
      <c r="M1540" s="2">
        <v>44452</v>
      </c>
      <c r="N1540" s="2">
        <v>44470</v>
      </c>
      <c r="O1540" s="2">
        <v>55397</v>
      </c>
      <c r="P1540">
        <v>360</v>
      </c>
      <c r="Q1540" s="3">
        <v>1155.06</v>
      </c>
      <c r="R1540">
        <v>2.99</v>
      </c>
      <c r="S1540" t="s">
        <v>922</v>
      </c>
      <c r="T1540" s="4">
        <v>393476</v>
      </c>
      <c r="U1540" s="7">
        <f>V1540+W1540</f>
        <v>6022.5000000000018</v>
      </c>
      <c r="V1540" s="7">
        <f t="shared" si="79"/>
        <v>4977.5000000000018</v>
      </c>
      <c r="W1540" s="7">
        <v>1044.9999999999995</v>
      </c>
      <c r="AA1540" t="b">
        <v>0</v>
      </c>
      <c r="AB1540">
        <v>0</v>
      </c>
      <c r="AC1540">
        <v>0</v>
      </c>
      <c r="AD1540" t="b">
        <v>0</v>
      </c>
      <c r="AE1540" t="s">
        <v>39</v>
      </c>
      <c r="AF1540" t="b">
        <v>0</v>
      </c>
      <c r="AG1540">
        <v>1</v>
      </c>
      <c r="AH1540">
        <v>91</v>
      </c>
      <c r="AI1540" s="6">
        <v>2579</v>
      </c>
      <c r="AJ1540">
        <v>687</v>
      </c>
      <c r="AK1540" t="s">
        <v>40</v>
      </c>
      <c r="AL1540" t="s">
        <v>50</v>
      </c>
      <c r="AM1540" s="9">
        <v>1.05</v>
      </c>
      <c r="AN1540">
        <f>_xlfn.XLOOKUP(S1540,[1]umbs_prices!$A:$A,[1]umbs_prices!$D:$D)</f>
        <v>103.19</v>
      </c>
      <c r="AO1540" s="11">
        <f t="shared" si="80"/>
        <v>3.1900000000000039E-2</v>
      </c>
      <c r="AP1540" s="13">
        <f>(AM1540-1)*L1540</f>
        <v>13750.000000000013</v>
      </c>
      <c r="AQ1540" s="8">
        <f>AO1540*L1540</f>
        <v>8772.5000000000109</v>
      </c>
      <c r="AR1540" s="1">
        <f t="shared" si="81"/>
        <v>4977.5000000000018</v>
      </c>
      <c r="AS1540" s="8">
        <f>AQ1540+AR1540</f>
        <v>13750.000000000013</v>
      </c>
      <c r="AT1540" s="8">
        <f>AS1540-X1540</f>
        <v>13750.000000000013</v>
      </c>
      <c r="AU1540" s="11">
        <f>AT1540/L1540</f>
        <v>5.0000000000000044E-2</v>
      </c>
      <c r="AV1540">
        <f>(_xlfn.XLOOKUP(A1540,[2]loan_data!$A:$A,[2]loan_data!$Z:$Z)-100)%</f>
        <v>3.1899999999999977E-2</v>
      </c>
      <c r="AW1540" t="str">
        <f>_xlfn.XLOOKUP(A1540,[2]loan_data!$A:$A,[2]loan_data!$AA:$AA)</f>
        <v>umbs_price</v>
      </c>
      <c r="AX1540" s="8">
        <f>AV1540*L1540</f>
        <v>8772.4999999999945</v>
      </c>
    </row>
    <row r="1541" spans="1:50" x14ac:dyDescent="0.2">
      <c r="A1541">
        <v>5028547</v>
      </c>
      <c r="B1541" t="s">
        <v>292</v>
      </c>
      <c r="C1541" t="s">
        <v>586</v>
      </c>
      <c r="D1541" t="b">
        <v>1</v>
      </c>
      <c r="E1541" t="s">
        <v>35</v>
      </c>
      <c r="F1541" t="s">
        <v>36</v>
      </c>
      <c r="G1541" t="s">
        <v>37</v>
      </c>
      <c r="H1541" t="s">
        <v>38</v>
      </c>
      <c r="I1541">
        <v>1</v>
      </c>
      <c r="J1541" t="b">
        <v>0</v>
      </c>
      <c r="K1541" t="b">
        <v>0</v>
      </c>
      <c r="L1541" s="1">
        <v>345000</v>
      </c>
      <c r="M1541" s="2">
        <v>44453</v>
      </c>
      <c r="N1541" s="2">
        <v>44470</v>
      </c>
      <c r="O1541" s="2">
        <v>55397</v>
      </c>
      <c r="P1541">
        <v>360</v>
      </c>
      <c r="Q1541" s="3">
        <v>1405.22</v>
      </c>
      <c r="R1541">
        <v>2.75</v>
      </c>
      <c r="S1541" t="s">
        <v>922</v>
      </c>
      <c r="T1541" s="4">
        <v>599271</v>
      </c>
      <c r="U1541" s="7">
        <f>V1541+W1541</f>
        <v>8322.5400000000009</v>
      </c>
      <c r="V1541" s="7">
        <f t="shared" si="79"/>
        <v>6244.5000000000018</v>
      </c>
      <c r="W1541" s="7">
        <v>2078.04</v>
      </c>
      <c r="AA1541" t="b">
        <v>0</v>
      </c>
      <c r="AB1541">
        <v>0</v>
      </c>
      <c r="AC1541">
        <v>0</v>
      </c>
      <c r="AD1541" t="b">
        <v>0</v>
      </c>
      <c r="AE1541" t="s">
        <v>39</v>
      </c>
      <c r="AF1541" t="b">
        <v>0</v>
      </c>
      <c r="AG1541">
        <v>1</v>
      </c>
      <c r="AH1541">
        <v>81</v>
      </c>
      <c r="AI1541" s="6">
        <v>2430</v>
      </c>
      <c r="AJ1541">
        <v>687</v>
      </c>
      <c r="AK1541" t="s">
        <v>58</v>
      </c>
      <c r="AL1541" t="s">
        <v>50</v>
      </c>
      <c r="AM1541" s="9">
        <v>1.05</v>
      </c>
      <c r="AN1541">
        <f>_xlfn.XLOOKUP(S1541,[1]umbs_prices!$A:$A,[1]umbs_prices!$D:$D)</f>
        <v>103.19</v>
      </c>
      <c r="AO1541" s="11">
        <f t="shared" si="80"/>
        <v>3.1900000000000039E-2</v>
      </c>
      <c r="AP1541" s="13">
        <f>(AM1541-1)*L1541</f>
        <v>17250.000000000015</v>
      </c>
      <c r="AQ1541" s="8">
        <f>AO1541*L1541</f>
        <v>11005.500000000013</v>
      </c>
      <c r="AR1541" s="1">
        <f t="shared" si="81"/>
        <v>6244.5000000000018</v>
      </c>
      <c r="AS1541" s="8">
        <f>AQ1541+AR1541</f>
        <v>17250.000000000015</v>
      </c>
      <c r="AT1541" s="8">
        <f>AS1541-X1541</f>
        <v>17250.000000000015</v>
      </c>
      <c r="AU1541" s="11">
        <f>AT1541/L1541</f>
        <v>5.0000000000000044E-2</v>
      </c>
      <c r="AV1541">
        <f>(_xlfn.XLOOKUP(A1541,[2]loan_data!$A:$A,[2]loan_data!$Z:$Z)-100)%</f>
        <v>3.1899999999999977E-2</v>
      </c>
      <c r="AW1541" t="str">
        <f>_xlfn.XLOOKUP(A1541,[2]loan_data!$A:$A,[2]loan_data!$AA:$AA)</f>
        <v>umbs_price</v>
      </c>
      <c r="AX1541" s="8">
        <f>AV1541*L1541</f>
        <v>11005.499999999993</v>
      </c>
    </row>
    <row r="1542" spans="1:50" x14ac:dyDescent="0.2">
      <c r="A1542">
        <v>5028651</v>
      </c>
      <c r="B1542" t="s">
        <v>54</v>
      </c>
      <c r="C1542" t="s">
        <v>184</v>
      </c>
      <c r="D1542" t="b">
        <v>1</v>
      </c>
      <c r="E1542" t="s">
        <v>35</v>
      </c>
      <c r="F1542" t="s">
        <v>36</v>
      </c>
      <c r="G1542" t="s">
        <v>37</v>
      </c>
      <c r="H1542" t="s">
        <v>38</v>
      </c>
      <c r="I1542">
        <v>1</v>
      </c>
      <c r="J1542" t="b">
        <v>0</v>
      </c>
      <c r="K1542" t="b">
        <v>0</v>
      </c>
      <c r="L1542" s="1">
        <v>165000</v>
      </c>
      <c r="M1542" s="2">
        <v>44453</v>
      </c>
      <c r="N1542" s="2">
        <v>44470</v>
      </c>
      <c r="O1542" s="2">
        <v>49919</v>
      </c>
      <c r="P1542">
        <v>180</v>
      </c>
      <c r="Q1542" s="3">
        <v>1107.52</v>
      </c>
      <c r="R1542">
        <v>2.625</v>
      </c>
      <c r="S1542" t="s">
        <v>921</v>
      </c>
      <c r="T1542" s="4">
        <v>273496</v>
      </c>
      <c r="U1542" s="7">
        <f>V1542+W1542</f>
        <v>9655.5000000000218</v>
      </c>
      <c r="V1542" s="7">
        <f t="shared" si="79"/>
        <v>8448.0000000000218</v>
      </c>
      <c r="W1542" s="7">
        <v>1207.5</v>
      </c>
      <c r="AA1542" t="b">
        <v>0</v>
      </c>
      <c r="AB1542">
        <v>0</v>
      </c>
      <c r="AC1542">
        <v>0</v>
      </c>
      <c r="AD1542" t="b">
        <v>0</v>
      </c>
      <c r="AE1542" t="s">
        <v>39</v>
      </c>
      <c r="AF1542" t="b">
        <v>0</v>
      </c>
      <c r="AG1542">
        <v>1</v>
      </c>
      <c r="AH1542">
        <v>76</v>
      </c>
      <c r="AI1542" s="6">
        <v>2660</v>
      </c>
      <c r="AJ1542">
        <v>687</v>
      </c>
      <c r="AK1542" t="s">
        <v>40</v>
      </c>
      <c r="AL1542" t="s">
        <v>41</v>
      </c>
      <c r="AM1542" s="9">
        <v>1.05</v>
      </c>
      <c r="AN1542">
        <f>_xlfn.XLOOKUP(S1542,[1]umbs_prices!$A:$A,[1]umbs_prices!$D:$D)</f>
        <v>99.88</v>
      </c>
      <c r="AO1542" s="11">
        <f t="shared" si="80"/>
        <v>-1.2000000000000899E-3</v>
      </c>
      <c r="AP1542" s="13">
        <f>(AM1542-1)*L1542</f>
        <v>8250.0000000000073</v>
      </c>
      <c r="AQ1542" s="8">
        <f>AO1542*L1542</f>
        <v>-198.00000000001484</v>
      </c>
      <c r="AR1542" s="1">
        <f t="shared" si="81"/>
        <v>8448.0000000000218</v>
      </c>
      <c r="AS1542" s="8">
        <f>AQ1542+AR1542</f>
        <v>8250.0000000000073</v>
      </c>
      <c r="AT1542" s="8">
        <f>AS1542-X1542</f>
        <v>8250.0000000000073</v>
      </c>
      <c r="AU1542" s="11">
        <f>AT1542/L1542</f>
        <v>5.0000000000000044E-2</v>
      </c>
      <c r="AV1542">
        <f>(_xlfn.XLOOKUP(A1542,[2]loan_data!$A:$A,[2]loan_data!$Z:$Z)-100)%</f>
        <v>-1.2000000000000454E-3</v>
      </c>
      <c r="AW1542" t="str">
        <f>_xlfn.XLOOKUP(A1542,[2]loan_data!$A:$A,[2]loan_data!$AA:$AA)</f>
        <v>umbs_price</v>
      </c>
      <c r="AX1542" s="8">
        <f>AV1542*L1542</f>
        <v>-198.0000000000075</v>
      </c>
    </row>
    <row r="1543" spans="1:50" x14ac:dyDescent="0.2">
      <c r="A1543">
        <v>5028702</v>
      </c>
      <c r="B1543" t="s">
        <v>73</v>
      </c>
      <c r="C1543" t="s">
        <v>111</v>
      </c>
      <c r="D1543" t="b">
        <v>1</v>
      </c>
      <c r="E1543" t="s">
        <v>35</v>
      </c>
      <c r="F1543" t="s">
        <v>36</v>
      </c>
      <c r="G1543" t="s">
        <v>37</v>
      </c>
      <c r="H1543" t="s">
        <v>38</v>
      </c>
      <c r="I1543">
        <v>1</v>
      </c>
      <c r="J1543" t="b">
        <v>0</v>
      </c>
      <c r="K1543" t="b">
        <v>0</v>
      </c>
      <c r="L1543" s="1">
        <v>195000</v>
      </c>
      <c r="M1543" s="2">
        <v>44453</v>
      </c>
      <c r="N1543" s="2">
        <v>44470</v>
      </c>
      <c r="O1543" s="2">
        <v>51745</v>
      </c>
      <c r="P1543">
        <v>240</v>
      </c>
      <c r="Q1543" s="3">
        <v>1077.81</v>
      </c>
      <c r="R1543">
        <v>2.99</v>
      </c>
      <c r="S1543" t="s">
        <v>922</v>
      </c>
      <c r="T1543" s="4">
        <v>210039</v>
      </c>
      <c r="U1543" s="7">
        <f>V1543+W1543</f>
        <v>4081.5000000000018</v>
      </c>
      <c r="V1543" s="7">
        <f t="shared" si="79"/>
        <v>3529.5000000000018</v>
      </c>
      <c r="W1543" s="7">
        <v>552</v>
      </c>
      <c r="AA1543" t="b">
        <v>0</v>
      </c>
      <c r="AB1543">
        <v>0</v>
      </c>
      <c r="AC1543">
        <v>0</v>
      </c>
      <c r="AD1543" t="b">
        <v>0</v>
      </c>
      <c r="AE1543" t="s">
        <v>39</v>
      </c>
      <c r="AF1543" t="b">
        <v>0</v>
      </c>
      <c r="AG1543">
        <v>1</v>
      </c>
      <c r="AH1543">
        <v>93</v>
      </c>
      <c r="AI1543" s="6">
        <v>3023</v>
      </c>
      <c r="AJ1543">
        <v>687</v>
      </c>
      <c r="AK1543" t="s">
        <v>43</v>
      </c>
      <c r="AL1543" t="s">
        <v>50</v>
      </c>
      <c r="AM1543" s="9">
        <v>1.05</v>
      </c>
      <c r="AN1543">
        <f>_xlfn.XLOOKUP(S1543,[1]umbs_prices!$A:$A,[1]umbs_prices!$D:$D)</f>
        <v>103.19</v>
      </c>
      <c r="AO1543" s="11">
        <f t="shared" si="80"/>
        <v>3.1900000000000039E-2</v>
      </c>
      <c r="AP1543" s="13">
        <f>(AM1543-1)*L1543</f>
        <v>9750.0000000000091</v>
      </c>
      <c r="AQ1543" s="8">
        <f>AO1543*L1543</f>
        <v>6220.5000000000073</v>
      </c>
      <c r="AR1543" s="1">
        <f t="shared" si="81"/>
        <v>3529.5000000000018</v>
      </c>
      <c r="AS1543" s="8">
        <f>AQ1543+AR1543</f>
        <v>9750.0000000000091</v>
      </c>
      <c r="AT1543" s="8">
        <f>AS1543-X1543</f>
        <v>9750.0000000000091</v>
      </c>
      <c r="AU1543" s="11">
        <f>AT1543/L1543</f>
        <v>5.0000000000000044E-2</v>
      </c>
      <c r="AV1543">
        <f>(_xlfn.XLOOKUP(A1543,[2]loan_data!$A:$A,[2]loan_data!$Z:$Z)-100)%</f>
        <v>3.1899999999999977E-2</v>
      </c>
      <c r="AW1543" t="str">
        <f>_xlfn.XLOOKUP(A1543,[2]loan_data!$A:$A,[2]loan_data!$AA:$AA)</f>
        <v>umbs_price</v>
      </c>
      <c r="AX1543" s="8">
        <f>AV1543*L1543</f>
        <v>6220.4999999999955</v>
      </c>
    </row>
    <row r="1544" spans="1:50" x14ac:dyDescent="0.2">
      <c r="A1544">
        <v>5028716</v>
      </c>
      <c r="B1544" t="s">
        <v>33</v>
      </c>
      <c r="C1544" t="s">
        <v>448</v>
      </c>
      <c r="D1544" t="b">
        <v>1</v>
      </c>
      <c r="E1544" t="s">
        <v>35</v>
      </c>
      <c r="F1544" t="s">
        <v>36</v>
      </c>
      <c r="G1544" t="s">
        <v>37</v>
      </c>
      <c r="H1544" t="s">
        <v>53</v>
      </c>
      <c r="I1544">
        <v>1</v>
      </c>
      <c r="J1544" t="b">
        <v>0</v>
      </c>
      <c r="K1544" t="b">
        <v>0</v>
      </c>
      <c r="L1544" s="1">
        <v>305000</v>
      </c>
      <c r="M1544" s="2">
        <v>44454</v>
      </c>
      <c r="N1544" s="2">
        <v>44501</v>
      </c>
      <c r="O1544" s="2">
        <v>55427</v>
      </c>
      <c r="P1544">
        <v>360</v>
      </c>
      <c r="Q1544" s="3">
        <v>1303.1600000000001</v>
      </c>
      <c r="R1544">
        <v>3.125</v>
      </c>
      <c r="S1544" t="s">
        <v>922</v>
      </c>
      <c r="T1544" s="4">
        <v>740112</v>
      </c>
      <c r="U1544" s="7">
        <f>V1544+W1544</f>
        <v>7385</v>
      </c>
      <c r="V1544" s="7">
        <f t="shared" si="79"/>
        <v>5520.5</v>
      </c>
      <c r="W1544" s="7">
        <v>1864.5</v>
      </c>
      <c r="AA1544" t="b">
        <v>0</v>
      </c>
      <c r="AB1544">
        <v>0</v>
      </c>
      <c r="AC1544">
        <v>0</v>
      </c>
      <c r="AD1544" t="b">
        <v>0</v>
      </c>
      <c r="AE1544" t="s">
        <v>39</v>
      </c>
      <c r="AF1544" t="b">
        <v>0</v>
      </c>
      <c r="AG1544">
        <v>1</v>
      </c>
      <c r="AH1544">
        <v>115</v>
      </c>
      <c r="AI1544" s="6">
        <v>2971</v>
      </c>
      <c r="AJ1544">
        <v>687</v>
      </c>
      <c r="AK1544" t="s">
        <v>43</v>
      </c>
      <c r="AL1544" t="s">
        <v>50</v>
      </c>
      <c r="AM1544" s="9">
        <v>1.05</v>
      </c>
      <c r="AN1544">
        <f>_xlfn.XLOOKUP(S1544,[1]umbs_prices!$A:$A,[1]umbs_prices!$D:$D)</f>
        <v>103.19</v>
      </c>
      <c r="AO1544" s="11">
        <f t="shared" si="80"/>
        <v>3.1900000000000039E-2</v>
      </c>
      <c r="AP1544" s="13">
        <f>(AM1544-1)*L1544</f>
        <v>15250.000000000013</v>
      </c>
      <c r="AQ1544" s="8">
        <f>AO1544*L1544</f>
        <v>9729.5000000000127</v>
      </c>
      <c r="AR1544" s="1">
        <f t="shared" si="81"/>
        <v>5520.5</v>
      </c>
      <c r="AS1544" s="8">
        <f>AQ1544+AR1544</f>
        <v>15250.000000000013</v>
      </c>
      <c r="AT1544" s="8">
        <f>AS1544-X1544</f>
        <v>15250.000000000013</v>
      </c>
      <c r="AU1544" s="11">
        <f>AT1544/L1544</f>
        <v>5.0000000000000044E-2</v>
      </c>
      <c r="AV1544">
        <f>(_xlfn.XLOOKUP(A1544,[2]loan_data!$A:$A,[2]loan_data!$Z:$Z)-100)%</f>
        <v>3.1899999999999977E-2</v>
      </c>
      <c r="AW1544" t="str">
        <f>_xlfn.XLOOKUP(A1544,[2]loan_data!$A:$A,[2]loan_data!$AA:$AA)</f>
        <v>umbs_price</v>
      </c>
      <c r="AX1544" s="8">
        <f>AV1544*L1544</f>
        <v>9729.4999999999927</v>
      </c>
    </row>
    <row r="1545" spans="1:50" x14ac:dyDescent="0.2">
      <c r="A1545">
        <v>5028856</v>
      </c>
      <c r="B1545" t="s">
        <v>124</v>
      </c>
      <c r="C1545" t="s">
        <v>385</v>
      </c>
      <c r="D1545" t="b">
        <v>1</v>
      </c>
      <c r="E1545" t="s">
        <v>35</v>
      </c>
      <c r="F1545" t="s">
        <v>36</v>
      </c>
      <c r="G1545" t="s">
        <v>37</v>
      </c>
      <c r="H1545" t="s">
        <v>60</v>
      </c>
      <c r="I1545">
        <v>1</v>
      </c>
      <c r="J1545" t="b">
        <v>0</v>
      </c>
      <c r="K1545" t="b">
        <v>0</v>
      </c>
      <c r="L1545" s="1">
        <v>105000</v>
      </c>
      <c r="M1545" s="2">
        <v>44455</v>
      </c>
      <c r="N1545" s="2">
        <v>44501</v>
      </c>
      <c r="O1545" s="2">
        <v>49949</v>
      </c>
      <c r="P1545">
        <v>180</v>
      </c>
      <c r="Q1545" s="3">
        <v>662.7</v>
      </c>
      <c r="R1545">
        <v>1.75</v>
      </c>
      <c r="S1545" t="s">
        <v>925</v>
      </c>
      <c r="T1545" s="4">
        <v>116667</v>
      </c>
      <c r="U1545" s="7">
        <f>V1545+W1545</f>
        <v>10392.5</v>
      </c>
      <c r="V1545" s="7">
        <f t="shared" si="79"/>
        <v>7927.5000000000009</v>
      </c>
      <c r="W1545" s="7">
        <v>2465</v>
      </c>
      <c r="AA1545" t="b">
        <v>0</v>
      </c>
      <c r="AB1545">
        <v>0</v>
      </c>
      <c r="AC1545">
        <v>0</v>
      </c>
      <c r="AD1545" t="b">
        <v>0</v>
      </c>
      <c r="AE1545" t="s">
        <v>39</v>
      </c>
      <c r="AF1545" t="b">
        <v>0</v>
      </c>
      <c r="AG1545">
        <v>1</v>
      </c>
      <c r="AH1545">
        <v>33</v>
      </c>
      <c r="AI1545" s="6">
        <v>1183</v>
      </c>
      <c r="AJ1545">
        <v>687</v>
      </c>
      <c r="AK1545" t="s">
        <v>40</v>
      </c>
      <c r="AL1545" t="s">
        <v>41</v>
      </c>
      <c r="AM1545" s="9">
        <v>1.05</v>
      </c>
      <c r="AN1545">
        <f>_xlfn.XLOOKUP(S1545,[1]umbs_prices!$A:$A,[1]umbs_prices!$D:$D)</f>
        <v>97.45</v>
      </c>
      <c r="AO1545" s="11">
        <f t="shared" si="80"/>
        <v>-2.5499999999999967E-2</v>
      </c>
      <c r="AP1545" s="13">
        <f>(AM1545-1)*L1545</f>
        <v>5250.0000000000045</v>
      </c>
      <c r="AQ1545" s="8">
        <f>AO1545*L1545</f>
        <v>-2677.4999999999964</v>
      </c>
      <c r="AR1545" s="1">
        <f t="shared" si="81"/>
        <v>7927.5000000000009</v>
      </c>
      <c r="AS1545" s="8">
        <f>AQ1545+AR1545</f>
        <v>5250.0000000000045</v>
      </c>
      <c r="AT1545" s="8">
        <f>AS1545-X1545</f>
        <v>5250.0000000000045</v>
      </c>
      <c r="AU1545" s="11">
        <f>AT1545/L1545</f>
        <v>5.0000000000000044E-2</v>
      </c>
      <c r="AV1545">
        <f>(_xlfn.XLOOKUP(A1545,[2]loan_data!$A:$A,[2]loan_data!$Z:$Z)-100)%</f>
        <v>-2.5499999999999971E-2</v>
      </c>
      <c r="AW1545" t="str">
        <f>_xlfn.XLOOKUP(A1545,[2]loan_data!$A:$A,[2]loan_data!$AA:$AA)</f>
        <v>umbs_price</v>
      </c>
      <c r="AX1545" s="8">
        <f>AV1545*L1545</f>
        <v>-2677.4999999999968</v>
      </c>
    </row>
    <row r="1546" spans="1:50" x14ac:dyDescent="0.2">
      <c r="A1546">
        <v>5029025</v>
      </c>
      <c r="B1546" t="s">
        <v>115</v>
      </c>
      <c r="C1546" t="s">
        <v>176</v>
      </c>
      <c r="D1546" t="b">
        <v>1</v>
      </c>
      <c r="E1546" t="s">
        <v>35</v>
      </c>
      <c r="F1546" t="s">
        <v>36</v>
      </c>
      <c r="G1546" t="s">
        <v>37</v>
      </c>
      <c r="H1546" t="s">
        <v>60</v>
      </c>
      <c r="I1546">
        <v>1</v>
      </c>
      <c r="J1546" t="b">
        <v>0</v>
      </c>
      <c r="K1546" t="b">
        <v>0</v>
      </c>
      <c r="L1546" s="1">
        <v>205000</v>
      </c>
      <c r="M1546" s="2">
        <v>44433</v>
      </c>
      <c r="N1546" s="2">
        <v>44470</v>
      </c>
      <c r="O1546" s="2">
        <v>49919</v>
      </c>
      <c r="P1546">
        <v>180</v>
      </c>
      <c r="Q1546" s="3">
        <v>1376.01</v>
      </c>
      <c r="R1546">
        <v>2.625</v>
      </c>
      <c r="S1546" t="s">
        <v>921</v>
      </c>
      <c r="T1546" s="4">
        <v>341610</v>
      </c>
      <c r="U1546" s="7">
        <f>V1546+W1546</f>
        <v>12495.000000000027</v>
      </c>
      <c r="V1546" s="7">
        <f t="shared" si="79"/>
        <v>10496.000000000027</v>
      </c>
      <c r="W1546" s="7">
        <v>1999</v>
      </c>
      <c r="AA1546" t="b">
        <v>0</v>
      </c>
      <c r="AB1546">
        <v>0</v>
      </c>
      <c r="AC1546">
        <v>0</v>
      </c>
      <c r="AD1546" t="b">
        <v>0</v>
      </c>
      <c r="AE1546" t="s">
        <v>39</v>
      </c>
      <c r="AF1546" t="b">
        <v>0</v>
      </c>
      <c r="AG1546">
        <v>1</v>
      </c>
      <c r="AH1546">
        <v>93</v>
      </c>
      <c r="AI1546" s="6">
        <v>2713</v>
      </c>
      <c r="AJ1546">
        <v>688</v>
      </c>
      <c r="AK1546" t="s">
        <v>58</v>
      </c>
      <c r="AL1546" t="s">
        <v>50</v>
      </c>
      <c r="AM1546" s="9">
        <v>1.05</v>
      </c>
      <c r="AN1546">
        <f>_xlfn.XLOOKUP(S1546,[1]umbs_prices!$A:$A,[1]umbs_prices!$D:$D)</f>
        <v>99.88</v>
      </c>
      <c r="AO1546" s="11">
        <f t="shared" si="80"/>
        <v>-1.2000000000000899E-3</v>
      </c>
      <c r="AP1546" s="13">
        <f>(AM1546-1)*L1546</f>
        <v>10250.000000000009</v>
      </c>
      <c r="AQ1546" s="8">
        <f>AO1546*L1546</f>
        <v>-246.00000000001842</v>
      </c>
      <c r="AR1546" s="1">
        <f t="shared" si="81"/>
        <v>10496.000000000027</v>
      </c>
      <c r="AS1546" s="8">
        <f>AQ1546+AR1546</f>
        <v>10250.000000000009</v>
      </c>
      <c r="AT1546" s="8">
        <f>AS1546-X1546</f>
        <v>10250.000000000009</v>
      </c>
      <c r="AU1546" s="11">
        <f>AT1546/L1546</f>
        <v>5.0000000000000044E-2</v>
      </c>
      <c r="AV1546">
        <f>(_xlfn.XLOOKUP(A1546,[2]loan_data!$A:$A,[2]loan_data!$Z:$Z)-100)%</f>
        <v>-1.2000000000000454E-3</v>
      </c>
      <c r="AW1546" t="str">
        <f>_xlfn.XLOOKUP(A1546,[2]loan_data!$A:$A,[2]loan_data!$AA:$AA)</f>
        <v>umbs_price</v>
      </c>
      <c r="AX1546" s="8">
        <f>AV1546*L1546</f>
        <v>-246.00000000000932</v>
      </c>
    </row>
    <row r="1547" spans="1:50" x14ac:dyDescent="0.2">
      <c r="A1547">
        <v>5029173</v>
      </c>
      <c r="B1547" t="s">
        <v>120</v>
      </c>
      <c r="C1547" t="s">
        <v>455</v>
      </c>
      <c r="D1547" t="b">
        <v>1</v>
      </c>
      <c r="E1547" t="s">
        <v>35</v>
      </c>
      <c r="F1547" t="s">
        <v>36</v>
      </c>
      <c r="G1547" t="s">
        <v>37</v>
      </c>
      <c r="H1547" t="s">
        <v>38</v>
      </c>
      <c r="I1547">
        <v>1</v>
      </c>
      <c r="J1547" t="b">
        <v>0</v>
      </c>
      <c r="K1547" t="b">
        <v>0</v>
      </c>
      <c r="L1547" s="1">
        <v>235000</v>
      </c>
      <c r="M1547" s="2">
        <v>44443</v>
      </c>
      <c r="N1547" s="2">
        <v>44470</v>
      </c>
      <c r="O1547" s="2">
        <v>48458</v>
      </c>
      <c r="P1547">
        <v>132</v>
      </c>
      <c r="Q1547" s="3">
        <v>1980.45</v>
      </c>
      <c r="R1547">
        <v>1.99</v>
      </c>
      <c r="S1547" t="s">
        <v>925</v>
      </c>
      <c r="T1547" s="4">
        <v>388623</v>
      </c>
      <c r="U1547" s="7">
        <f>V1547+W1547</f>
        <v>19059.500000000004</v>
      </c>
      <c r="V1547" s="7">
        <f t="shared" si="79"/>
        <v>17742.500000000004</v>
      </c>
      <c r="W1547" s="7">
        <v>1317.0000000000005</v>
      </c>
      <c r="AA1547" t="b">
        <v>0</v>
      </c>
      <c r="AB1547">
        <v>0</v>
      </c>
      <c r="AC1547">
        <v>0</v>
      </c>
      <c r="AD1547" t="b">
        <v>0</v>
      </c>
      <c r="AE1547" t="s">
        <v>39</v>
      </c>
      <c r="AF1547" t="b">
        <v>0</v>
      </c>
      <c r="AG1547">
        <v>1</v>
      </c>
      <c r="AH1547">
        <v>79</v>
      </c>
      <c r="AI1547" s="6">
        <v>3226</v>
      </c>
      <c r="AJ1547">
        <v>688</v>
      </c>
      <c r="AK1547" t="s">
        <v>43</v>
      </c>
      <c r="AL1547" t="s">
        <v>50</v>
      </c>
      <c r="AM1547" s="9">
        <v>1.05</v>
      </c>
      <c r="AN1547">
        <f>_xlfn.XLOOKUP(S1547,[1]umbs_prices!$A:$A,[1]umbs_prices!$D:$D)</f>
        <v>97.45</v>
      </c>
      <c r="AO1547" s="11">
        <f t="shared" si="80"/>
        <v>-2.5499999999999967E-2</v>
      </c>
      <c r="AP1547" s="13">
        <f>(AM1547-1)*L1547</f>
        <v>11750.000000000011</v>
      </c>
      <c r="AQ1547" s="8">
        <f>AO1547*L1547</f>
        <v>-5992.4999999999927</v>
      </c>
      <c r="AR1547" s="1">
        <f t="shared" si="81"/>
        <v>17742.500000000004</v>
      </c>
      <c r="AS1547" s="8">
        <f>AQ1547+AR1547</f>
        <v>11750.000000000011</v>
      </c>
      <c r="AT1547" s="8">
        <f>AS1547-X1547</f>
        <v>11750.000000000011</v>
      </c>
      <c r="AU1547" s="11">
        <f>AT1547/L1547</f>
        <v>5.0000000000000044E-2</v>
      </c>
      <c r="AV1547">
        <f>(_xlfn.XLOOKUP(A1547,[2]loan_data!$A:$A,[2]loan_data!$Z:$Z)-100)%</f>
        <v>-2.5499999999999971E-2</v>
      </c>
      <c r="AW1547" t="str">
        <f>_xlfn.XLOOKUP(A1547,[2]loan_data!$A:$A,[2]loan_data!$AA:$AA)</f>
        <v>umbs_price</v>
      </c>
      <c r="AX1547" s="8">
        <f>AV1547*L1547</f>
        <v>-5992.4999999999927</v>
      </c>
    </row>
    <row r="1548" spans="1:50" x14ac:dyDescent="0.2">
      <c r="A1548">
        <v>5029231</v>
      </c>
      <c r="B1548" t="s">
        <v>33</v>
      </c>
      <c r="C1548" t="s">
        <v>98</v>
      </c>
      <c r="D1548" t="b">
        <v>1</v>
      </c>
      <c r="E1548" t="s">
        <v>35</v>
      </c>
      <c r="F1548" t="s">
        <v>36</v>
      </c>
      <c r="G1548" t="s">
        <v>37</v>
      </c>
      <c r="H1548" t="s">
        <v>38</v>
      </c>
      <c r="I1548">
        <v>1</v>
      </c>
      <c r="J1548" t="b">
        <v>0</v>
      </c>
      <c r="K1548" t="b">
        <v>0</v>
      </c>
      <c r="L1548" s="1">
        <v>585000</v>
      </c>
      <c r="M1548" s="2">
        <v>44449</v>
      </c>
      <c r="N1548" s="2">
        <v>44470</v>
      </c>
      <c r="O1548" s="2">
        <v>55397</v>
      </c>
      <c r="P1548">
        <v>360</v>
      </c>
      <c r="Q1548" s="3">
        <v>2364.36</v>
      </c>
      <c r="R1548">
        <v>2.69</v>
      </c>
      <c r="S1548" t="s">
        <v>919</v>
      </c>
      <c r="T1548" s="4">
        <v>1004292</v>
      </c>
      <c r="U1548" s="7">
        <f>V1548+W1548</f>
        <v>11524.500000000029</v>
      </c>
      <c r="V1548" s="7">
        <f t="shared" si="79"/>
        <v>11524.500000000029</v>
      </c>
      <c r="W1548" s="7">
        <v>0</v>
      </c>
      <c r="AA1548" t="b">
        <v>0</v>
      </c>
      <c r="AB1548">
        <v>0</v>
      </c>
      <c r="AC1548">
        <v>0</v>
      </c>
      <c r="AD1548" t="b">
        <v>0</v>
      </c>
      <c r="AE1548" t="s">
        <v>39</v>
      </c>
      <c r="AF1548" t="b">
        <v>0</v>
      </c>
      <c r="AG1548">
        <v>1</v>
      </c>
      <c r="AH1548">
        <v>263</v>
      </c>
      <c r="AI1548" s="6">
        <v>3507</v>
      </c>
      <c r="AJ1548">
        <v>688</v>
      </c>
      <c r="AK1548" t="s">
        <v>43</v>
      </c>
      <c r="AL1548" t="s">
        <v>50</v>
      </c>
      <c r="AM1548" s="9">
        <v>1.05</v>
      </c>
      <c r="AN1548">
        <f>_xlfn.XLOOKUP(S1548,[1]umbs_prices!$A:$A,[1]umbs_prices!$D:$D)</f>
        <v>103.03</v>
      </c>
      <c r="AO1548" s="11">
        <f t="shared" si="80"/>
        <v>3.0299999999999994E-2</v>
      </c>
      <c r="AP1548" s="13">
        <f>(AM1548-1)*L1548</f>
        <v>29250.000000000025</v>
      </c>
      <c r="AQ1548" s="8">
        <f>AO1548*L1548</f>
        <v>17725.499999999996</v>
      </c>
      <c r="AR1548" s="1">
        <f t="shared" si="81"/>
        <v>11524.500000000029</v>
      </c>
      <c r="AS1548" s="8">
        <f>AQ1548+AR1548</f>
        <v>29250.000000000025</v>
      </c>
      <c r="AT1548" s="8">
        <f>AS1548-X1548</f>
        <v>29250.000000000025</v>
      </c>
      <c r="AU1548" s="11">
        <f>AT1548/L1548</f>
        <v>5.0000000000000044E-2</v>
      </c>
      <c r="AV1548">
        <f>(_xlfn.XLOOKUP(A1548,[2]loan_data!$A:$A,[2]loan_data!$Z:$Z)-100)%</f>
        <v>3.0300000000000011E-2</v>
      </c>
      <c r="AW1548" t="str">
        <f>_xlfn.XLOOKUP(A1548,[2]loan_data!$A:$A,[2]loan_data!$AA:$AA)</f>
        <v>umbs_price</v>
      </c>
      <c r="AX1548" s="8">
        <f>AV1548*L1548</f>
        <v>17725.500000000007</v>
      </c>
    </row>
    <row r="1549" spans="1:50" x14ac:dyDescent="0.2">
      <c r="A1549">
        <v>5029285</v>
      </c>
      <c r="B1549" t="s">
        <v>73</v>
      </c>
      <c r="C1549" t="s">
        <v>77</v>
      </c>
      <c r="D1549" t="b">
        <v>1</v>
      </c>
      <c r="E1549" t="s">
        <v>35</v>
      </c>
      <c r="F1549" t="s">
        <v>36</v>
      </c>
      <c r="G1549" t="s">
        <v>37</v>
      </c>
      <c r="H1549" t="s">
        <v>53</v>
      </c>
      <c r="I1549">
        <v>1</v>
      </c>
      <c r="J1549" t="b">
        <v>0</v>
      </c>
      <c r="K1549" t="b">
        <v>0</v>
      </c>
      <c r="L1549" s="1">
        <v>115000</v>
      </c>
      <c r="M1549" s="2">
        <v>44456</v>
      </c>
      <c r="N1549" s="2">
        <v>44501</v>
      </c>
      <c r="O1549" s="2">
        <v>47392</v>
      </c>
      <c r="P1549">
        <v>96</v>
      </c>
      <c r="Q1549" s="3">
        <v>1345.03</v>
      </c>
      <c r="R1549">
        <v>2.99</v>
      </c>
      <c r="S1549" t="s">
        <v>922</v>
      </c>
      <c r="T1549" s="4">
        <v>233030</v>
      </c>
      <c r="U1549" s="7">
        <f>V1549+W1549</f>
        <v>4048.7500000000009</v>
      </c>
      <c r="V1549" s="7">
        <f t="shared" si="79"/>
        <v>2081.5000000000009</v>
      </c>
      <c r="W1549" s="7">
        <v>1967.25</v>
      </c>
      <c r="AA1549" t="b">
        <v>0</v>
      </c>
      <c r="AB1549">
        <v>0</v>
      </c>
      <c r="AC1549">
        <v>0</v>
      </c>
      <c r="AD1549" t="b">
        <v>0</v>
      </c>
      <c r="AE1549" t="s">
        <v>39</v>
      </c>
      <c r="AF1549" t="b">
        <v>0</v>
      </c>
      <c r="AG1549">
        <v>1</v>
      </c>
      <c r="AH1549">
        <v>92</v>
      </c>
      <c r="AI1549" s="6">
        <v>3680</v>
      </c>
      <c r="AJ1549">
        <v>688</v>
      </c>
      <c r="AK1549" t="s">
        <v>58</v>
      </c>
      <c r="AL1549" t="s">
        <v>50</v>
      </c>
      <c r="AM1549" s="9">
        <v>1.05</v>
      </c>
      <c r="AN1549">
        <f>_xlfn.XLOOKUP(S1549,[1]umbs_prices!$A:$A,[1]umbs_prices!$D:$D)</f>
        <v>103.19</v>
      </c>
      <c r="AO1549" s="11">
        <f t="shared" si="80"/>
        <v>3.1900000000000039E-2</v>
      </c>
      <c r="AP1549" s="13">
        <f>(AM1549-1)*L1549</f>
        <v>5750.0000000000055</v>
      </c>
      <c r="AQ1549" s="8">
        <f>AO1549*L1549</f>
        <v>3668.5000000000045</v>
      </c>
      <c r="AR1549" s="1">
        <f t="shared" si="81"/>
        <v>2081.5000000000009</v>
      </c>
      <c r="AS1549" s="8">
        <f>AQ1549+AR1549</f>
        <v>5750.0000000000055</v>
      </c>
      <c r="AT1549" s="8">
        <f>AS1549-X1549</f>
        <v>5750.0000000000055</v>
      </c>
      <c r="AU1549" s="11">
        <f>AT1549/L1549</f>
        <v>5.0000000000000044E-2</v>
      </c>
      <c r="AV1549">
        <f>(_xlfn.XLOOKUP(A1549,[2]loan_data!$A:$A,[2]loan_data!$Z:$Z)-100)%</f>
        <v>3.1899999999999977E-2</v>
      </c>
      <c r="AW1549" t="str">
        <f>_xlfn.XLOOKUP(A1549,[2]loan_data!$A:$A,[2]loan_data!$AA:$AA)</f>
        <v>umbs_price</v>
      </c>
      <c r="AX1549" s="8">
        <f>AV1549*L1549</f>
        <v>3668.4999999999973</v>
      </c>
    </row>
    <row r="1550" spans="1:50" x14ac:dyDescent="0.2">
      <c r="A1550">
        <v>5029308</v>
      </c>
      <c r="B1550" t="s">
        <v>33</v>
      </c>
      <c r="C1550" t="s">
        <v>34</v>
      </c>
      <c r="D1550" t="b">
        <v>1</v>
      </c>
      <c r="E1550" t="s">
        <v>35</v>
      </c>
      <c r="F1550" t="s">
        <v>36</v>
      </c>
      <c r="G1550" t="s">
        <v>37</v>
      </c>
      <c r="H1550" t="s">
        <v>38</v>
      </c>
      <c r="I1550">
        <v>1</v>
      </c>
      <c r="J1550" t="b">
        <v>0</v>
      </c>
      <c r="K1550" t="b">
        <v>0</v>
      </c>
      <c r="L1550" s="1">
        <v>315000</v>
      </c>
      <c r="M1550" s="2">
        <v>44432</v>
      </c>
      <c r="N1550" s="2">
        <v>44470</v>
      </c>
      <c r="O1550" s="2">
        <v>55397</v>
      </c>
      <c r="P1550">
        <v>360</v>
      </c>
      <c r="Q1550" s="3">
        <v>1323.06</v>
      </c>
      <c r="R1550">
        <v>2.99</v>
      </c>
      <c r="S1550" t="s">
        <v>922</v>
      </c>
      <c r="T1550" s="4">
        <v>597723</v>
      </c>
      <c r="U1550" s="7">
        <f>V1550+W1550</f>
        <v>6901.0000000000018</v>
      </c>
      <c r="V1550" s="7">
        <f t="shared" si="79"/>
        <v>5701.5000000000018</v>
      </c>
      <c r="W1550" s="7">
        <v>1199.5</v>
      </c>
      <c r="AA1550" t="b">
        <v>0</v>
      </c>
      <c r="AB1550">
        <v>0</v>
      </c>
      <c r="AC1550">
        <v>0</v>
      </c>
      <c r="AD1550" t="b">
        <v>0</v>
      </c>
      <c r="AE1550" t="s">
        <v>39</v>
      </c>
      <c r="AF1550" t="b">
        <v>0</v>
      </c>
      <c r="AG1550">
        <v>1</v>
      </c>
      <c r="AH1550">
        <v>147</v>
      </c>
      <c r="AI1550" s="6">
        <v>2695</v>
      </c>
      <c r="AJ1550">
        <v>688</v>
      </c>
      <c r="AK1550" t="s">
        <v>58</v>
      </c>
      <c r="AL1550" t="s">
        <v>50</v>
      </c>
      <c r="AM1550" s="9">
        <v>1.05</v>
      </c>
      <c r="AN1550">
        <f>_xlfn.XLOOKUP(S1550,[1]umbs_prices!$A:$A,[1]umbs_prices!$D:$D)</f>
        <v>103.19</v>
      </c>
      <c r="AO1550" s="11">
        <f t="shared" si="80"/>
        <v>3.1900000000000039E-2</v>
      </c>
      <c r="AP1550" s="13">
        <f>(AM1550-1)*L1550</f>
        <v>15750.000000000015</v>
      </c>
      <c r="AQ1550" s="8">
        <f>AO1550*L1550</f>
        <v>10048.500000000013</v>
      </c>
      <c r="AR1550" s="1">
        <f t="shared" si="81"/>
        <v>5701.5000000000018</v>
      </c>
      <c r="AS1550" s="8">
        <f>AQ1550+AR1550</f>
        <v>15750.000000000015</v>
      </c>
      <c r="AT1550" s="8">
        <f>AS1550-X1550</f>
        <v>15750.000000000015</v>
      </c>
      <c r="AU1550" s="11">
        <f>AT1550/L1550</f>
        <v>5.0000000000000044E-2</v>
      </c>
      <c r="AV1550">
        <f>(_xlfn.XLOOKUP(A1550,[2]loan_data!$A:$A,[2]loan_data!$Z:$Z)-100)%</f>
        <v>3.1899999999999977E-2</v>
      </c>
      <c r="AW1550" t="str">
        <f>_xlfn.XLOOKUP(A1550,[2]loan_data!$A:$A,[2]loan_data!$AA:$AA)</f>
        <v>umbs_price</v>
      </c>
      <c r="AX1550" s="8">
        <f>AV1550*L1550</f>
        <v>10048.499999999993</v>
      </c>
    </row>
    <row r="1551" spans="1:50" x14ac:dyDescent="0.2">
      <c r="A1551">
        <v>5029362</v>
      </c>
      <c r="B1551" t="s">
        <v>65</v>
      </c>
      <c r="C1551" t="s">
        <v>587</v>
      </c>
      <c r="D1551" t="b">
        <v>1</v>
      </c>
      <c r="E1551" t="s">
        <v>35</v>
      </c>
      <c r="F1551" t="s">
        <v>36</v>
      </c>
      <c r="G1551" t="s">
        <v>37</v>
      </c>
      <c r="H1551" t="s">
        <v>38</v>
      </c>
      <c r="I1551">
        <v>1</v>
      </c>
      <c r="J1551" t="b">
        <v>0</v>
      </c>
      <c r="K1551" t="b">
        <v>0</v>
      </c>
      <c r="L1551" s="1">
        <v>95000</v>
      </c>
      <c r="M1551" s="2">
        <v>44435</v>
      </c>
      <c r="N1551" s="2">
        <v>44470</v>
      </c>
      <c r="O1551" s="2">
        <v>55397</v>
      </c>
      <c r="P1551">
        <v>360</v>
      </c>
      <c r="Q1551" s="3">
        <v>418.82</v>
      </c>
      <c r="R1551">
        <v>3.375</v>
      </c>
      <c r="S1551" t="s">
        <v>920</v>
      </c>
      <c r="T1551" s="4">
        <v>132645</v>
      </c>
      <c r="U1551" s="7">
        <f>V1551+W1551</f>
        <v>2097.5000000000018</v>
      </c>
      <c r="V1551" s="7">
        <f t="shared" si="79"/>
        <v>370.50000000000182</v>
      </c>
      <c r="W1551" s="7">
        <v>1727</v>
      </c>
      <c r="AA1551" t="b">
        <v>0</v>
      </c>
      <c r="AB1551">
        <v>0</v>
      </c>
      <c r="AC1551">
        <v>0</v>
      </c>
      <c r="AD1551" t="b">
        <v>0</v>
      </c>
      <c r="AE1551" t="s">
        <v>39</v>
      </c>
      <c r="AF1551" t="b">
        <v>0</v>
      </c>
      <c r="AG1551">
        <v>1</v>
      </c>
      <c r="AH1551">
        <v>63</v>
      </c>
      <c r="AI1551" s="6">
        <v>1103</v>
      </c>
      <c r="AJ1551">
        <v>688</v>
      </c>
      <c r="AK1551" t="s">
        <v>58</v>
      </c>
      <c r="AL1551" t="s">
        <v>50</v>
      </c>
      <c r="AM1551" s="9">
        <v>1.05</v>
      </c>
      <c r="AN1551">
        <f>_xlfn.XLOOKUP(S1551,[1]umbs_prices!$A:$A,[1]umbs_prices!$D:$D)</f>
        <v>104.61</v>
      </c>
      <c r="AO1551" s="11">
        <f t="shared" si="80"/>
        <v>4.610000000000003E-2</v>
      </c>
      <c r="AP1551" s="13">
        <f>(AM1551-1)*L1551</f>
        <v>4750.0000000000045</v>
      </c>
      <c r="AQ1551" s="8">
        <f>AO1551*L1551</f>
        <v>4379.5000000000027</v>
      </c>
      <c r="AR1551" s="1">
        <f t="shared" si="81"/>
        <v>370.50000000000182</v>
      </c>
      <c r="AS1551" s="8">
        <f>AQ1551+AR1551</f>
        <v>4750.0000000000045</v>
      </c>
      <c r="AT1551" s="8">
        <f>AS1551-X1551</f>
        <v>4750.0000000000045</v>
      </c>
      <c r="AU1551" s="11">
        <f>AT1551/L1551</f>
        <v>5.0000000000000044E-2</v>
      </c>
      <c r="AV1551">
        <f>(_xlfn.XLOOKUP(A1551,[2]loan_data!$A:$A,[2]loan_data!$Z:$Z)-100)%</f>
        <v>4.6099999999999995E-2</v>
      </c>
      <c r="AW1551" t="str">
        <f>_xlfn.XLOOKUP(A1551,[2]loan_data!$A:$A,[2]loan_data!$AA:$AA)</f>
        <v>umbs_price</v>
      </c>
      <c r="AX1551" s="8">
        <f>AV1551*L1551</f>
        <v>4379.4999999999991</v>
      </c>
    </row>
    <row r="1552" spans="1:50" x14ac:dyDescent="0.2">
      <c r="A1552">
        <v>5029457</v>
      </c>
      <c r="B1552" t="s">
        <v>292</v>
      </c>
      <c r="C1552" t="s">
        <v>293</v>
      </c>
      <c r="D1552" t="b">
        <v>1</v>
      </c>
      <c r="E1552" t="s">
        <v>35</v>
      </c>
      <c r="F1552" t="s">
        <v>36</v>
      </c>
      <c r="G1552" t="s">
        <v>37</v>
      </c>
      <c r="H1552" t="s">
        <v>53</v>
      </c>
      <c r="I1552">
        <v>1</v>
      </c>
      <c r="J1552" t="b">
        <v>0</v>
      </c>
      <c r="K1552" t="b">
        <v>0</v>
      </c>
      <c r="L1552" s="1">
        <v>335000</v>
      </c>
      <c r="M1552" s="2">
        <v>44436</v>
      </c>
      <c r="N1552" s="2">
        <v>44470</v>
      </c>
      <c r="O1552" s="2">
        <v>55397</v>
      </c>
      <c r="P1552">
        <v>360</v>
      </c>
      <c r="Q1552" s="3">
        <v>1523.18</v>
      </c>
      <c r="R1552">
        <v>3.625</v>
      </c>
      <c r="S1552" t="s">
        <v>920</v>
      </c>
      <c r="T1552" s="4">
        <v>427842</v>
      </c>
      <c r="U1552" s="7">
        <f>V1552+W1552</f>
        <v>4043.1600000000053</v>
      </c>
      <c r="V1552" s="7">
        <f t="shared" si="79"/>
        <v>1306.5000000000055</v>
      </c>
      <c r="W1552" s="7">
        <v>2736.66</v>
      </c>
      <c r="AA1552" t="b">
        <v>0</v>
      </c>
      <c r="AB1552">
        <v>0</v>
      </c>
      <c r="AC1552">
        <v>0</v>
      </c>
      <c r="AD1552" t="b">
        <v>0</v>
      </c>
      <c r="AE1552" t="s">
        <v>39</v>
      </c>
      <c r="AF1552" t="b">
        <v>0</v>
      </c>
      <c r="AG1552">
        <v>1</v>
      </c>
      <c r="AH1552">
        <v>87</v>
      </c>
      <c r="AI1552" s="6">
        <v>2683</v>
      </c>
      <c r="AJ1552">
        <v>688</v>
      </c>
      <c r="AK1552" t="s">
        <v>58</v>
      </c>
      <c r="AL1552" t="s">
        <v>50</v>
      </c>
      <c r="AM1552" s="9">
        <v>1.05</v>
      </c>
      <c r="AN1552">
        <f>_xlfn.XLOOKUP(S1552,[1]umbs_prices!$A:$A,[1]umbs_prices!$D:$D)</f>
        <v>104.61</v>
      </c>
      <c r="AO1552" s="11">
        <f t="shared" si="80"/>
        <v>4.610000000000003E-2</v>
      </c>
      <c r="AP1552" s="13">
        <f>(AM1552-1)*L1552</f>
        <v>16750.000000000015</v>
      </c>
      <c r="AQ1552" s="8">
        <f>AO1552*L1552</f>
        <v>15443.500000000009</v>
      </c>
      <c r="AR1552" s="1">
        <f t="shared" si="81"/>
        <v>1306.5000000000055</v>
      </c>
      <c r="AS1552" s="8">
        <f>AQ1552+AR1552</f>
        <v>16750.000000000015</v>
      </c>
      <c r="AT1552" s="8">
        <f>AS1552-X1552</f>
        <v>16750.000000000015</v>
      </c>
      <c r="AU1552" s="11">
        <f>AT1552/L1552</f>
        <v>5.0000000000000044E-2</v>
      </c>
      <c r="AV1552">
        <f>(_xlfn.XLOOKUP(A1552,[2]loan_data!$A:$A,[2]loan_data!$Z:$Z)-100)%</f>
        <v>4.6099999999999995E-2</v>
      </c>
      <c r="AW1552" t="str">
        <f>_xlfn.XLOOKUP(A1552,[2]loan_data!$A:$A,[2]loan_data!$AA:$AA)</f>
        <v>umbs_price</v>
      </c>
      <c r="AX1552" s="8">
        <f>AV1552*L1552</f>
        <v>15443.499999999998</v>
      </c>
    </row>
    <row r="1553" spans="1:50" x14ac:dyDescent="0.2">
      <c r="A1553">
        <v>5029523</v>
      </c>
      <c r="B1553" t="s">
        <v>103</v>
      </c>
      <c r="C1553" t="s">
        <v>436</v>
      </c>
      <c r="D1553" t="b">
        <v>1</v>
      </c>
      <c r="E1553" t="s">
        <v>35</v>
      </c>
      <c r="F1553" t="s">
        <v>36</v>
      </c>
      <c r="G1553" t="s">
        <v>37</v>
      </c>
      <c r="H1553" t="s">
        <v>38</v>
      </c>
      <c r="I1553">
        <v>1</v>
      </c>
      <c r="J1553" t="b">
        <v>0</v>
      </c>
      <c r="K1553" t="b">
        <v>0</v>
      </c>
      <c r="L1553" s="1">
        <v>145000</v>
      </c>
      <c r="M1553" s="2">
        <v>44438</v>
      </c>
      <c r="N1553" s="2">
        <v>44470</v>
      </c>
      <c r="O1553" s="2">
        <v>49919</v>
      </c>
      <c r="P1553">
        <v>180</v>
      </c>
      <c r="Q1553" s="3">
        <v>956.45</v>
      </c>
      <c r="R1553">
        <v>2.375</v>
      </c>
      <c r="S1553" t="s">
        <v>921</v>
      </c>
      <c r="T1553" s="4">
        <v>328426</v>
      </c>
      <c r="U1553" s="7">
        <f>V1553+W1553</f>
        <v>9246.0000000000182</v>
      </c>
      <c r="V1553" s="7">
        <f t="shared" si="79"/>
        <v>7424.0000000000191</v>
      </c>
      <c r="W1553" s="7">
        <v>1822</v>
      </c>
      <c r="AA1553" t="b">
        <v>0</v>
      </c>
      <c r="AB1553">
        <v>0</v>
      </c>
      <c r="AC1553">
        <v>0</v>
      </c>
      <c r="AD1553" t="b">
        <v>0</v>
      </c>
      <c r="AE1553" t="s">
        <v>39</v>
      </c>
      <c r="AF1553" t="b">
        <v>0</v>
      </c>
      <c r="AG1553">
        <v>1</v>
      </c>
      <c r="AH1553">
        <v>89</v>
      </c>
      <c r="AI1553" s="6">
        <v>2003</v>
      </c>
      <c r="AJ1553">
        <v>688</v>
      </c>
      <c r="AK1553" t="s">
        <v>43</v>
      </c>
      <c r="AL1553" t="s">
        <v>50</v>
      </c>
      <c r="AM1553" s="9">
        <v>1.05</v>
      </c>
      <c r="AN1553">
        <f>_xlfn.XLOOKUP(S1553,[1]umbs_prices!$A:$A,[1]umbs_prices!$D:$D)</f>
        <v>99.88</v>
      </c>
      <c r="AO1553" s="11">
        <f t="shared" si="80"/>
        <v>-1.2000000000000899E-3</v>
      </c>
      <c r="AP1553" s="13">
        <f>(AM1553-1)*L1553</f>
        <v>7250.0000000000064</v>
      </c>
      <c r="AQ1553" s="8">
        <f>AO1553*L1553</f>
        <v>-174.00000000001305</v>
      </c>
      <c r="AR1553" s="1">
        <f t="shared" si="81"/>
        <v>7424.0000000000191</v>
      </c>
      <c r="AS1553" s="8">
        <f>AQ1553+AR1553</f>
        <v>7250.0000000000064</v>
      </c>
      <c r="AT1553" s="8">
        <f>AS1553-X1553</f>
        <v>7250.0000000000064</v>
      </c>
      <c r="AU1553" s="11">
        <f>AT1553/L1553</f>
        <v>5.0000000000000044E-2</v>
      </c>
      <c r="AV1553">
        <f>(_xlfn.XLOOKUP(A1553,[2]loan_data!$A:$A,[2]loan_data!$Z:$Z)-100)%</f>
        <v>-1.2000000000000454E-3</v>
      </c>
      <c r="AW1553" t="str">
        <f>_xlfn.XLOOKUP(A1553,[2]loan_data!$A:$A,[2]loan_data!$AA:$AA)</f>
        <v>umbs_price</v>
      </c>
      <c r="AX1553" s="8">
        <f>AV1553*L1553</f>
        <v>-174.00000000000659</v>
      </c>
    </row>
    <row r="1554" spans="1:50" x14ac:dyDescent="0.2">
      <c r="A1554">
        <v>5029536</v>
      </c>
      <c r="B1554" t="s">
        <v>84</v>
      </c>
      <c r="C1554" t="s">
        <v>527</v>
      </c>
      <c r="D1554" t="b">
        <v>1</v>
      </c>
      <c r="E1554" t="s">
        <v>35</v>
      </c>
      <c r="F1554" t="s">
        <v>36</v>
      </c>
      <c r="G1554" t="s">
        <v>37</v>
      </c>
      <c r="H1554" t="s">
        <v>38</v>
      </c>
      <c r="I1554">
        <v>1</v>
      </c>
      <c r="J1554" t="b">
        <v>0</v>
      </c>
      <c r="K1554" t="b">
        <v>0</v>
      </c>
      <c r="L1554" s="1">
        <v>145000</v>
      </c>
      <c r="M1554" s="2">
        <v>44439</v>
      </c>
      <c r="N1554" s="2">
        <v>44470</v>
      </c>
      <c r="O1554" s="2">
        <v>48092</v>
      </c>
      <c r="P1554">
        <v>120</v>
      </c>
      <c r="Q1554" s="3">
        <v>1356.01</v>
      </c>
      <c r="R1554">
        <v>2.375</v>
      </c>
      <c r="S1554" t="s">
        <v>921</v>
      </c>
      <c r="T1554" s="4">
        <v>395959</v>
      </c>
      <c r="U1554" s="7">
        <f>V1554+W1554</f>
        <v>9135.0000000000182</v>
      </c>
      <c r="V1554" s="7">
        <f t="shared" si="79"/>
        <v>7424.0000000000191</v>
      </c>
      <c r="W1554" s="7">
        <v>1711</v>
      </c>
      <c r="AA1554" t="b">
        <v>0</v>
      </c>
      <c r="AB1554">
        <v>0</v>
      </c>
      <c r="AC1554">
        <v>0</v>
      </c>
      <c r="AD1554" t="b">
        <v>0</v>
      </c>
      <c r="AE1554" t="s">
        <v>39</v>
      </c>
      <c r="AF1554" t="b">
        <v>0</v>
      </c>
      <c r="AG1554">
        <v>1</v>
      </c>
      <c r="AH1554">
        <v>87</v>
      </c>
      <c r="AI1554" s="6">
        <v>3190</v>
      </c>
      <c r="AJ1554">
        <v>688</v>
      </c>
      <c r="AK1554" t="s">
        <v>58</v>
      </c>
      <c r="AL1554" t="s">
        <v>50</v>
      </c>
      <c r="AM1554" s="9">
        <v>1.05</v>
      </c>
      <c r="AN1554">
        <f>_xlfn.XLOOKUP(S1554,[1]umbs_prices!$A:$A,[1]umbs_prices!$D:$D)</f>
        <v>99.88</v>
      </c>
      <c r="AO1554" s="11">
        <f t="shared" si="80"/>
        <v>-1.2000000000000899E-3</v>
      </c>
      <c r="AP1554" s="13">
        <f>(AM1554-1)*L1554</f>
        <v>7250.0000000000064</v>
      </c>
      <c r="AQ1554" s="8">
        <f>AO1554*L1554</f>
        <v>-174.00000000001305</v>
      </c>
      <c r="AR1554" s="1">
        <f t="shared" si="81"/>
        <v>7424.0000000000191</v>
      </c>
      <c r="AS1554" s="8">
        <f>AQ1554+AR1554</f>
        <v>7250.0000000000064</v>
      </c>
      <c r="AT1554" s="8">
        <f>AS1554-X1554</f>
        <v>7250.0000000000064</v>
      </c>
      <c r="AU1554" s="11">
        <f>AT1554/L1554</f>
        <v>5.0000000000000044E-2</v>
      </c>
      <c r="AV1554">
        <f>(_xlfn.XLOOKUP(A1554,[2]loan_data!$A:$A,[2]loan_data!$Z:$Z)-100)%</f>
        <v>-1.2000000000000454E-3</v>
      </c>
      <c r="AW1554" t="str">
        <f>_xlfn.XLOOKUP(A1554,[2]loan_data!$A:$A,[2]loan_data!$AA:$AA)</f>
        <v>umbs_price</v>
      </c>
      <c r="AX1554" s="8">
        <f>AV1554*L1554</f>
        <v>-174.00000000000659</v>
      </c>
    </row>
    <row r="1555" spans="1:50" x14ac:dyDescent="0.2">
      <c r="A1555">
        <v>5029582</v>
      </c>
      <c r="B1555" t="s">
        <v>120</v>
      </c>
      <c r="C1555" t="s">
        <v>435</v>
      </c>
      <c r="D1555" t="b">
        <v>0</v>
      </c>
      <c r="E1555" t="s">
        <v>35</v>
      </c>
      <c r="F1555" t="s">
        <v>36</v>
      </c>
      <c r="G1555" t="s">
        <v>37</v>
      </c>
      <c r="H1555" t="s">
        <v>60</v>
      </c>
      <c r="I1555">
        <v>1</v>
      </c>
      <c r="J1555" t="b">
        <v>0</v>
      </c>
      <c r="K1555" t="b">
        <v>0</v>
      </c>
      <c r="L1555" s="1">
        <v>1505000</v>
      </c>
      <c r="M1555" s="2">
        <v>44439</v>
      </c>
      <c r="N1555" s="2">
        <v>44470</v>
      </c>
      <c r="O1555" s="2">
        <v>55397</v>
      </c>
      <c r="P1555">
        <v>360</v>
      </c>
      <c r="Q1555" s="3">
        <v>6129.99</v>
      </c>
      <c r="R1555">
        <v>2.75</v>
      </c>
      <c r="S1555" t="s">
        <v>922</v>
      </c>
      <c r="T1555" s="4">
        <v>2081922</v>
      </c>
      <c r="U1555" s="7">
        <f>V1555+W1555</f>
        <v>35953.500000000015</v>
      </c>
      <c r="V1555" s="7">
        <f t="shared" si="79"/>
        <v>27240.500000000015</v>
      </c>
      <c r="W1555" s="7">
        <v>8713</v>
      </c>
      <c r="AA1555" t="b">
        <v>0</v>
      </c>
      <c r="AB1555">
        <v>0</v>
      </c>
      <c r="AC1555">
        <v>0</v>
      </c>
      <c r="AD1555" t="b">
        <v>0</v>
      </c>
      <c r="AE1555" t="s">
        <v>97</v>
      </c>
      <c r="AF1555" t="b">
        <v>0</v>
      </c>
      <c r="AG1555">
        <v>1</v>
      </c>
      <c r="AH1555">
        <v>1223</v>
      </c>
      <c r="AI1555" s="6">
        <v>19365</v>
      </c>
      <c r="AJ1555">
        <v>688</v>
      </c>
      <c r="AK1555" t="s">
        <v>40</v>
      </c>
      <c r="AM1555" s="9">
        <v>1.05</v>
      </c>
      <c r="AN1555">
        <f>_xlfn.XLOOKUP(S1555,[1]umbs_prices!$A:$A,[1]umbs_prices!$D:$D)</f>
        <v>103.19</v>
      </c>
      <c r="AO1555" s="11">
        <f t="shared" si="80"/>
        <v>3.1900000000000039E-2</v>
      </c>
      <c r="AP1555" s="13">
        <f>(AM1555-1)*L1555</f>
        <v>75250.000000000073</v>
      </c>
      <c r="AQ1555" s="8">
        <f>AO1555*L1555</f>
        <v>48009.500000000058</v>
      </c>
      <c r="AR1555" s="1">
        <f t="shared" si="81"/>
        <v>27240.500000000015</v>
      </c>
      <c r="AS1555" s="8">
        <f>AQ1555+AR1555</f>
        <v>75250.000000000073</v>
      </c>
      <c r="AT1555" s="8">
        <f>AS1555-X1555</f>
        <v>75250.000000000073</v>
      </c>
      <c r="AU1555" s="11">
        <f>AT1555/L1555</f>
        <v>5.0000000000000051E-2</v>
      </c>
      <c r="AV1555">
        <f>(_xlfn.XLOOKUP(A1555,[2]loan_data!$A:$A,[2]loan_data!$Z:$Z)-100)%</f>
        <v>3.1899999999999977E-2</v>
      </c>
      <c r="AW1555" t="str">
        <f>_xlfn.XLOOKUP(A1555,[2]loan_data!$A:$A,[2]loan_data!$AA:$AA)</f>
        <v>umbs_price</v>
      </c>
      <c r="AX1555" s="8">
        <f>AV1555*L1555</f>
        <v>48009.499999999964</v>
      </c>
    </row>
    <row r="1556" spans="1:50" x14ac:dyDescent="0.2">
      <c r="A1556">
        <v>5029597</v>
      </c>
      <c r="B1556" t="s">
        <v>46</v>
      </c>
      <c r="C1556" t="s">
        <v>447</v>
      </c>
      <c r="D1556" t="b">
        <v>1</v>
      </c>
      <c r="E1556" t="s">
        <v>35</v>
      </c>
      <c r="F1556" t="s">
        <v>36</v>
      </c>
      <c r="G1556" t="s">
        <v>37</v>
      </c>
      <c r="H1556" t="s">
        <v>53</v>
      </c>
      <c r="I1556">
        <v>1</v>
      </c>
      <c r="J1556" t="b">
        <v>0</v>
      </c>
      <c r="K1556" t="b">
        <v>0</v>
      </c>
      <c r="L1556" s="1">
        <v>205000</v>
      </c>
      <c r="M1556" s="2">
        <v>44439</v>
      </c>
      <c r="N1556" s="2">
        <v>44470</v>
      </c>
      <c r="O1556" s="2">
        <v>49919</v>
      </c>
      <c r="P1556">
        <v>180</v>
      </c>
      <c r="Q1556" s="3">
        <v>1388</v>
      </c>
      <c r="R1556">
        <v>2.75</v>
      </c>
      <c r="S1556" t="s">
        <v>922</v>
      </c>
      <c r="T1556" s="4">
        <v>280017</v>
      </c>
      <c r="U1556" s="7">
        <f>V1556+W1556</f>
        <v>5503.2400000000007</v>
      </c>
      <c r="V1556" s="7">
        <f t="shared" si="79"/>
        <v>3710.5000000000009</v>
      </c>
      <c r="W1556" s="7">
        <v>1792.7399999999998</v>
      </c>
      <c r="AA1556" t="b">
        <v>0</v>
      </c>
      <c r="AB1556">
        <v>0</v>
      </c>
      <c r="AC1556">
        <v>0</v>
      </c>
      <c r="AD1556" t="b">
        <v>0</v>
      </c>
      <c r="AE1556" t="s">
        <v>39</v>
      </c>
      <c r="AF1556" t="b">
        <v>0</v>
      </c>
      <c r="AG1556">
        <v>1</v>
      </c>
      <c r="AH1556">
        <v>123</v>
      </c>
      <c r="AI1556" s="6">
        <v>2050</v>
      </c>
      <c r="AJ1556">
        <v>688</v>
      </c>
      <c r="AK1556" t="s">
        <v>40</v>
      </c>
      <c r="AL1556" t="s">
        <v>50</v>
      </c>
      <c r="AM1556" s="9">
        <v>1.05</v>
      </c>
      <c r="AN1556">
        <f>_xlfn.XLOOKUP(S1556,[1]umbs_prices!$A:$A,[1]umbs_prices!$D:$D)</f>
        <v>103.19</v>
      </c>
      <c r="AO1556" s="11">
        <f t="shared" si="80"/>
        <v>3.1900000000000039E-2</v>
      </c>
      <c r="AP1556" s="13">
        <f>(AM1556-1)*L1556</f>
        <v>10250.000000000009</v>
      </c>
      <c r="AQ1556" s="8">
        <f>AO1556*L1556</f>
        <v>6539.5000000000082</v>
      </c>
      <c r="AR1556" s="1">
        <f t="shared" si="81"/>
        <v>3710.5000000000009</v>
      </c>
      <c r="AS1556" s="8">
        <f>AQ1556+AR1556</f>
        <v>10250.000000000009</v>
      </c>
      <c r="AT1556" s="8">
        <f>AS1556-X1556</f>
        <v>10250.000000000009</v>
      </c>
      <c r="AU1556" s="11">
        <f>AT1556/L1556</f>
        <v>5.0000000000000044E-2</v>
      </c>
      <c r="AV1556">
        <f>(_xlfn.XLOOKUP(A1556,[2]loan_data!$A:$A,[2]loan_data!$Z:$Z)-100)%</f>
        <v>3.1899999999999977E-2</v>
      </c>
      <c r="AW1556" t="str">
        <f>_xlfn.XLOOKUP(A1556,[2]loan_data!$A:$A,[2]loan_data!$AA:$AA)</f>
        <v>umbs_price</v>
      </c>
      <c r="AX1556" s="8">
        <f>AV1556*L1556</f>
        <v>6539.4999999999955</v>
      </c>
    </row>
    <row r="1557" spans="1:50" x14ac:dyDescent="0.2">
      <c r="A1557">
        <v>5030022</v>
      </c>
      <c r="B1557" t="s">
        <v>124</v>
      </c>
      <c r="C1557" t="s">
        <v>125</v>
      </c>
      <c r="D1557" t="b">
        <v>1</v>
      </c>
      <c r="E1557" t="s">
        <v>35</v>
      </c>
      <c r="F1557" t="s">
        <v>36</v>
      </c>
      <c r="G1557" t="s">
        <v>37</v>
      </c>
      <c r="H1557" t="s">
        <v>53</v>
      </c>
      <c r="I1557">
        <v>1</v>
      </c>
      <c r="J1557" t="b">
        <v>0</v>
      </c>
      <c r="K1557" t="b">
        <v>0</v>
      </c>
      <c r="L1557" s="1">
        <v>335000</v>
      </c>
      <c r="M1557" s="2">
        <v>44440</v>
      </c>
      <c r="N1557" s="2">
        <v>44470</v>
      </c>
      <c r="O1557" s="2">
        <v>55397</v>
      </c>
      <c r="P1557">
        <v>360</v>
      </c>
      <c r="Q1557" s="3">
        <v>1407.07</v>
      </c>
      <c r="R1557">
        <v>2.99</v>
      </c>
      <c r="S1557" t="s">
        <v>924</v>
      </c>
      <c r="T1557" s="4">
        <v>478572</v>
      </c>
      <c r="U1557" s="7">
        <f>V1557+W1557</f>
        <v>4475.5999999999913</v>
      </c>
      <c r="V1557" s="7">
        <f t="shared" si="79"/>
        <v>2780.4999999999909</v>
      </c>
      <c r="W1557" s="7">
        <v>1695.1000000000004</v>
      </c>
      <c r="AA1557" t="b">
        <v>0</v>
      </c>
      <c r="AB1557">
        <v>0</v>
      </c>
      <c r="AC1557">
        <v>0</v>
      </c>
      <c r="AD1557" t="b">
        <v>0</v>
      </c>
      <c r="AE1557" t="s">
        <v>39</v>
      </c>
      <c r="AF1557" t="b">
        <v>0</v>
      </c>
      <c r="AG1557">
        <v>1</v>
      </c>
      <c r="AH1557">
        <v>82</v>
      </c>
      <c r="AI1557" s="6">
        <v>2802</v>
      </c>
      <c r="AJ1557">
        <v>688</v>
      </c>
      <c r="AK1557" t="s">
        <v>40</v>
      </c>
      <c r="AL1557" t="s">
        <v>41</v>
      </c>
      <c r="AM1557" s="9">
        <v>1.05</v>
      </c>
      <c r="AN1557">
        <f>_xlfn.XLOOKUP(S1557,[1]umbs_prices!$A:$A,[1]umbs_prices!$D:$D)</f>
        <v>104.17</v>
      </c>
      <c r="AO1557" s="11">
        <f t="shared" si="80"/>
        <v>4.170000000000007E-2</v>
      </c>
      <c r="AP1557" s="13">
        <f>(AM1557-1)*L1557</f>
        <v>16750.000000000015</v>
      </c>
      <c r="AQ1557" s="8">
        <f>AO1557*L1557</f>
        <v>13969.500000000024</v>
      </c>
      <c r="AR1557" s="1">
        <f t="shared" si="81"/>
        <v>2780.4999999999909</v>
      </c>
      <c r="AS1557" s="8">
        <f>AQ1557+AR1557</f>
        <v>16750.000000000015</v>
      </c>
      <c r="AT1557" s="8">
        <f>AS1557-X1557</f>
        <v>16750.000000000015</v>
      </c>
      <c r="AU1557" s="11">
        <f>AT1557/L1557</f>
        <v>5.0000000000000044E-2</v>
      </c>
      <c r="AV1557">
        <f>(_xlfn.XLOOKUP(A1557,[2]loan_data!$A:$A,[2]loan_data!$Z:$Z)-100)%</f>
        <v>4.1700000000000015E-2</v>
      </c>
      <c r="AW1557" t="str">
        <f>_xlfn.XLOOKUP(A1557,[2]loan_data!$A:$A,[2]loan_data!$AA:$AA)</f>
        <v>umbs_price</v>
      </c>
      <c r="AX1557" s="8">
        <f>AV1557*L1557</f>
        <v>13969.500000000005</v>
      </c>
    </row>
    <row r="1558" spans="1:50" x14ac:dyDescent="0.2">
      <c r="A1558">
        <v>5030399</v>
      </c>
      <c r="B1558" t="s">
        <v>33</v>
      </c>
      <c r="C1558" t="s">
        <v>85</v>
      </c>
      <c r="D1558" t="b">
        <v>1</v>
      </c>
      <c r="E1558" t="s">
        <v>35</v>
      </c>
      <c r="F1558" t="s">
        <v>36</v>
      </c>
      <c r="G1558" t="s">
        <v>37</v>
      </c>
      <c r="H1558" t="s">
        <v>38</v>
      </c>
      <c r="I1558">
        <v>1</v>
      </c>
      <c r="J1558" t="b">
        <v>0</v>
      </c>
      <c r="K1558" t="b">
        <v>0</v>
      </c>
      <c r="L1558" s="1">
        <v>595000</v>
      </c>
      <c r="M1558" s="2">
        <v>44440</v>
      </c>
      <c r="N1558" s="2">
        <v>44470</v>
      </c>
      <c r="O1558" s="2">
        <v>55397</v>
      </c>
      <c r="P1558">
        <v>360</v>
      </c>
      <c r="Q1558" s="3">
        <v>2346.09</v>
      </c>
      <c r="R1558">
        <v>2.5</v>
      </c>
      <c r="S1558" t="s">
        <v>921</v>
      </c>
      <c r="T1558" s="4">
        <v>1008475</v>
      </c>
      <c r="U1558" s="7">
        <f>V1558+W1558</f>
        <v>31709.50000000008</v>
      </c>
      <c r="V1558" s="7">
        <f t="shared" si="79"/>
        <v>30464.00000000008</v>
      </c>
      <c r="W1558" s="7">
        <v>1245.5</v>
      </c>
      <c r="AA1558" t="b">
        <v>0</v>
      </c>
      <c r="AB1558">
        <v>0</v>
      </c>
      <c r="AC1558">
        <v>0</v>
      </c>
      <c r="AD1558" t="b">
        <v>0</v>
      </c>
      <c r="AE1558" t="s">
        <v>39</v>
      </c>
      <c r="AF1558" t="b">
        <v>0</v>
      </c>
      <c r="AG1558">
        <v>1</v>
      </c>
      <c r="AH1558">
        <v>212</v>
      </c>
      <c r="AI1558" s="6">
        <v>5830</v>
      </c>
      <c r="AJ1558">
        <v>688</v>
      </c>
      <c r="AK1558" t="s">
        <v>40</v>
      </c>
      <c r="AL1558" t="s">
        <v>50</v>
      </c>
      <c r="AM1558" s="9">
        <v>1.05</v>
      </c>
      <c r="AN1558">
        <f>_xlfn.XLOOKUP(S1558,[1]umbs_prices!$A:$A,[1]umbs_prices!$D:$D)</f>
        <v>99.88</v>
      </c>
      <c r="AO1558" s="11">
        <f t="shared" si="80"/>
        <v>-1.2000000000000899E-3</v>
      </c>
      <c r="AP1558" s="13">
        <f>(AM1558-1)*L1558</f>
        <v>29750.000000000025</v>
      </c>
      <c r="AQ1558" s="8">
        <f>AO1558*L1558</f>
        <v>-714.00000000005343</v>
      </c>
      <c r="AR1558" s="1">
        <f t="shared" si="81"/>
        <v>30464.00000000008</v>
      </c>
      <c r="AS1558" s="8">
        <f>AQ1558+AR1558</f>
        <v>29750.000000000025</v>
      </c>
      <c r="AT1558" s="8">
        <f>AS1558-X1558</f>
        <v>29750.000000000025</v>
      </c>
      <c r="AU1558" s="11">
        <f>AT1558/L1558</f>
        <v>5.0000000000000044E-2</v>
      </c>
      <c r="AV1558">
        <f>(_xlfn.XLOOKUP(A1558,[2]loan_data!$A:$A,[2]loan_data!$Z:$Z)-100)%</f>
        <v>-1.2000000000000454E-3</v>
      </c>
      <c r="AW1558" t="str">
        <f>_xlfn.XLOOKUP(A1558,[2]loan_data!$A:$A,[2]loan_data!$AA:$AA)</f>
        <v>umbs_price</v>
      </c>
      <c r="AX1558" s="8">
        <f>AV1558*L1558</f>
        <v>-714.00000000002706</v>
      </c>
    </row>
    <row r="1559" spans="1:50" x14ac:dyDescent="0.2">
      <c r="A1559">
        <v>5030496</v>
      </c>
      <c r="B1559" t="s">
        <v>68</v>
      </c>
      <c r="C1559" t="s">
        <v>69</v>
      </c>
      <c r="D1559" t="b">
        <v>1</v>
      </c>
      <c r="E1559" t="s">
        <v>35</v>
      </c>
      <c r="F1559" t="s">
        <v>36</v>
      </c>
      <c r="G1559" t="s">
        <v>37</v>
      </c>
      <c r="H1559" t="s">
        <v>38</v>
      </c>
      <c r="I1559">
        <v>1</v>
      </c>
      <c r="J1559" t="b">
        <v>0</v>
      </c>
      <c r="K1559" t="b">
        <v>0</v>
      </c>
      <c r="L1559" s="1">
        <v>265000</v>
      </c>
      <c r="M1559" s="2">
        <v>44441</v>
      </c>
      <c r="N1559" s="2">
        <v>44470</v>
      </c>
      <c r="O1559" s="2">
        <v>49919</v>
      </c>
      <c r="P1559">
        <v>180</v>
      </c>
      <c r="Q1559" s="3">
        <v>1701.26</v>
      </c>
      <c r="R1559">
        <v>1.99</v>
      </c>
      <c r="S1559" t="s">
        <v>925</v>
      </c>
      <c r="T1559" s="4">
        <v>384058</v>
      </c>
      <c r="U1559" s="7">
        <f>V1559+W1559</f>
        <v>20007.5</v>
      </c>
      <c r="V1559" s="7">
        <f t="shared" si="79"/>
        <v>20007.5</v>
      </c>
      <c r="W1559" s="7">
        <v>0</v>
      </c>
      <c r="AA1559" t="b">
        <v>0</v>
      </c>
      <c r="AB1559">
        <v>0</v>
      </c>
      <c r="AC1559">
        <v>0</v>
      </c>
      <c r="AD1559" t="b">
        <v>0</v>
      </c>
      <c r="AE1559" t="s">
        <v>39</v>
      </c>
      <c r="AF1559" t="b">
        <v>0</v>
      </c>
      <c r="AG1559">
        <v>1</v>
      </c>
      <c r="AH1559">
        <v>121</v>
      </c>
      <c r="AI1559" s="6">
        <v>3832</v>
      </c>
      <c r="AJ1559">
        <v>688</v>
      </c>
      <c r="AK1559" t="s">
        <v>43</v>
      </c>
      <c r="AL1559" t="s">
        <v>50</v>
      </c>
      <c r="AM1559" s="9">
        <v>1.05</v>
      </c>
      <c r="AN1559">
        <f>_xlfn.XLOOKUP(S1559,[1]umbs_prices!$A:$A,[1]umbs_prices!$D:$D)</f>
        <v>97.45</v>
      </c>
      <c r="AO1559" s="11">
        <f t="shared" si="80"/>
        <v>-2.5499999999999967E-2</v>
      </c>
      <c r="AP1559" s="13">
        <f>(AM1559-1)*L1559</f>
        <v>13250.000000000011</v>
      </c>
      <c r="AQ1559" s="8">
        <f>AO1559*L1559</f>
        <v>-6757.4999999999909</v>
      </c>
      <c r="AR1559" s="1">
        <f t="shared" si="81"/>
        <v>20007.5</v>
      </c>
      <c r="AS1559" s="8">
        <f>AQ1559+AR1559</f>
        <v>13250.000000000009</v>
      </c>
      <c r="AT1559" s="8">
        <f>AS1559-X1559</f>
        <v>13250.000000000009</v>
      </c>
      <c r="AU1559" s="11">
        <f>AT1559/L1559</f>
        <v>5.0000000000000037E-2</v>
      </c>
      <c r="AV1559">
        <f>(_xlfn.XLOOKUP(A1559,[2]loan_data!$A:$A,[2]loan_data!$Z:$Z)-100)%</f>
        <v>-2.5499999999999971E-2</v>
      </c>
      <c r="AW1559" t="str">
        <f>_xlfn.XLOOKUP(A1559,[2]loan_data!$A:$A,[2]loan_data!$AA:$AA)</f>
        <v>umbs_price</v>
      </c>
      <c r="AX1559" s="8">
        <f>AV1559*L1559</f>
        <v>-6757.4999999999918</v>
      </c>
    </row>
    <row r="1560" spans="1:50" x14ac:dyDescent="0.2">
      <c r="A1560">
        <v>5030935</v>
      </c>
      <c r="B1560" t="s">
        <v>61</v>
      </c>
      <c r="C1560" t="s">
        <v>85</v>
      </c>
      <c r="D1560" t="b">
        <v>0</v>
      </c>
      <c r="E1560" t="s">
        <v>35</v>
      </c>
      <c r="F1560" t="s">
        <v>36</v>
      </c>
      <c r="G1560" t="s">
        <v>37</v>
      </c>
      <c r="H1560" t="s">
        <v>38</v>
      </c>
      <c r="I1560">
        <v>1</v>
      </c>
      <c r="J1560" t="b">
        <v>0</v>
      </c>
      <c r="K1560" t="b">
        <v>0</v>
      </c>
      <c r="L1560" s="1">
        <v>855000</v>
      </c>
      <c r="M1560" s="2">
        <v>44441</v>
      </c>
      <c r="N1560" s="2">
        <v>44470</v>
      </c>
      <c r="O1560" s="2">
        <v>55397</v>
      </c>
      <c r="P1560">
        <v>360</v>
      </c>
      <c r="Q1560" s="3">
        <v>3482.4900000000002</v>
      </c>
      <c r="R1560">
        <v>2.75</v>
      </c>
      <c r="S1560" t="s">
        <v>922</v>
      </c>
      <c r="T1560" s="4">
        <v>1150803</v>
      </c>
      <c r="U1560" s="7">
        <f>V1560+W1560</f>
        <v>18691.520000000004</v>
      </c>
      <c r="V1560" s="7">
        <f t="shared" si="79"/>
        <v>15475.500000000004</v>
      </c>
      <c r="W1560" s="7">
        <v>3216.0200000000004</v>
      </c>
      <c r="AA1560" t="b">
        <v>0</v>
      </c>
      <c r="AB1560">
        <v>0</v>
      </c>
      <c r="AC1560">
        <v>0</v>
      </c>
      <c r="AD1560" t="b">
        <v>0</v>
      </c>
      <c r="AE1560" t="s">
        <v>39</v>
      </c>
      <c r="AF1560" t="b">
        <v>0</v>
      </c>
      <c r="AG1560">
        <v>1</v>
      </c>
      <c r="AH1560">
        <v>140</v>
      </c>
      <c r="AI1560" s="6">
        <v>5134</v>
      </c>
      <c r="AJ1560">
        <v>688</v>
      </c>
      <c r="AK1560" t="s">
        <v>58</v>
      </c>
      <c r="AM1560" s="9">
        <v>1.05</v>
      </c>
      <c r="AN1560">
        <f>_xlfn.XLOOKUP(S1560,[1]umbs_prices!$A:$A,[1]umbs_prices!$D:$D)</f>
        <v>103.19</v>
      </c>
      <c r="AO1560" s="11">
        <f t="shared" si="80"/>
        <v>3.1900000000000039E-2</v>
      </c>
      <c r="AP1560" s="13">
        <f>(AM1560-1)*L1560</f>
        <v>42750.000000000036</v>
      </c>
      <c r="AQ1560" s="8">
        <f>AO1560*L1560</f>
        <v>27274.500000000033</v>
      </c>
      <c r="AR1560" s="1">
        <f t="shared" si="81"/>
        <v>15475.500000000004</v>
      </c>
      <c r="AS1560" s="8">
        <f>AQ1560+AR1560</f>
        <v>42750.000000000036</v>
      </c>
      <c r="AT1560" s="8">
        <f>AS1560-X1560</f>
        <v>42750.000000000036</v>
      </c>
      <c r="AU1560" s="11">
        <f>AT1560/L1560</f>
        <v>5.0000000000000044E-2</v>
      </c>
      <c r="AV1560">
        <f>(_xlfn.XLOOKUP(A1560,[2]loan_data!$A:$A,[2]loan_data!$Z:$Z)-100)%</f>
        <v>3.1899999999999977E-2</v>
      </c>
      <c r="AW1560" t="str">
        <f>_xlfn.XLOOKUP(A1560,[2]loan_data!$A:$A,[2]loan_data!$AA:$AA)</f>
        <v>umbs_price</v>
      </c>
      <c r="AX1560" s="8">
        <f>AV1560*L1560</f>
        <v>27274.499999999982</v>
      </c>
    </row>
    <row r="1561" spans="1:50" x14ac:dyDescent="0.2">
      <c r="A1561">
        <v>5030956</v>
      </c>
      <c r="B1561" t="s">
        <v>162</v>
      </c>
      <c r="C1561" t="s">
        <v>470</v>
      </c>
      <c r="D1561" t="b">
        <v>1</v>
      </c>
      <c r="E1561" t="s">
        <v>35</v>
      </c>
      <c r="F1561" t="s">
        <v>36</v>
      </c>
      <c r="G1561" t="s">
        <v>37</v>
      </c>
      <c r="H1561" t="s">
        <v>53</v>
      </c>
      <c r="I1561">
        <v>1</v>
      </c>
      <c r="J1561" t="b">
        <v>0</v>
      </c>
      <c r="K1561" t="b">
        <v>0</v>
      </c>
      <c r="L1561" s="1">
        <v>435000</v>
      </c>
      <c r="M1561" s="2">
        <v>44441</v>
      </c>
      <c r="N1561" s="2">
        <v>44470</v>
      </c>
      <c r="O1561" s="2">
        <v>55397</v>
      </c>
      <c r="P1561">
        <v>360</v>
      </c>
      <c r="Q1561" s="3">
        <v>1827.08</v>
      </c>
      <c r="R1561">
        <v>2.99</v>
      </c>
      <c r="S1561" t="s">
        <v>922</v>
      </c>
      <c r="T1561" s="4">
        <v>580000</v>
      </c>
      <c r="U1561" s="7">
        <f>V1561+W1561</f>
        <v>10853.500000000002</v>
      </c>
      <c r="V1561" s="7">
        <f t="shared" si="79"/>
        <v>7873.5000000000018</v>
      </c>
      <c r="W1561" s="7">
        <v>2979.9999999999995</v>
      </c>
      <c r="Z1561">
        <v>84</v>
      </c>
      <c r="AA1561" t="b">
        <v>0</v>
      </c>
      <c r="AB1561">
        <v>0</v>
      </c>
      <c r="AC1561">
        <v>0</v>
      </c>
      <c r="AD1561" t="b">
        <v>0</v>
      </c>
      <c r="AE1561" t="s">
        <v>39</v>
      </c>
      <c r="AF1561" t="b">
        <v>0</v>
      </c>
      <c r="AG1561">
        <v>1</v>
      </c>
      <c r="AH1561">
        <v>73</v>
      </c>
      <c r="AI1561" s="6">
        <v>1886</v>
      </c>
      <c r="AJ1561">
        <v>688</v>
      </c>
      <c r="AK1561" t="s">
        <v>58</v>
      </c>
      <c r="AL1561" t="s">
        <v>50</v>
      </c>
      <c r="AM1561" s="9">
        <v>1.05</v>
      </c>
      <c r="AN1561">
        <f>_xlfn.XLOOKUP(S1561,[1]umbs_prices!$A:$A,[1]umbs_prices!$D:$D)</f>
        <v>103.19</v>
      </c>
      <c r="AO1561" s="11">
        <f t="shared" si="80"/>
        <v>3.1900000000000039E-2</v>
      </c>
      <c r="AP1561" s="13">
        <f>(AM1561-1)*L1561</f>
        <v>21750.000000000018</v>
      </c>
      <c r="AQ1561" s="8">
        <f>AO1561*L1561</f>
        <v>13876.500000000016</v>
      </c>
      <c r="AR1561" s="1">
        <f t="shared" si="81"/>
        <v>7873.5000000000018</v>
      </c>
      <c r="AS1561" s="8">
        <f>AQ1561+AR1561</f>
        <v>21750.000000000018</v>
      </c>
      <c r="AT1561" s="8">
        <f>AS1561-X1561</f>
        <v>21750.000000000018</v>
      </c>
      <c r="AU1561" s="11">
        <f>AT1561/L1561</f>
        <v>5.0000000000000044E-2</v>
      </c>
      <c r="AV1561">
        <f>(_xlfn.XLOOKUP(A1561,[2]loan_data!$A:$A,[2]loan_data!$Z:$Z)-100)%</f>
        <v>3.1899999999999977E-2</v>
      </c>
      <c r="AW1561" t="str">
        <f>_xlfn.XLOOKUP(A1561,[2]loan_data!$A:$A,[2]loan_data!$AA:$AA)</f>
        <v>umbs_price</v>
      </c>
      <c r="AX1561" s="8">
        <f>AV1561*L1561</f>
        <v>13876.499999999989</v>
      </c>
    </row>
    <row r="1562" spans="1:50" x14ac:dyDescent="0.2">
      <c r="A1562">
        <v>5030965</v>
      </c>
      <c r="B1562" t="s">
        <v>33</v>
      </c>
      <c r="C1562" t="s">
        <v>246</v>
      </c>
      <c r="D1562" t="b">
        <v>1</v>
      </c>
      <c r="E1562" t="s">
        <v>35</v>
      </c>
      <c r="F1562" t="s">
        <v>36</v>
      </c>
      <c r="G1562" t="s">
        <v>37</v>
      </c>
      <c r="H1562" t="s">
        <v>38</v>
      </c>
      <c r="I1562">
        <v>1</v>
      </c>
      <c r="J1562" t="b">
        <v>0</v>
      </c>
      <c r="K1562" t="b">
        <v>0</v>
      </c>
      <c r="L1562" s="1">
        <v>395000</v>
      </c>
      <c r="M1562" s="2">
        <v>44441</v>
      </c>
      <c r="N1562" s="2">
        <v>44470</v>
      </c>
      <c r="O1562" s="2">
        <v>55397</v>
      </c>
      <c r="P1562">
        <v>360</v>
      </c>
      <c r="Q1562" s="3">
        <v>1507.05</v>
      </c>
      <c r="R1562">
        <v>2.25</v>
      </c>
      <c r="S1562" t="s">
        <v>921</v>
      </c>
      <c r="T1562" s="4">
        <v>536831</v>
      </c>
      <c r="U1562" s="7">
        <f>V1562+W1562</f>
        <v>21424.000000000055</v>
      </c>
      <c r="V1562" s="7">
        <f t="shared" si="79"/>
        <v>20224.000000000055</v>
      </c>
      <c r="W1562" s="7">
        <v>1200</v>
      </c>
      <c r="Z1562">
        <v>84</v>
      </c>
      <c r="AA1562" t="b">
        <v>0</v>
      </c>
      <c r="AB1562">
        <v>0</v>
      </c>
      <c r="AC1562">
        <v>0</v>
      </c>
      <c r="AD1562" t="b">
        <v>0</v>
      </c>
      <c r="AE1562" t="s">
        <v>39</v>
      </c>
      <c r="AF1562" t="b">
        <v>0</v>
      </c>
      <c r="AG1562">
        <v>1</v>
      </c>
      <c r="AH1562">
        <v>116</v>
      </c>
      <c r="AI1562" s="6">
        <v>2417</v>
      </c>
      <c r="AJ1562">
        <v>688</v>
      </c>
      <c r="AK1562" t="s">
        <v>40</v>
      </c>
      <c r="AL1562" t="s">
        <v>41</v>
      </c>
      <c r="AM1562" s="9">
        <v>1.05</v>
      </c>
      <c r="AN1562">
        <f>_xlfn.XLOOKUP(S1562,[1]umbs_prices!$A:$A,[1]umbs_prices!$D:$D)</f>
        <v>99.88</v>
      </c>
      <c r="AO1562" s="11">
        <f t="shared" si="80"/>
        <v>-1.2000000000000899E-3</v>
      </c>
      <c r="AP1562" s="13">
        <f>(AM1562-1)*L1562</f>
        <v>19750.000000000018</v>
      </c>
      <c r="AQ1562" s="8">
        <f>AO1562*L1562</f>
        <v>-474.00000000003553</v>
      </c>
      <c r="AR1562" s="1">
        <f t="shared" si="81"/>
        <v>20224.000000000055</v>
      </c>
      <c r="AS1562" s="8">
        <f>AQ1562+AR1562</f>
        <v>19750.000000000018</v>
      </c>
      <c r="AT1562" s="8">
        <f>AS1562-X1562</f>
        <v>19750.000000000018</v>
      </c>
      <c r="AU1562" s="11">
        <f>AT1562/L1562</f>
        <v>5.0000000000000044E-2</v>
      </c>
      <c r="AV1562">
        <f>(_xlfn.XLOOKUP(A1562,[2]loan_data!$A:$A,[2]loan_data!$Z:$Z)-100)%</f>
        <v>-1.2000000000000454E-3</v>
      </c>
      <c r="AW1562" t="str">
        <f>_xlfn.XLOOKUP(A1562,[2]loan_data!$A:$A,[2]loan_data!$AA:$AA)</f>
        <v>umbs_price</v>
      </c>
      <c r="AX1562" s="8">
        <f>AV1562*L1562</f>
        <v>-474.00000000001796</v>
      </c>
    </row>
    <row r="1563" spans="1:50" x14ac:dyDescent="0.2">
      <c r="A1563">
        <v>5031073</v>
      </c>
      <c r="B1563" t="s">
        <v>172</v>
      </c>
      <c r="C1563" t="s">
        <v>588</v>
      </c>
      <c r="D1563" t="b">
        <v>1</v>
      </c>
      <c r="E1563" t="s">
        <v>35</v>
      </c>
      <c r="F1563" t="s">
        <v>36</v>
      </c>
      <c r="G1563" t="s">
        <v>37</v>
      </c>
      <c r="H1563" t="s">
        <v>53</v>
      </c>
      <c r="I1563">
        <v>1</v>
      </c>
      <c r="J1563" t="b">
        <v>0</v>
      </c>
      <c r="K1563" t="b">
        <v>0</v>
      </c>
      <c r="L1563" s="1">
        <v>125000</v>
      </c>
      <c r="M1563" s="2">
        <v>44442</v>
      </c>
      <c r="N1563" s="2">
        <v>44470</v>
      </c>
      <c r="O1563" s="2">
        <v>53571</v>
      </c>
      <c r="P1563">
        <v>300</v>
      </c>
      <c r="Q1563" s="3">
        <v>623.96</v>
      </c>
      <c r="R1563">
        <v>3.5</v>
      </c>
      <c r="S1563" t="s">
        <v>920</v>
      </c>
      <c r="T1563" s="4">
        <v>178572</v>
      </c>
      <c r="U1563" s="7">
        <f>V1563+W1563</f>
        <v>1791.550000000002</v>
      </c>
      <c r="V1563" s="7">
        <f t="shared" si="79"/>
        <v>487.50000000000182</v>
      </c>
      <c r="W1563" s="7">
        <v>1304.0500000000002</v>
      </c>
      <c r="AA1563" t="b">
        <v>0</v>
      </c>
      <c r="AB1563">
        <v>0</v>
      </c>
      <c r="AC1563">
        <v>0</v>
      </c>
      <c r="AD1563" t="b">
        <v>0</v>
      </c>
      <c r="AE1563" t="s">
        <v>39</v>
      </c>
      <c r="AF1563" t="b">
        <v>0</v>
      </c>
      <c r="AG1563">
        <v>1</v>
      </c>
      <c r="AH1563">
        <v>44</v>
      </c>
      <c r="AI1563" s="6">
        <v>1577</v>
      </c>
      <c r="AJ1563">
        <v>688</v>
      </c>
      <c r="AK1563" t="s">
        <v>58</v>
      </c>
      <c r="AL1563" t="s">
        <v>41</v>
      </c>
      <c r="AM1563" s="9">
        <v>1.05</v>
      </c>
      <c r="AN1563">
        <f>_xlfn.XLOOKUP(S1563,[1]umbs_prices!$A:$A,[1]umbs_prices!$D:$D)</f>
        <v>104.61</v>
      </c>
      <c r="AO1563" s="11">
        <f t="shared" si="80"/>
        <v>4.610000000000003E-2</v>
      </c>
      <c r="AP1563" s="13">
        <f>(AM1563-1)*L1563</f>
        <v>6250.0000000000055</v>
      </c>
      <c r="AQ1563" s="8">
        <f>AO1563*L1563</f>
        <v>5762.5000000000036</v>
      </c>
      <c r="AR1563" s="1">
        <f t="shared" si="81"/>
        <v>487.50000000000182</v>
      </c>
      <c r="AS1563" s="8">
        <f>AQ1563+AR1563</f>
        <v>6250.0000000000055</v>
      </c>
      <c r="AT1563" s="8">
        <f>AS1563-X1563</f>
        <v>6250.0000000000055</v>
      </c>
      <c r="AU1563" s="11">
        <f>AT1563/L1563</f>
        <v>5.0000000000000044E-2</v>
      </c>
      <c r="AV1563">
        <f>(_xlfn.XLOOKUP(A1563,[2]loan_data!$A:$A,[2]loan_data!$Z:$Z)-100)%</f>
        <v>4.6099999999999995E-2</v>
      </c>
      <c r="AW1563" t="str">
        <f>_xlfn.XLOOKUP(A1563,[2]loan_data!$A:$A,[2]loan_data!$AA:$AA)</f>
        <v>umbs_price</v>
      </c>
      <c r="AX1563" s="8">
        <f>AV1563*L1563</f>
        <v>5762.4999999999991</v>
      </c>
    </row>
    <row r="1564" spans="1:50" x14ac:dyDescent="0.2">
      <c r="A1564">
        <v>5031137</v>
      </c>
      <c r="B1564" t="s">
        <v>188</v>
      </c>
      <c r="C1564" t="s">
        <v>357</v>
      </c>
      <c r="D1564" t="b">
        <v>1</v>
      </c>
      <c r="E1564" t="s">
        <v>35</v>
      </c>
      <c r="F1564" t="s">
        <v>36</v>
      </c>
      <c r="G1564" t="s">
        <v>37</v>
      </c>
      <c r="H1564" t="s">
        <v>38</v>
      </c>
      <c r="I1564">
        <v>1</v>
      </c>
      <c r="J1564" t="b">
        <v>0</v>
      </c>
      <c r="K1564" t="b">
        <v>0</v>
      </c>
      <c r="L1564" s="1">
        <v>195000</v>
      </c>
      <c r="M1564" s="2">
        <v>44442</v>
      </c>
      <c r="N1564" s="2">
        <v>44470</v>
      </c>
      <c r="O1564" s="2">
        <v>55397</v>
      </c>
      <c r="P1564">
        <v>360</v>
      </c>
      <c r="Q1564" s="3">
        <v>819.04</v>
      </c>
      <c r="R1564">
        <v>2.99</v>
      </c>
      <c r="S1564" t="s">
        <v>922</v>
      </c>
      <c r="T1564" s="4">
        <v>414894</v>
      </c>
      <c r="U1564" s="7">
        <f>V1564+W1564</f>
        <v>4529.0000000000018</v>
      </c>
      <c r="V1564" s="7">
        <f t="shared" si="79"/>
        <v>3529.5000000000018</v>
      </c>
      <c r="W1564" s="7">
        <v>999.5</v>
      </c>
      <c r="AA1564" t="b">
        <v>0</v>
      </c>
      <c r="AB1564">
        <v>0</v>
      </c>
      <c r="AC1564">
        <v>0</v>
      </c>
      <c r="AD1564" t="b">
        <v>0</v>
      </c>
      <c r="AE1564" t="s">
        <v>39</v>
      </c>
      <c r="AF1564" t="b">
        <v>0</v>
      </c>
      <c r="AG1564">
        <v>1</v>
      </c>
      <c r="AH1564">
        <v>97</v>
      </c>
      <c r="AI1564" s="6">
        <v>1455</v>
      </c>
      <c r="AJ1564">
        <v>688</v>
      </c>
      <c r="AK1564" t="s">
        <v>40</v>
      </c>
      <c r="AL1564" t="s">
        <v>50</v>
      </c>
      <c r="AM1564" s="9">
        <v>1.05</v>
      </c>
      <c r="AN1564">
        <f>_xlfn.XLOOKUP(S1564,[1]umbs_prices!$A:$A,[1]umbs_prices!$D:$D)</f>
        <v>103.19</v>
      </c>
      <c r="AO1564" s="11">
        <f t="shared" si="80"/>
        <v>3.1900000000000039E-2</v>
      </c>
      <c r="AP1564" s="13">
        <f>(AM1564-1)*L1564</f>
        <v>9750.0000000000091</v>
      </c>
      <c r="AQ1564" s="8">
        <f>AO1564*L1564</f>
        <v>6220.5000000000073</v>
      </c>
      <c r="AR1564" s="1">
        <f t="shared" si="81"/>
        <v>3529.5000000000018</v>
      </c>
      <c r="AS1564" s="8">
        <f>AQ1564+AR1564</f>
        <v>9750.0000000000091</v>
      </c>
      <c r="AT1564" s="8">
        <f>AS1564-X1564</f>
        <v>9750.0000000000091</v>
      </c>
      <c r="AU1564" s="11">
        <f>AT1564/L1564</f>
        <v>5.0000000000000044E-2</v>
      </c>
      <c r="AV1564">
        <f>(_xlfn.XLOOKUP(A1564,[2]loan_data!$A:$A,[2]loan_data!$Z:$Z)-100)%</f>
        <v>3.1899999999999977E-2</v>
      </c>
      <c r="AW1564" t="str">
        <f>_xlfn.XLOOKUP(A1564,[2]loan_data!$A:$A,[2]loan_data!$AA:$AA)</f>
        <v>umbs_price</v>
      </c>
      <c r="AX1564" s="8">
        <f>AV1564*L1564</f>
        <v>6220.4999999999955</v>
      </c>
    </row>
    <row r="1565" spans="1:50" x14ac:dyDescent="0.2">
      <c r="A1565">
        <v>5031202</v>
      </c>
      <c r="B1565" t="s">
        <v>133</v>
      </c>
      <c r="C1565" t="s">
        <v>589</v>
      </c>
      <c r="D1565" t="b">
        <v>1</v>
      </c>
      <c r="E1565" t="s">
        <v>35</v>
      </c>
      <c r="F1565" t="s">
        <v>36</v>
      </c>
      <c r="G1565" t="s">
        <v>37</v>
      </c>
      <c r="H1565" t="s">
        <v>53</v>
      </c>
      <c r="I1565">
        <v>1</v>
      </c>
      <c r="J1565" t="b">
        <v>0</v>
      </c>
      <c r="K1565" t="b">
        <v>0</v>
      </c>
      <c r="L1565" s="1">
        <v>165000</v>
      </c>
      <c r="M1565" s="2">
        <v>44442</v>
      </c>
      <c r="N1565" s="2">
        <v>44470</v>
      </c>
      <c r="O1565" s="2">
        <v>55397</v>
      </c>
      <c r="P1565">
        <v>360</v>
      </c>
      <c r="Q1565" s="3">
        <v>688.64</v>
      </c>
      <c r="R1565">
        <v>2.94</v>
      </c>
      <c r="S1565" t="s">
        <v>922</v>
      </c>
      <c r="T1565" s="4">
        <v>275828</v>
      </c>
      <c r="U1565" s="7">
        <f>V1565+W1565</f>
        <v>4608.0000000000009</v>
      </c>
      <c r="V1565" s="7">
        <f t="shared" si="79"/>
        <v>2986.5000000000009</v>
      </c>
      <c r="W1565" s="7">
        <v>1621.5</v>
      </c>
      <c r="AA1565" t="b">
        <v>0</v>
      </c>
      <c r="AB1565">
        <v>0</v>
      </c>
      <c r="AC1565">
        <v>0</v>
      </c>
      <c r="AD1565" t="b">
        <v>0</v>
      </c>
      <c r="AE1565" t="s">
        <v>39</v>
      </c>
      <c r="AF1565" t="b">
        <v>0</v>
      </c>
      <c r="AG1565">
        <v>1</v>
      </c>
      <c r="AH1565">
        <v>67</v>
      </c>
      <c r="AI1565" s="6">
        <v>1675</v>
      </c>
      <c r="AJ1565">
        <v>688</v>
      </c>
      <c r="AK1565" t="s">
        <v>43</v>
      </c>
      <c r="AL1565" t="s">
        <v>50</v>
      </c>
      <c r="AM1565" s="9">
        <v>1.05</v>
      </c>
      <c r="AN1565">
        <f>_xlfn.XLOOKUP(S1565,[1]umbs_prices!$A:$A,[1]umbs_prices!$D:$D)</f>
        <v>103.19</v>
      </c>
      <c r="AO1565" s="11">
        <f t="shared" si="80"/>
        <v>3.1900000000000039E-2</v>
      </c>
      <c r="AP1565" s="13">
        <f>(AM1565-1)*L1565</f>
        <v>8250.0000000000073</v>
      </c>
      <c r="AQ1565" s="8">
        <f>AO1565*L1565</f>
        <v>5263.5000000000064</v>
      </c>
      <c r="AR1565" s="1">
        <f t="shared" si="81"/>
        <v>2986.5000000000009</v>
      </c>
      <c r="AS1565" s="8">
        <f>AQ1565+AR1565</f>
        <v>8250.0000000000073</v>
      </c>
      <c r="AT1565" s="8">
        <f>AS1565-X1565</f>
        <v>8250.0000000000073</v>
      </c>
      <c r="AU1565" s="11">
        <f>AT1565/L1565</f>
        <v>5.0000000000000044E-2</v>
      </c>
      <c r="AV1565">
        <f>(_xlfn.XLOOKUP(A1565,[2]loan_data!$A:$A,[2]loan_data!$Z:$Z)-100)%</f>
        <v>3.1899999999999977E-2</v>
      </c>
      <c r="AW1565" t="str">
        <f>_xlfn.XLOOKUP(A1565,[2]loan_data!$A:$A,[2]loan_data!$AA:$AA)</f>
        <v>umbs_price</v>
      </c>
      <c r="AX1565" s="8">
        <f>AV1565*L1565</f>
        <v>5263.4999999999964</v>
      </c>
    </row>
    <row r="1566" spans="1:50" x14ac:dyDescent="0.2">
      <c r="A1566">
        <v>5031216</v>
      </c>
      <c r="B1566" t="s">
        <v>133</v>
      </c>
      <c r="C1566" t="s">
        <v>571</v>
      </c>
      <c r="D1566" t="b">
        <v>1</v>
      </c>
      <c r="E1566" t="s">
        <v>35</v>
      </c>
      <c r="F1566" t="s">
        <v>36</v>
      </c>
      <c r="G1566" t="s">
        <v>37</v>
      </c>
      <c r="H1566" t="s">
        <v>53</v>
      </c>
      <c r="I1566">
        <v>1</v>
      </c>
      <c r="J1566" t="b">
        <v>0</v>
      </c>
      <c r="K1566" t="b">
        <v>0</v>
      </c>
      <c r="L1566" s="1">
        <v>185000</v>
      </c>
      <c r="M1566" s="2">
        <v>44442</v>
      </c>
      <c r="N1566" s="2">
        <v>44470</v>
      </c>
      <c r="O1566" s="2">
        <v>49919</v>
      </c>
      <c r="P1566">
        <v>180</v>
      </c>
      <c r="Q1566" s="3">
        <v>1209.6400000000001</v>
      </c>
      <c r="R1566">
        <v>2.25</v>
      </c>
      <c r="S1566" t="s">
        <v>921</v>
      </c>
      <c r="T1566" s="4">
        <v>276120</v>
      </c>
      <c r="U1566" s="7">
        <f>V1566+W1566</f>
        <v>10572.500000000025</v>
      </c>
      <c r="V1566" s="7">
        <f t="shared" si="79"/>
        <v>9472.0000000000255</v>
      </c>
      <c r="W1566" s="7">
        <v>1100.5</v>
      </c>
      <c r="AA1566" t="b">
        <v>0</v>
      </c>
      <c r="AB1566">
        <v>0</v>
      </c>
      <c r="AC1566">
        <v>0</v>
      </c>
      <c r="AD1566" t="b">
        <v>0</v>
      </c>
      <c r="AE1566" t="s">
        <v>39</v>
      </c>
      <c r="AF1566" t="b">
        <v>0</v>
      </c>
      <c r="AG1566">
        <v>1</v>
      </c>
      <c r="AH1566">
        <v>94</v>
      </c>
      <c r="AI1566" s="6">
        <v>2429</v>
      </c>
      <c r="AJ1566">
        <v>688</v>
      </c>
      <c r="AK1566" t="s">
        <v>43</v>
      </c>
      <c r="AL1566" t="s">
        <v>50</v>
      </c>
      <c r="AM1566" s="9">
        <v>1.05</v>
      </c>
      <c r="AN1566">
        <f>_xlfn.XLOOKUP(S1566,[1]umbs_prices!$A:$A,[1]umbs_prices!$D:$D)</f>
        <v>99.88</v>
      </c>
      <c r="AO1566" s="11">
        <f t="shared" si="80"/>
        <v>-1.2000000000000899E-3</v>
      </c>
      <c r="AP1566" s="13">
        <f>(AM1566-1)*L1566</f>
        <v>9250.0000000000091</v>
      </c>
      <c r="AQ1566" s="8">
        <f>AO1566*L1566</f>
        <v>-222.00000000001663</v>
      </c>
      <c r="AR1566" s="1">
        <f t="shared" si="81"/>
        <v>9472.0000000000255</v>
      </c>
      <c r="AS1566" s="8">
        <f>AQ1566+AR1566</f>
        <v>9250.0000000000091</v>
      </c>
      <c r="AT1566" s="8">
        <f>AS1566-X1566</f>
        <v>9250.0000000000091</v>
      </c>
      <c r="AU1566" s="11">
        <f>AT1566/L1566</f>
        <v>5.0000000000000051E-2</v>
      </c>
      <c r="AV1566">
        <f>(_xlfn.XLOOKUP(A1566,[2]loan_data!$A:$A,[2]loan_data!$Z:$Z)-100)%</f>
        <v>-1.2000000000000454E-3</v>
      </c>
      <c r="AW1566" t="str">
        <f>_xlfn.XLOOKUP(A1566,[2]loan_data!$A:$A,[2]loan_data!$AA:$AA)</f>
        <v>umbs_price</v>
      </c>
      <c r="AX1566" s="8">
        <f>AV1566*L1566</f>
        <v>-222.00000000000841</v>
      </c>
    </row>
    <row r="1567" spans="1:50" x14ac:dyDescent="0.2">
      <c r="A1567">
        <v>5031287</v>
      </c>
      <c r="B1567" t="s">
        <v>61</v>
      </c>
      <c r="C1567" t="s">
        <v>62</v>
      </c>
      <c r="D1567" t="b">
        <v>1</v>
      </c>
      <c r="E1567" t="s">
        <v>35</v>
      </c>
      <c r="F1567" t="s">
        <v>36</v>
      </c>
      <c r="G1567" t="s">
        <v>37</v>
      </c>
      <c r="H1567" t="s">
        <v>38</v>
      </c>
      <c r="I1567">
        <v>1</v>
      </c>
      <c r="J1567" t="b">
        <v>0</v>
      </c>
      <c r="K1567" t="b">
        <v>0</v>
      </c>
      <c r="L1567" s="1">
        <v>215000</v>
      </c>
      <c r="M1567" s="2">
        <v>44442</v>
      </c>
      <c r="N1567" s="2">
        <v>44470</v>
      </c>
      <c r="O1567" s="2">
        <v>54302</v>
      </c>
      <c r="P1567">
        <v>324</v>
      </c>
      <c r="Q1567" s="3">
        <v>1009.26</v>
      </c>
      <c r="R1567">
        <v>3.375</v>
      </c>
      <c r="S1567" t="s">
        <v>920</v>
      </c>
      <c r="T1567" s="4">
        <v>270203</v>
      </c>
      <c r="U1567" s="7">
        <f>V1567+W1567</f>
        <v>1724.5000000000027</v>
      </c>
      <c r="V1567" s="7">
        <f t="shared" si="79"/>
        <v>838.50000000000182</v>
      </c>
      <c r="W1567" s="7">
        <v>886.00000000000091</v>
      </c>
      <c r="AA1567" t="b">
        <v>0</v>
      </c>
      <c r="AB1567">
        <v>0</v>
      </c>
      <c r="AC1567">
        <v>0</v>
      </c>
      <c r="AD1567" t="b">
        <v>0</v>
      </c>
      <c r="AE1567" t="s">
        <v>39</v>
      </c>
      <c r="AF1567" t="b">
        <v>0</v>
      </c>
      <c r="AG1567">
        <v>1</v>
      </c>
      <c r="AH1567">
        <v>130</v>
      </c>
      <c r="AI1567" s="6">
        <v>3142</v>
      </c>
      <c r="AJ1567">
        <v>688</v>
      </c>
      <c r="AK1567" t="s">
        <v>43</v>
      </c>
      <c r="AL1567" t="s">
        <v>50</v>
      </c>
      <c r="AM1567" s="9">
        <v>1.05</v>
      </c>
      <c r="AN1567">
        <f>_xlfn.XLOOKUP(S1567,[1]umbs_prices!$A:$A,[1]umbs_prices!$D:$D)</f>
        <v>104.61</v>
      </c>
      <c r="AO1567" s="11">
        <f t="shared" si="80"/>
        <v>4.610000000000003E-2</v>
      </c>
      <c r="AP1567" s="13">
        <f>(AM1567-1)*L1567</f>
        <v>10750.000000000009</v>
      </c>
      <c r="AQ1567" s="8">
        <f>AO1567*L1567</f>
        <v>9911.5000000000073</v>
      </c>
      <c r="AR1567" s="1">
        <f t="shared" si="81"/>
        <v>838.50000000000182</v>
      </c>
      <c r="AS1567" s="8">
        <f>AQ1567+AR1567</f>
        <v>10750.000000000009</v>
      </c>
      <c r="AT1567" s="8">
        <f>AS1567-X1567</f>
        <v>10750.000000000009</v>
      </c>
      <c r="AU1567" s="11">
        <f>AT1567/L1567</f>
        <v>5.0000000000000044E-2</v>
      </c>
      <c r="AV1567">
        <f>(_xlfn.XLOOKUP(A1567,[2]loan_data!$A:$A,[2]loan_data!$Z:$Z)-100)%</f>
        <v>4.6099999999999995E-2</v>
      </c>
      <c r="AW1567" t="str">
        <f>_xlfn.XLOOKUP(A1567,[2]loan_data!$A:$A,[2]loan_data!$AA:$AA)</f>
        <v>umbs_price</v>
      </c>
      <c r="AX1567" s="8">
        <f>AV1567*L1567</f>
        <v>9911.4999999999982</v>
      </c>
    </row>
    <row r="1568" spans="1:50" x14ac:dyDescent="0.2">
      <c r="A1568">
        <v>5032070</v>
      </c>
      <c r="B1568" t="s">
        <v>172</v>
      </c>
      <c r="C1568" t="s">
        <v>173</v>
      </c>
      <c r="D1568" t="b">
        <v>1</v>
      </c>
      <c r="E1568" t="s">
        <v>35</v>
      </c>
      <c r="F1568" t="s">
        <v>36</v>
      </c>
      <c r="G1568" t="s">
        <v>37</v>
      </c>
      <c r="H1568" t="s">
        <v>60</v>
      </c>
      <c r="I1568">
        <v>1</v>
      </c>
      <c r="J1568" t="b">
        <v>0</v>
      </c>
      <c r="K1568" t="b">
        <v>0</v>
      </c>
      <c r="L1568" s="1">
        <v>215000</v>
      </c>
      <c r="M1568" s="2">
        <v>44443</v>
      </c>
      <c r="N1568" s="2">
        <v>44470</v>
      </c>
      <c r="O1568" s="2">
        <v>55397</v>
      </c>
      <c r="P1568">
        <v>360</v>
      </c>
      <c r="Q1568" s="3">
        <v>903.04</v>
      </c>
      <c r="R1568">
        <v>2.99</v>
      </c>
      <c r="S1568" t="s">
        <v>922</v>
      </c>
      <c r="T1568" s="4">
        <v>221650</v>
      </c>
      <c r="U1568" s="7">
        <f>V1568+W1568</f>
        <v>6172.35</v>
      </c>
      <c r="V1568" s="7">
        <f t="shared" si="79"/>
        <v>3891.5000000000009</v>
      </c>
      <c r="W1568" s="7">
        <v>2280.85</v>
      </c>
      <c r="AA1568" t="b">
        <v>0</v>
      </c>
      <c r="AB1568">
        <v>0</v>
      </c>
      <c r="AC1568">
        <v>0</v>
      </c>
      <c r="AD1568" t="b">
        <v>0</v>
      </c>
      <c r="AE1568" t="s">
        <v>39</v>
      </c>
      <c r="AF1568" t="b">
        <v>0</v>
      </c>
      <c r="AG1568">
        <v>1</v>
      </c>
      <c r="AH1568">
        <v>59</v>
      </c>
      <c r="AI1568" s="6">
        <v>2016</v>
      </c>
      <c r="AJ1568">
        <v>688</v>
      </c>
      <c r="AK1568" t="s">
        <v>43</v>
      </c>
      <c r="AL1568" t="s">
        <v>41</v>
      </c>
      <c r="AM1568" s="9">
        <v>1.05</v>
      </c>
      <c r="AN1568">
        <f>_xlfn.XLOOKUP(S1568,[1]umbs_prices!$A:$A,[1]umbs_prices!$D:$D)</f>
        <v>103.19</v>
      </c>
      <c r="AO1568" s="11">
        <f t="shared" si="80"/>
        <v>3.1900000000000039E-2</v>
      </c>
      <c r="AP1568" s="13">
        <f>(AM1568-1)*L1568</f>
        <v>10750.000000000009</v>
      </c>
      <c r="AQ1568" s="8">
        <f>AO1568*L1568</f>
        <v>6858.5000000000082</v>
      </c>
      <c r="AR1568" s="1">
        <f t="shared" si="81"/>
        <v>3891.5000000000009</v>
      </c>
      <c r="AS1568" s="8">
        <f>AQ1568+AR1568</f>
        <v>10750.000000000009</v>
      </c>
      <c r="AT1568" s="8">
        <f>AS1568-X1568</f>
        <v>10750.000000000009</v>
      </c>
      <c r="AU1568" s="11">
        <f>AT1568/L1568</f>
        <v>5.0000000000000044E-2</v>
      </c>
      <c r="AV1568">
        <f>(_xlfn.XLOOKUP(A1568,[2]loan_data!$A:$A,[2]loan_data!$Z:$Z)-100)%</f>
        <v>3.1899999999999977E-2</v>
      </c>
      <c r="AW1568" t="str">
        <f>_xlfn.XLOOKUP(A1568,[2]loan_data!$A:$A,[2]loan_data!$AA:$AA)</f>
        <v>umbs_price</v>
      </c>
      <c r="AX1568" s="8">
        <f>AV1568*L1568</f>
        <v>6858.4999999999955</v>
      </c>
    </row>
    <row r="1569" spans="1:50" x14ac:dyDescent="0.2">
      <c r="A1569">
        <v>5032244</v>
      </c>
      <c r="B1569" t="s">
        <v>33</v>
      </c>
      <c r="C1569" t="s">
        <v>288</v>
      </c>
      <c r="D1569" t="b">
        <v>1</v>
      </c>
      <c r="E1569" t="s">
        <v>35</v>
      </c>
      <c r="F1569" t="s">
        <v>36</v>
      </c>
      <c r="G1569" t="s">
        <v>37</v>
      </c>
      <c r="H1569" t="s">
        <v>53</v>
      </c>
      <c r="I1569">
        <v>1</v>
      </c>
      <c r="J1569" t="b">
        <v>0</v>
      </c>
      <c r="K1569" t="b">
        <v>0</v>
      </c>
      <c r="L1569" s="1">
        <v>405000</v>
      </c>
      <c r="M1569" s="2">
        <v>44445</v>
      </c>
      <c r="N1569" s="2">
        <v>44470</v>
      </c>
      <c r="O1569" s="2">
        <v>55397</v>
      </c>
      <c r="P1569">
        <v>360</v>
      </c>
      <c r="Q1569" s="3">
        <v>1676.3</v>
      </c>
      <c r="R1569">
        <v>2.875</v>
      </c>
      <c r="S1569" t="s">
        <v>922</v>
      </c>
      <c r="T1569" s="4">
        <v>675000</v>
      </c>
      <c r="U1569" s="7">
        <f>V1569+W1569</f>
        <v>7330.5000000000018</v>
      </c>
      <c r="V1569" s="7">
        <f t="shared" si="79"/>
        <v>7330.5000000000018</v>
      </c>
      <c r="W1569" s="7">
        <v>0</v>
      </c>
      <c r="AA1569" t="b">
        <v>0</v>
      </c>
      <c r="AB1569">
        <v>0</v>
      </c>
      <c r="AC1569">
        <v>0</v>
      </c>
      <c r="AD1569" t="b">
        <v>0</v>
      </c>
      <c r="AE1569" t="s">
        <v>39</v>
      </c>
      <c r="AF1569" t="b">
        <v>0</v>
      </c>
      <c r="AG1569">
        <v>1</v>
      </c>
      <c r="AH1569">
        <v>142</v>
      </c>
      <c r="AI1569" s="6">
        <v>4024</v>
      </c>
      <c r="AJ1569">
        <v>688</v>
      </c>
      <c r="AK1569" t="s">
        <v>43</v>
      </c>
      <c r="AL1569" t="s">
        <v>50</v>
      </c>
      <c r="AM1569" s="9">
        <v>1.05</v>
      </c>
      <c r="AN1569">
        <f>_xlfn.XLOOKUP(S1569,[1]umbs_prices!$A:$A,[1]umbs_prices!$D:$D)</f>
        <v>103.19</v>
      </c>
      <c r="AO1569" s="11">
        <f t="shared" si="80"/>
        <v>3.1900000000000039E-2</v>
      </c>
      <c r="AP1569" s="13">
        <f>(AM1569-1)*L1569</f>
        <v>20250.000000000018</v>
      </c>
      <c r="AQ1569" s="8">
        <f>AO1569*L1569</f>
        <v>12919.500000000016</v>
      </c>
      <c r="AR1569" s="1">
        <f t="shared" si="81"/>
        <v>7330.5000000000018</v>
      </c>
      <c r="AS1569" s="8">
        <f>AQ1569+AR1569</f>
        <v>20250.000000000018</v>
      </c>
      <c r="AT1569" s="8">
        <f>AS1569-X1569</f>
        <v>20250.000000000018</v>
      </c>
      <c r="AU1569" s="11">
        <f>AT1569/L1569</f>
        <v>5.0000000000000044E-2</v>
      </c>
      <c r="AV1569">
        <f>(_xlfn.XLOOKUP(A1569,[2]loan_data!$A:$A,[2]loan_data!$Z:$Z)-100)%</f>
        <v>3.1899999999999977E-2</v>
      </c>
      <c r="AW1569" t="str">
        <f>_xlfn.XLOOKUP(A1569,[2]loan_data!$A:$A,[2]loan_data!$AA:$AA)</f>
        <v>umbs_price</v>
      </c>
      <c r="AX1569" s="8">
        <f>AV1569*L1569</f>
        <v>12919.499999999991</v>
      </c>
    </row>
    <row r="1570" spans="1:50" x14ac:dyDescent="0.2">
      <c r="A1570">
        <v>5032436</v>
      </c>
      <c r="B1570" t="s">
        <v>51</v>
      </c>
      <c r="C1570" t="s">
        <v>142</v>
      </c>
      <c r="D1570" t="b">
        <v>1</v>
      </c>
      <c r="E1570" t="s">
        <v>35</v>
      </c>
      <c r="F1570" t="s">
        <v>36</v>
      </c>
      <c r="G1570" t="s">
        <v>37</v>
      </c>
      <c r="H1570" t="s">
        <v>38</v>
      </c>
      <c r="I1570">
        <v>1</v>
      </c>
      <c r="J1570" t="b">
        <v>0</v>
      </c>
      <c r="K1570" t="b">
        <v>0</v>
      </c>
      <c r="L1570" s="1">
        <v>275000</v>
      </c>
      <c r="M1570" s="2">
        <v>44446</v>
      </c>
      <c r="N1570" s="2">
        <v>44470</v>
      </c>
      <c r="O1570" s="2">
        <v>55397</v>
      </c>
      <c r="P1570">
        <v>360</v>
      </c>
      <c r="Q1570" s="3">
        <v>1111.46</v>
      </c>
      <c r="R1570">
        <v>2.69</v>
      </c>
      <c r="S1570" t="s">
        <v>921</v>
      </c>
      <c r="T1570" s="4">
        <v>444409</v>
      </c>
      <c r="U1570" s="7">
        <f>V1570+W1570</f>
        <v>14080.000000000038</v>
      </c>
      <c r="V1570" s="7">
        <f t="shared" si="79"/>
        <v>14080.000000000038</v>
      </c>
      <c r="W1570" s="7">
        <v>0</v>
      </c>
      <c r="AA1570" t="b">
        <v>0</v>
      </c>
      <c r="AB1570">
        <v>0</v>
      </c>
      <c r="AC1570">
        <v>0</v>
      </c>
      <c r="AD1570" t="b">
        <v>0</v>
      </c>
      <c r="AE1570" t="s">
        <v>39</v>
      </c>
      <c r="AF1570" t="b">
        <v>0</v>
      </c>
      <c r="AG1570">
        <v>1</v>
      </c>
      <c r="AH1570">
        <v>64</v>
      </c>
      <c r="AI1570" s="6">
        <v>1920</v>
      </c>
      <c r="AJ1570">
        <v>688</v>
      </c>
      <c r="AK1570" t="s">
        <v>40</v>
      </c>
      <c r="AL1570" t="s">
        <v>41</v>
      </c>
      <c r="AM1570" s="9">
        <v>1.05</v>
      </c>
      <c r="AN1570">
        <f>_xlfn.XLOOKUP(S1570,[1]umbs_prices!$A:$A,[1]umbs_prices!$D:$D)</f>
        <v>99.88</v>
      </c>
      <c r="AO1570" s="11">
        <f t="shared" si="80"/>
        <v>-1.2000000000000899E-3</v>
      </c>
      <c r="AP1570" s="13">
        <f>(AM1570-1)*L1570</f>
        <v>13750.000000000013</v>
      </c>
      <c r="AQ1570" s="8">
        <f>AO1570*L1570</f>
        <v>-330.00000000002473</v>
      </c>
      <c r="AR1570" s="1">
        <f t="shared" si="81"/>
        <v>14080.000000000038</v>
      </c>
      <c r="AS1570" s="8">
        <f>AQ1570+AR1570</f>
        <v>13750.000000000013</v>
      </c>
      <c r="AT1570" s="8">
        <f>AS1570-X1570</f>
        <v>13750.000000000013</v>
      </c>
      <c r="AU1570" s="11">
        <f>AT1570/L1570</f>
        <v>5.0000000000000044E-2</v>
      </c>
      <c r="AV1570">
        <f>(_xlfn.XLOOKUP(A1570,[2]loan_data!$A:$A,[2]loan_data!$Z:$Z)-100)%</f>
        <v>-1.2000000000000454E-3</v>
      </c>
      <c r="AW1570" t="str">
        <f>_xlfn.XLOOKUP(A1570,[2]loan_data!$A:$A,[2]loan_data!$AA:$AA)</f>
        <v>umbs_price</v>
      </c>
      <c r="AX1570" s="8">
        <f>AV1570*L1570</f>
        <v>-330.00000000001251</v>
      </c>
    </row>
    <row r="1571" spans="1:50" x14ac:dyDescent="0.2">
      <c r="A1571">
        <v>5032476</v>
      </c>
      <c r="B1571" t="s">
        <v>46</v>
      </c>
      <c r="C1571" t="s">
        <v>154</v>
      </c>
      <c r="D1571" t="b">
        <v>1</v>
      </c>
      <c r="E1571" t="s">
        <v>35</v>
      </c>
      <c r="F1571" t="s">
        <v>36</v>
      </c>
      <c r="G1571" t="s">
        <v>37</v>
      </c>
      <c r="H1571" t="s">
        <v>60</v>
      </c>
      <c r="I1571">
        <v>1</v>
      </c>
      <c r="J1571" t="b">
        <v>0</v>
      </c>
      <c r="K1571" t="b">
        <v>0</v>
      </c>
      <c r="L1571" s="1">
        <v>355000</v>
      </c>
      <c r="M1571" s="2">
        <v>44447</v>
      </c>
      <c r="N1571" s="2">
        <v>44470</v>
      </c>
      <c r="O1571" s="2">
        <v>55397</v>
      </c>
      <c r="P1571">
        <v>360</v>
      </c>
      <c r="Q1571" s="3">
        <v>1540.81</v>
      </c>
      <c r="R1571">
        <v>3.25</v>
      </c>
      <c r="S1571" t="s">
        <v>926</v>
      </c>
      <c r="T1571" s="4">
        <v>365980</v>
      </c>
      <c r="U1571" s="7">
        <f>V1571+W1571</f>
        <v>2526.3699999999994</v>
      </c>
      <c r="V1571" s="7">
        <f t="shared" si="79"/>
        <v>0</v>
      </c>
      <c r="W1571" s="7">
        <v>2526.3699999999994</v>
      </c>
      <c r="AA1571" t="b">
        <v>0</v>
      </c>
      <c r="AB1571">
        <v>0</v>
      </c>
      <c r="AC1571">
        <v>0</v>
      </c>
      <c r="AD1571" t="b">
        <v>0</v>
      </c>
      <c r="AE1571" t="s">
        <v>39</v>
      </c>
      <c r="AF1571" t="b">
        <v>0</v>
      </c>
      <c r="AG1571">
        <v>1</v>
      </c>
      <c r="AH1571">
        <v>98</v>
      </c>
      <c r="AI1571" s="6">
        <v>3104</v>
      </c>
      <c r="AJ1571">
        <v>688</v>
      </c>
      <c r="AK1571" t="s">
        <v>40</v>
      </c>
      <c r="AL1571" t="s">
        <v>50</v>
      </c>
      <c r="AM1571" s="9">
        <v>1.05</v>
      </c>
      <c r="AN1571">
        <f>_xlfn.XLOOKUP(S1571,[1]umbs_prices!$A:$A,[1]umbs_prices!$D:$D)</f>
        <v>105</v>
      </c>
      <c r="AO1571" s="11">
        <f t="shared" si="80"/>
        <v>5.0000000000000044E-2</v>
      </c>
      <c r="AP1571" s="13">
        <f>(AM1571-1)*L1571</f>
        <v>17750.000000000015</v>
      </c>
      <c r="AQ1571" s="8">
        <f>AO1571*L1571</f>
        <v>17750.000000000015</v>
      </c>
      <c r="AR1571" s="1">
        <f t="shared" si="81"/>
        <v>0</v>
      </c>
      <c r="AS1571" s="8">
        <f>AQ1571+AR1571</f>
        <v>17750.000000000015</v>
      </c>
      <c r="AT1571" s="8">
        <f>AS1571-X1571</f>
        <v>17750.000000000015</v>
      </c>
      <c r="AU1571" s="11">
        <f>AT1571/L1571</f>
        <v>5.0000000000000044E-2</v>
      </c>
      <c r="AV1571">
        <f>(_xlfn.XLOOKUP(A1571,[2]loan_data!$A:$A,[2]loan_data!$Z:$Z)-100)%</f>
        <v>0.05</v>
      </c>
      <c r="AW1571" t="str">
        <f>_xlfn.XLOOKUP(A1571,[2]loan_data!$A:$A,[2]loan_data!$AA:$AA)</f>
        <v>umbs_price</v>
      </c>
      <c r="AX1571" s="8">
        <f>AV1571*L1571</f>
        <v>17750</v>
      </c>
    </row>
    <row r="1572" spans="1:50" x14ac:dyDescent="0.2">
      <c r="A1572">
        <v>5032608</v>
      </c>
      <c r="B1572" t="s">
        <v>90</v>
      </c>
      <c r="C1572" t="s">
        <v>348</v>
      </c>
      <c r="D1572" t="b">
        <v>1</v>
      </c>
      <c r="E1572" t="s">
        <v>35</v>
      </c>
      <c r="F1572" t="s">
        <v>36</v>
      </c>
      <c r="G1572" t="s">
        <v>37</v>
      </c>
      <c r="H1572" t="s">
        <v>53</v>
      </c>
      <c r="I1572">
        <v>1</v>
      </c>
      <c r="J1572" t="b">
        <v>0</v>
      </c>
      <c r="K1572" t="b">
        <v>0</v>
      </c>
      <c r="L1572" s="1">
        <v>295000</v>
      </c>
      <c r="M1572" s="2">
        <v>44447</v>
      </c>
      <c r="N1572" s="2">
        <v>44470</v>
      </c>
      <c r="O1572" s="2">
        <v>47362</v>
      </c>
      <c r="P1572">
        <v>96</v>
      </c>
      <c r="Q1572" s="3">
        <v>3370.4500000000003</v>
      </c>
      <c r="R1572">
        <v>2.375</v>
      </c>
      <c r="S1572" t="s">
        <v>919</v>
      </c>
      <c r="T1572" s="4">
        <v>888020</v>
      </c>
      <c r="U1572" s="7">
        <f>V1572+W1572</f>
        <v>7488.1500000000142</v>
      </c>
      <c r="V1572" s="7">
        <f t="shared" si="79"/>
        <v>5811.5000000000146</v>
      </c>
      <c r="W1572" s="7">
        <v>1676.65</v>
      </c>
      <c r="AA1572" t="b">
        <v>0</v>
      </c>
      <c r="AB1572">
        <v>0</v>
      </c>
      <c r="AC1572">
        <v>0</v>
      </c>
      <c r="AD1572" t="b">
        <v>0</v>
      </c>
      <c r="AE1572" t="s">
        <v>39</v>
      </c>
      <c r="AF1572" t="b">
        <v>0</v>
      </c>
      <c r="AG1572">
        <v>1</v>
      </c>
      <c r="AH1572">
        <v>268</v>
      </c>
      <c r="AI1572" s="6">
        <v>6030</v>
      </c>
      <c r="AJ1572">
        <v>688</v>
      </c>
      <c r="AK1572" t="s">
        <v>40</v>
      </c>
      <c r="AL1572" t="s">
        <v>50</v>
      </c>
      <c r="AM1572" s="9">
        <v>1.05</v>
      </c>
      <c r="AN1572">
        <f>_xlfn.XLOOKUP(S1572,[1]umbs_prices!$A:$A,[1]umbs_prices!$D:$D)</f>
        <v>103.03</v>
      </c>
      <c r="AO1572" s="11">
        <f t="shared" si="80"/>
        <v>3.0299999999999994E-2</v>
      </c>
      <c r="AP1572" s="13">
        <f>(AM1572-1)*L1572</f>
        <v>14750.000000000013</v>
      </c>
      <c r="AQ1572" s="8">
        <f>AO1572*L1572</f>
        <v>8938.4999999999982</v>
      </c>
      <c r="AR1572" s="1">
        <f t="shared" si="81"/>
        <v>5811.5000000000146</v>
      </c>
      <c r="AS1572" s="8">
        <f>AQ1572+AR1572</f>
        <v>14750.000000000013</v>
      </c>
      <c r="AT1572" s="8">
        <f>AS1572-X1572</f>
        <v>14750.000000000013</v>
      </c>
      <c r="AU1572" s="11">
        <f>AT1572/L1572</f>
        <v>5.0000000000000044E-2</v>
      </c>
      <c r="AV1572">
        <f>(_xlfn.XLOOKUP(A1572,[2]loan_data!$A:$A,[2]loan_data!$Z:$Z)-100)%</f>
        <v>3.0300000000000011E-2</v>
      </c>
      <c r="AW1572" t="str">
        <f>_xlfn.XLOOKUP(A1572,[2]loan_data!$A:$A,[2]loan_data!$AA:$AA)</f>
        <v>umbs_price</v>
      </c>
      <c r="AX1572" s="8">
        <f>AV1572*L1572</f>
        <v>8938.5000000000036</v>
      </c>
    </row>
    <row r="1573" spans="1:50" x14ac:dyDescent="0.2">
      <c r="A1573">
        <v>5032633</v>
      </c>
      <c r="B1573" t="s">
        <v>33</v>
      </c>
      <c r="C1573" t="s">
        <v>288</v>
      </c>
      <c r="D1573" t="b">
        <v>1</v>
      </c>
      <c r="E1573" t="s">
        <v>35</v>
      </c>
      <c r="F1573" t="s">
        <v>36</v>
      </c>
      <c r="G1573" t="s">
        <v>37</v>
      </c>
      <c r="H1573" t="s">
        <v>53</v>
      </c>
      <c r="I1573">
        <v>1</v>
      </c>
      <c r="J1573" t="b">
        <v>0</v>
      </c>
      <c r="K1573" t="b">
        <v>0</v>
      </c>
      <c r="L1573" s="1">
        <v>255000</v>
      </c>
      <c r="M1573" s="2">
        <v>44448</v>
      </c>
      <c r="N1573" s="2">
        <v>44470</v>
      </c>
      <c r="O1573" s="2">
        <v>55397</v>
      </c>
      <c r="P1573">
        <v>360</v>
      </c>
      <c r="Q1573" s="3">
        <v>1124.19</v>
      </c>
      <c r="R1573">
        <v>3.375</v>
      </c>
      <c r="S1573" t="s">
        <v>920</v>
      </c>
      <c r="T1573" s="4">
        <v>456826</v>
      </c>
      <c r="U1573" s="7">
        <f>V1573+W1573</f>
        <v>2194.0000000000036</v>
      </c>
      <c r="V1573" s="7">
        <f t="shared" si="79"/>
        <v>994.50000000000364</v>
      </c>
      <c r="W1573" s="7">
        <v>1199.5</v>
      </c>
      <c r="AA1573" t="b">
        <v>0</v>
      </c>
      <c r="AB1573">
        <v>0</v>
      </c>
      <c r="AC1573">
        <v>0</v>
      </c>
      <c r="AD1573" t="b">
        <v>0</v>
      </c>
      <c r="AE1573" t="s">
        <v>39</v>
      </c>
      <c r="AF1573" t="b">
        <v>0</v>
      </c>
      <c r="AG1573">
        <v>1</v>
      </c>
      <c r="AH1573">
        <v>88</v>
      </c>
      <c r="AI1573" s="6">
        <v>2127</v>
      </c>
      <c r="AJ1573">
        <v>688</v>
      </c>
      <c r="AK1573" t="s">
        <v>40</v>
      </c>
      <c r="AL1573" t="s">
        <v>50</v>
      </c>
      <c r="AM1573" s="9">
        <v>1.05</v>
      </c>
      <c r="AN1573">
        <f>_xlfn.XLOOKUP(S1573,[1]umbs_prices!$A:$A,[1]umbs_prices!$D:$D)</f>
        <v>104.61</v>
      </c>
      <c r="AO1573" s="11">
        <f t="shared" si="80"/>
        <v>4.610000000000003E-2</v>
      </c>
      <c r="AP1573" s="13">
        <f>(AM1573-1)*L1573</f>
        <v>12750.000000000011</v>
      </c>
      <c r="AQ1573" s="8">
        <f>AO1573*L1573</f>
        <v>11755.500000000007</v>
      </c>
      <c r="AR1573" s="1">
        <f t="shared" si="81"/>
        <v>994.50000000000364</v>
      </c>
      <c r="AS1573" s="8">
        <f>AQ1573+AR1573</f>
        <v>12750.000000000011</v>
      </c>
      <c r="AT1573" s="8">
        <f>AS1573-X1573</f>
        <v>12750.000000000011</v>
      </c>
      <c r="AU1573" s="11">
        <f>AT1573/L1573</f>
        <v>5.0000000000000044E-2</v>
      </c>
      <c r="AV1573">
        <f>(_xlfn.XLOOKUP(A1573,[2]loan_data!$A:$A,[2]loan_data!$Z:$Z)-100)%</f>
        <v>4.6099999999999995E-2</v>
      </c>
      <c r="AW1573" t="str">
        <f>_xlfn.XLOOKUP(A1573,[2]loan_data!$A:$A,[2]loan_data!$AA:$AA)</f>
        <v>umbs_price</v>
      </c>
      <c r="AX1573" s="8">
        <f>AV1573*L1573</f>
        <v>11755.499999999998</v>
      </c>
    </row>
    <row r="1574" spans="1:50" x14ac:dyDescent="0.2">
      <c r="A1574">
        <v>5032722</v>
      </c>
      <c r="B1574" t="s">
        <v>33</v>
      </c>
      <c r="C1574" t="s">
        <v>34</v>
      </c>
      <c r="D1574" t="b">
        <v>1</v>
      </c>
      <c r="E1574" t="s">
        <v>35</v>
      </c>
      <c r="F1574" t="s">
        <v>36</v>
      </c>
      <c r="G1574" t="s">
        <v>37</v>
      </c>
      <c r="H1574" t="s">
        <v>38</v>
      </c>
      <c r="I1574">
        <v>1</v>
      </c>
      <c r="J1574" t="b">
        <v>0</v>
      </c>
      <c r="K1574" t="b">
        <v>0</v>
      </c>
      <c r="L1574" s="1">
        <v>515000</v>
      </c>
      <c r="M1574" s="2">
        <v>44448</v>
      </c>
      <c r="N1574" s="2">
        <v>44470</v>
      </c>
      <c r="O1574" s="2">
        <v>55397</v>
      </c>
      <c r="P1574">
        <v>360</v>
      </c>
      <c r="Q1574" s="3">
        <v>2288.8100000000004</v>
      </c>
      <c r="R1574">
        <v>3.44</v>
      </c>
      <c r="S1574" t="s">
        <v>926</v>
      </c>
      <c r="T1574" s="4">
        <v>858334</v>
      </c>
      <c r="U1574" s="7">
        <f>V1574+W1574</f>
        <v>2715.4300000000003</v>
      </c>
      <c r="V1574" s="7">
        <f t="shared" si="79"/>
        <v>0</v>
      </c>
      <c r="W1574" s="7">
        <v>2715.4300000000003</v>
      </c>
      <c r="AA1574" t="b">
        <v>0</v>
      </c>
      <c r="AB1574">
        <v>0</v>
      </c>
      <c r="AC1574">
        <v>0</v>
      </c>
      <c r="AD1574" t="b">
        <v>0</v>
      </c>
      <c r="AE1574" t="s">
        <v>45</v>
      </c>
      <c r="AF1574" t="b">
        <v>0</v>
      </c>
      <c r="AG1574">
        <v>2</v>
      </c>
      <c r="AH1574">
        <v>128</v>
      </c>
      <c r="AI1574" s="6">
        <v>3734</v>
      </c>
      <c r="AJ1574">
        <v>688</v>
      </c>
      <c r="AK1574" t="s">
        <v>43</v>
      </c>
      <c r="AL1574" t="s">
        <v>50</v>
      </c>
      <c r="AM1574" s="9">
        <v>1.05</v>
      </c>
      <c r="AN1574">
        <f>_xlfn.XLOOKUP(S1574,[1]umbs_prices!$A:$A,[1]umbs_prices!$D:$D)</f>
        <v>105</v>
      </c>
      <c r="AO1574" s="11">
        <f t="shared" si="80"/>
        <v>5.0000000000000044E-2</v>
      </c>
      <c r="AP1574" s="13">
        <f>(AM1574-1)*L1574</f>
        <v>25750.000000000022</v>
      </c>
      <c r="AQ1574" s="8">
        <f>AO1574*L1574</f>
        <v>25750.000000000022</v>
      </c>
      <c r="AR1574" s="1">
        <f t="shared" si="81"/>
        <v>0</v>
      </c>
      <c r="AS1574" s="8">
        <f>AQ1574+AR1574</f>
        <v>25750.000000000022</v>
      </c>
      <c r="AT1574" s="8">
        <f>AS1574-X1574</f>
        <v>25750.000000000022</v>
      </c>
      <c r="AU1574" s="11">
        <f>AT1574/L1574</f>
        <v>5.0000000000000044E-2</v>
      </c>
      <c r="AV1574">
        <f>(_xlfn.XLOOKUP(A1574,[2]loan_data!$A:$A,[2]loan_data!$Z:$Z)-100)%</f>
        <v>0.05</v>
      </c>
      <c r="AW1574" t="str">
        <f>_xlfn.XLOOKUP(A1574,[2]loan_data!$A:$A,[2]loan_data!$AA:$AA)</f>
        <v>umbs_price</v>
      </c>
      <c r="AX1574" s="8">
        <f>AV1574*L1574</f>
        <v>25750</v>
      </c>
    </row>
    <row r="1575" spans="1:50" x14ac:dyDescent="0.2">
      <c r="A1575">
        <v>5033031</v>
      </c>
      <c r="B1575" t="s">
        <v>61</v>
      </c>
      <c r="C1575" t="s">
        <v>312</v>
      </c>
      <c r="D1575" t="b">
        <v>1</v>
      </c>
      <c r="E1575" t="s">
        <v>35</v>
      </c>
      <c r="F1575" t="s">
        <v>36</v>
      </c>
      <c r="G1575" t="s">
        <v>37</v>
      </c>
      <c r="H1575" t="s">
        <v>53</v>
      </c>
      <c r="I1575">
        <v>1</v>
      </c>
      <c r="J1575" t="b">
        <v>0</v>
      </c>
      <c r="K1575" t="b">
        <v>0</v>
      </c>
      <c r="L1575" s="1">
        <v>285000</v>
      </c>
      <c r="M1575" s="2">
        <v>44449</v>
      </c>
      <c r="N1575" s="2">
        <v>44470</v>
      </c>
      <c r="O1575" s="2">
        <v>55397</v>
      </c>
      <c r="P1575">
        <v>360</v>
      </c>
      <c r="Q1575" s="3">
        <v>1256.45</v>
      </c>
      <c r="R1575">
        <v>3.375</v>
      </c>
      <c r="S1575" t="s">
        <v>920</v>
      </c>
      <c r="T1575" s="4">
        <v>356250</v>
      </c>
      <c r="U1575" s="7">
        <f>V1575+W1575</f>
        <v>3575.4000000000042</v>
      </c>
      <c r="V1575" s="7">
        <f t="shared" si="79"/>
        <v>1111.5000000000036</v>
      </c>
      <c r="W1575" s="7">
        <v>2463.9000000000005</v>
      </c>
      <c r="AA1575" t="b">
        <v>0</v>
      </c>
      <c r="AB1575">
        <v>0</v>
      </c>
      <c r="AC1575">
        <v>0</v>
      </c>
      <c r="AD1575" t="b">
        <v>0</v>
      </c>
      <c r="AE1575" t="s">
        <v>39</v>
      </c>
      <c r="AF1575" t="b">
        <v>0</v>
      </c>
      <c r="AG1575">
        <v>1</v>
      </c>
      <c r="AH1575">
        <v>140</v>
      </c>
      <c r="AI1575" s="6">
        <v>1400</v>
      </c>
      <c r="AJ1575">
        <v>688</v>
      </c>
      <c r="AK1575" t="s">
        <v>58</v>
      </c>
      <c r="AL1575" t="s">
        <v>50</v>
      </c>
      <c r="AM1575" s="9">
        <v>1.05</v>
      </c>
      <c r="AN1575">
        <f>_xlfn.XLOOKUP(S1575,[1]umbs_prices!$A:$A,[1]umbs_prices!$D:$D)</f>
        <v>104.61</v>
      </c>
      <c r="AO1575" s="11">
        <f t="shared" si="80"/>
        <v>4.610000000000003E-2</v>
      </c>
      <c r="AP1575" s="13">
        <f>(AM1575-1)*L1575</f>
        <v>14250.000000000013</v>
      </c>
      <c r="AQ1575" s="8">
        <f>AO1575*L1575</f>
        <v>13138.500000000009</v>
      </c>
      <c r="AR1575" s="1">
        <f t="shared" si="81"/>
        <v>1111.5000000000036</v>
      </c>
      <c r="AS1575" s="8">
        <f>AQ1575+AR1575</f>
        <v>14250.000000000013</v>
      </c>
      <c r="AT1575" s="8">
        <f>AS1575-X1575</f>
        <v>14250.000000000013</v>
      </c>
      <c r="AU1575" s="11">
        <f>AT1575/L1575</f>
        <v>5.0000000000000044E-2</v>
      </c>
      <c r="AV1575">
        <f>(_xlfn.XLOOKUP(A1575,[2]loan_data!$A:$A,[2]loan_data!$Z:$Z)-100)%</f>
        <v>4.6099999999999995E-2</v>
      </c>
      <c r="AW1575" t="str">
        <f>_xlfn.XLOOKUP(A1575,[2]loan_data!$A:$A,[2]loan_data!$AA:$AA)</f>
        <v>umbs_price</v>
      </c>
      <c r="AX1575" s="8">
        <f>AV1575*L1575</f>
        <v>13138.499999999998</v>
      </c>
    </row>
    <row r="1576" spans="1:50" x14ac:dyDescent="0.2">
      <c r="A1576">
        <v>5033211</v>
      </c>
      <c r="B1576" t="s">
        <v>453</v>
      </c>
      <c r="C1576" t="s">
        <v>488</v>
      </c>
      <c r="D1576" t="b">
        <v>1</v>
      </c>
      <c r="E1576" t="s">
        <v>35</v>
      </c>
      <c r="F1576" t="s">
        <v>36</v>
      </c>
      <c r="G1576" t="s">
        <v>37</v>
      </c>
      <c r="H1576" t="s">
        <v>38</v>
      </c>
      <c r="I1576">
        <v>1</v>
      </c>
      <c r="J1576" t="b">
        <v>0</v>
      </c>
      <c r="K1576" t="b">
        <v>0</v>
      </c>
      <c r="L1576" s="1">
        <v>275000</v>
      </c>
      <c r="M1576" s="2">
        <v>44450</v>
      </c>
      <c r="N1576" s="2">
        <v>44470</v>
      </c>
      <c r="O1576" s="2">
        <v>55397</v>
      </c>
      <c r="P1576">
        <v>360</v>
      </c>
      <c r="Q1576" s="3">
        <v>1212.3599999999999</v>
      </c>
      <c r="R1576">
        <v>3.375</v>
      </c>
      <c r="S1576" t="s">
        <v>920</v>
      </c>
      <c r="T1576" s="4">
        <v>350766</v>
      </c>
      <c r="U1576" s="7">
        <f>V1576+W1576</f>
        <v>3210.5800000000036</v>
      </c>
      <c r="V1576" s="7">
        <f t="shared" si="79"/>
        <v>1072.5000000000036</v>
      </c>
      <c r="W1576" s="7">
        <v>2138.08</v>
      </c>
      <c r="AA1576" t="b">
        <v>0</v>
      </c>
      <c r="AB1576">
        <v>0</v>
      </c>
      <c r="AC1576">
        <v>0</v>
      </c>
      <c r="AD1576" t="b">
        <v>0</v>
      </c>
      <c r="AE1576" t="s">
        <v>39</v>
      </c>
      <c r="AF1576" t="b">
        <v>0</v>
      </c>
      <c r="AG1576">
        <v>1</v>
      </c>
      <c r="AH1576">
        <v>106</v>
      </c>
      <c r="AI1576" s="6">
        <v>3357</v>
      </c>
      <c r="AJ1576">
        <v>688</v>
      </c>
      <c r="AK1576" t="s">
        <v>43</v>
      </c>
      <c r="AL1576" t="s">
        <v>41</v>
      </c>
      <c r="AM1576" s="9">
        <v>1.05</v>
      </c>
      <c r="AN1576">
        <f>_xlfn.XLOOKUP(S1576,[1]umbs_prices!$A:$A,[1]umbs_prices!$D:$D)</f>
        <v>104.61</v>
      </c>
      <c r="AO1576" s="11">
        <f t="shared" si="80"/>
        <v>4.610000000000003E-2</v>
      </c>
      <c r="AP1576" s="13">
        <f>(AM1576-1)*L1576</f>
        <v>13750.000000000013</v>
      </c>
      <c r="AQ1576" s="8">
        <f>AO1576*L1576</f>
        <v>12677.500000000009</v>
      </c>
      <c r="AR1576" s="1">
        <f t="shared" si="81"/>
        <v>1072.5000000000036</v>
      </c>
      <c r="AS1576" s="8">
        <f>AQ1576+AR1576</f>
        <v>13750.000000000013</v>
      </c>
      <c r="AT1576" s="8">
        <f>AS1576-X1576</f>
        <v>13750.000000000013</v>
      </c>
      <c r="AU1576" s="11">
        <f>AT1576/L1576</f>
        <v>5.0000000000000044E-2</v>
      </c>
      <c r="AV1576">
        <f>(_xlfn.XLOOKUP(A1576,[2]loan_data!$A:$A,[2]loan_data!$Z:$Z)-100)%</f>
        <v>4.6099999999999995E-2</v>
      </c>
      <c r="AW1576" t="str">
        <f>_xlfn.XLOOKUP(A1576,[2]loan_data!$A:$A,[2]loan_data!$AA:$AA)</f>
        <v>umbs_price</v>
      </c>
      <c r="AX1576" s="8">
        <f>AV1576*L1576</f>
        <v>12677.499999999998</v>
      </c>
    </row>
    <row r="1577" spans="1:50" x14ac:dyDescent="0.2">
      <c r="A1577">
        <v>5033283</v>
      </c>
      <c r="B1577" t="s">
        <v>265</v>
      </c>
      <c r="C1577" t="s">
        <v>590</v>
      </c>
      <c r="D1577" t="b">
        <v>1</v>
      </c>
      <c r="E1577" t="s">
        <v>35</v>
      </c>
      <c r="F1577" t="s">
        <v>36</v>
      </c>
      <c r="G1577" t="s">
        <v>37</v>
      </c>
      <c r="H1577" t="s">
        <v>53</v>
      </c>
      <c r="I1577">
        <v>1</v>
      </c>
      <c r="J1577" t="b">
        <v>0</v>
      </c>
      <c r="K1577" t="b">
        <v>0</v>
      </c>
      <c r="L1577" s="1">
        <v>175000</v>
      </c>
      <c r="M1577" s="2">
        <v>44452</v>
      </c>
      <c r="N1577" s="2">
        <v>44470</v>
      </c>
      <c r="O1577" s="2">
        <v>55397</v>
      </c>
      <c r="P1577">
        <v>360</v>
      </c>
      <c r="Q1577" s="3">
        <v>724.33</v>
      </c>
      <c r="R1577">
        <v>2.875</v>
      </c>
      <c r="S1577" t="s">
        <v>922</v>
      </c>
      <c r="T1577" s="4">
        <v>225429</v>
      </c>
      <c r="U1577" s="7">
        <f>V1577+W1577</f>
        <v>5359.46</v>
      </c>
      <c r="V1577" s="7">
        <f t="shared" si="79"/>
        <v>3167.5</v>
      </c>
      <c r="W1577" s="7">
        <v>2191.96</v>
      </c>
      <c r="AA1577" t="b">
        <v>0</v>
      </c>
      <c r="AB1577">
        <v>0</v>
      </c>
      <c r="AC1577">
        <v>0</v>
      </c>
      <c r="AD1577" t="b">
        <v>0</v>
      </c>
      <c r="AE1577" t="s">
        <v>39</v>
      </c>
      <c r="AF1577" t="b">
        <v>0</v>
      </c>
      <c r="AG1577">
        <v>1</v>
      </c>
      <c r="AH1577">
        <v>102</v>
      </c>
      <c r="AI1577" s="6">
        <v>1020</v>
      </c>
      <c r="AJ1577">
        <v>688</v>
      </c>
      <c r="AK1577" t="s">
        <v>58</v>
      </c>
      <c r="AL1577" t="s">
        <v>50</v>
      </c>
      <c r="AM1577" s="9">
        <v>1.05</v>
      </c>
      <c r="AN1577">
        <f>_xlfn.XLOOKUP(S1577,[1]umbs_prices!$A:$A,[1]umbs_prices!$D:$D)</f>
        <v>103.19</v>
      </c>
      <c r="AO1577" s="11">
        <f t="shared" si="80"/>
        <v>3.1900000000000039E-2</v>
      </c>
      <c r="AP1577" s="13">
        <f>(AM1577-1)*L1577</f>
        <v>8750.0000000000073</v>
      </c>
      <c r="AQ1577" s="8">
        <f>AO1577*L1577</f>
        <v>5582.5000000000073</v>
      </c>
      <c r="AR1577" s="1">
        <f t="shared" si="81"/>
        <v>3167.5</v>
      </c>
      <c r="AS1577" s="8">
        <f>AQ1577+AR1577</f>
        <v>8750.0000000000073</v>
      </c>
      <c r="AT1577" s="8">
        <f>AS1577-X1577</f>
        <v>8750.0000000000073</v>
      </c>
      <c r="AU1577" s="11">
        <f>AT1577/L1577</f>
        <v>5.0000000000000044E-2</v>
      </c>
      <c r="AV1577">
        <f>(_xlfn.XLOOKUP(A1577,[2]loan_data!$A:$A,[2]loan_data!$Z:$Z)-100)%</f>
        <v>3.1899999999999977E-2</v>
      </c>
      <c r="AW1577" t="str">
        <f>_xlfn.XLOOKUP(A1577,[2]loan_data!$A:$A,[2]loan_data!$AA:$AA)</f>
        <v>umbs_price</v>
      </c>
      <c r="AX1577" s="8">
        <f>AV1577*L1577</f>
        <v>5582.4999999999964</v>
      </c>
    </row>
    <row r="1578" spans="1:50" x14ac:dyDescent="0.2">
      <c r="A1578">
        <v>5033442</v>
      </c>
      <c r="B1578" t="s">
        <v>33</v>
      </c>
      <c r="C1578" t="s">
        <v>164</v>
      </c>
      <c r="D1578" t="b">
        <v>1</v>
      </c>
      <c r="E1578" t="s">
        <v>35</v>
      </c>
      <c r="F1578" t="s">
        <v>36</v>
      </c>
      <c r="G1578" t="s">
        <v>37</v>
      </c>
      <c r="H1578" t="s">
        <v>38</v>
      </c>
      <c r="I1578">
        <v>1</v>
      </c>
      <c r="J1578" t="b">
        <v>0</v>
      </c>
      <c r="K1578" t="b">
        <v>0</v>
      </c>
      <c r="L1578" s="1">
        <v>115000</v>
      </c>
      <c r="M1578" s="2">
        <v>44453</v>
      </c>
      <c r="N1578" s="2">
        <v>44470</v>
      </c>
      <c r="O1578" s="2">
        <v>49919</v>
      </c>
      <c r="P1578">
        <v>180</v>
      </c>
      <c r="Q1578" s="3">
        <v>751.93999999999994</v>
      </c>
      <c r="R1578">
        <v>2.25</v>
      </c>
      <c r="S1578" t="s">
        <v>921</v>
      </c>
      <c r="T1578" s="4">
        <v>720552</v>
      </c>
      <c r="U1578" s="7">
        <f>V1578+W1578</f>
        <v>7017.5000000000146</v>
      </c>
      <c r="V1578" s="7">
        <f t="shared" si="79"/>
        <v>5888.0000000000155</v>
      </c>
      <c r="W1578" s="7">
        <v>1129.4999999999995</v>
      </c>
      <c r="AA1578" t="b">
        <v>0</v>
      </c>
      <c r="AB1578">
        <v>0</v>
      </c>
      <c r="AC1578">
        <v>0</v>
      </c>
      <c r="AD1578" t="b">
        <v>0</v>
      </c>
      <c r="AE1578" t="s">
        <v>39</v>
      </c>
      <c r="AF1578" t="b">
        <v>0</v>
      </c>
      <c r="AG1578">
        <v>1</v>
      </c>
      <c r="AH1578">
        <v>45</v>
      </c>
      <c r="AI1578" s="6">
        <v>1613</v>
      </c>
      <c r="AJ1578">
        <v>688</v>
      </c>
      <c r="AK1578" t="s">
        <v>40</v>
      </c>
      <c r="AL1578" t="s">
        <v>50</v>
      </c>
      <c r="AM1578" s="9">
        <v>1.05</v>
      </c>
      <c r="AN1578">
        <f>_xlfn.XLOOKUP(S1578,[1]umbs_prices!$A:$A,[1]umbs_prices!$D:$D)</f>
        <v>99.88</v>
      </c>
      <c r="AO1578" s="11">
        <f t="shared" si="80"/>
        <v>-1.2000000000000899E-3</v>
      </c>
      <c r="AP1578" s="13">
        <f>(AM1578-1)*L1578</f>
        <v>5750.0000000000055</v>
      </c>
      <c r="AQ1578" s="8">
        <f>AO1578*L1578</f>
        <v>-138.00000000001035</v>
      </c>
      <c r="AR1578" s="1">
        <f t="shared" si="81"/>
        <v>5888.0000000000155</v>
      </c>
      <c r="AS1578" s="8">
        <f>AQ1578+AR1578</f>
        <v>5750.0000000000055</v>
      </c>
      <c r="AT1578" s="8">
        <f>AS1578-X1578</f>
        <v>5750.0000000000055</v>
      </c>
      <c r="AU1578" s="11">
        <f>AT1578/L1578</f>
        <v>5.0000000000000044E-2</v>
      </c>
      <c r="AV1578">
        <f>(_xlfn.XLOOKUP(A1578,[2]loan_data!$A:$A,[2]loan_data!$Z:$Z)-100)%</f>
        <v>-1.2000000000000454E-3</v>
      </c>
      <c r="AW1578" t="str">
        <f>_xlfn.XLOOKUP(A1578,[2]loan_data!$A:$A,[2]loan_data!$AA:$AA)</f>
        <v>umbs_price</v>
      </c>
      <c r="AX1578" s="8">
        <f>AV1578*L1578</f>
        <v>-138.00000000000523</v>
      </c>
    </row>
    <row r="1579" spans="1:50" x14ac:dyDescent="0.2">
      <c r="A1579">
        <v>5033779</v>
      </c>
      <c r="B1579" t="s">
        <v>103</v>
      </c>
      <c r="C1579" t="s">
        <v>533</v>
      </c>
      <c r="D1579" t="b">
        <v>1</v>
      </c>
      <c r="E1579" t="s">
        <v>35</v>
      </c>
      <c r="F1579" t="s">
        <v>36</v>
      </c>
      <c r="G1579" t="s">
        <v>37</v>
      </c>
      <c r="H1579" t="s">
        <v>60</v>
      </c>
      <c r="I1579">
        <v>1</v>
      </c>
      <c r="J1579" t="b">
        <v>0</v>
      </c>
      <c r="K1579" t="b">
        <v>0</v>
      </c>
      <c r="L1579" s="1">
        <v>235000</v>
      </c>
      <c r="M1579" s="2">
        <v>44453</v>
      </c>
      <c r="N1579" s="2">
        <v>44470</v>
      </c>
      <c r="O1579" s="2">
        <v>55397</v>
      </c>
      <c r="P1579">
        <v>360</v>
      </c>
      <c r="Q1579" s="3">
        <v>987.05</v>
      </c>
      <c r="R1579">
        <v>2.99</v>
      </c>
      <c r="S1579" t="s">
        <v>922</v>
      </c>
      <c r="T1579" s="4">
        <v>257056</v>
      </c>
      <c r="U1579" s="7">
        <f>V1579+W1579</f>
        <v>6435.1000000000022</v>
      </c>
      <c r="V1579" s="7">
        <f t="shared" si="79"/>
        <v>4253.5000000000018</v>
      </c>
      <c r="W1579" s="7">
        <v>2181.6000000000004</v>
      </c>
      <c r="AA1579" t="b">
        <v>0</v>
      </c>
      <c r="AB1579">
        <v>0</v>
      </c>
      <c r="AC1579">
        <v>0</v>
      </c>
      <c r="AD1579" t="b">
        <v>0</v>
      </c>
      <c r="AE1579" t="s">
        <v>39</v>
      </c>
      <c r="AF1579" t="b">
        <v>0</v>
      </c>
      <c r="AG1579">
        <v>1</v>
      </c>
      <c r="AH1579">
        <v>70</v>
      </c>
      <c r="AI1579" s="6">
        <v>1750</v>
      </c>
      <c r="AJ1579">
        <v>688</v>
      </c>
      <c r="AK1579" t="s">
        <v>43</v>
      </c>
      <c r="AL1579" t="s">
        <v>50</v>
      </c>
      <c r="AM1579" s="9">
        <v>1.05</v>
      </c>
      <c r="AN1579">
        <f>_xlfn.XLOOKUP(S1579,[1]umbs_prices!$A:$A,[1]umbs_prices!$D:$D)</f>
        <v>103.19</v>
      </c>
      <c r="AO1579" s="11">
        <f t="shared" si="80"/>
        <v>3.1900000000000039E-2</v>
      </c>
      <c r="AP1579" s="13">
        <f>(AM1579-1)*L1579</f>
        <v>11750.000000000011</v>
      </c>
      <c r="AQ1579" s="8">
        <f>AO1579*L1579</f>
        <v>7496.5000000000091</v>
      </c>
      <c r="AR1579" s="1">
        <f t="shared" si="81"/>
        <v>4253.5000000000018</v>
      </c>
      <c r="AS1579" s="8">
        <f>AQ1579+AR1579</f>
        <v>11750.000000000011</v>
      </c>
      <c r="AT1579" s="8">
        <f>AS1579-X1579</f>
        <v>11750.000000000011</v>
      </c>
      <c r="AU1579" s="11">
        <f>AT1579/L1579</f>
        <v>5.0000000000000044E-2</v>
      </c>
      <c r="AV1579">
        <f>(_xlfn.XLOOKUP(A1579,[2]loan_data!$A:$A,[2]loan_data!$Z:$Z)-100)%</f>
        <v>3.1899999999999977E-2</v>
      </c>
      <c r="AW1579" t="str">
        <f>_xlfn.XLOOKUP(A1579,[2]loan_data!$A:$A,[2]loan_data!$AA:$AA)</f>
        <v>umbs_price</v>
      </c>
      <c r="AX1579" s="8">
        <f>AV1579*L1579</f>
        <v>7496.4999999999945</v>
      </c>
    </row>
    <row r="1580" spans="1:50" x14ac:dyDescent="0.2">
      <c r="A1580">
        <v>5033885</v>
      </c>
      <c r="B1580" t="s">
        <v>46</v>
      </c>
      <c r="C1580" t="s">
        <v>591</v>
      </c>
      <c r="D1580" t="b">
        <v>1</v>
      </c>
      <c r="E1580" t="s">
        <v>35</v>
      </c>
      <c r="F1580" t="s">
        <v>36</v>
      </c>
      <c r="G1580" t="s">
        <v>37</v>
      </c>
      <c r="H1580" t="s">
        <v>38</v>
      </c>
      <c r="I1580">
        <v>1</v>
      </c>
      <c r="J1580" t="b">
        <v>0</v>
      </c>
      <c r="K1580" t="b">
        <v>0</v>
      </c>
      <c r="L1580" s="1">
        <v>225000</v>
      </c>
      <c r="M1580" s="2">
        <v>44453</v>
      </c>
      <c r="N1580" s="2">
        <v>44470</v>
      </c>
      <c r="O1580" s="2">
        <v>55397</v>
      </c>
      <c r="P1580">
        <v>360</v>
      </c>
      <c r="Q1580" s="3">
        <v>916.45</v>
      </c>
      <c r="R1580">
        <v>2.75</v>
      </c>
      <c r="S1580" t="s">
        <v>922</v>
      </c>
      <c r="T1580" s="4">
        <v>265362</v>
      </c>
      <c r="U1580" s="7">
        <f>V1580+W1580</f>
        <v>4692.5</v>
      </c>
      <c r="V1580" s="7">
        <f t="shared" si="79"/>
        <v>4072.5</v>
      </c>
      <c r="W1580" s="7">
        <v>620</v>
      </c>
      <c r="AA1580" t="b">
        <v>0</v>
      </c>
      <c r="AB1580">
        <v>0</v>
      </c>
      <c r="AC1580">
        <v>0</v>
      </c>
      <c r="AD1580" t="b">
        <v>0</v>
      </c>
      <c r="AE1580" t="s">
        <v>39</v>
      </c>
      <c r="AF1580" t="b">
        <v>0</v>
      </c>
      <c r="AG1580">
        <v>1</v>
      </c>
      <c r="AH1580">
        <v>49</v>
      </c>
      <c r="AI1580" s="6">
        <v>1430</v>
      </c>
      <c r="AJ1580">
        <v>688</v>
      </c>
      <c r="AK1580" t="s">
        <v>40</v>
      </c>
      <c r="AL1580" t="s">
        <v>41</v>
      </c>
      <c r="AM1580" s="9">
        <v>1.05</v>
      </c>
      <c r="AN1580">
        <f>_xlfn.XLOOKUP(S1580,[1]umbs_prices!$A:$A,[1]umbs_prices!$D:$D)</f>
        <v>103.19</v>
      </c>
      <c r="AO1580" s="11">
        <f t="shared" si="80"/>
        <v>3.1900000000000039E-2</v>
      </c>
      <c r="AP1580" s="13">
        <f>(AM1580-1)*L1580</f>
        <v>11250.000000000009</v>
      </c>
      <c r="AQ1580" s="8">
        <f>AO1580*L1580</f>
        <v>7177.5000000000091</v>
      </c>
      <c r="AR1580" s="1">
        <f t="shared" si="81"/>
        <v>4072.5</v>
      </c>
      <c r="AS1580" s="8">
        <f>AQ1580+AR1580</f>
        <v>11250.000000000009</v>
      </c>
      <c r="AT1580" s="8">
        <f>AS1580-X1580</f>
        <v>11250.000000000009</v>
      </c>
      <c r="AU1580" s="11">
        <f>AT1580/L1580</f>
        <v>5.0000000000000037E-2</v>
      </c>
      <c r="AV1580">
        <f>(_xlfn.XLOOKUP(A1580,[2]loan_data!$A:$A,[2]loan_data!$Z:$Z)-100)%</f>
        <v>3.1899999999999977E-2</v>
      </c>
      <c r="AW1580" t="str">
        <f>_xlfn.XLOOKUP(A1580,[2]loan_data!$A:$A,[2]loan_data!$AA:$AA)</f>
        <v>umbs_price</v>
      </c>
      <c r="AX1580" s="8">
        <f>AV1580*L1580</f>
        <v>7177.4999999999945</v>
      </c>
    </row>
    <row r="1581" spans="1:50" x14ac:dyDescent="0.2">
      <c r="A1581">
        <v>5033947</v>
      </c>
      <c r="B1581" t="s">
        <v>162</v>
      </c>
      <c r="C1581" t="s">
        <v>249</v>
      </c>
      <c r="D1581" t="b">
        <v>1</v>
      </c>
      <c r="E1581" t="s">
        <v>35</v>
      </c>
      <c r="F1581" t="s">
        <v>36</v>
      </c>
      <c r="G1581" t="s">
        <v>37</v>
      </c>
      <c r="H1581" t="s">
        <v>53</v>
      </c>
      <c r="I1581">
        <v>1</v>
      </c>
      <c r="J1581" t="b">
        <v>0</v>
      </c>
      <c r="K1581" t="b">
        <v>0</v>
      </c>
      <c r="L1581" s="1">
        <v>135000</v>
      </c>
      <c r="M1581" s="2">
        <v>44453</v>
      </c>
      <c r="N1581" s="2">
        <v>44470</v>
      </c>
      <c r="O1581" s="2">
        <v>55397</v>
      </c>
      <c r="P1581">
        <v>360</v>
      </c>
      <c r="Q1581" s="3">
        <v>585.95000000000005</v>
      </c>
      <c r="R1581">
        <v>3.25</v>
      </c>
      <c r="S1581" t="s">
        <v>920</v>
      </c>
      <c r="T1581" s="4">
        <v>259616</v>
      </c>
      <c r="U1581" s="7">
        <f>V1581+W1581</f>
        <v>1883.0000000000023</v>
      </c>
      <c r="V1581" s="7">
        <f t="shared" si="79"/>
        <v>526.50000000000273</v>
      </c>
      <c r="W1581" s="7">
        <v>1356.4999999999995</v>
      </c>
      <c r="AA1581" t="b">
        <v>0</v>
      </c>
      <c r="AB1581">
        <v>0</v>
      </c>
      <c r="AC1581">
        <v>0</v>
      </c>
      <c r="AD1581" t="b">
        <v>0</v>
      </c>
      <c r="AE1581" t="s">
        <v>39</v>
      </c>
      <c r="AF1581" t="b">
        <v>0</v>
      </c>
      <c r="AG1581">
        <v>1</v>
      </c>
      <c r="AH1581">
        <v>28</v>
      </c>
      <c r="AI1581" s="6">
        <v>840</v>
      </c>
      <c r="AJ1581">
        <v>688</v>
      </c>
      <c r="AK1581" t="s">
        <v>58</v>
      </c>
      <c r="AL1581" t="s">
        <v>50</v>
      </c>
      <c r="AM1581" s="9">
        <v>1.05</v>
      </c>
      <c r="AN1581">
        <f>_xlfn.XLOOKUP(S1581,[1]umbs_prices!$A:$A,[1]umbs_prices!$D:$D)</f>
        <v>104.61</v>
      </c>
      <c r="AO1581" s="11">
        <f t="shared" si="80"/>
        <v>4.610000000000003E-2</v>
      </c>
      <c r="AP1581" s="13">
        <f>(AM1581-1)*L1581</f>
        <v>6750.0000000000064</v>
      </c>
      <c r="AQ1581" s="8">
        <f>AO1581*L1581</f>
        <v>6223.5000000000036</v>
      </c>
      <c r="AR1581" s="1">
        <f t="shared" si="81"/>
        <v>526.50000000000273</v>
      </c>
      <c r="AS1581" s="8">
        <f>AQ1581+AR1581</f>
        <v>6750.0000000000064</v>
      </c>
      <c r="AT1581" s="8">
        <f>AS1581-X1581</f>
        <v>6750.0000000000064</v>
      </c>
      <c r="AU1581" s="11">
        <f>AT1581/L1581</f>
        <v>5.0000000000000044E-2</v>
      </c>
      <c r="AV1581">
        <f>(_xlfn.XLOOKUP(A1581,[2]loan_data!$A:$A,[2]loan_data!$Z:$Z)-100)%</f>
        <v>4.6099999999999995E-2</v>
      </c>
      <c r="AW1581" t="str">
        <f>_xlfn.XLOOKUP(A1581,[2]loan_data!$A:$A,[2]loan_data!$AA:$AA)</f>
        <v>umbs_price</v>
      </c>
      <c r="AX1581" s="8">
        <f>AV1581*L1581</f>
        <v>6223.4999999999991</v>
      </c>
    </row>
    <row r="1582" spans="1:50" x14ac:dyDescent="0.2">
      <c r="A1582">
        <v>5033958</v>
      </c>
      <c r="B1582" t="s">
        <v>61</v>
      </c>
      <c r="C1582" t="s">
        <v>517</v>
      </c>
      <c r="D1582" t="b">
        <v>1</v>
      </c>
      <c r="E1582" t="s">
        <v>35</v>
      </c>
      <c r="F1582" t="s">
        <v>36</v>
      </c>
      <c r="G1582" t="s">
        <v>37</v>
      </c>
      <c r="H1582" t="s">
        <v>38</v>
      </c>
      <c r="I1582">
        <v>1</v>
      </c>
      <c r="J1582" t="b">
        <v>0</v>
      </c>
      <c r="K1582" t="b">
        <v>0</v>
      </c>
      <c r="L1582" s="1">
        <v>145000</v>
      </c>
      <c r="M1582" s="2">
        <v>44454</v>
      </c>
      <c r="N1582" s="2">
        <v>44501</v>
      </c>
      <c r="O1582" s="2">
        <v>47757</v>
      </c>
      <c r="P1582">
        <v>108</v>
      </c>
      <c r="Q1582" s="3">
        <v>1473.65</v>
      </c>
      <c r="R1582">
        <v>2.125</v>
      </c>
      <c r="S1582" t="s">
        <v>925</v>
      </c>
      <c r="T1582" s="4">
        <v>210145</v>
      </c>
      <c r="U1582" s="7">
        <f>V1582+W1582</f>
        <v>11984.730000000001</v>
      </c>
      <c r="V1582" s="7">
        <f t="shared" si="79"/>
        <v>10947.500000000002</v>
      </c>
      <c r="W1582" s="7">
        <v>1037.23</v>
      </c>
      <c r="AA1582" t="b">
        <v>0</v>
      </c>
      <c r="AB1582">
        <v>0</v>
      </c>
      <c r="AC1582">
        <v>0</v>
      </c>
      <c r="AD1582" t="b">
        <v>0</v>
      </c>
      <c r="AE1582" t="s">
        <v>39</v>
      </c>
      <c r="AF1582" t="b">
        <v>0</v>
      </c>
      <c r="AG1582">
        <v>1</v>
      </c>
      <c r="AH1582">
        <v>53</v>
      </c>
      <c r="AI1582" s="6">
        <v>1723</v>
      </c>
      <c r="AJ1582">
        <v>688</v>
      </c>
      <c r="AK1582" t="s">
        <v>43</v>
      </c>
      <c r="AL1582" t="s">
        <v>50</v>
      </c>
      <c r="AM1582" s="9">
        <v>1.05</v>
      </c>
      <c r="AN1582">
        <f>_xlfn.XLOOKUP(S1582,[1]umbs_prices!$A:$A,[1]umbs_prices!$D:$D)</f>
        <v>97.45</v>
      </c>
      <c r="AO1582" s="11">
        <f t="shared" si="80"/>
        <v>-2.5499999999999967E-2</v>
      </c>
      <c r="AP1582" s="13">
        <f>(AM1582-1)*L1582</f>
        <v>7250.0000000000064</v>
      </c>
      <c r="AQ1582" s="8">
        <f>AO1582*L1582</f>
        <v>-3697.4999999999955</v>
      </c>
      <c r="AR1582" s="1">
        <f t="shared" si="81"/>
        <v>10947.500000000002</v>
      </c>
      <c r="AS1582" s="8">
        <f>AQ1582+AR1582</f>
        <v>7250.0000000000064</v>
      </c>
      <c r="AT1582" s="8">
        <f>AS1582-X1582</f>
        <v>7250.0000000000064</v>
      </c>
      <c r="AU1582" s="11">
        <f>AT1582/L1582</f>
        <v>5.0000000000000044E-2</v>
      </c>
      <c r="AV1582">
        <f>(_xlfn.XLOOKUP(A1582,[2]loan_data!$A:$A,[2]loan_data!$Z:$Z)-100)%</f>
        <v>-2.5499999999999971E-2</v>
      </c>
      <c r="AW1582" t="str">
        <f>_xlfn.XLOOKUP(A1582,[2]loan_data!$A:$A,[2]loan_data!$AA:$AA)</f>
        <v>umbs_price</v>
      </c>
      <c r="AX1582" s="8">
        <f>AV1582*L1582</f>
        <v>-3697.4999999999959</v>
      </c>
    </row>
    <row r="1583" spans="1:50" x14ac:dyDescent="0.2">
      <c r="A1583">
        <v>5034125</v>
      </c>
      <c r="B1583" t="s">
        <v>326</v>
      </c>
      <c r="C1583" t="s">
        <v>492</v>
      </c>
      <c r="D1583" t="b">
        <v>1</v>
      </c>
      <c r="E1583" t="s">
        <v>35</v>
      </c>
      <c r="F1583" t="s">
        <v>36</v>
      </c>
      <c r="G1583" t="s">
        <v>37</v>
      </c>
      <c r="H1583" t="s">
        <v>53</v>
      </c>
      <c r="I1583">
        <v>1</v>
      </c>
      <c r="J1583" t="b">
        <v>0</v>
      </c>
      <c r="K1583" t="b">
        <v>0</v>
      </c>
      <c r="L1583" s="1">
        <v>155000</v>
      </c>
      <c r="M1583" s="2">
        <v>44454</v>
      </c>
      <c r="N1583" s="2">
        <v>44501</v>
      </c>
      <c r="O1583" s="2">
        <v>49949</v>
      </c>
      <c r="P1583">
        <v>180</v>
      </c>
      <c r="Q1583" s="3">
        <v>1031.3799999999999</v>
      </c>
      <c r="R1583">
        <v>2.5</v>
      </c>
      <c r="S1583" t="s">
        <v>921</v>
      </c>
      <c r="T1583" s="4">
        <v>228648</v>
      </c>
      <c r="U1583" s="7">
        <f>V1583+W1583</f>
        <v>9016.5000000000218</v>
      </c>
      <c r="V1583" s="7">
        <f t="shared" si="79"/>
        <v>7936.0000000000209</v>
      </c>
      <c r="W1583" s="7">
        <v>1080.5</v>
      </c>
      <c r="AA1583" t="b">
        <v>0</v>
      </c>
      <c r="AB1583">
        <v>0</v>
      </c>
      <c r="AC1583">
        <v>0</v>
      </c>
      <c r="AD1583" t="b">
        <v>0</v>
      </c>
      <c r="AE1583" t="s">
        <v>39</v>
      </c>
      <c r="AF1583" t="b">
        <v>0</v>
      </c>
      <c r="AG1583">
        <v>1</v>
      </c>
      <c r="AH1583">
        <v>92</v>
      </c>
      <c r="AI1583" s="6">
        <v>2147</v>
      </c>
      <c r="AJ1583">
        <v>688</v>
      </c>
      <c r="AK1583" t="s">
        <v>40</v>
      </c>
      <c r="AL1583" t="s">
        <v>41</v>
      </c>
      <c r="AM1583" s="9">
        <v>1.05</v>
      </c>
      <c r="AN1583">
        <f>_xlfn.XLOOKUP(S1583,[1]umbs_prices!$A:$A,[1]umbs_prices!$D:$D)</f>
        <v>99.88</v>
      </c>
      <c r="AO1583" s="11">
        <f t="shared" si="80"/>
        <v>-1.2000000000000899E-3</v>
      </c>
      <c r="AP1583" s="13">
        <f>(AM1583-1)*L1583</f>
        <v>7750.0000000000073</v>
      </c>
      <c r="AQ1583" s="8">
        <f>AO1583*L1583</f>
        <v>-186.00000000001393</v>
      </c>
      <c r="AR1583" s="1">
        <f t="shared" si="81"/>
        <v>7936.0000000000209</v>
      </c>
      <c r="AS1583" s="8">
        <f>AQ1583+AR1583</f>
        <v>7750.0000000000073</v>
      </c>
      <c r="AT1583" s="8">
        <f>AS1583-X1583</f>
        <v>7750.0000000000073</v>
      </c>
      <c r="AU1583" s="11">
        <f>AT1583/L1583</f>
        <v>5.0000000000000044E-2</v>
      </c>
      <c r="AV1583">
        <f>(_xlfn.XLOOKUP(A1583,[2]loan_data!$A:$A,[2]loan_data!$Z:$Z)-100)%</f>
        <v>-1.2000000000000454E-3</v>
      </c>
      <c r="AW1583" t="str">
        <f>_xlfn.XLOOKUP(A1583,[2]loan_data!$A:$A,[2]loan_data!$AA:$AA)</f>
        <v>umbs_price</v>
      </c>
      <c r="AX1583" s="8">
        <f>AV1583*L1583</f>
        <v>-186.00000000000705</v>
      </c>
    </row>
    <row r="1584" spans="1:50" x14ac:dyDescent="0.2">
      <c r="A1584">
        <v>5034500</v>
      </c>
      <c r="B1584" t="s">
        <v>61</v>
      </c>
      <c r="C1584" t="s">
        <v>192</v>
      </c>
      <c r="D1584" t="b">
        <v>1</v>
      </c>
      <c r="E1584" t="s">
        <v>35</v>
      </c>
      <c r="F1584" t="s">
        <v>36</v>
      </c>
      <c r="G1584" t="s">
        <v>37</v>
      </c>
      <c r="H1584" t="s">
        <v>38</v>
      </c>
      <c r="I1584">
        <v>1</v>
      </c>
      <c r="J1584" t="b">
        <v>0</v>
      </c>
      <c r="K1584" t="b">
        <v>0</v>
      </c>
      <c r="L1584" s="1">
        <v>175000</v>
      </c>
      <c r="M1584" s="2">
        <v>44455</v>
      </c>
      <c r="N1584" s="2">
        <v>44501</v>
      </c>
      <c r="O1584" s="2">
        <v>55427</v>
      </c>
      <c r="P1584">
        <v>360</v>
      </c>
      <c r="Q1584" s="3">
        <v>724.33</v>
      </c>
      <c r="R1584">
        <v>2.875</v>
      </c>
      <c r="S1584" t="s">
        <v>922</v>
      </c>
      <c r="T1584" s="4">
        <v>301725</v>
      </c>
      <c r="U1584" s="7">
        <f>V1584+W1584</f>
        <v>4289.84</v>
      </c>
      <c r="V1584" s="7">
        <f t="shared" si="79"/>
        <v>3167.5</v>
      </c>
      <c r="W1584" s="7">
        <v>1122.3399999999997</v>
      </c>
      <c r="AA1584" t="b">
        <v>0</v>
      </c>
      <c r="AB1584">
        <v>0</v>
      </c>
      <c r="AC1584">
        <v>0</v>
      </c>
      <c r="AD1584" t="b">
        <v>0</v>
      </c>
      <c r="AE1584" t="s">
        <v>39</v>
      </c>
      <c r="AF1584" t="b">
        <v>0</v>
      </c>
      <c r="AG1584">
        <v>1</v>
      </c>
      <c r="AH1584">
        <v>41</v>
      </c>
      <c r="AI1584" s="6">
        <v>855</v>
      </c>
      <c r="AJ1584">
        <v>688</v>
      </c>
      <c r="AK1584" t="s">
        <v>40</v>
      </c>
      <c r="AL1584" t="s">
        <v>50</v>
      </c>
      <c r="AM1584" s="9">
        <v>1.05</v>
      </c>
      <c r="AN1584">
        <f>_xlfn.XLOOKUP(S1584,[1]umbs_prices!$A:$A,[1]umbs_prices!$D:$D)</f>
        <v>103.19</v>
      </c>
      <c r="AO1584" s="11">
        <f t="shared" si="80"/>
        <v>3.1900000000000039E-2</v>
      </c>
      <c r="AP1584" s="13">
        <f>(AM1584-1)*L1584</f>
        <v>8750.0000000000073</v>
      </c>
      <c r="AQ1584" s="8">
        <f>AO1584*L1584</f>
        <v>5582.5000000000073</v>
      </c>
      <c r="AR1584" s="1">
        <f t="shared" si="81"/>
        <v>3167.5</v>
      </c>
      <c r="AS1584" s="8">
        <f>AQ1584+AR1584</f>
        <v>8750.0000000000073</v>
      </c>
      <c r="AT1584" s="8">
        <f>AS1584-X1584</f>
        <v>8750.0000000000073</v>
      </c>
      <c r="AU1584" s="11">
        <f>AT1584/L1584</f>
        <v>5.0000000000000044E-2</v>
      </c>
      <c r="AV1584">
        <f>(_xlfn.XLOOKUP(A1584,[2]loan_data!$A:$A,[2]loan_data!$Z:$Z)-100)%</f>
        <v>3.1899999999999977E-2</v>
      </c>
      <c r="AW1584" t="str">
        <f>_xlfn.XLOOKUP(A1584,[2]loan_data!$A:$A,[2]loan_data!$AA:$AA)</f>
        <v>umbs_price</v>
      </c>
      <c r="AX1584" s="8">
        <f>AV1584*L1584</f>
        <v>5582.4999999999964</v>
      </c>
    </row>
    <row r="1585" spans="1:50" x14ac:dyDescent="0.2">
      <c r="A1585">
        <v>5034501</v>
      </c>
      <c r="B1585" t="s">
        <v>33</v>
      </c>
      <c r="C1585" t="s">
        <v>164</v>
      </c>
      <c r="D1585" t="b">
        <v>0</v>
      </c>
      <c r="E1585" t="s">
        <v>35</v>
      </c>
      <c r="F1585" t="s">
        <v>36</v>
      </c>
      <c r="G1585" t="s">
        <v>37</v>
      </c>
      <c r="H1585" t="s">
        <v>60</v>
      </c>
      <c r="I1585">
        <v>1</v>
      </c>
      <c r="J1585" t="b">
        <v>0</v>
      </c>
      <c r="K1585" t="b">
        <v>0</v>
      </c>
      <c r="L1585" s="1">
        <v>1685000</v>
      </c>
      <c r="M1585" s="2">
        <v>44455</v>
      </c>
      <c r="N1585" s="2">
        <v>44501</v>
      </c>
      <c r="O1585" s="2">
        <v>55427</v>
      </c>
      <c r="P1585">
        <v>360</v>
      </c>
      <c r="Q1585" s="3">
        <v>6974.2300000000005</v>
      </c>
      <c r="R1585">
        <v>2.875</v>
      </c>
      <c r="S1585" t="s">
        <v>924</v>
      </c>
      <c r="T1585" s="4">
        <v>2106250</v>
      </c>
      <c r="U1585" s="7">
        <f>V1585+W1585</f>
        <v>21368.999999999956</v>
      </c>
      <c r="V1585" s="7">
        <f t="shared" si="79"/>
        <v>13985.499999999956</v>
      </c>
      <c r="W1585" s="7">
        <v>7383.5</v>
      </c>
      <c r="AA1585" t="b">
        <v>0</v>
      </c>
      <c r="AB1585">
        <v>0</v>
      </c>
      <c r="AC1585">
        <v>0</v>
      </c>
      <c r="AD1585" t="b">
        <v>0</v>
      </c>
      <c r="AE1585" t="s">
        <v>39</v>
      </c>
      <c r="AF1585" t="b">
        <v>0</v>
      </c>
      <c r="AG1585">
        <v>1</v>
      </c>
      <c r="AH1585">
        <v>465</v>
      </c>
      <c r="AI1585" s="6">
        <v>11625</v>
      </c>
      <c r="AJ1585">
        <v>688</v>
      </c>
      <c r="AK1585" t="s">
        <v>43</v>
      </c>
      <c r="AM1585" s="9">
        <v>1.05</v>
      </c>
      <c r="AN1585">
        <f>_xlfn.XLOOKUP(S1585,[1]umbs_prices!$A:$A,[1]umbs_prices!$D:$D)</f>
        <v>104.17</v>
      </c>
      <c r="AO1585" s="11">
        <f t="shared" si="80"/>
        <v>4.170000000000007E-2</v>
      </c>
      <c r="AP1585" s="13">
        <f>(AM1585-1)*L1585</f>
        <v>84250.000000000073</v>
      </c>
      <c r="AQ1585" s="8">
        <f>AO1585*L1585</f>
        <v>70264.500000000116</v>
      </c>
      <c r="AR1585" s="1">
        <f t="shared" si="81"/>
        <v>13985.499999999956</v>
      </c>
      <c r="AS1585" s="8">
        <f>AQ1585+AR1585</f>
        <v>84250.000000000073</v>
      </c>
      <c r="AT1585" s="8">
        <f>AS1585-X1585</f>
        <v>84250.000000000073</v>
      </c>
      <c r="AU1585" s="11">
        <f>AT1585/L1585</f>
        <v>5.0000000000000044E-2</v>
      </c>
      <c r="AV1585">
        <f>(_xlfn.XLOOKUP(A1585,[2]loan_data!$A:$A,[2]loan_data!$Z:$Z)-100)%</f>
        <v>4.1700000000000015E-2</v>
      </c>
      <c r="AW1585" t="str">
        <f>_xlfn.XLOOKUP(A1585,[2]loan_data!$A:$A,[2]loan_data!$AA:$AA)</f>
        <v>umbs_price</v>
      </c>
      <c r="AX1585" s="8">
        <f>AV1585*L1585</f>
        <v>70264.500000000029</v>
      </c>
    </row>
    <row r="1586" spans="1:50" x14ac:dyDescent="0.2">
      <c r="A1586">
        <v>5034506</v>
      </c>
      <c r="B1586" t="s">
        <v>33</v>
      </c>
      <c r="C1586" t="s">
        <v>34</v>
      </c>
      <c r="D1586" t="b">
        <v>1</v>
      </c>
      <c r="E1586" t="s">
        <v>35</v>
      </c>
      <c r="F1586" t="s">
        <v>36</v>
      </c>
      <c r="G1586" t="s">
        <v>37</v>
      </c>
      <c r="H1586" t="s">
        <v>53</v>
      </c>
      <c r="I1586">
        <v>1</v>
      </c>
      <c r="J1586" t="b">
        <v>0</v>
      </c>
      <c r="K1586" t="b">
        <v>0</v>
      </c>
      <c r="L1586" s="1">
        <v>225000</v>
      </c>
      <c r="M1586" s="2">
        <v>44456</v>
      </c>
      <c r="N1586" s="2">
        <v>44501</v>
      </c>
      <c r="O1586" s="2">
        <v>55427</v>
      </c>
      <c r="P1586">
        <v>360</v>
      </c>
      <c r="Q1586" s="3">
        <v>1038.77</v>
      </c>
      <c r="R1586">
        <v>3.75</v>
      </c>
      <c r="S1586" t="s">
        <v>923</v>
      </c>
      <c r="T1586" s="4">
        <v>322027</v>
      </c>
      <c r="U1586" s="7">
        <f>V1586+W1586</f>
        <v>-225.49999999995998</v>
      </c>
      <c r="V1586" s="7">
        <f t="shared" si="79"/>
        <v>-1732.49999999996</v>
      </c>
      <c r="W1586" s="7">
        <v>1507</v>
      </c>
      <c r="AA1586" t="b">
        <v>0</v>
      </c>
      <c r="AB1586">
        <v>0</v>
      </c>
      <c r="AC1586">
        <v>0</v>
      </c>
      <c r="AD1586" t="b">
        <v>0</v>
      </c>
      <c r="AE1586" t="s">
        <v>39</v>
      </c>
      <c r="AF1586" t="b">
        <v>0</v>
      </c>
      <c r="AG1586">
        <v>1</v>
      </c>
      <c r="AH1586">
        <v>42</v>
      </c>
      <c r="AI1586" s="6">
        <v>1400</v>
      </c>
      <c r="AJ1586">
        <v>688</v>
      </c>
      <c r="AK1586" t="s">
        <v>58</v>
      </c>
      <c r="AL1586" t="s">
        <v>41</v>
      </c>
      <c r="AM1586" s="9">
        <v>1.05</v>
      </c>
      <c r="AN1586">
        <f>_xlfn.XLOOKUP(S1586,[1]umbs_prices!$A:$A,[1]umbs_prices!$D:$D)</f>
        <v>105.77</v>
      </c>
      <c r="AO1586" s="11">
        <f t="shared" si="80"/>
        <v>5.7699999999999863E-2</v>
      </c>
      <c r="AP1586" s="13">
        <f>(AM1586-1)*L1586</f>
        <v>11250.000000000009</v>
      </c>
      <c r="AQ1586" s="8">
        <f>AO1586*L1586</f>
        <v>12982.499999999969</v>
      </c>
      <c r="AR1586" s="1">
        <f t="shared" si="81"/>
        <v>-1732.49999999996</v>
      </c>
      <c r="AS1586" s="8">
        <f>AQ1586+AR1586</f>
        <v>11250.000000000009</v>
      </c>
      <c r="AT1586" s="8">
        <f>AS1586-X1586</f>
        <v>11250.000000000009</v>
      </c>
      <c r="AU1586" s="11">
        <f>AT1586/L1586</f>
        <v>5.0000000000000037E-2</v>
      </c>
      <c r="AV1586">
        <f>(_xlfn.XLOOKUP(A1586,[2]loan_data!$A:$A,[2]loan_data!$Z:$Z)-100)%</f>
        <v>5.769999999999996E-2</v>
      </c>
      <c r="AW1586" t="str">
        <f>_xlfn.XLOOKUP(A1586,[2]loan_data!$A:$A,[2]loan_data!$AA:$AA)</f>
        <v>umbs_price</v>
      </c>
      <c r="AX1586" s="8">
        <f>AV1586*L1586</f>
        <v>12982.499999999991</v>
      </c>
    </row>
    <row r="1587" spans="1:50" x14ac:dyDescent="0.2">
      <c r="A1587">
        <v>5034599</v>
      </c>
      <c r="B1587" t="s">
        <v>115</v>
      </c>
      <c r="C1587" t="s">
        <v>592</v>
      </c>
      <c r="D1587" t="b">
        <v>1</v>
      </c>
      <c r="E1587" t="s">
        <v>35</v>
      </c>
      <c r="F1587" t="s">
        <v>36</v>
      </c>
      <c r="G1587" t="s">
        <v>37</v>
      </c>
      <c r="H1587" t="s">
        <v>38</v>
      </c>
      <c r="I1587">
        <v>1</v>
      </c>
      <c r="J1587" t="b">
        <v>0</v>
      </c>
      <c r="K1587" t="b">
        <v>0</v>
      </c>
      <c r="L1587" s="1">
        <v>195000</v>
      </c>
      <c r="M1587" s="2">
        <v>44456</v>
      </c>
      <c r="N1587" s="2">
        <v>44501</v>
      </c>
      <c r="O1587" s="2">
        <v>55427</v>
      </c>
      <c r="P1587">
        <v>360</v>
      </c>
      <c r="Q1587" s="3">
        <v>819.04</v>
      </c>
      <c r="R1587">
        <v>2.99</v>
      </c>
      <c r="S1587" t="s">
        <v>922</v>
      </c>
      <c r="T1587" s="4">
        <v>267674</v>
      </c>
      <c r="U1587" s="7">
        <f>V1587+W1587</f>
        <v>6485.1000000000022</v>
      </c>
      <c r="V1587" s="7">
        <f t="shared" si="79"/>
        <v>3529.5000000000018</v>
      </c>
      <c r="W1587" s="7">
        <v>2955.6000000000004</v>
      </c>
      <c r="AA1587" t="b">
        <v>0</v>
      </c>
      <c r="AB1587">
        <v>0</v>
      </c>
      <c r="AC1587">
        <v>0</v>
      </c>
      <c r="AD1587" t="b">
        <v>0</v>
      </c>
      <c r="AE1587" t="s">
        <v>39</v>
      </c>
      <c r="AF1587" t="b">
        <v>0</v>
      </c>
      <c r="AG1587">
        <v>1</v>
      </c>
      <c r="AH1587">
        <v>55</v>
      </c>
      <c r="AI1587" s="6">
        <v>1880</v>
      </c>
      <c r="AJ1587">
        <v>688</v>
      </c>
      <c r="AK1587" t="s">
        <v>58</v>
      </c>
      <c r="AL1587" t="s">
        <v>41</v>
      </c>
      <c r="AM1587" s="9">
        <v>1.05</v>
      </c>
      <c r="AN1587">
        <f>_xlfn.XLOOKUP(S1587,[1]umbs_prices!$A:$A,[1]umbs_prices!$D:$D)</f>
        <v>103.19</v>
      </c>
      <c r="AO1587" s="11">
        <f t="shared" si="80"/>
        <v>3.1900000000000039E-2</v>
      </c>
      <c r="AP1587" s="13">
        <f>(AM1587-1)*L1587</f>
        <v>9750.0000000000091</v>
      </c>
      <c r="AQ1587" s="8">
        <f>AO1587*L1587</f>
        <v>6220.5000000000073</v>
      </c>
      <c r="AR1587" s="1">
        <f t="shared" si="81"/>
        <v>3529.5000000000018</v>
      </c>
      <c r="AS1587" s="8">
        <f>AQ1587+AR1587</f>
        <v>9750.0000000000091</v>
      </c>
      <c r="AT1587" s="8">
        <f>AS1587-X1587</f>
        <v>9750.0000000000091</v>
      </c>
      <c r="AU1587" s="11">
        <f>AT1587/L1587</f>
        <v>5.0000000000000044E-2</v>
      </c>
      <c r="AV1587">
        <f>(_xlfn.XLOOKUP(A1587,[2]loan_data!$A:$A,[2]loan_data!$Z:$Z)-100)%</f>
        <v>3.1899999999999977E-2</v>
      </c>
      <c r="AW1587" t="str">
        <f>_xlfn.XLOOKUP(A1587,[2]loan_data!$A:$A,[2]loan_data!$AA:$AA)</f>
        <v>umbs_price</v>
      </c>
      <c r="AX1587" s="8">
        <f>AV1587*L1587</f>
        <v>6220.4999999999955</v>
      </c>
    </row>
    <row r="1588" spans="1:50" x14ac:dyDescent="0.2">
      <c r="A1588">
        <v>5034923</v>
      </c>
      <c r="B1588" t="s">
        <v>61</v>
      </c>
      <c r="C1588" t="s">
        <v>222</v>
      </c>
      <c r="D1588" t="b">
        <v>1</v>
      </c>
      <c r="E1588" t="s">
        <v>35</v>
      </c>
      <c r="F1588" t="s">
        <v>36</v>
      </c>
      <c r="G1588" t="s">
        <v>37</v>
      </c>
      <c r="H1588" t="s">
        <v>38</v>
      </c>
      <c r="I1588">
        <v>1</v>
      </c>
      <c r="J1588" t="b">
        <v>0</v>
      </c>
      <c r="K1588" t="b">
        <v>0</v>
      </c>
      <c r="L1588" s="1">
        <v>195000</v>
      </c>
      <c r="M1588" s="2">
        <v>44431</v>
      </c>
      <c r="N1588" s="2">
        <v>44470</v>
      </c>
      <c r="O1588" s="2">
        <v>55397</v>
      </c>
      <c r="P1588">
        <v>360</v>
      </c>
      <c r="Q1588" s="3">
        <v>859.67</v>
      </c>
      <c r="R1588">
        <v>3.375</v>
      </c>
      <c r="S1588" t="s">
        <v>926</v>
      </c>
      <c r="T1588" s="4">
        <v>319673</v>
      </c>
      <c r="U1588" s="7">
        <f>V1588+W1588</f>
        <v>1537.2200000000003</v>
      </c>
      <c r="V1588" s="7">
        <f t="shared" si="79"/>
        <v>0</v>
      </c>
      <c r="W1588" s="7">
        <v>1537.2200000000003</v>
      </c>
      <c r="AA1588" t="b">
        <v>0</v>
      </c>
      <c r="AB1588">
        <v>0</v>
      </c>
      <c r="AC1588">
        <v>0</v>
      </c>
      <c r="AD1588" t="b">
        <v>0</v>
      </c>
      <c r="AE1588" t="s">
        <v>45</v>
      </c>
      <c r="AF1588" t="b">
        <v>0</v>
      </c>
      <c r="AG1588">
        <v>1</v>
      </c>
      <c r="AH1588">
        <v>86</v>
      </c>
      <c r="AI1588" s="6">
        <v>2724</v>
      </c>
      <c r="AJ1588">
        <v>689</v>
      </c>
      <c r="AK1588" t="s">
        <v>40</v>
      </c>
      <c r="AL1588" t="s">
        <v>50</v>
      </c>
      <c r="AM1588" s="9">
        <v>1.05</v>
      </c>
      <c r="AN1588">
        <f>_xlfn.XLOOKUP(S1588,[1]umbs_prices!$A:$A,[1]umbs_prices!$D:$D)</f>
        <v>105</v>
      </c>
      <c r="AO1588" s="11">
        <f t="shared" si="80"/>
        <v>5.0000000000000044E-2</v>
      </c>
      <c r="AP1588" s="13">
        <f>(AM1588-1)*L1588</f>
        <v>9750.0000000000091</v>
      </c>
      <c r="AQ1588" s="8">
        <f>AO1588*L1588</f>
        <v>9750.0000000000091</v>
      </c>
      <c r="AR1588" s="1">
        <f t="shared" si="81"/>
        <v>0</v>
      </c>
      <c r="AS1588" s="8">
        <f>AQ1588+AR1588</f>
        <v>9750.0000000000091</v>
      </c>
      <c r="AT1588" s="8">
        <f>AS1588-X1588</f>
        <v>9750.0000000000091</v>
      </c>
      <c r="AU1588" s="11">
        <f>AT1588/L1588</f>
        <v>5.0000000000000044E-2</v>
      </c>
      <c r="AV1588">
        <f>(_xlfn.XLOOKUP(A1588,[2]loan_data!$A:$A,[2]loan_data!$Z:$Z)-100)%</f>
        <v>0.05</v>
      </c>
      <c r="AW1588" t="str">
        <f>_xlfn.XLOOKUP(A1588,[2]loan_data!$A:$A,[2]loan_data!$AA:$AA)</f>
        <v>umbs_price</v>
      </c>
      <c r="AX1588" s="8">
        <f>AV1588*L1588</f>
        <v>9750</v>
      </c>
    </row>
    <row r="1589" spans="1:50" x14ac:dyDescent="0.2">
      <c r="A1589">
        <v>5034946</v>
      </c>
      <c r="B1589" t="s">
        <v>144</v>
      </c>
      <c r="C1589" t="s">
        <v>414</v>
      </c>
      <c r="D1589" t="b">
        <v>1</v>
      </c>
      <c r="E1589" t="s">
        <v>35</v>
      </c>
      <c r="F1589" t="s">
        <v>36</v>
      </c>
      <c r="G1589" t="s">
        <v>37</v>
      </c>
      <c r="H1589" t="s">
        <v>53</v>
      </c>
      <c r="I1589">
        <v>1</v>
      </c>
      <c r="J1589" t="b">
        <v>0</v>
      </c>
      <c r="K1589" t="b">
        <v>0</v>
      </c>
      <c r="L1589" s="1">
        <v>425000</v>
      </c>
      <c r="M1589" s="2">
        <v>44434</v>
      </c>
      <c r="N1589" s="2">
        <v>44470</v>
      </c>
      <c r="O1589" s="2">
        <v>55397</v>
      </c>
      <c r="P1589">
        <v>360</v>
      </c>
      <c r="Q1589" s="3">
        <v>1785.08</v>
      </c>
      <c r="R1589">
        <v>2.99</v>
      </c>
      <c r="S1589" t="s">
        <v>922</v>
      </c>
      <c r="T1589" s="4">
        <v>776966</v>
      </c>
      <c r="U1589" s="7">
        <f>V1589+W1589</f>
        <v>9430.0000000000018</v>
      </c>
      <c r="V1589" s="7">
        <f t="shared" si="79"/>
        <v>7692.5000000000018</v>
      </c>
      <c r="W1589" s="7">
        <v>1737.5</v>
      </c>
      <c r="AA1589" t="b">
        <v>0</v>
      </c>
      <c r="AB1589">
        <v>0</v>
      </c>
      <c r="AC1589">
        <v>0</v>
      </c>
      <c r="AD1589" t="b">
        <v>0</v>
      </c>
      <c r="AE1589" t="s">
        <v>39</v>
      </c>
      <c r="AF1589" t="b">
        <v>0</v>
      </c>
      <c r="AG1589">
        <v>1</v>
      </c>
      <c r="AH1589">
        <v>216</v>
      </c>
      <c r="AI1589" s="6">
        <v>3780</v>
      </c>
      <c r="AJ1589">
        <v>689</v>
      </c>
      <c r="AK1589" t="s">
        <v>58</v>
      </c>
      <c r="AL1589" t="s">
        <v>50</v>
      </c>
      <c r="AM1589" s="9">
        <v>1.05</v>
      </c>
      <c r="AN1589">
        <f>_xlfn.XLOOKUP(S1589,[1]umbs_prices!$A:$A,[1]umbs_prices!$D:$D)</f>
        <v>103.19</v>
      </c>
      <c r="AO1589" s="11">
        <f t="shared" si="80"/>
        <v>3.1900000000000039E-2</v>
      </c>
      <c r="AP1589" s="13">
        <f>(AM1589-1)*L1589</f>
        <v>21250.000000000018</v>
      </c>
      <c r="AQ1589" s="8">
        <f>AO1589*L1589</f>
        <v>13557.500000000016</v>
      </c>
      <c r="AR1589" s="1">
        <f t="shared" si="81"/>
        <v>7692.5000000000018</v>
      </c>
      <c r="AS1589" s="8">
        <f>AQ1589+AR1589</f>
        <v>21250.000000000018</v>
      </c>
      <c r="AT1589" s="8">
        <f>AS1589-X1589</f>
        <v>21250.000000000018</v>
      </c>
      <c r="AU1589" s="11">
        <f>AT1589/L1589</f>
        <v>5.0000000000000044E-2</v>
      </c>
      <c r="AV1589">
        <f>(_xlfn.XLOOKUP(A1589,[2]loan_data!$A:$A,[2]loan_data!$Z:$Z)-100)%</f>
        <v>3.1899999999999977E-2</v>
      </c>
      <c r="AW1589" t="str">
        <f>_xlfn.XLOOKUP(A1589,[2]loan_data!$A:$A,[2]loan_data!$AA:$AA)</f>
        <v>umbs_price</v>
      </c>
      <c r="AX1589" s="8">
        <f>AV1589*L1589</f>
        <v>13557.499999999991</v>
      </c>
    </row>
    <row r="1590" spans="1:50" x14ac:dyDescent="0.2">
      <c r="A1590">
        <v>5035225</v>
      </c>
      <c r="B1590" t="s">
        <v>120</v>
      </c>
      <c r="C1590" t="s">
        <v>450</v>
      </c>
      <c r="D1590" t="b">
        <v>1</v>
      </c>
      <c r="E1590" t="s">
        <v>35</v>
      </c>
      <c r="F1590" t="s">
        <v>36</v>
      </c>
      <c r="G1590" t="s">
        <v>37</v>
      </c>
      <c r="H1590" t="s">
        <v>38</v>
      </c>
      <c r="I1590">
        <v>1</v>
      </c>
      <c r="J1590" t="b">
        <v>0</v>
      </c>
      <c r="K1590" t="b">
        <v>0</v>
      </c>
      <c r="L1590" s="1">
        <v>305000</v>
      </c>
      <c r="M1590" s="2">
        <v>44434</v>
      </c>
      <c r="N1590" s="2">
        <v>44470</v>
      </c>
      <c r="O1590" s="2">
        <v>49919</v>
      </c>
      <c r="P1590">
        <v>180</v>
      </c>
      <c r="Q1590" s="3">
        <v>2011.83</v>
      </c>
      <c r="R1590">
        <v>2.375</v>
      </c>
      <c r="S1590" t="s">
        <v>919</v>
      </c>
      <c r="T1590" s="4">
        <v>709303</v>
      </c>
      <c r="U1590" s="7">
        <f>V1590+W1590</f>
        <v>6772.1900000000151</v>
      </c>
      <c r="V1590" s="7">
        <f t="shared" si="79"/>
        <v>6008.5000000000146</v>
      </c>
      <c r="W1590" s="7">
        <v>763.69</v>
      </c>
      <c r="AA1590" t="b">
        <v>0</v>
      </c>
      <c r="AB1590">
        <v>0</v>
      </c>
      <c r="AC1590">
        <v>0</v>
      </c>
      <c r="AD1590" t="b">
        <v>0</v>
      </c>
      <c r="AE1590" t="s">
        <v>39</v>
      </c>
      <c r="AF1590" t="b">
        <v>0</v>
      </c>
      <c r="AG1590">
        <v>1</v>
      </c>
      <c r="AH1590">
        <v>174</v>
      </c>
      <c r="AI1590" s="6">
        <v>4350</v>
      </c>
      <c r="AJ1590">
        <v>689</v>
      </c>
      <c r="AK1590" t="s">
        <v>58</v>
      </c>
      <c r="AL1590" t="s">
        <v>50</v>
      </c>
      <c r="AM1590" s="9">
        <v>1.05</v>
      </c>
      <c r="AN1590">
        <f>_xlfn.XLOOKUP(S1590,[1]umbs_prices!$A:$A,[1]umbs_prices!$D:$D)</f>
        <v>103.03</v>
      </c>
      <c r="AO1590" s="11">
        <f t="shared" si="80"/>
        <v>3.0299999999999994E-2</v>
      </c>
      <c r="AP1590" s="13">
        <f>(AM1590-1)*L1590</f>
        <v>15250.000000000013</v>
      </c>
      <c r="AQ1590" s="8">
        <f>AO1590*L1590</f>
        <v>9241.4999999999982</v>
      </c>
      <c r="AR1590" s="1">
        <f t="shared" si="81"/>
        <v>6008.5000000000146</v>
      </c>
      <c r="AS1590" s="8">
        <f>AQ1590+AR1590</f>
        <v>15250.000000000013</v>
      </c>
      <c r="AT1590" s="8">
        <f>AS1590-X1590</f>
        <v>15250.000000000013</v>
      </c>
      <c r="AU1590" s="11">
        <f>AT1590/L1590</f>
        <v>5.0000000000000044E-2</v>
      </c>
      <c r="AV1590">
        <f>(_xlfn.XLOOKUP(A1590,[2]loan_data!$A:$A,[2]loan_data!$Z:$Z)-100)%</f>
        <v>3.0300000000000011E-2</v>
      </c>
      <c r="AW1590" t="str">
        <f>_xlfn.XLOOKUP(A1590,[2]loan_data!$A:$A,[2]loan_data!$AA:$AA)</f>
        <v>umbs_price</v>
      </c>
      <c r="AX1590" s="8">
        <f>AV1590*L1590</f>
        <v>9241.5000000000036</v>
      </c>
    </row>
    <row r="1591" spans="1:50" x14ac:dyDescent="0.2">
      <c r="A1591">
        <v>5035580</v>
      </c>
      <c r="B1591" t="s">
        <v>61</v>
      </c>
      <c r="C1591" t="s">
        <v>222</v>
      </c>
      <c r="D1591" t="b">
        <v>1</v>
      </c>
      <c r="E1591" t="s">
        <v>35</v>
      </c>
      <c r="F1591" t="s">
        <v>36</v>
      </c>
      <c r="G1591" t="s">
        <v>37</v>
      </c>
      <c r="H1591" t="s">
        <v>38</v>
      </c>
      <c r="I1591">
        <v>1</v>
      </c>
      <c r="J1591" t="b">
        <v>0</v>
      </c>
      <c r="K1591" t="b">
        <v>0</v>
      </c>
      <c r="L1591" s="1">
        <v>165000</v>
      </c>
      <c r="M1591" s="2">
        <v>44436</v>
      </c>
      <c r="N1591" s="2">
        <v>44470</v>
      </c>
      <c r="O1591" s="2">
        <v>55397</v>
      </c>
      <c r="P1591">
        <v>360</v>
      </c>
      <c r="Q1591" s="3">
        <v>693.04</v>
      </c>
      <c r="R1591">
        <v>2.99</v>
      </c>
      <c r="S1591" t="s">
        <v>922</v>
      </c>
      <c r="T1591" s="4">
        <v>282971</v>
      </c>
      <c r="U1591" s="7">
        <f>V1591+W1591</f>
        <v>4171.88</v>
      </c>
      <c r="V1591" s="7">
        <f t="shared" si="79"/>
        <v>2986.5000000000009</v>
      </c>
      <c r="W1591" s="7">
        <v>1185.3799999999992</v>
      </c>
      <c r="AA1591" t="b">
        <v>0</v>
      </c>
      <c r="AB1591">
        <v>0</v>
      </c>
      <c r="AC1591">
        <v>0</v>
      </c>
      <c r="AD1591" t="b">
        <v>0</v>
      </c>
      <c r="AE1591" t="s">
        <v>39</v>
      </c>
      <c r="AF1591" t="b">
        <v>0</v>
      </c>
      <c r="AG1591">
        <v>1</v>
      </c>
      <c r="AH1591">
        <v>30</v>
      </c>
      <c r="AI1591" s="6">
        <v>1050</v>
      </c>
      <c r="AJ1591">
        <v>689</v>
      </c>
      <c r="AK1591" t="s">
        <v>58</v>
      </c>
      <c r="AL1591" t="s">
        <v>50</v>
      </c>
      <c r="AM1591" s="9">
        <v>1.05</v>
      </c>
      <c r="AN1591">
        <f>_xlfn.XLOOKUP(S1591,[1]umbs_prices!$A:$A,[1]umbs_prices!$D:$D)</f>
        <v>103.19</v>
      </c>
      <c r="AO1591" s="11">
        <f t="shared" si="80"/>
        <v>3.1900000000000039E-2</v>
      </c>
      <c r="AP1591" s="13">
        <f>(AM1591-1)*L1591</f>
        <v>8250.0000000000073</v>
      </c>
      <c r="AQ1591" s="8">
        <f>AO1591*L1591</f>
        <v>5263.5000000000064</v>
      </c>
      <c r="AR1591" s="1">
        <f t="shared" si="81"/>
        <v>2986.5000000000009</v>
      </c>
      <c r="AS1591" s="8">
        <f>AQ1591+AR1591</f>
        <v>8250.0000000000073</v>
      </c>
      <c r="AT1591" s="8">
        <f>AS1591-X1591</f>
        <v>8250.0000000000073</v>
      </c>
      <c r="AU1591" s="11">
        <f>AT1591/L1591</f>
        <v>5.0000000000000044E-2</v>
      </c>
      <c r="AV1591">
        <f>(_xlfn.XLOOKUP(A1591,[2]loan_data!$A:$A,[2]loan_data!$Z:$Z)-100)%</f>
        <v>3.1899999999999977E-2</v>
      </c>
      <c r="AW1591" t="str">
        <f>_xlfn.XLOOKUP(A1591,[2]loan_data!$A:$A,[2]loan_data!$AA:$AA)</f>
        <v>umbs_price</v>
      </c>
      <c r="AX1591" s="8">
        <f>AV1591*L1591</f>
        <v>5263.4999999999964</v>
      </c>
    </row>
    <row r="1592" spans="1:50" x14ac:dyDescent="0.2">
      <c r="A1592">
        <v>5035637</v>
      </c>
      <c r="B1592" t="s">
        <v>33</v>
      </c>
      <c r="C1592" t="s">
        <v>593</v>
      </c>
      <c r="D1592" t="b">
        <v>1</v>
      </c>
      <c r="E1592" t="s">
        <v>35</v>
      </c>
      <c r="F1592" t="s">
        <v>36</v>
      </c>
      <c r="G1592" t="s">
        <v>37</v>
      </c>
      <c r="H1592" t="s">
        <v>38</v>
      </c>
      <c r="I1592">
        <v>1</v>
      </c>
      <c r="J1592" t="b">
        <v>0</v>
      </c>
      <c r="K1592" t="b">
        <v>0</v>
      </c>
      <c r="L1592" s="1">
        <v>305000</v>
      </c>
      <c r="M1592" s="2">
        <v>44440</v>
      </c>
      <c r="N1592" s="2">
        <v>44470</v>
      </c>
      <c r="O1592" s="2">
        <v>55397</v>
      </c>
      <c r="P1592">
        <v>360</v>
      </c>
      <c r="Q1592" s="3">
        <v>1242.29</v>
      </c>
      <c r="R1592">
        <v>2.75</v>
      </c>
      <c r="S1592" t="s">
        <v>922</v>
      </c>
      <c r="T1592" s="4">
        <v>640891</v>
      </c>
      <c r="U1592" s="7">
        <f>V1592+W1592</f>
        <v>8071</v>
      </c>
      <c r="V1592" s="7">
        <f t="shared" si="79"/>
        <v>5520.5</v>
      </c>
      <c r="W1592" s="7">
        <v>2550.5</v>
      </c>
      <c r="AA1592" t="b">
        <v>0</v>
      </c>
      <c r="AB1592">
        <v>0</v>
      </c>
      <c r="AC1592">
        <v>0</v>
      </c>
      <c r="AD1592" t="b">
        <v>0</v>
      </c>
      <c r="AE1592" t="s">
        <v>39</v>
      </c>
      <c r="AF1592" t="b">
        <v>0</v>
      </c>
      <c r="AG1592">
        <v>1</v>
      </c>
      <c r="AH1592">
        <v>132</v>
      </c>
      <c r="AI1592" s="6">
        <v>1320</v>
      </c>
      <c r="AJ1592">
        <v>689</v>
      </c>
      <c r="AK1592" t="s">
        <v>40</v>
      </c>
      <c r="AL1592" t="s">
        <v>41</v>
      </c>
      <c r="AM1592" s="9">
        <v>1.05</v>
      </c>
      <c r="AN1592">
        <f>_xlfn.XLOOKUP(S1592,[1]umbs_prices!$A:$A,[1]umbs_prices!$D:$D)</f>
        <v>103.19</v>
      </c>
      <c r="AO1592" s="11">
        <f t="shared" si="80"/>
        <v>3.1900000000000039E-2</v>
      </c>
      <c r="AP1592" s="13">
        <f>(AM1592-1)*L1592</f>
        <v>15250.000000000013</v>
      </c>
      <c r="AQ1592" s="8">
        <f>AO1592*L1592</f>
        <v>9729.5000000000127</v>
      </c>
      <c r="AR1592" s="1">
        <f t="shared" si="81"/>
        <v>5520.5</v>
      </c>
      <c r="AS1592" s="8">
        <f>AQ1592+AR1592</f>
        <v>15250.000000000013</v>
      </c>
      <c r="AT1592" s="8">
        <f>AS1592-X1592</f>
        <v>15250.000000000013</v>
      </c>
      <c r="AU1592" s="11">
        <f>AT1592/L1592</f>
        <v>5.0000000000000044E-2</v>
      </c>
      <c r="AV1592">
        <f>(_xlfn.XLOOKUP(A1592,[2]loan_data!$A:$A,[2]loan_data!$Z:$Z)-100)%</f>
        <v>3.1899999999999977E-2</v>
      </c>
      <c r="AW1592" t="str">
        <f>_xlfn.XLOOKUP(A1592,[2]loan_data!$A:$A,[2]loan_data!$AA:$AA)</f>
        <v>umbs_price</v>
      </c>
      <c r="AX1592" s="8">
        <f>AV1592*L1592</f>
        <v>9729.4999999999927</v>
      </c>
    </row>
    <row r="1593" spans="1:50" x14ac:dyDescent="0.2">
      <c r="A1593">
        <v>5035707</v>
      </c>
      <c r="B1593" t="s">
        <v>33</v>
      </c>
      <c r="C1593" t="s">
        <v>34</v>
      </c>
      <c r="D1593" t="b">
        <v>1</v>
      </c>
      <c r="E1593" t="s">
        <v>35</v>
      </c>
      <c r="F1593" t="s">
        <v>36</v>
      </c>
      <c r="G1593" t="s">
        <v>37</v>
      </c>
      <c r="H1593" t="s">
        <v>60</v>
      </c>
      <c r="I1593">
        <v>1</v>
      </c>
      <c r="J1593" t="b">
        <v>0</v>
      </c>
      <c r="K1593" t="b">
        <v>0</v>
      </c>
      <c r="L1593" s="1">
        <v>425000</v>
      </c>
      <c r="M1593" s="2">
        <v>44440</v>
      </c>
      <c r="N1593" s="2">
        <v>44470</v>
      </c>
      <c r="O1593" s="2">
        <v>55397</v>
      </c>
      <c r="P1593">
        <v>360</v>
      </c>
      <c r="Q1593" s="3">
        <v>1759.08</v>
      </c>
      <c r="R1593">
        <v>2.875</v>
      </c>
      <c r="S1593" t="s">
        <v>922</v>
      </c>
      <c r="T1593" s="4">
        <v>687480</v>
      </c>
      <c r="U1593" s="7">
        <f>V1593+W1593</f>
        <v>11768.500000000002</v>
      </c>
      <c r="V1593" s="7">
        <f t="shared" si="79"/>
        <v>7692.5000000000018</v>
      </c>
      <c r="W1593" s="7">
        <v>4076</v>
      </c>
      <c r="AA1593" t="b">
        <v>0</v>
      </c>
      <c r="AB1593">
        <v>0</v>
      </c>
      <c r="AC1593">
        <v>0</v>
      </c>
      <c r="AD1593" t="b">
        <v>0</v>
      </c>
      <c r="AE1593" t="s">
        <v>39</v>
      </c>
      <c r="AF1593" t="b">
        <v>0</v>
      </c>
      <c r="AG1593">
        <v>1</v>
      </c>
      <c r="AH1593">
        <v>155</v>
      </c>
      <c r="AI1593" s="6">
        <v>2713</v>
      </c>
      <c r="AJ1593">
        <v>689</v>
      </c>
      <c r="AK1593" t="s">
        <v>40</v>
      </c>
      <c r="AL1593" t="s">
        <v>50</v>
      </c>
      <c r="AM1593" s="9">
        <v>1.05</v>
      </c>
      <c r="AN1593">
        <f>_xlfn.XLOOKUP(S1593,[1]umbs_prices!$A:$A,[1]umbs_prices!$D:$D)</f>
        <v>103.19</v>
      </c>
      <c r="AO1593" s="11">
        <f t="shared" si="80"/>
        <v>3.1900000000000039E-2</v>
      </c>
      <c r="AP1593" s="13">
        <f>(AM1593-1)*L1593</f>
        <v>21250.000000000018</v>
      </c>
      <c r="AQ1593" s="8">
        <f>AO1593*L1593</f>
        <v>13557.500000000016</v>
      </c>
      <c r="AR1593" s="1">
        <f t="shared" si="81"/>
        <v>7692.5000000000018</v>
      </c>
      <c r="AS1593" s="8">
        <f>AQ1593+AR1593</f>
        <v>21250.000000000018</v>
      </c>
      <c r="AT1593" s="8">
        <f>AS1593-X1593</f>
        <v>21250.000000000018</v>
      </c>
      <c r="AU1593" s="11">
        <f>AT1593/L1593</f>
        <v>5.0000000000000044E-2</v>
      </c>
      <c r="AV1593">
        <f>(_xlfn.XLOOKUP(A1593,[2]loan_data!$A:$A,[2]loan_data!$Z:$Z)-100)%</f>
        <v>3.1899999999999977E-2</v>
      </c>
      <c r="AW1593" t="str">
        <f>_xlfn.XLOOKUP(A1593,[2]loan_data!$A:$A,[2]loan_data!$AA:$AA)</f>
        <v>umbs_price</v>
      </c>
      <c r="AX1593" s="8">
        <f>AV1593*L1593</f>
        <v>13557.499999999991</v>
      </c>
    </row>
    <row r="1594" spans="1:50" x14ac:dyDescent="0.2">
      <c r="A1594">
        <v>5035724</v>
      </c>
      <c r="B1594" t="s">
        <v>63</v>
      </c>
      <c r="C1594" t="s">
        <v>205</v>
      </c>
      <c r="D1594" t="b">
        <v>1</v>
      </c>
      <c r="E1594" t="s">
        <v>35</v>
      </c>
      <c r="F1594" t="s">
        <v>36</v>
      </c>
      <c r="G1594" t="s">
        <v>37</v>
      </c>
      <c r="H1594" t="s">
        <v>53</v>
      </c>
      <c r="I1594">
        <v>1</v>
      </c>
      <c r="J1594" t="b">
        <v>0</v>
      </c>
      <c r="K1594" t="b">
        <v>0</v>
      </c>
      <c r="L1594" s="1">
        <v>185000</v>
      </c>
      <c r="M1594" s="2">
        <v>44440</v>
      </c>
      <c r="N1594" s="2">
        <v>44470</v>
      </c>
      <c r="O1594" s="2">
        <v>55397</v>
      </c>
      <c r="P1594">
        <v>360</v>
      </c>
      <c r="Q1594" s="3">
        <v>777.04</v>
      </c>
      <c r="R1594">
        <v>2.99</v>
      </c>
      <c r="S1594" t="s">
        <v>924</v>
      </c>
      <c r="T1594" s="4">
        <v>231250</v>
      </c>
      <c r="U1594" s="7">
        <f>V1594+W1594</f>
        <v>3729.4999999999964</v>
      </c>
      <c r="V1594" s="7">
        <f t="shared" si="79"/>
        <v>1535.4999999999964</v>
      </c>
      <c r="W1594" s="7">
        <v>2194</v>
      </c>
      <c r="AA1594" t="b">
        <v>0</v>
      </c>
      <c r="AB1594">
        <v>0</v>
      </c>
      <c r="AC1594">
        <v>0</v>
      </c>
      <c r="AD1594" t="b">
        <v>0</v>
      </c>
      <c r="AE1594" t="s">
        <v>39</v>
      </c>
      <c r="AF1594" t="b">
        <v>0</v>
      </c>
      <c r="AG1594">
        <v>1</v>
      </c>
      <c r="AH1594">
        <v>65</v>
      </c>
      <c r="AI1594" s="6">
        <v>2655</v>
      </c>
      <c r="AJ1594">
        <v>689</v>
      </c>
      <c r="AK1594" t="s">
        <v>58</v>
      </c>
      <c r="AL1594" t="s">
        <v>41</v>
      </c>
      <c r="AM1594" s="9">
        <v>1.05</v>
      </c>
      <c r="AN1594">
        <f>_xlfn.XLOOKUP(S1594,[1]umbs_prices!$A:$A,[1]umbs_prices!$D:$D)</f>
        <v>104.17</v>
      </c>
      <c r="AO1594" s="11">
        <f t="shared" si="80"/>
        <v>4.170000000000007E-2</v>
      </c>
      <c r="AP1594" s="13">
        <f>(AM1594-1)*L1594</f>
        <v>9250.0000000000091</v>
      </c>
      <c r="AQ1594" s="8">
        <f>AO1594*L1594</f>
        <v>7714.5000000000127</v>
      </c>
      <c r="AR1594" s="1">
        <f t="shared" si="81"/>
        <v>1535.4999999999964</v>
      </c>
      <c r="AS1594" s="8">
        <f>AQ1594+AR1594</f>
        <v>9250.0000000000091</v>
      </c>
      <c r="AT1594" s="8">
        <f>AS1594-X1594</f>
        <v>9250.0000000000091</v>
      </c>
      <c r="AU1594" s="11">
        <f>AT1594/L1594</f>
        <v>5.0000000000000051E-2</v>
      </c>
      <c r="AV1594">
        <f>(_xlfn.XLOOKUP(A1594,[2]loan_data!$A:$A,[2]loan_data!$Z:$Z)-100)%</f>
        <v>4.1700000000000015E-2</v>
      </c>
      <c r="AW1594" t="str">
        <f>_xlfn.XLOOKUP(A1594,[2]loan_data!$A:$A,[2]loan_data!$AA:$AA)</f>
        <v>umbs_price</v>
      </c>
      <c r="AX1594" s="8">
        <f>AV1594*L1594</f>
        <v>7714.5000000000027</v>
      </c>
    </row>
    <row r="1595" spans="1:50" x14ac:dyDescent="0.2">
      <c r="A1595">
        <v>5035964</v>
      </c>
      <c r="B1595" t="s">
        <v>80</v>
      </c>
      <c r="C1595" t="s">
        <v>109</v>
      </c>
      <c r="D1595" t="b">
        <v>1</v>
      </c>
      <c r="E1595" t="s">
        <v>35</v>
      </c>
      <c r="F1595" t="s">
        <v>36</v>
      </c>
      <c r="G1595" t="s">
        <v>37</v>
      </c>
      <c r="H1595" t="s">
        <v>38</v>
      </c>
      <c r="I1595">
        <v>1</v>
      </c>
      <c r="J1595" t="b">
        <v>0</v>
      </c>
      <c r="K1595" t="b">
        <v>0</v>
      </c>
      <c r="L1595" s="1">
        <v>205000</v>
      </c>
      <c r="M1595" s="2">
        <v>44440</v>
      </c>
      <c r="N1595" s="2">
        <v>44470</v>
      </c>
      <c r="O1595" s="2">
        <v>53936</v>
      </c>
      <c r="P1595">
        <v>312</v>
      </c>
      <c r="Q1595" s="3">
        <v>943.64</v>
      </c>
      <c r="R1595">
        <v>2.99</v>
      </c>
      <c r="S1595" t="s">
        <v>922</v>
      </c>
      <c r="T1595" s="4">
        <v>280822</v>
      </c>
      <c r="U1595" s="7">
        <f>V1595+W1595</f>
        <v>4764.0000000000009</v>
      </c>
      <c r="V1595" s="7">
        <f t="shared" si="79"/>
        <v>3710.5000000000009</v>
      </c>
      <c r="W1595" s="7">
        <v>1053.5</v>
      </c>
      <c r="AA1595" t="b">
        <v>0</v>
      </c>
      <c r="AB1595">
        <v>0</v>
      </c>
      <c r="AC1595">
        <v>0</v>
      </c>
      <c r="AD1595" t="b">
        <v>0</v>
      </c>
      <c r="AE1595" t="s">
        <v>39</v>
      </c>
      <c r="AF1595" t="b">
        <v>0</v>
      </c>
      <c r="AG1595">
        <v>1</v>
      </c>
      <c r="AH1595">
        <v>74</v>
      </c>
      <c r="AI1595" s="6">
        <v>2405</v>
      </c>
      <c r="AJ1595">
        <v>689</v>
      </c>
      <c r="AK1595" t="s">
        <v>43</v>
      </c>
      <c r="AL1595" t="s">
        <v>50</v>
      </c>
      <c r="AM1595" s="9">
        <v>1.05</v>
      </c>
      <c r="AN1595">
        <f>_xlfn.XLOOKUP(S1595,[1]umbs_prices!$A:$A,[1]umbs_prices!$D:$D)</f>
        <v>103.19</v>
      </c>
      <c r="AO1595" s="11">
        <f t="shared" si="80"/>
        <v>3.1900000000000039E-2</v>
      </c>
      <c r="AP1595" s="13">
        <f>(AM1595-1)*L1595</f>
        <v>10250.000000000009</v>
      </c>
      <c r="AQ1595" s="8">
        <f>AO1595*L1595</f>
        <v>6539.5000000000082</v>
      </c>
      <c r="AR1595" s="1">
        <f t="shared" si="81"/>
        <v>3710.5000000000009</v>
      </c>
      <c r="AS1595" s="8">
        <f>AQ1595+AR1595</f>
        <v>10250.000000000009</v>
      </c>
      <c r="AT1595" s="8">
        <f>AS1595-X1595</f>
        <v>10250.000000000009</v>
      </c>
      <c r="AU1595" s="11">
        <f>AT1595/L1595</f>
        <v>5.0000000000000044E-2</v>
      </c>
      <c r="AV1595">
        <f>(_xlfn.XLOOKUP(A1595,[2]loan_data!$A:$A,[2]loan_data!$Z:$Z)-100)%</f>
        <v>3.1899999999999977E-2</v>
      </c>
      <c r="AW1595" t="str">
        <f>_xlfn.XLOOKUP(A1595,[2]loan_data!$A:$A,[2]loan_data!$AA:$AA)</f>
        <v>umbs_price</v>
      </c>
      <c r="AX1595" s="8">
        <f>AV1595*L1595</f>
        <v>6539.4999999999955</v>
      </c>
    </row>
    <row r="1596" spans="1:50" x14ac:dyDescent="0.2">
      <c r="A1596">
        <v>5036448</v>
      </c>
      <c r="B1596" t="s">
        <v>188</v>
      </c>
      <c r="C1596" t="s">
        <v>397</v>
      </c>
      <c r="D1596" t="b">
        <v>1</v>
      </c>
      <c r="E1596" t="s">
        <v>35</v>
      </c>
      <c r="F1596" t="s">
        <v>36</v>
      </c>
      <c r="G1596" t="s">
        <v>37</v>
      </c>
      <c r="H1596" t="s">
        <v>38</v>
      </c>
      <c r="I1596">
        <v>1</v>
      </c>
      <c r="J1596" t="b">
        <v>0</v>
      </c>
      <c r="K1596" t="b">
        <v>0</v>
      </c>
      <c r="L1596" s="1">
        <v>115000</v>
      </c>
      <c r="M1596" s="2">
        <v>44440</v>
      </c>
      <c r="N1596" s="2">
        <v>44470</v>
      </c>
      <c r="O1596" s="2">
        <v>55397</v>
      </c>
      <c r="P1596">
        <v>360</v>
      </c>
      <c r="Q1596" s="3">
        <v>483.03</v>
      </c>
      <c r="R1596">
        <v>2.99</v>
      </c>
      <c r="S1596" t="s">
        <v>922</v>
      </c>
      <c r="T1596" s="4">
        <v>153847</v>
      </c>
      <c r="U1596" s="7">
        <f>V1596+W1596</f>
        <v>3437.0000000000009</v>
      </c>
      <c r="V1596" s="7">
        <f t="shared" si="79"/>
        <v>2081.5000000000009</v>
      </c>
      <c r="W1596" s="7">
        <v>1355.5</v>
      </c>
      <c r="AA1596" t="b">
        <v>0</v>
      </c>
      <c r="AB1596">
        <v>0</v>
      </c>
      <c r="AC1596">
        <v>0</v>
      </c>
      <c r="AD1596" t="b">
        <v>0</v>
      </c>
      <c r="AE1596" t="s">
        <v>39</v>
      </c>
      <c r="AF1596" t="b">
        <v>0</v>
      </c>
      <c r="AG1596">
        <v>1</v>
      </c>
      <c r="AH1596">
        <v>179</v>
      </c>
      <c r="AI1596" s="6">
        <v>5370</v>
      </c>
      <c r="AJ1596">
        <v>689</v>
      </c>
      <c r="AK1596" t="s">
        <v>43</v>
      </c>
      <c r="AL1596" t="s">
        <v>41</v>
      </c>
      <c r="AM1596" s="9">
        <v>1.05</v>
      </c>
      <c r="AN1596">
        <f>_xlfn.XLOOKUP(S1596,[1]umbs_prices!$A:$A,[1]umbs_prices!$D:$D)</f>
        <v>103.19</v>
      </c>
      <c r="AO1596" s="11">
        <f t="shared" si="80"/>
        <v>3.1900000000000039E-2</v>
      </c>
      <c r="AP1596" s="13">
        <f>(AM1596-1)*L1596</f>
        <v>5750.0000000000055</v>
      </c>
      <c r="AQ1596" s="8">
        <f>AO1596*L1596</f>
        <v>3668.5000000000045</v>
      </c>
      <c r="AR1596" s="1">
        <f t="shared" si="81"/>
        <v>2081.5000000000009</v>
      </c>
      <c r="AS1596" s="8">
        <f>AQ1596+AR1596</f>
        <v>5750.0000000000055</v>
      </c>
      <c r="AT1596" s="8">
        <f>AS1596-X1596</f>
        <v>5750.0000000000055</v>
      </c>
      <c r="AU1596" s="11">
        <f>AT1596/L1596</f>
        <v>5.0000000000000044E-2</v>
      </c>
      <c r="AV1596">
        <f>(_xlfn.XLOOKUP(A1596,[2]loan_data!$A:$A,[2]loan_data!$Z:$Z)-100)%</f>
        <v>3.1899999999999977E-2</v>
      </c>
      <c r="AW1596" t="str">
        <f>_xlfn.XLOOKUP(A1596,[2]loan_data!$A:$A,[2]loan_data!$AA:$AA)</f>
        <v>umbs_price</v>
      </c>
      <c r="AX1596" s="8">
        <f>AV1596*L1596</f>
        <v>3668.4999999999973</v>
      </c>
    </row>
    <row r="1597" spans="1:50" x14ac:dyDescent="0.2">
      <c r="A1597">
        <v>5036450</v>
      </c>
      <c r="B1597" t="s">
        <v>33</v>
      </c>
      <c r="C1597" t="s">
        <v>34</v>
      </c>
      <c r="D1597" t="b">
        <v>1</v>
      </c>
      <c r="E1597" t="s">
        <v>35</v>
      </c>
      <c r="F1597" t="s">
        <v>36</v>
      </c>
      <c r="G1597" t="s">
        <v>37</v>
      </c>
      <c r="H1597" t="s">
        <v>53</v>
      </c>
      <c r="I1597">
        <v>1</v>
      </c>
      <c r="J1597" t="b">
        <v>0</v>
      </c>
      <c r="K1597" t="b">
        <v>0</v>
      </c>
      <c r="L1597" s="1">
        <v>435000</v>
      </c>
      <c r="M1597" s="2">
        <v>44440</v>
      </c>
      <c r="N1597" s="2">
        <v>44470</v>
      </c>
      <c r="O1597" s="2">
        <v>55397</v>
      </c>
      <c r="P1597">
        <v>360</v>
      </c>
      <c r="Q1597" s="3">
        <v>1771.79</v>
      </c>
      <c r="R1597">
        <v>2.75</v>
      </c>
      <c r="S1597" t="s">
        <v>922</v>
      </c>
      <c r="T1597" s="4">
        <v>784067</v>
      </c>
      <c r="U1597" s="7">
        <f>V1597+W1597</f>
        <v>7919.1500000000015</v>
      </c>
      <c r="V1597" s="7">
        <f t="shared" si="79"/>
        <v>7873.5000000000018</v>
      </c>
      <c r="W1597" s="7">
        <v>45.65</v>
      </c>
      <c r="AA1597" t="b">
        <v>0</v>
      </c>
      <c r="AB1597">
        <v>0</v>
      </c>
      <c r="AC1597">
        <v>0</v>
      </c>
      <c r="AD1597" t="b">
        <v>0</v>
      </c>
      <c r="AE1597" t="s">
        <v>39</v>
      </c>
      <c r="AF1597" t="b">
        <v>0</v>
      </c>
      <c r="AG1597">
        <v>1</v>
      </c>
      <c r="AH1597">
        <v>130</v>
      </c>
      <c r="AI1597" s="6">
        <v>3250</v>
      </c>
      <c r="AJ1597">
        <v>689</v>
      </c>
      <c r="AK1597" t="s">
        <v>58</v>
      </c>
      <c r="AL1597" t="s">
        <v>50</v>
      </c>
      <c r="AM1597" s="9">
        <v>1.05</v>
      </c>
      <c r="AN1597">
        <f>_xlfn.XLOOKUP(S1597,[1]umbs_prices!$A:$A,[1]umbs_prices!$D:$D)</f>
        <v>103.19</v>
      </c>
      <c r="AO1597" s="11">
        <f t="shared" si="80"/>
        <v>3.1900000000000039E-2</v>
      </c>
      <c r="AP1597" s="13">
        <f>(AM1597-1)*L1597</f>
        <v>21750.000000000018</v>
      </c>
      <c r="AQ1597" s="8">
        <f>AO1597*L1597</f>
        <v>13876.500000000016</v>
      </c>
      <c r="AR1597" s="1">
        <f t="shared" si="81"/>
        <v>7873.5000000000018</v>
      </c>
      <c r="AS1597" s="8">
        <f>AQ1597+AR1597</f>
        <v>21750.000000000018</v>
      </c>
      <c r="AT1597" s="8">
        <f>AS1597-X1597</f>
        <v>21750.000000000018</v>
      </c>
      <c r="AU1597" s="11">
        <f>AT1597/L1597</f>
        <v>5.0000000000000044E-2</v>
      </c>
      <c r="AV1597">
        <f>(_xlfn.XLOOKUP(A1597,[2]loan_data!$A:$A,[2]loan_data!$Z:$Z)-100)%</f>
        <v>3.1899999999999977E-2</v>
      </c>
      <c r="AW1597" t="str">
        <f>_xlfn.XLOOKUP(A1597,[2]loan_data!$A:$A,[2]loan_data!$AA:$AA)</f>
        <v>umbs_price</v>
      </c>
      <c r="AX1597" s="8">
        <f>AV1597*L1597</f>
        <v>13876.499999999989</v>
      </c>
    </row>
    <row r="1598" spans="1:50" x14ac:dyDescent="0.2">
      <c r="A1598">
        <v>5036479</v>
      </c>
      <c r="B1598" t="s">
        <v>144</v>
      </c>
      <c r="C1598" t="s">
        <v>370</v>
      </c>
      <c r="D1598" t="b">
        <v>1</v>
      </c>
      <c r="E1598" t="s">
        <v>35</v>
      </c>
      <c r="F1598" t="s">
        <v>36</v>
      </c>
      <c r="G1598" t="s">
        <v>37</v>
      </c>
      <c r="H1598" t="s">
        <v>53</v>
      </c>
      <c r="I1598">
        <v>1</v>
      </c>
      <c r="J1598" t="b">
        <v>0</v>
      </c>
      <c r="K1598" t="b">
        <v>0</v>
      </c>
      <c r="L1598" s="1">
        <v>355000</v>
      </c>
      <c r="M1598" s="2">
        <v>44440</v>
      </c>
      <c r="N1598" s="2">
        <v>44470</v>
      </c>
      <c r="O1598" s="2">
        <v>55397</v>
      </c>
      <c r="P1598">
        <v>360</v>
      </c>
      <c r="Q1598" s="3">
        <v>1491.07</v>
      </c>
      <c r="R1598">
        <v>2.99</v>
      </c>
      <c r="S1598" t="s">
        <v>924</v>
      </c>
      <c r="T1598" s="4">
        <v>593348</v>
      </c>
      <c r="U1598" s="7">
        <f>V1598+W1598</f>
        <v>5160.4999999999891</v>
      </c>
      <c r="V1598" s="7">
        <f t="shared" si="79"/>
        <v>2946.4999999999891</v>
      </c>
      <c r="W1598" s="7">
        <v>2214</v>
      </c>
      <c r="AA1598" t="b">
        <v>0</v>
      </c>
      <c r="AB1598">
        <v>0</v>
      </c>
      <c r="AC1598">
        <v>0</v>
      </c>
      <c r="AD1598" t="b">
        <v>0</v>
      </c>
      <c r="AE1598" t="s">
        <v>39</v>
      </c>
      <c r="AF1598" t="b">
        <v>0</v>
      </c>
      <c r="AG1598">
        <v>1</v>
      </c>
      <c r="AH1598">
        <v>95</v>
      </c>
      <c r="AI1598" s="6">
        <v>2613</v>
      </c>
      <c r="AJ1598">
        <v>689</v>
      </c>
      <c r="AK1598" t="s">
        <v>40</v>
      </c>
      <c r="AL1598" t="s">
        <v>41</v>
      </c>
      <c r="AM1598" s="9">
        <v>1.05</v>
      </c>
      <c r="AN1598">
        <f>_xlfn.XLOOKUP(S1598,[1]umbs_prices!$A:$A,[1]umbs_prices!$D:$D)</f>
        <v>104.17</v>
      </c>
      <c r="AO1598" s="11">
        <f t="shared" si="80"/>
        <v>4.170000000000007E-2</v>
      </c>
      <c r="AP1598" s="13">
        <f>(AM1598-1)*L1598</f>
        <v>17750.000000000015</v>
      </c>
      <c r="AQ1598" s="8">
        <f>AO1598*L1598</f>
        <v>14803.500000000025</v>
      </c>
      <c r="AR1598" s="1">
        <f t="shared" si="81"/>
        <v>2946.4999999999891</v>
      </c>
      <c r="AS1598" s="8">
        <f>AQ1598+AR1598</f>
        <v>17750.000000000015</v>
      </c>
      <c r="AT1598" s="8">
        <f>AS1598-X1598</f>
        <v>17750.000000000015</v>
      </c>
      <c r="AU1598" s="11">
        <f>AT1598/L1598</f>
        <v>5.0000000000000044E-2</v>
      </c>
      <c r="AV1598">
        <f>(_xlfn.XLOOKUP(A1598,[2]loan_data!$A:$A,[2]loan_data!$Z:$Z)-100)%</f>
        <v>4.1700000000000015E-2</v>
      </c>
      <c r="AW1598" t="str">
        <f>_xlfn.XLOOKUP(A1598,[2]loan_data!$A:$A,[2]loan_data!$AA:$AA)</f>
        <v>umbs_price</v>
      </c>
      <c r="AX1598" s="8">
        <f>AV1598*L1598</f>
        <v>14803.500000000005</v>
      </c>
    </row>
    <row r="1599" spans="1:50" x14ac:dyDescent="0.2">
      <c r="A1599">
        <v>5036499</v>
      </c>
      <c r="B1599" t="s">
        <v>46</v>
      </c>
      <c r="C1599" t="s">
        <v>419</v>
      </c>
      <c r="D1599" t="b">
        <v>1</v>
      </c>
      <c r="E1599" t="s">
        <v>35</v>
      </c>
      <c r="F1599" t="s">
        <v>36</v>
      </c>
      <c r="G1599" t="s">
        <v>37</v>
      </c>
      <c r="H1599" t="s">
        <v>53</v>
      </c>
      <c r="I1599">
        <v>1</v>
      </c>
      <c r="J1599" t="b">
        <v>0</v>
      </c>
      <c r="K1599" t="b">
        <v>0</v>
      </c>
      <c r="L1599" s="1">
        <v>195000</v>
      </c>
      <c r="M1599" s="2">
        <v>44440</v>
      </c>
      <c r="N1599" s="2">
        <v>44470</v>
      </c>
      <c r="O1599" s="2">
        <v>47362</v>
      </c>
      <c r="P1599">
        <v>96</v>
      </c>
      <c r="Q1599" s="3">
        <v>2280.7000000000003</v>
      </c>
      <c r="R1599">
        <v>2.99</v>
      </c>
      <c r="S1599" t="s">
        <v>922</v>
      </c>
      <c r="T1599" s="4">
        <v>452647</v>
      </c>
      <c r="U1599" s="7">
        <f>V1599+W1599</f>
        <v>4214.0000000000018</v>
      </c>
      <c r="V1599" s="7">
        <f t="shared" si="79"/>
        <v>3529.5000000000018</v>
      </c>
      <c r="W1599" s="7">
        <v>684.5</v>
      </c>
      <c r="AA1599" t="b">
        <v>0</v>
      </c>
      <c r="AB1599">
        <v>0</v>
      </c>
      <c r="AC1599">
        <v>0</v>
      </c>
      <c r="AD1599" t="b">
        <v>0</v>
      </c>
      <c r="AE1599" t="s">
        <v>39</v>
      </c>
      <c r="AF1599" t="b">
        <v>0</v>
      </c>
      <c r="AG1599">
        <v>1</v>
      </c>
      <c r="AH1599">
        <v>162</v>
      </c>
      <c r="AI1599" s="6">
        <v>4050</v>
      </c>
      <c r="AJ1599">
        <v>689</v>
      </c>
      <c r="AK1599" t="s">
        <v>43</v>
      </c>
      <c r="AL1599" t="s">
        <v>50</v>
      </c>
      <c r="AM1599" s="9">
        <v>1.05</v>
      </c>
      <c r="AN1599">
        <f>_xlfn.XLOOKUP(S1599,[1]umbs_prices!$A:$A,[1]umbs_prices!$D:$D)</f>
        <v>103.19</v>
      </c>
      <c r="AO1599" s="11">
        <f t="shared" si="80"/>
        <v>3.1900000000000039E-2</v>
      </c>
      <c r="AP1599" s="13">
        <f>(AM1599-1)*L1599</f>
        <v>9750.0000000000091</v>
      </c>
      <c r="AQ1599" s="8">
        <f>AO1599*L1599</f>
        <v>6220.5000000000073</v>
      </c>
      <c r="AR1599" s="1">
        <f t="shared" si="81"/>
        <v>3529.5000000000018</v>
      </c>
      <c r="AS1599" s="8">
        <f>AQ1599+AR1599</f>
        <v>9750.0000000000091</v>
      </c>
      <c r="AT1599" s="8">
        <f>AS1599-X1599</f>
        <v>9750.0000000000091</v>
      </c>
      <c r="AU1599" s="11">
        <f>AT1599/L1599</f>
        <v>5.0000000000000044E-2</v>
      </c>
      <c r="AV1599">
        <f>(_xlfn.XLOOKUP(A1599,[2]loan_data!$A:$A,[2]loan_data!$Z:$Z)-100)%</f>
        <v>3.1899999999999977E-2</v>
      </c>
      <c r="AW1599" t="str">
        <f>_xlfn.XLOOKUP(A1599,[2]loan_data!$A:$A,[2]loan_data!$AA:$AA)</f>
        <v>umbs_price</v>
      </c>
      <c r="AX1599" s="8">
        <f>AV1599*L1599</f>
        <v>6220.4999999999955</v>
      </c>
    </row>
    <row r="1600" spans="1:50" x14ac:dyDescent="0.2">
      <c r="A1600">
        <v>5036613</v>
      </c>
      <c r="B1600" t="s">
        <v>167</v>
      </c>
      <c r="C1600" t="s">
        <v>594</v>
      </c>
      <c r="D1600" t="b">
        <v>1</v>
      </c>
      <c r="E1600" t="s">
        <v>35</v>
      </c>
      <c r="F1600" t="s">
        <v>36</v>
      </c>
      <c r="G1600" t="s">
        <v>37</v>
      </c>
      <c r="H1600" t="s">
        <v>53</v>
      </c>
      <c r="I1600">
        <v>1</v>
      </c>
      <c r="J1600" t="b">
        <v>0</v>
      </c>
      <c r="K1600" t="b">
        <v>0</v>
      </c>
      <c r="L1600" s="1">
        <v>145000</v>
      </c>
      <c r="M1600" s="2">
        <v>44441</v>
      </c>
      <c r="N1600" s="2">
        <v>44470</v>
      </c>
      <c r="O1600" s="2">
        <v>55397</v>
      </c>
      <c r="P1600">
        <v>360</v>
      </c>
      <c r="Q1600" s="3">
        <v>639.25</v>
      </c>
      <c r="R1600">
        <v>3.375</v>
      </c>
      <c r="S1600" t="s">
        <v>926</v>
      </c>
      <c r="T1600" s="4">
        <v>226563</v>
      </c>
      <c r="U1600" s="7">
        <f>V1600+W1600</f>
        <v>1245</v>
      </c>
      <c r="V1600" s="7">
        <f t="shared" si="79"/>
        <v>0</v>
      </c>
      <c r="W1600" s="7">
        <v>1245</v>
      </c>
      <c r="AA1600" t="b">
        <v>0</v>
      </c>
      <c r="AB1600">
        <v>0</v>
      </c>
      <c r="AC1600">
        <v>0</v>
      </c>
      <c r="AD1600" t="b">
        <v>0</v>
      </c>
      <c r="AE1600" t="s">
        <v>39</v>
      </c>
      <c r="AF1600" t="b">
        <v>0</v>
      </c>
      <c r="AG1600">
        <v>1</v>
      </c>
      <c r="AH1600">
        <v>127</v>
      </c>
      <c r="AI1600" s="6">
        <v>3705</v>
      </c>
      <c r="AJ1600">
        <v>689</v>
      </c>
      <c r="AK1600" t="s">
        <v>40</v>
      </c>
      <c r="AL1600" t="s">
        <v>41</v>
      </c>
      <c r="AM1600" s="9">
        <v>1.05</v>
      </c>
      <c r="AN1600">
        <f>_xlfn.XLOOKUP(S1600,[1]umbs_prices!$A:$A,[1]umbs_prices!$D:$D)</f>
        <v>105</v>
      </c>
      <c r="AO1600" s="11">
        <f t="shared" si="80"/>
        <v>5.0000000000000044E-2</v>
      </c>
      <c r="AP1600" s="13">
        <f>(AM1600-1)*L1600</f>
        <v>7250.0000000000064</v>
      </c>
      <c r="AQ1600" s="8">
        <f>AO1600*L1600</f>
        <v>7250.0000000000064</v>
      </c>
      <c r="AR1600" s="1">
        <f t="shared" si="81"/>
        <v>0</v>
      </c>
      <c r="AS1600" s="8">
        <f>AQ1600+AR1600</f>
        <v>7250.0000000000064</v>
      </c>
      <c r="AT1600" s="8">
        <f>AS1600-X1600</f>
        <v>7250.0000000000064</v>
      </c>
      <c r="AU1600" s="11">
        <f>AT1600/L1600</f>
        <v>5.0000000000000044E-2</v>
      </c>
      <c r="AV1600">
        <f>(_xlfn.XLOOKUP(A1600,[2]loan_data!$A:$A,[2]loan_data!$Z:$Z)-100)%</f>
        <v>0.05</v>
      </c>
      <c r="AW1600" t="str">
        <f>_xlfn.XLOOKUP(A1600,[2]loan_data!$A:$A,[2]loan_data!$AA:$AA)</f>
        <v>umbs_price</v>
      </c>
      <c r="AX1600" s="8">
        <f>AV1600*L1600</f>
        <v>7250</v>
      </c>
    </row>
    <row r="1601" spans="1:50" x14ac:dyDescent="0.2">
      <c r="A1601">
        <v>5036621</v>
      </c>
      <c r="B1601" t="s">
        <v>80</v>
      </c>
      <c r="C1601" t="s">
        <v>595</v>
      </c>
      <c r="D1601" t="b">
        <v>1</v>
      </c>
      <c r="E1601" t="s">
        <v>35</v>
      </c>
      <c r="F1601" t="s">
        <v>36</v>
      </c>
      <c r="G1601" t="s">
        <v>37</v>
      </c>
      <c r="H1601" t="s">
        <v>53</v>
      </c>
      <c r="I1601">
        <v>1</v>
      </c>
      <c r="J1601" t="b">
        <v>0</v>
      </c>
      <c r="K1601" t="b">
        <v>0</v>
      </c>
      <c r="L1601" s="1">
        <v>155000</v>
      </c>
      <c r="M1601" s="2">
        <v>44441</v>
      </c>
      <c r="N1601" s="2">
        <v>44470</v>
      </c>
      <c r="O1601" s="2">
        <v>55397</v>
      </c>
      <c r="P1601">
        <v>360</v>
      </c>
      <c r="Q1601" s="3">
        <v>672.75</v>
      </c>
      <c r="R1601">
        <v>3.25</v>
      </c>
      <c r="S1601" t="s">
        <v>920</v>
      </c>
      <c r="T1601" s="4">
        <v>193750</v>
      </c>
      <c r="U1601" s="7">
        <f>V1601+W1601</f>
        <v>1764.0000000000027</v>
      </c>
      <c r="V1601" s="7">
        <f t="shared" si="79"/>
        <v>604.50000000000273</v>
      </c>
      <c r="W1601" s="7">
        <v>1159.5</v>
      </c>
      <c r="AA1601" t="b">
        <v>0</v>
      </c>
      <c r="AB1601">
        <v>0</v>
      </c>
      <c r="AC1601">
        <v>0</v>
      </c>
      <c r="AD1601" t="b">
        <v>0</v>
      </c>
      <c r="AE1601" t="s">
        <v>39</v>
      </c>
      <c r="AF1601" t="b">
        <v>0</v>
      </c>
      <c r="AG1601">
        <v>1</v>
      </c>
      <c r="AH1601">
        <v>129</v>
      </c>
      <c r="AI1601" s="6">
        <v>1075</v>
      </c>
      <c r="AJ1601">
        <v>689</v>
      </c>
      <c r="AK1601" t="s">
        <v>58</v>
      </c>
      <c r="AL1601" t="s">
        <v>50</v>
      </c>
      <c r="AM1601" s="9">
        <v>1.05</v>
      </c>
      <c r="AN1601">
        <f>_xlfn.XLOOKUP(S1601,[1]umbs_prices!$A:$A,[1]umbs_prices!$D:$D)</f>
        <v>104.61</v>
      </c>
      <c r="AO1601" s="11">
        <f t="shared" si="80"/>
        <v>4.610000000000003E-2</v>
      </c>
      <c r="AP1601" s="13">
        <f>(AM1601-1)*L1601</f>
        <v>7750.0000000000073</v>
      </c>
      <c r="AQ1601" s="8">
        <f>AO1601*L1601</f>
        <v>7145.5000000000045</v>
      </c>
      <c r="AR1601" s="1">
        <f t="shared" si="81"/>
        <v>604.50000000000273</v>
      </c>
      <c r="AS1601" s="8">
        <f>AQ1601+AR1601</f>
        <v>7750.0000000000073</v>
      </c>
      <c r="AT1601" s="8">
        <f>AS1601-X1601</f>
        <v>7750.0000000000073</v>
      </c>
      <c r="AU1601" s="11">
        <f>AT1601/L1601</f>
        <v>5.0000000000000044E-2</v>
      </c>
      <c r="AV1601">
        <f>(_xlfn.XLOOKUP(A1601,[2]loan_data!$A:$A,[2]loan_data!$Z:$Z)-100)%</f>
        <v>4.6099999999999995E-2</v>
      </c>
      <c r="AW1601" t="str">
        <f>_xlfn.XLOOKUP(A1601,[2]loan_data!$A:$A,[2]loan_data!$AA:$AA)</f>
        <v>umbs_price</v>
      </c>
      <c r="AX1601" s="8">
        <f>AV1601*L1601</f>
        <v>7145.4999999999991</v>
      </c>
    </row>
    <row r="1602" spans="1:50" x14ac:dyDescent="0.2">
      <c r="A1602">
        <v>5036648</v>
      </c>
      <c r="B1602" t="s">
        <v>48</v>
      </c>
      <c r="C1602" t="s">
        <v>49</v>
      </c>
      <c r="D1602" t="b">
        <v>1</v>
      </c>
      <c r="E1602" t="s">
        <v>35</v>
      </c>
      <c r="F1602" t="s">
        <v>36</v>
      </c>
      <c r="G1602" t="s">
        <v>37</v>
      </c>
      <c r="H1602" t="s">
        <v>53</v>
      </c>
      <c r="I1602">
        <v>1</v>
      </c>
      <c r="J1602" t="b">
        <v>0</v>
      </c>
      <c r="K1602" t="b">
        <v>0</v>
      </c>
      <c r="L1602" s="1">
        <v>565000</v>
      </c>
      <c r="M1602" s="2">
        <v>44441</v>
      </c>
      <c r="N1602" s="2">
        <v>44470</v>
      </c>
      <c r="O1602" s="2">
        <v>55397</v>
      </c>
      <c r="P1602">
        <v>360</v>
      </c>
      <c r="Q1602" s="3">
        <v>2227.8000000000002</v>
      </c>
      <c r="R1602">
        <v>2.5</v>
      </c>
      <c r="S1602" t="s">
        <v>919</v>
      </c>
      <c r="T1602" s="4">
        <v>810036</v>
      </c>
      <c r="U1602" s="7">
        <f>V1602+W1602</f>
        <v>12847.000000000029</v>
      </c>
      <c r="V1602" s="7">
        <f t="shared" si="79"/>
        <v>11130.500000000029</v>
      </c>
      <c r="W1602" s="7">
        <v>1716.5</v>
      </c>
      <c r="Z1602">
        <v>84</v>
      </c>
      <c r="AA1602" t="b">
        <v>0</v>
      </c>
      <c r="AB1602">
        <v>0</v>
      </c>
      <c r="AC1602">
        <v>0</v>
      </c>
      <c r="AD1602" t="b">
        <v>0</v>
      </c>
      <c r="AE1602" t="s">
        <v>39</v>
      </c>
      <c r="AF1602" t="b">
        <v>0</v>
      </c>
      <c r="AG1602">
        <v>1</v>
      </c>
      <c r="AH1602">
        <v>130</v>
      </c>
      <c r="AI1602" s="6">
        <v>3250</v>
      </c>
      <c r="AJ1602">
        <v>689</v>
      </c>
      <c r="AK1602" t="s">
        <v>58</v>
      </c>
      <c r="AL1602" t="s">
        <v>50</v>
      </c>
      <c r="AM1602" s="9">
        <v>1.05</v>
      </c>
      <c r="AN1602">
        <f>_xlfn.XLOOKUP(S1602,[1]umbs_prices!$A:$A,[1]umbs_prices!$D:$D)</f>
        <v>103.03</v>
      </c>
      <c r="AO1602" s="11">
        <f t="shared" si="80"/>
        <v>3.0299999999999994E-2</v>
      </c>
      <c r="AP1602" s="13">
        <f>(AM1602-1)*L1602</f>
        <v>28250.000000000025</v>
      </c>
      <c r="AQ1602" s="8">
        <f>AO1602*L1602</f>
        <v>17119.499999999996</v>
      </c>
      <c r="AR1602" s="1">
        <f t="shared" si="81"/>
        <v>11130.500000000029</v>
      </c>
      <c r="AS1602" s="8">
        <f>AQ1602+AR1602</f>
        <v>28250.000000000025</v>
      </c>
      <c r="AT1602" s="8">
        <f>AS1602-X1602</f>
        <v>28250.000000000025</v>
      </c>
      <c r="AU1602" s="11">
        <f>AT1602/L1602</f>
        <v>5.0000000000000044E-2</v>
      </c>
      <c r="AV1602">
        <f>(_xlfn.XLOOKUP(A1602,[2]loan_data!$A:$A,[2]loan_data!$Z:$Z)-100)%</f>
        <v>3.0300000000000011E-2</v>
      </c>
      <c r="AW1602" t="str">
        <f>_xlfn.XLOOKUP(A1602,[2]loan_data!$A:$A,[2]loan_data!$AA:$AA)</f>
        <v>umbs_price</v>
      </c>
      <c r="AX1602" s="8">
        <f>AV1602*L1602</f>
        <v>17119.500000000007</v>
      </c>
    </row>
    <row r="1603" spans="1:50" x14ac:dyDescent="0.2">
      <c r="A1603">
        <v>5036688</v>
      </c>
      <c r="B1603" t="s">
        <v>150</v>
      </c>
      <c r="C1603" t="s">
        <v>322</v>
      </c>
      <c r="D1603" t="b">
        <v>1</v>
      </c>
      <c r="E1603" t="s">
        <v>35</v>
      </c>
      <c r="F1603" t="s">
        <v>36</v>
      </c>
      <c r="G1603" t="s">
        <v>37</v>
      </c>
      <c r="H1603" t="s">
        <v>60</v>
      </c>
      <c r="I1603">
        <v>1</v>
      </c>
      <c r="J1603" t="b">
        <v>0</v>
      </c>
      <c r="K1603" t="b">
        <v>0</v>
      </c>
      <c r="L1603" s="1">
        <v>305000</v>
      </c>
      <c r="M1603" s="2">
        <v>44441</v>
      </c>
      <c r="N1603" s="2">
        <v>44470</v>
      </c>
      <c r="O1603" s="2">
        <v>55397</v>
      </c>
      <c r="P1603">
        <v>360</v>
      </c>
      <c r="Q1603" s="3">
        <v>1281.06</v>
      </c>
      <c r="R1603">
        <v>2.99</v>
      </c>
      <c r="S1603" t="s">
        <v>922</v>
      </c>
      <c r="T1603" s="4">
        <v>314433</v>
      </c>
      <c r="U1603" s="7">
        <f>V1603+W1603</f>
        <v>8007.75</v>
      </c>
      <c r="V1603" s="7">
        <f t="shared" ref="V1603:V1666" si="82">AR1603</f>
        <v>5520.5</v>
      </c>
      <c r="W1603" s="7">
        <v>2487.25</v>
      </c>
      <c r="AA1603" t="b">
        <v>0</v>
      </c>
      <c r="AB1603">
        <v>0</v>
      </c>
      <c r="AC1603">
        <v>0</v>
      </c>
      <c r="AD1603" t="b">
        <v>0</v>
      </c>
      <c r="AE1603" t="s">
        <v>39</v>
      </c>
      <c r="AF1603" t="b">
        <v>0</v>
      </c>
      <c r="AG1603">
        <v>1</v>
      </c>
      <c r="AH1603">
        <v>81</v>
      </c>
      <c r="AI1603" s="6">
        <v>2700</v>
      </c>
      <c r="AJ1603">
        <v>689</v>
      </c>
      <c r="AK1603" t="s">
        <v>58</v>
      </c>
      <c r="AL1603" t="s">
        <v>41</v>
      </c>
      <c r="AM1603" s="9">
        <v>1.05</v>
      </c>
      <c r="AN1603">
        <f>_xlfn.XLOOKUP(S1603,[1]umbs_prices!$A:$A,[1]umbs_prices!$D:$D)</f>
        <v>103.19</v>
      </c>
      <c r="AO1603" s="11">
        <f t="shared" ref="AO1603:AO1666" si="83">AN1603%-1</f>
        <v>3.1900000000000039E-2</v>
      </c>
      <c r="AP1603" s="13">
        <f>(AM1603-1)*L1603</f>
        <v>15250.000000000013</v>
      </c>
      <c r="AQ1603" s="8">
        <f>AO1603*L1603</f>
        <v>9729.5000000000127</v>
      </c>
      <c r="AR1603" s="1">
        <f t="shared" ref="AR1603:AR1666" si="84">AP1603-AQ1603</f>
        <v>5520.5</v>
      </c>
      <c r="AS1603" s="8">
        <f>AQ1603+AR1603</f>
        <v>15250.000000000013</v>
      </c>
      <c r="AT1603" s="8">
        <f>AS1603-X1603</f>
        <v>15250.000000000013</v>
      </c>
      <c r="AU1603" s="11">
        <f>AT1603/L1603</f>
        <v>5.0000000000000044E-2</v>
      </c>
      <c r="AV1603">
        <f>(_xlfn.XLOOKUP(A1603,[2]loan_data!$A:$A,[2]loan_data!$Z:$Z)-100)%</f>
        <v>3.1899999999999977E-2</v>
      </c>
      <c r="AW1603" t="str">
        <f>_xlfn.XLOOKUP(A1603,[2]loan_data!$A:$A,[2]loan_data!$AA:$AA)</f>
        <v>umbs_price</v>
      </c>
      <c r="AX1603" s="8">
        <f>AV1603*L1603</f>
        <v>9729.4999999999927</v>
      </c>
    </row>
    <row r="1604" spans="1:50" x14ac:dyDescent="0.2">
      <c r="A1604">
        <v>5036695</v>
      </c>
      <c r="B1604" t="s">
        <v>120</v>
      </c>
      <c r="C1604" t="s">
        <v>121</v>
      </c>
      <c r="D1604" t="b">
        <v>1</v>
      </c>
      <c r="E1604" t="s">
        <v>35</v>
      </c>
      <c r="F1604" t="s">
        <v>36</v>
      </c>
      <c r="G1604" t="s">
        <v>37</v>
      </c>
      <c r="H1604" t="s">
        <v>60</v>
      </c>
      <c r="I1604">
        <v>1</v>
      </c>
      <c r="J1604" t="b">
        <v>0</v>
      </c>
      <c r="K1604" t="b">
        <v>0</v>
      </c>
      <c r="L1604" s="1">
        <v>295000</v>
      </c>
      <c r="M1604" s="2">
        <v>44442</v>
      </c>
      <c r="N1604" s="2">
        <v>44470</v>
      </c>
      <c r="O1604" s="2">
        <v>55397</v>
      </c>
      <c r="P1604">
        <v>360</v>
      </c>
      <c r="Q1604" s="3">
        <v>1239.06</v>
      </c>
      <c r="R1604">
        <v>2.99</v>
      </c>
      <c r="S1604" t="s">
        <v>922</v>
      </c>
      <c r="T1604" s="4">
        <v>368750</v>
      </c>
      <c r="U1604" s="7">
        <f>V1604+W1604</f>
        <v>8461.5000000000018</v>
      </c>
      <c r="V1604" s="7">
        <f t="shared" si="82"/>
        <v>5339.5000000000018</v>
      </c>
      <c r="W1604" s="7">
        <v>3122</v>
      </c>
      <c r="AA1604" t="b">
        <v>0</v>
      </c>
      <c r="AB1604">
        <v>0</v>
      </c>
      <c r="AC1604">
        <v>0</v>
      </c>
      <c r="AD1604" t="b">
        <v>0</v>
      </c>
      <c r="AE1604" t="s">
        <v>39</v>
      </c>
      <c r="AF1604" t="b">
        <v>0</v>
      </c>
      <c r="AG1604">
        <v>1</v>
      </c>
      <c r="AH1604">
        <v>52</v>
      </c>
      <c r="AI1604" s="6">
        <v>1690</v>
      </c>
      <c r="AJ1604">
        <v>689</v>
      </c>
      <c r="AK1604" t="s">
        <v>43</v>
      </c>
      <c r="AL1604" t="s">
        <v>50</v>
      </c>
      <c r="AM1604" s="9">
        <v>1.05</v>
      </c>
      <c r="AN1604">
        <f>_xlfn.XLOOKUP(S1604,[1]umbs_prices!$A:$A,[1]umbs_prices!$D:$D)</f>
        <v>103.19</v>
      </c>
      <c r="AO1604" s="11">
        <f t="shared" si="83"/>
        <v>3.1900000000000039E-2</v>
      </c>
      <c r="AP1604" s="13">
        <f>(AM1604-1)*L1604</f>
        <v>14750.000000000013</v>
      </c>
      <c r="AQ1604" s="8">
        <f>AO1604*L1604</f>
        <v>9410.5000000000109</v>
      </c>
      <c r="AR1604" s="1">
        <f t="shared" si="84"/>
        <v>5339.5000000000018</v>
      </c>
      <c r="AS1604" s="8">
        <f>AQ1604+AR1604</f>
        <v>14750.000000000013</v>
      </c>
      <c r="AT1604" s="8">
        <f>AS1604-X1604</f>
        <v>14750.000000000013</v>
      </c>
      <c r="AU1604" s="11">
        <f>AT1604/L1604</f>
        <v>5.0000000000000044E-2</v>
      </c>
      <c r="AV1604">
        <f>(_xlfn.XLOOKUP(A1604,[2]loan_data!$A:$A,[2]loan_data!$Z:$Z)-100)%</f>
        <v>3.1899999999999977E-2</v>
      </c>
      <c r="AW1604" t="str">
        <f>_xlfn.XLOOKUP(A1604,[2]loan_data!$A:$A,[2]loan_data!$AA:$AA)</f>
        <v>umbs_price</v>
      </c>
      <c r="AX1604" s="8">
        <f>AV1604*L1604</f>
        <v>9410.4999999999927</v>
      </c>
    </row>
    <row r="1605" spans="1:50" x14ac:dyDescent="0.2">
      <c r="A1605">
        <v>5036765</v>
      </c>
      <c r="B1605" t="s">
        <v>33</v>
      </c>
      <c r="C1605" t="s">
        <v>246</v>
      </c>
      <c r="D1605" t="b">
        <v>1</v>
      </c>
      <c r="E1605" t="s">
        <v>35</v>
      </c>
      <c r="F1605" t="s">
        <v>36</v>
      </c>
      <c r="G1605" t="s">
        <v>37</v>
      </c>
      <c r="H1605" t="s">
        <v>38</v>
      </c>
      <c r="I1605">
        <v>1</v>
      </c>
      <c r="J1605" t="b">
        <v>0</v>
      </c>
      <c r="K1605" t="b">
        <v>0</v>
      </c>
      <c r="L1605" s="1">
        <v>355000</v>
      </c>
      <c r="M1605" s="2">
        <v>44442</v>
      </c>
      <c r="N1605" s="2">
        <v>44470</v>
      </c>
      <c r="O1605" s="2">
        <v>53936</v>
      </c>
      <c r="P1605">
        <v>312</v>
      </c>
      <c r="Q1605" s="3">
        <v>1634.11</v>
      </c>
      <c r="R1605">
        <v>2.99</v>
      </c>
      <c r="S1605" t="s">
        <v>922</v>
      </c>
      <c r="T1605" s="4">
        <v>593348</v>
      </c>
      <c r="U1605" s="7">
        <f>V1605+W1605</f>
        <v>7565</v>
      </c>
      <c r="V1605" s="7">
        <f t="shared" si="82"/>
        <v>6425.5</v>
      </c>
      <c r="W1605" s="7">
        <v>1139.5</v>
      </c>
      <c r="AA1605" t="b">
        <v>0</v>
      </c>
      <c r="AB1605">
        <v>0</v>
      </c>
      <c r="AC1605">
        <v>0</v>
      </c>
      <c r="AD1605" t="b">
        <v>0</v>
      </c>
      <c r="AE1605" t="s">
        <v>39</v>
      </c>
      <c r="AF1605" t="b">
        <v>0</v>
      </c>
      <c r="AG1605">
        <v>1</v>
      </c>
      <c r="AH1605">
        <v>78</v>
      </c>
      <c r="AI1605" s="6">
        <v>2990</v>
      </c>
      <c r="AJ1605">
        <v>689</v>
      </c>
      <c r="AK1605" t="s">
        <v>40</v>
      </c>
      <c r="AL1605" t="s">
        <v>50</v>
      </c>
      <c r="AM1605" s="9">
        <v>1.05</v>
      </c>
      <c r="AN1605">
        <f>_xlfn.XLOOKUP(S1605,[1]umbs_prices!$A:$A,[1]umbs_prices!$D:$D)</f>
        <v>103.19</v>
      </c>
      <c r="AO1605" s="11">
        <f t="shared" si="83"/>
        <v>3.1900000000000039E-2</v>
      </c>
      <c r="AP1605" s="13">
        <f>(AM1605-1)*L1605</f>
        <v>17750.000000000015</v>
      </c>
      <c r="AQ1605" s="8">
        <f>AO1605*L1605</f>
        <v>11324.500000000015</v>
      </c>
      <c r="AR1605" s="1">
        <f t="shared" si="84"/>
        <v>6425.5</v>
      </c>
      <c r="AS1605" s="8">
        <f>AQ1605+AR1605</f>
        <v>17750.000000000015</v>
      </c>
      <c r="AT1605" s="8">
        <f>AS1605-X1605</f>
        <v>17750.000000000015</v>
      </c>
      <c r="AU1605" s="11">
        <f>AT1605/L1605</f>
        <v>5.0000000000000044E-2</v>
      </c>
      <c r="AV1605">
        <f>(_xlfn.XLOOKUP(A1605,[2]loan_data!$A:$A,[2]loan_data!$Z:$Z)-100)%</f>
        <v>3.1899999999999977E-2</v>
      </c>
      <c r="AW1605" t="str">
        <f>_xlfn.XLOOKUP(A1605,[2]loan_data!$A:$A,[2]loan_data!$AA:$AA)</f>
        <v>umbs_price</v>
      </c>
      <c r="AX1605" s="8">
        <f>AV1605*L1605</f>
        <v>11324.499999999993</v>
      </c>
    </row>
    <row r="1606" spans="1:50" x14ac:dyDescent="0.2">
      <c r="A1606">
        <v>5037004</v>
      </c>
      <c r="B1606" t="s">
        <v>90</v>
      </c>
      <c r="C1606" t="s">
        <v>382</v>
      </c>
      <c r="D1606" t="b">
        <v>1</v>
      </c>
      <c r="E1606" t="s">
        <v>35</v>
      </c>
      <c r="F1606" t="s">
        <v>36</v>
      </c>
      <c r="G1606" t="s">
        <v>37</v>
      </c>
      <c r="H1606" t="s">
        <v>38</v>
      </c>
      <c r="I1606">
        <v>1</v>
      </c>
      <c r="J1606" t="b">
        <v>0</v>
      </c>
      <c r="K1606" t="b">
        <v>0</v>
      </c>
      <c r="L1606" s="1">
        <v>245000</v>
      </c>
      <c r="M1606" s="2">
        <v>44443</v>
      </c>
      <c r="N1606" s="2">
        <v>44470</v>
      </c>
      <c r="O1606" s="2">
        <v>49919</v>
      </c>
      <c r="P1606">
        <v>180</v>
      </c>
      <c r="Q1606" s="3">
        <v>1572.87</v>
      </c>
      <c r="R1606">
        <v>1.99</v>
      </c>
      <c r="S1606" t="s">
        <v>925</v>
      </c>
      <c r="T1606" s="4">
        <v>582363</v>
      </c>
      <c r="U1606" s="7">
        <f>V1606+W1606</f>
        <v>18497.500000000004</v>
      </c>
      <c r="V1606" s="7">
        <f t="shared" si="82"/>
        <v>18497.500000000004</v>
      </c>
      <c r="W1606" s="7">
        <v>0</v>
      </c>
      <c r="AA1606" t="b">
        <v>0</v>
      </c>
      <c r="AB1606">
        <v>0</v>
      </c>
      <c r="AC1606">
        <v>0</v>
      </c>
      <c r="AD1606" t="b">
        <v>0</v>
      </c>
      <c r="AE1606" t="s">
        <v>39</v>
      </c>
      <c r="AF1606" t="b">
        <v>0</v>
      </c>
      <c r="AG1606">
        <v>1</v>
      </c>
      <c r="AH1606">
        <v>153</v>
      </c>
      <c r="AI1606" s="6">
        <v>1785</v>
      </c>
      <c r="AJ1606">
        <v>689</v>
      </c>
      <c r="AK1606" t="s">
        <v>58</v>
      </c>
      <c r="AL1606" t="s">
        <v>41</v>
      </c>
      <c r="AM1606" s="9">
        <v>1.05</v>
      </c>
      <c r="AN1606">
        <f>_xlfn.XLOOKUP(S1606,[1]umbs_prices!$A:$A,[1]umbs_prices!$D:$D)</f>
        <v>97.45</v>
      </c>
      <c r="AO1606" s="11">
        <f t="shared" si="83"/>
        <v>-2.5499999999999967E-2</v>
      </c>
      <c r="AP1606" s="13">
        <f>(AM1606-1)*L1606</f>
        <v>12250.000000000011</v>
      </c>
      <c r="AQ1606" s="8">
        <f>AO1606*L1606</f>
        <v>-6247.4999999999918</v>
      </c>
      <c r="AR1606" s="1">
        <f t="shared" si="84"/>
        <v>18497.500000000004</v>
      </c>
      <c r="AS1606" s="8">
        <f>AQ1606+AR1606</f>
        <v>12250.000000000011</v>
      </c>
      <c r="AT1606" s="8">
        <f>AS1606-X1606</f>
        <v>12250.000000000011</v>
      </c>
      <c r="AU1606" s="11">
        <f>AT1606/L1606</f>
        <v>5.0000000000000044E-2</v>
      </c>
      <c r="AV1606">
        <f>(_xlfn.XLOOKUP(A1606,[2]loan_data!$A:$A,[2]loan_data!$Z:$Z)-100)%</f>
        <v>-2.5499999999999971E-2</v>
      </c>
      <c r="AW1606" t="str">
        <f>_xlfn.XLOOKUP(A1606,[2]loan_data!$A:$A,[2]loan_data!$AA:$AA)</f>
        <v>umbs_price</v>
      </c>
      <c r="AX1606" s="8">
        <f>AV1606*L1606</f>
        <v>-6247.4999999999927</v>
      </c>
    </row>
    <row r="1607" spans="1:50" x14ac:dyDescent="0.2">
      <c r="A1607">
        <v>5037180</v>
      </c>
      <c r="B1607" t="s">
        <v>63</v>
      </c>
      <c r="C1607" t="s">
        <v>526</v>
      </c>
      <c r="D1607" t="b">
        <v>1</v>
      </c>
      <c r="E1607" t="s">
        <v>35</v>
      </c>
      <c r="F1607" t="s">
        <v>36</v>
      </c>
      <c r="G1607" t="s">
        <v>37</v>
      </c>
      <c r="H1607" t="s">
        <v>60</v>
      </c>
      <c r="I1607">
        <v>1</v>
      </c>
      <c r="J1607" t="b">
        <v>0</v>
      </c>
      <c r="K1607" t="b">
        <v>0</v>
      </c>
      <c r="L1607" s="1">
        <v>355000</v>
      </c>
      <c r="M1607" s="2">
        <v>44445</v>
      </c>
      <c r="N1607" s="2">
        <v>44470</v>
      </c>
      <c r="O1607" s="2">
        <v>55397</v>
      </c>
      <c r="P1607">
        <v>360</v>
      </c>
      <c r="Q1607" s="3">
        <v>1540.81</v>
      </c>
      <c r="R1607">
        <v>3.25</v>
      </c>
      <c r="S1607" t="s">
        <v>920</v>
      </c>
      <c r="T1607" s="4">
        <v>394445</v>
      </c>
      <c r="U1607" s="7">
        <f>V1607+W1607</f>
        <v>4653.0000000000036</v>
      </c>
      <c r="V1607" s="7">
        <f t="shared" si="82"/>
        <v>1384.5000000000036</v>
      </c>
      <c r="W1607" s="7">
        <v>3268.5</v>
      </c>
      <c r="AA1607" t="b">
        <v>0</v>
      </c>
      <c r="AB1607">
        <v>0</v>
      </c>
      <c r="AC1607">
        <v>0</v>
      </c>
      <c r="AD1607" t="b">
        <v>0</v>
      </c>
      <c r="AE1607" t="s">
        <v>39</v>
      </c>
      <c r="AF1607" t="b">
        <v>0</v>
      </c>
      <c r="AG1607">
        <v>1</v>
      </c>
      <c r="AH1607">
        <v>185</v>
      </c>
      <c r="AI1607" s="6">
        <v>3700</v>
      </c>
      <c r="AJ1607">
        <v>689</v>
      </c>
      <c r="AK1607" t="s">
        <v>43</v>
      </c>
      <c r="AL1607" t="s">
        <v>41</v>
      </c>
      <c r="AM1607" s="9">
        <v>1.05</v>
      </c>
      <c r="AN1607">
        <f>_xlfn.XLOOKUP(S1607,[1]umbs_prices!$A:$A,[1]umbs_prices!$D:$D)</f>
        <v>104.61</v>
      </c>
      <c r="AO1607" s="11">
        <f t="shared" si="83"/>
        <v>4.610000000000003E-2</v>
      </c>
      <c r="AP1607" s="13">
        <f>(AM1607-1)*L1607</f>
        <v>17750.000000000015</v>
      </c>
      <c r="AQ1607" s="8">
        <f>AO1607*L1607</f>
        <v>16365.500000000011</v>
      </c>
      <c r="AR1607" s="1">
        <f t="shared" si="84"/>
        <v>1384.5000000000036</v>
      </c>
      <c r="AS1607" s="8">
        <f>AQ1607+AR1607</f>
        <v>17750.000000000015</v>
      </c>
      <c r="AT1607" s="8">
        <f>AS1607-X1607</f>
        <v>17750.000000000015</v>
      </c>
      <c r="AU1607" s="11">
        <f>AT1607/L1607</f>
        <v>5.0000000000000044E-2</v>
      </c>
      <c r="AV1607">
        <f>(_xlfn.XLOOKUP(A1607,[2]loan_data!$A:$A,[2]loan_data!$Z:$Z)-100)%</f>
        <v>4.6099999999999995E-2</v>
      </c>
      <c r="AW1607" t="str">
        <f>_xlfn.XLOOKUP(A1607,[2]loan_data!$A:$A,[2]loan_data!$AA:$AA)</f>
        <v>umbs_price</v>
      </c>
      <c r="AX1607" s="8">
        <f>AV1607*L1607</f>
        <v>16365.499999999998</v>
      </c>
    </row>
    <row r="1608" spans="1:50" x14ac:dyDescent="0.2">
      <c r="A1608">
        <v>5037243</v>
      </c>
      <c r="B1608" t="s">
        <v>54</v>
      </c>
      <c r="C1608" t="s">
        <v>193</v>
      </c>
      <c r="D1608" t="b">
        <v>1</v>
      </c>
      <c r="E1608" t="s">
        <v>35</v>
      </c>
      <c r="F1608" t="s">
        <v>36</v>
      </c>
      <c r="G1608" t="s">
        <v>37</v>
      </c>
      <c r="H1608" t="s">
        <v>53</v>
      </c>
      <c r="I1608">
        <v>1</v>
      </c>
      <c r="J1608" t="b">
        <v>0</v>
      </c>
      <c r="K1608" t="b">
        <v>0</v>
      </c>
      <c r="L1608" s="1">
        <v>285000</v>
      </c>
      <c r="M1608" s="2">
        <v>44445</v>
      </c>
      <c r="N1608" s="2">
        <v>44470</v>
      </c>
      <c r="O1608" s="2">
        <v>49919</v>
      </c>
      <c r="P1608">
        <v>180</v>
      </c>
      <c r="Q1608" s="3">
        <v>1912.99</v>
      </c>
      <c r="R1608">
        <v>2.625</v>
      </c>
      <c r="S1608" t="s">
        <v>921</v>
      </c>
      <c r="T1608" s="4">
        <v>475000</v>
      </c>
      <c r="U1608" s="7">
        <f>V1608+W1608</f>
        <v>16566.000000000036</v>
      </c>
      <c r="V1608" s="7">
        <f t="shared" si="82"/>
        <v>14592.000000000038</v>
      </c>
      <c r="W1608" s="7">
        <v>1974</v>
      </c>
      <c r="AA1608" t="b">
        <v>0</v>
      </c>
      <c r="AB1608">
        <v>0</v>
      </c>
      <c r="AC1608">
        <v>0</v>
      </c>
      <c r="AD1608" t="b">
        <v>0</v>
      </c>
      <c r="AE1608" t="s">
        <v>39</v>
      </c>
      <c r="AF1608" t="b">
        <v>0</v>
      </c>
      <c r="AG1608">
        <v>1</v>
      </c>
      <c r="AH1608">
        <v>73</v>
      </c>
      <c r="AI1608" s="6">
        <v>2981</v>
      </c>
      <c r="AJ1608">
        <v>689</v>
      </c>
      <c r="AK1608" t="s">
        <v>40</v>
      </c>
      <c r="AL1608" t="s">
        <v>50</v>
      </c>
      <c r="AM1608" s="9">
        <v>1.05</v>
      </c>
      <c r="AN1608">
        <f>_xlfn.XLOOKUP(S1608,[1]umbs_prices!$A:$A,[1]umbs_prices!$D:$D)</f>
        <v>99.88</v>
      </c>
      <c r="AO1608" s="11">
        <f t="shared" si="83"/>
        <v>-1.2000000000000899E-3</v>
      </c>
      <c r="AP1608" s="13">
        <f>(AM1608-1)*L1608</f>
        <v>14250.000000000013</v>
      </c>
      <c r="AQ1608" s="8">
        <f>AO1608*L1608</f>
        <v>-342.00000000002564</v>
      </c>
      <c r="AR1608" s="1">
        <f t="shared" si="84"/>
        <v>14592.000000000038</v>
      </c>
      <c r="AS1608" s="8">
        <f>AQ1608+AR1608</f>
        <v>14250.000000000013</v>
      </c>
      <c r="AT1608" s="8">
        <f>AS1608-X1608</f>
        <v>14250.000000000013</v>
      </c>
      <c r="AU1608" s="11">
        <f>AT1608/L1608</f>
        <v>5.0000000000000044E-2</v>
      </c>
      <c r="AV1608">
        <f>(_xlfn.XLOOKUP(A1608,[2]loan_data!$A:$A,[2]loan_data!$Z:$Z)-100)%</f>
        <v>-1.2000000000000454E-3</v>
      </c>
      <c r="AW1608" t="str">
        <f>_xlfn.XLOOKUP(A1608,[2]loan_data!$A:$A,[2]loan_data!$AA:$AA)</f>
        <v>umbs_price</v>
      </c>
      <c r="AX1608" s="8">
        <f>AV1608*L1608</f>
        <v>-342.00000000001296</v>
      </c>
    </row>
    <row r="1609" spans="1:50" x14ac:dyDescent="0.2">
      <c r="A1609">
        <v>5037370</v>
      </c>
      <c r="B1609" t="s">
        <v>33</v>
      </c>
      <c r="C1609" t="s">
        <v>288</v>
      </c>
      <c r="D1609" t="b">
        <v>1</v>
      </c>
      <c r="E1609" t="s">
        <v>35</v>
      </c>
      <c r="F1609" t="s">
        <v>36</v>
      </c>
      <c r="G1609" t="s">
        <v>37</v>
      </c>
      <c r="H1609" t="s">
        <v>53</v>
      </c>
      <c r="I1609">
        <v>1</v>
      </c>
      <c r="J1609" t="b">
        <v>0</v>
      </c>
      <c r="K1609" t="b">
        <v>0</v>
      </c>
      <c r="L1609" s="1">
        <v>345000</v>
      </c>
      <c r="M1609" s="2">
        <v>44446</v>
      </c>
      <c r="N1609" s="2">
        <v>44470</v>
      </c>
      <c r="O1609" s="2">
        <v>55397</v>
      </c>
      <c r="P1609">
        <v>360</v>
      </c>
      <c r="Q1609" s="3">
        <v>1520.96</v>
      </c>
      <c r="R1609">
        <v>3.375</v>
      </c>
      <c r="S1609" t="s">
        <v>920</v>
      </c>
      <c r="T1609" s="4">
        <v>497262</v>
      </c>
      <c r="U1609" s="7">
        <f>V1609+W1609</f>
        <v>2502.5000000000036</v>
      </c>
      <c r="V1609" s="7">
        <f t="shared" si="82"/>
        <v>1345.5000000000036</v>
      </c>
      <c r="W1609" s="7">
        <v>1157</v>
      </c>
      <c r="AA1609" t="b">
        <v>0</v>
      </c>
      <c r="AB1609">
        <v>0</v>
      </c>
      <c r="AC1609">
        <v>0</v>
      </c>
      <c r="AD1609" t="b">
        <v>0</v>
      </c>
      <c r="AE1609" t="s">
        <v>39</v>
      </c>
      <c r="AF1609" t="b">
        <v>0</v>
      </c>
      <c r="AG1609">
        <v>1</v>
      </c>
      <c r="AH1609">
        <v>124</v>
      </c>
      <c r="AI1609" s="6">
        <v>4547</v>
      </c>
      <c r="AJ1609">
        <v>689</v>
      </c>
      <c r="AK1609" t="s">
        <v>43</v>
      </c>
      <c r="AL1609" t="s">
        <v>50</v>
      </c>
      <c r="AM1609" s="9">
        <v>1.05</v>
      </c>
      <c r="AN1609">
        <f>_xlfn.XLOOKUP(S1609,[1]umbs_prices!$A:$A,[1]umbs_prices!$D:$D)</f>
        <v>104.61</v>
      </c>
      <c r="AO1609" s="11">
        <f t="shared" si="83"/>
        <v>4.610000000000003E-2</v>
      </c>
      <c r="AP1609" s="13">
        <f>(AM1609-1)*L1609</f>
        <v>17250.000000000015</v>
      </c>
      <c r="AQ1609" s="8">
        <f>AO1609*L1609</f>
        <v>15904.500000000011</v>
      </c>
      <c r="AR1609" s="1">
        <f t="shared" si="84"/>
        <v>1345.5000000000036</v>
      </c>
      <c r="AS1609" s="8">
        <f>AQ1609+AR1609</f>
        <v>17250.000000000015</v>
      </c>
      <c r="AT1609" s="8">
        <f>AS1609-X1609</f>
        <v>17250.000000000015</v>
      </c>
      <c r="AU1609" s="11">
        <f>AT1609/L1609</f>
        <v>5.0000000000000044E-2</v>
      </c>
      <c r="AV1609">
        <f>(_xlfn.XLOOKUP(A1609,[2]loan_data!$A:$A,[2]loan_data!$Z:$Z)-100)%</f>
        <v>4.6099999999999995E-2</v>
      </c>
      <c r="AW1609" t="str">
        <f>_xlfn.XLOOKUP(A1609,[2]loan_data!$A:$A,[2]loan_data!$AA:$AA)</f>
        <v>umbs_price</v>
      </c>
      <c r="AX1609" s="8">
        <f>AV1609*L1609</f>
        <v>15904.499999999998</v>
      </c>
    </row>
    <row r="1610" spans="1:50" x14ac:dyDescent="0.2">
      <c r="A1610">
        <v>5037371</v>
      </c>
      <c r="B1610" t="s">
        <v>73</v>
      </c>
      <c r="C1610" t="s">
        <v>542</v>
      </c>
      <c r="D1610" t="b">
        <v>1</v>
      </c>
      <c r="E1610" t="s">
        <v>35</v>
      </c>
      <c r="F1610" t="s">
        <v>36</v>
      </c>
      <c r="G1610" t="s">
        <v>37</v>
      </c>
      <c r="H1610" t="s">
        <v>38</v>
      </c>
      <c r="I1610">
        <v>1</v>
      </c>
      <c r="J1610" t="b">
        <v>0</v>
      </c>
      <c r="K1610" t="b">
        <v>0</v>
      </c>
      <c r="L1610" s="1">
        <v>95000</v>
      </c>
      <c r="M1610" s="2">
        <v>44446</v>
      </c>
      <c r="N1610" s="2">
        <v>44470</v>
      </c>
      <c r="O1610" s="2">
        <v>55397</v>
      </c>
      <c r="P1610">
        <v>360</v>
      </c>
      <c r="Q1610" s="3">
        <v>425.36</v>
      </c>
      <c r="R1610">
        <v>3.5</v>
      </c>
      <c r="S1610" t="s">
        <v>920</v>
      </c>
      <c r="T1610" s="4">
        <v>240385</v>
      </c>
      <c r="U1610" s="7">
        <f>V1610+W1610</f>
        <v>3078.2500000000018</v>
      </c>
      <c r="V1610" s="7">
        <f t="shared" si="82"/>
        <v>370.50000000000182</v>
      </c>
      <c r="W1610" s="7">
        <v>2707.75</v>
      </c>
      <c r="AA1610" t="b">
        <v>0</v>
      </c>
      <c r="AB1610">
        <v>0</v>
      </c>
      <c r="AC1610">
        <v>0</v>
      </c>
      <c r="AD1610" t="b">
        <v>0</v>
      </c>
      <c r="AE1610" t="s">
        <v>39</v>
      </c>
      <c r="AF1610" t="b">
        <v>0</v>
      </c>
      <c r="AG1610">
        <v>1</v>
      </c>
      <c r="AH1610">
        <v>97</v>
      </c>
      <c r="AI1610" s="6">
        <v>1698</v>
      </c>
      <c r="AJ1610">
        <v>689</v>
      </c>
      <c r="AK1610" t="s">
        <v>58</v>
      </c>
      <c r="AL1610" t="s">
        <v>50</v>
      </c>
      <c r="AM1610" s="9">
        <v>1.05</v>
      </c>
      <c r="AN1610">
        <f>_xlfn.XLOOKUP(S1610,[1]umbs_prices!$A:$A,[1]umbs_prices!$D:$D)</f>
        <v>104.61</v>
      </c>
      <c r="AO1610" s="11">
        <f t="shared" si="83"/>
        <v>4.610000000000003E-2</v>
      </c>
      <c r="AP1610" s="13">
        <f>(AM1610-1)*L1610</f>
        <v>4750.0000000000045</v>
      </c>
      <c r="AQ1610" s="8">
        <f>AO1610*L1610</f>
        <v>4379.5000000000027</v>
      </c>
      <c r="AR1610" s="1">
        <f t="shared" si="84"/>
        <v>370.50000000000182</v>
      </c>
      <c r="AS1610" s="8">
        <f>AQ1610+AR1610</f>
        <v>4750.0000000000045</v>
      </c>
      <c r="AT1610" s="8">
        <f>AS1610-X1610</f>
        <v>4750.0000000000045</v>
      </c>
      <c r="AU1610" s="11">
        <f>AT1610/L1610</f>
        <v>5.0000000000000044E-2</v>
      </c>
      <c r="AV1610">
        <f>(_xlfn.XLOOKUP(A1610,[2]loan_data!$A:$A,[2]loan_data!$Z:$Z)-100)%</f>
        <v>4.6099999999999995E-2</v>
      </c>
      <c r="AW1610" t="str">
        <f>_xlfn.XLOOKUP(A1610,[2]loan_data!$A:$A,[2]loan_data!$AA:$AA)</f>
        <v>umbs_price</v>
      </c>
      <c r="AX1610" s="8">
        <f>AV1610*L1610</f>
        <v>4379.4999999999991</v>
      </c>
    </row>
    <row r="1611" spans="1:50" x14ac:dyDescent="0.2">
      <c r="A1611">
        <v>5037462</v>
      </c>
      <c r="B1611" t="s">
        <v>68</v>
      </c>
      <c r="C1611" t="s">
        <v>420</v>
      </c>
      <c r="D1611" t="b">
        <v>1</v>
      </c>
      <c r="E1611" t="s">
        <v>35</v>
      </c>
      <c r="F1611" t="s">
        <v>36</v>
      </c>
      <c r="G1611" t="s">
        <v>37</v>
      </c>
      <c r="H1611" t="s">
        <v>38</v>
      </c>
      <c r="I1611">
        <v>1</v>
      </c>
      <c r="J1611" t="b">
        <v>0</v>
      </c>
      <c r="K1611" t="b">
        <v>0</v>
      </c>
      <c r="L1611" s="1">
        <v>185000</v>
      </c>
      <c r="M1611" s="2">
        <v>44447</v>
      </c>
      <c r="N1611" s="2">
        <v>44470</v>
      </c>
      <c r="O1611" s="2">
        <v>55397</v>
      </c>
      <c r="P1611">
        <v>360</v>
      </c>
      <c r="Q1611" s="3">
        <v>802.96</v>
      </c>
      <c r="R1611">
        <v>3.25</v>
      </c>
      <c r="S1611" t="s">
        <v>920</v>
      </c>
      <c r="T1611" s="4">
        <v>235549</v>
      </c>
      <c r="U1611" s="7">
        <f>V1611+W1611</f>
        <v>1998.7500000000036</v>
      </c>
      <c r="V1611" s="7">
        <f t="shared" si="82"/>
        <v>721.50000000000364</v>
      </c>
      <c r="W1611" s="7">
        <v>1277.25</v>
      </c>
      <c r="AA1611" t="b">
        <v>0</v>
      </c>
      <c r="AB1611">
        <v>0</v>
      </c>
      <c r="AC1611">
        <v>0</v>
      </c>
      <c r="AD1611" t="b">
        <v>0</v>
      </c>
      <c r="AE1611" t="s">
        <v>39</v>
      </c>
      <c r="AF1611" t="b">
        <v>0</v>
      </c>
      <c r="AG1611">
        <v>1</v>
      </c>
      <c r="AH1611">
        <v>62</v>
      </c>
      <c r="AI1611" s="6">
        <v>2274</v>
      </c>
      <c r="AJ1611">
        <v>689</v>
      </c>
      <c r="AK1611" t="s">
        <v>43</v>
      </c>
      <c r="AL1611" t="s">
        <v>41</v>
      </c>
      <c r="AM1611" s="9">
        <v>1.05</v>
      </c>
      <c r="AN1611">
        <f>_xlfn.XLOOKUP(S1611,[1]umbs_prices!$A:$A,[1]umbs_prices!$D:$D)</f>
        <v>104.61</v>
      </c>
      <c r="AO1611" s="11">
        <f t="shared" si="83"/>
        <v>4.610000000000003E-2</v>
      </c>
      <c r="AP1611" s="13">
        <f>(AM1611-1)*L1611</f>
        <v>9250.0000000000091</v>
      </c>
      <c r="AQ1611" s="8">
        <f>AO1611*L1611</f>
        <v>8528.5000000000055</v>
      </c>
      <c r="AR1611" s="1">
        <f t="shared" si="84"/>
        <v>721.50000000000364</v>
      </c>
      <c r="AS1611" s="8">
        <f>AQ1611+AR1611</f>
        <v>9250.0000000000091</v>
      </c>
      <c r="AT1611" s="8">
        <f>AS1611-X1611</f>
        <v>9250.0000000000091</v>
      </c>
      <c r="AU1611" s="11">
        <f>AT1611/L1611</f>
        <v>5.0000000000000051E-2</v>
      </c>
      <c r="AV1611">
        <f>(_xlfn.XLOOKUP(A1611,[2]loan_data!$A:$A,[2]loan_data!$Z:$Z)-100)%</f>
        <v>4.6099999999999995E-2</v>
      </c>
      <c r="AW1611" t="str">
        <f>_xlfn.XLOOKUP(A1611,[2]loan_data!$A:$A,[2]loan_data!$AA:$AA)</f>
        <v>umbs_price</v>
      </c>
      <c r="AX1611" s="8">
        <f>AV1611*L1611</f>
        <v>8528.5</v>
      </c>
    </row>
    <row r="1612" spans="1:50" x14ac:dyDescent="0.2">
      <c r="A1612">
        <v>5024041</v>
      </c>
      <c r="B1612" t="s">
        <v>103</v>
      </c>
      <c r="C1612" t="s">
        <v>596</v>
      </c>
      <c r="D1612" t="b">
        <v>1</v>
      </c>
      <c r="E1612" t="s">
        <v>35</v>
      </c>
      <c r="F1612" t="s">
        <v>36</v>
      </c>
      <c r="G1612" t="s">
        <v>37</v>
      </c>
      <c r="H1612" t="s">
        <v>38</v>
      </c>
      <c r="I1612">
        <v>1</v>
      </c>
      <c r="J1612" t="b">
        <v>0</v>
      </c>
      <c r="K1612" t="b">
        <v>0</v>
      </c>
      <c r="L1612" s="1">
        <v>225000</v>
      </c>
      <c r="M1612" s="2">
        <v>44448</v>
      </c>
      <c r="N1612" s="2">
        <v>44470</v>
      </c>
      <c r="O1612" s="2">
        <v>55397</v>
      </c>
      <c r="P1612">
        <v>360</v>
      </c>
      <c r="Q1612" s="3">
        <v>931.28</v>
      </c>
      <c r="R1612">
        <v>2.875</v>
      </c>
      <c r="S1612" t="s">
        <v>922</v>
      </c>
      <c r="T1612" s="4">
        <v>281250</v>
      </c>
      <c r="U1612" s="7">
        <f>V1612+W1612</f>
        <v>6778</v>
      </c>
      <c r="V1612" s="7">
        <f t="shared" si="82"/>
        <v>4072.5</v>
      </c>
      <c r="W1612" s="7">
        <v>2705.5</v>
      </c>
      <c r="AA1612" t="b">
        <v>0</v>
      </c>
      <c r="AB1612">
        <v>0</v>
      </c>
      <c r="AC1612">
        <v>0</v>
      </c>
      <c r="AD1612" t="b">
        <v>0</v>
      </c>
      <c r="AE1612" t="s">
        <v>39</v>
      </c>
      <c r="AF1612" t="b">
        <v>0</v>
      </c>
      <c r="AG1612">
        <v>1</v>
      </c>
      <c r="AH1612">
        <v>103</v>
      </c>
      <c r="AI1612" s="6">
        <v>3777</v>
      </c>
      <c r="AJ1612">
        <v>689</v>
      </c>
      <c r="AK1612" t="s">
        <v>40</v>
      </c>
      <c r="AL1612" t="s">
        <v>41</v>
      </c>
      <c r="AM1612" s="9">
        <v>1.05</v>
      </c>
      <c r="AN1612">
        <f>_xlfn.XLOOKUP(S1612,[1]umbs_prices!$A:$A,[1]umbs_prices!$D:$D)</f>
        <v>103.19</v>
      </c>
      <c r="AO1612" s="11">
        <f t="shared" si="83"/>
        <v>3.1900000000000039E-2</v>
      </c>
      <c r="AP1612" s="13">
        <f>(AM1612-1)*L1612</f>
        <v>11250.000000000009</v>
      </c>
      <c r="AQ1612" s="8">
        <f>AO1612*L1612</f>
        <v>7177.5000000000091</v>
      </c>
      <c r="AR1612" s="1">
        <f t="shared" si="84"/>
        <v>4072.5</v>
      </c>
      <c r="AS1612" s="8">
        <f>AQ1612+AR1612</f>
        <v>11250.000000000009</v>
      </c>
      <c r="AT1612" s="8">
        <f>AS1612-X1612</f>
        <v>11250.000000000009</v>
      </c>
      <c r="AU1612" s="11">
        <f>AT1612/L1612</f>
        <v>5.0000000000000037E-2</v>
      </c>
      <c r="AV1612">
        <f>(_xlfn.XLOOKUP(A1612,[2]loan_data!$A:$A,[2]loan_data!$Z:$Z)-100)%</f>
        <v>3.1899999999999977E-2</v>
      </c>
      <c r="AW1612" t="str">
        <f>_xlfn.XLOOKUP(A1612,[2]loan_data!$A:$A,[2]loan_data!$AA:$AA)</f>
        <v>umbs_price</v>
      </c>
      <c r="AX1612" s="8">
        <f>AV1612*L1612</f>
        <v>7177.4999999999945</v>
      </c>
    </row>
    <row r="1613" spans="1:50" x14ac:dyDescent="0.2">
      <c r="A1613">
        <v>5024117</v>
      </c>
      <c r="B1613" t="s">
        <v>48</v>
      </c>
      <c r="C1613" t="s">
        <v>158</v>
      </c>
      <c r="D1613" t="b">
        <v>1</v>
      </c>
      <c r="E1613" t="s">
        <v>35</v>
      </c>
      <c r="F1613" t="s">
        <v>36</v>
      </c>
      <c r="G1613" t="s">
        <v>37</v>
      </c>
      <c r="H1613" t="s">
        <v>38</v>
      </c>
      <c r="I1613">
        <v>1</v>
      </c>
      <c r="J1613" t="b">
        <v>0</v>
      </c>
      <c r="K1613" t="b">
        <v>0</v>
      </c>
      <c r="L1613" s="1">
        <v>195000</v>
      </c>
      <c r="M1613" s="2">
        <v>44448</v>
      </c>
      <c r="N1613" s="2">
        <v>44470</v>
      </c>
      <c r="O1613" s="2">
        <v>47362</v>
      </c>
      <c r="P1613">
        <v>96</v>
      </c>
      <c r="Q1613" s="3">
        <v>2238.59</v>
      </c>
      <c r="R1613">
        <v>2.5</v>
      </c>
      <c r="S1613" t="s">
        <v>921</v>
      </c>
      <c r="T1613" s="4">
        <v>977444</v>
      </c>
      <c r="U1613" s="7">
        <f>V1613+W1613</f>
        <v>11126.000000000027</v>
      </c>
      <c r="V1613" s="7">
        <f t="shared" si="82"/>
        <v>9984.0000000000273</v>
      </c>
      <c r="W1613" s="7">
        <v>1142</v>
      </c>
      <c r="AA1613" t="b">
        <v>0</v>
      </c>
      <c r="AB1613">
        <v>0</v>
      </c>
      <c r="AC1613">
        <v>0</v>
      </c>
      <c r="AD1613" t="b">
        <v>0</v>
      </c>
      <c r="AE1613" t="s">
        <v>39</v>
      </c>
      <c r="AF1613" t="b">
        <v>0</v>
      </c>
      <c r="AG1613">
        <v>1</v>
      </c>
      <c r="AH1613">
        <v>636</v>
      </c>
      <c r="AI1613" s="6">
        <v>19080</v>
      </c>
      <c r="AJ1613">
        <v>689</v>
      </c>
      <c r="AK1613" t="s">
        <v>43</v>
      </c>
      <c r="AL1613" t="s">
        <v>50</v>
      </c>
      <c r="AM1613" s="9">
        <v>1.05</v>
      </c>
      <c r="AN1613">
        <f>_xlfn.XLOOKUP(S1613,[1]umbs_prices!$A:$A,[1]umbs_prices!$D:$D)</f>
        <v>99.88</v>
      </c>
      <c r="AO1613" s="11">
        <f t="shared" si="83"/>
        <v>-1.2000000000000899E-3</v>
      </c>
      <c r="AP1613" s="13">
        <f>(AM1613-1)*L1613</f>
        <v>9750.0000000000091</v>
      </c>
      <c r="AQ1613" s="8">
        <f>AO1613*L1613</f>
        <v>-234.00000000001754</v>
      </c>
      <c r="AR1613" s="1">
        <f t="shared" si="84"/>
        <v>9984.0000000000273</v>
      </c>
      <c r="AS1613" s="8">
        <f>AQ1613+AR1613</f>
        <v>9750.0000000000091</v>
      </c>
      <c r="AT1613" s="8">
        <f>AS1613-X1613</f>
        <v>9750.0000000000091</v>
      </c>
      <c r="AU1613" s="11">
        <f>AT1613/L1613</f>
        <v>5.0000000000000044E-2</v>
      </c>
      <c r="AV1613">
        <f>(_xlfn.XLOOKUP(A1613,[2]loan_data!$A:$A,[2]loan_data!$Z:$Z)-100)%</f>
        <v>-1.2000000000000454E-3</v>
      </c>
      <c r="AW1613" t="str">
        <f>_xlfn.XLOOKUP(A1613,[2]loan_data!$A:$A,[2]loan_data!$AA:$AA)</f>
        <v>umbs_price</v>
      </c>
      <c r="AX1613" s="8">
        <f>AV1613*L1613</f>
        <v>-234.00000000000887</v>
      </c>
    </row>
    <row r="1614" spans="1:50" x14ac:dyDescent="0.2">
      <c r="A1614">
        <v>5024257</v>
      </c>
      <c r="B1614" t="s">
        <v>120</v>
      </c>
      <c r="C1614" t="s">
        <v>447</v>
      </c>
      <c r="D1614" t="b">
        <v>1</v>
      </c>
      <c r="E1614" t="s">
        <v>35</v>
      </c>
      <c r="F1614" t="s">
        <v>36</v>
      </c>
      <c r="G1614" t="s">
        <v>37</v>
      </c>
      <c r="H1614" t="s">
        <v>38</v>
      </c>
      <c r="I1614">
        <v>1</v>
      </c>
      <c r="J1614" t="b">
        <v>0</v>
      </c>
      <c r="K1614" t="b">
        <v>0</v>
      </c>
      <c r="L1614" s="1">
        <v>175000</v>
      </c>
      <c r="M1614" s="2">
        <v>44449</v>
      </c>
      <c r="N1614" s="2">
        <v>44470</v>
      </c>
      <c r="O1614" s="2">
        <v>55397</v>
      </c>
      <c r="P1614">
        <v>360</v>
      </c>
      <c r="Q1614" s="3">
        <v>724.33</v>
      </c>
      <c r="R1614">
        <v>2.875</v>
      </c>
      <c r="S1614" t="s">
        <v>922</v>
      </c>
      <c r="T1614" s="4">
        <v>207101</v>
      </c>
      <c r="U1614" s="7">
        <f>V1614+W1614</f>
        <v>4343.5</v>
      </c>
      <c r="V1614" s="7">
        <f t="shared" si="82"/>
        <v>3167.5</v>
      </c>
      <c r="W1614" s="7">
        <v>1176.0000000000005</v>
      </c>
      <c r="AA1614" t="b">
        <v>0</v>
      </c>
      <c r="AB1614">
        <v>0</v>
      </c>
      <c r="AC1614">
        <v>0</v>
      </c>
      <c r="AD1614" t="b">
        <v>0</v>
      </c>
      <c r="AE1614" t="s">
        <v>39</v>
      </c>
      <c r="AF1614" t="b">
        <v>0</v>
      </c>
      <c r="AG1614">
        <v>1</v>
      </c>
      <c r="AH1614">
        <v>53</v>
      </c>
      <c r="AI1614" s="6">
        <v>1723</v>
      </c>
      <c r="AJ1614">
        <v>689</v>
      </c>
      <c r="AK1614" t="s">
        <v>43</v>
      </c>
      <c r="AL1614" t="s">
        <v>50</v>
      </c>
      <c r="AM1614" s="9">
        <v>1.05</v>
      </c>
      <c r="AN1614">
        <f>_xlfn.XLOOKUP(S1614,[1]umbs_prices!$A:$A,[1]umbs_prices!$D:$D)</f>
        <v>103.19</v>
      </c>
      <c r="AO1614" s="11">
        <f t="shared" si="83"/>
        <v>3.1900000000000039E-2</v>
      </c>
      <c r="AP1614" s="13">
        <f>(AM1614-1)*L1614</f>
        <v>8750.0000000000073</v>
      </c>
      <c r="AQ1614" s="8">
        <f>AO1614*L1614</f>
        <v>5582.5000000000073</v>
      </c>
      <c r="AR1614" s="1">
        <f t="shared" si="84"/>
        <v>3167.5</v>
      </c>
      <c r="AS1614" s="8">
        <f>AQ1614+AR1614</f>
        <v>8750.0000000000073</v>
      </c>
      <c r="AT1614" s="8">
        <f>AS1614-X1614</f>
        <v>8750.0000000000073</v>
      </c>
      <c r="AU1614" s="11">
        <f>AT1614/L1614</f>
        <v>5.0000000000000044E-2</v>
      </c>
      <c r="AV1614">
        <f>(_xlfn.XLOOKUP(A1614,[2]loan_data!$A:$A,[2]loan_data!$Z:$Z)-100)%</f>
        <v>3.1899999999999977E-2</v>
      </c>
      <c r="AW1614" t="str">
        <f>_xlfn.XLOOKUP(A1614,[2]loan_data!$A:$A,[2]loan_data!$AA:$AA)</f>
        <v>umbs_price</v>
      </c>
      <c r="AX1614" s="8">
        <f>AV1614*L1614</f>
        <v>5582.4999999999964</v>
      </c>
    </row>
    <row r="1615" spans="1:50" x14ac:dyDescent="0.2">
      <c r="A1615">
        <v>5024265</v>
      </c>
      <c r="B1615" t="s">
        <v>68</v>
      </c>
      <c r="C1615" t="s">
        <v>104</v>
      </c>
      <c r="D1615" t="b">
        <v>1</v>
      </c>
      <c r="E1615" t="s">
        <v>35</v>
      </c>
      <c r="F1615" t="s">
        <v>36</v>
      </c>
      <c r="G1615" t="s">
        <v>37</v>
      </c>
      <c r="H1615" t="s">
        <v>38</v>
      </c>
      <c r="I1615">
        <v>1</v>
      </c>
      <c r="J1615" t="b">
        <v>0</v>
      </c>
      <c r="K1615" t="b">
        <v>0</v>
      </c>
      <c r="L1615" s="1">
        <v>185000</v>
      </c>
      <c r="M1615" s="2">
        <v>44449</v>
      </c>
      <c r="N1615" s="2">
        <v>44470</v>
      </c>
      <c r="O1615" s="2">
        <v>51745</v>
      </c>
      <c r="P1615">
        <v>240</v>
      </c>
      <c r="Q1615" s="3">
        <v>1012.05</v>
      </c>
      <c r="R1615">
        <v>2.875</v>
      </c>
      <c r="S1615" t="s">
        <v>922</v>
      </c>
      <c r="T1615" s="4">
        <v>213232</v>
      </c>
      <c r="U1615" s="7">
        <f>V1615+W1615</f>
        <v>4654.7500000000018</v>
      </c>
      <c r="V1615" s="7">
        <f t="shared" si="82"/>
        <v>3348.5000000000018</v>
      </c>
      <c r="W1615" s="7">
        <v>1306.25</v>
      </c>
      <c r="AA1615" t="b">
        <v>0</v>
      </c>
      <c r="AB1615">
        <v>0</v>
      </c>
      <c r="AC1615">
        <v>0</v>
      </c>
      <c r="AD1615" t="b">
        <v>0</v>
      </c>
      <c r="AE1615" t="s">
        <v>39</v>
      </c>
      <c r="AF1615" t="b">
        <v>0</v>
      </c>
      <c r="AG1615">
        <v>1</v>
      </c>
      <c r="AH1615">
        <v>94</v>
      </c>
      <c r="AI1615" s="6">
        <v>2272</v>
      </c>
      <c r="AJ1615">
        <v>689</v>
      </c>
      <c r="AK1615" t="s">
        <v>58</v>
      </c>
      <c r="AL1615" t="s">
        <v>41</v>
      </c>
      <c r="AM1615" s="9">
        <v>1.05</v>
      </c>
      <c r="AN1615">
        <f>_xlfn.XLOOKUP(S1615,[1]umbs_prices!$A:$A,[1]umbs_prices!$D:$D)</f>
        <v>103.19</v>
      </c>
      <c r="AO1615" s="11">
        <f t="shared" si="83"/>
        <v>3.1900000000000039E-2</v>
      </c>
      <c r="AP1615" s="13">
        <f>(AM1615-1)*L1615</f>
        <v>9250.0000000000091</v>
      </c>
      <c r="AQ1615" s="8">
        <f>AO1615*L1615</f>
        <v>5901.5000000000073</v>
      </c>
      <c r="AR1615" s="1">
        <f t="shared" si="84"/>
        <v>3348.5000000000018</v>
      </c>
      <c r="AS1615" s="8">
        <f>AQ1615+AR1615</f>
        <v>9250.0000000000091</v>
      </c>
      <c r="AT1615" s="8">
        <f>AS1615-X1615</f>
        <v>9250.0000000000091</v>
      </c>
      <c r="AU1615" s="11">
        <f>AT1615/L1615</f>
        <v>5.0000000000000051E-2</v>
      </c>
      <c r="AV1615">
        <f>(_xlfn.XLOOKUP(A1615,[2]loan_data!$A:$A,[2]loan_data!$Z:$Z)-100)%</f>
        <v>3.1899999999999977E-2</v>
      </c>
      <c r="AW1615" t="str">
        <f>_xlfn.XLOOKUP(A1615,[2]loan_data!$A:$A,[2]loan_data!$AA:$AA)</f>
        <v>umbs_price</v>
      </c>
      <c r="AX1615" s="8">
        <f>AV1615*L1615</f>
        <v>5901.4999999999955</v>
      </c>
    </row>
    <row r="1616" spans="1:50" x14ac:dyDescent="0.2">
      <c r="A1616">
        <v>5024267</v>
      </c>
      <c r="B1616" t="s">
        <v>33</v>
      </c>
      <c r="C1616" t="s">
        <v>34</v>
      </c>
      <c r="D1616" t="b">
        <v>1</v>
      </c>
      <c r="E1616" t="s">
        <v>35</v>
      </c>
      <c r="F1616" t="s">
        <v>36</v>
      </c>
      <c r="G1616" t="s">
        <v>37</v>
      </c>
      <c r="H1616" t="s">
        <v>53</v>
      </c>
      <c r="I1616">
        <v>1</v>
      </c>
      <c r="J1616" t="b">
        <v>0</v>
      </c>
      <c r="K1616" t="b">
        <v>0</v>
      </c>
      <c r="L1616" s="1">
        <v>525000</v>
      </c>
      <c r="M1616" s="2">
        <v>44449</v>
      </c>
      <c r="N1616" s="2">
        <v>44470</v>
      </c>
      <c r="O1616" s="2">
        <v>55397</v>
      </c>
      <c r="P1616">
        <v>360</v>
      </c>
      <c r="Q1616" s="3">
        <v>2172.98</v>
      </c>
      <c r="R1616">
        <v>2.875</v>
      </c>
      <c r="S1616" t="s">
        <v>922</v>
      </c>
      <c r="T1616" s="4">
        <v>950055</v>
      </c>
      <c r="U1616" s="7">
        <f>V1616+W1616</f>
        <v>9502.5</v>
      </c>
      <c r="V1616" s="7">
        <f t="shared" si="82"/>
        <v>9502.5</v>
      </c>
      <c r="W1616" s="7">
        <v>0</v>
      </c>
      <c r="AA1616" t="b">
        <v>0</v>
      </c>
      <c r="AB1616">
        <v>0</v>
      </c>
      <c r="AC1616">
        <v>0</v>
      </c>
      <c r="AD1616" t="b">
        <v>0</v>
      </c>
      <c r="AE1616" t="s">
        <v>39</v>
      </c>
      <c r="AF1616" t="b">
        <v>0</v>
      </c>
      <c r="AG1616">
        <v>1</v>
      </c>
      <c r="AH1616">
        <v>132</v>
      </c>
      <c r="AI1616" s="6">
        <v>3520</v>
      </c>
      <c r="AJ1616">
        <v>689</v>
      </c>
      <c r="AK1616" t="s">
        <v>58</v>
      </c>
      <c r="AL1616" t="s">
        <v>41</v>
      </c>
      <c r="AM1616" s="9">
        <v>1.05</v>
      </c>
      <c r="AN1616">
        <f>_xlfn.XLOOKUP(S1616,[1]umbs_prices!$A:$A,[1]umbs_prices!$D:$D)</f>
        <v>103.19</v>
      </c>
      <c r="AO1616" s="11">
        <f t="shared" si="83"/>
        <v>3.1900000000000039E-2</v>
      </c>
      <c r="AP1616" s="13">
        <f>(AM1616-1)*L1616</f>
        <v>26250.000000000022</v>
      </c>
      <c r="AQ1616" s="8">
        <f>AO1616*L1616</f>
        <v>16747.500000000022</v>
      </c>
      <c r="AR1616" s="1">
        <f t="shared" si="84"/>
        <v>9502.5</v>
      </c>
      <c r="AS1616" s="8">
        <f>AQ1616+AR1616</f>
        <v>26250.000000000022</v>
      </c>
      <c r="AT1616" s="8">
        <f>AS1616-X1616</f>
        <v>26250.000000000022</v>
      </c>
      <c r="AU1616" s="11">
        <f>AT1616/L1616</f>
        <v>5.0000000000000044E-2</v>
      </c>
      <c r="AV1616">
        <f>(_xlfn.XLOOKUP(A1616,[2]loan_data!$A:$A,[2]loan_data!$Z:$Z)-100)%</f>
        <v>3.1899999999999977E-2</v>
      </c>
      <c r="AW1616" t="str">
        <f>_xlfn.XLOOKUP(A1616,[2]loan_data!$A:$A,[2]loan_data!$AA:$AA)</f>
        <v>umbs_price</v>
      </c>
      <c r="AX1616" s="8">
        <f>AV1616*L1616</f>
        <v>16747.499999999989</v>
      </c>
    </row>
    <row r="1617" spans="1:50" x14ac:dyDescent="0.2">
      <c r="A1617">
        <v>5024345</v>
      </c>
      <c r="B1617" t="s">
        <v>33</v>
      </c>
      <c r="C1617" t="s">
        <v>220</v>
      </c>
      <c r="D1617" t="b">
        <v>1</v>
      </c>
      <c r="E1617" t="s">
        <v>35</v>
      </c>
      <c r="F1617" t="s">
        <v>36</v>
      </c>
      <c r="G1617" t="s">
        <v>37</v>
      </c>
      <c r="H1617" t="s">
        <v>38</v>
      </c>
      <c r="I1617">
        <v>1</v>
      </c>
      <c r="J1617" t="b">
        <v>0</v>
      </c>
      <c r="K1617" t="b">
        <v>0</v>
      </c>
      <c r="L1617" s="1">
        <v>405000</v>
      </c>
      <c r="M1617" s="2">
        <v>44449</v>
      </c>
      <c r="N1617" s="2">
        <v>44470</v>
      </c>
      <c r="O1617" s="2">
        <v>55397</v>
      </c>
      <c r="P1617">
        <v>360</v>
      </c>
      <c r="Q1617" s="3">
        <v>1545.2</v>
      </c>
      <c r="R1617">
        <v>2.25</v>
      </c>
      <c r="S1617" t="s">
        <v>919</v>
      </c>
      <c r="T1617" s="4">
        <v>843750</v>
      </c>
      <c r="U1617" s="7">
        <f>V1617+W1617</f>
        <v>11156.960000000019</v>
      </c>
      <c r="V1617" s="7">
        <f t="shared" si="82"/>
        <v>7978.50000000002</v>
      </c>
      <c r="W1617" s="7">
        <v>3178.4599999999991</v>
      </c>
      <c r="AA1617" t="b">
        <v>0</v>
      </c>
      <c r="AB1617">
        <v>0</v>
      </c>
      <c r="AC1617">
        <v>0</v>
      </c>
      <c r="AD1617" t="b">
        <v>0</v>
      </c>
      <c r="AE1617" t="s">
        <v>39</v>
      </c>
      <c r="AF1617" t="b">
        <v>0</v>
      </c>
      <c r="AG1617">
        <v>1</v>
      </c>
      <c r="AH1617">
        <v>204</v>
      </c>
      <c r="AI1617" s="6">
        <v>7140</v>
      </c>
      <c r="AJ1617">
        <v>689</v>
      </c>
      <c r="AK1617" t="s">
        <v>43</v>
      </c>
      <c r="AL1617" t="s">
        <v>50</v>
      </c>
      <c r="AM1617" s="9">
        <v>1.05</v>
      </c>
      <c r="AN1617">
        <f>_xlfn.XLOOKUP(S1617,[1]umbs_prices!$A:$A,[1]umbs_prices!$D:$D)</f>
        <v>103.03</v>
      </c>
      <c r="AO1617" s="11">
        <f t="shared" si="83"/>
        <v>3.0299999999999994E-2</v>
      </c>
      <c r="AP1617" s="13">
        <f>(AM1617-1)*L1617</f>
        <v>20250.000000000018</v>
      </c>
      <c r="AQ1617" s="8">
        <f>AO1617*L1617</f>
        <v>12271.499999999998</v>
      </c>
      <c r="AR1617" s="1">
        <f t="shared" si="84"/>
        <v>7978.50000000002</v>
      </c>
      <c r="AS1617" s="8">
        <f>AQ1617+AR1617</f>
        <v>20250.000000000018</v>
      </c>
      <c r="AT1617" s="8">
        <f>AS1617-X1617</f>
        <v>20250.000000000018</v>
      </c>
      <c r="AU1617" s="11">
        <f>AT1617/L1617</f>
        <v>5.0000000000000044E-2</v>
      </c>
      <c r="AV1617">
        <f>(_xlfn.XLOOKUP(A1617,[2]loan_data!$A:$A,[2]loan_data!$Z:$Z)-100)%</f>
        <v>3.0300000000000011E-2</v>
      </c>
      <c r="AW1617" t="str">
        <f>_xlfn.XLOOKUP(A1617,[2]loan_data!$A:$A,[2]loan_data!$AA:$AA)</f>
        <v>umbs_price</v>
      </c>
      <c r="AX1617" s="8">
        <f>AV1617*L1617</f>
        <v>12271.500000000004</v>
      </c>
    </row>
    <row r="1618" spans="1:50" x14ac:dyDescent="0.2">
      <c r="A1618">
        <v>5024420</v>
      </c>
      <c r="B1618" t="s">
        <v>133</v>
      </c>
      <c r="C1618" t="s">
        <v>416</v>
      </c>
      <c r="D1618" t="b">
        <v>1</v>
      </c>
      <c r="E1618" t="s">
        <v>35</v>
      </c>
      <c r="F1618" t="s">
        <v>36</v>
      </c>
      <c r="G1618" t="s">
        <v>37</v>
      </c>
      <c r="H1618" t="s">
        <v>38</v>
      </c>
      <c r="I1618">
        <v>1</v>
      </c>
      <c r="J1618" t="b">
        <v>0</v>
      </c>
      <c r="K1618" t="b">
        <v>0</v>
      </c>
      <c r="L1618" s="1">
        <v>105000</v>
      </c>
      <c r="M1618" s="2">
        <v>44449</v>
      </c>
      <c r="N1618" s="2">
        <v>44470</v>
      </c>
      <c r="O1618" s="2">
        <v>49919</v>
      </c>
      <c r="P1618">
        <v>180</v>
      </c>
      <c r="Q1618" s="3">
        <v>722.81</v>
      </c>
      <c r="R1618">
        <v>2.99</v>
      </c>
      <c r="S1618" t="s">
        <v>922</v>
      </c>
      <c r="T1618" s="4">
        <v>185611</v>
      </c>
      <c r="U1618" s="7">
        <f>V1618+W1618</f>
        <v>3819.3000000000006</v>
      </c>
      <c r="V1618" s="7">
        <f t="shared" si="82"/>
        <v>1900.5000000000005</v>
      </c>
      <c r="W1618" s="7">
        <v>1918.8000000000002</v>
      </c>
      <c r="AA1618" t="b">
        <v>0</v>
      </c>
      <c r="AB1618">
        <v>0</v>
      </c>
      <c r="AC1618">
        <v>0</v>
      </c>
      <c r="AD1618" t="b">
        <v>0</v>
      </c>
      <c r="AE1618" t="s">
        <v>45</v>
      </c>
      <c r="AF1618" t="b">
        <v>0</v>
      </c>
      <c r="AG1618">
        <v>1</v>
      </c>
      <c r="AH1618">
        <v>23</v>
      </c>
      <c r="AI1618" s="6">
        <v>326</v>
      </c>
      <c r="AJ1618">
        <v>689</v>
      </c>
      <c r="AK1618" t="s">
        <v>58</v>
      </c>
      <c r="AL1618" t="s">
        <v>41</v>
      </c>
      <c r="AM1618" s="9">
        <v>1.05</v>
      </c>
      <c r="AN1618">
        <f>_xlfn.XLOOKUP(S1618,[1]umbs_prices!$A:$A,[1]umbs_prices!$D:$D)</f>
        <v>103.19</v>
      </c>
      <c r="AO1618" s="11">
        <f t="shared" si="83"/>
        <v>3.1900000000000039E-2</v>
      </c>
      <c r="AP1618" s="13">
        <f>(AM1618-1)*L1618</f>
        <v>5250.0000000000045</v>
      </c>
      <c r="AQ1618" s="8">
        <f>AO1618*L1618</f>
        <v>3349.5000000000041</v>
      </c>
      <c r="AR1618" s="1">
        <f t="shared" si="84"/>
        <v>1900.5000000000005</v>
      </c>
      <c r="AS1618" s="8">
        <f>AQ1618+AR1618</f>
        <v>5250.0000000000045</v>
      </c>
      <c r="AT1618" s="8">
        <f>AS1618-X1618</f>
        <v>5250.0000000000045</v>
      </c>
      <c r="AU1618" s="11">
        <f>AT1618/L1618</f>
        <v>5.0000000000000044E-2</v>
      </c>
      <c r="AV1618">
        <f>(_xlfn.XLOOKUP(A1618,[2]loan_data!$A:$A,[2]loan_data!$Z:$Z)-100)%</f>
        <v>3.1899999999999977E-2</v>
      </c>
      <c r="AW1618" t="str">
        <f>_xlfn.XLOOKUP(A1618,[2]loan_data!$A:$A,[2]loan_data!$AA:$AA)</f>
        <v>umbs_price</v>
      </c>
      <c r="AX1618" s="8">
        <f>AV1618*L1618</f>
        <v>3349.4999999999977</v>
      </c>
    </row>
    <row r="1619" spans="1:50" x14ac:dyDescent="0.2">
      <c r="A1619">
        <v>5024432</v>
      </c>
      <c r="B1619" t="s">
        <v>133</v>
      </c>
      <c r="C1619" t="s">
        <v>416</v>
      </c>
      <c r="D1619" t="b">
        <v>1</v>
      </c>
      <c r="E1619" t="s">
        <v>35</v>
      </c>
      <c r="F1619" t="s">
        <v>36</v>
      </c>
      <c r="G1619" t="s">
        <v>37</v>
      </c>
      <c r="H1619" t="s">
        <v>38</v>
      </c>
      <c r="I1619">
        <v>1</v>
      </c>
      <c r="J1619" t="b">
        <v>0</v>
      </c>
      <c r="K1619" t="b">
        <v>0</v>
      </c>
      <c r="L1619" s="1">
        <v>95000</v>
      </c>
      <c r="M1619" s="2">
        <v>44449</v>
      </c>
      <c r="N1619" s="2">
        <v>44470</v>
      </c>
      <c r="O1619" s="2">
        <v>55397</v>
      </c>
      <c r="P1619">
        <v>360</v>
      </c>
      <c r="Q1619" s="3">
        <v>418.82</v>
      </c>
      <c r="R1619">
        <v>3.375</v>
      </c>
      <c r="S1619" t="s">
        <v>920</v>
      </c>
      <c r="T1619" s="4">
        <v>150794</v>
      </c>
      <c r="U1619" s="7">
        <f>V1619+W1619</f>
        <v>1860.5000000000018</v>
      </c>
      <c r="V1619" s="7">
        <f t="shared" si="82"/>
        <v>370.50000000000182</v>
      </c>
      <c r="W1619" s="7">
        <v>1490</v>
      </c>
      <c r="AA1619" t="b">
        <v>0</v>
      </c>
      <c r="AB1619">
        <v>0</v>
      </c>
      <c r="AC1619">
        <v>0</v>
      </c>
      <c r="AD1619" t="b">
        <v>0</v>
      </c>
      <c r="AE1619" t="s">
        <v>45</v>
      </c>
      <c r="AF1619" t="b">
        <v>0</v>
      </c>
      <c r="AG1619">
        <v>1</v>
      </c>
      <c r="AH1619">
        <v>105</v>
      </c>
      <c r="AI1619" s="6">
        <v>3150</v>
      </c>
      <c r="AJ1619">
        <v>689</v>
      </c>
      <c r="AK1619" t="s">
        <v>40</v>
      </c>
      <c r="AL1619" t="s">
        <v>50</v>
      </c>
      <c r="AM1619" s="9">
        <v>1.05</v>
      </c>
      <c r="AN1619">
        <f>_xlfn.XLOOKUP(S1619,[1]umbs_prices!$A:$A,[1]umbs_prices!$D:$D)</f>
        <v>104.61</v>
      </c>
      <c r="AO1619" s="11">
        <f t="shared" si="83"/>
        <v>4.610000000000003E-2</v>
      </c>
      <c r="AP1619" s="13">
        <f>(AM1619-1)*L1619</f>
        <v>4750.0000000000045</v>
      </c>
      <c r="AQ1619" s="8">
        <f>AO1619*L1619</f>
        <v>4379.5000000000027</v>
      </c>
      <c r="AR1619" s="1">
        <f t="shared" si="84"/>
        <v>370.50000000000182</v>
      </c>
      <c r="AS1619" s="8">
        <f>AQ1619+AR1619</f>
        <v>4750.0000000000045</v>
      </c>
      <c r="AT1619" s="8">
        <f>AS1619-X1619</f>
        <v>4750.0000000000045</v>
      </c>
      <c r="AU1619" s="11">
        <f>AT1619/L1619</f>
        <v>5.0000000000000044E-2</v>
      </c>
      <c r="AV1619">
        <f>(_xlfn.XLOOKUP(A1619,[2]loan_data!$A:$A,[2]loan_data!$Z:$Z)-100)%</f>
        <v>4.6099999999999995E-2</v>
      </c>
      <c r="AW1619" t="str">
        <f>_xlfn.XLOOKUP(A1619,[2]loan_data!$A:$A,[2]loan_data!$AA:$AA)</f>
        <v>umbs_price</v>
      </c>
      <c r="AX1619" s="8">
        <f>AV1619*L1619</f>
        <v>4379.4999999999991</v>
      </c>
    </row>
    <row r="1620" spans="1:50" x14ac:dyDescent="0.2">
      <c r="A1620">
        <v>5024443</v>
      </c>
      <c r="B1620" t="s">
        <v>61</v>
      </c>
      <c r="C1620" t="s">
        <v>273</v>
      </c>
      <c r="D1620" t="b">
        <v>1</v>
      </c>
      <c r="E1620" t="s">
        <v>35</v>
      </c>
      <c r="F1620" t="s">
        <v>36</v>
      </c>
      <c r="G1620" t="s">
        <v>37</v>
      </c>
      <c r="H1620" t="s">
        <v>38</v>
      </c>
      <c r="I1620">
        <v>1</v>
      </c>
      <c r="J1620" t="b">
        <v>0</v>
      </c>
      <c r="K1620" t="b">
        <v>0</v>
      </c>
      <c r="L1620" s="1">
        <v>205000</v>
      </c>
      <c r="M1620" s="2">
        <v>44450</v>
      </c>
      <c r="N1620" s="2">
        <v>44470</v>
      </c>
      <c r="O1620" s="2">
        <v>55397</v>
      </c>
      <c r="P1620">
        <v>360</v>
      </c>
      <c r="Q1620" s="3">
        <v>861.04</v>
      </c>
      <c r="R1620">
        <v>2.99</v>
      </c>
      <c r="S1620" t="s">
        <v>922</v>
      </c>
      <c r="T1620" s="4">
        <v>298009</v>
      </c>
      <c r="U1620" s="7">
        <f>V1620+W1620</f>
        <v>4902.4300000000012</v>
      </c>
      <c r="V1620" s="7">
        <f t="shared" si="82"/>
        <v>3710.5000000000009</v>
      </c>
      <c r="W1620" s="7">
        <v>1191.9300000000003</v>
      </c>
      <c r="AA1620" t="b">
        <v>0</v>
      </c>
      <c r="AB1620">
        <v>0</v>
      </c>
      <c r="AC1620">
        <v>0</v>
      </c>
      <c r="AD1620" t="b">
        <v>0</v>
      </c>
      <c r="AE1620" t="s">
        <v>39</v>
      </c>
      <c r="AF1620" t="b">
        <v>0</v>
      </c>
      <c r="AG1620">
        <v>1</v>
      </c>
      <c r="AH1620">
        <v>69</v>
      </c>
      <c r="AI1620" s="6">
        <v>1840</v>
      </c>
      <c r="AJ1620">
        <v>689</v>
      </c>
      <c r="AK1620" t="s">
        <v>40</v>
      </c>
      <c r="AL1620" t="s">
        <v>41</v>
      </c>
      <c r="AM1620" s="9">
        <v>1.05</v>
      </c>
      <c r="AN1620">
        <f>_xlfn.XLOOKUP(S1620,[1]umbs_prices!$A:$A,[1]umbs_prices!$D:$D)</f>
        <v>103.19</v>
      </c>
      <c r="AO1620" s="11">
        <f t="shared" si="83"/>
        <v>3.1900000000000039E-2</v>
      </c>
      <c r="AP1620" s="13">
        <f>(AM1620-1)*L1620</f>
        <v>10250.000000000009</v>
      </c>
      <c r="AQ1620" s="8">
        <f>AO1620*L1620</f>
        <v>6539.5000000000082</v>
      </c>
      <c r="AR1620" s="1">
        <f t="shared" si="84"/>
        <v>3710.5000000000009</v>
      </c>
      <c r="AS1620" s="8">
        <f>AQ1620+AR1620</f>
        <v>10250.000000000009</v>
      </c>
      <c r="AT1620" s="8">
        <f>AS1620-X1620</f>
        <v>10250.000000000009</v>
      </c>
      <c r="AU1620" s="11">
        <f>AT1620/L1620</f>
        <v>5.0000000000000044E-2</v>
      </c>
      <c r="AV1620">
        <f>(_xlfn.XLOOKUP(A1620,[2]loan_data!$A:$A,[2]loan_data!$Z:$Z)-100)%</f>
        <v>3.1899999999999977E-2</v>
      </c>
      <c r="AW1620" t="str">
        <f>_xlfn.XLOOKUP(A1620,[2]loan_data!$A:$A,[2]loan_data!$AA:$AA)</f>
        <v>umbs_price</v>
      </c>
      <c r="AX1620" s="8">
        <f>AV1620*L1620</f>
        <v>6539.4999999999955</v>
      </c>
    </row>
    <row r="1621" spans="1:50" x14ac:dyDescent="0.2">
      <c r="A1621">
        <v>5024500</v>
      </c>
      <c r="B1621" t="s">
        <v>73</v>
      </c>
      <c r="C1621" t="s">
        <v>138</v>
      </c>
      <c r="D1621" t="b">
        <v>0</v>
      </c>
      <c r="E1621" t="s">
        <v>35</v>
      </c>
      <c r="F1621" t="s">
        <v>36</v>
      </c>
      <c r="G1621" t="s">
        <v>37</v>
      </c>
      <c r="H1621" t="s">
        <v>60</v>
      </c>
      <c r="I1621">
        <v>1</v>
      </c>
      <c r="J1621" t="b">
        <v>0</v>
      </c>
      <c r="K1621" t="b">
        <v>0</v>
      </c>
      <c r="L1621" s="1">
        <v>1125000</v>
      </c>
      <c r="M1621" s="2">
        <v>44450</v>
      </c>
      <c r="N1621" s="2">
        <v>44470</v>
      </c>
      <c r="O1621" s="2">
        <v>55397</v>
      </c>
      <c r="P1621">
        <v>360</v>
      </c>
      <c r="Q1621" s="3">
        <v>4582.22</v>
      </c>
      <c r="R1621">
        <v>2.75</v>
      </c>
      <c r="S1621" t="s">
        <v>922</v>
      </c>
      <c r="T1621" s="4">
        <v>1406250</v>
      </c>
      <c r="U1621" s="7">
        <f>V1621+W1621</f>
        <v>20362.500000000007</v>
      </c>
      <c r="V1621" s="7">
        <f t="shared" si="82"/>
        <v>20362.500000000007</v>
      </c>
      <c r="W1621" s="7">
        <v>0</v>
      </c>
      <c r="AA1621" t="b">
        <v>0</v>
      </c>
      <c r="AB1621">
        <v>0</v>
      </c>
      <c r="AC1621">
        <v>0</v>
      </c>
      <c r="AD1621" t="b">
        <v>0</v>
      </c>
      <c r="AE1621" t="s">
        <v>39</v>
      </c>
      <c r="AF1621" t="b">
        <v>0</v>
      </c>
      <c r="AG1621">
        <v>1</v>
      </c>
      <c r="AH1621">
        <v>390</v>
      </c>
      <c r="AI1621" s="6">
        <v>11700</v>
      </c>
      <c r="AJ1621">
        <v>689</v>
      </c>
      <c r="AK1621" t="s">
        <v>43</v>
      </c>
      <c r="AM1621" s="9">
        <v>1.05</v>
      </c>
      <c r="AN1621">
        <f>_xlfn.XLOOKUP(S1621,[1]umbs_prices!$A:$A,[1]umbs_prices!$D:$D)</f>
        <v>103.19</v>
      </c>
      <c r="AO1621" s="11">
        <f t="shared" si="83"/>
        <v>3.1900000000000039E-2</v>
      </c>
      <c r="AP1621" s="13">
        <f>(AM1621-1)*L1621</f>
        <v>56250.000000000051</v>
      </c>
      <c r="AQ1621" s="8">
        <f>AO1621*L1621</f>
        <v>35887.500000000044</v>
      </c>
      <c r="AR1621" s="1">
        <f t="shared" si="84"/>
        <v>20362.500000000007</v>
      </c>
      <c r="AS1621" s="8">
        <f>AQ1621+AR1621</f>
        <v>56250.000000000051</v>
      </c>
      <c r="AT1621" s="8">
        <f>AS1621-X1621</f>
        <v>56250.000000000051</v>
      </c>
      <c r="AU1621" s="11">
        <f>AT1621/L1621</f>
        <v>5.0000000000000044E-2</v>
      </c>
      <c r="AV1621">
        <f>(_xlfn.XLOOKUP(A1621,[2]loan_data!$A:$A,[2]loan_data!$Z:$Z)-100)%</f>
        <v>3.1899999999999977E-2</v>
      </c>
      <c r="AW1621" t="str">
        <f>_xlfn.XLOOKUP(A1621,[2]loan_data!$A:$A,[2]loan_data!$AA:$AA)</f>
        <v>umbs_price</v>
      </c>
      <c r="AX1621" s="8">
        <f>AV1621*L1621</f>
        <v>35887.499999999971</v>
      </c>
    </row>
    <row r="1622" spans="1:50" x14ac:dyDescent="0.2">
      <c r="A1622">
        <v>5024509</v>
      </c>
      <c r="B1622" t="s">
        <v>56</v>
      </c>
      <c r="C1622" t="s">
        <v>57</v>
      </c>
      <c r="D1622" t="b">
        <v>1</v>
      </c>
      <c r="E1622" t="s">
        <v>35</v>
      </c>
      <c r="F1622" t="s">
        <v>36</v>
      </c>
      <c r="G1622" t="s">
        <v>37</v>
      </c>
      <c r="H1622" t="s">
        <v>53</v>
      </c>
      <c r="I1622">
        <v>1</v>
      </c>
      <c r="J1622" t="b">
        <v>0</v>
      </c>
      <c r="K1622" t="b">
        <v>0</v>
      </c>
      <c r="L1622" s="1">
        <v>295000</v>
      </c>
      <c r="M1622" s="2">
        <v>44452</v>
      </c>
      <c r="N1622" s="2">
        <v>44470</v>
      </c>
      <c r="O1622" s="2">
        <v>48092</v>
      </c>
      <c r="P1622">
        <v>120</v>
      </c>
      <c r="Q1622" s="3">
        <v>2708.59</v>
      </c>
      <c r="R1622">
        <v>1.99</v>
      </c>
      <c r="S1622" t="s">
        <v>925</v>
      </c>
      <c r="T1622" s="4">
        <v>675058</v>
      </c>
      <c r="U1622" s="7">
        <f>V1622+W1622</f>
        <v>23761.000000000004</v>
      </c>
      <c r="V1622" s="7">
        <f t="shared" si="82"/>
        <v>22272.500000000004</v>
      </c>
      <c r="W1622" s="7">
        <v>1488.5</v>
      </c>
      <c r="AA1622" t="b">
        <v>0</v>
      </c>
      <c r="AB1622">
        <v>0</v>
      </c>
      <c r="AC1622">
        <v>0</v>
      </c>
      <c r="AD1622" t="b">
        <v>0</v>
      </c>
      <c r="AE1622" t="s">
        <v>39</v>
      </c>
      <c r="AF1622" t="b">
        <v>0</v>
      </c>
      <c r="AG1622">
        <v>1</v>
      </c>
      <c r="AH1622">
        <v>162</v>
      </c>
      <c r="AI1622" s="6">
        <v>4185</v>
      </c>
      <c r="AJ1622">
        <v>689</v>
      </c>
      <c r="AK1622" t="s">
        <v>58</v>
      </c>
      <c r="AL1622" t="s">
        <v>50</v>
      </c>
      <c r="AM1622" s="9">
        <v>1.05</v>
      </c>
      <c r="AN1622">
        <f>_xlfn.XLOOKUP(S1622,[1]umbs_prices!$A:$A,[1]umbs_prices!$D:$D)</f>
        <v>97.45</v>
      </c>
      <c r="AO1622" s="11">
        <f t="shared" si="83"/>
        <v>-2.5499999999999967E-2</v>
      </c>
      <c r="AP1622" s="13">
        <f>(AM1622-1)*L1622</f>
        <v>14750.000000000013</v>
      </c>
      <c r="AQ1622" s="8">
        <f>AO1622*L1622</f>
        <v>-7522.49999999999</v>
      </c>
      <c r="AR1622" s="1">
        <f t="shared" si="84"/>
        <v>22272.500000000004</v>
      </c>
      <c r="AS1622" s="8">
        <f>AQ1622+AR1622</f>
        <v>14750.000000000015</v>
      </c>
      <c r="AT1622" s="8">
        <f>AS1622-X1622</f>
        <v>14750.000000000015</v>
      </c>
      <c r="AU1622" s="11">
        <f>AT1622/L1622</f>
        <v>5.0000000000000051E-2</v>
      </c>
      <c r="AV1622">
        <f>(_xlfn.XLOOKUP(A1622,[2]loan_data!$A:$A,[2]loan_data!$Z:$Z)-100)%</f>
        <v>-2.5499999999999971E-2</v>
      </c>
      <c r="AW1622" t="str">
        <f>_xlfn.XLOOKUP(A1622,[2]loan_data!$A:$A,[2]loan_data!$AA:$AA)</f>
        <v>umbs_price</v>
      </c>
      <c r="AX1622" s="8">
        <f>AV1622*L1622</f>
        <v>-7522.4999999999909</v>
      </c>
    </row>
    <row r="1623" spans="1:50" x14ac:dyDescent="0.2">
      <c r="A1623">
        <v>5024529</v>
      </c>
      <c r="B1623" t="s">
        <v>150</v>
      </c>
      <c r="C1623" t="s">
        <v>151</v>
      </c>
      <c r="D1623" t="b">
        <v>1</v>
      </c>
      <c r="E1623" t="s">
        <v>35</v>
      </c>
      <c r="F1623" t="s">
        <v>36</v>
      </c>
      <c r="G1623" t="s">
        <v>37</v>
      </c>
      <c r="H1623" t="s">
        <v>53</v>
      </c>
      <c r="I1623">
        <v>1</v>
      </c>
      <c r="J1623" t="b">
        <v>0</v>
      </c>
      <c r="K1623" t="b">
        <v>0</v>
      </c>
      <c r="L1623" s="1">
        <v>105000</v>
      </c>
      <c r="M1623" s="2">
        <v>44452</v>
      </c>
      <c r="N1623" s="2">
        <v>44470</v>
      </c>
      <c r="O1623" s="2">
        <v>55397</v>
      </c>
      <c r="P1623">
        <v>360</v>
      </c>
      <c r="Q1623" s="3">
        <v>484.76</v>
      </c>
      <c r="R1623">
        <v>3.75</v>
      </c>
      <c r="S1623" t="s">
        <v>923</v>
      </c>
      <c r="T1623" s="4">
        <v>140075</v>
      </c>
      <c r="U1623" s="7">
        <f>V1623+W1623</f>
        <v>202.49000000001888</v>
      </c>
      <c r="V1623" s="7">
        <f t="shared" si="82"/>
        <v>-808.4999999999809</v>
      </c>
      <c r="W1623" s="7">
        <v>1010.9899999999998</v>
      </c>
      <c r="AA1623" t="b">
        <v>0</v>
      </c>
      <c r="AB1623">
        <v>0</v>
      </c>
      <c r="AC1623">
        <v>0</v>
      </c>
      <c r="AD1623" t="b">
        <v>0</v>
      </c>
      <c r="AE1623" t="s">
        <v>39</v>
      </c>
      <c r="AF1623" t="b">
        <v>0</v>
      </c>
      <c r="AG1623">
        <v>1</v>
      </c>
      <c r="AH1623">
        <v>28</v>
      </c>
      <c r="AI1623" s="6">
        <v>910</v>
      </c>
      <c r="AJ1623">
        <v>689</v>
      </c>
      <c r="AK1623" t="s">
        <v>58</v>
      </c>
      <c r="AL1623" t="s">
        <v>50</v>
      </c>
      <c r="AM1623" s="9">
        <v>1.05</v>
      </c>
      <c r="AN1623">
        <f>_xlfn.XLOOKUP(S1623,[1]umbs_prices!$A:$A,[1]umbs_prices!$D:$D)</f>
        <v>105.77</v>
      </c>
      <c r="AO1623" s="11">
        <f t="shared" si="83"/>
        <v>5.7699999999999863E-2</v>
      </c>
      <c r="AP1623" s="13">
        <f>(AM1623-1)*L1623</f>
        <v>5250.0000000000045</v>
      </c>
      <c r="AQ1623" s="8">
        <f>AO1623*L1623</f>
        <v>6058.4999999999854</v>
      </c>
      <c r="AR1623" s="1">
        <f t="shared" si="84"/>
        <v>-808.4999999999809</v>
      </c>
      <c r="AS1623" s="8">
        <f>AQ1623+AR1623</f>
        <v>5250.0000000000045</v>
      </c>
      <c r="AT1623" s="8">
        <f>AS1623-X1623</f>
        <v>5250.0000000000045</v>
      </c>
      <c r="AU1623" s="11">
        <f>AT1623/L1623</f>
        <v>5.0000000000000044E-2</v>
      </c>
      <c r="AV1623">
        <f>(_xlfn.XLOOKUP(A1623,[2]loan_data!$A:$A,[2]loan_data!$Z:$Z)-100)%</f>
        <v>5.769999999999996E-2</v>
      </c>
      <c r="AW1623" t="str">
        <f>_xlfn.XLOOKUP(A1623,[2]loan_data!$A:$A,[2]loan_data!$AA:$AA)</f>
        <v>umbs_price</v>
      </c>
      <c r="AX1623" s="8">
        <f>AV1623*L1623</f>
        <v>6058.4999999999955</v>
      </c>
    </row>
    <row r="1624" spans="1:50" x14ac:dyDescent="0.2">
      <c r="A1624">
        <v>5024550</v>
      </c>
      <c r="B1624" t="s">
        <v>46</v>
      </c>
      <c r="C1624" t="s">
        <v>597</v>
      </c>
      <c r="D1624" t="b">
        <v>1</v>
      </c>
      <c r="E1624" t="s">
        <v>35</v>
      </c>
      <c r="F1624" t="s">
        <v>36</v>
      </c>
      <c r="G1624" t="s">
        <v>37</v>
      </c>
      <c r="H1624" t="s">
        <v>38</v>
      </c>
      <c r="I1624">
        <v>1</v>
      </c>
      <c r="J1624" t="b">
        <v>0</v>
      </c>
      <c r="K1624" t="b">
        <v>0</v>
      </c>
      <c r="L1624" s="1">
        <v>155000</v>
      </c>
      <c r="M1624" s="2">
        <v>44453</v>
      </c>
      <c r="N1624" s="2">
        <v>44470</v>
      </c>
      <c r="O1624" s="2">
        <v>51745</v>
      </c>
      <c r="P1624">
        <v>240</v>
      </c>
      <c r="Q1624" s="3">
        <v>847.93</v>
      </c>
      <c r="R1624">
        <v>2.875</v>
      </c>
      <c r="S1624" t="s">
        <v>922</v>
      </c>
      <c r="T1624" s="4">
        <v>272648</v>
      </c>
      <c r="U1624" s="7">
        <f>V1624+W1624</f>
        <v>3926.420000000001</v>
      </c>
      <c r="V1624" s="7">
        <f t="shared" si="82"/>
        <v>2805.5000000000009</v>
      </c>
      <c r="W1624" s="7">
        <v>1120.92</v>
      </c>
      <c r="AA1624" t="b">
        <v>0</v>
      </c>
      <c r="AB1624">
        <v>0</v>
      </c>
      <c r="AC1624">
        <v>0</v>
      </c>
      <c r="AD1624" t="b">
        <v>0</v>
      </c>
      <c r="AE1624" t="s">
        <v>39</v>
      </c>
      <c r="AF1624" t="b">
        <v>0</v>
      </c>
      <c r="AG1624">
        <v>1</v>
      </c>
      <c r="AH1624">
        <v>73</v>
      </c>
      <c r="AI1624" s="6">
        <v>1400</v>
      </c>
      <c r="AJ1624">
        <v>689</v>
      </c>
      <c r="AK1624" t="s">
        <v>40</v>
      </c>
      <c r="AL1624" t="s">
        <v>50</v>
      </c>
      <c r="AM1624" s="9">
        <v>1.05</v>
      </c>
      <c r="AN1624">
        <f>_xlfn.XLOOKUP(S1624,[1]umbs_prices!$A:$A,[1]umbs_prices!$D:$D)</f>
        <v>103.19</v>
      </c>
      <c r="AO1624" s="11">
        <f t="shared" si="83"/>
        <v>3.1900000000000039E-2</v>
      </c>
      <c r="AP1624" s="13">
        <f>(AM1624-1)*L1624</f>
        <v>7750.0000000000073</v>
      </c>
      <c r="AQ1624" s="8">
        <f>AO1624*L1624</f>
        <v>4944.5000000000064</v>
      </c>
      <c r="AR1624" s="1">
        <f t="shared" si="84"/>
        <v>2805.5000000000009</v>
      </c>
      <c r="AS1624" s="8">
        <f>AQ1624+AR1624</f>
        <v>7750.0000000000073</v>
      </c>
      <c r="AT1624" s="8">
        <f>AS1624-X1624</f>
        <v>7750.0000000000073</v>
      </c>
      <c r="AU1624" s="11">
        <f>AT1624/L1624</f>
        <v>5.0000000000000044E-2</v>
      </c>
      <c r="AV1624">
        <f>(_xlfn.XLOOKUP(A1624,[2]loan_data!$A:$A,[2]loan_data!$Z:$Z)-100)%</f>
        <v>3.1899999999999977E-2</v>
      </c>
      <c r="AW1624" t="str">
        <f>_xlfn.XLOOKUP(A1624,[2]loan_data!$A:$A,[2]loan_data!$AA:$AA)</f>
        <v>umbs_price</v>
      </c>
      <c r="AX1624" s="8">
        <f>AV1624*L1624</f>
        <v>4944.4999999999964</v>
      </c>
    </row>
    <row r="1625" spans="1:50" x14ac:dyDescent="0.2">
      <c r="A1625">
        <v>5024579</v>
      </c>
      <c r="B1625" t="s">
        <v>120</v>
      </c>
      <c r="C1625" t="s">
        <v>49</v>
      </c>
      <c r="D1625" t="b">
        <v>1</v>
      </c>
      <c r="E1625" t="s">
        <v>35</v>
      </c>
      <c r="F1625" t="s">
        <v>36</v>
      </c>
      <c r="G1625" t="s">
        <v>37</v>
      </c>
      <c r="H1625" t="s">
        <v>60</v>
      </c>
      <c r="I1625">
        <v>1</v>
      </c>
      <c r="J1625" t="b">
        <v>0</v>
      </c>
      <c r="K1625" t="b">
        <v>0</v>
      </c>
      <c r="L1625" s="1">
        <v>395000</v>
      </c>
      <c r="M1625" s="2">
        <v>44454</v>
      </c>
      <c r="N1625" s="2">
        <v>44501</v>
      </c>
      <c r="O1625" s="2">
        <v>55427</v>
      </c>
      <c r="P1625">
        <v>360</v>
      </c>
      <c r="Q1625" s="3">
        <v>1634.91</v>
      </c>
      <c r="R1625">
        <v>2.875</v>
      </c>
      <c r="S1625" t="s">
        <v>922</v>
      </c>
      <c r="T1625" s="4">
        <v>464706</v>
      </c>
      <c r="U1625" s="7">
        <f>V1625+W1625</f>
        <v>11686.960000000003</v>
      </c>
      <c r="V1625" s="7">
        <f t="shared" si="82"/>
        <v>7149.5000000000018</v>
      </c>
      <c r="W1625" s="7">
        <v>4537.46</v>
      </c>
      <c r="AA1625" t="b">
        <v>0</v>
      </c>
      <c r="AB1625">
        <v>0</v>
      </c>
      <c r="AC1625">
        <v>0</v>
      </c>
      <c r="AD1625" t="b">
        <v>0</v>
      </c>
      <c r="AE1625" t="s">
        <v>39</v>
      </c>
      <c r="AF1625" t="b">
        <v>0</v>
      </c>
      <c r="AG1625">
        <v>1</v>
      </c>
      <c r="AH1625">
        <v>100</v>
      </c>
      <c r="AI1625" s="6">
        <v>2500</v>
      </c>
      <c r="AJ1625">
        <v>689</v>
      </c>
      <c r="AK1625" t="s">
        <v>40</v>
      </c>
      <c r="AL1625" t="s">
        <v>41</v>
      </c>
      <c r="AM1625" s="9">
        <v>1.05</v>
      </c>
      <c r="AN1625">
        <f>_xlfn.XLOOKUP(S1625,[1]umbs_prices!$A:$A,[1]umbs_prices!$D:$D)</f>
        <v>103.19</v>
      </c>
      <c r="AO1625" s="11">
        <f t="shared" si="83"/>
        <v>3.1900000000000039E-2</v>
      </c>
      <c r="AP1625" s="13">
        <f>(AM1625-1)*L1625</f>
        <v>19750.000000000018</v>
      </c>
      <c r="AQ1625" s="8">
        <f>AO1625*L1625</f>
        <v>12600.500000000016</v>
      </c>
      <c r="AR1625" s="1">
        <f t="shared" si="84"/>
        <v>7149.5000000000018</v>
      </c>
      <c r="AS1625" s="8">
        <f>AQ1625+AR1625</f>
        <v>19750.000000000018</v>
      </c>
      <c r="AT1625" s="8">
        <f>AS1625-X1625</f>
        <v>19750.000000000018</v>
      </c>
      <c r="AU1625" s="11">
        <f>AT1625/L1625</f>
        <v>5.0000000000000044E-2</v>
      </c>
      <c r="AV1625">
        <f>(_xlfn.XLOOKUP(A1625,[2]loan_data!$A:$A,[2]loan_data!$Z:$Z)-100)%</f>
        <v>3.1899999999999977E-2</v>
      </c>
      <c r="AW1625" t="str">
        <f>_xlfn.XLOOKUP(A1625,[2]loan_data!$A:$A,[2]loan_data!$AA:$AA)</f>
        <v>umbs_price</v>
      </c>
      <c r="AX1625" s="8">
        <f>AV1625*L1625</f>
        <v>12600.499999999991</v>
      </c>
    </row>
    <row r="1626" spans="1:50" x14ac:dyDescent="0.2">
      <c r="A1626">
        <v>5024593</v>
      </c>
      <c r="B1626" t="s">
        <v>61</v>
      </c>
      <c r="C1626" t="s">
        <v>62</v>
      </c>
      <c r="D1626" t="b">
        <v>1</v>
      </c>
      <c r="E1626" t="s">
        <v>35</v>
      </c>
      <c r="F1626" t="s">
        <v>36</v>
      </c>
      <c r="G1626" t="s">
        <v>37</v>
      </c>
      <c r="H1626" t="s">
        <v>38</v>
      </c>
      <c r="I1626">
        <v>1</v>
      </c>
      <c r="J1626" t="b">
        <v>0</v>
      </c>
      <c r="K1626" t="b">
        <v>0</v>
      </c>
      <c r="L1626" s="1">
        <v>85000</v>
      </c>
      <c r="M1626" s="2">
        <v>44454</v>
      </c>
      <c r="N1626" s="2">
        <v>44501</v>
      </c>
      <c r="O1626" s="2">
        <v>48122</v>
      </c>
      <c r="P1626">
        <v>120</v>
      </c>
      <c r="Q1626" s="3">
        <v>790.18999999999994</v>
      </c>
      <c r="R1626">
        <v>2.25</v>
      </c>
      <c r="S1626" t="s">
        <v>921</v>
      </c>
      <c r="T1626" s="4">
        <v>196215</v>
      </c>
      <c r="U1626" s="7">
        <f>V1626+W1626</f>
        <v>5437.3900000000112</v>
      </c>
      <c r="V1626" s="7">
        <f t="shared" si="82"/>
        <v>4352.0000000000109</v>
      </c>
      <c r="W1626" s="7">
        <v>1085.3900000000003</v>
      </c>
      <c r="AA1626" t="b">
        <v>0</v>
      </c>
      <c r="AB1626">
        <v>0</v>
      </c>
      <c r="AC1626">
        <v>0</v>
      </c>
      <c r="AD1626" t="b">
        <v>0</v>
      </c>
      <c r="AE1626" t="s">
        <v>39</v>
      </c>
      <c r="AF1626" t="b">
        <v>0</v>
      </c>
      <c r="AG1626">
        <v>1</v>
      </c>
      <c r="AH1626">
        <v>63</v>
      </c>
      <c r="AI1626" s="6">
        <v>2258</v>
      </c>
      <c r="AJ1626">
        <v>689</v>
      </c>
      <c r="AK1626" t="s">
        <v>40</v>
      </c>
      <c r="AL1626" t="s">
        <v>50</v>
      </c>
      <c r="AM1626" s="9">
        <v>1.05</v>
      </c>
      <c r="AN1626">
        <f>_xlfn.XLOOKUP(S1626,[1]umbs_prices!$A:$A,[1]umbs_prices!$D:$D)</f>
        <v>99.88</v>
      </c>
      <c r="AO1626" s="11">
        <f t="shared" si="83"/>
        <v>-1.2000000000000899E-3</v>
      </c>
      <c r="AP1626" s="13">
        <f>(AM1626-1)*L1626</f>
        <v>4250.0000000000036</v>
      </c>
      <c r="AQ1626" s="8">
        <f>AO1626*L1626</f>
        <v>-102.00000000000765</v>
      </c>
      <c r="AR1626" s="1">
        <f t="shared" si="84"/>
        <v>4352.0000000000109</v>
      </c>
      <c r="AS1626" s="8">
        <f>AQ1626+AR1626</f>
        <v>4250.0000000000036</v>
      </c>
      <c r="AT1626" s="8">
        <f>AS1626-X1626</f>
        <v>4250.0000000000036</v>
      </c>
      <c r="AU1626" s="11">
        <f>AT1626/L1626</f>
        <v>5.0000000000000044E-2</v>
      </c>
      <c r="AV1626">
        <f>(_xlfn.XLOOKUP(A1626,[2]loan_data!$A:$A,[2]loan_data!$Z:$Z)-100)%</f>
        <v>-1.2000000000000454E-3</v>
      </c>
      <c r="AW1626" t="str">
        <f>_xlfn.XLOOKUP(A1626,[2]loan_data!$A:$A,[2]loan_data!$AA:$AA)</f>
        <v>umbs_price</v>
      </c>
      <c r="AX1626" s="8">
        <f>AV1626*L1626</f>
        <v>-102.00000000000387</v>
      </c>
    </row>
    <row r="1627" spans="1:50" x14ac:dyDescent="0.2">
      <c r="A1627">
        <v>5024704</v>
      </c>
      <c r="B1627" t="s">
        <v>453</v>
      </c>
      <c r="C1627" t="s">
        <v>258</v>
      </c>
      <c r="D1627" t="b">
        <v>1</v>
      </c>
      <c r="E1627" t="s">
        <v>35</v>
      </c>
      <c r="F1627" t="s">
        <v>36</v>
      </c>
      <c r="G1627" t="s">
        <v>37</v>
      </c>
      <c r="H1627" t="s">
        <v>38</v>
      </c>
      <c r="I1627">
        <v>1</v>
      </c>
      <c r="J1627" t="b">
        <v>0</v>
      </c>
      <c r="K1627" t="b">
        <v>0</v>
      </c>
      <c r="L1627" s="1">
        <v>135000</v>
      </c>
      <c r="M1627" s="2">
        <v>44455</v>
      </c>
      <c r="N1627" s="2">
        <v>44501</v>
      </c>
      <c r="O1627" s="2">
        <v>55427</v>
      </c>
      <c r="P1627">
        <v>360</v>
      </c>
      <c r="Q1627" s="3">
        <v>585.95000000000005</v>
      </c>
      <c r="R1627">
        <v>3.25</v>
      </c>
      <c r="S1627" t="s">
        <v>920</v>
      </c>
      <c r="T1627" s="4">
        <v>168750</v>
      </c>
      <c r="U1627" s="7">
        <f>V1627+W1627</f>
        <v>2370.3400000000029</v>
      </c>
      <c r="V1627" s="7">
        <f t="shared" si="82"/>
        <v>526.50000000000273</v>
      </c>
      <c r="W1627" s="7">
        <v>1843.8400000000001</v>
      </c>
      <c r="AA1627" t="b">
        <v>0</v>
      </c>
      <c r="AB1627">
        <v>0</v>
      </c>
      <c r="AC1627">
        <v>0</v>
      </c>
      <c r="AD1627" t="b">
        <v>0</v>
      </c>
      <c r="AE1627" t="s">
        <v>39</v>
      </c>
      <c r="AF1627" t="b">
        <v>0</v>
      </c>
      <c r="AG1627">
        <v>1</v>
      </c>
      <c r="AH1627">
        <v>100</v>
      </c>
      <c r="AI1627" s="6">
        <v>2417</v>
      </c>
      <c r="AJ1627">
        <v>689</v>
      </c>
      <c r="AK1627" t="s">
        <v>40</v>
      </c>
      <c r="AL1627" t="s">
        <v>41</v>
      </c>
      <c r="AM1627" s="9">
        <v>1.05</v>
      </c>
      <c r="AN1627">
        <f>_xlfn.XLOOKUP(S1627,[1]umbs_prices!$A:$A,[1]umbs_prices!$D:$D)</f>
        <v>104.61</v>
      </c>
      <c r="AO1627" s="11">
        <f t="shared" si="83"/>
        <v>4.610000000000003E-2</v>
      </c>
      <c r="AP1627" s="13">
        <f>(AM1627-1)*L1627</f>
        <v>6750.0000000000064</v>
      </c>
      <c r="AQ1627" s="8">
        <f>AO1627*L1627</f>
        <v>6223.5000000000036</v>
      </c>
      <c r="AR1627" s="1">
        <f t="shared" si="84"/>
        <v>526.50000000000273</v>
      </c>
      <c r="AS1627" s="8">
        <f>AQ1627+AR1627</f>
        <v>6750.0000000000064</v>
      </c>
      <c r="AT1627" s="8">
        <f>AS1627-X1627</f>
        <v>6750.0000000000064</v>
      </c>
      <c r="AU1627" s="11">
        <f>AT1627/L1627</f>
        <v>5.0000000000000044E-2</v>
      </c>
      <c r="AV1627">
        <f>(_xlfn.XLOOKUP(A1627,[2]loan_data!$A:$A,[2]loan_data!$Z:$Z)-100)%</f>
        <v>4.6099999999999995E-2</v>
      </c>
      <c r="AW1627" t="str">
        <f>_xlfn.XLOOKUP(A1627,[2]loan_data!$A:$A,[2]loan_data!$AA:$AA)</f>
        <v>umbs_price</v>
      </c>
      <c r="AX1627" s="8">
        <f>AV1627*L1627</f>
        <v>6223.4999999999991</v>
      </c>
    </row>
    <row r="1628" spans="1:50" x14ac:dyDescent="0.2">
      <c r="A1628">
        <v>5024708</v>
      </c>
      <c r="B1628" t="s">
        <v>146</v>
      </c>
      <c r="C1628" t="s">
        <v>263</v>
      </c>
      <c r="D1628" t="b">
        <v>1</v>
      </c>
      <c r="E1628" t="s">
        <v>35</v>
      </c>
      <c r="F1628" t="s">
        <v>36</v>
      </c>
      <c r="G1628" t="s">
        <v>37</v>
      </c>
      <c r="H1628" t="s">
        <v>53</v>
      </c>
      <c r="I1628">
        <v>1</v>
      </c>
      <c r="J1628" t="b">
        <v>0</v>
      </c>
      <c r="K1628" t="b">
        <v>0</v>
      </c>
      <c r="L1628" s="1">
        <v>125000</v>
      </c>
      <c r="M1628" s="2">
        <v>44455</v>
      </c>
      <c r="N1628" s="2">
        <v>44501</v>
      </c>
      <c r="O1628" s="2">
        <v>49949</v>
      </c>
      <c r="P1628">
        <v>180</v>
      </c>
      <c r="Q1628" s="3">
        <v>839.03</v>
      </c>
      <c r="R1628">
        <v>2.625</v>
      </c>
      <c r="S1628" t="s">
        <v>921</v>
      </c>
      <c r="T1628" s="4">
        <v>189394</v>
      </c>
      <c r="U1628" s="7">
        <f>V1628+W1628</f>
        <v>8762.3000000000175</v>
      </c>
      <c r="V1628" s="7">
        <f t="shared" si="82"/>
        <v>6400.0000000000164</v>
      </c>
      <c r="W1628" s="7">
        <v>2362.3000000000002</v>
      </c>
      <c r="AA1628" t="b">
        <v>0</v>
      </c>
      <c r="AB1628">
        <v>0</v>
      </c>
      <c r="AC1628">
        <v>0</v>
      </c>
      <c r="AD1628" t="b">
        <v>0</v>
      </c>
      <c r="AE1628" t="s">
        <v>39</v>
      </c>
      <c r="AF1628" t="b">
        <v>0</v>
      </c>
      <c r="AG1628">
        <v>1</v>
      </c>
      <c r="AH1628">
        <v>70</v>
      </c>
      <c r="AI1628" s="6">
        <v>1225</v>
      </c>
      <c r="AJ1628">
        <v>689</v>
      </c>
      <c r="AK1628" t="s">
        <v>58</v>
      </c>
      <c r="AL1628" t="s">
        <v>50</v>
      </c>
      <c r="AM1628" s="9">
        <v>1.05</v>
      </c>
      <c r="AN1628">
        <f>_xlfn.XLOOKUP(S1628,[1]umbs_prices!$A:$A,[1]umbs_prices!$D:$D)</f>
        <v>99.88</v>
      </c>
      <c r="AO1628" s="11">
        <f t="shared" si="83"/>
        <v>-1.2000000000000899E-3</v>
      </c>
      <c r="AP1628" s="13">
        <f>(AM1628-1)*L1628</f>
        <v>6250.0000000000055</v>
      </c>
      <c r="AQ1628" s="8">
        <f>AO1628*L1628</f>
        <v>-150.00000000001123</v>
      </c>
      <c r="AR1628" s="1">
        <f t="shared" si="84"/>
        <v>6400.0000000000164</v>
      </c>
      <c r="AS1628" s="8">
        <f>AQ1628+AR1628</f>
        <v>6250.0000000000055</v>
      </c>
      <c r="AT1628" s="8">
        <f>AS1628-X1628</f>
        <v>6250.0000000000055</v>
      </c>
      <c r="AU1628" s="11">
        <f>AT1628/L1628</f>
        <v>5.0000000000000044E-2</v>
      </c>
      <c r="AV1628">
        <f>(_xlfn.XLOOKUP(A1628,[2]loan_data!$A:$A,[2]loan_data!$Z:$Z)-100)%</f>
        <v>-1.2000000000000454E-3</v>
      </c>
      <c r="AW1628" t="str">
        <f>_xlfn.XLOOKUP(A1628,[2]loan_data!$A:$A,[2]loan_data!$AA:$AA)</f>
        <v>umbs_price</v>
      </c>
      <c r="AX1628" s="8">
        <f>AV1628*L1628</f>
        <v>-150.00000000000568</v>
      </c>
    </row>
    <row r="1629" spans="1:50" x14ac:dyDescent="0.2">
      <c r="A1629">
        <v>5024727</v>
      </c>
      <c r="B1629" t="s">
        <v>146</v>
      </c>
      <c r="C1629" t="s">
        <v>155</v>
      </c>
      <c r="D1629" t="b">
        <v>1</v>
      </c>
      <c r="E1629" t="s">
        <v>35</v>
      </c>
      <c r="F1629" t="s">
        <v>36</v>
      </c>
      <c r="G1629" t="s">
        <v>37</v>
      </c>
      <c r="H1629" t="s">
        <v>53</v>
      </c>
      <c r="I1629">
        <v>1</v>
      </c>
      <c r="J1629" t="b">
        <v>0</v>
      </c>
      <c r="K1629" t="b">
        <v>0</v>
      </c>
      <c r="L1629" s="1">
        <v>105000</v>
      </c>
      <c r="M1629" s="2">
        <v>44455</v>
      </c>
      <c r="N1629" s="2">
        <v>44501</v>
      </c>
      <c r="O1629" s="2">
        <v>55427</v>
      </c>
      <c r="P1629">
        <v>360</v>
      </c>
      <c r="Q1629" s="3">
        <v>427.68</v>
      </c>
      <c r="R1629">
        <v>2.75</v>
      </c>
      <c r="S1629" t="s">
        <v>922</v>
      </c>
      <c r="T1629" s="4">
        <v>141035</v>
      </c>
      <c r="U1629" s="7">
        <f>V1629+W1629</f>
        <v>3373.7000000000003</v>
      </c>
      <c r="V1629" s="7">
        <f t="shared" si="82"/>
        <v>1900.5000000000005</v>
      </c>
      <c r="W1629" s="7">
        <v>1473.1999999999998</v>
      </c>
      <c r="AA1629" t="b">
        <v>0</v>
      </c>
      <c r="AB1629">
        <v>0</v>
      </c>
      <c r="AC1629">
        <v>0</v>
      </c>
      <c r="AD1629" t="b">
        <v>0</v>
      </c>
      <c r="AE1629" t="s">
        <v>39</v>
      </c>
      <c r="AF1629" t="b">
        <v>0</v>
      </c>
      <c r="AG1629">
        <v>1</v>
      </c>
      <c r="AH1629">
        <v>55</v>
      </c>
      <c r="AI1629" s="6">
        <v>1742</v>
      </c>
      <c r="AJ1629">
        <v>689</v>
      </c>
      <c r="AK1629" t="s">
        <v>58</v>
      </c>
      <c r="AL1629" t="s">
        <v>50</v>
      </c>
      <c r="AM1629" s="9">
        <v>1.05</v>
      </c>
      <c r="AN1629">
        <f>_xlfn.XLOOKUP(S1629,[1]umbs_prices!$A:$A,[1]umbs_prices!$D:$D)</f>
        <v>103.19</v>
      </c>
      <c r="AO1629" s="11">
        <f t="shared" si="83"/>
        <v>3.1900000000000039E-2</v>
      </c>
      <c r="AP1629" s="13">
        <f>(AM1629-1)*L1629</f>
        <v>5250.0000000000045</v>
      </c>
      <c r="AQ1629" s="8">
        <f>AO1629*L1629</f>
        <v>3349.5000000000041</v>
      </c>
      <c r="AR1629" s="1">
        <f t="shared" si="84"/>
        <v>1900.5000000000005</v>
      </c>
      <c r="AS1629" s="8">
        <f>AQ1629+AR1629</f>
        <v>5250.0000000000045</v>
      </c>
      <c r="AT1629" s="8">
        <f>AS1629-X1629</f>
        <v>5250.0000000000045</v>
      </c>
      <c r="AU1629" s="11">
        <f>AT1629/L1629</f>
        <v>5.0000000000000044E-2</v>
      </c>
      <c r="AV1629">
        <f>(_xlfn.XLOOKUP(A1629,[2]loan_data!$A:$A,[2]loan_data!$Z:$Z)-100)%</f>
        <v>3.1899999999999977E-2</v>
      </c>
      <c r="AW1629" t="str">
        <f>_xlfn.XLOOKUP(A1629,[2]loan_data!$A:$A,[2]loan_data!$AA:$AA)</f>
        <v>umbs_price</v>
      </c>
      <c r="AX1629" s="8">
        <f>AV1629*L1629</f>
        <v>3349.4999999999977</v>
      </c>
    </row>
    <row r="1630" spans="1:50" x14ac:dyDescent="0.2">
      <c r="A1630">
        <v>5024736</v>
      </c>
      <c r="B1630" t="s">
        <v>61</v>
      </c>
      <c r="C1630" t="s">
        <v>85</v>
      </c>
      <c r="D1630" t="b">
        <v>1</v>
      </c>
      <c r="E1630" t="s">
        <v>35</v>
      </c>
      <c r="F1630" t="s">
        <v>36</v>
      </c>
      <c r="G1630" t="s">
        <v>37</v>
      </c>
      <c r="H1630" t="s">
        <v>38</v>
      </c>
      <c r="I1630">
        <v>1</v>
      </c>
      <c r="J1630" t="b">
        <v>0</v>
      </c>
      <c r="K1630" t="b">
        <v>0</v>
      </c>
      <c r="L1630" s="1">
        <v>165000</v>
      </c>
      <c r="M1630" s="2">
        <v>44456</v>
      </c>
      <c r="N1630" s="2">
        <v>44501</v>
      </c>
      <c r="O1630" s="2">
        <v>49949</v>
      </c>
      <c r="P1630">
        <v>180</v>
      </c>
      <c r="Q1630" s="3">
        <v>1078.8699999999999</v>
      </c>
      <c r="R1630">
        <v>2.25</v>
      </c>
      <c r="S1630" t="s">
        <v>921</v>
      </c>
      <c r="T1630" s="4">
        <v>294643</v>
      </c>
      <c r="U1630" s="7">
        <f>V1630+W1630</f>
        <v>10621.940000000021</v>
      </c>
      <c r="V1630" s="7">
        <f t="shared" si="82"/>
        <v>8448.0000000000218</v>
      </c>
      <c r="W1630" s="7">
        <v>2173.9399999999996</v>
      </c>
      <c r="AA1630" t="b">
        <v>0</v>
      </c>
      <c r="AB1630">
        <v>0</v>
      </c>
      <c r="AC1630">
        <v>0</v>
      </c>
      <c r="AD1630" t="b">
        <v>0</v>
      </c>
      <c r="AE1630" t="s">
        <v>39</v>
      </c>
      <c r="AF1630" t="b">
        <v>0</v>
      </c>
      <c r="AG1630">
        <v>1</v>
      </c>
      <c r="AH1630">
        <v>122</v>
      </c>
      <c r="AI1630" s="6">
        <v>3254</v>
      </c>
      <c r="AJ1630">
        <v>689</v>
      </c>
      <c r="AK1630" t="s">
        <v>40</v>
      </c>
      <c r="AL1630" t="s">
        <v>50</v>
      </c>
      <c r="AM1630" s="9">
        <v>1.05</v>
      </c>
      <c r="AN1630">
        <f>_xlfn.XLOOKUP(S1630,[1]umbs_prices!$A:$A,[1]umbs_prices!$D:$D)</f>
        <v>99.88</v>
      </c>
      <c r="AO1630" s="11">
        <f t="shared" si="83"/>
        <v>-1.2000000000000899E-3</v>
      </c>
      <c r="AP1630" s="13">
        <f>(AM1630-1)*L1630</f>
        <v>8250.0000000000073</v>
      </c>
      <c r="AQ1630" s="8">
        <f>AO1630*L1630</f>
        <v>-198.00000000001484</v>
      </c>
      <c r="AR1630" s="1">
        <f t="shared" si="84"/>
        <v>8448.0000000000218</v>
      </c>
      <c r="AS1630" s="8">
        <f>AQ1630+AR1630</f>
        <v>8250.0000000000073</v>
      </c>
      <c r="AT1630" s="8">
        <f>AS1630-X1630</f>
        <v>8250.0000000000073</v>
      </c>
      <c r="AU1630" s="11">
        <f>AT1630/L1630</f>
        <v>5.0000000000000044E-2</v>
      </c>
      <c r="AV1630">
        <f>(_xlfn.XLOOKUP(A1630,[2]loan_data!$A:$A,[2]loan_data!$Z:$Z)-100)%</f>
        <v>-1.2000000000000454E-3</v>
      </c>
      <c r="AW1630" t="str">
        <f>_xlfn.XLOOKUP(A1630,[2]loan_data!$A:$A,[2]loan_data!$AA:$AA)</f>
        <v>umbs_price</v>
      </c>
      <c r="AX1630" s="8">
        <f>AV1630*L1630</f>
        <v>-198.0000000000075</v>
      </c>
    </row>
    <row r="1631" spans="1:50" x14ac:dyDescent="0.2">
      <c r="A1631">
        <v>5024770</v>
      </c>
      <c r="B1631" t="s">
        <v>48</v>
      </c>
      <c r="C1631" t="s">
        <v>59</v>
      </c>
      <c r="D1631" t="b">
        <v>1</v>
      </c>
      <c r="E1631" t="s">
        <v>35</v>
      </c>
      <c r="F1631" t="s">
        <v>36</v>
      </c>
      <c r="G1631" t="s">
        <v>37</v>
      </c>
      <c r="H1631" t="s">
        <v>38</v>
      </c>
      <c r="I1631">
        <v>1</v>
      </c>
      <c r="J1631" t="b">
        <v>0</v>
      </c>
      <c r="K1631" t="b">
        <v>0</v>
      </c>
      <c r="L1631" s="1">
        <v>255000</v>
      </c>
      <c r="M1631" s="2">
        <v>44456</v>
      </c>
      <c r="N1631" s="2">
        <v>44501</v>
      </c>
      <c r="O1631" s="2">
        <v>51775</v>
      </c>
      <c r="P1631">
        <v>240</v>
      </c>
      <c r="Q1631" s="3">
        <v>1348.45</v>
      </c>
      <c r="R1631">
        <v>2.5</v>
      </c>
      <c r="S1631" t="s">
        <v>919</v>
      </c>
      <c r="T1631" s="4">
        <v>506053</v>
      </c>
      <c r="U1631" s="7">
        <f>V1631+W1631</f>
        <v>6540.2500000000127</v>
      </c>
      <c r="V1631" s="7">
        <f t="shared" si="82"/>
        <v>5023.5000000000127</v>
      </c>
      <c r="W1631" s="7">
        <v>1516.75</v>
      </c>
      <c r="AA1631" t="b">
        <v>0</v>
      </c>
      <c r="AB1631">
        <v>0</v>
      </c>
      <c r="AC1631">
        <v>0</v>
      </c>
      <c r="AD1631" t="b">
        <v>0</v>
      </c>
      <c r="AE1631" t="s">
        <v>39</v>
      </c>
      <c r="AF1631" t="b">
        <v>0</v>
      </c>
      <c r="AG1631">
        <v>1</v>
      </c>
      <c r="AH1631">
        <v>203</v>
      </c>
      <c r="AI1631" s="6">
        <v>2200</v>
      </c>
      <c r="AJ1631">
        <v>689</v>
      </c>
      <c r="AK1631" t="s">
        <v>58</v>
      </c>
      <c r="AL1631" t="s">
        <v>50</v>
      </c>
      <c r="AM1631" s="9">
        <v>1.05</v>
      </c>
      <c r="AN1631">
        <f>_xlfn.XLOOKUP(S1631,[1]umbs_prices!$A:$A,[1]umbs_prices!$D:$D)</f>
        <v>103.03</v>
      </c>
      <c r="AO1631" s="11">
        <f t="shared" si="83"/>
        <v>3.0299999999999994E-2</v>
      </c>
      <c r="AP1631" s="13">
        <f>(AM1631-1)*L1631</f>
        <v>12750.000000000011</v>
      </c>
      <c r="AQ1631" s="8">
        <f>AO1631*L1631</f>
        <v>7726.4999999999982</v>
      </c>
      <c r="AR1631" s="1">
        <f t="shared" si="84"/>
        <v>5023.5000000000127</v>
      </c>
      <c r="AS1631" s="8">
        <f>AQ1631+AR1631</f>
        <v>12750.000000000011</v>
      </c>
      <c r="AT1631" s="8">
        <f>AS1631-X1631</f>
        <v>12750.000000000011</v>
      </c>
      <c r="AU1631" s="11">
        <f>AT1631/L1631</f>
        <v>5.0000000000000044E-2</v>
      </c>
      <c r="AV1631">
        <f>(_xlfn.XLOOKUP(A1631,[2]loan_data!$A:$A,[2]loan_data!$Z:$Z)-100)%</f>
        <v>3.0300000000000011E-2</v>
      </c>
      <c r="AW1631" t="str">
        <f>_xlfn.XLOOKUP(A1631,[2]loan_data!$A:$A,[2]loan_data!$AA:$AA)</f>
        <v>umbs_price</v>
      </c>
      <c r="AX1631" s="8">
        <f>AV1631*L1631</f>
        <v>7726.5000000000027</v>
      </c>
    </row>
    <row r="1632" spans="1:50" x14ac:dyDescent="0.2">
      <c r="A1632">
        <v>5024789</v>
      </c>
      <c r="B1632" t="s">
        <v>51</v>
      </c>
      <c r="C1632" t="s">
        <v>186</v>
      </c>
      <c r="D1632" t="b">
        <v>1</v>
      </c>
      <c r="E1632" t="s">
        <v>35</v>
      </c>
      <c r="F1632" t="s">
        <v>36</v>
      </c>
      <c r="G1632" t="s">
        <v>37</v>
      </c>
      <c r="H1632" t="s">
        <v>38</v>
      </c>
      <c r="I1632">
        <v>1</v>
      </c>
      <c r="J1632" t="b">
        <v>0</v>
      </c>
      <c r="K1632" t="b">
        <v>0</v>
      </c>
      <c r="L1632" s="1">
        <v>215000</v>
      </c>
      <c r="M1632" s="2">
        <v>44454</v>
      </c>
      <c r="N1632" s="2">
        <v>44501</v>
      </c>
      <c r="O1632" s="2">
        <v>49949</v>
      </c>
      <c r="P1632">
        <v>180</v>
      </c>
      <c r="Q1632" s="3">
        <v>1443.1299999999999</v>
      </c>
      <c r="R1632">
        <v>2.625</v>
      </c>
      <c r="S1632" t="s">
        <v>921</v>
      </c>
      <c r="T1632" s="4">
        <v>320896</v>
      </c>
      <c r="U1632" s="7">
        <f>V1632+W1632</f>
        <v>12356.500000000029</v>
      </c>
      <c r="V1632" s="7">
        <f t="shared" si="82"/>
        <v>11008.000000000029</v>
      </c>
      <c r="W1632" s="7">
        <v>1348.5</v>
      </c>
      <c r="AA1632" t="b">
        <v>0</v>
      </c>
      <c r="AB1632">
        <v>0</v>
      </c>
      <c r="AC1632">
        <v>0</v>
      </c>
      <c r="AD1632" t="b">
        <v>0</v>
      </c>
      <c r="AE1632" t="s">
        <v>39</v>
      </c>
      <c r="AF1632" t="b">
        <v>0</v>
      </c>
      <c r="AG1632">
        <v>1</v>
      </c>
      <c r="AH1632">
        <v>100</v>
      </c>
      <c r="AI1632" s="6">
        <v>2750</v>
      </c>
      <c r="AJ1632">
        <v>690</v>
      </c>
      <c r="AK1632" t="s">
        <v>40</v>
      </c>
      <c r="AL1632" t="s">
        <v>50</v>
      </c>
      <c r="AM1632" s="9">
        <v>1.05</v>
      </c>
      <c r="AN1632">
        <f>_xlfn.XLOOKUP(S1632,[1]umbs_prices!$A:$A,[1]umbs_prices!$D:$D)</f>
        <v>99.88</v>
      </c>
      <c r="AO1632" s="11">
        <f t="shared" si="83"/>
        <v>-1.2000000000000899E-3</v>
      </c>
      <c r="AP1632" s="13">
        <f>(AM1632-1)*L1632</f>
        <v>10750.000000000009</v>
      </c>
      <c r="AQ1632" s="8">
        <f>AO1632*L1632</f>
        <v>-258.00000000001933</v>
      </c>
      <c r="AR1632" s="1">
        <f t="shared" si="84"/>
        <v>11008.000000000029</v>
      </c>
      <c r="AS1632" s="8">
        <f>AQ1632+AR1632</f>
        <v>10750.000000000009</v>
      </c>
      <c r="AT1632" s="8">
        <f>AS1632-X1632</f>
        <v>10750.000000000009</v>
      </c>
      <c r="AU1632" s="11">
        <f>AT1632/L1632</f>
        <v>5.0000000000000044E-2</v>
      </c>
      <c r="AV1632">
        <f>(_xlfn.XLOOKUP(A1632,[2]loan_data!$A:$A,[2]loan_data!$Z:$Z)-100)%</f>
        <v>-1.2000000000000454E-3</v>
      </c>
      <c r="AW1632" t="str">
        <f>_xlfn.XLOOKUP(A1632,[2]loan_data!$A:$A,[2]loan_data!$AA:$AA)</f>
        <v>umbs_price</v>
      </c>
      <c r="AX1632" s="8">
        <f>AV1632*L1632</f>
        <v>-258.00000000000978</v>
      </c>
    </row>
    <row r="1633" spans="1:50" x14ac:dyDescent="0.2">
      <c r="A1633">
        <v>5024857</v>
      </c>
      <c r="B1633" t="s">
        <v>115</v>
      </c>
      <c r="C1633" t="s">
        <v>116</v>
      </c>
      <c r="D1633" t="b">
        <v>1</v>
      </c>
      <c r="E1633" t="s">
        <v>35</v>
      </c>
      <c r="F1633" t="s">
        <v>36</v>
      </c>
      <c r="G1633" t="s">
        <v>37</v>
      </c>
      <c r="H1633" t="s">
        <v>38</v>
      </c>
      <c r="I1633">
        <v>1</v>
      </c>
      <c r="J1633" t="b">
        <v>0</v>
      </c>
      <c r="K1633" t="b">
        <v>0</v>
      </c>
      <c r="L1633" s="1">
        <v>155000</v>
      </c>
      <c r="M1633" s="2">
        <v>44454</v>
      </c>
      <c r="N1633" s="2">
        <v>44501</v>
      </c>
      <c r="O1633" s="2">
        <v>55427</v>
      </c>
      <c r="P1633">
        <v>360</v>
      </c>
      <c r="Q1633" s="3">
        <v>631.33000000000004</v>
      </c>
      <c r="R1633">
        <v>2.75</v>
      </c>
      <c r="S1633" t="s">
        <v>922</v>
      </c>
      <c r="T1633" s="4">
        <v>347846</v>
      </c>
      <c r="U1633" s="7">
        <f>V1633+W1633</f>
        <v>5033.6000000000004</v>
      </c>
      <c r="V1633" s="7">
        <f t="shared" si="82"/>
        <v>2805.5000000000009</v>
      </c>
      <c r="W1633" s="7">
        <v>2228.1</v>
      </c>
      <c r="AA1633" t="b">
        <v>0</v>
      </c>
      <c r="AB1633">
        <v>0</v>
      </c>
      <c r="AC1633">
        <v>0</v>
      </c>
      <c r="AD1633" t="b">
        <v>0</v>
      </c>
      <c r="AE1633" t="s">
        <v>39</v>
      </c>
      <c r="AF1633" t="b">
        <v>0</v>
      </c>
      <c r="AG1633">
        <v>1</v>
      </c>
      <c r="AH1633">
        <v>225</v>
      </c>
      <c r="AI1633" s="6">
        <v>2063</v>
      </c>
      <c r="AJ1633">
        <v>690</v>
      </c>
      <c r="AK1633" t="s">
        <v>43</v>
      </c>
      <c r="AL1633" t="s">
        <v>50</v>
      </c>
      <c r="AM1633" s="9">
        <v>1.05</v>
      </c>
      <c r="AN1633">
        <f>_xlfn.XLOOKUP(S1633,[1]umbs_prices!$A:$A,[1]umbs_prices!$D:$D)</f>
        <v>103.19</v>
      </c>
      <c r="AO1633" s="11">
        <f t="shared" si="83"/>
        <v>3.1900000000000039E-2</v>
      </c>
      <c r="AP1633" s="13">
        <f>(AM1633-1)*L1633</f>
        <v>7750.0000000000073</v>
      </c>
      <c r="AQ1633" s="8">
        <f>AO1633*L1633</f>
        <v>4944.5000000000064</v>
      </c>
      <c r="AR1633" s="1">
        <f t="shared" si="84"/>
        <v>2805.5000000000009</v>
      </c>
      <c r="AS1633" s="8">
        <f>AQ1633+AR1633</f>
        <v>7750.0000000000073</v>
      </c>
      <c r="AT1633" s="8">
        <f>AS1633-X1633</f>
        <v>7750.0000000000073</v>
      </c>
      <c r="AU1633" s="11">
        <f>AT1633/L1633</f>
        <v>5.0000000000000044E-2</v>
      </c>
      <c r="AV1633">
        <f>(_xlfn.XLOOKUP(A1633,[2]loan_data!$A:$A,[2]loan_data!$Z:$Z)-100)%</f>
        <v>3.1899999999999977E-2</v>
      </c>
      <c r="AW1633" t="str">
        <f>_xlfn.XLOOKUP(A1633,[2]loan_data!$A:$A,[2]loan_data!$AA:$AA)</f>
        <v>umbs_price</v>
      </c>
      <c r="AX1633" s="8">
        <f>AV1633*L1633</f>
        <v>4944.4999999999964</v>
      </c>
    </row>
    <row r="1634" spans="1:50" x14ac:dyDescent="0.2">
      <c r="A1634">
        <v>5024879</v>
      </c>
      <c r="B1634" t="s">
        <v>54</v>
      </c>
      <c r="C1634" t="s">
        <v>55</v>
      </c>
      <c r="D1634" t="b">
        <v>1</v>
      </c>
      <c r="E1634" t="s">
        <v>35</v>
      </c>
      <c r="F1634" t="s">
        <v>36</v>
      </c>
      <c r="G1634" t="s">
        <v>37</v>
      </c>
      <c r="H1634" t="s">
        <v>38</v>
      </c>
      <c r="I1634">
        <v>1</v>
      </c>
      <c r="J1634" t="b">
        <v>0</v>
      </c>
      <c r="K1634" t="b">
        <v>0</v>
      </c>
      <c r="L1634" s="1">
        <v>135000</v>
      </c>
      <c r="M1634" s="2">
        <v>44432</v>
      </c>
      <c r="N1634" s="2">
        <v>44470</v>
      </c>
      <c r="O1634" s="2">
        <v>55397</v>
      </c>
      <c r="P1634">
        <v>360</v>
      </c>
      <c r="Q1634" s="3">
        <v>576.80999999999995</v>
      </c>
      <c r="R1634">
        <v>3.125</v>
      </c>
      <c r="S1634" t="s">
        <v>924</v>
      </c>
      <c r="T1634" s="4">
        <v>245455</v>
      </c>
      <c r="U1634" s="7">
        <f>V1634+W1634</f>
        <v>2285.4999999999973</v>
      </c>
      <c r="V1634" s="7">
        <f t="shared" si="82"/>
        <v>1120.4999999999973</v>
      </c>
      <c r="W1634" s="7">
        <v>1165</v>
      </c>
      <c r="AA1634" t="b">
        <v>0</v>
      </c>
      <c r="AB1634">
        <v>0</v>
      </c>
      <c r="AC1634">
        <v>0</v>
      </c>
      <c r="AD1634" t="b">
        <v>0</v>
      </c>
      <c r="AE1634" t="s">
        <v>39</v>
      </c>
      <c r="AF1634" t="b">
        <v>0</v>
      </c>
      <c r="AG1634">
        <v>1</v>
      </c>
      <c r="AH1634">
        <v>61</v>
      </c>
      <c r="AI1634" s="6">
        <v>1424</v>
      </c>
      <c r="AJ1634">
        <v>690</v>
      </c>
      <c r="AK1634" t="s">
        <v>58</v>
      </c>
      <c r="AL1634" t="s">
        <v>50</v>
      </c>
      <c r="AM1634" s="9">
        <v>1.05</v>
      </c>
      <c r="AN1634">
        <f>_xlfn.XLOOKUP(S1634,[1]umbs_prices!$A:$A,[1]umbs_prices!$D:$D)</f>
        <v>104.17</v>
      </c>
      <c r="AO1634" s="11">
        <f t="shared" si="83"/>
        <v>4.170000000000007E-2</v>
      </c>
      <c r="AP1634" s="13">
        <f>(AM1634-1)*L1634</f>
        <v>6750.0000000000064</v>
      </c>
      <c r="AQ1634" s="8">
        <f>AO1634*L1634</f>
        <v>5629.5000000000091</v>
      </c>
      <c r="AR1634" s="1">
        <f t="shared" si="84"/>
        <v>1120.4999999999973</v>
      </c>
      <c r="AS1634" s="8">
        <f>AQ1634+AR1634</f>
        <v>6750.0000000000064</v>
      </c>
      <c r="AT1634" s="8">
        <f>AS1634-X1634</f>
        <v>6750.0000000000064</v>
      </c>
      <c r="AU1634" s="11">
        <f>AT1634/L1634</f>
        <v>5.0000000000000044E-2</v>
      </c>
      <c r="AV1634">
        <f>(_xlfn.XLOOKUP(A1634,[2]loan_data!$A:$A,[2]loan_data!$Z:$Z)-100)%</f>
        <v>4.1700000000000015E-2</v>
      </c>
      <c r="AW1634" t="str">
        <f>_xlfn.XLOOKUP(A1634,[2]loan_data!$A:$A,[2]loan_data!$AA:$AA)</f>
        <v>umbs_price</v>
      </c>
      <c r="AX1634" s="8">
        <f>AV1634*L1634</f>
        <v>5629.5000000000018</v>
      </c>
    </row>
    <row r="1635" spans="1:50" x14ac:dyDescent="0.2">
      <c r="A1635">
        <v>5024882</v>
      </c>
      <c r="B1635" t="s">
        <v>90</v>
      </c>
      <c r="C1635" t="s">
        <v>402</v>
      </c>
      <c r="D1635" t="b">
        <v>1</v>
      </c>
      <c r="E1635" t="s">
        <v>35</v>
      </c>
      <c r="F1635" t="s">
        <v>36</v>
      </c>
      <c r="G1635" t="s">
        <v>37</v>
      </c>
      <c r="H1635" t="s">
        <v>53</v>
      </c>
      <c r="I1635">
        <v>1</v>
      </c>
      <c r="J1635" t="b">
        <v>0</v>
      </c>
      <c r="K1635" t="b">
        <v>0</v>
      </c>
      <c r="L1635" s="1">
        <v>325000</v>
      </c>
      <c r="M1635" s="2">
        <v>44434</v>
      </c>
      <c r="N1635" s="2">
        <v>44470</v>
      </c>
      <c r="O1635" s="2">
        <v>55397</v>
      </c>
      <c r="P1635">
        <v>360</v>
      </c>
      <c r="Q1635" s="3">
        <v>1365.06</v>
      </c>
      <c r="R1635">
        <v>2.99</v>
      </c>
      <c r="S1635" t="s">
        <v>922</v>
      </c>
      <c r="T1635" s="4">
        <v>485292</v>
      </c>
      <c r="U1635" s="7">
        <f>V1635+W1635</f>
        <v>7295.8800000000019</v>
      </c>
      <c r="V1635" s="7">
        <f t="shared" si="82"/>
        <v>5882.5000000000018</v>
      </c>
      <c r="W1635" s="7">
        <v>1413.38</v>
      </c>
      <c r="AA1635" t="b">
        <v>0</v>
      </c>
      <c r="AB1635">
        <v>0</v>
      </c>
      <c r="AC1635">
        <v>0</v>
      </c>
      <c r="AD1635" t="b">
        <v>0</v>
      </c>
      <c r="AE1635" t="s">
        <v>39</v>
      </c>
      <c r="AF1635" t="b">
        <v>0</v>
      </c>
      <c r="AG1635">
        <v>1</v>
      </c>
      <c r="AH1635">
        <v>105</v>
      </c>
      <c r="AI1635" s="6">
        <v>3413</v>
      </c>
      <c r="AJ1635">
        <v>690</v>
      </c>
      <c r="AK1635" t="s">
        <v>43</v>
      </c>
      <c r="AL1635" t="s">
        <v>50</v>
      </c>
      <c r="AM1635" s="9">
        <v>1.05</v>
      </c>
      <c r="AN1635">
        <f>_xlfn.XLOOKUP(S1635,[1]umbs_prices!$A:$A,[1]umbs_prices!$D:$D)</f>
        <v>103.19</v>
      </c>
      <c r="AO1635" s="11">
        <f t="shared" si="83"/>
        <v>3.1900000000000039E-2</v>
      </c>
      <c r="AP1635" s="13">
        <f>(AM1635-1)*L1635</f>
        <v>16250.000000000015</v>
      </c>
      <c r="AQ1635" s="8">
        <f>AO1635*L1635</f>
        <v>10367.500000000013</v>
      </c>
      <c r="AR1635" s="1">
        <f t="shared" si="84"/>
        <v>5882.5000000000018</v>
      </c>
      <c r="AS1635" s="8">
        <f>AQ1635+AR1635</f>
        <v>16250.000000000015</v>
      </c>
      <c r="AT1635" s="8">
        <f>AS1635-X1635</f>
        <v>16250.000000000015</v>
      </c>
      <c r="AU1635" s="11">
        <f>AT1635/L1635</f>
        <v>5.0000000000000044E-2</v>
      </c>
      <c r="AV1635">
        <f>(_xlfn.XLOOKUP(A1635,[2]loan_data!$A:$A,[2]loan_data!$Z:$Z)-100)%</f>
        <v>3.1899999999999977E-2</v>
      </c>
      <c r="AW1635" t="str">
        <f>_xlfn.XLOOKUP(A1635,[2]loan_data!$A:$A,[2]loan_data!$AA:$AA)</f>
        <v>umbs_price</v>
      </c>
      <c r="AX1635" s="8">
        <f>AV1635*L1635</f>
        <v>10367.499999999993</v>
      </c>
    </row>
    <row r="1636" spans="1:50" x14ac:dyDescent="0.2">
      <c r="A1636">
        <v>5024917</v>
      </c>
      <c r="B1636" t="s">
        <v>61</v>
      </c>
      <c r="C1636" t="s">
        <v>507</v>
      </c>
      <c r="D1636" t="b">
        <v>1</v>
      </c>
      <c r="E1636" t="s">
        <v>35</v>
      </c>
      <c r="F1636" t="s">
        <v>36</v>
      </c>
      <c r="G1636" t="s">
        <v>37</v>
      </c>
      <c r="H1636" t="s">
        <v>53</v>
      </c>
      <c r="I1636">
        <v>1</v>
      </c>
      <c r="J1636" t="b">
        <v>0</v>
      </c>
      <c r="K1636" t="b">
        <v>0</v>
      </c>
      <c r="L1636" s="1">
        <v>145000</v>
      </c>
      <c r="M1636" s="2">
        <v>44434</v>
      </c>
      <c r="N1636" s="2">
        <v>44470</v>
      </c>
      <c r="O1636" s="2">
        <v>55397</v>
      </c>
      <c r="P1636">
        <v>360</v>
      </c>
      <c r="Q1636" s="3">
        <v>609.03</v>
      </c>
      <c r="R1636">
        <v>2.99</v>
      </c>
      <c r="S1636" t="s">
        <v>922</v>
      </c>
      <c r="T1636" s="4">
        <v>193334</v>
      </c>
      <c r="U1636" s="7">
        <f>V1636+W1636</f>
        <v>4781.26</v>
      </c>
      <c r="V1636" s="7">
        <f t="shared" si="82"/>
        <v>2624.5000000000009</v>
      </c>
      <c r="W1636" s="7">
        <v>2156.7599999999998</v>
      </c>
      <c r="AA1636" t="b">
        <v>0</v>
      </c>
      <c r="AB1636">
        <v>0</v>
      </c>
      <c r="AC1636">
        <v>0</v>
      </c>
      <c r="AD1636" t="b">
        <v>0</v>
      </c>
      <c r="AE1636" t="s">
        <v>97</v>
      </c>
      <c r="AF1636" t="b">
        <v>0</v>
      </c>
      <c r="AG1636">
        <v>1</v>
      </c>
      <c r="AH1636">
        <v>164</v>
      </c>
      <c r="AI1636" s="6">
        <v>5057</v>
      </c>
      <c r="AJ1636">
        <v>690</v>
      </c>
      <c r="AK1636" t="s">
        <v>58</v>
      </c>
      <c r="AL1636" t="s">
        <v>50</v>
      </c>
      <c r="AM1636" s="9">
        <v>1.05</v>
      </c>
      <c r="AN1636">
        <f>_xlfn.XLOOKUP(S1636,[1]umbs_prices!$A:$A,[1]umbs_prices!$D:$D)</f>
        <v>103.19</v>
      </c>
      <c r="AO1636" s="11">
        <f t="shared" si="83"/>
        <v>3.1900000000000039E-2</v>
      </c>
      <c r="AP1636" s="13">
        <f>(AM1636-1)*L1636</f>
        <v>7250.0000000000064</v>
      </c>
      <c r="AQ1636" s="8">
        <f>AO1636*L1636</f>
        <v>4625.5000000000055</v>
      </c>
      <c r="AR1636" s="1">
        <f t="shared" si="84"/>
        <v>2624.5000000000009</v>
      </c>
      <c r="AS1636" s="8">
        <f>AQ1636+AR1636</f>
        <v>7250.0000000000064</v>
      </c>
      <c r="AT1636" s="8">
        <f>AS1636-X1636</f>
        <v>7250.0000000000064</v>
      </c>
      <c r="AU1636" s="11">
        <f>AT1636/L1636</f>
        <v>5.0000000000000044E-2</v>
      </c>
      <c r="AV1636">
        <f>(_xlfn.XLOOKUP(A1636,[2]loan_data!$A:$A,[2]loan_data!$Z:$Z)-100)%</f>
        <v>3.1899999999999977E-2</v>
      </c>
      <c r="AW1636" t="str">
        <f>_xlfn.XLOOKUP(A1636,[2]loan_data!$A:$A,[2]loan_data!$AA:$AA)</f>
        <v>umbs_price</v>
      </c>
      <c r="AX1636" s="8">
        <f>AV1636*L1636</f>
        <v>4625.4999999999964</v>
      </c>
    </row>
    <row r="1637" spans="1:50" x14ac:dyDescent="0.2">
      <c r="A1637">
        <v>5024929</v>
      </c>
      <c r="B1637" t="s">
        <v>51</v>
      </c>
      <c r="C1637" t="s">
        <v>598</v>
      </c>
      <c r="D1637" t="b">
        <v>1</v>
      </c>
      <c r="E1637" t="s">
        <v>35</v>
      </c>
      <c r="F1637" t="s">
        <v>36</v>
      </c>
      <c r="G1637" t="s">
        <v>37</v>
      </c>
      <c r="H1637" t="s">
        <v>53</v>
      </c>
      <c r="I1637">
        <v>1</v>
      </c>
      <c r="J1637" t="b">
        <v>0</v>
      </c>
      <c r="K1637" t="b">
        <v>0</v>
      </c>
      <c r="L1637" s="1">
        <v>115000</v>
      </c>
      <c r="M1637" s="2">
        <v>44434</v>
      </c>
      <c r="N1637" s="2">
        <v>44470</v>
      </c>
      <c r="O1637" s="2">
        <v>55397</v>
      </c>
      <c r="P1637">
        <v>360</v>
      </c>
      <c r="Q1637" s="3">
        <v>483.03</v>
      </c>
      <c r="R1637">
        <v>2.99</v>
      </c>
      <c r="S1637" t="s">
        <v>922</v>
      </c>
      <c r="T1637" s="4">
        <v>164286</v>
      </c>
      <c r="U1637" s="7">
        <f>V1637+W1637</f>
        <v>3296.2000000000007</v>
      </c>
      <c r="V1637" s="7">
        <f t="shared" si="82"/>
        <v>2081.5000000000009</v>
      </c>
      <c r="W1637" s="7">
        <v>1214.6999999999998</v>
      </c>
      <c r="AA1637" t="b">
        <v>0</v>
      </c>
      <c r="AB1637">
        <v>0</v>
      </c>
      <c r="AC1637">
        <v>0</v>
      </c>
      <c r="AD1637" t="b">
        <v>0</v>
      </c>
      <c r="AE1637" t="s">
        <v>39</v>
      </c>
      <c r="AF1637" t="b">
        <v>0</v>
      </c>
      <c r="AG1637">
        <v>1</v>
      </c>
      <c r="AH1637">
        <v>48</v>
      </c>
      <c r="AI1637" s="6">
        <v>1280</v>
      </c>
      <c r="AJ1637">
        <v>690</v>
      </c>
      <c r="AK1637" t="s">
        <v>43</v>
      </c>
      <c r="AL1637" t="s">
        <v>50</v>
      </c>
      <c r="AM1637" s="9">
        <v>1.05</v>
      </c>
      <c r="AN1637">
        <f>_xlfn.XLOOKUP(S1637,[1]umbs_prices!$A:$A,[1]umbs_prices!$D:$D)</f>
        <v>103.19</v>
      </c>
      <c r="AO1637" s="11">
        <f t="shared" si="83"/>
        <v>3.1900000000000039E-2</v>
      </c>
      <c r="AP1637" s="13">
        <f>(AM1637-1)*L1637</f>
        <v>5750.0000000000055</v>
      </c>
      <c r="AQ1637" s="8">
        <f>AO1637*L1637</f>
        <v>3668.5000000000045</v>
      </c>
      <c r="AR1637" s="1">
        <f t="shared" si="84"/>
        <v>2081.5000000000009</v>
      </c>
      <c r="AS1637" s="8">
        <f>AQ1637+AR1637</f>
        <v>5750.0000000000055</v>
      </c>
      <c r="AT1637" s="8">
        <f>AS1637-X1637</f>
        <v>5750.0000000000055</v>
      </c>
      <c r="AU1637" s="11">
        <f>AT1637/L1637</f>
        <v>5.0000000000000044E-2</v>
      </c>
      <c r="AV1637">
        <f>(_xlfn.XLOOKUP(A1637,[2]loan_data!$A:$A,[2]loan_data!$Z:$Z)-100)%</f>
        <v>3.1899999999999977E-2</v>
      </c>
      <c r="AW1637" t="str">
        <f>_xlfn.XLOOKUP(A1637,[2]loan_data!$A:$A,[2]loan_data!$AA:$AA)</f>
        <v>umbs_price</v>
      </c>
      <c r="AX1637" s="8">
        <f>AV1637*L1637</f>
        <v>3668.4999999999973</v>
      </c>
    </row>
    <row r="1638" spans="1:50" x14ac:dyDescent="0.2">
      <c r="A1638">
        <v>5025092</v>
      </c>
      <c r="B1638" t="s">
        <v>33</v>
      </c>
      <c r="C1638" t="s">
        <v>34</v>
      </c>
      <c r="D1638" t="b">
        <v>1</v>
      </c>
      <c r="E1638" t="s">
        <v>35</v>
      </c>
      <c r="F1638" t="s">
        <v>36</v>
      </c>
      <c r="G1638" t="s">
        <v>37</v>
      </c>
      <c r="H1638" t="s">
        <v>195</v>
      </c>
      <c r="I1638">
        <v>1</v>
      </c>
      <c r="J1638" t="b">
        <v>0</v>
      </c>
      <c r="K1638" t="b">
        <v>0</v>
      </c>
      <c r="L1638" s="1">
        <v>305000</v>
      </c>
      <c r="M1638" s="2">
        <v>44435</v>
      </c>
      <c r="N1638" s="2">
        <v>44470</v>
      </c>
      <c r="O1638" s="2">
        <v>55397</v>
      </c>
      <c r="P1638">
        <v>360</v>
      </c>
      <c r="Q1638" s="3">
        <v>1069.56</v>
      </c>
      <c r="R1638">
        <v>1.625</v>
      </c>
      <c r="S1638" t="s">
        <v>929</v>
      </c>
      <c r="T1638" s="4">
        <v>2346154</v>
      </c>
      <c r="U1638" s="7">
        <f>V1638+W1638</f>
        <v>32670.499999999985</v>
      </c>
      <c r="V1638" s="7">
        <f t="shared" si="82"/>
        <v>30560.999999999985</v>
      </c>
      <c r="W1638" s="7">
        <v>2109.5</v>
      </c>
      <c r="Z1638">
        <v>60</v>
      </c>
      <c r="AA1638" t="b">
        <v>0</v>
      </c>
      <c r="AB1638">
        <v>0</v>
      </c>
      <c r="AC1638">
        <v>0</v>
      </c>
      <c r="AD1638" t="b">
        <v>0</v>
      </c>
      <c r="AE1638" t="s">
        <v>39</v>
      </c>
      <c r="AF1638" t="b">
        <v>0</v>
      </c>
      <c r="AG1638">
        <v>1</v>
      </c>
      <c r="AH1638">
        <v>116</v>
      </c>
      <c r="AI1638" s="6">
        <v>2224</v>
      </c>
      <c r="AJ1638">
        <v>690</v>
      </c>
      <c r="AK1638" t="s">
        <v>58</v>
      </c>
      <c r="AL1638" t="s">
        <v>50</v>
      </c>
      <c r="AM1638" s="9">
        <v>1.05</v>
      </c>
      <c r="AN1638">
        <f>_xlfn.XLOOKUP(S1638,[1]umbs_prices!$A:$A,[1]umbs_prices!$D:$D)</f>
        <v>94.98</v>
      </c>
      <c r="AO1638" s="11">
        <f t="shared" si="83"/>
        <v>-5.0199999999999911E-2</v>
      </c>
      <c r="AP1638" s="13">
        <f>(AM1638-1)*L1638</f>
        <v>15250.000000000013</v>
      </c>
      <c r="AQ1638" s="8">
        <f>AO1638*L1638</f>
        <v>-15310.999999999973</v>
      </c>
      <c r="AR1638" s="1">
        <f t="shared" si="84"/>
        <v>30560.999999999985</v>
      </c>
      <c r="AS1638" s="8">
        <f>AQ1638+AR1638</f>
        <v>15250.000000000013</v>
      </c>
      <c r="AT1638" s="8">
        <f>AS1638-X1638</f>
        <v>15250.000000000013</v>
      </c>
      <c r="AU1638" s="11">
        <f>AT1638/L1638</f>
        <v>5.0000000000000044E-2</v>
      </c>
      <c r="AV1638">
        <f>(_xlfn.XLOOKUP(A1638,[2]loan_data!$A:$A,[2]loan_data!$Z:$Z)-100)%</f>
        <v>-5.019999999999996E-2</v>
      </c>
      <c r="AW1638" t="str">
        <f>_xlfn.XLOOKUP(A1638,[2]loan_data!$A:$A,[2]loan_data!$AA:$AA)</f>
        <v>umbs_price</v>
      </c>
      <c r="AX1638" s="8">
        <f>AV1638*L1638</f>
        <v>-15310.999999999987</v>
      </c>
    </row>
    <row r="1639" spans="1:50" x14ac:dyDescent="0.2">
      <c r="A1639">
        <v>5025118</v>
      </c>
      <c r="B1639" t="s">
        <v>56</v>
      </c>
      <c r="C1639" t="s">
        <v>285</v>
      </c>
      <c r="D1639" t="b">
        <v>1</v>
      </c>
      <c r="E1639" t="s">
        <v>35</v>
      </c>
      <c r="F1639" t="s">
        <v>36</v>
      </c>
      <c r="G1639" t="s">
        <v>37</v>
      </c>
      <c r="H1639" t="s">
        <v>38</v>
      </c>
      <c r="I1639">
        <v>1</v>
      </c>
      <c r="J1639" t="b">
        <v>0</v>
      </c>
      <c r="K1639" t="b">
        <v>0</v>
      </c>
      <c r="L1639" s="1">
        <v>295000</v>
      </c>
      <c r="M1639" s="2">
        <v>44438</v>
      </c>
      <c r="N1639" s="2">
        <v>44470</v>
      </c>
      <c r="O1639" s="2">
        <v>49919</v>
      </c>
      <c r="P1639">
        <v>180</v>
      </c>
      <c r="Q1639" s="3">
        <v>1928.89</v>
      </c>
      <c r="R1639">
        <v>2.25</v>
      </c>
      <c r="S1639" t="s">
        <v>921</v>
      </c>
      <c r="T1639" s="4">
        <v>556604</v>
      </c>
      <c r="U1639" s="7">
        <f>V1639+W1639</f>
        <v>15104.00000000004</v>
      </c>
      <c r="V1639" s="7">
        <f t="shared" si="82"/>
        <v>15104.00000000004</v>
      </c>
      <c r="W1639" s="7">
        <v>0</v>
      </c>
      <c r="AA1639" t="b">
        <v>0</v>
      </c>
      <c r="AB1639">
        <v>0</v>
      </c>
      <c r="AC1639">
        <v>0</v>
      </c>
      <c r="AD1639" t="b">
        <v>0</v>
      </c>
      <c r="AE1639" t="s">
        <v>39</v>
      </c>
      <c r="AF1639" t="b">
        <v>0</v>
      </c>
      <c r="AG1639">
        <v>1</v>
      </c>
      <c r="AH1639">
        <v>70</v>
      </c>
      <c r="AI1639" s="6">
        <v>2742</v>
      </c>
      <c r="AJ1639">
        <v>690</v>
      </c>
      <c r="AK1639" t="s">
        <v>40</v>
      </c>
      <c r="AL1639" t="s">
        <v>50</v>
      </c>
      <c r="AM1639" s="9">
        <v>1.05</v>
      </c>
      <c r="AN1639">
        <f>_xlfn.XLOOKUP(S1639,[1]umbs_prices!$A:$A,[1]umbs_prices!$D:$D)</f>
        <v>99.88</v>
      </c>
      <c r="AO1639" s="11">
        <f t="shared" si="83"/>
        <v>-1.2000000000000899E-3</v>
      </c>
      <c r="AP1639" s="13">
        <f>(AM1639-1)*L1639</f>
        <v>14750.000000000013</v>
      </c>
      <c r="AQ1639" s="8">
        <f>AO1639*L1639</f>
        <v>-354.00000000002649</v>
      </c>
      <c r="AR1639" s="1">
        <f t="shared" si="84"/>
        <v>15104.00000000004</v>
      </c>
      <c r="AS1639" s="8">
        <f>AQ1639+AR1639</f>
        <v>14750.000000000013</v>
      </c>
      <c r="AT1639" s="8">
        <f>AS1639-X1639</f>
        <v>14750.000000000013</v>
      </c>
      <c r="AU1639" s="11">
        <f>AT1639/L1639</f>
        <v>5.0000000000000044E-2</v>
      </c>
      <c r="AV1639">
        <f>(_xlfn.XLOOKUP(A1639,[2]loan_data!$A:$A,[2]loan_data!$Z:$Z)-100)%</f>
        <v>-1.2000000000000454E-3</v>
      </c>
      <c r="AW1639" t="str">
        <f>_xlfn.XLOOKUP(A1639,[2]loan_data!$A:$A,[2]loan_data!$AA:$AA)</f>
        <v>umbs_price</v>
      </c>
      <c r="AX1639" s="8">
        <f>AV1639*L1639</f>
        <v>-354.00000000001342</v>
      </c>
    </row>
    <row r="1640" spans="1:50" x14ac:dyDescent="0.2">
      <c r="A1640">
        <v>5025282</v>
      </c>
      <c r="B1640" t="s">
        <v>46</v>
      </c>
      <c r="C1640" t="s">
        <v>185</v>
      </c>
      <c r="D1640" t="b">
        <v>1</v>
      </c>
      <c r="E1640" t="s">
        <v>35</v>
      </c>
      <c r="F1640" t="s">
        <v>36</v>
      </c>
      <c r="G1640" t="s">
        <v>37</v>
      </c>
      <c r="H1640" t="s">
        <v>38</v>
      </c>
      <c r="I1640">
        <v>1</v>
      </c>
      <c r="J1640" t="b">
        <v>0</v>
      </c>
      <c r="K1640" t="b">
        <v>0</v>
      </c>
      <c r="L1640" s="1">
        <v>165000</v>
      </c>
      <c r="M1640" s="2">
        <v>44440</v>
      </c>
      <c r="N1640" s="2">
        <v>44470</v>
      </c>
      <c r="O1640" s="2">
        <v>48092</v>
      </c>
      <c r="P1640">
        <v>120</v>
      </c>
      <c r="Q1640" s="3">
        <v>1524.78</v>
      </c>
      <c r="R1640">
        <v>2.125</v>
      </c>
      <c r="S1640" t="s">
        <v>927</v>
      </c>
      <c r="T1640" s="4">
        <v>440235</v>
      </c>
      <c r="U1640" s="7">
        <f>V1640+W1640</f>
        <v>7923.6999999999925</v>
      </c>
      <c r="V1640" s="7">
        <f t="shared" si="82"/>
        <v>6715.4999999999927</v>
      </c>
      <c r="W1640" s="7">
        <v>1208.2</v>
      </c>
      <c r="AA1640" t="b">
        <v>0</v>
      </c>
      <c r="AB1640">
        <v>0</v>
      </c>
      <c r="AC1640">
        <v>0</v>
      </c>
      <c r="AD1640" t="b">
        <v>0</v>
      </c>
      <c r="AE1640" t="s">
        <v>39</v>
      </c>
      <c r="AF1640" t="b">
        <v>0</v>
      </c>
      <c r="AG1640">
        <v>1</v>
      </c>
      <c r="AH1640">
        <v>132</v>
      </c>
      <c r="AI1640" s="6">
        <v>1650</v>
      </c>
      <c r="AJ1640">
        <v>690</v>
      </c>
      <c r="AK1640" t="s">
        <v>58</v>
      </c>
      <c r="AL1640" t="s">
        <v>50</v>
      </c>
      <c r="AM1640" s="9">
        <v>1.05</v>
      </c>
      <c r="AN1640">
        <f>_xlfn.XLOOKUP(S1640,[1]umbs_prices!$A:$A,[1]umbs_prices!$D:$D)</f>
        <v>100.93</v>
      </c>
      <c r="AO1640" s="11">
        <f t="shared" si="83"/>
        <v>9.300000000000086E-3</v>
      </c>
      <c r="AP1640" s="13">
        <f>(AM1640-1)*L1640</f>
        <v>8250.0000000000073</v>
      </c>
      <c r="AQ1640" s="8">
        <f>AO1640*L1640</f>
        <v>1534.5000000000141</v>
      </c>
      <c r="AR1640" s="1">
        <f t="shared" si="84"/>
        <v>6715.4999999999927</v>
      </c>
      <c r="AS1640" s="8">
        <f>AQ1640+AR1640</f>
        <v>8250.0000000000073</v>
      </c>
      <c r="AT1640" s="8">
        <f>AS1640-X1640</f>
        <v>8250.0000000000073</v>
      </c>
      <c r="AU1640" s="11">
        <f>AT1640/L1640</f>
        <v>5.0000000000000044E-2</v>
      </c>
      <c r="AV1640">
        <f>(_xlfn.XLOOKUP(A1640,[2]loan_data!$A:$A,[2]loan_data!$Z:$Z)-100)%</f>
        <v>9.3000000000000686E-3</v>
      </c>
      <c r="AW1640" t="str">
        <f>_xlfn.XLOOKUP(A1640,[2]loan_data!$A:$A,[2]loan_data!$AA:$AA)</f>
        <v>umbs_price</v>
      </c>
      <c r="AX1640" s="8">
        <f>AV1640*L1640</f>
        <v>1534.5000000000114</v>
      </c>
    </row>
    <row r="1641" spans="1:50" x14ac:dyDescent="0.2">
      <c r="A1641">
        <v>5025359</v>
      </c>
      <c r="B1641" t="s">
        <v>68</v>
      </c>
      <c r="C1641" t="s">
        <v>481</v>
      </c>
      <c r="D1641" t="b">
        <v>1</v>
      </c>
      <c r="E1641" t="s">
        <v>35</v>
      </c>
      <c r="F1641" t="s">
        <v>36</v>
      </c>
      <c r="G1641" t="s">
        <v>37</v>
      </c>
      <c r="H1641" t="s">
        <v>38</v>
      </c>
      <c r="I1641">
        <v>1</v>
      </c>
      <c r="J1641" t="b">
        <v>0</v>
      </c>
      <c r="K1641" t="b">
        <v>0</v>
      </c>
      <c r="L1641" s="1">
        <v>175000</v>
      </c>
      <c r="M1641" s="2">
        <v>44440</v>
      </c>
      <c r="N1641" s="2">
        <v>44470</v>
      </c>
      <c r="O1641" s="2">
        <v>49919</v>
      </c>
      <c r="P1641">
        <v>180</v>
      </c>
      <c r="Q1641" s="3">
        <v>1134.24</v>
      </c>
      <c r="R1641">
        <v>2.125</v>
      </c>
      <c r="S1641" t="s">
        <v>925</v>
      </c>
      <c r="T1641" s="4">
        <v>228908</v>
      </c>
      <c r="U1641" s="7">
        <f>V1641+W1641</f>
        <v>14460.500000000002</v>
      </c>
      <c r="V1641" s="7">
        <f t="shared" si="82"/>
        <v>13212.500000000002</v>
      </c>
      <c r="W1641" s="7">
        <v>1248</v>
      </c>
      <c r="AA1641" t="b">
        <v>0</v>
      </c>
      <c r="AB1641">
        <v>0</v>
      </c>
      <c r="AC1641">
        <v>0</v>
      </c>
      <c r="AD1641" t="b">
        <v>0</v>
      </c>
      <c r="AE1641" t="s">
        <v>39</v>
      </c>
      <c r="AF1641" t="b">
        <v>0</v>
      </c>
      <c r="AG1641">
        <v>1</v>
      </c>
      <c r="AH1641">
        <v>98</v>
      </c>
      <c r="AI1641" s="6">
        <v>3512</v>
      </c>
      <c r="AJ1641">
        <v>690</v>
      </c>
      <c r="AK1641" t="s">
        <v>58</v>
      </c>
      <c r="AL1641" t="s">
        <v>50</v>
      </c>
      <c r="AM1641" s="9">
        <v>1.05</v>
      </c>
      <c r="AN1641">
        <f>_xlfn.XLOOKUP(S1641,[1]umbs_prices!$A:$A,[1]umbs_prices!$D:$D)</f>
        <v>97.45</v>
      </c>
      <c r="AO1641" s="11">
        <f t="shared" si="83"/>
        <v>-2.5499999999999967E-2</v>
      </c>
      <c r="AP1641" s="13">
        <f>(AM1641-1)*L1641</f>
        <v>8750.0000000000073</v>
      </c>
      <c r="AQ1641" s="8">
        <f>AO1641*L1641</f>
        <v>-4462.4999999999945</v>
      </c>
      <c r="AR1641" s="1">
        <f t="shared" si="84"/>
        <v>13212.500000000002</v>
      </c>
      <c r="AS1641" s="8">
        <f>AQ1641+AR1641</f>
        <v>8750.0000000000073</v>
      </c>
      <c r="AT1641" s="8">
        <f>AS1641-X1641</f>
        <v>8750.0000000000073</v>
      </c>
      <c r="AU1641" s="11">
        <f>AT1641/L1641</f>
        <v>5.0000000000000044E-2</v>
      </c>
      <c r="AV1641">
        <f>(_xlfn.XLOOKUP(A1641,[2]loan_data!$A:$A,[2]loan_data!$Z:$Z)-100)%</f>
        <v>-2.5499999999999971E-2</v>
      </c>
      <c r="AW1641" t="str">
        <f>_xlfn.XLOOKUP(A1641,[2]loan_data!$A:$A,[2]loan_data!$AA:$AA)</f>
        <v>umbs_price</v>
      </c>
      <c r="AX1641" s="8">
        <f>AV1641*L1641</f>
        <v>-4462.4999999999945</v>
      </c>
    </row>
    <row r="1642" spans="1:50" x14ac:dyDescent="0.2">
      <c r="A1642">
        <v>5025392</v>
      </c>
      <c r="B1642" t="s">
        <v>120</v>
      </c>
      <c r="C1642" t="s">
        <v>121</v>
      </c>
      <c r="D1642" t="b">
        <v>1</v>
      </c>
      <c r="E1642" t="s">
        <v>35</v>
      </c>
      <c r="F1642" t="s">
        <v>36</v>
      </c>
      <c r="G1642" t="s">
        <v>37</v>
      </c>
      <c r="H1642" t="s">
        <v>53</v>
      </c>
      <c r="I1642">
        <v>1</v>
      </c>
      <c r="J1642" t="b">
        <v>0</v>
      </c>
      <c r="K1642" t="b">
        <v>0</v>
      </c>
      <c r="L1642" s="1">
        <v>315000</v>
      </c>
      <c r="M1642" s="2">
        <v>44441</v>
      </c>
      <c r="N1642" s="2">
        <v>44470</v>
      </c>
      <c r="O1642" s="2">
        <v>55397</v>
      </c>
      <c r="P1642">
        <v>360</v>
      </c>
      <c r="Q1642" s="3">
        <v>1410.3799999999999</v>
      </c>
      <c r="R1642">
        <v>3.5</v>
      </c>
      <c r="S1642" t="s">
        <v>920</v>
      </c>
      <c r="T1642" s="4">
        <v>420000</v>
      </c>
      <c r="U1642" s="7">
        <f>V1642+W1642</f>
        <v>3746.5000000000055</v>
      </c>
      <c r="V1642" s="7">
        <f t="shared" si="82"/>
        <v>1228.5000000000055</v>
      </c>
      <c r="W1642" s="7">
        <v>2518</v>
      </c>
      <c r="AA1642" t="b">
        <v>0</v>
      </c>
      <c r="AB1642">
        <v>0</v>
      </c>
      <c r="AC1642">
        <v>0</v>
      </c>
      <c r="AD1642" t="b">
        <v>0</v>
      </c>
      <c r="AE1642" t="s">
        <v>45</v>
      </c>
      <c r="AF1642" t="b">
        <v>0</v>
      </c>
      <c r="AG1642">
        <v>1</v>
      </c>
      <c r="AH1642">
        <v>92</v>
      </c>
      <c r="AI1642" s="6">
        <v>3067</v>
      </c>
      <c r="AJ1642">
        <v>690</v>
      </c>
      <c r="AK1642" t="s">
        <v>43</v>
      </c>
      <c r="AL1642" t="s">
        <v>41</v>
      </c>
      <c r="AM1642" s="9">
        <v>1.05</v>
      </c>
      <c r="AN1642">
        <f>_xlfn.XLOOKUP(S1642,[1]umbs_prices!$A:$A,[1]umbs_prices!$D:$D)</f>
        <v>104.61</v>
      </c>
      <c r="AO1642" s="11">
        <f t="shared" si="83"/>
        <v>4.610000000000003E-2</v>
      </c>
      <c r="AP1642" s="13">
        <f>(AM1642-1)*L1642</f>
        <v>15750.000000000015</v>
      </c>
      <c r="AQ1642" s="8">
        <f>AO1642*L1642</f>
        <v>14521.500000000009</v>
      </c>
      <c r="AR1642" s="1">
        <f t="shared" si="84"/>
        <v>1228.5000000000055</v>
      </c>
      <c r="AS1642" s="8">
        <f>AQ1642+AR1642</f>
        <v>15750.000000000015</v>
      </c>
      <c r="AT1642" s="8">
        <f>AS1642-X1642</f>
        <v>15750.000000000015</v>
      </c>
      <c r="AU1642" s="11">
        <f>AT1642/L1642</f>
        <v>5.0000000000000044E-2</v>
      </c>
      <c r="AV1642">
        <f>(_xlfn.XLOOKUP(A1642,[2]loan_data!$A:$A,[2]loan_data!$Z:$Z)-100)%</f>
        <v>4.6099999999999995E-2</v>
      </c>
      <c r="AW1642" t="str">
        <f>_xlfn.XLOOKUP(A1642,[2]loan_data!$A:$A,[2]loan_data!$AA:$AA)</f>
        <v>umbs_price</v>
      </c>
      <c r="AX1642" s="8">
        <f>AV1642*L1642</f>
        <v>14521.499999999998</v>
      </c>
    </row>
    <row r="1643" spans="1:50" x14ac:dyDescent="0.2">
      <c r="A1643">
        <v>5025420</v>
      </c>
      <c r="B1643" t="s">
        <v>73</v>
      </c>
      <c r="C1643" t="s">
        <v>232</v>
      </c>
      <c r="D1643" t="b">
        <v>1</v>
      </c>
      <c r="E1643" t="s">
        <v>35</v>
      </c>
      <c r="F1643" t="s">
        <v>36</v>
      </c>
      <c r="G1643" t="s">
        <v>37</v>
      </c>
      <c r="H1643" t="s">
        <v>38</v>
      </c>
      <c r="I1643">
        <v>1</v>
      </c>
      <c r="J1643" t="b">
        <v>0</v>
      </c>
      <c r="K1643" t="b">
        <v>0</v>
      </c>
      <c r="L1643" s="1">
        <v>175000</v>
      </c>
      <c r="M1643" s="2">
        <v>44441</v>
      </c>
      <c r="N1643" s="2">
        <v>44470</v>
      </c>
      <c r="O1643" s="2">
        <v>55397</v>
      </c>
      <c r="P1643">
        <v>360</v>
      </c>
      <c r="Q1643" s="3">
        <v>735.04</v>
      </c>
      <c r="R1643">
        <v>2.99</v>
      </c>
      <c r="S1643" t="s">
        <v>922</v>
      </c>
      <c r="T1643" s="4">
        <v>286886</v>
      </c>
      <c r="U1643" s="7">
        <f>V1643+W1643</f>
        <v>5804.2000000000007</v>
      </c>
      <c r="V1643" s="7">
        <f t="shared" si="82"/>
        <v>3167.5</v>
      </c>
      <c r="W1643" s="7">
        <v>2636.7000000000003</v>
      </c>
      <c r="AA1643" t="b">
        <v>0</v>
      </c>
      <c r="AB1643">
        <v>0</v>
      </c>
      <c r="AC1643">
        <v>0</v>
      </c>
      <c r="AD1643" t="b">
        <v>0</v>
      </c>
      <c r="AE1643" t="s">
        <v>39</v>
      </c>
      <c r="AF1643" t="b">
        <v>0</v>
      </c>
      <c r="AG1643">
        <v>1</v>
      </c>
      <c r="AH1643">
        <v>69</v>
      </c>
      <c r="AI1643" s="6">
        <v>2818</v>
      </c>
      <c r="AJ1643">
        <v>690</v>
      </c>
      <c r="AK1643" t="s">
        <v>40</v>
      </c>
      <c r="AL1643" t="s">
        <v>50</v>
      </c>
      <c r="AM1643" s="9">
        <v>1.05</v>
      </c>
      <c r="AN1643">
        <f>_xlfn.XLOOKUP(S1643,[1]umbs_prices!$A:$A,[1]umbs_prices!$D:$D)</f>
        <v>103.19</v>
      </c>
      <c r="AO1643" s="11">
        <f t="shared" si="83"/>
        <v>3.1900000000000039E-2</v>
      </c>
      <c r="AP1643" s="13">
        <f>(AM1643-1)*L1643</f>
        <v>8750.0000000000073</v>
      </c>
      <c r="AQ1643" s="8">
        <f>AO1643*L1643</f>
        <v>5582.5000000000073</v>
      </c>
      <c r="AR1643" s="1">
        <f t="shared" si="84"/>
        <v>3167.5</v>
      </c>
      <c r="AS1643" s="8">
        <f>AQ1643+AR1643</f>
        <v>8750.0000000000073</v>
      </c>
      <c r="AT1643" s="8">
        <f>AS1643-X1643</f>
        <v>8750.0000000000073</v>
      </c>
      <c r="AU1643" s="11">
        <f>AT1643/L1643</f>
        <v>5.0000000000000044E-2</v>
      </c>
      <c r="AV1643">
        <f>(_xlfn.XLOOKUP(A1643,[2]loan_data!$A:$A,[2]loan_data!$Z:$Z)-100)%</f>
        <v>3.1899999999999977E-2</v>
      </c>
      <c r="AW1643" t="str">
        <f>_xlfn.XLOOKUP(A1643,[2]loan_data!$A:$A,[2]loan_data!$AA:$AA)</f>
        <v>umbs_price</v>
      </c>
      <c r="AX1643" s="8">
        <f>AV1643*L1643</f>
        <v>5582.4999999999964</v>
      </c>
    </row>
    <row r="1644" spans="1:50" x14ac:dyDescent="0.2">
      <c r="A1644">
        <v>5025429</v>
      </c>
      <c r="B1644" t="s">
        <v>51</v>
      </c>
      <c r="C1644" t="s">
        <v>434</v>
      </c>
      <c r="D1644" t="b">
        <v>1</v>
      </c>
      <c r="E1644" t="s">
        <v>35</v>
      </c>
      <c r="F1644" t="s">
        <v>36</v>
      </c>
      <c r="G1644" t="s">
        <v>37</v>
      </c>
      <c r="H1644" t="s">
        <v>38</v>
      </c>
      <c r="I1644">
        <v>1</v>
      </c>
      <c r="J1644" t="b">
        <v>0</v>
      </c>
      <c r="K1644" t="b">
        <v>0</v>
      </c>
      <c r="L1644" s="1">
        <v>495000</v>
      </c>
      <c r="M1644" s="2">
        <v>44441</v>
      </c>
      <c r="N1644" s="2">
        <v>44470</v>
      </c>
      <c r="O1644" s="2">
        <v>51745</v>
      </c>
      <c r="P1644">
        <v>240</v>
      </c>
      <c r="Q1644" s="3">
        <v>2558.36</v>
      </c>
      <c r="R1644">
        <v>2.25</v>
      </c>
      <c r="S1644" t="s">
        <v>921</v>
      </c>
      <c r="T1644" s="4">
        <v>707447</v>
      </c>
      <c r="U1644" s="7">
        <f>V1644+W1644</f>
        <v>28213.990000000063</v>
      </c>
      <c r="V1644" s="7">
        <f t="shared" si="82"/>
        <v>25344.000000000065</v>
      </c>
      <c r="W1644" s="7">
        <v>2869.99</v>
      </c>
      <c r="AA1644" t="b">
        <v>0</v>
      </c>
      <c r="AB1644">
        <v>0</v>
      </c>
      <c r="AC1644">
        <v>0</v>
      </c>
      <c r="AD1644" t="b">
        <v>0</v>
      </c>
      <c r="AE1644" t="s">
        <v>39</v>
      </c>
      <c r="AF1644" t="b">
        <v>0</v>
      </c>
      <c r="AG1644">
        <v>1</v>
      </c>
      <c r="AH1644">
        <v>268</v>
      </c>
      <c r="AI1644" s="6">
        <v>6700</v>
      </c>
      <c r="AJ1644">
        <v>690</v>
      </c>
      <c r="AK1644" t="s">
        <v>40</v>
      </c>
      <c r="AL1644" t="s">
        <v>50</v>
      </c>
      <c r="AM1644" s="9">
        <v>1.05</v>
      </c>
      <c r="AN1644">
        <f>_xlfn.XLOOKUP(S1644,[1]umbs_prices!$A:$A,[1]umbs_prices!$D:$D)</f>
        <v>99.88</v>
      </c>
      <c r="AO1644" s="11">
        <f t="shared" si="83"/>
        <v>-1.2000000000000899E-3</v>
      </c>
      <c r="AP1644" s="13">
        <f>(AM1644-1)*L1644</f>
        <v>24750.000000000022</v>
      </c>
      <c r="AQ1644" s="8">
        <f>AO1644*L1644</f>
        <v>-594.00000000004445</v>
      </c>
      <c r="AR1644" s="1">
        <f t="shared" si="84"/>
        <v>25344.000000000065</v>
      </c>
      <c r="AS1644" s="8">
        <f>AQ1644+AR1644</f>
        <v>24750.000000000022</v>
      </c>
      <c r="AT1644" s="8">
        <f>AS1644-X1644</f>
        <v>24750.000000000022</v>
      </c>
      <c r="AU1644" s="11">
        <f>AT1644/L1644</f>
        <v>5.0000000000000044E-2</v>
      </c>
      <c r="AV1644">
        <f>(_xlfn.XLOOKUP(A1644,[2]loan_data!$A:$A,[2]loan_data!$Z:$Z)-100)%</f>
        <v>-1.2000000000000454E-3</v>
      </c>
      <c r="AW1644" t="str">
        <f>_xlfn.XLOOKUP(A1644,[2]loan_data!$A:$A,[2]loan_data!$AA:$AA)</f>
        <v>umbs_price</v>
      </c>
      <c r="AX1644" s="8">
        <f>AV1644*L1644</f>
        <v>-594.00000000002251</v>
      </c>
    </row>
    <row r="1645" spans="1:50" x14ac:dyDescent="0.2">
      <c r="A1645">
        <v>5025455</v>
      </c>
      <c r="B1645" t="s">
        <v>33</v>
      </c>
      <c r="C1645" t="s">
        <v>85</v>
      </c>
      <c r="D1645" t="b">
        <v>0</v>
      </c>
      <c r="E1645" t="s">
        <v>35</v>
      </c>
      <c r="F1645" t="s">
        <v>36</v>
      </c>
      <c r="G1645" t="s">
        <v>37</v>
      </c>
      <c r="H1645" t="s">
        <v>60</v>
      </c>
      <c r="I1645">
        <v>1</v>
      </c>
      <c r="J1645" t="b">
        <v>0</v>
      </c>
      <c r="K1645" t="b">
        <v>0</v>
      </c>
      <c r="L1645" s="1">
        <v>1215000</v>
      </c>
      <c r="M1645" s="2">
        <v>44441</v>
      </c>
      <c r="N1645" s="2">
        <v>44470</v>
      </c>
      <c r="O1645" s="2">
        <v>55397</v>
      </c>
      <c r="P1645">
        <v>360</v>
      </c>
      <c r="Q1645" s="3">
        <v>5440.0300000000007</v>
      </c>
      <c r="R1645">
        <v>3.5</v>
      </c>
      <c r="S1645" t="s">
        <v>926</v>
      </c>
      <c r="T1645" s="4">
        <v>1351668</v>
      </c>
      <c r="U1645" s="7">
        <f>V1645+W1645</f>
        <v>6598</v>
      </c>
      <c r="V1645" s="7">
        <f t="shared" si="82"/>
        <v>0</v>
      </c>
      <c r="W1645" s="7">
        <v>6598</v>
      </c>
      <c r="AA1645" t="b">
        <v>0</v>
      </c>
      <c r="AB1645">
        <v>0</v>
      </c>
      <c r="AC1645">
        <v>0</v>
      </c>
      <c r="AD1645" t="b">
        <v>0</v>
      </c>
      <c r="AE1645" t="s">
        <v>39</v>
      </c>
      <c r="AF1645" t="b">
        <v>0</v>
      </c>
      <c r="AG1645">
        <v>1</v>
      </c>
      <c r="AH1645">
        <v>279</v>
      </c>
      <c r="AI1645" s="6">
        <v>9300</v>
      </c>
      <c r="AJ1645">
        <v>690</v>
      </c>
      <c r="AK1645" t="s">
        <v>40</v>
      </c>
      <c r="AM1645" s="9">
        <v>1.05</v>
      </c>
      <c r="AN1645">
        <f>_xlfn.XLOOKUP(S1645,[1]umbs_prices!$A:$A,[1]umbs_prices!$D:$D)</f>
        <v>105</v>
      </c>
      <c r="AO1645" s="11">
        <f t="shared" si="83"/>
        <v>5.0000000000000044E-2</v>
      </c>
      <c r="AP1645" s="13">
        <f>(AM1645-1)*L1645</f>
        <v>60750.000000000051</v>
      </c>
      <c r="AQ1645" s="8">
        <f>AO1645*L1645</f>
        <v>60750.000000000051</v>
      </c>
      <c r="AR1645" s="1">
        <f t="shared" si="84"/>
        <v>0</v>
      </c>
      <c r="AS1645" s="8">
        <f>AQ1645+AR1645</f>
        <v>60750.000000000051</v>
      </c>
      <c r="AT1645" s="8">
        <f>AS1645-X1645</f>
        <v>60750.000000000051</v>
      </c>
      <c r="AU1645" s="11">
        <f>AT1645/L1645</f>
        <v>5.0000000000000044E-2</v>
      </c>
      <c r="AV1645">
        <f>(_xlfn.XLOOKUP(A1645,[2]loan_data!$A:$A,[2]loan_data!$Z:$Z)-100)%</f>
        <v>0.05</v>
      </c>
      <c r="AW1645" t="str">
        <f>_xlfn.XLOOKUP(A1645,[2]loan_data!$A:$A,[2]loan_data!$AA:$AA)</f>
        <v>umbs_price</v>
      </c>
      <c r="AX1645" s="8">
        <f>AV1645*L1645</f>
        <v>60750</v>
      </c>
    </row>
    <row r="1646" spans="1:50" x14ac:dyDescent="0.2">
      <c r="A1646">
        <v>5025459</v>
      </c>
      <c r="B1646" t="s">
        <v>103</v>
      </c>
      <c r="C1646" t="s">
        <v>436</v>
      </c>
      <c r="D1646" t="b">
        <v>1</v>
      </c>
      <c r="E1646" t="s">
        <v>35</v>
      </c>
      <c r="F1646" t="s">
        <v>36</v>
      </c>
      <c r="G1646" t="s">
        <v>37</v>
      </c>
      <c r="H1646" t="s">
        <v>60</v>
      </c>
      <c r="I1646">
        <v>1</v>
      </c>
      <c r="J1646" t="b">
        <v>0</v>
      </c>
      <c r="K1646" t="b">
        <v>0</v>
      </c>
      <c r="L1646" s="1">
        <v>125000</v>
      </c>
      <c r="M1646" s="2">
        <v>44442</v>
      </c>
      <c r="N1646" s="2">
        <v>44470</v>
      </c>
      <c r="O1646" s="2">
        <v>55397</v>
      </c>
      <c r="P1646">
        <v>360</v>
      </c>
      <c r="Q1646" s="3">
        <v>551.08000000000004</v>
      </c>
      <c r="R1646">
        <v>3.375</v>
      </c>
      <c r="S1646" t="s">
        <v>920</v>
      </c>
      <c r="T1646" s="4">
        <v>171233</v>
      </c>
      <c r="U1646" s="7">
        <f>V1646+W1646</f>
        <v>3357.4000000000015</v>
      </c>
      <c r="V1646" s="7">
        <f t="shared" si="82"/>
        <v>487.50000000000182</v>
      </c>
      <c r="W1646" s="7">
        <v>2869.8999999999996</v>
      </c>
      <c r="AA1646" t="b">
        <v>0</v>
      </c>
      <c r="AB1646">
        <v>0</v>
      </c>
      <c r="AC1646">
        <v>0</v>
      </c>
      <c r="AD1646" t="b">
        <v>0</v>
      </c>
      <c r="AE1646" t="s">
        <v>39</v>
      </c>
      <c r="AF1646" t="b">
        <v>0</v>
      </c>
      <c r="AG1646">
        <v>1</v>
      </c>
      <c r="AH1646">
        <v>50</v>
      </c>
      <c r="AI1646" s="6">
        <v>1292</v>
      </c>
      <c r="AJ1646">
        <v>690</v>
      </c>
      <c r="AK1646" t="s">
        <v>40</v>
      </c>
      <c r="AL1646" t="s">
        <v>50</v>
      </c>
      <c r="AM1646" s="9">
        <v>1.05</v>
      </c>
      <c r="AN1646">
        <f>_xlfn.XLOOKUP(S1646,[1]umbs_prices!$A:$A,[1]umbs_prices!$D:$D)</f>
        <v>104.61</v>
      </c>
      <c r="AO1646" s="11">
        <f t="shared" si="83"/>
        <v>4.610000000000003E-2</v>
      </c>
      <c r="AP1646" s="13">
        <f>(AM1646-1)*L1646</f>
        <v>6250.0000000000055</v>
      </c>
      <c r="AQ1646" s="8">
        <f>AO1646*L1646</f>
        <v>5762.5000000000036</v>
      </c>
      <c r="AR1646" s="1">
        <f t="shared" si="84"/>
        <v>487.50000000000182</v>
      </c>
      <c r="AS1646" s="8">
        <f>AQ1646+AR1646</f>
        <v>6250.0000000000055</v>
      </c>
      <c r="AT1646" s="8">
        <f>AS1646-X1646</f>
        <v>6250.0000000000055</v>
      </c>
      <c r="AU1646" s="11">
        <f>AT1646/L1646</f>
        <v>5.0000000000000044E-2</v>
      </c>
      <c r="AV1646">
        <f>(_xlfn.XLOOKUP(A1646,[2]loan_data!$A:$A,[2]loan_data!$Z:$Z)-100)%</f>
        <v>4.6099999999999995E-2</v>
      </c>
      <c r="AW1646" t="str">
        <f>_xlfn.XLOOKUP(A1646,[2]loan_data!$A:$A,[2]loan_data!$AA:$AA)</f>
        <v>umbs_price</v>
      </c>
      <c r="AX1646" s="8">
        <f>AV1646*L1646</f>
        <v>5762.4999999999991</v>
      </c>
    </row>
    <row r="1647" spans="1:50" x14ac:dyDescent="0.2">
      <c r="A1647">
        <v>5025469</v>
      </c>
      <c r="B1647" t="s">
        <v>61</v>
      </c>
      <c r="C1647" t="s">
        <v>130</v>
      </c>
      <c r="D1647" t="b">
        <v>1</v>
      </c>
      <c r="E1647" t="s">
        <v>35</v>
      </c>
      <c r="F1647" t="s">
        <v>36</v>
      </c>
      <c r="G1647" t="s">
        <v>37</v>
      </c>
      <c r="H1647" t="s">
        <v>101</v>
      </c>
      <c r="I1647">
        <v>1</v>
      </c>
      <c r="J1647" t="b">
        <v>0</v>
      </c>
      <c r="K1647" t="b">
        <v>0</v>
      </c>
      <c r="L1647" s="1">
        <v>275000</v>
      </c>
      <c r="M1647" s="2">
        <v>44442</v>
      </c>
      <c r="N1647" s="2">
        <v>44470</v>
      </c>
      <c r="O1647" s="2">
        <v>55397</v>
      </c>
      <c r="P1647">
        <v>360</v>
      </c>
      <c r="Q1647" s="3">
        <v>1193.5899999999999</v>
      </c>
      <c r="R1647">
        <v>3.25</v>
      </c>
      <c r="S1647" t="s">
        <v>920</v>
      </c>
      <c r="T1647" s="4">
        <v>398551</v>
      </c>
      <c r="U1647" s="7">
        <f>V1647+W1647</f>
        <v>4114.8600000000033</v>
      </c>
      <c r="V1647" s="7">
        <f t="shared" si="82"/>
        <v>1072.5000000000036</v>
      </c>
      <c r="W1647" s="7">
        <v>3042.3599999999997</v>
      </c>
      <c r="AA1647" t="b">
        <v>0</v>
      </c>
      <c r="AB1647">
        <v>0</v>
      </c>
      <c r="AC1647">
        <v>0</v>
      </c>
      <c r="AD1647" t="b">
        <v>0</v>
      </c>
      <c r="AE1647" t="s">
        <v>39</v>
      </c>
      <c r="AF1647" t="b">
        <v>0</v>
      </c>
      <c r="AG1647">
        <v>1</v>
      </c>
      <c r="AH1647">
        <v>55</v>
      </c>
      <c r="AI1647" s="6">
        <v>1971</v>
      </c>
      <c r="AJ1647">
        <v>690</v>
      </c>
      <c r="AK1647" t="s">
        <v>40</v>
      </c>
      <c r="AL1647" t="s">
        <v>50</v>
      </c>
      <c r="AM1647" s="9">
        <v>1.05</v>
      </c>
      <c r="AN1647">
        <f>_xlfn.XLOOKUP(S1647,[1]umbs_prices!$A:$A,[1]umbs_prices!$D:$D)</f>
        <v>104.61</v>
      </c>
      <c r="AO1647" s="11">
        <f t="shared" si="83"/>
        <v>4.610000000000003E-2</v>
      </c>
      <c r="AP1647" s="13">
        <f>(AM1647-1)*L1647</f>
        <v>13750.000000000013</v>
      </c>
      <c r="AQ1647" s="8">
        <f>AO1647*L1647</f>
        <v>12677.500000000009</v>
      </c>
      <c r="AR1647" s="1">
        <f t="shared" si="84"/>
        <v>1072.5000000000036</v>
      </c>
      <c r="AS1647" s="8">
        <f>AQ1647+AR1647</f>
        <v>13750.000000000013</v>
      </c>
      <c r="AT1647" s="8">
        <f>AS1647-X1647</f>
        <v>13750.000000000013</v>
      </c>
      <c r="AU1647" s="11">
        <f>AT1647/L1647</f>
        <v>5.0000000000000044E-2</v>
      </c>
      <c r="AV1647">
        <f>(_xlfn.XLOOKUP(A1647,[2]loan_data!$A:$A,[2]loan_data!$Z:$Z)-100)%</f>
        <v>4.6099999999999995E-2</v>
      </c>
      <c r="AW1647" t="str">
        <f>_xlfn.XLOOKUP(A1647,[2]loan_data!$A:$A,[2]loan_data!$AA:$AA)</f>
        <v>umbs_price</v>
      </c>
      <c r="AX1647" s="8">
        <f>AV1647*L1647</f>
        <v>12677.499999999998</v>
      </c>
    </row>
    <row r="1648" spans="1:50" x14ac:dyDescent="0.2">
      <c r="A1648">
        <v>5025538</v>
      </c>
      <c r="B1648" t="s">
        <v>73</v>
      </c>
      <c r="C1648" t="s">
        <v>77</v>
      </c>
      <c r="D1648" t="b">
        <v>1</v>
      </c>
      <c r="E1648" t="s">
        <v>35</v>
      </c>
      <c r="F1648" t="s">
        <v>36</v>
      </c>
      <c r="G1648" t="s">
        <v>37</v>
      </c>
      <c r="H1648" t="s">
        <v>60</v>
      </c>
      <c r="I1648">
        <v>1</v>
      </c>
      <c r="J1648" t="b">
        <v>0</v>
      </c>
      <c r="K1648" t="b">
        <v>0</v>
      </c>
      <c r="L1648" s="1">
        <v>385000</v>
      </c>
      <c r="M1648" s="2">
        <v>44442</v>
      </c>
      <c r="N1648" s="2">
        <v>44470</v>
      </c>
      <c r="O1648" s="2">
        <v>55397</v>
      </c>
      <c r="P1648">
        <v>360</v>
      </c>
      <c r="Q1648" s="3">
        <v>1617.08</v>
      </c>
      <c r="R1648">
        <v>2.99</v>
      </c>
      <c r="S1648" t="s">
        <v>924</v>
      </c>
      <c r="T1648" s="4">
        <v>487589</v>
      </c>
      <c r="U1648" s="7">
        <f>V1648+W1648</f>
        <v>8330.8999999999905</v>
      </c>
      <c r="V1648" s="7">
        <f t="shared" si="82"/>
        <v>3195.4999999999909</v>
      </c>
      <c r="W1648" s="7">
        <v>5135.3999999999996</v>
      </c>
      <c r="AA1648" t="b">
        <v>0</v>
      </c>
      <c r="AB1648">
        <v>0</v>
      </c>
      <c r="AC1648">
        <v>0</v>
      </c>
      <c r="AD1648" t="b">
        <v>0</v>
      </c>
      <c r="AE1648" t="s">
        <v>39</v>
      </c>
      <c r="AF1648" t="b">
        <v>0</v>
      </c>
      <c r="AG1648">
        <v>1</v>
      </c>
      <c r="AH1648">
        <v>170</v>
      </c>
      <c r="AI1648" s="6">
        <v>5242</v>
      </c>
      <c r="AJ1648">
        <v>690</v>
      </c>
      <c r="AK1648" t="s">
        <v>43</v>
      </c>
      <c r="AL1648" t="s">
        <v>50</v>
      </c>
      <c r="AM1648" s="9">
        <v>1.05</v>
      </c>
      <c r="AN1648">
        <f>_xlfn.XLOOKUP(S1648,[1]umbs_prices!$A:$A,[1]umbs_prices!$D:$D)</f>
        <v>104.17</v>
      </c>
      <c r="AO1648" s="11">
        <f t="shared" si="83"/>
        <v>4.170000000000007E-2</v>
      </c>
      <c r="AP1648" s="13">
        <f>(AM1648-1)*L1648</f>
        <v>19250.000000000018</v>
      </c>
      <c r="AQ1648" s="8">
        <f>AO1648*L1648</f>
        <v>16054.500000000027</v>
      </c>
      <c r="AR1648" s="1">
        <f t="shared" si="84"/>
        <v>3195.4999999999909</v>
      </c>
      <c r="AS1648" s="8">
        <f>AQ1648+AR1648</f>
        <v>19250.000000000018</v>
      </c>
      <c r="AT1648" s="8">
        <f>AS1648-X1648</f>
        <v>19250.000000000018</v>
      </c>
      <c r="AU1648" s="11">
        <f>AT1648/L1648</f>
        <v>5.0000000000000044E-2</v>
      </c>
      <c r="AV1648">
        <f>(_xlfn.XLOOKUP(A1648,[2]loan_data!$A:$A,[2]loan_data!$Z:$Z)-100)%</f>
        <v>4.1700000000000015E-2</v>
      </c>
      <c r="AW1648" t="str">
        <f>_xlfn.XLOOKUP(A1648,[2]loan_data!$A:$A,[2]loan_data!$AA:$AA)</f>
        <v>umbs_price</v>
      </c>
      <c r="AX1648" s="8">
        <f>AV1648*L1648</f>
        <v>16054.500000000005</v>
      </c>
    </row>
    <row r="1649" spans="1:52" x14ac:dyDescent="0.2">
      <c r="A1649">
        <v>5025546</v>
      </c>
      <c r="B1649" t="s">
        <v>94</v>
      </c>
      <c r="C1649" t="s">
        <v>599</v>
      </c>
      <c r="D1649" t="b">
        <v>1</v>
      </c>
      <c r="E1649" t="s">
        <v>35</v>
      </c>
      <c r="F1649" t="s">
        <v>36</v>
      </c>
      <c r="G1649" t="s">
        <v>37</v>
      </c>
      <c r="H1649" t="s">
        <v>38</v>
      </c>
      <c r="I1649">
        <v>1</v>
      </c>
      <c r="J1649" t="b">
        <v>0</v>
      </c>
      <c r="K1649" t="b">
        <v>0</v>
      </c>
      <c r="L1649" s="1">
        <v>195000</v>
      </c>
      <c r="M1649" s="2">
        <v>44443</v>
      </c>
      <c r="N1649" s="2">
        <v>44470</v>
      </c>
      <c r="O1649" s="2">
        <v>55397</v>
      </c>
      <c r="P1649">
        <v>360</v>
      </c>
      <c r="Q1649" s="3">
        <v>846.37</v>
      </c>
      <c r="R1649">
        <v>3.25</v>
      </c>
      <c r="S1649" t="s">
        <v>920</v>
      </c>
      <c r="T1649" s="4">
        <v>235935</v>
      </c>
      <c r="U1649" s="7">
        <f>V1649+W1649</f>
        <v>2365.0000000000036</v>
      </c>
      <c r="V1649" s="7">
        <f t="shared" si="82"/>
        <v>760.50000000000364</v>
      </c>
      <c r="W1649" s="7">
        <v>1604.5</v>
      </c>
      <c r="AA1649" t="b">
        <v>0</v>
      </c>
      <c r="AB1649">
        <v>0</v>
      </c>
      <c r="AC1649">
        <v>0</v>
      </c>
      <c r="AD1649" t="b">
        <v>0</v>
      </c>
      <c r="AE1649" t="s">
        <v>39</v>
      </c>
      <c r="AF1649" t="b">
        <v>0</v>
      </c>
      <c r="AG1649">
        <v>1</v>
      </c>
      <c r="AH1649">
        <v>77</v>
      </c>
      <c r="AI1649" s="6">
        <v>2054</v>
      </c>
      <c r="AJ1649">
        <v>690</v>
      </c>
      <c r="AK1649" t="s">
        <v>43</v>
      </c>
      <c r="AL1649" t="s">
        <v>41</v>
      </c>
      <c r="AM1649" s="9">
        <v>1.05</v>
      </c>
      <c r="AN1649">
        <f>_xlfn.XLOOKUP(S1649,[1]umbs_prices!$A:$A,[1]umbs_prices!$D:$D)</f>
        <v>104.61</v>
      </c>
      <c r="AO1649" s="11">
        <f t="shared" si="83"/>
        <v>4.610000000000003E-2</v>
      </c>
      <c r="AP1649" s="13">
        <f>(AM1649-1)*L1649</f>
        <v>9750.0000000000091</v>
      </c>
      <c r="AQ1649" s="8">
        <f>AO1649*L1649</f>
        <v>8989.5000000000055</v>
      </c>
      <c r="AR1649" s="1">
        <f t="shared" si="84"/>
        <v>760.50000000000364</v>
      </c>
      <c r="AS1649" s="8">
        <f>AQ1649+AR1649</f>
        <v>9750.0000000000091</v>
      </c>
      <c r="AT1649" s="8">
        <f>AS1649-X1649</f>
        <v>9750.0000000000091</v>
      </c>
      <c r="AU1649" s="11">
        <f>AT1649/L1649</f>
        <v>5.0000000000000044E-2</v>
      </c>
      <c r="AV1649">
        <f>(_xlfn.XLOOKUP(A1649,[2]loan_data!$A:$A,[2]loan_data!$Z:$Z)-100)%</f>
        <v>4.6099999999999995E-2</v>
      </c>
      <c r="AW1649" t="str">
        <f>_xlfn.XLOOKUP(A1649,[2]loan_data!$A:$A,[2]loan_data!$AA:$AA)</f>
        <v>umbs_price</v>
      </c>
      <c r="AX1649" s="8">
        <f>AV1649*L1649</f>
        <v>8989.4999999999982</v>
      </c>
    </row>
    <row r="1650" spans="1:52" x14ac:dyDescent="0.2">
      <c r="A1650">
        <v>5025551</v>
      </c>
      <c r="B1650" t="s">
        <v>84</v>
      </c>
      <c r="C1650" t="s">
        <v>527</v>
      </c>
      <c r="D1650" t="b">
        <v>1</v>
      </c>
      <c r="E1650" t="s">
        <v>35</v>
      </c>
      <c r="F1650" t="s">
        <v>36</v>
      </c>
      <c r="G1650" t="s">
        <v>37</v>
      </c>
      <c r="H1650" t="s">
        <v>53</v>
      </c>
      <c r="I1650">
        <v>1</v>
      </c>
      <c r="J1650" t="b">
        <v>0</v>
      </c>
      <c r="K1650" t="b">
        <v>0</v>
      </c>
      <c r="L1650" s="1">
        <v>425000</v>
      </c>
      <c r="M1650" s="2">
        <v>44445</v>
      </c>
      <c r="N1650" s="2">
        <v>44470</v>
      </c>
      <c r="O1650" s="2">
        <v>55397</v>
      </c>
      <c r="P1650">
        <v>360</v>
      </c>
      <c r="Q1650" s="3">
        <v>1815.87</v>
      </c>
      <c r="R1650">
        <v>3.125</v>
      </c>
      <c r="S1650" t="s">
        <v>922</v>
      </c>
      <c r="T1650" s="4">
        <v>895869</v>
      </c>
      <c r="U1650" s="7">
        <f>V1650+W1650</f>
        <v>9238.5000000000018</v>
      </c>
      <c r="V1650" s="7">
        <f t="shared" si="82"/>
        <v>7692.5000000000018</v>
      </c>
      <c r="W1650" s="7">
        <v>1546</v>
      </c>
      <c r="AA1650" t="b">
        <v>0</v>
      </c>
      <c r="AB1650">
        <v>0</v>
      </c>
      <c r="AC1650">
        <v>0</v>
      </c>
      <c r="AD1650" t="b">
        <v>0</v>
      </c>
      <c r="AE1650" t="s">
        <v>39</v>
      </c>
      <c r="AF1650" t="b">
        <v>0</v>
      </c>
      <c r="AG1650">
        <v>1</v>
      </c>
      <c r="AH1650">
        <v>108</v>
      </c>
      <c r="AI1650" s="6">
        <v>4230</v>
      </c>
      <c r="AJ1650">
        <v>690</v>
      </c>
      <c r="AK1650" t="s">
        <v>40</v>
      </c>
      <c r="AL1650" t="s">
        <v>50</v>
      </c>
      <c r="AM1650" s="9">
        <v>1.05</v>
      </c>
      <c r="AN1650">
        <f>_xlfn.XLOOKUP(S1650,[1]umbs_prices!$A:$A,[1]umbs_prices!$D:$D)</f>
        <v>103.19</v>
      </c>
      <c r="AO1650" s="11">
        <f t="shared" si="83"/>
        <v>3.1900000000000039E-2</v>
      </c>
      <c r="AP1650" s="13">
        <f>(AM1650-1)*L1650</f>
        <v>21250.000000000018</v>
      </c>
      <c r="AQ1650" s="8">
        <f>AO1650*L1650</f>
        <v>13557.500000000016</v>
      </c>
      <c r="AR1650" s="1">
        <f t="shared" si="84"/>
        <v>7692.5000000000018</v>
      </c>
      <c r="AS1650" s="8">
        <f>AQ1650+AR1650</f>
        <v>21250.000000000018</v>
      </c>
      <c r="AT1650" s="8">
        <f>AS1650-X1650</f>
        <v>21250.000000000018</v>
      </c>
      <c r="AU1650" s="11">
        <f>AT1650/L1650</f>
        <v>5.0000000000000044E-2</v>
      </c>
      <c r="AV1650">
        <f>(_xlfn.XLOOKUP(A1650,[2]loan_data!$A:$A,[2]loan_data!$Z:$Z)-100)%</f>
        <v>3.1899999999999977E-2</v>
      </c>
      <c r="AW1650" t="str">
        <f>_xlfn.XLOOKUP(A1650,[2]loan_data!$A:$A,[2]loan_data!$AA:$AA)</f>
        <v>umbs_price</v>
      </c>
      <c r="AX1650" s="8">
        <f>AV1650*L1650</f>
        <v>13557.499999999991</v>
      </c>
    </row>
    <row r="1651" spans="1:52" x14ac:dyDescent="0.2">
      <c r="A1651">
        <v>5025620</v>
      </c>
      <c r="B1651" t="s">
        <v>115</v>
      </c>
      <c r="C1651" t="s">
        <v>600</v>
      </c>
      <c r="D1651" t="b">
        <v>1</v>
      </c>
      <c r="E1651" t="s">
        <v>35</v>
      </c>
      <c r="F1651" t="s">
        <v>36</v>
      </c>
      <c r="G1651" t="s">
        <v>37</v>
      </c>
      <c r="H1651" t="s">
        <v>53</v>
      </c>
      <c r="I1651">
        <v>1</v>
      </c>
      <c r="J1651" t="b">
        <v>0</v>
      </c>
      <c r="K1651" t="b">
        <v>0</v>
      </c>
      <c r="L1651" s="1">
        <v>135000</v>
      </c>
      <c r="M1651" s="2">
        <v>44447</v>
      </c>
      <c r="N1651" s="2">
        <v>44470</v>
      </c>
      <c r="O1651" s="2">
        <v>55397</v>
      </c>
      <c r="P1651">
        <v>360</v>
      </c>
      <c r="Q1651" s="3">
        <v>595.16</v>
      </c>
      <c r="R1651">
        <v>3.375</v>
      </c>
      <c r="S1651" t="s">
        <v>920</v>
      </c>
      <c r="T1651" s="4">
        <v>192858</v>
      </c>
      <c r="U1651" s="7">
        <f>V1651+W1651</f>
        <v>2630.2000000000025</v>
      </c>
      <c r="V1651" s="7">
        <f t="shared" si="82"/>
        <v>526.50000000000273</v>
      </c>
      <c r="W1651" s="7">
        <v>2103.6999999999998</v>
      </c>
      <c r="AA1651" t="b">
        <v>0</v>
      </c>
      <c r="AB1651">
        <v>0</v>
      </c>
      <c r="AC1651">
        <v>0</v>
      </c>
      <c r="AD1651" t="b">
        <v>0</v>
      </c>
      <c r="AE1651" t="s">
        <v>39</v>
      </c>
      <c r="AF1651" t="b">
        <v>0</v>
      </c>
      <c r="AG1651">
        <v>1</v>
      </c>
      <c r="AH1651">
        <v>66</v>
      </c>
      <c r="AI1651" s="6">
        <v>1265</v>
      </c>
      <c r="AJ1651">
        <v>690</v>
      </c>
      <c r="AK1651" t="s">
        <v>58</v>
      </c>
      <c r="AL1651" t="s">
        <v>41</v>
      </c>
      <c r="AM1651" s="9">
        <v>1.05</v>
      </c>
      <c r="AN1651">
        <f>_xlfn.XLOOKUP(S1651,[1]umbs_prices!$A:$A,[1]umbs_prices!$D:$D)</f>
        <v>104.61</v>
      </c>
      <c r="AO1651" s="11">
        <f t="shared" si="83"/>
        <v>4.610000000000003E-2</v>
      </c>
      <c r="AP1651" s="13">
        <f>(AM1651-1)*L1651</f>
        <v>6750.0000000000064</v>
      </c>
      <c r="AQ1651" s="8">
        <f>AO1651*L1651</f>
        <v>6223.5000000000036</v>
      </c>
      <c r="AR1651" s="1">
        <f t="shared" si="84"/>
        <v>526.50000000000273</v>
      </c>
      <c r="AS1651" s="8">
        <f>AQ1651+AR1651</f>
        <v>6750.0000000000064</v>
      </c>
      <c r="AT1651" s="8">
        <f>AS1651-X1651</f>
        <v>6750.0000000000064</v>
      </c>
      <c r="AU1651" s="11">
        <f>AT1651/L1651</f>
        <v>5.0000000000000044E-2</v>
      </c>
      <c r="AV1651">
        <f>(_xlfn.XLOOKUP(A1651,[2]loan_data!$A:$A,[2]loan_data!$Z:$Z)-100)%</f>
        <v>5.4224999999999995E-2</v>
      </c>
      <c r="AW1651" t="str">
        <f>_xlfn.XLOOKUP(A1651,[2]loan_data!$A:$A,[2]loan_data!$AA:$AA)</f>
        <v>bank_of_americans</v>
      </c>
      <c r="AX1651" s="8">
        <f>AV1651*L1651</f>
        <v>7320.3749999999991</v>
      </c>
      <c r="AY1651" s="8">
        <f>AX1651+AR1651</f>
        <v>7846.8750000000018</v>
      </c>
      <c r="AZ1651" s="10">
        <f>AY1651/L1651</f>
        <v>5.8125000000000017E-2</v>
      </c>
    </row>
    <row r="1652" spans="1:52" x14ac:dyDescent="0.2">
      <c r="A1652">
        <v>5025651</v>
      </c>
      <c r="B1652" t="s">
        <v>61</v>
      </c>
      <c r="C1652" t="s">
        <v>62</v>
      </c>
      <c r="D1652" t="b">
        <v>1</v>
      </c>
      <c r="E1652" t="s">
        <v>35</v>
      </c>
      <c r="F1652" t="s">
        <v>36</v>
      </c>
      <c r="G1652" t="s">
        <v>37</v>
      </c>
      <c r="H1652" t="s">
        <v>53</v>
      </c>
      <c r="I1652">
        <v>1</v>
      </c>
      <c r="J1652" t="b">
        <v>0</v>
      </c>
      <c r="K1652" t="b">
        <v>0</v>
      </c>
      <c r="L1652" s="1">
        <v>155000</v>
      </c>
      <c r="M1652" s="2">
        <v>44447</v>
      </c>
      <c r="N1652" s="2">
        <v>44470</v>
      </c>
      <c r="O1652" s="2">
        <v>49919</v>
      </c>
      <c r="P1652">
        <v>180</v>
      </c>
      <c r="Q1652" s="3">
        <v>1031.3799999999999</v>
      </c>
      <c r="R1652">
        <v>2.5</v>
      </c>
      <c r="S1652" t="s">
        <v>921</v>
      </c>
      <c r="T1652" s="4">
        <v>221873</v>
      </c>
      <c r="U1652" s="7">
        <f>V1652+W1652</f>
        <v>9144.5500000000211</v>
      </c>
      <c r="V1652" s="7">
        <f t="shared" si="82"/>
        <v>7936.0000000000209</v>
      </c>
      <c r="W1652" s="7">
        <v>1208.5500000000002</v>
      </c>
      <c r="AA1652" t="b">
        <v>0</v>
      </c>
      <c r="AB1652">
        <v>0</v>
      </c>
      <c r="AC1652">
        <v>0</v>
      </c>
      <c r="AD1652" t="b">
        <v>0</v>
      </c>
      <c r="AE1652" t="s">
        <v>39</v>
      </c>
      <c r="AF1652" t="b">
        <v>0</v>
      </c>
      <c r="AG1652">
        <v>1</v>
      </c>
      <c r="AH1652">
        <v>71</v>
      </c>
      <c r="AI1652" s="6">
        <v>2781</v>
      </c>
      <c r="AJ1652">
        <v>690</v>
      </c>
      <c r="AK1652" t="s">
        <v>40</v>
      </c>
      <c r="AL1652" t="s">
        <v>41</v>
      </c>
      <c r="AM1652" s="9">
        <v>1.05</v>
      </c>
      <c r="AN1652">
        <f>_xlfn.XLOOKUP(S1652,[1]umbs_prices!$A:$A,[1]umbs_prices!$D:$D)</f>
        <v>99.88</v>
      </c>
      <c r="AO1652" s="11">
        <f t="shared" si="83"/>
        <v>-1.2000000000000899E-3</v>
      </c>
      <c r="AP1652" s="13">
        <f>(AM1652-1)*L1652</f>
        <v>7750.0000000000073</v>
      </c>
      <c r="AQ1652" s="8">
        <f>AO1652*L1652</f>
        <v>-186.00000000001393</v>
      </c>
      <c r="AR1652" s="1">
        <f t="shared" si="84"/>
        <v>7936.0000000000209</v>
      </c>
      <c r="AS1652" s="8">
        <f>AQ1652+AR1652</f>
        <v>7750.0000000000073</v>
      </c>
      <c r="AT1652" s="8">
        <f>AS1652-X1652</f>
        <v>7750.0000000000073</v>
      </c>
      <c r="AU1652" s="11">
        <f>AT1652/L1652</f>
        <v>5.0000000000000044E-2</v>
      </c>
      <c r="AV1652">
        <f>(_xlfn.XLOOKUP(A1652,[2]loan_data!$A:$A,[2]loan_data!$Z:$Z)-100)%</f>
        <v>-1.2000000000000454E-3</v>
      </c>
      <c r="AW1652" t="str">
        <f>_xlfn.XLOOKUP(A1652,[2]loan_data!$A:$A,[2]loan_data!$AA:$AA)</f>
        <v>umbs_price</v>
      </c>
      <c r="AX1652" s="8">
        <f>AV1652*L1652</f>
        <v>-186.00000000000705</v>
      </c>
    </row>
    <row r="1653" spans="1:52" x14ac:dyDescent="0.2">
      <c r="A1653">
        <v>5025791</v>
      </c>
      <c r="B1653" t="s">
        <v>33</v>
      </c>
      <c r="C1653" t="s">
        <v>429</v>
      </c>
      <c r="D1653" t="b">
        <v>1</v>
      </c>
      <c r="E1653" t="s">
        <v>35</v>
      </c>
      <c r="F1653" t="s">
        <v>36</v>
      </c>
      <c r="G1653" t="s">
        <v>37</v>
      </c>
      <c r="H1653" t="s">
        <v>60</v>
      </c>
      <c r="I1653">
        <v>1</v>
      </c>
      <c r="J1653" t="b">
        <v>0</v>
      </c>
      <c r="K1653" t="b">
        <v>0</v>
      </c>
      <c r="L1653" s="1">
        <v>425000</v>
      </c>
      <c r="M1653" s="2">
        <v>44447</v>
      </c>
      <c r="N1653" s="2">
        <v>44470</v>
      </c>
      <c r="O1653" s="2">
        <v>55397</v>
      </c>
      <c r="P1653">
        <v>360</v>
      </c>
      <c r="Q1653" s="3">
        <v>1785.08</v>
      </c>
      <c r="R1653">
        <v>2.99</v>
      </c>
      <c r="S1653" t="s">
        <v>922</v>
      </c>
      <c r="T1653" s="4">
        <v>985165</v>
      </c>
      <c r="U1653" s="7">
        <f>V1653+W1653</f>
        <v>7796.0000000000018</v>
      </c>
      <c r="V1653" s="7">
        <f t="shared" si="82"/>
        <v>7692.5000000000018</v>
      </c>
      <c r="W1653" s="7">
        <v>103.5</v>
      </c>
      <c r="AA1653" t="b">
        <v>0</v>
      </c>
      <c r="AB1653">
        <v>0</v>
      </c>
      <c r="AC1653">
        <v>0</v>
      </c>
      <c r="AD1653" t="b">
        <v>0</v>
      </c>
      <c r="AE1653" t="s">
        <v>39</v>
      </c>
      <c r="AF1653" t="b">
        <v>0</v>
      </c>
      <c r="AG1653">
        <v>1</v>
      </c>
      <c r="AH1653">
        <v>117</v>
      </c>
      <c r="AI1653" s="6">
        <v>3023</v>
      </c>
      <c r="AJ1653">
        <v>690</v>
      </c>
      <c r="AK1653" t="s">
        <v>58</v>
      </c>
      <c r="AL1653" t="s">
        <v>41</v>
      </c>
      <c r="AM1653" s="9">
        <v>1.05</v>
      </c>
      <c r="AN1653">
        <f>_xlfn.XLOOKUP(S1653,[1]umbs_prices!$A:$A,[1]umbs_prices!$D:$D)</f>
        <v>103.19</v>
      </c>
      <c r="AO1653" s="11">
        <f t="shared" si="83"/>
        <v>3.1900000000000039E-2</v>
      </c>
      <c r="AP1653" s="13">
        <f>(AM1653-1)*L1653</f>
        <v>21250.000000000018</v>
      </c>
      <c r="AQ1653" s="8">
        <f>AO1653*L1653</f>
        <v>13557.500000000016</v>
      </c>
      <c r="AR1653" s="1">
        <f t="shared" si="84"/>
        <v>7692.5000000000018</v>
      </c>
      <c r="AS1653" s="8">
        <f>AQ1653+AR1653</f>
        <v>21250.000000000018</v>
      </c>
      <c r="AT1653" s="8">
        <f>AS1653-X1653</f>
        <v>21250.000000000018</v>
      </c>
      <c r="AU1653" s="11">
        <f>AT1653/L1653</f>
        <v>5.0000000000000044E-2</v>
      </c>
      <c r="AV1653">
        <f>(_xlfn.XLOOKUP(A1653,[2]loan_data!$A:$A,[2]loan_data!$Z:$Z)-100)%</f>
        <v>3.1899999999999977E-2</v>
      </c>
      <c r="AW1653" t="str">
        <f>_xlfn.XLOOKUP(A1653,[2]loan_data!$A:$A,[2]loan_data!$AA:$AA)</f>
        <v>umbs_price</v>
      </c>
      <c r="AX1653" s="8">
        <f>AV1653*L1653</f>
        <v>13557.499999999991</v>
      </c>
    </row>
    <row r="1654" spans="1:52" x14ac:dyDescent="0.2">
      <c r="A1654">
        <v>5025799</v>
      </c>
      <c r="B1654" t="s">
        <v>120</v>
      </c>
      <c r="C1654" t="s">
        <v>240</v>
      </c>
      <c r="D1654" t="b">
        <v>1</v>
      </c>
      <c r="E1654" t="s">
        <v>35</v>
      </c>
      <c r="F1654" t="s">
        <v>36</v>
      </c>
      <c r="G1654" t="s">
        <v>37</v>
      </c>
      <c r="H1654" t="s">
        <v>38</v>
      </c>
      <c r="I1654">
        <v>1</v>
      </c>
      <c r="J1654" t="b">
        <v>0</v>
      </c>
      <c r="K1654" t="b">
        <v>0</v>
      </c>
      <c r="L1654" s="1">
        <v>255000</v>
      </c>
      <c r="M1654" s="2">
        <v>44447</v>
      </c>
      <c r="N1654" s="2">
        <v>44470</v>
      </c>
      <c r="O1654" s="2">
        <v>48823</v>
      </c>
      <c r="P1654">
        <v>144</v>
      </c>
      <c r="Q1654" s="3">
        <v>2076.3200000000002</v>
      </c>
      <c r="R1654">
        <v>2.75</v>
      </c>
      <c r="S1654" t="s">
        <v>922</v>
      </c>
      <c r="T1654" s="4">
        <v>429655</v>
      </c>
      <c r="U1654" s="7">
        <f>V1654+W1654</f>
        <v>6106.5000000000009</v>
      </c>
      <c r="V1654" s="7">
        <f t="shared" si="82"/>
        <v>4615.5000000000009</v>
      </c>
      <c r="W1654" s="7">
        <v>1491</v>
      </c>
      <c r="AA1654" t="b">
        <v>0</v>
      </c>
      <c r="AB1654">
        <v>0</v>
      </c>
      <c r="AC1654">
        <v>0</v>
      </c>
      <c r="AD1654" t="b">
        <v>0</v>
      </c>
      <c r="AE1654" t="s">
        <v>39</v>
      </c>
      <c r="AF1654" t="b">
        <v>0</v>
      </c>
      <c r="AG1654">
        <v>1</v>
      </c>
      <c r="AH1654">
        <v>240</v>
      </c>
      <c r="AI1654" s="6">
        <v>6000</v>
      </c>
      <c r="AJ1654">
        <v>690</v>
      </c>
      <c r="AK1654" t="s">
        <v>40</v>
      </c>
      <c r="AL1654" t="s">
        <v>50</v>
      </c>
      <c r="AM1654" s="9">
        <v>1.05</v>
      </c>
      <c r="AN1654">
        <f>_xlfn.XLOOKUP(S1654,[1]umbs_prices!$A:$A,[1]umbs_prices!$D:$D)</f>
        <v>103.19</v>
      </c>
      <c r="AO1654" s="11">
        <f t="shared" si="83"/>
        <v>3.1900000000000039E-2</v>
      </c>
      <c r="AP1654" s="13">
        <f>(AM1654-1)*L1654</f>
        <v>12750.000000000011</v>
      </c>
      <c r="AQ1654" s="8">
        <f>AO1654*L1654</f>
        <v>8134.50000000001</v>
      </c>
      <c r="AR1654" s="1">
        <f t="shared" si="84"/>
        <v>4615.5000000000009</v>
      </c>
      <c r="AS1654" s="8">
        <f>AQ1654+AR1654</f>
        <v>12750.000000000011</v>
      </c>
      <c r="AT1654" s="8">
        <f>AS1654-X1654</f>
        <v>12750.000000000011</v>
      </c>
      <c r="AU1654" s="11">
        <f>AT1654/L1654</f>
        <v>5.0000000000000044E-2</v>
      </c>
      <c r="AV1654">
        <f>(_xlfn.XLOOKUP(A1654,[2]loan_data!$A:$A,[2]loan_data!$Z:$Z)-100)%</f>
        <v>3.1899999999999977E-2</v>
      </c>
      <c r="AW1654" t="str">
        <f>_xlfn.XLOOKUP(A1654,[2]loan_data!$A:$A,[2]loan_data!$AA:$AA)</f>
        <v>umbs_price</v>
      </c>
      <c r="AX1654" s="8">
        <f>AV1654*L1654</f>
        <v>8134.4999999999945</v>
      </c>
    </row>
    <row r="1655" spans="1:52" x14ac:dyDescent="0.2">
      <c r="A1655">
        <v>5025871</v>
      </c>
      <c r="B1655" t="s">
        <v>33</v>
      </c>
      <c r="C1655" t="s">
        <v>34</v>
      </c>
      <c r="D1655" t="b">
        <v>1</v>
      </c>
      <c r="E1655" t="s">
        <v>35</v>
      </c>
      <c r="F1655" t="s">
        <v>36</v>
      </c>
      <c r="G1655" t="s">
        <v>37</v>
      </c>
      <c r="H1655" t="s">
        <v>38</v>
      </c>
      <c r="I1655">
        <v>1</v>
      </c>
      <c r="J1655" t="b">
        <v>0</v>
      </c>
      <c r="K1655" t="b">
        <v>0</v>
      </c>
      <c r="L1655" s="1">
        <v>335000</v>
      </c>
      <c r="M1655" s="2">
        <v>44452</v>
      </c>
      <c r="N1655" s="2">
        <v>44470</v>
      </c>
      <c r="O1655" s="2">
        <v>49919</v>
      </c>
      <c r="P1655">
        <v>180</v>
      </c>
      <c r="Q1655" s="3">
        <v>2190.4300000000003</v>
      </c>
      <c r="R1655">
        <v>2.25</v>
      </c>
      <c r="S1655" t="s">
        <v>921</v>
      </c>
      <c r="T1655" s="4">
        <v>972142</v>
      </c>
      <c r="U1655" s="7">
        <f>V1655+W1655</f>
        <v>18686.500000000044</v>
      </c>
      <c r="V1655" s="7">
        <f t="shared" si="82"/>
        <v>17152.000000000044</v>
      </c>
      <c r="W1655" s="7">
        <v>1534.5</v>
      </c>
      <c r="AA1655" t="b">
        <v>0</v>
      </c>
      <c r="AB1655">
        <v>0</v>
      </c>
      <c r="AC1655">
        <v>0</v>
      </c>
      <c r="AD1655" t="b">
        <v>0</v>
      </c>
      <c r="AE1655" t="s">
        <v>39</v>
      </c>
      <c r="AF1655" t="b">
        <v>0</v>
      </c>
      <c r="AG1655">
        <v>1</v>
      </c>
      <c r="AH1655">
        <v>337</v>
      </c>
      <c r="AI1655" s="6">
        <v>4213</v>
      </c>
      <c r="AJ1655">
        <v>690</v>
      </c>
      <c r="AK1655" t="s">
        <v>40</v>
      </c>
      <c r="AL1655" t="s">
        <v>50</v>
      </c>
      <c r="AM1655" s="9">
        <v>1.05</v>
      </c>
      <c r="AN1655">
        <f>_xlfn.XLOOKUP(S1655,[1]umbs_prices!$A:$A,[1]umbs_prices!$D:$D)</f>
        <v>99.88</v>
      </c>
      <c r="AO1655" s="11">
        <f t="shared" si="83"/>
        <v>-1.2000000000000899E-3</v>
      </c>
      <c r="AP1655" s="13">
        <f>(AM1655-1)*L1655</f>
        <v>16750.000000000015</v>
      </c>
      <c r="AQ1655" s="8">
        <f>AO1655*L1655</f>
        <v>-402.00000000003013</v>
      </c>
      <c r="AR1655" s="1">
        <f t="shared" si="84"/>
        <v>17152.000000000044</v>
      </c>
      <c r="AS1655" s="8">
        <f>AQ1655+AR1655</f>
        <v>16750.000000000015</v>
      </c>
      <c r="AT1655" s="8">
        <f>AS1655-X1655</f>
        <v>16750.000000000015</v>
      </c>
      <c r="AU1655" s="11">
        <f>AT1655/L1655</f>
        <v>5.0000000000000044E-2</v>
      </c>
      <c r="AV1655">
        <f>(_xlfn.XLOOKUP(A1655,[2]loan_data!$A:$A,[2]loan_data!$Z:$Z)-100)%</f>
        <v>9.8749999999995456E-4</v>
      </c>
      <c r="AW1655" t="str">
        <f>_xlfn.XLOOKUP(A1655,[2]loan_data!$A:$A,[2]loan_data!$AA:$AA)</f>
        <v>storgan_manley</v>
      </c>
      <c r="AX1655" s="8">
        <f>AV1655*L1655</f>
        <v>330.81249999998477</v>
      </c>
      <c r="AY1655" s="8">
        <f>AX1655+AR1655</f>
        <v>17482.812500000029</v>
      </c>
      <c r="AZ1655" s="10">
        <f>AY1655/L1655</f>
        <v>5.2187500000000088E-2</v>
      </c>
    </row>
    <row r="1656" spans="1:52" x14ac:dyDescent="0.2">
      <c r="A1656">
        <v>5025925</v>
      </c>
      <c r="B1656" t="s">
        <v>120</v>
      </c>
      <c r="C1656" t="s">
        <v>435</v>
      </c>
      <c r="D1656" t="b">
        <v>1</v>
      </c>
      <c r="E1656" t="s">
        <v>35</v>
      </c>
      <c r="F1656" t="s">
        <v>36</v>
      </c>
      <c r="G1656" t="s">
        <v>37</v>
      </c>
      <c r="H1656" t="s">
        <v>38</v>
      </c>
      <c r="I1656">
        <v>1</v>
      </c>
      <c r="J1656" t="b">
        <v>0</v>
      </c>
      <c r="K1656" t="b">
        <v>0</v>
      </c>
      <c r="L1656" s="1">
        <v>255000</v>
      </c>
      <c r="M1656" s="2">
        <v>44452</v>
      </c>
      <c r="N1656" s="2">
        <v>44470</v>
      </c>
      <c r="O1656" s="2">
        <v>55397</v>
      </c>
      <c r="P1656">
        <v>360</v>
      </c>
      <c r="Q1656" s="3">
        <v>1071.05</v>
      </c>
      <c r="R1656">
        <v>2.99</v>
      </c>
      <c r="S1656" t="s">
        <v>922</v>
      </c>
      <c r="T1656" s="4">
        <v>364286</v>
      </c>
      <c r="U1656" s="7">
        <f>V1656+W1656</f>
        <v>5979.5000000000009</v>
      </c>
      <c r="V1656" s="7">
        <f t="shared" si="82"/>
        <v>4615.5000000000009</v>
      </c>
      <c r="W1656" s="7">
        <v>1364</v>
      </c>
      <c r="AA1656" t="b">
        <v>0</v>
      </c>
      <c r="AB1656">
        <v>0</v>
      </c>
      <c r="AC1656">
        <v>0</v>
      </c>
      <c r="AD1656" t="b">
        <v>0</v>
      </c>
      <c r="AE1656" t="s">
        <v>39</v>
      </c>
      <c r="AF1656" t="b">
        <v>0</v>
      </c>
      <c r="AG1656">
        <v>1</v>
      </c>
      <c r="AH1656">
        <v>87</v>
      </c>
      <c r="AI1656" s="6">
        <v>2248</v>
      </c>
      <c r="AJ1656">
        <v>690</v>
      </c>
      <c r="AK1656" t="s">
        <v>40</v>
      </c>
      <c r="AL1656" t="s">
        <v>50</v>
      </c>
      <c r="AM1656" s="9">
        <v>1.05</v>
      </c>
      <c r="AN1656">
        <f>_xlfn.XLOOKUP(S1656,[1]umbs_prices!$A:$A,[1]umbs_prices!$D:$D)</f>
        <v>103.19</v>
      </c>
      <c r="AO1656" s="11">
        <f t="shared" si="83"/>
        <v>3.1900000000000039E-2</v>
      </c>
      <c r="AP1656" s="13">
        <f>(AM1656-1)*L1656</f>
        <v>12750.000000000011</v>
      </c>
      <c r="AQ1656" s="8">
        <f>AO1656*L1656</f>
        <v>8134.50000000001</v>
      </c>
      <c r="AR1656" s="1">
        <f t="shared" si="84"/>
        <v>4615.5000000000009</v>
      </c>
      <c r="AS1656" s="8">
        <f>AQ1656+AR1656</f>
        <v>12750.000000000011</v>
      </c>
      <c r="AT1656" s="8">
        <f>AS1656-X1656</f>
        <v>12750.000000000011</v>
      </c>
      <c r="AU1656" s="11">
        <f>AT1656/L1656</f>
        <v>5.0000000000000044E-2</v>
      </c>
      <c r="AV1656">
        <f>(_xlfn.XLOOKUP(A1656,[2]loan_data!$A:$A,[2]loan_data!$Z:$Z)-100)%</f>
        <v>3.1899999999999977E-2</v>
      </c>
      <c r="AW1656" t="str">
        <f>_xlfn.XLOOKUP(A1656,[2]loan_data!$A:$A,[2]loan_data!$AA:$AA)</f>
        <v>umbs_price</v>
      </c>
      <c r="AX1656" s="8">
        <f>AV1656*L1656</f>
        <v>8134.4999999999945</v>
      </c>
    </row>
    <row r="1657" spans="1:52" x14ac:dyDescent="0.2">
      <c r="A1657">
        <v>5025951</v>
      </c>
      <c r="B1657" t="s">
        <v>71</v>
      </c>
      <c r="C1657" t="s">
        <v>492</v>
      </c>
      <c r="D1657" t="b">
        <v>0</v>
      </c>
      <c r="E1657" t="s">
        <v>35</v>
      </c>
      <c r="F1657" t="s">
        <v>36</v>
      </c>
      <c r="G1657" t="s">
        <v>37</v>
      </c>
      <c r="H1657" t="s">
        <v>53</v>
      </c>
      <c r="I1657">
        <v>1</v>
      </c>
      <c r="J1657" t="b">
        <v>0</v>
      </c>
      <c r="K1657" t="b">
        <v>0</v>
      </c>
      <c r="L1657" s="1">
        <v>555000</v>
      </c>
      <c r="M1657" s="2">
        <v>44452</v>
      </c>
      <c r="N1657" s="2">
        <v>44470</v>
      </c>
      <c r="O1657" s="2">
        <v>55397</v>
      </c>
      <c r="P1657">
        <v>360</v>
      </c>
      <c r="Q1657" s="3">
        <v>2408.88</v>
      </c>
      <c r="R1657">
        <v>3.25</v>
      </c>
      <c r="S1657" t="s">
        <v>920</v>
      </c>
      <c r="T1657" s="4">
        <v>693750</v>
      </c>
      <c r="U1657" s="7">
        <f>V1657+W1657</f>
        <v>4567.0000000000073</v>
      </c>
      <c r="V1657" s="7">
        <f t="shared" si="82"/>
        <v>2164.5000000000073</v>
      </c>
      <c r="W1657" s="7">
        <v>2402.5</v>
      </c>
      <c r="AA1657" t="b">
        <v>0</v>
      </c>
      <c r="AB1657">
        <v>0</v>
      </c>
      <c r="AC1657">
        <v>0</v>
      </c>
      <c r="AD1657" t="b">
        <v>0</v>
      </c>
      <c r="AE1657" t="s">
        <v>39</v>
      </c>
      <c r="AF1657" t="b">
        <v>0</v>
      </c>
      <c r="AG1657">
        <v>1</v>
      </c>
      <c r="AH1657">
        <v>124</v>
      </c>
      <c r="AI1657" s="6">
        <v>5064</v>
      </c>
      <c r="AJ1657">
        <v>690</v>
      </c>
      <c r="AK1657" t="s">
        <v>40</v>
      </c>
      <c r="AL1657" t="s">
        <v>50</v>
      </c>
      <c r="AM1657" s="9">
        <v>1.05</v>
      </c>
      <c r="AN1657">
        <f>_xlfn.XLOOKUP(S1657,[1]umbs_prices!$A:$A,[1]umbs_prices!$D:$D)</f>
        <v>104.61</v>
      </c>
      <c r="AO1657" s="11">
        <f t="shared" si="83"/>
        <v>4.610000000000003E-2</v>
      </c>
      <c r="AP1657" s="13">
        <f>(AM1657-1)*L1657</f>
        <v>27750.000000000025</v>
      </c>
      <c r="AQ1657" s="8">
        <f>AO1657*L1657</f>
        <v>25585.500000000018</v>
      </c>
      <c r="AR1657" s="1">
        <f t="shared" si="84"/>
        <v>2164.5000000000073</v>
      </c>
      <c r="AS1657" s="8">
        <f>AQ1657+AR1657</f>
        <v>27750.000000000025</v>
      </c>
      <c r="AT1657" s="8">
        <f>AS1657-X1657</f>
        <v>27750.000000000025</v>
      </c>
      <c r="AU1657" s="11">
        <f>AT1657/L1657</f>
        <v>5.0000000000000044E-2</v>
      </c>
      <c r="AV1657">
        <f>(_xlfn.XLOOKUP(A1657,[2]loan_data!$A:$A,[2]loan_data!$Z:$Z)-100)%</f>
        <v>4.6099999999999995E-2</v>
      </c>
      <c r="AW1657" t="str">
        <f>_xlfn.XLOOKUP(A1657,[2]loan_data!$A:$A,[2]loan_data!$AA:$AA)</f>
        <v>umbs_price</v>
      </c>
      <c r="AX1657" s="8">
        <f>AV1657*L1657</f>
        <v>25585.499999999996</v>
      </c>
    </row>
    <row r="1658" spans="1:52" x14ac:dyDescent="0.2">
      <c r="A1658">
        <v>5025957</v>
      </c>
      <c r="B1658" t="s">
        <v>120</v>
      </c>
      <c r="C1658" t="s">
        <v>336</v>
      </c>
      <c r="D1658" t="b">
        <v>1</v>
      </c>
      <c r="E1658" t="s">
        <v>35</v>
      </c>
      <c r="F1658" t="s">
        <v>36</v>
      </c>
      <c r="G1658" t="s">
        <v>37</v>
      </c>
      <c r="H1658" t="s">
        <v>38</v>
      </c>
      <c r="I1658">
        <v>1</v>
      </c>
      <c r="J1658" t="b">
        <v>0</v>
      </c>
      <c r="K1658" t="b">
        <v>0</v>
      </c>
      <c r="L1658" s="1">
        <v>145000</v>
      </c>
      <c r="M1658" s="2">
        <v>44452</v>
      </c>
      <c r="N1658" s="2">
        <v>44470</v>
      </c>
      <c r="O1658" s="2">
        <v>49919</v>
      </c>
      <c r="P1658">
        <v>180</v>
      </c>
      <c r="Q1658" s="3">
        <v>973.28</v>
      </c>
      <c r="R1658">
        <v>2.625</v>
      </c>
      <c r="S1658" t="s">
        <v>921</v>
      </c>
      <c r="T1658" s="4">
        <v>213173</v>
      </c>
      <c r="U1658" s="7">
        <f>V1658+W1658</f>
        <v>8982.0000000000182</v>
      </c>
      <c r="V1658" s="7">
        <f t="shared" si="82"/>
        <v>7424.0000000000191</v>
      </c>
      <c r="W1658" s="7">
        <v>1558</v>
      </c>
      <c r="AA1658" t="b">
        <v>0</v>
      </c>
      <c r="AB1658">
        <v>0</v>
      </c>
      <c r="AC1658">
        <v>0</v>
      </c>
      <c r="AD1658" t="b">
        <v>0</v>
      </c>
      <c r="AE1658" t="s">
        <v>39</v>
      </c>
      <c r="AF1658" t="b">
        <v>0</v>
      </c>
      <c r="AG1658">
        <v>1</v>
      </c>
      <c r="AH1658">
        <v>96</v>
      </c>
      <c r="AI1658" s="6">
        <v>3520</v>
      </c>
      <c r="AJ1658">
        <v>690</v>
      </c>
      <c r="AK1658" t="s">
        <v>40</v>
      </c>
      <c r="AL1658" t="s">
        <v>41</v>
      </c>
      <c r="AM1658" s="9">
        <v>1.05</v>
      </c>
      <c r="AN1658">
        <f>_xlfn.XLOOKUP(S1658,[1]umbs_prices!$A:$A,[1]umbs_prices!$D:$D)</f>
        <v>99.88</v>
      </c>
      <c r="AO1658" s="11">
        <f t="shared" si="83"/>
        <v>-1.2000000000000899E-3</v>
      </c>
      <c r="AP1658" s="13">
        <f>(AM1658-1)*L1658</f>
        <v>7250.0000000000064</v>
      </c>
      <c r="AQ1658" s="8">
        <f>AO1658*L1658</f>
        <v>-174.00000000001305</v>
      </c>
      <c r="AR1658" s="1">
        <f t="shared" si="84"/>
        <v>7424.0000000000191</v>
      </c>
      <c r="AS1658" s="8">
        <f>AQ1658+AR1658</f>
        <v>7250.0000000000064</v>
      </c>
      <c r="AT1658" s="8">
        <f>AS1658-X1658</f>
        <v>7250.0000000000064</v>
      </c>
      <c r="AU1658" s="11">
        <f>AT1658/L1658</f>
        <v>5.0000000000000044E-2</v>
      </c>
      <c r="AV1658">
        <f>(_xlfn.XLOOKUP(A1658,[2]loan_data!$A:$A,[2]loan_data!$Z:$Z)-100)%</f>
        <v>-1.2000000000000454E-3</v>
      </c>
      <c r="AW1658" t="str">
        <f>_xlfn.XLOOKUP(A1658,[2]loan_data!$A:$A,[2]loan_data!$AA:$AA)</f>
        <v>umbs_price</v>
      </c>
      <c r="AX1658" s="8">
        <f>AV1658*L1658</f>
        <v>-174.00000000000659</v>
      </c>
    </row>
    <row r="1659" spans="1:52" x14ac:dyDescent="0.2">
      <c r="A1659">
        <v>5025987</v>
      </c>
      <c r="B1659" t="s">
        <v>73</v>
      </c>
      <c r="C1659" t="s">
        <v>75</v>
      </c>
      <c r="D1659" t="b">
        <v>1</v>
      </c>
      <c r="E1659" t="s">
        <v>35</v>
      </c>
      <c r="F1659" t="s">
        <v>36</v>
      </c>
      <c r="G1659" t="s">
        <v>37</v>
      </c>
      <c r="H1659" t="s">
        <v>38</v>
      </c>
      <c r="I1659">
        <v>1</v>
      </c>
      <c r="J1659" t="b">
        <v>0</v>
      </c>
      <c r="K1659" t="b">
        <v>0</v>
      </c>
      <c r="L1659" s="1">
        <v>105000</v>
      </c>
      <c r="M1659" s="2">
        <v>44453</v>
      </c>
      <c r="N1659" s="2">
        <v>44470</v>
      </c>
      <c r="O1659" s="2">
        <v>51745</v>
      </c>
      <c r="P1659">
        <v>240</v>
      </c>
      <c r="Q1659" s="3">
        <v>580.36</v>
      </c>
      <c r="R1659">
        <v>2.99</v>
      </c>
      <c r="S1659" t="s">
        <v>922</v>
      </c>
      <c r="T1659" s="4">
        <v>214286</v>
      </c>
      <c r="U1659" s="7">
        <f>V1659+W1659</f>
        <v>3258.2500000000005</v>
      </c>
      <c r="V1659" s="7">
        <f t="shared" si="82"/>
        <v>1900.5000000000005</v>
      </c>
      <c r="W1659" s="7">
        <v>1357.75</v>
      </c>
      <c r="AA1659" t="b">
        <v>0</v>
      </c>
      <c r="AB1659">
        <v>0</v>
      </c>
      <c r="AC1659">
        <v>0</v>
      </c>
      <c r="AD1659" t="b">
        <v>0</v>
      </c>
      <c r="AE1659" t="s">
        <v>39</v>
      </c>
      <c r="AF1659" t="b">
        <v>0</v>
      </c>
      <c r="AG1659">
        <v>1</v>
      </c>
      <c r="AH1659">
        <v>108</v>
      </c>
      <c r="AI1659" s="6">
        <v>1800</v>
      </c>
      <c r="AJ1659">
        <v>690</v>
      </c>
      <c r="AK1659" t="s">
        <v>58</v>
      </c>
      <c r="AL1659" t="s">
        <v>50</v>
      </c>
      <c r="AM1659" s="9">
        <v>1.05</v>
      </c>
      <c r="AN1659">
        <f>_xlfn.XLOOKUP(S1659,[1]umbs_prices!$A:$A,[1]umbs_prices!$D:$D)</f>
        <v>103.19</v>
      </c>
      <c r="AO1659" s="11">
        <f t="shared" si="83"/>
        <v>3.1900000000000039E-2</v>
      </c>
      <c r="AP1659" s="13">
        <f>(AM1659-1)*L1659</f>
        <v>5250.0000000000045</v>
      </c>
      <c r="AQ1659" s="8">
        <f>AO1659*L1659</f>
        <v>3349.5000000000041</v>
      </c>
      <c r="AR1659" s="1">
        <f t="shared" si="84"/>
        <v>1900.5000000000005</v>
      </c>
      <c r="AS1659" s="8">
        <f>AQ1659+AR1659</f>
        <v>5250.0000000000045</v>
      </c>
      <c r="AT1659" s="8">
        <f>AS1659-X1659</f>
        <v>5250.0000000000045</v>
      </c>
      <c r="AU1659" s="11">
        <f>AT1659/L1659</f>
        <v>5.0000000000000044E-2</v>
      </c>
      <c r="AV1659">
        <f>(_xlfn.XLOOKUP(A1659,[2]loan_data!$A:$A,[2]loan_data!$Z:$Z)-100)%</f>
        <v>3.1899999999999977E-2</v>
      </c>
      <c r="AW1659" t="str">
        <f>_xlfn.XLOOKUP(A1659,[2]loan_data!$A:$A,[2]loan_data!$AA:$AA)</f>
        <v>umbs_price</v>
      </c>
      <c r="AX1659" s="8">
        <f>AV1659*L1659</f>
        <v>3349.4999999999977</v>
      </c>
    </row>
    <row r="1660" spans="1:52" x14ac:dyDescent="0.2">
      <c r="A1660">
        <v>5026007</v>
      </c>
      <c r="B1660" t="s">
        <v>71</v>
      </c>
      <c r="C1660" t="s">
        <v>203</v>
      </c>
      <c r="D1660" t="b">
        <v>1</v>
      </c>
      <c r="E1660" t="s">
        <v>35</v>
      </c>
      <c r="F1660" t="s">
        <v>36</v>
      </c>
      <c r="G1660" t="s">
        <v>37</v>
      </c>
      <c r="H1660" t="s">
        <v>38</v>
      </c>
      <c r="I1660">
        <v>1</v>
      </c>
      <c r="J1660" t="b">
        <v>0</v>
      </c>
      <c r="K1660" t="b">
        <v>0</v>
      </c>
      <c r="L1660" s="1">
        <v>605000</v>
      </c>
      <c r="M1660" s="2">
        <v>44453</v>
      </c>
      <c r="N1660" s="2">
        <v>44470</v>
      </c>
      <c r="O1660" s="2">
        <v>55397</v>
      </c>
      <c r="P1660">
        <v>360</v>
      </c>
      <c r="Q1660" s="3">
        <v>2541.1200000000003</v>
      </c>
      <c r="R1660">
        <v>2.99</v>
      </c>
      <c r="S1660" t="s">
        <v>922</v>
      </c>
      <c r="T1660" s="4">
        <v>988886</v>
      </c>
      <c r="U1660" s="7">
        <f>V1660+W1660</f>
        <v>12419.880000000001</v>
      </c>
      <c r="V1660" s="7">
        <f t="shared" si="82"/>
        <v>10950.5</v>
      </c>
      <c r="W1660" s="7">
        <v>1469.38</v>
      </c>
      <c r="AA1660" t="b">
        <v>0</v>
      </c>
      <c r="AB1660">
        <v>0</v>
      </c>
      <c r="AC1660">
        <v>0</v>
      </c>
      <c r="AD1660" t="b">
        <v>0</v>
      </c>
      <c r="AE1660" t="s">
        <v>39</v>
      </c>
      <c r="AF1660" t="b">
        <v>0</v>
      </c>
      <c r="AG1660">
        <v>1</v>
      </c>
      <c r="AH1660">
        <v>115</v>
      </c>
      <c r="AI1660" s="6">
        <v>4217</v>
      </c>
      <c r="AJ1660">
        <v>690</v>
      </c>
      <c r="AK1660" t="s">
        <v>58</v>
      </c>
      <c r="AL1660" t="s">
        <v>41</v>
      </c>
      <c r="AM1660" s="9">
        <v>1.05</v>
      </c>
      <c r="AN1660">
        <f>_xlfn.XLOOKUP(S1660,[1]umbs_prices!$A:$A,[1]umbs_prices!$D:$D)</f>
        <v>103.19</v>
      </c>
      <c r="AO1660" s="11">
        <f t="shared" si="83"/>
        <v>3.1900000000000039E-2</v>
      </c>
      <c r="AP1660" s="13">
        <f>(AM1660-1)*L1660</f>
        <v>30250.000000000025</v>
      </c>
      <c r="AQ1660" s="8">
        <f>AO1660*L1660</f>
        <v>19299.500000000025</v>
      </c>
      <c r="AR1660" s="1">
        <f t="shared" si="84"/>
        <v>10950.5</v>
      </c>
      <c r="AS1660" s="8">
        <f>AQ1660+AR1660</f>
        <v>30250.000000000025</v>
      </c>
      <c r="AT1660" s="8">
        <f>AS1660-X1660</f>
        <v>30250.000000000025</v>
      </c>
      <c r="AU1660" s="11">
        <f>AT1660/L1660</f>
        <v>5.0000000000000044E-2</v>
      </c>
      <c r="AV1660">
        <f>(_xlfn.XLOOKUP(A1660,[2]loan_data!$A:$A,[2]loan_data!$Z:$Z)-100)%</f>
        <v>3.1899999999999977E-2</v>
      </c>
      <c r="AW1660" t="str">
        <f>_xlfn.XLOOKUP(A1660,[2]loan_data!$A:$A,[2]loan_data!$AA:$AA)</f>
        <v>umbs_price</v>
      </c>
      <c r="AX1660" s="8">
        <f>AV1660*L1660</f>
        <v>19299.499999999985</v>
      </c>
    </row>
    <row r="1661" spans="1:52" x14ac:dyDescent="0.2">
      <c r="A1661">
        <v>5026008</v>
      </c>
      <c r="B1661" t="s">
        <v>146</v>
      </c>
      <c r="C1661" t="s">
        <v>209</v>
      </c>
      <c r="D1661" t="b">
        <v>1</v>
      </c>
      <c r="E1661" t="s">
        <v>35</v>
      </c>
      <c r="F1661" t="s">
        <v>36</v>
      </c>
      <c r="G1661" t="s">
        <v>37</v>
      </c>
      <c r="H1661" t="s">
        <v>60</v>
      </c>
      <c r="I1661">
        <v>1</v>
      </c>
      <c r="J1661" t="b">
        <v>0</v>
      </c>
      <c r="K1661" t="b">
        <v>0</v>
      </c>
      <c r="L1661" s="1">
        <v>225000</v>
      </c>
      <c r="M1661" s="2">
        <v>44453</v>
      </c>
      <c r="N1661" s="2">
        <v>44470</v>
      </c>
      <c r="O1661" s="2">
        <v>55397</v>
      </c>
      <c r="P1661">
        <v>360</v>
      </c>
      <c r="Q1661" s="3">
        <v>991.93</v>
      </c>
      <c r="R1661">
        <v>3.375</v>
      </c>
      <c r="S1661" t="s">
        <v>920</v>
      </c>
      <c r="T1661" s="4">
        <v>236843</v>
      </c>
      <c r="U1661" s="7">
        <f>V1661+W1661</f>
        <v>2379.7400000000016</v>
      </c>
      <c r="V1661" s="7">
        <f t="shared" si="82"/>
        <v>877.50000000000182</v>
      </c>
      <c r="W1661" s="7">
        <v>1502.24</v>
      </c>
      <c r="AA1661" t="b">
        <v>0</v>
      </c>
      <c r="AB1661">
        <v>0</v>
      </c>
      <c r="AC1661">
        <v>0</v>
      </c>
      <c r="AD1661" t="b">
        <v>0</v>
      </c>
      <c r="AE1661" t="s">
        <v>39</v>
      </c>
      <c r="AF1661" t="b">
        <v>0</v>
      </c>
      <c r="AG1661">
        <v>1</v>
      </c>
      <c r="AH1661">
        <v>65</v>
      </c>
      <c r="AI1661" s="6">
        <v>2275</v>
      </c>
      <c r="AJ1661">
        <v>690</v>
      </c>
      <c r="AK1661" t="s">
        <v>43</v>
      </c>
      <c r="AL1661" t="s">
        <v>50</v>
      </c>
      <c r="AM1661" s="9">
        <v>1.05</v>
      </c>
      <c r="AN1661">
        <f>_xlfn.XLOOKUP(S1661,[1]umbs_prices!$A:$A,[1]umbs_prices!$D:$D)</f>
        <v>104.61</v>
      </c>
      <c r="AO1661" s="11">
        <f t="shared" si="83"/>
        <v>4.610000000000003E-2</v>
      </c>
      <c r="AP1661" s="13">
        <f>(AM1661-1)*L1661</f>
        <v>11250.000000000009</v>
      </c>
      <c r="AQ1661" s="8">
        <f>AO1661*L1661</f>
        <v>10372.500000000007</v>
      </c>
      <c r="AR1661" s="1">
        <f t="shared" si="84"/>
        <v>877.50000000000182</v>
      </c>
      <c r="AS1661" s="8">
        <f>AQ1661+AR1661</f>
        <v>11250.000000000009</v>
      </c>
      <c r="AT1661" s="8">
        <f>AS1661-X1661</f>
        <v>11250.000000000009</v>
      </c>
      <c r="AU1661" s="11">
        <f>AT1661/L1661</f>
        <v>5.0000000000000037E-2</v>
      </c>
      <c r="AV1661">
        <f>(_xlfn.XLOOKUP(A1661,[2]loan_data!$A:$A,[2]loan_data!$Z:$Z)-100)%</f>
        <v>4.9224999999999991E-2</v>
      </c>
      <c r="AW1661" t="str">
        <f>_xlfn.XLOOKUP(A1661,[2]loan_data!$A:$A,[2]loan_data!$AA:$AA)</f>
        <v>bank_of_americans</v>
      </c>
      <c r="AX1661" s="8">
        <f>AV1661*L1661</f>
        <v>11075.624999999998</v>
      </c>
      <c r="AY1661" s="8">
        <f>AX1661+AR1661</f>
        <v>11953.125</v>
      </c>
      <c r="AZ1661" s="10">
        <f>AY1661/L1661</f>
        <v>5.3124999999999999E-2</v>
      </c>
    </row>
    <row r="1662" spans="1:52" x14ac:dyDescent="0.2">
      <c r="A1662">
        <v>5026089</v>
      </c>
      <c r="B1662" t="s">
        <v>146</v>
      </c>
      <c r="C1662" t="s">
        <v>601</v>
      </c>
      <c r="D1662" t="b">
        <v>1</v>
      </c>
      <c r="E1662" t="s">
        <v>35</v>
      </c>
      <c r="F1662" t="s">
        <v>36</v>
      </c>
      <c r="G1662" t="s">
        <v>37</v>
      </c>
      <c r="H1662" t="s">
        <v>60</v>
      </c>
      <c r="I1662">
        <v>1</v>
      </c>
      <c r="J1662" t="b">
        <v>0</v>
      </c>
      <c r="K1662" t="b">
        <v>0</v>
      </c>
      <c r="L1662" s="1">
        <v>145000</v>
      </c>
      <c r="M1662" s="2">
        <v>44453</v>
      </c>
      <c r="N1662" s="2">
        <v>44470</v>
      </c>
      <c r="O1662" s="2">
        <v>55397</v>
      </c>
      <c r="P1662">
        <v>360</v>
      </c>
      <c r="Q1662" s="3">
        <v>659.29</v>
      </c>
      <c r="R1662">
        <v>3.625</v>
      </c>
      <c r="S1662" t="s">
        <v>920</v>
      </c>
      <c r="T1662" s="4">
        <v>152632</v>
      </c>
      <c r="U1662" s="7">
        <f>V1662+W1662</f>
        <v>3701.7000000000016</v>
      </c>
      <c r="V1662" s="7">
        <f t="shared" si="82"/>
        <v>565.50000000000182</v>
      </c>
      <c r="W1662" s="7">
        <v>3136.2</v>
      </c>
      <c r="AA1662" t="b">
        <v>0</v>
      </c>
      <c r="AB1662">
        <v>0</v>
      </c>
      <c r="AC1662">
        <v>0</v>
      </c>
      <c r="AD1662" t="b">
        <v>0</v>
      </c>
      <c r="AE1662" t="s">
        <v>39</v>
      </c>
      <c r="AF1662" t="b">
        <v>0</v>
      </c>
      <c r="AG1662">
        <v>1</v>
      </c>
      <c r="AH1662">
        <v>72</v>
      </c>
      <c r="AI1662" s="6">
        <v>2160</v>
      </c>
      <c r="AJ1662">
        <v>690</v>
      </c>
      <c r="AK1662" t="s">
        <v>58</v>
      </c>
      <c r="AL1662" t="s">
        <v>41</v>
      </c>
      <c r="AM1662" s="9">
        <v>1.05</v>
      </c>
      <c r="AN1662">
        <f>_xlfn.XLOOKUP(S1662,[1]umbs_prices!$A:$A,[1]umbs_prices!$D:$D)</f>
        <v>104.61</v>
      </c>
      <c r="AO1662" s="11">
        <f t="shared" si="83"/>
        <v>4.610000000000003E-2</v>
      </c>
      <c r="AP1662" s="13">
        <f>(AM1662-1)*L1662</f>
        <v>7250.0000000000064</v>
      </c>
      <c r="AQ1662" s="8">
        <f>AO1662*L1662</f>
        <v>6684.5000000000045</v>
      </c>
      <c r="AR1662" s="1">
        <f t="shared" si="84"/>
        <v>565.50000000000182</v>
      </c>
      <c r="AS1662" s="8">
        <f>AQ1662+AR1662</f>
        <v>7250.0000000000064</v>
      </c>
      <c r="AT1662" s="8">
        <f>AS1662-X1662</f>
        <v>7250.0000000000064</v>
      </c>
      <c r="AU1662" s="11">
        <f>AT1662/L1662</f>
        <v>5.0000000000000044E-2</v>
      </c>
      <c r="AV1662">
        <f>(_xlfn.XLOOKUP(A1662,[2]loan_data!$A:$A,[2]loan_data!$Z:$Z)-100)%</f>
        <v>4.6099999999999995E-2</v>
      </c>
      <c r="AW1662" t="str">
        <f>_xlfn.XLOOKUP(A1662,[2]loan_data!$A:$A,[2]loan_data!$AA:$AA)</f>
        <v>umbs_price</v>
      </c>
      <c r="AX1662" s="8">
        <f>AV1662*L1662</f>
        <v>6684.4999999999991</v>
      </c>
    </row>
    <row r="1663" spans="1:52" x14ac:dyDescent="0.2">
      <c r="A1663">
        <v>5026099</v>
      </c>
      <c r="B1663" t="s">
        <v>103</v>
      </c>
      <c r="C1663" t="s">
        <v>260</v>
      </c>
      <c r="D1663" t="b">
        <v>1</v>
      </c>
      <c r="E1663" t="s">
        <v>35</v>
      </c>
      <c r="F1663" t="s">
        <v>36</v>
      </c>
      <c r="G1663" t="s">
        <v>37</v>
      </c>
      <c r="H1663" t="s">
        <v>38</v>
      </c>
      <c r="I1663">
        <v>1</v>
      </c>
      <c r="J1663" t="b">
        <v>0</v>
      </c>
      <c r="K1663" t="b">
        <v>0</v>
      </c>
      <c r="L1663" s="1">
        <v>155000</v>
      </c>
      <c r="M1663" s="2">
        <v>44453</v>
      </c>
      <c r="N1663" s="2">
        <v>44470</v>
      </c>
      <c r="O1663" s="2">
        <v>55397</v>
      </c>
      <c r="P1663">
        <v>360</v>
      </c>
      <c r="Q1663" s="3">
        <v>672.75</v>
      </c>
      <c r="R1663">
        <v>3.25</v>
      </c>
      <c r="S1663" t="s">
        <v>920</v>
      </c>
      <c r="T1663" s="4">
        <v>197327</v>
      </c>
      <c r="U1663" s="7">
        <f>V1663+W1663</f>
        <v>2309.0000000000027</v>
      </c>
      <c r="V1663" s="7">
        <f t="shared" si="82"/>
        <v>604.50000000000273</v>
      </c>
      <c r="W1663" s="7">
        <v>1704.5</v>
      </c>
      <c r="AA1663" t="b">
        <v>0</v>
      </c>
      <c r="AB1663">
        <v>0</v>
      </c>
      <c r="AC1663">
        <v>0</v>
      </c>
      <c r="AD1663" t="b">
        <v>0</v>
      </c>
      <c r="AE1663" t="s">
        <v>39</v>
      </c>
      <c r="AF1663" t="b">
        <v>0</v>
      </c>
      <c r="AG1663">
        <v>1</v>
      </c>
      <c r="AH1663">
        <v>92</v>
      </c>
      <c r="AI1663" s="6">
        <v>3144</v>
      </c>
      <c r="AJ1663">
        <v>690</v>
      </c>
      <c r="AK1663" t="s">
        <v>43</v>
      </c>
      <c r="AL1663" t="s">
        <v>41</v>
      </c>
      <c r="AM1663" s="9">
        <v>1.05</v>
      </c>
      <c r="AN1663">
        <f>_xlfn.XLOOKUP(S1663,[1]umbs_prices!$A:$A,[1]umbs_prices!$D:$D)</f>
        <v>104.61</v>
      </c>
      <c r="AO1663" s="11">
        <f t="shared" si="83"/>
        <v>4.610000000000003E-2</v>
      </c>
      <c r="AP1663" s="13">
        <f>(AM1663-1)*L1663</f>
        <v>7750.0000000000073</v>
      </c>
      <c r="AQ1663" s="8">
        <f>AO1663*L1663</f>
        <v>7145.5000000000045</v>
      </c>
      <c r="AR1663" s="1">
        <f t="shared" si="84"/>
        <v>604.50000000000273</v>
      </c>
      <c r="AS1663" s="8">
        <f>AQ1663+AR1663</f>
        <v>7750.0000000000073</v>
      </c>
      <c r="AT1663" s="8">
        <f>AS1663-X1663</f>
        <v>7750.0000000000073</v>
      </c>
      <c r="AU1663" s="11">
        <f>AT1663/L1663</f>
        <v>5.0000000000000044E-2</v>
      </c>
      <c r="AV1663">
        <f>(_xlfn.XLOOKUP(A1663,[2]loan_data!$A:$A,[2]loan_data!$Z:$Z)-100)%</f>
        <v>4.6099999999999995E-2</v>
      </c>
      <c r="AW1663" t="str">
        <f>_xlfn.XLOOKUP(A1663,[2]loan_data!$A:$A,[2]loan_data!$AA:$AA)</f>
        <v>umbs_price</v>
      </c>
      <c r="AX1663" s="8">
        <f>AV1663*L1663</f>
        <v>7145.4999999999991</v>
      </c>
    </row>
    <row r="1664" spans="1:52" x14ac:dyDescent="0.2">
      <c r="A1664">
        <v>5026107</v>
      </c>
      <c r="B1664" t="s">
        <v>33</v>
      </c>
      <c r="C1664" t="s">
        <v>34</v>
      </c>
      <c r="D1664" t="b">
        <v>1</v>
      </c>
      <c r="E1664" t="s">
        <v>35</v>
      </c>
      <c r="F1664" t="s">
        <v>36</v>
      </c>
      <c r="G1664" t="s">
        <v>37</v>
      </c>
      <c r="H1664" t="s">
        <v>38</v>
      </c>
      <c r="I1664">
        <v>1</v>
      </c>
      <c r="J1664" t="b">
        <v>0</v>
      </c>
      <c r="K1664" t="b">
        <v>0</v>
      </c>
      <c r="L1664" s="1">
        <v>305000</v>
      </c>
      <c r="M1664" s="2">
        <v>44453</v>
      </c>
      <c r="N1664" s="2">
        <v>44470</v>
      </c>
      <c r="O1664" s="2">
        <v>55397</v>
      </c>
      <c r="P1664">
        <v>360</v>
      </c>
      <c r="Q1664" s="3">
        <v>1281.06</v>
      </c>
      <c r="R1664">
        <v>2.99</v>
      </c>
      <c r="S1664" t="s">
        <v>922</v>
      </c>
      <c r="T1664" s="4">
        <v>610000</v>
      </c>
      <c r="U1664" s="7">
        <f>V1664+W1664</f>
        <v>6981.55</v>
      </c>
      <c r="V1664" s="7">
        <f t="shared" si="82"/>
        <v>5520.5</v>
      </c>
      <c r="W1664" s="7">
        <v>1461.05</v>
      </c>
      <c r="AA1664" t="b">
        <v>0</v>
      </c>
      <c r="AB1664">
        <v>0</v>
      </c>
      <c r="AC1664">
        <v>0</v>
      </c>
      <c r="AD1664" t="b">
        <v>0</v>
      </c>
      <c r="AE1664" t="s">
        <v>39</v>
      </c>
      <c r="AF1664" t="b">
        <v>0</v>
      </c>
      <c r="AG1664">
        <v>1</v>
      </c>
      <c r="AH1664">
        <v>152</v>
      </c>
      <c r="AI1664" s="6">
        <v>6207</v>
      </c>
      <c r="AJ1664">
        <v>690</v>
      </c>
      <c r="AK1664" t="s">
        <v>40</v>
      </c>
      <c r="AL1664" t="s">
        <v>50</v>
      </c>
      <c r="AM1664" s="9">
        <v>1.05</v>
      </c>
      <c r="AN1664">
        <f>_xlfn.XLOOKUP(S1664,[1]umbs_prices!$A:$A,[1]umbs_prices!$D:$D)</f>
        <v>103.19</v>
      </c>
      <c r="AO1664" s="11">
        <f t="shared" si="83"/>
        <v>3.1900000000000039E-2</v>
      </c>
      <c r="AP1664" s="13">
        <f>(AM1664-1)*L1664</f>
        <v>15250.000000000013</v>
      </c>
      <c r="AQ1664" s="8">
        <f>AO1664*L1664</f>
        <v>9729.5000000000127</v>
      </c>
      <c r="AR1664" s="1">
        <f t="shared" si="84"/>
        <v>5520.5</v>
      </c>
      <c r="AS1664" s="8">
        <f>AQ1664+AR1664</f>
        <v>15250.000000000013</v>
      </c>
      <c r="AT1664" s="8">
        <f>AS1664-X1664</f>
        <v>15250.000000000013</v>
      </c>
      <c r="AU1664" s="11">
        <f>AT1664/L1664</f>
        <v>5.0000000000000044E-2</v>
      </c>
      <c r="AV1664">
        <f>(_xlfn.XLOOKUP(A1664,[2]loan_data!$A:$A,[2]loan_data!$Z:$Z)-100)%</f>
        <v>4.0024999999999977E-2</v>
      </c>
      <c r="AW1664" t="str">
        <f>_xlfn.XLOOKUP(A1664,[2]loan_data!$A:$A,[2]loan_data!$AA:$AA)</f>
        <v>bank_of_americans</v>
      </c>
      <c r="AX1664" s="8">
        <f>AV1664*L1664</f>
        <v>12207.624999999993</v>
      </c>
      <c r="AY1664" s="8">
        <f>AX1664+AR1664</f>
        <v>17728.124999999993</v>
      </c>
      <c r="AZ1664" s="10">
        <f>AY1664/L1664</f>
        <v>5.8124999999999975E-2</v>
      </c>
    </row>
    <row r="1665" spans="1:52" x14ac:dyDescent="0.2">
      <c r="A1665">
        <v>5026207</v>
      </c>
      <c r="B1665" t="s">
        <v>326</v>
      </c>
      <c r="C1665" t="s">
        <v>602</v>
      </c>
      <c r="D1665" t="b">
        <v>1</v>
      </c>
      <c r="E1665" t="s">
        <v>35</v>
      </c>
      <c r="F1665" t="s">
        <v>36</v>
      </c>
      <c r="G1665" t="s">
        <v>37</v>
      </c>
      <c r="H1665" t="s">
        <v>53</v>
      </c>
      <c r="I1665">
        <v>1</v>
      </c>
      <c r="J1665" t="b">
        <v>0</v>
      </c>
      <c r="K1665" t="b">
        <v>0</v>
      </c>
      <c r="L1665" s="1">
        <v>155000</v>
      </c>
      <c r="M1665" s="2">
        <v>44455</v>
      </c>
      <c r="N1665" s="2">
        <v>44501</v>
      </c>
      <c r="O1665" s="2">
        <v>55427</v>
      </c>
      <c r="P1665">
        <v>360</v>
      </c>
      <c r="Q1665" s="3">
        <v>683.33</v>
      </c>
      <c r="R1665">
        <v>3.375</v>
      </c>
      <c r="S1665" t="s">
        <v>926</v>
      </c>
      <c r="T1665" s="4">
        <v>390134</v>
      </c>
      <c r="U1665" s="7">
        <f>V1665+W1665</f>
        <v>1034</v>
      </c>
      <c r="V1665" s="7">
        <f t="shared" si="82"/>
        <v>0</v>
      </c>
      <c r="W1665" s="7">
        <v>1034</v>
      </c>
      <c r="AA1665" t="b">
        <v>0</v>
      </c>
      <c r="AB1665">
        <v>0</v>
      </c>
      <c r="AC1665">
        <v>0</v>
      </c>
      <c r="AD1665" t="b">
        <v>0</v>
      </c>
      <c r="AE1665" t="s">
        <v>39</v>
      </c>
      <c r="AF1665" t="b">
        <v>0</v>
      </c>
      <c r="AG1665">
        <v>1</v>
      </c>
      <c r="AH1665">
        <v>42</v>
      </c>
      <c r="AI1665" s="6">
        <v>1190</v>
      </c>
      <c r="AJ1665">
        <v>690</v>
      </c>
      <c r="AK1665" t="s">
        <v>40</v>
      </c>
      <c r="AL1665" t="s">
        <v>50</v>
      </c>
      <c r="AM1665" s="9">
        <v>1.05</v>
      </c>
      <c r="AN1665">
        <f>_xlfn.XLOOKUP(S1665,[1]umbs_prices!$A:$A,[1]umbs_prices!$D:$D)</f>
        <v>105</v>
      </c>
      <c r="AO1665" s="11">
        <f t="shared" si="83"/>
        <v>5.0000000000000044E-2</v>
      </c>
      <c r="AP1665" s="13">
        <f>(AM1665-1)*L1665</f>
        <v>7750.0000000000073</v>
      </c>
      <c r="AQ1665" s="8">
        <f>AO1665*L1665</f>
        <v>7750.0000000000073</v>
      </c>
      <c r="AR1665" s="1">
        <f t="shared" si="84"/>
        <v>0</v>
      </c>
      <c r="AS1665" s="8">
        <f>AQ1665+AR1665</f>
        <v>7750.0000000000073</v>
      </c>
      <c r="AT1665" s="8">
        <f>AS1665-X1665</f>
        <v>7750.0000000000073</v>
      </c>
      <c r="AU1665" s="11">
        <f>AT1665/L1665</f>
        <v>5.0000000000000044E-2</v>
      </c>
      <c r="AV1665">
        <f>(_xlfn.XLOOKUP(A1665,[2]loan_data!$A:$A,[2]loan_data!$Z:$Z)-100)%</f>
        <v>0.05</v>
      </c>
      <c r="AW1665" t="str">
        <f>_xlfn.XLOOKUP(A1665,[2]loan_data!$A:$A,[2]loan_data!$AA:$AA)</f>
        <v>umbs_price</v>
      </c>
      <c r="AX1665" s="8">
        <f>AV1665*L1665</f>
        <v>7750</v>
      </c>
    </row>
    <row r="1666" spans="1:52" x14ac:dyDescent="0.2">
      <c r="A1666">
        <v>5026229</v>
      </c>
      <c r="B1666" t="s">
        <v>61</v>
      </c>
      <c r="C1666" t="s">
        <v>85</v>
      </c>
      <c r="D1666" t="b">
        <v>1</v>
      </c>
      <c r="E1666" t="s">
        <v>35</v>
      </c>
      <c r="F1666" t="s">
        <v>36</v>
      </c>
      <c r="G1666" t="s">
        <v>37</v>
      </c>
      <c r="H1666" t="s">
        <v>38</v>
      </c>
      <c r="I1666">
        <v>1</v>
      </c>
      <c r="J1666" t="b">
        <v>0</v>
      </c>
      <c r="K1666" t="b">
        <v>0</v>
      </c>
      <c r="L1666" s="1">
        <v>215000</v>
      </c>
      <c r="M1666" s="2">
        <v>44456</v>
      </c>
      <c r="N1666" s="2">
        <v>44501</v>
      </c>
      <c r="O1666" s="2">
        <v>55427</v>
      </c>
      <c r="P1666">
        <v>360</v>
      </c>
      <c r="Q1666" s="3">
        <v>903.04</v>
      </c>
      <c r="R1666">
        <v>2.99</v>
      </c>
      <c r="S1666" t="s">
        <v>922</v>
      </c>
      <c r="T1666" s="4">
        <v>266221</v>
      </c>
      <c r="U1666" s="7">
        <f>V1666+W1666</f>
        <v>3891.5000000000009</v>
      </c>
      <c r="V1666" s="7">
        <f t="shared" si="82"/>
        <v>3891.5000000000009</v>
      </c>
      <c r="W1666" s="7">
        <v>0</v>
      </c>
      <c r="AA1666" t="b">
        <v>0</v>
      </c>
      <c r="AB1666">
        <v>0</v>
      </c>
      <c r="AC1666">
        <v>0</v>
      </c>
      <c r="AD1666" t="b">
        <v>0</v>
      </c>
      <c r="AE1666" t="s">
        <v>39</v>
      </c>
      <c r="AF1666" t="b">
        <v>0</v>
      </c>
      <c r="AG1666">
        <v>1</v>
      </c>
      <c r="AH1666">
        <v>52</v>
      </c>
      <c r="AI1666" s="6">
        <v>1474</v>
      </c>
      <c r="AJ1666">
        <v>690</v>
      </c>
      <c r="AK1666" t="s">
        <v>43</v>
      </c>
      <c r="AL1666" t="s">
        <v>41</v>
      </c>
      <c r="AM1666" s="9">
        <v>1.05</v>
      </c>
      <c r="AN1666">
        <f>_xlfn.XLOOKUP(S1666,[1]umbs_prices!$A:$A,[1]umbs_prices!$D:$D)</f>
        <v>103.19</v>
      </c>
      <c r="AO1666" s="11">
        <f t="shared" si="83"/>
        <v>3.1900000000000039E-2</v>
      </c>
      <c r="AP1666" s="13">
        <f>(AM1666-1)*L1666</f>
        <v>10750.000000000009</v>
      </c>
      <c r="AQ1666" s="8">
        <f>AO1666*L1666</f>
        <v>6858.5000000000082</v>
      </c>
      <c r="AR1666" s="1">
        <f t="shared" si="84"/>
        <v>3891.5000000000009</v>
      </c>
      <c r="AS1666" s="8">
        <f>AQ1666+AR1666</f>
        <v>10750.000000000009</v>
      </c>
      <c r="AT1666" s="8">
        <f>AS1666-X1666</f>
        <v>10750.000000000009</v>
      </c>
      <c r="AU1666" s="11">
        <f>AT1666/L1666</f>
        <v>5.0000000000000044E-2</v>
      </c>
      <c r="AV1666">
        <f>(_xlfn.XLOOKUP(A1666,[2]loan_data!$A:$A,[2]loan_data!$Z:$Z)-100)%</f>
        <v>3.1899999999999977E-2</v>
      </c>
      <c r="AW1666" t="str">
        <f>_xlfn.XLOOKUP(A1666,[2]loan_data!$A:$A,[2]loan_data!$AA:$AA)</f>
        <v>umbs_price</v>
      </c>
      <c r="AX1666" s="8">
        <f>AV1666*L1666</f>
        <v>6858.4999999999955</v>
      </c>
    </row>
    <row r="1667" spans="1:52" x14ac:dyDescent="0.2">
      <c r="A1667">
        <v>5026252</v>
      </c>
      <c r="B1667" t="s">
        <v>80</v>
      </c>
      <c r="C1667" t="s">
        <v>254</v>
      </c>
      <c r="D1667" t="b">
        <v>1</v>
      </c>
      <c r="E1667" t="s">
        <v>35</v>
      </c>
      <c r="F1667" t="s">
        <v>36</v>
      </c>
      <c r="G1667" t="s">
        <v>37</v>
      </c>
      <c r="H1667" t="s">
        <v>53</v>
      </c>
      <c r="I1667">
        <v>1</v>
      </c>
      <c r="J1667" t="b">
        <v>0</v>
      </c>
      <c r="K1667" t="b">
        <v>0</v>
      </c>
      <c r="L1667" s="1">
        <v>245000</v>
      </c>
      <c r="M1667" s="2">
        <v>44456</v>
      </c>
      <c r="N1667" s="2">
        <v>44501</v>
      </c>
      <c r="O1667" s="2">
        <v>49949</v>
      </c>
      <c r="P1667">
        <v>180</v>
      </c>
      <c r="Q1667" s="3">
        <v>1644.5</v>
      </c>
      <c r="R1667">
        <v>2.625</v>
      </c>
      <c r="S1667" t="s">
        <v>921</v>
      </c>
      <c r="T1667" s="4">
        <v>318182</v>
      </c>
      <c r="U1667" s="7">
        <f>V1667+W1667</f>
        <v>14623.500000000033</v>
      </c>
      <c r="V1667" s="7">
        <f t="shared" ref="V1667:V1730" si="85">AR1667</f>
        <v>12544.000000000033</v>
      </c>
      <c r="W1667" s="7">
        <v>2079.5</v>
      </c>
      <c r="AA1667" t="b">
        <v>0</v>
      </c>
      <c r="AB1667">
        <v>0</v>
      </c>
      <c r="AC1667">
        <v>0</v>
      </c>
      <c r="AD1667" t="b">
        <v>0</v>
      </c>
      <c r="AE1667" t="s">
        <v>39</v>
      </c>
      <c r="AF1667" t="b">
        <v>0</v>
      </c>
      <c r="AG1667">
        <v>1</v>
      </c>
      <c r="AH1667">
        <v>184</v>
      </c>
      <c r="AI1667" s="6">
        <v>3987</v>
      </c>
      <c r="AJ1667">
        <v>690</v>
      </c>
      <c r="AK1667" t="s">
        <v>40</v>
      </c>
      <c r="AL1667" t="s">
        <v>50</v>
      </c>
      <c r="AM1667" s="9">
        <v>1.05</v>
      </c>
      <c r="AN1667">
        <f>_xlfn.XLOOKUP(S1667,[1]umbs_prices!$A:$A,[1]umbs_prices!$D:$D)</f>
        <v>99.88</v>
      </c>
      <c r="AO1667" s="11">
        <f t="shared" ref="AO1667:AO1730" si="86">AN1667%-1</f>
        <v>-1.2000000000000899E-3</v>
      </c>
      <c r="AP1667" s="13">
        <f>(AM1667-1)*L1667</f>
        <v>12250.000000000011</v>
      </c>
      <c r="AQ1667" s="8">
        <f>AO1667*L1667</f>
        <v>-294.000000000022</v>
      </c>
      <c r="AR1667" s="1">
        <f t="shared" ref="AR1667:AR1730" si="87">AP1667-AQ1667</f>
        <v>12544.000000000033</v>
      </c>
      <c r="AS1667" s="8">
        <f>AQ1667+AR1667</f>
        <v>12250.000000000011</v>
      </c>
      <c r="AT1667" s="8">
        <f>AS1667-X1667</f>
        <v>12250.000000000011</v>
      </c>
      <c r="AU1667" s="11">
        <f>AT1667/L1667</f>
        <v>5.0000000000000044E-2</v>
      </c>
      <c r="AV1667">
        <f>(_xlfn.XLOOKUP(A1667,[2]loan_data!$A:$A,[2]loan_data!$Z:$Z)-100)%</f>
        <v>9.8749999999995456E-4</v>
      </c>
      <c r="AW1667" t="str">
        <f>_xlfn.XLOOKUP(A1667,[2]loan_data!$A:$A,[2]loan_data!$AA:$AA)</f>
        <v>storgan_manley</v>
      </c>
      <c r="AX1667" s="8">
        <f>AV1667*L1667</f>
        <v>241.93749999998886</v>
      </c>
      <c r="AY1667" s="8">
        <f>AX1667+AR1667</f>
        <v>12785.937500000022</v>
      </c>
      <c r="AZ1667" s="10">
        <f>AY1667/L1667</f>
        <v>5.2187500000000088E-2</v>
      </c>
    </row>
    <row r="1668" spans="1:52" x14ac:dyDescent="0.2">
      <c r="A1668">
        <v>5026260</v>
      </c>
      <c r="B1668" t="s">
        <v>54</v>
      </c>
      <c r="C1668" t="s">
        <v>251</v>
      </c>
      <c r="D1668" t="b">
        <v>1</v>
      </c>
      <c r="E1668" t="s">
        <v>35</v>
      </c>
      <c r="F1668" t="s">
        <v>36</v>
      </c>
      <c r="G1668" t="s">
        <v>37</v>
      </c>
      <c r="H1668" t="s">
        <v>38</v>
      </c>
      <c r="I1668">
        <v>1</v>
      </c>
      <c r="J1668" t="b">
        <v>0</v>
      </c>
      <c r="K1668" t="b">
        <v>0</v>
      </c>
      <c r="L1668" s="1">
        <v>185000</v>
      </c>
      <c r="M1668" s="2">
        <v>44456</v>
      </c>
      <c r="N1668" s="2">
        <v>44501</v>
      </c>
      <c r="O1668" s="2">
        <v>51775</v>
      </c>
      <c r="P1668">
        <v>240</v>
      </c>
      <c r="Q1668" s="3">
        <v>1012.05</v>
      </c>
      <c r="R1668">
        <v>2.875</v>
      </c>
      <c r="S1668" t="s">
        <v>922</v>
      </c>
      <c r="T1668" s="4">
        <v>305281</v>
      </c>
      <c r="U1668" s="7">
        <f>V1668+W1668</f>
        <v>4606.0000000000018</v>
      </c>
      <c r="V1668" s="7">
        <f t="shared" si="85"/>
        <v>3348.5000000000018</v>
      </c>
      <c r="W1668" s="7">
        <v>1257.5</v>
      </c>
      <c r="AA1668" t="b">
        <v>0</v>
      </c>
      <c r="AB1668">
        <v>0</v>
      </c>
      <c r="AC1668">
        <v>0</v>
      </c>
      <c r="AD1668" t="b">
        <v>0</v>
      </c>
      <c r="AE1668" t="s">
        <v>39</v>
      </c>
      <c r="AF1668" t="b">
        <v>0</v>
      </c>
      <c r="AG1668">
        <v>1</v>
      </c>
      <c r="AH1668">
        <v>103</v>
      </c>
      <c r="AI1668" s="6">
        <v>2919</v>
      </c>
      <c r="AJ1668">
        <v>690</v>
      </c>
      <c r="AK1668" t="s">
        <v>40</v>
      </c>
      <c r="AL1668" t="s">
        <v>50</v>
      </c>
      <c r="AM1668" s="9">
        <v>1.05</v>
      </c>
      <c r="AN1668">
        <f>_xlfn.XLOOKUP(S1668,[1]umbs_prices!$A:$A,[1]umbs_prices!$D:$D)</f>
        <v>103.19</v>
      </c>
      <c r="AO1668" s="11">
        <f t="shared" si="86"/>
        <v>3.1900000000000039E-2</v>
      </c>
      <c r="AP1668" s="13">
        <f>(AM1668-1)*L1668</f>
        <v>9250.0000000000091</v>
      </c>
      <c r="AQ1668" s="8">
        <f>AO1668*L1668</f>
        <v>5901.5000000000073</v>
      </c>
      <c r="AR1668" s="1">
        <f t="shared" si="87"/>
        <v>3348.5000000000018</v>
      </c>
      <c r="AS1668" s="8">
        <f>AQ1668+AR1668</f>
        <v>9250.0000000000091</v>
      </c>
      <c r="AT1668" s="8">
        <f>AS1668-X1668</f>
        <v>9250.0000000000091</v>
      </c>
      <c r="AU1668" s="11">
        <f>AT1668/L1668</f>
        <v>5.0000000000000051E-2</v>
      </c>
      <c r="AV1668">
        <f>(_xlfn.XLOOKUP(A1668,[2]loan_data!$A:$A,[2]loan_data!$Z:$Z)-100)%</f>
        <v>3.1899999999999977E-2</v>
      </c>
      <c r="AW1668" t="str">
        <f>_xlfn.XLOOKUP(A1668,[2]loan_data!$A:$A,[2]loan_data!$AA:$AA)</f>
        <v>umbs_price</v>
      </c>
      <c r="AX1668" s="8">
        <f>AV1668*L1668</f>
        <v>5901.4999999999955</v>
      </c>
    </row>
    <row r="1669" spans="1:52" x14ac:dyDescent="0.2">
      <c r="A1669">
        <v>5026370</v>
      </c>
      <c r="B1669" t="s">
        <v>127</v>
      </c>
      <c r="C1669" t="s">
        <v>302</v>
      </c>
      <c r="D1669" t="b">
        <v>1</v>
      </c>
      <c r="E1669" t="s">
        <v>35</v>
      </c>
      <c r="F1669" t="s">
        <v>36</v>
      </c>
      <c r="G1669" t="s">
        <v>37</v>
      </c>
      <c r="H1669" t="s">
        <v>38</v>
      </c>
      <c r="I1669">
        <v>1</v>
      </c>
      <c r="J1669" t="b">
        <v>0</v>
      </c>
      <c r="K1669" t="b">
        <v>0</v>
      </c>
      <c r="L1669" s="1">
        <v>305000</v>
      </c>
      <c r="M1669" s="2">
        <v>44456</v>
      </c>
      <c r="N1669" s="2">
        <v>44501</v>
      </c>
      <c r="O1669" s="2">
        <v>51775</v>
      </c>
      <c r="P1669">
        <v>240</v>
      </c>
      <c r="Q1669" s="3">
        <v>1668.51</v>
      </c>
      <c r="R1669">
        <v>2.875</v>
      </c>
      <c r="S1669" t="s">
        <v>924</v>
      </c>
      <c r="T1669" s="4">
        <v>349451</v>
      </c>
      <c r="U1669" s="7">
        <f>V1669+W1669</f>
        <v>4712.4999999999909</v>
      </c>
      <c r="V1669" s="7">
        <f t="shared" si="85"/>
        <v>2531.4999999999909</v>
      </c>
      <c r="W1669" s="7">
        <v>2181</v>
      </c>
      <c r="AA1669" t="b">
        <v>0</v>
      </c>
      <c r="AB1669">
        <v>0</v>
      </c>
      <c r="AC1669">
        <v>0</v>
      </c>
      <c r="AD1669" t="b">
        <v>0</v>
      </c>
      <c r="AE1669" t="s">
        <v>39</v>
      </c>
      <c r="AF1669" t="b">
        <v>0</v>
      </c>
      <c r="AG1669">
        <v>1</v>
      </c>
      <c r="AH1669">
        <v>148</v>
      </c>
      <c r="AI1669" s="6">
        <v>3454</v>
      </c>
      <c r="AJ1669">
        <v>690</v>
      </c>
      <c r="AK1669" t="s">
        <v>43</v>
      </c>
      <c r="AL1669" t="s">
        <v>41</v>
      </c>
      <c r="AM1669" s="9">
        <v>1.05</v>
      </c>
      <c r="AN1669">
        <f>_xlfn.XLOOKUP(S1669,[1]umbs_prices!$A:$A,[1]umbs_prices!$D:$D)</f>
        <v>104.17</v>
      </c>
      <c r="AO1669" s="11">
        <f t="shared" si="86"/>
        <v>4.170000000000007E-2</v>
      </c>
      <c r="AP1669" s="13">
        <f>(AM1669-1)*L1669</f>
        <v>15250.000000000013</v>
      </c>
      <c r="AQ1669" s="8">
        <f>AO1669*L1669</f>
        <v>12718.500000000022</v>
      </c>
      <c r="AR1669" s="1">
        <f t="shared" si="87"/>
        <v>2531.4999999999909</v>
      </c>
      <c r="AS1669" s="8">
        <f>AQ1669+AR1669</f>
        <v>15250.000000000013</v>
      </c>
      <c r="AT1669" s="8">
        <f>AS1669-X1669</f>
        <v>15250.000000000013</v>
      </c>
      <c r="AU1669" s="11">
        <f>AT1669/L1669</f>
        <v>5.0000000000000044E-2</v>
      </c>
      <c r="AV1669">
        <f>(_xlfn.XLOOKUP(A1669,[2]loan_data!$A:$A,[2]loan_data!$Z:$Z)-100)%</f>
        <v>4.9825000000000015E-2</v>
      </c>
      <c r="AW1669" t="str">
        <f>_xlfn.XLOOKUP(A1669,[2]loan_data!$A:$A,[2]loan_data!$AA:$AA)</f>
        <v>bank_of_americans</v>
      </c>
      <c r="AX1669" s="8">
        <f>AV1669*L1669</f>
        <v>15196.625000000005</v>
      </c>
      <c r="AY1669" s="8">
        <f>AX1669+AR1669</f>
        <v>17728.124999999996</v>
      </c>
      <c r="AZ1669" s="10">
        <f>AY1669/L1669</f>
        <v>5.8124999999999989E-2</v>
      </c>
    </row>
    <row r="1670" spans="1:52" x14ac:dyDescent="0.2">
      <c r="A1670">
        <v>5026376</v>
      </c>
      <c r="B1670" t="s">
        <v>133</v>
      </c>
      <c r="C1670" t="s">
        <v>603</v>
      </c>
      <c r="D1670" t="b">
        <v>1</v>
      </c>
      <c r="E1670" t="s">
        <v>35</v>
      </c>
      <c r="F1670" t="s">
        <v>36</v>
      </c>
      <c r="G1670" t="s">
        <v>37</v>
      </c>
      <c r="H1670" t="s">
        <v>38</v>
      </c>
      <c r="I1670">
        <v>1</v>
      </c>
      <c r="J1670" t="b">
        <v>0</v>
      </c>
      <c r="K1670" t="b">
        <v>0</v>
      </c>
      <c r="L1670" s="1">
        <v>85000</v>
      </c>
      <c r="M1670" s="2">
        <v>44452</v>
      </c>
      <c r="N1670" s="2">
        <v>44470</v>
      </c>
      <c r="O1670" s="2">
        <v>49919</v>
      </c>
      <c r="P1670">
        <v>180</v>
      </c>
      <c r="Q1670" s="3">
        <v>565.6</v>
      </c>
      <c r="R1670">
        <v>2.5</v>
      </c>
      <c r="S1670" t="s">
        <v>921</v>
      </c>
      <c r="T1670" s="4">
        <v>174467</v>
      </c>
      <c r="U1670" s="7">
        <f>V1670+W1670</f>
        <v>5441.0000000000109</v>
      </c>
      <c r="V1670" s="7">
        <f t="shared" si="85"/>
        <v>4352.0000000000109</v>
      </c>
      <c r="W1670" s="7">
        <v>1089</v>
      </c>
      <c r="AA1670" t="b">
        <v>0</v>
      </c>
      <c r="AB1670">
        <v>0</v>
      </c>
      <c r="AC1670">
        <v>0</v>
      </c>
      <c r="AD1670" t="b">
        <v>0</v>
      </c>
      <c r="AE1670" t="s">
        <v>39</v>
      </c>
      <c r="AF1670" t="b">
        <v>0</v>
      </c>
      <c r="AG1670">
        <v>1</v>
      </c>
      <c r="AH1670">
        <v>68</v>
      </c>
      <c r="AI1670" s="6">
        <v>680</v>
      </c>
      <c r="AJ1670">
        <v>691</v>
      </c>
      <c r="AK1670" t="s">
        <v>40</v>
      </c>
      <c r="AL1670" t="s">
        <v>41</v>
      </c>
      <c r="AM1670" s="9">
        <v>1.05</v>
      </c>
      <c r="AN1670">
        <f>_xlfn.XLOOKUP(S1670,[1]umbs_prices!$A:$A,[1]umbs_prices!$D:$D)</f>
        <v>99.88</v>
      </c>
      <c r="AO1670" s="11">
        <f t="shared" si="86"/>
        <v>-1.2000000000000899E-3</v>
      </c>
      <c r="AP1670" s="13">
        <f>(AM1670-1)*L1670</f>
        <v>4250.0000000000036</v>
      </c>
      <c r="AQ1670" s="8">
        <f>AO1670*L1670</f>
        <v>-102.00000000000765</v>
      </c>
      <c r="AR1670" s="1">
        <f t="shared" si="87"/>
        <v>4352.0000000000109</v>
      </c>
      <c r="AS1670" s="8">
        <f>AQ1670+AR1670</f>
        <v>4250.0000000000036</v>
      </c>
      <c r="AT1670" s="8">
        <f>AS1670-X1670</f>
        <v>4250.0000000000036</v>
      </c>
      <c r="AU1670" s="11">
        <f>AT1670/L1670</f>
        <v>5.0000000000000044E-2</v>
      </c>
      <c r="AV1670">
        <f>(_xlfn.XLOOKUP(A1670,[2]loan_data!$A:$A,[2]loan_data!$Z:$Z)-100)%</f>
        <v>-1.2000000000000454E-3</v>
      </c>
      <c r="AW1670" t="str">
        <f>_xlfn.XLOOKUP(A1670,[2]loan_data!$A:$A,[2]loan_data!$AA:$AA)</f>
        <v>umbs_price</v>
      </c>
      <c r="AX1670" s="8">
        <f>AV1670*L1670</f>
        <v>-102.00000000000387</v>
      </c>
    </row>
    <row r="1671" spans="1:52" x14ac:dyDescent="0.2">
      <c r="A1671">
        <v>5026446</v>
      </c>
      <c r="B1671" t="s">
        <v>33</v>
      </c>
      <c r="C1671" t="s">
        <v>288</v>
      </c>
      <c r="D1671" t="b">
        <v>1</v>
      </c>
      <c r="E1671" t="s">
        <v>35</v>
      </c>
      <c r="F1671" t="s">
        <v>36</v>
      </c>
      <c r="G1671" t="s">
        <v>37</v>
      </c>
      <c r="H1671" t="s">
        <v>38</v>
      </c>
      <c r="I1671">
        <v>1</v>
      </c>
      <c r="J1671" t="b">
        <v>0</v>
      </c>
      <c r="K1671" t="b">
        <v>0</v>
      </c>
      <c r="L1671" s="1">
        <v>475000</v>
      </c>
      <c r="M1671" s="2">
        <v>44431</v>
      </c>
      <c r="N1671" s="2">
        <v>44470</v>
      </c>
      <c r="O1671" s="2">
        <v>55397</v>
      </c>
      <c r="P1671">
        <v>360</v>
      </c>
      <c r="Q1671" s="3">
        <v>1934.72</v>
      </c>
      <c r="R1671">
        <v>2.75</v>
      </c>
      <c r="S1671" t="s">
        <v>924</v>
      </c>
      <c r="T1671" s="4">
        <v>644418</v>
      </c>
      <c r="U1671" s="7">
        <f>V1671+W1671</f>
        <v>3942.4999999999891</v>
      </c>
      <c r="V1671" s="7">
        <f t="shared" si="85"/>
        <v>3942.4999999999891</v>
      </c>
      <c r="W1671" s="7">
        <v>0</v>
      </c>
      <c r="AA1671" t="b">
        <v>0</v>
      </c>
      <c r="AB1671">
        <v>0</v>
      </c>
      <c r="AC1671">
        <v>0</v>
      </c>
      <c r="AD1671" t="b">
        <v>0</v>
      </c>
      <c r="AE1671" t="s">
        <v>39</v>
      </c>
      <c r="AF1671" t="b">
        <v>0</v>
      </c>
      <c r="AG1671">
        <v>1</v>
      </c>
      <c r="AH1671">
        <v>181</v>
      </c>
      <c r="AI1671" s="6">
        <v>6939</v>
      </c>
      <c r="AJ1671">
        <v>691</v>
      </c>
      <c r="AK1671" t="s">
        <v>58</v>
      </c>
      <c r="AL1671" t="s">
        <v>50</v>
      </c>
      <c r="AM1671" s="9">
        <v>1.05</v>
      </c>
      <c r="AN1671">
        <f>_xlfn.XLOOKUP(S1671,[1]umbs_prices!$A:$A,[1]umbs_prices!$D:$D)</f>
        <v>104.17</v>
      </c>
      <c r="AO1671" s="11">
        <f t="shared" si="86"/>
        <v>4.170000000000007E-2</v>
      </c>
      <c r="AP1671" s="13">
        <f>(AM1671-1)*L1671</f>
        <v>23750.000000000022</v>
      </c>
      <c r="AQ1671" s="8">
        <f>AO1671*L1671</f>
        <v>19807.500000000033</v>
      </c>
      <c r="AR1671" s="1">
        <f t="shared" si="87"/>
        <v>3942.4999999999891</v>
      </c>
      <c r="AS1671" s="8">
        <f>AQ1671+AR1671</f>
        <v>23750.000000000022</v>
      </c>
      <c r="AT1671" s="8">
        <f>AS1671-X1671</f>
        <v>23750.000000000022</v>
      </c>
      <c r="AU1671" s="11">
        <f>AT1671/L1671</f>
        <v>5.0000000000000044E-2</v>
      </c>
      <c r="AV1671">
        <f>(_xlfn.XLOOKUP(A1671,[2]loan_data!$A:$A,[2]loan_data!$Z:$Z)-100)%</f>
        <v>4.1700000000000015E-2</v>
      </c>
      <c r="AW1671" t="str">
        <f>_xlfn.XLOOKUP(A1671,[2]loan_data!$A:$A,[2]loan_data!$AA:$AA)</f>
        <v>umbs_price</v>
      </c>
      <c r="AX1671" s="8">
        <f>AV1671*L1671</f>
        <v>19807.500000000007</v>
      </c>
    </row>
    <row r="1672" spans="1:52" x14ac:dyDescent="0.2">
      <c r="A1672">
        <v>5026459</v>
      </c>
      <c r="B1672" t="s">
        <v>73</v>
      </c>
      <c r="C1672" t="s">
        <v>75</v>
      </c>
      <c r="D1672" t="b">
        <v>1</v>
      </c>
      <c r="E1672" t="s">
        <v>35</v>
      </c>
      <c r="F1672" t="s">
        <v>36</v>
      </c>
      <c r="G1672" t="s">
        <v>37</v>
      </c>
      <c r="H1672" t="s">
        <v>38</v>
      </c>
      <c r="I1672">
        <v>1</v>
      </c>
      <c r="J1672" t="b">
        <v>0</v>
      </c>
      <c r="K1672" t="b">
        <v>0</v>
      </c>
      <c r="L1672" s="1">
        <v>235000</v>
      </c>
      <c r="M1672" s="2">
        <v>44432</v>
      </c>
      <c r="N1672" s="2">
        <v>44470</v>
      </c>
      <c r="O1672" s="2">
        <v>51745</v>
      </c>
      <c r="P1672">
        <v>240</v>
      </c>
      <c r="Q1672" s="3">
        <v>1298.9000000000001</v>
      </c>
      <c r="R1672">
        <v>2.99</v>
      </c>
      <c r="S1672" t="s">
        <v>922</v>
      </c>
      <c r="T1672" s="4">
        <v>289338</v>
      </c>
      <c r="U1672" s="7">
        <f>V1672+W1672</f>
        <v>6777.6000000000013</v>
      </c>
      <c r="V1672" s="7">
        <f t="shared" si="85"/>
        <v>4253.5000000000018</v>
      </c>
      <c r="W1672" s="7">
        <v>2524.0999999999995</v>
      </c>
      <c r="AA1672" t="b">
        <v>0</v>
      </c>
      <c r="AB1672">
        <v>0</v>
      </c>
      <c r="AC1672">
        <v>0</v>
      </c>
      <c r="AD1672" t="b">
        <v>0</v>
      </c>
      <c r="AE1672" t="s">
        <v>39</v>
      </c>
      <c r="AF1672" t="b">
        <v>0</v>
      </c>
      <c r="AG1672">
        <v>1</v>
      </c>
      <c r="AH1672">
        <v>114</v>
      </c>
      <c r="AI1672" s="6">
        <v>3800</v>
      </c>
      <c r="AJ1672">
        <v>691</v>
      </c>
      <c r="AK1672" t="s">
        <v>58</v>
      </c>
      <c r="AL1672" t="s">
        <v>50</v>
      </c>
      <c r="AM1672" s="9">
        <v>1.05</v>
      </c>
      <c r="AN1672">
        <f>_xlfn.XLOOKUP(S1672,[1]umbs_prices!$A:$A,[1]umbs_prices!$D:$D)</f>
        <v>103.19</v>
      </c>
      <c r="AO1672" s="11">
        <f t="shared" si="86"/>
        <v>3.1900000000000039E-2</v>
      </c>
      <c r="AP1672" s="13">
        <f>(AM1672-1)*L1672</f>
        <v>11750.000000000011</v>
      </c>
      <c r="AQ1672" s="8">
        <f>AO1672*L1672</f>
        <v>7496.5000000000091</v>
      </c>
      <c r="AR1672" s="1">
        <f t="shared" si="87"/>
        <v>4253.5000000000018</v>
      </c>
      <c r="AS1672" s="8">
        <f>AQ1672+AR1672</f>
        <v>11750.000000000011</v>
      </c>
      <c r="AT1672" s="8">
        <f>AS1672-X1672</f>
        <v>11750.000000000011</v>
      </c>
      <c r="AU1672" s="11">
        <f>AT1672/L1672</f>
        <v>5.0000000000000044E-2</v>
      </c>
      <c r="AV1672">
        <f>(_xlfn.XLOOKUP(A1672,[2]loan_data!$A:$A,[2]loan_data!$Z:$Z)-100)%</f>
        <v>3.1899999999999977E-2</v>
      </c>
      <c r="AW1672" t="str">
        <f>_xlfn.XLOOKUP(A1672,[2]loan_data!$A:$A,[2]loan_data!$AA:$AA)</f>
        <v>umbs_price</v>
      </c>
      <c r="AX1672" s="8">
        <f>AV1672*L1672</f>
        <v>7496.4999999999945</v>
      </c>
    </row>
    <row r="1673" spans="1:52" x14ac:dyDescent="0.2">
      <c r="A1673">
        <v>5026699</v>
      </c>
      <c r="B1673" t="s">
        <v>33</v>
      </c>
      <c r="C1673" t="s">
        <v>295</v>
      </c>
      <c r="D1673" t="b">
        <v>1</v>
      </c>
      <c r="E1673" t="s">
        <v>35</v>
      </c>
      <c r="F1673" t="s">
        <v>36</v>
      </c>
      <c r="G1673" t="s">
        <v>37</v>
      </c>
      <c r="H1673" t="s">
        <v>38</v>
      </c>
      <c r="I1673">
        <v>1</v>
      </c>
      <c r="J1673" t="b">
        <v>0</v>
      </c>
      <c r="K1673" t="b">
        <v>0</v>
      </c>
      <c r="L1673" s="1">
        <v>255000</v>
      </c>
      <c r="M1673" s="2">
        <v>44433</v>
      </c>
      <c r="N1673" s="2">
        <v>44470</v>
      </c>
      <c r="O1673" s="2">
        <v>51745</v>
      </c>
      <c r="P1673">
        <v>240</v>
      </c>
      <c r="Q1673" s="3">
        <v>1348.45</v>
      </c>
      <c r="R1673">
        <v>2.5</v>
      </c>
      <c r="S1673" t="s">
        <v>919</v>
      </c>
      <c r="T1673" s="4">
        <v>430090</v>
      </c>
      <c r="U1673" s="7">
        <f>V1673+W1673</f>
        <v>6180.5000000000127</v>
      </c>
      <c r="V1673" s="7">
        <f t="shared" si="85"/>
        <v>5023.5000000000127</v>
      </c>
      <c r="W1673" s="7">
        <v>1157</v>
      </c>
      <c r="AA1673" t="b">
        <v>0</v>
      </c>
      <c r="AB1673">
        <v>0</v>
      </c>
      <c r="AC1673">
        <v>0</v>
      </c>
      <c r="AD1673" t="b">
        <v>0</v>
      </c>
      <c r="AE1673" t="s">
        <v>39</v>
      </c>
      <c r="AF1673" t="b">
        <v>0</v>
      </c>
      <c r="AG1673">
        <v>1</v>
      </c>
      <c r="AH1673">
        <v>96</v>
      </c>
      <c r="AI1673" s="6">
        <v>2800</v>
      </c>
      <c r="AJ1673">
        <v>691</v>
      </c>
      <c r="AK1673" t="s">
        <v>43</v>
      </c>
      <c r="AL1673" t="s">
        <v>50</v>
      </c>
      <c r="AM1673" s="9">
        <v>1.05</v>
      </c>
      <c r="AN1673">
        <f>_xlfn.XLOOKUP(S1673,[1]umbs_prices!$A:$A,[1]umbs_prices!$D:$D)</f>
        <v>103.03</v>
      </c>
      <c r="AO1673" s="11">
        <f t="shared" si="86"/>
        <v>3.0299999999999994E-2</v>
      </c>
      <c r="AP1673" s="13">
        <f>(AM1673-1)*L1673</f>
        <v>12750.000000000011</v>
      </c>
      <c r="AQ1673" s="8">
        <f>AO1673*L1673</f>
        <v>7726.4999999999982</v>
      </c>
      <c r="AR1673" s="1">
        <f t="shared" si="87"/>
        <v>5023.5000000000127</v>
      </c>
      <c r="AS1673" s="8">
        <f>AQ1673+AR1673</f>
        <v>12750.000000000011</v>
      </c>
      <c r="AT1673" s="8">
        <f>AS1673-X1673</f>
        <v>12750.000000000011</v>
      </c>
      <c r="AU1673" s="11">
        <f>AT1673/L1673</f>
        <v>5.0000000000000044E-2</v>
      </c>
      <c r="AV1673">
        <f>(_xlfn.XLOOKUP(A1673,[2]loan_data!$A:$A,[2]loan_data!$Z:$Z)-100)%</f>
        <v>3.0300000000000011E-2</v>
      </c>
      <c r="AW1673" t="str">
        <f>_xlfn.XLOOKUP(A1673,[2]loan_data!$A:$A,[2]loan_data!$AA:$AA)</f>
        <v>umbs_price</v>
      </c>
      <c r="AX1673" s="8">
        <f>AV1673*L1673</f>
        <v>7726.5000000000027</v>
      </c>
    </row>
    <row r="1674" spans="1:52" x14ac:dyDescent="0.2">
      <c r="A1674">
        <v>5026717</v>
      </c>
      <c r="B1674" t="s">
        <v>88</v>
      </c>
      <c r="C1674" t="s">
        <v>141</v>
      </c>
      <c r="D1674" t="b">
        <v>1</v>
      </c>
      <c r="E1674" t="s">
        <v>35</v>
      </c>
      <c r="F1674" t="s">
        <v>36</v>
      </c>
      <c r="G1674" t="s">
        <v>37</v>
      </c>
      <c r="H1674" t="s">
        <v>53</v>
      </c>
      <c r="I1674">
        <v>1</v>
      </c>
      <c r="J1674" t="b">
        <v>0</v>
      </c>
      <c r="K1674" t="b">
        <v>0</v>
      </c>
      <c r="L1674" s="1">
        <v>115000</v>
      </c>
      <c r="M1674" s="2">
        <v>44434</v>
      </c>
      <c r="N1674" s="2">
        <v>44470</v>
      </c>
      <c r="O1674" s="2">
        <v>55397</v>
      </c>
      <c r="P1674">
        <v>360</v>
      </c>
      <c r="Q1674" s="3">
        <v>499.14</v>
      </c>
      <c r="R1674">
        <v>3.25</v>
      </c>
      <c r="S1674" t="s">
        <v>920</v>
      </c>
      <c r="T1674" s="4">
        <v>157535</v>
      </c>
      <c r="U1674" s="7">
        <f>V1674+W1674</f>
        <v>2334.3200000000015</v>
      </c>
      <c r="V1674" s="7">
        <f t="shared" si="85"/>
        <v>448.50000000000182</v>
      </c>
      <c r="W1674" s="7">
        <v>1885.8199999999997</v>
      </c>
      <c r="AA1674" t="b">
        <v>0</v>
      </c>
      <c r="AB1674">
        <v>0</v>
      </c>
      <c r="AC1674">
        <v>0</v>
      </c>
      <c r="AD1674" t="b">
        <v>0</v>
      </c>
      <c r="AE1674" t="s">
        <v>39</v>
      </c>
      <c r="AF1674" t="b">
        <v>0</v>
      </c>
      <c r="AG1674">
        <v>1</v>
      </c>
      <c r="AH1674">
        <v>50</v>
      </c>
      <c r="AI1674" s="6">
        <v>1334</v>
      </c>
      <c r="AJ1674">
        <v>691</v>
      </c>
      <c r="AK1674" t="s">
        <v>40</v>
      </c>
      <c r="AL1674" t="s">
        <v>50</v>
      </c>
      <c r="AM1674" s="9">
        <v>1.05</v>
      </c>
      <c r="AN1674">
        <f>_xlfn.XLOOKUP(S1674,[1]umbs_prices!$A:$A,[1]umbs_prices!$D:$D)</f>
        <v>104.61</v>
      </c>
      <c r="AO1674" s="11">
        <f t="shared" si="86"/>
        <v>4.610000000000003E-2</v>
      </c>
      <c r="AP1674" s="13">
        <f>(AM1674-1)*L1674</f>
        <v>5750.0000000000055</v>
      </c>
      <c r="AQ1674" s="8">
        <f>AO1674*L1674</f>
        <v>5301.5000000000036</v>
      </c>
      <c r="AR1674" s="1">
        <f t="shared" si="87"/>
        <v>448.50000000000182</v>
      </c>
      <c r="AS1674" s="8">
        <f>AQ1674+AR1674</f>
        <v>5750.0000000000055</v>
      </c>
      <c r="AT1674" s="8">
        <f>AS1674-X1674</f>
        <v>5750.0000000000055</v>
      </c>
      <c r="AU1674" s="11">
        <f>AT1674/L1674</f>
        <v>5.0000000000000044E-2</v>
      </c>
      <c r="AV1674">
        <f>(_xlfn.XLOOKUP(A1674,[2]loan_data!$A:$A,[2]loan_data!$Z:$Z)-100)%</f>
        <v>4.6099999999999995E-2</v>
      </c>
      <c r="AW1674" t="str">
        <f>_xlfn.XLOOKUP(A1674,[2]loan_data!$A:$A,[2]loan_data!$AA:$AA)</f>
        <v>umbs_price</v>
      </c>
      <c r="AX1674" s="8">
        <f>AV1674*L1674</f>
        <v>5301.4999999999991</v>
      </c>
    </row>
    <row r="1675" spans="1:52" x14ac:dyDescent="0.2">
      <c r="A1675">
        <v>5026741</v>
      </c>
      <c r="B1675" t="s">
        <v>103</v>
      </c>
      <c r="C1675" t="s">
        <v>324</v>
      </c>
      <c r="D1675" t="b">
        <v>1</v>
      </c>
      <c r="E1675" t="s">
        <v>35</v>
      </c>
      <c r="F1675" t="s">
        <v>36</v>
      </c>
      <c r="G1675" t="s">
        <v>37</v>
      </c>
      <c r="H1675" t="s">
        <v>38</v>
      </c>
      <c r="I1675">
        <v>1</v>
      </c>
      <c r="J1675" t="b">
        <v>0</v>
      </c>
      <c r="K1675" t="b">
        <v>0</v>
      </c>
      <c r="L1675" s="1">
        <v>145000</v>
      </c>
      <c r="M1675" s="2">
        <v>44435</v>
      </c>
      <c r="N1675" s="2">
        <v>44470</v>
      </c>
      <c r="O1675" s="2">
        <v>55397</v>
      </c>
      <c r="P1675">
        <v>360</v>
      </c>
      <c r="Q1675" s="3">
        <v>619.54</v>
      </c>
      <c r="R1675">
        <v>3.125</v>
      </c>
      <c r="S1675" t="s">
        <v>922</v>
      </c>
      <c r="T1675" s="4">
        <v>169136</v>
      </c>
      <c r="U1675" s="7">
        <f>V1675+W1675</f>
        <v>3459.4300000000012</v>
      </c>
      <c r="V1675" s="7">
        <f t="shared" si="85"/>
        <v>2624.5000000000009</v>
      </c>
      <c r="W1675" s="7">
        <v>834.93000000000029</v>
      </c>
      <c r="AA1675" t="b">
        <v>0</v>
      </c>
      <c r="AB1675">
        <v>0</v>
      </c>
      <c r="AC1675">
        <v>0</v>
      </c>
      <c r="AD1675" t="b">
        <v>0</v>
      </c>
      <c r="AE1675" t="s">
        <v>39</v>
      </c>
      <c r="AF1675" t="b">
        <v>0</v>
      </c>
      <c r="AG1675">
        <v>1</v>
      </c>
      <c r="AH1675">
        <v>72</v>
      </c>
      <c r="AI1675" s="6">
        <v>2460</v>
      </c>
      <c r="AJ1675">
        <v>691</v>
      </c>
      <c r="AK1675" t="s">
        <v>58</v>
      </c>
      <c r="AL1675" t="s">
        <v>50</v>
      </c>
      <c r="AM1675" s="9">
        <v>1.05</v>
      </c>
      <c r="AN1675">
        <f>_xlfn.XLOOKUP(S1675,[1]umbs_prices!$A:$A,[1]umbs_prices!$D:$D)</f>
        <v>103.19</v>
      </c>
      <c r="AO1675" s="11">
        <f t="shared" si="86"/>
        <v>3.1900000000000039E-2</v>
      </c>
      <c r="AP1675" s="13">
        <f>(AM1675-1)*L1675</f>
        <v>7250.0000000000064</v>
      </c>
      <c r="AQ1675" s="8">
        <f>AO1675*L1675</f>
        <v>4625.5000000000055</v>
      </c>
      <c r="AR1675" s="1">
        <f t="shared" si="87"/>
        <v>2624.5000000000009</v>
      </c>
      <c r="AS1675" s="8">
        <f>AQ1675+AR1675</f>
        <v>7250.0000000000064</v>
      </c>
      <c r="AT1675" s="8">
        <f>AS1675-X1675</f>
        <v>7250.0000000000064</v>
      </c>
      <c r="AU1675" s="11">
        <f>AT1675/L1675</f>
        <v>5.0000000000000044E-2</v>
      </c>
      <c r="AV1675">
        <f>(_xlfn.XLOOKUP(A1675,[2]loan_data!$A:$A,[2]loan_data!$Z:$Z)-100)%</f>
        <v>3.1899999999999977E-2</v>
      </c>
      <c r="AW1675" t="str">
        <f>_xlfn.XLOOKUP(A1675,[2]loan_data!$A:$A,[2]loan_data!$AA:$AA)</f>
        <v>umbs_price</v>
      </c>
      <c r="AX1675" s="8">
        <f>AV1675*L1675</f>
        <v>4625.4999999999964</v>
      </c>
    </row>
    <row r="1676" spans="1:52" x14ac:dyDescent="0.2">
      <c r="A1676">
        <v>5026873</v>
      </c>
      <c r="B1676" t="s">
        <v>84</v>
      </c>
      <c r="C1676" t="s">
        <v>481</v>
      </c>
      <c r="D1676" t="b">
        <v>1</v>
      </c>
      <c r="E1676" t="s">
        <v>35</v>
      </c>
      <c r="F1676" t="s">
        <v>36</v>
      </c>
      <c r="G1676" t="s">
        <v>37</v>
      </c>
      <c r="H1676" t="s">
        <v>53</v>
      </c>
      <c r="I1676">
        <v>1</v>
      </c>
      <c r="J1676" t="b">
        <v>0</v>
      </c>
      <c r="K1676" t="b">
        <v>0</v>
      </c>
      <c r="L1676" s="1">
        <v>125000</v>
      </c>
      <c r="M1676" s="2">
        <v>44435</v>
      </c>
      <c r="N1676" s="2">
        <v>44470</v>
      </c>
      <c r="O1676" s="2">
        <v>55397</v>
      </c>
      <c r="P1676">
        <v>360</v>
      </c>
      <c r="Q1676" s="3">
        <v>551.08000000000004</v>
      </c>
      <c r="R1676">
        <v>3.375</v>
      </c>
      <c r="S1676" t="s">
        <v>920</v>
      </c>
      <c r="T1676" s="4">
        <v>181449</v>
      </c>
      <c r="U1676" s="7">
        <f>V1676+W1676</f>
        <v>1786.0000000000018</v>
      </c>
      <c r="V1676" s="7">
        <f t="shared" si="85"/>
        <v>487.50000000000182</v>
      </c>
      <c r="W1676" s="7">
        <v>1298.5</v>
      </c>
      <c r="AA1676" t="b">
        <v>0</v>
      </c>
      <c r="AB1676">
        <v>0</v>
      </c>
      <c r="AC1676">
        <v>0</v>
      </c>
      <c r="AD1676" t="b">
        <v>0</v>
      </c>
      <c r="AE1676" t="s">
        <v>39</v>
      </c>
      <c r="AF1676" t="b">
        <v>0</v>
      </c>
      <c r="AG1676">
        <v>1</v>
      </c>
      <c r="AH1676">
        <v>78</v>
      </c>
      <c r="AI1676" s="6">
        <v>1755</v>
      </c>
      <c r="AJ1676">
        <v>691</v>
      </c>
      <c r="AK1676" t="s">
        <v>40</v>
      </c>
      <c r="AL1676" t="s">
        <v>41</v>
      </c>
      <c r="AM1676" s="9">
        <v>1.05</v>
      </c>
      <c r="AN1676">
        <f>_xlfn.XLOOKUP(S1676,[1]umbs_prices!$A:$A,[1]umbs_prices!$D:$D)</f>
        <v>104.61</v>
      </c>
      <c r="AO1676" s="11">
        <f t="shared" si="86"/>
        <v>4.610000000000003E-2</v>
      </c>
      <c r="AP1676" s="13">
        <f>(AM1676-1)*L1676</f>
        <v>6250.0000000000055</v>
      </c>
      <c r="AQ1676" s="8">
        <f>AO1676*L1676</f>
        <v>5762.5000000000036</v>
      </c>
      <c r="AR1676" s="1">
        <f t="shared" si="87"/>
        <v>487.50000000000182</v>
      </c>
      <c r="AS1676" s="8">
        <f>AQ1676+AR1676</f>
        <v>6250.0000000000055</v>
      </c>
      <c r="AT1676" s="8">
        <f>AS1676-X1676</f>
        <v>6250.0000000000055</v>
      </c>
      <c r="AU1676" s="11">
        <f>AT1676/L1676</f>
        <v>5.0000000000000044E-2</v>
      </c>
      <c r="AV1676">
        <f>(_xlfn.XLOOKUP(A1676,[2]loan_data!$A:$A,[2]loan_data!$Z:$Z)-100)%</f>
        <v>4.6099999999999995E-2</v>
      </c>
      <c r="AW1676" t="str">
        <f>_xlfn.XLOOKUP(A1676,[2]loan_data!$A:$A,[2]loan_data!$AA:$AA)</f>
        <v>umbs_price</v>
      </c>
      <c r="AX1676" s="8">
        <f>AV1676*L1676</f>
        <v>5762.4999999999991</v>
      </c>
    </row>
    <row r="1677" spans="1:52" x14ac:dyDescent="0.2">
      <c r="A1677">
        <v>5026898</v>
      </c>
      <c r="B1677" t="s">
        <v>68</v>
      </c>
      <c r="C1677" t="s">
        <v>117</v>
      </c>
      <c r="D1677" t="b">
        <v>1</v>
      </c>
      <c r="E1677" t="s">
        <v>35</v>
      </c>
      <c r="F1677" t="s">
        <v>36</v>
      </c>
      <c r="G1677" t="s">
        <v>37</v>
      </c>
      <c r="H1677" t="s">
        <v>38</v>
      </c>
      <c r="I1677">
        <v>1</v>
      </c>
      <c r="J1677" t="b">
        <v>0</v>
      </c>
      <c r="K1677" t="b">
        <v>0</v>
      </c>
      <c r="L1677" s="1">
        <v>135000</v>
      </c>
      <c r="M1677" s="2">
        <v>44439</v>
      </c>
      <c r="N1677" s="2">
        <v>44470</v>
      </c>
      <c r="O1677" s="2">
        <v>49919</v>
      </c>
      <c r="P1677">
        <v>180</v>
      </c>
      <c r="Q1677" s="3">
        <v>906.15</v>
      </c>
      <c r="R1677">
        <v>2.625</v>
      </c>
      <c r="S1677" t="s">
        <v>921</v>
      </c>
      <c r="T1677" s="4">
        <v>270000</v>
      </c>
      <c r="U1677" s="7">
        <f>V1677+W1677</f>
        <v>8119.2500000000182</v>
      </c>
      <c r="V1677" s="7">
        <f t="shared" si="85"/>
        <v>6912.0000000000182</v>
      </c>
      <c r="W1677" s="7">
        <v>1207.2500000000002</v>
      </c>
      <c r="AA1677" t="b">
        <v>0</v>
      </c>
      <c r="AB1677">
        <v>0</v>
      </c>
      <c r="AC1677">
        <v>0</v>
      </c>
      <c r="AD1677" t="b">
        <v>0</v>
      </c>
      <c r="AE1677" t="s">
        <v>39</v>
      </c>
      <c r="AF1677" t="b">
        <v>0</v>
      </c>
      <c r="AG1677">
        <v>1</v>
      </c>
      <c r="AH1677">
        <v>75</v>
      </c>
      <c r="AI1677" s="6">
        <v>2500</v>
      </c>
      <c r="AJ1677">
        <v>691</v>
      </c>
      <c r="AK1677" t="s">
        <v>40</v>
      </c>
      <c r="AL1677" t="s">
        <v>50</v>
      </c>
      <c r="AM1677" s="9">
        <v>1.05</v>
      </c>
      <c r="AN1677">
        <f>_xlfn.XLOOKUP(S1677,[1]umbs_prices!$A:$A,[1]umbs_prices!$D:$D)</f>
        <v>99.88</v>
      </c>
      <c r="AO1677" s="11">
        <f t="shared" si="86"/>
        <v>-1.2000000000000899E-3</v>
      </c>
      <c r="AP1677" s="13">
        <f>(AM1677-1)*L1677</f>
        <v>6750.0000000000064</v>
      </c>
      <c r="AQ1677" s="8">
        <f>AO1677*L1677</f>
        <v>-162.00000000001214</v>
      </c>
      <c r="AR1677" s="1">
        <f t="shared" si="87"/>
        <v>6912.0000000000182</v>
      </c>
      <c r="AS1677" s="8">
        <f>AQ1677+AR1677</f>
        <v>6750.0000000000064</v>
      </c>
      <c r="AT1677" s="8">
        <f>AS1677-X1677</f>
        <v>6750.0000000000064</v>
      </c>
      <c r="AU1677" s="11">
        <f>AT1677/L1677</f>
        <v>5.0000000000000044E-2</v>
      </c>
      <c r="AV1677">
        <f>(_xlfn.XLOOKUP(A1677,[2]loan_data!$A:$A,[2]loan_data!$Z:$Z)-100)%</f>
        <v>-1.2000000000000454E-3</v>
      </c>
      <c r="AW1677" t="str">
        <f>_xlfn.XLOOKUP(A1677,[2]loan_data!$A:$A,[2]loan_data!$AA:$AA)</f>
        <v>umbs_price</v>
      </c>
      <c r="AX1677" s="8">
        <f>AV1677*L1677</f>
        <v>-162.00000000000614</v>
      </c>
    </row>
    <row r="1678" spans="1:52" x14ac:dyDescent="0.2">
      <c r="A1678">
        <v>5026904</v>
      </c>
      <c r="B1678" t="s">
        <v>71</v>
      </c>
      <c r="C1678" t="s">
        <v>203</v>
      </c>
      <c r="D1678" t="b">
        <v>1</v>
      </c>
      <c r="E1678" t="s">
        <v>35</v>
      </c>
      <c r="F1678" t="s">
        <v>36</v>
      </c>
      <c r="G1678" t="s">
        <v>37</v>
      </c>
      <c r="H1678" t="s">
        <v>60</v>
      </c>
      <c r="I1678">
        <v>1</v>
      </c>
      <c r="J1678" t="b">
        <v>0</v>
      </c>
      <c r="K1678" t="b">
        <v>0</v>
      </c>
      <c r="L1678" s="1">
        <v>575000</v>
      </c>
      <c r="M1678" s="2">
        <v>44440</v>
      </c>
      <c r="N1678" s="2">
        <v>44470</v>
      </c>
      <c r="O1678" s="2">
        <v>55397</v>
      </c>
      <c r="P1678">
        <v>360</v>
      </c>
      <c r="Q1678" s="3">
        <v>2555.4700000000003</v>
      </c>
      <c r="R1678">
        <v>3.44</v>
      </c>
      <c r="S1678" t="s">
        <v>920</v>
      </c>
      <c r="T1678" s="4">
        <v>605264</v>
      </c>
      <c r="U1678" s="7">
        <f>V1678+W1678</f>
        <v>3427.5000000000073</v>
      </c>
      <c r="V1678" s="7">
        <f t="shared" si="85"/>
        <v>2242.5000000000073</v>
      </c>
      <c r="W1678" s="7">
        <v>1185</v>
      </c>
      <c r="X1678">
        <v>1513.86</v>
      </c>
      <c r="AA1678" t="b">
        <v>0</v>
      </c>
      <c r="AB1678">
        <v>0</v>
      </c>
      <c r="AC1678">
        <v>0</v>
      </c>
      <c r="AD1678" t="b">
        <v>0</v>
      </c>
      <c r="AE1678" t="s">
        <v>39</v>
      </c>
      <c r="AF1678" t="b">
        <v>0</v>
      </c>
      <c r="AG1678">
        <v>1</v>
      </c>
      <c r="AH1678">
        <v>123</v>
      </c>
      <c r="AI1678" s="6">
        <v>3998</v>
      </c>
      <c r="AJ1678">
        <v>691</v>
      </c>
      <c r="AK1678" t="s">
        <v>58</v>
      </c>
      <c r="AL1678" t="s">
        <v>50</v>
      </c>
      <c r="AM1678" s="9">
        <v>1.05</v>
      </c>
      <c r="AN1678">
        <f>_xlfn.XLOOKUP(S1678,[1]umbs_prices!$A:$A,[1]umbs_prices!$D:$D)</f>
        <v>104.61</v>
      </c>
      <c r="AO1678" s="11">
        <f t="shared" si="86"/>
        <v>4.610000000000003E-2</v>
      </c>
      <c r="AP1678" s="13">
        <f>(AM1678-1)*L1678</f>
        <v>28750.000000000025</v>
      </c>
      <c r="AQ1678" s="8">
        <f>AO1678*L1678</f>
        <v>26507.500000000018</v>
      </c>
      <c r="AR1678" s="1">
        <f t="shared" si="87"/>
        <v>2242.5000000000073</v>
      </c>
      <c r="AS1678" s="8">
        <f>AQ1678+AR1678</f>
        <v>28750.000000000025</v>
      </c>
      <c r="AT1678" s="8">
        <f>AS1678-X1678</f>
        <v>27236.140000000025</v>
      </c>
      <c r="AU1678" s="11">
        <f>AT1678/L1678</f>
        <v>4.736720000000004E-2</v>
      </c>
      <c r="AV1678">
        <f>(_xlfn.XLOOKUP(A1678,[2]loan_data!$A:$A,[2]loan_data!$Z:$Z)-100)%</f>
        <v>4.6099999999999995E-2</v>
      </c>
      <c r="AW1678" t="str">
        <f>_xlfn.XLOOKUP(A1678,[2]loan_data!$A:$A,[2]loan_data!$AA:$AA)</f>
        <v>umbs_price</v>
      </c>
      <c r="AX1678" s="8">
        <f>AV1678*L1678</f>
        <v>26507.499999999996</v>
      </c>
    </row>
    <row r="1679" spans="1:52" x14ac:dyDescent="0.2">
      <c r="A1679">
        <v>5026919</v>
      </c>
      <c r="B1679" t="s">
        <v>33</v>
      </c>
      <c r="C1679" t="s">
        <v>164</v>
      </c>
      <c r="D1679" t="b">
        <v>1</v>
      </c>
      <c r="E1679" t="s">
        <v>35</v>
      </c>
      <c r="F1679" t="s">
        <v>36</v>
      </c>
      <c r="G1679" t="s">
        <v>37</v>
      </c>
      <c r="H1679" t="s">
        <v>38</v>
      </c>
      <c r="I1679">
        <v>1</v>
      </c>
      <c r="J1679" t="b">
        <v>0</v>
      </c>
      <c r="K1679" t="b">
        <v>0</v>
      </c>
      <c r="L1679" s="1">
        <v>355000</v>
      </c>
      <c r="M1679" s="2">
        <v>44440</v>
      </c>
      <c r="N1679" s="2">
        <v>44470</v>
      </c>
      <c r="O1679" s="2">
        <v>55397</v>
      </c>
      <c r="P1679">
        <v>360</v>
      </c>
      <c r="Q1679" s="3">
        <v>1445.95</v>
      </c>
      <c r="R1679">
        <v>2.75</v>
      </c>
      <c r="S1679" t="s">
        <v>922</v>
      </c>
      <c r="T1679" s="4">
        <v>800091</v>
      </c>
      <c r="U1679" s="7">
        <f>V1679+W1679</f>
        <v>6425.5</v>
      </c>
      <c r="V1679" s="7">
        <f t="shared" si="85"/>
        <v>6425.5</v>
      </c>
      <c r="W1679" s="7">
        <v>0</v>
      </c>
      <c r="AA1679" t="b">
        <v>0</v>
      </c>
      <c r="AB1679">
        <v>0</v>
      </c>
      <c r="AC1679">
        <v>0</v>
      </c>
      <c r="AD1679" t="b">
        <v>0</v>
      </c>
      <c r="AE1679" t="s">
        <v>39</v>
      </c>
      <c r="AF1679" t="b">
        <v>0</v>
      </c>
      <c r="AG1679">
        <v>1</v>
      </c>
      <c r="AH1679">
        <v>98</v>
      </c>
      <c r="AI1679" s="6">
        <v>2777</v>
      </c>
      <c r="AJ1679">
        <v>691</v>
      </c>
      <c r="AK1679" t="s">
        <v>58</v>
      </c>
      <c r="AL1679" t="s">
        <v>50</v>
      </c>
      <c r="AM1679" s="9">
        <v>1.05</v>
      </c>
      <c r="AN1679">
        <f>_xlfn.XLOOKUP(S1679,[1]umbs_prices!$A:$A,[1]umbs_prices!$D:$D)</f>
        <v>103.19</v>
      </c>
      <c r="AO1679" s="11">
        <f t="shared" si="86"/>
        <v>3.1900000000000039E-2</v>
      </c>
      <c r="AP1679" s="13">
        <f>(AM1679-1)*L1679</f>
        <v>17750.000000000015</v>
      </c>
      <c r="AQ1679" s="8">
        <f>AO1679*L1679</f>
        <v>11324.500000000015</v>
      </c>
      <c r="AR1679" s="1">
        <f t="shared" si="87"/>
        <v>6425.5</v>
      </c>
      <c r="AS1679" s="8">
        <f>AQ1679+AR1679</f>
        <v>17750.000000000015</v>
      </c>
      <c r="AT1679" s="8">
        <f>AS1679-X1679</f>
        <v>17750.000000000015</v>
      </c>
      <c r="AU1679" s="11">
        <f>AT1679/L1679</f>
        <v>5.0000000000000044E-2</v>
      </c>
      <c r="AV1679">
        <f>(_xlfn.XLOOKUP(A1679,[2]loan_data!$A:$A,[2]loan_data!$Z:$Z)-100)%</f>
        <v>3.1899999999999977E-2</v>
      </c>
      <c r="AW1679" t="str">
        <f>_xlfn.XLOOKUP(A1679,[2]loan_data!$A:$A,[2]loan_data!$AA:$AA)</f>
        <v>umbs_price</v>
      </c>
      <c r="AX1679" s="8">
        <f>AV1679*L1679</f>
        <v>11324.499999999993</v>
      </c>
    </row>
    <row r="1680" spans="1:52" x14ac:dyDescent="0.2">
      <c r="A1680">
        <v>5026931</v>
      </c>
      <c r="B1680" t="s">
        <v>212</v>
      </c>
      <c r="C1680" t="s">
        <v>604</v>
      </c>
      <c r="D1680" t="b">
        <v>1</v>
      </c>
      <c r="E1680" t="s">
        <v>35</v>
      </c>
      <c r="F1680" t="s">
        <v>36</v>
      </c>
      <c r="G1680" t="s">
        <v>37</v>
      </c>
      <c r="H1680" t="s">
        <v>60</v>
      </c>
      <c r="I1680">
        <v>1</v>
      </c>
      <c r="J1680" t="b">
        <v>0</v>
      </c>
      <c r="K1680" t="b">
        <v>0</v>
      </c>
      <c r="L1680" s="1">
        <v>65000</v>
      </c>
      <c r="M1680" s="2">
        <v>44440</v>
      </c>
      <c r="N1680" s="2">
        <v>44470</v>
      </c>
      <c r="O1680" s="2">
        <v>55397</v>
      </c>
      <c r="P1680">
        <v>360</v>
      </c>
      <c r="Q1680" s="3">
        <v>277.73</v>
      </c>
      <c r="R1680">
        <v>3.125</v>
      </c>
      <c r="S1680" t="s">
        <v>922</v>
      </c>
      <c r="T1680" s="4">
        <v>116072</v>
      </c>
      <c r="U1680" s="7">
        <f>V1680+W1680</f>
        <v>3604.3</v>
      </c>
      <c r="V1680" s="7">
        <f t="shared" si="85"/>
        <v>1176.5</v>
      </c>
      <c r="W1680" s="7">
        <v>2427.8000000000002</v>
      </c>
      <c r="AA1680" t="b">
        <v>0</v>
      </c>
      <c r="AB1680">
        <v>0</v>
      </c>
      <c r="AC1680">
        <v>0</v>
      </c>
      <c r="AD1680" t="b">
        <v>0</v>
      </c>
      <c r="AE1680" t="s">
        <v>39</v>
      </c>
      <c r="AF1680" t="b">
        <v>0</v>
      </c>
      <c r="AG1680">
        <v>1</v>
      </c>
      <c r="AH1680">
        <v>79</v>
      </c>
      <c r="AI1680" s="6">
        <v>1712</v>
      </c>
      <c r="AJ1680">
        <v>691</v>
      </c>
      <c r="AK1680" t="s">
        <v>40</v>
      </c>
      <c r="AL1680" t="s">
        <v>50</v>
      </c>
      <c r="AM1680" s="9">
        <v>1.05</v>
      </c>
      <c r="AN1680">
        <f>_xlfn.XLOOKUP(S1680,[1]umbs_prices!$A:$A,[1]umbs_prices!$D:$D)</f>
        <v>103.19</v>
      </c>
      <c r="AO1680" s="11">
        <f t="shared" si="86"/>
        <v>3.1900000000000039E-2</v>
      </c>
      <c r="AP1680" s="13">
        <f>(AM1680-1)*L1680</f>
        <v>3250.0000000000027</v>
      </c>
      <c r="AQ1680" s="8">
        <f>AO1680*L1680</f>
        <v>2073.5000000000027</v>
      </c>
      <c r="AR1680" s="1">
        <f t="shared" si="87"/>
        <v>1176.5</v>
      </c>
      <c r="AS1680" s="8">
        <f>AQ1680+AR1680</f>
        <v>3250.0000000000027</v>
      </c>
      <c r="AT1680" s="8">
        <f>AS1680-X1680</f>
        <v>3250.0000000000027</v>
      </c>
      <c r="AU1680" s="11">
        <f>AT1680/L1680</f>
        <v>5.0000000000000044E-2</v>
      </c>
      <c r="AV1680">
        <f>(_xlfn.XLOOKUP(A1680,[2]loan_data!$A:$A,[2]loan_data!$Z:$Z)-100)%</f>
        <v>3.1899999999999977E-2</v>
      </c>
      <c r="AW1680" t="str">
        <f>_xlfn.XLOOKUP(A1680,[2]loan_data!$A:$A,[2]loan_data!$AA:$AA)</f>
        <v>umbs_price</v>
      </c>
      <c r="AX1680" s="8">
        <f>AV1680*L1680</f>
        <v>2073.4999999999986</v>
      </c>
    </row>
    <row r="1681" spans="1:52" x14ac:dyDescent="0.2">
      <c r="A1681">
        <v>5026941</v>
      </c>
      <c r="B1681" t="s">
        <v>61</v>
      </c>
      <c r="C1681" t="s">
        <v>130</v>
      </c>
      <c r="D1681" t="b">
        <v>1</v>
      </c>
      <c r="E1681" t="s">
        <v>35</v>
      </c>
      <c r="F1681" t="s">
        <v>36</v>
      </c>
      <c r="G1681" t="s">
        <v>37</v>
      </c>
      <c r="H1681" t="s">
        <v>38</v>
      </c>
      <c r="I1681">
        <v>1</v>
      </c>
      <c r="J1681" t="b">
        <v>0</v>
      </c>
      <c r="K1681" t="b">
        <v>0</v>
      </c>
      <c r="L1681" s="1">
        <v>155000</v>
      </c>
      <c r="M1681" s="2">
        <v>44441</v>
      </c>
      <c r="N1681" s="2">
        <v>44470</v>
      </c>
      <c r="O1681" s="2">
        <v>49919</v>
      </c>
      <c r="P1681">
        <v>180</v>
      </c>
      <c r="Q1681" s="3">
        <v>1049.46</v>
      </c>
      <c r="R1681">
        <v>2.75</v>
      </c>
      <c r="S1681" t="s">
        <v>922</v>
      </c>
      <c r="T1681" s="4">
        <v>339764</v>
      </c>
      <c r="U1681" s="7">
        <f>V1681+W1681</f>
        <v>4165.0100000000011</v>
      </c>
      <c r="V1681" s="7">
        <f t="shared" si="85"/>
        <v>2805.5000000000009</v>
      </c>
      <c r="W1681" s="7">
        <v>1359.5100000000002</v>
      </c>
      <c r="AA1681" t="b">
        <v>0</v>
      </c>
      <c r="AB1681">
        <v>0</v>
      </c>
      <c r="AC1681">
        <v>0</v>
      </c>
      <c r="AD1681" t="b">
        <v>0</v>
      </c>
      <c r="AE1681" t="s">
        <v>39</v>
      </c>
      <c r="AF1681" t="b">
        <v>0</v>
      </c>
      <c r="AG1681">
        <v>1</v>
      </c>
      <c r="AH1681">
        <v>117</v>
      </c>
      <c r="AI1681" s="6">
        <v>2048</v>
      </c>
      <c r="AJ1681">
        <v>691</v>
      </c>
      <c r="AK1681" t="s">
        <v>40</v>
      </c>
      <c r="AL1681" t="s">
        <v>50</v>
      </c>
      <c r="AM1681" s="9">
        <v>1.05</v>
      </c>
      <c r="AN1681">
        <f>_xlfn.XLOOKUP(S1681,[1]umbs_prices!$A:$A,[1]umbs_prices!$D:$D)</f>
        <v>103.19</v>
      </c>
      <c r="AO1681" s="11">
        <f t="shared" si="86"/>
        <v>3.1900000000000039E-2</v>
      </c>
      <c r="AP1681" s="13">
        <f>(AM1681-1)*L1681</f>
        <v>7750.0000000000073</v>
      </c>
      <c r="AQ1681" s="8">
        <f>AO1681*L1681</f>
        <v>4944.5000000000064</v>
      </c>
      <c r="AR1681" s="1">
        <f t="shared" si="87"/>
        <v>2805.5000000000009</v>
      </c>
      <c r="AS1681" s="8">
        <f>AQ1681+AR1681</f>
        <v>7750.0000000000073</v>
      </c>
      <c r="AT1681" s="8">
        <f>AS1681-X1681</f>
        <v>7750.0000000000073</v>
      </c>
      <c r="AU1681" s="11">
        <f>AT1681/L1681</f>
        <v>5.0000000000000044E-2</v>
      </c>
      <c r="AV1681">
        <f>(_xlfn.XLOOKUP(A1681,[2]loan_data!$A:$A,[2]loan_data!$Z:$Z)-100)%</f>
        <v>3.1899999999999977E-2</v>
      </c>
      <c r="AW1681" t="str">
        <f>_xlfn.XLOOKUP(A1681,[2]loan_data!$A:$A,[2]loan_data!$AA:$AA)</f>
        <v>umbs_price</v>
      </c>
      <c r="AX1681" s="8">
        <f>AV1681*L1681</f>
        <v>4944.4999999999964</v>
      </c>
    </row>
    <row r="1682" spans="1:52" x14ac:dyDescent="0.2">
      <c r="A1682">
        <v>5027010</v>
      </c>
      <c r="B1682" t="s">
        <v>80</v>
      </c>
      <c r="C1682" t="s">
        <v>254</v>
      </c>
      <c r="D1682" t="b">
        <v>1</v>
      </c>
      <c r="E1682" t="s">
        <v>35</v>
      </c>
      <c r="F1682" t="s">
        <v>36</v>
      </c>
      <c r="G1682" t="s">
        <v>37</v>
      </c>
      <c r="H1682" t="s">
        <v>53</v>
      </c>
      <c r="I1682">
        <v>1</v>
      </c>
      <c r="J1682" t="b">
        <v>0</v>
      </c>
      <c r="K1682" t="b">
        <v>0</v>
      </c>
      <c r="L1682" s="1">
        <v>145000</v>
      </c>
      <c r="M1682" s="2">
        <v>44441</v>
      </c>
      <c r="N1682" s="2">
        <v>44470</v>
      </c>
      <c r="O1682" s="2">
        <v>55397</v>
      </c>
      <c r="P1682">
        <v>360</v>
      </c>
      <c r="Q1682" s="3">
        <v>639.25</v>
      </c>
      <c r="R1682">
        <v>3.375</v>
      </c>
      <c r="S1682" t="s">
        <v>920</v>
      </c>
      <c r="T1682" s="4">
        <v>208214</v>
      </c>
      <c r="U1682" s="7">
        <f>V1682+W1682</f>
        <v>1547.5000000000018</v>
      </c>
      <c r="V1682" s="7">
        <f t="shared" si="85"/>
        <v>565.50000000000182</v>
      </c>
      <c r="W1682" s="7">
        <v>982</v>
      </c>
      <c r="AA1682" t="b">
        <v>0</v>
      </c>
      <c r="AB1682">
        <v>0</v>
      </c>
      <c r="AC1682">
        <v>0</v>
      </c>
      <c r="AD1682" t="b">
        <v>0</v>
      </c>
      <c r="AE1682" t="s">
        <v>39</v>
      </c>
      <c r="AF1682" t="b">
        <v>0</v>
      </c>
      <c r="AG1682">
        <v>1</v>
      </c>
      <c r="AH1682">
        <v>42</v>
      </c>
      <c r="AI1682" s="6">
        <v>1540</v>
      </c>
      <c r="AJ1682">
        <v>691</v>
      </c>
      <c r="AK1682" t="s">
        <v>58</v>
      </c>
      <c r="AL1682" t="s">
        <v>50</v>
      </c>
      <c r="AM1682" s="9">
        <v>1.05</v>
      </c>
      <c r="AN1682">
        <f>_xlfn.XLOOKUP(S1682,[1]umbs_prices!$A:$A,[1]umbs_prices!$D:$D)</f>
        <v>104.61</v>
      </c>
      <c r="AO1682" s="11">
        <f t="shared" si="86"/>
        <v>4.610000000000003E-2</v>
      </c>
      <c r="AP1682" s="13">
        <f>(AM1682-1)*L1682</f>
        <v>7250.0000000000064</v>
      </c>
      <c r="AQ1682" s="8">
        <f>AO1682*L1682</f>
        <v>6684.5000000000045</v>
      </c>
      <c r="AR1682" s="1">
        <f t="shared" si="87"/>
        <v>565.50000000000182</v>
      </c>
      <c r="AS1682" s="8">
        <f>AQ1682+AR1682</f>
        <v>7250.0000000000064</v>
      </c>
      <c r="AT1682" s="8">
        <f>AS1682-X1682</f>
        <v>7250.0000000000064</v>
      </c>
      <c r="AU1682" s="11">
        <f>AT1682/L1682</f>
        <v>5.0000000000000044E-2</v>
      </c>
      <c r="AV1682">
        <f>(_xlfn.XLOOKUP(A1682,[2]loan_data!$A:$A,[2]loan_data!$Z:$Z)-100)%</f>
        <v>4.6099999999999995E-2</v>
      </c>
      <c r="AW1682" t="str">
        <f>_xlfn.XLOOKUP(A1682,[2]loan_data!$A:$A,[2]loan_data!$AA:$AA)</f>
        <v>umbs_price</v>
      </c>
      <c r="AX1682" s="8">
        <f>AV1682*L1682</f>
        <v>6684.4999999999991</v>
      </c>
    </row>
    <row r="1683" spans="1:52" x14ac:dyDescent="0.2">
      <c r="A1683">
        <v>5027099</v>
      </c>
      <c r="B1683" t="s">
        <v>33</v>
      </c>
      <c r="C1683" t="s">
        <v>85</v>
      </c>
      <c r="D1683" t="b">
        <v>1</v>
      </c>
      <c r="E1683" t="s">
        <v>35</v>
      </c>
      <c r="F1683" t="s">
        <v>36</v>
      </c>
      <c r="G1683" t="s">
        <v>37</v>
      </c>
      <c r="H1683" t="s">
        <v>53</v>
      </c>
      <c r="I1683">
        <v>1</v>
      </c>
      <c r="J1683" t="b">
        <v>0</v>
      </c>
      <c r="K1683" t="b">
        <v>0</v>
      </c>
      <c r="L1683" s="1">
        <v>485000</v>
      </c>
      <c r="M1683" s="2">
        <v>44442</v>
      </c>
      <c r="N1683" s="2">
        <v>44470</v>
      </c>
      <c r="O1683" s="2">
        <v>55397</v>
      </c>
      <c r="P1683">
        <v>360</v>
      </c>
      <c r="Q1683" s="3">
        <v>2138.1600000000003</v>
      </c>
      <c r="R1683">
        <v>3.375</v>
      </c>
      <c r="S1683" t="s">
        <v>920</v>
      </c>
      <c r="T1683" s="4">
        <v>646667</v>
      </c>
      <c r="U1683" s="7">
        <f>V1683+W1683</f>
        <v>2376.5000000000073</v>
      </c>
      <c r="V1683" s="7">
        <f t="shared" si="85"/>
        <v>1891.5000000000073</v>
      </c>
      <c r="W1683" s="7">
        <v>485</v>
      </c>
      <c r="AA1683" t="b">
        <v>0</v>
      </c>
      <c r="AB1683">
        <v>0</v>
      </c>
      <c r="AC1683">
        <v>0</v>
      </c>
      <c r="AD1683" t="b">
        <v>0</v>
      </c>
      <c r="AE1683" t="s">
        <v>39</v>
      </c>
      <c r="AF1683" t="b">
        <v>0</v>
      </c>
      <c r="AG1683">
        <v>1</v>
      </c>
      <c r="AH1683">
        <v>150</v>
      </c>
      <c r="AI1683" s="6">
        <v>6000</v>
      </c>
      <c r="AJ1683">
        <v>691</v>
      </c>
      <c r="AK1683" t="s">
        <v>40</v>
      </c>
      <c r="AL1683" t="s">
        <v>50</v>
      </c>
      <c r="AM1683" s="9">
        <v>1.05</v>
      </c>
      <c r="AN1683">
        <f>_xlfn.XLOOKUP(S1683,[1]umbs_prices!$A:$A,[1]umbs_prices!$D:$D)</f>
        <v>104.61</v>
      </c>
      <c r="AO1683" s="11">
        <f t="shared" si="86"/>
        <v>4.610000000000003E-2</v>
      </c>
      <c r="AP1683" s="13">
        <f>(AM1683-1)*L1683</f>
        <v>24250.000000000022</v>
      </c>
      <c r="AQ1683" s="8">
        <f>AO1683*L1683</f>
        <v>22358.500000000015</v>
      </c>
      <c r="AR1683" s="1">
        <f t="shared" si="87"/>
        <v>1891.5000000000073</v>
      </c>
      <c r="AS1683" s="8">
        <f>AQ1683+AR1683</f>
        <v>24250.000000000022</v>
      </c>
      <c r="AT1683" s="8">
        <f>AS1683-X1683</f>
        <v>24250.000000000022</v>
      </c>
      <c r="AU1683" s="11">
        <f>AT1683/L1683</f>
        <v>5.0000000000000044E-2</v>
      </c>
      <c r="AV1683">
        <f>(_xlfn.XLOOKUP(A1683,[2]loan_data!$A:$A,[2]loan_data!$Z:$Z)-100)%</f>
        <v>4.6099999999999995E-2</v>
      </c>
      <c r="AW1683" t="str">
        <f>_xlfn.XLOOKUP(A1683,[2]loan_data!$A:$A,[2]loan_data!$AA:$AA)</f>
        <v>umbs_price</v>
      </c>
      <c r="AX1683" s="8">
        <f>AV1683*L1683</f>
        <v>22358.499999999996</v>
      </c>
    </row>
    <row r="1684" spans="1:52" x14ac:dyDescent="0.2">
      <c r="A1684">
        <v>5027164</v>
      </c>
      <c r="B1684" t="s">
        <v>73</v>
      </c>
      <c r="C1684" t="s">
        <v>138</v>
      </c>
      <c r="D1684" t="b">
        <v>1</v>
      </c>
      <c r="E1684" t="s">
        <v>35</v>
      </c>
      <c r="F1684" t="s">
        <v>36</v>
      </c>
      <c r="G1684" t="s">
        <v>37</v>
      </c>
      <c r="H1684" t="s">
        <v>38</v>
      </c>
      <c r="I1684">
        <v>1</v>
      </c>
      <c r="J1684" t="b">
        <v>0</v>
      </c>
      <c r="K1684" t="b">
        <v>0</v>
      </c>
      <c r="L1684" s="1">
        <v>145000</v>
      </c>
      <c r="M1684" s="2">
        <v>44442</v>
      </c>
      <c r="N1684" s="2">
        <v>44470</v>
      </c>
      <c r="O1684" s="2">
        <v>48458</v>
      </c>
      <c r="P1684">
        <v>132</v>
      </c>
      <c r="Q1684" s="3">
        <v>1263.1299999999999</v>
      </c>
      <c r="R1684">
        <v>2.625</v>
      </c>
      <c r="S1684" t="s">
        <v>921</v>
      </c>
      <c r="T1684" s="4">
        <v>277938</v>
      </c>
      <c r="U1684" s="7">
        <f>V1684+W1684</f>
        <v>8979.2000000000189</v>
      </c>
      <c r="V1684" s="7">
        <f t="shared" si="85"/>
        <v>7424.0000000000191</v>
      </c>
      <c r="W1684" s="7">
        <v>1555.1999999999998</v>
      </c>
      <c r="AA1684" t="b">
        <v>0</v>
      </c>
      <c r="AB1684">
        <v>0</v>
      </c>
      <c r="AC1684">
        <v>0</v>
      </c>
      <c r="AD1684" t="b">
        <v>0</v>
      </c>
      <c r="AE1684" t="s">
        <v>39</v>
      </c>
      <c r="AF1684" t="b">
        <v>0</v>
      </c>
      <c r="AG1684">
        <v>1</v>
      </c>
      <c r="AH1684">
        <v>73</v>
      </c>
      <c r="AI1684" s="6">
        <v>2920</v>
      </c>
      <c r="AJ1684">
        <v>691</v>
      </c>
      <c r="AK1684" t="s">
        <v>43</v>
      </c>
      <c r="AL1684" t="s">
        <v>50</v>
      </c>
      <c r="AM1684" s="9">
        <v>1.05</v>
      </c>
      <c r="AN1684">
        <f>_xlfn.XLOOKUP(S1684,[1]umbs_prices!$A:$A,[1]umbs_prices!$D:$D)</f>
        <v>99.88</v>
      </c>
      <c r="AO1684" s="11">
        <f t="shared" si="86"/>
        <v>-1.2000000000000899E-3</v>
      </c>
      <c r="AP1684" s="13">
        <f>(AM1684-1)*L1684</f>
        <v>7250.0000000000064</v>
      </c>
      <c r="AQ1684" s="8">
        <f>AO1684*L1684</f>
        <v>-174.00000000001305</v>
      </c>
      <c r="AR1684" s="1">
        <f t="shared" si="87"/>
        <v>7424.0000000000191</v>
      </c>
      <c r="AS1684" s="8">
        <f>AQ1684+AR1684</f>
        <v>7250.0000000000064</v>
      </c>
      <c r="AT1684" s="8">
        <f>AS1684-X1684</f>
        <v>7250.0000000000064</v>
      </c>
      <c r="AU1684" s="11">
        <f>AT1684/L1684</f>
        <v>5.0000000000000044E-2</v>
      </c>
      <c r="AV1684">
        <f>(_xlfn.XLOOKUP(A1684,[2]loan_data!$A:$A,[2]loan_data!$Z:$Z)-100)%</f>
        <v>-1.2000000000000454E-3</v>
      </c>
      <c r="AW1684" t="str">
        <f>_xlfn.XLOOKUP(A1684,[2]loan_data!$A:$A,[2]loan_data!$AA:$AA)</f>
        <v>umbs_price</v>
      </c>
      <c r="AX1684" s="8">
        <f>AV1684*L1684</f>
        <v>-174.00000000000659</v>
      </c>
    </row>
    <row r="1685" spans="1:52" x14ac:dyDescent="0.2">
      <c r="A1685">
        <v>5027165</v>
      </c>
      <c r="B1685" t="s">
        <v>33</v>
      </c>
      <c r="C1685" t="s">
        <v>34</v>
      </c>
      <c r="D1685" t="b">
        <v>1</v>
      </c>
      <c r="E1685" t="s">
        <v>35</v>
      </c>
      <c r="F1685" t="s">
        <v>36</v>
      </c>
      <c r="G1685" t="s">
        <v>37</v>
      </c>
      <c r="H1685" t="s">
        <v>60</v>
      </c>
      <c r="I1685">
        <v>1</v>
      </c>
      <c r="J1685" t="b">
        <v>0</v>
      </c>
      <c r="K1685" t="b">
        <v>0</v>
      </c>
      <c r="L1685" s="1">
        <v>525000</v>
      </c>
      <c r="M1685" s="2">
        <v>44442</v>
      </c>
      <c r="N1685" s="2">
        <v>44470</v>
      </c>
      <c r="O1685" s="2">
        <v>55397</v>
      </c>
      <c r="P1685">
        <v>360</v>
      </c>
      <c r="Q1685" s="3">
        <v>2172.98</v>
      </c>
      <c r="R1685">
        <v>2.875</v>
      </c>
      <c r="S1685" t="s">
        <v>922</v>
      </c>
      <c r="T1685" s="4">
        <v>750000</v>
      </c>
      <c r="U1685" s="7">
        <f>V1685+W1685</f>
        <v>11080.1</v>
      </c>
      <c r="V1685" s="7">
        <f t="shared" si="85"/>
        <v>9502.5</v>
      </c>
      <c r="W1685" s="7">
        <v>1577.6</v>
      </c>
      <c r="AA1685" t="b">
        <v>0</v>
      </c>
      <c r="AB1685">
        <v>0</v>
      </c>
      <c r="AC1685">
        <v>0</v>
      </c>
      <c r="AD1685" t="b">
        <v>0</v>
      </c>
      <c r="AE1685" t="s">
        <v>39</v>
      </c>
      <c r="AF1685" t="b">
        <v>0</v>
      </c>
      <c r="AG1685">
        <v>1</v>
      </c>
      <c r="AH1685">
        <v>98</v>
      </c>
      <c r="AI1685" s="6">
        <v>3920</v>
      </c>
      <c r="AJ1685">
        <v>691</v>
      </c>
      <c r="AK1685" t="s">
        <v>40</v>
      </c>
      <c r="AL1685" t="s">
        <v>41</v>
      </c>
      <c r="AM1685" s="9">
        <v>1.05</v>
      </c>
      <c r="AN1685">
        <f>_xlfn.XLOOKUP(S1685,[1]umbs_prices!$A:$A,[1]umbs_prices!$D:$D)</f>
        <v>103.19</v>
      </c>
      <c r="AO1685" s="11">
        <f t="shared" si="86"/>
        <v>3.1900000000000039E-2</v>
      </c>
      <c r="AP1685" s="13">
        <f>(AM1685-1)*L1685</f>
        <v>26250.000000000022</v>
      </c>
      <c r="AQ1685" s="8">
        <f>AO1685*L1685</f>
        <v>16747.500000000022</v>
      </c>
      <c r="AR1685" s="1">
        <f t="shared" si="87"/>
        <v>9502.5</v>
      </c>
      <c r="AS1685" s="8">
        <f>AQ1685+AR1685</f>
        <v>26250.000000000022</v>
      </c>
      <c r="AT1685" s="8">
        <f>AS1685-X1685</f>
        <v>26250.000000000022</v>
      </c>
      <c r="AU1685" s="11">
        <f>AT1685/L1685</f>
        <v>5.0000000000000044E-2</v>
      </c>
      <c r="AV1685">
        <f>(_xlfn.XLOOKUP(A1685,[2]loan_data!$A:$A,[2]loan_data!$Z:$Z)-100)%</f>
        <v>3.1899999999999977E-2</v>
      </c>
      <c r="AW1685" t="str">
        <f>_xlfn.XLOOKUP(A1685,[2]loan_data!$A:$A,[2]loan_data!$AA:$AA)</f>
        <v>umbs_price</v>
      </c>
      <c r="AX1685" s="8">
        <f>AV1685*L1685</f>
        <v>16747.499999999989</v>
      </c>
    </row>
    <row r="1686" spans="1:52" x14ac:dyDescent="0.2">
      <c r="A1686">
        <v>5027244</v>
      </c>
      <c r="B1686" t="s">
        <v>103</v>
      </c>
      <c r="C1686" t="s">
        <v>113</v>
      </c>
      <c r="D1686" t="b">
        <v>1</v>
      </c>
      <c r="E1686" t="s">
        <v>35</v>
      </c>
      <c r="F1686" t="s">
        <v>36</v>
      </c>
      <c r="G1686" t="s">
        <v>37</v>
      </c>
      <c r="H1686" t="s">
        <v>38</v>
      </c>
      <c r="I1686">
        <v>1</v>
      </c>
      <c r="J1686" t="b">
        <v>0</v>
      </c>
      <c r="K1686" t="b">
        <v>0</v>
      </c>
      <c r="L1686" s="1">
        <v>545000</v>
      </c>
      <c r="M1686" s="2">
        <v>44442</v>
      </c>
      <c r="N1686" s="2">
        <v>44470</v>
      </c>
      <c r="O1686" s="2">
        <v>49919</v>
      </c>
      <c r="P1686">
        <v>180</v>
      </c>
      <c r="Q1686" s="3">
        <v>3498.82</v>
      </c>
      <c r="R1686">
        <v>1.99</v>
      </c>
      <c r="S1686" t="s">
        <v>925</v>
      </c>
      <c r="T1686" s="4">
        <v>956141</v>
      </c>
      <c r="U1686" s="7">
        <f>V1686+W1686</f>
        <v>41147.500000000007</v>
      </c>
      <c r="V1686" s="7">
        <f t="shared" si="85"/>
        <v>41147.500000000007</v>
      </c>
      <c r="W1686" s="7">
        <v>0</v>
      </c>
      <c r="AA1686" t="b">
        <v>0</v>
      </c>
      <c r="AB1686">
        <v>0</v>
      </c>
      <c r="AC1686">
        <v>0</v>
      </c>
      <c r="AD1686" t="b">
        <v>0</v>
      </c>
      <c r="AE1686" t="s">
        <v>39</v>
      </c>
      <c r="AF1686" t="b">
        <v>0</v>
      </c>
      <c r="AG1686">
        <v>1</v>
      </c>
      <c r="AH1686">
        <v>184</v>
      </c>
      <c r="AI1686" s="6">
        <v>5520</v>
      </c>
      <c r="AJ1686">
        <v>691</v>
      </c>
      <c r="AK1686" t="s">
        <v>43</v>
      </c>
      <c r="AL1686" t="s">
        <v>50</v>
      </c>
      <c r="AM1686" s="9">
        <v>1.05</v>
      </c>
      <c r="AN1686">
        <f>_xlfn.XLOOKUP(S1686,[1]umbs_prices!$A:$A,[1]umbs_prices!$D:$D)</f>
        <v>97.45</v>
      </c>
      <c r="AO1686" s="11">
        <f t="shared" si="86"/>
        <v>-2.5499999999999967E-2</v>
      </c>
      <c r="AP1686" s="13">
        <f>(AM1686-1)*L1686</f>
        <v>27250.000000000025</v>
      </c>
      <c r="AQ1686" s="8">
        <f>AO1686*L1686</f>
        <v>-13897.499999999982</v>
      </c>
      <c r="AR1686" s="1">
        <f t="shared" si="87"/>
        <v>41147.500000000007</v>
      </c>
      <c r="AS1686" s="8">
        <f>AQ1686+AR1686</f>
        <v>27250.000000000025</v>
      </c>
      <c r="AT1686" s="8">
        <f>AS1686-X1686</f>
        <v>27250.000000000025</v>
      </c>
      <c r="AU1686" s="11">
        <f>AT1686/L1686</f>
        <v>5.0000000000000044E-2</v>
      </c>
      <c r="AV1686">
        <f>(_xlfn.XLOOKUP(A1686,[2]loan_data!$A:$A,[2]loan_data!$Z:$Z)-100)%</f>
        <v>-2.5499999999999971E-2</v>
      </c>
      <c r="AW1686" t="str">
        <f>_xlfn.XLOOKUP(A1686,[2]loan_data!$A:$A,[2]loan_data!$AA:$AA)</f>
        <v>umbs_price</v>
      </c>
      <c r="AX1686" s="8">
        <f>AV1686*L1686</f>
        <v>-13897.499999999984</v>
      </c>
    </row>
    <row r="1687" spans="1:52" x14ac:dyDescent="0.2">
      <c r="A1687">
        <v>5027270</v>
      </c>
      <c r="B1687" t="s">
        <v>90</v>
      </c>
      <c r="C1687" t="s">
        <v>364</v>
      </c>
      <c r="D1687" t="b">
        <v>1</v>
      </c>
      <c r="E1687" t="s">
        <v>35</v>
      </c>
      <c r="F1687" t="s">
        <v>36</v>
      </c>
      <c r="G1687" t="s">
        <v>37</v>
      </c>
      <c r="H1687" t="s">
        <v>60</v>
      </c>
      <c r="I1687">
        <v>1</v>
      </c>
      <c r="J1687" t="b">
        <v>0</v>
      </c>
      <c r="K1687" t="b">
        <v>0</v>
      </c>
      <c r="L1687" s="1">
        <v>265000</v>
      </c>
      <c r="M1687" s="2">
        <v>44442</v>
      </c>
      <c r="N1687" s="2">
        <v>44470</v>
      </c>
      <c r="O1687" s="2">
        <v>55397</v>
      </c>
      <c r="P1687">
        <v>360</v>
      </c>
      <c r="Q1687" s="3">
        <v>1113.05</v>
      </c>
      <c r="R1687">
        <v>2.99</v>
      </c>
      <c r="S1687" t="s">
        <v>922</v>
      </c>
      <c r="T1687" s="4">
        <v>331250</v>
      </c>
      <c r="U1687" s="7">
        <f>V1687+W1687</f>
        <v>6607.8600000000006</v>
      </c>
      <c r="V1687" s="7">
        <f t="shared" si="85"/>
        <v>4796.5</v>
      </c>
      <c r="W1687" s="7">
        <v>1811.3600000000001</v>
      </c>
      <c r="AA1687" t="b">
        <v>0</v>
      </c>
      <c r="AB1687">
        <v>0</v>
      </c>
      <c r="AC1687">
        <v>0</v>
      </c>
      <c r="AD1687" t="b">
        <v>0</v>
      </c>
      <c r="AE1687" t="s">
        <v>39</v>
      </c>
      <c r="AF1687" t="b">
        <v>0</v>
      </c>
      <c r="AG1687">
        <v>1</v>
      </c>
      <c r="AH1687">
        <v>95</v>
      </c>
      <c r="AI1687" s="6">
        <v>3325</v>
      </c>
      <c r="AJ1687">
        <v>691</v>
      </c>
      <c r="AK1687" t="s">
        <v>43</v>
      </c>
      <c r="AL1687" t="s">
        <v>41</v>
      </c>
      <c r="AM1687" s="9">
        <v>1.05</v>
      </c>
      <c r="AN1687">
        <f>_xlfn.XLOOKUP(S1687,[1]umbs_prices!$A:$A,[1]umbs_prices!$D:$D)</f>
        <v>103.19</v>
      </c>
      <c r="AO1687" s="11">
        <f t="shared" si="86"/>
        <v>3.1900000000000039E-2</v>
      </c>
      <c r="AP1687" s="13">
        <f>(AM1687-1)*L1687</f>
        <v>13250.000000000011</v>
      </c>
      <c r="AQ1687" s="8">
        <f>AO1687*L1687</f>
        <v>8453.5000000000109</v>
      </c>
      <c r="AR1687" s="1">
        <f t="shared" si="87"/>
        <v>4796.5</v>
      </c>
      <c r="AS1687" s="8">
        <f>AQ1687+AR1687</f>
        <v>13250.000000000011</v>
      </c>
      <c r="AT1687" s="8">
        <f>AS1687-X1687</f>
        <v>13250.000000000011</v>
      </c>
      <c r="AU1687" s="11">
        <f>AT1687/L1687</f>
        <v>5.0000000000000044E-2</v>
      </c>
      <c r="AV1687">
        <f>(_xlfn.XLOOKUP(A1687,[2]loan_data!$A:$A,[2]loan_data!$Z:$Z)-100)%</f>
        <v>3.1899999999999977E-2</v>
      </c>
      <c r="AW1687" t="str">
        <f>_xlfn.XLOOKUP(A1687,[2]loan_data!$A:$A,[2]loan_data!$AA:$AA)</f>
        <v>umbs_price</v>
      </c>
      <c r="AX1687" s="8">
        <f>AV1687*L1687</f>
        <v>8453.4999999999945</v>
      </c>
    </row>
    <row r="1688" spans="1:52" x14ac:dyDescent="0.2">
      <c r="A1688">
        <v>5027297</v>
      </c>
      <c r="B1688" t="s">
        <v>51</v>
      </c>
      <c r="C1688" t="s">
        <v>47</v>
      </c>
      <c r="D1688" t="b">
        <v>1</v>
      </c>
      <c r="E1688" t="s">
        <v>35</v>
      </c>
      <c r="F1688" t="s">
        <v>36</v>
      </c>
      <c r="G1688" t="s">
        <v>37</v>
      </c>
      <c r="H1688" t="s">
        <v>38</v>
      </c>
      <c r="I1688">
        <v>1</v>
      </c>
      <c r="J1688" t="b">
        <v>0</v>
      </c>
      <c r="K1688" t="b">
        <v>0</v>
      </c>
      <c r="L1688" s="1">
        <v>385000</v>
      </c>
      <c r="M1688" s="2">
        <v>44443</v>
      </c>
      <c r="N1688" s="2">
        <v>44470</v>
      </c>
      <c r="O1688" s="2">
        <v>51745</v>
      </c>
      <c r="P1688">
        <v>240</v>
      </c>
      <c r="Q1688" s="3">
        <v>2059.15</v>
      </c>
      <c r="R1688">
        <v>2.625</v>
      </c>
      <c r="S1688" t="s">
        <v>921</v>
      </c>
      <c r="T1688" s="4">
        <v>517335</v>
      </c>
      <c r="U1688" s="7">
        <f>V1688+W1688</f>
        <v>19712.000000000055</v>
      </c>
      <c r="V1688" s="7">
        <f t="shared" si="85"/>
        <v>19712.000000000055</v>
      </c>
      <c r="W1688" s="7">
        <v>0</v>
      </c>
      <c r="AA1688" t="b">
        <v>0</v>
      </c>
      <c r="AB1688">
        <v>0</v>
      </c>
      <c r="AC1688">
        <v>0</v>
      </c>
      <c r="AD1688" t="b">
        <v>0</v>
      </c>
      <c r="AE1688" t="s">
        <v>39</v>
      </c>
      <c r="AF1688" t="b">
        <v>0</v>
      </c>
      <c r="AG1688">
        <v>1</v>
      </c>
      <c r="AH1688">
        <v>91</v>
      </c>
      <c r="AI1688" s="6">
        <v>2730</v>
      </c>
      <c r="AJ1688">
        <v>691</v>
      </c>
      <c r="AK1688" t="s">
        <v>43</v>
      </c>
      <c r="AL1688" t="s">
        <v>50</v>
      </c>
      <c r="AM1688" s="9">
        <v>1.05</v>
      </c>
      <c r="AN1688">
        <f>_xlfn.XLOOKUP(S1688,[1]umbs_prices!$A:$A,[1]umbs_prices!$D:$D)</f>
        <v>99.88</v>
      </c>
      <c r="AO1688" s="11">
        <f t="shared" si="86"/>
        <v>-1.2000000000000899E-3</v>
      </c>
      <c r="AP1688" s="13">
        <f>(AM1688-1)*L1688</f>
        <v>19250.000000000018</v>
      </c>
      <c r="AQ1688" s="8">
        <f>AO1688*L1688</f>
        <v>-462.00000000003462</v>
      </c>
      <c r="AR1688" s="1">
        <f t="shared" si="87"/>
        <v>19712.000000000055</v>
      </c>
      <c r="AS1688" s="8">
        <f>AQ1688+AR1688</f>
        <v>19250.000000000018</v>
      </c>
      <c r="AT1688" s="8">
        <f>AS1688-X1688</f>
        <v>19250.000000000018</v>
      </c>
      <c r="AU1688" s="11">
        <f>AT1688/L1688</f>
        <v>5.0000000000000044E-2</v>
      </c>
      <c r="AV1688">
        <f>(_xlfn.XLOOKUP(A1688,[2]loan_data!$A:$A,[2]loan_data!$Z:$Z)-100)%</f>
        <v>-1.2000000000000454E-3</v>
      </c>
      <c r="AW1688" t="str">
        <f>_xlfn.XLOOKUP(A1688,[2]loan_data!$A:$A,[2]loan_data!$AA:$AA)</f>
        <v>umbs_price</v>
      </c>
      <c r="AX1688" s="8">
        <f>AV1688*L1688</f>
        <v>-462.00000000001751</v>
      </c>
    </row>
    <row r="1689" spans="1:52" x14ac:dyDescent="0.2">
      <c r="A1689">
        <v>5027312</v>
      </c>
      <c r="B1689" t="s">
        <v>68</v>
      </c>
      <c r="C1689" t="s">
        <v>117</v>
      </c>
      <c r="D1689" t="b">
        <v>1</v>
      </c>
      <c r="E1689" t="s">
        <v>35</v>
      </c>
      <c r="F1689" t="s">
        <v>36</v>
      </c>
      <c r="G1689" t="s">
        <v>37</v>
      </c>
      <c r="H1689" t="s">
        <v>60</v>
      </c>
      <c r="I1689">
        <v>1</v>
      </c>
      <c r="J1689" t="b">
        <v>0</v>
      </c>
      <c r="K1689" t="b">
        <v>0</v>
      </c>
      <c r="L1689" s="1">
        <v>125000</v>
      </c>
      <c r="M1689" s="2">
        <v>44443</v>
      </c>
      <c r="N1689" s="2">
        <v>44470</v>
      </c>
      <c r="O1689" s="2">
        <v>55397</v>
      </c>
      <c r="P1689">
        <v>360</v>
      </c>
      <c r="Q1689" s="3">
        <v>517.38</v>
      </c>
      <c r="R1689">
        <v>2.875</v>
      </c>
      <c r="S1689" t="s">
        <v>922</v>
      </c>
      <c r="T1689" s="4">
        <v>156250</v>
      </c>
      <c r="U1689" s="7">
        <f>V1689+W1689</f>
        <v>4171</v>
      </c>
      <c r="V1689" s="7">
        <f t="shared" si="85"/>
        <v>2262.5000000000005</v>
      </c>
      <c r="W1689" s="7">
        <v>1908.5</v>
      </c>
      <c r="AA1689" t="b">
        <v>0</v>
      </c>
      <c r="AB1689">
        <v>0</v>
      </c>
      <c r="AC1689">
        <v>0</v>
      </c>
      <c r="AD1689" t="b">
        <v>0</v>
      </c>
      <c r="AE1689" t="s">
        <v>97</v>
      </c>
      <c r="AF1689" t="b">
        <v>0</v>
      </c>
      <c r="AG1689">
        <v>1</v>
      </c>
      <c r="AH1689">
        <v>215</v>
      </c>
      <c r="AI1689" s="6">
        <v>5734</v>
      </c>
      <c r="AJ1689">
        <v>691</v>
      </c>
      <c r="AK1689" t="s">
        <v>43</v>
      </c>
      <c r="AL1689" t="s">
        <v>50</v>
      </c>
      <c r="AM1689" s="9">
        <v>1.05</v>
      </c>
      <c r="AN1689">
        <f>_xlfn.XLOOKUP(S1689,[1]umbs_prices!$A:$A,[1]umbs_prices!$D:$D)</f>
        <v>103.19</v>
      </c>
      <c r="AO1689" s="11">
        <f t="shared" si="86"/>
        <v>3.1900000000000039E-2</v>
      </c>
      <c r="AP1689" s="13">
        <f>(AM1689-1)*L1689</f>
        <v>6250.0000000000055</v>
      </c>
      <c r="AQ1689" s="8">
        <f>AO1689*L1689</f>
        <v>3987.500000000005</v>
      </c>
      <c r="AR1689" s="1">
        <f t="shared" si="87"/>
        <v>2262.5000000000005</v>
      </c>
      <c r="AS1689" s="8">
        <f>AQ1689+AR1689</f>
        <v>6250.0000000000055</v>
      </c>
      <c r="AT1689" s="8">
        <f>AS1689-X1689</f>
        <v>6250.0000000000055</v>
      </c>
      <c r="AU1689" s="11">
        <f>AT1689/L1689</f>
        <v>5.0000000000000044E-2</v>
      </c>
      <c r="AV1689">
        <f>(_xlfn.XLOOKUP(A1689,[2]loan_data!$A:$A,[2]loan_data!$Z:$Z)-100)%</f>
        <v>3.1899999999999977E-2</v>
      </c>
      <c r="AW1689" t="str">
        <f>_xlfn.XLOOKUP(A1689,[2]loan_data!$A:$A,[2]loan_data!$AA:$AA)</f>
        <v>umbs_price</v>
      </c>
      <c r="AX1689" s="8">
        <f>AV1689*L1689</f>
        <v>3987.4999999999973</v>
      </c>
    </row>
    <row r="1690" spans="1:52" x14ac:dyDescent="0.2">
      <c r="A1690">
        <v>5027451</v>
      </c>
      <c r="B1690" t="s">
        <v>46</v>
      </c>
      <c r="C1690" t="s">
        <v>605</v>
      </c>
      <c r="D1690" t="b">
        <v>1</v>
      </c>
      <c r="E1690" t="s">
        <v>35</v>
      </c>
      <c r="F1690" t="s">
        <v>36</v>
      </c>
      <c r="G1690" t="s">
        <v>37</v>
      </c>
      <c r="H1690" t="s">
        <v>38</v>
      </c>
      <c r="I1690">
        <v>1</v>
      </c>
      <c r="J1690" t="b">
        <v>0</v>
      </c>
      <c r="K1690" t="b">
        <v>0</v>
      </c>
      <c r="L1690" s="1">
        <v>185000</v>
      </c>
      <c r="M1690" s="2">
        <v>44443</v>
      </c>
      <c r="N1690" s="2">
        <v>44470</v>
      </c>
      <c r="O1690" s="2">
        <v>49919</v>
      </c>
      <c r="P1690">
        <v>180</v>
      </c>
      <c r="Q1690" s="3">
        <v>1209.6400000000001</v>
      </c>
      <c r="R1690">
        <v>2.25</v>
      </c>
      <c r="S1690" t="s">
        <v>919</v>
      </c>
      <c r="T1690" s="4">
        <v>289606</v>
      </c>
      <c r="U1690" s="7">
        <f>V1690+W1690</f>
        <v>4773.8200000000097</v>
      </c>
      <c r="V1690" s="7">
        <f t="shared" si="85"/>
        <v>3644.50000000001</v>
      </c>
      <c r="W1690" s="7">
        <v>1129.3199999999997</v>
      </c>
      <c r="AA1690" t="b">
        <v>0</v>
      </c>
      <c r="AB1690">
        <v>0</v>
      </c>
      <c r="AC1690">
        <v>0</v>
      </c>
      <c r="AD1690" t="b">
        <v>0</v>
      </c>
      <c r="AE1690" t="s">
        <v>39</v>
      </c>
      <c r="AF1690" t="b">
        <v>0</v>
      </c>
      <c r="AG1690">
        <v>1</v>
      </c>
      <c r="AH1690">
        <v>177</v>
      </c>
      <c r="AI1690" s="6">
        <v>4130</v>
      </c>
      <c r="AJ1690">
        <v>691</v>
      </c>
      <c r="AK1690" t="s">
        <v>58</v>
      </c>
      <c r="AL1690" t="s">
        <v>41</v>
      </c>
      <c r="AM1690" s="9">
        <v>1.05</v>
      </c>
      <c r="AN1690">
        <f>_xlfn.XLOOKUP(S1690,[1]umbs_prices!$A:$A,[1]umbs_prices!$D:$D)</f>
        <v>103.03</v>
      </c>
      <c r="AO1690" s="11">
        <f t="shared" si="86"/>
        <v>3.0299999999999994E-2</v>
      </c>
      <c r="AP1690" s="13">
        <f>(AM1690-1)*L1690</f>
        <v>9250.0000000000091</v>
      </c>
      <c r="AQ1690" s="8">
        <f>AO1690*L1690</f>
        <v>5605.4999999999991</v>
      </c>
      <c r="AR1690" s="1">
        <f t="shared" si="87"/>
        <v>3644.50000000001</v>
      </c>
      <c r="AS1690" s="8">
        <f>AQ1690+AR1690</f>
        <v>9250.0000000000091</v>
      </c>
      <c r="AT1690" s="8">
        <f>AS1690-X1690</f>
        <v>9250.0000000000091</v>
      </c>
      <c r="AU1690" s="11">
        <f>AT1690/L1690</f>
        <v>5.0000000000000051E-2</v>
      </c>
      <c r="AV1690">
        <f>(_xlfn.XLOOKUP(A1690,[2]loan_data!$A:$A,[2]loan_data!$Z:$Z)-100)%</f>
        <v>3.0300000000000011E-2</v>
      </c>
      <c r="AW1690" t="str">
        <f>_xlfn.XLOOKUP(A1690,[2]loan_data!$A:$A,[2]loan_data!$AA:$AA)</f>
        <v>umbs_price</v>
      </c>
      <c r="AX1690" s="8">
        <f>AV1690*L1690</f>
        <v>5605.5000000000018</v>
      </c>
    </row>
    <row r="1691" spans="1:52" x14ac:dyDescent="0.2">
      <c r="A1691">
        <v>5027479</v>
      </c>
      <c r="B1691" t="s">
        <v>177</v>
      </c>
      <c r="C1691" t="s">
        <v>390</v>
      </c>
      <c r="D1691" t="b">
        <v>1</v>
      </c>
      <c r="E1691" t="s">
        <v>35</v>
      </c>
      <c r="F1691" t="s">
        <v>36</v>
      </c>
      <c r="G1691" t="s">
        <v>37</v>
      </c>
      <c r="H1691" t="s">
        <v>38</v>
      </c>
      <c r="I1691">
        <v>1</v>
      </c>
      <c r="J1691" t="b">
        <v>0</v>
      </c>
      <c r="K1691" t="b">
        <v>0</v>
      </c>
      <c r="L1691" s="1">
        <v>475000</v>
      </c>
      <c r="M1691" s="2">
        <v>44443</v>
      </c>
      <c r="N1691" s="2">
        <v>44470</v>
      </c>
      <c r="O1691" s="2">
        <v>55397</v>
      </c>
      <c r="P1691">
        <v>360</v>
      </c>
      <c r="Q1691" s="3">
        <v>1934.72</v>
      </c>
      <c r="R1691">
        <v>2.75</v>
      </c>
      <c r="S1691" t="s">
        <v>922</v>
      </c>
      <c r="T1691" s="4">
        <v>1377211</v>
      </c>
      <c r="U1691" s="7">
        <f>V1691+W1691</f>
        <v>11865.700000000004</v>
      </c>
      <c r="V1691" s="7">
        <f t="shared" si="85"/>
        <v>8597.5000000000036</v>
      </c>
      <c r="W1691" s="7">
        <v>3268.2</v>
      </c>
      <c r="Z1691">
        <v>120</v>
      </c>
      <c r="AA1691" t="b">
        <v>0</v>
      </c>
      <c r="AB1691">
        <v>0</v>
      </c>
      <c r="AC1691">
        <v>0</v>
      </c>
      <c r="AD1691" t="b">
        <v>0</v>
      </c>
      <c r="AE1691" t="s">
        <v>45</v>
      </c>
      <c r="AF1691" t="b">
        <v>0</v>
      </c>
      <c r="AG1691">
        <v>1</v>
      </c>
      <c r="AH1691">
        <v>135</v>
      </c>
      <c r="AI1691" s="6">
        <v>5400</v>
      </c>
      <c r="AJ1691">
        <v>691</v>
      </c>
      <c r="AK1691" t="s">
        <v>58</v>
      </c>
      <c r="AL1691" t="s">
        <v>50</v>
      </c>
      <c r="AM1691" s="9">
        <v>1.05</v>
      </c>
      <c r="AN1691">
        <f>_xlfn.XLOOKUP(S1691,[1]umbs_prices!$A:$A,[1]umbs_prices!$D:$D)</f>
        <v>103.19</v>
      </c>
      <c r="AO1691" s="11">
        <f t="shared" si="86"/>
        <v>3.1900000000000039E-2</v>
      </c>
      <c r="AP1691" s="13">
        <f>(AM1691-1)*L1691</f>
        <v>23750.000000000022</v>
      </c>
      <c r="AQ1691" s="8">
        <f>AO1691*L1691</f>
        <v>15152.500000000018</v>
      </c>
      <c r="AR1691" s="1">
        <f t="shared" si="87"/>
        <v>8597.5000000000036</v>
      </c>
      <c r="AS1691" s="8">
        <f>AQ1691+AR1691</f>
        <v>23750.000000000022</v>
      </c>
      <c r="AT1691" s="8">
        <f>AS1691-X1691</f>
        <v>23750.000000000022</v>
      </c>
      <c r="AU1691" s="11">
        <f>AT1691/L1691</f>
        <v>5.0000000000000044E-2</v>
      </c>
      <c r="AV1691">
        <f>(_xlfn.XLOOKUP(A1691,[2]loan_data!$A:$A,[2]loan_data!$Z:$Z)-100)%</f>
        <v>3.1899999999999977E-2</v>
      </c>
      <c r="AW1691" t="str">
        <f>_xlfn.XLOOKUP(A1691,[2]loan_data!$A:$A,[2]loan_data!$AA:$AA)</f>
        <v>umbs_price</v>
      </c>
      <c r="AX1691" s="8">
        <f>AV1691*L1691</f>
        <v>15152.499999999989</v>
      </c>
    </row>
    <row r="1692" spans="1:52" x14ac:dyDescent="0.2">
      <c r="A1692">
        <v>5027709</v>
      </c>
      <c r="B1692" t="s">
        <v>80</v>
      </c>
      <c r="C1692" t="s">
        <v>417</v>
      </c>
      <c r="D1692" t="b">
        <v>1</v>
      </c>
      <c r="E1692" t="s">
        <v>35</v>
      </c>
      <c r="F1692" t="s">
        <v>36</v>
      </c>
      <c r="G1692" t="s">
        <v>37</v>
      </c>
      <c r="H1692" t="s">
        <v>53</v>
      </c>
      <c r="I1692">
        <v>1</v>
      </c>
      <c r="J1692" t="b">
        <v>0</v>
      </c>
      <c r="K1692" t="b">
        <v>0</v>
      </c>
      <c r="L1692" s="1">
        <v>105000</v>
      </c>
      <c r="M1692" s="2">
        <v>44443</v>
      </c>
      <c r="N1692" s="2">
        <v>44470</v>
      </c>
      <c r="O1692" s="2">
        <v>48458</v>
      </c>
      <c r="P1692">
        <v>132</v>
      </c>
      <c r="Q1692" s="3">
        <v>920.62</v>
      </c>
      <c r="R1692">
        <v>2.75</v>
      </c>
      <c r="S1692" t="s">
        <v>924</v>
      </c>
      <c r="T1692" s="4">
        <v>239453</v>
      </c>
      <c r="U1692" s="7">
        <f>V1692+W1692</f>
        <v>2661.9999999999973</v>
      </c>
      <c r="V1692" s="7">
        <f t="shared" si="85"/>
        <v>871.49999999999727</v>
      </c>
      <c r="W1692" s="7">
        <v>1790.5</v>
      </c>
      <c r="AA1692" t="b">
        <v>0</v>
      </c>
      <c r="AB1692">
        <v>0</v>
      </c>
      <c r="AC1692">
        <v>0</v>
      </c>
      <c r="AD1692" t="b">
        <v>0</v>
      </c>
      <c r="AE1692" t="s">
        <v>39</v>
      </c>
      <c r="AF1692" t="b">
        <v>0</v>
      </c>
      <c r="AG1692">
        <v>1</v>
      </c>
      <c r="AH1692">
        <v>41</v>
      </c>
      <c r="AI1692" s="6">
        <v>1675</v>
      </c>
      <c r="AJ1692">
        <v>691</v>
      </c>
      <c r="AK1692" t="s">
        <v>43</v>
      </c>
      <c r="AL1692" t="s">
        <v>41</v>
      </c>
      <c r="AM1692" s="9">
        <v>1.05</v>
      </c>
      <c r="AN1692">
        <f>_xlfn.XLOOKUP(S1692,[1]umbs_prices!$A:$A,[1]umbs_prices!$D:$D)</f>
        <v>104.17</v>
      </c>
      <c r="AO1692" s="11">
        <f t="shared" si="86"/>
        <v>4.170000000000007E-2</v>
      </c>
      <c r="AP1692" s="13">
        <f>(AM1692-1)*L1692</f>
        <v>5250.0000000000045</v>
      </c>
      <c r="AQ1692" s="8">
        <f>AO1692*L1692</f>
        <v>4378.5000000000073</v>
      </c>
      <c r="AR1692" s="1">
        <f t="shared" si="87"/>
        <v>871.49999999999727</v>
      </c>
      <c r="AS1692" s="8">
        <f>AQ1692+AR1692</f>
        <v>5250.0000000000045</v>
      </c>
      <c r="AT1692" s="8">
        <f>AS1692-X1692</f>
        <v>5250.0000000000045</v>
      </c>
      <c r="AU1692" s="11">
        <f>AT1692/L1692</f>
        <v>5.0000000000000044E-2</v>
      </c>
      <c r="AV1692">
        <f>(_xlfn.XLOOKUP(A1692,[2]loan_data!$A:$A,[2]loan_data!$Z:$Z)-100)%</f>
        <v>4.1700000000000015E-2</v>
      </c>
      <c r="AW1692" t="str">
        <f>_xlfn.XLOOKUP(A1692,[2]loan_data!$A:$A,[2]loan_data!$AA:$AA)</f>
        <v>umbs_price</v>
      </c>
      <c r="AX1692" s="8">
        <f>AV1692*L1692</f>
        <v>4378.5000000000018</v>
      </c>
    </row>
    <row r="1693" spans="1:52" x14ac:dyDescent="0.2">
      <c r="A1693">
        <v>5027715</v>
      </c>
      <c r="B1693" t="s">
        <v>103</v>
      </c>
      <c r="C1693" t="s">
        <v>161</v>
      </c>
      <c r="D1693" t="b">
        <v>1</v>
      </c>
      <c r="E1693" t="s">
        <v>35</v>
      </c>
      <c r="F1693" t="s">
        <v>36</v>
      </c>
      <c r="G1693" t="s">
        <v>37</v>
      </c>
      <c r="H1693" t="s">
        <v>38</v>
      </c>
      <c r="I1693">
        <v>1</v>
      </c>
      <c r="J1693" t="b">
        <v>0</v>
      </c>
      <c r="K1693" t="b">
        <v>0</v>
      </c>
      <c r="L1693" s="1">
        <v>115000</v>
      </c>
      <c r="M1693" s="2">
        <v>44445</v>
      </c>
      <c r="N1693" s="2">
        <v>44470</v>
      </c>
      <c r="O1693" s="2">
        <v>55397</v>
      </c>
      <c r="P1693">
        <v>360</v>
      </c>
      <c r="Q1693" s="3">
        <v>499.14</v>
      </c>
      <c r="R1693">
        <v>3.25</v>
      </c>
      <c r="S1693" t="s">
        <v>920</v>
      </c>
      <c r="T1693" s="4">
        <v>166788</v>
      </c>
      <c r="U1693" s="7">
        <f>V1693+W1693</f>
        <v>2007.8300000000017</v>
      </c>
      <c r="V1693" s="7">
        <f t="shared" si="85"/>
        <v>448.50000000000182</v>
      </c>
      <c r="W1693" s="7">
        <v>1559.33</v>
      </c>
      <c r="AA1693" t="b">
        <v>0</v>
      </c>
      <c r="AB1693">
        <v>0</v>
      </c>
      <c r="AC1693">
        <v>0</v>
      </c>
      <c r="AD1693" t="b">
        <v>0</v>
      </c>
      <c r="AE1693" t="s">
        <v>39</v>
      </c>
      <c r="AF1693" t="b">
        <v>0</v>
      </c>
      <c r="AG1693">
        <v>1</v>
      </c>
      <c r="AH1693">
        <v>54</v>
      </c>
      <c r="AI1693" s="6">
        <v>1440</v>
      </c>
      <c r="AJ1693">
        <v>691</v>
      </c>
      <c r="AK1693" t="s">
        <v>40</v>
      </c>
      <c r="AL1693" t="s">
        <v>41</v>
      </c>
      <c r="AM1693" s="9">
        <v>1.05</v>
      </c>
      <c r="AN1693">
        <f>_xlfn.XLOOKUP(S1693,[1]umbs_prices!$A:$A,[1]umbs_prices!$D:$D)</f>
        <v>104.61</v>
      </c>
      <c r="AO1693" s="11">
        <f t="shared" si="86"/>
        <v>4.610000000000003E-2</v>
      </c>
      <c r="AP1693" s="13">
        <f>(AM1693-1)*L1693</f>
        <v>5750.0000000000055</v>
      </c>
      <c r="AQ1693" s="8">
        <f>AO1693*L1693</f>
        <v>5301.5000000000036</v>
      </c>
      <c r="AR1693" s="1">
        <f t="shared" si="87"/>
        <v>448.50000000000182</v>
      </c>
      <c r="AS1693" s="8">
        <f>AQ1693+AR1693</f>
        <v>5750.0000000000055</v>
      </c>
      <c r="AT1693" s="8">
        <f>AS1693-X1693</f>
        <v>5750.0000000000055</v>
      </c>
      <c r="AU1693" s="11">
        <f>AT1693/L1693</f>
        <v>5.0000000000000044E-2</v>
      </c>
      <c r="AV1693">
        <f>(_xlfn.XLOOKUP(A1693,[2]loan_data!$A:$A,[2]loan_data!$Z:$Z)-100)%</f>
        <v>5.4224999999999995E-2</v>
      </c>
      <c r="AW1693" t="str">
        <f>_xlfn.XLOOKUP(A1693,[2]loan_data!$A:$A,[2]loan_data!$AA:$AA)</f>
        <v>bank_of_americans</v>
      </c>
      <c r="AX1693" s="8">
        <f>AV1693*L1693</f>
        <v>6235.8749999999991</v>
      </c>
      <c r="AY1693" s="8">
        <f t="shared" ref="AY1693:AY1694" si="88">AX1693+AR1693</f>
        <v>6684.3750000000009</v>
      </c>
      <c r="AZ1693" s="10">
        <f>AY1693/L1693</f>
        <v>5.812500000000001E-2</v>
      </c>
    </row>
    <row r="1694" spans="1:52" x14ac:dyDescent="0.2">
      <c r="A1694">
        <v>5027774</v>
      </c>
      <c r="B1694" t="s">
        <v>33</v>
      </c>
      <c r="C1694" t="s">
        <v>131</v>
      </c>
      <c r="D1694" t="b">
        <v>1</v>
      </c>
      <c r="E1694" t="s">
        <v>35</v>
      </c>
      <c r="F1694" t="s">
        <v>36</v>
      </c>
      <c r="G1694" t="s">
        <v>37</v>
      </c>
      <c r="H1694" t="s">
        <v>38</v>
      </c>
      <c r="I1694">
        <v>1</v>
      </c>
      <c r="J1694" t="b">
        <v>0</v>
      </c>
      <c r="K1694" t="b">
        <v>0</v>
      </c>
      <c r="L1694" s="1">
        <v>415000</v>
      </c>
      <c r="M1694" s="2">
        <v>44446</v>
      </c>
      <c r="N1694" s="2">
        <v>44470</v>
      </c>
      <c r="O1694" s="2">
        <v>55397</v>
      </c>
      <c r="P1694">
        <v>360</v>
      </c>
      <c r="Q1694" s="3">
        <v>1690.33</v>
      </c>
      <c r="R1694">
        <v>2.75</v>
      </c>
      <c r="S1694" t="s">
        <v>922</v>
      </c>
      <c r="T1694" s="4">
        <v>991874</v>
      </c>
      <c r="U1694" s="7">
        <f>V1694+W1694</f>
        <v>8668.5000000000018</v>
      </c>
      <c r="V1694" s="7">
        <f t="shared" si="85"/>
        <v>7511.5000000000018</v>
      </c>
      <c r="W1694" s="7">
        <v>1157</v>
      </c>
      <c r="AA1694" t="b">
        <v>0</v>
      </c>
      <c r="AB1694">
        <v>0</v>
      </c>
      <c r="AC1694">
        <v>0</v>
      </c>
      <c r="AD1694" t="b">
        <v>0</v>
      </c>
      <c r="AE1694" t="s">
        <v>39</v>
      </c>
      <c r="AF1694" t="b">
        <v>0</v>
      </c>
      <c r="AG1694">
        <v>1</v>
      </c>
      <c r="AH1694">
        <v>70</v>
      </c>
      <c r="AI1694" s="6">
        <v>2859</v>
      </c>
      <c r="AJ1694">
        <v>691</v>
      </c>
      <c r="AK1694" t="s">
        <v>58</v>
      </c>
      <c r="AL1694" t="s">
        <v>41</v>
      </c>
      <c r="AM1694" s="9">
        <v>1.05</v>
      </c>
      <c r="AN1694">
        <f>_xlfn.XLOOKUP(S1694,[1]umbs_prices!$A:$A,[1]umbs_prices!$D:$D)</f>
        <v>103.19</v>
      </c>
      <c r="AO1694" s="11">
        <f t="shared" si="86"/>
        <v>3.1900000000000039E-2</v>
      </c>
      <c r="AP1694" s="13">
        <f>(AM1694-1)*L1694</f>
        <v>20750.000000000018</v>
      </c>
      <c r="AQ1694" s="8">
        <f>AO1694*L1694</f>
        <v>13238.500000000016</v>
      </c>
      <c r="AR1694" s="1">
        <f t="shared" si="87"/>
        <v>7511.5000000000018</v>
      </c>
      <c r="AS1694" s="8">
        <f>AQ1694+AR1694</f>
        <v>20750.000000000018</v>
      </c>
      <c r="AT1694" s="8">
        <f>AS1694-X1694</f>
        <v>20750.000000000018</v>
      </c>
      <c r="AU1694" s="11">
        <f>AT1694/L1694</f>
        <v>5.0000000000000044E-2</v>
      </c>
      <c r="AV1694">
        <f>(_xlfn.XLOOKUP(A1694,[2]loan_data!$A:$A,[2]loan_data!$Z:$Z)-100)%</f>
        <v>3.4087499999999979E-2</v>
      </c>
      <c r="AW1694" t="str">
        <f>_xlfn.XLOOKUP(A1694,[2]loan_data!$A:$A,[2]loan_data!$AA:$AA)</f>
        <v>storgan_manley</v>
      </c>
      <c r="AX1694" s="8">
        <f>AV1694*L1694</f>
        <v>14146.312499999991</v>
      </c>
      <c r="AY1694" s="8">
        <f t="shared" si="88"/>
        <v>21657.812499999993</v>
      </c>
      <c r="AZ1694" s="10">
        <f>AY1694/L1694</f>
        <v>5.2187499999999984E-2</v>
      </c>
    </row>
    <row r="1695" spans="1:52" x14ac:dyDescent="0.2">
      <c r="A1695">
        <v>5027793</v>
      </c>
      <c r="B1695" t="s">
        <v>63</v>
      </c>
      <c r="C1695" t="s">
        <v>64</v>
      </c>
      <c r="D1695" t="b">
        <v>1</v>
      </c>
      <c r="E1695" t="s">
        <v>35</v>
      </c>
      <c r="F1695" t="s">
        <v>36</v>
      </c>
      <c r="G1695" t="s">
        <v>37</v>
      </c>
      <c r="H1695" t="s">
        <v>195</v>
      </c>
      <c r="I1695">
        <v>1</v>
      </c>
      <c r="J1695" t="b">
        <v>0</v>
      </c>
      <c r="K1695" t="b">
        <v>0</v>
      </c>
      <c r="L1695" s="1">
        <v>175000</v>
      </c>
      <c r="M1695" s="2">
        <v>44447</v>
      </c>
      <c r="N1695" s="2">
        <v>44470</v>
      </c>
      <c r="O1695" s="2">
        <v>55397</v>
      </c>
      <c r="P1695">
        <v>360</v>
      </c>
      <c r="Q1695" s="3">
        <v>807.93</v>
      </c>
      <c r="R1695">
        <v>3.75</v>
      </c>
      <c r="S1695" t="s">
        <v>923</v>
      </c>
      <c r="T1695" s="4">
        <v>325038</v>
      </c>
      <c r="U1695" s="7">
        <f>V1695+W1695</f>
        <v>-84.499999999969077</v>
      </c>
      <c r="V1695" s="7">
        <f t="shared" si="85"/>
        <v>-1347.4999999999691</v>
      </c>
      <c r="W1695" s="7">
        <v>1263</v>
      </c>
      <c r="AA1695" t="b">
        <v>0</v>
      </c>
      <c r="AB1695">
        <v>0</v>
      </c>
      <c r="AC1695">
        <v>0</v>
      </c>
      <c r="AD1695" t="b">
        <v>0</v>
      </c>
      <c r="AE1695" t="s">
        <v>45</v>
      </c>
      <c r="AF1695" t="b">
        <v>0</v>
      </c>
      <c r="AG1695">
        <v>1</v>
      </c>
      <c r="AH1695">
        <v>260</v>
      </c>
      <c r="AI1695" s="6">
        <v>9100</v>
      </c>
      <c r="AJ1695">
        <v>691</v>
      </c>
      <c r="AK1695" t="s">
        <v>40</v>
      </c>
      <c r="AL1695" t="s">
        <v>50</v>
      </c>
      <c r="AM1695" s="9">
        <v>1.05</v>
      </c>
      <c r="AN1695">
        <f>_xlfn.XLOOKUP(S1695,[1]umbs_prices!$A:$A,[1]umbs_prices!$D:$D)</f>
        <v>105.77</v>
      </c>
      <c r="AO1695" s="11">
        <f t="shared" si="86"/>
        <v>5.7699999999999863E-2</v>
      </c>
      <c r="AP1695" s="13">
        <f>(AM1695-1)*L1695</f>
        <v>8750.0000000000073</v>
      </c>
      <c r="AQ1695" s="8">
        <f>AO1695*L1695</f>
        <v>10097.499999999976</v>
      </c>
      <c r="AR1695" s="1">
        <f t="shared" si="87"/>
        <v>-1347.4999999999691</v>
      </c>
      <c r="AS1695" s="8">
        <f>AQ1695+AR1695</f>
        <v>8750.0000000000073</v>
      </c>
      <c r="AT1695" s="8">
        <f>AS1695-X1695</f>
        <v>8750.0000000000073</v>
      </c>
      <c r="AU1695" s="11">
        <f>AT1695/L1695</f>
        <v>5.0000000000000044E-2</v>
      </c>
      <c r="AV1695">
        <f>(_xlfn.XLOOKUP(A1695,[2]loan_data!$A:$A,[2]loan_data!$Z:$Z)-100)%</f>
        <v>5.769999999999996E-2</v>
      </c>
      <c r="AW1695" t="str">
        <f>_xlfn.XLOOKUP(A1695,[2]loan_data!$A:$A,[2]loan_data!$AA:$AA)</f>
        <v>umbs_price</v>
      </c>
      <c r="AX1695" s="8">
        <f>AV1695*L1695</f>
        <v>10097.499999999993</v>
      </c>
    </row>
    <row r="1696" spans="1:52" x14ac:dyDescent="0.2">
      <c r="A1696">
        <v>5027838</v>
      </c>
      <c r="B1696" t="s">
        <v>61</v>
      </c>
      <c r="C1696" t="s">
        <v>137</v>
      </c>
      <c r="D1696" t="b">
        <v>1</v>
      </c>
      <c r="E1696" t="s">
        <v>35</v>
      </c>
      <c r="F1696" t="s">
        <v>36</v>
      </c>
      <c r="G1696" t="s">
        <v>37</v>
      </c>
      <c r="H1696" t="s">
        <v>53</v>
      </c>
      <c r="I1696">
        <v>1</v>
      </c>
      <c r="J1696" t="b">
        <v>0</v>
      </c>
      <c r="K1696" t="b">
        <v>0</v>
      </c>
      <c r="L1696" s="1">
        <v>155000</v>
      </c>
      <c r="M1696" s="2">
        <v>44447</v>
      </c>
      <c r="N1696" s="2">
        <v>44470</v>
      </c>
      <c r="O1696" s="2">
        <v>55397</v>
      </c>
      <c r="P1696">
        <v>360</v>
      </c>
      <c r="Q1696" s="3">
        <v>672.75</v>
      </c>
      <c r="R1696">
        <v>3.25</v>
      </c>
      <c r="S1696" t="s">
        <v>920</v>
      </c>
      <c r="T1696" s="4">
        <v>281819</v>
      </c>
      <c r="U1696" s="7">
        <f>V1696+W1696</f>
        <v>950.18000000000256</v>
      </c>
      <c r="V1696" s="7">
        <f t="shared" si="85"/>
        <v>604.50000000000273</v>
      </c>
      <c r="W1696" s="7">
        <v>345.67999999999984</v>
      </c>
      <c r="AA1696" t="b">
        <v>0</v>
      </c>
      <c r="AB1696">
        <v>0</v>
      </c>
      <c r="AC1696">
        <v>0</v>
      </c>
      <c r="AD1696" t="b">
        <v>0</v>
      </c>
      <c r="AE1696" t="s">
        <v>39</v>
      </c>
      <c r="AF1696" t="b">
        <v>0</v>
      </c>
      <c r="AG1696">
        <v>1</v>
      </c>
      <c r="AH1696">
        <v>41</v>
      </c>
      <c r="AI1696" s="6">
        <v>1470</v>
      </c>
      <c r="AJ1696">
        <v>691</v>
      </c>
      <c r="AK1696" t="s">
        <v>40</v>
      </c>
      <c r="AL1696" t="s">
        <v>50</v>
      </c>
      <c r="AM1696" s="9">
        <v>1.05</v>
      </c>
      <c r="AN1696">
        <f>_xlfn.XLOOKUP(S1696,[1]umbs_prices!$A:$A,[1]umbs_prices!$D:$D)</f>
        <v>104.61</v>
      </c>
      <c r="AO1696" s="11">
        <f t="shared" si="86"/>
        <v>4.610000000000003E-2</v>
      </c>
      <c r="AP1696" s="13">
        <f>(AM1696-1)*L1696</f>
        <v>7750.0000000000073</v>
      </c>
      <c r="AQ1696" s="8">
        <f>AO1696*L1696</f>
        <v>7145.5000000000045</v>
      </c>
      <c r="AR1696" s="1">
        <f t="shared" si="87"/>
        <v>604.50000000000273</v>
      </c>
      <c r="AS1696" s="8">
        <f>AQ1696+AR1696</f>
        <v>7750.0000000000073</v>
      </c>
      <c r="AT1696" s="8">
        <f>AS1696-X1696</f>
        <v>7750.0000000000073</v>
      </c>
      <c r="AU1696" s="11">
        <f>AT1696/L1696</f>
        <v>5.0000000000000044E-2</v>
      </c>
      <c r="AV1696">
        <f>(_xlfn.XLOOKUP(A1696,[2]loan_data!$A:$A,[2]loan_data!$Z:$Z)-100)%</f>
        <v>4.6099999999999995E-2</v>
      </c>
      <c r="AW1696" t="str">
        <f>_xlfn.XLOOKUP(A1696,[2]loan_data!$A:$A,[2]loan_data!$AA:$AA)</f>
        <v>umbs_price</v>
      </c>
      <c r="AX1696" s="8">
        <f>AV1696*L1696</f>
        <v>7145.4999999999991</v>
      </c>
    </row>
    <row r="1697" spans="1:50" x14ac:dyDescent="0.2">
      <c r="A1697">
        <v>5027942</v>
      </c>
      <c r="B1697" t="s">
        <v>51</v>
      </c>
      <c r="C1697" t="s">
        <v>142</v>
      </c>
      <c r="D1697" t="b">
        <v>1</v>
      </c>
      <c r="E1697" t="s">
        <v>35</v>
      </c>
      <c r="F1697" t="s">
        <v>36</v>
      </c>
      <c r="G1697" t="s">
        <v>37</v>
      </c>
      <c r="H1697" t="s">
        <v>38</v>
      </c>
      <c r="I1697">
        <v>1</v>
      </c>
      <c r="J1697" t="b">
        <v>0</v>
      </c>
      <c r="K1697" t="b">
        <v>0</v>
      </c>
      <c r="L1697" s="1">
        <v>155000</v>
      </c>
      <c r="M1697" s="2">
        <v>44448</v>
      </c>
      <c r="N1697" s="2">
        <v>44470</v>
      </c>
      <c r="O1697" s="2">
        <v>51745</v>
      </c>
      <c r="P1697">
        <v>240</v>
      </c>
      <c r="Q1697" s="3">
        <v>856.72</v>
      </c>
      <c r="R1697">
        <v>2.99</v>
      </c>
      <c r="S1697" t="s">
        <v>924</v>
      </c>
      <c r="T1697" s="4">
        <v>410814</v>
      </c>
      <c r="U1697" s="7">
        <f>V1697+W1697</f>
        <v>2508.4999999999964</v>
      </c>
      <c r="V1697" s="7">
        <f t="shared" si="85"/>
        <v>1286.4999999999964</v>
      </c>
      <c r="W1697" s="7">
        <v>1222</v>
      </c>
      <c r="AA1697" t="b">
        <v>0</v>
      </c>
      <c r="AB1697">
        <v>0</v>
      </c>
      <c r="AC1697">
        <v>0</v>
      </c>
      <c r="AD1697" t="b">
        <v>0</v>
      </c>
      <c r="AE1697" t="s">
        <v>39</v>
      </c>
      <c r="AF1697" t="b">
        <v>0</v>
      </c>
      <c r="AG1697">
        <v>1</v>
      </c>
      <c r="AH1697">
        <v>91</v>
      </c>
      <c r="AI1697" s="6">
        <v>910</v>
      </c>
      <c r="AJ1697">
        <v>691</v>
      </c>
      <c r="AK1697" t="s">
        <v>40</v>
      </c>
      <c r="AL1697" t="s">
        <v>50</v>
      </c>
      <c r="AM1697" s="9">
        <v>1.05</v>
      </c>
      <c r="AN1697">
        <f>_xlfn.XLOOKUP(S1697,[1]umbs_prices!$A:$A,[1]umbs_prices!$D:$D)</f>
        <v>104.17</v>
      </c>
      <c r="AO1697" s="11">
        <f t="shared" si="86"/>
        <v>4.170000000000007E-2</v>
      </c>
      <c r="AP1697" s="13">
        <f>(AM1697-1)*L1697</f>
        <v>7750.0000000000073</v>
      </c>
      <c r="AQ1697" s="8">
        <f>AO1697*L1697</f>
        <v>6463.5000000000109</v>
      </c>
      <c r="AR1697" s="1">
        <f t="shared" si="87"/>
        <v>1286.4999999999964</v>
      </c>
      <c r="AS1697" s="8">
        <f>AQ1697+AR1697</f>
        <v>7750.0000000000073</v>
      </c>
      <c r="AT1697" s="8">
        <f>AS1697-X1697</f>
        <v>7750.0000000000073</v>
      </c>
      <c r="AU1697" s="11">
        <f>AT1697/L1697</f>
        <v>5.0000000000000044E-2</v>
      </c>
      <c r="AV1697">
        <f>(_xlfn.XLOOKUP(A1697,[2]loan_data!$A:$A,[2]loan_data!$Z:$Z)-100)%</f>
        <v>4.1700000000000015E-2</v>
      </c>
      <c r="AW1697" t="str">
        <f>_xlfn.XLOOKUP(A1697,[2]loan_data!$A:$A,[2]loan_data!$AA:$AA)</f>
        <v>umbs_price</v>
      </c>
      <c r="AX1697" s="8">
        <f>AV1697*L1697</f>
        <v>6463.5000000000027</v>
      </c>
    </row>
    <row r="1698" spans="1:50" x14ac:dyDescent="0.2">
      <c r="A1698">
        <v>5027974</v>
      </c>
      <c r="B1698" t="s">
        <v>73</v>
      </c>
      <c r="C1698" t="s">
        <v>232</v>
      </c>
      <c r="D1698" t="b">
        <v>1</v>
      </c>
      <c r="E1698" t="s">
        <v>35</v>
      </c>
      <c r="F1698" t="s">
        <v>36</v>
      </c>
      <c r="G1698" t="s">
        <v>37</v>
      </c>
      <c r="H1698" t="s">
        <v>38</v>
      </c>
      <c r="I1698">
        <v>1</v>
      </c>
      <c r="J1698" t="b">
        <v>0</v>
      </c>
      <c r="K1698" t="b">
        <v>0</v>
      </c>
      <c r="L1698" s="1">
        <v>135000</v>
      </c>
      <c r="M1698" s="2">
        <v>44448</v>
      </c>
      <c r="N1698" s="2">
        <v>44470</v>
      </c>
      <c r="O1698" s="2">
        <v>48823</v>
      </c>
      <c r="P1698">
        <v>144</v>
      </c>
      <c r="Q1698" s="3">
        <v>1083.8599999999999</v>
      </c>
      <c r="R1698">
        <v>2.5</v>
      </c>
      <c r="S1698" t="s">
        <v>921</v>
      </c>
      <c r="T1698" s="4">
        <v>243112</v>
      </c>
      <c r="U1698" s="7">
        <f>V1698+W1698</f>
        <v>8095.0000000000182</v>
      </c>
      <c r="V1698" s="7">
        <f t="shared" si="85"/>
        <v>6912.0000000000182</v>
      </c>
      <c r="W1698" s="7">
        <v>1183</v>
      </c>
      <c r="AA1698" t="b">
        <v>0</v>
      </c>
      <c r="AB1698">
        <v>0</v>
      </c>
      <c r="AC1698">
        <v>0</v>
      </c>
      <c r="AD1698" t="b">
        <v>0</v>
      </c>
      <c r="AE1698" t="s">
        <v>39</v>
      </c>
      <c r="AF1698" t="b">
        <v>0</v>
      </c>
      <c r="AG1698">
        <v>1</v>
      </c>
      <c r="AH1698">
        <v>93</v>
      </c>
      <c r="AI1698" s="6">
        <v>2403</v>
      </c>
      <c r="AJ1698">
        <v>691</v>
      </c>
      <c r="AK1698" t="s">
        <v>43</v>
      </c>
      <c r="AL1698" t="s">
        <v>50</v>
      </c>
      <c r="AM1698" s="9">
        <v>1.05</v>
      </c>
      <c r="AN1698">
        <f>_xlfn.XLOOKUP(S1698,[1]umbs_prices!$A:$A,[1]umbs_prices!$D:$D)</f>
        <v>99.88</v>
      </c>
      <c r="AO1698" s="11">
        <f t="shared" si="86"/>
        <v>-1.2000000000000899E-3</v>
      </c>
      <c r="AP1698" s="13">
        <f>(AM1698-1)*L1698</f>
        <v>6750.0000000000064</v>
      </c>
      <c r="AQ1698" s="8">
        <f>AO1698*L1698</f>
        <v>-162.00000000001214</v>
      </c>
      <c r="AR1698" s="1">
        <f t="shared" si="87"/>
        <v>6912.0000000000182</v>
      </c>
      <c r="AS1698" s="8">
        <f>AQ1698+AR1698</f>
        <v>6750.0000000000064</v>
      </c>
      <c r="AT1698" s="8">
        <f>AS1698-X1698</f>
        <v>6750.0000000000064</v>
      </c>
      <c r="AU1698" s="11">
        <f>AT1698/L1698</f>
        <v>5.0000000000000044E-2</v>
      </c>
      <c r="AV1698">
        <f>(_xlfn.XLOOKUP(A1698,[2]loan_data!$A:$A,[2]loan_data!$Z:$Z)-100)%</f>
        <v>-1.2000000000000454E-3</v>
      </c>
      <c r="AW1698" t="str">
        <f>_xlfn.XLOOKUP(A1698,[2]loan_data!$A:$A,[2]loan_data!$AA:$AA)</f>
        <v>umbs_price</v>
      </c>
      <c r="AX1698" s="8">
        <f>AV1698*L1698</f>
        <v>-162.00000000000614</v>
      </c>
    </row>
    <row r="1699" spans="1:50" x14ac:dyDescent="0.2">
      <c r="A1699">
        <v>5028067</v>
      </c>
      <c r="B1699" t="s">
        <v>33</v>
      </c>
      <c r="C1699" t="s">
        <v>85</v>
      </c>
      <c r="D1699" t="b">
        <v>1</v>
      </c>
      <c r="E1699" t="s">
        <v>35</v>
      </c>
      <c r="F1699" t="s">
        <v>36</v>
      </c>
      <c r="G1699" t="s">
        <v>37</v>
      </c>
      <c r="H1699" t="s">
        <v>38</v>
      </c>
      <c r="I1699">
        <v>1</v>
      </c>
      <c r="J1699" t="b">
        <v>0</v>
      </c>
      <c r="K1699" t="b">
        <v>0</v>
      </c>
      <c r="L1699" s="1">
        <v>525000</v>
      </c>
      <c r="M1699" s="2">
        <v>44449</v>
      </c>
      <c r="N1699" s="2">
        <v>44470</v>
      </c>
      <c r="O1699" s="2">
        <v>55397</v>
      </c>
      <c r="P1699">
        <v>360</v>
      </c>
      <c r="Q1699" s="3">
        <v>2036.4</v>
      </c>
      <c r="R1699">
        <v>2.375</v>
      </c>
      <c r="S1699" t="s">
        <v>921</v>
      </c>
      <c r="T1699" s="4">
        <v>976018</v>
      </c>
      <c r="U1699" s="7">
        <f>V1699+W1699</f>
        <v>26880.000000000069</v>
      </c>
      <c r="V1699" s="7">
        <f t="shared" si="85"/>
        <v>26880.000000000069</v>
      </c>
      <c r="W1699" s="7">
        <v>0</v>
      </c>
      <c r="AA1699" t="b">
        <v>0</v>
      </c>
      <c r="AB1699">
        <v>0</v>
      </c>
      <c r="AC1699">
        <v>0</v>
      </c>
      <c r="AD1699" t="b">
        <v>0</v>
      </c>
      <c r="AE1699" t="s">
        <v>39</v>
      </c>
      <c r="AF1699" t="b">
        <v>0</v>
      </c>
      <c r="AG1699">
        <v>1</v>
      </c>
      <c r="AH1699">
        <v>291</v>
      </c>
      <c r="AI1699" s="6">
        <v>3395</v>
      </c>
      <c r="AJ1699">
        <v>691</v>
      </c>
      <c r="AK1699" t="s">
        <v>43</v>
      </c>
      <c r="AL1699" t="s">
        <v>50</v>
      </c>
      <c r="AM1699" s="9">
        <v>1.05</v>
      </c>
      <c r="AN1699">
        <f>_xlfn.XLOOKUP(S1699,[1]umbs_prices!$A:$A,[1]umbs_prices!$D:$D)</f>
        <v>99.88</v>
      </c>
      <c r="AO1699" s="11">
        <f t="shared" si="86"/>
        <v>-1.2000000000000899E-3</v>
      </c>
      <c r="AP1699" s="13">
        <f>(AM1699-1)*L1699</f>
        <v>26250.000000000022</v>
      </c>
      <c r="AQ1699" s="8">
        <f>AO1699*L1699</f>
        <v>-630.00000000004718</v>
      </c>
      <c r="AR1699" s="1">
        <f t="shared" si="87"/>
        <v>26880.000000000069</v>
      </c>
      <c r="AS1699" s="8">
        <f>AQ1699+AR1699</f>
        <v>26250.000000000022</v>
      </c>
      <c r="AT1699" s="8">
        <f>AS1699-X1699</f>
        <v>26250.000000000022</v>
      </c>
      <c r="AU1699" s="11">
        <f>AT1699/L1699</f>
        <v>5.0000000000000044E-2</v>
      </c>
      <c r="AV1699">
        <f>(_xlfn.XLOOKUP(A1699,[2]loan_data!$A:$A,[2]loan_data!$Z:$Z)-100)%</f>
        <v>-1.2000000000000454E-3</v>
      </c>
      <c r="AW1699" t="str">
        <f>_xlfn.XLOOKUP(A1699,[2]loan_data!$A:$A,[2]loan_data!$AA:$AA)</f>
        <v>umbs_price</v>
      </c>
      <c r="AX1699" s="8">
        <f>AV1699*L1699</f>
        <v>-630.00000000002387</v>
      </c>
    </row>
    <row r="1700" spans="1:50" x14ac:dyDescent="0.2">
      <c r="A1700">
        <v>5028108</v>
      </c>
      <c r="B1700" t="s">
        <v>54</v>
      </c>
      <c r="C1700" t="s">
        <v>153</v>
      </c>
      <c r="D1700" t="b">
        <v>1</v>
      </c>
      <c r="E1700" t="s">
        <v>35</v>
      </c>
      <c r="F1700" t="s">
        <v>36</v>
      </c>
      <c r="G1700" t="s">
        <v>37</v>
      </c>
      <c r="H1700" t="s">
        <v>53</v>
      </c>
      <c r="I1700">
        <v>1</v>
      </c>
      <c r="J1700" t="b">
        <v>0</v>
      </c>
      <c r="K1700" t="b">
        <v>0</v>
      </c>
      <c r="L1700" s="1">
        <v>165000</v>
      </c>
      <c r="M1700" s="2">
        <v>44449</v>
      </c>
      <c r="N1700" s="2">
        <v>44470</v>
      </c>
      <c r="O1700" s="2">
        <v>55397</v>
      </c>
      <c r="P1700">
        <v>360</v>
      </c>
      <c r="Q1700" s="3">
        <v>761.77</v>
      </c>
      <c r="R1700">
        <v>3.75</v>
      </c>
      <c r="S1700" t="s">
        <v>923</v>
      </c>
      <c r="T1700" s="4">
        <v>206250</v>
      </c>
      <c r="U1700" s="7">
        <f>V1700+W1700</f>
        <v>569.5000000000291</v>
      </c>
      <c r="V1700" s="7">
        <f t="shared" si="85"/>
        <v>-1270.4999999999709</v>
      </c>
      <c r="W1700" s="7">
        <v>1840</v>
      </c>
      <c r="AA1700" t="b">
        <v>0</v>
      </c>
      <c r="AB1700">
        <v>0</v>
      </c>
      <c r="AC1700">
        <v>0</v>
      </c>
      <c r="AD1700" t="b">
        <v>0</v>
      </c>
      <c r="AE1700" t="s">
        <v>39</v>
      </c>
      <c r="AF1700" t="b">
        <v>0</v>
      </c>
      <c r="AG1700">
        <v>1</v>
      </c>
      <c r="AH1700">
        <v>188</v>
      </c>
      <c r="AI1700" s="6">
        <v>5014</v>
      </c>
      <c r="AJ1700">
        <v>691</v>
      </c>
      <c r="AK1700" t="s">
        <v>43</v>
      </c>
      <c r="AL1700" t="s">
        <v>50</v>
      </c>
      <c r="AM1700" s="9">
        <v>1.05</v>
      </c>
      <c r="AN1700">
        <f>_xlfn.XLOOKUP(S1700,[1]umbs_prices!$A:$A,[1]umbs_prices!$D:$D)</f>
        <v>105.77</v>
      </c>
      <c r="AO1700" s="11">
        <f t="shared" si="86"/>
        <v>5.7699999999999863E-2</v>
      </c>
      <c r="AP1700" s="13">
        <f>(AM1700-1)*L1700</f>
        <v>8250.0000000000073</v>
      </c>
      <c r="AQ1700" s="8">
        <f>AO1700*L1700</f>
        <v>9520.4999999999782</v>
      </c>
      <c r="AR1700" s="1">
        <f t="shared" si="87"/>
        <v>-1270.4999999999709</v>
      </c>
      <c r="AS1700" s="8">
        <f>AQ1700+AR1700</f>
        <v>8250.0000000000073</v>
      </c>
      <c r="AT1700" s="8">
        <f>AS1700-X1700</f>
        <v>8250.0000000000073</v>
      </c>
      <c r="AU1700" s="11">
        <f>AT1700/L1700</f>
        <v>5.0000000000000044E-2</v>
      </c>
      <c r="AV1700">
        <f>(_xlfn.XLOOKUP(A1700,[2]loan_data!$A:$A,[2]loan_data!$Z:$Z)-100)%</f>
        <v>5.769999999999996E-2</v>
      </c>
      <c r="AW1700" t="str">
        <f>_xlfn.XLOOKUP(A1700,[2]loan_data!$A:$A,[2]loan_data!$AA:$AA)</f>
        <v>umbs_price</v>
      </c>
      <c r="AX1700" s="8">
        <f>AV1700*L1700</f>
        <v>9520.4999999999927</v>
      </c>
    </row>
    <row r="1701" spans="1:50" x14ac:dyDescent="0.2">
      <c r="A1701">
        <v>5028148</v>
      </c>
      <c r="B1701" t="s">
        <v>88</v>
      </c>
      <c r="C1701" t="s">
        <v>81</v>
      </c>
      <c r="D1701" t="b">
        <v>1</v>
      </c>
      <c r="E1701" t="s">
        <v>35</v>
      </c>
      <c r="F1701" t="s">
        <v>36</v>
      </c>
      <c r="G1701" t="s">
        <v>37</v>
      </c>
      <c r="H1701" t="s">
        <v>38</v>
      </c>
      <c r="I1701">
        <v>1</v>
      </c>
      <c r="J1701" t="b">
        <v>0</v>
      </c>
      <c r="K1701" t="b">
        <v>0</v>
      </c>
      <c r="L1701" s="1">
        <v>105000</v>
      </c>
      <c r="M1701" s="2">
        <v>44452</v>
      </c>
      <c r="N1701" s="2">
        <v>44470</v>
      </c>
      <c r="O1701" s="2">
        <v>55397</v>
      </c>
      <c r="P1701">
        <v>360</v>
      </c>
      <c r="Q1701" s="3">
        <v>441.02</v>
      </c>
      <c r="R1701">
        <v>2.99</v>
      </c>
      <c r="S1701" t="s">
        <v>922</v>
      </c>
      <c r="T1701" s="4">
        <v>210253</v>
      </c>
      <c r="U1701" s="7">
        <f>V1701+W1701</f>
        <v>3269.2500000000009</v>
      </c>
      <c r="V1701" s="7">
        <f t="shared" si="85"/>
        <v>1900.5000000000005</v>
      </c>
      <c r="W1701" s="7">
        <v>1368.7500000000005</v>
      </c>
      <c r="AA1701" t="b">
        <v>0</v>
      </c>
      <c r="AB1701">
        <v>0</v>
      </c>
      <c r="AC1701">
        <v>0</v>
      </c>
      <c r="AD1701" t="b">
        <v>0</v>
      </c>
      <c r="AE1701" t="s">
        <v>39</v>
      </c>
      <c r="AF1701" t="b">
        <v>0</v>
      </c>
      <c r="AG1701">
        <v>1</v>
      </c>
      <c r="AH1701">
        <v>31</v>
      </c>
      <c r="AI1701" s="6">
        <v>1189</v>
      </c>
      <c r="AJ1701">
        <v>691</v>
      </c>
      <c r="AK1701" t="s">
        <v>40</v>
      </c>
      <c r="AL1701" t="s">
        <v>50</v>
      </c>
      <c r="AM1701" s="9">
        <v>1.05</v>
      </c>
      <c r="AN1701">
        <f>_xlfn.XLOOKUP(S1701,[1]umbs_prices!$A:$A,[1]umbs_prices!$D:$D)</f>
        <v>103.19</v>
      </c>
      <c r="AO1701" s="11">
        <f t="shared" si="86"/>
        <v>3.1900000000000039E-2</v>
      </c>
      <c r="AP1701" s="13">
        <f>(AM1701-1)*L1701</f>
        <v>5250.0000000000045</v>
      </c>
      <c r="AQ1701" s="8">
        <f>AO1701*L1701</f>
        <v>3349.5000000000041</v>
      </c>
      <c r="AR1701" s="1">
        <f t="shared" si="87"/>
        <v>1900.5000000000005</v>
      </c>
      <c r="AS1701" s="8">
        <f>AQ1701+AR1701</f>
        <v>5250.0000000000045</v>
      </c>
      <c r="AT1701" s="8">
        <f>AS1701-X1701</f>
        <v>5250.0000000000045</v>
      </c>
      <c r="AU1701" s="11">
        <f>AT1701/L1701</f>
        <v>5.0000000000000044E-2</v>
      </c>
      <c r="AV1701">
        <f>(_xlfn.XLOOKUP(A1701,[2]loan_data!$A:$A,[2]loan_data!$Z:$Z)-100)%</f>
        <v>3.1899999999999977E-2</v>
      </c>
      <c r="AW1701" t="str">
        <f>_xlfn.XLOOKUP(A1701,[2]loan_data!$A:$A,[2]loan_data!$AA:$AA)</f>
        <v>umbs_price</v>
      </c>
      <c r="AX1701" s="8">
        <f>AV1701*L1701</f>
        <v>3349.4999999999977</v>
      </c>
    </row>
    <row r="1702" spans="1:50" x14ac:dyDescent="0.2">
      <c r="A1702">
        <v>5028162</v>
      </c>
      <c r="B1702" t="s">
        <v>120</v>
      </c>
      <c r="C1702" t="s">
        <v>455</v>
      </c>
      <c r="D1702" t="b">
        <v>1</v>
      </c>
      <c r="E1702" t="s">
        <v>35</v>
      </c>
      <c r="F1702" t="s">
        <v>36</v>
      </c>
      <c r="G1702" t="s">
        <v>37</v>
      </c>
      <c r="H1702" t="s">
        <v>53</v>
      </c>
      <c r="I1702">
        <v>1</v>
      </c>
      <c r="J1702" t="b">
        <v>0</v>
      </c>
      <c r="K1702" t="b">
        <v>0</v>
      </c>
      <c r="L1702" s="1">
        <v>245000</v>
      </c>
      <c r="M1702" s="2">
        <v>44452</v>
      </c>
      <c r="N1702" s="2">
        <v>44470</v>
      </c>
      <c r="O1702" s="2">
        <v>47362</v>
      </c>
      <c r="P1702">
        <v>96</v>
      </c>
      <c r="Q1702" s="3">
        <v>2785.82</v>
      </c>
      <c r="R1702">
        <v>2.25</v>
      </c>
      <c r="S1702" t="s">
        <v>921</v>
      </c>
      <c r="T1702" s="4">
        <v>663597</v>
      </c>
      <c r="U1702" s="7">
        <f>V1702+W1702</f>
        <v>12651.000000000033</v>
      </c>
      <c r="V1702" s="7">
        <f t="shared" si="85"/>
        <v>12544.000000000033</v>
      </c>
      <c r="W1702" s="7">
        <v>107</v>
      </c>
      <c r="AA1702" t="b">
        <v>0</v>
      </c>
      <c r="AB1702">
        <v>0</v>
      </c>
      <c r="AC1702">
        <v>0</v>
      </c>
      <c r="AD1702" t="b">
        <v>0</v>
      </c>
      <c r="AE1702" t="s">
        <v>39</v>
      </c>
      <c r="AF1702" t="b">
        <v>0</v>
      </c>
      <c r="AG1702">
        <v>1</v>
      </c>
      <c r="AH1702">
        <v>336</v>
      </c>
      <c r="AI1702" s="6">
        <v>8400</v>
      </c>
      <c r="AJ1702">
        <v>691</v>
      </c>
      <c r="AK1702" t="s">
        <v>58</v>
      </c>
      <c r="AL1702" t="s">
        <v>41</v>
      </c>
      <c r="AM1702" s="9">
        <v>1.05</v>
      </c>
      <c r="AN1702">
        <f>_xlfn.XLOOKUP(S1702,[1]umbs_prices!$A:$A,[1]umbs_prices!$D:$D)</f>
        <v>99.88</v>
      </c>
      <c r="AO1702" s="11">
        <f t="shared" si="86"/>
        <v>-1.2000000000000899E-3</v>
      </c>
      <c r="AP1702" s="13">
        <f>(AM1702-1)*L1702</f>
        <v>12250.000000000011</v>
      </c>
      <c r="AQ1702" s="8">
        <f>AO1702*L1702</f>
        <v>-294.000000000022</v>
      </c>
      <c r="AR1702" s="1">
        <f t="shared" si="87"/>
        <v>12544.000000000033</v>
      </c>
      <c r="AS1702" s="8">
        <f>AQ1702+AR1702</f>
        <v>12250.000000000011</v>
      </c>
      <c r="AT1702" s="8">
        <f>AS1702-X1702</f>
        <v>12250.000000000011</v>
      </c>
      <c r="AU1702" s="11">
        <f>AT1702/L1702</f>
        <v>5.0000000000000044E-2</v>
      </c>
      <c r="AV1702">
        <f>(_xlfn.XLOOKUP(A1702,[2]loan_data!$A:$A,[2]loan_data!$Z:$Z)-100)%</f>
        <v>-1.2000000000000454E-3</v>
      </c>
      <c r="AW1702" t="str">
        <f>_xlfn.XLOOKUP(A1702,[2]loan_data!$A:$A,[2]loan_data!$AA:$AA)</f>
        <v>umbs_price</v>
      </c>
      <c r="AX1702" s="8">
        <f>AV1702*L1702</f>
        <v>-294.00000000001114</v>
      </c>
    </row>
    <row r="1703" spans="1:50" x14ac:dyDescent="0.2">
      <c r="A1703">
        <v>5028184</v>
      </c>
      <c r="B1703" t="s">
        <v>73</v>
      </c>
      <c r="C1703" t="s">
        <v>75</v>
      </c>
      <c r="D1703" t="b">
        <v>1</v>
      </c>
      <c r="E1703" t="s">
        <v>35</v>
      </c>
      <c r="F1703" t="s">
        <v>36</v>
      </c>
      <c r="G1703" t="s">
        <v>37</v>
      </c>
      <c r="H1703" t="s">
        <v>53</v>
      </c>
      <c r="I1703">
        <v>1</v>
      </c>
      <c r="J1703" t="b">
        <v>0</v>
      </c>
      <c r="K1703" t="b">
        <v>0</v>
      </c>
      <c r="L1703" s="1">
        <v>465000</v>
      </c>
      <c r="M1703" s="2">
        <v>44452</v>
      </c>
      <c r="N1703" s="2">
        <v>44470</v>
      </c>
      <c r="O1703" s="2">
        <v>55397</v>
      </c>
      <c r="P1703">
        <v>360</v>
      </c>
      <c r="Q1703" s="3">
        <v>1953.09</v>
      </c>
      <c r="R1703">
        <v>2.99</v>
      </c>
      <c r="S1703" t="s">
        <v>922</v>
      </c>
      <c r="T1703" s="4">
        <v>597610</v>
      </c>
      <c r="U1703" s="7">
        <f>V1703+W1703</f>
        <v>11906.000000000004</v>
      </c>
      <c r="V1703" s="7">
        <f t="shared" si="85"/>
        <v>8416.5000000000036</v>
      </c>
      <c r="W1703" s="7">
        <v>3489.5</v>
      </c>
      <c r="AA1703" t="b">
        <v>0</v>
      </c>
      <c r="AB1703">
        <v>0</v>
      </c>
      <c r="AC1703">
        <v>0</v>
      </c>
      <c r="AD1703" t="b">
        <v>0</v>
      </c>
      <c r="AE1703" t="s">
        <v>39</v>
      </c>
      <c r="AF1703" t="b">
        <v>0</v>
      </c>
      <c r="AG1703">
        <v>1</v>
      </c>
      <c r="AH1703">
        <v>89</v>
      </c>
      <c r="AI1703" s="6">
        <v>3635</v>
      </c>
      <c r="AJ1703">
        <v>691</v>
      </c>
      <c r="AK1703" t="s">
        <v>40</v>
      </c>
      <c r="AL1703" t="s">
        <v>50</v>
      </c>
      <c r="AM1703" s="9">
        <v>1.05</v>
      </c>
      <c r="AN1703">
        <f>_xlfn.XLOOKUP(S1703,[1]umbs_prices!$A:$A,[1]umbs_prices!$D:$D)</f>
        <v>103.19</v>
      </c>
      <c r="AO1703" s="11">
        <f t="shared" si="86"/>
        <v>3.1900000000000039E-2</v>
      </c>
      <c r="AP1703" s="13">
        <f>(AM1703-1)*L1703</f>
        <v>23250.000000000022</v>
      </c>
      <c r="AQ1703" s="8">
        <f>AO1703*L1703</f>
        <v>14833.500000000018</v>
      </c>
      <c r="AR1703" s="1">
        <f t="shared" si="87"/>
        <v>8416.5000000000036</v>
      </c>
      <c r="AS1703" s="8">
        <f>AQ1703+AR1703</f>
        <v>23250.000000000022</v>
      </c>
      <c r="AT1703" s="8">
        <f>AS1703-X1703</f>
        <v>23250.000000000022</v>
      </c>
      <c r="AU1703" s="11">
        <f>AT1703/L1703</f>
        <v>5.0000000000000044E-2</v>
      </c>
      <c r="AV1703">
        <f>(_xlfn.XLOOKUP(A1703,[2]loan_data!$A:$A,[2]loan_data!$Z:$Z)-100)%</f>
        <v>3.1899999999999977E-2</v>
      </c>
      <c r="AW1703" t="str">
        <f>_xlfn.XLOOKUP(A1703,[2]loan_data!$A:$A,[2]loan_data!$AA:$AA)</f>
        <v>umbs_price</v>
      </c>
      <c r="AX1703" s="8">
        <f>AV1703*L1703</f>
        <v>14833.499999999989</v>
      </c>
    </row>
    <row r="1704" spans="1:50" x14ac:dyDescent="0.2">
      <c r="A1704">
        <v>5028202</v>
      </c>
      <c r="B1704" t="s">
        <v>46</v>
      </c>
      <c r="C1704" t="s">
        <v>85</v>
      </c>
      <c r="D1704" t="b">
        <v>1</v>
      </c>
      <c r="E1704" t="s">
        <v>35</v>
      </c>
      <c r="F1704" t="s">
        <v>36</v>
      </c>
      <c r="G1704" t="s">
        <v>37</v>
      </c>
      <c r="H1704" t="s">
        <v>60</v>
      </c>
      <c r="I1704">
        <v>1</v>
      </c>
      <c r="J1704" t="b">
        <v>0</v>
      </c>
      <c r="K1704" t="b">
        <v>0</v>
      </c>
      <c r="L1704" s="1">
        <v>365000</v>
      </c>
      <c r="M1704" s="2">
        <v>44453</v>
      </c>
      <c r="N1704" s="2">
        <v>44470</v>
      </c>
      <c r="O1704" s="2">
        <v>55397</v>
      </c>
      <c r="P1704">
        <v>360</v>
      </c>
      <c r="Q1704" s="3">
        <v>1510.74</v>
      </c>
      <c r="R1704">
        <v>2.875</v>
      </c>
      <c r="S1704" t="s">
        <v>924</v>
      </c>
      <c r="T1704" s="4">
        <v>456250</v>
      </c>
      <c r="U1704" s="7">
        <f>V1704+W1704</f>
        <v>4224.2999999999893</v>
      </c>
      <c r="V1704" s="7">
        <f t="shared" si="85"/>
        <v>3029.4999999999891</v>
      </c>
      <c r="W1704" s="7">
        <v>1194.8</v>
      </c>
      <c r="AA1704" t="b">
        <v>0</v>
      </c>
      <c r="AB1704">
        <v>0</v>
      </c>
      <c r="AC1704">
        <v>0</v>
      </c>
      <c r="AD1704" t="b">
        <v>0</v>
      </c>
      <c r="AE1704" t="s">
        <v>39</v>
      </c>
      <c r="AF1704" t="b">
        <v>0</v>
      </c>
      <c r="AG1704">
        <v>1</v>
      </c>
      <c r="AH1704">
        <v>77</v>
      </c>
      <c r="AI1704" s="6">
        <v>2310</v>
      </c>
      <c r="AJ1704">
        <v>691</v>
      </c>
      <c r="AK1704" t="s">
        <v>43</v>
      </c>
      <c r="AL1704" t="s">
        <v>50</v>
      </c>
      <c r="AM1704" s="9">
        <v>1.05</v>
      </c>
      <c r="AN1704">
        <f>_xlfn.XLOOKUP(S1704,[1]umbs_prices!$A:$A,[1]umbs_prices!$D:$D)</f>
        <v>104.17</v>
      </c>
      <c r="AO1704" s="11">
        <f t="shared" si="86"/>
        <v>4.170000000000007E-2</v>
      </c>
      <c r="AP1704" s="13">
        <f>(AM1704-1)*L1704</f>
        <v>18250.000000000015</v>
      </c>
      <c r="AQ1704" s="8">
        <f>AO1704*L1704</f>
        <v>15220.500000000025</v>
      </c>
      <c r="AR1704" s="1">
        <f t="shared" si="87"/>
        <v>3029.4999999999891</v>
      </c>
      <c r="AS1704" s="8">
        <f>AQ1704+AR1704</f>
        <v>18250.000000000015</v>
      </c>
      <c r="AT1704" s="8">
        <f>AS1704-X1704</f>
        <v>18250.000000000015</v>
      </c>
      <c r="AU1704" s="11">
        <f>AT1704/L1704</f>
        <v>5.0000000000000037E-2</v>
      </c>
      <c r="AV1704">
        <f>(_xlfn.XLOOKUP(A1704,[2]loan_data!$A:$A,[2]loan_data!$Z:$Z)-100)%</f>
        <v>4.1700000000000015E-2</v>
      </c>
      <c r="AW1704" t="str">
        <f>_xlfn.XLOOKUP(A1704,[2]loan_data!$A:$A,[2]loan_data!$AA:$AA)</f>
        <v>umbs_price</v>
      </c>
      <c r="AX1704" s="8">
        <f>AV1704*L1704</f>
        <v>15220.500000000005</v>
      </c>
    </row>
    <row r="1705" spans="1:50" x14ac:dyDescent="0.2">
      <c r="A1705">
        <v>5028325</v>
      </c>
      <c r="B1705" t="s">
        <v>33</v>
      </c>
      <c r="C1705" t="s">
        <v>206</v>
      </c>
      <c r="D1705" t="b">
        <v>1</v>
      </c>
      <c r="E1705" t="s">
        <v>35</v>
      </c>
      <c r="F1705" t="s">
        <v>36</v>
      </c>
      <c r="G1705" t="s">
        <v>37</v>
      </c>
      <c r="H1705" t="s">
        <v>60</v>
      </c>
      <c r="I1705">
        <v>1</v>
      </c>
      <c r="J1705" t="b">
        <v>0</v>
      </c>
      <c r="K1705" t="b">
        <v>0</v>
      </c>
      <c r="L1705" s="1">
        <v>625000</v>
      </c>
      <c r="M1705" s="2">
        <v>44453</v>
      </c>
      <c r="N1705" s="2">
        <v>44470</v>
      </c>
      <c r="O1705" s="2">
        <v>55397</v>
      </c>
      <c r="P1705">
        <v>360</v>
      </c>
      <c r="Q1705" s="3">
        <v>2692.3500000000004</v>
      </c>
      <c r="R1705">
        <v>3.19</v>
      </c>
      <c r="S1705" t="s">
        <v>922</v>
      </c>
      <c r="T1705" s="4">
        <v>657895</v>
      </c>
      <c r="U1705" s="7">
        <f>V1705+W1705</f>
        <v>15140.500000000004</v>
      </c>
      <c r="V1705" s="7">
        <f t="shared" si="85"/>
        <v>11312.500000000004</v>
      </c>
      <c r="W1705" s="7">
        <v>3828</v>
      </c>
      <c r="AA1705" t="b">
        <v>0</v>
      </c>
      <c r="AB1705">
        <v>0</v>
      </c>
      <c r="AC1705">
        <v>0</v>
      </c>
      <c r="AD1705" t="b">
        <v>0</v>
      </c>
      <c r="AE1705" t="s">
        <v>39</v>
      </c>
      <c r="AF1705" t="b">
        <v>0</v>
      </c>
      <c r="AG1705">
        <v>1</v>
      </c>
      <c r="AH1705">
        <v>113</v>
      </c>
      <c r="AI1705" s="6">
        <v>3673</v>
      </c>
      <c r="AJ1705">
        <v>691</v>
      </c>
      <c r="AK1705" t="s">
        <v>40</v>
      </c>
      <c r="AL1705" t="s">
        <v>50</v>
      </c>
      <c r="AM1705" s="9">
        <v>1.05</v>
      </c>
      <c r="AN1705">
        <f>_xlfn.XLOOKUP(S1705,[1]umbs_prices!$A:$A,[1]umbs_prices!$D:$D)</f>
        <v>103.19</v>
      </c>
      <c r="AO1705" s="11">
        <f t="shared" si="86"/>
        <v>3.1900000000000039E-2</v>
      </c>
      <c r="AP1705" s="13">
        <f>(AM1705-1)*L1705</f>
        <v>31250.000000000029</v>
      </c>
      <c r="AQ1705" s="8">
        <f>AO1705*L1705</f>
        <v>19937.500000000025</v>
      </c>
      <c r="AR1705" s="1">
        <f t="shared" si="87"/>
        <v>11312.500000000004</v>
      </c>
      <c r="AS1705" s="8">
        <f>AQ1705+AR1705</f>
        <v>31250.000000000029</v>
      </c>
      <c r="AT1705" s="8">
        <f>AS1705-X1705</f>
        <v>31250.000000000029</v>
      </c>
      <c r="AU1705" s="11">
        <f>AT1705/L1705</f>
        <v>5.0000000000000044E-2</v>
      </c>
      <c r="AV1705">
        <f>(_xlfn.XLOOKUP(A1705,[2]loan_data!$A:$A,[2]loan_data!$Z:$Z)-100)%</f>
        <v>3.1899999999999977E-2</v>
      </c>
      <c r="AW1705" t="str">
        <f>_xlfn.XLOOKUP(A1705,[2]loan_data!$A:$A,[2]loan_data!$AA:$AA)</f>
        <v>umbs_price</v>
      </c>
      <c r="AX1705" s="8">
        <f>AV1705*L1705</f>
        <v>19937.499999999985</v>
      </c>
    </row>
    <row r="1706" spans="1:50" x14ac:dyDescent="0.2">
      <c r="A1706">
        <v>5028341</v>
      </c>
      <c r="B1706" t="s">
        <v>162</v>
      </c>
      <c r="C1706" t="s">
        <v>606</v>
      </c>
      <c r="D1706" t="b">
        <v>1</v>
      </c>
      <c r="E1706" t="s">
        <v>35</v>
      </c>
      <c r="F1706" t="s">
        <v>36</v>
      </c>
      <c r="G1706" t="s">
        <v>37</v>
      </c>
      <c r="H1706" t="s">
        <v>38</v>
      </c>
      <c r="I1706">
        <v>1</v>
      </c>
      <c r="J1706" t="b">
        <v>0</v>
      </c>
      <c r="K1706" t="b">
        <v>0</v>
      </c>
      <c r="L1706" s="1">
        <v>125000</v>
      </c>
      <c r="M1706" s="2">
        <v>44453</v>
      </c>
      <c r="N1706" s="2">
        <v>44470</v>
      </c>
      <c r="O1706" s="2">
        <v>55397</v>
      </c>
      <c r="P1706">
        <v>360</v>
      </c>
      <c r="Q1706" s="3">
        <v>542.54</v>
      </c>
      <c r="R1706">
        <v>3.25</v>
      </c>
      <c r="S1706" t="s">
        <v>920</v>
      </c>
      <c r="T1706" s="4">
        <v>288152</v>
      </c>
      <c r="U1706" s="7">
        <f>V1706+W1706</f>
        <v>2740.0000000000018</v>
      </c>
      <c r="V1706" s="7">
        <f t="shared" si="85"/>
        <v>487.50000000000182</v>
      </c>
      <c r="W1706" s="7">
        <v>2252.5</v>
      </c>
      <c r="AA1706" t="b">
        <v>0</v>
      </c>
      <c r="AB1706">
        <v>0</v>
      </c>
      <c r="AC1706">
        <v>0</v>
      </c>
      <c r="AD1706" t="b">
        <v>0</v>
      </c>
      <c r="AE1706" t="s">
        <v>39</v>
      </c>
      <c r="AF1706" t="b">
        <v>0</v>
      </c>
      <c r="AG1706">
        <v>1</v>
      </c>
      <c r="AH1706">
        <v>61</v>
      </c>
      <c r="AI1706" s="6">
        <v>712</v>
      </c>
      <c r="AJ1706">
        <v>691</v>
      </c>
      <c r="AK1706" t="s">
        <v>40</v>
      </c>
      <c r="AL1706" t="s">
        <v>50</v>
      </c>
      <c r="AM1706" s="9">
        <v>1.05</v>
      </c>
      <c r="AN1706">
        <f>_xlfn.XLOOKUP(S1706,[1]umbs_prices!$A:$A,[1]umbs_prices!$D:$D)</f>
        <v>104.61</v>
      </c>
      <c r="AO1706" s="11">
        <f t="shared" si="86"/>
        <v>4.610000000000003E-2</v>
      </c>
      <c r="AP1706" s="13">
        <f>(AM1706-1)*L1706</f>
        <v>6250.0000000000055</v>
      </c>
      <c r="AQ1706" s="8">
        <f>AO1706*L1706</f>
        <v>5762.5000000000036</v>
      </c>
      <c r="AR1706" s="1">
        <f t="shared" si="87"/>
        <v>487.50000000000182</v>
      </c>
      <c r="AS1706" s="8">
        <f>AQ1706+AR1706</f>
        <v>6250.0000000000055</v>
      </c>
      <c r="AT1706" s="8">
        <f>AS1706-X1706</f>
        <v>6250.0000000000055</v>
      </c>
      <c r="AU1706" s="11">
        <f>AT1706/L1706</f>
        <v>5.0000000000000044E-2</v>
      </c>
      <c r="AV1706">
        <f>(_xlfn.XLOOKUP(A1706,[2]loan_data!$A:$A,[2]loan_data!$Z:$Z)-100)%</f>
        <v>4.6099999999999995E-2</v>
      </c>
      <c r="AW1706" t="str">
        <f>_xlfn.XLOOKUP(A1706,[2]loan_data!$A:$A,[2]loan_data!$AA:$AA)</f>
        <v>umbs_price</v>
      </c>
      <c r="AX1706" s="8">
        <f>AV1706*L1706</f>
        <v>5762.4999999999991</v>
      </c>
    </row>
    <row r="1707" spans="1:50" x14ac:dyDescent="0.2">
      <c r="A1707">
        <v>5028351</v>
      </c>
      <c r="B1707" t="s">
        <v>133</v>
      </c>
      <c r="C1707" t="s">
        <v>161</v>
      </c>
      <c r="D1707" t="b">
        <v>1</v>
      </c>
      <c r="E1707" t="s">
        <v>35</v>
      </c>
      <c r="F1707" t="s">
        <v>36</v>
      </c>
      <c r="G1707" t="s">
        <v>37</v>
      </c>
      <c r="H1707" t="s">
        <v>60</v>
      </c>
      <c r="I1707">
        <v>1</v>
      </c>
      <c r="J1707" t="b">
        <v>0</v>
      </c>
      <c r="K1707" t="b">
        <v>0</v>
      </c>
      <c r="L1707" s="1">
        <v>345000</v>
      </c>
      <c r="M1707" s="2">
        <v>44453</v>
      </c>
      <c r="N1707" s="2">
        <v>44470</v>
      </c>
      <c r="O1707" s="2">
        <v>55397</v>
      </c>
      <c r="P1707">
        <v>360</v>
      </c>
      <c r="Q1707" s="3">
        <v>1382.67</v>
      </c>
      <c r="R1707">
        <v>2.625</v>
      </c>
      <c r="S1707" t="s">
        <v>921</v>
      </c>
      <c r="T1707" s="4">
        <v>383334</v>
      </c>
      <c r="U1707" s="7">
        <f>V1707+W1707</f>
        <v>17664.000000000047</v>
      </c>
      <c r="V1707" s="7">
        <f t="shared" si="85"/>
        <v>17664.000000000047</v>
      </c>
      <c r="W1707" s="7">
        <v>0</v>
      </c>
      <c r="AA1707" t="b">
        <v>0</v>
      </c>
      <c r="AB1707">
        <v>0</v>
      </c>
      <c r="AC1707">
        <v>0</v>
      </c>
      <c r="AD1707" t="b">
        <v>0</v>
      </c>
      <c r="AE1707" t="s">
        <v>39</v>
      </c>
      <c r="AF1707" t="b">
        <v>0</v>
      </c>
      <c r="AG1707">
        <v>1</v>
      </c>
      <c r="AH1707">
        <v>119</v>
      </c>
      <c r="AI1707" s="6">
        <v>2083</v>
      </c>
      <c r="AJ1707">
        <v>691</v>
      </c>
      <c r="AK1707" t="s">
        <v>58</v>
      </c>
      <c r="AL1707" t="s">
        <v>50</v>
      </c>
      <c r="AM1707" s="9">
        <v>1.05</v>
      </c>
      <c r="AN1707">
        <f>_xlfn.XLOOKUP(S1707,[1]umbs_prices!$A:$A,[1]umbs_prices!$D:$D)</f>
        <v>99.88</v>
      </c>
      <c r="AO1707" s="11">
        <f t="shared" si="86"/>
        <v>-1.2000000000000899E-3</v>
      </c>
      <c r="AP1707" s="13">
        <f>(AM1707-1)*L1707</f>
        <v>17250.000000000015</v>
      </c>
      <c r="AQ1707" s="8">
        <f>AO1707*L1707</f>
        <v>-414.00000000003104</v>
      </c>
      <c r="AR1707" s="1">
        <f t="shared" si="87"/>
        <v>17664.000000000047</v>
      </c>
      <c r="AS1707" s="8">
        <f>AQ1707+AR1707</f>
        <v>17250.000000000015</v>
      </c>
      <c r="AT1707" s="8">
        <f>AS1707-X1707</f>
        <v>17250.000000000015</v>
      </c>
      <c r="AU1707" s="11">
        <f>AT1707/L1707</f>
        <v>5.0000000000000044E-2</v>
      </c>
      <c r="AV1707">
        <f>(_xlfn.XLOOKUP(A1707,[2]loan_data!$A:$A,[2]loan_data!$Z:$Z)-100)%</f>
        <v>-1.2000000000000454E-3</v>
      </c>
      <c r="AW1707" t="str">
        <f>_xlfn.XLOOKUP(A1707,[2]loan_data!$A:$A,[2]loan_data!$AA:$AA)</f>
        <v>umbs_price</v>
      </c>
      <c r="AX1707" s="8">
        <f>AV1707*L1707</f>
        <v>-414.00000000001569</v>
      </c>
    </row>
    <row r="1708" spans="1:50" x14ac:dyDescent="0.2">
      <c r="A1708">
        <v>5028372</v>
      </c>
      <c r="B1708" t="s">
        <v>90</v>
      </c>
      <c r="C1708" t="s">
        <v>365</v>
      </c>
      <c r="D1708" t="b">
        <v>1</v>
      </c>
      <c r="E1708" t="s">
        <v>35</v>
      </c>
      <c r="F1708" t="s">
        <v>36</v>
      </c>
      <c r="G1708" t="s">
        <v>37</v>
      </c>
      <c r="H1708" t="s">
        <v>53</v>
      </c>
      <c r="I1708">
        <v>1</v>
      </c>
      <c r="J1708" t="b">
        <v>0</v>
      </c>
      <c r="K1708" t="b">
        <v>0</v>
      </c>
      <c r="L1708" s="1">
        <v>305000</v>
      </c>
      <c r="M1708" s="2">
        <v>44453</v>
      </c>
      <c r="N1708" s="2">
        <v>44470</v>
      </c>
      <c r="O1708" s="2">
        <v>55397</v>
      </c>
      <c r="P1708">
        <v>360</v>
      </c>
      <c r="Q1708" s="3">
        <v>1242.29</v>
      </c>
      <c r="R1708">
        <v>2.75</v>
      </c>
      <c r="S1708" t="s">
        <v>922</v>
      </c>
      <c r="T1708" s="4">
        <v>568288</v>
      </c>
      <c r="U1708" s="7">
        <f>V1708+W1708</f>
        <v>7166.35</v>
      </c>
      <c r="V1708" s="7">
        <f t="shared" si="85"/>
        <v>5520.5</v>
      </c>
      <c r="W1708" s="7">
        <v>1645.85</v>
      </c>
      <c r="AA1708" t="b">
        <v>0</v>
      </c>
      <c r="AB1708">
        <v>0</v>
      </c>
      <c r="AC1708">
        <v>0</v>
      </c>
      <c r="AD1708" t="b">
        <v>0</v>
      </c>
      <c r="AE1708" t="s">
        <v>39</v>
      </c>
      <c r="AF1708" t="b">
        <v>0</v>
      </c>
      <c r="AG1708">
        <v>1</v>
      </c>
      <c r="AH1708">
        <v>59</v>
      </c>
      <c r="AI1708" s="6">
        <v>2115</v>
      </c>
      <c r="AJ1708">
        <v>691</v>
      </c>
      <c r="AK1708" t="s">
        <v>40</v>
      </c>
      <c r="AL1708" t="s">
        <v>41</v>
      </c>
      <c r="AM1708" s="9">
        <v>1.05</v>
      </c>
      <c r="AN1708">
        <f>_xlfn.XLOOKUP(S1708,[1]umbs_prices!$A:$A,[1]umbs_prices!$D:$D)</f>
        <v>103.19</v>
      </c>
      <c r="AO1708" s="11">
        <f t="shared" si="86"/>
        <v>3.1900000000000039E-2</v>
      </c>
      <c r="AP1708" s="13">
        <f>(AM1708-1)*L1708</f>
        <v>15250.000000000013</v>
      </c>
      <c r="AQ1708" s="8">
        <f>AO1708*L1708</f>
        <v>9729.5000000000127</v>
      </c>
      <c r="AR1708" s="1">
        <f t="shared" si="87"/>
        <v>5520.5</v>
      </c>
      <c r="AS1708" s="8">
        <f>AQ1708+AR1708</f>
        <v>15250.000000000013</v>
      </c>
      <c r="AT1708" s="8">
        <f>AS1708-X1708</f>
        <v>15250.000000000013</v>
      </c>
      <c r="AU1708" s="11">
        <f>AT1708/L1708</f>
        <v>5.0000000000000044E-2</v>
      </c>
      <c r="AV1708">
        <f>(_xlfn.XLOOKUP(A1708,[2]loan_data!$A:$A,[2]loan_data!$Z:$Z)-100)%</f>
        <v>3.1899999999999977E-2</v>
      </c>
      <c r="AW1708" t="str">
        <f>_xlfn.XLOOKUP(A1708,[2]loan_data!$A:$A,[2]loan_data!$AA:$AA)</f>
        <v>umbs_price</v>
      </c>
      <c r="AX1708" s="8">
        <f>AV1708*L1708</f>
        <v>9729.4999999999927</v>
      </c>
    </row>
    <row r="1709" spans="1:50" x14ac:dyDescent="0.2">
      <c r="A1709">
        <v>5028388</v>
      </c>
      <c r="B1709" t="s">
        <v>103</v>
      </c>
      <c r="C1709" t="s">
        <v>607</v>
      </c>
      <c r="D1709" t="b">
        <v>1</v>
      </c>
      <c r="E1709" t="s">
        <v>35</v>
      </c>
      <c r="F1709" t="s">
        <v>36</v>
      </c>
      <c r="G1709" t="s">
        <v>37</v>
      </c>
      <c r="H1709" t="s">
        <v>38</v>
      </c>
      <c r="I1709">
        <v>1</v>
      </c>
      <c r="J1709" t="b">
        <v>0</v>
      </c>
      <c r="K1709" t="b">
        <v>0</v>
      </c>
      <c r="L1709" s="1">
        <v>415000</v>
      </c>
      <c r="M1709" s="2">
        <v>44455</v>
      </c>
      <c r="N1709" s="2">
        <v>44501</v>
      </c>
      <c r="O1709" s="2">
        <v>51775</v>
      </c>
      <c r="P1709">
        <v>240</v>
      </c>
      <c r="Q1709" s="3">
        <v>2194.5300000000002</v>
      </c>
      <c r="R1709">
        <v>2.5</v>
      </c>
      <c r="S1709" t="s">
        <v>921</v>
      </c>
      <c r="T1709" s="4">
        <v>592858</v>
      </c>
      <c r="U1709" s="7">
        <f>V1709+W1709</f>
        <v>24380.380000000056</v>
      </c>
      <c r="V1709" s="7">
        <f t="shared" si="85"/>
        <v>21248.000000000055</v>
      </c>
      <c r="W1709" s="7">
        <v>3132.38</v>
      </c>
      <c r="AA1709" t="b">
        <v>0</v>
      </c>
      <c r="AB1709">
        <v>0</v>
      </c>
      <c r="AC1709">
        <v>0</v>
      </c>
      <c r="AD1709" t="b">
        <v>0</v>
      </c>
      <c r="AE1709" t="s">
        <v>39</v>
      </c>
      <c r="AF1709" t="b">
        <v>0</v>
      </c>
      <c r="AG1709">
        <v>1</v>
      </c>
      <c r="AH1709">
        <v>116</v>
      </c>
      <c r="AI1709" s="6">
        <v>4737</v>
      </c>
      <c r="AJ1709">
        <v>691</v>
      </c>
      <c r="AK1709" t="s">
        <v>40</v>
      </c>
      <c r="AL1709" t="s">
        <v>50</v>
      </c>
      <c r="AM1709" s="9">
        <v>1.05</v>
      </c>
      <c r="AN1709">
        <f>_xlfn.XLOOKUP(S1709,[1]umbs_prices!$A:$A,[1]umbs_prices!$D:$D)</f>
        <v>99.88</v>
      </c>
      <c r="AO1709" s="11">
        <f t="shared" si="86"/>
        <v>-1.2000000000000899E-3</v>
      </c>
      <c r="AP1709" s="13">
        <f>(AM1709-1)*L1709</f>
        <v>20750.000000000018</v>
      </c>
      <c r="AQ1709" s="8">
        <f>AO1709*L1709</f>
        <v>-498.00000000003729</v>
      </c>
      <c r="AR1709" s="1">
        <f t="shared" si="87"/>
        <v>21248.000000000055</v>
      </c>
      <c r="AS1709" s="8">
        <f>AQ1709+AR1709</f>
        <v>20750.000000000018</v>
      </c>
      <c r="AT1709" s="8">
        <f>AS1709-X1709</f>
        <v>20750.000000000018</v>
      </c>
      <c r="AU1709" s="11">
        <f>AT1709/L1709</f>
        <v>5.0000000000000044E-2</v>
      </c>
      <c r="AV1709">
        <f>(_xlfn.XLOOKUP(A1709,[2]loan_data!$A:$A,[2]loan_data!$Z:$Z)-100)%</f>
        <v>-1.2000000000000454E-3</v>
      </c>
      <c r="AW1709" t="str">
        <f>_xlfn.XLOOKUP(A1709,[2]loan_data!$A:$A,[2]loan_data!$AA:$AA)</f>
        <v>umbs_price</v>
      </c>
      <c r="AX1709" s="8">
        <f>AV1709*L1709</f>
        <v>-498.00000000001887</v>
      </c>
    </row>
    <row r="1710" spans="1:50" x14ac:dyDescent="0.2">
      <c r="A1710">
        <v>5028561</v>
      </c>
      <c r="B1710" t="s">
        <v>33</v>
      </c>
      <c r="C1710" t="s">
        <v>131</v>
      </c>
      <c r="D1710" t="b">
        <v>1</v>
      </c>
      <c r="E1710" t="s">
        <v>35</v>
      </c>
      <c r="F1710" t="s">
        <v>36</v>
      </c>
      <c r="G1710" t="s">
        <v>37</v>
      </c>
      <c r="H1710" t="s">
        <v>53</v>
      </c>
      <c r="I1710">
        <v>1</v>
      </c>
      <c r="J1710" t="b">
        <v>0</v>
      </c>
      <c r="K1710" t="b">
        <v>0</v>
      </c>
      <c r="L1710" s="1">
        <v>395000</v>
      </c>
      <c r="M1710" s="2">
        <v>44455</v>
      </c>
      <c r="N1710" s="2">
        <v>44501</v>
      </c>
      <c r="O1710" s="2">
        <v>55427</v>
      </c>
      <c r="P1710">
        <v>360</v>
      </c>
      <c r="Q1710" s="3">
        <v>1659.08</v>
      </c>
      <c r="R1710">
        <v>2.99</v>
      </c>
      <c r="S1710" t="s">
        <v>922</v>
      </c>
      <c r="T1710" s="4">
        <v>579010</v>
      </c>
      <c r="U1710" s="7">
        <f>V1710+W1710</f>
        <v>8391.5000000000018</v>
      </c>
      <c r="V1710" s="7">
        <f t="shared" si="85"/>
        <v>7149.5000000000018</v>
      </c>
      <c r="W1710" s="7">
        <v>1242</v>
      </c>
      <c r="AA1710" t="b">
        <v>0</v>
      </c>
      <c r="AB1710">
        <v>0</v>
      </c>
      <c r="AC1710">
        <v>0</v>
      </c>
      <c r="AD1710" t="b">
        <v>0</v>
      </c>
      <c r="AE1710" t="s">
        <v>39</v>
      </c>
      <c r="AF1710" t="b">
        <v>0</v>
      </c>
      <c r="AG1710">
        <v>1</v>
      </c>
      <c r="AH1710">
        <v>130</v>
      </c>
      <c r="AI1710" s="6">
        <v>2600</v>
      </c>
      <c r="AJ1710">
        <v>691</v>
      </c>
      <c r="AK1710" t="s">
        <v>40</v>
      </c>
      <c r="AL1710" t="s">
        <v>41</v>
      </c>
      <c r="AM1710" s="9">
        <v>1.05</v>
      </c>
      <c r="AN1710">
        <f>_xlfn.XLOOKUP(S1710,[1]umbs_prices!$A:$A,[1]umbs_prices!$D:$D)</f>
        <v>103.19</v>
      </c>
      <c r="AO1710" s="11">
        <f t="shared" si="86"/>
        <v>3.1900000000000039E-2</v>
      </c>
      <c r="AP1710" s="13">
        <f>(AM1710-1)*L1710</f>
        <v>19750.000000000018</v>
      </c>
      <c r="AQ1710" s="8">
        <f>AO1710*L1710</f>
        <v>12600.500000000016</v>
      </c>
      <c r="AR1710" s="1">
        <f t="shared" si="87"/>
        <v>7149.5000000000018</v>
      </c>
      <c r="AS1710" s="8">
        <f>AQ1710+AR1710</f>
        <v>19750.000000000018</v>
      </c>
      <c r="AT1710" s="8">
        <f>AS1710-X1710</f>
        <v>19750.000000000018</v>
      </c>
      <c r="AU1710" s="11">
        <f>AT1710/L1710</f>
        <v>5.0000000000000044E-2</v>
      </c>
      <c r="AV1710">
        <f>(_xlfn.XLOOKUP(A1710,[2]loan_data!$A:$A,[2]loan_data!$Z:$Z)-100)%</f>
        <v>3.1899999999999977E-2</v>
      </c>
      <c r="AW1710" t="str">
        <f>_xlfn.XLOOKUP(A1710,[2]loan_data!$A:$A,[2]loan_data!$AA:$AA)</f>
        <v>umbs_price</v>
      </c>
      <c r="AX1710" s="8">
        <f>AV1710*L1710</f>
        <v>12600.499999999991</v>
      </c>
    </row>
    <row r="1711" spans="1:50" x14ac:dyDescent="0.2">
      <c r="A1711">
        <v>5028594</v>
      </c>
      <c r="B1711" t="s">
        <v>183</v>
      </c>
      <c r="C1711" t="s">
        <v>540</v>
      </c>
      <c r="D1711" t="b">
        <v>1</v>
      </c>
      <c r="E1711" t="s">
        <v>35</v>
      </c>
      <c r="F1711" t="s">
        <v>36</v>
      </c>
      <c r="G1711" t="s">
        <v>37</v>
      </c>
      <c r="H1711" t="s">
        <v>53</v>
      </c>
      <c r="I1711">
        <v>1</v>
      </c>
      <c r="J1711" t="b">
        <v>0</v>
      </c>
      <c r="K1711" t="b">
        <v>0</v>
      </c>
      <c r="L1711" s="1">
        <v>95000</v>
      </c>
      <c r="M1711" s="2">
        <v>44455</v>
      </c>
      <c r="N1711" s="2">
        <v>44501</v>
      </c>
      <c r="O1711" s="2">
        <v>51775</v>
      </c>
      <c r="P1711">
        <v>240</v>
      </c>
      <c r="Q1711" s="3">
        <v>531.45000000000005</v>
      </c>
      <c r="R1711">
        <v>3.125</v>
      </c>
      <c r="S1711" t="s">
        <v>922</v>
      </c>
      <c r="T1711" s="4">
        <v>169643</v>
      </c>
      <c r="U1711" s="7">
        <f>V1711+W1711</f>
        <v>3640.0000000000009</v>
      </c>
      <c r="V1711" s="7">
        <f t="shared" si="85"/>
        <v>1719.5000000000009</v>
      </c>
      <c r="W1711" s="7">
        <v>1920.5</v>
      </c>
      <c r="AA1711" t="b">
        <v>0</v>
      </c>
      <c r="AB1711">
        <v>0</v>
      </c>
      <c r="AC1711">
        <v>0</v>
      </c>
      <c r="AD1711" t="b">
        <v>0</v>
      </c>
      <c r="AE1711" t="s">
        <v>39</v>
      </c>
      <c r="AF1711" t="b">
        <v>0</v>
      </c>
      <c r="AG1711">
        <v>1</v>
      </c>
      <c r="AH1711">
        <v>55</v>
      </c>
      <c r="AI1711" s="6">
        <v>550</v>
      </c>
      <c r="AJ1711">
        <v>691</v>
      </c>
      <c r="AK1711" t="s">
        <v>43</v>
      </c>
      <c r="AL1711" t="s">
        <v>50</v>
      </c>
      <c r="AM1711" s="9">
        <v>1.05</v>
      </c>
      <c r="AN1711">
        <f>_xlfn.XLOOKUP(S1711,[1]umbs_prices!$A:$A,[1]umbs_prices!$D:$D)</f>
        <v>103.19</v>
      </c>
      <c r="AO1711" s="11">
        <f t="shared" si="86"/>
        <v>3.1900000000000039E-2</v>
      </c>
      <c r="AP1711" s="13">
        <f>(AM1711-1)*L1711</f>
        <v>4750.0000000000045</v>
      </c>
      <c r="AQ1711" s="8">
        <f>AO1711*L1711</f>
        <v>3030.5000000000036</v>
      </c>
      <c r="AR1711" s="1">
        <f t="shared" si="87"/>
        <v>1719.5000000000009</v>
      </c>
      <c r="AS1711" s="8">
        <f>AQ1711+AR1711</f>
        <v>4750.0000000000045</v>
      </c>
      <c r="AT1711" s="8">
        <f>AS1711-X1711</f>
        <v>4750.0000000000045</v>
      </c>
      <c r="AU1711" s="11">
        <f>AT1711/L1711</f>
        <v>5.0000000000000044E-2</v>
      </c>
      <c r="AV1711">
        <f>(_xlfn.XLOOKUP(A1711,[2]loan_data!$A:$A,[2]loan_data!$Z:$Z)-100)%</f>
        <v>3.1899999999999977E-2</v>
      </c>
      <c r="AW1711" t="str">
        <f>_xlfn.XLOOKUP(A1711,[2]loan_data!$A:$A,[2]loan_data!$AA:$AA)</f>
        <v>umbs_price</v>
      </c>
      <c r="AX1711" s="8">
        <f>AV1711*L1711</f>
        <v>3030.4999999999977</v>
      </c>
    </row>
    <row r="1712" spans="1:50" x14ac:dyDescent="0.2">
      <c r="A1712">
        <v>5028617</v>
      </c>
      <c r="B1712" t="s">
        <v>71</v>
      </c>
      <c r="C1712" t="s">
        <v>76</v>
      </c>
      <c r="D1712" t="b">
        <v>1</v>
      </c>
      <c r="E1712" t="s">
        <v>35</v>
      </c>
      <c r="F1712" t="s">
        <v>36</v>
      </c>
      <c r="G1712" t="s">
        <v>37</v>
      </c>
      <c r="H1712" t="s">
        <v>53</v>
      </c>
      <c r="I1712">
        <v>1</v>
      </c>
      <c r="J1712" t="b">
        <v>0</v>
      </c>
      <c r="K1712" t="b">
        <v>0</v>
      </c>
      <c r="L1712" s="1">
        <v>205000</v>
      </c>
      <c r="M1712" s="2">
        <v>44456</v>
      </c>
      <c r="N1712" s="2">
        <v>44501</v>
      </c>
      <c r="O1712" s="2">
        <v>55427</v>
      </c>
      <c r="P1712">
        <v>360</v>
      </c>
      <c r="Q1712" s="3">
        <v>903.76</v>
      </c>
      <c r="R1712">
        <v>3.375</v>
      </c>
      <c r="S1712" t="s">
        <v>926</v>
      </c>
      <c r="T1712" s="4">
        <v>341667</v>
      </c>
      <c r="U1712" s="7">
        <f>V1712+W1712</f>
        <v>1754.88</v>
      </c>
      <c r="V1712" s="7">
        <f t="shared" si="85"/>
        <v>0</v>
      </c>
      <c r="W1712" s="7">
        <v>1754.88</v>
      </c>
      <c r="AA1712" t="b">
        <v>0</v>
      </c>
      <c r="AB1712">
        <v>0</v>
      </c>
      <c r="AC1712">
        <v>0</v>
      </c>
      <c r="AD1712" t="b">
        <v>0</v>
      </c>
      <c r="AE1712" t="s">
        <v>39</v>
      </c>
      <c r="AF1712" t="b">
        <v>0</v>
      </c>
      <c r="AG1712">
        <v>1</v>
      </c>
      <c r="AH1712">
        <v>43</v>
      </c>
      <c r="AI1712" s="6">
        <v>1290</v>
      </c>
      <c r="AJ1712">
        <v>691</v>
      </c>
      <c r="AK1712" t="s">
        <v>40</v>
      </c>
      <c r="AL1712" t="s">
        <v>50</v>
      </c>
      <c r="AM1712" s="9">
        <v>1.05</v>
      </c>
      <c r="AN1712">
        <f>_xlfn.XLOOKUP(S1712,[1]umbs_prices!$A:$A,[1]umbs_prices!$D:$D)</f>
        <v>105</v>
      </c>
      <c r="AO1712" s="11">
        <f t="shared" si="86"/>
        <v>5.0000000000000044E-2</v>
      </c>
      <c r="AP1712" s="13">
        <f>(AM1712-1)*L1712</f>
        <v>10250.000000000009</v>
      </c>
      <c r="AQ1712" s="8">
        <f>AO1712*L1712</f>
        <v>10250.000000000009</v>
      </c>
      <c r="AR1712" s="1">
        <f t="shared" si="87"/>
        <v>0</v>
      </c>
      <c r="AS1712" s="8">
        <f>AQ1712+AR1712</f>
        <v>10250.000000000009</v>
      </c>
      <c r="AT1712" s="8">
        <f>AS1712-X1712</f>
        <v>10250.000000000009</v>
      </c>
      <c r="AU1712" s="11">
        <f>AT1712/L1712</f>
        <v>5.0000000000000044E-2</v>
      </c>
      <c r="AV1712">
        <f>(_xlfn.XLOOKUP(A1712,[2]loan_data!$A:$A,[2]loan_data!$Z:$Z)-100)%</f>
        <v>0.05</v>
      </c>
      <c r="AW1712" t="str">
        <f>_xlfn.XLOOKUP(A1712,[2]loan_data!$A:$A,[2]loan_data!$AA:$AA)</f>
        <v>umbs_price</v>
      </c>
      <c r="AX1712" s="8">
        <f>AV1712*L1712</f>
        <v>10250</v>
      </c>
    </row>
    <row r="1713" spans="1:50" x14ac:dyDescent="0.2">
      <c r="A1713">
        <v>5028648</v>
      </c>
      <c r="B1713" t="s">
        <v>90</v>
      </c>
      <c r="C1713" t="s">
        <v>348</v>
      </c>
      <c r="D1713" t="b">
        <v>1</v>
      </c>
      <c r="E1713" t="s">
        <v>35</v>
      </c>
      <c r="F1713" t="s">
        <v>36</v>
      </c>
      <c r="G1713" t="s">
        <v>37</v>
      </c>
      <c r="H1713" t="s">
        <v>53</v>
      </c>
      <c r="I1713">
        <v>1</v>
      </c>
      <c r="J1713" t="b">
        <v>0</v>
      </c>
      <c r="K1713" t="b">
        <v>0</v>
      </c>
      <c r="L1713" s="1">
        <v>395000</v>
      </c>
      <c r="M1713" s="2">
        <v>44456</v>
      </c>
      <c r="N1713" s="2">
        <v>44501</v>
      </c>
      <c r="O1713" s="2">
        <v>55427</v>
      </c>
      <c r="P1713">
        <v>360</v>
      </c>
      <c r="Q1713" s="3">
        <v>1659.08</v>
      </c>
      <c r="R1713">
        <v>2.99</v>
      </c>
      <c r="S1713" t="s">
        <v>922</v>
      </c>
      <c r="T1713" s="4">
        <v>541096</v>
      </c>
      <c r="U1713" s="7">
        <f>V1713+W1713</f>
        <v>9787.3000000000029</v>
      </c>
      <c r="V1713" s="7">
        <f t="shared" si="85"/>
        <v>7149.5000000000018</v>
      </c>
      <c r="W1713" s="7">
        <v>2637.8</v>
      </c>
      <c r="AA1713" t="b">
        <v>0</v>
      </c>
      <c r="AB1713">
        <v>0</v>
      </c>
      <c r="AC1713">
        <v>0</v>
      </c>
      <c r="AD1713" t="b">
        <v>0</v>
      </c>
      <c r="AE1713" t="s">
        <v>39</v>
      </c>
      <c r="AF1713" t="b">
        <v>0</v>
      </c>
      <c r="AG1713">
        <v>1</v>
      </c>
      <c r="AH1713">
        <v>118</v>
      </c>
      <c r="AI1713" s="6">
        <v>3147</v>
      </c>
      <c r="AJ1713">
        <v>691</v>
      </c>
      <c r="AK1713" t="s">
        <v>40</v>
      </c>
      <c r="AL1713" t="s">
        <v>50</v>
      </c>
      <c r="AM1713" s="9">
        <v>1.05</v>
      </c>
      <c r="AN1713">
        <f>_xlfn.XLOOKUP(S1713,[1]umbs_prices!$A:$A,[1]umbs_prices!$D:$D)</f>
        <v>103.19</v>
      </c>
      <c r="AO1713" s="11">
        <f t="shared" si="86"/>
        <v>3.1900000000000039E-2</v>
      </c>
      <c r="AP1713" s="13">
        <f>(AM1713-1)*L1713</f>
        <v>19750.000000000018</v>
      </c>
      <c r="AQ1713" s="8">
        <f>AO1713*L1713</f>
        <v>12600.500000000016</v>
      </c>
      <c r="AR1713" s="1">
        <f t="shared" si="87"/>
        <v>7149.5000000000018</v>
      </c>
      <c r="AS1713" s="8">
        <f>AQ1713+AR1713</f>
        <v>19750.000000000018</v>
      </c>
      <c r="AT1713" s="8">
        <f>AS1713-X1713</f>
        <v>19750.000000000018</v>
      </c>
      <c r="AU1713" s="11">
        <f>AT1713/L1713</f>
        <v>5.0000000000000044E-2</v>
      </c>
      <c r="AV1713">
        <f>(_xlfn.XLOOKUP(A1713,[2]loan_data!$A:$A,[2]loan_data!$Z:$Z)-100)%</f>
        <v>3.1899999999999977E-2</v>
      </c>
      <c r="AW1713" t="str">
        <f>_xlfn.XLOOKUP(A1713,[2]loan_data!$A:$A,[2]loan_data!$AA:$AA)</f>
        <v>umbs_price</v>
      </c>
      <c r="AX1713" s="8">
        <f>AV1713*L1713</f>
        <v>12600.499999999991</v>
      </c>
    </row>
    <row r="1714" spans="1:50" x14ac:dyDescent="0.2">
      <c r="A1714">
        <v>5028704</v>
      </c>
      <c r="B1714" t="s">
        <v>61</v>
      </c>
      <c r="C1714" t="s">
        <v>469</v>
      </c>
      <c r="D1714" t="b">
        <v>1</v>
      </c>
      <c r="E1714" t="s">
        <v>35</v>
      </c>
      <c r="F1714" t="s">
        <v>36</v>
      </c>
      <c r="G1714" t="s">
        <v>37</v>
      </c>
      <c r="H1714" t="s">
        <v>53</v>
      </c>
      <c r="I1714">
        <v>1</v>
      </c>
      <c r="J1714" t="b">
        <v>0</v>
      </c>
      <c r="K1714" t="b">
        <v>0</v>
      </c>
      <c r="L1714" s="1">
        <v>385000</v>
      </c>
      <c r="M1714" s="2">
        <v>44456</v>
      </c>
      <c r="N1714" s="2">
        <v>44501</v>
      </c>
      <c r="O1714" s="2">
        <v>55427</v>
      </c>
      <c r="P1714">
        <v>360</v>
      </c>
      <c r="Q1714" s="3">
        <v>1617.08</v>
      </c>
      <c r="R1714">
        <v>2.99</v>
      </c>
      <c r="S1714" t="s">
        <v>922</v>
      </c>
      <c r="T1714" s="4">
        <v>481250</v>
      </c>
      <c r="U1714" s="7">
        <f>V1714+W1714</f>
        <v>9560.7000000000025</v>
      </c>
      <c r="V1714" s="7">
        <f t="shared" si="85"/>
        <v>6968.5000000000036</v>
      </c>
      <c r="W1714" s="7">
        <v>2592.1999999999989</v>
      </c>
      <c r="AA1714" t="b">
        <v>0</v>
      </c>
      <c r="AB1714">
        <v>0</v>
      </c>
      <c r="AC1714">
        <v>0</v>
      </c>
      <c r="AD1714" t="b">
        <v>0</v>
      </c>
      <c r="AE1714" t="s">
        <v>39</v>
      </c>
      <c r="AF1714" t="b">
        <v>0</v>
      </c>
      <c r="AG1714">
        <v>1</v>
      </c>
      <c r="AH1714">
        <v>72</v>
      </c>
      <c r="AI1714" s="6">
        <v>2940</v>
      </c>
      <c r="AJ1714">
        <v>691</v>
      </c>
      <c r="AK1714" t="s">
        <v>58</v>
      </c>
      <c r="AL1714" t="s">
        <v>50</v>
      </c>
      <c r="AM1714" s="9">
        <v>1.05</v>
      </c>
      <c r="AN1714">
        <f>_xlfn.XLOOKUP(S1714,[1]umbs_prices!$A:$A,[1]umbs_prices!$D:$D)</f>
        <v>103.19</v>
      </c>
      <c r="AO1714" s="11">
        <f t="shared" si="86"/>
        <v>3.1900000000000039E-2</v>
      </c>
      <c r="AP1714" s="13">
        <f>(AM1714-1)*L1714</f>
        <v>19250.000000000018</v>
      </c>
      <c r="AQ1714" s="8">
        <f>AO1714*L1714</f>
        <v>12281.500000000015</v>
      </c>
      <c r="AR1714" s="1">
        <f t="shared" si="87"/>
        <v>6968.5000000000036</v>
      </c>
      <c r="AS1714" s="8">
        <f>AQ1714+AR1714</f>
        <v>19250.000000000018</v>
      </c>
      <c r="AT1714" s="8">
        <f>AS1714-X1714</f>
        <v>19250.000000000018</v>
      </c>
      <c r="AU1714" s="11">
        <f>AT1714/L1714</f>
        <v>5.0000000000000044E-2</v>
      </c>
      <c r="AV1714">
        <f>(_xlfn.XLOOKUP(A1714,[2]loan_data!$A:$A,[2]loan_data!$Z:$Z)-100)%</f>
        <v>3.1899999999999977E-2</v>
      </c>
      <c r="AW1714" t="str">
        <f>_xlfn.XLOOKUP(A1714,[2]loan_data!$A:$A,[2]loan_data!$AA:$AA)</f>
        <v>umbs_price</v>
      </c>
      <c r="AX1714" s="8">
        <f>AV1714*L1714</f>
        <v>12281.499999999991</v>
      </c>
    </row>
    <row r="1715" spans="1:50" x14ac:dyDescent="0.2">
      <c r="A1715">
        <v>5028766</v>
      </c>
      <c r="B1715" t="s">
        <v>115</v>
      </c>
      <c r="C1715" t="s">
        <v>176</v>
      </c>
      <c r="D1715" t="b">
        <v>1</v>
      </c>
      <c r="E1715" t="s">
        <v>35</v>
      </c>
      <c r="F1715" t="s">
        <v>36</v>
      </c>
      <c r="G1715" t="s">
        <v>37</v>
      </c>
      <c r="H1715" t="s">
        <v>38</v>
      </c>
      <c r="I1715">
        <v>1</v>
      </c>
      <c r="J1715" t="b">
        <v>0</v>
      </c>
      <c r="K1715" t="b">
        <v>0</v>
      </c>
      <c r="L1715" s="1">
        <v>105000</v>
      </c>
      <c r="M1715" s="2">
        <v>44456</v>
      </c>
      <c r="N1715" s="2">
        <v>44501</v>
      </c>
      <c r="O1715" s="2">
        <v>55427</v>
      </c>
      <c r="P1715">
        <v>360</v>
      </c>
      <c r="Q1715" s="3">
        <v>462.9</v>
      </c>
      <c r="R1715">
        <v>3.375</v>
      </c>
      <c r="S1715" t="s">
        <v>920</v>
      </c>
      <c r="T1715" s="4">
        <v>180196</v>
      </c>
      <c r="U1715" s="7">
        <f>V1715+W1715</f>
        <v>2455.800000000002</v>
      </c>
      <c r="V1715" s="7">
        <f t="shared" si="85"/>
        <v>409.50000000000182</v>
      </c>
      <c r="W1715" s="7">
        <v>2046.3000000000002</v>
      </c>
      <c r="AA1715" t="b">
        <v>0</v>
      </c>
      <c r="AB1715">
        <v>0</v>
      </c>
      <c r="AC1715">
        <v>0</v>
      </c>
      <c r="AD1715" t="b">
        <v>0</v>
      </c>
      <c r="AE1715" t="s">
        <v>39</v>
      </c>
      <c r="AF1715" t="b">
        <v>0</v>
      </c>
      <c r="AG1715">
        <v>1</v>
      </c>
      <c r="AH1715">
        <v>31</v>
      </c>
      <c r="AI1715" s="6">
        <v>930</v>
      </c>
      <c r="AJ1715">
        <v>691</v>
      </c>
      <c r="AK1715" t="s">
        <v>43</v>
      </c>
      <c r="AL1715" t="s">
        <v>50</v>
      </c>
      <c r="AM1715" s="9">
        <v>1.05</v>
      </c>
      <c r="AN1715">
        <f>_xlfn.XLOOKUP(S1715,[1]umbs_prices!$A:$A,[1]umbs_prices!$D:$D)</f>
        <v>104.61</v>
      </c>
      <c r="AO1715" s="11">
        <f t="shared" si="86"/>
        <v>4.610000000000003E-2</v>
      </c>
      <c r="AP1715" s="13">
        <f>(AM1715-1)*L1715</f>
        <v>5250.0000000000045</v>
      </c>
      <c r="AQ1715" s="8">
        <f>AO1715*L1715</f>
        <v>4840.5000000000027</v>
      </c>
      <c r="AR1715" s="1">
        <f t="shared" si="87"/>
        <v>409.50000000000182</v>
      </c>
      <c r="AS1715" s="8">
        <f>AQ1715+AR1715</f>
        <v>5250.0000000000045</v>
      </c>
      <c r="AT1715" s="8">
        <f>AS1715-X1715</f>
        <v>5250.0000000000045</v>
      </c>
      <c r="AU1715" s="11">
        <f>AT1715/L1715</f>
        <v>5.0000000000000044E-2</v>
      </c>
      <c r="AV1715">
        <f>(_xlfn.XLOOKUP(A1715,[2]loan_data!$A:$A,[2]loan_data!$Z:$Z)-100)%</f>
        <v>4.6099999999999995E-2</v>
      </c>
      <c r="AW1715" t="str">
        <f>_xlfn.XLOOKUP(A1715,[2]loan_data!$A:$A,[2]loan_data!$AA:$AA)</f>
        <v>umbs_price</v>
      </c>
      <c r="AX1715" s="8">
        <f>AV1715*L1715</f>
        <v>4840.4999999999991</v>
      </c>
    </row>
    <row r="1716" spans="1:50" x14ac:dyDescent="0.2">
      <c r="A1716">
        <v>5028793</v>
      </c>
      <c r="B1716" t="s">
        <v>94</v>
      </c>
      <c r="C1716" t="s">
        <v>529</v>
      </c>
      <c r="D1716" t="b">
        <v>1</v>
      </c>
      <c r="E1716" t="s">
        <v>35</v>
      </c>
      <c r="F1716" t="s">
        <v>36</v>
      </c>
      <c r="G1716" t="s">
        <v>37</v>
      </c>
      <c r="H1716" t="s">
        <v>38</v>
      </c>
      <c r="I1716">
        <v>1</v>
      </c>
      <c r="J1716" t="b">
        <v>0</v>
      </c>
      <c r="K1716" t="b">
        <v>0</v>
      </c>
      <c r="L1716" s="1">
        <v>255000</v>
      </c>
      <c r="M1716" s="2">
        <v>44456</v>
      </c>
      <c r="N1716" s="2">
        <v>44501</v>
      </c>
      <c r="O1716" s="2">
        <v>51775</v>
      </c>
      <c r="P1716">
        <v>240</v>
      </c>
      <c r="Q1716" s="3">
        <v>1348.45</v>
      </c>
      <c r="R1716">
        <v>2.5</v>
      </c>
      <c r="S1716" t="s">
        <v>921</v>
      </c>
      <c r="T1716" s="4">
        <v>288658</v>
      </c>
      <c r="U1716" s="7">
        <f>V1716+W1716</f>
        <v>14616.080000000034</v>
      </c>
      <c r="V1716" s="7">
        <f t="shared" si="85"/>
        <v>13056.000000000035</v>
      </c>
      <c r="W1716" s="7">
        <v>1560.08</v>
      </c>
      <c r="AA1716" t="b">
        <v>0</v>
      </c>
      <c r="AB1716">
        <v>0</v>
      </c>
      <c r="AC1716">
        <v>0</v>
      </c>
      <c r="AD1716" t="b">
        <v>0</v>
      </c>
      <c r="AE1716" t="s">
        <v>39</v>
      </c>
      <c r="AF1716" t="b">
        <v>0</v>
      </c>
      <c r="AG1716">
        <v>1</v>
      </c>
      <c r="AH1716">
        <v>118</v>
      </c>
      <c r="AI1716" s="6">
        <v>3835</v>
      </c>
      <c r="AJ1716">
        <v>691</v>
      </c>
      <c r="AK1716" t="s">
        <v>43</v>
      </c>
      <c r="AL1716" t="s">
        <v>41</v>
      </c>
      <c r="AM1716" s="9">
        <v>1.05</v>
      </c>
      <c r="AN1716">
        <f>_xlfn.XLOOKUP(S1716,[1]umbs_prices!$A:$A,[1]umbs_prices!$D:$D)</f>
        <v>99.88</v>
      </c>
      <c r="AO1716" s="11">
        <f t="shared" si="86"/>
        <v>-1.2000000000000899E-3</v>
      </c>
      <c r="AP1716" s="13">
        <f>(AM1716-1)*L1716</f>
        <v>12750.000000000011</v>
      </c>
      <c r="AQ1716" s="8">
        <f>AO1716*L1716</f>
        <v>-306.00000000002291</v>
      </c>
      <c r="AR1716" s="1">
        <f t="shared" si="87"/>
        <v>13056.000000000035</v>
      </c>
      <c r="AS1716" s="8">
        <f>AQ1716+AR1716</f>
        <v>12750.000000000011</v>
      </c>
      <c r="AT1716" s="8">
        <f>AS1716-X1716</f>
        <v>12750.000000000011</v>
      </c>
      <c r="AU1716" s="11">
        <f>AT1716/L1716</f>
        <v>5.0000000000000044E-2</v>
      </c>
      <c r="AV1716">
        <f>(_xlfn.XLOOKUP(A1716,[2]loan_data!$A:$A,[2]loan_data!$Z:$Z)-100)%</f>
        <v>-1.2000000000000454E-3</v>
      </c>
      <c r="AW1716" t="str">
        <f>_xlfn.XLOOKUP(A1716,[2]loan_data!$A:$A,[2]loan_data!$AA:$AA)</f>
        <v>umbs_price</v>
      </c>
      <c r="AX1716" s="8">
        <f>AV1716*L1716</f>
        <v>-306.0000000000116</v>
      </c>
    </row>
    <row r="1717" spans="1:50" x14ac:dyDescent="0.2">
      <c r="A1717">
        <v>5028823</v>
      </c>
      <c r="B1717" t="s">
        <v>71</v>
      </c>
      <c r="C1717" t="s">
        <v>76</v>
      </c>
      <c r="D1717" t="b">
        <v>1</v>
      </c>
      <c r="E1717" t="s">
        <v>35</v>
      </c>
      <c r="F1717" t="s">
        <v>36</v>
      </c>
      <c r="G1717" t="s">
        <v>37</v>
      </c>
      <c r="H1717" t="s">
        <v>38</v>
      </c>
      <c r="I1717">
        <v>1</v>
      </c>
      <c r="J1717" t="b">
        <v>0</v>
      </c>
      <c r="K1717" t="b">
        <v>0</v>
      </c>
      <c r="L1717" s="1">
        <v>245000</v>
      </c>
      <c r="M1717" s="2">
        <v>44445</v>
      </c>
      <c r="N1717" s="2">
        <v>44470</v>
      </c>
      <c r="O1717" s="2">
        <v>55397</v>
      </c>
      <c r="P1717">
        <v>360</v>
      </c>
      <c r="Q1717" s="3">
        <v>1029.05</v>
      </c>
      <c r="R1717">
        <v>2.99</v>
      </c>
      <c r="S1717" t="s">
        <v>924</v>
      </c>
      <c r="T1717" s="4">
        <v>418232</v>
      </c>
      <c r="U1717" s="7">
        <f>V1717+W1717</f>
        <v>3033.9399999999946</v>
      </c>
      <c r="V1717" s="7">
        <f t="shared" si="85"/>
        <v>2033.4999999999945</v>
      </c>
      <c r="W1717" s="7">
        <v>1000.44</v>
      </c>
      <c r="AA1717" t="b">
        <v>0</v>
      </c>
      <c r="AB1717">
        <v>0</v>
      </c>
      <c r="AC1717">
        <v>0</v>
      </c>
      <c r="AD1717" t="b">
        <v>0</v>
      </c>
      <c r="AE1717" t="s">
        <v>39</v>
      </c>
      <c r="AF1717" t="b">
        <v>0</v>
      </c>
      <c r="AG1717">
        <v>1</v>
      </c>
      <c r="AH1717">
        <v>59</v>
      </c>
      <c r="AI1717" s="6">
        <v>1525</v>
      </c>
      <c r="AJ1717">
        <v>692</v>
      </c>
      <c r="AK1717" t="s">
        <v>58</v>
      </c>
      <c r="AL1717" t="s">
        <v>50</v>
      </c>
      <c r="AM1717" s="9">
        <v>1.05</v>
      </c>
      <c r="AN1717">
        <f>_xlfn.XLOOKUP(S1717,[1]umbs_prices!$A:$A,[1]umbs_prices!$D:$D)</f>
        <v>104.17</v>
      </c>
      <c r="AO1717" s="11">
        <f t="shared" si="86"/>
        <v>4.170000000000007E-2</v>
      </c>
      <c r="AP1717" s="13">
        <f>(AM1717-1)*L1717</f>
        <v>12250.000000000011</v>
      </c>
      <c r="AQ1717" s="8">
        <f>AO1717*L1717</f>
        <v>10216.500000000016</v>
      </c>
      <c r="AR1717" s="1">
        <f t="shared" si="87"/>
        <v>2033.4999999999945</v>
      </c>
      <c r="AS1717" s="8">
        <f>AQ1717+AR1717</f>
        <v>12250.000000000011</v>
      </c>
      <c r="AT1717" s="8">
        <f>AS1717-X1717</f>
        <v>12250.000000000011</v>
      </c>
      <c r="AU1717" s="11">
        <f>AT1717/L1717</f>
        <v>5.0000000000000044E-2</v>
      </c>
      <c r="AV1717">
        <f>(_xlfn.XLOOKUP(A1717,[2]loan_data!$A:$A,[2]loan_data!$Z:$Z)-100)%</f>
        <v>4.1700000000000015E-2</v>
      </c>
      <c r="AW1717" t="str">
        <f>_xlfn.XLOOKUP(A1717,[2]loan_data!$A:$A,[2]loan_data!$AA:$AA)</f>
        <v>umbs_price</v>
      </c>
      <c r="AX1717" s="8">
        <f>AV1717*L1717</f>
        <v>10216.500000000004</v>
      </c>
    </row>
    <row r="1718" spans="1:50" x14ac:dyDescent="0.2">
      <c r="A1718">
        <v>5028860</v>
      </c>
      <c r="B1718" t="s">
        <v>61</v>
      </c>
      <c r="C1718" t="s">
        <v>472</v>
      </c>
      <c r="D1718" t="b">
        <v>1</v>
      </c>
      <c r="E1718" t="s">
        <v>35</v>
      </c>
      <c r="F1718" t="s">
        <v>36</v>
      </c>
      <c r="G1718" t="s">
        <v>37</v>
      </c>
      <c r="H1718" t="s">
        <v>195</v>
      </c>
      <c r="I1718">
        <v>1</v>
      </c>
      <c r="J1718" t="b">
        <v>0</v>
      </c>
      <c r="K1718" t="b">
        <v>1</v>
      </c>
      <c r="L1718" s="1">
        <v>55000</v>
      </c>
      <c r="M1718" s="2">
        <v>44452</v>
      </c>
      <c r="N1718" s="2">
        <v>44470</v>
      </c>
      <c r="O1718" s="2">
        <v>55397</v>
      </c>
      <c r="P1718">
        <v>360</v>
      </c>
      <c r="Q1718" s="3">
        <v>261.39999999999998</v>
      </c>
      <c r="R1718">
        <v>3.99</v>
      </c>
      <c r="S1718" t="s">
        <v>923</v>
      </c>
      <c r="T1718" s="4">
        <v>392858</v>
      </c>
      <c r="U1718" s="7" t="e">
        <f>V1718+W1718</f>
        <v>#VALUE!</v>
      </c>
      <c r="V1718" s="7">
        <f t="shared" si="85"/>
        <v>-423.49999999999</v>
      </c>
      <c r="W1718" s="7" t="s">
        <v>917</v>
      </c>
      <c r="X1718" t="s">
        <v>917</v>
      </c>
      <c r="Z1718">
        <v>1</v>
      </c>
      <c r="AA1718" t="b">
        <v>0</v>
      </c>
      <c r="AB1718">
        <v>0</v>
      </c>
      <c r="AC1718">
        <v>0</v>
      </c>
      <c r="AD1718" t="b">
        <v>0</v>
      </c>
      <c r="AE1718" t="s">
        <v>39</v>
      </c>
      <c r="AF1718" t="b">
        <v>0</v>
      </c>
      <c r="AG1718">
        <v>1</v>
      </c>
      <c r="AH1718">
        <v>91</v>
      </c>
      <c r="AI1718" s="6">
        <v>1820</v>
      </c>
      <c r="AJ1718">
        <v>692</v>
      </c>
      <c r="AK1718" t="s">
        <v>40</v>
      </c>
      <c r="AM1718" s="9">
        <v>1.05</v>
      </c>
      <c r="AN1718">
        <f>_xlfn.XLOOKUP(S1718,[1]umbs_prices!$A:$A,[1]umbs_prices!$D:$D)</f>
        <v>105.77</v>
      </c>
      <c r="AO1718" s="11">
        <f t="shared" si="86"/>
        <v>5.7699999999999863E-2</v>
      </c>
      <c r="AP1718" s="13">
        <f>(AM1718-1)*L1718</f>
        <v>2750.0000000000023</v>
      </c>
      <c r="AQ1718" s="8">
        <f>AO1718*L1718</f>
        <v>3173.4999999999923</v>
      </c>
      <c r="AR1718" s="1">
        <f t="shared" si="87"/>
        <v>-423.49999999999</v>
      </c>
      <c r="AS1718" s="8">
        <f>AQ1718+AR1718</f>
        <v>2750.0000000000023</v>
      </c>
      <c r="AT1718" s="8" t="e">
        <f>AS1718-X1718</f>
        <v>#VALUE!</v>
      </c>
      <c r="AU1718" s="11" t="e">
        <f>AT1718/L1718</f>
        <v>#VALUE!</v>
      </c>
      <c r="AV1718">
        <f>(_xlfn.XLOOKUP(A1718,[2]loan_data!$A:$A,[2]loan_data!$Z:$Z)-100)%</f>
        <v>5.769999999999996E-2</v>
      </c>
      <c r="AW1718" t="str">
        <f>_xlfn.XLOOKUP(A1718,[2]loan_data!$A:$A,[2]loan_data!$AA:$AA)</f>
        <v>umbs_price</v>
      </c>
      <c r="AX1718" s="8">
        <f>AV1718*L1718</f>
        <v>3173.4999999999977</v>
      </c>
    </row>
    <row r="1719" spans="1:50" x14ac:dyDescent="0.2">
      <c r="A1719">
        <v>5028912</v>
      </c>
      <c r="B1719" t="s">
        <v>33</v>
      </c>
      <c r="C1719" t="s">
        <v>98</v>
      </c>
      <c r="D1719" t="b">
        <v>1</v>
      </c>
      <c r="E1719" t="s">
        <v>35</v>
      </c>
      <c r="F1719" t="s">
        <v>36</v>
      </c>
      <c r="G1719" t="s">
        <v>37</v>
      </c>
      <c r="H1719" t="s">
        <v>38</v>
      </c>
      <c r="I1719">
        <v>1</v>
      </c>
      <c r="J1719" t="b">
        <v>0</v>
      </c>
      <c r="K1719" t="b">
        <v>0</v>
      </c>
      <c r="L1719" s="1">
        <v>305000</v>
      </c>
      <c r="M1719" s="2">
        <v>44432</v>
      </c>
      <c r="N1719" s="2">
        <v>44470</v>
      </c>
      <c r="O1719" s="2">
        <v>55397</v>
      </c>
      <c r="P1719">
        <v>360</v>
      </c>
      <c r="Q1719" s="3">
        <v>1262.4000000000001</v>
      </c>
      <c r="R1719">
        <v>2.875</v>
      </c>
      <c r="S1719" t="s">
        <v>922</v>
      </c>
      <c r="T1719" s="4">
        <v>897059</v>
      </c>
      <c r="U1719" s="7">
        <f>V1719+W1719</f>
        <v>6855.5</v>
      </c>
      <c r="V1719" s="7">
        <f t="shared" si="85"/>
        <v>5520.5</v>
      </c>
      <c r="W1719" s="7">
        <v>1335</v>
      </c>
      <c r="AA1719" t="b">
        <v>0</v>
      </c>
      <c r="AB1719">
        <v>0</v>
      </c>
      <c r="AC1719">
        <v>0</v>
      </c>
      <c r="AD1719" t="b">
        <v>0</v>
      </c>
      <c r="AE1719" t="s">
        <v>39</v>
      </c>
      <c r="AF1719" t="b">
        <v>0</v>
      </c>
      <c r="AG1719">
        <v>1</v>
      </c>
      <c r="AH1719">
        <v>76</v>
      </c>
      <c r="AI1719" s="6">
        <v>2280</v>
      </c>
      <c r="AJ1719">
        <v>692</v>
      </c>
      <c r="AK1719" t="s">
        <v>58</v>
      </c>
      <c r="AL1719" t="s">
        <v>50</v>
      </c>
      <c r="AM1719" s="9">
        <v>1.05</v>
      </c>
      <c r="AN1719">
        <f>_xlfn.XLOOKUP(S1719,[1]umbs_prices!$A:$A,[1]umbs_prices!$D:$D)</f>
        <v>103.19</v>
      </c>
      <c r="AO1719" s="11">
        <f t="shared" si="86"/>
        <v>3.1900000000000039E-2</v>
      </c>
      <c r="AP1719" s="13">
        <f>(AM1719-1)*L1719</f>
        <v>15250.000000000013</v>
      </c>
      <c r="AQ1719" s="8">
        <f>AO1719*L1719</f>
        <v>9729.5000000000127</v>
      </c>
      <c r="AR1719" s="1">
        <f t="shared" si="87"/>
        <v>5520.5</v>
      </c>
      <c r="AS1719" s="8">
        <f>AQ1719+AR1719</f>
        <v>15250.000000000013</v>
      </c>
      <c r="AT1719" s="8">
        <f>AS1719-X1719</f>
        <v>15250.000000000013</v>
      </c>
      <c r="AU1719" s="11">
        <f>AT1719/L1719</f>
        <v>5.0000000000000044E-2</v>
      </c>
      <c r="AV1719">
        <f>(_xlfn.XLOOKUP(A1719,[2]loan_data!$A:$A,[2]loan_data!$Z:$Z)-100)%</f>
        <v>3.1899999999999977E-2</v>
      </c>
      <c r="AW1719" t="str">
        <f>_xlfn.XLOOKUP(A1719,[2]loan_data!$A:$A,[2]loan_data!$AA:$AA)</f>
        <v>umbs_price</v>
      </c>
      <c r="AX1719" s="8">
        <f>AV1719*L1719</f>
        <v>9729.4999999999927</v>
      </c>
    </row>
    <row r="1720" spans="1:50" x14ac:dyDescent="0.2">
      <c r="A1720">
        <v>5029149</v>
      </c>
      <c r="B1720" t="s">
        <v>63</v>
      </c>
      <c r="C1720" t="s">
        <v>64</v>
      </c>
      <c r="D1720" t="b">
        <v>1</v>
      </c>
      <c r="E1720" t="s">
        <v>35</v>
      </c>
      <c r="F1720" t="s">
        <v>36</v>
      </c>
      <c r="G1720" t="s">
        <v>37</v>
      </c>
      <c r="H1720" t="s">
        <v>53</v>
      </c>
      <c r="I1720">
        <v>1</v>
      </c>
      <c r="J1720" t="b">
        <v>0</v>
      </c>
      <c r="K1720" t="b">
        <v>0</v>
      </c>
      <c r="L1720" s="1">
        <v>315000</v>
      </c>
      <c r="M1720" s="2">
        <v>44433</v>
      </c>
      <c r="N1720" s="2">
        <v>44470</v>
      </c>
      <c r="O1720" s="2">
        <v>55397</v>
      </c>
      <c r="P1720">
        <v>360</v>
      </c>
      <c r="Q1720" s="3">
        <v>1303.79</v>
      </c>
      <c r="R1720">
        <v>2.875</v>
      </c>
      <c r="S1720" t="s">
        <v>922</v>
      </c>
      <c r="T1720" s="4">
        <v>464465</v>
      </c>
      <c r="U1720" s="7">
        <f>V1720+W1720</f>
        <v>7166.0000000000018</v>
      </c>
      <c r="V1720" s="7">
        <f t="shared" si="85"/>
        <v>5701.5000000000018</v>
      </c>
      <c r="W1720" s="7">
        <v>1464.5</v>
      </c>
      <c r="AA1720" t="b">
        <v>0</v>
      </c>
      <c r="AB1720">
        <v>0</v>
      </c>
      <c r="AC1720">
        <v>0</v>
      </c>
      <c r="AD1720" t="b">
        <v>0</v>
      </c>
      <c r="AE1720" t="s">
        <v>39</v>
      </c>
      <c r="AF1720" t="b">
        <v>0</v>
      </c>
      <c r="AG1720">
        <v>1</v>
      </c>
      <c r="AH1720">
        <v>79</v>
      </c>
      <c r="AI1720" s="6">
        <v>2436</v>
      </c>
      <c r="AJ1720">
        <v>692</v>
      </c>
      <c r="AK1720" t="s">
        <v>58</v>
      </c>
      <c r="AL1720" t="s">
        <v>41</v>
      </c>
      <c r="AM1720" s="9">
        <v>1.05</v>
      </c>
      <c r="AN1720">
        <f>_xlfn.XLOOKUP(S1720,[1]umbs_prices!$A:$A,[1]umbs_prices!$D:$D)</f>
        <v>103.19</v>
      </c>
      <c r="AO1720" s="11">
        <f t="shared" si="86"/>
        <v>3.1900000000000039E-2</v>
      </c>
      <c r="AP1720" s="13">
        <f>(AM1720-1)*L1720</f>
        <v>15750.000000000015</v>
      </c>
      <c r="AQ1720" s="8">
        <f>AO1720*L1720</f>
        <v>10048.500000000013</v>
      </c>
      <c r="AR1720" s="1">
        <f t="shared" si="87"/>
        <v>5701.5000000000018</v>
      </c>
      <c r="AS1720" s="8">
        <f>AQ1720+AR1720</f>
        <v>15750.000000000015</v>
      </c>
      <c r="AT1720" s="8">
        <f>AS1720-X1720</f>
        <v>15750.000000000015</v>
      </c>
      <c r="AU1720" s="11">
        <f>AT1720/L1720</f>
        <v>5.0000000000000044E-2</v>
      </c>
      <c r="AV1720">
        <f>(_xlfn.XLOOKUP(A1720,[2]loan_data!$A:$A,[2]loan_data!$Z:$Z)-100)%</f>
        <v>3.1899999999999977E-2</v>
      </c>
      <c r="AW1720" t="str">
        <f>_xlfn.XLOOKUP(A1720,[2]loan_data!$A:$A,[2]loan_data!$AA:$AA)</f>
        <v>umbs_price</v>
      </c>
      <c r="AX1720" s="8">
        <f>AV1720*L1720</f>
        <v>10048.499999999993</v>
      </c>
    </row>
    <row r="1721" spans="1:50" x14ac:dyDescent="0.2">
      <c r="A1721">
        <v>5029293</v>
      </c>
      <c r="B1721" t="s">
        <v>51</v>
      </c>
      <c r="C1721" t="s">
        <v>608</v>
      </c>
      <c r="D1721" t="b">
        <v>1</v>
      </c>
      <c r="E1721" t="s">
        <v>35</v>
      </c>
      <c r="F1721" t="s">
        <v>36</v>
      </c>
      <c r="G1721" t="s">
        <v>37</v>
      </c>
      <c r="H1721" t="s">
        <v>53</v>
      </c>
      <c r="I1721">
        <v>1</v>
      </c>
      <c r="J1721" t="b">
        <v>0</v>
      </c>
      <c r="K1721" t="b">
        <v>0</v>
      </c>
      <c r="L1721" s="1">
        <v>85000</v>
      </c>
      <c r="M1721" s="2">
        <v>44434</v>
      </c>
      <c r="N1721" s="2">
        <v>44470</v>
      </c>
      <c r="O1721" s="2">
        <v>49919</v>
      </c>
      <c r="P1721">
        <v>180</v>
      </c>
      <c r="Q1721" s="3">
        <v>575.51</v>
      </c>
      <c r="R1721">
        <v>2.75</v>
      </c>
      <c r="S1721" t="s">
        <v>922</v>
      </c>
      <c r="T1721" s="4">
        <v>123189</v>
      </c>
      <c r="U1721" s="7">
        <f>V1721+W1721</f>
        <v>3698.4900000000002</v>
      </c>
      <c r="V1721" s="7">
        <f t="shared" si="85"/>
        <v>1538.5000000000005</v>
      </c>
      <c r="W1721" s="7">
        <v>2159.9899999999998</v>
      </c>
      <c r="AA1721" t="b">
        <v>0</v>
      </c>
      <c r="AB1721">
        <v>0</v>
      </c>
      <c r="AC1721">
        <v>0</v>
      </c>
      <c r="AD1721" t="b">
        <v>0</v>
      </c>
      <c r="AE1721" t="s">
        <v>39</v>
      </c>
      <c r="AF1721" t="b">
        <v>0</v>
      </c>
      <c r="AG1721">
        <v>1</v>
      </c>
      <c r="AH1721">
        <v>57</v>
      </c>
      <c r="AI1721" s="6">
        <v>1710</v>
      </c>
      <c r="AJ1721">
        <v>692</v>
      </c>
      <c r="AK1721" t="s">
        <v>40</v>
      </c>
      <c r="AL1721" t="s">
        <v>50</v>
      </c>
      <c r="AM1721" s="9">
        <v>1.05</v>
      </c>
      <c r="AN1721">
        <f>_xlfn.XLOOKUP(S1721,[1]umbs_prices!$A:$A,[1]umbs_prices!$D:$D)</f>
        <v>103.19</v>
      </c>
      <c r="AO1721" s="11">
        <f t="shared" si="86"/>
        <v>3.1900000000000039E-2</v>
      </c>
      <c r="AP1721" s="13">
        <f>(AM1721-1)*L1721</f>
        <v>4250.0000000000036</v>
      </c>
      <c r="AQ1721" s="8">
        <f>AO1721*L1721</f>
        <v>2711.5000000000032</v>
      </c>
      <c r="AR1721" s="1">
        <f t="shared" si="87"/>
        <v>1538.5000000000005</v>
      </c>
      <c r="AS1721" s="8">
        <f>AQ1721+AR1721</f>
        <v>4250.0000000000036</v>
      </c>
      <c r="AT1721" s="8">
        <f>AS1721-X1721</f>
        <v>4250.0000000000036</v>
      </c>
      <c r="AU1721" s="11">
        <f>AT1721/L1721</f>
        <v>5.0000000000000044E-2</v>
      </c>
      <c r="AV1721">
        <f>(_xlfn.XLOOKUP(A1721,[2]loan_data!$A:$A,[2]loan_data!$Z:$Z)-100)%</f>
        <v>3.1899999999999977E-2</v>
      </c>
      <c r="AW1721" t="str">
        <f>_xlfn.XLOOKUP(A1721,[2]loan_data!$A:$A,[2]loan_data!$AA:$AA)</f>
        <v>umbs_price</v>
      </c>
      <c r="AX1721" s="8">
        <f>AV1721*L1721</f>
        <v>2711.4999999999982</v>
      </c>
    </row>
    <row r="1722" spans="1:50" x14ac:dyDescent="0.2">
      <c r="A1722">
        <v>5029317</v>
      </c>
      <c r="B1722" t="s">
        <v>68</v>
      </c>
      <c r="C1722" t="s">
        <v>117</v>
      </c>
      <c r="D1722" t="b">
        <v>1</v>
      </c>
      <c r="E1722" t="s">
        <v>35</v>
      </c>
      <c r="F1722" t="s">
        <v>36</v>
      </c>
      <c r="G1722" t="s">
        <v>37</v>
      </c>
      <c r="H1722" t="s">
        <v>38</v>
      </c>
      <c r="I1722">
        <v>1</v>
      </c>
      <c r="J1722" t="b">
        <v>0</v>
      </c>
      <c r="K1722" t="b">
        <v>0</v>
      </c>
      <c r="L1722" s="1">
        <v>145000</v>
      </c>
      <c r="M1722" s="2">
        <v>44435</v>
      </c>
      <c r="N1722" s="2">
        <v>44470</v>
      </c>
      <c r="O1722" s="2">
        <v>54302</v>
      </c>
      <c r="P1722">
        <v>324</v>
      </c>
      <c r="Q1722" s="3">
        <v>633.09</v>
      </c>
      <c r="R1722">
        <v>2.75</v>
      </c>
      <c r="S1722" t="s">
        <v>924</v>
      </c>
      <c r="T1722" s="4">
        <v>231224</v>
      </c>
      <c r="U1722" s="7">
        <f>V1722+W1722</f>
        <v>2362.1599999999962</v>
      </c>
      <c r="V1722" s="7">
        <f t="shared" si="85"/>
        <v>1203.4999999999964</v>
      </c>
      <c r="W1722" s="7">
        <v>1158.6600000000001</v>
      </c>
      <c r="AA1722" t="b">
        <v>0</v>
      </c>
      <c r="AB1722">
        <v>0</v>
      </c>
      <c r="AC1722">
        <v>0</v>
      </c>
      <c r="AD1722" t="b">
        <v>0</v>
      </c>
      <c r="AE1722" t="s">
        <v>39</v>
      </c>
      <c r="AF1722" t="b">
        <v>0</v>
      </c>
      <c r="AG1722">
        <v>1</v>
      </c>
      <c r="AH1722" t="s">
        <v>917</v>
      </c>
      <c r="AI1722" s="6" t="e">
        <v>#VALUE!</v>
      </c>
      <c r="AJ1722">
        <v>692</v>
      </c>
      <c r="AK1722" t="s">
        <v>43</v>
      </c>
      <c r="AL1722" t="s">
        <v>41</v>
      </c>
      <c r="AM1722" s="9">
        <v>1.05</v>
      </c>
      <c r="AN1722">
        <f>_xlfn.XLOOKUP(S1722,[1]umbs_prices!$A:$A,[1]umbs_prices!$D:$D)</f>
        <v>104.17</v>
      </c>
      <c r="AO1722" s="11">
        <f t="shared" si="86"/>
        <v>4.170000000000007E-2</v>
      </c>
      <c r="AP1722" s="13">
        <f>(AM1722-1)*L1722</f>
        <v>7250.0000000000064</v>
      </c>
      <c r="AQ1722" s="8">
        <f>AO1722*L1722</f>
        <v>6046.50000000001</v>
      </c>
      <c r="AR1722" s="1">
        <f t="shared" si="87"/>
        <v>1203.4999999999964</v>
      </c>
      <c r="AS1722" s="8">
        <f>AQ1722+AR1722</f>
        <v>7250.0000000000064</v>
      </c>
      <c r="AT1722" s="8">
        <f>AS1722-X1722</f>
        <v>7250.0000000000064</v>
      </c>
      <c r="AU1722" s="11">
        <f>AT1722/L1722</f>
        <v>5.0000000000000044E-2</v>
      </c>
      <c r="AV1722">
        <f>(_xlfn.XLOOKUP(A1722,[2]loan_data!$A:$A,[2]loan_data!$Z:$Z)-100)%</f>
        <v>4.1700000000000015E-2</v>
      </c>
      <c r="AW1722" t="str">
        <f>_xlfn.XLOOKUP(A1722,[2]loan_data!$A:$A,[2]loan_data!$AA:$AA)</f>
        <v>umbs_price</v>
      </c>
      <c r="AX1722" s="8">
        <f>AV1722*L1722</f>
        <v>6046.5000000000018</v>
      </c>
    </row>
    <row r="1723" spans="1:50" x14ac:dyDescent="0.2">
      <c r="A1723">
        <v>5029326</v>
      </c>
      <c r="B1723" t="s">
        <v>33</v>
      </c>
      <c r="C1723" t="s">
        <v>246</v>
      </c>
      <c r="D1723" t="b">
        <v>1</v>
      </c>
      <c r="E1723" t="s">
        <v>35</v>
      </c>
      <c r="F1723" t="s">
        <v>36</v>
      </c>
      <c r="G1723" t="s">
        <v>37</v>
      </c>
      <c r="H1723" t="s">
        <v>60</v>
      </c>
      <c r="I1723">
        <v>1</v>
      </c>
      <c r="J1723" t="b">
        <v>0</v>
      </c>
      <c r="K1723" t="b">
        <v>0</v>
      </c>
      <c r="L1723" s="1">
        <v>295000</v>
      </c>
      <c r="M1723" s="2">
        <v>44435</v>
      </c>
      <c r="N1723" s="2">
        <v>44470</v>
      </c>
      <c r="O1723" s="2">
        <v>55397</v>
      </c>
      <c r="P1723">
        <v>360</v>
      </c>
      <c r="Q1723" s="3">
        <v>1201.56</v>
      </c>
      <c r="R1723">
        <v>2.75</v>
      </c>
      <c r="S1723" t="s">
        <v>922</v>
      </c>
      <c r="T1723" s="4">
        <v>368750</v>
      </c>
      <c r="U1723" s="7">
        <f>V1723+W1723</f>
        <v>7763.2500000000018</v>
      </c>
      <c r="V1723" s="7">
        <f t="shared" si="85"/>
        <v>5339.5000000000018</v>
      </c>
      <c r="W1723" s="7">
        <v>2423.75</v>
      </c>
      <c r="AA1723" t="b">
        <v>0</v>
      </c>
      <c r="AB1723">
        <v>0</v>
      </c>
      <c r="AC1723">
        <v>0</v>
      </c>
      <c r="AD1723" t="b">
        <v>0</v>
      </c>
      <c r="AE1723" t="s">
        <v>39</v>
      </c>
      <c r="AF1723" t="b">
        <v>0</v>
      </c>
      <c r="AG1723">
        <v>1</v>
      </c>
      <c r="AH1723">
        <v>62</v>
      </c>
      <c r="AI1723" s="6">
        <v>2429</v>
      </c>
      <c r="AJ1723">
        <v>692</v>
      </c>
      <c r="AK1723" t="s">
        <v>40</v>
      </c>
      <c r="AL1723" t="s">
        <v>50</v>
      </c>
      <c r="AM1723" s="9">
        <v>1.05</v>
      </c>
      <c r="AN1723">
        <f>_xlfn.XLOOKUP(S1723,[1]umbs_prices!$A:$A,[1]umbs_prices!$D:$D)</f>
        <v>103.19</v>
      </c>
      <c r="AO1723" s="11">
        <f t="shared" si="86"/>
        <v>3.1900000000000039E-2</v>
      </c>
      <c r="AP1723" s="13">
        <f>(AM1723-1)*L1723</f>
        <v>14750.000000000013</v>
      </c>
      <c r="AQ1723" s="8">
        <f>AO1723*L1723</f>
        <v>9410.5000000000109</v>
      </c>
      <c r="AR1723" s="1">
        <f t="shared" si="87"/>
        <v>5339.5000000000018</v>
      </c>
      <c r="AS1723" s="8">
        <f>AQ1723+AR1723</f>
        <v>14750.000000000013</v>
      </c>
      <c r="AT1723" s="8">
        <f>AS1723-X1723</f>
        <v>14750.000000000013</v>
      </c>
      <c r="AU1723" s="11">
        <f>AT1723/L1723</f>
        <v>5.0000000000000044E-2</v>
      </c>
      <c r="AV1723">
        <f>(_xlfn.XLOOKUP(A1723,[2]loan_data!$A:$A,[2]loan_data!$Z:$Z)-100)%</f>
        <v>3.1899999999999977E-2</v>
      </c>
      <c r="AW1723" t="str">
        <f>_xlfn.XLOOKUP(A1723,[2]loan_data!$A:$A,[2]loan_data!$AA:$AA)</f>
        <v>umbs_price</v>
      </c>
      <c r="AX1723" s="8">
        <f>AV1723*L1723</f>
        <v>9410.4999999999927</v>
      </c>
    </row>
    <row r="1724" spans="1:50" x14ac:dyDescent="0.2">
      <c r="A1724">
        <v>5029411</v>
      </c>
      <c r="B1724" t="s">
        <v>61</v>
      </c>
      <c r="C1724" t="s">
        <v>328</v>
      </c>
      <c r="D1724" t="b">
        <v>1</v>
      </c>
      <c r="E1724" t="s">
        <v>35</v>
      </c>
      <c r="F1724" t="s">
        <v>36</v>
      </c>
      <c r="G1724" t="s">
        <v>37</v>
      </c>
      <c r="H1724" t="s">
        <v>38</v>
      </c>
      <c r="I1724">
        <v>1</v>
      </c>
      <c r="J1724" t="b">
        <v>0</v>
      </c>
      <c r="K1724" t="b">
        <v>0</v>
      </c>
      <c r="L1724" s="1">
        <v>235000</v>
      </c>
      <c r="M1724" s="2">
        <v>44436</v>
      </c>
      <c r="N1724" s="2">
        <v>44470</v>
      </c>
      <c r="O1724" s="2">
        <v>55397</v>
      </c>
      <c r="P1724">
        <v>360</v>
      </c>
      <c r="Q1724" s="3">
        <v>1019.98</v>
      </c>
      <c r="R1724">
        <v>3.25</v>
      </c>
      <c r="S1724" t="s">
        <v>920</v>
      </c>
      <c r="T1724" s="4">
        <v>321918</v>
      </c>
      <c r="U1724" s="7">
        <f>V1724+W1724</f>
        <v>2514.600000000004</v>
      </c>
      <c r="V1724" s="7">
        <f t="shared" si="85"/>
        <v>916.50000000000364</v>
      </c>
      <c r="W1724" s="7">
        <v>1598.1000000000004</v>
      </c>
      <c r="AA1724" t="b">
        <v>0</v>
      </c>
      <c r="AB1724">
        <v>0</v>
      </c>
      <c r="AC1724">
        <v>0</v>
      </c>
      <c r="AD1724" t="b">
        <v>0</v>
      </c>
      <c r="AE1724" t="s">
        <v>39</v>
      </c>
      <c r="AF1724" t="b">
        <v>0</v>
      </c>
      <c r="AG1724">
        <v>1</v>
      </c>
      <c r="AH1724">
        <v>92</v>
      </c>
      <c r="AI1724" s="6">
        <v>1917</v>
      </c>
      <c r="AJ1724">
        <v>692</v>
      </c>
      <c r="AK1724" t="s">
        <v>43</v>
      </c>
      <c r="AL1724" t="s">
        <v>50</v>
      </c>
      <c r="AM1724" s="9">
        <v>1.05</v>
      </c>
      <c r="AN1724">
        <f>_xlfn.XLOOKUP(S1724,[1]umbs_prices!$A:$A,[1]umbs_prices!$D:$D)</f>
        <v>104.61</v>
      </c>
      <c r="AO1724" s="11">
        <f t="shared" si="86"/>
        <v>4.610000000000003E-2</v>
      </c>
      <c r="AP1724" s="13">
        <f>(AM1724-1)*L1724</f>
        <v>11750.000000000011</v>
      </c>
      <c r="AQ1724" s="8">
        <f>AO1724*L1724</f>
        <v>10833.500000000007</v>
      </c>
      <c r="AR1724" s="1">
        <f t="shared" si="87"/>
        <v>916.50000000000364</v>
      </c>
      <c r="AS1724" s="8">
        <f>AQ1724+AR1724</f>
        <v>11750.000000000011</v>
      </c>
      <c r="AT1724" s="8">
        <f>AS1724-X1724</f>
        <v>11750.000000000011</v>
      </c>
      <c r="AU1724" s="11">
        <f>AT1724/L1724</f>
        <v>5.0000000000000044E-2</v>
      </c>
      <c r="AV1724">
        <f>(_xlfn.XLOOKUP(A1724,[2]loan_data!$A:$A,[2]loan_data!$Z:$Z)-100)%</f>
        <v>4.6099999999999995E-2</v>
      </c>
      <c r="AW1724" t="str">
        <f>_xlfn.XLOOKUP(A1724,[2]loan_data!$A:$A,[2]loan_data!$AA:$AA)</f>
        <v>umbs_price</v>
      </c>
      <c r="AX1724" s="8">
        <f>AV1724*L1724</f>
        <v>10833.499999999998</v>
      </c>
    </row>
    <row r="1725" spans="1:50" x14ac:dyDescent="0.2">
      <c r="A1725">
        <v>5029453</v>
      </c>
      <c r="B1725" t="s">
        <v>33</v>
      </c>
      <c r="C1725" t="s">
        <v>439</v>
      </c>
      <c r="D1725" t="b">
        <v>1</v>
      </c>
      <c r="E1725" t="s">
        <v>35</v>
      </c>
      <c r="F1725" t="s">
        <v>36</v>
      </c>
      <c r="G1725" t="s">
        <v>37</v>
      </c>
      <c r="H1725" t="s">
        <v>53</v>
      </c>
      <c r="I1725">
        <v>1</v>
      </c>
      <c r="J1725" t="b">
        <v>0</v>
      </c>
      <c r="K1725" t="b">
        <v>0</v>
      </c>
      <c r="L1725" s="1">
        <v>125000</v>
      </c>
      <c r="M1725" s="2">
        <v>44436</v>
      </c>
      <c r="N1725" s="2">
        <v>44470</v>
      </c>
      <c r="O1725" s="2">
        <v>55397</v>
      </c>
      <c r="P1725">
        <v>360</v>
      </c>
      <c r="Q1725" s="3">
        <v>525.03</v>
      </c>
      <c r="R1725">
        <v>2.99</v>
      </c>
      <c r="S1725" t="s">
        <v>922</v>
      </c>
      <c r="T1725" s="4">
        <v>245918</v>
      </c>
      <c r="U1725" s="7">
        <f>V1725+W1725</f>
        <v>3272.0000000000005</v>
      </c>
      <c r="V1725" s="7">
        <f t="shared" si="85"/>
        <v>2262.5000000000005</v>
      </c>
      <c r="W1725" s="7">
        <v>1009.5</v>
      </c>
      <c r="AA1725" t="b">
        <v>0</v>
      </c>
      <c r="AB1725">
        <v>0</v>
      </c>
      <c r="AC1725">
        <v>0</v>
      </c>
      <c r="AD1725" t="b">
        <v>0</v>
      </c>
      <c r="AE1725" t="s">
        <v>39</v>
      </c>
      <c r="AF1725" t="b">
        <v>0</v>
      </c>
      <c r="AG1725">
        <v>1</v>
      </c>
      <c r="AH1725">
        <v>46</v>
      </c>
      <c r="AI1725" s="6">
        <v>422</v>
      </c>
      <c r="AJ1725">
        <v>692</v>
      </c>
      <c r="AK1725" t="s">
        <v>40</v>
      </c>
      <c r="AL1725" t="s">
        <v>50</v>
      </c>
      <c r="AM1725" s="9">
        <v>1.05</v>
      </c>
      <c r="AN1725">
        <f>_xlfn.XLOOKUP(S1725,[1]umbs_prices!$A:$A,[1]umbs_prices!$D:$D)</f>
        <v>103.19</v>
      </c>
      <c r="AO1725" s="11">
        <f t="shared" si="86"/>
        <v>3.1900000000000039E-2</v>
      </c>
      <c r="AP1725" s="13">
        <f>(AM1725-1)*L1725</f>
        <v>6250.0000000000055</v>
      </c>
      <c r="AQ1725" s="8">
        <f>AO1725*L1725</f>
        <v>3987.500000000005</v>
      </c>
      <c r="AR1725" s="1">
        <f t="shared" si="87"/>
        <v>2262.5000000000005</v>
      </c>
      <c r="AS1725" s="8">
        <f>AQ1725+AR1725</f>
        <v>6250.0000000000055</v>
      </c>
      <c r="AT1725" s="8">
        <f>AS1725-X1725</f>
        <v>6250.0000000000055</v>
      </c>
      <c r="AU1725" s="11">
        <f>AT1725/L1725</f>
        <v>5.0000000000000044E-2</v>
      </c>
      <c r="AV1725">
        <f>(_xlfn.XLOOKUP(A1725,[2]loan_data!$A:$A,[2]loan_data!$Z:$Z)-100)%</f>
        <v>3.1899999999999977E-2</v>
      </c>
      <c r="AW1725" t="str">
        <f>_xlfn.XLOOKUP(A1725,[2]loan_data!$A:$A,[2]loan_data!$AA:$AA)</f>
        <v>umbs_price</v>
      </c>
      <c r="AX1725" s="8">
        <f>AV1725*L1725</f>
        <v>3987.4999999999973</v>
      </c>
    </row>
    <row r="1726" spans="1:50" x14ac:dyDescent="0.2">
      <c r="A1726">
        <v>5029488</v>
      </c>
      <c r="B1726" t="s">
        <v>33</v>
      </c>
      <c r="C1726" t="s">
        <v>34</v>
      </c>
      <c r="D1726" t="b">
        <v>1</v>
      </c>
      <c r="E1726" t="s">
        <v>35</v>
      </c>
      <c r="F1726" t="s">
        <v>36</v>
      </c>
      <c r="G1726" t="s">
        <v>37</v>
      </c>
      <c r="H1726" t="s">
        <v>38</v>
      </c>
      <c r="I1726">
        <v>1</v>
      </c>
      <c r="J1726" t="b">
        <v>0</v>
      </c>
      <c r="K1726" t="b">
        <v>0</v>
      </c>
      <c r="L1726" s="1">
        <v>135000</v>
      </c>
      <c r="M1726" s="2">
        <v>44438</v>
      </c>
      <c r="N1726" s="2">
        <v>44470</v>
      </c>
      <c r="O1726" s="2">
        <v>55397</v>
      </c>
      <c r="P1726">
        <v>360</v>
      </c>
      <c r="Q1726" s="3">
        <v>558.77</v>
      </c>
      <c r="R1726">
        <v>2.875</v>
      </c>
      <c r="S1726" t="s">
        <v>922</v>
      </c>
      <c r="T1726" s="4">
        <v>1026616</v>
      </c>
      <c r="U1726" s="7">
        <f>V1726+W1726</f>
        <v>4113.0000000000009</v>
      </c>
      <c r="V1726" s="7">
        <f t="shared" si="85"/>
        <v>2443.5000000000009</v>
      </c>
      <c r="W1726" s="7">
        <v>1669.5</v>
      </c>
      <c r="AA1726" t="b">
        <v>0</v>
      </c>
      <c r="AB1726">
        <v>0</v>
      </c>
      <c r="AC1726">
        <v>0</v>
      </c>
      <c r="AD1726" t="b">
        <v>0</v>
      </c>
      <c r="AE1726" t="s">
        <v>39</v>
      </c>
      <c r="AF1726" t="b">
        <v>0</v>
      </c>
      <c r="AG1726">
        <v>1</v>
      </c>
      <c r="AH1726">
        <v>61</v>
      </c>
      <c r="AI1726" s="6">
        <v>2491</v>
      </c>
      <c r="AJ1726">
        <v>692</v>
      </c>
      <c r="AK1726" t="s">
        <v>43</v>
      </c>
      <c r="AL1726" t="s">
        <v>50</v>
      </c>
      <c r="AM1726" s="9">
        <v>1.05</v>
      </c>
      <c r="AN1726">
        <f>_xlfn.XLOOKUP(S1726,[1]umbs_prices!$A:$A,[1]umbs_prices!$D:$D)</f>
        <v>103.19</v>
      </c>
      <c r="AO1726" s="11">
        <f t="shared" si="86"/>
        <v>3.1900000000000039E-2</v>
      </c>
      <c r="AP1726" s="13">
        <f>(AM1726-1)*L1726</f>
        <v>6750.0000000000064</v>
      </c>
      <c r="AQ1726" s="8">
        <f>AO1726*L1726</f>
        <v>4306.5000000000055</v>
      </c>
      <c r="AR1726" s="1">
        <f t="shared" si="87"/>
        <v>2443.5000000000009</v>
      </c>
      <c r="AS1726" s="8">
        <f>AQ1726+AR1726</f>
        <v>6750.0000000000064</v>
      </c>
      <c r="AT1726" s="8">
        <f>AS1726-X1726</f>
        <v>6750.0000000000064</v>
      </c>
      <c r="AU1726" s="11">
        <f>AT1726/L1726</f>
        <v>5.0000000000000044E-2</v>
      </c>
      <c r="AV1726">
        <f>(_xlfn.XLOOKUP(A1726,[2]loan_data!$A:$A,[2]loan_data!$Z:$Z)-100)%</f>
        <v>3.1899999999999977E-2</v>
      </c>
      <c r="AW1726" t="str">
        <f>_xlfn.XLOOKUP(A1726,[2]loan_data!$A:$A,[2]loan_data!$AA:$AA)</f>
        <v>umbs_price</v>
      </c>
      <c r="AX1726" s="8">
        <f>AV1726*L1726</f>
        <v>4306.4999999999973</v>
      </c>
    </row>
    <row r="1727" spans="1:50" x14ac:dyDescent="0.2">
      <c r="A1727">
        <v>5029489</v>
      </c>
      <c r="B1727" t="s">
        <v>33</v>
      </c>
      <c r="C1727" t="s">
        <v>98</v>
      </c>
      <c r="D1727" t="b">
        <v>1</v>
      </c>
      <c r="E1727" t="s">
        <v>35</v>
      </c>
      <c r="F1727" t="s">
        <v>36</v>
      </c>
      <c r="G1727" t="s">
        <v>37</v>
      </c>
      <c r="H1727" t="s">
        <v>38</v>
      </c>
      <c r="I1727">
        <v>1</v>
      </c>
      <c r="J1727" t="b">
        <v>0</v>
      </c>
      <c r="K1727" t="b">
        <v>0</v>
      </c>
      <c r="L1727" s="1">
        <v>825000</v>
      </c>
      <c r="M1727" s="2">
        <v>44438</v>
      </c>
      <c r="N1727" s="2">
        <v>44470</v>
      </c>
      <c r="O1727" s="2">
        <v>55397</v>
      </c>
      <c r="P1727">
        <v>360</v>
      </c>
      <c r="Q1727" s="3">
        <v>3095.71</v>
      </c>
      <c r="R1727">
        <v>2.125</v>
      </c>
      <c r="S1727" t="s">
        <v>925</v>
      </c>
      <c r="T1727" s="4">
        <v>2911080</v>
      </c>
      <c r="U1727" s="7">
        <f>V1727+W1727</f>
        <v>62922.500000000015</v>
      </c>
      <c r="V1727" s="7">
        <f t="shared" si="85"/>
        <v>62287.500000000015</v>
      </c>
      <c r="W1727" s="7">
        <v>635</v>
      </c>
      <c r="Z1727">
        <v>60</v>
      </c>
      <c r="AA1727" t="b">
        <v>0</v>
      </c>
      <c r="AB1727">
        <v>0</v>
      </c>
      <c r="AC1727">
        <v>0</v>
      </c>
      <c r="AD1727" t="b">
        <v>0</v>
      </c>
      <c r="AE1727" t="s">
        <v>39</v>
      </c>
      <c r="AF1727" t="b">
        <v>0</v>
      </c>
      <c r="AG1727">
        <v>1</v>
      </c>
      <c r="AH1727">
        <v>159</v>
      </c>
      <c r="AI1727" s="6">
        <v>6095</v>
      </c>
      <c r="AJ1727">
        <v>692</v>
      </c>
      <c r="AK1727" t="s">
        <v>58</v>
      </c>
      <c r="AL1727" t="s">
        <v>50</v>
      </c>
      <c r="AM1727" s="9">
        <v>1.05</v>
      </c>
      <c r="AN1727">
        <f>_xlfn.XLOOKUP(S1727,[1]umbs_prices!$A:$A,[1]umbs_prices!$D:$D)</f>
        <v>97.45</v>
      </c>
      <c r="AO1727" s="11">
        <f t="shared" si="86"/>
        <v>-2.5499999999999967E-2</v>
      </c>
      <c r="AP1727" s="13">
        <f>(AM1727-1)*L1727</f>
        <v>41250.000000000036</v>
      </c>
      <c r="AQ1727" s="8">
        <f>AO1727*L1727</f>
        <v>-21037.499999999975</v>
      </c>
      <c r="AR1727" s="1">
        <f t="shared" si="87"/>
        <v>62287.500000000015</v>
      </c>
      <c r="AS1727" s="8">
        <f>AQ1727+AR1727</f>
        <v>41250.000000000044</v>
      </c>
      <c r="AT1727" s="8">
        <f>AS1727-X1727</f>
        <v>41250.000000000044</v>
      </c>
      <c r="AU1727" s="11">
        <f>AT1727/L1727</f>
        <v>5.0000000000000051E-2</v>
      </c>
      <c r="AV1727">
        <f>(_xlfn.XLOOKUP(A1727,[2]loan_data!$A:$A,[2]loan_data!$Z:$Z)-100)%</f>
        <v>-2.5499999999999971E-2</v>
      </c>
      <c r="AW1727" t="str">
        <f>_xlfn.XLOOKUP(A1727,[2]loan_data!$A:$A,[2]loan_data!$AA:$AA)</f>
        <v>umbs_price</v>
      </c>
      <c r="AX1727" s="8">
        <f>AV1727*L1727</f>
        <v>-21037.499999999975</v>
      </c>
    </row>
    <row r="1728" spans="1:50" x14ac:dyDescent="0.2">
      <c r="A1728">
        <v>5029571</v>
      </c>
      <c r="B1728" t="s">
        <v>150</v>
      </c>
      <c r="C1728" t="s">
        <v>609</v>
      </c>
      <c r="D1728" t="b">
        <v>1</v>
      </c>
      <c r="E1728" t="s">
        <v>35</v>
      </c>
      <c r="F1728" t="s">
        <v>36</v>
      </c>
      <c r="G1728" t="s">
        <v>37</v>
      </c>
      <c r="H1728" t="s">
        <v>195</v>
      </c>
      <c r="I1728">
        <v>1</v>
      </c>
      <c r="J1728" t="b">
        <v>0</v>
      </c>
      <c r="K1728" t="b">
        <v>0</v>
      </c>
      <c r="L1728" s="1">
        <v>95000</v>
      </c>
      <c r="M1728" s="2">
        <v>44440</v>
      </c>
      <c r="N1728" s="2">
        <v>44470</v>
      </c>
      <c r="O1728" s="2">
        <v>49919</v>
      </c>
      <c r="P1728">
        <v>180</v>
      </c>
      <c r="Q1728" s="3">
        <v>648.80999999999995</v>
      </c>
      <c r="R1728">
        <v>2.875</v>
      </c>
      <c r="S1728" t="s">
        <v>922</v>
      </c>
      <c r="T1728" s="4">
        <v>315092</v>
      </c>
      <c r="U1728" s="7">
        <f>V1728+W1728</f>
        <v>3344.5400000000009</v>
      </c>
      <c r="V1728" s="7">
        <f t="shared" si="85"/>
        <v>1719.5000000000009</v>
      </c>
      <c r="W1728" s="7">
        <v>1625.04</v>
      </c>
      <c r="AA1728" t="b">
        <v>0</v>
      </c>
      <c r="AB1728">
        <v>0</v>
      </c>
      <c r="AC1728">
        <v>0</v>
      </c>
      <c r="AD1728" t="b">
        <v>0</v>
      </c>
      <c r="AE1728" t="s">
        <v>39</v>
      </c>
      <c r="AF1728" t="b">
        <v>0</v>
      </c>
      <c r="AG1728">
        <v>1</v>
      </c>
      <c r="AH1728">
        <v>24</v>
      </c>
      <c r="AI1728" s="6">
        <v>980</v>
      </c>
      <c r="AJ1728">
        <v>692</v>
      </c>
      <c r="AK1728" t="s">
        <v>40</v>
      </c>
      <c r="AL1728" t="s">
        <v>41</v>
      </c>
      <c r="AM1728" s="9">
        <v>1.05</v>
      </c>
      <c r="AN1728">
        <f>_xlfn.XLOOKUP(S1728,[1]umbs_prices!$A:$A,[1]umbs_prices!$D:$D)</f>
        <v>103.19</v>
      </c>
      <c r="AO1728" s="11">
        <f t="shared" si="86"/>
        <v>3.1900000000000039E-2</v>
      </c>
      <c r="AP1728" s="13">
        <f>(AM1728-1)*L1728</f>
        <v>4750.0000000000045</v>
      </c>
      <c r="AQ1728" s="8">
        <f>AO1728*L1728</f>
        <v>3030.5000000000036</v>
      </c>
      <c r="AR1728" s="1">
        <f t="shared" si="87"/>
        <v>1719.5000000000009</v>
      </c>
      <c r="AS1728" s="8">
        <f>AQ1728+AR1728</f>
        <v>4750.0000000000045</v>
      </c>
      <c r="AT1728" s="8">
        <f>AS1728-X1728</f>
        <v>4750.0000000000045</v>
      </c>
      <c r="AU1728" s="11">
        <f>AT1728/L1728</f>
        <v>5.0000000000000044E-2</v>
      </c>
      <c r="AV1728">
        <f>(_xlfn.XLOOKUP(A1728,[2]loan_data!$A:$A,[2]loan_data!$Z:$Z)-100)%</f>
        <v>3.1899999999999977E-2</v>
      </c>
      <c r="AW1728" t="str">
        <f>_xlfn.XLOOKUP(A1728,[2]loan_data!$A:$A,[2]loan_data!$AA:$AA)</f>
        <v>umbs_price</v>
      </c>
      <c r="AX1728" s="8">
        <f>AV1728*L1728</f>
        <v>3030.4999999999977</v>
      </c>
    </row>
    <row r="1729" spans="1:50" x14ac:dyDescent="0.2">
      <c r="A1729">
        <v>5029587</v>
      </c>
      <c r="B1729" t="s">
        <v>56</v>
      </c>
      <c r="C1729" t="s">
        <v>610</v>
      </c>
      <c r="D1729" t="b">
        <v>1</v>
      </c>
      <c r="E1729" t="s">
        <v>35</v>
      </c>
      <c r="F1729" t="s">
        <v>36</v>
      </c>
      <c r="G1729" t="s">
        <v>37</v>
      </c>
      <c r="H1729" t="s">
        <v>38</v>
      </c>
      <c r="I1729">
        <v>1</v>
      </c>
      <c r="J1729" t="b">
        <v>0</v>
      </c>
      <c r="K1729" t="b">
        <v>0</v>
      </c>
      <c r="L1729" s="1">
        <v>235000</v>
      </c>
      <c r="M1729" s="2">
        <v>44440</v>
      </c>
      <c r="N1729" s="2">
        <v>44470</v>
      </c>
      <c r="O1729" s="2">
        <v>51745</v>
      </c>
      <c r="P1729">
        <v>240</v>
      </c>
      <c r="Q1729" s="3">
        <v>1256.8900000000001</v>
      </c>
      <c r="R1729">
        <v>2.625</v>
      </c>
      <c r="S1729" t="s">
        <v>921</v>
      </c>
      <c r="T1729" s="4">
        <v>559524</v>
      </c>
      <c r="U1729" s="7">
        <f>V1729+W1729</f>
        <v>14045.500000000033</v>
      </c>
      <c r="V1729" s="7">
        <f t="shared" si="85"/>
        <v>12032.000000000033</v>
      </c>
      <c r="W1729" s="7">
        <v>2013.5</v>
      </c>
      <c r="AA1729" t="b">
        <v>0</v>
      </c>
      <c r="AB1729">
        <v>0</v>
      </c>
      <c r="AC1729">
        <v>0</v>
      </c>
      <c r="AD1729" t="b">
        <v>0</v>
      </c>
      <c r="AE1729" t="s">
        <v>97</v>
      </c>
      <c r="AF1729" t="b">
        <v>0</v>
      </c>
      <c r="AG1729">
        <v>1</v>
      </c>
      <c r="AH1729">
        <v>451</v>
      </c>
      <c r="AI1729" s="6">
        <v>16913</v>
      </c>
      <c r="AJ1729">
        <v>692</v>
      </c>
      <c r="AK1729" t="s">
        <v>40</v>
      </c>
      <c r="AL1729" t="s">
        <v>50</v>
      </c>
      <c r="AM1729" s="9">
        <v>1.05</v>
      </c>
      <c r="AN1729">
        <f>_xlfn.XLOOKUP(S1729,[1]umbs_prices!$A:$A,[1]umbs_prices!$D:$D)</f>
        <v>99.88</v>
      </c>
      <c r="AO1729" s="11">
        <f t="shared" si="86"/>
        <v>-1.2000000000000899E-3</v>
      </c>
      <c r="AP1729" s="13">
        <f>(AM1729-1)*L1729</f>
        <v>11750.000000000011</v>
      </c>
      <c r="AQ1729" s="8">
        <f>AO1729*L1729</f>
        <v>-282.00000000002115</v>
      </c>
      <c r="AR1729" s="1">
        <f t="shared" si="87"/>
        <v>12032.000000000033</v>
      </c>
      <c r="AS1729" s="8">
        <f>AQ1729+AR1729</f>
        <v>11750.000000000011</v>
      </c>
      <c r="AT1729" s="8">
        <f>AS1729-X1729</f>
        <v>11750.000000000011</v>
      </c>
      <c r="AU1729" s="11">
        <f>AT1729/L1729</f>
        <v>5.0000000000000044E-2</v>
      </c>
      <c r="AV1729">
        <f>(_xlfn.XLOOKUP(A1729,[2]loan_data!$A:$A,[2]loan_data!$Z:$Z)-100)%</f>
        <v>-1.2000000000000454E-3</v>
      </c>
      <c r="AW1729" t="str">
        <f>_xlfn.XLOOKUP(A1729,[2]loan_data!$A:$A,[2]loan_data!$AA:$AA)</f>
        <v>umbs_price</v>
      </c>
      <c r="AX1729" s="8">
        <f>AV1729*L1729</f>
        <v>-282.00000000001069</v>
      </c>
    </row>
    <row r="1730" spans="1:50" x14ac:dyDescent="0.2">
      <c r="A1730">
        <v>5029675</v>
      </c>
      <c r="B1730" t="s">
        <v>73</v>
      </c>
      <c r="C1730" t="s">
        <v>75</v>
      </c>
      <c r="D1730" t="b">
        <v>1</v>
      </c>
      <c r="E1730" t="s">
        <v>35</v>
      </c>
      <c r="F1730" t="s">
        <v>36</v>
      </c>
      <c r="G1730" t="s">
        <v>37</v>
      </c>
      <c r="H1730" t="s">
        <v>53</v>
      </c>
      <c r="I1730">
        <v>1</v>
      </c>
      <c r="J1730" t="b">
        <v>0</v>
      </c>
      <c r="K1730" t="b">
        <v>0</v>
      </c>
      <c r="L1730" s="1">
        <v>155000</v>
      </c>
      <c r="M1730" s="2">
        <v>44440</v>
      </c>
      <c r="N1730" s="2">
        <v>44470</v>
      </c>
      <c r="O1730" s="2">
        <v>49919</v>
      </c>
      <c r="P1730">
        <v>180</v>
      </c>
      <c r="Q1730" s="3">
        <v>1067</v>
      </c>
      <c r="R1730">
        <v>2.99</v>
      </c>
      <c r="S1730" t="s">
        <v>922</v>
      </c>
      <c r="T1730" s="4">
        <v>294509</v>
      </c>
      <c r="U1730" s="7">
        <f>V1730+W1730</f>
        <v>4806.8000000000011</v>
      </c>
      <c r="V1730" s="7">
        <f t="shared" si="85"/>
        <v>2805.5000000000009</v>
      </c>
      <c r="W1730" s="7">
        <v>2001.3000000000002</v>
      </c>
      <c r="AA1730" t="b">
        <v>0</v>
      </c>
      <c r="AB1730">
        <v>0</v>
      </c>
      <c r="AC1730">
        <v>0</v>
      </c>
      <c r="AD1730" t="b">
        <v>0</v>
      </c>
      <c r="AE1730" t="s">
        <v>39</v>
      </c>
      <c r="AF1730" t="b">
        <v>0</v>
      </c>
      <c r="AG1730">
        <v>1</v>
      </c>
      <c r="AH1730">
        <v>70</v>
      </c>
      <c r="AI1730" s="6">
        <v>2159</v>
      </c>
      <c r="AJ1730">
        <v>692</v>
      </c>
      <c r="AK1730" t="s">
        <v>43</v>
      </c>
      <c r="AL1730" t="s">
        <v>41</v>
      </c>
      <c r="AM1730" s="9">
        <v>1.05</v>
      </c>
      <c r="AN1730">
        <f>_xlfn.XLOOKUP(S1730,[1]umbs_prices!$A:$A,[1]umbs_prices!$D:$D)</f>
        <v>103.19</v>
      </c>
      <c r="AO1730" s="11">
        <f t="shared" si="86"/>
        <v>3.1900000000000039E-2</v>
      </c>
      <c r="AP1730" s="13">
        <f>(AM1730-1)*L1730</f>
        <v>7750.0000000000073</v>
      </c>
      <c r="AQ1730" s="8">
        <f>AO1730*L1730</f>
        <v>4944.5000000000064</v>
      </c>
      <c r="AR1730" s="1">
        <f t="shared" si="87"/>
        <v>2805.5000000000009</v>
      </c>
      <c r="AS1730" s="8">
        <f>AQ1730+AR1730</f>
        <v>7750.0000000000073</v>
      </c>
      <c r="AT1730" s="8">
        <f>AS1730-X1730</f>
        <v>7750.0000000000073</v>
      </c>
      <c r="AU1730" s="11">
        <f>AT1730/L1730</f>
        <v>5.0000000000000044E-2</v>
      </c>
      <c r="AV1730">
        <f>(_xlfn.XLOOKUP(A1730,[2]loan_data!$A:$A,[2]loan_data!$Z:$Z)-100)%</f>
        <v>3.1899999999999977E-2</v>
      </c>
      <c r="AW1730" t="str">
        <f>_xlfn.XLOOKUP(A1730,[2]loan_data!$A:$A,[2]loan_data!$AA:$AA)</f>
        <v>umbs_price</v>
      </c>
      <c r="AX1730" s="8">
        <f>AV1730*L1730</f>
        <v>4944.4999999999964</v>
      </c>
    </row>
    <row r="1731" spans="1:50" x14ac:dyDescent="0.2">
      <c r="A1731">
        <v>5029676</v>
      </c>
      <c r="B1731" t="s">
        <v>51</v>
      </c>
      <c r="C1731" t="s">
        <v>361</v>
      </c>
      <c r="D1731" t="b">
        <v>1</v>
      </c>
      <c r="E1731" t="s">
        <v>35</v>
      </c>
      <c r="F1731" t="s">
        <v>36</v>
      </c>
      <c r="G1731" t="s">
        <v>37</v>
      </c>
      <c r="H1731" t="s">
        <v>38</v>
      </c>
      <c r="I1731">
        <v>1</v>
      </c>
      <c r="J1731" t="b">
        <v>0</v>
      </c>
      <c r="K1731" t="b">
        <v>0</v>
      </c>
      <c r="L1731" s="1">
        <v>245000</v>
      </c>
      <c r="M1731" s="2">
        <v>44440</v>
      </c>
      <c r="N1731" s="2">
        <v>44470</v>
      </c>
      <c r="O1731" s="2">
        <v>55397</v>
      </c>
      <c r="P1731">
        <v>360</v>
      </c>
      <c r="Q1731" s="3">
        <v>1080.0999999999999</v>
      </c>
      <c r="R1731">
        <v>3.375</v>
      </c>
      <c r="S1731" t="s">
        <v>926</v>
      </c>
      <c r="T1731" s="4">
        <v>329213</v>
      </c>
      <c r="U1731" s="7">
        <f>V1731+W1731</f>
        <v>1547</v>
      </c>
      <c r="V1731" s="7">
        <f t="shared" ref="V1731:V1794" si="89">AR1731</f>
        <v>0</v>
      </c>
      <c r="W1731" s="7">
        <v>1547</v>
      </c>
      <c r="AA1731" t="b">
        <v>0</v>
      </c>
      <c r="AB1731">
        <v>0</v>
      </c>
      <c r="AC1731">
        <v>0</v>
      </c>
      <c r="AD1731" t="b">
        <v>0</v>
      </c>
      <c r="AE1731" t="s">
        <v>39</v>
      </c>
      <c r="AF1731" t="b">
        <v>0</v>
      </c>
      <c r="AG1731">
        <v>1</v>
      </c>
      <c r="AH1731">
        <v>86</v>
      </c>
      <c r="AI1731" s="6">
        <v>1720</v>
      </c>
      <c r="AJ1731">
        <v>692</v>
      </c>
      <c r="AK1731" t="s">
        <v>58</v>
      </c>
      <c r="AL1731" t="s">
        <v>41</v>
      </c>
      <c r="AM1731" s="9">
        <v>1.05</v>
      </c>
      <c r="AN1731">
        <f>_xlfn.XLOOKUP(S1731,[1]umbs_prices!$A:$A,[1]umbs_prices!$D:$D)</f>
        <v>105</v>
      </c>
      <c r="AO1731" s="11">
        <f t="shared" ref="AO1731:AO1794" si="90">AN1731%-1</f>
        <v>5.0000000000000044E-2</v>
      </c>
      <c r="AP1731" s="13">
        <f>(AM1731-1)*L1731</f>
        <v>12250.000000000011</v>
      </c>
      <c r="AQ1731" s="8">
        <f>AO1731*L1731</f>
        <v>12250.000000000011</v>
      </c>
      <c r="AR1731" s="1">
        <f t="shared" ref="AR1731:AR1794" si="91">AP1731-AQ1731</f>
        <v>0</v>
      </c>
      <c r="AS1731" s="8">
        <f>AQ1731+AR1731</f>
        <v>12250.000000000011</v>
      </c>
      <c r="AT1731" s="8">
        <f>AS1731-X1731</f>
        <v>12250.000000000011</v>
      </c>
      <c r="AU1731" s="11">
        <f>AT1731/L1731</f>
        <v>5.0000000000000044E-2</v>
      </c>
      <c r="AV1731">
        <f>(_xlfn.XLOOKUP(A1731,[2]loan_data!$A:$A,[2]loan_data!$Z:$Z)-100)%</f>
        <v>0.05</v>
      </c>
      <c r="AW1731" t="str">
        <f>_xlfn.XLOOKUP(A1731,[2]loan_data!$A:$A,[2]loan_data!$AA:$AA)</f>
        <v>umbs_price</v>
      </c>
      <c r="AX1731" s="8">
        <f>AV1731*L1731</f>
        <v>12250</v>
      </c>
    </row>
    <row r="1732" spans="1:50" x14ac:dyDescent="0.2">
      <c r="A1732">
        <v>5029782</v>
      </c>
      <c r="B1732" t="s">
        <v>292</v>
      </c>
      <c r="C1732" t="s">
        <v>293</v>
      </c>
      <c r="D1732" t="b">
        <v>1</v>
      </c>
      <c r="E1732" t="s">
        <v>35</v>
      </c>
      <c r="F1732" t="s">
        <v>36</v>
      </c>
      <c r="G1732" t="s">
        <v>37</v>
      </c>
      <c r="H1732" t="s">
        <v>38</v>
      </c>
      <c r="I1732">
        <v>1</v>
      </c>
      <c r="J1732" t="b">
        <v>0</v>
      </c>
      <c r="K1732" t="b">
        <v>0</v>
      </c>
      <c r="L1732" s="1">
        <v>255000</v>
      </c>
      <c r="M1732" s="2">
        <v>44441</v>
      </c>
      <c r="N1732" s="2">
        <v>44470</v>
      </c>
      <c r="O1732" s="2">
        <v>51745</v>
      </c>
      <c r="P1732">
        <v>240</v>
      </c>
      <c r="Q1732" s="3">
        <v>1394.98</v>
      </c>
      <c r="R1732">
        <v>2.875</v>
      </c>
      <c r="S1732" t="s">
        <v>922</v>
      </c>
      <c r="T1732" s="4">
        <v>796129</v>
      </c>
      <c r="U1732" s="7">
        <f>V1732+W1732</f>
        <v>6540.4700000000012</v>
      </c>
      <c r="V1732" s="7">
        <f t="shared" si="89"/>
        <v>4615.5000000000009</v>
      </c>
      <c r="W1732" s="7">
        <v>1924.9700000000003</v>
      </c>
      <c r="AA1732" t="b">
        <v>0</v>
      </c>
      <c r="AB1732">
        <v>0</v>
      </c>
      <c r="AC1732">
        <v>0</v>
      </c>
      <c r="AD1732" t="b">
        <v>0</v>
      </c>
      <c r="AE1732" t="s">
        <v>39</v>
      </c>
      <c r="AF1732" t="b">
        <v>0</v>
      </c>
      <c r="AG1732">
        <v>1</v>
      </c>
      <c r="AH1732">
        <v>87</v>
      </c>
      <c r="AI1732" s="6">
        <v>2973</v>
      </c>
      <c r="AJ1732">
        <v>692</v>
      </c>
      <c r="AK1732" t="s">
        <v>58</v>
      </c>
      <c r="AL1732" t="s">
        <v>50</v>
      </c>
      <c r="AM1732" s="9">
        <v>1.05</v>
      </c>
      <c r="AN1732">
        <f>_xlfn.XLOOKUP(S1732,[1]umbs_prices!$A:$A,[1]umbs_prices!$D:$D)</f>
        <v>103.19</v>
      </c>
      <c r="AO1732" s="11">
        <f t="shared" si="90"/>
        <v>3.1900000000000039E-2</v>
      </c>
      <c r="AP1732" s="13">
        <f>(AM1732-1)*L1732</f>
        <v>12750.000000000011</v>
      </c>
      <c r="AQ1732" s="8">
        <f>AO1732*L1732</f>
        <v>8134.50000000001</v>
      </c>
      <c r="AR1732" s="1">
        <f t="shared" si="91"/>
        <v>4615.5000000000009</v>
      </c>
      <c r="AS1732" s="8">
        <f>AQ1732+AR1732</f>
        <v>12750.000000000011</v>
      </c>
      <c r="AT1732" s="8">
        <f>AS1732-X1732</f>
        <v>12750.000000000011</v>
      </c>
      <c r="AU1732" s="11">
        <f>AT1732/L1732</f>
        <v>5.0000000000000044E-2</v>
      </c>
      <c r="AV1732">
        <f>(_xlfn.XLOOKUP(A1732,[2]loan_data!$A:$A,[2]loan_data!$Z:$Z)-100)%</f>
        <v>3.1899999999999977E-2</v>
      </c>
      <c r="AW1732" t="str">
        <f>_xlfn.XLOOKUP(A1732,[2]loan_data!$A:$A,[2]loan_data!$AA:$AA)</f>
        <v>umbs_price</v>
      </c>
      <c r="AX1732" s="8">
        <f>AV1732*L1732</f>
        <v>8134.4999999999945</v>
      </c>
    </row>
    <row r="1733" spans="1:50" x14ac:dyDescent="0.2">
      <c r="A1733">
        <v>5029805</v>
      </c>
      <c r="B1733" t="s">
        <v>63</v>
      </c>
      <c r="C1733" t="s">
        <v>64</v>
      </c>
      <c r="D1733" t="b">
        <v>1</v>
      </c>
      <c r="E1733" t="s">
        <v>35</v>
      </c>
      <c r="F1733" t="s">
        <v>36</v>
      </c>
      <c r="G1733" t="s">
        <v>37</v>
      </c>
      <c r="H1733" t="s">
        <v>53</v>
      </c>
      <c r="I1733">
        <v>1</v>
      </c>
      <c r="J1733" t="b">
        <v>0</v>
      </c>
      <c r="K1733" t="b">
        <v>0</v>
      </c>
      <c r="L1733" s="1">
        <v>185000</v>
      </c>
      <c r="M1733" s="2">
        <v>44441</v>
      </c>
      <c r="N1733" s="2">
        <v>44470</v>
      </c>
      <c r="O1733" s="2">
        <v>55397</v>
      </c>
      <c r="P1733">
        <v>360</v>
      </c>
      <c r="Q1733" s="3">
        <v>777.04</v>
      </c>
      <c r="R1733">
        <v>2.99</v>
      </c>
      <c r="S1733" t="s">
        <v>922</v>
      </c>
      <c r="T1733" s="4">
        <v>268584</v>
      </c>
      <c r="U1733" s="7">
        <f>V1733+W1733</f>
        <v>4723.5000000000018</v>
      </c>
      <c r="V1733" s="7">
        <f t="shared" si="89"/>
        <v>3348.5000000000018</v>
      </c>
      <c r="W1733" s="7">
        <v>1375</v>
      </c>
      <c r="AA1733" t="b">
        <v>0</v>
      </c>
      <c r="AB1733">
        <v>0</v>
      </c>
      <c r="AC1733">
        <v>0</v>
      </c>
      <c r="AD1733" t="b">
        <v>0</v>
      </c>
      <c r="AE1733" t="s">
        <v>39</v>
      </c>
      <c r="AF1733" t="b">
        <v>0</v>
      </c>
      <c r="AG1733">
        <v>1</v>
      </c>
      <c r="AH1733">
        <v>58</v>
      </c>
      <c r="AI1733" s="6">
        <v>1305</v>
      </c>
      <c r="AJ1733">
        <v>692</v>
      </c>
      <c r="AK1733" t="s">
        <v>58</v>
      </c>
      <c r="AL1733" t="s">
        <v>41</v>
      </c>
      <c r="AM1733" s="9">
        <v>1.05</v>
      </c>
      <c r="AN1733">
        <f>_xlfn.XLOOKUP(S1733,[1]umbs_prices!$A:$A,[1]umbs_prices!$D:$D)</f>
        <v>103.19</v>
      </c>
      <c r="AO1733" s="11">
        <f t="shared" si="90"/>
        <v>3.1900000000000039E-2</v>
      </c>
      <c r="AP1733" s="13">
        <f>(AM1733-1)*L1733</f>
        <v>9250.0000000000091</v>
      </c>
      <c r="AQ1733" s="8">
        <f>AO1733*L1733</f>
        <v>5901.5000000000073</v>
      </c>
      <c r="AR1733" s="1">
        <f t="shared" si="91"/>
        <v>3348.5000000000018</v>
      </c>
      <c r="AS1733" s="8">
        <f>AQ1733+AR1733</f>
        <v>9250.0000000000091</v>
      </c>
      <c r="AT1733" s="8">
        <f>AS1733-X1733</f>
        <v>9250.0000000000091</v>
      </c>
      <c r="AU1733" s="11">
        <f>AT1733/L1733</f>
        <v>5.0000000000000051E-2</v>
      </c>
      <c r="AV1733">
        <f>(_xlfn.XLOOKUP(A1733,[2]loan_data!$A:$A,[2]loan_data!$Z:$Z)-100)%</f>
        <v>3.1899999999999977E-2</v>
      </c>
      <c r="AW1733" t="str">
        <f>_xlfn.XLOOKUP(A1733,[2]loan_data!$A:$A,[2]loan_data!$AA:$AA)</f>
        <v>umbs_price</v>
      </c>
      <c r="AX1733" s="8">
        <f>AV1733*L1733</f>
        <v>5901.4999999999955</v>
      </c>
    </row>
    <row r="1734" spans="1:50" x14ac:dyDescent="0.2">
      <c r="A1734">
        <v>5029896</v>
      </c>
      <c r="B1734" t="s">
        <v>51</v>
      </c>
      <c r="C1734" t="s">
        <v>47</v>
      </c>
      <c r="D1734" t="b">
        <v>1</v>
      </c>
      <c r="E1734" t="s">
        <v>35</v>
      </c>
      <c r="F1734" t="s">
        <v>36</v>
      </c>
      <c r="G1734" t="s">
        <v>37</v>
      </c>
      <c r="H1734" t="s">
        <v>38</v>
      </c>
      <c r="I1734">
        <v>1</v>
      </c>
      <c r="J1734" t="b">
        <v>0</v>
      </c>
      <c r="K1734" t="b">
        <v>0</v>
      </c>
      <c r="L1734" s="1">
        <v>185000</v>
      </c>
      <c r="M1734" s="2">
        <v>44441</v>
      </c>
      <c r="N1734" s="2">
        <v>44470</v>
      </c>
      <c r="O1734" s="2">
        <v>49919</v>
      </c>
      <c r="P1734">
        <v>180</v>
      </c>
      <c r="Q1734" s="3">
        <v>1199.05</v>
      </c>
      <c r="R1734">
        <v>2.125</v>
      </c>
      <c r="S1734" t="s">
        <v>925</v>
      </c>
      <c r="T1734" s="4">
        <v>401389</v>
      </c>
      <c r="U1734" s="7">
        <f>V1734+W1734</f>
        <v>14381.550000000003</v>
      </c>
      <c r="V1734" s="7">
        <f t="shared" si="89"/>
        <v>13967.500000000004</v>
      </c>
      <c r="W1734" s="7">
        <v>414.04999999999995</v>
      </c>
      <c r="AA1734" t="b">
        <v>0</v>
      </c>
      <c r="AB1734">
        <v>0</v>
      </c>
      <c r="AC1734">
        <v>0</v>
      </c>
      <c r="AD1734" t="b">
        <v>0</v>
      </c>
      <c r="AE1734" t="s">
        <v>39</v>
      </c>
      <c r="AF1734" t="b">
        <v>0</v>
      </c>
      <c r="AG1734">
        <v>1</v>
      </c>
      <c r="AH1734">
        <v>172</v>
      </c>
      <c r="AI1734" s="6">
        <v>2724</v>
      </c>
      <c r="AJ1734">
        <v>692</v>
      </c>
      <c r="AK1734" t="s">
        <v>58</v>
      </c>
      <c r="AL1734" t="s">
        <v>50</v>
      </c>
      <c r="AM1734" s="9">
        <v>1.05</v>
      </c>
      <c r="AN1734">
        <f>_xlfn.XLOOKUP(S1734,[1]umbs_prices!$A:$A,[1]umbs_prices!$D:$D)</f>
        <v>97.45</v>
      </c>
      <c r="AO1734" s="11">
        <f t="shared" si="90"/>
        <v>-2.5499999999999967E-2</v>
      </c>
      <c r="AP1734" s="13">
        <f>(AM1734-1)*L1734</f>
        <v>9250.0000000000091</v>
      </c>
      <c r="AQ1734" s="8">
        <f>AO1734*L1734</f>
        <v>-4717.4999999999936</v>
      </c>
      <c r="AR1734" s="1">
        <f t="shared" si="91"/>
        <v>13967.500000000004</v>
      </c>
      <c r="AS1734" s="8">
        <f>AQ1734+AR1734</f>
        <v>9250.0000000000109</v>
      </c>
      <c r="AT1734" s="8">
        <f>AS1734-X1734</f>
        <v>9250.0000000000109</v>
      </c>
      <c r="AU1734" s="11">
        <f>AT1734/L1734</f>
        <v>5.0000000000000058E-2</v>
      </c>
      <c r="AV1734">
        <f>(_xlfn.XLOOKUP(A1734,[2]loan_data!$A:$A,[2]loan_data!$Z:$Z)-100)%</f>
        <v>-2.5499999999999971E-2</v>
      </c>
      <c r="AW1734" t="str">
        <f>_xlfn.XLOOKUP(A1734,[2]loan_data!$A:$A,[2]loan_data!$AA:$AA)</f>
        <v>umbs_price</v>
      </c>
      <c r="AX1734" s="8">
        <f>AV1734*L1734</f>
        <v>-4717.4999999999945</v>
      </c>
    </row>
    <row r="1735" spans="1:50" x14ac:dyDescent="0.2">
      <c r="A1735">
        <v>5029986</v>
      </c>
      <c r="B1735" t="s">
        <v>61</v>
      </c>
      <c r="C1735" t="s">
        <v>85</v>
      </c>
      <c r="D1735" t="b">
        <v>1</v>
      </c>
      <c r="E1735" t="s">
        <v>35</v>
      </c>
      <c r="F1735" t="s">
        <v>36</v>
      </c>
      <c r="G1735" t="s">
        <v>37</v>
      </c>
      <c r="H1735" t="s">
        <v>38</v>
      </c>
      <c r="I1735">
        <v>1</v>
      </c>
      <c r="J1735" t="b">
        <v>0</v>
      </c>
      <c r="K1735" t="b">
        <v>0</v>
      </c>
      <c r="L1735" s="1">
        <v>315000</v>
      </c>
      <c r="M1735" s="2">
        <v>44441</v>
      </c>
      <c r="N1735" s="2">
        <v>44470</v>
      </c>
      <c r="O1735" s="2">
        <v>55397</v>
      </c>
      <c r="P1735">
        <v>360</v>
      </c>
      <c r="Q1735" s="3">
        <v>1273.1199999999999</v>
      </c>
      <c r="R1735">
        <v>2.69</v>
      </c>
      <c r="S1735" t="s">
        <v>919</v>
      </c>
      <c r="T1735" s="4">
        <v>400000</v>
      </c>
      <c r="U1735" s="7">
        <f>V1735+W1735</f>
        <v>6205.5000000000164</v>
      </c>
      <c r="V1735" s="7">
        <f t="shared" si="89"/>
        <v>6205.5000000000164</v>
      </c>
      <c r="W1735" s="7">
        <v>0</v>
      </c>
      <c r="AA1735" t="b">
        <v>0</v>
      </c>
      <c r="AB1735">
        <v>0</v>
      </c>
      <c r="AC1735">
        <v>0</v>
      </c>
      <c r="AD1735" t="b">
        <v>0</v>
      </c>
      <c r="AE1735" t="s">
        <v>39</v>
      </c>
      <c r="AF1735" t="b">
        <v>0</v>
      </c>
      <c r="AG1735">
        <v>1</v>
      </c>
      <c r="AH1735">
        <v>80</v>
      </c>
      <c r="AI1735" s="6">
        <v>2467</v>
      </c>
      <c r="AJ1735">
        <v>692</v>
      </c>
      <c r="AK1735" t="s">
        <v>58</v>
      </c>
      <c r="AL1735" t="s">
        <v>41</v>
      </c>
      <c r="AM1735" s="9">
        <v>1.05</v>
      </c>
      <c r="AN1735">
        <f>_xlfn.XLOOKUP(S1735,[1]umbs_prices!$A:$A,[1]umbs_prices!$D:$D)</f>
        <v>103.03</v>
      </c>
      <c r="AO1735" s="11">
        <f t="shared" si="90"/>
        <v>3.0299999999999994E-2</v>
      </c>
      <c r="AP1735" s="13">
        <f>(AM1735-1)*L1735</f>
        <v>15750.000000000015</v>
      </c>
      <c r="AQ1735" s="8">
        <f>AO1735*L1735</f>
        <v>9544.4999999999982</v>
      </c>
      <c r="AR1735" s="1">
        <f t="shared" si="91"/>
        <v>6205.5000000000164</v>
      </c>
      <c r="AS1735" s="8">
        <f>AQ1735+AR1735</f>
        <v>15750.000000000015</v>
      </c>
      <c r="AT1735" s="8">
        <f>AS1735-X1735</f>
        <v>15750.000000000015</v>
      </c>
      <c r="AU1735" s="11">
        <f>AT1735/L1735</f>
        <v>5.0000000000000044E-2</v>
      </c>
      <c r="AV1735">
        <f>(_xlfn.XLOOKUP(A1735,[2]loan_data!$A:$A,[2]loan_data!$Z:$Z)-100)%</f>
        <v>3.0300000000000011E-2</v>
      </c>
      <c r="AW1735" t="str">
        <f>_xlfn.XLOOKUP(A1735,[2]loan_data!$A:$A,[2]loan_data!$AA:$AA)</f>
        <v>umbs_price</v>
      </c>
      <c r="AX1735" s="8">
        <f>AV1735*L1735</f>
        <v>9544.5000000000036</v>
      </c>
    </row>
    <row r="1736" spans="1:50" x14ac:dyDescent="0.2">
      <c r="A1736">
        <v>5030003</v>
      </c>
      <c r="B1736" t="s">
        <v>33</v>
      </c>
      <c r="C1736" t="s">
        <v>96</v>
      </c>
      <c r="D1736" t="b">
        <v>1</v>
      </c>
      <c r="E1736" t="s">
        <v>35</v>
      </c>
      <c r="F1736" t="s">
        <v>36</v>
      </c>
      <c r="G1736" t="s">
        <v>37</v>
      </c>
      <c r="H1736" t="s">
        <v>53</v>
      </c>
      <c r="I1736">
        <v>1</v>
      </c>
      <c r="J1736" t="b">
        <v>0</v>
      </c>
      <c r="K1736" t="b">
        <v>0</v>
      </c>
      <c r="L1736" s="1">
        <v>205000</v>
      </c>
      <c r="M1736" s="2">
        <v>44441</v>
      </c>
      <c r="N1736" s="2">
        <v>44470</v>
      </c>
      <c r="O1736" s="2">
        <v>49919</v>
      </c>
      <c r="P1736">
        <v>180</v>
      </c>
      <c r="Q1736" s="3">
        <v>1316.07</v>
      </c>
      <c r="R1736">
        <v>1.99</v>
      </c>
      <c r="S1736" t="s">
        <v>925</v>
      </c>
      <c r="T1736" s="4">
        <v>440766</v>
      </c>
      <c r="U1736" s="7">
        <f>V1736+W1736</f>
        <v>16972.000000000004</v>
      </c>
      <c r="V1736" s="7">
        <f t="shared" si="89"/>
        <v>15477.500000000004</v>
      </c>
      <c r="W1736" s="7">
        <v>1494.5</v>
      </c>
      <c r="AA1736" t="b">
        <v>0</v>
      </c>
      <c r="AB1736">
        <v>0</v>
      </c>
      <c r="AC1736">
        <v>0</v>
      </c>
      <c r="AD1736" t="b">
        <v>0</v>
      </c>
      <c r="AE1736" t="s">
        <v>39</v>
      </c>
      <c r="AF1736" t="b">
        <v>0</v>
      </c>
      <c r="AG1736">
        <v>1</v>
      </c>
      <c r="AH1736">
        <v>84</v>
      </c>
      <c r="AI1736" s="6">
        <v>2240</v>
      </c>
      <c r="AJ1736">
        <v>692</v>
      </c>
      <c r="AK1736" t="s">
        <v>40</v>
      </c>
      <c r="AL1736" t="s">
        <v>41</v>
      </c>
      <c r="AM1736" s="9">
        <v>1.05</v>
      </c>
      <c r="AN1736">
        <f>_xlfn.XLOOKUP(S1736,[1]umbs_prices!$A:$A,[1]umbs_prices!$D:$D)</f>
        <v>97.45</v>
      </c>
      <c r="AO1736" s="11">
        <f t="shared" si="90"/>
        <v>-2.5499999999999967E-2</v>
      </c>
      <c r="AP1736" s="13">
        <f>(AM1736-1)*L1736</f>
        <v>10250.000000000009</v>
      </c>
      <c r="AQ1736" s="8">
        <f>AO1736*L1736</f>
        <v>-5227.4999999999936</v>
      </c>
      <c r="AR1736" s="1">
        <f t="shared" si="91"/>
        <v>15477.500000000004</v>
      </c>
      <c r="AS1736" s="8">
        <f>AQ1736+AR1736</f>
        <v>10250.000000000011</v>
      </c>
      <c r="AT1736" s="8">
        <f>AS1736-X1736</f>
        <v>10250.000000000011</v>
      </c>
      <c r="AU1736" s="11">
        <f>AT1736/L1736</f>
        <v>5.0000000000000051E-2</v>
      </c>
      <c r="AV1736">
        <f>(_xlfn.XLOOKUP(A1736,[2]loan_data!$A:$A,[2]loan_data!$Z:$Z)-100)%</f>
        <v>-2.5499999999999971E-2</v>
      </c>
      <c r="AW1736" t="str">
        <f>_xlfn.XLOOKUP(A1736,[2]loan_data!$A:$A,[2]loan_data!$AA:$AA)</f>
        <v>umbs_price</v>
      </c>
      <c r="AX1736" s="8">
        <f>AV1736*L1736</f>
        <v>-5227.4999999999936</v>
      </c>
    </row>
    <row r="1737" spans="1:50" x14ac:dyDescent="0.2">
      <c r="A1737">
        <v>5030028</v>
      </c>
      <c r="B1737" t="s">
        <v>33</v>
      </c>
      <c r="C1737" t="s">
        <v>34</v>
      </c>
      <c r="D1737" t="b">
        <v>1</v>
      </c>
      <c r="E1737" t="s">
        <v>35</v>
      </c>
      <c r="F1737" t="s">
        <v>36</v>
      </c>
      <c r="G1737" t="s">
        <v>37</v>
      </c>
      <c r="H1737" t="s">
        <v>38</v>
      </c>
      <c r="I1737">
        <v>1</v>
      </c>
      <c r="J1737" t="b">
        <v>0</v>
      </c>
      <c r="K1737" t="b">
        <v>0</v>
      </c>
      <c r="L1737" s="1">
        <v>235000</v>
      </c>
      <c r="M1737" s="2">
        <v>44441</v>
      </c>
      <c r="N1737" s="2">
        <v>44470</v>
      </c>
      <c r="O1737" s="2">
        <v>49919</v>
      </c>
      <c r="P1737">
        <v>180</v>
      </c>
      <c r="Q1737" s="3">
        <v>1508.67</v>
      </c>
      <c r="R1737">
        <v>1.99</v>
      </c>
      <c r="S1737" t="s">
        <v>925</v>
      </c>
      <c r="T1737" s="4">
        <v>612299</v>
      </c>
      <c r="U1737" s="7">
        <f>V1737+W1737</f>
        <v>17975.000000000004</v>
      </c>
      <c r="V1737" s="7">
        <f t="shared" si="89"/>
        <v>17742.500000000004</v>
      </c>
      <c r="W1737" s="7">
        <v>232.5</v>
      </c>
      <c r="AA1737" t="b">
        <v>0</v>
      </c>
      <c r="AB1737">
        <v>0</v>
      </c>
      <c r="AC1737">
        <v>0</v>
      </c>
      <c r="AD1737" t="b">
        <v>0</v>
      </c>
      <c r="AE1737" t="s">
        <v>39</v>
      </c>
      <c r="AF1737" t="b">
        <v>0</v>
      </c>
      <c r="AG1737">
        <v>1</v>
      </c>
      <c r="AH1737">
        <v>95</v>
      </c>
      <c r="AI1737" s="6">
        <v>2534</v>
      </c>
      <c r="AJ1737">
        <v>692</v>
      </c>
      <c r="AK1737" t="s">
        <v>58</v>
      </c>
      <c r="AL1737" t="s">
        <v>50</v>
      </c>
      <c r="AM1737" s="9">
        <v>1.05</v>
      </c>
      <c r="AN1737">
        <f>_xlfn.XLOOKUP(S1737,[1]umbs_prices!$A:$A,[1]umbs_prices!$D:$D)</f>
        <v>97.45</v>
      </c>
      <c r="AO1737" s="11">
        <f t="shared" si="90"/>
        <v>-2.5499999999999967E-2</v>
      </c>
      <c r="AP1737" s="13">
        <f>(AM1737-1)*L1737</f>
        <v>11750.000000000011</v>
      </c>
      <c r="AQ1737" s="8">
        <f>AO1737*L1737</f>
        <v>-5992.4999999999927</v>
      </c>
      <c r="AR1737" s="1">
        <f t="shared" si="91"/>
        <v>17742.500000000004</v>
      </c>
      <c r="AS1737" s="8">
        <f>AQ1737+AR1737</f>
        <v>11750.000000000011</v>
      </c>
      <c r="AT1737" s="8">
        <f>AS1737-X1737</f>
        <v>11750.000000000011</v>
      </c>
      <c r="AU1737" s="11">
        <f>AT1737/L1737</f>
        <v>5.0000000000000044E-2</v>
      </c>
      <c r="AV1737">
        <f>(_xlfn.XLOOKUP(A1737,[2]loan_data!$A:$A,[2]loan_data!$Z:$Z)-100)%</f>
        <v>-2.5499999999999971E-2</v>
      </c>
      <c r="AW1737" t="str">
        <f>_xlfn.XLOOKUP(A1737,[2]loan_data!$A:$A,[2]loan_data!$AA:$AA)</f>
        <v>umbs_price</v>
      </c>
      <c r="AX1737" s="8">
        <f>AV1737*L1737</f>
        <v>-5992.4999999999927</v>
      </c>
    </row>
    <row r="1738" spans="1:50" x14ac:dyDescent="0.2">
      <c r="A1738">
        <v>5030064</v>
      </c>
      <c r="B1738" t="s">
        <v>68</v>
      </c>
      <c r="C1738" t="s">
        <v>69</v>
      </c>
      <c r="D1738" t="b">
        <v>1</v>
      </c>
      <c r="E1738" t="s">
        <v>35</v>
      </c>
      <c r="F1738" t="s">
        <v>36</v>
      </c>
      <c r="G1738" t="s">
        <v>37</v>
      </c>
      <c r="H1738" t="s">
        <v>38</v>
      </c>
      <c r="I1738">
        <v>1</v>
      </c>
      <c r="J1738" t="b">
        <v>0</v>
      </c>
      <c r="K1738" t="b">
        <v>0</v>
      </c>
      <c r="L1738" s="1">
        <v>125000</v>
      </c>
      <c r="M1738" s="2">
        <v>44443</v>
      </c>
      <c r="N1738" s="2">
        <v>44470</v>
      </c>
      <c r="O1738" s="2">
        <v>48092</v>
      </c>
      <c r="P1738">
        <v>120</v>
      </c>
      <c r="Q1738" s="3">
        <v>1168.97</v>
      </c>
      <c r="R1738">
        <v>2.375</v>
      </c>
      <c r="S1738" t="s">
        <v>921</v>
      </c>
      <c r="T1738" s="4">
        <v>195313</v>
      </c>
      <c r="U1738" s="7">
        <f>V1738+W1738</f>
        <v>7534.2500000000164</v>
      </c>
      <c r="V1738" s="7">
        <f t="shared" si="89"/>
        <v>6400.0000000000164</v>
      </c>
      <c r="W1738" s="7">
        <v>1134.25</v>
      </c>
      <c r="AA1738" t="b">
        <v>0</v>
      </c>
      <c r="AB1738">
        <v>0</v>
      </c>
      <c r="AC1738">
        <v>0</v>
      </c>
      <c r="AD1738" t="b">
        <v>0</v>
      </c>
      <c r="AE1738" t="s">
        <v>39</v>
      </c>
      <c r="AF1738" t="b">
        <v>0</v>
      </c>
      <c r="AG1738">
        <v>1</v>
      </c>
      <c r="AH1738">
        <v>59</v>
      </c>
      <c r="AI1738" s="6">
        <v>2115</v>
      </c>
      <c r="AJ1738">
        <v>692</v>
      </c>
      <c r="AK1738" t="s">
        <v>40</v>
      </c>
      <c r="AL1738" t="s">
        <v>50</v>
      </c>
      <c r="AM1738" s="9">
        <v>1.05</v>
      </c>
      <c r="AN1738">
        <f>_xlfn.XLOOKUP(S1738,[1]umbs_prices!$A:$A,[1]umbs_prices!$D:$D)</f>
        <v>99.88</v>
      </c>
      <c r="AO1738" s="11">
        <f t="shared" si="90"/>
        <v>-1.2000000000000899E-3</v>
      </c>
      <c r="AP1738" s="13">
        <f>(AM1738-1)*L1738</f>
        <v>6250.0000000000055</v>
      </c>
      <c r="AQ1738" s="8">
        <f>AO1738*L1738</f>
        <v>-150.00000000001123</v>
      </c>
      <c r="AR1738" s="1">
        <f t="shared" si="91"/>
        <v>6400.0000000000164</v>
      </c>
      <c r="AS1738" s="8">
        <f>AQ1738+AR1738</f>
        <v>6250.0000000000055</v>
      </c>
      <c r="AT1738" s="8">
        <f>AS1738-X1738</f>
        <v>6250.0000000000055</v>
      </c>
      <c r="AU1738" s="11">
        <f>AT1738/L1738</f>
        <v>5.0000000000000044E-2</v>
      </c>
      <c r="AV1738">
        <f>(_xlfn.XLOOKUP(A1738,[2]loan_data!$A:$A,[2]loan_data!$Z:$Z)-100)%</f>
        <v>-1.2000000000000454E-3</v>
      </c>
      <c r="AW1738" t="str">
        <f>_xlfn.XLOOKUP(A1738,[2]loan_data!$A:$A,[2]loan_data!$AA:$AA)</f>
        <v>umbs_price</v>
      </c>
      <c r="AX1738" s="8">
        <f>AV1738*L1738</f>
        <v>-150.00000000000568</v>
      </c>
    </row>
    <row r="1739" spans="1:50" x14ac:dyDescent="0.2">
      <c r="A1739">
        <v>5030210</v>
      </c>
      <c r="B1739" t="s">
        <v>71</v>
      </c>
      <c r="C1739" t="s">
        <v>203</v>
      </c>
      <c r="D1739" t="b">
        <v>1</v>
      </c>
      <c r="E1739" t="s">
        <v>35</v>
      </c>
      <c r="F1739" t="s">
        <v>36</v>
      </c>
      <c r="G1739" t="s">
        <v>37</v>
      </c>
      <c r="H1739" t="s">
        <v>38</v>
      </c>
      <c r="I1739">
        <v>1</v>
      </c>
      <c r="J1739" t="b">
        <v>0</v>
      </c>
      <c r="K1739" t="b">
        <v>0</v>
      </c>
      <c r="L1739" s="1">
        <v>495000</v>
      </c>
      <c r="M1739" s="2">
        <v>44445</v>
      </c>
      <c r="N1739" s="2">
        <v>44470</v>
      </c>
      <c r="O1739" s="2">
        <v>53936</v>
      </c>
      <c r="P1739">
        <v>312</v>
      </c>
      <c r="Q1739" s="3">
        <v>2202.2800000000002</v>
      </c>
      <c r="R1739">
        <v>2.69</v>
      </c>
      <c r="S1739" t="s">
        <v>921</v>
      </c>
      <c r="T1739" s="4">
        <v>990000</v>
      </c>
      <c r="U1739" s="7">
        <f>V1739+W1739</f>
        <v>25344.000000000065</v>
      </c>
      <c r="V1739" s="7">
        <f t="shared" si="89"/>
        <v>25344.000000000065</v>
      </c>
      <c r="W1739" s="7">
        <v>0</v>
      </c>
      <c r="AA1739" t="b">
        <v>0</v>
      </c>
      <c r="AB1739">
        <v>0</v>
      </c>
      <c r="AC1739">
        <v>0</v>
      </c>
      <c r="AD1739" t="b">
        <v>0</v>
      </c>
      <c r="AE1739" t="s">
        <v>39</v>
      </c>
      <c r="AF1739" t="b">
        <v>0</v>
      </c>
      <c r="AG1739">
        <v>1</v>
      </c>
      <c r="AH1739">
        <v>173</v>
      </c>
      <c r="AI1739" s="6">
        <v>4037</v>
      </c>
      <c r="AJ1739">
        <v>692</v>
      </c>
      <c r="AK1739" t="s">
        <v>40</v>
      </c>
      <c r="AL1739" t="s">
        <v>50</v>
      </c>
      <c r="AM1739" s="9">
        <v>1.05</v>
      </c>
      <c r="AN1739">
        <f>_xlfn.XLOOKUP(S1739,[1]umbs_prices!$A:$A,[1]umbs_prices!$D:$D)</f>
        <v>99.88</v>
      </c>
      <c r="AO1739" s="11">
        <f t="shared" si="90"/>
        <v>-1.2000000000000899E-3</v>
      </c>
      <c r="AP1739" s="13">
        <f>(AM1739-1)*L1739</f>
        <v>24750.000000000022</v>
      </c>
      <c r="AQ1739" s="8">
        <f>AO1739*L1739</f>
        <v>-594.00000000004445</v>
      </c>
      <c r="AR1739" s="1">
        <f t="shared" si="91"/>
        <v>25344.000000000065</v>
      </c>
      <c r="AS1739" s="8">
        <f>AQ1739+AR1739</f>
        <v>24750.000000000022</v>
      </c>
      <c r="AT1739" s="8">
        <f>AS1739-X1739</f>
        <v>24750.000000000022</v>
      </c>
      <c r="AU1739" s="11">
        <f>AT1739/L1739</f>
        <v>5.0000000000000044E-2</v>
      </c>
      <c r="AV1739">
        <f>(_xlfn.XLOOKUP(A1739,[2]loan_data!$A:$A,[2]loan_data!$Z:$Z)-100)%</f>
        <v>-1.2000000000000454E-3</v>
      </c>
      <c r="AW1739" t="str">
        <f>_xlfn.XLOOKUP(A1739,[2]loan_data!$A:$A,[2]loan_data!$AA:$AA)</f>
        <v>umbs_price</v>
      </c>
      <c r="AX1739" s="8">
        <f>AV1739*L1739</f>
        <v>-594.00000000002251</v>
      </c>
    </row>
    <row r="1740" spans="1:50" x14ac:dyDescent="0.2">
      <c r="A1740">
        <v>5030227</v>
      </c>
      <c r="B1740" t="s">
        <v>90</v>
      </c>
      <c r="C1740" t="s">
        <v>365</v>
      </c>
      <c r="D1740" t="b">
        <v>1</v>
      </c>
      <c r="E1740" t="s">
        <v>35</v>
      </c>
      <c r="F1740" t="s">
        <v>36</v>
      </c>
      <c r="G1740" t="s">
        <v>37</v>
      </c>
      <c r="H1740" t="s">
        <v>38</v>
      </c>
      <c r="I1740">
        <v>1</v>
      </c>
      <c r="J1740" t="b">
        <v>0</v>
      </c>
      <c r="K1740" t="b">
        <v>0</v>
      </c>
      <c r="L1740" s="1">
        <v>355000</v>
      </c>
      <c r="M1740" s="2">
        <v>44445</v>
      </c>
      <c r="N1740" s="2">
        <v>44470</v>
      </c>
      <c r="O1740" s="2">
        <v>51745</v>
      </c>
      <c r="P1740">
        <v>240</v>
      </c>
      <c r="Q1740" s="3">
        <v>1942.03</v>
      </c>
      <c r="R1740">
        <v>2.875</v>
      </c>
      <c r="S1740" t="s">
        <v>924</v>
      </c>
      <c r="T1740" s="4">
        <v>384283</v>
      </c>
      <c r="U1740" s="7">
        <f>V1740+W1740</f>
        <v>5422.7499999999891</v>
      </c>
      <c r="V1740" s="7">
        <f t="shared" si="89"/>
        <v>2946.4999999999891</v>
      </c>
      <c r="W1740" s="7">
        <v>2476.25</v>
      </c>
      <c r="AA1740" t="b">
        <v>0</v>
      </c>
      <c r="AB1740">
        <v>0</v>
      </c>
      <c r="AC1740">
        <v>0</v>
      </c>
      <c r="AD1740" t="b">
        <v>0</v>
      </c>
      <c r="AE1740" t="s">
        <v>39</v>
      </c>
      <c r="AF1740" t="b">
        <v>0</v>
      </c>
      <c r="AG1740">
        <v>1</v>
      </c>
      <c r="AH1740">
        <v>202</v>
      </c>
      <c r="AI1740" s="6">
        <v>6734</v>
      </c>
      <c r="AJ1740">
        <v>692</v>
      </c>
      <c r="AK1740" t="s">
        <v>43</v>
      </c>
      <c r="AL1740" t="s">
        <v>50</v>
      </c>
      <c r="AM1740" s="9">
        <v>1.05</v>
      </c>
      <c r="AN1740">
        <f>_xlfn.XLOOKUP(S1740,[1]umbs_prices!$A:$A,[1]umbs_prices!$D:$D)</f>
        <v>104.17</v>
      </c>
      <c r="AO1740" s="11">
        <f t="shared" si="90"/>
        <v>4.170000000000007E-2</v>
      </c>
      <c r="AP1740" s="13">
        <f>(AM1740-1)*L1740</f>
        <v>17750.000000000015</v>
      </c>
      <c r="AQ1740" s="8">
        <f>AO1740*L1740</f>
        <v>14803.500000000025</v>
      </c>
      <c r="AR1740" s="1">
        <f t="shared" si="91"/>
        <v>2946.4999999999891</v>
      </c>
      <c r="AS1740" s="8">
        <f>AQ1740+AR1740</f>
        <v>17750.000000000015</v>
      </c>
      <c r="AT1740" s="8">
        <f>AS1740-X1740</f>
        <v>17750.000000000015</v>
      </c>
      <c r="AU1740" s="11">
        <f>AT1740/L1740</f>
        <v>5.0000000000000044E-2</v>
      </c>
      <c r="AV1740">
        <f>(_xlfn.XLOOKUP(A1740,[2]loan_data!$A:$A,[2]loan_data!$Z:$Z)-100)%</f>
        <v>4.1700000000000015E-2</v>
      </c>
      <c r="AW1740" t="str">
        <f>_xlfn.XLOOKUP(A1740,[2]loan_data!$A:$A,[2]loan_data!$AA:$AA)</f>
        <v>umbs_price</v>
      </c>
      <c r="AX1740" s="8">
        <f>AV1740*L1740</f>
        <v>14803.500000000005</v>
      </c>
    </row>
    <row r="1741" spans="1:50" x14ac:dyDescent="0.2">
      <c r="A1741">
        <v>5030292</v>
      </c>
      <c r="B1741" t="s">
        <v>103</v>
      </c>
      <c r="C1741" t="s">
        <v>329</v>
      </c>
      <c r="D1741" t="b">
        <v>0</v>
      </c>
      <c r="E1741" t="s">
        <v>35</v>
      </c>
      <c r="F1741" t="s">
        <v>36</v>
      </c>
      <c r="G1741" t="s">
        <v>37</v>
      </c>
      <c r="H1741" t="s">
        <v>38</v>
      </c>
      <c r="I1741">
        <v>1</v>
      </c>
      <c r="J1741" t="b">
        <v>0</v>
      </c>
      <c r="K1741" t="b">
        <v>0</v>
      </c>
      <c r="L1741" s="1">
        <v>605000</v>
      </c>
      <c r="M1741" s="2">
        <v>44445</v>
      </c>
      <c r="N1741" s="2">
        <v>44470</v>
      </c>
      <c r="O1741" s="2">
        <v>55397</v>
      </c>
      <c r="P1741">
        <v>360</v>
      </c>
      <c r="Q1741" s="3">
        <v>2504.11</v>
      </c>
      <c r="R1741">
        <v>2.875</v>
      </c>
      <c r="S1741" t="s">
        <v>922</v>
      </c>
      <c r="T1741" s="4">
        <v>806667</v>
      </c>
      <c r="U1741" s="7">
        <f>V1741+W1741</f>
        <v>11645.5</v>
      </c>
      <c r="V1741" s="7">
        <f t="shared" si="89"/>
        <v>10950.5</v>
      </c>
      <c r="W1741" s="7">
        <v>695</v>
      </c>
      <c r="AA1741" t="b">
        <v>0</v>
      </c>
      <c r="AB1741">
        <v>0</v>
      </c>
      <c r="AC1741">
        <v>0</v>
      </c>
      <c r="AD1741" t="b">
        <v>0</v>
      </c>
      <c r="AE1741" t="s">
        <v>39</v>
      </c>
      <c r="AF1741" t="b">
        <v>0</v>
      </c>
      <c r="AG1741">
        <v>1</v>
      </c>
      <c r="AH1741">
        <v>205</v>
      </c>
      <c r="AI1741" s="6">
        <v>5125</v>
      </c>
      <c r="AJ1741">
        <v>692</v>
      </c>
      <c r="AK1741" t="s">
        <v>40</v>
      </c>
      <c r="AL1741" t="s">
        <v>50</v>
      </c>
      <c r="AM1741" s="9">
        <v>1.05</v>
      </c>
      <c r="AN1741">
        <f>_xlfn.XLOOKUP(S1741,[1]umbs_prices!$A:$A,[1]umbs_prices!$D:$D)</f>
        <v>103.19</v>
      </c>
      <c r="AO1741" s="11">
        <f t="shared" si="90"/>
        <v>3.1900000000000039E-2</v>
      </c>
      <c r="AP1741" s="13">
        <f>(AM1741-1)*L1741</f>
        <v>30250.000000000025</v>
      </c>
      <c r="AQ1741" s="8">
        <f>AO1741*L1741</f>
        <v>19299.500000000025</v>
      </c>
      <c r="AR1741" s="1">
        <f t="shared" si="91"/>
        <v>10950.5</v>
      </c>
      <c r="AS1741" s="8">
        <f>AQ1741+AR1741</f>
        <v>30250.000000000025</v>
      </c>
      <c r="AT1741" s="8">
        <f>AS1741-X1741</f>
        <v>30250.000000000025</v>
      </c>
      <c r="AU1741" s="11">
        <f>AT1741/L1741</f>
        <v>5.0000000000000044E-2</v>
      </c>
      <c r="AV1741">
        <f>(_xlfn.XLOOKUP(A1741,[2]loan_data!$A:$A,[2]loan_data!$Z:$Z)-100)%</f>
        <v>3.1899999999999977E-2</v>
      </c>
      <c r="AW1741" t="str">
        <f>_xlfn.XLOOKUP(A1741,[2]loan_data!$A:$A,[2]loan_data!$AA:$AA)</f>
        <v>umbs_price</v>
      </c>
      <c r="AX1741" s="8">
        <f>AV1741*L1741</f>
        <v>19299.499999999985</v>
      </c>
    </row>
    <row r="1742" spans="1:50" x14ac:dyDescent="0.2">
      <c r="A1742">
        <v>5030351</v>
      </c>
      <c r="B1742" t="s">
        <v>162</v>
      </c>
      <c r="C1742" t="s">
        <v>458</v>
      </c>
      <c r="D1742" t="b">
        <v>1</v>
      </c>
      <c r="E1742" t="s">
        <v>35</v>
      </c>
      <c r="F1742" t="s">
        <v>36</v>
      </c>
      <c r="G1742" t="s">
        <v>37</v>
      </c>
      <c r="H1742" t="s">
        <v>60</v>
      </c>
      <c r="I1742">
        <v>1</v>
      </c>
      <c r="J1742" t="b">
        <v>0</v>
      </c>
      <c r="K1742" t="b">
        <v>0</v>
      </c>
      <c r="L1742" s="1">
        <v>215000</v>
      </c>
      <c r="M1742" s="2">
        <v>44446</v>
      </c>
      <c r="N1742" s="2">
        <v>44470</v>
      </c>
      <c r="O1742" s="2">
        <v>55397</v>
      </c>
      <c r="P1742">
        <v>360</v>
      </c>
      <c r="Q1742" s="3">
        <v>947.85</v>
      </c>
      <c r="R1742">
        <v>3.375</v>
      </c>
      <c r="S1742" t="s">
        <v>920</v>
      </c>
      <c r="T1742" s="4">
        <v>286667</v>
      </c>
      <c r="U1742" s="7">
        <f>V1742+W1742</f>
        <v>2648.5000000000018</v>
      </c>
      <c r="V1742" s="7">
        <f t="shared" si="89"/>
        <v>838.50000000000182</v>
      </c>
      <c r="W1742" s="7">
        <v>1810</v>
      </c>
      <c r="AA1742" t="b">
        <v>0</v>
      </c>
      <c r="AB1742">
        <v>0</v>
      </c>
      <c r="AC1742">
        <v>0</v>
      </c>
      <c r="AD1742" t="b">
        <v>0</v>
      </c>
      <c r="AE1742" t="s">
        <v>45</v>
      </c>
      <c r="AF1742" t="b">
        <v>0</v>
      </c>
      <c r="AG1742">
        <v>1</v>
      </c>
      <c r="AH1742">
        <v>88</v>
      </c>
      <c r="AI1742" s="6">
        <v>3080</v>
      </c>
      <c r="AJ1742">
        <v>692</v>
      </c>
      <c r="AK1742" t="s">
        <v>40</v>
      </c>
      <c r="AL1742" t="s">
        <v>50</v>
      </c>
      <c r="AM1742" s="9">
        <v>1.05</v>
      </c>
      <c r="AN1742">
        <f>_xlfn.XLOOKUP(S1742,[1]umbs_prices!$A:$A,[1]umbs_prices!$D:$D)</f>
        <v>104.61</v>
      </c>
      <c r="AO1742" s="11">
        <f t="shared" si="90"/>
        <v>4.610000000000003E-2</v>
      </c>
      <c r="AP1742" s="13">
        <f>(AM1742-1)*L1742</f>
        <v>10750.000000000009</v>
      </c>
      <c r="AQ1742" s="8">
        <f>AO1742*L1742</f>
        <v>9911.5000000000073</v>
      </c>
      <c r="AR1742" s="1">
        <f t="shared" si="91"/>
        <v>838.50000000000182</v>
      </c>
      <c r="AS1742" s="8">
        <f>AQ1742+AR1742</f>
        <v>10750.000000000009</v>
      </c>
      <c r="AT1742" s="8">
        <f>AS1742-X1742</f>
        <v>10750.000000000009</v>
      </c>
      <c r="AU1742" s="11">
        <f>AT1742/L1742</f>
        <v>5.0000000000000044E-2</v>
      </c>
      <c r="AV1742">
        <f>(_xlfn.XLOOKUP(A1742,[2]loan_data!$A:$A,[2]loan_data!$Z:$Z)-100)%</f>
        <v>4.6099999999999995E-2</v>
      </c>
      <c r="AW1742" t="str">
        <f>_xlfn.XLOOKUP(A1742,[2]loan_data!$A:$A,[2]loan_data!$AA:$AA)</f>
        <v>umbs_price</v>
      </c>
      <c r="AX1742" s="8">
        <f>AV1742*L1742</f>
        <v>9911.4999999999982</v>
      </c>
    </row>
    <row r="1743" spans="1:50" x14ac:dyDescent="0.2">
      <c r="A1743">
        <v>5030361</v>
      </c>
      <c r="B1743" t="s">
        <v>51</v>
      </c>
      <c r="C1743" t="s">
        <v>52</v>
      </c>
      <c r="D1743" t="b">
        <v>1</v>
      </c>
      <c r="E1743" t="s">
        <v>35</v>
      </c>
      <c r="F1743" t="s">
        <v>36</v>
      </c>
      <c r="G1743" t="s">
        <v>37</v>
      </c>
      <c r="H1743" t="s">
        <v>53</v>
      </c>
      <c r="I1743">
        <v>1</v>
      </c>
      <c r="J1743" t="b">
        <v>0</v>
      </c>
      <c r="K1743" t="b">
        <v>0</v>
      </c>
      <c r="L1743" s="1">
        <v>235000</v>
      </c>
      <c r="M1743" s="2">
        <v>44446</v>
      </c>
      <c r="N1743" s="2">
        <v>44470</v>
      </c>
      <c r="O1743" s="2">
        <v>49919</v>
      </c>
      <c r="P1743">
        <v>180</v>
      </c>
      <c r="Q1743" s="3">
        <v>1591.12</v>
      </c>
      <c r="R1743">
        <v>2.75</v>
      </c>
      <c r="S1743" t="s">
        <v>922</v>
      </c>
      <c r="T1743" s="4">
        <v>313334</v>
      </c>
      <c r="U1743" s="7">
        <f>V1743+W1743</f>
        <v>6515.7000000000016</v>
      </c>
      <c r="V1743" s="7">
        <f t="shared" si="89"/>
        <v>4253.5000000000018</v>
      </c>
      <c r="W1743" s="7">
        <v>2262.1999999999998</v>
      </c>
      <c r="AA1743" t="b">
        <v>0</v>
      </c>
      <c r="AB1743">
        <v>0</v>
      </c>
      <c r="AC1743">
        <v>0</v>
      </c>
      <c r="AD1743" t="b">
        <v>0</v>
      </c>
      <c r="AE1743" t="s">
        <v>45</v>
      </c>
      <c r="AF1743" t="b">
        <v>0</v>
      </c>
      <c r="AG1743">
        <v>1</v>
      </c>
      <c r="AH1743">
        <v>156</v>
      </c>
      <c r="AI1743" s="6">
        <v>3900</v>
      </c>
      <c r="AJ1743">
        <v>692</v>
      </c>
      <c r="AK1743" t="s">
        <v>40</v>
      </c>
      <c r="AL1743" t="s">
        <v>41</v>
      </c>
      <c r="AM1743" s="9">
        <v>1.05</v>
      </c>
      <c r="AN1743">
        <f>_xlfn.XLOOKUP(S1743,[1]umbs_prices!$A:$A,[1]umbs_prices!$D:$D)</f>
        <v>103.19</v>
      </c>
      <c r="AO1743" s="11">
        <f t="shared" si="90"/>
        <v>3.1900000000000039E-2</v>
      </c>
      <c r="AP1743" s="13">
        <f>(AM1743-1)*L1743</f>
        <v>11750.000000000011</v>
      </c>
      <c r="AQ1743" s="8">
        <f>AO1743*L1743</f>
        <v>7496.5000000000091</v>
      </c>
      <c r="AR1743" s="1">
        <f t="shared" si="91"/>
        <v>4253.5000000000018</v>
      </c>
      <c r="AS1743" s="8">
        <f>AQ1743+AR1743</f>
        <v>11750.000000000011</v>
      </c>
      <c r="AT1743" s="8">
        <f>AS1743-X1743</f>
        <v>11750.000000000011</v>
      </c>
      <c r="AU1743" s="11">
        <f>AT1743/L1743</f>
        <v>5.0000000000000044E-2</v>
      </c>
      <c r="AV1743">
        <f>(_xlfn.XLOOKUP(A1743,[2]loan_data!$A:$A,[2]loan_data!$Z:$Z)-100)%</f>
        <v>3.1899999999999977E-2</v>
      </c>
      <c r="AW1743" t="str">
        <f>_xlfn.XLOOKUP(A1743,[2]loan_data!$A:$A,[2]loan_data!$AA:$AA)</f>
        <v>umbs_price</v>
      </c>
      <c r="AX1743" s="8">
        <f>AV1743*L1743</f>
        <v>7496.4999999999945</v>
      </c>
    </row>
    <row r="1744" spans="1:50" x14ac:dyDescent="0.2">
      <c r="A1744">
        <v>5030409</v>
      </c>
      <c r="B1744" t="s">
        <v>33</v>
      </c>
      <c r="C1744" t="s">
        <v>246</v>
      </c>
      <c r="D1744" t="b">
        <v>1</v>
      </c>
      <c r="E1744" t="s">
        <v>35</v>
      </c>
      <c r="F1744" t="s">
        <v>36</v>
      </c>
      <c r="G1744" t="s">
        <v>37</v>
      </c>
      <c r="H1744" t="s">
        <v>53</v>
      </c>
      <c r="I1744">
        <v>1</v>
      </c>
      <c r="J1744" t="b">
        <v>0</v>
      </c>
      <c r="K1744" t="b">
        <v>0</v>
      </c>
      <c r="L1744" s="1">
        <v>435000</v>
      </c>
      <c r="M1744" s="2">
        <v>44446</v>
      </c>
      <c r="N1744" s="2">
        <v>44470</v>
      </c>
      <c r="O1744" s="2">
        <v>55397</v>
      </c>
      <c r="P1744">
        <v>360</v>
      </c>
      <c r="Q1744" s="3">
        <v>1800.47</v>
      </c>
      <c r="R1744">
        <v>2.875</v>
      </c>
      <c r="S1744" t="s">
        <v>922</v>
      </c>
      <c r="T1744" s="4">
        <v>758766</v>
      </c>
      <c r="U1744" s="7">
        <f>V1744+W1744</f>
        <v>7873.5000000000018</v>
      </c>
      <c r="V1744" s="7">
        <f t="shared" si="89"/>
        <v>7873.5000000000018</v>
      </c>
      <c r="W1744" s="7">
        <v>0</v>
      </c>
      <c r="AA1744" t="b">
        <v>0</v>
      </c>
      <c r="AB1744">
        <v>0</v>
      </c>
      <c r="AC1744">
        <v>0</v>
      </c>
      <c r="AD1744" t="b">
        <v>0</v>
      </c>
      <c r="AE1744" t="s">
        <v>39</v>
      </c>
      <c r="AF1744" t="b">
        <v>0</v>
      </c>
      <c r="AG1744">
        <v>1</v>
      </c>
      <c r="AH1744">
        <v>80</v>
      </c>
      <c r="AI1744" s="6">
        <v>3267</v>
      </c>
      <c r="AJ1744">
        <v>692</v>
      </c>
      <c r="AK1744" t="s">
        <v>58</v>
      </c>
      <c r="AL1744" t="s">
        <v>41</v>
      </c>
      <c r="AM1744" s="9">
        <v>1.05</v>
      </c>
      <c r="AN1744">
        <f>_xlfn.XLOOKUP(S1744,[1]umbs_prices!$A:$A,[1]umbs_prices!$D:$D)</f>
        <v>103.19</v>
      </c>
      <c r="AO1744" s="11">
        <f t="shared" si="90"/>
        <v>3.1900000000000039E-2</v>
      </c>
      <c r="AP1744" s="13">
        <f>(AM1744-1)*L1744</f>
        <v>21750.000000000018</v>
      </c>
      <c r="AQ1744" s="8">
        <f>AO1744*L1744</f>
        <v>13876.500000000016</v>
      </c>
      <c r="AR1744" s="1">
        <f t="shared" si="91"/>
        <v>7873.5000000000018</v>
      </c>
      <c r="AS1744" s="8">
        <f>AQ1744+AR1744</f>
        <v>21750.000000000018</v>
      </c>
      <c r="AT1744" s="8">
        <f>AS1744-X1744</f>
        <v>21750.000000000018</v>
      </c>
      <c r="AU1744" s="11">
        <f>AT1744/L1744</f>
        <v>5.0000000000000044E-2</v>
      </c>
      <c r="AV1744">
        <f>(_xlfn.XLOOKUP(A1744,[2]loan_data!$A:$A,[2]loan_data!$Z:$Z)-100)%</f>
        <v>3.1899999999999977E-2</v>
      </c>
      <c r="AW1744" t="str">
        <f>_xlfn.XLOOKUP(A1744,[2]loan_data!$A:$A,[2]loan_data!$AA:$AA)</f>
        <v>umbs_price</v>
      </c>
      <c r="AX1744" s="8">
        <f>AV1744*L1744</f>
        <v>13876.499999999989</v>
      </c>
    </row>
    <row r="1745" spans="1:52" x14ac:dyDescent="0.2">
      <c r="A1745">
        <v>5030413</v>
      </c>
      <c r="B1745" t="s">
        <v>33</v>
      </c>
      <c r="C1745" t="s">
        <v>438</v>
      </c>
      <c r="D1745" t="b">
        <v>1</v>
      </c>
      <c r="E1745" t="s">
        <v>35</v>
      </c>
      <c r="F1745" t="s">
        <v>36</v>
      </c>
      <c r="G1745" t="s">
        <v>37</v>
      </c>
      <c r="H1745" t="s">
        <v>38</v>
      </c>
      <c r="I1745">
        <v>1</v>
      </c>
      <c r="J1745" t="b">
        <v>0</v>
      </c>
      <c r="K1745" t="b">
        <v>0</v>
      </c>
      <c r="L1745" s="1">
        <v>815000</v>
      </c>
      <c r="M1745" s="2">
        <v>44446</v>
      </c>
      <c r="N1745" s="2">
        <v>44470</v>
      </c>
      <c r="O1745" s="2">
        <v>49919</v>
      </c>
      <c r="P1745">
        <v>180</v>
      </c>
      <c r="Q1745" s="3">
        <v>5423.04</v>
      </c>
      <c r="R1745">
        <v>2.5</v>
      </c>
      <c r="S1745" t="s">
        <v>921</v>
      </c>
      <c r="T1745" s="4">
        <v>1864989</v>
      </c>
      <c r="U1745" s="7">
        <f>V1745+W1745</f>
        <v>41913.000000000109</v>
      </c>
      <c r="V1745" s="7">
        <f t="shared" si="89"/>
        <v>41728.000000000109</v>
      </c>
      <c r="W1745" s="7">
        <v>185</v>
      </c>
      <c r="AA1745" t="b">
        <v>0</v>
      </c>
      <c r="AB1745">
        <v>0</v>
      </c>
      <c r="AC1745">
        <v>0</v>
      </c>
      <c r="AD1745" t="b">
        <v>0</v>
      </c>
      <c r="AE1745" t="s">
        <v>39</v>
      </c>
      <c r="AF1745" t="b">
        <v>0</v>
      </c>
      <c r="AG1745">
        <v>1</v>
      </c>
      <c r="AH1745">
        <v>185</v>
      </c>
      <c r="AI1745" s="6">
        <v>7246</v>
      </c>
      <c r="AJ1745">
        <v>692</v>
      </c>
      <c r="AK1745" t="s">
        <v>43</v>
      </c>
      <c r="AL1745" t="s">
        <v>50</v>
      </c>
      <c r="AM1745" s="9">
        <v>1.05</v>
      </c>
      <c r="AN1745">
        <f>_xlfn.XLOOKUP(S1745,[1]umbs_prices!$A:$A,[1]umbs_prices!$D:$D)</f>
        <v>99.88</v>
      </c>
      <c r="AO1745" s="11">
        <f t="shared" si="90"/>
        <v>-1.2000000000000899E-3</v>
      </c>
      <c r="AP1745" s="13">
        <f>(AM1745-1)*L1745</f>
        <v>40750.000000000036</v>
      </c>
      <c r="AQ1745" s="8">
        <f>AO1745*L1745</f>
        <v>-978.00000000007321</v>
      </c>
      <c r="AR1745" s="1">
        <f t="shared" si="91"/>
        <v>41728.000000000109</v>
      </c>
      <c r="AS1745" s="8">
        <f>AQ1745+AR1745</f>
        <v>40750.000000000036</v>
      </c>
      <c r="AT1745" s="8">
        <f>AS1745-X1745</f>
        <v>40750.000000000036</v>
      </c>
      <c r="AU1745" s="11">
        <f>AT1745/L1745</f>
        <v>5.0000000000000044E-2</v>
      </c>
      <c r="AV1745">
        <f>(_xlfn.XLOOKUP(A1745,[2]loan_data!$A:$A,[2]loan_data!$Z:$Z)-100)%</f>
        <v>-1.2000000000000454E-3</v>
      </c>
      <c r="AW1745" t="str">
        <f>_xlfn.XLOOKUP(A1745,[2]loan_data!$A:$A,[2]loan_data!$AA:$AA)</f>
        <v>umbs_price</v>
      </c>
      <c r="AX1745" s="8">
        <f>AV1745*L1745</f>
        <v>-978.00000000003706</v>
      </c>
    </row>
    <row r="1746" spans="1:52" x14ac:dyDescent="0.2">
      <c r="A1746">
        <v>5030465</v>
      </c>
      <c r="B1746" t="s">
        <v>212</v>
      </c>
      <c r="C1746" t="s">
        <v>611</v>
      </c>
      <c r="D1746" t="b">
        <v>1</v>
      </c>
      <c r="E1746" t="s">
        <v>35</v>
      </c>
      <c r="F1746" t="s">
        <v>36</v>
      </c>
      <c r="G1746" t="s">
        <v>37</v>
      </c>
      <c r="H1746" t="s">
        <v>38</v>
      </c>
      <c r="I1746">
        <v>1</v>
      </c>
      <c r="J1746" t="b">
        <v>0</v>
      </c>
      <c r="K1746" t="b">
        <v>0</v>
      </c>
      <c r="L1746" s="1">
        <v>205000</v>
      </c>
      <c r="M1746" s="2">
        <v>44447</v>
      </c>
      <c r="N1746" s="2">
        <v>44470</v>
      </c>
      <c r="O1746" s="2">
        <v>55397</v>
      </c>
      <c r="P1746">
        <v>360</v>
      </c>
      <c r="Q1746" s="3">
        <v>861.04</v>
      </c>
      <c r="R1746">
        <v>2.99</v>
      </c>
      <c r="S1746" t="s">
        <v>924</v>
      </c>
      <c r="T1746" s="4">
        <v>251936</v>
      </c>
      <c r="U1746" s="7">
        <f>V1746+W1746</f>
        <v>3963.8999999999942</v>
      </c>
      <c r="V1746" s="7">
        <f t="shared" si="89"/>
        <v>1701.4999999999945</v>
      </c>
      <c r="W1746" s="7">
        <v>2262.3999999999996</v>
      </c>
      <c r="AA1746" t="b">
        <v>0</v>
      </c>
      <c r="AB1746">
        <v>0</v>
      </c>
      <c r="AC1746">
        <v>0</v>
      </c>
      <c r="AD1746" t="b">
        <v>0</v>
      </c>
      <c r="AE1746" t="s">
        <v>39</v>
      </c>
      <c r="AF1746" t="b">
        <v>0</v>
      </c>
      <c r="AG1746">
        <v>1</v>
      </c>
      <c r="AH1746">
        <v>136</v>
      </c>
      <c r="AI1746" s="6">
        <v>3174</v>
      </c>
      <c r="AJ1746">
        <v>692</v>
      </c>
      <c r="AK1746" t="s">
        <v>58</v>
      </c>
      <c r="AL1746" t="s">
        <v>41</v>
      </c>
      <c r="AM1746" s="9">
        <v>1.05</v>
      </c>
      <c r="AN1746">
        <f>_xlfn.XLOOKUP(S1746,[1]umbs_prices!$A:$A,[1]umbs_prices!$D:$D)</f>
        <v>104.17</v>
      </c>
      <c r="AO1746" s="11">
        <f t="shared" si="90"/>
        <v>4.170000000000007E-2</v>
      </c>
      <c r="AP1746" s="13">
        <f>(AM1746-1)*L1746</f>
        <v>10250.000000000009</v>
      </c>
      <c r="AQ1746" s="8">
        <f>AO1746*L1746</f>
        <v>8548.5000000000146</v>
      </c>
      <c r="AR1746" s="1">
        <f t="shared" si="91"/>
        <v>1701.4999999999945</v>
      </c>
      <c r="AS1746" s="8">
        <f>AQ1746+AR1746</f>
        <v>10250.000000000009</v>
      </c>
      <c r="AT1746" s="8">
        <f>AS1746-X1746</f>
        <v>10250.000000000009</v>
      </c>
      <c r="AU1746" s="11">
        <f>AT1746/L1746</f>
        <v>5.0000000000000044E-2</v>
      </c>
      <c r="AV1746">
        <f>(_xlfn.XLOOKUP(A1746,[2]loan_data!$A:$A,[2]loan_data!$Z:$Z)-100)%</f>
        <v>4.3887500000000017E-2</v>
      </c>
      <c r="AW1746" t="str">
        <f>_xlfn.XLOOKUP(A1746,[2]loan_data!$A:$A,[2]loan_data!$AA:$AA)</f>
        <v>storgan_manley</v>
      </c>
      <c r="AX1746" s="8">
        <f>AV1746*L1746</f>
        <v>8996.9375000000036</v>
      </c>
      <c r="AY1746" s="8">
        <f>AX1746+AR1746</f>
        <v>10698.437499999998</v>
      </c>
      <c r="AZ1746" s="10">
        <f>AY1746/L1746</f>
        <v>5.2187499999999991E-2</v>
      </c>
    </row>
    <row r="1747" spans="1:52" x14ac:dyDescent="0.2">
      <c r="A1747">
        <v>5030468</v>
      </c>
      <c r="B1747" t="s">
        <v>46</v>
      </c>
      <c r="C1747" t="s">
        <v>612</v>
      </c>
      <c r="D1747" t="b">
        <v>1</v>
      </c>
      <c r="E1747" t="s">
        <v>35</v>
      </c>
      <c r="F1747" t="s">
        <v>36</v>
      </c>
      <c r="G1747" t="s">
        <v>37</v>
      </c>
      <c r="H1747" t="s">
        <v>53</v>
      </c>
      <c r="I1747">
        <v>1</v>
      </c>
      <c r="J1747" t="b">
        <v>0</v>
      </c>
      <c r="K1747" t="b">
        <v>0</v>
      </c>
      <c r="L1747" s="1">
        <v>115000</v>
      </c>
      <c r="M1747" s="2">
        <v>44447</v>
      </c>
      <c r="N1747" s="2">
        <v>44470</v>
      </c>
      <c r="O1747" s="2">
        <v>51745</v>
      </c>
      <c r="P1747">
        <v>240</v>
      </c>
      <c r="Q1747" s="3">
        <v>643.34</v>
      </c>
      <c r="R1747">
        <v>3.125</v>
      </c>
      <c r="S1747" t="s">
        <v>922</v>
      </c>
      <c r="T1747" s="4">
        <v>208864</v>
      </c>
      <c r="U1747" s="7">
        <f>V1747+W1747</f>
        <v>3646.3100000000009</v>
      </c>
      <c r="V1747" s="7">
        <f t="shared" si="89"/>
        <v>2081.5000000000009</v>
      </c>
      <c r="W1747" s="7">
        <v>1564.81</v>
      </c>
      <c r="AA1747" t="b">
        <v>0</v>
      </c>
      <c r="AB1747">
        <v>0</v>
      </c>
      <c r="AC1747">
        <v>0</v>
      </c>
      <c r="AD1747" t="b">
        <v>0</v>
      </c>
      <c r="AE1747" t="s">
        <v>39</v>
      </c>
      <c r="AF1747" t="b">
        <v>0</v>
      </c>
      <c r="AG1747">
        <v>1</v>
      </c>
      <c r="AH1747">
        <v>51</v>
      </c>
      <c r="AI1747" s="6">
        <v>1615</v>
      </c>
      <c r="AJ1747">
        <v>692</v>
      </c>
      <c r="AK1747" t="s">
        <v>58</v>
      </c>
      <c r="AL1747" t="s">
        <v>50</v>
      </c>
      <c r="AM1747" s="9">
        <v>1.05</v>
      </c>
      <c r="AN1747">
        <f>_xlfn.XLOOKUP(S1747,[1]umbs_prices!$A:$A,[1]umbs_prices!$D:$D)</f>
        <v>103.19</v>
      </c>
      <c r="AO1747" s="11">
        <f t="shared" si="90"/>
        <v>3.1900000000000039E-2</v>
      </c>
      <c r="AP1747" s="13">
        <f>(AM1747-1)*L1747</f>
        <v>5750.0000000000055</v>
      </c>
      <c r="AQ1747" s="8">
        <f>AO1747*L1747</f>
        <v>3668.5000000000045</v>
      </c>
      <c r="AR1747" s="1">
        <f t="shared" si="91"/>
        <v>2081.5000000000009</v>
      </c>
      <c r="AS1747" s="8">
        <f>AQ1747+AR1747</f>
        <v>5750.0000000000055</v>
      </c>
      <c r="AT1747" s="8">
        <f>AS1747-X1747</f>
        <v>5750.0000000000055</v>
      </c>
      <c r="AU1747" s="11">
        <f>AT1747/L1747</f>
        <v>5.0000000000000044E-2</v>
      </c>
      <c r="AV1747">
        <f>(_xlfn.XLOOKUP(A1747,[2]loan_data!$A:$A,[2]loan_data!$Z:$Z)-100)%</f>
        <v>3.1899999999999977E-2</v>
      </c>
      <c r="AW1747" t="str">
        <f>_xlfn.XLOOKUP(A1747,[2]loan_data!$A:$A,[2]loan_data!$AA:$AA)</f>
        <v>umbs_price</v>
      </c>
      <c r="AX1747" s="8">
        <f>AV1747*L1747</f>
        <v>3668.4999999999973</v>
      </c>
    </row>
    <row r="1748" spans="1:52" x14ac:dyDescent="0.2">
      <c r="A1748">
        <v>5030538</v>
      </c>
      <c r="B1748" t="s">
        <v>103</v>
      </c>
      <c r="C1748" t="s">
        <v>104</v>
      </c>
      <c r="D1748" t="b">
        <v>1</v>
      </c>
      <c r="E1748" t="s">
        <v>35</v>
      </c>
      <c r="F1748" t="s">
        <v>36</v>
      </c>
      <c r="G1748" t="s">
        <v>37</v>
      </c>
      <c r="H1748" t="s">
        <v>38</v>
      </c>
      <c r="I1748">
        <v>1</v>
      </c>
      <c r="J1748" t="b">
        <v>0</v>
      </c>
      <c r="K1748" t="b">
        <v>0</v>
      </c>
      <c r="L1748" s="1">
        <v>185000</v>
      </c>
      <c r="M1748" s="2">
        <v>44447</v>
      </c>
      <c r="N1748" s="2">
        <v>44470</v>
      </c>
      <c r="O1748" s="2">
        <v>54302</v>
      </c>
      <c r="P1748">
        <v>324</v>
      </c>
      <c r="Q1748" s="3">
        <v>856.1</v>
      </c>
      <c r="R1748">
        <v>3.25</v>
      </c>
      <c r="S1748" t="s">
        <v>920</v>
      </c>
      <c r="T1748" s="4">
        <v>198925</v>
      </c>
      <c r="U1748" s="7">
        <f>V1748+W1748</f>
        <v>3622.0000000000036</v>
      </c>
      <c r="V1748" s="7">
        <f t="shared" si="89"/>
        <v>721.50000000000364</v>
      </c>
      <c r="W1748" s="7">
        <v>2900.5</v>
      </c>
      <c r="AA1748" t="b">
        <v>0</v>
      </c>
      <c r="AB1748">
        <v>0</v>
      </c>
      <c r="AC1748">
        <v>0</v>
      </c>
      <c r="AD1748" t="b">
        <v>0</v>
      </c>
      <c r="AE1748" t="s">
        <v>39</v>
      </c>
      <c r="AF1748" t="b">
        <v>0</v>
      </c>
      <c r="AG1748">
        <v>1</v>
      </c>
      <c r="AH1748">
        <v>60</v>
      </c>
      <c r="AI1748" s="6">
        <v>1450</v>
      </c>
      <c r="AJ1748">
        <v>692</v>
      </c>
      <c r="AK1748" t="s">
        <v>43</v>
      </c>
      <c r="AL1748" t="s">
        <v>50</v>
      </c>
      <c r="AM1748" s="9">
        <v>1.05</v>
      </c>
      <c r="AN1748">
        <f>_xlfn.XLOOKUP(S1748,[1]umbs_prices!$A:$A,[1]umbs_prices!$D:$D)</f>
        <v>104.61</v>
      </c>
      <c r="AO1748" s="11">
        <f t="shared" si="90"/>
        <v>4.610000000000003E-2</v>
      </c>
      <c r="AP1748" s="13">
        <f>(AM1748-1)*L1748</f>
        <v>9250.0000000000091</v>
      </c>
      <c r="AQ1748" s="8">
        <f>AO1748*L1748</f>
        <v>8528.5000000000055</v>
      </c>
      <c r="AR1748" s="1">
        <f t="shared" si="91"/>
        <v>721.50000000000364</v>
      </c>
      <c r="AS1748" s="8">
        <f>AQ1748+AR1748</f>
        <v>9250.0000000000091</v>
      </c>
      <c r="AT1748" s="8">
        <f>AS1748-X1748</f>
        <v>9250.0000000000091</v>
      </c>
      <c r="AU1748" s="11">
        <f>AT1748/L1748</f>
        <v>5.0000000000000051E-2</v>
      </c>
      <c r="AV1748">
        <f>(_xlfn.XLOOKUP(A1748,[2]loan_data!$A:$A,[2]loan_data!$Z:$Z)-100)%</f>
        <v>4.6099999999999995E-2</v>
      </c>
      <c r="AW1748" t="str">
        <f>_xlfn.XLOOKUP(A1748,[2]loan_data!$A:$A,[2]loan_data!$AA:$AA)</f>
        <v>umbs_price</v>
      </c>
      <c r="AX1748" s="8">
        <f>AV1748*L1748</f>
        <v>8528.5</v>
      </c>
    </row>
    <row r="1749" spans="1:52" x14ac:dyDescent="0.2">
      <c r="A1749">
        <v>5030667</v>
      </c>
      <c r="B1749" t="s">
        <v>48</v>
      </c>
      <c r="C1749" t="s">
        <v>59</v>
      </c>
      <c r="D1749" t="b">
        <v>1</v>
      </c>
      <c r="E1749" t="s">
        <v>35</v>
      </c>
      <c r="F1749" t="s">
        <v>36</v>
      </c>
      <c r="G1749" t="s">
        <v>37</v>
      </c>
      <c r="H1749" t="s">
        <v>38</v>
      </c>
      <c r="I1749">
        <v>1</v>
      </c>
      <c r="J1749" t="b">
        <v>0</v>
      </c>
      <c r="K1749" t="b">
        <v>0</v>
      </c>
      <c r="L1749" s="1">
        <v>175000</v>
      </c>
      <c r="M1749" s="2">
        <v>44448</v>
      </c>
      <c r="N1749" s="2">
        <v>44470</v>
      </c>
      <c r="O1749" s="2">
        <v>48092</v>
      </c>
      <c r="P1749">
        <v>120</v>
      </c>
      <c r="Q1749" s="3">
        <v>1626.86</v>
      </c>
      <c r="R1749">
        <v>2.25</v>
      </c>
      <c r="S1749" t="s">
        <v>921</v>
      </c>
      <c r="T1749" s="4">
        <v>434999</v>
      </c>
      <c r="U1749" s="7">
        <f>V1749+W1749</f>
        <v>10144.500000000024</v>
      </c>
      <c r="V1749" s="7">
        <f t="shared" si="89"/>
        <v>8960.0000000000236</v>
      </c>
      <c r="W1749" s="7">
        <v>1184.5</v>
      </c>
      <c r="AA1749" t="b">
        <v>0</v>
      </c>
      <c r="AB1749">
        <v>0</v>
      </c>
      <c r="AC1749">
        <v>0</v>
      </c>
      <c r="AD1749" t="b">
        <v>0</v>
      </c>
      <c r="AE1749" t="s">
        <v>39</v>
      </c>
      <c r="AF1749" t="b">
        <v>0</v>
      </c>
      <c r="AG1749">
        <v>1</v>
      </c>
      <c r="AH1749">
        <v>75</v>
      </c>
      <c r="AI1749" s="6">
        <v>2313</v>
      </c>
      <c r="AJ1749">
        <v>692</v>
      </c>
      <c r="AK1749" t="s">
        <v>58</v>
      </c>
      <c r="AL1749" t="s">
        <v>50</v>
      </c>
      <c r="AM1749" s="9">
        <v>1.05</v>
      </c>
      <c r="AN1749">
        <f>_xlfn.XLOOKUP(S1749,[1]umbs_prices!$A:$A,[1]umbs_prices!$D:$D)</f>
        <v>99.88</v>
      </c>
      <c r="AO1749" s="11">
        <f t="shared" si="90"/>
        <v>-1.2000000000000899E-3</v>
      </c>
      <c r="AP1749" s="13">
        <f>(AM1749-1)*L1749</f>
        <v>8750.0000000000073</v>
      </c>
      <c r="AQ1749" s="8">
        <f>AO1749*L1749</f>
        <v>-210.00000000001572</v>
      </c>
      <c r="AR1749" s="1">
        <f t="shared" si="91"/>
        <v>8960.0000000000236</v>
      </c>
      <c r="AS1749" s="8">
        <f>AQ1749+AR1749</f>
        <v>8750.0000000000073</v>
      </c>
      <c r="AT1749" s="8">
        <f>AS1749-X1749</f>
        <v>8750.0000000000073</v>
      </c>
      <c r="AU1749" s="11">
        <f>AT1749/L1749</f>
        <v>5.0000000000000044E-2</v>
      </c>
      <c r="AV1749">
        <f>(_xlfn.XLOOKUP(A1749,[2]loan_data!$A:$A,[2]loan_data!$Z:$Z)-100)%</f>
        <v>-1.2000000000000454E-3</v>
      </c>
      <c r="AW1749" t="str">
        <f>_xlfn.XLOOKUP(A1749,[2]loan_data!$A:$A,[2]loan_data!$AA:$AA)</f>
        <v>umbs_price</v>
      </c>
      <c r="AX1749" s="8">
        <f>AV1749*L1749</f>
        <v>-210.00000000000796</v>
      </c>
    </row>
    <row r="1750" spans="1:52" x14ac:dyDescent="0.2">
      <c r="A1750">
        <v>5030812</v>
      </c>
      <c r="B1750" t="s">
        <v>80</v>
      </c>
      <c r="C1750" t="s">
        <v>613</v>
      </c>
      <c r="D1750" t="b">
        <v>1</v>
      </c>
      <c r="E1750" t="s">
        <v>35</v>
      </c>
      <c r="F1750" t="s">
        <v>36</v>
      </c>
      <c r="G1750" t="s">
        <v>37</v>
      </c>
      <c r="H1750" t="s">
        <v>38</v>
      </c>
      <c r="I1750">
        <v>1</v>
      </c>
      <c r="J1750" t="b">
        <v>0</v>
      </c>
      <c r="K1750" t="b">
        <v>0</v>
      </c>
      <c r="L1750" s="1">
        <v>215000</v>
      </c>
      <c r="M1750" s="2">
        <v>44448</v>
      </c>
      <c r="N1750" s="2">
        <v>44470</v>
      </c>
      <c r="O1750" s="2">
        <v>55397</v>
      </c>
      <c r="P1750">
        <v>360</v>
      </c>
      <c r="Q1750" s="3">
        <v>875.72</v>
      </c>
      <c r="R1750">
        <v>2.75</v>
      </c>
      <c r="S1750" t="s">
        <v>922</v>
      </c>
      <c r="T1750" s="4">
        <v>256197</v>
      </c>
      <c r="U1750" s="7">
        <f>V1750+W1750</f>
        <v>3891.5000000000009</v>
      </c>
      <c r="V1750" s="7">
        <f t="shared" si="89"/>
        <v>3891.5000000000009</v>
      </c>
      <c r="W1750" s="7">
        <v>0</v>
      </c>
      <c r="AA1750" t="b">
        <v>0</v>
      </c>
      <c r="AB1750">
        <v>0</v>
      </c>
      <c r="AC1750">
        <v>0</v>
      </c>
      <c r="AD1750" t="b">
        <v>0</v>
      </c>
      <c r="AE1750" t="s">
        <v>39</v>
      </c>
      <c r="AF1750" t="b">
        <v>0</v>
      </c>
      <c r="AG1750">
        <v>1</v>
      </c>
      <c r="AH1750">
        <v>161</v>
      </c>
      <c r="AI1750" s="6">
        <v>4830</v>
      </c>
      <c r="AJ1750">
        <v>692</v>
      </c>
      <c r="AK1750" t="s">
        <v>58</v>
      </c>
      <c r="AL1750" t="s">
        <v>41</v>
      </c>
      <c r="AM1750" s="9">
        <v>1.05</v>
      </c>
      <c r="AN1750">
        <f>_xlfn.XLOOKUP(S1750,[1]umbs_prices!$A:$A,[1]umbs_prices!$D:$D)</f>
        <v>103.19</v>
      </c>
      <c r="AO1750" s="11">
        <f t="shared" si="90"/>
        <v>3.1900000000000039E-2</v>
      </c>
      <c r="AP1750" s="13">
        <f>(AM1750-1)*L1750</f>
        <v>10750.000000000009</v>
      </c>
      <c r="AQ1750" s="8">
        <f>AO1750*L1750</f>
        <v>6858.5000000000082</v>
      </c>
      <c r="AR1750" s="1">
        <f t="shared" si="91"/>
        <v>3891.5000000000009</v>
      </c>
      <c r="AS1750" s="8">
        <f>AQ1750+AR1750</f>
        <v>10750.000000000009</v>
      </c>
      <c r="AT1750" s="8">
        <f>AS1750-X1750</f>
        <v>10750.000000000009</v>
      </c>
      <c r="AU1750" s="11">
        <f>AT1750/L1750</f>
        <v>5.0000000000000044E-2</v>
      </c>
      <c r="AV1750">
        <f>(_xlfn.XLOOKUP(A1750,[2]loan_data!$A:$A,[2]loan_data!$Z:$Z)-100)%</f>
        <v>3.1899999999999977E-2</v>
      </c>
      <c r="AW1750" t="str">
        <f>_xlfn.XLOOKUP(A1750,[2]loan_data!$A:$A,[2]loan_data!$AA:$AA)</f>
        <v>umbs_price</v>
      </c>
      <c r="AX1750" s="8">
        <f>AV1750*L1750</f>
        <v>6858.4999999999955</v>
      </c>
    </row>
    <row r="1751" spans="1:52" x14ac:dyDescent="0.2">
      <c r="A1751">
        <v>5030851</v>
      </c>
      <c r="B1751" t="s">
        <v>33</v>
      </c>
      <c r="C1751" t="s">
        <v>34</v>
      </c>
      <c r="D1751" t="b">
        <v>1</v>
      </c>
      <c r="E1751" t="s">
        <v>35</v>
      </c>
      <c r="F1751" t="s">
        <v>36</v>
      </c>
      <c r="G1751" t="s">
        <v>37</v>
      </c>
      <c r="H1751" t="s">
        <v>38</v>
      </c>
      <c r="I1751">
        <v>1</v>
      </c>
      <c r="J1751" t="b">
        <v>0</v>
      </c>
      <c r="K1751" t="b">
        <v>0</v>
      </c>
      <c r="L1751" s="1">
        <v>295000</v>
      </c>
      <c r="M1751" s="2">
        <v>44448</v>
      </c>
      <c r="N1751" s="2">
        <v>44470</v>
      </c>
      <c r="O1751" s="2">
        <v>49919</v>
      </c>
      <c r="P1751">
        <v>180</v>
      </c>
      <c r="Q1751" s="3">
        <v>1893.86</v>
      </c>
      <c r="R1751">
        <v>1.99</v>
      </c>
      <c r="S1751" t="s">
        <v>925</v>
      </c>
      <c r="T1751" s="4">
        <v>526504</v>
      </c>
      <c r="U1751" s="7">
        <f>V1751+W1751</f>
        <v>23942.000000000004</v>
      </c>
      <c r="V1751" s="7">
        <f t="shared" si="89"/>
        <v>22272.500000000004</v>
      </c>
      <c r="W1751" s="7">
        <v>1669.5000000000009</v>
      </c>
      <c r="AA1751" t="b">
        <v>0</v>
      </c>
      <c r="AB1751">
        <v>0</v>
      </c>
      <c r="AC1751">
        <v>0</v>
      </c>
      <c r="AD1751" t="b">
        <v>0</v>
      </c>
      <c r="AE1751" t="s">
        <v>39</v>
      </c>
      <c r="AF1751" t="b">
        <v>0</v>
      </c>
      <c r="AG1751">
        <v>1</v>
      </c>
      <c r="AH1751">
        <v>75</v>
      </c>
      <c r="AI1751" s="6">
        <v>2688</v>
      </c>
      <c r="AJ1751">
        <v>692</v>
      </c>
      <c r="AK1751" t="s">
        <v>40</v>
      </c>
      <c r="AL1751" t="s">
        <v>41</v>
      </c>
      <c r="AM1751" s="9">
        <v>1.05</v>
      </c>
      <c r="AN1751">
        <f>_xlfn.XLOOKUP(S1751,[1]umbs_prices!$A:$A,[1]umbs_prices!$D:$D)</f>
        <v>97.45</v>
      </c>
      <c r="AO1751" s="11">
        <f t="shared" si="90"/>
        <v>-2.5499999999999967E-2</v>
      </c>
      <c r="AP1751" s="13">
        <f>(AM1751-1)*L1751</f>
        <v>14750.000000000013</v>
      </c>
      <c r="AQ1751" s="8">
        <f>AO1751*L1751</f>
        <v>-7522.49999999999</v>
      </c>
      <c r="AR1751" s="1">
        <f t="shared" si="91"/>
        <v>22272.500000000004</v>
      </c>
      <c r="AS1751" s="8">
        <f>AQ1751+AR1751</f>
        <v>14750.000000000015</v>
      </c>
      <c r="AT1751" s="8">
        <f>AS1751-X1751</f>
        <v>14750.000000000015</v>
      </c>
      <c r="AU1751" s="11">
        <f>AT1751/L1751</f>
        <v>5.0000000000000051E-2</v>
      </c>
      <c r="AV1751">
        <f>(_xlfn.XLOOKUP(A1751,[2]loan_data!$A:$A,[2]loan_data!$Z:$Z)-100)%</f>
        <v>-2.5499999999999971E-2</v>
      </c>
      <c r="AW1751" t="str">
        <f>_xlfn.XLOOKUP(A1751,[2]loan_data!$A:$A,[2]loan_data!$AA:$AA)</f>
        <v>umbs_price</v>
      </c>
      <c r="AX1751" s="8">
        <f>AV1751*L1751</f>
        <v>-7522.4999999999909</v>
      </c>
    </row>
    <row r="1752" spans="1:52" x14ac:dyDescent="0.2">
      <c r="A1752">
        <v>5030864</v>
      </c>
      <c r="B1752" t="s">
        <v>172</v>
      </c>
      <c r="C1752" t="s">
        <v>173</v>
      </c>
      <c r="D1752" t="b">
        <v>1</v>
      </c>
      <c r="E1752" t="s">
        <v>35</v>
      </c>
      <c r="F1752" t="s">
        <v>36</v>
      </c>
      <c r="G1752" t="s">
        <v>37</v>
      </c>
      <c r="H1752" t="s">
        <v>38</v>
      </c>
      <c r="I1752">
        <v>1</v>
      </c>
      <c r="J1752" t="b">
        <v>0</v>
      </c>
      <c r="K1752" t="b">
        <v>0</v>
      </c>
      <c r="L1752" s="1">
        <v>135000</v>
      </c>
      <c r="M1752" s="2">
        <v>44448</v>
      </c>
      <c r="N1752" s="2">
        <v>44470</v>
      </c>
      <c r="O1752" s="2">
        <v>55397</v>
      </c>
      <c r="P1752">
        <v>360</v>
      </c>
      <c r="Q1752" s="3">
        <v>558.77</v>
      </c>
      <c r="R1752">
        <v>2.875</v>
      </c>
      <c r="S1752" t="s">
        <v>922</v>
      </c>
      <c r="T1752" s="4">
        <v>142106</v>
      </c>
      <c r="U1752" s="7">
        <f>V1752+W1752</f>
        <v>4024.5000000000009</v>
      </c>
      <c r="V1752" s="7">
        <f t="shared" si="89"/>
        <v>2443.5000000000009</v>
      </c>
      <c r="W1752" s="7">
        <v>1581</v>
      </c>
      <c r="AA1752" t="b">
        <v>0</v>
      </c>
      <c r="AB1752">
        <v>0</v>
      </c>
      <c r="AC1752">
        <v>0</v>
      </c>
      <c r="AD1752" t="b">
        <v>0</v>
      </c>
      <c r="AE1752" t="s">
        <v>39</v>
      </c>
      <c r="AF1752" t="b">
        <v>0</v>
      </c>
      <c r="AG1752">
        <v>1</v>
      </c>
      <c r="AH1752">
        <v>43</v>
      </c>
      <c r="AI1752" s="6">
        <v>1290</v>
      </c>
      <c r="AJ1752">
        <v>692</v>
      </c>
      <c r="AK1752" t="s">
        <v>43</v>
      </c>
      <c r="AL1752" t="s">
        <v>50</v>
      </c>
      <c r="AM1752" s="9">
        <v>1.05</v>
      </c>
      <c r="AN1752">
        <f>_xlfn.XLOOKUP(S1752,[1]umbs_prices!$A:$A,[1]umbs_prices!$D:$D)</f>
        <v>103.19</v>
      </c>
      <c r="AO1752" s="11">
        <f t="shared" si="90"/>
        <v>3.1900000000000039E-2</v>
      </c>
      <c r="AP1752" s="13">
        <f>(AM1752-1)*L1752</f>
        <v>6750.0000000000064</v>
      </c>
      <c r="AQ1752" s="8">
        <f>AO1752*L1752</f>
        <v>4306.5000000000055</v>
      </c>
      <c r="AR1752" s="1">
        <f t="shared" si="91"/>
        <v>2443.5000000000009</v>
      </c>
      <c r="AS1752" s="8">
        <f>AQ1752+AR1752</f>
        <v>6750.0000000000064</v>
      </c>
      <c r="AT1752" s="8">
        <f>AS1752-X1752</f>
        <v>6750.0000000000064</v>
      </c>
      <c r="AU1752" s="11">
        <f>AT1752/L1752</f>
        <v>5.0000000000000044E-2</v>
      </c>
      <c r="AV1752">
        <f>(_xlfn.XLOOKUP(A1752,[2]loan_data!$A:$A,[2]loan_data!$Z:$Z)-100)%</f>
        <v>3.1899999999999977E-2</v>
      </c>
      <c r="AW1752" t="str">
        <f>_xlfn.XLOOKUP(A1752,[2]loan_data!$A:$A,[2]loan_data!$AA:$AA)</f>
        <v>umbs_price</v>
      </c>
      <c r="AX1752" s="8">
        <f>AV1752*L1752</f>
        <v>4306.4999999999973</v>
      </c>
    </row>
    <row r="1753" spans="1:52" x14ac:dyDescent="0.2">
      <c r="A1753">
        <v>5030917</v>
      </c>
      <c r="B1753" t="s">
        <v>33</v>
      </c>
      <c r="C1753" t="s">
        <v>288</v>
      </c>
      <c r="D1753" t="b">
        <v>1</v>
      </c>
      <c r="E1753" t="s">
        <v>35</v>
      </c>
      <c r="F1753" t="s">
        <v>36</v>
      </c>
      <c r="G1753" t="s">
        <v>37</v>
      </c>
      <c r="H1753" t="s">
        <v>53</v>
      </c>
      <c r="I1753">
        <v>1</v>
      </c>
      <c r="J1753" t="b">
        <v>0</v>
      </c>
      <c r="K1753" t="b">
        <v>0</v>
      </c>
      <c r="L1753" s="1">
        <v>335000</v>
      </c>
      <c r="M1753" s="2">
        <v>44450</v>
      </c>
      <c r="N1753" s="2">
        <v>44470</v>
      </c>
      <c r="O1753" s="2">
        <v>55397</v>
      </c>
      <c r="P1753">
        <v>360</v>
      </c>
      <c r="Q1753" s="3">
        <v>1386.57</v>
      </c>
      <c r="R1753">
        <v>2.875</v>
      </c>
      <c r="S1753" t="s">
        <v>922</v>
      </c>
      <c r="T1753" s="4">
        <v>515385</v>
      </c>
      <c r="U1753" s="7">
        <f>V1753+W1753</f>
        <v>7224.5000000000018</v>
      </c>
      <c r="V1753" s="7">
        <f t="shared" si="89"/>
        <v>6063.5000000000018</v>
      </c>
      <c r="W1753" s="7">
        <v>1161</v>
      </c>
      <c r="AA1753" t="b">
        <v>0</v>
      </c>
      <c r="AB1753">
        <v>0</v>
      </c>
      <c r="AC1753">
        <v>0</v>
      </c>
      <c r="AD1753" t="b">
        <v>0</v>
      </c>
      <c r="AE1753" t="s">
        <v>39</v>
      </c>
      <c r="AF1753" t="b">
        <v>0</v>
      </c>
      <c r="AG1753">
        <v>1</v>
      </c>
      <c r="AH1753">
        <v>72</v>
      </c>
      <c r="AI1753" s="6">
        <v>2640</v>
      </c>
      <c r="AJ1753">
        <v>692</v>
      </c>
      <c r="AK1753" t="s">
        <v>43</v>
      </c>
      <c r="AL1753" t="s">
        <v>50</v>
      </c>
      <c r="AM1753" s="9">
        <v>1.05</v>
      </c>
      <c r="AN1753">
        <f>_xlfn.XLOOKUP(S1753,[1]umbs_prices!$A:$A,[1]umbs_prices!$D:$D)</f>
        <v>103.19</v>
      </c>
      <c r="AO1753" s="11">
        <f t="shared" si="90"/>
        <v>3.1900000000000039E-2</v>
      </c>
      <c r="AP1753" s="13">
        <f>(AM1753-1)*L1753</f>
        <v>16750.000000000015</v>
      </c>
      <c r="AQ1753" s="8">
        <f>AO1753*L1753</f>
        <v>10686.500000000013</v>
      </c>
      <c r="AR1753" s="1">
        <f t="shared" si="91"/>
        <v>6063.5000000000018</v>
      </c>
      <c r="AS1753" s="8">
        <f>AQ1753+AR1753</f>
        <v>16750.000000000015</v>
      </c>
      <c r="AT1753" s="8">
        <f>AS1753-X1753</f>
        <v>16750.000000000015</v>
      </c>
      <c r="AU1753" s="11">
        <f>AT1753/L1753</f>
        <v>5.0000000000000044E-2</v>
      </c>
      <c r="AV1753">
        <f>(_xlfn.XLOOKUP(A1753,[2]loan_data!$A:$A,[2]loan_data!$Z:$Z)-100)%</f>
        <v>3.1899999999999977E-2</v>
      </c>
      <c r="AW1753" t="str">
        <f>_xlfn.XLOOKUP(A1753,[2]loan_data!$A:$A,[2]loan_data!$AA:$AA)</f>
        <v>umbs_price</v>
      </c>
      <c r="AX1753" s="8">
        <f>AV1753*L1753</f>
        <v>10686.499999999993</v>
      </c>
    </row>
    <row r="1754" spans="1:52" x14ac:dyDescent="0.2">
      <c r="A1754">
        <v>5030950</v>
      </c>
      <c r="B1754" t="s">
        <v>68</v>
      </c>
      <c r="C1754" t="s">
        <v>102</v>
      </c>
      <c r="D1754" t="b">
        <v>1</v>
      </c>
      <c r="E1754" t="s">
        <v>35</v>
      </c>
      <c r="F1754" t="s">
        <v>36</v>
      </c>
      <c r="G1754" t="s">
        <v>37</v>
      </c>
      <c r="H1754" t="s">
        <v>38</v>
      </c>
      <c r="I1754">
        <v>1</v>
      </c>
      <c r="J1754" t="b">
        <v>0</v>
      </c>
      <c r="K1754" t="b">
        <v>0</v>
      </c>
      <c r="L1754" s="1">
        <v>205000</v>
      </c>
      <c r="M1754" s="2">
        <v>44450</v>
      </c>
      <c r="N1754" s="2">
        <v>44470</v>
      </c>
      <c r="O1754" s="2">
        <v>49919</v>
      </c>
      <c r="P1754">
        <v>180</v>
      </c>
      <c r="Q1754" s="3">
        <v>1364.08</v>
      </c>
      <c r="R1754">
        <v>2.5</v>
      </c>
      <c r="S1754" t="s">
        <v>921</v>
      </c>
      <c r="T1754" s="4">
        <v>277967</v>
      </c>
      <c r="U1754" s="7">
        <f>V1754+W1754</f>
        <v>11818.000000000027</v>
      </c>
      <c r="V1754" s="7">
        <f t="shared" si="89"/>
        <v>10496.000000000027</v>
      </c>
      <c r="W1754" s="7">
        <v>1322</v>
      </c>
      <c r="AA1754" t="b">
        <v>0</v>
      </c>
      <c r="AB1754">
        <v>0</v>
      </c>
      <c r="AC1754">
        <v>0</v>
      </c>
      <c r="AD1754" t="b">
        <v>0</v>
      </c>
      <c r="AE1754" t="s">
        <v>39</v>
      </c>
      <c r="AF1754" t="b">
        <v>0</v>
      </c>
      <c r="AG1754">
        <v>1</v>
      </c>
      <c r="AH1754">
        <v>66</v>
      </c>
      <c r="AI1754" s="6">
        <v>1705</v>
      </c>
      <c r="AJ1754">
        <v>692</v>
      </c>
      <c r="AK1754" t="s">
        <v>43</v>
      </c>
      <c r="AL1754" t="s">
        <v>41</v>
      </c>
      <c r="AM1754" s="9">
        <v>1.05</v>
      </c>
      <c r="AN1754">
        <f>_xlfn.XLOOKUP(S1754,[1]umbs_prices!$A:$A,[1]umbs_prices!$D:$D)</f>
        <v>99.88</v>
      </c>
      <c r="AO1754" s="11">
        <f t="shared" si="90"/>
        <v>-1.2000000000000899E-3</v>
      </c>
      <c r="AP1754" s="13">
        <f>(AM1754-1)*L1754</f>
        <v>10250.000000000009</v>
      </c>
      <c r="AQ1754" s="8">
        <f>AO1754*L1754</f>
        <v>-246.00000000001842</v>
      </c>
      <c r="AR1754" s="1">
        <f t="shared" si="91"/>
        <v>10496.000000000027</v>
      </c>
      <c r="AS1754" s="8">
        <f>AQ1754+AR1754</f>
        <v>10250.000000000009</v>
      </c>
      <c r="AT1754" s="8">
        <f>AS1754-X1754</f>
        <v>10250.000000000009</v>
      </c>
      <c r="AU1754" s="11">
        <f>AT1754/L1754</f>
        <v>5.0000000000000044E-2</v>
      </c>
      <c r="AV1754">
        <f>(_xlfn.XLOOKUP(A1754,[2]loan_data!$A:$A,[2]loan_data!$Z:$Z)-100)%</f>
        <v>-1.2000000000000454E-3</v>
      </c>
      <c r="AW1754" t="str">
        <f>_xlfn.XLOOKUP(A1754,[2]loan_data!$A:$A,[2]loan_data!$AA:$AA)</f>
        <v>umbs_price</v>
      </c>
      <c r="AX1754" s="8">
        <f>AV1754*L1754</f>
        <v>-246.00000000000932</v>
      </c>
    </row>
    <row r="1755" spans="1:52" x14ac:dyDescent="0.2">
      <c r="A1755">
        <v>5030992</v>
      </c>
      <c r="B1755" t="s">
        <v>103</v>
      </c>
      <c r="C1755" t="s">
        <v>248</v>
      </c>
      <c r="D1755" t="b">
        <v>1</v>
      </c>
      <c r="E1755" t="s">
        <v>35</v>
      </c>
      <c r="F1755" t="s">
        <v>36</v>
      </c>
      <c r="G1755" t="s">
        <v>37</v>
      </c>
      <c r="H1755" t="s">
        <v>53</v>
      </c>
      <c r="I1755">
        <v>1</v>
      </c>
      <c r="J1755" t="b">
        <v>0</v>
      </c>
      <c r="K1755" t="b">
        <v>0</v>
      </c>
      <c r="L1755" s="1">
        <v>105000</v>
      </c>
      <c r="M1755" s="2">
        <v>44452</v>
      </c>
      <c r="N1755" s="2">
        <v>44470</v>
      </c>
      <c r="O1755" s="2">
        <v>49919</v>
      </c>
      <c r="P1755">
        <v>180</v>
      </c>
      <c r="Q1755" s="3">
        <v>710.93</v>
      </c>
      <c r="R1755">
        <v>2.75</v>
      </c>
      <c r="S1755" t="s">
        <v>922</v>
      </c>
      <c r="T1755" s="4">
        <v>148515</v>
      </c>
      <c r="U1755" s="7">
        <f>V1755+W1755</f>
        <v>4221.59</v>
      </c>
      <c r="V1755" s="7">
        <f t="shared" si="89"/>
        <v>1900.5000000000005</v>
      </c>
      <c r="W1755" s="7">
        <v>2321.0899999999997</v>
      </c>
      <c r="AA1755" t="b">
        <v>0</v>
      </c>
      <c r="AB1755">
        <v>0</v>
      </c>
      <c r="AC1755">
        <v>0</v>
      </c>
      <c r="AD1755" t="b">
        <v>0</v>
      </c>
      <c r="AE1755" t="s">
        <v>39</v>
      </c>
      <c r="AF1755" t="b">
        <v>0</v>
      </c>
      <c r="AG1755">
        <v>1</v>
      </c>
      <c r="AH1755">
        <v>51</v>
      </c>
      <c r="AI1755" s="6">
        <v>1403</v>
      </c>
      <c r="AJ1755">
        <v>692</v>
      </c>
      <c r="AK1755" t="s">
        <v>40</v>
      </c>
      <c r="AL1755" t="s">
        <v>50</v>
      </c>
      <c r="AM1755" s="9">
        <v>1.05</v>
      </c>
      <c r="AN1755">
        <f>_xlfn.XLOOKUP(S1755,[1]umbs_prices!$A:$A,[1]umbs_prices!$D:$D)</f>
        <v>103.19</v>
      </c>
      <c r="AO1755" s="11">
        <f t="shared" si="90"/>
        <v>3.1900000000000039E-2</v>
      </c>
      <c r="AP1755" s="13">
        <f>(AM1755-1)*L1755</f>
        <v>5250.0000000000045</v>
      </c>
      <c r="AQ1755" s="8">
        <f>AO1755*L1755</f>
        <v>3349.5000000000041</v>
      </c>
      <c r="AR1755" s="1">
        <f t="shared" si="91"/>
        <v>1900.5000000000005</v>
      </c>
      <c r="AS1755" s="8">
        <f>AQ1755+AR1755</f>
        <v>5250.0000000000045</v>
      </c>
      <c r="AT1755" s="8">
        <f>AS1755-X1755</f>
        <v>5250.0000000000045</v>
      </c>
      <c r="AU1755" s="11">
        <f>AT1755/L1755</f>
        <v>5.0000000000000044E-2</v>
      </c>
      <c r="AV1755">
        <f>(_xlfn.XLOOKUP(A1755,[2]loan_data!$A:$A,[2]loan_data!$Z:$Z)-100)%</f>
        <v>3.1899999999999977E-2</v>
      </c>
      <c r="AW1755" t="str">
        <f>_xlfn.XLOOKUP(A1755,[2]loan_data!$A:$A,[2]loan_data!$AA:$AA)</f>
        <v>umbs_price</v>
      </c>
      <c r="AX1755" s="8">
        <f>AV1755*L1755</f>
        <v>3349.4999999999977</v>
      </c>
    </row>
    <row r="1756" spans="1:52" x14ac:dyDescent="0.2">
      <c r="A1756">
        <v>5031096</v>
      </c>
      <c r="B1756" t="s">
        <v>63</v>
      </c>
      <c r="C1756" t="s">
        <v>64</v>
      </c>
      <c r="D1756" t="b">
        <v>1</v>
      </c>
      <c r="E1756" t="s">
        <v>35</v>
      </c>
      <c r="F1756" t="s">
        <v>36</v>
      </c>
      <c r="G1756" t="s">
        <v>37</v>
      </c>
      <c r="H1756" t="s">
        <v>38</v>
      </c>
      <c r="I1756">
        <v>1</v>
      </c>
      <c r="J1756" t="b">
        <v>0</v>
      </c>
      <c r="K1756" t="b">
        <v>0</v>
      </c>
      <c r="L1756" s="1">
        <v>205000</v>
      </c>
      <c r="M1756" s="2">
        <v>44452</v>
      </c>
      <c r="N1756" s="2">
        <v>44470</v>
      </c>
      <c r="O1756" s="2">
        <v>55397</v>
      </c>
      <c r="P1756">
        <v>360</v>
      </c>
      <c r="Q1756" s="3">
        <v>828.54</v>
      </c>
      <c r="R1756">
        <v>2.69</v>
      </c>
      <c r="S1756" t="s">
        <v>921</v>
      </c>
      <c r="T1756" s="4">
        <v>280784</v>
      </c>
      <c r="U1756" s="7">
        <f>V1756+W1756</f>
        <v>11453.000000000027</v>
      </c>
      <c r="V1756" s="7">
        <f t="shared" si="89"/>
        <v>10496.000000000027</v>
      </c>
      <c r="W1756" s="7">
        <v>956.99999999999955</v>
      </c>
      <c r="AA1756" t="b">
        <v>0</v>
      </c>
      <c r="AB1756">
        <v>0</v>
      </c>
      <c r="AC1756">
        <v>0</v>
      </c>
      <c r="AD1756" t="b">
        <v>0</v>
      </c>
      <c r="AE1756" t="s">
        <v>39</v>
      </c>
      <c r="AF1756" t="b">
        <v>0</v>
      </c>
      <c r="AG1756">
        <v>1</v>
      </c>
      <c r="AH1756">
        <v>137</v>
      </c>
      <c r="AI1756" s="6">
        <v>3654</v>
      </c>
      <c r="AJ1756">
        <v>692</v>
      </c>
      <c r="AK1756" t="s">
        <v>40</v>
      </c>
      <c r="AL1756" t="s">
        <v>41</v>
      </c>
      <c r="AM1756" s="9">
        <v>1.05</v>
      </c>
      <c r="AN1756">
        <f>_xlfn.XLOOKUP(S1756,[1]umbs_prices!$A:$A,[1]umbs_prices!$D:$D)</f>
        <v>99.88</v>
      </c>
      <c r="AO1756" s="11">
        <f t="shared" si="90"/>
        <v>-1.2000000000000899E-3</v>
      </c>
      <c r="AP1756" s="13">
        <f>(AM1756-1)*L1756</f>
        <v>10250.000000000009</v>
      </c>
      <c r="AQ1756" s="8">
        <f>AO1756*L1756</f>
        <v>-246.00000000001842</v>
      </c>
      <c r="AR1756" s="1">
        <f t="shared" si="91"/>
        <v>10496.000000000027</v>
      </c>
      <c r="AS1756" s="8">
        <f>AQ1756+AR1756</f>
        <v>10250.000000000009</v>
      </c>
      <c r="AT1756" s="8">
        <f>AS1756-X1756</f>
        <v>10250.000000000009</v>
      </c>
      <c r="AU1756" s="11">
        <f>AT1756/L1756</f>
        <v>5.0000000000000044E-2</v>
      </c>
      <c r="AV1756">
        <f>(_xlfn.XLOOKUP(A1756,[2]loan_data!$A:$A,[2]loan_data!$Z:$Z)-100)%</f>
        <v>-1.2000000000000454E-3</v>
      </c>
      <c r="AW1756" t="str">
        <f>_xlfn.XLOOKUP(A1756,[2]loan_data!$A:$A,[2]loan_data!$AA:$AA)</f>
        <v>umbs_price</v>
      </c>
      <c r="AX1756" s="8">
        <f>AV1756*L1756</f>
        <v>-246.00000000000932</v>
      </c>
    </row>
    <row r="1757" spans="1:52" x14ac:dyDescent="0.2">
      <c r="A1757">
        <v>5031145</v>
      </c>
      <c r="B1757" t="s">
        <v>94</v>
      </c>
      <c r="C1757" t="s">
        <v>492</v>
      </c>
      <c r="D1757" t="b">
        <v>1</v>
      </c>
      <c r="E1757" t="s">
        <v>35</v>
      </c>
      <c r="F1757" t="s">
        <v>36</v>
      </c>
      <c r="G1757" t="s">
        <v>37</v>
      </c>
      <c r="H1757" t="s">
        <v>38</v>
      </c>
      <c r="I1757">
        <v>1</v>
      </c>
      <c r="J1757" t="b">
        <v>0</v>
      </c>
      <c r="K1757" t="b">
        <v>0</v>
      </c>
      <c r="L1757" s="1">
        <v>75000</v>
      </c>
      <c r="M1757" s="2">
        <v>44454</v>
      </c>
      <c r="N1757" s="2">
        <v>44501</v>
      </c>
      <c r="O1757" s="2">
        <v>54332</v>
      </c>
      <c r="P1757">
        <v>324</v>
      </c>
      <c r="Q1757" s="3">
        <v>342.11</v>
      </c>
      <c r="R1757">
        <v>3.125</v>
      </c>
      <c r="S1757" t="s">
        <v>924</v>
      </c>
      <c r="T1757" s="4">
        <v>168767</v>
      </c>
      <c r="U1757" s="7">
        <f>V1757+W1757</f>
        <v>1528.9999999999977</v>
      </c>
      <c r="V1757" s="7">
        <f t="shared" si="89"/>
        <v>622.49999999999773</v>
      </c>
      <c r="W1757" s="7">
        <v>906.5</v>
      </c>
      <c r="AA1757" t="b">
        <v>0</v>
      </c>
      <c r="AB1757">
        <v>0</v>
      </c>
      <c r="AC1757">
        <v>0</v>
      </c>
      <c r="AD1757" t="b">
        <v>0</v>
      </c>
      <c r="AE1757" t="s">
        <v>39</v>
      </c>
      <c r="AF1757" t="b">
        <v>0</v>
      </c>
      <c r="AG1757">
        <v>1</v>
      </c>
      <c r="AH1757">
        <v>45</v>
      </c>
      <c r="AI1757" s="6">
        <v>1050</v>
      </c>
      <c r="AJ1757">
        <v>692</v>
      </c>
      <c r="AK1757" t="s">
        <v>58</v>
      </c>
      <c r="AL1757" t="s">
        <v>50</v>
      </c>
      <c r="AM1757" s="9">
        <v>1.05</v>
      </c>
      <c r="AN1757">
        <f>_xlfn.XLOOKUP(S1757,[1]umbs_prices!$A:$A,[1]umbs_prices!$D:$D)</f>
        <v>104.17</v>
      </c>
      <c r="AO1757" s="11">
        <f t="shared" si="90"/>
        <v>4.170000000000007E-2</v>
      </c>
      <c r="AP1757" s="13">
        <f>(AM1757-1)*L1757</f>
        <v>3750.0000000000032</v>
      </c>
      <c r="AQ1757" s="8">
        <f>AO1757*L1757</f>
        <v>3127.5000000000055</v>
      </c>
      <c r="AR1757" s="1">
        <f t="shared" si="91"/>
        <v>622.49999999999773</v>
      </c>
      <c r="AS1757" s="8">
        <f>AQ1757+AR1757</f>
        <v>3750.0000000000032</v>
      </c>
      <c r="AT1757" s="8">
        <f>AS1757-X1757</f>
        <v>3750.0000000000032</v>
      </c>
      <c r="AU1757" s="11">
        <f>AT1757/L1757</f>
        <v>5.0000000000000044E-2</v>
      </c>
      <c r="AV1757">
        <f>(_xlfn.XLOOKUP(A1757,[2]loan_data!$A:$A,[2]loan_data!$Z:$Z)-100)%</f>
        <v>4.1700000000000015E-2</v>
      </c>
      <c r="AW1757" t="str">
        <f>_xlfn.XLOOKUP(A1757,[2]loan_data!$A:$A,[2]loan_data!$AA:$AA)</f>
        <v>umbs_price</v>
      </c>
      <c r="AX1757" s="8">
        <f>AV1757*L1757</f>
        <v>3127.5000000000009</v>
      </c>
    </row>
    <row r="1758" spans="1:52" x14ac:dyDescent="0.2">
      <c r="A1758">
        <v>5031179</v>
      </c>
      <c r="B1758" t="s">
        <v>78</v>
      </c>
      <c r="C1758" t="s">
        <v>614</v>
      </c>
      <c r="D1758" t="b">
        <v>1</v>
      </c>
      <c r="E1758" t="s">
        <v>35</v>
      </c>
      <c r="F1758" t="s">
        <v>36</v>
      </c>
      <c r="G1758" t="s">
        <v>37</v>
      </c>
      <c r="H1758" t="s">
        <v>53</v>
      </c>
      <c r="I1758">
        <v>1</v>
      </c>
      <c r="J1758" t="b">
        <v>0</v>
      </c>
      <c r="K1758" t="b">
        <v>0</v>
      </c>
      <c r="L1758" s="1">
        <v>215000</v>
      </c>
      <c r="M1758" s="2">
        <v>44455</v>
      </c>
      <c r="N1758" s="2">
        <v>44501</v>
      </c>
      <c r="O1758" s="2">
        <v>55427</v>
      </c>
      <c r="P1758">
        <v>360</v>
      </c>
      <c r="Q1758" s="3">
        <v>933.17</v>
      </c>
      <c r="R1758">
        <v>3.25</v>
      </c>
      <c r="S1758" t="s">
        <v>926</v>
      </c>
      <c r="T1758" s="4">
        <v>311595</v>
      </c>
      <c r="U1758" s="7">
        <f>V1758+W1758</f>
        <v>1749.5</v>
      </c>
      <c r="V1758" s="7">
        <f t="shared" si="89"/>
        <v>0</v>
      </c>
      <c r="W1758" s="7">
        <v>1749.5</v>
      </c>
      <c r="AA1758" t="b">
        <v>0</v>
      </c>
      <c r="AB1758">
        <v>0</v>
      </c>
      <c r="AC1758">
        <v>0</v>
      </c>
      <c r="AD1758" t="b">
        <v>0</v>
      </c>
      <c r="AE1758" t="s">
        <v>39</v>
      </c>
      <c r="AF1758" t="b">
        <v>0</v>
      </c>
      <c r="AG1758">
        <v>1</v>
      </c>
      <c r="AH1758">
        <v>107</v>
      </c>
      <c r="AI1758" s="6">
        <v>2497</v>
      </c>
      <c r="AJ1758">
        <v>692</v>
      </c>
      <c r="AK1758" t="s">
        <v>40</v>
      </c>
      <c r="AL1758" t="s">
        <v>50</v>
      </c>
      <c r="AM1758" s="9">
        <v>1.05</v>
      </c>
      <c r="AN1758">
        <f>_xlfn.XLOOKUP(S1758,[1]umbs_prices!$A:$A,[1]umbs_prices!$D:$D)</f>
        <v>105</v>
      </c>
      <c r="AO1758" s="11">
        <f t="shared" si="90"/>
        <v>5.0000000000000044E-2</v>
      </c>
      <c r="AP1758" s="13">
        <f>(AM1758-1)*L1758</f>
        <v>10750.000000000009</v>
      </c>
      <c r="AQ1758" s="8">
        <f>AO1758*L1758</f>
        <v>10750.000000000009</v>
      </c>
      <c r="AR1758" s="1">
        <f t="shared" si="91"/>
        <v>0</v>
      </c>
      <c r="AS1758" s="8">
        <f>AQ1758+AR1758</f>
        <v>10750.000000000009</v>
      </c>
      <c r="AT1758" s="8">
        <f>AS1758-X1758</f>
        <v>10750.000000000009</v>
      </c>
      <c r="AU1758" s="11">
        <f>AT1758/L1758</f>
        <v>5.0000000000000044E-2</v>
      </c>
      <c r="AV1758">
        <f>(_xlfn.XLOOKUP(A1758,[2]loan_data!$A:$A,[2]loan_data!$Z:$Z)-100)%</f>
        <v>0.05</v>
      </c>
      <c r="AW1758" t="str">
        <f>_xlfn.XLOOKUP(A1758,[2]loan_data!$A:$A,[2]loan_data!$AA:$AA)</f>
        <v>umbs_price</v>
      </c>
      <c r="AX1758" s="8">
        <f>AV1758*L1758</f>
        <v>10750</v>
      </c>
    </row>
    <row r="1759" spans="1:52" x14ac:dyDescent="0.2">
      <c r="A1759">
        <v>5031228</v>
      </c>
      <c r="B1759" t="s">
        <v>61</v>
      </c>
      <c r="C1759" t="s">
        <v>99</v>
      </c>
      <c r="D1759" t="b">
        <v>1</v>
      </c>
      <c r="E1759" t="s">
        <v>35</v>
      </c>
      <c r="F1759" t="s">
        <v>36</v>
      </c>
      <c r="G1759" t="s">
        <v>37</v>
      </c>
      <c r="H1759" t="s">
        <v>38</v>
      </c>
      <c r="I1759">
        <v>1</v>
      </c>
      <c r="J1759" t="b">
        <v>0</v>
      </c>
      <c r="K1759" t="b">
        <v>0</v>
      </c>
      <c r="L1759" s="1">
        <v>245000</v>
      </c>
      <c r="M1759" s="2">
        <v>44455</v>
      </c>
      <c r="N1759" s="2">
        <v>44501</v>
      </c>
      <c r="O1759" s="2">
        <v>49949</v>
      </c>
      <c r="P1759">
        <v>180</v>
      </c>
      <c r="Q1759" s="3">
        <v>1686.55</v>
      </c>
      <c r="R1759">
        <v>2.99</v>
      </c>
      <c r="S1759" t="s">
        <v>922</v>
      </c>
      <c r="T1759" s="4">
        <v>422633</v>
      </c>
      <c r="U1759" s="7">
        <f>V1759+W1759</f>
        <v>5831.52</v>
      </c>
      <c r="V1759" s="7">
        <f t="shared" si="89"/>
        <v>4434.5000000000009</v>
      </c>
      <c r="W1759" s="7">
        <v>1397.02</v>
      </c>
      <c r="AA1759" t="b">
        <v>0</v>
      </c>
      <c r="AB1759">
        <v>0</v>
      </c>
      <c r="AC1759">
        <v>0</v>
      </c>
      <c r="AD1759" t="b">
        <v>0</v>
      </c>
      <c r="AE1759" t="s">
        <v>39</v>
      </c>
      <c r="AF1759" t="b">
        <v>0</v>
      </c>
      <c r="AG1759">
        <v>1</v>
      </c>
      <c r="AH1759">
        <v>123</v>
      </c>
      <c r="AI1759" s="6">
        <v>4920</v>
      </c>
      <c r="AJ1759">
        <v>692</v>
      </c>
      <c r="AK1759" t="s">
        <v>40</v>
      </c>
      <c r="AL1759" t="s">
        <v>50</v>
      </c>
      <c r="AM1759" s="9">
        <v>1.05</v>
      </c>
      <c r="AN1759">
        <f>_xlfn.XLOOKUP(S1759,[1]umbs_prices!$A:$A,[1]umbs_prices!$D:$D)</f>
        <v>103.19</v>
      </c>
      <c r="AO1759" s="11">
        <f t="shared" si="90"/>
        <v>3.1900000000000039E-2</v>
      </c>
      <c r="AP1759" s="13">
        <f>(AM1759-1)*L1759</f>
        <v>12250.000000000011</v>
      </c>
      <c r="AQ1759" s="8">
        <f>AO1759*L1759</f>
        <v>7815.50000000001</v>
      </c>
      <c r="AR1759" s="1">
        <f t="shared" si="91"/>
        <v>4434.5000000000009</v>
      </c>
      <c r="AS1759" s="8">
        <f>AQ1759+AR1759</f>
        <v>12250.000000000011</v>
      </c>
      <c r="AT1759" s="8">
        <f>AS1759-X1759</f>
        <v>12250.000000000011</v>
      </c>
      <c r="AU1759" s="11">
        <f>AT1759/L1759</f>
        <v>5.0000000000000044E-2</v>
      </c>
      <c r="AV1759">
        <f>(_xlfn.XLOOKUP(A1759,[2]loan_data!$A:$A,[2]loan_data!$Z:$Z)-100)%</f>
        <v>3.1899999999999977E-2</v>
      </c>
      <c r="AW1759" t="str">
        <f>_xlfn.XLOOKUP(A1759,[2]loan_data!$A:$A,[2]loan_data!$AA:$AA)</f>
        <v>umbs_price</v>
      </c>
      <c r="AX1759" s="8">
        <f>AV1759*L1759</f>
        <v>7815.4999999999945</v>
      </c>
    </row>
    <row r="1760" spans="1:52" x14ac:dyDescent="0.2">
      <c r="A1760">
        <v>5031269</v>
      </c>
      <c r="B1760" t="s">
        <v>33</v>
      </c>
      <c r="C1760" t="s">
        <v>220</v>
      </c>
      <c r="D1760" t="b">
        <v>1</v>
      </c>
      <c r="E1760" t="s">
        <v>35</v>
      </c>
      <c r="F1760" t="s">
        <v>36</v>
      </c>
      <c r="G1760" t="s">
        <v>37</v>
      </c>
      <c r="H1760" t="s">
        <v>53</v>
      </c>
      <c r="I1760">
        <v>1</v>
      </c>
      <c r="J1760" t="b">
        <v>0</v>
      </c>
      <c r="K1760" t="b">
        <v>0</v>
      </c>
      <c r="L1760" s="1">
        <v>205000</v>
      </c>
      <c r="M1760" s="2">
        <v>44455</v>
      </c>
      <c r="N1760" s="2">
        <v>44501</v>
      </c>
      <c r="O1760" s="2">
        <v>49949</v>
      </c>
      <c r="P1760">
        <v>180</v>
      </c>
      <c r="Q1760" s="3">
        <v>1376.01</v>
      </c>
      <c r="R1760">
        <v>2.625</v>
      </c>
      <c r="S1760" t="s">
        <v>919</v>
      </c>
      <c r="T1760" s="4">
        <v>353632</v>
      </c>
      <c r="U1760" s="7">
        <f>V1760+W1760</f>
        <v>5130.50000000001</v>
      </c>
      <c r="V1760" s="7">
        <f t="shared" si="89"/>
        <v>4038.50000000001</v>
      </c>
      <c r="W1760" s="7">
        <v>1092</v>
      </c>
      <c r="AA1760" t="b">
        <v>0</v>
      </c>
      <c r="AB1760">
        <v>0</v>
      </c>
      <c r="AC1760">
        <v>0</v>
      </c>
      <c r="AD1760" t="b">
        <v>0</v>
      </c>
      <c r="AE1760" t="s">
        <v>39</v>
      </c>
      <c r="AF1760" t="b">
        <v>0</v>
      </c>
      <c r="AG1760">
        <v>1</v>
      </c>
      <c r="AH1760">
        <v>67</v>
      </c>
      <c r="AI1760" s="6">
        <v>2569</v>
      </c>
      <c r="AJ1760">
        <v>692</v>
      </c>
      <c r="AK1760" t="s">
        <v>58</v>
      </c>
      <c r="AL1760" t="s">
        <v>41</v>
      </c>
      <c r="AM1760" s="9">
        <v>1.05</v>
      </c>
      <c r="AN1760">
        <f>_xlfn.XLOOKUP(S1760,[1]umbs_prices!$A:$A,[1]umbs_prices!$D:$D)</f>
        <v>103.03</v>
      </c>
      <c r="AO1760" s="11">
        <f t="shared" si="90"/>
        <v>3.0299999999999994E-2</v>
      </c>
      <c r="AP1760" s="13">
        <f>(AM1760-1)*L1760</f>
        <v>10250.000000000009</v>
      </c>
      <c r="AQ1760" s="8">
        <f>AO1760*L1760</f>
        <v>6211.4999999999991</v>
      </c>
      <c r="AR1760" s="1">
        <f t="shared" si="91"/>
        <v>4038.50000000001</v>
      </c>
      <c r="AS1760" s="8">
        <f>AQ1760+AR1760</f>
        <v>10250.000000000009</v>
      </c>
      <c r="AT1760" s="8">
        <f>AS1760-X1760</f>
        <v>10250.000000000009</v>
      </c>
      <c r="AU1760" s="11">
        <f>AT1760/L1760</f>
        <v>5.0000000000000044E-2</v>
      </c>
      <c r="AV1760">
        <f>(_xlfn.XLOOKUP(A1760,[2]loan_data!$A:$A,[2]loan_data!$Z:$Z)-100)%</f>
        <v>3.0300000000000011E-2</v>
      </c>
      <c r="AW1760" t="str">
        <f>_xlfn.XLOOKUP(A1760,[2]loan_data!$A:$A,[2]loan_data!$AA:$AA)</f>
        <v>umbs_price</v>
      </c>
      <c r="AX1760" s="8">
        <f>AV1760*L1760</f>
        <v>6211.5000000000018</v>
      </c>
    </row>
    <row r="1761" spans="1:50" x14ac:dyDescent="0.2">
      <c r="A1761">
        <v>5031278</v>
      </c>
      <c r="B1761" t="s">
        <v>33</v>
      </c>
      <c r="C1761" t="s">
        <v>295</v>
      </c>
      <c r="D1761" t="b">
        <v>1</v>
      </c>
      <c r="E1761" t="s">
        <v>35</v>
      </c>
      <c r="F1761" t="s">
        <v>36</v>
      </c>
      <c r="G1761" t="s">
        <v>37</v>
      </c>
      <c r="H1761" t="s">
        <v>53</v>
      </c>
      <c r="I1761">
        <v>1</v>
      </c>
      <c r="J1761" t="b">
        <v>0</v>
      </c>
      <c r="K1761" t="b">
        <v>0</v>
      </c>
      <c r="L1761" s="1">
        <v>225000</v>
      </c>
      <c r="M1761" s="2">
        <v>44456</v>
      </c>
      <c r="N1761" s="2">
        <v>44501</v>
      </c>
      <c r="O1761" s="2">
        <v>55427</v>
      </c>
      <c r="P1761">
        <v>360</v>
      </c>
      <c r="Q1761" s="3">
        <v>991.93</v>
      </c>
      <c r="R1761">
        <v>3.375</v>
      </c>
      <c r="S1761" t="s">
        <v>920</v>
      </c>
      <c r="T1761" s="4">
        <v>303480</v>
      </c>
      <c r="U1761" s="7">
        <f>V1761+W1761</f>
        <v>2462.0000000000018</v>
      </c>
      <c r="V1761" s="7">
        <f t="shared" si="89"/>
        <v>877.50000000000182</v>
      </c>
      <c r="W1761" s="7">
        <v>1584.5</v>
      </c>
      <c r="AA1761" t="b">
        <v>0</v>
      </c>
      <c r="AB1761">
        <v>0</v>
      </c>
      <c r="AC1761">
        <v>0</v>
      </c>
      <c r="AD1761" t="b">
        <v>0</v>
      </c>
      <c r="AE1761" t="s">
        <v>39</v>
      </c>
      <c r="AF1761" t="b">
        <v>0</v>
      </c>
      <c r="AG1761">
        <v>1</v>
      </c>
      <c r="AH1761">
        <v>52</v>
      </c>
      <c r="AI1761" s="6">
        <v>1344</v>
      </c>
      <c r="AJ1761">
        <v>692</v>
      </c>
      <c r="AK1761" t="s">
        <v>58</v>
      </c>
      <c r="AL1761" t="s">
        <v>50</v>
      </c>
      <c r="AM1761" s="9">
        <v>1.05</v>
      </c>
      <c r="AN1761">
        <f>_xlfn.XLOOKUP(S1761,[1]umbs_prices!$A:$A,[1]umbs_prices!$D:$D)</f>
        <v>104.61</v>
      </c>
      <c r="AO1761" s="11">
        <f t="shared" si="90"/>
        <v>4.610000000000003E-2</v>
      </c>
      <c r="AP1761" s="13">
        <f>(AM1761-1)*L1761</f>
        <v>11250.000000000009</v>
      </c>
      <c r="AQ1761" s="8">
        <f>AO1761*L1761</f>
        <v>10372.500000000007</v>
      </c>
      <c r="AR1761" s="1">
        <f t="shared" si="91"/>
        <v>877.50000000000182</v>
      </c>
      <c r="AS1761" s="8">
        <f>AQ1761+AR1761</f>
        <v>11250.000000000009</v>
      </c>
      <c r="AT1761" s="8">
        <f>AS1761-X1761</f>
        <v>11250.000000000009</v>
      </c>
      <c r="AU1761" s="11">
        <f>AT1761/L1761</f>
        <v>5.0000000000000037E-2</v>
      </c>
      <c r="AV1761">
        <f>(_xlfn.XLOOKUP(A1761,[2]loan_data!$A:$A,[2]loan_data!$Z:$Z)-100)%</f>
        <v>4.6099999999999995E-2</v>
      </c>
      <c r="AW1761" t="str">
        <f>_xlfn.XLOOKUP(A1761,[2]loan_data!$A:$A,[2]loan_data!$AA:$AA)</f>
        <v>umbs_price</v>
      </c>
      <c r="AX1761" s="8">
        <f>AV1761*L1761</f>
        <v>10372.499999999998</v>
      </c>
    </row>
    <row r="1762" spans="1:50" x14ac:dyDescent="0.2">
      <c r="A1762">
        <v>5031395</v>
      </c>
      <c r="B1762" t="s">
        <v>46</v>
      </c>
      <c r="C1762" t="s">
        <v>419</v>
      </c>
      <c r="D1762" t="b">
        <v>1</v>
      </c>
      <c r="E1762" t="s">
        <v>35</v>
      </c>
      <c r="F1762" t="s">
        <v>36</v>
      </c>
      <c r="G1762" t="s">
        <v>37</v>
      </c>
      <c r="H1762" t="s">
        <v>53</v>
      </c>
      <c r="I1762">
        <v>1</v>
      </c>
      <c r="J1762" t="b">
        <v>0</v>
      </c>
      <c r="K1762" t="b">
        <v>0</v>
      </c>
      <c r="L1762" s="1">
        <v>115000</v>
      </c>
      <c r="M1762" s="2">
        <v>44456</v>
      </c>
      <c r="N1762" s="2">
        <v>44501</v>
      </c>
      <c r="O1762" s="2">
        <v>48122</v>
      </c>
      <c r="P1762">
        <v>120</v>
      </c>
      <c r="Q1762" s="3">
        <v>1069.08</v>
      </c>
      <c r="R1762">
        <v>2.25</v>
      </c>
      <c r="S1762" t="s">
        <v>921</v>
      </c>
      <c r="T1762" s="4">
        <v>425926</v>
      </c>
      <c r="U1762" s="7">
        <f>V1762+W1762</f>
        <v>6956.3000000000156</v>
      </c>
      <c r="V1762" s="7">
        <f t="shared" si="89"/>
        <v>5888.0000000000155</v>
      </c>
      <c r="W1762" s="7">
        <v>1068.3000000000002</v>
      </c>
      <c r="AA1762" t="b">
        <v>0</v>
      </c>
      <c r="AB1762">
        <v>0</v>
      </c>
      <c r="AC1762">
        <v>0</v>
      </c>
      <c r="AD1762" t="b">
        <v>0</v>
      </c>
      <c r="AE1762" t="s">
        <v>39</v>
      </c>
      <c r="AF1762" t="b">
        <v>0</v>
      </c>
      <c r="AG1762">
        <v>1</v>
      </c>
      <c r="AH1762">
        <v>58</v>
      </c>
      <c r="AI1762" s="6">
        <v>1740</v>
      </c>
      <c r="AJ1762">
        <v>692</v>
      </c>
      <c r="AK1762" t="s">
        <v>43</v>
      </c>
      <c r="AL1762" t="s">
        <v>50</v>
      </c>
      <c r="AM1762" s="9">
        <v>1.05</v>
      </c>
      <c r="AN1762">
        <f>_xlfn.XLOOKUP(S1762,[1]umbs_prices!$A:$A,[1]umbs_prices!$D:$D)</f>
        <v>99.88</v>
      </c>
      <c r="AO1762" s="11">
        <f t="shared" si="90"/>
        <v>-1.2000000000000899E-3</v>
      </c>
      <c r="AP1762" s="13">
        <f>(AM1762-1)*L1762</f>
        <v>5750.0000000000055</v>
      </c>
      <c r="AQ1762" s="8">
        <f>AO1762*L1762</f>
        <v>-138.00000000001035</v>
      </c>
      <c r="AR1762" s="1">
        <f t="shared" si="91"/>
        <v>5888.0000000000155</v>
      </c>
      <c r="AS1762" s="8">
        <f>AQ1762+AR1762</f>
        <v>5750.0000000000055</v>
      </c>
      <c r="AT1762" s="8">
        <f>AS1762-X1762</f>
        <v>5750.0000000000055</v>
      </c>
      <c r="AU1762" s="11">
        <f>AT1762/L1762</f>
        <v>5.0000000000000044E-2</v>
      </c>
      <c r="AV1762">
        <f>(_xlfn.XLOOKUP(A1762,[2]loan_data!$A:$A,[2]loan_data!$Z:$Z)-100)%</f>
        <v>-1.2000000000000454E-3</v>
      </c>
      <c r="AW1762" t="str">
        <f>_xlfn.XLOOKUP(A1762,[2]loan_data!$A:$A,[2]loan_data!$AA:$AA)</f>
        <v>umbs_price</v>
      </c>
      <c r="AX1762" s="8">
        <f>AV1762*L1762</f>
        <v>-138.00000000000523</v>
      </c>
    </row>
    <row r="1763" spans="1:50" x14ac:dyDescent="0.2">
      <c r="A1763">
        <v>5031424</v>
      </c>
      <c r="B1763" t="s">
        <v>56</v>
      </c>
      <c r="C1763" t="s">
        <v>285</v>
      </c>
      <c r="D1763" t="b">
        <v>1</v>
      </c>
      <c r="E1763" t="s">
        <v>35</v>
      </c>
      <c r="F1763" t="s">
        <v>36</v>
      </c>
      <c r="G1763" t="s">
        <v>37</v>
      </c>
      <c r="H1763" t="s">
        <v>38</v>
      </c>
      <c r="I1763">
        <v>1</v>
      </c>
      <c r="J1763" t="b">
        <v>0</v>
      </c>
      <c r="K1763" t="b">
        <v>0</v>
      </c>
      <c r="L1763" s="1">
        <v>145000</v>
      </c>
      <c r="M1763" s="2">
        <v>44453</v>
      </c>
      <c r="N1763" s="2">
        <v>44470</v>
      </c>
      <c r="O1763" s="2">
        <v>55397</v>
      </c>
      <c r="P1763">
        <v>360</v>
      </c>
      <c r="Q1763" s="3">
        <v>659.29</v>
      </c>
      <c r="R1763">
        <v>3.625</v>
      </c>
      <c r="S1763" t="s">
        <v>920</v>
      </c>
      <c r="T1763" s="4">
        <v>401329</v>
      </c>
      <c r="U1763" s="7">
        <f>V1763+W1763</f>
        <v>1490.0000000000018</v>
      </c>
      <c r="V1763" s="7">
        <f t="shared" si="89"/>
        <v>565.50000000000182</v>
      </c>
      <c r="W1763" s="7">
        <v>924.5</v>
      </c>
      <c r="AA1763" t="b">
        <v>0</v>
      </c>
      <c r="AB1763">
        <v>0</v>
      </c>
      <c r="AC1763">
        <v>0</v>
      </c>
      <c r="AD1763" t="b">
        <v>0</v>
      </c>
      <c r="AE1763" t="s">
        <v>39</v>
      </c>
      <c r="AF1763" t="b">
        <v>0</v>
      </c>
      <c r="AG1763">
        <v>1</v>
      </c>
      <c r="AH1763">
        <v>51</v>
      </c>
      <c r="AI1763" s="6">
        <v>1275</v>
      </c>
      <c r="AJ1763">
        <v>693</v>
      </c>
      <c r="AK1763" t="s">
        <v>58</v>
      </c>
      <c r="AL1763" t="s">
        <v>50</v>
      </c>
      <c r="AM1763" s="9">
        <v>1.05</v>
      </c>
      <c r="AN1763">
        <f>_xlfn.XLOOKUP(S1763,[1]umbs_prices!$A:$A,[1]umbs_prices!$D:$D)</f>
        <v>104.61</v>
      </c>
      <c r="AO1763" s="11">
        <f t="shared" si="90"/>
        <v>4.610000000000003E-2</v>
      </c>
      <c r="AP1763" s="13">
        <f>(AM1763-1)*L1763</f>
        <v>7250.0000000000064</v>
      </c>
      <c r="AQ1763" s="8">
        <f>AO1763*L1763</f>
        <v>6684.5000000000045</v>
      </c>
      <c r="AR1763" s="1">
        <f t="shared" si="91"/>
        <v>565.50000000000182</v>
      </c>
      <c r="AS1763" s="8">
        <f>AQ1763+AR1763</f>
        <v>7250.0000000000064</v>
      </c>
      <c r="AT1763" s="8">
        <f>AS1763-X1763</f>
        <v>7250.0000000000064</v>
      </c>
      <c r="AU1763" s="11">
        <f>AT1763/L1763</f>
        <v>5.0000000000000044E-2</v>
      </c>
      <c r="AV1763">
        <f>(_xlfn.XLOOKUP(A1763,[2]loan_data!$A:$A,[2]loan_data!$Z:$Z)-100)%</f>
        <v>4.6099999999999995E-2</v>
      </c>
      <c r="AW1763" t="str">
        <f>_xlfn.XLOOKUP(A1763,[2]loan_data!$A:$A,[2]loan_data!$AA:$AA)</f>
        <v>umbs_price</v>
      </c>
      <c r="AX1763" s="8">
        <f>AV1763*L1763</f>
        <v>6684.4999999999991</v>
      </c>
    </row>
    <row r="1764" spans="1:50" x14ac:dyDescent="0.2">
      <c r="A1764">
        <v>5031427</v>
      </c>
      <c r="B1764" t="s">
        <v>33</v>
      </c>
      <c r="C1764" t="s">
        <v>98</v>
      </c>
      <c r="D1764" t="b">
        <v>1</v>
      </c>
      <c r="E1764" t="s">
        <v>35</v>
      </c>
      <c r="F1764" t="s">
        <v>36</v>
      </c>
      <c r="G1764" t="s">
        <v>37</v>
      </c>
      <c r="H1764" t="s">
        <v>60</v>
      </c>
      <c r="I1764">
        <v>1</v>
      </c>
      <c r="J1764" t="b">
        <v>0</v>
      </c>
      <c r="K1764" t="b">
        <v>0</v>
      </c>
      <c r="L1764" s="1">
        <v>625000</v>
      </c>
      <c r="M1764" s="2">
        <v>44432</v>
      </c>
      <c r="N1764" s="2">
        <v>44470</v>
      </c>
      <c r="O1764" s="2">
        <v>55397</v>
      </c>
      <c r="P1764">
        <v>360</v>
      </c>
      <c r="Q1764" s="3">
        <v>2608.46</v>
      </c>
      <c r="R1764">
        <v>2.94</v>
      </c>
      <c r="S1764" t="s">
        <v>922</v>
      </c>
      <c r="T1764" s="4">
        <v>781250</v>
      </c>
      <c r="U1764" s="7">
        <f>V1764+W1764</f>
        <v>14365.500000000004</v>
      </c>
      <c r="V1764" s="7">
        <f t="shared" si="89"/>
        <v>11312.500000000004</v>
      </c>
      <c r="W1764" s="7">
        <v>3053</v>
      </c>
      <c r="AA1764" t="b">
        <v>0</v>
      </c>
      <c r="AB1764">
        <v>0</v>
      </c>
      <c r="AC1764">
        <v>0</v>
      </c>
      <c r="AD1764" t="b">
        <v>0</v>
      </c>
      <c r="AE1764" t="s">
        <v>39</v>
      </c>
      <c r="AF1764" t="b">
        <v>0</v>
      </c>
      <c r="AG1764">
        <v>1</v>
      </c>
      <c r="AH1764">
        <v>114</v>
      </c>
      <c r="AI1764" s="6">
        <v>4275</v>
      </c>
      <c r="AJ1764">
        <v>693</v>
      </c>
      <c r="AK1764" t="s">
        <v>58</v>
      </c>
      <c r="AL1764" t="s">
        <v>41</v>
      </c>
      <c r="AM1764" s="9">
        <v>1.05</v>
      </c>
      <c r="AN1764">
        <f>_xlfn.XLOOKUP(S1764,[1]umbs_prices!$A:$A,[1]umbs_prices!$D:$D)</f>
        <v>103.19</v>
      </c>
      <c r="AO1764" s="11">
        <f t="shared" si="90"/>
        <v>3.1900000000000039E-2</v>
      </c>
      <c r="AP1764" s="13">
        <f>(AM1764-1)*L1764</f>
        <v>31250.000000000029</v>
      </c>
      <c r="AQ1764" s="8">
        <f>AO1764*L1764</f>
        <v>19937.500000000025</v>
      </c>
      <c r="AR1764" s="1">
        <f t="shared" si="91"/>
        <v>11312.500000000004</v>
      </c>
      <c r="AS1764" s="8">
        <f>AQ1764+AR1764</f>
        <v>31250.000000000029</v>
      </c>
      <c r="AT1764" s="8">
        <f>AS1764-X1764</f>
        <v>31250.000000000029</v>
      </c>
      <c r="AU1764" s="11">
        <f>AT1764/L1764</f>
        <v>5.0000000000000044E-2</v>
      </c>
      <c r="AV1764">
        <f>(_xlfn.XLOOKUP(A1764,[2]loan_data!$A:$A,[2]loan_data!$Z:$Z)-100)%</f>
        <v>3.1899999999999977E-2</v>
      </c>
      <c r="AW1764" t="str">
        <f>_xlfn.XLOOKUP(A1764,[2]loan_data!$A:$A,[2]loan_data!$AA:$AA)</f>
        <v>umbs_price</v>
      </c>
      <c r="AX1764" s="8">
        <f>AV1764*L1764</f>
        <v>19937.499999999985</v>
      </c>
    </row>
    <row r="1765" spans="1:50" x14ac:dyDescent="0.2">
      <c r="A1765">
        <v>5031431</v>
      </c>
      <c r="B1765" t="s">
        <v>68</v>
      </c>
      <c r="C1765" t="s">
        <v>481</v>
      </c>
      <c r="D1765" t="b">
        <v>1</v>
      </c>
      <c r="E1765" t="s">
        <v>35</v>
      </c>
      <c r="F1765" t="s">
        <v>36</v>
      </c>
      <c r="G1765" t="s">
        <v>37</v>
      </c>
      <c r="H1765" t="s">
        <v>60</v>
      </c>
      <c r="I1765">
        <v>1</v>
      </c>
      <c r="J1765" t="b">
        <v>0</v>
      </c>
      <c r="K1765" t="b">
        <v>0</v>
      </c>
      <c r="L1765" s="1">
        <v>215000</v>
      </c>
      <c r="M1765" s="2">
        <v>44433</v>
      </c>
      <c r="N1765" s="2">
        <v>44470</v>
      </c>
      <c r="O1765" s="2">
        <v>55397</v>
      </c>
      <c r="P1765">
        <v>360</v>
      </c>
      <c r="Q1765" s="3">
        <v>933.17</v>
      </c>
      <c r="R1765">
        <v>3.25</v>
      </c>
      <c r="S1765" t="s">
        <v>926</v>
      </c>
      <c r="T1765" s="4">
        <v>221650</v>
      </c>
      <c r="U1765" s="7">
        <f>V1765+W1765</f>
        <v>2255.5</v>
      </c>
      <c r="V1765" s="7">
        <f t="shared" si="89"/>
        <v>0</v>
      </c>
      <c r="W1765" s="7">
        <v>2255.5</v>
      </c>
      <c r="AA1765" t="b">
        <v>0</v>
      </c>
      <c r="AB1765">
        <v>0</v>
      </c>
      <c r="AC1765">
        <v>0</v>
      </c>
      <c r="AD1765" t="b">
        <v>0</v>
      </c>
      <c r="AE1765" t="s">
        <v>39</v>
      </c>
      <c r="AF1765" t="b">
        <v>0</v>
      </c>
      <c r="AG1765">
        <v>1</v>
      </c>
      <c r="AH1765">
        <v>62</v>
      </c>
      <c r="AI1765" s="6">
        <v>2170</v>
      </c>
      <c r="AJ1765">
        <v>693</v>
      </c>
      <c r="AK1765" t="s">
        <v>40</v>
      </c>
      <c r="AL1765" t="s">
        <v>50</v>
      </c>
      <c r="AM1765" s="9">
        <v>1.05</v>
      </c>
      <c r="AN1765">
        <f>_xlfn.XLOOKUP(S1765,[1]umbs_prices!$A:$A,[1]umbs_prices!$D:$D)</f>
        <v>105</v>
      </c>
      <c r="AO1765" s="11">
        <f t="shared" si="90"/>
        <v>5.0000000000000044E-2</v>
      </c>
      <c r="AP1765" s="13">
        <f>(AM1765-1)*L1765</f>
        <v>10750.000000000009</v>
      </c>
      <c r="AQ1765" s="8">
        <f>AO1765*L1765</f>
        <v>10750.000000000009</v>
      </c>
      <c r="AR1765" s="1">
        <f t="shared" si="91"/>
        <v>0</v>
      </c>
      <c r="AS1765" s="8">
        <f>AQ1765+AR1765</f>
        <v>10750.000000000009</v>
      </c>
      <c r="AT1765" s="8">
        <f>AS1765-X1765</f>
        <v>10750.000000000009</v>
      </c>
      <c r="AU1765" s="11">
        <f>AT1765/L1765</f>
        <v>5.0000000000000044E-2</v>
      </c>
      <c r="AV1765">
        <f>(_xlfn.XLOOKUP(A1765,[2]loan_data!$A:$A,[2]loan_data!$Z:$Z)-100)%</f>
        <v>0.05</v>
      </c>
      <c r="AW1765" t="str">
        <f>_xlfn.XLOOKUP(A1765,[2]loan_data!$A:$A,[2]loan_data!$AA:$AA)</f>
        <v>umbs_price</v>
      </c>
      <c r="AX1765" s="8">
        <f>AV1765*L1765</f>
        <v>10750</v>
      </c>
    </row>
    <row r="1766" spans="1:50" x14ac:dyDescent="0.2">
      <c r="A1766">
        <v>5031479</v>
      </c>
      <c r="B1766" t="s">
        <v>71</v>
      </c>
      <c r="C1766" t="s">
        <v>427</v>
      </c>
      <c r="D1766" t="b">
        <v>1</v>
      </c>
      <c r="E1766" t="s">
        <v>35</v>
      </c>
      <c r="F1766" t="s">
        <v>36</v>
      </c>
      <c r="G1766" t="s">
        <v>37</v>
      </c>
      <c r="H1766" t="s">
        <v>38</v>
      </c>
      <c r="I1766">
        <v>1</v>
      </c>
      <c r="J1766" t="b">
        <v>0</v>
      </c>
      <c r="K1766" t="b">
        <v>0</v>
      </c>
      <c r="L1766" s="1">
        <v>235000</v>
      </c>
      <c r="M1766" s="2">
        <v>44434</v>
      </c>
      <c r="N1766" s="2">
        <v>44470</v>
      </c>
      <c r="O1766" s="2">
        <v>55397</v>
      </c>
      <c r="P1766">
        <v>360</v>
      </c>
      <c r="Q1766" s="3">
        <v>972.67</v>
      </c>
      <c r="R1766">
        <v>2.875</v>
      </c>
      <c r="S1766" t="s">
        <v>922</v>
      </c>
      <c r="T1766" s="4">
        <v>405173</v>
      </c>
      <c r="U1766" s="7">
        <f>V1766+W1766</f>
        <v>6356.0000000000018</v>
      </c>
      <c r="V1766" s="7">
        <f t="shared" si="89"/>
        <v>4253.5000000000018</v>
      </c>
      <c r="W1766" s="7">
        <v>2102.4999999999995</v>
      </c>
      <c r="AA1766" t="b">
        <v>0</v>
      </c>
      <c r="AB1766">
        <v>0</v>
      </c>
      <c r="AC1766">
        <v>0</v>
      </c>
      <c r="AD1766" t="b">
        <v>0</v>
      </c>
      <c r="AE1766" t="s">
        <v>39</v>
      </c>
      <c r="AF1766" t="b">
        <v>0</v>
      </c>
      <c r="AG1766">
        <v>1</v>
      </c>
      <c r="AH1766">
        <v>37</v>
      </c>
      <c r="AI1766" s="6">
        <v>1295</v>
      </c>
      <c r="AJ1766">
        <v>693</v>
      </c>
      <c r="AK1766" t="s">
        <v>40</v>
      </c>
      <c r="AL1766" t="s">
        <v>50</v>
      </c>
      <c r="AM1766" s="9">
        <v>1.05</v>
      </c>
      <c r="AN1766">
        <f>_xlfn.XLOOKUP(S1766,[1]umbs_prices!$A:$A,[1]umbs_prices!$D:$D)</f>
        <v>103.19</v>
      </c>
      <c r="AO1766" s="11">
        <f t="shared" si="90"/>
        <v>3.1900000000000039E-2</v>
      </c>
      <c r="AP1766" s="13">
        <f>(AM1766-1)*L1766</f>
        <v>11750.000000000011</v>
      </c>
      <c r="AQ1766" s="8">
        <f>AO1766*L1766</f>
        <v>7496.5000000000091</v>
      </c>
      <c r="AR1766" s="1">
        <f t="shared" si="91"/>
        <v>4253.5000000000018</v>
      </c>
      <c r="AS1766" s="8">
        <f>AQ1766+AR1766</f>
        <v>11750.000000000011</v>
      </c>
      <c r="AT1766" s="8">
        <f>AS1766-X1766</f>
        <v>11750.000000000011</v>
      </c>
      <c r="AU1766" s="11">
        <f>AT1766/L1766</f>
        <v>5.0000000000000044E-2</v>
      </c>
      <c r="AV1766">
        <f>(_xlfn.XLOOKUP(A1766,[2]loan_data!$A:$A,[2]loan_data!$Z:$Z)-100)%</f>
        <v>3.1899999999999977E-2</v>
      </c>
      <c r="AW1766" t="str">
        <f>_xlfn.XLOOKUP(A1766,[2]loan_data!$A:$A,[2]loan_data!$AA:$AA)</f>
        <v>umbs_price</v>
      </c>
      <c r="AX1766" s="8">
        <f>AV1766*L1766</f>
        <v>7496.4999999999945</v>
      </c>
    </row>
    <row r="1767" spans="1:50" x14ac:dyDescent="0.2">
      <c r="A1767">
        <v>5031532</v>
      </c>
      <c r="B1767" t="s">
        <v>84</v>
      </c>
      <c r="C1767" t="s">
        <v>108</v>
      </c>
      <c r="D1767" t="b">
        <v>1</v>
      </c>
      <c r="E1767" t="s">
        <v>35</v>
      </c>
      <c r="F1767" t="s">
        <v>36</v>
      </c>
      <c r="G1767" t="s">
        <v>37</v>
      </c>
      <c r="H1767" t="s">
        <v>53</v>
      </c>
      <c r="I1767">
        <v>1</v>
      </c>
      <c r="J1767" t="b">
        <v>0</v>
      </c>
      <c r="K1767" t="b">
        <v>0</v>
      </c>
      <c r="L1767" s="1">
        <v>325000</v>
      </c>
      <c r="M1767" s="2">
        <v>44436</v>
      </c>
      <c r="N1767" s="2">
        <v>44470</v>
      </c>
      <c r="O1767" s="2">
        <v>55397</v>
      </c>
      <c r="P1767">
        <v>360</v>
      </c>
      <c r="Q1767" s="3">
        <v>1365.06</v>
      </c>
      <c r="R1767">
        <v>2.99</v>
      </c>
      <c r="S1767" t="s">
        <v>922</v>
      </c>
      <c r="T1767" s="4">
        <v>580047</v>
      </c>
      <c r="U1767" s="7">
        <f>V1767+W1767</f>
        <v>7417.0000000000018</v>
      </c>
      <c r="V1767" s="7">
        <f t="shared" si="89"/>
        <v>5882.5000000000018</v>
      </c>
      <c r="W1767" s="7">
        <v>1534.5</v>
      </c>
      <c r="AA1767" t="b">
        <v>0</v>
      </c>
      <c r="AB1767">
        <v>0</v>
      </c>
      <c r="AC1767">
        <v>0</v>
      </c>
      <c r="AD1767" t="b">
        <v>0</v>
      </c>
      <c r="AE1767" t="s">
        <v>39</v>
      </c>
      <c r="AF1767" t="b">
        <v>0</v>
      </c>
      <c r="AG1767">
        <v>1</v>
      </c>
      <c r="AH1767">
        <v>132</v>
      </c>
      <c r="AI1767" s="6">
        <v>3960</v>
      </c>
      <c r="AJ1767">
        <v>693</v>
      </c>
      <c r="AK1767" t="s">
        <v>58</v>
      </c>
      <c r="AL1767" t="s">
        <v>41</v>
      </c>
      <c r="AM1767" s="9">
        <v>1.05</v>
      </c>
      <c r="AN1767">
        <f>_xlfn.XLOOKUP(S1767,[1]umbs_prices!$A:$A,[1]umbs_prices!$D:$D)</f>
        <v>103.19</v>
      </c>
      <c r="AO1767" s="11">
        <f t="shared" si="90"/>
        <v>3.1900000000000039E-2</v>
      </c>
      <c r="AP1767" s="13">
        <f>(AM1767-1)*L1767</f>
        <v>16250.000000000015</v>
      </c>
      <c r="AQ1767" s="8">
        <f>AO1767*L1767</f>
        <v>10367.500000000013</v>
      </c>
      <c r="AR1767" s="1">
        <f t="shared" si="91"/>
        <v>5882.5000000000018</v>
      </c>
      <c r="AS1767" s="8">
        <f>AQ1767+AR1767</f>
        <v>16250.000000000015</v>
      </c>
      <c r="AT1767" s="8">
        <f>AS1767-X1767</f>
        <v>16250.000000000015</v>
      </c>
      <c r="AU1767" s="11">
        <f>AT1767/L1767</f>
        <v>5.0000000000000044E-2</v>
      </c>
      <c r="AV1767">
        <f>(_xlfn.XLOOKUP(A1767,[2]loan_data!$A:$A,[2]loan_data!$Z:$Z)-100)%</f>
        <v>3.1899999999999977E-2</v>
      </c>
      <c r="AW1767" t="str">
        <f>_xlfn.XLOOKUP(A1767,[2]loan_data!$A:$A,[2]loan_data!$AA:$AA)</f>
        <v>umbs_price</v>
      </c>
      <c r="AX1767" s="8">
        <f>AV1767*L1767</f>
        <v>10367.499999999993</v>
      </c>
    </row>
    <row r="1768" spans="1:50" x14ac:dyDescent="0.2">
      <c r="A1768">
        <v>5031558</v>
      </c>
      <c r="B1768" t="s">
        <v>33</v>
      </c>
      <c r="C1768" t="s">
        <v>220</v>
      </c>
      <c r="D1768" t="b">
        <v>1</v>
      </c>
      <c r="E1768" t="s">
        <v>35</v>
      </c>
      <c r="F1768" t="s">
        <v>36</v>
      </c>
      <c r="G1768" t="s">
        <v>37</v>
      </c>
      <c r="H1768" t="s">
        <v>53</v>
      </c>
      <c r="I1768">
        <v>1</v>
      </c>
      <c r="J1768" t="b">
        <v>0</v>
      </c>
      <c r="K1768" t="b">
        <v>0</v>
      </c>
      <c r="L1768" s="1">
        <v>375000</v>
      </c>
      <c r="M1768" s="2">
        <v>44439</v>
      </c>
      <c r="N1768" s="2">
        <v>44470</v>
      </c>
      <c r="O1768" s="2">
        <v>55397</v>
      </c>
      <c r="P1768">
        <v>360</v>
      </c>
      <c r="Q1768" s="3">
        <v>1575.07</v>
      </c>
      <c r="R1768">
        <v>2.99</v>
      </c>
      <c r="S1768" t="s">
        <v>922</v>
      </c>
      <c r="T1768" s="4">
        <v>552853</v>
      </c>
      <c r="U1768" s="7">
        <f>V1768+W1768</f>
        <v>7987.0000000000036</v>
      </c>
      <c r="V1768" s="7">
        <f t="shared" si="89"/>
        <v>6787.5000000000036</v>
      </c>
      <c r="W1768" s="7">
        <v>1199.5</v>
      </c>
      <c r="AA1768" t="b">
        <v>0</v>
      </c>
      <c r="AB1768">
        <v>0</v>
      </c>
      <c r="AC1768">
        <v>0</v>
      </c>
      <c r="AD1768" t="b">
        <v>0</v>
      </c>
      <c r="AE1768" t="s">
        <v>39</v>
      </c>
      <c r="AF1768" t="b">
        <v>0</v>
      </c>
      <c r="AG1768">
        <v>1</v>
      </c>
      <c r="AH1768">
        <v>132</v>
      </c>
      <c r="AI1768" s="6">
        <v>3960</v>
      </c>
      <c r="AJ1768">
        <v>693</v>
      </c>
      <c r="AK1768" t="s">
        <v>43</v>
      </c>
      <c r="AL1768" t="s">
        <v>50</v>
      </c>
      <c r="AM1768" s="9">
        <v>1.05</v>
      </c>
      <c r="AN1768">
        <f>_xlfn.XLOOKUP(S1768,[1]umbs_prices!$A:$A,[1]umbs_prices!$D:$D)</f>
        <v>103.19</v>
      </c>
      <c r="AO1768" s="11">
        <f t="shared" si="90"/>
        <v>3.1900000000000039E-2</v>
      </c>
      <c r="AP1768" s="13">
        <f>(AM1768-1)*L1768</f>
        <v>18750.000000000018</v>
      </c>
      <c r="AQ1768" s="8">
        <f>AO1768*L1768</f>
        <v>11962.500000000015</v>
      </c>
      <c r="AR1768" s="1">
        <f t="shared" si="91"/>
        <v>6787.5000000000036</v>
      </c>
      <c r="AS1768" s="8">
        <f>AQ1768+AR1768</f>
        <v>18750.000000000018</v>
      </c>
      <c r="AT1768" s="8">
        <f>AS1768-X1768</f>
        <v>18750.000000000018</v>
      </c>
      <c r="AU1768" s="11">
        <f>AT1768/L1768</f>
        <v>5.0000000000000051E-2</v>
      </c>
      <c r="AV1768">
        <f>(_xlfn.XLOOKUP(A1768,[2]loan_data!$A:$A,[2]loan_data!$Z:$Z)-100)%</f>
        <v>3.1899999999999977E-2</v>
      </c>
      <c r="AW1768" t="str">
        <f>_xlfn.XLOOKUP(A1768,[2]loan_data!$A:$A,[2]loan_data!$AA:$AA)</f>
        <v>umbs_price</v>
      </c>
      <c r="AX1768" s="8">
        <f>AV1768*L1768</f>
        <v>11962.499999999991</v>
      </c>
    </row>
    <row r="1769" spans="1:50" x14ac:dyDescent="0.2">
      <c r="A1769">
        <v>5031567</v>
      </c>
      <c r="B1769" t="s">
        <v>33</v>
      </c>
      <c r="C1769" t="s">
        <v>44</v>
      </c>
      <c r="D1769" t="b">
        <v>1</v>
      </c>
      <c r="E1769" t="s">
        <v>35</v>
      </c>
      <c r="F1769" t="s">
        <v>36</v>
      </c>
      <c r="G1769" t="s">
        <v>37</v>
      </c>
      <c r="H1769" t="s">
        <v>53</v>
      </c>
      <c r="I1769">
        <v>1</v>
      </c>
      <c r="J1769" t="b">
        <v>0</v>
      </c>
      <c r="K1769" t="b">
        <v>0</v>
      </c>
      <c r="L1769" s="1">
        <v>185000</v>
      </c>
      <c r="M1769" s="2">
        <v>44439</v>
      </c>
      <c r="N1769" s="2">
        <v>44470</v>
      </c>
      <c r="O1769" s="2">
        <v>55397</v>
      </c>
      <c r="P1769">
        <v>360</v>
      </c>
      <c r="Q1769" s="3">
        <v>765.72</v>
      </c>
      <c r="R1769">
        <v>2.875</v>
      </c>
      <c r="S1769" t="s">
        <v>922</v>
      </c>
      <c r="T1769" s="4">
        <v>348137</v>
      </c>
      <c r="U1769" s="7">
        <f>V1769+W1769</f>
        <v>4358.0000000000018</v>
      </c>
      <c r="V1769" s="7">
        <f t="shared" si="89"/>
        <v>3348.5000000000018</v>
      </c>
      <c r="W1769" s="7">
        <v>1009.5</v>
      </c>
      <c r="AA1769" t="b">
        <v>0</v>
      </c>
      <c r="AB1769">
        <v>0</v>
      </c>
      <c r="AC1769">
        <v>0</v>
      </c>
      <c r="AD1769" t="b">
        <v>0</v>
      </c>
      <c r="AE1769" t="s">
        <v>39</v>
      </c>
      <c r="AF1769" t="b">
        <v>0</v>
      </c>
      <c r="AG1769">
        <v>1</v>
      </c>
      <c r="AH1769">
        <v>58</v>
      </c>
      <c r="AI1769" s="6">
        <v>1837</v>
      </c>
      <c r="AJ1769">
        <v>693</v>
      </c>
      <c r="AK1769" t="s">
        <v>40</v>
      </c>
      <c r="AL1769" t="s">
        <v>41</v>
      </c>
      <c r="AM1769" s="9">
        <v>1.05</v>
      </c>
      <c r="AN1769">
        <f>_xlfn.XLOOKUP(S1769,[1]umbs_prices!$A:$A,[1]umbs_prices!$D:$D)</f>
        <v>103.19</v>
      </c>
      <c r="AO1769" s="11">
        <f t="shared" si="90"/>
        <v>3.1900000000000039E-2</v>
      </c>
      <c r="AP1769" s="13">
        <f>(AM1769-1)*L1769</f>
        <v>9250.0000000000091</v>
      </c>
      <c r="AQ1769" s="8">
        <f>AO1769*L1769</f>
        <v>5901.5000000000073</v>
      </c>
      <c r="AR1769" s="1">
        <f t="shared" si="91"/>
        <v>3348.5000000000018</v>
      </c>
      <c r="AS1769" s="8">
        <f>AQ1769+AR1769</f>
        <v>9250.0000000000091</v>
      </c>
      <c r="AT1769" s="8">
        <f>AS1769-X1769</f>
        <v>9250.0000000000091</v>
      </c>
      <c r="AU1769" s="11">
        <f>AT1769/L1769</f>
        <v>5.0000000000000051E-2</v>
      </c>
      <c r="AV1769">
        <f>(_xlfn.XLOOKUP(A1769,[2]loan_data!$A:$A,[2]loan_data!$Z:$Z)-100)%</f>
        <v>3.1899999999999977E-2</v>
      </c>
      <c r="AW1769" t="str">
        <f>_xlfn.XLOOKUP(A1769,[2]loan_data!$A:$A,[2]loan_data!$AA:$AA)</f>
        <v>umbs_price</v>
      </c>
      <c r="AX1769" s="8">
        <f>AV1769*L1769</f>
        <v>5901.4999999999955</v>
      </c>
    </row>
    <row r="1770" spans="1:50" x14ac:dyDescent="0.2">
      <c r="A1770">
        <v>5031568</v>
      </c>
      <c r="B1770" t="s">
        <v>61</v>
      </c>
      <c r="C1770" t="s">
        <v>281</v>
      </c>
      <c r="D1770" t="b">
        <v>1</v>
      </c>
      <c r="E1770" t="s">
        <v>35</v>
      </c>
      <c r="F1770" t="s">
        <v>36</v>
      </c>
      <c r="G1770" t="s">
        <v>37</v>
      </c>
      <c r="H1770" t="s">
        <v>53</v>
      </c>
      <c r="I1770">
        <v>1</v>
      </c>
      <c r="J1770" t="b">
        <v>0</v>
      </c>
      <c r="K1770" t="b">
        <v>0</v>
      </c>
      <c r="L1770" s="1">
        <v>275000</v>
      </c>
      <c r="M1770" s="2">
        <v>44439</v>
      </c>
      <c r="N1770" s="2">
        <v>44470</v>
      </c>
      <c r="O1770" s="2">
        <v>55397</v>
      </c>
      <c r="P1770">
        <v>360</v>
      </c>
      <c r="Q1770" s="3">
        <v>1155.06</v>
      </c>
      <c r="R1770">
        <v>2.99</v>
      </c>
      <c r="S1770" t="s">
        <v>922</v>
      </c>
      <c r="T1770" s="4">
        <v>357143</v>
      </c>
      <c r="U1770" s="7">
        <f>V1770+W1770</f>
        <v>7209.5000000000018</v>
      </c>
      <c r="V1770" s="7">
        <f t="shared" si="89"/>
        <v>4977.5000000000018</v>
      </c>
      <c r="W1770" s="7">
        <v>2232</v>
      </c>
      <c r="AA1770" t="b">
        <v>0</v>
      </c>
      <c r="AB1770">
        <v>0</v>
      </c>
      <c r="AC1770">
        <v>0</v>
      </c>
      <c r="AD1770" t="b">
        <v>0</v>
      </c>
      <c r="AE1770" t="s">
        <v>39</v>
      </c>
      <c r="AF1770" t="b">
        <v>0</v>
      </c>
      <c r="AG1770">
        <v>1</v>
      </c>
      <c r="AH1770">
        <v>109</v>
      </c>
      <c r="AI1770" s="6">
        <v>2090</v>
      </c>
      <c r="AJ1770">
        <v>693</v>
      </c>
      <c r="AK1770" t="s">
        <v>43</v>
      </c>
      <c r="AL1770" t="s">
        <v>50</v>
      </c>
      <c r="AM1770" s="9">
        <v>1.05</v>
      </c>
      <c r="AN1770">
        <f>_xlfn.XLOOKUP(S1770,[1]umbs_prices!$A:$A,[1]umbs_prices!$D:$D)</f>
        <v>103.19</v>
      </c>
      <c r="AO1770" s="11">
        <f t="shared" si="90"/>
        <v>3.1900000000000039E-2</v>
      </c>
      <c r="AP1770" s="13">
        <f>(AM1770-1)*L1770</f>
        <v>13750.000000000013</v>
      </c>
      <c r="AQ1770" s="8">
        <f>AO1770*L1770</f>
        <v>8772.5000000000109</v>
      </c>
      <c r="AR1770" s="1">
        <f t="shared" si="91"/>
        <v>4977.5000000000018</v>
      </c>
      <c r="AS1770" s="8">
        <f>AQ1770+AR1770</f>
        <v>13750.000000000013</v>
      </c>
      <c r="AT1770" s="8">
        <f>AS1770-X1770</f>
        <v>13750.000000000013</v>
      </c>
      <c r="AU1770" s="11">
        <f>AT1770/L1770</f>
        <v>5.0000000000000044E-2</v>
      </c>
      <c r="AV1770">
        <f>(_xlfn.XLOOKUP(A1770,[2]loan_data!$A:$A,[2]loan_data!$Z:$Z)-100)%</f>
        <v>3.1899999999999977E-2</v>
      </c>
      <c r="AW1770" t="str">
        <f>_xlfn.XLOOKUP(A1770,[2]loan_data!$A:$A,[2]loan_data!$AA:$AA)</f>
        <v>umbs_price</v>
      </c>
      <c r="AX1770" s="8">
        <f>AV1770*L1770</f>
        <v>8772.4999999999945</v>
      </c>
    </row>
    <row r="1771" spans="1:50" x14ac:dyDescent="0.2">
      <c r="A1771">
        <v>5031583</v>
      </c>
      <c r="B1771" t="s">
        <v>33</v>
      </c>
      <c r="C1771" t="s">
        <v>34</v>
      </c>
      <c r="D1771" t="b">
        <v>1</v>
      </c>
      <c r="E1771" t="s">
        <v>35</v>
      </c>
      <c r="F1771" t="s">
        <v>36</v>
      </c>
      <c r="G1771" t="s">
        <v>37</v>
      </c>
      <c r="H1771" t="s">
        <v>38</v>
      </c>
      <c r="I1771">
        <v>1</v>
      </c>
      <c r="J1771" t="b">
        <v>0</v>
      </c>
      <c r="K1771" t="b">
        <v>0</v>
      </c>
      <c r="L1771" s="1">
        <v>305000</v>
      </c>
      <c r="M1771" s="2">
        <v>44440</v>
      </c>
      <c r="N1771" s="2">
        <v>44470</v>
      </c>
      <c r="O1771" s="2">
        <v>55397</v>
      </c>
      <c r="P1771">
        <v>360</v>
      </c>
      <c r="Q1771" s="3">
        <v>1242.29</v>
      </c>
      <c r="R1771">
        <v>2.75</v>
      </c>
      <c r="S1771" t="s">
        <v>924</v>
      </c>
      <c r="T1771" s="4">
        <v>610000</v>
      </c>
      <c r="U1771" s="7">
        <f>V1771+W1771</f>
        <v>3936.2499999999909</v>
      </c>
      <c r="V1771" s="7">
        <f t="shared" si="89"/>
        <v>2531.4999999999909</v>
      </c>
      <c r="W1771" s="7">
        <v>1404.75</v>
      </c>
      <c r="AA1771" t="b">
        <v>0</v>
      </c>
      <c r="AB1771">
        <v>0</v>
      </c>
      <c r="AC1771">
        <v>0</v>
      </c>
      <c r="AD1771" t="b">
        <v>0</v>
      </c>
      <c r="AE1771" t="s">
        <v>39</v>
      </c>
      <c r="AF1771" t="b">
        <v>0</v>
      </c>
      <c r="AG1771">
        <v>1</v>
      </c>
      <c r="AH1771">
        <v>59</v>
      </c>
      <c r="AI1771" s="6">
        <v>1918</v>
      </c>
      <c r="AJ1771">
        <v>693</v>
      </c>
      <c r="AK1771" t="s">
        <v>58</v>
      </c>
      <c r="AL1771" t="s">
        <v>50</v>
      </c>
      <c r="AM1771" s="9">
        <v>1.05</v>
      </c>
      <c r="AN1771">
        <f>_xlfn.XLOOKUP(S1771,[1]umbs_prices!$A:$A,[1]umbs_prices!$D:$D)</f>
        <v>104.17</v>
      </c>
      <c r="AO1771" s="11">
        <f t="shared" si="90"/>
        <v>4.170000000000007E-2</v>
      </c>
      <c r="AP1771" s="13">
        <f>(AM1771-1)*L1771</f>
        <v>15250.000000000013</v>
      </c>
      <c r="AQ1771" s="8">
        <f>AO1771*L1771</f>
        <v>12718.500000000022</v>
      </c>
      <c r="AR1771" s="1">
        <f t="shared" si="91"/>
        <v>2531.4999999999909</v>
      </c>
      <c r="AS1771" s="8">
        <f>AQ1771+AR1771</f>
        <v>15250.000000000013</v>
      </c>
      <c r="AT1771" s="8">
        <f>AS1771-X1771</f>
        <v>15250.000000000013</v>
      </c>
      <c r="AU1771" s="11">
        <f>AT1771/L1771</f>
        <v>5.0000000000000044E-2</v>
      </c>
      <c r="AV1771">
        <f>(_xlfn.XLOOKUP(A1771,[2]loan_data!$A:$A,[2]loan_data!$Z:$Z)-100)%</f>
        <v>4.1700000000000015E-2</v>
      </c>
      <c r="AW1771" t="str">
        <f>_xlfn.XLOOKUP(A1771,[2]loan_data!$A:$A,[2]loan_data!$AA:$AA)</f>
        <v>umbs_price</v>
      </c>
      <c r="AX1771" s="8">
        <f>AV1771*L1771</f>
        <v>12718.500000000004</v>
      </c>
    </row>
    <row r="1772" spans="1:50" x14ac:dyDescent="0.2">
      <c r="A1772">
        <v>5031629</v>
      </c>
      <c r="B1772" t="s">
        <v>172</v>
      </c>
      <c r="C1772" t="s">
        <v>279</v>
      </c>
      <c r="D1772" t="b">
        <v>1</v>
      </c>
      <c r="E1772" t="s">
        <v>35</v>
      </c>
      <c r="F1772" t="s">
        <v>36</v>
      </c>
      <c r="G1772" t="s">
        <v>37</v>
      </c>
      <c r="H1772" t="s">
        <v>53</v>
      </c>
      <c r="I1772">
        <v>1</v>
      </c>
      <c r="J1772" t="b">
        <v>0</v>
      </c>
      <c r="K1772" t="b">
        <v>0</v>
      </c>
      <c r="L1772" s="1">
        <v>275000</v>
      </c>
      <c r="M1772" s="2">
        <v>44440</v>
      </c>
      <c r="N1772" s="2">
        <v>44470</v>
      </c>
      <c r="O1772" s="2">
        <v>55397</v>
      </c>
      <c r="P1772">
        <v>360</v>
      </c>
      <c r="Q1772" s="3">
        <v>1231.29</v>
      </c>
      <c r="R1772">
        <v>3.5</v>
      </c>
      <c r="S1772" t="s">
        <v>920</v>
      </c>
      <c r="T1772" s="4">
        <v>458334</v>
      </c>
      <c r="U1772" s="7">
        <f>V1772+W1772</f>
        <v>2195.0000000000036</v>
      </c>
      <c r="V1772" s="7">
        <f t="shared" si="89"/>
        <v>1072.5000000000036</v>
      </c>
      <c r="W1772" s="7">
        <v>1122.5</v>
      </c>
      <c r="AA1772" t="b">
        <v>0</v>
      </c>
      <c r="AB1772">
        <v>0</v>
      </c>
      <c r="AC1772">
        <v>0</v>
      </c>
      <c r="AD1772" t="b">
        <v>0</v>
      </c>
      <c r="AE1772" t="s">
        <v>39</v>
      </c>
      <c r="AF1772" t="b">
        <v>0</v>
      </c>
      <c r="AG1772">
        <v>1</v>
      </c>
      <c r="AH1772">
        <v>114</v>
      </c>
      <c r="AI1772" s="6">
        <v>3135</v>
      </c>
      <c r="AJ1772">
        <v>693</v>
      </c>
      <c r="AK1772" t="s">
        <v>40</v>
      </c>
      <c r="AL1772" t="s">
        <v>50</v>
      </c>
      <c r="AM1772" s="9">
        <v>1.05</v>
      </c>
      <c r="AN1772">
        <f>_xlfn.XLOOKUP(S1772,[1]umbs_prices!$A:$A,[1]umbs_prices!$D:$D)</f>
        <v>104.61</v>
      </c>
      <c r="AO1772" s="11">
        <f t="shared" si="90"/>
        <v>4.610000000000003E-2</v>
      </c>
      <c r="AP1772" s="13">
        <f>(AM1772-1)*L1772</f>
        <v>13750.000000000013</v>
      </c>
      <c r="AQ1772" s="8">
        <f>AO1772*L1772</f>
        <v>12677.500000000009</v>
      </c>
      <c r="AR1772" s="1">
        <f t="shared" si="91"/>
        <v>1072.5000000000036</v>
      </c>
      <c r="AS1772" s="8">
        <f>AQ1772+AR1772</f>
        <v>13750.000000000013</v>
      </c>
      <c r="AT1772" s="8">
        <f>AS1772-X1772</f>
        <v>13750.000000000013</v>
      </c>
      <c r="AU1772" s="11">
        <f>AT1772/L1772</f>
        <v>5.0000000000000044E-2</v>
      </c>
      <c r="AV1772">
        <f>(_xlfn.XLOOKUP(A1772,[2]loan_data!$A:$A,[2]loan_data!$Z:$Z)-100)%</f>
        <v>4.6099999999999995E-2</v>
      </c>
      <c r="AW1772" t="str">
        <f>_xlfn.XLOOKUP(A1772,[2]loan_data!$A:$A,[2]loan_data!$AA:$AA)</f>
        <v>umbs_price</v>
      </c>
      <c r="AX1772" s="8">
        <f>AV1772*L1772</f>
        <v>12677.499999999998</v>
      </c>
    </row>
    <row r="1773" spans="1:50" x14ac:dyDescent="0.2">
      <c r="A1773">
        <v>5031662</v>
      </c>
      <c r="B1773" t="s">
        <v>33</v>
      </c>
      <c r="C1773" t="s">
        <v>34</v>
      </c>
      <c r="D1773" t="b">
        <v>1</v>
      </c>
      <c r="E1773" t="s">
        <v>35</v>
      </c>
      <c r="F1773" t="s">
        <v>36</v>
      </c>
      <c r="G1773" t="s">
        <v>37</v>
      </c>
      <c r="H1773" t="s">
        <v>38</v>
      </c>
      <c r="I1773">
        <v>1</v>
      </c>
      <c r="J1773" t="b">
        <v>0</v>
      </c>
      <c r="K1773" t="b">
        <v>0</v>
      </c>
      <c r="L1773" s="1">
        <v>315000</v>
      </c>
      <c r="M1773" s="2">
        <v>44440</v>
      </c>
      <c r="N1773" s="2">
        <v>44470</v>
      </c>
      <c r="O1773" s="2">
        <v>54667</v>
      </c>
      <c r="P1773">
        <v>336</v>
      </c>
      <c r="Q1773" s="3">
        <v>1332.49</v>
      </c>
      <c r="R1773">
        <v>2.69</v>
      </c>
      <c r="S1773" t="s">
        <v>921</v>
      </c>
      <c r="T1773" s="4">
        <v>543104</v>
      </c>
      <c r="U1773" s="7">
        <f>V1773+W1773</f>
        <v>16128.000000000044</v>
      </c>
      <c r="V1773" s="7">
        <f t="shared" si="89"/>
        <v>16128.000000000044</v>
      </c>
      <c r="W1773" s="7">
        <v>0</v>
      </c>
      <c r="AA1773" t="b">
        <v>0</v>
      </c>
      <c r="AB1773">
        <v>0</v>
      </c>
      <c r="AC1773">
        <v>0</v>
      </c>
      <c r="AD1773" t="b">
        <v>0</v>
      </c>
      <c r="AE1773" t="s">
        <v>39</v>
      </c>
      <c r="AF1773" t="b">
        <v>0</v>
      </c>
      <c r="AG1773">
        <v>1</v>
      </c>
      <c r="AH1773">
        <v>140</v>
      </c>
      <c r="AI1773" s="6">
        <v>3500</v>
      </c>
      <c r="AJ1773">
        <v>693</v>
      </c>
      <c r="AK1773" t="s">
        <v>40</v>
      </c>
      <c r="AL1773" t="s">
        <v>50</v>
      </c>
      <c r="AM1773" s="9">
        <v>1.05</v>
      </c>
      <c r="AN1773">
        <f>_xlfn.XLOOKUP(S1773,[1]umbs_prices!$A:$A,[1]umbs_prices!$D:$D)</f>
        <v>99.88</v>
      </c>
      <c r="AO1773" s="11">
        <f t="shared" si="90"/>
        <v>-1.2000000000000899E-3</v>
      </c>
      <c r="AP1773" s="13">
        <f>(AM1773-1)*L1773</f>
        <v>15750.000000000015</v>
      </c>
      <c r="AQ1773" s="8">
        <f>AO1773*L1773</f>
        <v>-378.00000000002831</v>
      </c>
      <c r="AR1773" s="1">
        <f t="shared" si="91"/>
        <v>16128.000000000044</v>
      </c>
      <c r="AS1773" s="8">
        <f>AQ1773+AR1773</f>
        <v>15750.000000000015</v>
      </c>
      <c r="AT1773" s="8">
        <f>AS1773-X1773</f>
        <v>15750.000000000015</v>
      </c>
      <c r="AU1773" s="11">
        <f>AT1773/L1773</f>
        <v>5.0000000000000044E-2</v>
      </c>
      <c r="AV1773">
        <f>(_xlfn.XLOOKUP(A1773,[2]loan_data!$A:$A,[2]loan_data!$Z:$Z)-100)%</f>
        <v>-1.2000000000000454E-3</v>
      </c>
      <c r="AW1773" t="str">
        <f>_xlfn.XLOOKUP(A1773,[2]loan_data!$A:$A,[2]loan_data!$AA:$AA)</f>
        <v>umbs_price</v>
      </c>
      <c r="AX1773" s="8">
        <f>AV1773*L1773</f>
        <v>-378.00000000001432</v>
      </c>
    </row>
    <row r="1774" spans="1:50" x14ac:dyDescent="0.2">
      <c r="A1774">
        <v>5031716</v>
      </c>
      <c r="B1774" t="s">
        <v>33</v>
      </c>
      <c r="C1774" t="s">
        <v>288</v>
      </c>
      <c r="D1774" t="b">
        <v>1</v>
      </c>
      <c r="E1774" t="s">
        <v>35</v>
      </c>
      <c r="F1774" t="s">
        <v>36</v>
      </c>
      <c r="G1774" t="s">
        <v>37</v>
      </c>
      <c r="H1774" t="s">
        <v>53</v>
      </c>
      <c r="I1774">
        <v>1</v>
      </c>
      <c r="J1774" t="b">
        <v>0</v>
      </c>
      <c r="K1774" t="b">
        <v>0</v>
      </c>
      <c r="L1774" s="1">
        <v>375000</v>
      </c>
      <c r="M1774" s="2">
        <v>44440</v>
      </c>
      <c r="N1774" s="2">
        <v>44470</v>
      </c>
      <c r="O1774" s="2">
        <v>55397</v>
      </c>
      <c r="P1774">
        <v>360</v>
      </c>
      <c r="Q1774" s="3">
        <v>1527.41</v>
      </c>
      <c r="R1774">
        <v>2.75</v>
      </c>
      <c r="S1774" t="s">
        <v>922</v>
      </c>
      <c r="T1774" s="4">
        <v>573483</v>
      </c>
      <c r="U1774" s="7">
        <f>V1774+W1774</f>
        <v>8066.0000000000036</v>
      </c>
      <c r="V1774" s="7">
        <f t="shared" si="89"/>
        <v>6787.5000000000036</v>
      </c>
      <c r="W1774" s="7">
        <v>1278.5</v>
      </c>
      <c r="AA1774" t="b">
        <v>0</v>
      </c>
      <c r="AB1774">
        <v>0</v>
      </c>
      <c r="AC1774">
        <v>0</v>
      </c>
      <c r="AD1774" t="b">
        <v>0</v>
      </c>
      <c r="AE1774" t="s">
        <v>39</v>
      </c>
      <c r="AF1774" t="b">
        <v>0</v>
      </c>
      <c r="AG1774">
        <v>1</v>
      </c>
      <c r="AH1774">
        <v>74</v>
      </c>
      <c r="AI1774" s="6">
        <v>2590</v>
      </c>
      <c r="AJ1774">
        <v>693</v>
      </c>
      <c r="AK1774" t="s">
        <v>40</v>
      </c>
      <c r="AL1774" t="s">
        <v>41</v>
      </c>
      <c r="AM1774" s="9">
        <v>1.05</v>
      </c>
      <c r="AN1774">
        <f>_xlfn.XLOOKUP(S1774,[1]umbs_prices!$A:$A,[1]umbs_prices!$D:$D)</f>
        <v>103.19</v>
      </c>
      <c r="AO1774" s="11">
        <f t="shared" si="90"/>
        <v>3.1900000000000039E-2</v>
      </c>
      <c r="AP1774" s="13">
        <f>(AM1774-1)*L1774</f>
        <v>18750.000000000018</v>
      </c>
      <c r="AQ1774" s="8">
        <f>AO1774*L1774</f>
        <v>11962.500000000015</v>
      </c>
      <c r="AR1774" s="1">
        <f t="shared" si="91"/>
        <v>6787.5000000000036</v>
      </c>
      <c r="AS1774" s="8">
        <f>AQ1774+AR1774</f>
        <v>18750.000000000018</v>
      </c>
      <c r="AT1774" s="8">
        <f>AS1774-X1774</f>
        <v>18750.000000000018</v>
      </c>
      <c r="AU1774" s="11">
        <f>AT1774/L1774</f>
        <v>5.0000000000000051E-2</v>
      </c>
      <c r="AV1774">
        <f>(_xlfn.XLOOKUP(A1774,[2]loan_data!$A:$A,[2]loan_data!$Z:$Z)-100)%</f>
        <v>3.1899999999999977E-2</v>
      </c>
      <c r="AW1774" t="str">
        <f>_xlfn.XLOOKUP(A1774,[2]loan_data!$A:$A,[2]loan_data!$AA:$AA)</f>
        <v>umbs_price</v>
      </c>
      <c r="AX1774" s="8">
        <f>AV1774*L1774</f>
        <v>11962.499999999991</v>
      </c>
    </row>
    <row r="1775" spans="1:50" x14ac:dyDescent="0.2">
      <c r="A1775">
        <v>5031786</v>
      </c>
      <c r="B1775" t="s">
        <v>162</v>
      </c>
      <c r="C1775" t="s">
        <v>615</v>
      </c>
      <c r="D1775" t="b">
        <v>1</v>
      </c>
      <c r="E1775" t="s">
        <v>35</v>
      </c>
      <c r="F1775" t="s">
        <v>36</v>
      </c>
      <c r="G1775" t="s">
        <v>37</v>
      </c>
      <c r="H1775" t="s">
        <v>53</v>
      </c>
      <c r="I1775">
        <v>1</v>
      </c>
      <c r="J1775" t="b">
        <v>0</v>
      </c>
      <c r="K1775" t="b">
        <v>0</v>
      </c>
      <c r="L1775" s="1">
        <v>335000</v>
      </c>
      <c r="M1775" s="2">
        <v>44440</v>
      </c>
      <c r="N1775" s="2">
        <v>44470</v>
      </c>
      <c r="O1775" s="2">
        <v>55397</v>
      </c>
      <c r="P1775">
        <v>360</v>
      </c>
      <c r="Q1775" s="3">
        <v>1454.01</v>
      </c>
      <c r="R1775">
        <v>3.25</v>
      </c>
      <c r="S1775" t="s">
        <v>920</v>
      </c>
      <c r="T1775" s="4">
        <v>483615</v>
      </c>
      <c r="U1775" s="7">
        <f>V1775+W1775</f>
        <v>3356.000000000005</v>
      </c>
      <c r="V1775" s="7">
        <f t="shared" si="89"/>
        <v>1306.5000000000055</v>
      </c>
      <c r="W1775" s="7">
        <v>2049.4999999999995</v>
      </c>
      <c r="AA1775" t="b">
        <v>0</v>
      </c>
      <c r="AB1775">
        <v>0</v>
      </c>
      <c r="AC1775">
        <v>0</v>
      </c>
      <c r="AD1775" t="b">
        <v>0</v>
      </c>
      <c r="AE1775" t="s">
        <v>39</v>
      </c>
      <c r="AF1775" t="b">
        <v>0</v>
      </c>
      <c r="AG1775">
        <v>1</v>
      </c>
      <c r="AH1775">
        <v>92</v>
      </c>
      <c r="AI1775" s="6">
        <v>2837</v>
      </c>
      <c r="AJ1775">
        <v>693</v>
      </c>
      <c r="AK1775" t="s">
        <v>43</v>
      </c>
      <c r="AL1775" t="s">
        <v>50</v>
      </c>
      <c r="AM1775" s="9">
        <v>1.05</v>
      </c>
      <c r="AN1775">
        <f>_xlfn.XLOOKUP(S1775,[1]umbs_prices!$A:$A,[1]umbs_prices!$D:$D)</f>
        <v>104.61</v>
      </c>
      <c r="AO1775" s="11">
        <f t="shared" si="90"/>
        <v>4.610000000000003E-2</v>
      </c>
      <c r="AP1775" s="13">
        <f>(AM1775-1)*L1775</f>
        <v>16750.000000000015</v>
      </c>
      <c r="AQ1775" s="8">
        <f>AO1775*L1775</f>
        <v>15443.500000000009</v>
      </c>
      <c r="AR1775" s="1">
        <f t="shared" si="91"/>
        <v>1306.5000000000055</v>
      </c>
      <c r="AS1775" s="8">
        <f>AQ1775+AR1775</f>
        <v>16750.000000000015</v>
      </c>
      <c r="AT1775" s="8">
        <f>AS1775-X1775</f>
        <v>16750.000000000015</v>
      </c>
      <c r="AU1775" s="11">
        <f>AT1775/L1775</f>
        <v>5.0000000000000044E-2</v>
      </c>
      <c r="AV1775">
        <f>(_xlfn.XLOOKUP(A1775,[2]loan_data!$A:$A,[2]loan_data!$Z:$Z)-100)%</f>
        <v>4.6099999999999995E-2</v>
      </c>
      <c r="AW1775" t="str">
        <f>_xlfn.XLOOKUP(A1775,[2]loan_data!$A:$A,[2]loan_data!$AA:$AA)</f>
        <v>umbs_price</v>
      </c>
      <c r="AX1775" s="8">
        <f>AV1775*L1775</f>
        <v>15443.499999999998</v>
      </c>
    </row>
    <row r="1776" spans="1:50" x14ac:dyDescent="0.2">
      <c r="A1776">
        <v>5031870</v>
      </c>
      <c r="B1776" t="s">
        <v>177</v>
      </c>
      <c r="C1776" t="s">
        <v>368</v>
      </c>
      <c r="D1776" t="b">
        <v>1</v>
      </c>
      <c r="E1776" t="s">
        <v>35</v>
      </c>
      <c r="F1776" t="s">
        <v>36</v>
      </c>
      <c r="G1776" t="s">
        <v>37</v>
      </c>
      <c r="H1776" t="s">
        <v>53</v>
      </c>
      <c r="I1776">
        <v>1</v>
      </c>
      <c r="J1776" t="b">
        <v>0</v>
      </c>
      <c r="K1776" t="b">
        <v>0</v>
      </c>
      <c r="L1776" s="1">
        <v>155000</v>
      </c>
      <c r="M1776" s="2">
        <v>44440</v>
      </c>
      <c r="N1776" s="2">
        <v>44470</v>
      </c>
      <c r="O1776" s="2">
        <v>49919</v>
      </c>
      <c r="P1776">
        <v>180</v>
      </c>
      <c r="Q1776" s="3">
        <v>1031.3799999999999</v>
      </c>
      <c r="R1776">
        <v>2.5</v>
      </c>
      <c r="S1776" t="s">
        <v>921</v>
      </c>
      <c r="T1776" s="4">
        <v>304879</v>
      </c>
      <c r="U1776" s="7">
        <f>V1776+W1776</f>
        <v>9463.5000000000218</v>
      </c>
      <c r="V1776" s="7">
        <f t="shared" si="89"/>
        <v>7936.0000000000209</v>
      </c>
      <c r="W1776" s="7">
        <v>1527.5</v>
      </c>
      <c r="AA1776" t="b">
        <v>0</v>
      </c>
      <c r="AB1776">
        <v>0</v>
      </c>
      <c r="AC1776">
        <v>0</v>
      </c>
      <c r="AD1776" t="b">
        <v>0</v>
      </c>
      <c r="AE1776" t="s">
        <v>39</v>
      </c>
      <c r="AF1776" t="b">
        <v>0</v>
      </c>
      <c r="AG1776">
        <v>1</v>
      </c>
      <c r="AH1776">
        <v>85</v>
      </c>
      <c r="AI1776" s="6">
        <v>3046</v>
      </c>
      <c r="AJ1776">
        <v>693</v>
      </c>
      <c r="AK1776" t="s">
        <v>58</v>
      </c>
      <c r="AL1776" t="s">
        <v>50</v>
      </c>
      <c r="AM1776" s="9">
        <v>1.05</v>
      </c>
      <c r="AN1776">
        <f>_xlfn.XLOOKUP(S1776,[1]umbs_prices!$A:$A,[1]umbs_prices!$D:$D)</f>
        <v>99.88</v>
      </c>
      <c r="AO1776" s="11">
        <f t="shared" si="90"/>
        <v>-1.2000000000000899E-3</v>
      </c>
      <c r="AP1776" s="13">
        <f>(AM1776-1)*L1776</f>
        <v>7750.0000000000073</v>
      </c>
      <c r="AQ1776" s="8">
        <f>AO1776*L1776</f>
        <v>-186.00000000001393</v>
      </c>
      <c r="AR1776" s="1">
        <f t="shared" si="91"/>
        <v>7936.0000000000209</v>
      </c>
      <c r="AS1776" s="8">
        <f>AQ1776+AR1776</f>
        <v>7750.0000000000073</v>
      </c>
      <c r="AT1776" s="8">
        <f>AS1776-X1776</f>
        <v>7750.0000000000073</v>
      </c>
      <c r="AU1776" s="11">
        <f>AT1776/L1776</f>
        <v>5.0000000000000044E-2</v>
      </c>
      <c r="AV1776">
        <f>(_xlfn.XLOOKUP(A1776,[2]loan_data!$A:$A,[2]loan_data!$Z:$Z)-100)%</f>
        <v>-1.2000000000000454E-3</v>
      </c>
      <c r="AW1776" t="str">
        <f>_xlfn.XLOOKUP(A1776,[2]loan_data!$A:$A,[2]loan_data!$AA:$AA)</f>
        <v>umbs_price</v>
      </c>
      <c r="AX1776" s="8">
        <f>AV1776*L1776</f>
        <v>-186.00000000000705</v>
      </c>
    </row>
    <row r="1777" spans="1:52" x14ac:dyDescent="0.2">
      <c r="A1777">
        <v>5031907</v>
      </c>
      <c r="B1777" t="s">
        <v>33</v>
      </c>
      <c r="C1777" t="s">
        <v>34</v>
      </c>
      <c r="D1777" t="b">
        <v>1</v>
      </c>
      <c r="E1777" t="s">
        <v>35</v>
      </c>
      <c r="F1777" t="s">
        <v>36</v>
      </c>
      <c r="G1777" t="s">
        <v>37</v>
      </c>
      <c r="H1777" t="s">
        <v>53</v>
      </c>
      <c r="I1777">
        <v>1</v>
      </c>
      <c r="J1777" t="b">
        <v>0</v>
      </c>
      <c r="K1777" t="b">
        <v>0</v>
      </c>
      <c r="L1777" s="1">
        <v>355000</v>
      </c>
      <c r="M1777" s="2">
        <v>44441</v>
      </c>
      <c r="N1777" s="2">
        <v>44470</v>
      </c>
      <c r="O1777" s="2">
        <v>55397</v>
      </c>
      <c r="P1777">
        <v>360</v>
      </c>
      <c r="Q1777" s="3">
        <v>1491.07</v>
      </c>
      <c r="R1777">
        <v>2.99</v>
      </c>
      <c r="S1777" t="s">
        <v>922</v>
      </c>
      <c r="T1777" s="4">
        <v>483652</v>
      </c>
      <c r="U1777" s="7">
        <f>V1777+W1777</f>
        <v>8307.5</v>
      </c>
      <c r="V1777" s="7">
        <f t="shared" si="89"/>
        <v>6425.5</v>
      </c>
      <c r="W1777" s="7">
        <v>1882</v>
      </c>
      <c r="AA1777" t="b">
        <v>0</v>
      </c>
      <c r="AB1777">
        <v>0</v>
      </c>
      <c r="AC1777">
        <v>0</v>
      </c>
      <c r="AD1777" t="b">
        <v>0</v>
      </c>
      <c r="AE1777" t="s">
        <v>39</v>
      </c>
      <c r="AF1777" t="b">
        <v>0</v>
      </c>
      <c r="AG1777">
        <v>1</v>
      </c>
      <c r="AH1777">
        <v>52</v>
      </c>
      <c r="AI1777" s="6">
        <v>1864</v>
      </c>
      <c r="AJ1777">
        <v>693</v>
      </c>
      <c r="AK1777" t="s">
        <v>40</v>
      </c>
      <c r="AL1777" t="s">
        <v>50</v>
      </c>
      <c r="AM1777" s="9">
        <v>1.05</v>
      </c>
      <c r="AN1777">
        <f>_xlfn.XLOOKUP(S1777,[1]umbs_prices!$A:$A,[1]umbs_prices!$D:$D)</f>
        <v>103.19</v>
      </c>
      <c r="AO1777" s="11">
        <f t="shared" si="90"/>
        <v>3.1900000000000039E-2</v>
      </c>
      <c r="AP1777" s="13">
        <f>(AM1777-1)*L1777</f>
        <v>17750.000000000015</v>
      </c>
      <c r="AQ1777" s="8">
        <f>AO1777*L1777</f>
        <v>11324.500000000015</v>
      </c>
      <c r="AR1777" s="1">
        <f t="shared" si="91"/>
        <v>6425.5</v>
      </c>
      <c r="AS1777" s="8">
        <f>AQ1777+AR1777</f>
        <v>17750.000000000015</v>
      </c>
      <c r="AT1777" s="8">
        <f>AS1777-X1777</f>
        <v>17750.000000000015</v>
      </c>
      <c r="AU1777" s="11">
        <f>AT1777/L1777</f>
        <v>5.0000000000000044E-2</v>
      </c>
      <c r="AV1777">
        <f>(_xlfn.XLOOKUP(A1777,[2]loan_data!$A:$A,[2]loan_data!$Z:$Z)-100)%</f>
        <v>3.1899999999999977E-2</v>
      </c>
      <c r="AW1777" t="str">
        <f>_xlfn.XLOOKUP(A1777,[2]loan_data!$A:$A,[2]loan_data!$AA:$AA)</f>
        <v>umbs_price</v>
      </c>
      <c r="AX1777" s="8">
        <f>AV1777*L1777</f>
        <v>11324.499999999993</v>
      </c>
    </row>
    <row r="1778" spans="1:52" x14ac:dyDescent="0.2">
      <c r="A1778">
        <v>5031922</v>
      </c>
      <c r="B1778" t="s">
        <v>33</v>
      </c>
      <c r="C1778" t="s">
        <v>34</v>
      </c>
      <c r="D1778" t="b">
        <v>1</v>
      </c>
      <c r="E1778" t="s">
        <v>35</v>
      </c>
      <c r="F1778" t="s">
        <v>36</v>
      </c>
      <c r="G1778" t="s">
        <v>37</v>
      </c>
      <c r="H1778" t="s">
        <v>38</v>
      </c>
      <c r="I1778">
        <v>1</v>
      </c>
      <c r="J1778" t="b">
        <v>0</v>
      </c>
      <c r="K1778" t="b">
        <v>0</v>
      </c>
      <c r="L1778" s="1">
        <v>305000</v>
      </c>
      <c r="M1778" s="2">
        <v>44441</v>
      </c>
      <c r="N1778" s="2">
        <v>44470</v>
      </c>
      <c r="O1778" s="2">
        <v>55397</v>
      </c>
      <c r="P1778">
        <v>360</v>
      </c>
      <c r="Q1778" s="3">
        <v>1323.8</v>
      </c>
      <c r="R1778">
        <v>3.25</v>
      </c>
      <c r="S1778" t="s">
        <v>920</v>
      </c>
      <c r="T1778" s="4">
        <v>719849</v>
      </c>
      <c r="U1778" s="7">
        <f>V1778+W1778</f>
        <v>2789.5000000000036</v>
      </c>
      <c r="V1778" s="7">
        <f t="shared" si="89"/>
        <v>1189.5000000000036</v>
      </c>
      <c r="W1778" s="7">
        <v>1600</v>
      </c>
      <c r="AA1778" t="b">
        <v>0</v>
      </c>
      <c r="AB1778">
        <v>0</v>
      </c>
      <c r="AC1778">
        <v>0</v>
      </c>
      <c r="AD1778" t="b">
        <v>0</v>
      </c>
      <c r="AE1778" t="s">
        <v>45</v>
      </c>
      <c r="AF1778" t="b">
        <v>0</v>
      </c>
      <c r="AG1778">
        <v>1</v>
      </c>
      <c r="AH1778">
        <v>129</v>
      </c>
      <c r="AI1778" s="6">
        <v>3548</v>
      </c>
      <c r="AJ1778">
        <v>693</v>
      </c>
      <c r="AK1778" t="s">
        <v>58</v>
      </c>
      <c r="AL1778" t="s">
        <v>41</v>
      </c>
      <c r="AM1778" s="9">
        <v>1.05</v>
      </c>
      <c r="AN1778">
        <f>_xlfn.XLOOKUP(S1778,[1]umbs_prices!$A:$A,[1]umbs_prices!$D:$D)</f>
        <v>104.61</v>
      </c>
      <c r="AO1778" s="11">
        <f t="shared" si="90"/>
        <v>4.610000000000003E-2</v>
      </c>
      <c r="AP1778" s="13">
        <f>(AM1778-1)*L1778</f>
        <v>15250.000000000013</v>
      </c>
      <c r="AQ1778" s="8">
        <f>AO1778*L1778</f>
        <v>14060.500000000009</v>
      </c>
      <c r="AR1778" s="1">
        <f t="shared" si="91"/>
        <v>1189.5000000000036</v>
      </c>
      <c r="AS1778" s="8">
        <f>AQ1778+AR1778</f>
        <v>15250.000000000013</v>
      </c>
      <c r="AT1778" s="8">
        <f>AS1778-X1778</f>
        <v>15250.000000000013</v>
      </c>
      <c r="AU1778" s="11">
        <f>AT1778/L1778</f>
        <v>5.0000000000000044E-2</v>
      </c>
      <c r="AV1778">
        <f>(_xlfn.XLOOKUP(A1778,[2]loan_data!$A:$A,[2]loan_data!$Z:$Z)-100)%</f>
        <v>4.6099999999999995E-2</v>
      </c>
      <c r="AW1778" t="str">
        <f>_xlfn.XLOOKUP(A1778,[2]loan_data!$A:$A,[2]loan_data!$AA:$AA)</f>
        <v>umbs_price</v>
      </c>
      <c r="AX1778" s="8">
        <f>AV1778*L1778</f>
        <v>14060.499999999998</v>
      </c>
    </row>
    <row r="1779" spans="1:52" x14ac:dyDescent="0.2">
      <c r="A1779">
        <v>5032000</v>
      </c>
      <c r="B1779" t="s">
        <v>90</v>
      </c>
      <c r="C1779" t="s">
        <v>365</v>
      </c>
      <c r="D1779" t="b">
        <v>1</v>
      </c>
      <c r="E1779" t="s">
        <v>35</v>
      </c>
      <c r="F1779" t="s">
        <v>36</v>
      </c>
      <c r="G1779" t="s">
        <v>37</v>
      </c>
      <c r="H1779" t="s">
        <v>38</v>
      </c>
      <c r="I1779">
        <v>1</v>
      </c>
      <c r="J1779" t="b">
        <v>0</v>
      </c>
      <c r="K1779" t="b">
        <v>0</v>
      </c>
      <c r="L1779" s="1">
        <v>445000</v>
      </c>
      <c r="M1779" s="2">
        <v>44441</v>
      </c>
      <c r="N1779" s="2">
        <v>44470</v>
      </c>
      <c r="O1779" s="2">
        <v>55397</v>
      </c>
      <c r="P1779">
        <v>360</v>
      </c>
      <c r="Q1779" s="3">
        <v>1812.52</v>
      </c>
      <c r="R1779">
        <v>2.75</v>
      </c>
      <c r="S1779" t="s">
        <v>922</v>
      </c>
      <c r="T1779" s="4">
        <v>757318</v>
      </c>
      <c r="U1779" s="7">
        <f>V1779+W1779</f>
        <v>9838.7999999999993</v>
      </c>
      <c r="V1779" s="7">
        <f t="shared" si="89"/>
        <v>8054.5</v>
      </c>
      <c r="W1779" s="7">
        <v>1784.3000000000002</v>
      </c>
      <c r="AA1779" t="b">
        <v>0</v>
      </c>
      <c r="AB1779">
        <v>0</v>
      </c>
      <c r="AC1779">
        <v>0</v>
      </c>
      <c r="AD1779" t="b">
        <v>0</v>
      </c>
      <c r="AE1779" t="s">
        <v>39</v>
      </c>
      <c r="AF1779" t="b">
        <v>0</v>
      </c>
      <c r="AG1779">
        <v>1</v>
      </c>
      <c r="AH1779">
        <v>106</v>
      </c>
      <c r="AI1779" s="6">
        <v>3180</v>
      </c>
      <c r="AJ1779">
        <v>693</v>
      </c>
      <c r="AK1779" t="s">
        <v>43</v>
      </c>
      <c r="AL1779" t="s">
        <v>50</v>
      </c>
      <c r="AM1779" s="9">
        <v>1.05</v>
      </c>
      <c r="AN1779">
        <f>_xlfn.XLOOKUP(S1779,[1]umbs_prices!$A:$A,[1]umbs_prices!$D:$D)</f>
        <v>103.19</v>
      </c>
      <c r="AO1779" s="11">
        <f t="shared" si="90"/>
        <v>3.1900000000000039E-2</v>
      </c>
      <c r="AP1779" s="13">
        <f>(AM1779-1)*L1779</f>
        <v>22250.000000000018</v>
      </c>
      <c r="AQ1779" s="8">
        <f>AO1779*L1779</f>
        <v>14195.500000000018</v>
      </c>
      <c r="AR1779" s="1">
        <f t="shared" si="91"/>
        <v>8054.5</v>
      </c>
      <c r="AS1779" s="8">
        <f>AQ1779+AR1779</f>
        <v>22250.000000000018</v>
      </c>
      <c r="AT1779" s="8">
        <f>AS1779-X1779</f>
        <v>22250.000000000018</v>
      </c>
      <c r="AU1779" s="11">
        <f>AT1779/L1779</f>
        <v>5.0000000000000037E-2</v>
      </c>
      <c r="AV1779">
        <f>(_xlfn.XLOOKUP(A1779,[2]loan_data!$A:$A,[2]loan_data!$Z:$Z)-100)%</f>
        <v>3.1899999999999977E-2</v>
      </c>
      <c r="AW1779" t="str">
        <f>_xlfn.XLOOKUP(A1779,[2]loan_data!$A:$A,[2]loan_data!$AA:$AA)</f>
        <v>umbs_price</v>
      </c>
      <c r="AX1779" s="8">
        <f>AV1779*L1779</f>
        <v>14195.499999999989</v>
      </c>
    </row>
    <row r="1780" spans="1:52" x14ac:dyDescent="0.2">
      <c r="A1780">
        <v>5032016</v>
      </c>
      <c r="B1780" t="s">
        <v>61</v>
      </c>
      <c r="C1780" t="s">
        <v>274</v>
      </c>
      <c r="D1780" t="b">
        <v>1</v>
      </c>
      <c r="E1780" t="s">
        <v>35</v>
      </c>
      <c r="F1780" t="s">
        <v>36</v>
      </c>
      <c r="G1780" t="s">
        <v>37</v>
      </c>
      <c r="H1780" t="s">
        <v>60</v>
      </c>
      <c r="I1780">
        <v>1</v>
      </c>
      <c r="J1780" t="b">
        <v>0</v>
      </c>
      <c r="K1780" t="b">
        <v>0</v>
      </c>
      <c r="L1780" s="1">
        <v>275000</v>
      </c>
      <c r="M1780" s="2">
        <v>44441</v>
      </c>
      <c r="N1780" s="2">
        <v>44470</v>
      </c>
      <c r="O1780" s="2">
        <v>55397</v>
      </c>
      <c r="P1780">
        <v>360</v>
      </c>
      <c r="Q1780" s="3">
        <v>1174.98</v>
      </c>
      <c r="R1780">
        <v>3.125</v>
      </c>
      <c r="S1780" t="s">
        <v>922</v>
      </c>
      <c r="T1780" s="4">
        <v>305556</v>
      </c>
      <c r="U1780" s="7">
        <f>V1780+W1780</f>
        <v>6162.5000000000018</v>
      </c>
      <c r="V1780" s="7">
        <f t="shared" si="89"/>
        <v>4977.5000000000018</v>
      </c>
      <c r="W1780" s="7">
        <v>1185</v>
      </c>
      <c r="AA1780" t="b">
        <v>0</v>
      </c>
      <c r="AB1780">
        <v>0</v>
      </c>
      <c r="AC1780">
        <v>0</v>
      </c>
      <c r="AD1780" t="b">
        <v>0</v>
      </c>
      <c r="AE1780" t="s">
        <v>39</v>
      </c>
      <c r="AF1780" t="b">
        <v>0</v>
      </c>
      <c r="AG1780">
        <v>1</v>
      </c>
      <c r="AH1780">
        <v>89</v>
      </c>
      <c r="AI1780" s="6">
        <v>2225</v>
      </c>
      <c r="AJ1780">
        <v>693</v>
      </c>
      <c r="AK1780" t="s">
        <v>40</v>
      </c>
      <c r="AL1780" t="s">
        <v>50</v>
      </c>
      <c r="AM1780" s="9">
        <v>1.05</v>
      </c>
      <c r="AN1780">
        <f>_xlfn.XLOOKUP(S1780,[1]umbs_prices!$A:$A,[1]umbs_prices!$D:$D)</f>
        <v>103.19</v>
      </c>
      <c r="AO1780" s="11">
        <f t="shared" si="90"/>
        <v>3.1900000000000039E-2</v>
      </c>
      <c r="AP1780" s="13">
        <f>(AM1780-1)*L1780</f>
        <v>13750.000000000013</v>
      </c>
      <c r="AQ1780" s="8">
        <f>AO1780*L1780</f>
        <v>8772.5000000000109</v>
      </c>
      <c r="AR1780" s="1">
        <f t="shared" si="91"/>
        <v>4977.5000000000018</v>
      </c>
      <c r="AS1780" s="8">
        <f>AQ1780+AR1780</f>
        <v>13750.000000000013</v>
      </c>
      <c r="AT1780" s="8">
        <f>AS1780-X1780</f>
        <v>13750.000000000013</v>
      </c>
      <c r="AU1780" s="11">
        <f>AT1780/L1780</f>
        <v>5.0000000000000044E-2</v>
      </c>
      <c r="AV1780">
        <f>(_xlfn.XLOOKUP(A1780,[2]loan_data!$A:$A,[2]loan_data!$Z:$Z)-100)%</f>
        <v>3.1899999999999977E-2</v>
      </c>
      <c r="AW1780" t="str">
        <f>_xlfn.XLOOKUP(A1780,[2]loan_data!$A:$A,[2]loan_data!$AA:$AA)</f>
        <v>umbs_price</v>
      </c>
      <c r="AX1780" s="8">
        <f>AV1780*L1780</f>
        <v>8772.4999999999945</v>
      </c>
    </row>
    <row r="1781" spans="1:52" x14ac:dyDescent="0.2">
      <c r="A1781">
        <v>5032194</v>
      </c>
      <c r="B1781" t="s">
        <v>84</v>
      </c>
      <c r="C1781" t="s">
        <v>395</v>
      </c>
      <c r="D1781" t="b">
        <v>1</v>
      </c>
      <c r="E1781" t="s">
        <v>35</v>
      </c>
      <c r="F1781" t="s">
        <v>36</v>
      </c>
      <c r="G1781" t="s">
        <v>37</v>
      </c>
      <c r="H1781" t="s">
        <v>38</v>
      </c>
      <c r="I1781">
        <v>1</v>
      </c>
      <c r="J1781" t="b">
        <v>0</v>
      </c>
      <c r="K1781" t="b">
        <v>0</v>
      </c>
      <c r="L1781" s="1">
        <v>395000</v>
      </c>
      <c r="M1781" s="2">
        <v>44441</v>
      </c>
      <c r="N1781" s="2">
        <v>44470</v>
      </c>
      <c r="O1781" s="2">
        <v>55397</v>
      </c>
      <c r="P1781">
        <v>360</v>
      </c>
      <c r="Q1781" s="3">
        <v>1659.08</v>
      </c>
      <c r="R1781">
        <v>2.99</v>
      </c>
      <c r="S1781" t="s">
        <v>922</v>
      </c>
      <c r="T1781" s="4">
        <v>803499</v>
      </c>
      <c r="U1781" s="7">
        <f>V1781+W1781</f>
        <v>7256.5000000000018</v>
      </c>
      <c r="V1781" s="7">
        <f t="shared" si="89"/>
        <v>7149.5000000000018</v>
      </c>
      <c r="W1781" s="7">
        <v>106.99999999999994</v>
      </c>
      <c r="AA1781" t="b">
        <v>0</v>
      </c>
      <c r="AB1781">
        <v>0</v>
      </c>
      <c r="AC1781">
        <v>0</v>
      </c>
      <c r="AD1781" t="b">
        <v>0</v>
      </c>
      <c r="AE1781" t="s">
        <v>39</v>
      </c>
      <c r="AF1781" t="b">
        <v>0</v>
      </c>
      <c r="AG1781">
        <v>1</v>
      </c>
      <c r="AH1781">
        <v>92</v>
      </c>
      <c r="AI1781" s="6">
        <v>3680</v>
      </c>
      <c r="AJ1781">
        <v>693</v>
      </c>
      <c r="AK1781" t="s">
        <v>58</v>
      </c>
      <c r="AL1781" t="s">
        <v>50</v>
      </c>
      <c r="AM1781" s="9">
        <v>1.05</v>
      </c>
      <c r="AN1781">
        <f>_xlfn.XLOOKUP(S1781,[1]umbs_prices!$A:$A,[1]umbs_prices!$D:$D)</f>
        <v>103.19</v>
      </c>
      <c r="AO1781" s="11">
        <f t="shared" si="90"/>
        <v>3.1900000000000039E-2</v>
      </c>
      <c r="AP1781" s="13">
        <f>(AM1781-1)*L1781</f>
        <v>19750.000000000018</v>
      </c>
      <c r="AQ1781" s="8">
        <f>AO1781*L1781</f>
        <v>12600.500000000016</v>
      </c>
      <c r="AR1781" s="1">
        <f t="shared" si="91"/>
        <v>7149.5000000000018</v>
      </c>
      <c r="AS1781" s="8">
        <f>AQ1781+AR1781</f>
        <v>19750.000000000018</v>
      </c>
      <c r="AT1781" s="8">
        <f>AS1781-X1781</f>
        <v>19750.000000000018</v>
      </c>
      <c r="AU1781" s="11">
        <f>AT1781/L1781</f>
        <v>5.0000000000000044E-2</v>
      </c>
      <c r="AV1781">
        <f>(_xlfn.XLOOKUP(A1781,[2]loan_data!$A:$A,[2]loan_data!$Z:$Z)-100)%</f>
        <v>3.1899999999999977E-2</v>
      </c>
      <c r="AW1781" t="str">
        <f>_xlfn.XLOOKUP(A1781,[2]loan_data!$A:$A,[2]loan_data!$AA:$AA)</f>
        <v>umbs_price</v>
      </c>
      <c r="AX1781" s="8">
        <f>AV1781*L1781</f>
        <v>12600.499999999991</v>
      </c>
    </row>
    <row r="1782" spans="1:52" x14ac:dyDescent="0.2">
      <c r="A1782">
        <v>5032318</v>
      </c>
      <c r="B1782" t="s">
        <v>33</v>
      </c>
      <c r="C1782" t="s">
        <v>34</v>
      </c>
      <c r="D1782" t="b">
        <v>1</v>
      </c>
      <c r="E1782" t="s">
        <v>35</v>
      </c>
      <c r="F1782" t="s">
        <v>36</v>
      </c>
      <c r="G1782" t="s">
        <v>37</v>
      </c>
      <c r="H1782" t="s">
        <v>60</v>
      </c>
      <c r="I1782">
        <v>1</v>
      </c>
      <c r="J1782" t="b">
        <v>0</v>
      </c>
      <c r="K1782" t="b">
        <v>0</v>
      </c>
      <c r="L1782" s="1">
        <v>275000</v>
      </c>
      <c r="M1782" s="2">
        <v>44442</v>
      </c>
      <c r="N1782" s="2">
        <v>44470</v>
      </c>
      <c r="O1782" s="2">
        <v>55397</v>
      </c>
      <c r="P1782">
        <v>360</v>
      </c>
      <c r="Q1782" s="3">
        <v>1138.23</v>
      </c>
      <c r="R1782">
        <v>2.875</v>
      </c>
      <c r="S1782" t="s">
        <v>922</v>
      </c>
      <c r="T1782" s="4">
        <v>473648</v>
      </c>
      <c r="U1782" s="7">
        <f>V1782+W1782</f>
        <v>6454.4500000000016</v>
      </c>
      <c r="V1782" s="7">
        <f t="shared" si="89"/>
        <v>4977.5000000000018</v>
      </c>
      <c r="W1782" s="7">
        <v>1476.9499999999998</v>
      </c>
      <c r="AA1782" t="b">
        <v>0</v>
      </c>
      <c r="AB1782">
        <v>0</v>
      </c>
      <c r="AC1782">
        <v>0</v>
      </c>
      <c r="AD1782" t="b">
        <v>0</v>
      </c>
      <c r="AE1782" t="s">
        <v>39</v>
      </c>
      <c r="AF1782" t="b">
        <v>0</v>
      </c>
      <c r="AG1782">
        <v>1</v>
      </c>
      <c r="AH1782">
        <v>74</v>
      </c>
      <c r="AI1782" s="6">
        <v>2899</v>
      </c>
      <c r="AJ1782">
        <v>693</v>
      </c>
      <c r="AK1782" t="s">
        <v>58</v>
      </c>
      <c r="AL1782" t="s">
        <v>50</v>
      </c>
      <c r="AM1782" s="9">
        <v>1.05</v>
      </c>
      <c r="AN1782">
        <f>_xlfn.XLOOKUP(S1782,[1]umbs_prices!$A:$A,[1]umbs_prices!$D:$D)</f>
        <v>103.19</v>
      </c>
      <c r="AO1782" s="11">
        <f t="shared" si="90"/>
        <v>3.1900000000000039E-2</v>
      </c>
      <c r="AP1782" s="13">
        <f>(AM1782-1)*L1782</f>
        <v>13750.000000000013</v>
      </c>
      <c r="AQ1782" s="8">
        <f>AO1782*L1782</f>
        <v>8772.5000000000109</v>
      </c>
      <c r="AR1782" s="1">
        <f t="shared" si="91"/>
        <v>4977.5000000000018</v>
      </c>
      <c r="AS1782" s="8">
        <f>AQ1782+AR1782</f>
        <v>13750.000000000013</v>
      </c>
      <c r="AT1782" s="8">
        <f>AS1782-X1782</f>
        <v>13750.000000000013</v>
      </c>
      <c r="AU1782" s="11">
        <f>AT1782/L1782</f>
        <v>5.0000000000000044E-2</v>
      </c>
      <c r="AV1782">
        <f>(_xlfn.XLOOKUP(A1782,[2]loan_data!$A:$A,[2]loan_data!$Z:$Z)-100)%</f>
        <v>3.4087499999999979E-2</v>
      </c>
      <c r="AW1782" t="str">
        <f>_xlfn.XLOOKUP(A1782,[2]loan_data!$A:$A,[2]loan_data!$AA:$AA)</f>
        <v>storgan_manley</v>
      </c>
      <c r="AX1782" s="8">
        <f>AV1782*L1782</f>
        <v>9374.0624999999945</v>
      </c>
      <c r="AY1782" s="8">
        <f>AX1782+AR1782</f>
        <v>14351.562499999996</v>
      </c>
      <c r="AZ1782" s="10">
        <f>AY1782/L1782</f>
        <v>5.2187499999999984E-2</v>
      </c>
    </row>
    <row r="1783" spans="1:52" x14ac:dyDescent="0.2">
      <c r="A1783">
        <v>5032374</v>
      </c>
      <c r="B1783" t="s">
        <v>146</v>
      </c>
      <c r="C1783" t="s">
        <v>317</v>
      </c>
      <c r="D1783" t="b">
        <v>1</v>
      </c>
      <c r="E1783" t="s">
        <v>35</v>
      </c>
      <c r="F1783" t="s">
        <v>36</v>
      </c>
      <c r="G1783" t="s">
        <v>37</v>
      </c>
      <c r="H1783" t="s">
        <v>53</v>
      </c>
      <c r="I1783">
        <v>1</v>
      </c>
      <c r="J1783" t="b">
        <v>0</v>
      </c>
      <c r="K1783" t="b">
        <v>0</v>
      </c>
      <c r="L1783" s="1">
        <v>95000</v>
      </c>
      <c r="M1783" s="2">
        <v>44443</v>
      </c>
      <c r="N1783" s="2">
        <v>44470</v>
      </c>
      <c r="O1783" s="2">
        <v>51745</v>
      </c>
      <c r="P1783">
        <v>240</v>
      </c>
      <c r="Q1783" s="3">
        <v>513.89</v>
      </c>
      <c r="R1783">
        <v>2.75</v>
      </c>
      <c r="S1783" t="s">
        <v>922</v>
      </c>
      <c r="T1783" s="4">
        <v>190000</v>
      </c>
      <c r="U1783" s="7">
        <f>V1783+W1783</f>
        <v>3819.7000000000007</v>
      </c>
      <c r="V1783" s="7">
        <f t="shared" si="89"/>
        <v>1719.5000000000009</v>
      </c>
      <c r="W1783" s="7">
        <v>2100.1999999999998</v>
      </c>
      <c r="AA1783" t="b">
        <v>0</v>
      </c>
      <c r="AB1783">
        <v>0</v>
      </c>
      <c r="AC1783">
        <v>0</v>
      </c>
      <c r="AD1783" t="b">
        <v>0</v>
      </c>
      <c r="AE1783" t="s">
        <v>39</v>
      </c>
      <c r="AF1783" t="b">
        <v>0</v>
      </c>
      <c r="AG1783">
        <v>1</v>
      </c>
      <c r="AH1783">
        <v>38</v>
      </c>
      <c r="AI1783" s="6">
        <v>919</v>
      </c>
      <c r="AJ1783">
        <v>693</v>
      </c>
      <c r="AK1783" t="s">
        <v>58</v>
      </c>
      <c r="AL1783" t="s">
        <v>50</v>
      </c>
      <c r="AM1783" s="9">
        <v>1.05</v>
      </c>
      <c r="AN1783">
        <f>_xlfn.XLOOKUP(S1783,[1]umbs_prices!$A:$A,[1]umbs_prices!$D:$D)</f>
        <v>103.19</v>
      </c>
      <c r="AO1783" s="11">
        <f t="shared" si="90"/>
        <v>3.1900000000000039E-2</v>
      </c>
      <c r="AP1783" s="13">
        <f>(AM1783-1)*L1783</f>
        <v>4750.0000000000045</v>
      </c>
      <c r="AQ1783" s="8">
        <f>AO1783*L1783</f>
        <v>3030.5000000000036</v>
      </c>
      <c r="AR1783" s="1">
        <f t="shared" si="91"/>
        <v>1719.5000000000009</v>
      </c>
      <c r="AS1783" s="8">
        <f>AQ1783+AR1783</f>
        <v>4750.0000000000045</v>
      </c>
      <c r="AT1783" s="8">
        <f>AS1783-X1783</f>
        <v>4750.0000000000045</v>
      </c>
      <c r="AU1783" s="11">
        <f>AT1783/L1783</f>
        <v>5.0000000000000044E-2</v>
      </c>
      <c r="AV1783">
        <f>(_xlfn.XLOOKUP(A1783,[2]loan_data!$A:$A,[2]loan_data!$Z:$Z)-100)%</f>
        <v>3.1899999999999977E-2</v>
      </c>
      <c r="AW1783" t="str">
        <f>_xlfn.XLOOKUP(A1783,[2]loan_data!$A:$A,[2]loan_data!$AA:$AA)</f>
        <v>umbs_price</v>
      </c>
      <c r="AX1783" s="8">
        <f>AV1783*L1783</f>
        <v>3030.4999999999977</v>
      </c>
    </row>
    <row r="1784" spans="1:52" x14ac:dyDescent="0.2">
      <c r="A1784">
        <v>5032409</v>
      </c>
      <c r="B1784" t="s">
        <v>46</v>
      </c>
      <c r="C1784" t="s">
        <v>248</v>
      </c>
      <c r="D1784" t="b">
        <v>1</v>
      </c>
      <c r="E1784" t="s">
        <v>35</v>
      </c>
      <c r="F1784" t="s">
        <v>36</v>
      </c>
      <c r="G1784" t="s">
        <v>37</v>
      </c>
      <c r="H1784" t="s">
        <v>38</v>
      </c>
      <c r="I1784">
        <v>1</v>
      </c>
      <c r="J1784" t="b">
        <v>0</v>
      </c>
      <c r="K1784" t="b">
        <v>0</v>
      </c>
      <c r="L1784" s="1">
        <v>305000</v>
      </c>
      <c r="M1784" s="2">
        <v>44445</v>
      </c>
      <c r="N1784" s="2">
        <v>44470</v>
      </c>
      <c r="O1784" s="2">
        <v>51745</v>
      </c>
      <c r="P1784">
        <v>240</v>
      </c>
      <c r="Q1784" s="3">
        <v>1668.51</v>
      </c>
      <c r="R1784">
        <v>2.875</v>
      </c>
      <c r="S1784" t="s">
        <v>922</v>
      </c>
      <c r="T1784" s="4">
        <v>363485</v>
      </c>
      <c r="U1784" s="7">
        <f>V1784+W1784</f>
        <v>7776.88</v>
      </c>
      <c r="V1784" s="7">
        <f t="shared" si="89"/>
        <v>5520.5</v>
      </c>
      <c r="W1784" s="7">
        <v>2256.38</v>
      </c>
      <c r="AA1784" t="b">
        <v>0</v>
      </c>
      <c r="AB1784">
        <v>0</v>
      </c>
      <c r="AC1784">
        <v>0</v>
      </c>
      <c r="AD1784" t="b">
        <v>0</v>
      </c>
      <c r="AE1784" t="s">
        <v>39</v>
      </c>
      <c r="AF1784" t="b">
        <v>0</v>
      </c>
      <c r="AG1784">
        <v>1</v>
      </c>
      <c r="AH1784">
        <v>138</v>
      </c>
      <c r="AI1784" s="6">
        <v>4255</v>
      </c>
      <c r="AJ1784">
        <v>693</v>
      </c>
      <c r="AK1784" t="s">
        <v>58</v>
      </c>
      <c r="AL1784" t="s">
        <v>50</v>
      </c>
      <c r="AM1784" s="9">
        <v>1.05</v>
      </c>
      <c r="AN1784">
        <f>_xlfn.XLOOKUP(S1784,[1]umbs_prices!$A:$A,[1]umbs_prices!$D:$D)</f>
        <v>103.19</v>
      </c>
      <c r="AO1784" s="11">
        <f t="shared" si="90"/>
        <v>3.1900000000000039E-2</v>
      </c>
      <c r="AP1784" s="13">
        <f>(AM1784-1)*L1784</f>
        <v>15250.000000000013</v>
      </c>
      <c r="AQ1784" s="8">
        <f>AO1784*L1784</f>
        <v>9729.5000000000127</v>
      </c>
      <c r="AR1784" s="1">
        <f t="shared" si="91"/>
        <v>5520.5</v>
      </c>
      <c r="AS1784" s="8">
        <f>AQ1784+AR1784</f>
        <v>15250.000000000013</v>
      </c>
      <c r="AT1784" s="8">
        <f>AS1784-X1784</f>
        <v>15250.000000000013</v>
      </c>
      <c r="AU1784" s="11">
        <f>AT1784/L1784</f>
        <v>5.0000000000000044E-2</v>
      </c>
      <c r="AV1784">
        <f>(_xlfn.XLOOKUP(A1784,[2]loan_data!$A:$A,[2]loan_data!$Z:$Z)-100)%</f>
        <v>3.1899999999999977E-2</v>
      </c>
      <c r="AW1784" t="str">
        <f>_xlfn.XLOOKUP(A1784,[2]loan_data!$A:$A,[2]loan_data!$AA:$AA)</f>
        <v>umbs_price</v>
      </c>
      <c r="AX1784" s="8">
        <f>AV1784*L1784</f>
        <v>9729.4999999999927</v>
      </c>
    </row>
    <row r="1785" spans="1:52" x14ac:dyDescent="0.2">
      <c r="A1785">
        <v>5032428</v>
      </c>
      <c r="B1785" t="s">
        <v>33</v>
      </c>
      <c r="C1785" t="s">
        <v>164</v>
      </c>
      <c r="D1785" t="b">
        <v>1</v>
      </c>
      <c r="E1785" t="s">
        <v>35</v>
      </c>
      <c r="F1785" t="s">
        <v>36</v>
      </c>
      <c r="G1785" t="s">
        <v>37</v>
      </c>
      <c r="H1785" t="s">
        <v>38</v>
      </c>
      <c r="I1785">
        <v>1</v>
      </c>
      <c r="J1785" t="b">
        <v>0</v>
      </c>
      <c r="K1785" t="b">
        <v>0</v>
      </c>
      <c r="L1785" s="1">
        <v>675000</v>
      </c>
      <c r="M1785" s="2">
        <v>44445</v>
      </c>
      <c r="N1785" s="2">
        <v>44470</v>
      </c>
      <c r="O1785" s="2">
        <v>55397</v>
      </c>
      <c r="P1785">
        <v>360</v>
      </c>
      <c r="Q1785" s="3">
        <v>2575.34</v>
      </c>
      <c r="R1785">
        <v>2.25</v>
      </c>
      <c r="S1785" t="s">
        <v>921</v>
      </c>
      <c r="T1785" s="4">
        <v>2367591</v>
      </c>
      <c r="U1785" s="7">
        <f>V1785+W1785</f>
        <v>36499.500000000087</v>
      </c>
      <c r="V1785" s="7">
        <f t="shared" si="89"/>
        <v>34560.000000000087</v>
      </c>
      <c r="W1785" s="7">
        <v>1939.5</v>
      </c>
      <c r="Z1785">
        <v>120</v>
      </c>
      <c r="AA1785" t="b">
        <v>0</v>
      </c>
      <c r="AB1785">
        <v>0</v>
      </c>
      <c r="AC1785">
        <v>0</v>
      </c>
      <c r="AD1785" t="b">
        <v>0</v>
      </c>
      <c r="AE1785" t="s">
        <v>39</v>
      </c>
      <c r="AF1785" t="b">
        <v>0</v>
      </c>
      <c r="AG1785">
        <v>1</v>
      </c>
      <c r="AH1785">
        <v>332</v>
      </c>
      <c r="AI1785" s="6">
        <v>8024</v>
      </c>
      <c r="AJ1785">
        <v>693</v>
      </c>
      <c r="AK1785" t="s">
        <v>43</v>
      </c>
      <c r="AL1785" t="s">
        <v>50</v>
      </c>
      <c r="AM1785" s="9">
        <v>1.05</v>
      </c>
      <c r="AN1785">
        <f>_xlfn.XLOOKUP(S1785,[1]umbs_prices!$A:$A,[1]umbs_prices!$D:$D)</f>
        <v>99.88</v>
      </c>
      <c r="AO1785" s="11">
        <f t="shared" si="90"/>
        <v>-1.2000000000000899E-3</v>
      </c>
      <c r="AP1785" s="13">
        <f>(AM1785-1)*L1785</f>
        <v>33750.000000000029</v>
      </c>
      <c r="AQ1785" s="8">
        <f>AO1785*L1785</f>
        <v>-810.00000000006071</v>
      </c>
      <c r="AR1785" s="1">
        <f t="shared" si="91"/>
        <v>34560.000000000087</v>
      </c>
      <c r="AS1785" s="8">
        <f>AQ1785+AR1785</f>
        <v>33750.000000000029</v>
      </c>
      <c r="AT1785" s="8">
        <f>AS1785-X1785</f>
        <v>33750.000000000029</v>
      </c>
      <c r="AU1785" s="11">
        <f>AT1785/L1785</f>
        <v>5.0000000000000044E-2</v>
      </c>
      <c r="AV1785">
        <f>(_xlfn.XLOOKUP(A1785,[2]loan_data!$A:$A,[2]loan_data!$Z:$Z)-100)%</f>
        <v>-1.2000000000000454E-3</v>
      </c>
      <c r="AW1785" t="str">
        <f>_xlfn.XLOOKUP(A1785,[2]loan_data!$A:$A,[2]loan_data!$AA:$AA)</f>
        <v>umbs_price</v>
      </c>
      <c r="AX1785" s="8">
        <f>AV1785*L1785</f>
        <v>-810.0000000000307</v>
      </c>
    </row>
    <row r="1786" spans="1:52" x14ac:dyDescent="0.2">
      <c r="A1786">
        <v>5032461</v>
      </c>
      <c r="B1786" t="s">
        <v>61</v>
      </c>
      <c r="C1786" t="s">
        <v>616</v>
      </c>
      <c r="D1786" t="b">
        <v>1</v>
      </c>
      <c r="E1786" t="s">
        <v>35</v>
      </c>
      <c r="F1786" t="s">
        <v>36</v>
      </c>
      <c r="G1786" t="s">
        <v>37</v>
      </c>
      <c r="H1786" t="s">
        <v>60</v>
      </c>
      <c r="I1786">
        <v>1</v>
      </c>
      <c r="J1786" t="b">
        <v>0</v>
      </c>
      <c r="K1786" t="b">
        <v>0</v>
      </c>
      <c r="L1786" s="1">
        <v>485000</v>
      </c>
      <c r="M1786" s="2">
        <v>44446</v>
      </c>
      <c r="N1786" s="2">
        <v>44470</v>
      </c>
      <c r="O1786" s="2">
        <v>55397</v>
      </c>
      <c r="P1786">
        <v>360</v>
      </c>
      <c r="Q1786" s="3">
        <v>2138.1600000000003</v>
      </c>
      <c r="R1786">
        <v>3.375</v>
      </c>
      <c r="S1786" t="s">
        <v>920</v>
      </c>
      <c r="T1786" s="4">
        <v>677848</v>
      </c>
      <c r="U1786" s="7">
        <f>V1786+W1786</f>
        <v>6421.0000000000073</v>
      </c>
      <c r="V1786" s="7">
        <f t="shared" si="89"/>
        <v>1891.5000000000073</v>
      </c>
      <c r="W1786" s="7">
        <v>4529.5</v>
      </c>
      <c r="AA1786" t="b">
        <v>0</v>
      </c>
      <c r="AB1786">
        <v>0</v>
      </c>
      <c r="AC1786">
        <v>0</v>
      </c>
      <c r="AD1786" t="b">
        <v>0</v>
      </c>
      <c r="AE1786" t="s">
        <v>45</v>
      </c>
      <c r="AF1786" t="b">
        <v>0</v>
      </c>
      <c r="AG1786">
        <v>1</v>
      </c>
      <c r="AH1786">
        <v>233</v>
      </c>
      <c r="AI1786" s="6">
        <v>6214</v>
      </c>
      <c r="AJ1786">
        <v>693</v>
      </c>
      <c r="AK1786" t="s">
        <v>43</v>
      </c>
      <c r="AL1786" t="s">
        <v>41</v>
      </c>
      <c r="AM1786" s="9">
        <v>1.05</v>
      </c>
      <c r="AN1786">
        <f>_xlfn.XLOOKUP(S1786,[1]umbs_prices!$A:$A,[1]umbs_prices!$D:$D)</f>
        <v>104.61</v>
      </c>
      <c r="AO1786" s="11">
        <f t="shared" si="90"/>
        <v>4.610000000000003E-2</v>
      </c>
      <c r="AP1786" s="13">
        <f>(AM1786-1)*L1786</f>
        <v>24250.000000000022</v>
      </c>
      <c r="AQ1786" s="8">
        <f>AO1786*L1786</f>
        <v>22358.500000000015</v>
      </c>
      <c r="AR1786" s="1">
        <f t="shared" si="91"/>
        <v>1891.5000000000073</v>
      </c>
      <c r="AS1786" s="8">
        <f>AQ1786+AR1786</f>
        <v>24250.000000000022</v>
      </c>
      <c r="AT1786" s="8">
        <f>AS1786-X1786</f>
        <v>24250.000000000022</v>
      </c>
      <c r="AU1786" s="11">
        <f>AT1786/L1786</f>
        <v>5.0000000000000044E-2</v>
      </c>
      <c r="AV1786">
        <f>(_xlfn.XLOOKUP(A1786,[2]loan_data!$A:$A,[2]loan_data!$Z:$Z)-100)%</f>
        <v>4.6099999999999995E-2</v>
      </c>
      <c r="AW1786" t="str">
        <f>_xlfn.XLOOKUP(A1786,[2]loan_data!$A:$A,[2]loan_data!$AA:$AA)</f>
        <v>umbs_price</v>
      </c>
      <c r="AX1786" s="8">
        <f>AV1786*L1786</f>
        <v>22358.499999999996</v>
      </c>
    </row>
    <row r="1787" spans="1:52" x14ac:dyDescent="0.2">
      <c r="A1787">
        <v>5032621</v>
      </c>
      <c r="B1787" t="s">
        <v>33</v>
      </c>
      <c r="C1787" t="s">
        <v>438</v>
      </c>
      <c r="D1787" t="b">
        <v>1</v>
      </c>
      <c r="E1787" t="s">
        <v>35</v>
      </c>
      <c r="F1787" t="s">
        <v>36</v>
      </c>
      <c r="G1787" t="s">
        <v>37</v>
      </c>
      <c r="H1787" t="s">
        <v>38</v>
      </c>
      <c r="I1787">
        <v>1</v>
      </c>
      <c r="J1787" t="b">
        <v>0</v>
      </c>
      <c r="K1787" t="b">
        <v>0</v>
      </c>
      <c r="L1787" s="1">
        <v>235000</v>
      </c>
      <c r="M1787" s="2">
        <v>44447</v>
      </c>
      <c r="N1787" s="2">
        <v>44470</v>
      </c>
      <c r="O1787" s="2">
        <v>55397</v>
      </c>
      <c r="P1787">
        <v>360</v>
      </c>
      <c r="Q1787" s="3">
        <v>896.6</v>
      </c>
      <c r="R1787">
        <v>2.25</v>
      </c>
      <c r="S1787" t="s">
        <v>921</v>
      </c>
      <c r="T1787" s="4">
        <v>1012932</v>
      </c>
      <c r="U1787" s="7">
        <f>V1787+W1787</f>
        <v>13041.500000000033</v>
      </c>
      <c r="V1787" s="7">
        <f t="shared" si="89"/>
        <v>12032.000000000033</v>
      </c>
      <c r="W1787" s="7">
        <v>1009.5</v>
      </c>
      <c r="Z1787">
        <v>120</v>
      </c>
      <c r="AA1787" t="b">
        <v>0</v>
      </c>
      <c r="AB1787">
        <v>0</v>
      </c>
      <c r="AC1787">
        <v>0</v>
      </c>
      <c r="AD1787" t="b">
        <v>0</v>
      </c>
      <c r="AE1787" t="s">
        <v>39</v>
      </c>
      <c r="AF1787" t="b">
        <v>0</v>
      </c>
      <c r="AG1787">
        <v>1</v>
      </c>
      <c r="AH1787">
        <v>100</v>
      </c>
      <c r="AI1787" s="6">
        <v>3500</v>
      </c>
      <c r="AJ1787">
        <v>693</v>
      </c>
      <c r="AK1787" t="s">
        <v>58</v>
      </c>
      <c r="AL1787" t="s">
        <v>50</v>
      </c>
      <c r="AM1787" s="9">
        <v>1.05</v>
      </c>
      <c r="AN1787">
        <f>_xlfn.XLOOKUP(S1787,[1]umbs_prices!$A:$A,[1]umbs_prices!$D:$D)</f>
        <v>99.88</v>
      </c>
      <c r="AO1787" s="11">
        <f t="shared" si="90"/>
        <v>-1.2000000000000899E-3</v>
      </c>
      <c r="AP1787" s="13">
        <f>(AM1787-1)*L1787</f>
        <v>11750.000000000011</v>
      </c>
      <c r="AQ1787" s="8">
        <f>AO1787*L1787</f>
        <v>-282.00000000002115</v>
      </c>
      <c r="AR1787" s="1">
        <f t="shared" si="91"/>
        <v>12032.000000000033</v>
      </c>
      <c r="AS1787" s="8">
        <f>AQ1787+AR1787</f>
        <v>11750.000000000011</v>
      </c>
      <c r="AT1787" s="8">
        <f>AS1787-X1787</f>
        <v>11750.000000000011</v>
      </c>
      <c r="AU1787" s="11">
        <f>AT1787/L1787</f>
        <v>5.0000000000000044E-2</v>
      </c>
      <c r="AV1787">
        <f>(_xlfn.XLOOKUP(A1787,[2]loan_data!$A:$A,[2]loan_data!$Z:$Z)-100)%</f>
        <v>-1.2000000000000454E-3</v>
      </c>
      <c r="AW1787" t="str">
        <f>_xlfn.XLOOKUP(A1787,[2]loan_data!$A:$A,[2]loan_data!$AA:$AA)</f>
        <v>umbs_price</v>
      </c>
      <c r="AX1787" s="8">
        <f>AV1787*L1787</f>
        <v>-282.00000000001069</v>
      </c>
    </row>
    <row r="1788" spans="1:52" x14ac:dyDescent="0.2">
      <c r="A1788">
        <v>5032669</v>
      </c>
      <c r="B1788" t="s">
        <v>61</v>
      </c>
      <c r="C1788" t="s">
        <v>62</v>
      </c>
      <c r="D1788" t="b">
        <v>1</v>
      </c>
      <c r="E1788" t="s">
        <v>35</v>
      </c>
      <c r="F1788" t="s">
        <v>36</v>
      </c>
      <c r="G1788" t="s">
        <v>37</v>
      </c>
      <c r="H1788" t="s">
        <v>38</v>
      </c>
      <c r="I1788">
        <v>1</v>
      </c>
      <c r="J1788" t="b">
        <v>0</v>
      </c>
      <c r="K1788" t="b">
        <v>0</v>
      </c>
      <c r="L1788" s="1">
        <v>155000</v>
      </c>
      <c r="M1788" s="2">
        <v>44447</v>
      </c>
      <c r="N1788" s="2">
        <v>44470</v>
      </c>
      <c r="O1788" s="2">
        <v>55397</v>
      </c>
      <c r="P1788">
        <v>360</v>
      </c>
      <c r="Q1788" s="3">
        <v>611.16999999999996</v>
      </c>
      <c r="R1788">
        <v>2.5</v>
      </c>
      <c r="S1788" t="s">
        <v>921</v>
      </c>
      <c r="T1788" s="4">
        <v>303922</v>
      </c>
      <c r="U1788" s="7">
        <f>V1788+W1788</f>
        <v>8869.3500000000204</v>
      </c>
      <c r="V1788" s="7">
        <f t="shared" si="89"/>
        <v>7936.0000000000209</v>
      </c>
      <c r="W1788" s="7">
        <v>933.35000000000036</v>
      </c>
      <c r="Z1788">
        <v>84</v>
      </c>
      <c r="AA1788" t="b">
        <v>0</v>
      </c>
      <c r="AB1788">
        <v>0</v>
      </c>
      <c r="AC1788">
        <v>0</v>
      </c>
      <c r="AD1788" t="b">
        <v>0</v>
      </c>
      <c r="AE1788" t="s">
        <v>39</v>
      </c>
      <c r="AF1788" t="b">
        <v>0</v>
      </c>
      <c r="AG1788">
        <v>1</v>
      </c>
      <c r="AH1788">
        <v>78</v>
      </c>
      <c r="AI1788" s="6">
        <v>1820</v>
      </c>
      <c r="AJ1788">
        <v>693</v>
      </c>
      <c r="AK1788" t="s">
        <v>58</v>
      </c>
      <c r="AL1788" t="s">
        <v>50</v>
      </c>
      <c r="AM1788" s="9">
        <v>1.05</v>
      </c>
      <c r="AN1788">
        <f>_xlfn.XLOOKUP(S1788,[1]umbs_prices!$A:$A,[1]umbs_prices!$D:$D)</f>
        <v>99.88</v>
      </c>
      <c r="AO1788" s="11">
        <f t="shared" si="90"/>
        <v>-1.2000000000000899E-3</v>
      </c>
      <c r="AP1788" s="13">
        <f>(AM1788-1)*L1788</f>
        <v>7750.0000000000073</v>
      </c>
      <c r="AQ1788" s="8">
        <f>AO1788*L1788</f>
        <v>-186.00000000001393</v>
      </c>
      <c r="AR1788" s="1">
        <f t="shared" si="91"/>
        <v>7936.0000000000209</v>
      </c>
      <c r="AS1788" s="8">
        <f>AQ1788+AR1788</f>
        <v>7750.0000000000073</v>
      </c>
      <c r="AT1788" s="8">
        <f>AS1788-X1788</f>
        <v>7750.0000000000073</v>
      </c>
      <c r="AU1788" s="11">
        <f>AT1788/L1788</f>
        <v>5.0000000000000044E-2</v>
      </c>
      <c r="AV1788">
        <f>(_xlfn.XLOOKUP(A1788,[2]loan_data!$A:$A,[2]loan_data!$Z:$Z)-100)%</f>
        <v>9.8749999999995456E-4</v>
      </c>
      <c r="AW1788" t="str">
        <f>_xlfn.XLOOKUP(A1788,[2]loan_data!$A:$A,[2]loan_data!$AA:$AA)</f>
        <v>storgan_manley</v>
      </c>
      <c r="AX1788" s="8">
        <f>AV1788*L1788</f>
        <v>153.06249999999295</v>
      </c>
      <c r="AY1788" s="8">
        <f>AX1788+AR1788</f>
        <v>8089.0625000000136</v>
      </c>
      <c r="AZ1788" s="10">
        <f>AY1788/L1788</f>
        <v>5.2187500000000088E-2</v>
      </c>
    </row>
    <row r="1789" spans="1:52" x14ac:dyDescent="0.2">
      <c r="A1789">
        <v>5032688</v>
      </c>
      <c r="B1789" t="s">
        <v>103</v>
      </c>
      <c r="C1789" t="s">
        <v>324</v>
      </c>
      <c r="D1789" t="b">
        <v>1</v>
      </c>
      <c r="E1789" t="s">
        <v>35</v>
      </c>
      <c r="F1789" t="s">
        <v>36</v>
      </c>
      <c r="G1789" t="s">
        <v>37</v>
      </c>
      <c r="H1789" t="s">
        <v>53</v>
      </c>
      <c r="I1789">
        <v>1</v>
      </c>
      <c r="J1789" t="b">
        <v>0</v>
      </c>
      <c r="K1789" t="b">
        <v>0</v>
      </c>
      <c r="L1789" s="1">
        <v>385000</v>
      </c>
      <c r="M1789" s="2">
        <v>44447</v>
      </c>
      <c r="N1789" s="2">
        <v>44470</v>
      </c>
      <c r="O1789" s="2">
        <v>55397</v>
      </c>
      <c r="P1789">
        <v>360</v>
      </c>
      <c r="Q1789" s="3">
        <v>1593.52</v>
      </c>
      <c r="R1789">
        <v>2.875</v>
      </c>
      <c r="S1789" t="s">
        <v>922</v>
      </c>
      <c r="T1789" s="4">
        <v>570033</v>
      </c>
      <c r="U1789" s="7">
        <f>V1789+W1789</f>
        <v>10094.000000000004</v>
      </c>
      <c r="V1789" s="7">
        <f t="shared" si="89"/>
        <v>6968.5000000000036</v>
      </c>
      <c r="W1789" s="7">
        <v>3125.5</v>
      </c>
      <c r="AA1789" t="b">
        <v>0</v>
      </c>
      <c r="AB1789">
        <v>0</v>
      </c>
      <c r="AC1789">
        <v>0</v>
      </c>
      <c r="AD1789" t="b">
        <v>0</v>
      </c>
      <c r="AE1789" t="s">
        <v>39</v>
      </c>
      <c r="AF1789" t="b">
        <v>0</v>
      </c>
      <c r="AG1789">
        <v>1</v>
      </c>
      <c r="AH1789">
        <v>146</v>
      </c>
      <c r="AI1789" s="6">
        <v>3894</v>
      </c>
      <c r="AJ1789">
        <v>693</v>
      </c>
      <c r="AK1789" t="s">
        <v>40</v>
      </c>
      <c r="AL1789" t="s">
        <v>50</v>
      </c>
      <c r="AM1789" s="9">
        <v>1.05</v>
      </c>
      <c r="AN1789">
        <f>_xlfn.XLOOKUP(S1789,[1]umbs_prices!$A:$A,[1]umbs_prices!$D:$D)</f>
        <v>103.19</v>
      </c>
      <c r="AO1789" s="11">
        <f t="shared" si="90"/>
        <v>3.1900000000000039E-2</v>
      </c>
      <c r="AP1789" s="13">
        <f>(AM1789-1)*L1789</f>
        <v>19250.000000000018</v>
      </c>
      <c r="AQ1789" s="8">
        <f>AO1789*L1789</f>
        <v>12281.500000000015</v>
      </c>
      <c r="AR1789" s="1">
        <f t="shared" si="91"/>
        <v>6968.5000000000036</v>
      </c>
      <c r="AS1789" s="8">
        <f>AQ1789+AR1789</f>
        <v>19250.000000000018</v>
      </c>
      <c r="AT1789" s="8">
        <f>AS1789-X1789</f>
        <v>19250.000000000018</v>
      </c>
      <c r="AU1789" s="11">
        <f>AT1789/L1789</f>
        <v>5.0000000000000044E-2</v>
      </c>
      <c r="AV1789">
        <f>(_xlfn.XLOOKUP(A1789,[2]loan_data!$A:$A,[2]loan_data!$Z:$Z)-100)%</f>
        <v>3.1899999999999977E-2</v>
      </c>
      <c r="AW1789" t="str">
        <f>_xlfn.XLOOKUP(A1789,[2]loan_data!$A:$A,[2]loan_data!$AA:$AA)</f>
        <v>umbs_price</v>
      </c>
      <c r="AX1789" s="8">
        <f>AV1789*L1789</f>
        <v>12281.499999999991</v>
      </c>
    </row>
    <row r="1790" spans="1:52" x14ac:dyDescent="0.2">
      <c r="A1790">
        <v>5032822</v>
      </c>
      <c r="B1790" t="s">
        <v>33</v>
      </c>
      <c r="C1790" t="s">
        <v>34</v>
      </c>
      <c r="D1790" t="b">
        <v>1</v>
      </c>
      <c r="E1790" t="s">
        <v>35</v>
      </c>
      <c r="F1790" t="s">
        <v>36</v>
      </c>
      <c r="G1790" t="s">
        <v>37</v>
      </c>
      <c r="H1790" t="s">
        <v>38</v>
      </c>
      <c r="I1790">
        <v>1</v>
      </c>
      <c r="J1790" t="b">
        <v>0</v>
      </c>
      <c r="K1790" t="b">
        <v>0</v>
      </c>
      <c r="L1790" s="1">
        <v>265000</v>
      </c>
      <c r="M1790" s="2">
        <v>44449</v>
      </c>
      <c r="N1790" s="2">
        <v>44470</v>
      </c>
      <c r="O1790" s="2">
        <v>53571</v>
      </c>
      <c r="P1790">
        <v>300</v>
      </c>
      <c r="Q1790" s="3">
        <v>1252.17</v>
      </c>
      <c r="R1790">
        <v>2.99</v>
      </c>
      <c r="S1790" t="s">
        <v>924</v>
      </c>
      <c r="T1790" s="4">
        <v>846105</v>
      </c>
      <c r="U1790" s="7">
        <f>V1790+W1790</f>
        <v>3472.9999999999932</v>
      </c>
      <c r="V1790" s="7">
        <f t="shared" si="89"/>
        <v>2199.4999999999927</v>
      </c>
      <c r="W1790" s="7">
        <v>1273.5000000000005</v>
      </c>
      <c r="AA1790" t="b">
        <v>0</v>
      </c>
      <c r="AB1790">
        <v>0</v>
      </c>
      <c r="AC1790">
        <v>0</v>
      </c>
      <c r="AD1790" t="b">
        <v>0</v>
      </c>
      <c r="AE1790" t="s">
        <v>39</v>
      </c>
      <c r="AF1790" t="b">
        <v>0</v>
      </c>
      <c r="AG1790">
        <v>1</v>
      </c>
      <c r="AH1790">
        <v>67</v>
      </c>
      <c r="AI1790" s="6">
        <v>2457</v>
      </c>
      <c r="AJ1790">
        <v>693</v>
      </c>
      <c r="AK1790" t="s">
        <v>40</v>
      </c>
      <c r="AL1790" t="s">
        <v>41</v>
      </c>
      <c r="AM1790" s="9">
        <v>1.05</v>
      </c>
      <c r="AN1790">
        <f>_xlfn.XLOOKUP(S1790,[1]umbs_prices!$A:$A,[1]umbs_prices!$D:$D)</f>
        <v>104.17</v>
      </c>
      <c r="AO1790" s="11">
        <f t="shared" si="90"/>
        <v>4.170000000000007E-2</v>
      </c>
      <c r="AP1790" s="13">
        <f>(AM1790-1)*L1790</f>
        <v>13250.000000000011</v>
      </c>
      <c r="AQ1790" s="8">
        <f>AO1790*L1790</f>
        <v>11050.500000000018</v>
      </c>
      <c r="AR1790" s="1">
        <f t="shared" si="91"/>
        <v>2199.4999999999927</v>
      </c>
      <c r="AS1790" s="8">
        <f>AQ1790+AR1790</f>
        <v>13250.000000000011</v>
      </c>
      <c r="AT1790" s="8">
        <f>AS1790-X1790</f>
        <v>13250.000000000011</v>
      </c>
      <c r="AU1790" s="11">
        <f>AT1790/L1790</f>
        <v>5.0000000000000044E-2</v>
      </c>
      <c r="AV1790">
        <f>(_xlfn.XLOOKUP(A1790,[2]loan_data!$A:$A,[2]loan_data!$Z:$Z)-100)%</f>
        <v>4.1700000000000015E-2</v>
      </c>
      <c r="AW1790" t="str">
        <f>_xlfn.XLOOKUP(A1790,[2]loan_data!$A:$A,[2]loan_data!$AA:$AA)</f>
        <v>umbs_price</v>
      </c>
      <c r="AX1790" s="8">
        <f>AV1790*L1790</f>
        <v>11050.500000000004</v>
      </c>
    </row>
    <row r="1791" spans="1:52" x14ac:dyDescent="0.2">
      <c r="A1791">
        <v>5032915</v>
      </c>
      <c r="B1791" t="s">
        <v>56</v>
      </c>
      <c r="C1791" t="s">
        <v>57</v>
      </c>
      <c r="D1791" t="b">
        <v>1</v>
      </c>
      <c r="E1791" t="s">
        <v>35</v>
      </c>
      <c r="F1791" t="s">
        <v>36</v>
      </c>
      <c r="G1791" t="s">
        <v>37</v>
      </c>
      <c r="H1791" t="s">
        <v>38</v>
      </c>
      <c r="I1791">
        <v>1</v>
      </c>
      <c r="J1791" t="b">
        <v>0</v>
      </c>
      <c r="K1791" t="b">
        <v>0</v>
      </c>
      <c r="L1791" s="1">
        <v>595000</v>
      </c>
      <c r="M1791" s="2">
        <v>44450</v>
      </c>
      <c r="N1791" s="2">
        <v>44470</v>
      </c>
      <c r="O1791" s="2">
        <v>55397</v>
      </c>
      <c r="P1791">
        <v>360</v>
      </c>
      <c r="Q1791" s="3">
        <v>2307.92</v>
      </c>
      <c r="R1791">
        <v>2.375</v>
      </c>
      <c r="S1791" t="s">
        <v>919</v>
      </c>
      <c r="T1791" s="4">
        <v>1331991</v>
      </c>
      <c r="U1791" s="7">
        <f>V1791+W1791</f>
        <v>11990.560000000029</v>
      </c>
      <c r="V1791" s="7">
        <f t="shared" si="89"/>
        <v>11721.500000000029</v>
      </c>
      <c r="W1791" s="7">
        <v>269.06</v>
      </c>
      <c r="Z1791">
        <v>84</v>
      </c>
      <c r="AA1791" t="b">
        <v>0</v>
      </c>
      <c r="AB1791">
        <v>0</v>
      </c>
      <c r="AC1791">
        <v>0</v>
      </c>
      <c r="AD1791" t="b">
        <v>0</v>
      </c>
      <c r="AE1791" t="s">
        <v>39</v>
      </c>
      <c r="AF1791" t="b">
        <v>0</v>
      </c>
      <c r="AG1791">
        <v>1</v>
      </c>
      <c r="AH1791">
        <v>221</v>
      </c>
      <c r="AI1791" s="6">
        <v>2210</v>
      </c>
      <c r="AJ1791">
        <v>693</v>
      </c>
      <c r="AK1791" t="s">
        <v>58</v>
      </c>
      <c r="AL1791" t="s">
        <v>50</v>
      </c>
      <c r="AM1791" s="9">
        <v>1.05</v>
      </c>
      <c r="AN1791">
        <f>_xlfn.XLOOKUP(S1791,[1]umbs_prices!$A:$A,[1]umbs_prices!$D:$D)</f>
        <v>103.03</v>
      </c>
      <c r="AO1791" s="11">
        <f t="shared" si="90"/>
        <v>3.0299999999999994E-2</v>
      </c>
      <c r="AP1791" s="13">
        <f>(AM1791-1)*L1791</f>
        <v>29750.000000000025</v>
      </c>
      <c r="AQ1791" s="8">
        <f>AO1791*L1791</f>
        <v>18028.499999999996</v>
      </c>
      <c r="AR1791" s="1">
        <f t="shared" si="91"/>
        <v>11721.500000000029</v>
      </c>
      <c r="AS1791" s="8">
        <f>AQ1791+AR1791</f>
        <v>29750.000000000025</v>
      </c>
      <c r="AT1791" s="8">
        <f>AS1791-X1791</f>
        <v>29750.000000000025</v>
      </c>
      <c r="AU1791" s="11">
        <f>AT1791/L1791</f>
        <v>5.0000000000000044E-2</v>
      </c>
      <c r="AV1791">
        <f>(_xlfn.XLOOKUP(A1791,[2]loan_data!$A:$A,[2]loan_data!$Z:$Z)-100)%</f>
        <v>3.0300000000000011E-2</v>
      </c>
      <c r="AW1791" t="str">
        <f>_xlfn.XLOOKUP(A1791,[2]loan_data!$A:$A,[2]loan_data!$AA:$AA)</f>
        <v>umbs_price</v>
      </c>
      <c r="AX1791" s="8">
        <f>AV1791*L1791</f>
        <v>18028.500000000007</v>
      </c>
    </row>
    <row r="1792" spans="1:52" x14ac:dyDescent="0.2">
      <c r="A1792">
        <v>5032939</v>
      </c>
      <c r="B1792" t="s">
        <v>33</v>
      </c>
      <c r="C1792" t="s">
        <v>617</v>
      </c>
      <c r="D1792" t="b">
        <v>1</v>
      </c>
      <c r="E1792" t="s">
        <v>35</v>
      </c>
      <c r="F1792" t="s">
        <v>36</v>
      </c>
      <c r="G1792" t="s">
        <v>37</v>
      </c>
      <c r="H1792" t="s">
        <v>38</v>
      </c>
      <c r="I1792">
        <v>1</v>
      </c>
      <c r="J1792" t="b">
        <v>0</v>
      </c>
      <c r="K1792" t="b">
        <v>0</v>
      </c>
      <c r="L1792" s="1">
        <v>245000</v>
      </c>
      <c r="M1792" s="2">
        <v>44450</v>
      </c>
      <c r="N1792" s="2">
        <v>44470</v>
      </c>
      <c r="O1792" s="2">
        <v>55397</v>
      </c>
      <c r="P1792">
        <v>360</v>
      </c>
      <c r="Q1792" s="3">
        <v>1014.06</v>
      </c>
      <c r="R1792">
        <v>2.875</v>
      </c>
      <c r="S1792" t="s">
        <v>924</v>
      </c>
      <c r="T1792" s="4">
        <v>312142</v>
      </c>
      <c r="U1792" s="7">
        <f>V1792+W1792</f>
        <v>3000.4999999999945</v>
      </c>
      <c r="V1792" s="7">
        <f t="shared" si="89"/>
        <v>2033.4999999999945</v>
      </c>
      <c r="W1792" s="7">
        <v>967</v>
      </c>
      <c r="AA1792" t="b">
        <v>0</v>
      </c>
      <c r="AB1792">
        <v>0</v>
      </c>
      <c r="AC1792">
        <v>0</v>
      </c>
      <c r="AD1792" t="b">
        <v>0</v>
      </c>
      <c r="AE1792" t="s">
        <v>39</v>
      </c>
      <c r="AF1792" t="b">
        <v>0</v>
      </c>
      <c r="AG1792">
        <v>1</v>
      </c>
      <c r="AH1792">
        <v>65</v>
      </c>
      <c r="AI1792" s="6">
        <v>1680</v>
      </c>
      <c r="AJ1792">
        <v>693</v>
      </c>
      <c r="AK1792" t="s">
        <v>40</v>
      </c>
      <c r="AL1792" t="s">
        <v>50</v>
      </c>
      <c r="AM1792" s="9">
        <v>1.05</v>
      </c>
      <c r="AN1792">
        <f>_xlfn.XLOOKUP(S1792,[1]umbs_prices!$A:$A,[1]umbs_prices!$D:$D)</f>
        <v>104.17</v>
      </c>
      <c r="AO1792" s="11">
        <f t="shared" si="90"/>
        <v>4.170000000000007E-2</v>
      </c>
      <c r="AP1792" s="13">
        <f>(AM1792-1)*L1792</f>
        <v>12250.000000000011</v>
      </c>
      <c r="AQ1792" s="8">
        <f>AO1792*L1792</f>
        <v>10216.500000000016</v>
      </c>
      <c r="AR1792" s="1">
        <f t="shared" si="91"/>
        <v>2033.4999999999945</v>
      </c>
      <c r="AS1792" s="8">
        <f>AQ1792+AR1792</f>
        <v>12250.000000000011</v>
      </c>
      <c r="AT1792" s="8">
        <f>AS1792-X1792</f>
        <v>12250.000000000011</v>
      </c>
      <c r="AU1792" s="11">
        <f>AT1792/L1792</f>
        <v>5.0000000000000044E-2</v>
      </c>
      <c r="AV1792">
        <f>(_xlfn.XLOOKUP(A1792,[2]loan_data!$A:$A,[2]loan_data!$Z:$Z)-100)%</f>
        <v>4.1700000000000015E-2</v>
      </c>
      <c r="AW1792" t="str">
        <f>_xlfn.XLOOKUP(A1792,[2]loan_data!$A:$A,[2]loan_data!$AA:$AA)</f>
        <v>umbs_price</v>
      </c>
      <c r="AX1792" s="8">
        <f>AV1792*L1792</f>
        <v>10216.500000000004</v>
      </c>
    </row>
    <row r="1793" spans="1:50" x14ac:dyDescent="0.2">
      <c r="A1793">
        <v>5032969</v>
      </c>
      <c r="B1793" t="s">
        <v>48</v>
      </c>
      <c r="C1793" t="s">
        <v>217</v>
      </c>
      <c r="D1793" t="b">
        <v>1</v>
      </c>
      <c r="E1793" t="s">
        <v>35</v>
      </c>
      <c r="F1793" t="s">
        <v>36</v>
      </c>
      <c r="G1793" t="s">
        <v>37</v>
      </c>
      <c r="H1793" t="s">
        <v>53</v>
      </c>
      <c r="I1793">
        <v>1</v>
      </c>
      <c r="J1793" t="b">
        <v>0</v>
      </c>
      <c r="K1793" t="b">
        <v>0</v>
      </c>
      <c r="L1793" s="1">
        <v>225000</v>
      </c>
      <c r="M1793" s="2">
        <v>44450</v>
      </c>
      <c r="N1793" s="2">
        <v>44470</v>
      </c>
      <c r="O1793" s="2">
        <v>51745</v>
      </c>
      <c r="P1793">
        <v>240</v>
      </c>
      <c r="Q1793" s="3">
        <v>1230.8699999999999</v>
      </c>
      <c r="R1793">
        <v>2.875</v>
      </c>
      <c r="S1793" t="s">
        <v>922</v>
      </c>
      <c r="T1793" s="4">
        <v>432693</v>
      </c>
      <c r="U1793" s="7">
        <f>V1793+W1793</f>
        <v>5305.5</v>
      </c>
      <c r="V1793" s="7">
        <f t="shared" si="89"/>
        <v>4072.5</v>
      </c>
      <c r="W1793" s="7">
        <v>1233</v>
      </c>
      <c r="AA1793" t="b">
        <v>0</v>
      </c>
      <c r="AB1793">
        <v>0</v>
      </c>
      <c r="AC1793">
        <v>0</v>
      </c>
      <c r="AD1793" t="b">
        <v>0</v>
      </c>
      <c r="AE1793" t="s">
        <v>39</v>
      </c>
      <c r="AF1793" t="b">
        <v>0</v>
      </c>
      <c r="AG1793">
        <v>1</v>
      </c>
      <c r="AH1793">
        <v>96</v>
      </c>
      <c r="AI1793" s="6">
        <v>2480</v>
      </c>
      <c r="AJ1793">
        <v>693</v>
      </c>
      <c r="AK1793" t="s">
        <v>40</v>
      </c>
      <c r="AL1793" t="s">
        <v>50</v>
      </c>
      <c r="AM1793" s="9">
        <v>1.05</v>
      </c>
      <c r="AN1793">
        <f>_xlfn.XLOOKUP(S1793,[1]umbs_prices!$A:$A,[1]umbs_prices!$D:$D)</f>
        <v>103.19</v>
      </c>
      <c r="AO1793" s="11">
        <f t="shared" si="90"/>
        <v>3.1900000000000039E-2</v>
      </c>
      <c r="AP1793" s="13">
        <f>(AM1793-1)*L1793</f>
        <v>11250.000000000009</v>
      </c>
      <c r="AQ1793" s="8">
        <f>AO1793*L1793</f>
        <v>7177.5000000000091</v>
      </c>
      <c r="AR1793" s="1">
        <f t="shared" si="91"/>
        <v>4072.5</v>
      </c>
      <c r="AS1793" s="8">
        <f>AQ1793+AR1793</f>
        <v>11250.000000000009</v>
      </c>
      <c r="AT1793" s="8">
        <f>AS1793-X1793</f>
        <v>11250.000000000009</v>
      </c>
      <c r="AU1793" s="11">
        <f>AT1793/L1793</f>
        <v>5.0000000000000037E-2</v>
      </c>
      <c r="AV1793">
        <f>(_xlfn.XLOOKUP(A1793,[2]loan_data!$A:$A,[2]loan_data!$Z:$Z)-100)%</f>
        <v>3.1899999999999977E-2</v>
      </c>
      <c r="AW1793" t="str">
        <f>_xlfn.XLOOKUP(A1793,[2]loan_data!$A:$A,[2]loan_data!$AA:$AA)</f>
        <v>umbs_price</v>
      </c>
      <c r="AX1793" s="8">
        <f>AV1793*L1793</f>
        <v>7177.4999999999945</v>
      </c>
    </row>
    <row r="1794" spans="1:50" x14ac:dyDescent="0.2">
      <c r="A1794">
        <v>5032972</v>
      </c>
      <c r="B1794" t="s">
        <v>33</v>
      </c>
      <c r="C1794" t="s">
        <v>439</v>
      </c>
      <c r="D1794" t="b">
        <v>1</v>
      </c>
      <c r="E1794" t="s">
        <v>35</v>
      </c>
      <c r="F1794" t="s">
        <v>36</v>
      </c>
      <c r="G1794" t="s">
        <v>37</v>
      </c>
      <c r="H1794" t="s">
        <v>38</v>
      </c>
      <c r="I1794">
        <v>1</v>
      </c>
      <c r="J1794" t="b">
        <v>0</v>
      </c>
      <c r="K1794" t="b">
        <v>0</v>
      </c>
      <c r="L1794" s="1">
        <v>345000</v>
      </c>
      <c r="M1794" s="2">
        <v>44450</v>
      </c>
      <c r="N1794" s="2">
        <v>44470</v>
      </c>
      <c r="O1794" s="2">
        <v>55397</v>
      </c>
      <c r="P1794">
        <v>360</v>
      </c>
      <c r="Q1794" s="3">
        <v>1474.06</v>
      </c>
      <c r="R1794">
        <v>3.125</v>
      </c>
      <c r="S1794" t="s">
        <v>924</v>
      </c>
      <c r="T1794" s="4">
        <v>410715</v>
      </c>
      <c r="U1794" s="7">
        <f>V1794+W1794</f>
        <v>4184.4999999999909</v>
      </c>
      <c r="V1794" s="7">
        <f t="shared" si="89"/>
        <v>2863.4999999999909</v>
      </c>
      <c r="W1794" s="7">
        <v>1321</v>
      </c>
      <c r="AA1794" t="b">
        <v>0</v>
      </c>
      <c r="AB1794">
        <v>0</v>
      </c>
      <c r="AC1794">
        <v>0</v>
      </c>
      <c r="AD1794" t="b">
        <v>0</v>
      </c>
      <c r="AE1794" t="s">
        <v>39</v>
      </c>
      <c r="AF1794" t="b">
        <v>0</v>
      </c>
      <c r="AG1794">
        <v>1</v>
      </c>
      <c r="AH1794">
        <v>121</v>
      </c>
      <c r="AI1794" s="6">
        <v>4034</v>
      </c>
      <c r="AJ1794">
        <v>693</v>
      </c>
      <c r="AK1794" t="s">
        <v>40</v>
      </c>
      <c r="AL1794" t="s">
        <v>50</v>
      </c>
      <c r="AM1794" s="9">
        <v>1.05</v>
      </c>
      <c r="AN1794">
        <f>_xlfn.XLOOKUP(S1794,[1]umbs_prices!$A:$A,[1]umbs_prices!$D:$D)</f>
        <v>104.17</v>
      </c>
      <c r="AO1794" s="11">
        <f t="shared" si="90"/>
        <v>4.170000000000007E-2</v>
      </c>
      <c r="AP1794" s="13">
        <f>(AM1794-1)*L1794</f>
        <v>17250.000000000015</v>
      </c>
      <c r="AQ1794" s="8">
        <f>AO1794*L1794</f>
        <v>14386.500000000024</v>
      </c>
      <c r="AR1794" s="1">
        <f t="shared" si="91"/>
        <v>2863.4999999999909</v>
      </c>
      <c r="AS1794" s="8">
        <f>AQ1794+AR1794</f>
        <v>17250.000000000015</v>
      </c>
      <c r="AT1794" s="8">
        <f>AS1794-X1794</f>
        <v>17250.000000000015</v>
      </c>
      <c r="AU1794" s="11">
        <f>AT1794/L1794</f>
        <v>5.0000000000000044E-2</v>
      </c>
      <c r="AV1794">
        <f>(_xlfn.XLOOKUP(A1794,[2]loan_data!$A:$A,[2]loan_data!$Z:$Z)-100)%</f>
        <v>4.1700000000000015E-2</v>
      </c>
      <c r="AW1794" t="str">
        <f>_xlfn.XLOOKUP(A1794,[2]loan_data!$A:$A,[2]loan_data!$AA:$AA)</f>
        <v>umbs_price</v>
      </c>
      <c r="AX1794" s="8">
        <f>AV1794*L1794</f>
        <v>14386.500000000005</v>
      </c>
    </row>
    <row r="1795" spans="1:50" x14ac:dyDescent="0.2">
      <c r="A1795">
        <v>5032983</v>
      </c>
      <c r="B1795" t="s">
        <v>68</v>
      </c>
      <c r="C1795" t="s">
        <v>237</v>
      </c>
      <c r="D1795" t="b">
        <v>1</v>
      </c>
      <c r="E1795" t="s">
        <v>35</v>
      </c>
      <c r="F1795" t="s">
        <v>36</v>
      </c>
      <c r="G1795" t="s">
        <v>37</v>
      </c>
      <c r="H1795" t="s">
        <v>60</v>
      </c>
      <c r="I1795">
        <v>1</v>
      </c>
      <c r="J1795" t="b">
        <v>0</v>
      </c>
      <c r="K1795" t="b">
        <v>0</v>
      </c>
      <c r="L1795" s="1">
        <v>175000</v>
      </c>
      <c r="M1795" s="2">
        <v>44454</v>
      </c>
      <c r="N1795" s="2">
        <v>44501</v>
      </c>
      <c r="O1795" s="2">
        <v>55427</v>
      </c>
      <c r="P1795">
        <v>360</v>
      </c>
      <c r="Q1795" s="3">
        <v>735.04</v>
      </c>
      <c r="R1795">
        <v>2.99</v>
      </c>
      <c r="S1795" t="s">
        <v>922</v>
      </c>
      <c r="T1795" s="4">
        <v>180413</v>
      </c>
      <c r="U1795" s="7">
        <f>V1795+W1795</f>
        <v>4905.4400000000005</v>
      </c>
      <c r="V1795" s="7">
        <f t="shared" ref="V1795:V1858" si="92">AR1795</f>
        <v>3167.5</v>
      </c>
      <c r="W1795" s="7">
        <v>1737.94</v>
      </c>
      <c r="AA1795" t="b">
        <v>0</v>
      </c>
      <c r="AB1795">
        <v>0</v>
      </c>
      <c r="AC1795">
        <v>0</v>
      </c>
      <c r="AD1795" t="b">
        <v>0</v>
      </c>
      <c r="AE1795" t="s">
        <v>39</v>
      </c>
      <c r="AF1795" t="b">
        <v>0</v>
      </c>
      <c r="AG1795">
        <v>1</v>
      </c>
      <c r="AH1795">
        <v>43</v>
      </c>
      <c r="AI1795" s="6">
        <v>1613</v>
      </c>
      <c r="AJ1795">
        <v>693</v>
      </c>
      <c r="AK1795" t="s">
        <v>43</v>
      </c>
      <c r="AL1795" t="s">
        <v>41</v>
      </c>
      <c r="AM1795" s="9">
        <v>1.05</v>
      </c>
      <c r="AN1795">
        <f>_xlfn.XLOOKUP(S1795,[1]umbs_prices!$A:$A,[1]umbs_prices!$D:$D)</f>
        <v>103.19</v>
      </c>
      <c r="AO1795" s="11">
        <f t="shared" ref="AO1795:AO1858" si="93">AN1795%-1</f>
        <v>3.1900000000000039E-2</v>
      </c>
      <c r="AP1795" s="13">
        <f>(AM1795-1)*L1795</f>
        <v>8750.0000000000073</v>
      </c>
      <c r="AQ1795" s="8">
        <f>AO1795*L1795</f>
        <v>5582.5000000000073</v>
      </c>
      <c r="AR1795" s="1">
        <f t="shared" ref="AR1795:AR1858" si="94">AP1795-AQ1795</f>
        <v>3167.5</v>
      </c>
      <c r="AS1795" s="8">
        <f>AQ1795+AR1795</f>
        <v>8750.0000000000073</v>
      </c>
      <c r="AT1795" s="8">
        <f>AS1795-X1795</f>
        <v>8750.0000000000073</v>
      </c>
      <c r="AU1795" s="11">
        <f>AT1795/L1795</f>
        <v>5.0000000000000044E-2</v>
      </c>
      <c r="AV1795">
        <f>(_xlfn.XLOOKUP(A1795,[2]loan_data!$A:$A,[2]loan_data!$Z:$Z)-100)%</f>
        <v>3.1899999999999977E-2</v>
      </c>
      <c r="AW1795" t="str">
        <f>_xlfn.XLOOKUP(A1795,[2]loan_data!$A:$A,[2]loan_data!$AA:$AA)</f>
        <v>umbs_price</v>
      </c>
      <c r="AX1795" s="8">
        <f>AV1795*L1795</f>
        <v>5582.4999999999964</v>
      </c>
    </row>
    <row r="1796" spans="1:50" x14ac:dyDescent="0.2">
      <c r="A1796">
        <v>5032987</v>
      </c>
      <c r="B1796" t="s">
        <v>54</v>
      </c>
      <c r="C1796" t="s">
        <v>618</v>
      </c>
      <c r="D1796" t="b">
        <v>1</v>
      </c>
      <c r="E1796" t="s">
        <v>35</v>
      </c>
      <c r="F1796" t="s">
        <v>36</v>
      </c>
      <c r="G1796" t="s">
        <v>37</v>
      </c>
      <c r="H1796" t="s">
        <v>38</v>
      </c>
      <c r="I1796">
        <v>1</v>
      </c>
      <c r="J1796" t="b">
        <v>0</v>
      </c>
      <c r="K1796" t="b">
        <v>0</v>
      </c>
      <c r="L1796" s="1">
        <v>195000</v>
      </c>
      <c r="M1796" s="2">
        <v>44454</v>
      </c>
      <c r="N1796" s="2">
        <v>44501</v>
      </c>
      <c r="O1796" s="2">
        <v>51775</v>
      </c>
      <c r="P1796">
        <v>240</v>
      </c>
      <c r="Q1796" s="3">
        <v>1066.75</v>
      </c>
      <c r="R1796">
        <v>2.875</v>
      </c>
      <c r="S1796" t="s">
        <v>922</v>
      </c>
      <c r="T1796" s="4">
        <v>249712</v>
      </c>
      <c r="U1796" s="7">
        <f>V1796+W1796</f>
        <v>4329.5000000000018</v>
      </c>
      <c r="V1796" s="7">
        <f t="shared" si="92"/>
        <v>3529.5000000000018</v>
      </c>
      <c r="W1796" s="7">
        <v>800</v>
      </c>
      <c r="AA1796" t="b">
        <v>0</v>
      </c>
      <c r="AB1796">
        <v>0</v>
      </c>
      <c r="AC1796">
        <v>0</v>
      </c>
      <c r="AD1796" t="b">
        <v>0</v>
      </c>
      <c r="AE1796" t="s">
        <v>39</v>
      </c>
      <c r="AF1796" t="b">
        <v>0</v>
      </c>
      <c r="AG1796">
        <v>1</v>
      </c>
      <c r="AH1796">
        <v>79</v>
      </c>
      <c r="AI1796" s="6">
        <v>2239</v>
      </c>
      <c r="AJ1796">
        <v>693</v>
      </c>
      <c r="AK1796" t="s">
        <v>58</v>
      </c>
      <c r="AL1796" t="s">
        <v>50</v>
      </c>
      <c r="AM1796" s="9">
        <v>1.05</v>
      </c>
      <c r="AN1796">
        <f>_xlfn.XLOOKUP(S1796,[1]umbs_prices!$A:$A,[1]umbs_prices!$D:$D)</f>
        <v>103.19</v>
      </c>
      <c r="AO1796" s="11">
        <f t="shared" si="93"/>
        <v>3.1900000000000039E-2</v>
      </c>
      <c r="AP1796" s="13">
        <f>(AM1796-1)*L1796</f>
        <v>9750.0000000000091</v>
      </c>
      <c r="AQ1796" s="8">
        <f>AO1796*L1796</f>
        <v>6220.5000000000073</v>
      </c>
      <c r="AR1796" s="1">
        <f t="shared" si="94"/>
        <v>3529.5000000000018</v>
      </c>
      <c r="AS1796" s="8">
        <f>AQ1796+AR1796</f>
        <v>9750.0000000000091</v>
      </c>
      <c r="AT1796" s="8">
        <f>AS1796-X1796</f>
        <v>9750.0000000000091</v>
      </c>
      <c r="AU1796" s="11">
        <f>AT1796/L1796</f>
        <v>5.0000000000000044E-2</v>
      </c>
      <c r="AV1796">
        <f>(_xlfn.XLOOKUP(A1796,[2]loan_data!$A:$A,[2]loan_data!$Z:$Z)-100)%</f>
        <v>3.1899999999999977E-2</v>
      </c>
      <c r="AW1796" t="str">
        <f>_xlfn.XLOOKUP(A1796,[2]loan_data!$A:$A,[2]loan_data!$AA:$AA)</f>
        <v>umbs_price</v>
      </c>
      <c r="AX1796" s="8">
        <f>AV1796*L1796</f>
        <v>6220.4999999999955</v>
      </c>
    </row>
    <row r="1797" spans="1:50" x14ac:dyDescent="0.2">
      <c r="A1797">
        <v>5033008</v>
      </c>
      <c r="B1797" t="s">
        <v>33</v>
      </c>
      <c r="C1797" t="s">
        <v>439</v>
      </c>
      <c r="D1797" t="b">
        <v>1</v>
      </c>
      <c r="E1797" t="s">
        <v>35</v>
      </c>
      <c r="F1797" t="s">
        <v>36</v>
      </c>
      <c r="G1797" t="s">
        <v>37</v>
      </c>
      <c r="H1797" t="s">
        <v>53</v>
      </c>
      <c r="I1797">
        <v>1</v>
      </c>
      <c r="J1797" t="b">
        <v>0</v>
      </c>
      <c r="K1797" t="b">
        <v>0</v>
      </c>
      <c r="L1797" s="1">
        <v>405000</v>
      </c>
      <c r="M1797" s="2">
        <v>44454</v>
      </c>
      <c r="N1797" s="2">
        <v>44501</v>
      </c>
      <c r="O1797" s="2">
        <v>49949</v>
      </c>
      <c r="P1797">
        <v>180</v>
      </c>
      <c r="Q1797" s="3">
        <v>2742.1400000000003</v>
      </c>
      <c r="R1797">
        <v>2.75</v>
      </c>
      <c r="S1797" t="s">
        <v>924</v>
      </c>
      <c r="T1797" s="4">
        <v>729073</v>
      </c>
      <c r="U1797" s="7">
        <f>V1797+W1797</f>
        <v>5623.9999999999891</v>
      </c>
      <c r="V1797" s="7">
        <f t="shared" si="92"/>
        <v>3361.4999999999891</v>
      </c>
      <c r="W1797" s="7">
        <v>2262.5</v>
      </c>
      <c r="AA1797" t="b">
        <v>0</v>
      </c>
      <c r="AB1797">
        <v>0</v>
      </c>
      <c r="AC1797">
        <v>0</v>
      </c>
      <c r="AD1797" t="b">
        <v>0</v>
      </c>
      <c r="AE1797" t="s">
        <v>39</v>
      </c>
      <c r="AF1797" t="b">
        <v>0</v>
      </c>
      <c r="AG1797">
        <v>1</v>
      </c>
      <c r="AH1797">
        <v>790</v>
      </c>
      <c r="AI1797" s="6">
        <v>11192</v>
      </c>
      <c r="AJ1797">
        <v>693</v>
      </c>
      <c r="AK1797" t="s">
        <v>43</v>
      </c>
      <c r="AL1797" t="s">
        <v>50</v>
      </c>
      <c r="AM1797" s="9">
        <v>1.05</v>
      </c>
      <c r="AN1797">
        <f>_xlfn.XLOOKUP(S1797,[1]umbs_prices!$A:$A,[1]umbs_prices!$D:$D)</f>
        <v>104.17</v>
      </c>
      <c r="AO1797" s="11">
        <f t="shared" si="93"/>
        <v>4.170000000000007E-2</v>
      </c>
      <c r="AP1797" s="13">
        <f>(AM1797-1)*L1797</f>
        <v>20250.000000000018</v>
      </c>
      <c r="AQ1797" s="8">
        <f>AO1797*L1797</f>
        <v>16888.500000000029</v>
      </c>
      <c r="AR1797" s="1">
        <f t="shared" si="94"/>
        <v>3361.4999999999891</v>
      </c>
      <c r="AS1797" s="8">
        <f>AQ1797+AR1797</f>
        <v>20250.000000000018</v>
      </c>
      <c r="AT1797" s="8">
        <f>AS1797-X1797</f>
        <v>20250.000000000018</v>
      </c>
      <c r="AU1797" s="11">
        <f>AT1797/L1797</f>
        <v>5.0000000000000044E-2</v>
      </c>
      <c r="AV1797">
        <f>(_xlfn.XLOOKUP(A1797,[2]loan_data!$A:$A,[2]loan_data!$Z:$Z)-100)%</f>
        <v>4.1700000000000015E-2</v>
      </c>
      <c r="AW1797" t="str">
        <f>_xlfn.XLOOKUP(A1797,[2]loan_data!$A:$A,[2]loan_data!$AA:$AA)</f>
        <v>umbs_price</v>
      </c>
      <c r="AX1797" s="8">
        <f>AV1797*L1797</f>
        <v>16888.500000000007</v>
      </c>
    </row>
    <row r="1798" spans="1:50" x14ac:dyDescent="0.2">
      <c r="A1798">
        <v>5033038</v>
      </c>
      <c r="B1798" t="s">
        <v>330</v>
      </c>
      <c r="C1798" t="s">
        <v>619</v>
      </c>
      <c r="D1798" t="b">
        <v>1</v>
      </c>
      <c r="E1798" t="s">
        <v>35</v>
      </c>
      <c r="F1798" t="s">
        <v>36</v>
      </c>
      <c r="G1798" t="s">
        <v>37</v>
      </c>
      <c r="H1798" t="s">
        <v>38</v>
      </c>
      <c r="I1798">
        <v>1</v>
      </c>
      <c r="J1798" t="b">
        <v>0</v>
      </c>
      <c r="K1798" t="b">
        <v>0</v>
      </c>
      <c r="L1798" s="1">
        <v>125000</v>
      </c>
      <c r="M1798" s="2">
        <v>44454</v>
      </c>
      <c r="N1798" s="2">
        <v>44501</v>
      </c>
      <c r="O1798" s="2">
        <v>49949</v>
      </c>
      <c r="P1798">
        <v>180</v>
      </c>
      <c r="Q1798" s="3">
        <v>831.76</v>
      </c>
      <c r="R1798">
        <v>2.5</v>
      </c>
      <c r="S1798" t="s">
        <v>921</v>
      </c>
      <c r="T1798" s="4">
        <v>234698</v>
      </c>
      <c r="U1798" s="7">
        <f>V1798+W1798</f>
        <v>7487.5000000000164</v>
      </c>
      <c r="V1798" s="7">
        <f t="shared" si="92"/>
        <v>6400.0000000000164</v>
      </c>
      <c r="W1798" s="7">
        <v>1087.5</v>
      </c>
      <c r="AA1798" t="b">
        <v>0</v>
      </c>
      <c r="AB1798">
        <v>0</v>
      </c>
      <c r="AC1798">
        <v>0</v>
      </c>
      <c r="AD1798" t="b">
        <v>0</v>
      </c>
      <c r="AE1798" t="s">
        <v>39</v>
      </c>
      <c r="AF1798" t="b">
        <v>0</v>
      </c>
      <c r="AG1798">
        <v>1</v>
      </c>
      <c r="AH1798">
        <v>86</v>
      </c>
      <c r="AI1798" s="6">
        <v>1649</v>
      </c>
      <c r="AJ1798">
        <v>693</v>
      </c>
      <c r="AK1798" t="s">
        <v>40</v>
      </c>
      <c r="AL1798" t="s">
        <v>41</v>
      </c>
      <c r="AM1798" s="9">
        <v>1.05</v>
      </c>
      <c r="AN1798">
        <f>_xlfn.XLOOKUP(S1798,[1]umbs_prices!$A:$A,[1]umbs_prices!$D:$D)</f>
        <v>99.88</v>
      </c>
      <c r="AO1798" s="11">
        <f t="shared" si="93"/>
        <v>-1.2000000000000899E-3</v>
      </c>
      <c r="AP1798" s="13">
        <f>(AM1798-1)*L1798</f>
        <v>6250.0000000000055</v>
      </c>
      <c r="AQ1798" s="8">
        <f>AO1798*L1798</f>
        <v>-150.00000000001123</v>
      </c>
      <c r="AR1798" s="1">
        <f t="shared" si="94"/>
        <v>6400.0000000000164</v>
      </c>
      <c r="AS1798" s="8">
        <f>AQ1798+AR1798</f>
        <v>6250.0000000000055</v>
      </c>
      <c r="AT1798" s="8">
        <f>AS1798-X1798</f>
        <v>6250.0000000000055</v>
      </c>
      <c r="AU1798" s="11">
        <f>AT1798/L1798</f>
        <v>5.0000000000000044E-2</v>
      </c>
      <c r="AV1798">
        <f>(_xlfn.XLOOKUP(A1798,[2]loan_data!$A:$A,[2]loan_data!$Z:$Z)-100)%</f>
        <v>-1.2000000000000454E-3</v>
      </c>
      <c r="AW1798" t="str">
        <f>_xlfn.XLOOKUP(A1798,[2]loan_data!$A:$A,[2]loan_data!$AA:$AA)</f>
        <v>umbs_price</v>
      </c>
      <c r="AX1798" s="8">
        <f>AV1798*L1798</f>
        <v>-150.00000000000568</v>
      </c>
    </row>
    <row r="1799" spans="1:50" x14ac:dyDescent="0.2">
      <c r="A1799">
        <v>5033049</v>
      </c>
      <c r="B1799" t="s">
        <v>48</v>
      </c>
      <c r="C1799" t="s">
        <v>49</v>
      </c>
      <c r="D1799" t="b">
        <v>1</v>
      </c>
      <c r="E1799" t="s">
        <v>35</v>
      </c>
      <c r="F1799" t="s">
        <v>36</v>
      </c>
      <c r="G1799" t="s">
        <v>37</v>
      </c>
      <c r="H1799" t="s">
        <v>53</v>
      </c>
      <c r="I1799">
        <v>1</v>
      </c>
      <c r="J1799" t="b">
        <v>0</v>
      </c>
      <c r="K1799" t="b">
        <v>0</v>
      </c>
      <c r="L1799" s="1">
        <v>495000</v>
      </c>
      <c r="M1799" s="2">
        <v>44454</v>
      </c>
      <c r="N1799" s="2">
        <v>44501</v>
      </c>
      <c r="O1799" s="2">
        <v>55427</v>
      </c>
      <c r="P1799">
        <v>360</v>
      </c>
      <c r="Q1799" s="3">
        <v>2079.1000000000004</v>
      </c>
      <c r="R1799">
        <v>2.99</v>
      </c>
      <c r="S1799" t="s">
        <v>924</v>
      </c>
      <c r="T1799" s="4">
        <v>618750</v>
      </c>
      <c r="U1799" s="7">
        <f>V1799+W1799</f>
        <v>7110.4999999999854</v>
      </c>
      <c r="V1799" s="7">
        <f t="shared" si="92"/>
        <v>4108.4999999999854</v>
      </c>
      <c r="W1799" s="7">
        <v>3002</v>
      </c>
      <c r="AA1799" t="b">
        <v>0</v>
      </c>
      <c r="AB1799">
        <v>0</v>
      </c>
      <c r="AC1799">
        <v>0</v>
      </c>
      <c r="AD1799" t="b">
        <v>0</v>
      </c>
      <c r="AE1799" t="s">
        <v>39</v>
      </c>
      <c r="AF1799" t="b">
        <v>0</v>
      </c>
      <c r="AG1799">
        <v>1</v>
      </c>
      <c r="AH1799">
        <v>121</v>
      </c>
      <c r="AI1799" s="6">
        <v>4840</v>
      </c>
      <c r="AJ1799">
        <v>693</v>
      </c>
      <c r="AK1799" t="s">
        <v>40</v>
      </c>
      <c r="AL1799" t="s">
        <v>50</v>
      </c>
      <c r="AM1799" s="9">
        <v>1.05</v>
      </c>
      <c r="AN1799">
        <f>_xlfn.XLOOKUP(S1799,[1]umbs_prices!$A:$A,[1]umbs_prices!$D:$D)</f>
        <v>104.17</v>
      </c>
      <c r="AO1799" s="11">
        <f t="shared" si="93"/>
        <v>4.170000000000007E-2</v>
      </c>
      <c r="AP1799" s="13">
        <f>(AM1799-1)*L1799</f>
        <v>24750.000000000022</v>
      </c>
      <c r="AQ1799" s="8">
        <f>AO1799*L1799</f>
        <v>20641.500000000036</v>
      </c>
      <c r="AR1799" s="1">
        <f t="shared" si="94"/>
        <v>4108.4999999999854</v>
      </c>
      <c r="AS1799" s="8">
        <f>AQ1799+AR1799</f>
        <v>24750.000000000022</v>
      </c>
      <c r="AT1799" s="8">
        <f>AS1799-X1799</f>
        <v>24750.000000000022</v>
      </c>
      <c r="AU1799" s="11">
        <f>AT1799/L1799</f>
        <v>5.0000000000000044E-2</v>
      </c>
      <c r="AV1799">
        <f>(_xlfn.XLOOKUP(A1799,[2]loan_data!$A:$A,[2]loan_data!$Z:$Z)-100)%</f>
        <v>4.1700000000000015E-2</v>
      </c>
      <c r="AW1799" t="str">
        <f>_xlfn.XLOOKUP(A1799,[2]loan_data!$A:$A,[2]loan_data!$AA:$AA)</f>
        <v>umbs_price</v>
      </c>
      <c r="AX1799" s="8">
        <f>AV1799*L1799</f>
        <v>20641.500000000007</v>
      </c>
    </row>
    <row r="1800" spans="1:50" x14ac:dyDescent="0.2">
      <c r="A1800">
        <v>5033135</v>
      </c>
      <c r="B1800" t="s">
        <v>33</v>
      </c>
      <c r="C1800" t="s">
        <v>164</v>
      </c>
      <c r="D1800" t="b">
        <v>1</v>
      </c>
      <c r="E1800" t="s">
        <v>35</v>
      </c>
      <c r="F1800" t="s">
        <v>36</v>
      </c>
      <c r="G1800" t="s">
        <v>37</v>
      </c>
      <c r="H1800" t="s">
        <v>53</v>
      </c>
      <c r="I1800">
        <v>1</v>
      </c>
      <c r="J1800" t="b">
        <v>0</v>
      </c>
      <c r="K1800" t="b">
        <v>0</v>
      </c>
      <c r="L1800" s="1">
        <v>465000</v>
      </c>
      <c r="M1800" s="2">
        <v>44455</v>
      </c>
      <c r="N1800" s="2">
        <v>44501</v>
      </c>
      <c r="O1800" s="2">
        <v>55427</v>
      </c>
      <c r="P1800">
        <v>360</v>
      </c>
      <c r="Q1800" s="3">
        <v>1924.64</v>
      </c>
      <c r="R1800">
        <v>2.875</v>
      </c>
      <c r="S1800" t="s">
        <v>922</v>
      </c>
      <c r="T1800" s="4">
        <v>930000</v>
      </c>
      <c r="U1800" s="7">
        <f>V1800+W1800</f>
        <v>9743.9300000000039</v>
      </c>
      <c r="V1800" s="7">
        <f t="shared" si="92"/>
        <v>8416.5000000000036</v>
      </c>
      <c r="W1800" s="7">
        <v>1327.4299999999998</v>
      </c>
      <c r="AA1800" t="b">
        <v>0</v>
      </c>
      <c r="AB1800">
        <v>0</v>
      </c>
      <c r="AC1800">
        <v>0</v>
      </c>
      <c r="AD1800" t="b">
        <v>0</v>
      </c>
      <c r="AE1800" t="s">
        <v>39</v>
      </c>
      <c r="AF1800" t="b">
        <v>0</v>
      </c>
      <c r="AG1800">
        <v>1</v>
      </c>
      <c r="AH1800">
        <v>56</v>
      </c>
      <c r="AI1800" s="6">
        <v>2240</v>
      </c>
      <c r="AJ1800">
        <v>693</v>
      </c>
      <c r="AK1800" t="s">
        <v>40</v>
      </c>
      <c r="AL1800" t="s">
        <v>50</v>
      </c>
      <c r="AM1800" s="9">
        <v>1.05</v>
      </c>
      <c r="AN1800">
        <f>_xlfn.XLOOKUP(S1800,[1]umbs_prices!$A:$A,[1]umbs_prices!$D:$D)</f>
        <v>103.19</v>
      </c>
      <c r="AO1800" s="11">
        <f t="shared" si="93"/>
        <v>3.1900000000000039E-2</v>
      </c>
      <c r="AP1800" s="13">
        <f>(AM1800-1)*L1800</f>
        <v>23250.000000000022</v>
      </c>
      <c r="AQ1800" s="8">
        <f>AO1800*L1800</f>
        <v>14833.500000000018</v>
      </c>
      <c r="AR1800" s="1">
        <f t="shared" si="94"/>
        <v>8416.5000000000036</v>
      </c>
      <c r="AS1800" s="8">
        <f>AQ1800+AR1800</f>
        <v>23250.000000000022</v>
      </c>
      <c r="AT1800" s="8">
        <f>AS1800-X1800</f>
        <v>23250.000000000022</v>
      </c>
      <c r="AU1800" s="11">
        <f>AT1800/L1800</f>
        <v>5.0000000000000044E-2</v>
      </c>
      <c r="AV1800">
        <f>(_xlfn.XLOOKUP(A1800,[2]loan_data!$A:$A,[2]loan_data!$Z:$Z)-100)%</f>
        <v>3.1899999999999977E-2</v>
      </c>
      <c r="AW1800" t="str">
        <f>_xlfn.XLOOKUP(A1800,[2]loan_data!$A:$A,[2]loan_data!$AA:$AA)</f>
        <v>umbs_price</v>
      </c>
      <c r="AX1800" s="8">
        <f>AV1800*L1800</f>
        <v>14833.499999999989</v>
      </c>
    </row>
    <row r="1801" spans="1:50" x14ac:dyDescent="0.2">
      <c r="A1801">
        <v>5033175</v>
      </c>
      <c r="B1801" t="s">
        <v>46</v>
      </c>
      <c r="C1801" t="s">
        <v>583</v>
      </c>
      <c r="D1801" t="b">
        <v>1</v>
      </c>
      <c r="E1801" t="s">
        <v>35</v>
      </c>
      <c r="F1801" t="s">
        <v>36</v>
      </c>
      <c r="G1801" t="s">
        <v>37</v>
      </c>
      <c r="H1801" t="s">
        <v>38</v>
      </c>
      <c r="I1801">
        <v>1</v>
      </c>
      <c r="J1801" t="b">
        <v>0</v>
      </c>
      <c r="K1801" t="b">
        <v>0</v>
      </c>
      <c r="L1801" s="1">
        <v>415000</v>
      </c>
      <c r="M1801" s="2">
        <v>44455</v>
      </c>
      <c r="N1801" s="2">
        <v>44501</v>
      </c>
      <c r="O1801" s="2">
        <v>55427</v>
      </c>
      <c r="P1801">
        <v>360</v>
      </c>
      <c r="Q1801" s="3">
        <v>1690.33</v>
      </c>
      <c r="R1801">
        <v>2.75</v>
      </c>
      <c r="S1801" t="s">
        <v>922</v>
      </c>
      <c r="T1801" s="4">
        <v>465039</v>
      </c>
      <c r="U1801" s="7">
        <f>V1801+W1801</f>
        <v>9366.760000000002</v>
      </c>
      <c r="V1801" s="7">
        <f t="shared" si="92"/>
        <v>7511.5000000000018</v>
      </c>
      <c r="W1801" s="7">
        <v>1855.2599999999998</v>
      </c>
      <c r="AA1801" t="b">
        <v>0</v>
      </c>
      <c r="AB1801">
        <v>0</v>
      </c>
      <c r="AC1801">
        <v>0</v>
      </c>
      <c r="AD1801" t="b">
        <v>0</v>
      </c>
      <c r="AE1801" t="s">
        <v>39</v>
      </c>
      <c r="AF1801" t="b">
        <v>0</v>
      </c>
      <c r="AG1801">
        <v>1</v>
      </c>
      <c r="AH1801">
        <v>84</v>
      </c>
      <c r="AI1801" s="6">
        <v>2100</v>
      </c>
      <c r="AJ1801">
        <v>693</v>
      </c>
      <c r="AK1801" t="s">
        <v>58</v>
      </c>
      <c r="AL1801" t="s">
        <v>50</v>
      </c>
      <c r="AM1801" s="9">
        <v>1.05</v>
      </c>
      <c r="AN1801">
        <f>_xlfn.XLOOKUP(S1801,[1]umbs_prices!$A:$A,[1]umbs_prices!$D:$D)</f>
        <v>103.19</v>
      </c>
      <c r="AO1801" s="11">
        <f t="shared" si="93"/>
        <v>3.1900000000000039E-2</v>
      </c>
      <c r="AP1801" s="13">
        <f>(AM1801-1)*L1801</f>
        <v>20750.000000000018</v>
      </c>
      <c r="AQ1801" s="8">
        <f>AO1801*L1801</f>
        <v>13238.500000000016</v>
      </c>
      <c r="AR1801" s="1">
        <f t="shared" si="94"/>
        <v>7511.5000000000018</v>
      </c>
      <c r="AS1801" s="8">
        <f>AQ1801+AR1801</f>
        <v>20750.000000000018</v>
      </c>
      <c r="AT1801" s="8">
        <f>AS1801-X1801</f>
        <v>20750.000000000018</v>
      </c>
      <c r="AU1801" s="11">
        <f>AT1801/L1801</f>
        <v>5.0000000000000044E-2</v>
      </c>
      <c r="AV1801">
        <f>(_xlfn.XLOOKUP(A1801,[2]loan_data!$A:$A,[2]loan_data!$Z:$Z)-100)%</f>
        <v>3.1899999999999977E-2</v>
      </c>
      <c r="AW1801" t="str">
        <f>_xlfn.XLOOKUP(A1801,[2]loan_data!$A:$A,[2]loan_data!$AA:$AA)</f>
        <v>umbs_price</v>
      </c>
      <c r="AX1801" s="8">
        <f>AV1801*L1801</f>
        <v>13238.499999999991</v>
      </c>
    </row>
    <row r="1802" spans="1:50" x14ac:dyDescent="0.2">
      <c r="A1802">
        <v>5033217</v>
      </c>
      <c r="B1802" t="s">
        <v>71</v>
      </c>
      <c r="C1802" t="s">
        <v>203</v>
      </c>
      <c r="D1802" t="b">
        <v>1</v>
      </c>
      <c r="E1802" t="s">
        <v>35</v>
      </c>
      <c r="F1802" t="s">
        <v>36</v>
      </c>
      <c r="G1802" t="s">
        <v>37</v>
      </c>
      <c r="H1802" t="s">
        <v>53</v>
      </c>
      <c r="I1802">
        <v>1</v>
      </c>
      <c r="J1802" t="b">
        <v>0</v>
      </c>
      <c r="K1802" t="b">
        <v>0</v>
      </c>
      <c r="L1802" s="1">
        <v>395000</v>
      </c>
      <c r="M1802" s="2">
        <v>44456</v>
      </c>
      <c r="N1802" s="2">
        <v>44501</v>
      </c>
      <c r="O1802" s="2">
        <v>55427</v>
      </c>
      <c r="P1802">
        <v>360</v>
      </c>
      <c r="Q1802" s="3">
        <v>1687.69</v>
      </c>
      <c r="R1802">
        <v>3.125</v>
      </c>
      <c r="S1802" t="s">
        <v>922</v>
      </c>
      <c r="T1802" s="4">
        <v>526667</v>
      </c>
      <c r="U1802" s="7">
        <f>V1802+W1802</f>
        <v>9599.7200000000012</v>
      </c>
      <c r="V1802" s="7">
        <f t="shared" si="92"/>
        <v>7149.5000000000018</v>
      </c>
      <c r="W1802" s="7">
        <v>2450.2199999999998</v>
      </c>
      <c r="AA1802" t="b">
        <v>0</v>
      </c>
      <c r="AB1802">
        <v>0</v>
      </c>
      <c r="AC1802">
        <v>0</v>
      </c>
      <c r="AD1802" t="b">
        <v>0</v>
      </c>
      <c r="AE1802" t="s">
        <v>39</v>
      </c>
      <c r="AF1802" t="b">
        <v>0</v>
      </c>
      <c r="AG1802">
        <v>2</v>
      </c>
      <c r="AH1802">
        <v>69</v>
      </c>
      <c r="AI1802" s="6">
        <v>2185</v>
      </c>
      <c r="AJ1802">
        <v>693</v>
      </c>
      <c r="AK1802" t="s">
        <v>58</v>
      </c>
      <c r="AL1802" t="s">
        <v>50</v>
      </c>
      <c r="AM1802" s="9">
        <v>1.05</v>
      </c>
      <c r="AN1802">
        <f>_xlfn.XLOOKUP(S1802,[1]umbs_prices!$A:$A,[1]umbs_prices!$D:$D)</f>
        <v>103.19</v>
      </c>
      <c r="AO1802" s="11">
        <f t="shared" si="93"/>
        <v>3.1900000000000039E-2</v>
      </c>
      <c r="AP1802" s="13">
        <f>(AM1802-1)*L1802</f>
        <v>19750.000000000018</v>
      </c>
      <c r="AQ1802" s="8">
        <f>AO1802*L1802</f>
        <v>12600.500000000016</v>
      </c>
      <c r="AR1802" s="1">
        <f t="shared" si="94"/>
        <v>7149.5000000000018</v>
      </c>
      <c r="AS1802" s="8">
        <f>AQ1802+AR1802</f>
        <v>19750.000000000018</v>
      </c>
      <c r="AT1802" s="8">
        <f>AS1802-X1802</f>
        <v>19750.000000000018</v>
      </c>
      <c r="AU1802" s="11">
        <f>AT1802/L1802</f>
        <v>5.0000000000000044E-2</v>
      </c>
      <c r="AV1802">
        <f>(_xlfn.XLOOKUP(A1802,[2]loan_data!$A:$A,[2]loan_data!$Z:$Z)-100)%</f>
        <v>3.1899999999999977E-2</v>
      </c>
      <c r="AW1802" t="str">
        <f>_xlfn.XLOOKUP(A1802,[2]loan_data!$A:$A,[2]loan_data!$AA:$AA)</f>
        <v>umbs_price</v>
      </c>
      <c r="AX1802" s="8">
        <f>AV1802*L1802</f>
        <v>12600.499999999991</v>
      </c>
    </row>
    <row r="1803" spans="1:50" x14ac:dyDescent="0.2">
      <c r="A1803">
        <v>5033298</v>
      </c>
      <c r="B1803" t="s">
        <v>61</v>
      </c>
      <c r="C1803" t="s">
        <v>130</v>
      </c>
      <c r="D1803" t="b">
        <v>1</v>
      </c>
      <c r="E1803" t="s">
        <v>35</v>
      </c>
      <c r="F1803" t="s">
        <v>36</v>
      </c>
      <c r="G1803" t="s">
        <v>37</v>
      </c>
      <c r="H1803" t="s">
        <v>60</v>
      </c>
      <c r="I1803">
        <v>1</v>
      </c>
      <c r="J1803" t="b">
        <v>0</v>
      </c>
      <c r="K1803" t="b">
        <v>0</v>
      </c>
      <c r="L1803" s="1">
        <v>315000</v>
      </c>
      <c r="M1803" s="2">
        <v>44456</v>
      </c>
      <c r="N1803" s="2">
        <v>44501</v>
      </c>
      <c r="O1803" s="2">
        <v>55427</v>
      </c>
      <c r="P1803">
        <v>360</v>
      </c>
      <c r="Q1803" s="3">
        <v>1323.06</v>
      </c>
      <c r="R1803">
        <v>2.99</v>
      </c>
      <c r="S1803" t="s">
        <v>924</v>
      </c>
      <c r="T1803" s="4">
        <v>331579</v>
      </c>
      <c r="U1803" s="7">
        <f>V1803+W1803</f>
        <v>5915.4999999999927</v>
      </c>
      <c r="V1803" s="7">
        <f t="shared" si="92"/>
        <v>2614.4999999999927</v>
      </c>
      <c r="W1803" s="7">
        <v>3301</v>
      </c>
      <c r="AA1803" t="b">
        <v>0</v>
      </c>
      <c r="AB1803">
        <v>0</v>
      </c>
      <c r="AC1803">
        <v>0</v>
      </c>
      <c r="AD1803" t="b">
        <v>0</v>
      </c>
      <c r="AE1803" t="s">
        <v>39</v>
      </c>
      <c r="AF1803" t="b">
        <v>0</v>
      </c>
      <c r="AG1803">
        <v>1</v>
      </c>
      <c r="AH1803">
        <v>84</v>
      </c>
      <c r="AI1803" s="6">
        <v>2870</v>
      </c>
      <c r="AJ1803">
        <v>693</v>
      </c>
      <c r="AK1803" t="s">
        <v>58</v>
      </c>
      <c r="AL1803" t="s">
        <v>41</v>
      </c>
      <c r="AM1803" s="9">
        <v>1.05</v>
      </c>
      <c r="AN1803">
        <f>_xlfn.XLOOKUP(S1803,[1]umbs_prices!$A:$A,[1]umbs_prices!$D:$D)</f>
        <v>104.17</v>
      </c>
      <c r="AO1803" s="11">
        <f t="shared" si="93"/>
        <v>4.170000000000007E-2</v>
      </c>
      <c r="AP1803" s="13">
        <f>(AM1803-1)*L1803</f>
        <v>15750.000000000015</v>
      </c>
      <c r="AQ1803" s="8">
        <f>AO1803*L1803</f>
        <v>13135.500000000022</v>
      </c>
      <c r="AR1803" s="1">
        <f t="shared" si="94"/>
        <v>2614.4999999999927</v>
      </c>
      <c r="AS1803" s="8">
        <f>AQ1803+AR1803</f>
        <v>15750.000000000015</v>
      </c>
      <c r="AT1803" s="8">
        <f>AS1803-X1803</f>
        <v>15750.000000000015</v>
      </c>
      <c r="AU1803" s="11">
        <f>AT1803/L1803</f>
        <v>5.0000000000000044E-2</v>
      </c>
      <c r="AV1803">
        <f>(_xlfn.XLOOKUP(A1803,[2]loan_data!$A:$A,[2]loan_data!$Z:$Z)-100)%</f>
        <v>4.1700000000000015E-2</v>
      </c>
      <c r="AW1803" t="str">
        <f>_xlfn.XLOOKUP(A1803,[2]loan_data!$A:$A,[2]loan_data!$AA:$AA)</f>
        <v>umbs_price</v>
      </c>
      <c r="AX1803" s="8">
        <f>AV1803*L1803</f>
        <v>13135.500000000005</v>
      </c>
    </row>
    <row r="1804" spans="1:50" x14ac:dyDescent="0.2">
      <c r="A1804">
        <v>5033304</v>
      </c>
      <c r="B1804" t="s">
        <v>180</v>
      </c>
      <c r="C1804" t="s">
        <v>181</v>
      </c>
      <c r="D1804" t="b">
        <v>1</v>
      </c>
      <c r="E1804" t="s">
        <v>35</v>
      </c>
      <c r="F1804" t="s">
        <v>36</v>
      </c>
      <c r="G1804" t="s">
        <v>37</v>
      </c>
      <c r="H1804" t="s">
        <v>53</v>
      </c>
      <c r="I1804">
        <v>1</v>
      </c>
      <c r="J1804" t="b">
        <v>0</v>
      </c>
      <c r="K1804" t="b">
        <v>0</v>
      </c>
      <c r="L1804" s="1">
        <v>225000</v>
      </c>
      <c r="M1804" s="2">
        <v>44447</v>
      </c>
      <c r="N1804" s="2">
        <v>44470</v>
      </c>
      <c r="O1804" s="2">
        <v>55397</v>
      </c>
      <c r="P1804">
        <v>360</v>
      </c>
      <c r="Q1804" s="3">
        <v>931.28</v>
      </c>
      <c r="R1804">
        <v>2.875</v>
      </c>
      <c r="S1804" t="s">
        <v>922</v>
      </c>
      <c r="T1804" s="4">
        <v>337534</v>
      </c>
      <c r="U1804" s="7">
        <f>V1804+W1804</f>
        <v>5209</v>
      </c>
      <c r="V1804" s="7">
        <f t="shared" si="92"/>
        <v>4072.5</v>
      </c>
      <c r="W1804" s="7">
        <v>1136.5</v>
      </c>
      <c r="AA1804" t="b">
        <v>0</v>
      </c>
      <c r="AB1804">
        <v>0</v>
      </c>
      <c r="AC1804">
        <v>0</v>
      </c>
      <c r="AD1804" t="b">
        <v>0</v>
      </c>
      <c r="AE1804" t="s">
        <v>39</v>
      </c>
      <c r="AF1804" t="b">
        <v>0</v>
      </c>
      <c r="AG1804">
        <v>1</v>
      </c>
      <c r="AH1804">
        <v>78</v>
      </c>
      <c r="AI1804" s="6">
        <v>1690</v>
      </c>
      <c r="AJ1804">
        <v>694</v>
      </c>
      <c r="AK1804" t="s">
        <v>58</v>
      </c>
      <c r="AL1804" t="s">
        <v>50</v>
      </c>
      <c r="AM1804" s="9">
        <v>1.05</v>
      </c>
      <c r="AN1804">
        <f>_xlfn.XLOOKUP(S1804,[1]umbs_prices!$A:$A,[1]umbs_prices!$D:$D)</f>
        <v>103.19</v>
      </c>
      <c r="AO1804" s="11">
        <f t="shared" si="93"/>
        <v>3.1900000000000039E-2</v>
      </c>
      <c r="AP1804" s="13">
        <f>(AM1804-1)*L1804</f>
        <v>11250.000000000009</v>
      </c>
      <c r="AQ1804" s="8">
        <f>AO1804*L1804</f>
        <v>7177.5000000000091</v>
      </c>
      <c r="AR1804" s="1">
        <f t="shared" si="94"/>
        <v>4072.5</v>
      </c>
      <c r="AS1804" s="8">
        <f>AQ1804+AR1804</f>
        <v>11250.000000000009</v>
      </c>
      <c r="AT1804" s="8">
        <f>AS1804-X1804</f>
        <v>11250.000000000009</v>
      </c>
      <c r="AU1804" s="11">
        <f>AT1804/L1804</f>
        <v>5.0000000000000037E-2</v>
      </c>
      <c r="AV1804">
        <f>(_xlfn.XLOOKUP(A1804,[2]loan_data!$A:$A,[2]loan_data!$Z:$Z)-100)%</f>
        <v>3.1899999999999977E-2</v>
      </c>
      <c r="AW1804" t="str">
        <f>_xlfn.XLOOKUP(A1804,[2]loan_data!$A:$A,[2]loan_data!$AA:$AA)</f>
        <v>umbs_price</v>
      </c>
      <c r="AX1804" s="8">
        <f>AV1804*L1804</f>
        <v>7177.4999999999945</v>
      </c>
    </row>
    <row r="1805" spans="1:50" x14ac:dyDescent="0.2">
      <c r="A1805">
        <v>5033335</v>
      </c>
      <c r="B1805" t="s">
        <v>180</v>
      </c>
      <c r="C1805" t="s">
        <v>181</v>
      </c>
      <c r="D1805" t="b">
        <v>1</v>
      </c>
      <c r="E1805" t="s">
        <v>35</v>
      </c>
      <c r="F1805" t="s">
        <v>36</v>
      </c>
      <c r="G1805" t="s">
        <v>37</v>
      </c>
      <c r="H1805" t="s">
        <v>38</v>
      </c>
      <c r="I1805">
        <v>1</v>
      </c>
      <c r="J1805" t="b">
        <v>0</v>
      </c>
      <c r="K1805" t="b">
        <v>0</v>
      </c>
      <c r="L1805" s="1">
        <v>175000</v>
      </c>
      <c r="M1805" s="2">
        <v>44375</v>
      </c>
      <c r="N1805" s="2">
        <v>44409</v>
      </c>
      <c r="O1805" s="2">
        <v>55335</v>
      </c>
      <c r="P1805">
        <v>360</v>
      </c>
      <c r="Q1805" s="3">
        <v>759.56</v>
      </c>
      <c r="R1805">
        <v>3.25</v>
      </c>
      <c r="S1805" t="s">
        <v>926</v>
      </c>
      <c r="T1805" s="4">
        <v>349023</v>
      </c>
      <c r="U1805" s="7">
        <f>V1805+W1805</f>
        <v>1226.5</v>
      </c>
      <c r="V1805" s="7">
        <f t="shared" si="92"/>
        <v>0</v>
      </c>
      <c r="W1805" s="7">
        <v>1226.5</v>
      </c>
      <c r="AA1805" t="b">
        <v>0</v>
      </c>
      <c r="AB1805">
        <v>0</v>
      </c>
      <c r="AC1805">
        <v>0</v>
      </c>
      <c r="AD1805" t="b">
        <v>0</v>
      </c>
      <c r="AE1805" t="s">
        <v>39</v>
      </c>
      <c r="AF1805" t="b">
        <v>0</v>
      </c>
      <c r="AG1805">
        <v>1</v>
      </c>
      <c r="AH1805">
        <v>33</v>
      </c>
      <c r="AI1805" s="6">
        <v>1265</v>
      </c>
      <c r="AJ1805">
        <v>694</v>
      </c>
      <c r="AK1805" t="s">
        <v>40</v>
      </c>
      <c r="AL1805" t="s">
        <v>50</v>
      </c>
      <c r="AM1805" s="9">
        <v>1.05</v>
      </c>
      <c r="AN1805">
        <f>_xlfn.XLOOKUP(S1805,[1]umbs_prices!$A:$A,[1]umbs_prices!$D:$D)</f>
        <v>105</v>
      </c>
      <c r="AO1805" s="11">
        <f t="shared" si="93"/>
        <v>5.0000000000000044E-2</v>
      </c>
      <c r="AP1805" s="13">
        <f>(AM1805-1)*L1805</f>
        <v>8750.0000000000073</v>
      </c>
      <c r="AQ1805" s="8">
        <f>AO1805*L1805</f>
        <v>8750.0000000000073</v>
      </c>
      <c r="AR1805" s="1">
        <f t="shared" si="94"/>
        <v>0</v>
      </c>
      <c r="AS1805" s="8">
        <f>AQ1805+AR1805</f>
        <v>8750.0000000000073</v>
      </c>
      <c r="AT1805" s="8">
        <f>AS1805-X1805</f>
        <v>8750.0000000000073</v>
      </c>
      <c r="AU1805" s="11">
        <f>AT1805/L1805</f>
        <v>5.0000000000000044E-2</v>
      </c>
      <c r="AV1805">
        <f>(_xlfn.XLOOKUP(A1805,[2]loan_data!$A:$A,[2]loan_data!$Z:$Z)-100)%</f>
        <v>0.05</v>
      </c>
      <c r="AW1805" t="str">
        <f>_xlfn.XLOOKUP(A1805,[2]loan_data!$A:$A,[2]loan_data!$AA:$AA)</f>
        <v>umbs_price</v>
      </c>
      <c r="AX1805" s="8">
        <f>AV1805*L1805</f>
        <v>8750</v>
      </c>
    </row>
    <row r="1806" spans="1:50" x14ac:dyDescent="0.2">
      <c r="A1806">
        <v>5033371</v>
      </c>
      <c r="B1806" t="s">
        <v>48</v>
      </c>
      <c r="C1806" t="s">
        <v>106</v>
      </c>
      <c r="D1806" t="b">
        <v>1</v>
      </c>
      <c r="E1806" t="s">
        <v>35</v>
      </c>
      <c r="F1806" t="s">
        <v>36</v>
      </c>
      <c r="G1806" t="s">
        <v>37</v>
      </c>
      <c r="H1806" t="s">
        <v>38</v>
      </c>
      <c r="I1806">
        <v>1</v>
      </c>
      <c r="J1806" t="b">
        <v>0</v>
      </c>
      <c r="K1806" t="b">
        <v>0</v>
      </c>
      <c r="L1806" s="1">
        <v>375000</v>
      </c>
      <c r="M1806" s="2">
        <v>44429</v>
      </c>
      <c r="N1806" s="2">
        <v>44470</v>
      </c>
      <c r="O1806" s="2">
        <v>55397</v>
      </c>
      <c r="P1806">
        <v>360</v>
      </c>
      <c r="Q1806" s="3">
        <v>1527.41</v>
      </c>
      <c r="R1806">
        <v>2.75</v>
      </c>
      <c r="S1806" t="s">
        <v>922</v>
      </c>
      <c r="T1806" s="4">
        <v>542065</v>
      </c>
      <c r="U1806" s="7">
        <f>V1806+W1806</f>
        <v>8287.0000000000036</v>
      </c>
      <c r="V1806" s="7">
        <f t="shared" si="92"/>
        <v>6787.5000000000036</v>
      </c>
      <c r="W1806" s="7">
        <v>1499.5</v>
      </c>
      <c r="AA1806" t="b">
        <v>0</v>
      </c>
      <c r="AB1806">
        <v>0</v>
      </c>
      <c r="AC1806">
        <v>0</v>
      </c>
      <c r="AD1806" t="b">
        <v>0</v>
      </c>
      <c r="AE1806" t="s">
        <v>39</v>
      </c>
      <c r="AF1806" t="b">
        <v>0</v>
      </c>
      <c r="AG1806">
        <v>1</v>
      </c>
      <c r="AH1806">
        <v>104</v>
      </c>
      <c r="AI1806" s="6">
        <v>5114</v>
      </c>
      <c r="AJ1806">
        <v>694</v>
      </c>
      <c r="AK1806" t="s">
        <v>40</v>
      </c>
      <c r="AL1806" t="s">
        <v>41</v>
      </c>
      <c r="AM1806" s="9">
        <v>1.05</v>
      </c>
      <c r="AN1806">
        <f>_xlfn.XLOOKUP(S1806,[1]umbs_prices!$A:$A,[1]umbs_prices!$D:$D)</f>
        <v>103.19</v>
      </c>
      <c r="AO1806" s="11">
        <f t="shared" si="93"/>
        <v>3.1900000000000039E-2</v>
      </c>
      <c r="AP1806" s="13">
        <f>(AM1806-1)*L1806</f>
        <v>18750.000000000018</v>
      </c>
      <c r="AQ1806" s="8">
        <f>AO1806*L1806</f>
        <v>11962.500000000015</v>
      </c>
      <c r="AR1806" s="1">
        <f t="shared" si="94"/>
        <v>6787.5000000000036</v>
      </c>
      <c r="AS1806" s="8">
        <f>AQ1806+AR1806</f>
        <v>18750.000000000018</v>
      </c>
      <c r="AT1806" s="8">
        <f>AS1806-X1806</f>
        <v>18750.000000000018</v>
      </c>
      <c r="AU1806" s="11">
        <f>AT1806/L1806</f>
        <v>5.0000000000000051E-2</v>
      </c>
      <c r="AV1806">
        <f>(_xlfn.XLOOKUP(A1806,[2]loan_data!$A:$A,[2]loan_data!$Z:$Z)-100)%</f>
        <v>3.1899999999999977E-2</v>
      </c>
      <c r="AW1806" t="str">
        <f>_xlfn.XLOOKUP(A1806,[2]loan_data!$A:$A,[2]loan_data!$AA:$AA)</f>
        <v>umbs_price</v>
      </c>
      <c r="AX1806" s="8">
        <f>AV1806*L1806</f>
        <v>11962.499999999991</v>
      </c>
    </row>
    <row r="1807" spans="1:50" x14ac:dyDescent="0.2">
      <c r="A1807">
        <v>5033420</v>
      </c>
      <c r="B1807" t="s">
        <v>33</v>
      </c>
      <c r="C1807" t="s">
        <v>85</v>
      </c>
      <c r="D1807" t="b">
        <v>1</v>
      </c>
      <c r="E1807" t="s">
        <v>35</v>
      </c>
      <c r="F1807" t="s">
        <v>36</v>
      </c>
      <c r="G1807" t="s">
        <v>37</v>
      </c>
      <c r="H1807" t="s">
        <v>38</v>
      </c>
      <c r="I1807">
        <v>1</v>
      </c>
      <c r="J1807" t="b">
        <v>0</v>
      </c>
      <c r="K1807" t="b">
        <v>0</v>
      </c>
      <c r="L1807" s="1">
        <v>285000</v>
      </c>
      <c r="M1807" s="2">
        <v>44432</v>
      </c>
      <c r="N1807" s="2">
        <v>44470</v>
      </c>
      <c r="O1807" s="2">
        <v>51745</v>
      </c>
      <c r="P1807">
        <v>240</v>
      </c>
      <c r="Q1807" s="3">
        <v>1507.09</v>
      </c>
      <c r="R1807">
        <v>2.5</v>
      </c>
      <c r="S1807" t="s">
        <v>921</v>
      </c>
      <c r="T1807" s="4">
        <v>745099</v>
      </c>
      <c r="U1807" s="7">
        <f>V1807+W1807</f>
        <v>16434.500000000036</v>
      </c>
      <c r="V1807" s="7">
        <f t="shared" si="92"/>
        <v>14592.000000000038</v>
      </c>
      <c r="W1807" s="7">
        <v>1842.5</v>
      </c>
      <c r="AA1807" t="b">
        <v>0</v>
      </c>
      <c r="AB1807">
        <v>0</v>
      </c>
      <c r="AC1807">
        <v>0</v>
      </c>
      <c r="AD1807" t="b">
        <v>0</v>
      </c>
      <c r="AE1807" t="s">
        <v>39</v>
      </c>
      <c r="AF1807" t="b">
        <v>0</v>
      </c>
      <c r="AG1807">
        <v>1</v>
      </c>
      <c r="AH1807">
        <v>104</v>
      </c>
      <c r="AI1807" s="6">
        <v>2600</v>
      </c>
      <c r="AJ1807">
        <v>694</v>
      </c>
      <c r="AK1807" t="s">
        <v>40</v>
      </c>
      <c r="AL1807" t="s">
        <v>50</v>
      </c>
      <c r="AM1807" s="9">
        <v>1.05</v>
      </c>
      <c r="AN1807">
        <f>_xlfn.XLOOKUP(S1807,[1]umbs_prices!$A:$A,[1]umbs_prices!$D:$D)</f>
        <v>99.88</v>
      </c>
      <c r="AO1807" s="11">
        <f t="shared" si="93"/>
        <v>-1.2000000000000899E-3</v>
      </c>
      <c r="AP1807" s="13">
        <f>(AM1807-1)*L1807</f>
        <v>14250.000000000013</v>
      </c>
      <c r="AQ1807" s="8">
        <f>AO1807*L1807</f>
        <v>-342.00000000002564</v>
      </c>
      <c r="AR1807" s="1">
        <f t="shared" si="94"/>
        <v>14592.000000000038</v>
      </c>
      <c r="AS1807" s="8">
        <f>AQ1807+AR1807</f>
        <v>14250.000000000013</v>
      </c>
      <c r="AT1807" s="8">
        <f>AS1807-X1807</f>
        <v>14250.000000000013</v>
      </c>
      <c r="AU1807" s="11">
        <f>AT1807/L1807</f>
        <v>5.0000000000000044E-2</v>
      </c>
      <c r="AV1807">
        <f>(_xlfn.XLOOKUP(A1807,[2]loan_data!$A:$A,[2]loan_data!$Z:$Z)-100)%</f>
        <v>-1.2000000000000454E-3</v>
      </c>
      <c r="AW1807" t="str">
        <f>_xlfn.XLOOKUP(A1807,[2]loan_data!$A:$A,[2]loan_data!$AA:$AA)</f>
        <v>umbs_price</v>
      </c>
      <c r="AX1807" s="8">
        <f>AV1807*L1807</f>
        <v>-342.00000000001296</v>
      </c>
    </row>
    <row r="1808" spans="1:50" x14ac:dyDescent="0.2">
      <c r="A1808">
        <v>5033495</v>
      </c>
      <c r="B1808" t="s">
        <v>61</v>
      </c>
      <c r="C1808" t="s">
        <v>42</v>
      </c>
      <c r="D1808" t="b">
        <v>1</v>
      </c>
      <c r="E1808" t="s">
        <v>35</v>
      </c>
      <c r="F1808" t="s">
        <v>36</v>
      </c>
      <c r="G1808" t="s">
        <v>37</v>
      </c>
      <c r="H1808" t="s">
        <v>53</v>
      </c>
      <c r="I1808">
        <v>1</v>
      </c>
      <c r="J1808" t="b">
        <v>0</v>
      </c>
      <c r="K1808" t="b">
        <v>0</v>
      </c>
      <c r="L1808" s="1">
        <v>105000</v>
      </c>
      <c r="M1808" s="2">
        <v>44432</v>
      </c>
      <c r="N1808" s="2">
        <v>44470</v>
      </c>
      <c r="O1808" s="2">
        <v>49919</v>
      </c>
      <c r="P1808">
        <v>180</v>
      </c>
      <c r="Q1808" s="3">
        <v>674.09</v>
      </c>
      <c r="R1808">
        <v>1.99</v>
      </c>
      <c r="S1808" t="s">
        <v>925</v>
      </c>
      <c r="T1808" s="4">
        <v>328125</v>
      </c>
      <c r="U1808" s="7">
        <f>V1808+W1808</f>
        <v>8509</v>
      </c>
      <c r="V1808" s="7">
        <f t="shared" si="92"/>
        <v>7927.5000000000009</v>
      </c>
      <c r="W1808" s="7">
        <v>581.5</v>
      </c>
      <c r="AA1808" t="b">
        <v>0</v>
      </c>
      <c r="AB1808">
        <v>0</v>
      </c>
      <c r="AC1808">
        <v>0</v>
      </c>
      <c r="AD1808" t="b">
        <v>0</v>
      </c>
      <c r="AE1808" t="s">
        <v>39</v>
      </c>
      <c r="AF1808" t="b">
        <v>0</v>
      </c>
      <c r="AG1808">
        <v>1</v>
      </c>
      <c r="AH1808">
        <v>54</v>
      </c>
      <c r="AI1808" s="6">
        <v>1800</v>
      </c>
      <c r="AJ1808">
        <v>694</v>
      </c>
      <c r="AK1808" t="s">
        <v>58</v>
      </c>
      <c r="AL1808" t="s">
        <v>50</v>
      </c>
      <c r="AM1808" s="9">
        <v>1.05</v>
      </c>
      <c r="AN1808">
        <f>_xlfn.XLOOKUP(S1808,[1]umbs_prices!$A:$A,[1]umbs_prices!$D:$D)</f>
        <v>97.45</v>
      </c>
      <c r="AO1808" s="11">
        <f t="shared" si="93"/>
        <v>-2.5499999999999967E-2</v>
      </c>
      <c r="AP1808" s="13">
        <f>(AM1808-1)*L1808</f>
        <v>5250.0000000000045</v>
      </c>
      <c r="AQ1808" s="8">
        <f>AO1808*L1808</f>
        <v>-2677.4999999999964</v>
      </c>
      <c r="AR1808" s="1">
        <f t="shared" si="94"/>
        <v>7927.5000000000009</v>
      </c>
      <c r="AS1808" s="8">
        <f>AQ1808+AR1808</f>
        <v>5250.0000000000045</v>
      </c>
      <c r="AT1808" s="8">
        <f>AS1808-X1808</f>
        <v>5250.0000000000045</v>
      </c>
      <c r="AU1808" s="11">
        <f>AT1808/L1808</f>
        <v>5.0000000000000044E-2</v>
      </c>
      <c r="AV1808">
        <f>(_xlfn.XLOOKUP(A1808,[2]loan_data!$A:$A,[2]loan_data!$Z:$Z)-100)%</f>
        <v>-2.5499999999999971E-2</v>
      </c>
      <c r="AW1808" t="str">
        <f>_xlfn.XLOOKUP(A1808,[2]loan_data!$A:$A,[2]loan_data!$AA:$AA)</f>
        <v>umbs_price</v>
      </c>
      <c r="AX1808" s="8">
        <f>AV1808*L1808</f>
        <v>-2677.4999999999968</v>
      </c>
    </row>
    <row r="1809" spans="1:50" x14ac:dyDescent="0.2">
      <c r="A1809">
        <v>5033546</v>
      </c>
      <c r="B1809" t="s">
        <v>33</v>
      </c>
      <c r="C1809" t="s">
        <v>112</v>
      </c>
      <c r="D1809" t="b">
        <v>1</v>
      </c>
      <c r="E1809" t="s">
        <v>35</v>
      </c>
      <c r="F1809" t="s">
        <v>36</v>
      </c>
      <c r="G1809" t="s">
        <v>37</v>
      </c>
      <c r="H1809" t="s">
        <v>53</v>
      </c>
      <c r="I1809">
        <v>1</v>
      </c>
      <c r="J1809" t="b">
        <v>0</v>
      </c>
      <c r="K1809" t="b">
        <v>0</v>
      </c>
      <c r="L1809" s="1">
        <v>185000</v>
      </c>
      <c r="M1809" s="2">
        <v>44432</v>
      </c>
      <c r="N1809" s="2">
        <v>44470</v>
      </c>
      <c r="O1809" s="2">
        <v>55397</v>
      </c>
      <c r="P1809">
        <v>360</v>
      </c>
      <c r="Q1809" s="3">
        <v>828.31999999999994</v>
      </c>
      <c r="R1809">
        <v>3.5</v>
      </c>
      <c r="S1809" t="s">
        <v>920</v>
      </c>
      <c r="T1809" s="4">
        <v>308334</v>
      </c>
      <c r="U1809" s="7">
        <f>V1809+W1809</f>
        <v>1688.5000000000036</v>
      </c>
      <c r="V1809" s="7">
        <f t="shared" si="92"/>
        <v>721.50000000000364</v>
      </c>
      <c r="W1809" s="7">
        <v>967</v>
      </c>
      <c r="AA1809" t="b">
        <v>0</v>
      </c>
      <c r="AB1809">
        <v>0</v>
      </c>
      <c r="AC1809">
        <v>0</v>
      </c>
      <c r="AD1809" t="b">
        <v>0</v>
      </c>
      <c r="AE1809" t="s">
        <v>45</v>
      </c>
      <c r="AF1809" t="b">
        <v>0</v>
      </c>
      <c r="AG1809">
        <v>1</v>
      </c>
      <c r="AH1809">
        <v>131</v>
      </c>
      <c r="AI1809" s="6">
        <v>4149</v>
      </c>
      <c r="AJ1809">
        <v>694</v>
      </c>
      <c r="AK1809" t="s">
        <v>40</v>
      </c>
      <c r="AL1809" t="s">
        <v>50</v>
      </c>
      <c r="AM1809" s="9">
        <v>1.05</v>
      </c>
      <c r="AN1809">
        <f>_xlfn.XLOOKUP(S1809,[1]umbs_prices!$A:$A,[1]umbs_prices!$D:$D)</f>
        <v>104.61</v>
      </c>
      <c r="AO1809" s="11">
        <f t="shared" si="93"/>
        <v>4.610000000000003E-2</v>
      </c>
      <c r="AP1809" s="13">
        <f>(AM1809-1)*L1809</f>
        <v>9250.0000000000091</v>
      </c>
      <c r="AQ1809" s="8">
        <f>AO1809*L1809</f>
        <v>8528.5000000000055</v>
      </c>
      <c r="AR1809" s="1">
        <f t="shared" si="94"/>
        <v>721.50000000000364</v>
      </c>
      <c r="AS1809" s="8">
        <f>AQ1809+AR1809</f>
        <v>9250.0000000000091</v>
      </c>
      <c r="AT1809" s="8">
        <f>AS1809-X1809</f>
        <v>9250.0000000000091</v>
      </c>
      <c r="AU1809" s="11">
        <f>AT1809/L1809</f>
        <v>5.0000000000000051E-2</v>
      </c>
      <c r="AV1809">
        <f>(_xlfn.XLOOKUP(A1809,[2]loan_data!$A:$A,[2]loan_data!$Z:$Z)-100)%</f>
        <v>4.6099999999999995E-2</v>
      </c>
      <c r="AW1809" t="str">
        <f>_xlfn.XLOOKUP(A1809,[2]loan_data!$A:$A,[2]loan_data!$AA:$AA)</f>
        <v>umbs_price</v>
      </c>
      <c r="AX1809" s="8">
        <f>AV1809*L1809</f>
        <v>8528.5</v>
      </c>
    </row>
    <row r="1810" spans="1:50" x14ac:dyDescent="0.2">
      <c r="A1810">
        <v>5033599</v>
      </c>
      <c r="B1810" t="s">
        <v>46</v>
      </c>
      <c r="C1810" t="s">
        <v>583</v>
      </c>
      <c r="D1810" t="b">
        <v>1</v>
      </c>
      <c r="E1810" t="s">
        <v>35</v>
      </c>
      <c r="F1810" t="s">
        <v>36</v>
      </c>
      <c r="G1810" t="s">
        <v>37</v>
      </c>
      <c r="H1810" t="s">
        <v>53</v>
      </c>
      <c r="I1810">
        <v>1</v>
      </c>
      <c r="J1810" t="b">
        <v>0</v>
      </c>
      <c r="K1810" t="b">
        <v>0</v>
      </c>
      <c r="L1810" s="1">
        <v>285000</v>
      </c>
      <c r="M1810" s="2">
        <v>44433</v>
      </c>
      <c r="N1810" s="2">
        <v>44470</v>
      </c>
      <c r="O1810" s="2">
        <v>55397</v>
      </c>
      <c r="P1810">
        <v>360</v>
      </c>
      <c r="Q1810" s="3">
        <v>1256.45</v>
      </c>
      <c r="R1810">
        <v>3.375</v>
      </c>
      <c r="S1810" t="s">
        <v>920</v>
      </c>
      <c r="T1810" s="4">
        <v>438462</v>
      </c>
      <c r="U1810" s="7">
        <f>V1810+W1810</f>
        <v>3332.7900000000045</v>
      </c>
      <c r="V1810" s="7">
        <f t="shared" si="92"/>
        <v>1111.5000000000036</v>
      </c>
      <c r="W1810" s="7">
        <v>2221.2900000000009</v>
      </c>
      <c r="AA1810" t="b">
        <v>0</v>
      </c>
      <c r="AB1810">
        <v>0</v>
      </c>
      <c r="AC1810">
        <v>0</v>
      </c>
      <c r="AD1810" t="b">
        <v>0</v>
      </c>
      <c r="AE1810" t="s">
        <v>45</v>
      </c>
      <c r="AF1810" t="b">
        <v>0</v>
      </c>
      <c r="AG1810">
        <v>1</v>
      </c>
      <c r="AH1810">
        <v>107</v>
      </c>
      <c r="AI1810" s="6">
        <v>4013</v>
      </c>
      <c r="AJ1810">
        <v>694</v>
      </c>
      <c r="AK1810" t="s">
        <v>40</v>
      </c>
      <c r="AL1810" t="s">
        <v>50</v>
      </c>
      <c r="AM1810" s="9">
        <v>1.05</v>
      </c>
      <c r="AN1810">
        <f>_xlfn.XLOOKUP(S1810,[1]umbs_prices!$A:$A,[1]umbs_prices!$D:$D)</f>
        <v>104.61</v>
      </c>
      <c r="AO1810" s="11">
        <f t="shared" si="93"/>
        <v>4.610000000000003E-2</v>
      </c>
      <c r="AP1810" s="13">
        <f>(AM1810-1)*L1810</f>
        <v>14250.000000000013</v>
      </c>
      <c r="AQ1810" s="8">
        <f>AO1810*L1810</f>
        <v>13138.500000000009</v>
      </c>
      <c r="AR1810" s="1">
        <f t="shared" si="94"/>
        <v>1111.5000000000036</v>
      </c>
      <c r="AS1810" s="8">
        <f>AQ1810+AR1810</f>
        <v>14250.000000000013</v>
      </c>
      <c r="AT1810" s="8">
        <f>AS1810-X1810</f>
        <v>14250.000000000013</v>
      </c>
      <c r="AU1810" s="11">
        <f>AT1810/L1810</f>
        <v>5.0000000000000044E-2</v>
      </c>
      <c r="AV1810">
        <f>(_xlfn.XLOOKUP(A1810,[2]loan_data!$A:$A,[2]loan_data!$Z:$Z)-100)%</f>
        <v>4.6099999999999995E-2</v>
      </c>
      <c r="AW1810" t="str">
        <f>_xlfn.XLOOKUP(A1810,[2]loan_data!$A:$A,[2]loan_data!$AA:$AA)</f>
        <v>umbs_price</v>
      </c>
      <c r="AX1810" s="8">
        <f>AV1810*L1810</f>
        <v>13138.499999999998</v>
      </c>
    </row>
    <row r="1811" spans="1:50" x14ac:dyDescent="0.2">
      <c r="A1811">
        <v>5033634</v>
      </c>
      <c r="B1811" t="s">
        <v>33</v>
      </c>
      <c r="C1811" t="s">
        <v>275</v>
      </c>
      <c r="D1811" t="b">
        <v>1</v>
      </c>
      <c r="E1811" t="s">
        <v>35</v>
      </c>
      <c r="F1811" t="s">
        <v>36</v>
      </c>
      <c r="G1811" t="s">
        <v>37</v>
      </c>
      <c r="H1811" t="s">
        <v>101</v>
      </c>
      <c r="I1811">
        <v>1</v>
      </c>
      <c r="J1811" t="b">
        <v>0</v>
      </c>
      <c r="K1811" t="b">
        <v>0</v>
      </c>
      <c r="L1811" s="1">
        <v>505000</v>
      </c>
      <c r="M1811" s="2">
        <v>44434</v>
      </c>
      <c r="N1811" s="2">
        <v>44470</v>
      </c>
      <c r="O1811" s="2">
        <v>55397</v>
      </c>
      <c r="P1811">
        <v>360</v>
      </c>
      <c r="Q1811" s="3">
        <v>2121.1000000000004</v>
      </c>
      <c r="R1811">
        <v>2.99</v>
      </c>
      <c r="S1811" t="s">
        <v>922</v>
      </c>
      <c r="T1811" s="4">
        <v>3002379</v>
      </c>
      <c r="U1811" s="7">
        <f>V1811+W1811</f>
        <v>11515.000000000002</v>
      </c>
      <c r="V1811" s="7">
        <f t="shared" si="92"/>
        <v>9140.5000000000018</v>
      </c>
      <c r="W1811" s="7">
        <v>2374.5</v>
      </c>
      <c r="AA1811" t="b">
        <v>0</v>
      </c>
      <c r="AB1811">
        <v>0</v>
      </c>
      <c r="AC1811">
        <v>0</v>
      </c>
      <c r="AD1811" t="b">
        <v>0</v>
      </c>
      <c r="AE1811" t="s">
        <v>39</v>
      </c>
      <c r="AF1811" t="b">
        <v>0</v>
      </c>
      <c r="AG1811">
        <v>1</v>
      </c>
      <c r="AH1811">
        <v>197</v>
      </c>
      <c r="AI1811" s="6">
        <v>3940</v>
      </c>
      <c r="AJ1811">
        <v>694</v>
      </c>
      <c r="AK1811" t="s">
        <v>43</v>
      </c>
      <c r="AL1811" t="s">
        <v>50</v>
      </c>
      <c r="AM1811" s="9">
        <v>1.05</v>
      </c>
      <c r="AN1811">
        <f>_xlfn.XLOOKUP(S1811,[1]umbs_prices!$A:$A,[1]umbs_prices!$D:$D)</f>
        <v>103.19</v>
      </c>
      <c r="AO1811" s="11">
        <f t="shared" si="93"/>
        <v>3.1900000000000039E-2</v>
      </c>
      <c r="AP1811" s="13">
        <f>(AM1811-1)*L1811</f>
        <v>25250.000000000022</v>
      </c>
      <c r="AQ1811" s="8">
        <f>AO1811*L1811</f>
        <v>16109.50000000002</v>
      </c>
      <c r="AR1811" s="1">
        <f t="shared" si="94"/>
        <v>9140.5000000000018</v>
      </c>
      <c r="AS1811" s="8">
        <f>AQ1811+AR1811</f>
        <v>25250.000000000022</v>
      </c>
      <c r="AT1811" s="8">
        <f>AS1811-X1811</f>
        <v>25250.000000000022</v>
      </c>
      <c r="AU1811" s="11">
        <f>AT1811/L1811</f>
        <v>5.0000000000000044E-2</v>
      </c>
      <c r="AV1811">
        <f>(_xlfn.XLOOKUP(A1811,[2]loan_data!$A:$A,[2]loan_data!$Z:$Z)-100)%</f>
        <v>3.1899999999999977E-2</v>
      </c>
      <c r="AW1811" t="str">
        <f>_xlfn.XLOOKUP(A1811,[2]loan_data!$A:$A,[2]loan_data!$AA:$AA)</f>
        <v>umbs_price</v>
      </c>
      <c r="AX1811" s="8">
        <f>AV1811*L1811</f>
        <v>16109.499999999989</v>
      </c>
    </row>
    <row r="1812" spans="1:50" x14ac:dyDescent="0.2">
      <c r="A1812">
        <v>5033797</v>
      </c>
      <c r="B1812" t="s">
        <v>180</v>
      </c>
      <c r="C1812" t="s">
        <v>620</v>
      </c>
      <c r="D1812" t="b">
        <v>1</v>
      </c>
      <c r="E1812" t="s">
        <v>35</v>
      </c>
      <c r="F1812" t="s">
        <v>36</v>
      </c>
      <c r="G1812" t="s">
        <v>37</v>
      </c>
      <c r="H1812" t="s">
        <v>38</v>
      </c>
      <c r="I1812">
        <v>1</v>
      </c>
      <c r="J1812" t="b">
        <v>0</v>
      </c>
      <c r="K1812" t="b">
        <v>0</v>
      </c>
      <c r="L1812" s="1">
        <v>85000</v>
      </c>
      <c r="M1812" s="2">
        <v>44436</v>
      </c>
      <c r="N1812" s="2">
        <v>44470</v>
      </c>
      <c r="O1812" s="2">
        <v>48092</v>
      </c>
      <c r="P1812">
        <v>120</v>
      </c>
      <c r="Q1812" s="3">
        <v>785.5</v>
      </c>
      <c r="R1812">
        <v>2.125</v>
      </c>
      <c r="S1812" t="s">
        <v>925</v>
      </c>
      <c r="T1812" s="4">
        <v>303572</v>
      </c>
      <c r="U1812" s="7">
        <f>V1812+W1812</f>
        <v>8201.5</v>
      </c>
      <c r="V1812" s="7">
        <f t="shared" si="92"/>
        <v>6417.5000000000009</v>
      </c>
      <c r="W1812" s="7">
        <v>1784</v>
      </c>
      <c r="AA1812" t="b">
        <v>0</v>
      </c>
      <c r="AB1812">
        <v>0</v>
      </c>
      <c r="AC1812">
        <v>0</v>
      </c>
      <c r="AD1812" t="b">
        <v>0</v>
      </c>
      <c r="AE1812" t="s">
        <v>39</v>
      </c>
      <c r="AF1812" t="b">
        <v>0</v>
      </c>
      <c r="AG1812">
        <v>1</v>
      </c>
      <c r="AH1812">
        <v>60</v>
      </c>
      <c r="AI1812" s="6">
        <v>2050</v>
      </c>
      <c r="AJ1812">
        <v>694</v>
      </c>
      <c r="AK1812" t="s">
        <v>58</v>
      </c>
      <c r="AL1812" t="s">
        <v>50</v>
      </c>
      <c r="AM1812" s="9">
        <v>1.05</v>
      </c>
      <c r="AN1812">
        <f>_xlfn.XLOOKUP(S1812,[1]umbs_prices!$A:$A,[1]umbs_prices!$D:$D)</f>
        <v>97.45</v>
      </c>
      <c r="AO1812" s="11">
        <f t="shared" si="93"/>
        <v>-2.5499999999999967E-2</v>
      </c>
      <c r="AP1812" s="13">
        <f>(AM1812-1)*L1812</f>
        <v>4250.0000000000036</v>
      </c>
      <c r="AQ1812" s="8">
        <f>AO1812*L1812</f>
        <v>-2167.4999999999973</v>
      </c>
      <c r="AR1812" s="1">
        <f t="shared" si="94"/>
        <v>6417.5000000000009</v>
      </c>
      <c r="AS1812" s="8">
        <f>AQ1812+AR1812</f>
        <v>4250.0000000000036</v>
      </c>
      <c r="AT1812" s="8">
        <f>AS1812-X1812</f>
        <v>4250.0000000000036</v>
      </c>
      <c r="AU1812" s="11">
        <f>AT1812/L1812</f>
        <v>5.0000000000000044E-2</v>
      </c>
      <c r="AV1812">
        <f>(_xlfn.XLOOKUP(A1812,[2]loan_data!$A:$A,[2]loan_data!$Z:$Z)-100)%</f>
        <v>-2.5499999999999971E-2</v>
      </c>
      <c r="AW1812" t="str">
        <f>_xlfn.XLOOKUP(A1812,[2]loan_data!$A:$A,[2]loan_data!$AA:$AA)</f>
        <v>umbs_price</v>
      </c>
      <c r="AX1812" s="8">
        <f>AV1812*L1812</f>
        <v>-2167.4999999999977</v>
      </c>
    </row>
    <row r="1813" spans="1:50" x14ac:dyDescent="0.2">
      <c r="A1813">
        <v>5033862</v>
      </c>
      <c r="B1813" t="s">
        <v>33</v>
      </c>
      <c r="C1813" t="s">
        <v>220</v>
      </c>
      <c r="D1813" t="b">
        <v>1</v>
      </c>
      <c r="E1813" t="s">
        <v>35</v>
      </c>
      <c r="F1813" t="s">
        <v>36</v>
      </c>
      <c r="G1813" t="s">
        <v>37</v>
      </c>
      <c r="H1813" t="s">
        <v>101</v>
      </c>
      <c r="I1813">
        <v>1</v>
      </c>
      <c r="J1813" t="b">
        <v>0</v>
      </c>
      <c r="K1813" t="b">
        <v>0</v>
      </c>
      <c r="L1813" s="1">
        <v>175000</v>
      </c>
      <c r="M1813" s="2">
        <v>44436</v>
      </c>
      <c r="N1813" s="2">
        <v>44470</v>
      </c>
      <c r="O1813" s="2">
        <v>55397</v>
      </c>
      <c r="P1813">
        <v>360</v>
      </c>
      <c r="Q1813" s="3">
        <v>753.86</v>
      </c>
      <c r="R1813">
        <v>3.19</v>
      </c>
      <c r="S1813" t="s">
        <v>924</v>
      </c>
      <c r="T1813" s="4">
        <v>608062</v>
      </c>
      <c r="U1813" s="7">
        <f>V1813+W1813</f>
        <v>3167.5999999999945</v>
      </c>
      <c r="V1813" s="7">
        <f t="shared" si="92"/>
        <v>1452.4999999999945</v>
      </c>
      <c r="W1813" s="7">
        <v>1715.1</v>
      </c>
      <c r="AA1813" t="b">
        <v>0</v>
      </c>
      <c r="AB1813">
        <v>0</v>
      </c>
      <c r="AC1813">
        <v>0</v>
      </c>
      <c r="AD1813" t="b">
        <v>0</v>
      </c>
      <c r="AE1813" t="s">
        <v>39</v>
      </c>
      <c r="AF1813" t="b">
        <v>0</v>
      </c>
      <c r="AG1813">
        <v>1</v>
      </c>
      <c r="AH1813">
        <v>77</v>
      </c>
      <c r="AI1813" s="6">
        <v>1220</v>
      </c>
      <c r="AJ1813">
        <v>694</v>
      </c>
      <c r="AK1813" t="s">
        <v>43</v>
      </c>
      <c r="AL1813" t="s">
        <v>50</v>
      </c>
      <c r="AM1813" s="9">
        <v>1.05</v>
      </c>
      <c r="AN1813">
        <f>_xlfn.XLOOKUP(S1813,[1]umbs_prices!$A:$A,[1]umbs_prices!$D:$D)</f>
        <v>104.17</v>
      </c>
      <c r="AO1813" s="11">
        <f t="shared" si="93"/>
        <v>4.170000000000007E-2</v>
      </c>
      <c r="AP1813" s="13">
        <f>(AM1813-1)*L1813</f>
        <v>8750.0000000000073</v>
      </c>
      <c r="AQ1813" s="8">
        <f>AO1813*L1813</f>
        <v>7297.5000000000127</v>
      </c>
      <c r="AR1813" s="1">
        <f t="shared" si="94"/>
        <v>1452.4999999999945</v>
      </c>
      <c r="AS1813" s="8">
        <f>AQ1813+AR1813</f>
        <v>8750.0000000000073</v>
      </c>
      <c r="AT1813" s="8">
        <f>AS1813-X1813</f>
        <v>8750.0000000000073</v>
      </c>
      <c r="AU1813" s="11">
        <f>AT1813/L1813</f>
        <v>5.0000000000000044E-2</v>
      </c>
      <c r="AV1813">
        <f>(_xlfn.XLOOKUP(A1813,[2]loan_data!$A:$A,[2]loan_data!$Z:$Z)-100)%</f>
        <v>4.1700000000000015E-2</v>
      </c>
      <c r="AW1813" t="str">
        <f>_xlfn.XLOOKUP(A1813,[2]loan_data!$A:$A,[2]loan_data!$AA:$AA)</f>
        <v>umbs_price</v>
      </c>
      <c r="AX1813" s="8">
        <f>AV1813*L1813</f>
        <v>7297.5000000000027</v>
      </c>
    </row>
    <row r="1814" spans="1:50" x14ac:dyDescent="0.2">
      <c r="A1814">
        <v>5033923</v>
      </c>
      <c r="B1814" t="s">
        <v>124</v>
      </c>
      <c r="C1814" t="s">
        <v>219</v>
      </c>
      <c r="D1814" t="b">
        <v>1</v>
      </c>
      <c r="E1814" t="s">
        <v>35</v>
      </c>
      <c r="F1814" t="s">
        <v>36</v>
      </c>
      <c r="G1814" t="s">
        <v>37</v>
      </c>
      <c r="H1814" t="s">
        <v>38</v>
      </c>
      <c r="I1814">
        <v>1</v>
      </c>
      <c r="J1814" t="b">
        <v>0</v>
      </c>
      <c r="K1814" t="b">
        <v>0</v>
      </c>
      <c r="L1814" s="1">
        <v>175000</v>
      </c>
      <c r="M1814" s="2">
        <v>44439</v>
      </c>
      <c r="N1814" s="2">
        <v>44470</v>
      </c>
      <c r="O1814" s="2">
        <v>55397</v>
      </c>
      <c r="P1814">
        <v>360</v>
      </c>
      <c r="Q1814" s="3">
        <v>712.79</v>
      </c>
      <c r="R1814">
        <v>2.75</v>
      </c>
      <c r="S1814" t="s">
        <v>922</v>
      </c>
      <c r="T1814" s="4">
        <v>330501</v>
      </c>
      <c r="U1814" s="7">
        <f>V1814+W1814</f>
        <v>4531.95</v>
      </c>
      <c r="V1814" s="7">
        <f t="shared" si="92"/>
        <v>3167.5</v>
      </c>
      <c r="W1814" s="7">
        <v>1364.4499999999998</v>
      </c>
      <c r="AA1814" t="b">
        <v>0</v>
      </c>
      <c r="AB1814">
        <v>0</v>
      </c>
      <c r="AC1814">
        <v>0</v>
      </c>
      <c r="AD1814" t="b">
        <v>0</v>
      </c>
      <c r="AE1814" t="s">
        <v>39</v>
      </c>
      <c r="AF1814" t="b">
        <v>0</v>
      </c>
      <c r="AG1814">
        <v>1</v>
      </c>
      <c r="AH1814">
        <v>76</v>
      </c>
      <c r="AI1814" s="6">
        <v>2914</v>
      </c>
      <c r="AJ1814">
        <v>694</v>
      </c>
      <c r="AK1814" t="s">
        <v>43</v>
      </c>
      <c r="AL1814" t="s">
        <v>41</v>
      </c>
      <c r="AM1814" s="9">
        <v>1.05</v>
      </c>
      <c r="AN1814">
        <f>_xlfn.XLOOKUP(S1814,[1]umbs_prices!$A:$A,[1]umbs_prices!$D:$D)</f>
        <v>103.19</v>
      </c>
      <c r="AO1814" s="11">
        <f t="shared" si="93"/>
        <v>3.1900000000000039E-2</v>
      </c>
      <c r="AP1814" s="13">
        <f>(AM1814-1)*L1814</f>
        <v>8750.0000000000073</v>
      </c>
      <c r="AQ1814" s="8">
        <f>AO1814*L1814</f>
        <v>5582.5000000000073</v>
      </c>
      <c r="AR1814" s="1">
        <f t="shared" si="94"/>
        <v>3167.5</v>
      </c>
      <c r="AS1814" s="8">
        <f>AQ1814+AR1814</f>
        <v>8750.0000000000073</v>
      </c>
      <c r="AT1814" s="8">
        <f>AS1814-X1814</f>
        <v>8750.0000000000073</v>
      </c>
      <c r="AU1814" s="11">
        <f>AT1814/L1814</f>
        <v>5.0000000000000044E-2</v>
      </c>
      <c r="AV1814">
        <f>(_xlfn.XLOOKUP(A1814,[2]loan_data!$A:$A,[2]loan_data!$Z:$Z)-100)%</f>
        <v>3.1899999999999977E-2</v>
      </c>
      <c r="AW1814" t="str">
        <f>_xlfn.XLOOKUP(A1814,[2]loan_data!$A:$A,[2]loan_data!$AA:$AA)</f>
        <v>umbs_price</v>
      </c>
      <c r="AX1814" s="8">
        <f>AV1814*L1814</f>
        <v>5582.4999999999964</v>
      </c>
    </row>
    <row r="1815" spans="1:50" x14ac:dyDescent="0.2">
      <c r="A1815">
        <v>5034040</v>
      </c>
      <c r="B1815" t="s">
        <v>146</v>
      </c>
      <c r="C1815" t="s">
        <v>621</v>
      </c>
      <c r="D1815" t="b">
        <v>1</v>
      </c>
      <c r="E1815" t="s">
        <v>35</v>
      </c>
      <c r="F1815" t="s">
        <v>36</v>
      </c>
      <c r="G1815" t="s">
        <v>37</v>
      </c>
      <c r="H1815" t="s">
        <v>53</v>
      </c>
      <c r="I1815">
        <v>1</v>
      </c>
      <c r="J1815" t="b">
        <v>0</v>
      </c>
      <c r="K1815" t="b">
        <v>0</v>
      </c>
      <c r="L1815" s="1">
        <v>165000</v>
      </c>
      <c r="M1815" s="2">
        <v>44439</v>
      </c>
      <c r="N1815" s="2">
        <v>44470</v>
      </c>
      <c r="O1815" s="2">
        <v>49919</v>
      </c>
      <c r="P1815">
        <v>180</v>
      </c>
      <c r="Q1815" s="3">
        <v>1166.18</v>
      </c>
      <c r="R1815">
        <v>3.375</v>
      </c>
      <c r="S1815" t="s">
        <v>926</v>
      </c>
      <c r="T1815" s="4">
        <v>220000</v>
      </c>
      <c r="U1815" s="7">
        <f>V1815+W1815</f>
        <v>2018.3499999999995</v>
      </c>
      <c r="V1815" s="7">
        <f t="shared" si="92"/>
        <v>0</v>
      </c>
      <c r="W1815" s="7">
        <v>2018.3499999999995</v>
      </c>
      <c r="AA1815" t="b">
        <v>0</v>
      </c>
      <c r="AB1815">
        <v>0</v>
      </c>
      <c r="AC1815">
        <v>0</v>
      </c>
      <c r="AD1815" t="b">
        <v>0</v>
      </c>
      <c r="AE1815" t="s">
        <v>39</v>
      </c>
      <c r="AF1815" t="b">
        <v>0</v>
      </c>
      <c r="AG1815">
        <v>1</v>
      </c>
      <c r="AH1815">
        <v>90</v>
      </c>
      <c r="AI1815" s="6">
        <v>3075</v>
      </c>
      <c r="AJ1815">
        <v>694</v>
      </c>
      <c r="AK1815" t="s">
        <v>58</v>
      </c>
      <c r="AL1815" t="s">
        <v>50</v>
      </c>
      <c r="AM1815" s="9">
        <v>1.05</v>
      </c>
      <c r="AN1815">
        <f>_xlfn.XLOOKUP(S1815,[1]umbs_prices!$A:$A,[1]umbs_prices!$D:$D)</f>
        <v>105</v>
      </c>
      <c r="AO1815" s="11">
        <f t="shared" si="93"/>
        <v>5.0000000000000044E-2</v>
      </c>
      <c r="AP1815" s="13">
        <f>(AM1815-1)*L1815</f>
        <v>8250.0000000000073</v>
      </c>
      <c r="AQ1815" s="8">
        <f>AO1815*L1815</f>
        <v>8250.0000000000073</v>
      </c>
      <c r="AR1815" s="1">
        <f t="shared" si="94"/>
        <v>0</v>
      </c>
      <c r="AS1815" s="8">
        <f>AQ1815+AR1815</f>
        <v>8250.0000000000073</v>
      </c>
      <c r="AT1815" s="8">
        <f>AS1815-X1815</f>
        <v>8250.0000000000073</v>
      </c>
      <c r="AU1815" s="11">
        <f>AT1815/L1815</f>
        <v>5.0000000000000044E-2</v>
      </c>
      <c r="AV1815">
        <f>(_xlfn.XLOOKUP(A1815,[2]loan_data!$A:$A,[2]loan_data!$Z:$Z)-100)%</f>
        <v>0.05</v>
      </c>
      <c r="AW1815" t="str">
        <f>_xlfn.XLOOKUP(A1815,[2]loan_data!$A:$A,[2]loan_data!$AA:$AA)</f>
        <v>umbs_price</v>
      </c>
      <c r="AX1815" s="8">
        <f>AV1815*L1815</f>
        <v>8250</v>
      </c>
    </row>
    <row r="1816" spans="1:50" x14ac:dyDescent="0.2">
      <c r="A1816">
        <v>5034045</v>
      </c>
      <c r="B1816" t="s">
        <v>146</v>
      </c>
      <c r="C1816" t="s">
        <v>317</v>
      </c>
      <c r="D1816" t="b">
        <v>1</v>
      </c>
      <c r="E1816" t="s">
        <v>35</v>
      </c>
      <c r="F1816" t="s">
        <v>36</v>
      </c>
      <c r="G1816" t="s">
        <v>37</v>
      </c>
      <c r="H1816" t="s">
        <v>195</v>
      </c>
      <c r="I1816">
        <v>1</v>
      </c>
      <c r="J1816" t="b">
        <v>0</v>
      </c>
      <c r="K1816" t="b">
        <v>0</v>
      </c>
      <c r="L1816" s="1">
        <v>75000</v>
      </c>
      <c r="M1816" s="2">
        <v>44440</v>
      </c>
      <c r="N1816" s="2">
        <v>44470</v>
      </c>
      <c r="O1816" s="2">
        <v>55397</v>
      </c>
      <c r="P1816">
        <v>360</v>
      </c>
      <c r="Q1816" s="3">
        <v>330.65</v>
      </c>
      <c r="R1816">
        <v>3.375</v>
      </c>
      <c r="S1816" t="s">
        <v>920</v>
      </c>
      <c r="T1816" s="4">
        <v>209908</v>
      </c>
      <c r="U1816" s="7">
        <f>V1816+W1816</f>
        <v>1846.0000000000009</v>
      </c>
      <c r="V1816" s="7">
        <f t="shared" si="92"/>
        <v>292.50000000000091</v>
      </c>
      <c r="W1816" s="7">
        <v>1553.5</v>
      </c>
      <c r="AA1816" t="b">
        <v>0</v>
      </c>
      <c r="AB1816">
        <v>0</v>
      </c>
      <c r="AC1816">
        <v>0</v>
      </c>
      <c r="AD1816" t="b">
        <v>0</v>
      </c>
      <c r="AE1816" t="s">
        <v>39</v>
      </c>
      <c r="AF1816" t="b">
        <v>0</v>
      </c>
      <c r="AG1816">
        <v>1</v>
      </c>
      <c r="AH1816">
        <v>47</v>
      </c>
      <c r="AI1816" s="6">
        <v>940</v>
      </c>
      <c r="AJ1816">
        <v>694</v>
      </c>
      <c r="AK1816" t="s">
        <v>40</v>
      </c>
      <c r="AL1816" t="s">
        <v>50</v>
      </c>
      <c r="AM1816" s="9">
        <v>1.05</v>
      </c>
      <c r="AN1816">
        <f>_xlfn.XLOOKUP(S1816,[1]umbs_prices!$A:$A,[1]umbs_prices!$D:$D)</f>
        <v>104.61</v>
      </c>
      <c r="AO1816" s="11">
        <f t="shared" si="93"/>
        <v>4.610000000000003E-2</v>
      </c>
      <c r="AP1816" s="13">
        <f>(AM1816-1)*L1816</f>
        <v>3750.0000000000032</v>
      </c>
      <c r="AQ1816" s="8">
        <f>AO1816*L1816</f>
        <v>3457.5000000000023</v>
      </c>
      <c r="AR1816" s="1">
        <f t="shared" si="94"/>
        <v>292.50000000000091</v>
      </c>
      <c r="AS1816" s="8">
        <f>AQ1816+AR1816</f>
        <v>3750.0000000000032</v>
      </c>
      <c r="AT1816" s="8">
        <f>AS1816-X1816</f>
        <v>3750.0000000000032</v>
      </c>
      <c r="AU1816" s="11">
        <f>AT1816/L1816</f>
        <v>5.0000000000000044E-2</v>
      </c>
      <c r="AV1816">
        <f>(_xlfn.XLOOKUP(A1816,[2]loan_data!$A:$A,[2]loan_data!$Z:$Z)-100)%</f>
        <v>4.6099999999999995E-2</v>
      </c>
      <c r="AW1816" t="str">
        <f>_xlfn.XLOOKUP(A1816,[2]loan_data!$A:$A,[2]loan_data!$AA:$AA)</f>
        <v>umbs_price</v>
      </c>
      <c r="AX1816" s="8">
        <f>AV1816*L1816</f>
        <v>3457.4999999999995</v>
      </c>
    </row>
    <row r="1817" spans="1:50" x14ac:dyDescent="0.2">
      <c r="A1817">
        <v>5034181</v>
      </c>
      <c r="B1817" t="s">
        <v>177</v>
      </c>
      <c r="C1817" t="s">
        <v>509</v>
      </c>
      <c r="D1817" t="b">
        <v>1</v>
      </c>
      <c r="E1817" t="s">
        <v>35</v>
      </c>
      <c r="F1817" t="s">
        <v>36</v>
      </c>
      <c r="G1817" t="s">
        <v>37</v>
      </c>
      <c r="H1817" t="s">
        <v>38</v>
      </c>
      <c r="I1817">
        <v>1</v>
      </c>
      <c r="J1817" t="b">
        <v>0</v>
      </c>
      <c r="K1817" t="b">
        <v>0</v>
      </c>
      <c r="L1817" s="1">
        <v>545000</v>
      </c>
      <c r="M1817" s="2">
        <v>44440</v>
      </c>
      <c r="N1817" s="2">
        <v>44470</v>
      </c>
      <c r="O1817" s="2">
        <v>55397</v>
      </c>
      <c r="P1817">
        <v>360</v>
      </c>
      <c r="Q1817" s="3">
        <v>2328.59</v>
      </c>
      <c r="R1817">
        <v>3.125</v>
      </c>
      <c r="S1817" t="s">
        <v>922</v>
      </c>
      <c r="T1817" s="4">
        <v>612360</v>
      </c>
      <c r="U1817" s="7">
        <f>V1817+W1817</f>
        <v>12350.000000000004</v>
      </c>
      <c r="V1817" s="7">
        <f t="shared" si="92"/>
        <v>9864.5000000000036</v>
      </c>
      <c r="W1817" s="7">
        <v>2485.5</v>
      </c>
      <c r="AA1817" t="b">
        <v>0</v>
      </c>
      <c r="AB1817">
        <v>0</v>
      </c>
      <c r="AC1817">
        <v>0</v>
      </c>
      <c r="AD1817" t="b">
        <v>0</v>
      </c>
      <c r="AE1817" t="s">
        <v>39</v>
      </c>
      <c r="AF1817" t="b">
        <v>0</v>
      </c>
      <c r="AG1817">
        <v>1</v>
      </c>
      <c r="AH1817">
        <v>76</v>
      </c>
      <c r="AI1817" s="6">
        <v>2787</v>
      </c>
      <c r="AJ1817">
        <v>694</v>
      </c>
      <c r="AK1817" t="s">
        <v>58</v>
      </c>
      <c r="AL1817" t="s">
        <v>41</v>
      </c>
      <c r="AM1817" s="9">
        <v>1.05</v>
      </c>
      <c r="AN1817">
        <f>_xlfn.XLOOKUP(S1817,[1]umbs_prices!$A:$A,[1]umbs_prices!$D:$D)</f>
        <v>103.19</v>
      </c>
      <c r="AO1817" s="11">
        <f t="shared" si="93"/>
        <v>3.1900000000000039E-2</v>
      </c>
      <c r="AP1817" s="13">
        <f>(AM1817-1)*L1817</f>
        <v>27250.000000000025</v>
      </c>
      <c r="AQ1817" s="8">
        <f>AO1817*L1817</f>
        <v>17385.500000000022</v>
      </c>
      <c r="AR1817" s="1">
        <f t="shared" si="94"/>
        <v>9864.5000000000036</v>
      </c>
      <c r="AS1817" s="8">
        <f>AQ1817+AR1817</f>
        <v>27250.000000000025</v>
      </c>
      <c r="AT1817" s="8">
        <f>AS1817-X1817</f>
        <v>27250.000000000025</v>
      </c>
      <c r="AU1817" s="11">
        <f>AT1817/L1817</f>
        <v>5.0000000000000044E-2</v>
      </c>
      <c r="AV1817">
        <f>(_xlfn.XLOOKUP(A1817,[2]loan_data!$A:$A,[2]loan_data!$Z:$Z)-100)%</f>
        <v>3.1899999999999977E-2</v>
      </c>
      <c r="AW1817" t="str">
        <f>_xlfn.XLOOKUP(A1817,[2]loan_data!$A:$A,[2]loan_data!$AA:$AA)</f>
        <v>umbs_price</v>
      </c>
      <c r="AX1817" s="8">
        <f>AV1817*L1817</f>
        <v>17385.499999999989</v>
      </c>
    </row>
    <row r="1818" spans="1:50" x14ac:dyDescent="0.2">
      <c r="A1818">
        <v>5034228</v>
      </c>
      <c r="B1818" t="s">
        <v>68</v>
      </c>
      <c r="C1818" t="s">
        <v>104</v>
      </c>
      <c r="D1818" t="b">
        <v>1</v>
      </c>
      <c r="E1818" t="s">
        <v>35</v>
      </c>
      <c r="F1818" t="s">
        <v>36</v>
      </c>
      <c r="G1818" t="s">
        <v>37</v>
      </c>
      <c r="H1818" t="s">
        <v>38</v>
      </c>
      <c r="I1818">
        <v>1</v>
      </c>
      <c r="J1818" t="b">
        <v>0</v>
      </c>
      <c r="K1818" t="b">
        <v>0</v>
      </c>
      <c r="L1818" s="1">
        <v>145000</v>
      </c>
      <c r="M1818" s="2">
        <v>44441</v>
      </c>
      <c r="N1818" s="2">
        <v>44470</v>
      </c>
      <c r="O1818" s="2">
        <v>54302</v>
      </c>
      <c r="P1818">
        <v>324</v>
      </c>
      <c r="Q1818" s="3">
        <v>651.13</v>
      </c>
      <c r="R1818">
        <v>2.99</v>
      </c>
      <c r="S1818" t="s">
        <v>922</v>
      </c>
      <c r="T1818" s="4">
        <v>167128</v>
      </c>
      <c r="U1818" s="7">
        <f>V1818+W1818</f>
        <v>4354.5000000000009</v>
      </c>
      <c r="V1818" s="7">
        <f t="shared" si="92"/>
        <v>2624.5000000000009</v>
      </c>
      <c r="W1818" s="7">
        <v>1730</v>
      </c>
      <c r="AA1818" t="b">
        <v>0</v>
      </c>
      <c r="AB1818">
        <v>0</v>
      </c>
      <c r="AC1818">
        <v>0</v>
      </c>
      <c r="AD1818" t="b">
        <v>0</v>
      </c>
      <c r="AE1818" t="s">
        <v>39</v>
      </c>
      <c r="AF1818" t="b">
        <v>0</v>
      </c>
      <c r="AG1818">
        <v>1</v>
      </c>
      <c r="AH1818">
        <v>35</v>
      </c>
      <c r="AI1818" s="6">
        <v>1342</v>
      </c>
      <c r="AJ1818">
        <v>694</v>
      </c>
      <c r="AK1818" t="s">
        <v>58</v>
      </c>
      <c r="AL1818" t="s">
        <v>50</v>
      </c>
      <c r="AM1818" s="9">
        <v>1.05</v>
      </c>
      <c r="AN1818">
        <f>_xlfn.XLOOKUP(S1818,[1]umbs_prices!$A:$A,[1]umbs_prices!$D:$D)</f>
        <v>103.19</v>
      </c>
      <c r="AO1818" s="11">
        <f t="shared" si="93"/>
        <v>3.1900000000000039E-2</v>
      </c>
      <c r="AP1818" s="13">
        <f>(AM1818-1)*L1818</f>
        <v>7250.0000000000064</v>
      </c>
      <c r="AQ1818" s="8">
        <f>AO1818*L1818</f>
        <v>4625.5000000000055</v>
      </c>
      <c r="AR1818" s="1">
        <f t="shared" si="94"/>
        <v>2624.5000000000009</v>
      </c>
      <c r="AS1818" s="8">
        <f>AQ1818+AR1818</f>
        <v>7250.0000000000064</v>
      </c>
      <c r="AT1818" s="8">
        <f>AS1818-X1818</f>
        <v>7250.0000000000064</v>
      </c>
      <c r="AU1818" s="11">
        <f>AT1818/L1818</f>
        <v>5.0000000000000044E-2</v>
      </c>
      <c r="AV1818">
        <f>(_xlfn.XLOOKUP(A1818,[2]loan_data!$A:$A,[2]loan_data!$Z:$Z)-100)%</f>
        <v>3.1899999999999977E-2</v>
      </c>
      <c r="AW1818" t="str">
        <f>_xlfn.XLOOKUP(A1818,[2]loan_data!$A:$A,[2]loan_data!$AA:$AA)</f>
        <v>umbs_price</v>
      </c>
      <c r="AX1818" s="8">
        <f>AV1818*L1818</f>
        <v>4625.4999999999964</v>
      </c>
    </row>
    <row r="1819" spans="1:50" x14ac:dyDescent="0.2">
      <c r="A1819">
        <v>5034254</v>
      </c>
      <c r="B1819" t="s">
        <v>84</v>
      </c>
      <c r="C1819" t="s">
        <v>85</v>
      </c>
      <c r="D1819" t="b">
        <v>1</v>
      </c>
      <c r="E1819" t="s">
        <v>35</v>
      </c>
      <c r="F1819" t="s">
        <v>36</v>
      </c>
      <c r="G1819" t="s">
        <v>37</v>
      </c>
      <c r="H1819" t="s">
        <v>60</v>
      </c>
      <c r="I1819">
        <v>1</v>
      </c>
      <c r="J1819" t="b">
        <v>0</v>
      </c>
      <c r="K1819" t="b">
        <v>0</v>
      </c>
      <c r="L1819" s="1">
        <v>145000</v>
      </c>
      <c r="M1819" s="2">
        <v>44442</v>
      </c>
      <c r="N1819" s="2">
        <v>44470</v>
      </c>
      <c r="O1819" s="2">
        <v>55397</v>
      </c>
      <c r="P1819">
        <v>360</v>
      </c>
      <c r="Q1819" s="3">
        <v>639.25</v>
      </c>
      <c r="R1819">
        <v>3.375</v>
      </c>
      <c r="S1819" t="s">
        <v>920</v>
      </c>
      <c r="T1819" s="4">
        <v>152632</v>
      </c>
      <c r="U1819" s="7">
        <f>V1819+W1819</f>
        <v>2943.5000000000018</v>
      </c>
      <c r="V1819" s="7">
        <f t="shared" si="92"/>
        <v>565.50000000000182</v>
      </c>
      <c r="W1819" s="7">
        <v>2378</v>
      </c>
      <c r="AA1819" t="b">
        <v>0</v>
      </c>
      <c r="AB1819">
        <v>0</v>
      </c>
      <c r="AC1819">
        <v>0</v>
      </c>
      <c r="AD1819" t="b">
        <v>0</v>
      </c>
      <c r="AE1819" t="s">
        <v>39</v>
      </c>
      <c r="AF1819" t="b">
        <v>0</v>
      </c>
      <c r="AG1819">
        <v>1</v>
      </c>
      <c r="AH1819">
        <v>50</v>
      </c>
      <c r="AI1819" s="6">
        <v>1875</v>
      </c>
      <c r="AJ1819">
        <v>694</v>
      </c>
      <c r="AK1819" t="s">
        <v>43</v>
      </c>
      <c r="AL1819" t="s">
        <v>50</v>
      </c>
      <c r="AM1819" s="9">
        <v>1.05</v>
      </c>
      <c r="AN1819">
        <f>_xlfn.XLOOKUP(S1819,[1]umbs_prices!$A:$A,[1]umbs_prices!$D:$D)</f>
        <v>104.61</v>
      </c>
      <c r="AO1819" s="11">
        <f t="shared" si="93"/>
        <v>4.610000000000003E-2</v>
      </c>
      <c r="AP1819" s="13">
        <f>(AM1819-1)*L1819</f>
        <v>7250.0000000000064</v>
      </c>
      <c r="AQ1819" s="8">
        <f>AO1819*L1819</f>
        <v>6684.5000000000045</v>
      </c>
      <c r="AR1819" s="1">
        <f t="shared" si="94"/>
        <v>565.50000000000182</v>
      </c>
      <c r="AS1819" s="8">
        <f>AQ1819+AR1819</f>
        <v>7250.0000000000064</v>
      </c>
      <c r="AT1819" s="8">
        <f>AS1819-X1819</f>
        <v>7250.0000000000064</v>
      </c>
      <c r="AU1819" s="11">
        <f>AT1819/L1819</f>
        <v>5.0000000000000044E-2</v>
      </c>
      <c r="AV1819">
        <f>(_xlfn.XLOOKUP(A1819,[2]loan_data!$A:$A,[2]loan_data!$Z:$Z)-100)%</f>
        <v>4.6099999999999995E-2</v>
      </c>
      <c r="AW1819" t="str">
        <f>_xlfn.XLOOKUP(A1819,[2]loan_data!$A:$A,[2]loan_data!$AA:$AA)</f>
        <v>umbs_price</v>
      </c>
      <c r="AX1819" s="8">
        <f>AV1819*L1819</f>
        <v>6684.4999999999991</v>
      </c>
    </row>
    <row r="1820" spans="1:50" x14ac:dyDescent="0.2">
      <c r="A1820">
        <v>5034269</v>
      </c>
      <c r="B1820" t="s">
        <v>61</v>
      </c>
      <c r="C1820" t="s">
        <v>328</v>
      </c>
      <c r="D1820" t="b">
        <v>1</v>
      </c>
      <c r="E1820" t="s">
        <v>35</v>
      </c>
      <c r="F1820" t="s">
        <v>36</v>
      </c>
      <c r="G1820" t="s">
        <v>37</v>
      </c>
      <c r="H1820" t="s">
        <v>60</v>
      </c>
      <c r="I1820">
        <v>1</v>
      </c>
      <c r="J1820" t="b">
        <v>0</v>
      </c>
      <c r="K1820" t="b">
        <v>0</v>
      </c>
      <c r="L1820" s="1">
        <v>405000</v>
      </c>
      <c r="M1820" s="2">
        <v>44442</v>
      </c>
      <c r="N1820" s="2">
        <v>44470</v>
      </c>
      <c r="O1820" s="2">
        <v>55397</v>
      </c>
      <c r="P1820">
        <v>360</v>
      </c>
      <c r="Q1820" s="3">
        <v>1730.42</v>
      </c>
      <c r="R1820">
        <v>3.125</v>
      </c>
      <c r="S1820" t="s">
        <v>924</v>
      </c>
      <c r="T1820" s="4">
        <v>426316</v>
      </c>
      <c r="U1820" s="7">
        <f>V1820+W1820</f>
        <v>7890.4999999999882</v>
      </c>
      <c r="V1820" s="7">
        <f t="shared" si="92"/>
        <v>3361.4999999999891</v>
      </c>
      <c r="W1820" s="7">
        <v>4528.9999999999991</v>
      </c>
      <c r="AA1820" t="b">
        <v>0</v>
      </c>
      <c r="AB1820">
        <v>0</v>
      </c>
      <c r="AC1820">
        <v>0</v>
      </c>
      <c r="AD1820" t="b">
        <v>0</v>
      </c>
      <c r="AE1820" t="s">
        <v>39</v>
      </c>
      <c r="AF1820" t="b">
        <v>0</v>
      </c>
      <c r="AG1820">
        <v>1</v>
      </c>
      <c r="AH1820">
        <v>125</v>
      </c>
      <c r="AI1820" s="6">
        <v>5105</v>
      </c>
      <c r="AJ1820">
        <v>694</v>
      </c>
      <c r="AK1820" t="s">
        <v>43</v>
      </c>
      <c r="AL1820" t="s">
        <v>50</v>
      </c>
      <c r="AM1820" s="9">
        <v>1.05</v>
      </c>
      <c r="AN1820">
        <f>_xlfn.XLOOKUP(S1820,[1]umbs_prices!$A:$A,[1]umbs_prices!$D:$D)</f>
        <v>104.17</v>
      </c>
      <c r="AO1820" s="11">
        <f t="shared" si="93"/>
        <v>4.170000000000007E-2</v>
      </c>
      <c r="AP1820" s="13">
        <f>(AM1820-1)*L1820</f>
        <v>20250.000000000018</v>
      </c>
      <c r="AQ1820" s="8">
        <f>AO1820*L1820</f>
        <v>16888.500000000029</v>
      </c>
      <c r="AR1820" s="1">
        <f t="shared" si="94"/>
        <v>3361.4999999999891</v>
      </c>
      <c r="AS1820" s="8">
        <f>AQ1820+AR1820</f>
        <v>20250.000000000018</v>
      </c>
      <c r="AT1820" s="8">
        <f>AS1820-X1820</f>
        <v>20250.000000000018</v>
      </c>
      <c r="AU1820" s="11">
        <f>AT1820/L1820</f>
        <v>5.0000000000000044E-2</v>
      </c>
      <c r="AV1820">
        <f>(_xlfn.XLOOKUP(A1820,[2]loan_data!$A:$A,[2]loan_data!$Z:$Z)-100)%</f>
        <v>4.1700000000000015E-2</v>
      </c>
      <c r="AW1820" t="str">
        <f>_xlfn.XLOOKUP(A1820,[2]loan_data!$A:$A,[2]loan_data!$AA:$AA)</f>
        <v>umbs_price</v>
      </c>
      <c r="AX1820" s="8">
        <f>AV1820*L1820</f>
        <v>16888.500000000007</v>
      </c>
    </row>
    <row r="1821" spans="1:50" x14ac:dyDescent="0.2">
      <c r="A1821">
        <v>5034272</v>
      </c>
      <c r="B1821" t="s">
        <v>88</v>
      </c>
      <c r="C1821" t="s">
        <v>482</v>
      </c>
      <c r="D1821" t="b">
        <v>1</v>
      </c>
      <c r="E1821" t="s">
        <v>35</v>
      </c>
      <c r="F1821" t="s">
        <v>36</v>
      </c>
      <c r="G1821" t="s">
        <v>37</v>
      </c>
      <c r="H1821" t="s">
        <v>38</v>
      </c>
      <c r="I1821">
        <v>1</v>
      </c>
      <c r="J1821" t="b">
        <v>0</v>
      </c>
      <c r="K1821" t="b">
        <v>0</v>
      </c>
      <c r="L1821" s="1">
        <v>115000</v>
      </c>
      <c r="M1821" s="2">
        <v>44442</v>
      </c>
      <c r="N1821" s="2">
        <v>44470</v>
      </c>
      <c r="O1821" s="2">
        <v>55397</v>
      </c>
      <c r="P1821">
        <v>360</v>
      </c>
      <c r="Q1821" s="3">
        <v>483.03</v>
      </c>
      <c r="R1821">
        <v>2.99</v>
      </c>
      <c r="S1821" t="s">
        <v>922</v>
      </c>
      <c r="T1821" s="4">
        <v>196046</v>
      </c>
      <c r="U1821" s="7">
        <f>V1821+W1821</f>
        <v>3526.2500000000009</v>
      </c>
      <c r="V1821" s="7">
        <f t="shared" si="92"/>
        <v>2081.5000000000009</v>
      </c>
      <c r="W1821" s="7">
        <v>1444.75</v>
      </c>
      <c r="AA1821" t="b">
        <v>0</v>
      </c>
      <c r="AB1821">
        <v>0</v>
      </c>
      <c r="AC1821">
        <v>0</v>
      </c>
      <c r="AD1821" t="b">
        <v>0</v>
      </c>
      <c r="AE1821" t="s">
        <v>39</v>
      </c>
      <c r="AF1821" t="b">
        <v>0</v>
      </c>
      <c r="AG1821">
        <v>1</v>
      </c>
      <c r="AH1821">
        <v>88</v>
      </c>
      <c r="AI1821" s="6">
        <v>2860</v>
      </c>
      <c r="AJ1821">
        <v>694</v>
      </c>
      <c r="AK1821" t="s">
        <v>43</v>
      </c>
      <c r="AL1821" t="s">
        <v>50</v>
      </c>
      <c r="AM1821" s="9">
        <v>1.05</v>
      </c>
      <c r="AN1821">
        <f>_xlfn.XLOOKUP(S1821,[1]umbs_prices!$A:$A,[1]umbs_prices!$D:$D)</f>
        <v>103.19</v>
      </c>
      <c r="AO1821" s="11">
        <f t="shared" si="93"/>
        <v>3.1900000000000039E-2</v>
      </c>
      <c r="AP1821" s="13">
        <f>(AM1821-1)*L1821</f>
        <v>5750.0000000000055</v>
      </c>
      <c r="AQ1821" s="8">
        <f>AO1821*L1821</f>
        <v>3668.5000000000045</v>
      </c>
      <c r="AR1821" s="1">
        <f t="shared" si="94"/>
        <v>2081.5000000000009</v>
      </c>
      <c r="AS1821" s="8">
        <f>AQ1821+AR1821</f>
        <v>5750.0000000000055</v>
      </c>
      <c r="AT1821" s="8">
        <f>AS1821-X1821</f>
        <v>5750.0000000000055</v>
      </c>
      <c r="AU1821" s="11">
        <f>AT1821/L1821</f>
        <v>5.0000000000000044E-2</v>
      </c>
      <c r="AV1821">
        <f>(_xlfn.XLOOKUP(A1821,[2]loan_data!$A:$A,[2]loan_data!$Z:$Z)-100)%</f>
        <v>3.1899999999999977E-2</v>
      </c>
      <c r="AW1821" t="str">
        <f>_xlfn.XLOOKUP(A1821,[2]loan_data!$A:$A,[2]loan_data!$AA:$AA)</f>
        <v>umbs_price</v>
      </c>
      <c r="AX1821" s="8">
        <f>AV1821*L1821</f>
        <v>3668.4999999999973</v>
      </c>
    </row>
    <row r="1822" spans="1:50" x14ac:dyDescent="0.2">
      <c r="A1822">
        <v>5034306</v>
      </c>
      <c r="B1822" t="s">
        <v>54</v>
      </c>
      <c r="C1822" t="s">
        <v>245</v>
      </c>
      <c r="D1822" t="b">
        <v>1</v>
      </c>
      <c r="E1822" t="s">
        <v>35</v>
      </c>
      <c r="F1822" t="s">
        <v>36</v>
      </c>
      <c r="G1822" t="s">
        <v>37</v>
      </c>
      <c r="H1822" t="s">
        <v>53</v>
      </c>
      <c r="I1822">
        <v>1</v>
      </c>
      <c r="J1822" t="b">
        <v>0</v>
      </c>
      <c r="K1822" t="b">
        <v>0</v>
      </c>
      <c r="L1822" s="1">
        <v>75000</v>
      </c>
      <c r="M1822" s="2">
        <v>44442</v>
      </c>
      <c r="N1822" s="2">
        <v>44470</v>
      </c>
      <c r="O1822" s="2">
        <v>51745</v>
      </c>
      <c r="P1822">
        <v>240</v>
      </c>
      <c r="Q1822" s="3">
        <v>424.25</v>
      </c>
      <c r="R1822">
        <v>3.25</v>
      </c>
      <c r="S1822" t="s">
        <v>926</v>
      </c>
      <c r="T1822" s="4">
        <v>125000</v>
      </c>
      <c r="U1822" s="7">
        <f>V1822+W1822</f>
        <v>1042.5</v>
      </c>
      <c r="V1822" s="7">
        <f t="shared" si="92"/>
        <v>0</v>
      </c>
      <c r="W1822" s="7">
        <v>1042.5</v>
      </c>
      <c r="AA1822" t="b">
        <v>0</v>
      </c>
      <c r="AB1822">
        <v>0</v>
      </c>
      <c r="AC1822">
        <v>0</v>
      </c>
      <c r="AD1822" t="b">
        <v>0</v>
      </c>
      <c r="AE1822" t="s">
        <v>45</v>
      </c>
      <c r="AF1822" t="b">
        <v>0</v>
      </c>
      <c r="AG1822">
        <v>1</v>
      </c>
      <c r="AH1822">
        <v>121</v>
      </c>
      <c r="AI1822" s="6">
        <v>4437</v>
      </c>
      <c r="AJ1822">
        <v>694</v>
      </c>
      <c r="AK1822" t="s">
        <v>43</v>
      </c>
      <c r="AL1822" t="s">
        <v>41</v>
      </c>
      <c r="AM1822" s="9">
        <v>1.05</v>
      </c>
      <c r="AN1822">
        <f>_xlfn.XLOOKUP(S1822,[1]umbs_prices!$A:$A,[1]umbs_prices!$D:$D)</f>
        <v>105</v>
      </c>
      <c r="AO1822" s="11">
        <f t="shared" si="93"/>
        <v>5.0000000000000044E-2</v>
      </c>
      <c r="AP1822" s="13">
        <f>(AM1822-1)*L1822</f>
        <v>3750.0000000000032</v>
      </c>
      <c r="AQ1822" s="8">
        <f>AO1822*L1822</f>
        <v>3750.0000000000032</v>
      </c>
      <c r="AR1822" s="1">
        <f t="shared" si="94"/>
        <v>0</v>
      </c>
      <c r="AS1822" s="8">
        <f>AQ1822+AR1822</f>
        <v>3750.0000000000032</v>
      </c>
      <c r="AT1822" s="8">
        <f>AS1822-X1822</f>
        <v>3750.0000000000032</v>
      </c>
      <c r="AU1822" s="11">
        <f>AT1822/L1822</f>
        <v>5.0000000000000044E-2</v>
      </c>
      <c r="AV1822">
        <f>(_xlfn.XLOOKUP(A1822,[2]loan_data!$A:$A,[2]loan_data!$Z:$Z)-100)%</f>
        <v>0.05</v>
      </c>
      <c r="AW1822" t="str">
        <f>_xlfn.XLOOKUP(A1822,[2]loan_data!$A:$A,[2]loan_data!$AA:$AA)</f>
        <v>umbs_price</v>
      </c>
      <c r="AX1822" s="8">
        <f>AV1822*L1822</f>
        <v>3750</v>
      </c>
    </row>
    <row r="1823" spans="1:50" x14ac:dyDescent="0.2">
      <c r="A1823">
        <v>5034435</v>
      </c>
      <c r="B1823" t="s">
        <v>65</v>
      </c>
      <c r="C1823" t="s">
        <v>253</v>
      </c>
      <c r="D1823" t="b">
        <v>1</v>
      </c>
      <c r="E1823" t="s">
        <v>35</v>
      </c>
      <c r="F1823" t="s">
        <v>36</v>
      </c>
      <c r="G1823" t="s">
        <v>37</v>
      </c>
      <c r="H1823" t="s">
        <v>38</v>
      </c>
      <c r="I1823">
        <v>1</v>
      </c>
      <c r="J1823" t="b">
        <v>0</v>
      </c>
      <c r="K1823" t="b">
        <v>0</v>
      </c>
      <c r="L1823" s="1">
        <v>195000</v>
      </c>
      <c r="M1823" s="2">
        <v>44442</v>
      </c>
      <c r="N1823" s="2">
        <v>44470</v>
      </c>
      <c r="O1823" s="2">
        <v>55397</v>
      </c>
      <c r="P1823">
        <v>360</v>
      </c>
      <c r="Q1823" s="3">
        <v>807.11</v>
      </c>
      <c r="R1823">
        <v>2.875</v>
      </c>
      <c r="S1823" t="s">
        <v>922</v>
      </c>
      <c r="T1823" s="4">
        <v>224267</v>
      </c>
      <c r="U1823" s="7">
        <f>V1823+W1823</f>
        <v>4663.7500000000018</v>
      </c>
      <c r="V1823" s="7">
        <f t="shared" si="92"/>
        <v>3529.5000000000018</v>
      </c>
      <c r="W1823" s="7">
        <v>1134.25</v>
      </c>
      <c r="AA1823" t="b">
        <v>0</v>
      </c>
      <c r="AB1823">
        <v>0</v>
      </c>
      <c r="AC1823">
        <v>0</v>
      </c>
      <c r="AD1823" t="b">
        <v>0</v>
      </c>
      <c r="AE1823" t="s">
        <v>39</v>
      </c>
      <c r="AF1823" t="b">
        <v>0</v>
      </c>
      <c r="AG1823">
        <v>1</v>
      </c>
      <c r="AH1823">
        <v>65</v>
      </c>
      <c r="AI1823" s="6">
        <v>2384</v>
      </c>
      <c r="AJ1823">
        <v>694</v>
      </c>
      <c r="AK1823" t="s">
        <v>58</v>
      </c>
      <c r="AL1823" t="s">
        <v>41</v>
      </c>
      <c r="AM1823" s="9">
        <v>1.05</v>
      </c>
      <c r="AN1823">
        <f>_xlfn.XLOOKUP(S1823,[1]umbs_prices!$A:$A,[1]umbs_prices!$D:$D)</f>
        <v>103.19</v>
      </c>
      <c r="AO1823" s="11">
        <f t="shared" si="93"/>
        <v>3.1900000000000039E-2</v>
      </c>
      <c r="AP1823" s="13">
        <f>(AM1823-1)*L1823</f>
        <v>9750.0000000000091</v>
      </c>
      <c r="AQ1823" s="8">
        <f>AO1823*L1823</f>
        <v>6220.5000000000073</v>
      </c>
      <c r="AR1823" s="1">
        <f t="shared" si="94"/>
        <v>3529.5000000000018</v>
      </c>
      <c r="AS1823" s="8">
        <f>AQ1823+AR1823</f>
        <v>9750.0000000000091</v>
      </c>
      <c r="AT1823" s="8">
        <f>AS1823-X1823</f>
        <v>9750.0000000000091</v>
      </c>
      <c r="AU1823" s="11">
        <f>AT1823/L1823</f>
        <v>5.0000000000000044E-2</v>
      </c>
      <c r="AV1823">
        <f>(_xlfn.XLOOKUP(A1823,[2]loan_data!$A:$A,[2]loan_data!$Z:$Z)-100)%</f>
        <v>3.1899999999999977E-2</v>
      </c>
      <c r="AW1823" t="str">
        <f>_xlfn.XLOOKUP(A1823,[2]loan_data!$A:$A,[2]loan_data!$AA:$AA)</f>
        <v>umbs_price</v>
      </c>
      <c r="AX1823" s="8">
        <f>AV1823*L1823</f>
        <v>6220.4999999999955</v>
      </c>
    </row>
    <row r="1824" spans="1:50" x14ac:dyDescent="0.2">
      <c r="A1824">
        <v>5034489</v>
      </c>
      <c r="B1824" t="s">
        <v>33</v>
      </c>
      <c r="C1824" t="s">
        <v>34</v>
      </c>
      <c r="D1824" t="b">
        <v>1</v>
      </c>
      <c r="E1824" t="s">
        <v>35</v>
      </c>
      <c r="F1824" t="s">
        <v>36</v>
      </c>
      <c r="G1824" t="s">
        <v>37</v>
      </c>
      <c r="H1824" t="s">
        <v>38</v>
      </c>
      <c r="I1824">
        <v>1</v>
      </c>
      <c r="J1824" t="b">
        <v>0</v>
      </c>
      <c r="K1824" t="b">
        <v>0</v>
      </c>
      <c r="L1824" s="1">
        <v>205000</v>
      </c>
      <c r="M1824" s="2">
        <v>44442</v>
      </c>
      <c r="N1824" s="2">
        <v>44470</v>
      </c>
      <c r="O1824" s="2">
        <v>49919</v>
      </c>
      <c r="P1824">
        <v>180</v>
      </c>
      <c r="Q1824" s="3">
        <v>1340.42</v>
      </c>
      <c r="R1824">
        <v>2.25</v>
      </c>
      <c r="S1824" t="s">
        <v>921</v>
      </c>
      <c r="T1824" s="4">
        <v>768943</v>
      </c>
      <c r="U1824" s="7">
        <f>V1824+W1824</f>
        <v>11505.500000000027</v>
      </c>
      <c r="V1824" s="7">
        <f t="shared" si="92"/>
        <v>10496.000000000027</v>
      </c>
      <c r="W1824" s="7">
        <v>1009.5</v>
      </c>
      <c r="AA1824" t="b">
        <v>0</v>
      </c>
      <c r="AB1824">
        <v>0</v>
      </c>
      <c r="AC1824">
        <v>0</v>
      </c>
      <c r="AD1824" t="b">
        <v>0</v>
      </c>
      <c r="AE1824" t="s">
        <v>39</v>
      </c>
      <c r="AF1824" t="b">
        <v>0</v>
      </c>
      <c r="AG1824">
        <v>1</v>
      </c>
      <c r="AH1824">
        <v>133</v>
      </c>
      <c r="AI1824" s="6">
        <v>4434</v>
      </c>
      <c r="AJ1824">
        <v>694</v>
      </c>
      <c r="AK1824" t="s">
        <v>40</v>
      </c>
      <c r="AL1824" t="s">
        <v>50</v>
      </c>
      <c r="AM1824" s="9">
        <v>1.05</v>
      </c>
      <c r="AN1824">
        <f>_xlfn.XLOOKUP(S1824,[1]umbs_prices!$A:$A,[1]umbs_prices!$D:$D)</f>
        <v>99.88</v>
      </c>
      <c r="AO1824" s="11">
        <f t="shared" si="93"/>
        <v>-1.2000000000000899E-3</v>
      </c>
      <c r="AP1824" s="13">
        <f>(AM1824-1)*L1824</f>
        <v>10250.000000000009</v>
      </c>
      <c r="AQ1824" s="8">
        <f>AO1824*L1824</f>
        <v>-246.00000000001842</v>
      </c>
      <c r="AR1824" s="1">
        <f t="shared" si="94"/>
        <v>10496.000000000027</v>
      </c>
      <c r="AS1824" s="8">
        <f>AQ1824+AR1824</f>
        <v>10250.000000000009</v>
      </c>
      <c r="AT1824" s="8">
        <f>AS1824-X1824</f>
        <v>10250.000000000009</v>
      </c>
      <c r="AU1824" s="11">
        <f>AT1824/L1824</f>
        <v>5.0000000000000044E-2</v>
      </c>
      <c r="AV1824">
        <f>(_xlfn.XLOOKUP(A1824,[2]loan_data!$A:$A,[2]loan_data!$Z:$Z)-100)%</f>
        <v>-1.2000000000000454E-3</v>
      </c>
      <c r="AW1824" t="str">
        <f>_xlfn.XLOOKUP(A1824,[2]loan_data!$A:$A,[2]loan_data!$AA:$AA)</f>
        <v>umbs_price</v>
      </c>
      <c r="AX1824" s="8">
        <f>AV1824*L1824</f>
        <v>-246.00000000000932</v>
      </c>
    </row>
    <row r="1825" spans="1:52" x14ac:dyDescent="0.2">
      <c r="A1825">
        <v>5034531</v>
      </c>
      <c r="B1825" t="s">
        <v>183</v>
      </c>
      <c r="C1825" t="s">
        <v>622</v>
      </c>
      <c r="D1825" t="b">
        <v>1</v>
      </c>
      <c r="E1825" t="s">
        <v>35</v>
      </c>
      <c r="F1825" t="s">
        <v>36</v>
      </c>
      <c r="G1825" t="s">
        <v>37</v>
      </c>
      <c r="H1825" t="s">
        <v>38</v>
      </c>
      <c r="I1825">
        <v>1</v>
      </c>
      <c r="J1825" t="b">
        <v>0</v>
      </c>
      <c r="K1825" t="b">
        <v>0</v>
      </c>
      <c r="L1825" s="1">
        <v>95000</v>
      </c>
      <c r="M1825" s="2">
        <v>44443</v>
      </c>
      <c r="N1825" s="2">
        <v>44470</v>
      </c>
      <c r="O1825" s="2">
        <v>55397</v>
      </c>
      <c r="P1825">
        <v>360</v>
      </c>
      <c r="Q1825" s="3">
        <v>425.36</v>
      </c>
      <c r="R1825">
        <v>3.5</v>
      </c>
      <c r="S1825" t="s">
        <v>920</v>
      </c>
      <c r="T1825" s="4">
        <v>134523</v>
      </c>
      <c r="U1825" s="7">
        <f>V1825+W1825</f>
        <v>1651.0000000000018</v>
      </c>
      <c r="V1825" s="7">
        <f t="shared" si="92"/>
        <v>370.50000000000182</v>
      </c>
      <c r="W1825" s="7">
        <v>1280.5</v>
      </c>
      <c r="AA1825" t="b">
        <v>0</v>
      </c>
      <c r="AB1825">
        <v>0</v>
      </c>
      <c r="AC1825">
        <v>0</v>
      </c>
      <c r="AD1825" t="b">
        <v>0</v>
      </c>
      <c r="AE1825" t="s">
        <v>39</v>
      </c>
      <c r="AF1825" t="b">
        <v>0</v>
      </c>
      <c r="AG1825">
        <v>1</v>
      </c>
      <c r="AH1825">
        <v>79</v>
      </c>
      <c r="AI1825" s="6">
        <v>1646</v>
      </c>
      <c r="AJ1825">
        <v>694</v>
      </c>
      <c r="AK1825" t="s">
        <v>43</v>
      </c>
      <c r="AL1825" t="s">
        <v>41</v>
      </c>
      <c r="AM1825" s="9">
        <v>1.05</v>
      </c>
      <c r="AN1825">
        <f>_xlfn.XLOOKUP(S1825,[1]umbs_prices!$A:$A,[1]umbs_prices!$D:$D)</f>
        <v>104.61</v>
      </c>
      <c r="AO1825" s="11">
        <f t="shared" si="93"/>
        <v>4.610000000000003E-2</v>
      </c>
      <c r="AP1825" s="13">
        <f>(AM1825-1)*L1825</f>
        <v>4750.0000000000045</v>
      </c>
      <c r="AQ1825" s="8">
        <f>AO1825*L1825</f>
        <v>4379.5000000000027</v>
      </c>
      <c r="AR1825" s="1">
        <f t="shared" si="94"/>
        <v>370.50000000000182</v>
      </c>
      <c r="AS1825" s="8">
        <f>AQ1825+AR1825</f>
        <v>4750.0000000000045</v>
      </c>
      <c r="AT1825" s="8">
        <f>AS1825-X1825</f>
        <v>4750.0000000000045</v>
      </c>
      <c r="AU1825" s="11">
        <f>AT1825/L1825</f>
        <v>5.0000000000000044E-2</v>
      </c>
      <c r="AV1825">
        <f>(_xlfn.XLOOKUP(A1825,[2]loan_data!$A:$A,[2]loan_data!$Z:$Z)-100)%</f>
        <v>4.6099999999999995E-2</v>
      </c>
      <c r="AW1825" t="str">
        <f>_xlfn.XLOOKUP(A1825,[2]loan_data!$A:$A,[2]loan_data!$AA:$AA)</f>
        <v>umbs_price</v>
      </c>
      <c r="AX1825" s="8">
        <f>AV1825*L1825</f>
        <v>4379.4999999999991</v>
      </c>
    </row>
    <row r="1826" spans="1:52" x14ac:dyDescent="0.2">
      <c r="A1826">
        <v>5034605</v>
      </c>
      <c r="B1826" t="s">
        <v>80</v>
      </c>
      <c r="C1826" t="s">
        <v>129</v>
      </c>
      <c r="D1826" t="b">
        <v>1</v>
      </c>
      <c r="E1826" t="s">
        <v>35</v>
      </c>
      <c r="F1826" t="s">
        <v>36</v>
      </c>
      <c r="G1826" t="s">
        <v>37</v>
      </c>
      <c r="H1826" t="s">
        <v>38</v>
      </c>
      <c r="I1826">
        <v>1</v>
      </c>
      <c r="J1826" t="b">
        <v>0</v>
      </c>
      <c r="K1826" t="b">
        <v>0</v>
      </c>
      <c r="L1826" s="1">
        <v>285000</v>
      </c>
      <c r="M1826" s="2">
        <v>44443</v>
      </c>
      <c r="N1826" s="2">
        <v>44470</v>
      </c>
      <c r="O1826" s="2">
        <v>55397</v>
      </c>
      <c r="P1826">
        <v>360</v>
      </c>
      <c r="Q1826" s="3">
        <v>1142.21</v>
      </c>
      <c r="R1826">
        <v>2.625</v>
      </c>
      <c r="S1826" t="s">
        <v>921</v>
      </c>
      <c r="T1826" s="4">
        <v>598992</v>
      </c>
      <c r="U1826" s="7">
        <f>V1826+W1826</f>
        <v>15899.000000000038</v>
      </c>
      <c r="V1826" s="7">
        <f t="shared" si="92"/>
        <v>14592.000000000038</v>
      </c>
      <c r="W1826" s="7">
        <v>1307</v>
      </c>
      <c r="AA1826" t="b">
        <v>0</v>
      </c>
      <c r="AB1826">
        <v>0</v>
      </c>
      <c r="AC1826">
        <v>0</v>
      </c>
      <c r="AD1826" t="b">
        <v>0</v>
      </c>
      <c r="AE1826" t="s">
        <v>39</v>
      </c>
      <c r="AF1826" t="b">
        <v>0</v>
      </c>
      <c r="AG1826">
        <v>1</v>
      </c>
      <c r="AH1826">
        <v>59</v>
      </c>
      <c r="AI1826" s="6">
        <v>2164</v>
      </c>
      <c r="AJ1826">
        <v>694</v>
      </c>
      <c r="AK1826" t="s">
        <v>43</v>
      </c>
      <c r="AL1826" t="s">
        <v>50</v>
      </c>
      <c r="AM1826" s="9">
        <v>1.05</v>
      </c>
      <c r="AN1826">
        <f>_xlfn.XLOOKUP(S1826,[1]umbs_prices!$A:$A,[1]umbs_prices!$D:$D)</f>
        <v>99.88</v>
      </c>
      <c r="AO1826" s="11">
        <f t="shared" si="93"/>
        <v>-1.2000000000000899E-3</v>
      </c>
      <c r="AP1826" s="13">
        <f>(AM1826-1)*L1826</f>
        <v>14250.000000000013</v>
      </c>
      <c r="AQ1826" s="8">
        <f>AO1826*L1826</f>
        <v>-342.00000000002564</v>
      </c>
      <c r="AR1826" s="1">
        <f t="shared" si="94"/>
        <v>14592.000000000038</v>
      </c>
      <c r="AS1826" s="8">
        <f>AQ1826+AR1826</f>
        <v>14250.000000000013</v>
      </c>
      <c r="AT1826" s="8">
        <f>AS1826-X1826</f>
        <v>14250.000000000013</v>
      </c>
      <c r="AU1826" s="11">
        <f>AT1826/L1826</f>
        <v>5.0000000000000044E-2</v>
      </c>
      <c r="AV1826">
        <f>(_xlfn.XLOOKUP(A1826,[2]loan_data!$A:$A,[2]loan_data!$Z:$Z)-100)%</f>
        <v>-1.2000000000000454E-3</v>
      </c>
      <c r="AW1826" t="str">
        <f>_xlfn.XLOOKUP(A1826,[2]loan_data!$A:$A,[2]loan_data!$AA:$AA)</f>
        <v>umbs_price</v>
      </c>
      <c r="AX1826" s="8">
        <f>AV1826*L1826</f>
        <v>-342.00000000001296</v>
      </c>
    </row>
    <row r="1827" spans="1:52" x14ac:dyDescent="0.2">
      <c r="A1827">
        <v>5034720</v>
      </c>
      <c r="B1827" t="s">
        <v>71</v>
      </c>
      <c r="C1827" t="s">
        <v>203</v>
      </c>
      <c r="D1827" t="b">
        <v>1</v>
      </c>
      <c r="E1827" t="s">
        <v>35</v>
      </c>
      <c r="F1827" t="s">
        <v>36</v>
      </c>
      <c r="G1827" t="s">
        <v>37</v>
      </c>
      <c r="H1827" t="s">
        <v>53</v>
      </c>
      <c r="I1827">
        <v>1</v>
      </c>
      <c r="J1827" t="b">
        <v>0</v>
      </c>
      <c r="K1827" t="b">
        <v>0</v>
      </c>
      <c r="L1827" s="1">
        <v>395000</v>
      </c>
      <c r="M1827" s="2">
        <v>44445</v>
      </c>
      <c r="N1827" s="2">
        <v>44470</v>
      </c>
      <c r="O1827" s="2">
        <v>55397</v>
      </c>
      <c r="P1827">
        <v>360</v>
      </c>
      <c r="Q1827" s="3">
        <v>1532.15</v>
      </c>
      <c r="R1827">
        <v>2.375</v>
      </c>
      <c r="S1827" t="s">
        <v>921</v>
      </c>
      <c r="T1827" s="4">
        <v>835449</v>
      </c>
      <c r="U1827" s="7">
        <f>V1827+W1827</f>
        <v>21431.110000000055</v>
      </c>
      <c r="V1827" s="7">
        <f t="shared" si="92"/>
        <v>20224.000000000055</v>
      </c>
      <c r="W1827" s="7">
        <v>1207.1099999999999</v>
      </c>
      <c r="Z1827">
        <v>84</v>
      </c>
      <c r="AA1827" t="b">
        <v>0</v>
      </c>
      <c r="AB1827">
        <v>0</v>
      </c>
      <c r="AC1827">
        <v>0</v>
      </c>
      <c r="AD1827" t="b">
        <v>0</v>
      </c>
      <c r="AE1827" t="s">
        <v>39</v>
      </c>
      <c r="AF1827" t="b">
        <v>0</v>
      </c>
      <c r="AG1827">
        <v>1</v>
      </c>
      <c r="AH1827">
        <v>75</v>
      </c>
      <c r="AI1827" s="6">
        <v>2563</v>
      </c>
      <c r="AJ1827">
        <v>694</v>
      </c>
      <c r="AK1827" t="s">
        <v>58</v>
      </c>
      <c r="AL1827" t="s">
        <v>50</v>
      </c>
      <c r="AM1827" s="9">
        <v>1.05</v>
      </c>
      <c r="AN1827">
        <f>_xlfn.XLOOKUP(S1827,[1]umbs_prices!$A:$A,[1]umbs_prices!$D:$D)</f>
        <v>99.88</v>
      </c>
      <c r="AO1827" s="11">
        <f t="shared" si="93"/>
        <v>-1.2000000000000899E-3</v>
      </c>
      <c r="AP1827" s="13">
        <f>(AM1827-1)*L1827</f>
        <v>19750.000000000018</v>
      </c>
      <c r="AQ1827" s="8">
        <f>AO1827*L1827</f>
        <v>-474.00000000003553</v>
      </c>
      <c r="AR1827" s="1">
        <f t="shared" si="94"/>
        <v>20224.000000000055</v>
      </c>
      <c r="AS1827" s="8">
        <f>AQ1827+AR1827</f>
        <v>19750.000000000018</v>
      </c>
      <c r="AT1827" s="8">
        <f>AS1827-X1827</f>
        <v>19750.000000000018</v>
      </c>
      <c r="AU1827" s="11">
        <f>AT1827/L1827</f>
        <v>5.0000000000000044E-2</v>
      </c>
      <c r="AV1827">
        <f>(_xlfn.XLOOKUP(A1827,[2]loan_data!$A:$A,[2]loan_data!$Z:$Z)-100)%</f>
        <v>-1.2000000000000454E-3</v>
      </c>
      <c r="AW1827" t="str">
        <f>_xlfn.XLOOKUP(A1827,[2]loan_data!$A:$A,[2]loan_data!$AA:$AA)</f>
        <v>umbs_price</v>
      </c>
      <c r="AX1827" s="8">
        <f>AV1827*L1827</f>
        <v>-474.00000000001796</v>
      </c>
    </row>
    <row r="1828" spans="1:52" x14ac:dyDescent="0.2">
      <c r="A1828">
        <v>5034807</v>
      </c>
      <c r="B1828" t="s">
        <v>177</v>
      </c>
      <c r="C1828" t="s">
        <v>369</v>
      </c>
      <c r="D1828" t="b">
        <v>1</v>
      </c>
      <c r="E1828" t="s">
        <v>35</v>
      </c>
      <c r="F1828" t="s">
        <v>36</v>
      </c>
      <c r="G1828" t="s">
        <v>37</v>
      </c>
      <c r="H1828" t="s">
        <v>53</v>
      </c>
      <c r="I1828">
        <v>1</v>
      </c>
      <c r="J1828" t="b">
        <v>0</v>
      </c>
      <c r="K1828" t="b">
        <v>0</v>
      </c>
      <c r="L1828" s="1">
        <v>375000</v>
      </c>
      <c r="M1828" s="2">
        <v>44445</v>
      </c>
      <c r="N1828" s="2">
        <v>44470</v>
      </c>
      <c r="O1828" s="2">
        <v>55397</v>
      </c>
      <c r="P1828">
        <v>360</v>
      </c>
      <c r="Q1828" s="3">
        <v>1627.62</v>
      </c>
      <c r="R1828">
        <v>3.25</v>
      </c>
      <c r="S1828" t="s">
        <v>926</v>
      </c>
      <c r="T1828" s="4">
        <v>543321</v>
      </c>
      <c r="U1828" s="7">
        <f>V1828+W1828</f>
        <v>2200.5</v>
      </c>
      <c r="V1828" s="7">
        <f t="shared" si="92"/>
        <v>0</v>
      </c>
      <c r="W1828" s="7">
        <v>2200.5</v>
      </c>
      <c r="AA1828" t="b">
        <v>0</v>
      </c>
      <c r="AB1828">
        <v>0</v>
      </c>
      <c r="AC1828">
        <v>0</v>
      </c>
      <c r="AD1828" t="b">
        <v>0</v>
      </c>
      <c r="AE1828" t="s">
        <v>39</v>
      </c>
      <c r="AF1828" t="b">
        <v>0</v>
      </c>
      <c r="AG1828">
        <v>1</v>
      </c>
      <c r="AH1828">
        <v>91</v>
      </c>
      <c r="AI1828" s="6">
        <v>2806</v>
      </c>
      <c r="AJ1828">
        <v>694</v>
      </c>
      <c r="AK1828" t="s">
        <v>40</v>
      </c>
      <c r="AL1828" t="s">
        <v>41</v>
      </c>
      <c r="AM1828" s="9">
        <v>1.05</v>
      </c>
      <c r="AN1828">
        <f>_xlfn.XLOOKUP(S1828,[1]umbs_prices!$A:$A,[1]umbs_prices!$D:$D)</f>
        <v>105</v>
      </c>
      <c r="AO1828" s="11">
        <f t="shared" si="93"/>
        <v>5.0000000000000044E-2</v>
      </c>
      <c r="AP1828" s="13">
        <f>(AM1828-1)*L1828</f>
        <v>18750.000000000018</v>
      </c>
      <c r="AQ1828" s="8">
        <f>AO1828*L1828</f>
        <v>18750.000000000018</v>
      </c>
      <c r="AR1828" s="1">
        <f t="shared" si="94"/>
        <v>0</v>
      </c>
      <c r="AS1828" s="8">
        <f>AQ1828+AR1828</f>
        <v>18750.000000000018</v>
      </c>
      <c r="AT1828" s="8">
        <f>AS1828-X1828</f>
        <v>18750.000000000018</v>
      </c>
      <c r="AU1828" s="11">
        <f>AT1828/L1828</f>
        <v>5.0000000000000051E-2</v>
      </c>
      <c r="AV1828">
        <f>(_xlfn.XLOOKUP(A1828,[2]loan_data!$A:$A,[2]loan_data!$Z:$Z)-100)%</f>
        <v>0.05</v>
      </c>
      <c r="AW1828" t="str">
        <f>_xlfn.XLOOKUP(A1828,[2]loan_data!$A:$A,[2]loan_data!$AA:$AA)</f>
        <v>umbs_price</v>
      </c>
      <c r="AX1828" s="8">
        <f>AV1828*L1828</f>
        <v>18750</v>
      </c>
    </row>
    <row r="1829" spans="1:52" x14ac:dyDescent="0.2">
      <c r="A1829">
        <v>5034822</v>
      </c>
      <c r="B1829" t="s">
        <v>146</v>
      </c>
      <c r="C1829" t="s">
        <v>375</v>
      </c>
      <c r="D1829" t="b">
        <v>1</v>
      </c>
      <c r="E1829" t="s">
        <v>35</v>
      </c>
      <c r="F1829" t="s">
        <v>36</v>
      </c>
      <c r="G1829" t="s">
        <v>37</v>
      </c>
      <c r="H1829" t="s">
        <v>38</v>
      </c>
      <c r="I1829">
        <v>1</v>
      </c>
      <c r="J1829" t="b">
        <v>0</v>
      </c>
      <c r="K1829" t="b">
        <v>0</v>
      </c>
      <c r="L1829" s="1">
        <v>175000</v>
      </c>
      <c r="M1829" s="2">
        <v>44446</v>
      </c>
      <c r="N1829" s="2">
        <v>44470</v>
      </c>
      <c r="O1829" s="2">
        <v>48823</v>
      </c>
      <c r="P1829">
        <v>144</v>
      </c>
      <c r="Q1829" s="3">
        <v>1375.44</v>
      </c>
      <c r="R1829">
        <v>2.125</v>
      </c>
      <c r="S1829" t="s">
        <v>925</v>
      </c>
      <c r="T1829" s="4">
        <v>246479</v>
      </c>
      <c r="U1829" s="7">
        <f>V1829+W1829</f>
        <v>14950.320000000002</v>
      </c>
      <c r="V1829" s="7">
        <f t="shared" si="92"/>
        <v>13212.500000000002</v>
      </c>
      <c r="W1829" s="7">
        <v>1737.8199999999997</v>
      </c>
      <c r="AA1829" t="b">
        <v>0</v>
      </c>
      <c r="AB1829">
        <v>0</v>
      </c>
      <c r="AC1829">
        <v>0</v>
      </c>
      <c r="AD1829" t="b">
        <v>0</v>
      </c>
      <c r="AE1829" t="s">
        <v>39</v>
      </c>
      <c r="AF1829" t="b">
        <v>0</v>
      </c>
      <c r="AG1829">
        <v>1</v>
      </c>
      <c r="AH1829">
        <v>131</v>
      </c>
      <c r="AI1829" s="6">
        <v>4913</v>
      </c>
      <c r="AJ1829">
        <v>694</v>
      </c>
      <c r="AK1829" t="s">
        <v>58</v>
      </c>
      <c r="AL1829" t="s">
        <v>50</v>
      </c>
      <c r="AM1829" s="9">
        <v>1.05</v>
      </c>
      <c r="AN1829">
        <f>_xlfn.XLOOKUP(S1829,[1]umbs_prices!$A:$A,[1]umbs_prices!$D:$D)</f>
        <v>97.45</v>
      </c>
      <c r="AO1829" s="11">
        <f t="shared" si="93"/>
        <v>-2.5499999999999967E-2</v>
      </c>
      <c r="AP1829" s="13">
        <f>(AM1829-1)*L1829</f>
        <v>8750.0000000000073</v>
      </c>
      <c r="AQ1829" s="8">
        <f>AO1829*L1829</f>
        <v>-4462.4999999999945</v>
      </c>
      <c r="AR1829" s="1">
        <f t="shared" si="94"/>
        <v>13212.500000000002</v>
      </c>
      <c r="AS1829" s="8">
        <f>AQ1829+AR1829</f>
        <v>8750.0000000000073</v>
      </c>
      <c r="AT1829" s="8">
        <f>AS1829-X1829</f>
        <v>8750.0000000000073</v>
      </c>
      <c r="AU1829" s="11">
        <f>AT1829/L1829</f>
        <v>5.0000000000000044E-2</v>
      </c>
      <c r="AV1829">
        <f>(_xlfn.XLOOKUP(A1829,[2]loan_data!$A:$A,[2]loan_data!$Z:$Z)-100)%</f>
        <v>-2.5499999999999971E-2</v>
      </c>
      <c r="AW1829" t="str">
        <f>_xlfn.XLOOKUP(A1829,[2]loan_data!$A:$A,[2]loan_data!$AA:$AA)</f>
        <v>umbs_price</v>
      </c>
      <c r="AX1829" s="8">
        <f>AV1829*L1829</f>
        <v>-4462.4999999999945</v>
      </c>
    </row>
    <row r="1830" spans="1:52" x14ac:dyDescent="0.2">
      <c r="A1830">
        <v>5034824</v>
      </c>
      <c r="B1830" t="s">
        <v>84</v>
      </c>
      <c r="C1830" t="s">
        <v>126</v>
      </c>
      <c r="D1830" t="b">
        <v>1</v>
      </c>
      <c r="E1830" t="s">
        <v>35</v>
      </c>
      <c r="F1830" t="s">
        <v>36</v>
      </c>
      <c r="G1830" t="s">
        <v>37</v>
      </c>
      <c r="H1830" t="s">
        <v>38</v>
      </c>
      <c r="I1830">
        <v>1</v>
      </c>
      <c r="J1830" t="b">
        <v>0</v>
      </c>
      <c r="K1830" t="b">
        <v>0</v>
      </c>
      <c r="L1830" s="1">
        <v>75000</v>
      </c>
      <c r="M1830" s="2">
        <v>44447</v>
      </c>
      <c r="N1830" s="2">
        <v>44470</v>
      </c>
      <c r="O1830" s="2">
        <v>51745</v>
      </c>
      <c r="P1830">
        <v>240</v>
      </c>
      <c r="Q1830" s="3">
        <v>424.25</v>
      </c>
      <c r="R1830">
        <v>3.25</v>
      </c>
      <c r="S1830" t="s">
        <v>920</v>
      </c>
      <c r="T1830" s="4">
        <v>108696</v>
      </c>
      <c r="U1830" s="7">
        <f>V1830+W1830</f>
        <v>1130.5000000000009</v>
      </c>
      <c r="V1830" s="7">
        <f t="shared" si="92"/>
        <v>292.50000000000091</v>
      </c>
      <c r="W1830" s="7">
        <v>838</v>
      </c>
      <c r="AA1830" t="b">
        <v>0</v>
      </c>
      <c r="AB1830">
        <v>0</v>
      </c>
      <c r="AC1830">
        <v>0</v>
      </c>
      <c r="AD1830" t="b">
        <v>0</v>
      </c>
      <c r="AE1830" t="s">
        <v>39</v>
      </c>
      <c r="AF1830" t="b">
        <v>0</v>
      </c>
      <c r="AG1830">
        <v>1</v>
      </c>
      <c r="AH1830">
        <v>56</v>
      </c>
      <c r="AI1830" s="6">
        <v>2147</v>
      </c>
      <c r="AJ1830">
        <v>694</v>
      </c>
      <c r="AK1830" t="s">
        <v>43</v>
      </c>
      <c r="AL1830" t="s">
        <v>50</v>
      </c>
      <c r="AM1830" s="9">
        <v>1.05</v>
      </c>
      <c r="AN1830">
        <f>_xlfn.XLOOKUP(S1830,[1]umbs_prices!$A:$A,[1]umbs_prices!$D:$D)</f>
        <v>104.61</v>
      </c>
      <c r="AO1830" s="11">
        <f t="shared" si="93"/>
        <v>4.610000000000003E-2</v>
      </c>
      <c r="AP1830" s="13">
        <f>(AM1830-1)*L1830</f>
        <v>3750.0000000000032</v>
      </c>
      <c r="AQ1830" s="8">
        <f>AO1830*L1830</f>
        <v>3457.5000000000023</v>
      </c>
      <c r="AR1830" s="1">
        <f t="shared" si="94"/>
        <v>292.50000000000091</v>
      </c>
      <c r="AS1830" s="8">
        <f>AQ1830+AR1830</f>
        <v>3750.0000000000032</v>
      </c>
      <c r="AT1830" s="8">
        <f>AS1830-X1830</f>
        <v>3750.0000000000032</v>
      </c>
      <c r="AU1830" s="11">
        <f>AT1830/L1830</f>
        <v>5.0000000000000044E-2</v>
      </c>
      <c r="AV1830">
        <f>(_xlfn.XLOOKUP(A1830,[2]loan_data!$A:$A,[2]loan_data!$Z:$Z)-100)%</f>
        <v>4.6099999999999995E-2</v>
      </c>
      <c r="AW1830" t="str">
        <f>_xlfn.XLOOKUP(A1830,[2]loan_data!$A:$A,[2]loan_data!$AA:$AA)</f>
        <v>umbs_price</v>
      </c>
      <c r="AX1830" s="8">
        <f>AV1830*L1830</f>
        <v>3457.4999999999995</v>
      </c>
    </row>
    <row r="1831" spans="1:52" x14ac:dyDescent="0.2">
      <c r="A1831">
        <v>5034870</v>
      </c>
      <c r="B1831" t="s">
        <v>61</v>
      </c>
      <c r="C1831" t="s">
        <v>303</v>
      </c>
      <c r="D1831" t="b">
        <v>1</v>
      </c>
      <c r="E1831" t="s">
        <v>35</v>
      </c>
      <c r="F1831" t="s">
        <v>36</v>
      </c>
      <c r="G1831" t="s">
        <v>37</v>
      </c>
      <c r="H1831" t="s">
        <v>53</v>
      </c>
      <c r="I1831">
        <v>1</v>
      </c>
      <c r="J1831" t="b">
        <v>0</v>
      </c>
      <c r="K1831" t="b">
        <v>0</v>
      </c>
      <c r="L1831" s="1">
        <v>365000</v>
      </c>
      <c r="M1831" s="2">
        <v>44447</v>
      </c>
      <c r="N1831" s="2">
        <v>44470</v>
      </c>
      <c r="O1831" s="2">
        <v>55397</v>
      </c>
      <c r="P1831">
        <v>360</v>
      </c>
      <c r="Q1831" s="3">
        <v>1533.07</v>
      </c>
      <c r="R1831">
        <v>2.99</v>
      </c>
      <c r="S1831" t="s">
        <v>922</v>
      </c>
      <c r="T1831" s="4">
        <v>563968</v>
      </c>
      <c r="U1831" s="7">
        <f>V1831+W1831</f>
        <v>6606.5</v>
      </c>
      <c r="V1831" s="7">
        <f t="shared" si="92"/>
        <v>6606.5</v>
      </c>
      <c r="W1831" s="7">
        <v>0</v>
      </c>
      <c r="AA1831" t="b">
        <v>0</v>
      </c>
      <c r="AB1831">
        <v>0</v>
      </c>
      <c r="AC1831">
        <v>0</v>
      </c>
      <c r="AD1831" t="b">
        <v>0</v>
      </c>
      <c r="AE1831" t="s">
        <v>39</v>
      </c>
      <c r="AF1831" t="b">
        <v>0</v>
      </c>
      <c r="AG1831">
        <v>1</v>
      </c>
      <c r="AH1831">
        <v>93</v>
      </c>
      <c r="AI1831" s="6">
        <v>3720</v>
      </c>
      <c r="AJ1831">
        <v>694</v>
      </c>
      <c r="AK1831" t="s">
        <v>58</v>
      </c>
      <c r="AL1831" t="s">
        <v>41</v>
      </c>
      <c r="AM1831" s="9">
        <v>1.05</v>
      </c>
      <c r="AN1831">
        <f>_xlfn.XLOOKUP(S1831,[1]umbs_prices!$A:$A,[1]umbs_prices!$D:$D)</f>
        <v>103.19</v>
      </c>
      <c r="AO1831" s="11">
        <f t="shared" si="93"/>
        <v>3.1900000000000039E-2</v>
      </c>
      <c r="AP1831" s="13">
        <f>(AM1831-1)*L1831</f>
        <v>18250.000000000015</v>
      </c>
      <c r="AQ1831" s="8">
        <f>AO1831*L1831</f>
        <v>11643.500000000015</v>
      </c>
      <c r="AR1831" s="1">
        <f t="shared" si="94"/>
        <v>6606.5</v>
      </c>
      <c r="AS1831" s="8">
        <f>AQ1831+AR1831</f>
        <v>18250.000000000015</v>
      </c>
      <c r="AT1831" s="8">
        <f>AS1831-X1831</f>
        <v>18250.000000000015</v>
      </c>
      <c r="AU1831" s="11">
        <f>AT1831/L1831</f>
        <v>5.0000000000000037E-2</v>
      </c>
      <c r="AV1831">
        <f>(_xlfn.XLOOKUP(A1831,[2]loan_data!$A:$A,[2]loan_data!$Z:$Z)-100)%</f>
        <v>3.1899999999999977E-2</v>
      </c>
      <c r="AW1831" t="str">
        <f>_xlfn.XLOOKUP(A1831,[2]loan_data!$A:$A,[2]loan_data!$AA:$AA)</f>
        <v>umbs_price</v>
      </c>
      <c r="AX1831" s="8">
        <f>AV1831*L1831</f>
        <v>11643.499999999991</v>
      </c>
    </row>
    <row r="1832" spans="1:52" x14ac:dyDescent="0.2">
      <c r="A1832">
        <v>5034942</v>
      </c>
      <c r="B1832" t="s">
        <v>65</v>
      </c>
      <c r="C1832" t="s">
        <v>623</v>
      </c>
      <c r="D1832" t="b">
        <v>1</v>
      </c>
      <c r="E1832" t="s">
        <v>35</v>
      </c>
      <c r="F1832" t="s">
        <v>36</v>
      </c>
      <c r="G1832" t="s">
        <v>37</v>
      </c>
      <c r="H1832" t="s">
        <v>53</v>
      </c>
      <c r="I1832">
        <v>1</v>
      </c>
      <c r="J1832" t="b">
        <v>0</v>
      </c>
      <c r="K1832" t="b">
        <v>0</v>
      </c>
      <c r="L1832" s="1">
        <v>105000</v>
      </c>
      <c r="M1832" s="2">
        <v>44448</v>
      </c>
      <c r="N1832" s="2">
        <v>44470</v>
      </c>
      <c r="O1832" s="2">
        <v>55397</v>
      </c>
      <c r="P1832">
        <v>360</v>
      </c>
      <c r="Q1832" s="3">
        <v>427.68</v>
      </c>
      <c r="R1832">
        <v>2.75</v>
      </c>
      <c r="S1832" t="s">
        <v>922</v>
      </c>
      <c r="T1832" s="4">
        <v>143856</v>
      </c>
      <c r="U1832" s="7">
        <f>V1832+W1832</f>
        <v>3420.0000000000005</v>
      </c>
      <c r="V1832" s="7">
        <f t="shared" si="92"/>
        <v>1900.5000000000005</v>
      </c>
      <c r="W1832" s="7">
        <v>1519.5</v>
      </c>
      <c r="AA1832" t="b">
        <v>0</v>
      </c>
      <c r="AB1832">
        <v>0</v>
      </c>
      <c r="AC1832">
        <v>0</v>
      </c>
      <c r="AD1832" t="b">
        <v>0</v>
      </c>
      <c r="AE1832" t="s">
        <v>39</v>
      </c>
      <c r="AF1832" t="b">
        <v>0</v>
      </c>
      <c r="AG1832">
        <v>1</v>
      </c>
      <c r="AH1832">
        <v>27</v>
      </c>
      <c r="AI1832" s="6">
        <v>990</v>
      </c>
      <c r="AJ1832">
        <v>694</v>
      </c>
      <c r="AK1832" t="s">
        <v>43</v>
      </c>
      <c r="AL1832" t="s">
        <v>50</v>
      </c>
      <c r="AM1832" s="9">
        <v>1.05</v>
      </c>
      <c r="AN1832">
        <f>_xlfn.XLOOKUP(S1832,[1]umbs_prices!$A:$A,[1]umbs_prices!$D:$D)</f>
        <v>103.19</v>
      </c>
      <c r="AO1832" s="11">
        <f t="shared" si="93"/>
        <v>3.1900000000000039E-2</v>
      </c>
      <c r="AP1832" s="13">
        <f>(AM1832-1)*L1832</f>
        <v>5250.0000000000045</v>
      </c>
      <c r="AQ1832" s="8">
        <f>AO1832*L1832</f>
        <v>3349.5000000000041</v>
      </c>
      <c r="AR1832" s="1">
        <f t="shared" si="94"/>
        <v>1900.5000000000005</v>
      </c>
      <c r="AS1832" s="8">
        <f>AQ1832+AR1832</f>
        <v>5250.0000000000045</v>
      </c>
      <c r="AT1832" s="8">
        <f>AS1832-X1832</f>
        <v>5250.0000000000045</v>
      </c>
      <c r="AU1832" s="11">
        <f>AT1832/L1832</f>
        <v>5.0000000000000044E-2</v>
      </c>
      <c r="AV1832">
        <f>(_xlfn.XLOOKUP(A1832,[2]loan_data!$A:$A,[2]loan_data!$Z:$Z)-100)%</f>
        <v>3.4087499999999979E-2</v>
      </c>
      <c r="AW1832" t="str">
        <f>_xlfn.XLOOKUP(A1832,[2]loan_data!$A:$A,[2]loan_data!$AA:$AA)</f>
        <v>storgan_manley</v>
      </c>
      <c r="AX1832" s="8">
        <f>AV1832*L1832</f>
        <v>3579.1874999999977</v>
      </c>
      <c r="AY1832" s="8">
        <f>AX1832+AR1832</f>
        <v>5479.6874999999982</v>
      </c>
      <c r="AZ1832" s="10">
        <f>AY1832/L1832</f>
        <v>5.2187499999999984E-2</v>
      </c>
    </row>
    <row r="1833" spans="1:52" x14ac:dyDescent="0.2">
      <c r="A1833">
        <v>5034963</v>
      </c>
      <c r="B1833" t="s">
        <v>84</v>
      </c>
      <c r="C1833" t="s">
        <v>149</v>
      </c>
      <c r="D1833" t="b">
        <v>1</v>
      </c>
      <c r="E1833" t="s">
        <v>35</v>
      </c>
      <c r="F1833" t="s">
        <v>36</v>
      </c>
      <c r="G1833" t="s">
        <v>37</v>
      </c>
      <c r="H1833" t="s">
        <v>53</v>
      </c>
      <c r="I1833">
        <v>1</v>
      </c>
      <c r="J1833" t="b">
        <v>0</v>
      </c>
      <c r="K1833" t="b">
        <v>0</v>
      </c>
      <c r="L1833" s="1">
        <v>565000</v>
      </c>
      <c r="M1833" s="2">
        <v>44448</v>
      </c>
      <c r="N1833" s="2">
        <v>44470</v>
      </c>
      <c r="O1833" s="2">
        <v>55397</v>
      </c>
      <c r="P1833">
        <v>360</v>
      </c>
      <c r="Q1833" s="3">
        <v>2452.2800000000002</v>
      </c>
      <c r="R1833">
        <v>3.25</v>
      </c>
      <c r="S1833" t="s">
        <v>920</v>
      </c>
      <c r="T1833" s="4">
        <v>1202128</v>
      </c>
      <c r="U1833" s="7">
        <f>V1833+W1833</f>
        <v>7821.9300000000076</v>
      </c>
      <c r="V1833" s="7">
        <f t="shared" si="92"/>
        <v>2203.5000000000073</v>
      </c>
      <c r="W1833" s="7">
        <v>5618.43</v>
      </c>
      <c r="AA1833" t="b">
        <v>0</v>
      </c>
      <c r="AB1833">
        <v>0</v>
      </c>
      <c r="AC1833">
        <v>0</v>
      </c>
      <c r="AD1833" t="b">
        <v>0</v>
      </c>
      <c r="AE1833" t="s">
        <v>45</v>
      </c>
      <c r="AF1833" t="b">
        <v>0</v>
      </c>
      <c r="AG1833">
        <v>2</v>
      </c>
      <c r="AH1833">
        <v>171</v>
      </c>
      <c r="AI1833" s="6">
        <v>5843</v>
      </c>
      <c r="AJ1833">
        <v>694</v>
      </c>
      <c r="AK1833" t="s">
        <v>40</v>
      </c>
      <c r="AL1833" t="s">
        <v>50</v>
      </c>
      <c r="AM1833" s="9">
        <v>1.05</v>
      </c>
      <c r="AN1833">
        <f>_xlfn.XLOOKUP(S1833,[1]umbs_prices!$A:$A,[1]umbs_prices!$D:$D)</f>
        <v>104.61</v>
      </c>
      <c r="AO1833" s="11">
        <f t="shared" si="93"/>
        <v>4.610000000000003E-2</v>
      </c>
      <c r="AP1833" s="13">
        <f>(AM1833-1)*L1833</f>
        <v>28250.000000000025</v>
      </c>
      <c r="AQ1833" s="8">
        <f>AO1833*L1833</f>
        <v>26046.500000000018</v>
      </c>
      <c r="AR1833" s="1">
        <f t="shared" si="94"/>
        <v>2203.5000000000073</v>
      </c>
      <c r="AS1833" s="8">
        <f>AQ1833+AR1833</f>
        <v>28250.000000000025</v>
      </c>
      <c r="AT1833" s="8">
        <f>AS1833-X1833</f>
        <v>28250.000000000025</v>
      </c>
      <c r="AU1833" s="11">
        <f>AT1833/L1833</f>
        <v>5.0000000000000044E-2</v>
      </c>
      <c r="AV1833">
        <f>(_xlfn.XLOOKUP(A1833,[2]loan_data!$A:$A,[2]loan_data!$Z:$Z)-100)%</f>
        <v>4.6099999999999995E-2</v>
      </c>
      <c r="AW1833" t="str">
        <f>_xlfn.XLOOKUP(A1833,[2]loan_data!$A:$A,[2]loan_data!$AA:$AA)</f>
        <v>umbs_price</v>
      </c>
      <c r="AX1833" s="8">
        <f>AV1833*L1833</f>
        <v>26046.499999999996</v>
      </c>
    </row>
    <row r="1834" spans="1:52" x14ac:dyDescent="0.2">
      <c r="A1834">
        <v>5034995</v>
      </c>
      <c r="B1834" t="s">
        <v>33</v>
      </c>
      <c r="C1834" t="s">
        <v>34</v>
      </c>
      <c r="D1834" t="b">
        <v>1</v>
      </c>
      <c r="E1834" t="s">
        <v>35</v>
      </c>
      <c r="F1834" t="s">
        <v>36</v>
      </c>
      <c r="G1834" t="s">
        <v>37</v>
      </c>
      <c r="H1834" t="s">
        <v>38</v>
      </c>
      <c r="I1834">
        <v>1</v>
      </c>
      <c r="J1834" t="b">
        <v>0</v>
      </c>
      <c r="K1834" t="b">
        <v>0</v>
      </c>
      <c r="L1834" s="1">
        <v>445000</v>
      </c>
      <c r="M1834" s="2">
        <v>44449</v>
      </c>
      <c r="N1834" s="2">
        <v>44470</v>
      </c>
      <c r="O1834" s="2">
        <v>55397</v>
      </c>
      <c r="P1834">
        <v>360</v>
      </c>
      <c r="Q1834" s="3">
        <v>1798.54</v>
      </c>
      <c r="R1834">
        <v>2.69</v>
      </c>
      <c r="S1834" t="s">
        <v>919</v>
      </c>
      <c r="T1834" s="4">
        <v>734324</v>
      </c>
      <c r="U1834" s="7">
        <f>V1834+W1834</f>
        <v>10153.180000000022</v>
      </c>
      <c r="V1834" s="7">
        <f t="shared" si="92"/>
        <v>8766.5000000000218</v>
      </c>
      <c r="W1834" s="7">
        <v>1386.68</v>
      </c>
      <c r="AA1834" t="b">
        <v>0</v>
      </c>
      <c r="AB1834">
        <v>0</v>
      </c>
      <c r="AC1834">
        <v>0</v>
      </c>
      <c r="AD1834" t="b">
        <v>0</v>
      </c>
      <c r="AE1834" t="s">
        <v>39</v>
      </c>
      <c r="AF1834" t="b">
        <v>0</v>
      </c>
      <c r="AG1834">
        <v>1</v>
      </c>
      <c r="AH1834">
        <v>159</v>
      </c>
      <c r="AI1834" s="6">
        <v>6493</v>
      </c>
      <c r="AJ1834">
        <v>694</v>
      </c>
      <c r="AK1834" t="s">
        <v>58</v>
      </c>
      <c r="AL1834" t="s">
        <v>41</v>
      </c>
      <c r="AM1834" s="9">
        <v>1.05</v>
      </c>
      <c r="AN1834">
        <f>_xlfn.XLOOKUP(S1834,[1]umbs_prices!$A:$A,[1]umbs_prices!$D:$D)</f>
        <v>103.03</v>
      </c>
      <c r="AO1834" s="11">
        <f t="shared" si="93"/>
        <v>3.0299999999999994E-2</v>
      </c>
      <c r="AP1834" s="13">
        <f>(AM1834-1)*L1834</f>
        <v>22250.000000000018</v>
      </c>
      <c r="AQ1834" s="8">
        <f>AO1834*L1834</f>
        <v>13483.499999999996</v>
      </c>
      <c r="AR1834" s="1">
        <f t="shared" si="94"/>
        <v>8766.5000000000218</v>
      </c>
      <c r="AS1834" s="8">
        <f>AQ1834+AR1834</f>
        <v>22250.000000000018</v>
      </c>
      <c r="AT1834" s="8">
        <f>AS1834-X1834</f>
        <v>22250.000000000018</v>
      </c>
      <c r="AU1834" s="11">
        <f>AT1834/L1834</f>
        <v>5.0000000000000037E-2</v>
      </c>
      <c r="AV1834">
        <f>(_xlfn.XLOOKUP(A1834,[2]loan_data!$A:$A,[2]loan_data!$Z:$Z)-100)%</f>
        <v>3.0300000000000011E-2</v>
      </c>
      <c r="AW1834" t="str">
        <f>_xlfn.XLOOKUP(A1834,[2]loan_data!$A:$A,[2]loan_data!$AA:$AA)</f>
        <v>umbs_price</v>
      </c>
      <c r="AX1834" s="8">
        <f>AV1834*L1834</f>
        <v>13483.500000000005</v>
      </c>
    </row>
    <row r="1835" spans="1:52" x14ac:dyDescent="0.2">
      <c r="A1835">
        <v>5035030</v>
      </c>
      <c r="B1835" t="s">
        <v>73</v>
      </c>
      <c r="C1835" t="s">
        <v>232</v>
      </c>
      <c r="D1835" t="b">
        <v>1</v>
      </c>
      <c r="E1835" t="s">
        <v>35</v>
      </c>
      <c r="F1835" t="s">
        <v>36</v>
      </c>
      <c r="G1835" t="s">
        <v>37</v>
      </c>
      <c r="H1835" t="s">
        <v>38</v>
      </c>
      <c r="I1835">
        <v>1</v>
      </c>
      <c r="J1835" t="b">
        <v>0</v>
      </c>
      <c r="K1835" t="b">
        <v>0</v>
      </c>
      <c r="L1835" s="1">
        <v>275000</v>
      </c>
      <c r="M1835" s="2">
        <v>44450</v>
      </c>
      <c r="N1835" s="2">
        <v>44470</v>
      </c>
      <c r="O1835" s="2">
        <v>48458</v>
      </c>
      <c r="P1835">
        <v>132</v>
      </c>
      <c r="Q1835" s="3">
        <v>2411.15</v>
      </c>
      <c r="R1835">
        <v>2.75</v>
      </c>
      <c r="S1835" t="s">
        <v>922</v>
      </c>
      <c r="T1835" s="4">
        <v>317333</v>
      </c>
      <c r="U1835" s="7">
        <f>V1835+W1835</f>
        <v>4977.5000000000018</v>
      </c>
      <c r="V1835" s="7">
        <f t="shared" si="92"/>
        <v>4977.5000000000018</v>
      </c>
      <c r="W1835" s="7">
        <v>0</v>
      </c>
      <c r="AA1835" t="b">
        <v>0</v>
      </c>
      <c r="AB1835">
        <v>0</v>
      </c>
      <c r="AC1835">
        <v>0</v>
      </c>
      <c r="AD1835" t="b">
        <v>0</v>
      </c>
      <c r="AE1835" t="s">
        <v>39</v>
      </c>
      <c r="AF1835" t="b">
        <v>0</v>
      </c>
      <c r="AG1835">
        <v>1</v>
      </c>
      <c r="AH1835">
        <v>107</v>
      </c>
      <c r="AI1835" s="6">
        <v>3656</v>
      </c>
      <c r="AJ1835">
        <v>694</v>
      </c>
      <c r="AK1835" t="s">
        <v>43</v>
      </c>
      <c r="AL1835" t="s">
        <v>50</v>
      </c>
      <c r="AM1835" s="9">
        <v>1.05</v>
      </c>
      <c r="AN1835">
        <f>_xlfn.XLOOKUP(S1835,[1]umbs_prices!$A:$A,[1]umbs_prices!$D:$D)</f>
        <v>103.19</v>
      </c>
      <c r="AO1835" s="11">
        <f t="shared" si="93"/>
        <v>3.1900000000000039E-2</v>
      </c>
      <c r="AP1835" s="13">
        <f>(AM1835-1)*L1835</f>
        <v>13750.000000000013</v>
      </c>
      <c r="AQ1835" s="8">
        <f>AO1835*L1835</f>
        <v>8772.5000000000109</v>
      </c>
      <c r="AR1835" s="1">
        <f t="shared" si="94"/>
        <v>4977.5000000000018</v>
      </c>
      <c r="AS1835" s="8">
        <f>AQ1835+AR1835</f>
        <v>13750.000000000013</v>
      </c>
      <c r="AT1835" s="8">
        <f>AS1835-X1835</f>
        <v>13750.000000000013</v>
      </c>
      <c r="AU1835" s="11">
        <f>AT1835/L1835</f>
        <v>5.0000000000000044E-2</v>
      </c>
      <c r="AV1835">
        <f>(_xlfn.XLOOKUP(A1835,[2]loan_data!$A:$A,[2]loan_data!$Z:$Z)-100)%</f>
        <v>3.1899999999999977E-2</v>
      </c>
      <c r="AW1835" t="str">
        <f>_xlfn.XLOOKUP(A1835,[2]loan_data!$A:$A,[2]loan_data!$AA:$AA)</f>
        <v>umbs_price</v>
      </c>
      <c r="AX1835" s="8">
        <f>AV1835*L1835</f>
        <v>8772.4999999999945</v>
      </c>
    </row>
    <row r="1836" spans="1:52" x14ac:dyDescent="0.2">
      <c r="A1836">
        <v>5035133</v>
      </c>
      <c r="B1836" t="s">
        <v>71</v>
      </c>
      <c r="C1836" t="s">
        <v>83</v>
      </c>
      <c r="D1836" t="b">
        <v>1</v>
      </c>
      <c r="E1836" t="s">
        <v>35</v>
      </c>
      <c r="F1836" t="s">
        <v>36</v>
      </c>
      <c r="G1836" t="s">
        <v>37</v>
      </c>
      <c r="H1836" t="s">
        <v>38</v>
      </c>
      <c r="I1836">
        <v>1</v>
      </c>
      <c r="J1836" t="b">
        <v>0</v>
      </c>
      <c r="K1836" t="b">
        <v>0</v>
      </c>
      <c r="L1836" s="1">
        <v>525000</v>
      </c>
      <c r="M1836" s="2">
        <v>44452</v>
      </c>
      <c r="N1836" s="2">
        <v>44470</v>
      </c>
      <c r="O1836" s="2">
        <v>55397</v>
      </c>
      <c r="P1836">
        <v>360</v>
      </c>
      <c r="Q1836" s="3">
        <v>2104.0700000000002</v>
      </c>
      <c r="R1836">
        <v>2.625</v>
      </c>
      <c r="S1836" t="s">
        <v>921</v>
      </c>
      <c r="T1836" s="4">
        <v>996205</v>
      </c>
      <c r="U1836" s="7">
        <f>V1836+W1836</f>
        <v>26880.000000000069</v>
      </c>
      <c r="V1836" s="7">
        <f t="shared" si="92"/>
        <v>26880.000000000069</v>
      </c>
      <c r="W1836" s="7">
        <v>0</v>
      </c>
      <c r="AA1836" t="b">
        <v>0</v>
      </c>
      <c r="AB1836">
        <v>0</v>
      </c>
      <c r="AC1836">
        <v>0</v>
      </c>
      <c r="AD1836" t="b">
        <v>0</v>
      </c>
      <c r="AE1836" t="s">
        <v>39</v>
      </c>
      <c r="AF1836" t="b">
        <v>0</v>
      </c>
      <c r="AG1836">
        <v>1</v>
      </c>
      <c r="AH1836">
        <v>294</v>
      </c>
      <c r="AI1836" s="6">
        <v>5390</v>
      </c>
      <c r="AJ1836">
        <v>694</v>
      </c>
      <c r="AK1836" t="s">
        <v>40</v>
      </c>
      <c r="AL1836" t="s">
        <v>50</v>
      </c>
      <c r="AM1836" s="9">
        <v>1.05</v>
      </c>
      <c r="AN1836">
        <f>_xlfn.XLOOKUP(S1836,[1]umbs_prices!$A:$A,[1]umbs_prices!$D:$D)</f>
        <v>99.88</v>
      </c>
      <c r="AO1836" s="11">
        <f t="shared" si="93"/>
        <v>-1.2000000000000899E-3</v>
      </c>
      <c r="AP1836" s="13">
        <f>(AM1836-1)*L1836</f>
        <v>26250.000000000022</v>
      </c>
      <c r="AQ1836" s="8">
        <f>AO1836*L1836</f>
        <v>-630.00000000004718</v>
      </c>
      <c r="AR1836" s="1">
        <f t="shared" si="94"/>
        <v>26880.000000000069</v>
      </c>
      <c r="AS1836" s="8">
        <f>AQ1836+AR1836</f>
        <v>26250.000000000022</v>
      </c>
      <c r="AT1836" s="8">
        <f>AS1836-X1836</f>
        <v>26250.000000000022</v>
      </c>
      <c r="AU1836" s="11">
        <f>AT1836/L1836</f>
        <v>5.0000000000000044E-2</v>
      </c>
      <c r="AV1836">
        <f>(_xlfn.XLOOKUP(A1836,[2]loan_data!$A:$A,[2]loan_data!$Z:$Z)-100)%</f>
        <v>-1.2000000000000454E-3</v>
      </c>
      <c r="AW1836" t="str">
        <f>_xlfn.XLOOKUP(A1836,[2]loan_data!$A:$A,[2]loan_data!$AA:$AA)</f>
        <v>umbs_price</v>
      </c>
      <c r="AX1836" s="8">
        <f>AV1836*L1836</f>
        <v>-630.00000000002387</v>
      </c>
    </row>
    <row r="1837" spans="1:52" x14ac:dyDescent="0.2">
      <c r="A1837">
        <v>5035167</v>
      </c>
      <c r="B1837" t="s">
        <v>144</v>
      </c>
      <c r="C1837" t="s">
        <v>313</v>
      </c>
      <c r="D1837" t="b">
        <v>1</v>
      </c>
      <c r="E1837" t="s">
        <v>35</v>
      </c>
      <c r="F1837" t="s">
        <v>36</v>
      </c>
      <c r="G1837" t="s">
        <v>37</v>
      </c>
      <c r="H1837" t="s">
        <v>38</v>
      </c>
      <c r="I1837">
        <v>1</v>
      </c>
      <c r="J1837" t="b">
        <v>0</v>
      </c>
      <c r="K1837" t="b">
        <v>0</v>
      </c>
      <c r="L1837" s="1">
        <v>285000</v>
      </c>
      <c r="M1837" s="2">
        <v>44452</v>
      </c>
      <c r="N1837" s="2">
        <v>44470</v>
      </c>
      <c r="O1837" s="2">
        <v>55397</v>
      </c>
      <c r="P1837">
        <v>360</v>
      </c>
      <c r="Q1837" s="3">
        <v>1160.83</v>
      </c>
      <c r="R1837">
        <v>2.75</v>
      </c>
      <c r="S1837" t="s">
        <v>922</v>
      </c>
      <c r="T1837" s="4">
        <v>416484</v>
      </c>
      <c r="U1837" s="7">
        <f>V1837+W1837</f>
        <v>6754.5000000000018</v>
      </c>
      <c r="V1837" s="7">
        <f t="shared" si="92"/>
        <v>5158.5000000000018</v>
      </c>
      <c r="W1837" s="7">
        <v>1595.9999999999995</v>
      </c>
      <c r="AA1837" t="b">
        <v>0</v>
      </c>
      <c r="AB1837">
        <v>0</v>
      </c>
      <c r="AC1837">
        <v>0</v>
      </c>
      <c r="AD1837" t="b">
        <v>0</v>
      </c>
      <c r="AE1837" t="s">
        <v>39</v>
      </c>
      <c r="AF1837" t="b">
        <v>0</v>
      </c>
      <c r="AG1837">
        <v>1</v>
      </c>
      <c r="AH1837">
        <v>57</v>
      </c>
      <c r="AI1837" s="6">
        <v>2328</v>
      </c>
      <c r="AJ1837">
        <v>694</v>
      </c>
      <c r="AK1837" t="s">
        <v>40</v>
      </c>
      <c r="AL1837" t="s">
        <v>50</v>
      </c>
      <c r="AM1837" s="9">
        <v>1.05</v>
      </c>
      <c r="AN1837">
        <f>_xlfn.XLOOKUP(S1837,[1]umbs_prices!$A:$A,[1]umbs_prices!$D:$D)</f>
        <v>103.19</v>
      </c>
      <c r="AO1837" s="11">
        <f t="shared" si="93"/>
        <v>3.1900000000000039E-2</v>
      </c>
      <c r="AP1837" s="13">
        <f>(AM1837-1)*L1837</f>
        <v>14250.000000000013</v>
      </c>
      <c r="AQ1837" s="8">
        <f>AO1837*L1837</f>
        <v>9091.5000000000109</v>
      </c>
      <c r="AR1837" s="1">
        <f t="shared" si="94"/>
        <v>5158.5000000000018</v>
      </c>
      <c r="AS1837" s="8">
        <f>AQ1837+AR1837</f>
        <v>14250.000000000013</v>
      </c>
      <c r="AT1837" s="8">
        <f>AS1837-X1837</f>
        <v>14250.000000000013</v>
      </c>
      <c r="AU1837" s="11">
        <f>AT1837/L1837</f>
        <v>5.0000000000000044E-2</v>
      </c>
      <c r="AV1837">
        <f>(_xlfn.XLOOKUP(A1837,[2]loan_data!$A:$A,[2]loan_data!$Z:$Z)-100)%</f>
        <v>3.1899999999999977E-2</v>
      </c>
      <c r="AW1837" t="str">
        <f>_xlfn.XLOOKUP(A1837,[2]loan_data!$A:$A,[2]loan_data!$AA:$AA)</f>
        <v>umbs_price</v>
      </c>
      <c r="AX1837" s="8">
        <f>AV1837*L1837</f>
        <v>9091.4999999999927</v>
      </c>
    </row>
    <row r="1838" spans="1:52" x14ac:dyDescent="0.2">
      <c r="A1838">
        <v>5035185</v>
      </c>
      <c r="B1838" t="s">
        <v>84</v>
      </c>
      <c r="C1838" t="s">
        <v>498</v>
      </c>
      <c r="D1838" t="b">
        <v>1</v>
      </c>
      <c r="E1838" t="s">
        <v>35</v>
      </c>
      <c r="F1838" t="s">
        <v>36</v>
      </c>
      <c r="G1838" t="s">
        <v>37</v>
      </c>
      <c r="H1838" t="s">
        <v>60</v>
      </c>
      <c r="I1838">
        <v>1</v>
      </c>
      <c r="J1838" t="b">
        <v>0</v>
      </c>
      <c r="K1838" t="b">
        <v>0</v>
      </c>
      <c r="L1838" s="1">
        <v>265000</v>
      </c>
      <c r="M1838" s="2">
        <v>44452</v>
      </c>
      <c r="N1838" s="2">
        <v>44470</v>
      </c>
      <c r="O1838" s="2">
        <v>55397</v>
      </c>
      <c r="P1838">
        <v>360</v>
      </c>
      <c r="Q1838" s="3">
        <v>1113.05</v>
      </c>
      <c r="R1838">
        <v>2.99</v>
      </c>
      <c r="S1838" t="s">
        <v>922</v>
      </c>
      <c r="T1838" s="4">
        <v>323922</v>
      </c>
      <c r="U1838" s="7">
        <f>V1838+W1838</f>
        <v>7950.16</v>
      </c>
      <c r="V1838" s="7">
        <f t="shared" si="92"/>
        <v>4796.5</v>
      </c>
      <c r="W1838" s="7">
        <v>3153.66</v>
      </c>
      <c r="AA1838" t="b">
        <v>0</v>
      </c>
      <c r="AB1838">
        <v>0</v>
      </c>
      <c r="AC1838">
        <v>0</v>
      </c>
      <c r="AD1838" t="b">
        <v>0</v>
      </c>
      <c r="AE1838" t="s">
        <v>39</v>
      </c>
      <c r="AF1838" t="b">
        <v>0</v>
      </c>
      <c r="AG1838">
        <v>1</v>
      </c>
      <c r="AH1838">
        <v>64</v>
      </c>
      <c r="AI1838" s="6">
        <v>1707</v>
      </c>
      <c r="AJ1838">
        <v>694</v>
      </c>
      <c r="AK1838" t="s">
        <v>40</v>
      </c>
      <c r="AL1838" t="s">
        <v>41</v>
      </c>
      <c r="AM1838" s="9">
        <v>1.05</v>
      </c>
      <c r="AN1838">
        <f>_xlfn.XLOOKUP(S1838,[1]umbs_prices!$A:$A,[1]umbs_prices!$D:$D)</f>
        <v>103.19</v>
      </c>
      <c r="AO1838" s="11">
        <f t="shared" si="93"/>
        <v>3.1900000000000039E-2</v>
      </c>
      <c r="AP1838" s="13">
        <f>(AM1838-1)*L1838</f>
        <v>13250.000000000011</v>
      </c>
      <c r="AQ1838" s="8">
        <f>AO1838*L1838</f>
        <v>8453.5000000000109</v>
      </c>
      <c r="AR1838" s="1">
        <f t="shared" si="94"/>
        <v>4796.5</v>
      </c>
      <c r="AS1838" s="8">
        <f>AQ1838+AR1838</f>
        <v>13250.000000000011</v>
      </c>
      <c r="AT1838" s="8">
        <f>AS1838-X1838</f>
        <v>13250.000000000011</v>
      </c>
      <c r="AU1838" s="11">
        <f>AT1838/L1838</f>
        <v>5.0000000000000044E-2</v>
      </c>
      <c r="AV1838">
        <f>(_xlfn.XLOOKUP(A1838,[2]loan_data!$A:$A,[2]loan_data!$Z:$Z)-100)%</f>
        <v>3.1899999999999977E-2</v>
      </c>
      <c r="AW1838" t="str">
        <f>_xlfn.XLOOKUP(A1838,[2]loan_data!$A:$A,[2]loan_data!$AA:$AA)</f>
        <v>umbs_price</v>
      </c>
      <c r="AX1838" s="8">
        <f>AV1838*L1838</f>
        <v>8453.4999999999945</v>
      </c>
    </row>
    <row r="1839" spans="1:52" x14ac:dyDescent="0.2">
      <c r="A1839">
        <v>5035314</v>
      </c>
      <c r="B1839" t="s">
        <v>84</v>
      </c>
      <c r="C1839" t="s">
        <v>527</v>
      </c>
      <c r="D1839" t="b">
        <v>1</v>
      </c>
      <c r="E1839" t="s">
        <v>35</v>
      </c>
      <c r="F1839" t="s">
        <v>36</v>
      </c>
      <c r="G1839" t="s">
        <v>37</v>
      </c>
      <c r="H1839" t="s">
        <v>38</v>
      </c>
      <c r="I1839">
        <v>1</v>
      </c>
      <c r="J1839" t="b">
        <v>0</v>
      </c>
      <c r="K1839" t="b">
        <v>0</v>
      </c>
      <c r="L1839" s="1">
        <v>215000</v>
      </c>
      <c r="M1839" s="2">
        <v>44453</v>
      </c>
      <c r="N1839" s="2">
        <v>44470</v>
      </c>
      <c r="O1839" s="2">
        <v>55397</v>
      </c>
      <c r="P1839">
        <v>360</v>
      </c>
      <c r="Q1839" s="3">
        <v>1007.76</v>
      </c>
      <c r="R1839">
        <v>3.875</v>
      </c>
      <c r="S1839" t="s">
        <v>923</v>
      </c>
      <c r="T1839" s="4">
        <v>286667</v>
      </c>
      <c r="U1839" s="7">
        <f>V1839+W1839</f>
        <v>969.5000000000382</v>
      </c>
      <c r="V1839" s="7">
        <f t="shared" si="92"/>
        <v>-1655.4999999999618</v>
      </c>
      <c r="W1839" s="7">
        <v>2625</v>
      </c>
      <c r="AA1839" t="b">
        <v>0</v>
      </c>
      <c r="AB1839">
        <v>0</v>
      </c>
      <c r="AC1839">
        <v>0</v>
      </c>
      <c r="AD1839" t="b">
        <v>0</v>
      </c>
      <c r="AE1839" t="s">
        <v>45</v>
      </c>
      <c r="AF1839" t="b">
        <v>0</v>
      </c>
      <c r="AG1839">
        <v>1</v>
      </c>
      <c r="AH1839">
        <v>136</v>
      </c>
      <c r="AI1839" s="6">
        <v>3854</v>
      </c>
      <c r="AJ1839">
        <v>694</v>
      </c>
      <c r="AK1839" t="s">
        <v>58</v>
      </c>
      <c r="AL1839" t="s">
        <v>50</v>
      </c>
      <c r="AM1839" s="9">
        <v>1.05</v>
      </c>
      <c r="AN1839">
        <f>_xlfn.XLOOKUP(S1839,[1]umbs_prices!$A:$A,[1]umbs_prices!$D:$D)</f>
        <v>105.77</v>
      </c>
      <c r="AO1839" s="11">
        <f t="shared" si="93"/>
        <v>5.7699999999999863E-2</v>
      </c>
      <c r="AP1839" s="13">
        <f>(AM1839-1)*L1839</f>
        <v>10750.000000000009</v>
      </c>
      <c r="AQ1839" s="8">
        <f>AO1839*L1839</f>
        <v>12405.499999999971</v>
      </c>
      <c r="AR1839" s="1">
        <f t="shared" si="94"/>
        <v>-1655.4999999999618</v>
      </c>
      <c r="AS1839" s="8">
        <f>AQ1839+AR1839</f>
        <v>10750.000000000009</v>
      </c>
      <c r="AT1839" s="8">
        <f>AS1839-X1839</f>
        <v>10750.000000000009</v>
      </c>
      <c r="AU1839" s="11">
        <f>AT1839/L1839</f>
        <v>5.0000000000000044E-2</v>
      </c>
      <c r="AV1839">
        <f>(_xlfn.XLOOKUP(A1839,[2]loan_data!$A:$A,[2]loan_data!$Z:$Z)-100)%</f>
        <v>5.769999999999996E-2</v>
      </c>
      <c r="AW1839" t="str">
        <f>_xlfn.XLOOKUP(A1839,[2]loan_data!$A:$A,[2]loan_data!$AA:$AA)</f>
        <v>umbs_price</v>
      </c>
      <c r="AX1839" s="8">
        <f>AV1839*L1839</f>
        <v>12405.499999999991</v>
      </c>
    </row>
    <row r="1840" spans="1:52" x14ac:dyDescent="0.2">
      <c r="A1840">
        <v>5035317</v>
      </c>
      <c r="B1840" t="s">
        <v>33</v>
      </c>
      <c r="C1840" t="s">
        <v>164</v>
      </c>
      <c r="D1840" t="b">
        <v>0</v>
      </c>
      <c r="E1840" t="s">
        <v>35</v>
      </c>
      <c r="F1840" t="s">
        <v>36</v>
      </c>
      <c r="G1840" t="s">
        <v>37</v>
      </c>
      <c r="H1840" t="s">
        <v>53</v>
      </c>
      <c r="I1840">
        <v>1</v>
      </c>
      <c r="J1840" t="b">
        <v>0</v>
      </c>
      <c r="K1840" t="b">
        <v>0</v>
      </c>
      <c r="L1840" s="1">
        <v>1505000</v>
      </c>
      <c r="M1840" s="2">
        <v>44453</v>
      </c>
      <c r="N1840" s="2">
        <v>44470</v>
      </c>
      <c r="O1840" s="2">
        <v>55397</v>
      </c>
      <c r="P1840">
        <v>360</v>
      </c>
      <c r="Q1840" s="3">
        <v>6842.91</v>
      </c>
      <c r="R1840">
        <v>3.625</v>
      </c>
      <c r="S1840" t="s">
        <v>920</v>
      </c>
      <c r="T1840" s="4">
        <v>2006667</v>
      </c>
      <c r="U1840" s="7">
        <f>V1840+W1840</f>
        <v>8614.0000000000291</v>
      </c>
      <c r="V1840" s="7">
        <f t="shared" si="92"/>
        <v>5869.5000000000291</v>
      </c>
      <c r="W1840" s="7">
        <v>2744.5</v>
      </c>
      <c r="AA1840" t="b">
        <v>0</v>
      </c>
      <c r="AB1840">
        <v>0</v>
      </c>
      <c r="AC1840">
        <v>0</v>
      </c>
      <c r="AD1840" t="b">
        <v>0</v>
      </c>
      <c r="AE1840" t="s">
        <v>39</v>
      </c>
      <c r="AF1840" t="b">
        <v>0</v>
      </c>
      <c r="AG1840">
        <v>1</v>
      </c>
      <c r="AH1840">
        <v>303</v>
      </c>
      <c r="AI1840" s="6">
        <v>10858</v>
      </c>
      <c r="AJ1840">
        <v>694</v>
      </c>
      <c r="AK1840" t="s">
        <v>58</v>
      </c>
      <c r="AM1840" s="9">
        <v>1.05</v>
      </c>
      <c r="AN1840">
        <f>_xlfn.XLOOKUP(S1840,[1]umbs_prices!$A:$A,[1]umbs_prices!$D:$D)</f>
        <v>104.61</v>
      </c>
      <c r="AO1840" s="11">
        <f t="shared" si="93"/>
        <v>4.610000000000003E-2</v>
      </c>
      <c r="AP1840" s="13">
        <f>(AM1840-1)*L1840</f>
        <v>75250.000000000073</v>
      </c>
      <c r="AQ1840" s="8">
        <f>AO1840*L1840</f>
        <v>69380.500000000044</v>
      </c>
      <c r="AR1840" s="1">
        <f t="shared" si="94"/>
        <v>5869.5000000000291</v>
      </c>
      <c r="AS1840" s="8">
        <f>AQ1840+AR1840</f>
        <v>75250.000000000073</v>
      </c>
      <c r="AT1840" s="8">
        <f>AS1840-X1840</f>
        <v>75250.000000000073</v>
      </c>
      <c r="AU1840" s="11">
        <f>AT1840/L1840</f>
        <v>5.0000000000000051E-2</v>
      </c>
      <c r="AV1840">
        <f>(_xlfn.XLOOKUP(A1840,[2]loan_data!$A:$A,[2]loan_data!$Z:$Z)-100)%</f>
        <v>4.6099999999999995E-2</v>
      </c>
      <c r="AW1840" t="str">
        <f>_xlfn.XLOOKUP(A1840,[2]loan_data!$A:$A,[2]loan_data!$AA:$AA)</f>
        <v>umbs_price</v>
      </c>
      <c r="AX1840" s="8">
        <f>AV1840*L1840</f>
        <v>69380.499999999985</v>
      </c>
    </row>
    <row r="1841" spans="1:52" x14ac:dyDescent="0.2">
      <c r="A1841">
        <v>5035379</v>
      </c>
      <c r="B1841" t="s">
        <v>124</v>
      </c>
      <c r="C1841" t="s">
        <v>125</v>
      </c>
      <c r="D1841" t="b">
        <v>1</v>
      </c>
      <c r="E1841" t="s">
        <v>35</v>
      </c>
      <c r="F1841" t="s">
        <v>36</v>
      </c>
      <c r="G1841" t="s">
        <v>37</v>
      </c>
      <c r="H1841" t="s">
        <v>60</v>
      </c>
      <c r="I1841">
        <v>1</v>
      </c>
      <c r="J1841" t="b">
        <v>0</v>
      </c>
      <c r="K1841" t="b">
        <v>0</v>
      </c>
      <c r="L1841" s="1">
        <v>445000</v>
      </c>
      <c r="M1841" s="2">
        <v>44454</v>
      </c>
      <c r="N1841" s="2">
        <v>44501</v>
      </c>
      <c r="O1841" s="2">
        <v>55427</v>
      </c>
      <c r="P1841">
        <v>360</v>
      </c>
      <c r="Q1841" s="3">
        <v>1812.52</v>
      </c>
      <c r="R1841">
        <v>2.75</v>
      </c>
      <c r="S1841" t="s">
        <v>924</v>
      </c>
      <c r="T1841" s="4">
        <v>556250</v>
      </c>
      <c r="U1841" s="7">
        <f>V1841+W1841</f>
        <v>8589.9999999999854</v>
      </c>
      <c r="V1841" s="7">
        <f t="shared" si="92"/>
        <v>3693.4999999999854</v>
      </c>
      <c r="W1841" s="7">
        <v>4896.5</v>
      </c>
      <c r="AA1841" t="b">
        <v>0</v>
      </c>
      <c r="AB1841">
        <v>0</v>
      </c>
      <c r="AC1841">
        <v>0</v>
      </c>
      <c r="AD1841" t="b">
        <v>0</v>
      </c>
      <c r="AE1841" t="s">
        <v>39</v>
      </c>
      <c r="AF1841" t="b">
        <v>0</v>
      </c>
      <c r="AG1841">
        <v>1</v>
      </c>
      <c r="AH1841">
        <v>86</v>
      </c>
      <c r="AI1841" s="6">
        <v>3010</v>
      </c>
      <c r="AJ1841">
        <v>694</v>
      </c>
      <c r="AK1841" t="s">
        <v>43</v>
      </c>
      <c r="AL1841" t="s">
        <v>50</v>
      </c>
      <c r="AM1841" s="9">
        <v>1.05</v>
      </c>
      <c r="AN1841">
        <f>_xlfn.XLOOKUP(S1841,[1]umbs_prices!$A:$A,[1]umbs_prices!$D:$D)</f>
        <v>104.17</v>
      </c>
      <c r="AO1841" s="11">
        <f t="shared" si="93"/>
        <v>4.170000000000007E-2</v>
      </c>
      <c r="AP1841" s="13">
        <f>(AM1841-1)*L1841</f>
        <v>22250.000000000018</v>
      </c>
      <c r="AQ1841" s="8">
        <f>AO1841*L1841</f>
        <v>18556.500000000033</v>
      </c>
      <c r="AR1841" s="1">
        <f t="shared" si="94"/>
        <v>3693.4999999999854</v>
      </c>
      <c r="AS1841" s="8">
        <f>AQ1841+AR1841</f>
        <v>22250.000000000018</v>
      </c>
      <c r="AT1841" s="8">
        <f>AS1841-X1841</f>
        <v>22250.000000000018</v>
      </c>
      <c r="AU1841" s="11">
        <f>AT1841/L1841</f>
        <v>5.0000000000000037E-2</v>
      </c>
      <c r="AV1841">
        <f>(_xlfn.XLOOKUP(A1841,[2]loan_data!$A:$A,[2]loan_data!$Z:$Z)-100)%</f>
        <v>4.1700000000000015E-2</v>
      </c>
      <c r="AW1841" t="str">
        <f>_xlfn.XLOOKUP(A1841,[2]loan_data!$A:$A,[2]loan_data!$AA:$AA)</f>
        <v>umbs_price</v>
      </c>
      <c r="AX1841" s="8">
        <f>AV1841*L1841</f>
        <v>18556.500000000007</v>
      </c>
    </row>
    <row r="1842" spans="1:52" x14ac:dyDescent="0.2">
      <c r="A1842">
        <v>5035450</v>
      </c>
      <c r="B1842" t="s">
        <v>33</v>
      </c>
      <c r="C1842" t="s">
        <v>179</v>
      </c>
      <c r="D1842" t="b">
        <v>1</v>
      </c>
      <c r="E1842" t="s">
        <v>35</v>
      </c>
      <c r="F1842" t="s">
        <v>36</v>
      </c>
      <c r="G1842" t="s">
        <v>37</v>
      </c>
      <c r="H1842" t="s">
        <v>53</v>
      </c>
      <c r="I1842">
        <v>1</v>
      </c>
      <c r="J1842" t="b">
        <v>0</v>
      </c>
      <c r="K1842" t="b">
        <v>0</v>
      </c>
      <c r="L1842" s="1">
        <v>375000</v>
      </c>
      <c r="M1842" s="2">
        <v>44454</v>
      </c>
      <c r="N1842" s="2">
        <v>44501</v>
      </c>
      <c r="O1842" s="2">
        <v>49949</v>
      </c>
      <c r="P1842">
        <v>180</v>
      </c>
      <c r="Q1842" s="3">
        <v>2407.44</v>
      </c>
      <c r="R1842">
        <v>1.99</v>
      </c>
      <c r="S1842" t="s">
        <v>925</v>
      </c>
      <c r="T1842" s="4">
        <v>1243369</v>
      </c>
      <c r="U1842" s="7">
        <f>V1842+W1842</f>
        <v>28497.500000000007</v>
      </c>
      <c r="V1842" s="7">
        <f t="shared" si="92"/>
        <v>28312.500000000007</v>
      </c>
      <c r="W1842" s="7">
        <v>185</v>
      </c>
      <c r="AA1842" t="b">
        <v>0</v>
      </c>
      <c r="AB1842">
        <v>0</v>
      </c>
      <c r="AC1842">
        <v>0</v>
      </c>
      <c r="AD1842" t="b">
        <v>0</v>
      </c>
      <c r="AE1842" t="s">
        <v>39</v>
      </c>
      <c r="AF1842" t="b">
        <v>0</v>
      </c>
      <c r="AG1842">
        <v>1</v>
      </c>
      <c r="AH1842">
        <v>302</v>
      </c>
      <c r="AI1842" s="6">
        <v>4027</v>
      </c>
      <c r="AJ1842">
        <v>694</v>
      </c>
      <c r="AK1842" t="s">
        <v>40</v>
      </c>
      <c r="AL1842" t="s">
        <v>50</v>
      </c>
      <c r="AM1842" s="9">
        <v>1.05</v>
      </c>
      <c r="AN1842">
        <f>_xlfn.XLOOKUP(S1842,[1]umbs_prices!$A:$A,[1]umbs_prices!$D:$D)</f>
        <v>97.45</v>
      </c>
      <c r="AO1842" s="11">
        <f t="shared" si="93"/>
        <v>-2.5499999999999967E-2</v>
      </c>
      <c r="AP1842" s="13">
        <f>(AM1842-1)*L1842</f>
        <v>18750.000000000018</v>
      </c>
      <c r="AQ1842" s="8">
        <f>AO1842*L1842</f>
        <v>-9562.4999999999873</v>
      </c>
      <c r="AR1842" s="1">
        <f t="shared" si="94"/>
        <v>28312.500000000007</v>
      </c>
      <c r="AS1842" s="8">
        <f>AQ1842+AR1842</f>
        <v>18750.000000000022</v>
      </c>
      <c r="AT1842" s="8">
        <f>AS1842-X1842</f>
        <v>18750.000000000022</v>
      </c>
      <c r="AU1842" s="11">
        <f>AT1842/L1842</f>
        <v>5.0000000000000058E-2</v>
      </c>
      <c r="AV1842">
        <f>(_xlfn.XLOOKUP(A1842,[2]loan_data!$A:$A,[2]loan_data!$Z:$Z)-100)%</f>
        <v>-2.5499999999999971E-2</v>
      </c>
      <c r="AW1842" t="str">
        <f>_xlfn.XLOOKUP(A1842,[2]loan_data!$A:$A,[2]loan_data!$AA:$AA)</f>
        <v>umbs_price</v>
      </c>
      <c r="AX1842" s="8">
        <f>AV1842*L1842</f>
        <v>-9562.4999999999891</v>
      </c>
    </row>
    <row r="1843" spans="1:52" x14ac:dyDescent="0.2">
      <c r="A1843">
        <v>5035456</v>
      </c>
      <c r="B1843" t="s">
        <v>33</v>
      </c>
      <c r="C1843" t="s">
        <v>288</v>
      </c>
      <c r="D1843" t="b">
        <v>1</v>
      </c>
      <c r="E1843" t="s">
        <v>35</v>
      </c>
      <c r="F1843" t="s">
        <v>36</v>
      </c>
      <c r="G1843" t="s">
        <v>37</v>
      </c>
      <c r="H1843" t="s">
        <v>38</v>
      </c>
      <c r="I1843">
        <v>1</v>
      </c>
      <c r="J1843" t="b">
        <v>0</v>
      </c>
      <c r="K1843" t="b">
        <v>0</v>
      </c>
      <c r="L1843" s="1">
        <v>95000</v>
      </c>
      <c r="M1843" s="2">
        <v>44454</v>
      </c>
      <c r="N1843" s="2">
        <v>44501</v>
      </c>
      <c r="O1843" s="2">
        <v>49949</v>
      </c>
      <c r="P1843">
        <v>180</v>
      </c>
      <c r="Q1843" s="3">
        <v>637.66999999999996</v>
      </c>
      <c r="R1843">
        <v>2.625</v>
      </c>
      <c r="S1843" t="s">
        <v>921</v>
      </c>
      <c r="T1843" s="4">
        <v>533409</v>
      </c>
      <c r="U1843" s="7">
        <f>V1843+W1843</f>
        <v>5873.5000000000127</v>
      </c>
      <c r="V1843" s="7">
        <f t="shared" si="92"/>
        <v>4864.0000000000127</v>
      </c>
      <c r="W1843" s="7">
        <v>1009.5</v>
      </c>
      <c r="AA1843" t="b">
        <v>0</v>
      </c>
      <c r="AB1843">
        <v>0</v>
      </c>
      <c r="AC1843">
        <v>0</v>
      </c>
      <c r="AD1843" t="b">
        <v>0</v>
      </c>
      <c r="AE1843" t="s">
        <v>39</v>
      </c>
      <c r="AF1843" t="b">
        <v>0</v>
      </c>
      <c r="AG1843">
        <v>1</v>
      </c>
      <c r="AH1843">
        <v>80</v>
      </c>
      <c r="AI1843" s="6">
        <v>2067</v>
      </c>
      <c r="AJ1843">
        <v>694</v>
      </c>
      <c r="AK1843" t="s">
        <v>58</v>
      </c>
      <c r="AL1843" t="s">
        <v>50</v>
      </c>
      <c r="AM1843" s="9">
        <v>1.05</v>
      </c>
      <c r="AN1843">
        <f>_xlfn.XLOOKUP(S1843,[1]umbs_prices!$A:$A,[1]umbs_prices!$D:$D)</f>
        <v>99.88</v>
      </c>
      <c r="AO1843" s="11">
        <f t="shared" si="93"/>
        <v>-1.2000000000000899E-3</v>
      </c>
      <c r="AP1843" s="13">
        <f>(AM1843-1)*L1843</f>
        <v>4750.0000000000045</v>
      </c>
      <c r="AQ1843" s="8">
        <f>AO1843*L1843</f>
        <v>-114.00000000000854</v>
      </c>
      <c r="AR1843" s="1">
        <f t="shared" si="94"/>
        <v>4864.0000000000127</v>
      </c>
      <c r="AS1843" s="8">
        <f>AQ1843+AR1843</f>
        <v>4750.0000000000045</v>
      </c>
      <c r="AT1843" s="8">
        <f>AS1843-X1843</f>
        <v>4750.0000000000045</v>
      </c>
      <c r="AU1843" s="11">
        <f>AT1843/L1843</f>
        <v>5.0000000000000044E-2</v>
      </c>
      <c r="AV1843">
        <f>(_xlfn.XLOOKUP(A1843,[2]loan_data!$A:$A,[2]loan_data!$Z:$Z)-100)%</f>
        <v>-1.2000000000000454E-3</v>
      </c>
      <c r="AW1843" t="str">
        <f>_xlfn.XLOOKUP(A1843,[2]loan_data!$A:$A,[2]loan_data!$AA:$AA)</f>
        <v>umbs_price</v>
      </c>
      <c r="AX1843" s="8">
        <f>AV1843*L1843</f>
        <v>-114.00000000000432</v>
      </c>
    </row>
    <row r="1844" spans="1:52" x14ac:dyDescent="0.2">
      <c r="A1844">
        <v>5035555</v>
      </c>
      <c r="B1844" t="s">
        <v>68</v>
      </c>
      <c r="C1844" t="s">
        <v>117</v>
      </c>
      <c r="D1844" t="b">
        <v>1</v>
      </c>
      <c r="E1844" t="s">
        <v>35</v>
      </c>
      <c r="F1844" t="s">
        <v>36</v>
      </c>
      <c r="G1844" t="s">
        <v>37</v>
      </c>
      <c r="H1844" t="s">
        <v>60</v>
      </c>
      <c r="I1844">
        <v>1</v>
      </c>
      <c r="J1844" t="b">
        <v>0</v>
      </c>
      <c r="K1844" t="b">
        <v>0</v>
      </c>
      <c r="L1844" s="1">
        <v>305000</v>
      </c>
      <c r="M1844" s="2">
        <v>44455</v>
      </c>
      <c r="N1844" s="2">
        <v>44501</v>
      </c>
      <c r="O1844" s="2">
        <v>55427</v>
      </c>
      <c r="P1844">
        <v>360</v>
      </c>
      <c r="Q1844" s="3">
        <v>1281.06</v>
      </c>
      <c r="R1844">
        <v>2.99</v>
      </c>
      <c r="S1844" t="s">
        <v>924</v>
      </c>
      <c r="T1844" s="4">
        <v>321053</v>
      </c>
      <c r="U1844" s="7">
        <f>V1844+W1844</f>
        <v>2853.4999999999909</v>
      </c>
      <c r="V1844" s="7">
        <f t="shared" si="92"/>
        <v>2531.4999999999909</v>
      </c>
      <c r="W1844" s="7">
        <v>322</v>
      </c>
      <c r="AA1844" t="b">
        <v>0</v>
      </c>
      <c r="AB1844">
        <v>0</v>
      </c>
      <c r="AC1844">
        <v>0</v>
      </c>
      <c r="AD1844" t="b">
        <v>0</v>
      </c>
      <c r="AE1844" t="s">
        <v>39</v>
      </c>
      <c r="AF1844" t="b">
        <v>0</v>
      </c>
      <c r="AG1844">
        <v>1</v>
      </c>
      <c r="AH1844" t="s">
        <v>917</v>
      </c>
      <c r="AI1844" s="6" t="e">
        <v>#VALUE!</v>
      </c>
      <c r="AJ1844">
        <v>694</v>
      </c>
      <c r="AK1844" t="s">
        <v>43</v>
      </c>
      <c r="AL1844" t="s">
        <v>50</v>
      </c>
      <c r="AM1844" s="9">
        <v>1.05</v>
      </c>
      <c r="AN1844">
        <f>_xlfn.XLOOKUP(S1844,[1]umbs_prices!$A:$A,[1]umbs_prices!$D:$D)</f>
        <v>104.17</v>
      </c>
      <c r="AO1844" s="11">
        <f t="shared" si="93"/>
        <v>4.170000000000007E-2</v>
      </c>
      <c r="AP1844" s="13">
        <f>(AM1844-1)*L1844</f>
        <v>15250.000000000013</v>
      </c>
      <c r="AQ1844" s="8">
        <f>AO1844*L1844</f>
        <v>12718.500000000022</v>
      </c>
      <c r="AR1844" s="1">
        <f t="shared" si="94"/>
        <v>2531.4999999999909</v>
      </c>
      <c r="AS1844" s="8">
        <f>AQ1844+AR1844</f>
        <v>15250.000000000013</v>
      </c>
      <c r="AT1844" s="8">
        <f>AS1844-X1844</f>
        <v>15250.000000000013</v>
      </c>
      <c r="AU1844" s="11">
        <f>AT1844/L1844</f>
        <v>5.0000000000000044E-2</v>
      </c>
      <c r="AV1844">
        <f>(_xlfn.XLOOKUP(A1844,[2]loan_data!$A:$A,[2]loan_data!$Z:$Z)-100)%</f>
        <v>4.1700000000000015E-2</v>
      </c>
      <c r="AW1844" t="str">
        <f>_xlfn.XLOOKUP(A1844,[2]loan_data!$A:$A,[2]loan_data!$AA:$AA)</f>
        <v>umbs_price</v>
      </c>
      <c r="AX1844" s="8">
        <f>AV1844*L1844</f>
        <v>12718.500000000004</v>
      </c>
    </row>
    <row r="1845" spans="1:52" x14ac:dyDescent="0.2">
      <c r="A1845">
        <v>5035661</v>
      </c>
      <c r="B1845" t="s">
        <v>46</v>
      </c>
      <c r="C1845" t="s">
        <v>580</v>
      </c>
      <c r="D1845" t="b">
        <v>1</v>
      </c>
      <c r="E1845" t="s">
        <v>35</v>
      </c>
      <c r="F1845" t="s">
        <v>36</v>
      </c>
      <c r="G1845" t="s">
        <v>37</v>
      </c>
      <c r="H1845" t="s">
        <v>53</v>
      </c>
      <c r="I1845">
        <v>1</v>
      </c>
      <c r="J1845" t="b">
        <v>0</v>
      </c>
      <c r="K1845" t="b">
        <v>0</v>
      </c>
      <c r="L1845" s="1">
        <v>105000</v>
      </c>
      <c r="M1845" s="2">
        <v>44456</v>
      </c>
      <c r="N1845" s="2">
        <v>44501</v>
      </c>
      <c r="O1845" s="2">
        <v>49949</v>
      </c>
      <c r="P1845">
        <v>180</v>
      </c>
      <c r="Q1845" s="3">
        <v>710.93</v>
      </c>
      <c r="R1845">
        <v>2.75</v>
      </c>
      <c r="S1845" t="s">
        <v>922</v>
      </c>
      <c r="T1845" s="4">
        <v>193228</v>
      </c>
      <c r="U1845" s="7">
        <f>V1845+W1845</f>
        <v>3837.8500000000008</v>
      </c>
      <c r="V1845" s="7">
        <f t="shared" si="92"/>
        <v>1900.5000000000005</v>
      </c>
      <c r="W1845" s="7">
        <v>1937.3500000000004</v>
      </c>
      <c r="AA1845" t="b">
        <v>0</v>
      </c>
      <c r="AB1845">
        <v>0</v>
      </c>
      <c r="AC1845">
        <v>0</v>
      </c>
      <c r="AD1845" t="b">
        <v>0</v>
      </c>
      <c r="AE1845" t="s">
        <v>39</v>
      </c>
      <c r="AF1845" t="b">
        <v>0</v>
      </c>
      <c r="AG1845">
        <v>1</v>
      </c>
      <c r="AH1845">
        <v>64</v>
      </c>
      <c r="AI1845" s="6">
        <v>2027</v>
      </c>
      <c r="AJ1845">
        <v>694</v>
      </c>
      <c r="AK1845" t="s">
        <v>43</v>
      </c>
      <c r="AL1845" t="s">
        <v>50</v>
      </c>
      <c r="AM1845" s="9">
        <v>1.05</v>
      </c>
      <c r="AN1845">
        <f>_xlfn.XLOOKUP(S1845,[1]umbs_prices!$A:$A,[1]umbs_prices!$D:$D)</f>
        <v>103.19</v>
      </c>
      <c r="AO1845" s="11">
        <f t="shared" si="93"/>
        <v>3.1900000000000039E-2</v>
      </c>
      <c r="AP1845" s="13">
        <f>(AM1845-1)*L1845</f>
        <v>5250.0000000000045</v>
      </c>
      <c r="AQ1845" s="8">
        <f>AO1845*L1845</f>
        <v>3349.5000000000041</v>
      </c>
      <c r="AR1845" s="1">
        <f t="shared" si="94"/>
        <v>1900.5000000000005</v>
      </c>
      <c r="AS1845" s="8">
        <f>AQ1845+AR1845</f>
        <v>5250.0000000000045</v>
      </c>
      <c r="AT1845" s="8">
        <f>AS1845-X1845</f>
        <v>5250.0000000000045</v>
      </c>
      <c r="AU1845" s="11">
        <f>AT1845/L1845</f>
        <v>5.0000000000000044E-2</v>
      </c>
      <c r="AV1845">
        <f>(_xlfn.XLOOKUP(A1845,[2]loan_data!$A:$A,[2]loan_data!$Z:$Z)-100)%</f>
        <v>3.1899999999999977E-2</v>
      </c>
      <c r="AW1845" t="str">
        <f>_xlfn.XLOOKUP(A1845,[2]loan_data!$A:$A,[2]loan_data!$AA:$AA)</f>
        <v>umbs_price</v>
      </c>
      <c r="AX1845" s="8">
        <f>AV1845*L1845</f>
        <v>3349.4999999999977</v>
      </c>
    </row>
    <row r="1846" spans="1:52" x14ac:dyDescent="0.2">
      <c r="A1846">
        <v>5035682</v>
      </c>
      <c r="B1846" t="s">
        <v>61</v>
      </c>
      <c r="C1846" t="s">
        <v>130</v>
      </c>
      <c r="D1846" t="b">
        <v>1</v>
      </c>
      <c r="E1846" t="s">
        <v>35</v>
      </c>
      <c r="F1846" t="s">
        <v>36</v>
      </c>
      <c r="G1846" t="s">
        <v>37</v>
      </c>
      <c r="H1846" t="s">
        <v>53</v>
      </c>
      <c r="I1846">
        <v>1</v>
      </c>
      <c r="J1846" t="b">
        <v>0</v>
      </c>
      <c r="K1846" t="b">
        <v>0</v>
      </c>
      <c r="L1846" s="1">
        <v>225000</v>
      </c>
      <c r="M1846" s="2">
        <v>44456</v>
      </c>
      <c r="N1846" s="2">
        <v>44501</v>
      </c>
      <c r="O1846" s="2">
        <v>55427</v>
      </c>
      <c r="P1846">
        <v>360</v>
      </c>
      <c r="Q1846" s="3">
        <v>976.56999999999994</v>
      </c>
      <c r="R1846">
        <v>3.25</v>
      </c>
      <c r="S1846" t="s">
        <v>920</v>
      </c>
      <c r="T1846" s="4">
        <v>322165</v>
      </c>
      <c r="U1846" s="7">
        <f>V1846+W1846</f>
        <v>2462.1800000000017</v>
      </c>
      <c r="V1846" s="7">
        <f t="shared" si="92"/>
        <v>877.50000000000182</v>
      </c>
      <c r="W1846" s="7">
        <v>1584.6799999999998</v>
      </c>
      <c r="AA1846" t="b">
        <v>0</v>
      </c>
      <c r="AB1846">
        <v>0</v>
      </c>
      <c r="AC1846">
        <v>0</v>
      </c>
      <c r="AD1846" t="b">
        <v>0</v>
      </c>
      <c r="AE1846" t="s">
        <v>39</v>
      </c>
      <c r="AF1846" t="b">
        <v>0</v>
      </c>
      <c r="AG1846">
        <v>1</v>
      </c>
      <c r="AH1846">
        <v>112</v>
      </c>
      <c r="AI1846" s="6">
        <v>3920</v>
      </c>
      <c r="AJ1846">
        <v>694</v>
      </c>
      <c r="AK1846" t="s">
        <v>40</v>
      </c>
      <c r="AL1846" t="s">
        <v>41</v>
      </c>
      <c r="AM1846" s="9">
        <v>1.05</v>
      </c>
      <c r="AN1846">
        <f>_xlfn.XLOOKUP(S1846,[1]umbs_prices!$A:$A,[1]umbs_prices!$D:$D)</f>
        <v>104.61</v>
      </c>
      <c r="AO1846" s="11">
        <f t="shared" si="93"/>
        <v>4.610000000000003E-2</v>
      </c>
      <c r="AP1846" s="13">
        <f>(AM1846-1)*L1846</f>
        <v>11250.000000000009</v>
      </c>
      <c r="AQ1846" s="8">
        <f>AO1846*L1846</f>
        <v>10372.500000000007</v>
      </c>
      <c r="AR1846" s="1">
        <f t="shared" si="94"/>
        <v>877.50000000000182</v>
      </c>
      <c r="AS1846" s="8">
        <f>AQ1846+AR1846</f>
        <v>11250.000000000009</v>
      </c>
      <c r="AT1846" s="8">
        <f>AS1846-X1846</f>
        <v>11250.000000000009</v>
      </c>
      <c r="AU1846" s="11">
        <f>AT1846/L1846</f>
        <v>5.0000000000000037E-2</v>
      </c>
      <c r="AV1846">
        <f>(_xlfn.XLOOKUP(A1846,[2]loan_data!$A:$A,[2]loan_data!$Z:$Z)-100)%</f>
        <v>4.6099999999999995E-2</v>
      </c>
      <c r="AW1846" t="str">
        <f>_xlfn.XLOOKUP(A1846,[2]loan_data!$A:$A,[2]loan_data!$AA:$AA)</f>
        <v>umbs_price</v>
      </c>
      <c r="AX1846" s="8">
        <f>AV1846*L1846</f>
        <v>10372.499999999998</v>
      </c>
    </row>
    <row r="1847" spans="1:52" x14ac:dyDescent="0.2">
      <c r="A1847">
        <v>5035708</v>
      </c>
      <c r="B1847" t="s">
        <v>68</v>
      </c>
      <c r="C1847" t="s">
        <v>122</v>
      </c>
      <c r="D1847" t="b">
        <v>1</v>
      </c>
      <c r="E1847" t="s">
        <v>35</v>
      </c>
      <c r="F1847" t="s">
        <v>36</v>
      </c>
      <c r="G1847" t="s">
        <v>37</v>
      </c>
      <c r="H1847" t="s">
        <v>38</v>
      </c>
      <c r="I1847">
        <v>1</v>
      </c>
      <c r="J1847" t="b">
        <v>0</v>
      </c>
      <c r="K1847" t="b">
        <v>0</v>
      </c>
      <c r="L1847" s="1">
        <v>225000</v>
      </c>
      <c r="M1847" s="2">
        <v>44456</v>
      </c>
      <c r="N1847" s="2">
        <v>44501</v>
      </c>
      <c r="O1847" s="2">
        <v>51775</v>
      </c>
      <c r="P1847">
        <v>240</v>
      </c>
      <c r="Q1847" s="3">
        <v>1176.3</v>
      </c>
      <c r="R1847">
        <v>2.375</v>
      </c>
      <c r="S1847" t="s">
        <v>921</v>
      </c>
      <c r="T1847" s="4">
        <v>280165</v>
      </c>
      <c r="U1847" s="7">
        <f>V1847+W1847</f>
        <v>12607.000000000029</v>
      </c>
      <c r="V1847" s="7">
        <f t="shared" si="92"/>
        <v>11520.000000000029</v>
      </c>
      <c r="W1847" s="7">
        <v>1086.9999999999998</v>
      </c>
      <c r="AA1847" t="b">
        <v>0</v>
      </c>
      <c r="AB1847">
        <v>0</v>
      </c>
      <c r="AC1847">
        <v>0</v>
      </c>
      <c r="AD1847" t="b">
        <v>0</v>
      </c>
      <c r="AE1847" t="s">
        <v>39</v>
      </c>
      <c r="AF1847" t="b">
        <v>0</v>
      </c>
      <c r="AG1847">
        <v>1</v>
      </c>
      <c r="AH1847">
        <v>97</v>
      </c>
      <c r="AI1847" s="6">
        <v>2830</v>
      </c>
      <c r="AJ1847">
        <v>694</v>
      </c>
      <c r="AK1847" t="s">
        <v>58</v>
      </c>
      <c r="AL1847" t="s">
        <v>41</v>
      </c>
      <c r="AM1847" s="9">
        <v>1.05</v>
      </c>
      <c r="AN1847">
        <f>_xlfn.XLOOKUP(S1847,[1]umbs_prices!$A:$A,[1]umbs_prices!$D:$D)</f>
        <v>99.88</v>
      </c>
      <c r="AO1847" s="11">
        <f t="shared" si="93"/>
        <v>-1.2000000000000899E-3</v>
      </c>
      <c r="AP1847" s="13">
        <f>(AM1847-1)*L1847</f>
        <v>11250.000000000009</v>
      </c>
      <c r="AQ1847" s="8">
        <f>AO1847*L1847</f>
        <v>-270.00000000002024</v>
      </c>
      <c r="AR1847" s="1">
        <f t="shared" si="94"/>
        <v>11520.000000000029</v>
      </c>
      <c r="AS1847" s="8">
        <f>AQ1847+AR1847</f>
        <v>11250.000000000009</v>
      </c>
      <c r="AT1847" s="8">
        <f>AS1847-X1847</f>
        <v>11250.000000000009</v>
      </c>
      <c r="AU1847" s="11">
        <f>AT1847/L1847</f>
        <v>5.0000000000000037E-2</v>
      </c>
      <c r="AV1847">
        <f>(_xlfn.XLOOKUP(A1847,[2]loan_data!$A:$A,[2]loan_data!$Z:$Z)-100)%</f>
        <v>-1.2000000000000454E-3</v>
      </c>
      <c r="AW1847" t="str">
        <f>_xlfn.XLOOKUP(A1847,[2]loan_data!$A:$A,[2]loan_data!$AA:$AA)</f>
        <v>umbs_price</v>
      </c>
      <c r="AX1847" s="8">
        <f>AV1847*L1847</f>
        <v>-270.00000000001023</v>
      </c>
    </row>
    <row r="1848" spans="1:52" x14ac:dyDescent="0.2">
      <c r="A1848">
        <v>5035730</v>
      </c>
      <c r="B1848" t="s">
        <v>73</v>
      </c>
      <c r="C1848" t="s">
        <v>461</v>
      </c>
      <c r="D1848" t="b">
        <v>1</v>
      </c>
      <c r="E1848" t="s">
        <v>35</v>
      </c>
      <c r="F1848" t="s">
        <v>36</v>
      </c>
      <c r="G1848" t="s">
        <v>37</v>
      </c>
      <c r="H1848" t="s">
        <v>38</v>
      </c>
      <c r="I1848">
        <v>1</v>
      </c>
      <c r="J1848" t="b">
        <v>0</v>
      </c>
      <c r="K1848" t="b">
        <v>0</v>
      </c>
      <c r="L1848" s="1">
        <v>275000</v>
      </c>
      <c r="M1848" s="2">
        <v>44456</v>
      </c>
      <c r="N1848" s="2">
        <v>44501</v>
      </c>
      <c r="O1848" s="2">
        <v>51775</v>
      </c>
      <c r="P1848">
        <v>240</v>
      </c>
      <c r="Q1848" s="3">
        <v>1437.7</v>
      </c>
      <c r="R1848">
        <v>2.375</v>
      </c>
      <c r="S1848" t="s">
        <v>921</v>
      </c>
      <c r="T1848" s="4">
        <v>380940</v>
      </c>
      <c r="U1848" s="7">
        <f>V1848+W1848</f>
        <v>15722.050000000037</v>
      </c>
      <c r="V1848" s="7">
        <f t="shared" si="92"/>
        <v>14080.000000000038</v>
      </c>
      <c r="W1848" s="7">
        <v>1642.0499999999997</v>
      </c>
      <c r="AA1848" t="b">
        <v>0</v>
      </c>
      <c r="AB1848">
        <v>0</v>
      </c>
      <c r="AC1848">
        <v>0</v>
      </c>
      <c r="AD1848" t="b">
        <v>0</v>
      </c>
      <c r="AE1848" t="s">
        <v>39</v>
      </c>
      <c r="AF1848" t="b">
        <v>0</v>
      </c>
      <c r="AG1848">
        <v>1</v>
      </c>
      <c r="AH1848">
        <v>83</v>
      </c>
      <c r="AI1848" s="6">
        <v>2905</v>
      </c>
      <c r="AJ1848">
        <v>694</v>
      </c>
      <c r="AK1848" t="s">
        <v>58</v>
      </c>
      <c r="AL1848" t="s">
        <v>50</v>
      </c>
      <c r="AM1848" s="9">
        <v>1.05</v>
      </c>
      <c r="AN1848">
        <f>_xlfn.XLOOKUP(S1848,[1]umbs_prices!$A:$A,[1]umbs_prices!$D:$D)</f>
        <v>99.88</v>
      </c>
      <c r="AO1848" s="11">
        <f t="shared" si="93"/>
        <v>-1.2000000000000899E-3</v>
      </c>
      <c r="AP1848" s="13">
        <f>(AM1848-1)*L1848</f>
        <v>13750.000000000013</v>
      </c>
      <c r="AQ1848" s="8">
        <f>AO1848*L1848</f>
        <v>-330.00000000002473</v>
      </c>
      <c r="AR1848" s="1">
        <f t="shared" si="94"/>
        <v>14080.000000000038</v>
      </c>
      <c r="AS1848" s="8">
        <f>AQ1848+AR1848</f>
        <v>13750.000000000013</v>
      </c>
      <c r="AT1848" s="8">
        <f>AS1848-X1848</f>
        <v>13750.000000000013</v>
      </c>
      <c r="AU1848" s="11">
        <f>AT1848/L1848</f>
        <v>5.0000000000000044E-2</v>
      </c>
      <c r="AV1848">
        <f>(_xlfn.XLOOKUP(A1848,[2]loan_data!$A:$A,[2]loan_data!$Z:$Z)-100)%</f>
        <v>-1.2000000000000454E-3</v>
      </c>
      <c r="AW1848" t="str">
        <f>_xlfn.XLOOKUP(A1848,[2]loan_data!$A:$A,[2]loan_data!$AA:$AA)</f>
        <v>umbs_price</v>
      </c>
      <c r="AX1848" s="8">
        <f>AV1848*L1848</f>
        <v>-330.00000000001251</v>
      </c>
    </row>
    <row r="1849" spans="1:52" x14ac:dyDescent="0.2">
      <c r="A1849">
        <v>5035740</v>
      </c>
      <c r="B1849" t="s">
        <v>51</v>
      </c>
      <c r="C1849" t="s">
        <v>434</v>
      </c>
      <c r="D1849" t="b">
        <v>1</v>
      </c>
      <c r="E1849" t="s">
        <v>35</v>
      </c>
      <c r="F1849" t="s">
        <v>36</v>
      </c>
      <c r="G1849" t="s">
        <v>37</v>
      </c>
      <c r="H1849" t="s">
        <v>38</v>
      </c>
      <c r="I1849">
        <v>1</v>
      </c>
      <c r="J1849" t="b">
        <v>0</v>
      </c>
      <c r="K1849" t="b">
        <v>0</v>
      </c>
      <c r="L1849" s="1">
        <v>175000</v>
      </c>
      <c r="M1849" s="2">
        <v>44449</v>
      </c>
      <c r="N1849" s="2">
        <v>44470</v>
      </c>
      <c r="O1849" s="2">
        <v>49919</v>
      </c>
      <c r="P1849">
        <v>180</v>
      </c>
      <c r="Q1849" s="3">
        <v>1204.68</v>
      </c>
      <c r="R1849">
        <v>2.99</v>
      </c>
      <c r="S1849" t="s">
        <v>924</v>
      </c>
      <c r="T1849" s="4">
        <v>293674</v>
      </c>
      <c r="U1849" s="7">
        <f>V1849+W1849</f>
        <v>1452.4999999999945</v>
      </c>
      <c r="V1849" s="7">
        <f t="shared" si="92"/>
        <v>1452.4999999999945</v>
      </c>
      <c r="W1849" s="7">
        <v>0</v>
      </c>
      <c r="AA1849" t="b">
        <v>0</v>
      </c>
      <c r="AB1849">
        <v>0</v>
      </c>
      <c r="AC1849">
        <v>0</v>
      </c>
      <c r="AD1849" t="b">
        <v>0</v>
      </c>
      <c r="AE1849" t="s">
        <v>39</v>
      </c>
      <c r="AF1849" t="b">
        <v>0</v>
      </c>
      <c r="AG1849">
        <v>1</v>
      </c>
      <c r="AH1849">
        <v>132</v>
      </c>
      <c r="AI1849" s="6">
        <v>2200</v>
      </c>
      <c r="AJ1849">
        <v>695</v>
      </c>
      <c r="AK1849" t="s">
        <v>43</v>
      </c>
      <c r="AL1849" t="s">
        <v>50</v>
      </c>
      <c r="AM1849" s="9">
        <v>1.05</v>
      </c>
      <c r="AN1849">
        <f>_xlfn.XLOOKUP(S1849,[1]umbs_prices!$A:$A,[1]umbs_prices!$D:$D)</f>
        <v>104.17</v>
      </c>
      <c r="AO1849" s="11">
        <f t="shared" si="93"/>
        <v>4.170000000000007E-2</v>
      </c>
      <c r="AP1849" s="13">
        <f>(AM1849-1)*L1849</f>
        <v>8750.0000000000073</v>
      </c>
      <c r="AQ1849" s="8">
        <f>AO1849*L1849</f>
        <v>7297.5000000000127</v>
      </c>
      <c r="AR1849" s="1">
        <f t="shared" si="94"/>
        <v>1452.4999999999945</v>
      </c>
      <c r="AS1849" s="8">
        <f>AQ1849+AR1849</f>
        <v>8750.0000000000073</v>
      </c>
      <c r="AT1849" s="8">
        <f>AS1849-X1849</f>
        <v>8750.0000000000073</v>
      </c>
      <c r="AU1849" s="11">
        <f>AT1849/L1849</f>
        <v>5.0000000000000044E-2</v>
      </c>
      <c r="AV1849">
        <f>(_xlfn.XLOOKUP(A1849,[2]loan_data!$A:$A,[2]loan_data!$Z:$Z)-100)%</f>
        <v>4.1700000000000015E-2</v>
      </c>
      <c r="AW1849" t="str">
        <f>_xlfn.XLOOKUP(A1849,[2]loan_data!$A:$A,[2]loan_data!$AA:$AA)</f>
        <v>umbs_price</v>
      </c>
      <c r="AX1849" s="8">
        <f>AV1849*L1849</f>
        <v>7297.5000000000027</v>
      </c>
    </row>
    <row r="1850" spans="1:52" x14ac:dyDescent="0.2">
      <c r="A1850">
        <v>5035781</v>
      </c>
      <c r="B1850" t="s">
        <v>68</v>
      </c>
      <c r="C1850" t="s">
        <v>117</v>
      </c>
      <c r="D1850" t="b">
        <v>1</v>
      </c>
      <c r="E1850" t="s">
        <v>35</v>
      </c>
      <c r="F1850" t="s">
        <v>36</v>
      </c>
      <c r="G1850" t="s">
        <v>37</v>
      </c>
      <c r="H1850" t="s">
        <v>60</v>
      </c>
      <c r="I1850">
        <v>1</v>
      </c>
      <c r="J1850" t="b">
        <v>0</v>
      </c>
      <c r="K1850" t="b">
        <v>0</v>
      </c>
      <c r="L1850" s="1">
        <v>165000</v>
      </c>
      <c r="M1850" s="2">
        <v>44434</v>
      </c>
      <c r="N1850" s="2">
        <v>44470</v>
      </c>
      <c r="O1850" s="2">
        <v>51745</v>
      </c>
      <c r="P1850">
        <v>240</v>
      </c>
      <c r="Q1850" s="3">
        <v>954.16</v>
      </c>
      <c r="R1850">
        <v>3.5</v>
      </c>
      <c r="S1850" t="s">
        <v>920</v>
      </c>
      <c r="T1850" s="4">
        <v>170104</v>
      </c>
      <c r="U1850" s="7">
        <f>V1850+W1850</f>
        <v>2503.5000000000023</v>
      </c>
      <c r="V1850" s="7">
        <f t="shared" si="92"/>
        <v>643.50000000000273</v>
      </c>
      <c r="W1850" s="7">
        <v>1859.9999999999995</v>
      </c>
      <c r="AA1850" t="b">
        <v>0</v>
      </c>
      <c r="AB1850">
        <v>0</v>
      </c>
      <c r="AC1850">
        <v>0</v>
      </c>
      <c r="AD1850" t="b">
        <v>0</v>
      </c>
      <c r="AE1850" t="s">
        <v>39</v>
      </c>
      <c r="AF1850" t="b">
        <v>0</v>
      </c>
      <c r="AG1850">
        <v>1</v>
      </c>
      <c r="AH1850">
        <v>88</v>
      </c>
      <c r="AI1850" s="6">
        <v>1834</v>
      </c>
      <c r="AJ1850">
        <v>695</v>
      </c>
      <c r="AK1850" t="s">
        <v>40</v>
      </c>
      <c r="AL1850" t="s">
        <v>50</v>
      </c>
      <c r="AM1850" s="9">
        <v>1.05</v>
      </c>
      <c r="AN1850">
        <f>_xlfn.XLOOKUP(S1850,[1]umbs_prices!$A:$A,[1]umbs_prices!$D:$D)</f>
        <v>104.61</v>
      </c>
      <c r="AO1850" s="11">
        <f t="shared" si="93"/>
        <v>4.610000000000003E-2</v>
      </c>
      <c r="AP1850" s="13">
        <f>(AM1850-1)*L1850</f>
        <v>8250.0000000000073</v>
      </c>
      <c r="AQ1850" s="8">
        <f>AO1850*L1850</f>
        <v>7606.5000000000045</v>
      </c>
      <c r="AR1850" s="1">
        <f t="shared" si="94"/>
        <v>643.50000000000273</v>
      </c>
      <c r="AS1850" s="8">
        <f>AQ1850+AR1850</f>
        <v>8250.0000000000073</v>
      </c>
      <c r="AT1850" s="8">
        <f>AS1850-X1850</f>
        <v>8250.0000000000073</v>
      </c>
      <c r="AU1850" s="11">
        <f>AT1850/L1850</f>
        <v>5.0000000000000044E-2</v>
      </c>
      <c r="AV1850">
        <f>(_xlfn.XLOOKUP(A1850,[2]loan_data!$A:$A,[2]loan_data!$Z:$Z)-100)%</f>
        <v>4.6099999999999995E-2</v>
      </c>
      <c r="AW1850" t="str">
        <f>_xlfn.XLOOKUP(A1850,[2]loan_data!$A:$A,[2]loan_data!$AA:$AA)</f>
        <v>umbs_price</v>
      </c>
      <c r="AX1850" s="8">
        <f>AV1850*L1850</f>
        <v>7606.4999999999991</v>
      </c>
    </row>
    <row r="1851" spans="1:52" x14ac:dyDescent="0.2">
      <c r="A1851">
        <v>5035817</v>
      </c>
      <c r="B1851" t="s">
        <v>48</v>
      </c>
      <c r="C1851" t="s">
        <v>624</v>
      </c>
      <c r="D1851" t="b">
        <v>1</v>
      </c>
      <c r="E1851" t="s">
        <v>35</v>
      </c>
      <c r="F1851" t="s">
        <v>36</v>
      </c>
      <c r="G1851" t="s">
        <v>37</v>
      </c>
      <c r="H1851" t="s">
        <v>53</v>
      </c>
      <c r="I1851">
        <v>1</v>
      </c>
      <c r="J1851" t="b">
        <v>0</v>
      </c>
      <c r="K1851" t="b">
        <v>0</v>
      </c>
      <c r="L1851" s="1">
        <v>205000</v>
      </c>
      <c r="M1851" s="2">
        <v>44434</v>
      </c>
      <c r="N1851" s="2">
        <v>44470</v>
      </c>
      <c r="O1851" s="2">
        <v>55397</v>
      </c>
      <c r="P1851">
        <v>360</v>
      </c>
      <c r="Q1851" s="3">
        <v>889.77</v>
      </c>
      <c r="R1851">
        <v>3.25</v>
      </c>
      <c r="S1851" t="s">
        <v>920</v>
      </c>
      <c r="T1851" s="4">
        <v>409837</v>
      </c>
      <c r="U1851" s="7">
        <f>V1851+W1851</f>
        <v>1941.5000000000036</v>
      </c>
      <c r="V1851" s="7">
        <f t="shared" si="92"/>
        <v>799.50000000000364</v>
      </c>
      <c r="W1851" s="7">
        <v>1142</v>
      </c>
      <c r="AA1851" t="b">
        <v>0</v>
      </c>
      <c r="AB1851">
        <v>0</v>
      </c>
      <c r="AC1851">
        <v>0</v>
      </c>
      <c r="AD1851" t="b">
        <v>0</v>
      </c>
      <c r="AE1851" t="s">
        <v>39</v>
      </c>
      <c r="AF1851" t="b">
        <v>0</v>
      </c>
      <c r="AG1851">
        <v>1</v>
      </c>
      <c r="AH1851">
        <v>60</v>
      </c>
      <c r="AI1851" s="6">
        <v>1500</v>
      </c>
      <c r="AJ1851">
        <v>695</v>
      </c>
      <c r="AK1851" t="s">
        <v>40</v>
      </c>
      <c r="AL1851" t="s">
        <v>50</v>
      </c>
      <c r="AM1851" s="9">
        <v>1.05</v>
      </c>
      <c r="AN1851">
        <f>_xlfn.XLOOKUP(S1851,[1]umbs_prices!$A:$A,[1]umbs_prices!$D:$D)</f>
        <v>104.61</v>
      </c>
      <c r="AO1851" s="11">
        <f t="shared" si="93"/>
        <v>4.610000000000003E-2</v>
      </c>
      <c r="AP1851" s="13">
        <f>(AM1851-1)*L1851</f>
        <v>10250.000000000009</v>
      </c>
      <c r="AQ1851" s="8">
        <f>AO1851*L1851</f>
        <v>9450.5000000000055</v>
      </c>
      <c r="AR1851" s="1">
        <f t="shared" si="94"/>
        <v>799.50000000000364</v>
      </c>
      <c r="AS1851" s="8">
        <f>AQ1851+AR1851</f>
        <v>10250.000000000009</v>
      </c>
      <c r="AT1851" s="8">
        <f>AS1851-X1851</f>
        <v>10250.000000000009</v>
      </c>
      <c r="AU1851" s="11">
        <f>AT1851/L1851</f>
        <v>5.0000000000000044E-2</v>
      </c>
      <c r="AV1851">
        <f>(_xlfn.XLOOKUP(A1851,[2]loan_data!$A:$A,[2]loan_data!$Z:$Z)-100)%</f>
        <v>4.6099999999999995E-2</v>
      </c>
      <c r="AW1851" t="str">
        <f>_xlfn.XLOOKUP(A1851,[2]loan_data!$A:$A,[2]loan_data!$AA:$AA)</f>
        <v>umbs_price</v>
      </c>
      <c r="AX1851" s="8">
        <f>AV1851*L1851</f>
        <v>9450.4999999999982</v>
      </c>
    </row>
    <row r="1852" spans="1:52" x14ac:dyDescent="0.2">
      <c r="A1852">
        <v>5035848</v>
      </c>
      <c r="B1852" t="s">
        <v>127</v>
      </c>
      <c r="C1852" t="s">
        <v>492</v>
      </c>
      <c r="D1852" t="b">
        <v>1</v>
      </c>
      <c r="E1852" t="s">
        <v>35</v>
      </c>
      <c r="F1852" t="s">
        <v>36</v>
      </c>
      <c r="G1852" t="s">
        <v>37</v>
      </c>
      <c r="H1852" t="s">
        <v>38</v>
      </c>
      <c r="I1852">
        <v>1</v>
      </c>
      <c r="J1852" t="b">
        <v>0</v>
      </c>
      <c r="K1852" t="b">
        <v>0</v>
      </c>
      <c r="L1852" s="1">
        <v>375000</v>
      </c>
      <c r="M1852" s="2">
        <v>44436</v>
      </c>
      <c r="N1852" s="2">
        <v>44470</v>
      </c>
      <c r="O1852" s="2">
        <v>51745</v>
      </c>
      <c r="P1852">
        <v>240</v>
      </c>
      <c r="Q1852" s="3">
        <v>2028.48</v>
      </c>
      <c r="R1852">
        <v>2.75</v>
      </c>
      <c r="S1852" t="s">
        <v>922</v>
      </c>
      <c r="T1852" s="4">
        <v>501003</v>
      </c>
      <c r="U1852" s="7">
        <f>V1852+W1852</f>
        <v>8222.0000000000036</v>
      </c>
      <c r="V1852" s="7">
        <f t="shared" si="92"/>
        <v>6787.5000000000036</v>
      </c>
      <c r="W1852" s="7">
        <v>1434.5</v>
      </c>
      <c r="AA1852" t="b">
        <v>0</v>
      </c>
      <c r="AB1852">
        <v>0</v>
      </c>
      <c r="AC1852">
        <v>0</v>
      </c>
      <c r="AD1852" t="b">
        <v>0</v>
      </c>
      <c r="AE1852" t="s">
        <v>39</v>
      </c>
      <c r="AF1852" t="b">
        <v>0</v>
      </c>
      <c r="AG1852">
        <v>1</v>
      </c>
      <c r="AH1852">
        <v>125</v>
      </c>
      <c r="AI1852" s="6">
        <v>3438</v>
      </c>
      <c r="AJ1852">
        <v>695</v>
      </c>
      <c r="AK1852" t="s">
        <v>58</v>
      </c>
      <c r="AL1852" t="s">
        <v>41</v>
      </c>
      <c r="AM1852" s="9">
        <v>1.05</v>
      </c>
      <c r="AN1852">
        <f>_xlfn.XLOOKUP(S1852,[1]umbs_prices!$A:$A,[1]umbs_prices!$D:$D)</f>
        <v>103.19</v>
      </c>
      <c r="AO1852" s="11">
        <f t="shared" si="93"/>
        <v>3.1900000000000039E-2</v>
      </c>
      <c r="AP1852" s="13">
        <f>(AM1852-1)*L1852</f>
        <v>18750.000000000018</v>
      </c>
      <c r="AQ1852" s="8">
        <f>AO1852*L1852</f>
        <v>11962.500000000015</v>
      </c>
      <c r="AR1852" s="1">
        <f t="shared" si="94"/>
        <v>6787.5000000000036</v>
      </c>
      <c r="AS1852" s="8">
        <f>AQ1852+AR1852</f>
        <v>18750.000000000018</v>
      </c>
      <c r="AT1852" s="8">
        <f>AS1852-X1852</f>
        <v>18750.000000000018</v>
      </c>
      <c r="AU1852" s="11">
        <f>AT1852/L1852</f>
        <v>5.0000000000000051E-2</v>
      </c>
      <c r="AV1852">
        <f>(_xlfn.XLOOKUP(A1852,[2]loan_data!$A:$A,[2]loan_data!$Z:$Z)-100)%</f>
        <v>3.1899999999999977E-2</v>
      </c>
      <c r="AW1852" t="str">
        <f>_xlfn.XLOOKUP(A1852,[2]loan_data!$A:$A,[2]loan_data!$AA:$AA)</f>
        <v>umbs_price</v>
      </c>
      <c r="AX1852" s="8">
        <f>AV1852*L1852</f>
        <v>11962.499999999991</v>
      </c>
    </row>
    <row r="1853" spans="1:52" x14ac:dyDescent="0.2">
      <c r="A1853">
        <v>5035881</v>
      </c>
      <c r="B1853" t="s">
        <v>33</v>
      </c>
      <c r="C1853" t="s">
        <v>625</v>
      </c>
      <c r="D1853" t="b">
        <v>1</v>
      </c>
      <c r="E1853" t="s">
        <v>35</v>
      </c>
      <c r="F1853" t="s">
        <v>36</v>
      </c>
      <c r="G1853" t="s">
        <v>37</v>
      </c>
      <c r="H1853" t="s">
        <v>60</v>
      </c>
      <c r="I1853">
        <v>1</v>
      </c>
      <c r="J1853" t="b">
        <v>0</v>
      </c>
      <c r="K1853" t="b">
        <v>0</v>
      </c>
      <c r="L1853" s="1">
        <v>325000</v>
      </c>
      <c r="M1853" s="2">
        <v>44436</v>
      </c>
      <c r="N1853" s="2">
        <v>44470</v>
      </c>
      <c r="O1853" s="2">
        <v>55397</v>
      </c>
      <c r="P1853">
        <v>360</v>
      </c>
      <c r="Q1853" s="3">
        <v>1365.06</v>
      </c>
      <c r="R1853">
        <v>2.99</v>
      </c>
      <c r="S1853" t="s">
        <v>924</v>
      </c>
      <c r="T1853" s="4">
        <v>445206</v>
      </c>
      <c r="U1853" s="7">
        <f>V1853+W1853</f>
        <v>5737.4999999999909</v>
      </c>
      <c r="V1853" s="7">
        <f t="shared" si="92"/>
        <v>2697.4999999999909</v>
      </c>
      <c r="W1853" s="7">
        <v>3040</v>
      </c>
      <c r="AA1853" t="b">
        <v>0</v>
      </c>
      <c r="AB1853">
        <v>0</v>
      </c>
      <c r="AC1853">
        <v>0</v>
      </c>
      <c r="AD1853" t="b">
        <v>0</v>
      </c>
      <c r="AE1853" t="s">
        <v>97</v>
      </c>
      <c r="AF1853" t="b">
        <v>0</v>
      </c>
      <c r="AG1853">
        <v>1</v>
      </c>
      <c r="AH1853">
        <v>342</v>
      </c>
      <c r="AI1853" s="6">
        <v>4275</v>
      </c>
      <c r="AJ1853">
        <v>695</v>
      </c>
      <c r="AK1853" t="s">
        <v>58</v>
      </c>
      <c r="AL1853" t="s">
        <v>50</v>
      </c>
      <c r="AM1853" s="9">
        <v>1.05</v>
      </c>
      <c r="AN1853">
        <f>_xlfn.XLOOKUP(S1853,[1]umbs_prices!$A:$A,[1]umbs_prices!$D:$D)</f>
        <v>104.17</v>
      </c>
      <c r="AO1853" s="11">
        <f t="shared" si="93"/>
        <v>4.170000000000007E-2</v>
      </c>
      <c r="AP1853" s="13">
        <f>(AM1853-1)*L1853</f>
        <v>16250.000000000015</v>
      </c>
      <c r="AQ1853" s="8">
        <f>AO1853*L1853</f>
        <v>13552.500000000024</v>
      </c>
      <c r="AR1853" s="1">
        <f t="shared" si="94"/>
        <v>2697.4999999999909</v>
      </c>
      <c r="AS1853" s="8">
        <f>AQ1853+AR1853</f>
        <v>16250.000000000015</v>
      </c>
      <c r="AT1853" s="8">
        <f>AS1853-X1853</f>
        <v>16250.000000000015</v>
      </c>
      <c r="AU1853" s="11">
        <f>AT1853/L1853</f>
        <v>5.0000000000000044E-2</v>
      </c>
      <c r="AV1853">
        <f>(_xlfn.XLOOKUP(A1853,[2]loan_data!$A:$A,[2]loan_data!$Z:$Z)-100)%</f>
        <v>4.1700000000000015E-2</v>
      </c>
      <c r="AW1853" t="str">
        <f>_xlfn.XLOOKUP(A1853,[2]loan_data!$A:$A,[2]loan_data!$AA:$AA)</f>
        <v>umbs_price</v>
      </c>
      <c r="AX1853" s="8">
        <f>AV1853*L1853</f>
        <v>13552.500000000005</v>
      </c>
    </row>
    <row r="1854" spans="1:52" x14ac:dyDescent="0.2">
      <c r="A1854">
        <v>5036070</v>
      </c>
      <c r="B1854" t="s">
        <v>54</v>
      </c>
      <c r="C1854" t="s">
        <v>193</v>
      </c>
      <c r="D1854" t="b">
        <v>1</v>
      </c>
      <c r="E1854" t="s">
        <v>35</v>
      </c>
      <c r="F1854" t="s">
        <v>36</v>
      </c>
      <c r="G1854" t="s">
        <v>37</v>
      </c>
      <c r="H1854" t="s">
        <v>38</v>
      </c>
      <c r="I1854">
        <v>1</v>
      </c>
      <c r="J1854" t="b">
        <v>0</v>
      </c>
      <c r="K1854" t="b">
        <v>0</v>
      </c>
      <c r="L1854" s="1">
        <v>205000</v>
      </c>
      <c r="M1854" s="2">
        <v>44436</v>
      </c>
      <c r="N1854" s="2">
        <v>44470</v>
      </c>
      <c r="O1854" s="2">
        <v>48092</v>
      </c>
      <c r="P1854">
        <v>120</v>
      </c>
      <c r="Q1854" s="3">
        <v>1882.24</v>
      </c>
      <c r="R1854">
        <v>1.99</v>
      </c>
      <c r="S1854" t="s">
        <v>927</v>
      </c>
      <c r="T1854" s="4">
        <v>292148</v>
      </c>
      <c r="U1854" s="7">
        <f>V1854+W1854</f>
        <v>8343.4999999999909</v>
      </c>
      <c r="V1854" s="7">
        <f t="shared" si="92"/>
        <v>8343.4999999999909</v>
      </c>
      <c r="W1854" s="7">
        <v>0</v>
      </c>
      <c r="AA1854" t="b">
        <v>0</v>
      </c>
      <c r="AB1854">
        <v>0</v>
      </c>
      <c r="AC1854">
        <v>0</v>
      </c>
      <c r="AD1854" t="b">
        <v>0</v>
      </c>
      <c r="AE1854" t="s">
        <v>39</v>
      </c>
      <c r="AF1854" t="b">
        <v>0</v>
      </c>
      <c r="AG1854">
        <v>1</v>
      </c>
      <c r="AH1854">
        <v>181</v>
      </c>
      <c r="AI1854" s="6">
        <v>1961</v>
      </c>
      <c r="AJ1854">
        <v>695</v>
      </c>
      <c r="AK1854" t="s">
        <v>58</v>
      </c>
      <c r="AL1854" t="s">
        <v>50</v>
      </c>
      <c r="AM1854" s="9">
        <v>1.05</v>
      </c>
      <c r="AN1854">
        <f>_xlfn.XLOOKUP(S1854,[1]umbs_prices!$A:$A,[1]umbs_prices!$D:$D)</f>
        <v>100.93</v>
      </c>
      <c r="AO1854" s="11">
        <f t="shared" si="93"/>
        <v>9.300000000000086E-3</v>
      </c>
      <c r="AP1854" s="13">
        <f>(AM1854-1)*L1854</f>
        <v>10250.000000000009</v>
      </c>
      <c r="AQ1854" s="8">
        <f>AO1854*L1854</f>
        <v>1906.5000000000177</v>
      </c>
      <c r="AR1854" s="1">
        <f t="shared" si="94"/>
        <v>8343.4999999999909</v>
      </c>
      <c r="AS1854" s="8">
        <f>AQ1854+AR1854</f>
        <v>10250.000000000009</v>
      </c>
      <c r="AT1854" s="8">
        <f>AS1854-X1854</f>
        <v>10250.000000000009</v>
      </c>
      <c r="AU1854" s="11">
        <f>AT1854/L1854</f>
        <v>5.0000000000000044E-2</v>
      </c>
      <c r="AV1854">
        <f>(_xlfn.XLOOKUP(A1854,[2]loan_data!$A:$A,[2]loan_data!$Z:$Z)-100)%</f>
        <v>9.3000000000000686E-3</v>
      </c>
      <c r="AW1854" t="str">
        <f>_xlfn.XLOOKUP(A1854,[2]loan_data!$A:$A,[2]loan_data!$AA:$AA)</f>
        <v>umbs_price</v>
      </c>
      <c r="AX1854" s="8">
        <f>AV1854*L1854</f>
        <v>1906.5000000000141</v>
      </c>
    </row>
    <row r="1855" spans="1:52" x14ac:dyDescent="0.2">
      <c r="A1855">
        <v>5036193</v>
      </c>
      <c r="B1855" t="s">
        <v>33</v>
      </c>
      <c r="C1855" t="s">
        <v>255</v>
      </c>
      <c r="D1855" t="b">
        <v>1</v>
      </c>
      <c r="E1855" t="s">
        <v>35</v>
      </c>
      <c r="F1855" t="s">
        <v>36</v>
      </c>
      <c r="G1855" t="s">
        <v>37</v>
      </c>
      <c r="H1855" t="s">
        <v>53</v>
      </c>
      <c r="I1855">
        <v>1</v>
      </c>
      <c r="J1855" t="b">
        <v>0</v>
      </c>
      <c r="K1855" t="b">
        <v>0</v>
      </c>
      <c r="L1855" s="1">
        <v>375000</v>
      </c>
      <c r="M1855" s="2">
        <v>44438</v>
      </c>
      <c r="N1855" s="2">
        <v>44470</v>
      </c>
      <c r="O1855" s="2">
        <v>55397</v>
      </c>
      <c r="P1855">
        <v>360</v>
      </c>
      <c r="Q1855" s="3">
        <v>1575.07</v>
      </c>
      <c r="R1855">
        <v>2.99</v>
      </c>
      <c r="S1855" t="s">
        <v>922</v>
      </c>
      <c r="T1855" s="4">
        <v>540035</v>
      </c>
      <c r="U1855" s="7">
        <f>V1855+W1855</f>
        <v>7987.0000000000036</v>
      </c>
      <c r="V1855" s="7">
        <f t="shared" si="92"/>
        <v>6787.5000000000036</v>
      </c>
      <c r="W1855" s="7">
        <v>1199.5</v>
      </c>
      <c r="AA1855" t="b">
        <v>0</v>
      </c>
      <c r="AB1855">
        <v>0</v>
      </c>
      <c r="AC1855">
        <v>0</v>
      </c>
      <c r="AD1855" t="b">
        <v>0</v>
      </c>
      <c r="AE1855" t="s">
        <v>39</v>
      </c>
      <c r="AF1855" t="b">
        <v>0</v>
      </c>
      <c r="AG1855">
        <v>1</v>
      </c>
      <c r="AH1855">
        <v>106</v>
      </c>
      <c r="AI1855" s="6">
        <v>2650</v>
      </c>
      <c r="AJ1855">
        <v>695</v>
      </c>
      <c r="AK1855" t="s">
        <v>58</v>
      </c>
      <c r="AL1855" t="s">
        <v>50</v>
      </c>
      <c r="AM1855" s="9">
        <v>1.05</v>
      </c>
      <c r="AN1855">
        <f>_xlfn.XLOOKUP(S1855,[1]umbs_prices!$A:$A,[1]umbs_prices!$D:$D)</f>
        <v>103.19</v>
      </c>
      <c r="AO1855" s="11">
        <f t="shared" si="93"/>
        <v>3.1900000000000039E-2</v>
      </c>
      <c r="AP1855" s="13">
        <f>(AM1855-1)*L1855</f>
        <v>18750.000000000018</v>
      </c>
      <c r="AQ1855" s="8">
        <f>AO1855*L1855</f>
        <v>11962.500000000015</v>
      </c>
      <c r="AR1855" s="1">
        <f t="shared" si="94"/>
        <v>6787.5000000000036</v>
      </c>
      <c r="AS1855" s="8">
        <f>AQ1855+AR1855</f>
        <v>18750.000000000018</v>
      </c>
      <c r="AT1855" s="8">
        <f>AS1855-X1855</f>
        <v>18750.000000000018</v>
      </c>
      <c r="AU1855" s="11">
        <f>AT1855/L1855</f>
        <v>5.0000000000000051E-2</v>
      </c>
      <c r="AV1855">
        <f>(_xlfn.XLOOKUP(A1855,[2]loan_data!$A:$A,[2]loan_data!$Z:$Z)-100)%</f>
        <v>3.1899999999999977E-2</v>
      </c>
      <c r="AW1855" t="str">
        <f>_xlfn.XLOOKUP(A1855,[2]loan_data!$A:$A,[2]loan_data!$AA:$AA)</f>
        <v>umbs_price</v>
      </c>
      <c r="AX1855" s="8">
        <f>AV1855*L1855</f>
        <v>11962.499999999991</v>
      </c>
    </row>
    <row r="1856" spans="1:52" x14ac:dyDescent="0.2">
      <c r="A1856">
        <v>5036220</v>
      </c>
      <c r="B1856" t="s">
        <v>51</v>
      </c>
      <c r="C1856" t="s">
        <v>52</v>
      </c>
      <c r="D1856" t="b">
        <v>1</v>
      </c>
      <c r="E1856" t="s">
        <v>35</v>
      </c>
      <c r="F1856" t="s">
        <v>36</v>
      </c>
      <c r="G1856" t="s">
        <v>37</v>
      </c>
      <c r="H1856" t="s">
        <v>53</v>
      </c>
      <c r="I1856">
        <v>1</v>
      </c>
      <c r="J1856" t="b">
        <v>0</v>
      </c>
      <c r="K1856" t="b">
        <v>0</v>
      </c>
      <c r="L1856" s="1">
        <v>265000</v>
      </c>
      <c r="M1856" s="2">
        <v>44440</v>
      </c>
      <c r="N1856" s="2">
        <v>44470</v>
      </c>
      <c r="O1856" s="2">
        <v>55397</v>
      </c>
      <c r="P1856">
        <v>360</v>
      </c>
      <c r="Q1856" s="3">
        <v>1168.27</v>
      </c>
      <c r="R1856">
        <v>3.375</v>
      </c>
      <c r="S1856" t="s">
        <v>920</v>
      </c>
      <c r="T1856" s="4">
        <v>389706</v>
      </c>
      <c r="U1856" s="7">
        <f>V1856+W1856</f>
        <v>3295.5000000000036</v>
      </c>
      <c r="V1856" s="7">
        <f t="shared" si="92"/>
        <v>1033.5000000000036</v>
      </c>
      <c r="W1856" s="7">
        <v>2262</v>
      </c>
      <c r="AA1856" t="b">
        <v>0</v>
      </c>
      <c r="AB1856">
        <v>0</v>
      </c>
      <c r="AC1856">
        <v>0</v>
      </c>
      <c r="AD1856" t="b">
        <v>0</v>
      </c>
      <c r="AE1856" t="s">
        <v>39</v>
      </c>
      <c r="AF1856" t="b">
        <v>0</v>
      </c>
      <c r="AG1856">
        <v>1</v>
      </c>
      <c r="AH1856">
        <v>77</v>
      </c>
      <c r="AI1856" s="6">
        <v>1412</v>
      </c>
      <c r="AJ1856">
        <v>695</v>
      </c>
      <c r="AK1856" t="s">
        <v>40</v>
      </c>
      <c r="AL1856" t="s">
        <v>50</v>
      </c>
      <c r="AM1856" s="9">
        <v>1.05</v>
      </c>
      <c r="AN1856">
        <f>_xlfn.XLOOKUP(S1856,[1]umbs_prices!$A:$A,[1]umbs_prices!$D:$D)</f>
        <v>104.61</v>
      </c>
      <c r="AO1856" s="11">
        <f t="shared" si="93"/>
        <v>4.610000000000003E-2</v>
      </c>
      <c r="AP1856" s="13">
        <f>(AM1856-1)*L1856</f>
        <v>13250.000000000011</v>
      </c>
      <c r="AQ1856" s="8">
        <f>AO1856*L1856</f>
        <v>12216.500000000007</v>
      </c>
      <c r="AR1856" s="1">
        <f t="shared" si="94"/>
        <v>1033.5000000000036</v>
      </c>
      <c r="AS1856" s="8">
        <f>AQ1856+AR1856</f>
        <v>13250.000000000011</v>
      </c>
      <c r="AT1856" s="8">
        <f>AS1856-X1856</f>
        <v>13250.000000000011</v>
      </c>
      <c r="AU1856" s="11">
        <f>AT1856/L1856</f>
        <v>5.0000000000000044E-2</v>
      </c>
      <c r="AV1856">
        <f>(_xlfn.XLOOKUP(A1856,[2]loan_data!$A:$A,[2]loan_data!$Z:$Z)-100)%</f>
        <v>4.8287499999999997E-2</v>
      </c>
      <c r="AW1856" t="str">
        <f>_xlfn.XLOOKUP(A1856,[2]loan_data!$A:$A,[2]loan_data!$AA:$AA)</f>
        <v>storgan_manley</v>
      </c>
      <c r="AX1856" s="8">
        <f>AV1856*L1856</f>
        <v>12796.1875</v>
      </c>
      <c r="AY1856" s="8">
        <f>AX1856+AR1856</f>
        <v>13829.687500000004</v>
      </c>
      <c r="AZ1856" s="10">
        <f>AY1856/L1856</f>
        <v>5.2187500000000012E-2</v>
      </c>
    </row>
    <row r="1857" spans="1:52" x14ac:dyDescent="0.2">
      <c r="A1857">
        <v>5036254</v>
      </c>
      <c r="B1857" t="s">
        <v>33</v>
      </c>
      <c r="C1857" t="s">
        <v>34</v>
      </c>
      <c r="D1857" t="b">
        <v>1</v>
      </c>
      <c r="E1857" t="s">
        <v>35</v>
      </c>
      <c r="F1857" t="s">
        <v>36</v>
      </c>
      <c r="G1857" t="s">
        <v>37</v>
      </c>
      <c r="H1857" t="s">
        <v>38</v>
      </c>
      <c r="I1857">
        <v>1</v>
      </c>
      <c r="J1857" t="b">
        <v>0</v>
      </c>
      <c r="K1857" t="b">
        <v>0</v>
      </c>
      <c r="L1857" s="1">
        <v>455000</v>
      </c>
      <c r="M1857" s="2">
        <v>44440</v>
      </c>
      <c r="N1857" s="2">
        <v>44470</v>
      </c>
      <c r="O1857" s="2">
        <v>55397</v>
      </c>
      <c r="P1857">
        <v>360</v>
      </c>
      <c r="Q1857" s="3">
        <v>1960.03</v>
      </c>
      <c r="R1857">
        <v>3.19</v>
      </c>
      <c r="S1857" t="s">
        <v>922</v>
      </c>
      <c r="T1857" s="4">
        <v>1097709</v>
      </c>
      <c r="U1857" s="7">
        <f>V1857+W1857</f>
        <v>8775.5000000000036</v>
      </c>
      <c r="V1857" s="7">
        <f t="shared" si="92"/>
        <v>8235.5000000000036</v>
      </c>
      <c r="W1857" s="7">
        <v>540</v>
      </c>
      <c r="AA1857" t="b">
        <v>0</v>
      </c>
      <c r="AB1857">
        <v>0</v>
      </c>
      <c r="AC1857">
        <v>0</v>
      </c>
      <c r="AD1857" t="b">
        <v>0</v>
      </c>
      <c r="AE1857" t="s">
        <v>39</v>
      </c>
      <c r="AF1857" t="b">
        <v>0</v>
      </c>
      <c r="AG1857">
        <v>1</v>
      </c>
      <c r="AH1857">
        <v>289</v>
      </c>
      <c r="AI1857" s="6">
        <v>5540</v>
      </c>
      <c r="AJ1857">
        <v>695</v>
      </c>
      <c r="AK1857" t="s">
        <v>40</v>
      </c>
      <c r="AL1857" t="s">
        <v>50</v>
      </c>
      <c r="AM1857" s="9">
        <v>1.05</v>
      </c>
      <c r="AN1857">
        <f>_xlfn.XLOOKUP(S1857,[1]umbs_prices!$A:$A,[1]umbs_prices!$D:$D)</f>
        <v>103.19</v>
      </c>
      <c r="AO1857" s="11">
        <f t="shared" si="93"/>
        <v>3.1900000000000039E-2</v>
      </c>
      <c r="AP1857" s="13">
        <f>(AM1857-1)*L1857</f>
        <v>22750.000000000022</v>
      </c>
      <c r="AQ1857" s="8">
        <f>AO1857*L1857</f>
        <v>14514.500000000018</v>
      </c>
      <c r="AR1857" s="1">
        <f t="shared" si="94"/>
        <v>8235.5000000000036</v>
      </c>
      <c r="AS1857" s="8">
        <f>AQ1857+AR1857</f>
        <v>22750.000000000022</v>
      </c>
      <c r="AT1857" s="8">
        <f>AS1857-X1857</f>
        <v>22750.000000000022</v>
      </c>
      <c r="AU1857" s="11">
        <f>AT1857/L1857</f>
        <v>5.0000000000000051E-2</v>
      </c>
      <c r="AV1857">
        <f>(_xlfn.XLOOKUP(A1857,[2]loan_data!$A:$A,[2]loan_data!$Z:$Z)-100)%</f>
        <v>3.1899999999999977E-2</v>
      </c>
      <c r="AW1857" t="str">
        <f>_xlfn.XLOOKUP(A1857,[2]loan_data!$A:$A,[2]loan_data!$AA:$AA)</f>
        <v>umbs_price</v>
      </c>
      <c r="AX1857" s="8">
        <f>AV1857*L1857</f>
        <v>14514.499999999989</v>
      </c>
    </row>
    <row r="1858" spans="1:52" x14ac:dyDescent="0.2">
      <c r="A1858">
        <v>5036267</v>
      </c>
      <c r="B1858" t="s">
        <v>61</v>
      </c>
      <c r="C1858" t="s">
        <v>67</v>
      </c>
      <c r="D1858" t="b">
        <v>1</v>
      </c>
      <c r="E1858" t="s">
        <v>35</v>
      </c>
      <c r="F1858" t="s">
        <v>36</v>
      </c>
      <c r="G1858" t="s">
        <v>37</v>
      </c>
      <c r="H1858" t="s">
        <v>60</v>
      </c>
      <c r="I1858">
        <v>1</v>
      </c>
      <c r="J1858" t="b">
        <v>0</v>
      </c>
      <c r="K1858" t="b">
        <v>0</v>
      </c>
      <c r="L1858" s="1">
        <v>355000</v>
      </c>
      <c r="M1858" s="2">
        <v>44440</v>
      </c>
      <c r="N1858" s="2">
        <v>44470</v>
      </c>
      <c r="O1858" s="2">
        <v>55397</v>
      </c>
      <c r="P1858">
        <v>360</v>
      </c>
      <c r="Q1858" s="3">
        <v>1565.04</v>
      </c>
      <c r="R1858">
        <v>3.375</v>
      </c>
      <c r="S1858" t="s">
        <v>920</v>
      </c>
      <c r="T1858" s="4">
        <v>365980</v>
      </c>
      <c r="U1858" s="7">
        <f>V1858+W1858</f>
        <v>4532.5000000000036</v>
      </c>
      <c r="V1858" s="7">
        <f t="shared" si="92"/>
        <v>1384.5000000000036</v>
      </c>
      <c r="W1858" s="7">
        <v>3148</v>
      </c>
      <c r="AA1858" t="b">
        <v>0</v>
      </c>
      <c r="AB1858">
        <v>0</v>
      </c>
      <c r="AC1858">
        <v>0</v>
      </c>
      <c r="AD1858" t="b">
        <v>0</v>
      </c>
      <c r="AE1858" t="s">
        <v>39</v>
      </c>
      <c r="AF1858" t="b">
        <v>0</v>
      </c>
      <c r="AG1858">
        <v>1</v>
      </c>
      <c r="AH1858">
        <v>132</v>
      </c>
      <c r="AI1858" s="6">
        <v>4180</v>
      </c>
      <c r="AJ1858">
        <v>695</v>
      </c>
      <c r="AK1858" t="s">
        <v>40</v>
      </c>
      <c r="AL1858" t="s">
        <v>41</v>
      </c>
      <c r="AM1858" s="9">
        <v>1.05</v>
      </c>
      <c r="AN1858">
        <f>_xlfn.XLOOKUP(S1858,[1]umbs_prices!$A:$A,[1]umbs_prices!$D:$D)</f>
        <v>104.61</v>
      </c>
      <c r="AO1858" s="11">
        <f t="shared" si="93"/>
        <v>4.610000000000003E-2</v>
      </c>
      <c r="AP1858" s="13">
        <f>(AM1858-1)*L1858</f>
        <v>17750.000000000015</v>
      </c>
      <c r="AQ1858" s="8">
        <f>AO1858*L1858</f>
        <v>16365.500000000011</v>
      </c>
      <c r="AR1858" s="1">
        <f t="shared" si="94"/>
        <v>1384.5000000000036</v>
      </c>
      <c r="AS1858" s="8">
        <f>AQ1858+AR1858</f>
        <v>17750.000000000015</v>
      </c>
      <c r="AT1858" s="8">
        <f>AS1858-X1858</f>
        <v>17750.000000000015</v>
      </c>
      <c r="AU1858" s="11">
        <f>AT1858/L1858</f>
        <v>5.0000000000000044E-2</v>
      </c>
      <c r="AV1858">
        <f>(_xlfn.XLOOKUP(A1858,[2]loan_data!$A:$A,[2]loan_data!$Z:$Z)-100)%</f>
        <v>4.6099999999999995E-2</v>
      </c>
      <c r="AW1858" t="str">
        <f>_xlfn.XLOOKUP(A1858,[2]loan_data!$A:$A,[2]loan_data!$AA:$AA)</f>
        <v>umbs_price</v>
      </c>
      <c r="AX1858" s="8">
        <f>AV1858*L1858</f>
        <v>16365.499999999998</v>
      </c>
    </row>
    <row r="1859" spans="1:52" x14ac:dyDescent="0.2">
      <c r="A1859">
        <v>5036285</v>
      </c>
      <c r="B1859" t="s">
        <v>33</v>
      </c>
      <c r="C1859" t="s">
        <v>164</v>
      </c>
      <c r="D1859" t="b">
        <v>1</v>
      </c>
      <c r="E1859" t="s">
        <v>35</v>
      </c>
      <c r="F1859" t="s">
        <v>36</v>
      </c>
      <c r="G1859" t="s">
        <v>37</v>
      </c>
      <c r="H1859" t="s">
        <v>53</v>
      </c>
      <c r="I1859">
        <v>1</v>
      </c>
      <c r="J1859" t="b">
        <v>0</v>
      </c>
      <c r="K1859" t="b">
        <v>0</v>
      </c>
      <c r="L1859" s="1">
        <v>485000</v>
      </c>
      <c r="M1859" s="2">
        <v>44440</v>
      </c>
      <c r="N1859" s="2">
        <v>44470</v>
      </c>
      <c r="O1859" s="2">
        <v>55397</v>
      </c>
      <c r="P1859">
        <v>360</v>
      </c>
      <c r="Q1859" s="3">
        <v>2024.16</v>
      </c>
      <c r="R1859">
        <v>2.94</v>
      </c>
      <c r="S1859" t="s">
        <v>922</v>
      </c>
      <c r="T1859" s="4">
        <v>1162234</v>
      </c>
      <c r="U1859" s="7">
        <f>V1859+W1859</f>
        <v>8778.5000000000018</v>
      </c>
      <c r="V1859" s="7">
        <f t="shared" ref="V1859:V1922" si="95">AR1859</f>
        <v>8778.5000000000018</v>
      </c>
      <c r="W1859" s="7">
        <v>0</v>
      </c>
      <c r="AA1859" t="b">
        <v>0</v>
      </c>
      <c r="AB1859">
        <v>0</v>
      </c>
      <c r="AC1859">
        <v>0</v>
      </c>
      <c r="AD1859" t="b">
        <v>0</v>
      </c>
      <c r="AE1859" t="s">
        <v>39</v>
      </c>
      <c r="AF1859" t="b">
        <v>0</v>
      </c>
      <c r="AG1859">
        <v>1</v>
      </c>
      <c r="AH1859">
        <v>212</v>
      </c>
      <c r="AI1859" s="6">
        <v>7774</v>
      </c>
      <c r="AJ1859">
        <v>695</v>
      </c>
      <c r="AK1859" t="s">
        <v>43</v>
      </c>
      <c r="AL1859" t="s">
        <v>41</v>
      </c>
      <c r="AM1859" s="9">
        <v>1.05</v>
      </c>
      <c r="AN1859">
        <f>_xlfn.XLOOKUP(S1859,[1]umbs_prices!$A:$A,[1]umbs_prices!$D:$D)</f>
        <v>103.19</v>
      </c>
      <c r="AO1859" s="11">
        <f t="shared" ref="AO1859:AO1922" si="96">AN1859%-1</f>
        <v>3.1900000000000039E-2</v>
      </c>
      <c r="AP1859" s="13">
        <f>(AM1859-1)*L1859</f>
        <v>24250.000000000022</v>
      </c>
      <c r="AQ1859" s="8">
        <f>AO1859*L1859</f>
        <v>15471.50000000002</v>
      </c>
      <c r="AR1859" s="1">
        <f t="shared" ref="AR1859:AR1922" si="97">AP1859-AQ1859</f>
        <v>8778.5000000000018</v>
      </c>
      <c r="AS1859" s="8">
        <f>AQ1859+AR1859</f>
        <v>24250.000000000022</v>
      </c>
      <c r="AT1859" s="8">
        <f>AS1859-X1859</f>
        <v>24250.000000000022</v>
      </c>
      <c r="AU1859" s="11">
        <f>AT1859/L1859</f>
        <v>5.0000000000000044E-2</v>
      </c>
      <c r="AV1859">
        <f>(_xlfn.XLOOKUP(A1859,[2]loan_data!$A:$A,[2]loan_data!$Z:$Z)-100)%</f>
        <v>3.1899999999999977E-2</v>
      </c>
      <c r="AW1859" t="str">
        <f>_xlfn.XLOOKUP(A1859,[2]loan_data!$A:$A,[2]loan_data!$AA:$AA)</f>
        <v>umbs_price</v>
      </c>
      <c r="AX1859" s="8">
        <f>AV1859*L1859</f>
        <v>15471.499999999989</v>
      </c>
    </row>
    <row r="1860" spans="1:52" x14ac:dyDescent="0.2">
      <c r="A1860">
        <v>5036391</v>
      </c>
      <c r="B1860" t="s">
        <v>68</v>
      </c>
      <c r="C1860" t="s">
        <v>69</v>
      </c>
      <c r="D1860" t="b">
        <v>1</v>
      </c>
      <c r="E1860" t="s">
        <v>35</v>
      </c>
      <c r="F1860" t="s">
        <v>36</v>
      </c>
      <c r="G1860" t="s">
        <v>37</v>
      </c>
      <c r="H1860" t="s">
        <v>60</v>
      </c>
      <c r="I1860">
        <v>1</v>
      </c>
      <c r="J1860" t="b">
        <v>0</v>
      </c>
      <c r="K1860" t="b">
        <v>0</v>
      </c>
      <c r="L1860" s="1">
        <v>205000</v>
      </c>
      <c r="M1860" s="2">
        <v>44441</v>
      </c>
      <c r="N1860" s="2">
        <v>44470</v>
      </c>
      <c r="O1860" s="2">
        <v>55397</v>
      </c>
      <c r="P1860">
        <v>360</v>
      </c>
      <c r="Q1860" s="3">
        <v>903.76</v>
      </c>
      <c r="R1860">
        <v>3.375</v>
      </c>
      <c r="S1860" t="s">
        <v>920</v>
      </c>
      <c r="T1860" s="4">
        <v>211341</v>
      </c>
      <c r="U1860" s="7">
        <f>V1860+W1860</f>
        <v>3003.0000000000036</v>
      </c>
      <c r="V1860" s="7">
        <f t="shared" si="95"/>
        <v>799.50000000000364</v>
      </c>
      <c r="W1860" s="7">
        <v>2203.5</v>
      </c>
      <c r="AA1860" t="b">
        <v>0</v>
      </c>
      <c r="AB1860">
        <v>0</v>
      </c>
      <c r="AC1860">
        <v>0</v>
      </c>
      <c r="AD1860" t="b">
        <v>0</v>
      </c>
      <c r="AE1860" t="s">
        <v>39</v>
      </c>
      <c r="AF1860" t="b">
        <v>0</v>
      </c>
      <c r="AG1860">
        <v>1</v>
      </c>
      <c r="AH1860">
        <v>40</v>
      </c>
      <c r="AI1860" s="6">
        <v>1267</v>
      </c>
      <c r="AJ1860">
        <v>695</v>
      </c>
      <c r="AK1860" t="s">
        <v>58</v>
      </c>
      <c r="AL1860" t="s">
        <v>50</v>
      </c>
      <c r="AM1860" s="9">
        <v>1.05</v>
      </c>
      <c r="AN1860">
        <f>_xlfn.XLOOKUP(S1860,[1]umbs_prices!$A:$A,[1]umbs_prices!$D:$D)</f>
        <v>104.61</v>
      </c>
      <c r="AO1860" s="11">
        <f t="shared" si="96"/>
        <v>4.610000000000003E-2</v>
      </c>
      <c r="AP1860" s="13">
        <f>(AM1860-1)*L1860</f>
        <v>10250.000000000009</v>
      </c>
      <c r="AQ1860" s="8">
        <f>AO1860*L1860</f>
        <v>9450.5000000000055</v>
      </c>
      <c r="AR1860" s="1">
        <f t="shared" si="97"/>
        <v>799.50000000000364</v>
      </c>
      <c r="AS1860" s="8">
        <f>AQ1860+AR1860</f>
        <v>10250.000000000009</v>
      </c>
      <c r="AT1860" s="8">
        <f>AS1860-X1860</f>
        <v>10250.000000000009</v>
      </c>
      <c r="AU1860" s="11">
        <f>AT1860/L1860</f>
        <v>5.0000000000000044E-2</v>
      </c>
      <c r="AV1860">
        <f>(_xlfn.XLOOKUP(A1860,[2]loan_data!$A:$A,[2]loan_data!$Z:$Z)-100)%</f>
        <v>4.6099999999999995E-2</v>
      </c>
      <c r="AW1860" t="str">
        <f>_xlfn.XLOOKUP(A1860,[2]loan_data!$A:$A,[2]loan_data!$AA:$AA)</f>
        <v>umbs_price</v>
      </c>
      <c r="AX1860" s="8">
        <f>AV1860*L1860</f>
        <v>9450.4999999999982</v>
      </c>
    </row>
    <row r="1861" spans="1:52" x14ac:dyDescent="0.2">
      <c r="A1861">
        <v>5036409</v>
      </c>
      <c r="B1861" t="s">
        <v>33</v>
      </c>
      <c r="C1861" t="s">
        <v>34</v>
      </c>
      <c r="D1861" t="b">
        <v>1</v>
      </c>
      <c r="E1861" t="s">
        <v>35</v>
      </c>
      <c r="F1861" t="s">
        <v>36</v>
      </c>
      <c r="G1861" t="s">
        <v>37</v>
      </c>
      <c r="H1861" t="s">
        <v>38</v>
      </c>
      <c r="I1861">
        <v>1</v>
      </c>
      <c r="J1861" t="b">
        <v>0</v>
      </c>
      <c r="K1861" t="b">
        <v>0</v>
      </c>
      <c r="L1861" s="1">
        <v>635000</v>
      </c>
      <c r="M1861" s="2">
        <v>44441</v>
      </c>
      <c r="N1861" s="2">
        <v>44470</v>
      </c>
      <c r="O1861" s="2">
        <v>55397</v>
      </c>
      <c r="P1861">
        <v>360</v>
      </c>
      <c r="Q1861" s="3">
        <v>2463.0700000000002</v>
      </c>
      <c r="R1861">
        <v>2.375</v>
      </c>
      <c r="S1861" t="s">
        <v>921</v>
      </c>
      <c r="T1861" s="4">
        <v>990640</v>
      </c>
      <c r="U1861" s="7">
        <f>V1861+W1861</f>
        <v>33807.500000000087</v>
      </c>
      <c r="V1861" s="7">
        <f t="shared" si="95"/>
        <v>32512.000000000087</v>
      </c>
      <c r="W1861" s="7">
        <v>1295.5</v>
      </c>
      <c r="AA1861" t="b">
        <v>0</v>
      </c>
      <c r="AB1861">
        <v>0</v>
      </c>
      <c r="AC1861">
        <v>0</v>
      </c>
      <c r="AD1861" t="b">
        <v>0</v>
      </c>
      <c r="AE1861" t="s">
        <v>39</v>
      </c>
      <c r="AF1861" t="b">
        <v>0</v>
      </c>
      <c r="AG1861">
        <v>1</v>
      </c>
      <c r="AH1861">
        <v>260</v>
      </c>
      <c r="AI1861" s="6">
        <v>5417</v>
      </c>
      <c r="AJ1861">
        <v>695</v>
      </c>
      <c r="AK1861" t="s">
        <v>58</v>
      </c>
      <c r="AL1861" t="s">
        <v>50</v>
      </c>
      <c r="AM1861" s="9">
        <v>1.05</v>
      </c>
      <c r="AN1861">
        <f>_xlfn.XLOOKUP(S1861,[1]umbs_prices!$A:$A,[1]umbs_prices!$D:$D)</f>
        <v>99.88</v>
      </c>
      <c r="AO1861" s="11">
        <f t="shared" si="96"/>
        <v>-1.2000000000000899E-3</v>
      </c>
      <c r="AP1861" s="13">
        <f>(AM1861-1)*L1861</f>
        <v>31750.000000000029</v>
      </c>
      <c r="AQ1861" s="8">
        <f>AO1861*L1861</f>
        <v>-762.00000000005707</v>
      </c>
      <c r="AR1861" s="1">
        <f t="shared" si="97"/>
        <v>32512.000000000087</v>
      </c>
      <c r="AS1861" s="8">
        <f>AQ1861+AR1861</f>
        <v>31750.000000000029</v>
      </c>
      <c r="AT1861" s="8">
        <f>AS1861-X1861</f>
        <v>31750.000000000029</v>
      </c>
      <c r="AU1861" s="11">
        <f>AT1861/L1861</f>
        <v>5.0000000000000044E-2</v>
      </c>
      <c r="AV1861">
        <f>(_xlfn.XLOOKUP(A1861,[2]loan_data!$A:$A,[2]loan_data!$Z:$Z)-100)%</f>
        <v>-1.2000000000000454E-3</v>
      </c>
      <c r="AW1861" t="str">
        <f>_xlfn.XLOOKUP(A1861,[2]loan_data!$A:$A,[2]loan_data!$AA:$AA)</f>
        <v>umbs_price</v>
      </c>
      <c r="AX1861" s="8">
        <f>AV1861*L1861</f>
        <v>-762.00000000002888</v>
      </c>
    </row>
    <row r="1862" spans="1:52" x14ac:dyDescent="0.2">
      <c r="A1862">
        <v>5036426</v>
      </c>
      <c r="B1862" t="s">
        <v>71</v>
      </c>
      <c r="C1862" t="s">
        <v>76</v>
      </c>
      <c r="D1862" t="b">
        <v>1</v>
      </c>
      <c r="E1862" t="s">
        <v>35</v>
      </c>
      <c r="F1862" t="s">
        <v>36</v>
      </c>
      <c r="G1862" t="s">
        <v>37</v>
      </c>
      <c r="H1862" t="s">
        <v>53</v>
      </c>
      <c r="I1862">
        <v>1</v>
      </c>
      <c r="J1862" t="b">
        <v>0</v>
      </c>
      <c r="K1862" t="b">
        <v>0</v>
      </c>
      <c r="L1862" s="1">
        <v>155000</v>
      </c>
      <c r="M1862" s="2">
        <v>44441</v>
      </c>
      <c r="N1862" s="2">
        <v>44470</v>
      </c>
      <c r="O1862" s="2">
        <v>55397</v>
      </c>
      <c r="P1862">
        <v>360</v>
      </c>
      <c r="Q1862" s="3">
        <v>694</v>
      </c>
      <c r="R1862">
        <v>3.5</v>
      </c>
      <c r="S1862" t="s">
        <v>920</v>
      </c>
      <c r="T1862" s="4">
        <v>444381</v>
      </c>
      <c r="U1862" s="7">
        <f>V1862+W1862</f>
        <v>2521.7000000000025</v>
      </c>
      <c r="V1862" s="7">
        <f t="shared" si="95"/>
        <v>604.50000000000273</v>
      </c>
      <c r="W1862" s="7">
        <v>1917.1999999999998</v>
      </c>
      <c r="AA1862" t="b">
        <v>0</v>
      </c>
      <c r="AB1862">
        <v>0</v>
      </c>
      <c r="AC1862">
        <v>0</v>
      </c>
      <c r="AD1862" t="b">
        <v>0</v>
      </c>
      <c r="AE1862" t="s">
        <v>39</v>
      </c>
      <c r="AF1862" t="b">
        <v>0</v>
      </c>
      <c r="AG1862">
        <v>1</v>
      </c>
      <c r="AH1862">
        <v>39</v>
      </c>
      <c r="AI1862" s="6">
        <v>1593</v>
      </c>
      <c r="AJ1862">
        <v>695</v>
      </c>
      <c r="AK1862" t="s">
        <v>43</v>
      </c>
      <c r="AL1862" t="s">
        <v>41</v>
      </c>
      <c r="AM1862" s="9">
        <v>1.05</v>
      </c>
      <c r="AN1862">
        <f>_xlfn.XLOOKUP(S1862,[1]umbs_prices!$A:$A,[1]umbs_prices!$D:$D)</f>
        <v>104.61</v>
      </c>
      <c r="AO1862" s="11">
        <f t="shared" si="96"/>
        <v>4.610000000000003E-2</v>
      </c>
      <c r="AP1862" s="13">
        <f>(AM1862-1)*L1862</f>
        <v>7750.0000000000073</v>
      </c>
      <c r="AQ1862" s="8">
        <f>AO1862*L1862</f>
        <v>7145.5000000000045</v>
      </c>
      <c r="AR1862" s="1">
        <f t="shared" si="97"/>
        <v>604.50000000000273</v>
      </c>
      <c r="AS1862" s="8">
        <f>AQ1862+AR1862</f>
        <v>7750.0000000000073</v>
      </c>
      <c r="AT1862" s="8">
        <f>AS1862-X1862</f>
        <v>7750.0000000000073</v>
      </c>
      <c r="AU1862" s="11">
        <f>AT1862/L1862</f>
        <v>5.0000000000000044E-2</v>
      </c>
      <c r="AV1862">
        <f>(_xlfn.XLOOKUP(A1862,[2]loan_data!$A:$A,[2]loan_data!$Z:$Z)-100)%</f>
        <v>4.6099999999999995E-2</v>
      </c>
      <c r="AW1862" t="str">
        <f>_xlfn.XLOOKUP(A1862,[2]loan_data!$A:$A,[2]loan_data!$AA:$AA)</f>
        <v>umbs_price</v>
      </c>
      <c r="AX1862" s="8">
        <f>AV1862*L1862</f>
        <v>7145.4999999999991</v>
      </c>
    </row>
    <row r="1863" spans="1:52" x14ac:dyDescent="0.2">
      <c r="A1863">
        <v>5036566</v>
      </c>
      <c r="B1863" t="s">
        <v>33</v>
      </c>
      <c r="C1863" t="s">
        <v>112</v>
      </c>
      <c r="D1863" t="b">
        <v>1</v>
      </c>
      <c r="E1863" t="s">
        <v>35</v>
      </c>
      <c r="F1863" t="s">
        <v>36</v>
      </c>
      <c r="G1863" t="s">
        <v>37</v>
      </c>
      <c r="H1863" t="s">
        <v>53</v>
      </c>
      <c r="I1863">
        <v>1</v>
      </c>
      <c r="J1863" t="b">
        <v>0</v>
      </c>
      <c r="K1863" t="b">
        <v>0</v>
      </c>
      <c r="L1863" s="1">
        <v>225000</v>
      </c>
      <c r="M1863" s="2">
        <v>44442</v>
      </c>
      <c r="N1863" s="2">
        <v>44470</v>
      </c>
      <c r="O1863" s="2">
        <v>55397</v>
      </c>
      <c r="P1863">
        <v>360</v>
      </c>
      <c r="Q1863" s="3">
        <v>931.28</v>
      </c>
      <c r="R1863">
        <v>2.875</v>
      </c>
      <c r="S1863" t="s">
        <v>922</v>
      </c>
      <c r="T1863" s="4">
        <v>427432</v>
      </c>
      <c r="U1863" s="7">
        <f>V1863+W1863</f>
        <v>4072.5</v>
      </c>
      <c r="V1863" s="7">
        <f t="shared" si="95"/>
        <v>4072.5</v>
      </c>
      <c r="W1863" s="7">
        <v>0</v>
      </c>
      <c r="AA1863" t="b">
        <v>0</v>
      </c>
      <c r="AB1863">
        <v>0</v>
      </c>
      <c r="AC1863">
        <v>0</v>
      </c>
      <c r="AD1863" t="b">
        <v>0</v>
      </c>
      <c r="AE1863" t="s">
        <v>39</v>
      </c>
      <c r="AF1863" t="b">
        <v>0</v>
      </c>
      <c r="AG1863">
        <v>1</v>
      </c>
      <c r="AH1863">
        <v>72</v>
      </c>
      <c r="AI1863" s="6">
        <v>1260</v>
      </c>
      <c r="AJ1863">
        <v>695</v>
      </c>
      <c r="AK1863" t="s">
        <v>58</v>
      </c>
      <c r="AL1863" t="s">
        <v>50</v>
      </c>
      <c r="AM1863" s="9">
        <v>1.05</v>
      </c>
      <c r="AN1863">
        <f>_xlfn.XLOOKUP(S1863,[1]umbs_prices!$A:$A,[1]umbs_prices!$D:$D)</f>
        <v>103.19</v>
      </c>
      <c r="AO1863" s="11">
        <f t="shared" si="96"/>
        <v>3.1900000000000039E-2</v>
      </c>
      <c r="AP1863" s="13">
        <f>(AM1863-1)*L1863</f>
        <v>11250.000000000009</v>
      </c>
      <c r="AQ1863" s="8">
        <f>AO1863*L1863</f>
        <v>7177.5000000000091</v>
      </c>
      <c r="AR1863" s="1">
        <f t="shared" si="97"/>
        <v>4072.5</v>
      </c>
      <c r="AS1863" s="8">
        <f>AQ1863+AR1863</f>
        <v>11250.000000000009</v>
      </c>
      <c r="AT1863" s="8">
        <f>AS1863-X1863</f>
        <v>11250.000000000009</v>
      </c>
      <c r="AU1863" s="11">
        <f>AT1863/L1863</f>
        <v>5.0000000000000037E-2</v>
      </c>
      <c r="AV1863">
        <f>(_xlfn.XLOOKUP(A1863,[2]loan_data!$A:$A,[2]loan_data!$Z:$Z)-100)%</f>
        <v>3.1899999999999977E-2</v>
      </c>
      <c r="AW1863" t="str">
        <f>_xlfn.XLOOKUP(A1863,[2]loan_data!$A:$A,[2]loan_data!$AA:$AA)</f>
        <v>umbs_price</v>
      </c>
      <c r="AX1863" s="8">
        <f>AV1863*L1863</f>
        <v>7177.4999999999945</v>
      </c>
    </row>
    <row r="1864" spans="1:52" x14ac:dyDescent="0.2">
      <c r="A1864">
        <v>5036583</v>
      </c>
      <c r="B1864" t="s">
        <v>90</v>
      </c>
      <c r="C1864" t="s">
        <v>348</v>
      </c>
      <c r="D1864" t="b">
        <v>1</v>
      </c>
      <c r="E1864" t="s">
        <v>35</v>
      </c>
      <c r="F1864" t="s">
        <v>36</v>
      </c>
      <c r="G1864" t="s">
        <v>37</v>
      </c>
      <c r="H1864" t="s">
        <v>38</v>
      </c>
      <c r="I1864">
        <v>1</v>
      </c>
      <c r="J1864" t="b">
        <v>0</v>
      </c>
      <c r="K1864" t="b">
        <v>0</v>
      </c>
      <c r="L1864" s="1">
        <v>205000</v>
      </c>
      <c r="M1864" s="2">
        <v>44442</v>
      </c>
      <c r="N1864" s="2">
        <v>44470</v>
      </c>
      <c r="O1864" s="2">
        <v>49919</v>
      </c>
      <c r="P1864">
        <v>180</v>
      </c>
      <c r="Q1864" s="3">
        <v>1388</v>
      </c>
      <c r="R1864">
        <v>2.75</v>
      </c>
      <c r="S1864" t="s">
        <v>922</v>
      </c>
      <c r="T1864" s="4">
        <v>410000</v>
      </c>
      <c r="U1864" s="7">
        <f>V1864+W1864</f>
        <v>4697.5000000000009</v>
      </c>
      <c r="V1864" s="7">
        <f t="shared" si="95"/>
        <v>3710.5000000000009</v>
      </c>
      <c r="W1864" s="7">
        <v>987</v>
      </c>
      <c r="AA1864" t="b">
        <v>0</v>
      </c>
      <c r="AB1864">
        <v>0</v>
      </c>
      <c r="AC1864">
        <v>0</v>
      </c>
      <c r="AD1864" t="b">
        <v>0</v>
      </c>
      <c r="AE1864" t="s">
        <v>45</v>
      </c>
      <c r="AF1864" t="b">
        <v>0</v>
      </c>
      <c r="AG1864">
        <v>1</v>
      </c>
      <c r="AH1864">
        <v>66</v>
      </c>
      <c r="AI1864" s="6">
        <v>2640</v>
      </c>
      <c r="AJ1864">
        <v>695</v>
      </c>
      <c r="AK1864" t="s">
        <v>58</v>
      </c>
      <c r="AL1864" t="s">
        <v>50</v>
      </c>
      <c r="AM1864" s="9">
        <v>1.05</v>
      </c>
      <c r="AN1864">
        <f>_xlfn.XLOOKUP(S1864,[1]umbs_prices!$A:$A,[1]umbs_prices!$D:$D)</f>
        <v>103.19</v>
      </c>
      <c r="AO1864" s="11">
        <f t="shared" si="96"/>
        <v>3.1900000000000039E-2</v>
      </c>
      <c r="AP1864" s="13">
        <f>(AM1864-1)*L1864</f>
        <v>10250.000000000009</v>
      </c>
      <c r="AQ1864" s="8">
        <f>AO1864*L1864</f>
        <v>6539.5000000000082</v>
      </c>
      <c r="AR1864" s="1">
        <f t="shared" si="97"/>
        <v>3710.5000000000009</v>
      </c>
      <c r="AS1864" s="8">
        <f>AQ1864+AR1864</f>
        <v>10250.000000000009</v>
      </c>
      <c r="AT1864" s="8">
        <f>AS1864-X1864</f>
        <v>10250.000000000009</v>
      </c>
      <c r="AU1864" s="11">
        <f>AT1864/L1864</f>
        <v>5.0000000000000044E-2</v>
      </c>
      <c r="AV1864">
        <f>(_xlfn.XLOOKUP(A1864,[2]loan_data!$A:$A,[2]loan_data!$Z:$Z)-100)%</f>
        <v>3.1899999999999977E-2</v>
      </c>
      <c r="AW1864" t="str">
        <f>_xlfn.XLOOKUP(A1864,[2]loan_data!$A:$A,[2]loan_data!$AA:$AA)</f>
        <v>umbs_price</v>
      </c>
      <c r="AX1864" s="8">
        <f>AV1864*L1864</f>
        <v>6539.4999999999955</v>
      </c>
    </row>
    <row r="1865" spans="1:52" x14ac:dyDescent="0.2">
      <c r="A1865">
        <v>5036629</v>
      </c>
      <c r="B1865" t="s">
        <v>33</v>
      </c>
      <c r="C1865" t="s">
        <v>34</v>
      </c>
      <c r="D1865" t="b">
        <v>1</v>
      </c>
      <c r="E1865" t="s">
        <v>35</v>
      </c>
      <c r="F1865" t="s">
        <v>36</v>
      </c>
      <c r="G1865" t="s">
        <v>37</v>
      </c>
      <c r="H1865" t="s">
        <v>60</v>
      </c>
      <c r="I1865">
        <v>1</v>
      </c>
      <c r="J1865" t="b">
        <v>0</v>
      </c>
      <c r="K1865" t="b">
        <v>0</v>
      </c>
      <c r="L1865" s="1">
        <v>825000</v>
      </c>
      <c r="M1865" s="2">
        <v>44442</v>
      </c>
      <c r="N1865" s="2">
        <v>44470</v>
      </c>
      <c r="O1865" s="2">
        <v>55397</v>
      </c>
      <c r="P1865">
        <v>360</v>
      </c>
      <c r="Q1865" s="3">
        <v>3524.92</v>
      </c>
      <c r="R1865">
        <v>3.125</v>
      </c>
      <c r="S1865" t="s">
        <v>922</v>
      </c>
      <c r="T1865" s="4">
        <v>1398306</v>
      </c>
      <c r="U1865" s="7">
        <f>V1865+W1865</f>
        <v>21138.000000000004</v>
      </c>
      <c r="V1865" s="7">
        <f t="shared" si="95"/>
        <v>14932.500000000004</v>
      </c>
      <c r="W1865" s="7">
        <v>6205.5</v>
      </c>
      <c r="X1865">
        <v>1633.2</v>
      </c>
      <c r="AA1865" t="b">
        <v>0</v>
      </c>
      <c r="AB1865">
        <v>0</v>
      </c>
      <c r="AC1865">
        <v>0</v>
      </c>
      <c r="AD1865" t="b">
        <v>0</v>
      </c>
      <c r="AE1865" t="s">
        <v>39</v>
      </c>
      <c r="AF1865" t="b">
        <v>0</v>
      </c>
      <c r="AG1865">
        <v>1</v>
      </c>
      <c r="AH1865">
        <v>190</v>
      </c>
      <c r="AI1865" s="6">
        <v>5225</v>
      </c>
      <c r="AJ1865">
        <v>695</v>
      </c>
      <c r="AK1865" t="s">
        <v>40</v>
      </c>
      <c r="AL1865" t="s">
        <v>50</v>
      </c>
      <c r="AM1865" s="9">
        <v>1.05</v>
      </c>
      <c r="AN1865">
        <f>_xlfn.XLOOKUP(S1865,[1]umbs_prices!$A:$A,[1]umbs_prices!$D:$D)</f>
        <v>103.19</v>
      </c>
      <c r="AO1865" s="11">
        <f t="shared" si="96"/>
        <v>3.1900000000000039E-2</v>
      </c>
      <c r="AP1865" s="13">
        <f>(AM1865-1)*L1865</f>
        <v>41250.000000000036</v>
      </c>
      <c r="AQ1865" s="8">
        <f>AO1865*L1865</f>
        <v>26317.500000000033</v>
      </c>
      <c r="AR1865" s="1">
        <f t="shared" si="97"/>
        <v>14932.500000000004</v>
      </c>
      <c r="AS1865" s="8">
        <f>AQ1865+AR1865</f>
        <v>41250.000000000036</v>
      </c>
      <c r="AT1865" s="8">
        <f>AS1865-X1865</f>
        <v>39616.800000000039</v>
      </c>
      <c r="AU1865" s="11">
        <f>AT1865/L1865</f>
        <v>4.8020363636363687E-2</v>
      </c>
      <c r="AV1865">
        <f>(_xlfn.XLOOKUP(A1865,[2]loan_data!$A:$A,[2]loan_data!$Z:$Z)-100)%</f>
        <v>3.1899999999999977E-2</v>
      </c>
      <c r="AW1865" t="str">
        <f>_xlfn.XLOOKUP(A1865,[2]loan_data!$A:$A,[2]loan_data!$AA:$AA)</f>
        <v>umbs_price</v>
      </c>
      <c r="AX1865" s="8">
        <f>AV1865*L1865</f>
        <v>26317.499999999982</v>
      </c>
    </row>
    <row r="1866" spans="1:52" x14ac:dyDescent="0.2">
      <c r="A1866">
        <v>5036652</v>
      </c>
      <c r="B1866" t="s">
        <v>265</v>
      </c>
      <c r="C1866" t="s">
        <v>266</v>
      </c>
      <c r="D1866" t="b">
        <v>1</v>
      </c>
      <c r="E1866" t="s">
        <v>35</v>
      </c>
      <c r="F1866" t="s">
        <v>36</v>
      </c>
      <c r="G1866" t="s">
        <v>37</v>
      </c>
      <c r="H1866" t="s">
        <v>53</v>
      </c>
      <c r="I1866">
        <v>1</v>
      </c>
      <c r="J1866" t="b">
        <v>0</v>
      </c>
      <c r="K1866" t="b">
        <v>0</v>
      </c>
      <c r="L1866" s="1">
        <v>175000</v>
      </c>
      <c r="M1866" s="2">
        <v>44443</v>
      </c>
      <c r="N1866" s="2">
        <v>44470</v>
      </c>
      <c r="O1866" s="2">
        <v>49919</v>
      </c>
      <c r="P1866">
        <v>180</v>
      </c>
      <c r="Q1866" s="3">
        <v>1154.33</v>
      </c>
      <c r="R1866">
        <v>2.375</v>
      </c>
      <c r="S1866" t="s">
        <v>921</v>
      </c>
      <c r="T1866" s="4">
        <v>292105</v>
      </c>
      <c r="U1866" s="7">
        <f>V1866+W1866</f>
        <v>10768.620000000024</v>
      </c>
      <c r="V1866" s="7">
        <f t="shared" si="95"/>
        <v>8960.0000000000236</v>
      </c>
      <c r="W1866" s="7">
        <v>1808.62</v>
      </c>
      <c r="AA1866" t="b">
        <v>0</v>
      </c>
      <c r="AB1866">
        <v>0</v>
      </c>
      <c r="AC1866">
        <v>0</v>
      </c>
      <c r="AD1866" t="b">
        <v>0</v>
      </c>
      <c r="AE1866" t="s">
        <v>39</v>
      </c>
      <c r="AF1866" t="b">
        <v>0</v>
      </c>
      <c r="AG1866">
        <v>1</v>
      </c>
      <c r="AH1866">
        <v>75</v>
      </c>
      <c r="AI1866" s="6">
        <v>3000</v>
      </c>
      <c r="AJ1866">
        <v>695</v>
      </c>
      <c r="AK1866" t="s">
        <v>40</v>
      </c>
      <c r="AL1866" t="s">
        <v>41</v>
      </c>
      <c r="AM1866" s="9">
        <v>1.05</v>
      </c>
      <c r="AN1866">
        <f>_xlfn.XLOOKUP(S1866,[1]umbs_prices!$A:$A,[1]umbs_prices!$D:$D)</f>
        <v>99.88</v>
      </c>
      <c r="AO1866" s="11">
        <f t="shared" si="96"/>
        <v>-1.2000000000000899E-3</v>
      </c>
      <c r="AP1866" s="13">
        <f>(AM1866-1)*L1866</f>
        <v>8750.0000000000073</v>
      </c>
      <c r="AQ1866" s="8">
        <f>AO1866*L1866</f>
        <v>-210.00000000001572</v>
      </c>
      <c r="AR1866" s="1">
        <f t="shared" si="97"/>
        <v>8960.0000000000236</v>
      </c>
      <c r="AS1866" s="8">
        <f>AQ1866+AR1866</f>
        <v>8750.0000000000073</v>
      </c>
      <c r="AT1866" s="8">
        <f>AS1866-X1866</f>
        <v>8750.0000000000073</v>
      </c>
      <c r="AU1866" s="11">
        <f>AT1866/L1866</f>
        <v>5.0000000000000044E-2</v>
      </c>
      <c r="AV1866">
        <f>(_xlfn.XLOOKUP(A1866,[2]loan_data!$A:$A,[2]loan_data!$Z:$Z)-100)%</f>
        <v>9.8749999999995456E-4</v>
      </c>
      <c r="AW1866" t="str">
        <f>_xlfn.XLOOKUP(A1866,[2]loan_data!$A:$A,[2]loan_data!$AA:$AA)</f>
        <v>storgan_manley</v>
      </c>
      <c r="AX1866" s="8">
        <f>AV1866*L1866</f>
        <v>172.81249999999204</v>
      </c>
      <c r="AY1866" s="8">
        <f>AX1866+AR1866</f>
        <v>9132.8125000000164</v>
      </c>
      <c r="AZ1866" s="10">
        <f>AY1866/L1866</f>
        <v>5.2187500000000095E-2</v>
      </c>
    </row>
    <row r="1867" spans="1:52" x14ac:dyDescent="0.2">
      <c r="A1867">
        <v>5036690</v>
      </c>
      <c r="B1867" t="s">
        <v>90</v>
      </c>
      <c r="C1867" t="s">
        <v>626</v>
      </c>
      <c r="D1867" t="b">
        <v>1</v>
      </c>
      <c r="E1867" t="s">
        <v>35</v>
      </c>
      <c r="F1867" t="s">
        <v>36</v>
      </c>
      <c r="G1867" t="s">
        <v>37</v>
      </c>
      <c r="H1867" t="s">
        <v>38</v>
      </c>
      <c r="I1867">
        <v>1</v>
      </c>
      <c r="J1867" t="b">
        <v>0</v>
      </c>
      <c r="K1867" t="b">
        <v>0</v>
      </c>
      <c r="L1867" s="1">
        <v>105000</v>
      </c>
      <c r="M1867" s="2">
        <v>44445</v>
      </c>
      <c r="N1867" s="2">
        <v>44470</v>
      </c>
      <c r="O1867" s="2">
        <v>55397</v>
      </c>
      <c r="P1867">
        <v>360</v>
      </c>
      <c r="Q1867" s="3">
        <v>441.02</v>
      </c>
      <c r="R1867">
        <v>2.99</v>
      </c>
      <c r="S1867" t="s">
        <v>922</v>
      </c>
      <c r="T1867" s="4">
        <v>167893</v>
      </c>
      <c r="U1867" s="7">
        <f>V1867+W1867</f>
        <v>3514.7000000000003</v>
      </c>
      <c r="V1867" s="7">
        <f t="shared" si="95"/>
        <v>1900.5000000000005</v>
      </c>
      <c r="W1867" s="7">
        <v>1614.1999999999998</v>
      </c>
      <c r="AA1867" t="b">
        <v>0</v>
      </c>
      <c r="AB1867">
        <v>0</v>
      </c>
      <c r="AC1867">
        <v>0</v>
      </c>
      <c r="AD1867" t="b">
        <v>0</v>
      </c>
      <c r="AE1867" t="s">
        <v>39</v>
      </c>
      <c r="AF1867" t="b">
        <v>0</v>
      </c>
      <c r="AG1867">
        <v>1</v>
      </c>
      <c r="AH1867">
        <v>45</v>
      </c>
      <c r="AI1867" s="6">
        <v>1350</v>
      </c>
      <c r="AJ1867">
        <v>695</v>
      </c>
      <c r="AK1867" t="s">
        <v>40</v>
      </c>
      <c r="AL1867" t="s">
        <v>50</v>
      </c>
      <c r="AM1867" s="9">
        <v>1.05</v>
      </c>
      <c r="AN1867">
        <f>_xlfn.XLOOKUP(S1867,[1]umbs_prices!$A:$A,[1]umbs_prices!$D:$D)</f>
        <v>103.19</v>
      </c>
      <c r="AO1867" s="11">
        <f t="shared" si="96"/>
        <v>3.1900000000000039E-2</v>
      </c>
      <c r="AP1867" s="13">
        <f>(AM1867-1)*L1867</f>
        <v>5250.0000000000045</v>
      </c>
      <c r="AQ1867" s="8">
        <f>AO1867*L1867</f>
        <v>3349.5000000000041</v>
      </c>
      <c r="AR1867" s="1">
        <f t="shared" si="97"/>
        <v>1900.5000000000005</v>
      </c>
      <c r="AS1867" s="8">
        <f>AQ1867+AR1867</f>
        <v>5250.0000000000045</v>
      </c>
      <c r="AT1867" s="8">
        <f>AS1867-X1867</f>
        <v>5250.0000000000045</v>
      </c>
      <c r="AU1867" s="11">
        <f>AT1867/L1867</f>
        <v>5.0000000000000044E-2</v>
      </c>
      <c r="AV1867">
        <f>(_xlfn.XLOOKUP(A1867,[2]loan_data!$A:$A,[2]loan_data!$Z:$Z)-100)%</f>
        <v>3.1899999999999977E-2</v>
      </c>
      <c r="AW1867" t="str">
        <f>_xlfn.XLOOKUP(A1867,[2]loan_data!$A:$A,[2]loan_data!$AA:$AA)</f>
        <v>umbs_price</v>
      </c>
      <c r="AX1867" s="8">
        <f>AV1867*L1867</f>
        <v>3349.4999999999977</v>
      </c>
    </row>
    <row r="1868" spans="1:52" x14ac:dyDescent="0.2">
      <c r="A1868">
        <v>5036842</v>
      </c>
      <c r="B1868" t="s">
        <v>330</v>
      </c>
      <c r="C1868" t="s">
        <v>627</v>
      </c>
      <c r="D1868" t="b">
        <v>1</v>
      </c>
      <c r="E1868" t="s">
        <v>35</v>
      </c>
      <c r="F1868" t="s">
        <v>36</v>
      </c>
      <c r="G1868" t="s">
        <v>37</v>
      </c>
      <c r="H1868" t="s">
        <v>60</v>
      </c>
      <c r="I1868">
        <v>1</v>
      </c>
      <c r="J1868" t="b">
        <v>0</v>
      </c>
      <c r="K1868" t="b">
        <v>0</v>
      </c>
      <c r="L1868" s="1">
        <v>145000</v>
      </c>
      <c r="M1868" s="2">
        <v>44445</v>
      </c>
      <c r="N1868" s="2">
        <v>44470</v>
      </c>
      <c r="O1868" s="2">
        <v>55397</v>
      </c>
      <c r="P1868">
        <v>360</v>
      </c>
      <c r="Q1868" s="3">
        <v>619.54</v>
      </c>
      <c r="R1868">
        <v>3.125</v>
      </c>
      <c r="S1868" t="s">
        <v>922</v>
      </c>
      <c r="T1868" s="4">
        <v>152632</v>
      </c>
      <c r="U1868" s="7">
        <f>V1868+W1868</f>
        <v>4721.0000000000009</v>
      </c>
      <c r="V1868" s="7">
        <f t="shared" si="95"/>
        <v>2624.5000000000009</v>
      </c>
      <c r="W1868" s="7">
        <v>2096.5</v>
      </c>
      <c r="AA1868" t="b">
        <v>0</v>
      </c>
      <c r="AB1868">
        <v>0</v>
      </c>
      <c r="AC1868">
        <v>0</v>
      </c>
      <c r="AD1868" t="b">
        <v>0</v>
      </c>
      <c r="AE1868" t="s">
        <v>39</v>
      </c>
      <c r="AF1868" t="b">
        <v>0</v>
      </c>
      <c r="AG1868">
        <v>1</v>
      </c>
      <c r="AH1868">
        <v>50</v>
      </c>
      <c r="AI1868" s="6">
        <v>1625</v>
      </c>
      <c r="AJ1868">
        <v>695</v>
      </c>
      <c r="AK1868" t="s">
        <v>40</v>
      </c>
      <c r="AL1868" t="s">
        <v>50</v>
      </c>
      <c r="AM1868" s="9">
        <v>1.05</v>
      </c>
      <c r="AN1868">
        <f>_xlfn.XLOOKUP(S1868,[1]umbs_prices!$A:$A,[1]umbs_prices!$D:$D)</f>
        <v>103.19</v>
      </c>
      <c r="AO1868" s="11">
        <f t="shared" si="96"/>
        <v>3.1900000000000039E-2</v>
      </c>
      <c r="AP1868" s="13">
        <f>(AM1868-1)*L1868</f>
        <v>7250.0000000000064</v>
      </c>
      <c r="AQ1868" s="8">
        <f>AO1868*L1868</f>
        <v>4625.5000000000055</v>
      </c>
      <c r="AR1868" s="1">
        <f t="shared" si="97"/>
        <v>2624.5000000000009</v>
      </c>
      <c r="AS1868" s="8">
        <f>AQ1868+AR1868</f>
        <v>7250.0000000000064</v>
      </c>
      <c r="AT1868" s="8">
        <f>AS1868-X1868</f>
        <v>7250.0000000000064</v>
      </c>
      <c r="AU1868" s="11">
        <f>AT1868/L1868</f>
        <v>5.0000000000000044E-2</v>
      </c>
      <c r="AV1868">
        <f>(_xlfn.XLOOKUP(A1868,[2]loan_data!$A:$A,[2]loan_data!$Z:$Z)-100)%</f>
        <v>3.1899999999999977E-2</v>
      </c>
      <c r="AW1868" t="str">
        <f>_xlfn.XLOOKUP(A1868,[2]loan_data!$A:$A,[2]loan_data!$AA:$AA)</f>
        <v>umbs_price</v>
      </c>
      <c r="AX1868" s="8">
        <f>AV1868*L1868</f>
        <v>4625.4999999999964</v>
      </c>
    </row>
    <row r="1869" spans="1:52" x14ac:dyDescent="0.2">
      <c r="A1869">
        <v>5036892</v>
      </c>
      <c r="B1869" t="s">
        <v>61</v>
      </c>
      <c r="C1869" t="s">
        <v>62</v>
      </c>
      <c r="D1869" t="b">
        <v>1</v>
      </c>
      <c r="E1869" t="s">
        <v>35</v>
      </c>
      <c r="F1869" t="s">
        <v>36</v>
      </c>
      <c r="G1869" t="s">
        <v>37</v>
      </c>
      <c r="H1869" t="s">
        <v>53</v>
      </c>
      <c r="I1869">
        <v>1</v>
      </c>
      <c r="J1869" t="b">
        <v>0</v>
      </c>
      <c r="K1869" t="b">
        <v>0</v>
      </c>
      <c r="L1869" s="1">
        <v>245000</v>
      </c>
      <c r="M1869" s="2">
        <v>44446</v>
      </c>
      <c r="N1869" s="2">
        <v>44470</v>
      </c>
      <c r="O1869" s="2">
        <v>49919</v>
      </c>
      <c r="P1869">
        <v>180</v>
      </c>
      <c r="Q1869" s="3">
        <v>1658.83</v>
      </c>
      <c r="R1869">
        <v>2.75</v>
      </c>
      <c r="S1869" t="s">
        <v>922</v>
      </c>
      <c r="T1869" s="4">
        <v>375422</v>
      </c>
      <c r="U1869" s="7">
        <f>V1869+W1869</f>
        <v>6110.4000000000005</v>
      </c>
      <c r="V1869" s="7">
        <f t="shared" si="95"/>
        <v>4434.5000000000009</v>
      </c>
      <c r="W1869" s="7">
        <v>1675.8999999999996</v>
      </c>
      <c r="AA1869" t="b">
        <v>0</v>
      </c>
      <c r="AB1869">
        <v>0</v>
      </c>
      <c r="AC1869">
        <v>0</v>
      </c>
      <c r="AD1869" t="b">
        <v>0</v>
      </c>
      <c r="AE1869" t="s">
        <v>39</v>
      </c>
      <c r="AF1869" t="b">
        <v>0</v>
      </c>
      <c r="AG1869">
        <v>1</v>
      </c>
      <c r="AH1869">
        <v>178</v>
      </c>
      <c r="AI1869" s="6">
        <v>4302</v>
      </c>
      <c r="AJ1869">
        <v>695</v>
      </c>
      <c r="AK1869" t="s">
        <v>40</v>
      </c>
      <c r="AL1869" t="s">
        <v>50</v>
      </c>
      <c r="AM1869" s="9">
        <v>1.05</v>
      </c>
      <c r="AN1869">
        <f>_xlfn.XLOOKUP(S1869,[1]umbs_prices!$A:$A,[1]umbs_prices!$D:$D)</f>
        <v>103.19</v>
      </c>
      <c r="AO1869" s="11">
        <f t="shared" si="96"/>
        <v>3.1900000000000039E-2</v>
      </c>
      <c r="AP1869" s="13">
        <f>(AM1869-1)*L1869</f>
        <v>12250.000000000011</v>
      </c>
      <c r="AQ1869" s="8">
        <f>AO1869*L1869</f>
        <v>7815.50000000001</v>
      </c>
      <c r="AR1869" s="1">
        <f t="shared" si="97"/>
        <v>4434.5000000000009</v>
      </c>
      <c r="AS1869" s="8">
        <f>AQ1869+AR1869</f>
        <v>12250.000000000011</v>
      </c>
      <c r="AT1869" s="8">
        <f>AS1869-X1869</f>
        <v>12250.000000000011</v>
      </c>
      <c r="AU1869" s="11">
        <f>AT1869/L1869</f>
        <v>5.0000000000000044E-2</v>
      </c>
      <c r="AV1869">
        <f>(_xlfn.XLOOKUP(A1869,[2]loan_data!$A:$A,[2]loan_data!$Z:$Z)-100)%</f>
        <v>3.1899999999999977E-2</v>
      </c>
      <c r="AW1869" t="str">
        <f>_xlfn.XLOOKUP(A1869,[2]loan_data!$A:$A,[2]loan_data!$AA:$AA)</f>
        <v>umbs_price</v>
      </c>
      <c r="AX1869" s="8">
        <f>AV1869*L1869</f>
        <v>7815.4999999999945</v>
      </c>
    </row>
    <row r="1870" spans="1:52" x14ac:dyDescent="0.2">
      <c r="A1870">
        <v>5036910</v>
      </c>
      <c r="B1870" t="s">
        <v>88</v>
      </c>
      <c r="C1870" t="s">
        <v>389</v>
      </c>
      <c r="D1870" t="b">
        <v>1</v>
      </c>
      <c r="E1870" t="s">
        <v>35</v>
      </c>
      <c r="F1870" t="s">
        <v>36</v>
      </c>
      <c r="G1870" t="s">
        <v>37</v>
      </c>
      <c r="H1870" t="s">
        <v>38</v>
      </c>
      <c r="I1870">
        <v>1</v>
      </c>
      <c r="J1870" t="b">
        <v>0</v>
      </c>
      <c r="K1870" t="b">
        <v>0</v>
      </c>
      <c r="L1870" s="1">
        <v>155000</v>
      </c>
      <c r="M1870" s="2">
        <v>44447</v>
      </c>
      <c r="N1870" s="2">
        <v>44470</v>
      </c>
      <c r="O1870" s="2">
        <v>48092</v>
      </c>
      <c r="P1870">
        <v>120</v>
      </c>
      <c r="Q1870" s="3">
        <v>1440.93</v>
      </c>
      <c r="R1870">
        <v>2.25</v>
      </c>
      <c r="S1870" t="s">
        <v>919</v>
      </c>
      <c r="T1870" s="4">
        <v>534483</v>
      </c>
      <c r="U1870" s="7">
        <f>V1870+W1870</f>
        <v>4275.700000000008</v>
      </c>
      <c r="V1870" s="7">
        <f t="shared" si="95"/>
        <v>3053.5000000000082</v>
      </c>
      <c r="W1870" s="7">
        <v>1222.1999999999998</v>
      </c>
      <c r="AA1870" t="b">
        <v>0</v>
      </c>
      <c r="AB1870">
        <v>0</v>
      </c>
      <c r="AC1870">
        <v>0</v>
      </c>
      <c r="AD1870" t="b">
        <v>0</v>
      </c>
      <c r="AE1870" t="s">
        <v>39</v>
      </c>
      <c r="AF1870" t="b">
        <v>0</v>
      </c>
      <c r="AG1870">
        <v>1</v>
      </c>
      <c r="AH1870">
        <v>109</v>
      </c>
      <c r="AI1870" s="6">
        <v>2090</v>
      </c>
      <c r="AJ1870">
        <v>695</v>
      </c>
      <c r="AK1870" t="s">
        <v>58</v>
      </c>
      <c r="AL1870" t="s">
        <v>50</v>
      </c>
      <c r="AM1870" s="9">
        <v>1.05</v>
      </c>
      <c r="AN1870">
        <f>_xlfn.XLOOKUP(S1870,[1]umbs_prices!$A:$A,[1]umbs_prices!$D:$D)</f>
        <v>103.03</v>
      </c>
      <c r="AO1870" s="11">
        <f t="shared" si="96"/>
        <v>3.0299999999999994E-2</v>
      </c>
      <c r="AP1870" s="13">
        <f>(AM1870-1)*L1870</f>
        <v>7750.0000000000073</v>
      </c>
      <c r="AQ1870" s="8">
        <f>AO1870*L1870</f>
        <v>4696.4999999999991</v>
      </c>
      <c r="AR1870" s="1">
        <f t="shared" si="97"/>
        <v>3053.5000000000082</v>
      </c>
      <c r="AS1870" s="8">
        <f>AQ1870+AR1870</f>
        <v>7750.0000000000073</v>
      </c>
      <c r="AT1870" s="8">
        <f>AS1870-X1870</f>
        <v>7750.0000000000073</v>
      </c>
      <c r="AU1870" s="11">
        <f>AT1870/L1870</f>
        <v>5.0000000000000044E-2</v>
      </c>
      <c r="AV1870">
        <f>(_xlfn.XLOOKUP(A1870,[2]loan_data!$A:$A,[2]loan_data!$Z:$Z)-100)%</f>
        <v>3.0300000000000011E-2</v>
      </c>
      <c r="AW1870" t="str">
        <f>_xlfn.XLOOKUP(A1870,[2]loan_data!$A:$A,[2]loan_data!$AA:$AA)</f>
        <v>umbs_price</v>
      </c>
      <c r="AX1870" s="8">
        <f>AV1870*L1870</f>
        <v>4696.5000000000018</v>
      </c>
    </row>
    <row r="1871" spans="1:52" x14ac:dyDescent="0.2">
      <c r="A1871">
        <v>5036954</v>
      </c>
      <c r="B1871" t="s">
        <v>78</v>
      </c>
      <c r="C1871" t="s">
        <v>279</v>
      </c>
      <c r="D1871" t="b">
        <v>1</v>
      </c>
      <c r="E1871" t="s">
        <v>35</v>
      </c>
      <c r="F1871" t="s">
        <v>36</v>
      </c>
      <c r="G1871" t="s">
        <v>37</v>
      </c>
      <c r="H1871" t="s">
        <v>53</v>
      </c>
      <c r="I1871">
        <v>1</v>
      </c>
      <c r="J1871" t="b">
        <v>0</v>
      </c>
      <c r="K1871" t="b">
        <v>0</v>
      </c>
      <c r="L1871" s="1">
        <v>205000</v>
      </c>
      <c r="M1871" s="2">
        <v>44448</v>
      </c>
      <c r="N1871" s="2">
        <v>44470</v>
      </c>
      <c r="O1871" s="2">
        <v>55397</v>
      </c>
      <c r="P1871">
        <v>360</v>
      </c>
      <c r="Q1871" s="3">
        <v>834.99</v>
      </c>
      <c r="R1871">
        <v>2.75</v>
      </c>
      <c r="S1871" t="s">
        <v>924</v>
      </c>
      <c r="T1871" s="4">
        <v>261948</v>
      </c>
      <c r="U1871" s="7">
        <f>V1871+W1871</f>
        <v>3270.4999999999945</v>
      </c>
      <c r="V1871" s="7">
        <f t="shared" si="95"/>
        <v>1701.4999999999945</v>
      </c>
      <c r="W1871" s="7">
        <v>1569</v>
      </c>
      <c r="AA1871" t="b">
        <v>0</v>
      </c>
      <c r="AB1871">
        <v>0</v>
      </c>
      <c r="AC1871">
        <v>0</v>
      </c>
      <c r="AD1871" t="b">
        <v>0</v>
      </c>
      <c r="AE1871" t="s">
        <v>39</v>
      </c>
      <c r="AF1871" t="b">
        <v>0</v>
      </c>
      <c r="AG1871">
        <v>1</v>
      </c>
      <c r="AH1871">
        <v>80</v>
      </c>
      <c r="AI1871" s="6">
        <v>1734</v>
      </c>
      <c r="AJ1871">
        <v>695</v>
      </c>
      <c r="AK1871" t="s">
        <v>43</v>
      </c>
      <c r="AL1871" t="s">
        <v>50</v>
      </c>
      <c r="AM1871" s="9">
        <v>1.05</v>
      </c>
      <c r="AN1871">
        <f>_xlfn.XLOOKUP(S1871,[1]umbs_prices!$A:$A,[1]umbs_prices!$D:$D)</f>
        <v>104.17</v>
      </c>
      <c r="AO1871" s="11">
        <f t="shared" si="96"/>
        <v>4.170000000000007E-2</v>
      </c>
      <c r="AP1871" s="13">
        <f>(AM1871-1)*L1871</f>
        <v>10250.000000000009</v>
      </c>
      <c r="AQ1871" s="8">
        <f>AO1871*L1871</f>
        <v>8548.5000000000146</v>
      </c>
      <c r="AR1871" s="1">
        <f t="shared" si="97"/>
        <v>1701.4999999999945</v>
      </c>
      <c r="AS1871" s="8">
        <f>AQ1871+AR1871</f>
        <v>10250.000000000009</v>
      </c>
      <c r="AT1871" s="8">
        <f>AS1871-X1871</f>
        <v>10250.000000000009</v>
      </c>
      <c r="AU1871" s="11">
        <f>AT1871/L1871</f>
        <v>5.0000000000000044E-2</v>
      </c>
      <c r="AV1871">
        <f>(_xlfn.XLOOKUP(A1871,[2]loan_data!$A:$A,[2]loan_data!$Z:$Z)-100)%</f>
        <v>4.1700000000000015E-2</v>
      </c>
      <c r="AW1871" t="str">
        <f>_xlfn.XLOOKUP(A1871,[2]loan_data!$A:$A,[2]loan_data!$AA:$AA)</f>
        <v>umbs_price</v>
      </c>
      <c r="AX1871" s="8">
        <f>AV1871*L1871</f>
        <v>8548.5000000000036</v>
      </c>
    </row>
    <row r="1872" spans="1:52" x14ac:dyDescent="0.2">
      <c r="A1872">
        <v>5037056</v>
      </c>
      <c r="B1872" t="s">
        <v>136</v>
      </c>
      <c r="C1872" t="s">
        <v>376</v>
      </c>
      <c r="D1872" t="b">
        <v>1</v>
      </c>
      <c r="E1872" t="s">
        <v>35</v>
      </c>
      <c r="F1872" t="s">
        <v>36</v>
      </c>
      <c r="G1872" t="s">
        <v>37</v>
      </c>
      <c r="H1872" t="s">
        <v>60</v>
      </c>
      <c r="I1872">
        <v>1</v>
      </c>
      <c r="J1872" t="b">
        <v>0</v>
      </c>
      <c r="K1872" t="b">
        <v>0</v>
      </c>
      <c r="L1872" s="1">
        <v>345000</v>
      </c>
      <c r="M1872" s="2">
        <v>44448</v>
      </c>
      <c r="N1872" s="2">
        <v>44470</v>
      </c>
      <c r="O1872" s="2">
        <v>51745</v>
      </c>
      <c r="P1872">
        <v>240</v>
      </c>
      <c r="Q1872" s="3">
        <v>1906.89</v>
      </c>
      <c r="R1872">
        <v>2.99</v>
      </c>
      <c r="S1872" t="s">
        <v>922</v>
      </c>
      <c r="T1872" s="4">
        <v>363158</v>
      </c>
      <c r="U1872" s="7">
        <f>V1872+W1872</f>
        <v>8623.0000000000018</v>
      </c>
      <c r="V1872" s="7">
        <f t="shared" si="95"/>
        <v>6244.5000000000018</v>
      </c>
      <c r="W1872" s="7">
        <v>2378.5</v>
      </c>
      <c r="AA1872" t="b">
        <v>0</v>
      </c>
      <c r="AB1872">
        <v>0</v>
      </c>
      <c r="AC1872">
        <v>0</v>
      </c>
      <c r="AD1872" t="b">
        <v>0</v>
      </c>
      <c r="AE1872" t="s">
        <v>39</v>
      </c>
      <c r="AF1872" t="b">
        <v>0</v>
      </c>
      <c r="AG1872">
        <v>1</v>
      </c>
      <c r="AH1872">
        <v>163</v>
      </c>
      <c r="AI1872" s="6">
        <v>2853</v>
      </c>
      <c r="AJ1872">
        <v>695</v>
      </c>
      <c r="AK1872" t="s">
        <v>58</v>
      </c>
      <c r="AL1872" t="s">
        <v>50</v>
      </c>
      <c r="AM1872" s="9">
        <v>1.05</v>
      </c>
      <c r="AN1872">
        <f>_xlfn.XLOOKUP(S1872,[1]umbs_prices!$A:$A,[1]umbs_prices!$D:$D)</f>
        <v>103.19</v>
      </c>
      <c r="AO1872" s="11">
        <f t="shared" si="96"/>
        <v>3.1900000000000039E-2</v>
      </c>
      <c r="AP1872" s="13">
        <f>(AM1872-1)*L1872</f>
        <v>17250.000000000015</v>
      </c>
      <c r="AQ1872" s="8">
        <f>AO1872*L1872</f>
        <v>11005.500000000013</v>
      </c>
      <c r="AR1872" s="1">
        <f t="shared" si="97"/>
        <v>6244.5000000000018</v>
      </c>
      <c r="AS1872" s="8">
        <f>AQ1872+AR1872</f>
        <v>17250.000000000015</v>
      </c>
      <c r="AT1872" s="8">
        <f>AS1872-X1872</f>
        <v>17250.000000000015</v>
      </c>
      <c r="AU1872" s="11">
        <f>AT1872/L1872</f>
        <v>5.0000000000000044E-2</v>
      </c>
      <c r="AV1872">
        <f>(_xlfn.XLOOKUP(A1872,[2]loan_data!$A:$A,[2]loan_data!$Z:$Z)-100)%</f>
        <v>3.1899999999999977E-2</v>
      </c>
      <c r="AW1872" t="str">
        <f>_xlfn.XLOOKUP(A1872,[2]loan_data!$A:$A,[2]loan_data!$AA:$AA)</f>
        <v>umbs_price</v>
      </c>
      <c r="AX1872" s="8">
        <f>AV1872*L1872</f>
        <v>11005.499999999993</v>
      </c>
    </row>
    <row r="1873" spans="1:50" x14ac:dyDescent="0.2">
      <c r="A1873">
        <v>5037233</v>
      </c>
      <c r="B1873" t="s">
        <v>61</v>
      </c>
      <c r="C1873" t="s">
        <v>130</v>
      </c>
      <c r="D1873" t="b">
        <v>1</v>
      </c>
      <c r="E1873" t="s">
        <v>35</v>
      </c>
      <c r="F1873" t="s">
        <v>36</v>
      </c>
      <c r="G1873" t="s">
        <v>37</v>
      </c>
      <c r="H1873" t="s">
        <v>60</v>
      </c>
      <c r="I1873">
        <v>1</v>
      </c>
      <c r="J1873" t="b">
        <v>0</v>
      </c>
      <c r="K1873" t="b">
        <v>0</v>
      </c>
      <c r="L1873" s="1">
        <v>455000</v>
      </c>
      <c r="M1873" s="2">
        <v>44448</v>
      </c>
      <c r="N1873" s="2">
        <v>44470</v>
      </c>
      <c r="O1873" s="2">
        <v>55397</v>
      </c>
      <c r="P1873">
        <v>360</v>
      </c>
      <c r="Q1873" s="3">
        <v>1853.26</v>
      </c>
      <c r="R1873">
        <v>2.75</v>
      </c>
      <c r="S1873" t="s">
        <v>924</v>
      </c>
      <c r="T1873" s="4">
        <v>598685</v>
      </c>
      <c r="U1873" s="7">
        <f>V1873+W1873</f>
        <v>8110.4499999999889</v>
      </c>
      <c r="V1873" s="7">
        <f t="shared" si="95"/>
        <v>3776.4999999999891</v>
      </c>
      <c r="W1873" s="7">
        <v>4333.95</v>
      </c>
      <c r="AA1873" t="b">
        <v>0</v>
      </c>
      <c r="AB1873">
        <v>0</v>
      </c>
      <c r="AC1873">
        <v>0</v>
      </c>
      <c r="AD1873" t="b">
        <v>0</v>
      </c>
      <c r="AE1873" t="s">
        <v>39</v>
      </c>
      <c r="AF1873" t="b">
        <v>0</v>
      </c>
      <c r="AG1873">
        <v>1</v>
      </c>
      <c r="AH1873">
        <v>85</v>
      </c>
      <c r="AI1873" s="6">
        <v>3400</v>
      </c>
      <c r="AJ1873">
        <v>695</v>
      </c>
      <c r="AK1873" t="s">
        <v>40</v>
      </c>
      <c r="AL1873" t="s">
        <v>50</v>
      </c>
      <c r="AM1873" s="9">
        <v>1.05</v>
      </c>
      <c r="AN1873">
        <f>_xlfn.XLOOKUP(S1873,[1]umbs_prices!$A:$A,[1]umbs_prices!$D:$D)</f>
        <v>104.17</v>
      </c>
      <c r="AO1873" s="11">
        <f t="shared" si="96"/>
        <v>4.170000000000007E-2</v>
      </c>
      <c r="AP1873" s="13">
        <f>(AM1873-1)*L1873</f>
        <v>22750.000000000022</v>
      </c>
      <c r="AQ1873" s="8">
        <f>AO1873*L1873</f>
        <v>18973.500000000033</v>
      </c>
      <c r="AR1873" s="1">
        <f t="shared" si="97"/>
        <v>3776.4999999999891</v>
      </c>
      <c r="AS1873" s="8">
        <f>AQ1873+AR1873</f>
        <v>22750.000000000022</v>
      </c>
      <c r="AT1873" s="8">
        <f>AS1873-X1873</f>
        <v>22750.000000000022</v>
      </c>
      <c r="AU1873" s="11">
        <f>AT1873/L1873</f>
        <v>5.0000000000000051E-2</v>
      </c>
      <c r="AV1873">
        <f>(_xlfn.XLOOKUP(A1873,[2]loan_data!$A:$A,[2]loan_data!$Z:$Z)-100)%</f>
        <v>4.1700000000000015E-2</v>
      </c>
      <c r="AW1873" t="str">
        <f>_xlfn.XLOOKUP(A1873,[2]loan_data!$A:$A,[2]loan_data!$AA:$AA)</f>
        <v>umbs_price</v>
      </c>
      <c r="AX1873" s="8">
        <f>AV1873*L1873</f>
        <v>18973.500000000007</v>
      </c>
    </row>
    <row r="1874" spans="1:50" x14ac:dyDescent="0.2">
      <c r="A1874">
        <v>5037334</v>
      </c>
      <c r="B1874" t="s">
        <v>120</v>
      </c>
      <c r="C1874" t="s">
        <v>450</v>
      </c>
      <c r="D1874" t="b">
        <v>1</v>
      </c>
      <c r="E1874" t="s">
        <v>35</v>
      </c>
      <c r="F1874" t="s">
        <v>36</v>
      </c>
      <c r="G1874" t="s">
        <v>37</v>
      </c>
      <c r="H1874" t="s">
        <v>38</v>
      </c>
      <c r="I1874">
        <v>1</v>
      </c>
      <c r="J1874" t="b">
        <v>0</v>
      </c>
      <c r="K1874" t="b">
        <v>0</v>
      </c>
      <c r="L1874" s="1">
        <v>225000</v>
      </c>
      <c r="M1874" s="2">
        <v>44449</v>
      </c>
      <c r="N1874" s="2">
        <v>44470</v>
      </c>
      <c r="O1874" s="2">
        <v>55397</v>
      </c>
      <c r="P1874">
        <v>360</v>
      </c>
      <c r="Q1874" s="3">
        <v>931.28</v>
      </c>
      <c r="R1874">
        <v>2.875</v>
      </c>
      <c r="S1874" t="s">
        <v>924</v>
      </c>
      <c r="T1874" s="4">
        <v>258295</v>
      </c>
      <c r="U1874" s="7">
        <f>V1874+W1874</f>
        <v>2274.4999999999927</v>
      </c>
      <c r="V1874" s="7">
        <f t="shared" si="95"/>
        <v>1867.4999999999927</v>
      </c>
      <c r="W1874" s="7">
        <v>407</v>
      </c>
      <c r="AA1874" t="b">
        <v>0</v>
      </c>
      <c r="AB1874">
        <v>0</v>
      </c>
      <c r="AC1874">
        <v>0</v>
      </c>
      <c r="AD1874" t="b">
        <v>0</v>
      </c>
      <c r="AE1874" t="s">
        <v>39</v>
      </c>
      <c r="AF1874" t="b">
        <v>0</v>
      </c>
      <c r="AG1874">
        <v>1</v>
      </c>
      <c r="AH1874">
        <v>90</v>
      </c>
      <c r="AI1874" s="6">
        <v>3675</v>
      </c>
      <c r="AJ1874">
        <v>695</v>
      </c>
      <c r="AK1874" t="s">
        <v>40</v>
      </c>
      <c r="AL1874" t="s">
        <v>50</v>
      </c>
      <c r="AM1874" s="9">
        <v>1.05</v>
      </c>
      <c r="AN1874">
        <f>_xlfn.XLOOKUP(S1874,[1]umbs_prices!$A:$A,[1]umbs_prices!$D:$D)</f>
        <v>104.17</v>
      </c>
      <c r="AO1874" s="11">
        <f t="shared" si="96"/>
        <v>4.170000000000007E-2</v>
      </c>
      <c r="AP1874" s="13">
        <f>(AM1874-1)*L1874</f>
        <v>11250.000000000009</v>
      </c>
      <c r="AQ1874" s="8">
        <f>AO1874*L1874</f>
        <v>9382.5000000000164</v>
      </c>
      <c r="AR1874" s="1">
        <f t="shared" si="97"/>
        <v>1867.4999999999927</v>
      </c>
      <c r="AS1874" s="8">
        <f>AQ1874+AR1874</f>
        <v>11250.000000000009</v>
      </c>
      <c r="AT1874" s="8">
        <f>AS1874-X1874</f>
        <v>11250.000000000009</v>
      </c>
      <c r="AU1874" s="11">
        <f>AT1874/L1874</f>
        <v>5.0000000000000037E-2</v>
      </c>
      <c r="AV1874">
        <f>(_xlfn.XLOOKUP(A1874,[2]loan_data!$A:$A,[2]loan_data!$Z:$Z)-100)%</f>
        <v>4.1700000000000015E-2</v>
      </c>
      <c r="AW1874" t="str">
        <f>_xlfn.XLOOKUP(A1874,[2]loan_data!$A:$A,[2]loan_data!$AA:$AA)</f>
        <v>umbs_price</v>
      </c>
      <c r="AX1874" s="8">
        <f>AV1874*L1874</f>
        <v>9382.5000000000036</v>
      </c>
    </row>
    <row r="1875" spans="1:50" x14ac:dyDescent="0.2">
      <c r="A1875">
        <v>5037345</v>
      </c>
      <c r="B1875" t="s">
        <v>180</v>
      </c>
      <c r="C1875" t="s">
        <v>181</v>
      </c>
      <c r="D1875" t="b">
        <v>1</v>
      </c>
      <c r="E1875" t="s">
        <v>35</v>
      </c>
      <c r="F1875" t="s">
        <v>36</v>
      </c>
      <c r="G1875" t="s">
        <v>37</v>
      </c>
      <c r="H1875" t="s">
        <v>60</v>
      </c>
      <c r="I1875">
        <v>1</v>
      </c>
      <c r="J1875" t="b">
        <v>0</v>
      </c>
      <c r="K1875" t="b">
        <v>0</v>
      </c>
      <c r="L1875" s="1">
        <v>205000</v>
      </c>
      <c r="M1875" s="2">
        <v>44450</v>
      </c>
      <c r="N1875" s="2">
        <v>44470</v>
      </c>
      <c r="O1875" s="2">
        <v>55397</v>
      </c>
      <c r="P1875">
        <v>360</v>
      </c>
      <c r="Q1875" s="3">
        <v>861.04</v>
      </c>
      <c r="R1875">
        <v>2.99</v>
      </c>
      <c r="S1875" t="s">
        <v>922</v>
      </c>
      <c r="T1875" s="4">
        <v>262821</v>
      </c>
      <c r="U1875" s="7">
        <f>V1875+W1875</f>
        <v>6272.9500000000016</v>
      </c>
      <c r="V1875" s="7">
        <f t="shared" si="95"/>
        <v>3710.5000000000009</v>
      </c>
      <c r="W1875" s="7">
        <v>2562.4500000000007</v>
      </c>
      <c r="AA1875" t="b">
        <v>0</v>
      </c>
      <c r="AB1875">
        <v>0</v>
      </c>
      <c r="AC1875">
        <v>0</v>
      </c>
      <c r="AD1875" t="b">
        <v>0</v>
      </c>
      <c r="AE1875" t="s">
        <v>39</v>
      </c>
      <c r="AF1875" t="b">
        <v>0</v>
      </c>
      <c r="AG1875">
        <v>1</v>
      </c>
      <c r="AH1875">
        <v>31</v>
      </c>
      <c r="AI1875" s="6">
        <v>1008</v>
      </c>
      <c r="AJ1875">
        <v>695</v>
      </c>
      <c r="AK1875" t="s">
        <v>40</v>
      </c>
      <c r="AL1875" t="s">
        <v>50</v>
      </c>
      <c r="AM1875" s="9">
        <v>1.05</v>
      </c>
      <c r="AN1875">
        <f>_xlfn.XLOOKUP(S1875,[1]umbs_prices!$A:$A,[1]umbs_prices!$D:$D)</f>
        <v>103.19</v>
      </c>
      <c r="AO1875" s="11">
        <f t="shared" si="96"/>
        <v>3.1900000000000039E-2</v>
      </c>
      <c r="AP1875" s="13">
        <f>(AM1875-1)*L1875</f>
        <v>10250.000000000009</v>
      </c>
      <c r="AQ1875" s="8">
        <f>AO1875*L1875</f>
        <v>6539.5000000000082</v>
      </c>
      <c r="AR1875" s="1">
        <f t="shared" si="97"/>
        <v>3710.5000000000009</v>
      </c>
      <c r="AS1875" s="8">
        <f>AQ1875+AR1875</f>
        <v>10250.000000000009</v>
      </c>
      <c r="AT1875" s="8">
        <f>AS1875-X1875</f>
        <v>10250.000000000009</v>
      </c>
      <c r="AU1875" s="11">
        <f>AT1875/L1875</f>
        <v>5.0000000000000044E-2</v>
      </c>
      <c r="AV1875">
        <f>(_xlfn.XLOOKUP(A1875,[2]loan_data!$A:$A,[2]loan_data!$Z:$Z)-100)%</f>
        <v>3.1899999999999977E-2</v>
      </c>
      <c r="AW1875" t="str">
        <f>_xlfn.XLOOKUP(A1875,[2]loan_data!$A:$A,[2]loan_data!$AA:$AA)</f>
        <v>umbs_price</v>
      </c>
      <c r="AX1875" s="8">
        <f>AV1875*L1875</f>
        <v>6539.4999999999955</v>
      </c>
    </row>
    <row r="1876" spans="1:50" x14ac:dyDescent="0.2">
      <c r="A1876">
        <v>5037355</v>
      </c>
      <c r="B1876" t="s">
        <v>78</v>
      </c>
      <c r="C1876" t="s">
        <v>389</v>
      </c>
      <c r="D1876" t="b">
        <v>1</v>
      </c>
      <c r="E1876" t="s">
        <v>35</v>
      </c>
      <c r="F1876" t="s">
        <v>36</v>
      </c>
      <c r="G1876" t="s">
        <v>37</v>
      </c>
      <c r="H1876" t="s">
        <v>53</v>
      </c>
      <c r="I1876">
        <v>1</v>
      </c>
      <c r="J1876" t="b">
        <v>0</v>
      </c>
      <c r="K1876" t="b">
        <v>0</v>
      </c>
      <c r="L1876" s="1">
        <v>235000</v>
      </c>
      <c r="M1876" s="2">
        <v>44450</v>
      </c>
      <c r="N1876" s="2">
        <v>44470</v>
      </c>
      <c r="O1876" s="2">
        <v>55397</v>
      </c>
      <c r="P1876">
        <v>360</v>
      </c>
      <c r="Q1876" s="3">
        <v>987.05</v>
      </c>
      <c r="R1876">
        <v>2.99</v>
      </c>
      <c r="S1876" t="s">
        <v>922</v>
      </c>
      <c r="T1876" s="4">
        <v>408341</v>
      </c>
      <c r="U1876" s="7">
        <f>V1876+W1876</f>
        <v>5429.5000000000018</v>
      </c>
      <c r="V1876" s="7">
        <f t="shared" si="95"/>
        <v>4253.5000000000018</v>
      </c>
      <c r="W1876" s="7">
        <v>1176</v>
      </c>
      <c r="AA1876" t="b">
        <v>0</v>
      </c>
      <c r="AB1876">
        <v>0</v>
      </c>
      <c r="AC1876">
        <v>0</v>
      </c>
      <c r="AD1876" t="b">
        <v>0</v>
      </c>
      <c r="AE1876" t="s">
        <v>39</v>
      </c>
      <c r="AF1876" t="b">
        <v>0</v>
      </c>
      <c r="AG1876">
        <v>1</v>
      </c>
      <c r="AH1876">
        <v>43</v>
      </c>
      <c r="AI1876" s="6">
        <v>1147</v>
      </c>
      <c r="AJ1876">
        <v>695</v>
      </c>
      <c r="AK1876" t="s">
        <v>40</v>
      </c>
      <c r="AL1876" t="s">
        <v>41</v>
      </c>
      <c r="AM1876" s="9">
        <v>1.05</v>
      </c>
      <c r="AN1876">
        <f>_xlfn.XLOOKUP(S1876,[1]umbs_prices!$A:$A,[1]umbs_prices!$D:$D)</f>
        <v>103.19</v>
      </c>
      <c r="AO1876" s="11">
        <f t="shared" si="96"/>
        <v>3.1900000000000039E-2</v>
      </c>
      <c r="AP1876" s="13">
        <f>(AM1876-1)*L1876</f>
        <v>11750.000000000011</v>
      </c>
      <c r="AQ1876" s="8">
        <f>AO1876*L1876</f>
        <v>7496.5000000000091</v>
      </c>
      <c r="AR1876" s="1">
        <f t="shared" si="97"/>
        <v>4253.5000000000018</v>
      </c>
      <c r="AS1876" s="8">
        <f>AQ1876+AR1876</f>
        <v>11750.000000000011</v>
      </c>
      <c r="AT1876" s="8">
        <f>AS1876-X1876</f>
        <v>11750.000000000011</v>
      </c>
      <c r="AU1876" s="11">
        <f>AT1876/L1876</f>
        <v>5.0000000000000044E-2</v>
      </c>
      <c r="AV1876">
        <f>(_xlfn.XLOOKUP(A1876,[2]loan_data!$A:$A,[2]loan_data!$Z:$Z)-100)%</f>
        <v>3.1899999999999977E-2</v>
      </c>
      <c r="AW1876" t="str">
        <f>_xlfn.XLOOKUP(A1876,[2]loan_data!$A:$A,[2]loan_data!$AA:$AA)</f>
        <v>umbs_price</v>
      </c>
      <c r="AX1876" s="8">
        <f>AV1876*L1876</f>
        <v>7496.4999999999945</v>
      </c>
    </row>
    <row r="1877" spans="1:50" x14ac:dyDescent="0.2">
      <c r="A1877">
        <v>5037377</v>
      </c>
      <c r="B1877" t="s">
        <v>33</v>
      </c>
      <c r="C1877" t="s">
        <v>297</v>
      </c>
      <c r="D1877" t="b">
        <v>1</v>
      </c>
      <c r="E1877" t="s">
        <v>35</v>
      </c>
      <c r="F1877" t="s">
        <v>36</v>
      </c>
      <c r="G1877" t="s">
        <v>37</v>
      </c>
      <c r="H1877" t="s">
        <v>60</v>
      </c>
      <c r="I1877">
        <v>1</v>
      </c>
      <c r="J1877" t="b">
        <v>0</v>
      </c>
      <c r="K1877" t="b">
        <v>0</v>
      </c>
      <c r="L1877" s="1">
        <v>425000</v>
      </c>
      <c r="M1877" s="2">
        <v>44450</v>
      </c>
      <c r="N1877" s="2">
        <v>44470</v>
      </c>
      <c r="O1877" s="2">
        <v>55397</v>
      </c>
      <c r="P1877">
        <v>360</v>
      </c>
      <c r="Q1877" s="3">
        <v>1703.29</v>
      </c>
      <c r="R1877">
        <v>2.625</v>
      </c>
      <c r="S1877" t="s">
        <v>921</v>
      </c>
      <c r="T1877" s="4">
        <v>500000</v>
      </c>
      <c r="U1877" s="7">
        <f>V1877+W1877</f>
        <v>24469.000000000058</v>
      </c>
      <c r="V1877" s="7">
        <f t="shared" si="95"/>
        <v>21760.000000000058</v>
      </c>
      <c r="W1877" s="7">
        <v>2709</v>
      </c>
      <c r="AA1877" t="b">
        <v>0</v>
      </c>
      <c r="AB1877">
        <v>0</v>
      </c>
      <c r="AC1877">
        <v>0</v>
      </c>
      <c r="AD1877" t="b">
        <v>0</v>
      </c>
      <c r="AE1877" t="s">
        <v>39</v>
      </c>
      <c r="AF1877" t="b">
        <v>0</v>
      </c>
      <c r="AG1877">
        <v>1</v>
      </c>
      <c r="AH1877">
        <v>68</v>
      </c>
      <c r="AI1877" s="6">
        <v>2437</v>
      </c>
      <c r="AJ1877">
        <v>695</v>
      </c>
      <c r="AK1877" t="s">
        <v>40</v>
      </c>
      <c r="AL1877" t="s">
        <v>50</v>
      </c>
      <c r="AM1877" s="9">
        <v>1.05</v>
      </c>
      <c r="AN1877">
        <f>_xlfn.XLOOKUP(S1877,[1]umbs_prices!$A:$A,[1]umbs_prices!$D:$D)</f>
        <v>99.88</v>
      </c>
      <c r="AO1877" s="11">
        <f t="shared" si="96"/>
        <v>-1.2000000000000899E-3</v>
      </c>
      <c r="AP1877" s="13">
        <f>(AM1877-1)*L1877</f>
        <v>21250.000000000018</v>
      </c>
      <c r="AQ1877" s="8">
        <f>AO1877*L1877</f>
        <v>-510.0000000000382</v>
      </c>
      <c r="AR1877" s="1">
        <f t="shared" si="97"/>
        <v>21760.000000000058</v>
      </c>
      <c r="AS1877" s="8">
        <f>AQ1877+AR1877</f>
        <v>21250.000000000022</v>
      </c>
      <c r="AT1877" s="8">
        <f>AS1877-X1877</f>
        <v>21250.000000000022</v>
      </c>
      <c r="AU1877" s="11">
        <f>AT1877/L1877</f>
        <v>5.0000000000000051E-2</v>
      </c>
      <c r="AV1877">
        <f>(_xlfn.XLOOKUP(A1877,[2]loan_data!$A:$A,[2]loan_data!$Z:$Z)-100)%</f>
        <v>-1.2000000000000454E-3</v>
      </c>
      <c r="AW1877" t="str">
        <f>_xlfn.XLOOKUP(A1877,[2]loan_data!$A:$A,[2]loan_data!$AA:$AA)</f>
        <v>umbs_price</v>
      </c>
      <c r="AX1877" s="8">
        <f>AV1877*L1877</f>
        <v>-510.00000000001933</v>
      </c>
    </row>
    <row r="1878" spans="1:50" x14ac:dyDescent="0.2">
      <c r="A1878">
        <v>5037399</v>
      </c>
      <c r="B1878" t="s">
        <v>51</v>
      </c>
      <c r="C1878" t="s">
        <v>142</v>
      </c>
      <c r="D1878" t="b">
        <v>1</v>
      </c>
      <c r="E1878" t="s">
        <v>35</v>
      </c>
      <c r="F1878" t="s">
        <v>36</v>
      </c>
      <c r="G1878" t="s">
        <v>37</v>
      </c>
      <c r="H1878" t="s">
        <v>53</v>
      </c>
      <c r="I1878">
        <v>1</v>
      </c>
      <c r="J1878" t="b">
        <v>0</v>
      </c>
      <c r="K1878" t="b">
        <v>0</v>
      </c>
      <c r="L1878" s="1">
        <v>165000</v>
      </c>
      <c r="M1878" s="2">
        <v>44450</v>
      </c>
      <c r="N1878" s="2">
        <v>44470</v>
      </c>
      <c r="O1878" s="2">
        <v>48823</v>
      </c>
      <c r="P1878">
        <v>144</v>
      </c>
      <c r="Q1878" s="3">
        <v>1334.09</v>
      </c>
      <c r="R1878">
        <v>2.625</v>
      </c>
      <c r="S1878" t="s">
        <v>921</v>
      </c>
      <c r="T1878" s="4">
        <v>334279</v>
      </c>
      <c r="U1878" s="7">
        <f>V1878+W1878</f>
        <v>9842.5000000000218</v>
      </c>
      <c r="V1878" s="7">
        <f t="shared" si="95"/>
        <v>8448.0000000000218</v>
      </c>
      <c r="W1878" s="7">
        <v>1394.5</v>
      </c>
      <c r="AA1878" t="b">
        <v>0</v>
      </c>
      <c r="AB1878">
        <v>0</v>
      </c>
      <c r="AC1878">
        <v>0</v>
      </c>
      <c r="AD1878" t="b">
        <v>0</v>
      </c>
      <c r="AE1878" t="s">
        <v>39</v>
      </c>
      <c r="AF1878" t="b">
        <v>0</v>
      </c>
      <c r="AG1878">
        <v>1</v>
      </c>
      <c r="AH1878">
        <v>91</v>
      </c>
      <c r="AI1878" s="6">
        <v>2806</v>
      </c>
      <c r="AJ1878">
        <v>695</v>
      </c>
      <c r="AK1878" t="s">
        <v>43</v>
      </c>
      <c r="AL1878" t="s">
        <v>50</v>
      </c>
      <c r="AM1878" s="9">
        <v>1.05</v>
      </c>
      <c r="AN1878">
        <f>_xlfn.XLOOKUP(S1878,[1]umbs_prices!$A:$A,[1]umbs_prices!$D:$D)</f>
        <v>99.88</v>
      </c>
      <c r="AO1878" s="11">
        <f t="shared" si="96"/>
        <v>-1.2000000000000899E-3</v>
      </c>
      <c r="AP1878" s="13">
        <f>(AM1878-1)*L1878</f>
        <v>8250.0000000000073</v>
      </c>
      <c r="AQ1878" s="8">
        <f>AO1878*L1878</f>
        <v>-198.00000000001484</v>
      </c>
      <c r="AR1878" s="1">
        <f t="shared" si="97"/>
        <v>8448.0000000000218</v>
      </c>
      <c r="AS1878" s="8">
        <f>AQ1878+AR1878</f>
        <v>8250.0000000000073</v>
      </c>
      <c r="AT1878" s="8">
        <f>AS1878-X1878</f>
        <v>8250.0000000000073</v>
      </c>
      <c r="AU1878" s="11">
        <f>AT1878/L1878</f>
        <v>5.0000000000000044E-2</v>
      </c>
      <c r="AV1878">
        <f>(_xlfn.XLOOKUP(A1878,[2]loan_data!$A:$A,[2]loan_data!$Z:$Z)-100)%</f>
        <v>-1.2000000000000454E-3</v>
      </c>
      <c r="AW1878" t="str">
        <f>_xlfn.XLOOKUP(A1878,[2]loan_data!$A:$A,[2]loan_data!$AA:$AA)</f>
        <v>umbs_price</v>
      </c>
      <c r="AX1878" s="8">
        <f>AV1878*L1878</f>
        <v>-198.0000000000075</v>
      </c>
    </row>
    <row r="1879" spans="1:50" x14ac:dyDescent="0.2">
      <c r="A1879">
        <v>5037425</v>
      </c>
      <c r="B1879" t="s">
        <v>33</v>
      </c>
      <c r="C1879" t="s">
        <v>164</v>
      </c>
      <c r="D1879" t="b">
        <v>1</v>
      </c>
      <c r="E1879" t="s">
        <v>35</v>
      </c>
      <c r="F1879" t="s">
        <v>36</v>
      </c>
      <c r="G1879" t="s">
        <v>37</v>
      </c>
      <c r="H1879" t="s">
        <v>53</v>
      </c>
      <c r="I1879">
        <v>1</v>
      </c>
      <c r="J1879" t="b">
        <v>0</v>
      </c>
      <c r="K1879" t="b">
        <v>0</v>
      </c>
      <c r="L1879" s="1">
        <v>545000</v>
      </c>
      <c r="M1879" s="2">
        <v>44450</v>
      </c>
      <c r="N1879" s="2">
        <v>44470</v>
      </c>
      <c r="O1879" s="2">
        <v>55397</v>
      </c>
      <c r="P1879">
        <v>360</v>
      </c>
      <c r="Q1879" s="3">
        <v>2289.11</v>
      </c>
      <c r="R1879">
        <v>2.99</v>
      </c>
      <c r="S1879" t="s">
        <v>922</v>
      </c>
      <c r="T1879" s="4">
        <v>979688</v>
      </c>
      <c r="U1879" s="7">
        <f>V1879+W1879</f>
        <v>11362.400000000003</v>
      </c>
      <c r="V1879" s="7">
        <f t="shared" si="95"/>
        <v>9864.5000000000036</v>
      </c>
      <c r="W1879" s="7">
        <v>1497.9</v>
      </c>
      <c r="AA1879" t="b">
        <v>0</v>
      </c>
      <c r="AB1879">
        <v>0</v>
      </c>
      <c r="AC1879">
        <v>0</v>
      </c>
      <c r="AD1879" t="b">
        <v>0</v>
      </c>
      <c r="AE1879" t="s">
        <v>39</v>
      </c>
      <c r="AF1879" t="b">
        <v>0</v>
      </c>
      <c r="AG1879">
        <v>1</v>
      </c>
      <c r="AH1879">
        <v>384</v>
      </c>
      <c r="AI1879" s="6">
        <v>9600</v>
      </c>
      <c r="AJ1879">
        <v>695</v>
      </c>
      <c r="AK1879" t="s">
        <v>40</v>
      </c>
      <c r="AL1879" t="s">
        <v>50</v>
      </c>
      <c r="AM1879" s="9">
        <v>1.05</v>
      </c>
      <c r="AN1879">
        <f>_xlfn.XLOOKUP(S1879,[1]umbs_prices!$A:$A,[1]umbs_prices!$D:$D)</f>
        <v>103.19</v>
      </c>
      <c r="AO1879" s="11">
        <f t="shared" si="96"/>
        <v>3.1900000000000039E-2</v>
      </c>
      <c r="AP1879" s="13">
        <f>(AM1879-1)*L1879</f>
        <v>27250.000000000025</v>
      </c>
      <c r="AQ1879" s="8">
        <f>AO1879*L1879</f>
        <v>17385.500000000022</v>
      </c>
      <c r="AR1879" s="1">
        <f t="shared" si="97"/>
        <v>9864.5000000000036</v>
      </c>
      <c r="AS1879" s="8">
        <f>AQ1879+AR1879</f>
        <v>27250.000000000025</v>
      </c>
      <c r="AT1879" s="8">
        <f>AS1879-X1879</f>
        <v>27250.000000000025</v>
      </c>
      <c r="AU1879" s="11">
        <f>AT1879/L1879</f>
        <v>5.0000000000000044E-2</v>
      </c>
      <c r="AV1879">
        <f>(_xlfn.XLOOKUP(A1879,[2]loan_data!$A:$A,[2]loan_data!$Z:$Z)-100)%</f>
        <v>3.1899999999999977E-2</v>
      </c>
      <c r="AW1879" t="str">
        <f>_xlfn.XLOOKUP(A1879,[2]loan_data!$A:$A,[2]loan_data!$AA:$AA)</f>
        <v>umbs_price</v>
      </c>
      <c r="AX1879" s="8">
        <f>AV1879*L1879</f>
        <v>17385.499999999989</v>
      </c>
    </row>
    <row r="1880" spans="1:50" x14ac:dyDescent="0.2">
      <c r="A1880">
        <v>5037457</v>
      </c>
      <c r="B1880" t="s">
        <v>120</v>
      </c>
      <c r="C1880" t="s">
        <v>319</v>
      </c>
      <c r="D1880" t="b">
        <v>1</v>
      </c>
      <c r="E1880" t="s">
        <v>35</v>
      </c>
      <c r="F1880" t="s">
        <v>36</v>
      </c>
      <c r="G1880" t="s">
        <v>37</v>
      </c>
      <c r="H1880" t="s">
        <v>53</v>
      </c>
      <c r="I1880">
        <v>1</v>
      </c>
      <c r="J1880" t="b">
        <v>0</v>
      </c>
      <c r="K1880" t="b">
        <v>0</v>
      </c>
      <c r="L1880" s="1">
        <v>405000</v>
      </c>
      <c r="M1880" s="2">
        <v>44450</v>
      </c>
      <c r="N1880" s="2">
        <v>44470</v>
      </c>
      <c r="O1880" s="2">
        <v>49919</v>
      </c>
      <c r="P1880">
        <v>180</v>
      </c>
      <c r="Q1880" s="3">
        <v>2718.4500000000003</v>
      </c>
      <c r="R1880">
        <v>2.625</v>
      </c>
      <c r="S1880" t="s">
        <v>921</v>
      </c>
      <c r="T1880" s="4">
        <v>600980</v>
      </c>
      <c r="U1880" s="7">
        <f>V1880+W1880</f>
        <v>22558.000000000055</v>
      </c>
      <c r="V1880" s="7">
        <f t="shared" si="95"/>
        <v>20736.000000000055</v>
      </c>
      <c r="W1880" s="7">
        <v>1822</v>
      </c>
      <c r="AA1880" t="b">
        <v>0</v>
      </c>
      <c r="AB1880">
        <v>0</v>
      </c>
      <c r="AC1880">
        <v>0</v>
      </c>
      <c r="AD1880" t="b">
        <v>0</v>
      </c>
      <c r="AE1880" t="s">
        <v>39</v>
      </c>
      <c r="AF1880" t="b">
        <v>0</v>
      </c>
      <c r="AG1880">
        <v>1</v>
      </c>
      <c r="AH1880">
        <v>215</v>
      </c>
      <c r="AI1880" s="6">
        <v>6271</v>
      </c>
      <c r="AJ1880">
        <v>695</v>
      </c>
      <c r="AK1880" t="s">
        <v>40</v>
      </c>
      <c r="AL1880" t="s">
        <v>41</v>
      </c>
      <c r="AM1880" s="9">
        <v>1.05</v>
      </c>
      <c r="AN1880">
        <f>_xlfn.XLOOKUP(S1880,[1]umbs_prices!$A:$A,[1]umbs_prices!$D:$D)</f>
        <v>99.88</v>
      </c>
      <c r="AO1880" s="11">
        <f t="shared" si="96"/>
        <v>-1.2000000000000899E-3</v>
      </c>
      <c r="AP1880" s="13">
        <f>(AM1880-1)*L1880</f>
        <v>20250.000000000018</v>
      </c>
      <c r="AQ1880" s="8">
        <f>AO1880*L1880</f>
        <v>-486.00000000003638</v>
      </c>
      <c r="AR1880" s="1">
        <f t="shared" si="97"/>
        <v>20736.000000000055</v>
      </c>
      <c r="AS1880" s="8">
        <f>AQ1880+AR1880</f>
        <v>20250.000000000018</v>
      </c>
      <c r="AT1880" s="8">
        <f>AS1880-X1880</f>
        <v>20250.000000000018</v>
      </c>
      <c r="AU1880" s="11">
        <f>AT1880/L1880</f>
        <v>5.0000000000000044E-2</v>
      </c>
      <c r="AV1880">
        <f>(_xlfn.XLOOKUP(A1880,[2]loan_data!$A:$A,[2]loan_data!$Z:$Z)-100)%</f>
        <v>-1.2000000000000454E-3</v>
      </c>
      <c r="AW1880" t="str">
        <f>_xlfn.XLOOKUP(A1880,[2]loan_data!$A:$A,[2]loan_data!$AA:$AA)</f>
        <v>umbs_price</v>
      </c>
      <c r="AX1880" s="8">
        <f>AV1880*L1880</f>
        <v>-486.00000000001842</v>
      </c>
    </row>
    <row r="1881" spans="1:50" x14ac:dyDescent="0.2">
      <c r="A1881">
        <v>5037471</v>
      </c>
      <c r="B1881" t="s">
        <v>88</v>
      </c>
      <c r="C1881" t="s">
        <v>628</v>
      </c>
      <c r="D1881" t="b">
        <v>1</v>
      </c>
      <c r="E1881" t="s">
        <v>35</v>
      </c>
      <c r="F1881" t="s">
        <v>36</v>
      </c>
      <c r="G1881" t="s">
        <v>37</v>
      </c>
      <c r="H1881" t="s">
        <v>60</v>
      </c>
      <c r="I1881">
        <v>1</v>
      </c>
      <c r="J1881" t="b">
        <v>0</v>
      </c>
      <c r="K1881" t="b">
        <v>0</v>
      </c>
      <c r="L1881" s="1">
        <v>245000</v>
      </c>
      <c r="M1881" s="2">
        <v>44452</v>
      </c>
      <c r="N1881" s="2">
        <v>44470</v>
      </c>
      <c r="O1881" s="2">
        <v>48823</v>
      </c>
      <c r="P1881">
        <v>144</v>
      </c>
      <c r="Q1881" s="3">
        <v>1994.89</v>
      </c>
      <c r="R1881">
        <v>2.75</v>
      </c>
      <c r="S1881" t="s">
        <v>922</v>
      </c>
      <c r="T1881" s="4">
        <v>438205</v>
      </c>
      <c r="U1881" s="7">
        <f>V1881+W1881</f>
        <v>6060.7600000000011</v>
      </c>
      <c r="V1881" s="7">
        <f t="shared" si="95"/>
        <v>4434.5000000000009</v>
      </c>
      <c r="W1881" s="7">
        <v>1626.26</v>
      </c>
      <c r="AA1881" t="b">
        <v>0</v>
      </c>
      <c r="AB1881">
        <v>0</v>
      </c>
      <c r="AC1881">
        <v>0</v>
      </c>
      <c r="AD1881" t="b">
        <v>0</v>
      </c>
      <c r="AE1881" t="s">
        <v>39</v>
      </c>
      <c r="AF1881" t="b">
        <v>0</v>
      </c>
      <c r="AG1881">
        <v>1</v>
      </c>
      <c r="AH1881">
        <v>83</v>
      </c>
      <c r="AI1881" s="6">
        <v>2698</v>
      </c>
      <c r="AJ1881">
        <v>695</v>
      </c>
      <c r="AK1881" t="s">
        <v>40</v>
      </c>
      <c r="AL1881" t="s">
        <v>50</v>
      </c>
      <c r="AM1881" s="9">
        <v>1.05</v>
      </c>
      <c r="AN1881">
        <f>_xlfn.XLOOKUP(S1881,[1]umbs_prices!$A:$A,[1]umbs_prices!$D:$D)</f>
        <v>103.19</v>
      </c>
      <c r="AO1881" s="11">
        <f t="shared" si="96"/>
        <v>3.1900000000000039E-2</v>
      </c>
      <c r="AP1881" s="13">
        <f>(AM1881-1)*L1881</f>
        <v>12250.000000000011</v>
      </c>
      <c r="AQ1881" s="8">
        <f>AO1881*L1881</f>
        <v>7815.50000000001</v>
      </c>
      <c r="AR1881" s="1">
        <f t="shared" si="97"/>
        <v>4434.5000000000009</v>
      </c>
      <c r="AS1881" s="8">
        <f>AQ1881+AR1881</f>
        <v>12250.000000000011</v>
      </c>
      <c r="AT1881" s="8">
        <f>AS1881-X1881</f>
        <v>12250.000000000011</v>
      </c>
      <c r="AU1881" s="11">
        <f>AT1881/L1881</f>
        <v>5.0000000000000044E-2</v>
      </c>
      <c r="AV1881">
        <f>(_xlfn.XLOOKUP(A1881,[2]loan_data!$A:$A,[2]loan_data!$Z:$Z)-100)%</f>
        <v>3.1899999999999977E-2</v>
      </c>
      <c r="AW1881" t="str">
        <f>_xlfn.XLOOKUP(A1881,[2]loan_data!$A:$A,[2]loan_data!$AA:$AA)</f>
        <v>umbs_price</v>
      </c>
      <c r="AX1881" s="8">
        <f>AV1881*L1881</f>
        <v>7815.4999999999945</v>
      </c>
    </row>
    <row r="1882" spans="1:50" x14ac:dyDescent="0.2">
      <c r="A1882">
        <v>5037481</v>
      </c>
      <c r="B1882" t="s">
        <v>80</v>
      </c>
      <c r="C1882" t="s">
        <v>109</v>
      </c>
      <c r="D1882" t="b">
        <v>1</v>
      </c>
      <c r="E1882" t="s">
        <v>35</v>
      </c>
      <c r="F1882" t="s">
        <v>36</v>
      </c>
      <c r="G1882" t="s">
        <v>37</v>
      </c>
      <c r="H1882" t="s">
        <v>60</v>
      </c>
      <c r="I1882">
        <v>1</v>
      </c>
      <c r="J1882" t="b">
        <v>0</v>
      </c>
      <c r="K1882" t="b">
        <v>0</v>
      </c>
      <c r="L1882" s="1">
        <v>455000</v>
      </c>
      <c r="M1882" s="2">
        <v>44453</v>
      </c>
      <c r="N1882" s="2">
        <v>44470</v>
      </c>
      <c r="O1882" s="2">
        <v>55397</v>
      </c>
      <c r="P1882">
        <v>360</v>
      </c>
      <c r="Q1882" s="3">
        <v>1960.03</v>
      </c>
      <c r="R1882">
        <v>3.19</v>
      </c>
      <c r="S1882" t="s">
        <v>922</v>
      </c>
      <c r="T1882" s="4">
        <v>478948</v>
      </c>
      <c r="U1882" s="7">
        <f>V1882+W1882</f>
        <v>11557.980000000003</v>
      </c>
      <c r="V1882" s="7">
        <f t="shared" si="95"/>
        <v>8235.5000000000036</v>
      </c>
      <c r="W1882" s="7">
        <v>3322.4799999999996</v>
      </c>
      <c r="AA1882" t="b">
        <v>0</v>
      </c>
      <c r="AB1882">
        <v>0</v>
      </c>
      <c r="AC1882">
        <v>0</v>
      </c>
      <c r="AD1882" t="b">
        <v>0</v>
      </c>
      <c r="AE1882" t="s">
        <v>39</v>
      </c>
      <c r="AF1882" t="b">
        <v>0</v>
      </c>
      <c r="AG1882">
        <v>1</v>
      </c>
      <c r="AH1882">
        <v>172</v>
      </c>
      <c r="AI1882" s="6">
        <v>4157</v>
      </c>
      <c r="AJ1882">
        <v>695</v>
      </c>
      <c r="AK1882" t="s">
        <v>43</v>
      </c>
      <c r="AL1882" t="s">
        <v>41</v>
      </c>
      <c r="AM1882" s="9">
        <v>1.05</v>
      </c>
      <c r="AN1882">
        <f>_xlfn.XLOOKUP(S1882,[1]umbs_prices!$A:$A,[1]umbs_prices!$D:$D)</f>
        <v>103.19</v>
      </c>
      <c r="AO1882" s="11">
        <f t="shared" si="96"/>
        <v>3.1900000000000039E-2</v>
      </c>
      <c r="AP1882" s="13">
        <f>(AM1882-1)*L1882</f>
        <v>22750.000000000022</v>
      </c>
      <c r="AQ1882" s="8">
        <f>AO1882*L1882</f>
        <v>14514.500000000018</v>
      </c>
      <c r="AR1882" s="1">
        <f t="shared" si="97"/>
        <v>8235.5000000000036</v>
      </c>
      <c r="AS1882" s="8">
        <f>AQ1882+AR1882</f>
        <v>22750.000000000022</v>
      </c>
      <c r="AT1882" s="8">
        <f>AS1882-X1882</f>
        <v>22750.000000000022</v>
      </c>
      <c r="AU1882" s="11">
        <f>AT1882/L1882</f>
        <v>5.0000000000000051E-2</v>
      </c>
      <c r="AV1882">
        <f>(_xlfn.XLOOKUP(A1882,[2]loan_data!$A:$A,[2]loan_data!$Z:$Z)-100)%</f>
        <v>3.1899999999999977E-2</v>
      </c>
      <c r="AW1882" t="str">
        <f>_xlfn.XLOOKUP(A1882,[2]loan_data!$A:$A,[2]loan_data!$AA:$AA)</f>
        <v>umbs_price</v>
      </c>
      <c r="AX1882" s="8">
        <f>AV1882*L1882</f>
        <v>14514.499999999989</v>
      </c>
    </row>
    <row r="1883" spans="1:50" x14ac:dyDescent="0.2">
      <c r="A1883">
        <v>5037527</v>
      </c>
      <c r="B1883" t="s">
        <v>84</v>
      </c>
      <c r="C1883" t="s">
        <v>257</v>
      </c>
      <c r="D1883" t="b">
        <v>1</v>
      </c>
      <c r="E1883" t="s">
        <v>35</v>
      </c>
      <c r="F1883" t="s">
        <v>36</v>
      </c>
      <c r="G1883" t="s">
        <v>37</v>
      </c>
      <c r="H1883" t="s">
        <v>38</v>
      </c>
      <c r="I1883">
        <v>1</v>
      </c>
      <c r="J1883" t="b">
        <v>0</v>
      </c>
      <c r="K1883" t="b">
        <v>0</v>
      </c>
      <c r="L1883" s="1">
        <v>145000</v>
      </c>
      <c r="M1883" s="2">
        <v>44453</v>
      </c>
      <c r="N1883" s="2">
        <v>44470</v>
      </c>
      <c r="O1883" s="2">
        <v>55397</v>
      </c>
      <c r="P1883">
        <v>360</v>
      </c>
      <c r="Q1883" s="3">
        <v>609.03</v>
      </c>
      <c r="R1883">
        <v>2.99</v>
      </c>
      <c r="S1883" t="s">
        <v>922</v>
      </c>
      <c r="T1883" s="4">
        <v>198631</v>
      </c>
      <c r="U1883" s="7">
        <f>V1883+W1883</f>
        <v>4617.0000000000009</v>
      </c>
      <c r="V1883" s="7">
        <f t="shared" si="95"/>
        <v>2624.5000000000009</v>
      </c>
      <c r="W1883" s="7">
        <v>1992.5</v>
      </c>
      <c r="AA1883" t="b">
        <v>0</v>
      </c>
      <c r="AB1883">
        <v>0</v>
      </c>
      <c r="AC1883">
        <v>0</v>
      </c>
      <c r="AD1883" t="b">
        <v>0</v>
      </c>
      <c r="AE1883" t="s">
        <v>39</v>
      </c>
      <c r="AF1883" t="b">
        <v>0</v>
      </c>
      <c r="AG1883">
        <v>1</v>
      </c>
      <c r="AH1883">
        <v>41</v>
      </c>
      <c r="AI1883" s="6">
        <v>786</v>
      </c>
      <c r="AJ1883">
        <v>695</v>
      </c>
      <c r="AK1883" t="s">
        <v>43</v>
      </c>
      <c r="AL1883" t="s">
        <v>50</v>
      </c>
      <c r="AM1883" s="9">
        <v>1.05</v>
      </c>
      <c r="AN1883">
        <f>_xlfn.XLOOKUP(S1883,[1]umbs_prices!$A:$A,[1]umbs_prices!$D:$D)</f>
        <v>103.19</v>
      </c>
      <c r="AO1883" s="11">
        <f t="shared" si="96"/>
        <v>3.1900000000000039E-2</v>
      </c>
      <c r="AP1883" s="13">
        <f>(AM1883-1)*L1883</f>
        <v>7250.0000000000064</v>
      </c>
      <c r="AQ1883" s="8">
        <f>AO1883*L1883</f>
        <v>4625.5000000000055</v>
      </c>
      <c r="AR1883" s="1">
        <f t="shared" si="97"/>
        <v>2624.5000000000009</v>
      </c>
      <c r="AS1883" s="8">
        <f>AQ1883+AR1883</f>
        <v>7250.0000000000064</v>
      </c>
      <c r="AT1883" s="8">
        <f>AS1883-X1883</f>
        <v>7250.0000000000064</v>
      </c>
      <c r="AU1883" s="11">
        <f>AT1883/L1883</f>
        <v>5.0000000000000044E-2</v>
      </c>
      <c r="AV1883">
        <f>(_xlfn.XLOOKUP(A1883,[2]loan_data!$A:$A,[2]loan_data!$Z:$Z)-100)%</f>
        <v>3.1899999999999977E-2</v>
      </c>
      <c r="AW1883" t="str">
        <f>_xlfn.XLOOKUP(A1883,[2]loan_data!$A:$A,[2]loan_data!$AA:$AA)</f>
        <v>umbs_price</v>
      </c>
      <c r="AX1883" s="8">
        <f>AV1883*L1883</f>
        <v>4625.4999999999964</v>
      </c>
    </row>
    <row r="1884" spans="1:50" x14ac:dyDescent="0.2">
      <c r="A1884">
        <v>5024333</v>
      </c>
      <c r="B1884" t="s">
        <v>124</v>
      </c>
      <c r="C1884" t="s">
        <v>428</v>
      </c>
      <c r="D1884" t="b">
        <v>1</v>
      </c>
      <c r="E1884" t="s">
        <v>35</v>
      </c>
      <c r="F1884" t="s">
        <v>36</v>
      </c>
      <c r="G1884" t="s">
        <v>37</v>
      </c>
      <c r="H1884" t="s">
        <v>53</v>
      </c>
      <c r="I1884">
        <v>1</v>
      </c>
      <c r="J1884" t="b">
        <v>0</v>
      </c>
      <c r="K1884" t="b">
        <v>0</v>
      </c>
      <c r="L1884" s="1">
        <v>215000</v>
      </c>
      <c r="M1884" s="2">
        <v>44454</v>
      </c>
      <c r="N1884" s="2">
        <v>44501</v>
      </c>
      <c r="O1884" s="2">
        <v>49949</v>
      </c>
      <c r="P1884">
        <v>180</v>
      </c>
      <c r="Q1884" s="3">
        <v>1455.71</v>
      </c>
      <c r="R1884">
        <v>2.75</v>
      </c>
      <c r="S1884" t="s">
        <v>922</v>
      </c>
      <c r="T1884" s="4">
        <v>307143</v>
      </c>
      <c r="U1884" s="7">
        <f>V1884+W1884</f>
        <v>6029.2000000000007</v>
      </c>
      <c r="V1884" s="7">
        <f t="shared" si="95"/>
        <v>3891.5000000000009</v>
      </c>
      <c r="W1884" s="7">
        <v>2137.6999999999998</v>
      </c>
      <c r="AA1884" t="b">
        <v>0</v>
      </c>
      <c r="AB1884">
        <v>0</v>
      </c>
      <c r="AC1884">
        <v>0</v>
      </c>
      <c r="AD1884" t="b">
        <v>0</v>
      </c>
      <c r="AE1884" t="s">
        <v>39</v>
      </c>
      <c r="AF1884" t="b">
        <v>0</v>
      </c>
      <c r="AG1884">
        <v>1</v>
      </c>
      <c r="AH1884">
        <v>208</v>
      </c>
      <c r="AI1884" s="6">
        <v>6240</v>
      </c>
      <c r="AJ1884">
        <v>695</v>
      </c>
      <c r="AK1884" t="s">
        <v>58</v>
      </c>
      <c r="AL1884" t="s">
        <v>41</v>
      </c>
      <c r="AM1884" s="9">
        <v>1.05</v>
      </c>
      <c r="AN1884">
        <f>_xlfn.XLOOKUP(S1884,[1]umbs_prices!$A:$A,[1]umbs_prices!$D:$D)</f>
        <v>103.19</v>
      </c>
      <c r="AO1884" s="11">
        <f t="shared" si="96"/>
        <v>3.1900000000000039E-2</v>
      </c>
      <c r="AP1884" s="13">
        <f>(AM1884-1)*L1884</f>
        <v>10750.000000000009</v>
      </c>
      <c r="AQ1884" s="8">
        <f>AO1884*L1884</f>
        <v>6858.5000000000082</v>
      </c>
      <c r="AR1884" s="1">
        <f t="shared" si="97"/>
        <v>3891.5000000000009</v>
      </c>
      <c r="AS1884" s="8">
        <f>AQ1884+AR1884</f>
        <v>10750.000000000009</v>
      </c>
      <c r="AT1884" s="8">
        <f>AS1884-X1884</f>
        <v>10750.000000000009</v>
      </c>
      <c r="AU1884" s="11">
        <f>AT1884/L1884</f>
        <v>5.0000000000000044E-2</v>
      </c>
      <c r="AV1884">
        <f>(_xlfn.XLOOKUP(A1884,[2]loan_data!$A:$A,[2]loan_data!$Z:$Z)-100)%</f>
        <v>3.1899999999999977E-2</v>
      </c>
      <c r="AW1884" t="str">
        <f>_xlfn.XLOOKUP(A1884,[2]loan_data!$A:$A,[2]loan_data!$AA:$AA)</f>
        <v>umbs_price</v>
      </c>
      <c r="AX1884" s="8">
        <f>AV1884*L1884</f>
        <v>6858.4999999999955</v>
      </c>
    </row>
    <row r="1885" spans="1:50" x14ac:dyDescent="0.2">
      <c r="A1885">
        <v>5024360</v>
      </c>
      <c r="B1885" t="s">
        <v>78</v>
      </c>
      <c r="C1885" t="s">
        <v>353</v>
      </c>
      <c r="D1885" t="b">
        <v>1</v>
      </c>
      <c r="E1885" t="s">
        <v>35</v>
      </c>
      <c r="F1885" t="s">
        <v>36</v>
      </c>
      <c r="G1885" t="s">
        <v>37</v>
      </c>
      <c r="H1885" t="s">
        <v>53</v>
      </c>
      <c r="I1885">
        <v>1</v>
      </c>
      <c r="J1885" t="b">
        <v>0</v>
      </c>
      <c r="K1885" t="b">
        <v>0</v>
      </c>
      <c r="L1885" s="1">
        <v>145000</v>
      </c>
      <c r="M1885" s="2">
        <v>44454</v>
      </c>
      <c r="N1885" s="2">
        <v>44501</v>
      </c>
      <c r="O1885" s="2">
        <v>55427</v>
      </c>
      <c r="P1885">
        <v>360</v>
      </c>
      <c r="Q1885" s="3">
        <v>600.16</v>
      </c>
      <c r="R1885">
        <v>2.875</v>
      </c>
      <c r="S1885" t="s">
        <v>922</v>
      </c>
      <c r="T1885" s="4">
        <v>207737</v>
      </c>
      <c r="U1885" s="7">
        <f>V1885+W1885</f>
        <v>2976.5000000000009</v>
      </c>
      <c r="V1885" s="7">
        <f t="shared" si="95"/>
        <v>2624.5000000000009</v>
      </c>
      <c r="W1885" s="7">
        <v>352</v>
      </c>
      <c r="AA1885" t="b">
        <v>0</v>
      </c>
      <c r="AB1885">
        <v>0</v>
      </c>
      <c r="AC1885">
        <v>0</v>
      </c>
      <c r="AD1885" t="b">
        <v>0</v>
      </c>
      <c r="AE1885" t="s">
        <v>39</v>
      </c>
      <c r="AF1885" t="b">
        <v>0</v>
      </c>
      <c r="AG1885">
        <v>1</v>
      </c>
      <c r="AH1885">
        <v>58</v>
      </c>
      <c r="AI1885" s="6">
        <v>2224</v>
      </c>
      <c r="AJ1885">
        <v>695</v>
      </c>
      <c r="AK1885" t="s">
        <v>58</v>
      </c>
      <c r="AL1885" t="s">
        <v>41</v>
      </c>
      <c r="AM1885" s="9">
        <v>1.05</v>
      </c>
      <c r="AN1885">
        <f>_xlfn.XLOOKUP(S1885,[1]umbs_prices!$A:$A,[1]umbs_prices!$D:$D)</f>
        <v>103.19</v>
      </c>
      <c r="AO1885" s="11">
        <f t="shared" si="96"/>
        <v>3.1900000000000039E-2</v>
      </c>
      <c r="AP1885" s="13">
        <f>(AM1885-1)*L1885</f>
        <v>7250.0000000000064</v>
      </c>
      <c r="AQ1885" s="8">
        <f>AO1885*L1885</f>
        <v>4625.5000000000055</v>
      </c>
      <c r="AR1885" s="1">
        <f t="shared" si="97"/>
        <v>2624.5000000000009</v>
      </c>
      <c r="AS1885" s="8">
        <f>AQ1885+AR1885</f>
        <v>7250.0000000000064</v>
      </c>
      <c r="AT1885" s="8">
        <f>AS1885-X1885</f>
        <v>7250.0000000000064</v>
      </c>
      <c r="AU1885" s="11">
        <f>AT1885/L1885</f>
        <v>5.0000000000000044E-2</v>
      </c>
      <c r="AV1885">
        <f>(_xlfn.XLOOKUP(A1885,[2]loan_data!$A:$A,[2]loan_data!$Z:$Z)-100)%</f>
        <v>3.1899999999999977E-2</v>
      </c>
      <c r="AW1885" t="str">
        <f>_xlfn.XLOOKUP(A1885,[2]loan_data!$A:$A,[2]loan_data!$AA:$AA)</f>
        <v>umbs_price</v>
      </c>
      <c r="AX1885" s="8">
        <f>AV1885*L1885</f>
        <v>4625.4999999999964</v>
      </c>
    </row>
    <row r="1886" spans="1:50" x14ac:dyDescent="0.2">
      <c r="A1886">
        <v>5024434</v>
      </c>
      <c r="B1886" t="s">
        <v>61</v>
      </c>
      <c r="C1886" t="s">
        <v>368</v>
      </c>
      <c r="D1886" t="b">
        <v>1</v>
      </c>
      <c r="E1886" t="s">
        <v>35</v>
      </c>
      <c r="F1886" t="s">
        <v>36</v>
      </c>
      <c r="G1886" t="s">
        <v>37</v>
      </c>
      <c r="H1886" t="s">
        <v>53</v>
      </c>
      <c r="I1886">
        <v>1</v>
      </c>
      <c r="J1886" t="b">
        <v>0</v>
      </c>
      <c r="K1886" t="b">
        <v>0</v>
      </c>
      <c r="L1886" s="1">
        <v>105000</v>
      </c>
      <c r="M1886" s="2">
        <v>44454</v>
      </c>
      <c r="N1886" s="2">
        <v>44501</v>
      </c>
      <c r="O1886" s="2">
        <v>49949</v>
      </c>
      <c r="P1886">
        <v>180</v>
      </c>
      <c r="Q1886" s="3">
        <v>692.6</v>
      </c>
      <c r="R1886">
        <v>2.375</v>
      </c>
      <c r="S1886" t="s">
        <v>919</v>
      </c>
      <c r="T1886" s="4">
        <v>215253</v>
      </c>
      <c r="U1886" s="7">
        <f>V1886+W1886</f>
        <v>3891.460000000005</v>
      </c>
      <c r="V1886" s="7">
        <f t="shared" si="95"/>
        <v>2068.500000000005</v>
      </c>
      <c r="W1886" s="7">
        <v>1822.96</v>
      </c>
      <c r="AA1886" t="b">
        <v>0</v>
      </c>
      <c r="AB1886">
        <v>0</v>
      </c>
      <c r="AC1886">
        <v>0</v>
      </c>
      <c r="AD1886" t="b">
        <v>0</v>
      </c>
      <c r="AE1886" t="s">
        <v>39</v>
      </c>
      <c r="AF1886" t="b">
        <v>0</v>
      </c>
      <c r="AG1886">
        <v>1</v>
      </c>
      <c r="AH1886">
        <v>109</v>
      </c>
      <c r="AI1886" s="6">
        <v>1726</v>
      </c>
      <c r="AJ1886">
        <v>695</v>
      </c>
      <c r="AK1886" t="s">
        <v>40</v>
      </c>
      <c r="AL1886" t="s">
        <v>50</v>
      </c>
      <c r="AM1886" s="9">
        <v>1.05</v>
      </c>
      <c r="AN1886">
        <f>_xlfn.XLOOKUP(S1886,[1]umbs_prices!$A:$A,[1]umbs_prices!$D:$D)</f>
        <v>103.03</v>
      </c>
      <c r="AO1886" s="11">
        <f t="shared" si="96"/>
        <v>3.0299999999999994E-2</v>
      </c>
      <c r="AP1886" s="13">
        <f>(AM1886-1)*L1886</f>
        <v>5250.0000000000045</v>
      </c>
      <c r="AQ1886" s="8">
        <f>AO1886*L1886</f>
        <v>3181.4999999999995</v>
      </c>
      <c r="AR1886" s="1">
        <f t="shared" si="97"/>
        <v>2068.500000000005</v>
      </c>
      <c r="AS1886" s="8">
        <f>AQ1886+AR1886</f>
        <v>5250.0000000000045</v>
      </c>
      <c r="AT1886" s="8">
        <f>AS1886-X1886</f>
        <v>5250.0000000000045</v>
      </c>
      <c r="AU1886" s="11">
        <f>AT1886/L1886</f>
        <v>5.0000000000000044E-2</v>
      </c>
      <c r="AV1886">
        <f>(_xlfn.XLOOKUP(A1886,[2]loan_data!$A:$A,[2]loan_data!$Z:$Z)-100)%</f>
        <v>3.0300000000000011E-2</v>
      </c>
      <c r="AW1886" t="str">
        <f>_xlfn.XLOOKUP(A1886,[2]loan_data!$A:$A,[2]loan_data!$AA:$AA)</f>
        <v>umbs_price</v>
      </c>
      <c r="AX1886" s="8">
        <f>AV1886*L1886</f>
        <v>3181.5000000000014</v>
      </c>
    </row>
    <row r="1887" spans="1:50" x14ac:dyDescent="0.2">
      <c r="A1887">
        <v>5024646</v>
      </c>
      <c r="B1887" t="s">
        <v>78</v>
      </c>
      <c r="C1887" t="s">
        <v>118</v>
      </c>
      <c r="D1887" t="b">
        <v>1</v>
      </c>
      <c r="E1887" t="s">
        <v>35</v>
      </c>
      <c r="F1887" t="s">
        <v>36</v>
      </c>
      <c r="G1887" t="s">
        <v>37</v>
      </c>
      <c r="H1887" t="s">
        <v>53</v>
      </c>
      <c r="I1887">
        <v>1</v>
      </c>
      <c r="J1887" t="b">
        <v>0</v>
      </c>
      <c r="K1887" t="b">
        <v>0</v>
      </c>
      <c r="L1887" s="1">
        <v>185000</v>
      </c>
      <c r="M1887" s="2">
        <v>44455</v>
      </c>
      <c r="N1887" s="2">
        <v>44501</v>
      </c>
      <c r="O1887" s="2">
        <v>55427</v>
      </c>
      <c r="P1887">
        <v>360</v>
      </c>
      <c r="Q1887" s="3">
        <v>765.72</v>
      </c>
      <c r="R1887">
        <v>2.875</v>
      </c>
      <c r="S1887" t="s">
        <v>922</v>
      </c>
      <c r="T1887" s="4">
        <v>313400</v>
      </c>
      <c r="U1887" s="7">
        <f>V1887+W1887</f>
        <v>4408.0000000000018</v>
      </c>
      <c r="V1887" s="7">
        <f t="shared" si="95"/>
        <v>3348.5000000000018</v>
      </c>
      <c r="W1887" s="7">
        <v>1059.5</v>
      </c>
      <c r="AA1887" t="b">
        <v>0</v>
      </c>
      <c r="AB1887">
        <v>0</v>
      </c>
      <c r="AC1887">
        <v>0</v>
      </c>
      <c r="AD1887" t="b">
        <v>0</v>
      </c>
      <c r="AE1887" t="s">
        <v>39</v>
      </c>
      <c r="AF1887" t="b">
        <v>0</v>
      </c>
      <c r="AG1887">
        <v>1</v>
      </c>
      <c r="AH1887">
        <v>52</v>
      </c>
      <c r="AI1887" s="6">
        <v>1907</v>
      </c>
      <c r="AJ1887">
        <v>695</v>
      </c>
      <c r="AK1887" t="s">
        <v>40</v>
      </c>
      <c r="AL1887" t="s">
        <v>50</v>
      </c>
      <c r="AM1887" s="9">
        <v>1.05</v>
      </c>
      <c r="AN1887">
        <f>_xlfn.XLOOKUP(S1887,[1]umbs_prices!$A:$A,[1]umbs_prices!$D:$D)</f>
        <v>103.19</v>
      </c>
      <c r="AO1887" s="11">
        <f t="shared" si="96"/>
        <v>3.1900000000000039E-2</v>
      </c>
      <c r="AP1887" s="13">
        <f>(AM1887-1)*L1887</f>
        <v>9250.0000000000091</v>
      </c>
      <c r="AQ1887" s="8">
        <f>AO1887*L1887</f>
        <v>5901.5000000000073</v>
      </c>
      <c r="AR1887" s="1">
        <f t="shared" si="97"/>
        <v>3348.5000000000018</v>
      </c>
      <c r="AS1887" s="8">
        <f>AQ1887+AR1887</f>
        <v>9250.0000000000091</v>
      </c>
      <c r="AT1887" s="8">
        <f>AS1887-X1887</f>
        <v>9250.0000000000091</v>
      </c>
      <c r="AU1887" s="11">
        <f>AT1887/L1887</f>
        <v>5.0000000000000051E-2</v>
      </c>
      <c r="AV1887">
        <f>(_xlfn.XLOOKUP(A1887,[2]loan_data!$A:$A,[2]loan_data!$Z:$Z)-100)%</f>
        <v>3.1899999999999977E-2</v>
      </c>
      <c r="AW1887" t="str">
        <f>_xlfn.XLOOKUP(A1887,[2]loan_data!$A:$A,[2]loan_data!$AA:$AA)</f>
        <v>umbs_price</v>
      </c>
      <c r="AX1887" s="8">
        <f>AV1887*L1887</f>
        <v>5901.4999999999955</v>
      </c>
    </row>
    <row r="1888" spans="1:50" x14ac:dyDescent="0.2">
      <c r="A1888">
        <v>5024870</v>
      </c>
      <c r="B1888" t="s">
        <v>63</v>
      </c>
      <c r="C1888" t="s">
        <v>64</v>
      </c>
      <c r="D1888" t="b">
        <v>1</v>
      </c>
      <c r="E1888" t="s">
        <v>35</v>
      </c>
      <c r="F1888" t="s">
        <v>36</v>
      </c>
      <c r="G1888" t="s">
        <v>37</v>
      </c>
      <c r="H1888" t="s">
        <v>60</v>
      </c>
      <c r="I1888">
        <v>1</v>
      </c>
      <c r="J1888" t="b">
        <v>0</v>
      </c>
      <c r="K1888" t="b">
        <v>0</v>
      </c>
      <c r="L1888" s="1">
        <v>465000</v>
      </c>
      <c r="M1888" s="2">
        <v>44455</v>
      </c>
      <c r="N1888" s="2">
        <v>44501</v>
      </c>
      <c r="O1888" s="2">
        <v>55427</v>
      </c>
      <c r="P1888">
        <v>360</v>
      </c>
      <c r="Q1888" s="3">
        <v>2049.9900000000002</v>
      </c>
      <c r="R1888">
        <v>3.375</v>
      </c>
      <c r="S1888" t="s">
        <v>920</v>
      </c>
      <c r="T1888" s="4">
        <v>620000</v>
      </c>
      <c r="U1888" s="7">
        <f>V1888+W1888</f>
        <v>2686.5000000000073</v>
      </c>
      <c r="V1888" s="7">
        <f t="shared" si="95"/>
        <v>1813.5000000000073</v>
      </c>
      <c r="W1888" s="7">
        <v>873</v>
      </c>
      <c r="AA1888" t="b">
        <v>0</v>
      </c>
      <c r="AB1888">
        <v>0</v>
      </c>
      <c r="AC1888">
        <v>0</v>
      </c>
      <c r="AD1888" t="b">
        <v>0</v>
      </c>
      <c r="AE1888" t="s">
        <v>45</v>
      </c>
      <c r="AF1888" t="b">
        <v>0</v>
      </c>
      <c r="AG1888">
        <v>2</v>
      </c>
      <c r="AH1888">
        <v>138</v>
      </c>
      <c r="AI1888" s="6">
        <v>4945</v>
      </c>
      <c r="AJ1888">
        <v>695</v>
      </c>
      <c r="AK1888" t="s">
        <v>43</v>
      </c>
      <c r="AL1888" t="s">
        <v>50</v>
      </c>
      <c r="AM1888" s="9">
        <v>1.05</v>
      </c>
      <c r="AN1888">
        <f>_xlfn.XLOOKUP(S1888,[1]umbs_prices!$A:$A,[1]umbs_prices!$D:$D)</f>
        <v>104.61</v>
      </c>
      <c r="AO1888" s="11">
        <f t="shared" si="96"/>
        <v>4.610000000000003E-2</v>
      </c>
      <c r="AP1888" s="13">
        <f>(AM1888-1)*L1888</f>
        <v>23250.000000000022</v>
      </c>
      <c r="AQ1888" s="8">
        <f>AO1888*L1888</f>
        <v>21436.500000000015</v>
      </c>
      <c r="AR1888" s="1">
        <f t="shared" si="97"/>
        <v>1813.5000000000073</v>
      </c>
      <c r="AS1888" s="8">
        <f>AQ1888+AR1888</f>
        <v>23250.000000000022</v>
      </c>
      <c r="AT1888" s="8">
        <f>AS1888-X1888</f>
        <v>23250.000000000022</v>
      </c>
      <c r="AU1888" s="11">
        <f>AT1888/L1888</f>
        <v>5.0000000000000044E-2</v>
      </c>
      <c r="AV1888">
        <f>(_xlfn.XLOOKUP(A1888,[2]loan_data!$A:$A,[2]loan_data!$Z:$Z)-100)%</f>
        <v>4.6099999999999995E-2</v>
      </c>
      <c r="AW1888" t="str">
        <f>_xlfn.XLOOKUP(A1888,[2]loan_data!$A:$A,[2]loan_data!$AA:$AA)</f>
        <v>umbs_price</v>
      </c>
      <c r="AX1888" s="8">
        <f>AV1888*L1888</f>
        <v>21436.499999999996</v>
      </c>
    </row>
    <row r="1889" spans="1:52" x14ac:dyDescent="0.2">
      <c r="A1889">
        <v>5025049</v>
      </c>
      <c r="B1889" t="s">
        <v>63</v>
      </c>
      <c r="C1889" t="s">
        <v>70</v>
      </c>
      <c r="D1889" t="b">
        <v>1</v>
      </c>
      <c r="E1889" t="s">
        <v>35</v>
      </c>
      <c r="F1889" t="s">
        <v>36</v>
      </c>
      <c r="G1889" t="s">
        <v>37</v>
      </c>
      <c r="H1889" t="s">
        <v>38</v>
      </c>
      <c r="I1889">
        <v>1</v>
      </c>
      <c r="J1889" t="b">
        <v>0</v>
      </c>
      <c r="K1889" t="b">
        <v>0</v>
      </c>
      <c r="L1889" s="1">
        <v>275000</v>
      </c>
      <c r="M1889" s="2">
        <v>44455</v>
      </c>
      <c r="N1889" s="2">
        <v>44501</v>
      </c>
      <c r="O1889" s="2">
        <v>55427</v>
      </c>
      <c r="P1889">
        <v>360</v>
      </c>
      <c r="Q1889" s="3">
        <v>1120.0999999999999</v>
      </c>
      <c r="R1889">
        <v>2.75</v>
      </c>
      <c r="S1889" t="s">
        <v>922</v>
      </c>
      <c r="T1889" s="4">
        <v>553989</v>
      </c>
      <c r="U1889" s="7">
        <f>V1889+W1889</f>
        <v>6403.0000000000018</v>
      </c>
      <c r="V1889" s="7">
        <f t="shared" si="95"/>
        <v>4977.5000000000018</v>
      </c>
      <c r="W1889" s="7">
        <v>1425.5</v>
      </c>
      <c r="AA1889" t="b">
        <v>0</v>
      </c>
      <c r="AB1889">
        <v>0</v>
      </c>
      <c r="AC1889">
        <v>0</v>
      </c>
      <c r="AD1889" t="b">
        <v>0</v>
      </c>
      <c r="AE1889" t="s">
        <v>39</v>
      </c>
      <c r="AF1889" t="b">
        <v>0</v>
      </c>
      <c r="AG1889">
        <v>1</v>
      </c>
      <c r="AH1889">
        <v>102</v>
      </c>
      <c r="AI1889" s="6">
        <v>3825</v>
      </c>
      <c r="AJ1889">
        <v>695</v>
      </c>
      <c r="AK1889" t="s">
        <v>40</v>
      </c>
      <c r="AL1889" t="s">
        <v>50</v>
      </c>
      <c r="AM1889" s="9">
        <v>1.05</v>
      </c>
      <c r="AN1889">
        <f>_xlfn.XLOOKUP(S1889,[1]umbs_prices!$A:$A,[1]umbs_prices!$D:$D)</f>
        <v>103.19</v>
      </c>
      <c r="AO1889" s="11">
        <f t="shared" si="96"/>
        <v>3.1900000000000039E-2</v>
      </c>
      <c r="AP1889" s="13">
        <f>(AM1889-1)*L1889</f>
        <v>13750.000000000013</v>
      </c>
      <c r="AQ1889" s="8">
        <f>AO1889*L1889</f>
        <v>8772.5000000000109</v>
      </c>
      <c r="AR1889" s="1">
        <f t="shared" si="97"/>
        <v>4977.5000000000018</v>
      </c>
      <c r="AS1889" s="8">
        <f>AQ1889+AR1889</f>
        <v>13750.000000000013</v>
      </c>
      <c r="AT1889" s="8">
        <f>AS1889-X1889</f>
        <v>13750.000000000013</v>
      </c>
      <c r="AU1889" s="11">
        <f>AT1889/L1889</f>
        <v>5.0000000000000044E-2</v>
      </c>
      <c r="AV1889">
        <f>(_xlfn.XLOOKUP(A1889,[2]loan_data!$A:$A,[2]loan_data!$Z:$Z)-100)%</f>
        <v>3.1899999999999977E-2</v>
      </c>
      <c r="AW1889" t="str">
        <f>_xlfn.XLOOKUP(A1889,[2]loan_data!$A:$A,[2]loan_data!$AA:$AA)</f>
        <v>umbs_price</v>
      </c>
      <c r="AX1889" s="8">
        <f>AV1889*L1889</f>
        <v>8772.4999999999945</v>
      </c>
    </row>
    <row r="1890" spans="1:52" x14ac:dyDescent="0.2">
      <c r="A1890">
        <v>5025297</v>
      </c>
      <c r="B1890" t="s">
        <v>46</v>
      </c>
      <c r="C1890" t="s">
        <v>629</v>
      </c>
      <c r="D1890" t="b">
        <v>1</v>
      </c>
      <c r="E1890" t="s">
        <v>35</v>
      </c>
      <c r="F1890" t="s">
        <v>36</v>
      </c>
      <c r="G1890" t="s">
        <v>37</v>
      </c>
      <c r="H1890" t="s">
        <v>38</v>
      </c>
      <c r="I1890">
        <v>1</v>
      </c>
      <c r="J1890" t="b">
        <v>0</v>
      </c>
      <c r="K1890" t="b">
        <v>0</v>
      </c>
      <c r="L1890" s="1">
        <v>215000</v>
      </c>
      <c r="M1890" s="2">
        <v>44455</v>
      </c>
      <c r="N1890" s="2">
        <v>44501</v>
      </c>
      <c r="O1890" s="2">
        <v>51775</v>
      </c>
      <c r="P1890">
        <v>240</v>
      </c>
      <c r="Q1890" s="3">
        <v>1163</v>
      </c>
      <c r="R1890">
        <v>2.75</v>
      </c>
      <c r="S1890" t="s">
        <v>922</v>
      </c>
      <c r="T1890" s="4">
        <v>376797</v>
      </c>
      <c r="U1890" s="7">
        <f>V1890+W1890</f>
        <v>4541.0000000000009</v>
      </c>
      <c r="V1890" s="7">
        <f t="shared" si="95"/>
        <v>3891.5000000000009</v>
      </c>
      <c r="W1890" s="7">
        <v>649.5</v>
      </c>
      <c r="AA1890" t="b">
        <v>0</v>
      </c>
      <c r="AB1890">
        <v>0</v>
      </c>
      <c r="AC1890">
        <v>0</v>
      </c>
      <c r="AD1890" t="b">
        <v>0</v>
      </c>
      <c r="AE1890" t="s">
        <v>39</v>
      </c>
      <c r="AF1890" t="b">
        <v>0</v>
      </c>
      <c r="AG1890">
        <v>1</v>
      </c>
      <c r="AH1890">
        <v>132</v>
      </c>
      <c r="AI1890" s="6">
        <v>3630</v>
      </c>
      <c r="AJ1890">
        <v>695</v>
      </c>
      <c r="AK1890" t="s">
        <v>43</v>
      </c>
      <c r="AL1890" t="s">
        <v>50</v>
      </c>
      <c r="AM1890" s="9">
        <v>1.05</v>
      </c>
      <c r="AN1890">
        <f>_xlfn.XLOOKUP(S1890,[1]umbs_prices!$A:$A,[1]umbs_prices!$D:$D)</f>
        <v>103.19</v>
      </c>
      <c r="AO1890" s="11">
        <f t="shared" si="96"/>
        <v>3.1900000000000039E-2</v>
      </c>
      <c r="AP1890" s="13">
        <f>(AM1890-1)*L1890</f>
        <v>10750.000000000009</v>
      </c>
      <c r="AQ1890" s="8">
        <f>AO1890*L1890</f>
        <v>6858.5000000000082</v>
      </c>
      <c r="AR1890" s="1">
        <f t="shared" si="97"/>
        <v>3891.5000000000009</v>
      </c>
      <c r="AS1890" s="8">
        <f>AQ1890+AR1890</f>
        <v>10750.000000000009</v>
      </c>
      <c r="AT1890" s="8">
        <f>AS1890-X1890</f>
        <v>10750.000000000009</v>
      </c>
      <c r="AU1890" s="11">
        <f>AT1890/L1890</f>
        <v>5.0000000000000044E-2</v>
      </c>
      <c r="AV1890">
        <f>(_xlfn.XLOOKUP(A1890,[2]loan_data!$A:$A,[2]loan_data!$Z:$Z)-100)%</f>
        <v>3.1899999999999977E-2</v>
      </c>
      <c r="AW1890" t="str">
        <f>_xlfn.XLOOKUP(A1890,[2]loan_data!$A:$A,[2]loan_data!$AA:$AA)</f>
        <v>umbs_price</v>
      </c>
      <c r="AX1890" s="8">
        <f>AV1890*L1890</f>
        <v>6858.4999999999955</v>
      </c>
    </row>
    <row r="1891" spans="1:52" x14ac:dyDescent="0.2">
      <c r="A1891">
        <v>5025310</v>
      </c>
      <c r="B1891" t="s">
        <v>146</v>
      </c>
      <c r="C1891" t="s">
        <v>317</v>
      </c>
      <c r="D1891" t="b">
        <v>1</v>
      </c>
      <c r="E1891" t="s">
        <v>35</v>
      </c>
      <c r="F1891" t="s">
        <v>36</v>
      </c>
      <c r="G1891" t="s">
        <v>37</v>
      </c>
      <c r="H1891" t="s">
        <v>60</v>
      </c>
      <c r="I1891">
        <v>1</v>
      </c>
      <c r="J1891" t="b">
        <v>0</v>
      </c>
      <c r="K1891" t="b">
        <v>0</v>
      </c>
      <c r="L1891" s="1">
        <v>165000</v>
      </c>
      <c r="M1891" s="2">
        <v>44456</v>
      </c>
      <c r="N1891" s="2">
        <v>44501</v>
      </c>
      <c r="O1891" s="2">
        <v>55427</v>
      </c>
      <c r="P1891">
        <v>360</v>
      </c>
      <c r="Q1891" s="3">
        <v>682.93999999999994</v>
      </c>
      <c r="R1891">
        <v>2.875</v>
      </c>
      <c r="S1891" t="s">
        <v>922</v>
      </c>
      <c r="T1891" s="4">
        <v>173685</v>
      </c>
      <c r="U1891" s="7">
        <f>V1891+W1891</f>
        <v>5893.2500000000018</v>
      </c>
      <c r="V1891" s="7">
        <f t="shared" si="95"/>
        <v>2986.5000000000009</v>
      </c>
      <c r="W1891" s="7">
        <v>2906.7500000000005</v>
      </c>
      <c r="AA1891" t="b">
        <v>0</v>
      </c>
      <c r="AB1891">
        <v>0</v>
      </c>
      <c r="AC1891">
        <v>0</v>
      </c>
      <c r="AD1891" t="b">
        <v>0</v>
      </c>
      <c r="AE1891" t="s">
        <v>39</v>
      </c>
      <c r="AF1891" t="b">
        <v>0</v>
      </c>
      <c r="AG1891">
        <v>1</v>
      </c>
      <c r="AH1891">
        <v>97</v>
      </c>
      <c r="AI1891" s="6">
        <v>3153</v>
      </c>
      <c r="AJ1891">
        <v>695</v>
      </c>
      <c r="AK1891" t="s">
        <v>58</v>
      </c>
      <c r="AL1891" t="s">
        <v>50</v>
      </c>
      <c r="AM1891" s="9">
        <v>1.05</v>
      </c>
      <c r="AN1891">
        <f>_xlfn.XLOOKUP(S1891,[1]umbs_prices!$A:$A,[1]umbs_prices!$D:$D)</f>
        <v>103.19</v>
      </c>
      <c r="AO1891" s="11">
        <f t="shared" si="96"/>
        <v>3.1900000000000039E-2</v>
      </c>
      <c r="AP1891" s="13">
        <f>(AM1891-1)*L1891</f>
        <v>8250.0000000000073</v>
      </c>
      <c r="AQ1891" s="8">
        <f>AO1891*L1891</f>
        <v>5263.5000000000064</v>
      </c>
      <c r="AR1891" s="1">
        <f t="shared" si="97"/>
        <v>2986.5000000000009</v>
      </c>
      <c r="AS1891" s="8">
        <f>AQ1891+AR1891</f>
        <v>8250.0000000000073</v>
      </c>
      <c r="AT1891" s="8">
        <f>AS1891-X1891</f>
        <v>8250.0000000000073</v>
      </c>
      <c r="AU1891" s="11">
        <f>AT1891/L1891</f>
        <v>5.0000000000000044E-2</v>
      </c>
      <c r="AV1891">
        <f>(_xlfn.XLOOKUP(A1891,[2]loan_data!$A:$A,[2]loan_data!$Z:$Z)-100)%</f>
        <v>3.1899999999999977E-2</v>
      </c>
      <c r="AW1891" t="str">
        <f>_xlfn.XLOOKUP(A1891,[2]loan_data!$A:$A,[2]loan_data!$AA:$AA)</f>
        <v>umbs_price</v>
      </c>
      <c r="AX1891" s="8">
        <f>AV1891*L1891</f>
        <v>5263.4999999999964</v>
      </c>
    </row>
    <row r="1892" spans="1:52" x14ac:dyDescent="0.2">
      <c r="A1892">
        <v>5025382</v>
      </c>
      <c r="B1892" t="s">
        <v>63</v>
      </c>
      <c r="C1892" t="s">
        <v>64</v>
      </c>
      <c r="D1892" t="b">
        <v>1</v>
      </c>
      <c r="E1892" t="s">
        <v>35</v>
      </c>
      <c r="F1892" t="s">
        <v>36</v>
      </c>
      <c r="G1892" t="s">
        <v>37</v>
      </c>
      <c r="H1892" t="s">
        <v>38</v>
      </c>
      <c r="I1892">
        <v>1</v>
      </c>
      <c r="J1892" t="b">
        <v>0</v>
      </c>
      <c r="K1892" t="b">
        <v>0</v>
      </c>
      <c r="L1892" s="1">
        <v>545000</v>
      </c>
      <c r="M1892" s="2">
        <v>44456</v>
      </c>
      <c r="N1892" s="2">
        <v>44501</v>
      </c>
      <c r="O1892" s="2">
        <v>55427</v>
      </c>
      <c r="P1892">
        <v>360</v>
      </c>
      <c r="Q1892" s="3">
        <v>2289.11</v>
      </c>
      <c r="R1892">
        <v>2.99</v>
      </c>
      <c r="S1892" t="s">
        <v>924</v>
      </c>
      <c r="T1892" s="4">
        <v>990910</v>
      </c>
      <c r="U1892" s="7">
        <f>V1892+W1892</f>
        <v>4705.6599999999853</v>
      </c>
      <c r="V1892" s="7">
        <f t="shared" si="95"/>
        <v>4523.4999999999854</v>
      </c>
      <c r="W1892" s="7">
        <v>182.16</v>
      </c>
      <c r="AA1892" t="b">
        <v>0</v>
      </c>
      <c r="AB1892">
        <v>0</v>
      </c>
      <c r="AC1892">
        <v>0</v>
      </c>
      <c r="AD1892" t="b">
        <v>0</v>
      </c>
      <c r="AE1892" t="s">
        <v>39</v>
      </c>
      <c r="AF1892" t="b">
        <v>0</v>
      </c>
      <c r="AG1892">
        <v>1</v>
      </c>
      <c r="AH1892">
        <v>289</v>
      </c>
      <c r="AI1892" s="6">
        <v>4095</v>
      </c>
      <c r="AJ1892">
        <v>695</v>
      </c>
      <c r="AK1892" t="s">
        <v>43</v>
      </c>
      <c r="AL1892" t="s">
        <v>50</v>
      </c>
      <c r="AM1892" s="9">
        <v>1.05</v>
      </c>
      <c r="AN1892">
        <f>_xlfn.XLOOKUP(S1892,[1]umbs_prices!$A:$A,[1]umbs_prices!$D:$D)</f>
        <v>104.17</v>
      </c>
      <c r="AO1892" s="11">
        <f t="shared" si="96"/>
        <v>4.170000000000007E-2</v>
      </c>
      <c r="AP1892" s="13">
        <f>(AM1892-1)*L1892</f>
        <v>27250.000000000025</v>
      </c>
      <c r="AQ1892" s="8">
        <f>AO1892*L1892</f>
        <v>22726.50000000004</v>
      </c>
      <c r="AR1892" s="1">
        <f t="shared" si="97"/>
        <v>4523.4999999999854</v>
      </c>
      <c r="AS1892" s="8">
        <f>AQ1892+AR1892</f>
        <v>27250.000000000025</v>
      </c>
      <c r="AT1892" s="8">
        <f>AS1892-X1892</f>
        <v>27250.000000000025</v>
      </c>
      <c r="AU1892" s="11">
        <f>AT1892/L1892</f>
        <v>5.0000000000000044E-2</v>
      </c>
      <c r="AV1892">
        <f>(_xlfn.XLOOKUP(A1892,[2]loan_data!$A:$A,[2]loan_data!$Z:$Z)-100)%</f>
        <v>4.1700000000000015E-2</v>
      </c>
      <c r="AW1892" t="str">
        <f>_xlfn.XLOOKUP(A1892,[2]loan_data!$A:$A,[2]loan_data!$AA:$AA)</f>
        <v>umbs_price</v>
      </c>
      <c r="AX1892" s="8">
        <f>AV1892*L1892</f>
        <v>22726.500000000007</v>
      </c>
    </row>
    <row r="1893" spans="1:52" x14ac:dyDescent="0.2">
      <c r="A1893">
        <v>5025510</v>
      </c>
      <c r="B1893" t="s">
        <v>84</v>
      </c>
      <c r="C1893" t="s">
        <v>85</v>
      </c>
      <c r="D1893" t="b">
        <v>1</v>
      </c>
      <c r="E1893" t="s">
        <v>35</v>
      </c>
      <c r="F1893" t="s">
        <v>36</v>
      </c>
      <c r="G1893" t="s">
        <v>37</v>
      </c>
      <c r="H1893" t="s">
        <v>53</v>
      </c>
      <c r="I1893">
        <v>1</v>
      </c>
      <c r="J1893" t="b">
        <v>0</v>
      </c>
      <c r="K1893" t="b">
        <v>0</v>
      </c>
      <c r="L1893" s="1">
        <v>295000</v>
      </c>
      <c r="M1893" s="2">
        <v>44456</v>
      </c>
      <c r="N1893" s="2">
        <v>44501</v>
      </c>
      <c r="O1893" s="2">
        <v>51775</v>
      </c>
      <c r="P1893">
        <v>240</v>
      </c>
      <c r="Q1893" s="3">
        <v>1595.74</v>
      </c>
      <c r="R1893">
        <v>2.75</v>
      </c>
      <c r="S1893" t="s">
        <v>922</v>
      </c>
      <c r="T1893" s="4">
        <v>427537</v>
      </c>
      <c r="U1893" s="7">
        <f>V1893+W1893</f>
        <v>7939.5000000000018</v>
      </c>
      <c r="V1893" s="7">
        <f t="shared" si="95"/>
        <v>5339.5000000000018</v>
      </c>
      <c r="W1893" s="7">
        <v>2600</v>
      </c>
      <c r="AA1893" t="b">
        <v>0</v>
      </c>
      <c r="AB1893">
        <v>0</v>
      </c>
      <c r="AC1893">
        <v>0</v>
      </c>
      <c r="AD1893" t="b">
        <v>0</v>
      </c>
      <c r="AE1893" t="s">
        <v>39</v>
      </c>
      <c r="AF1893" t="b">
        <v>0</v>
      </c>
      <c r="AG1893">
        <v>1</v>
      </c>
      <c r="AH1893">
        <v>89</v>
      </c>
      <c r="AI1893" s="6">
        <v>2819</v>
      </c>
      <c r="AJ1893">
        <v>695</v>
      </c>
      <c r="AK1893" t="s">
        <v>40</v>
      </c>
      <c r="AL1893" t="s">
        <v>50</v>
      </c>
      <c r="AM1893" s="9">
        <v>1.05</v>
      </c>
      <c r="AN1893">
        <f>_xlfn.XLOOKUP(S1893,[1]umbs_prices!$A:$A,[1]umbs_prices!$D:$D)</f>
        <v>103.19</v>
      </c>
      <c r="AO1893" s="11">
        <f t="shared" si="96"/>
        <v>3.1900000000000039E-2</v>
      </c>
      <c r="AP1893" s="13">
        <f>(AM1893-1)*L1893</f>
        <v>14750.000000000013</v>
      </c>
      <c r="AQ1893" s="8">
        <f>AO1893*L1893</f>
        <v>9410.5000000000109</v>
      </c>
      <c r="AR1893" s="1">
        <f t="shared" si="97"/>
        <v>5339.5000000000018</v>
      </c>
      <c r="AS1893" s="8">
        <f>AQ1893+AR1893</f>
        <v>14750.000000000013</v>
      </c>
      <c r="AT1893" s="8">
        <f>AS1893-X1893</f>
        <v>14750.000000000013</v>
      </c>
      <c r="AU1893" s="11">
        <f>AT1893/L1893</f>
        <v>5.0000000000000044E-2</v>
      </c>
      <c r="AV1893">
        <f>(_xlfn.XLOOKUP(A1893,[2]loan_data!$A:$A,[2]loan_data!$Z:$Z)-100)%</f>
        <v>3.1899999999999977E-2</v>
      </c>
      <c r="AW1893" t="str">
        <f>_xlfn.XLOOKUP(A1893,[2]loan_data!$A:$A,[2]loan_data!$AA:$AA)</f>
        <v>umbs_price</v>
      </c>
      <c r="AX1893" s="8">
        <f>AV1893*L1893</f>
        <v>9410.4999999999927</v>
      </c>
    </row>
    <row r="1894" spans="1:52" x14ac:dyDescent="0.2">
      <c r="A1894">
        <v>5025679</v>
      </c>
      <c r="B1894" t="s">
        <v>48</v>
      </c>
      <c r="C1894" t="s">
        <v>143</v>
      </c>
      <c r="D1894" t="b">
        <v>1</v>
      </c>
      <c r="E1894" t="s">
        <v>35</v>
      </c>
      <c r="F1894" t="s">
        <v>36</v>
      </c>
      <c r="G1894" t="s">
        <v>37</v>
      </c>
      <c r="H1894" t="s">
        <v>38</v>
      </c>
      <c r="I1894">
        <v>1</v>
      </c>
      <c r="J1894" t="b">
        <v>0</v>
      </c>
      <c r="K1894" t="b">
        <v>0</v>
      </c>
      <c r="L1894" s="1">
        <v>175000</v>
      </c>
      <c r="M1894" s="2">
        <v>44456</v>
      </c>
      <c r="N1894" s="2">
        <v>44501</v>
      </c>
      <c r="O1894" s="2">
        <v>51775</v>
      </c>
      <c r="P1894">
        <v>240</v>
      </c>
      <c r="Q1894" s="3">
        <v>946.63</v>
      </c>
      <c r="R1894">
        <v>2.75</v>
      </c>
      <c r="S1894" t="s">
        <v>922</v>
      </c>
      <c r="T1894" s="4">
        <v>226949</v>
      </c>
      <c r="U1894" s="7">
        <f>V1894+W1894</f>
        <v>4352</v>
      </c>
      <c r="V1894" s="7">
        <f t="shared" si="95"/>
        <v>3167.5</v>
      </c>
      <c r="W1894" s="7">
        <v>1184.5</v>
      </c>
      <c r="AA1894" t="b">
        <v>0</v>
      </c>
      <c r="AB1894">
        <v>0</v>
      </c>
      <c r="AC1894">
        <v>0</v>
      </c>
      <c r="AD1894" t="b">
        <v>0</v>
      </c>
      <c r="AE1894" t="s">
        <v>39</v>
      </c>
      <c r="AF1894" t="b">
        <v>0</v>
      </c>
      <c r="AG1894">
        <v>1</v>
      </c>
      <c r="AH1894">
        <v>65</v>
      </c>
      <c r="AI1894" s="6">
        <v>2655</v>
      </c>
      <c r="AJ1894">
        <v>695</v>
      </c>
      <c r="AK1894" t="s">
        <v>40</v>
      </c>
      <c r="AL1894" t="s">
        <v>41</v>
      </c>
      <c r="AM1894" s="9">
        <v>1.05</v>
      </c>
      <c r="AN1894">
        <f>_xlfn.XLOOKUP(S1894,[1]umbs_prices!$A:$A,[1]umbs_prices!$D:$D)</f>
        <v>103.19</v>
      </c>
      <c r="AO1894" s="11">
        <f t="shared" si="96"/>
        <v>3.1900000000000039E-2</v>
      </c>
      <c r="AP1894" s="13">
        <f>(AM1894-1)*L1894</f>
        <v>8750.0000000000073</v>
      </c>
      <c r="AQ1894" s="8">
        <f>AO1894*L1894</f>
        <v>5582.5000000000073</v>
      </c>
      <c r="AR1894" s="1">
        <f t="shared" si="97"/>
        <v>3167.5</v>
      </c>
      <c r="AS1894" s="8">
        <f>AQ1894+AR1894</f>
        <v>8750.0000000000073</v>
      </c>
      <c r="AT1894" s="8">
        <f>AS1894-X1894</f>
        <v>8750.0000000000073</v>
      </c>
      <c r="AU1894" s="11">
        <f>AT1894/L1894</f>
        <v>5.0000000000000044E-2</v>
      </c>
      <c r="AV1894">
        <f>(_xlfn.XLOOKUP(A1894,[2]loan_data!$A:$A,[2]loan_data!$Z:$Z)-100)%</f>
        <v>3.1899999999999977E-2</v>
      </c>
      <c r="AW1894" t="str">
        <f>_xlfn.XLOOKUP(A1894,[2]loan_data!$A:$A,[2]loan_data!$AA:$AA)</f>
        <v>umbs_price</v>
      </c>
      <c r="AX1894" s="8">
        <f>AV1894*L1894</f>
        <v>5582.4999999999964</v>
      </c>
    </row>
    <row r="1895" spans="1:52" x14ac:dyDescent="0.2">
      <c r="A1895">
        <v>5026018</v>
      </c>
      <c r="B1895" t="s">
        <v>387</v>
      </c>
      <c r="C1895" t="s">
        <v>441</v>
      </c>
      <c r="D1895" t="b">
        <v>1</v>
      </c>
      <c r="E1895" t="s">
        <v>35</v>
      </c>
      <c r="F1895" t="s">
        <v>36</v>
      </c>
      <c r="G1895" t="s">
        <v>37</v>
      </c>
      <c r="H1895" t="s">
        <v>53</v>
      </c>
      <c r="I1895">
        <v>1</v>
      </c>
      <c r="J1895" t="b">
        <v>0</v>
      </c>
      <c r="K1895" t="b">
        <v>0</v>
      </c>
      <c r="L1895" s="1">
        <v>265000</v>
      </c>
      <c r="M1895" s="2">
        <v>44456</v>
      </c>
      <c r="N1895" s="2">
        <v>44501</v>
      </c>
      <c r="O1895" s="2">
        <v>55427</v>
      </c>
      <c r="P1895">
        <v>360</v>
      </c>
      <c r="Q1895" s="3">
        <v>1168.27</v>
      </c>
      <c r="R1895">
        <v>3.375</v>
      </c>
      <c r="S1895" t="s">
        <v>920</v>
      </c>
      <c r="T1895" s="4">
        <v>331250</v>
      </c>
      <c r="U1895" s="7">
        <f>V1895+W1895</f>
        <v>1540.5000000000036</v>
      </c>
      <c r="V1895" s="7">
        <f t="shared" si="95"/>
        <v>1033.5000000000036</v>
      </c>
      <c r="W1895" s="7">
        <v>507</v>
      </c>
      <c r="AA1895" t="b">
        <v>0</v>
      </c>
      <c r="AB1895">
        <v>0</v>
      </c>
      <c r="AC1895">
        <v>0</v>
      </c>
      <c r="AD1895" t="b">
        <v>0</v>
      </c>
      <c r="AE1895" t="s">
        <v>39</v>
      </c>
      <c r="AF1895" t="b">
        <v>0</v>
      </c>
      <c r="AG1895">
        <v>1</v>
      </c>
      <c r="AH1895">
        <v>85</v>
      </c>
      <c r="AI1895" s="6">
        <v>2550</v>
      </c>
      <c r="AJ1895">
        <v>696</v>
      </c>
      <c r="AK1895" t="s">
        <v>58</v>
      </c>
      <c r="AL1895" t="s">
        <v>50</v>
      </c>
      <c r="AM1895" s="9">
        <v>1.05</v>
      </c>
      <c r="AN1895">
        <f>_xlfn.XLOOKUP(S1895,[1]umbs_prices!$A:$A,[1]umbs_prices!$D:$D)</f>
        <v>104.61</v>
      </c>
      <c r="AO1895" s="11">
        <f t="shared" si="96"/>
        <v>4.610000000000003E-2</v>
      </c>
      <c r="AP1895" s="13">
        <f>(AM1895-1)*L1895</f>
        <v>13250.000000000011</v>
      </c>
      <c r="AQ1895" s="8">
        <f>AO1895*L1895</f>
        <v>12216.500000000007</v>
      </c>
      <c r="AR1895" s="1">
        <f t="shared" si="97"/>
        <v>1033.5000000000036</v>
      </c>
      <c r="AS1895" s="8">
        <f>AQ1895+AR1895</f>
        <v>13250.000000000011</v>
      </c>
      <c r="AT1895" s="8">
        <f>AS1895-X1895</f>
        <v>13250.000000000011</v>
      </c>
      <c r="AU1895" s="11">
        <f>AT1895/L1895</f>
        <v>5.0000000000000044E-2</v>
      </c>
      <c r="AV1895">
        <f>(_xlfn.XLOOKUP(A1895,[2]loan_data!$A:$A,[2]loan_data!$Z:$Z)-100)%</f>
        <v>4.6099999999999995E-2</v>
      </c>
      <c r="AW1895" t="str">
        <f>_xlfn.XLOOKUP(A1895,[2]loan_data!$A:$A,[2]loan_data!$AA:$AA)</f>
        <v>umbs_price</v>
      </c>
      <c r="AX1895" s="8">
        <f>AV1895*L1895</f>
        <v>12216.499999999998</v>
      </c>
    </row>
    <row r="1896" spans="1:52" x14ac:dyDescent="0.2">
      <c r="A1896">
        <v>5026274</v>
      </c>
      <c r="B1896" t="s">
        <v>33</v>
      </c>
      <c r="C1896" t="s">
        <v>98</v>
      </c>
      <c r="D1896" t="b">
        <v>1</v>
      </c>
      <c r="E1896" t="s">
        <v>35</v>
      </c>
      <c r="F1896" t="s">
        <v>36</v>
      </c>
      <c r="G1896" t="s">
        <v>37</v>
      </c>
      <c r="H1896" t="s">
        <v>53</v>
      </c>
      <c r="I1896">
        <v>1</v>
      </c>
      <c r="J1896" t="b">
        <v>0</v>
      </c>
      <c r="K1896" t="b">
        <v>0</v>
      </c>
      <c r="L1896" s="1">
        <v>785000</v>
      </c>
      <c r="M1896" s="2">
        <v>44455</v>
      </c>
      <c r="N1896" s="2">
        <v>44501</v>
      </c>
      <c r="O1896" s="2">
        <v>55427</v>
      </c>
      <c r="P1896">
        <v>360</v>
      </c>
      <c r="Q1896" s="3">
        <v>3381.59</v>
      </c>
      <c r="R1896">
        <v>3.19</v>
      </c>
      <c r="S1896" t="s">
        <v>922</v>
      </c>
      <c r="T1896" s="4">
        <v>1121429</v>
      </c>
      <c r="U1896" s="7">
        <f>V1896+W1896</f>
        <v>15023.500000000004</v>
      </c>
      <c r="V1896" s="7">
        <f t="shared" si="95"/>
        <v>14208.500000000004</v>
      </c>
      <c r="W1896" s="7">
        <v>815</v>
      </c>
      <c r="AA1896" t="b">
        <v>0</v>
      </c>
      <c r="AB1896">
        <v>0</v>
      </c>
      <c r="AC1896">
        <v>0</v>
      </c>
      <c r="AD1896" t="b">
        <v>0</v>
      </c>
      <c r="AE1896" t="s">
        <v>39</v>
      </c>
      <c r="AF1896" t="b">
        <v>0</v>
      </c>
      <c r="AG1896">
        <v>1</v>
      </c>
      <c r="AH1896">
        <v>146</v>
      </c>
      <c r="AI1896" s="6">
        <v>5232</v>
      </c>
      <c r="AJ1896">
        <v>696</v>
      </c>
      <c r="AK1896" t="s">
        <v>58</v>
      </c>
      <c r="AL1896" t="s">
        <v>50</v>
      </c>
      <c r="AM1896" s="9">
        <v>1.05</v>
      </c>
      <c r="AN1896">
        <f>_xlfn.XLOOKUP(S1896,[1]umbs_prices!$A:$A,[1]umbs_prices!$D:$D)</f>
        <v>103.19</v>
      </c>
      <c r="AO1896" s="11">
        <f t="shared" si="96"/>
        <v>3.1900000000000039E-2</v>
      </c>
      <c r="AP1896" s="13">
        <f>(AM1896-1)*L1896</f>
        <v>39250.000000000036</v>
      </c>
      <c r="AQ1896" s="8">
        <f>AO1896*L1896</f>
        <v>25041.500000000033</v>
      </c>
      <c r="AR1896" s="1">
        <f t="shared" si="97"/>
        <v>14208.500000000004</v>
      </c>
      <c r="AS1896" s="8">
        <f>AQ1896+AR1896</f>
        <v>39250.000000000036</v>
      </c>
      <c r="AT1896" s="8">
        <f>AS1896-X1896</f>
        <v>39250.000000000036</v>
      </c>
      <c r="AU1896" s="11">
        <f>AT1896/L1896</f>
        <v>5.0000000000000044E-2</v>
      </c>
      <c r="AV1896">
        <f>(_xlfn.XLOOKUP(A1896,[2]loan_data!$A:$A,[2]loan_data!$Z:$Z)-100)%</f>
        <v>3.1899999999999977E-2</v>
      </c>
      <c r="AW1896" t="str">
        <f>_xlfn.XLOOKUP(A1896,[2]loan_data!$A:$A,[2]loan_data!$AA:$AA)</f>
        <v>umbs_price</v>
      </c>
      <c r="AX1896" s="8">
        <f>AV1896*L1896</f>
        <v>25041.499999999982</v>
      </c>
    </row>
    <row r="1897" spans="1:52" x14ac:dyDescent="0.2">
      <c r="A1897">
        <v>5026316</v>
      </c>
      <c r="B1897" t="s">
        <v>54</v>
      </c>
      <c r="C1897" t="s">
        <v>618</v>
      </c>
      <c r="D1897" t="b">
        <v>1</v>
      </c>
      <c r="E1897" t="s">
        <v>35</v>
      </c>
      <c r="F1897" t="s">
        <v>36</v>
      </c>
      <c r="G1897" t="s">
        <v>37</v>
      </c>
      <c r="H1897" t="s">
        <v>53</v>
      </c>
      <c r="I1897">
        <v>1</v>
      </c>
      <c r="J1897" t="b">
        <v>0</v>
      </c>
      <c r="K1897" t="b">
        <v>0</v>
      </c>
      <c r="L1897" s="1">
        <v>145000</v>
      </c>
      <c r="M1897" s="2">
        <v>44431</v>
      </c>
      <c r="N1897" s="2">
        <v>44470</v>
      </c>
      <c r="O1897" s="2">
        <v>55397</v>
      </c>
      <c r="P1897">
        <v>360</v>
      </c>
      <c r="Q1897" s="3">
        <v>629.35</v>
      </c>
      <c r="R1897">
        <v>3.25</v>
      </c>
      <c r="S1897" t="s">
        <v>920</v>
      </c>
      <c r="T1897" s="4">
        <v>207143</v>
      </c>
      <c r="U1897" s="7">
        <f>V1897+W1897</f>
        <v>1727.0000000000018</v>
      </c>
      <c r="V1897" s="7">
        <f t="shared" si="95"/>
        <v>565.50000000000182</v>
      </c>
      <c r="W1897" s="7">
        <v>1161.5</v>
      </c>
      <c r="AA1897" t="b">
        <v>0</v>
      </c>
      <c r="AB1897">
        <v>0</v>
      </c>
      <c r="AC1897">
        <v>0</v>
      </c>
      <c r="AD1897" t="b">
        <v>0</v>
      </c>
      <c r="AE1897" t="s">
        <v>39</v>
      </c>
      <c r="AF1897" t="b">
        <v>0</v>
      </c>
      <c r="AG1897">
        <v>1</v>
      </c>
      <c r="AH1897">
        <v>73</v>
      </c>
      <c r="AI1897" s="6">
        <v>791</v>
      </c>
      <c r="AJ1897">
        <v>696</v>
      </c>
      <c r="AK1897" t="s">
        <v>43</v>
      </c>
      <c r="AL1897" t="s">
        <v>50</v>
      </c>
      <c r="AM1897" s="9">
        <v>1.05</v>
      </c>
      <c r="AN1897">
        <f>_xlfn.XLOOKUP(S1897,[1]umbs_prices!$A:$A,[1]umbs_prices!$D:$D)</f>
        <v>104.61</v>
      </c>
      <c r="AO1897" s="11">
        <f t="shared" si="96"/>
        <v>4.610000000000003E-2</v>
      </c>
      <c r="AP1897" s="13">
        <f>(AM1897-1)*L1897</f>
        <v>7250.0000000000064</v>
      </c>
      <c r="AQ1897" s="8">
        <f>AO1897*L1897</f>
        <v>6684.5000000000045</v>
      </c>
      <c r="AR1897" s="1">
        <f t="shared" si="97"/>
        <v>565.50000000000182</v>
      </c>
      <c r="AS1897" s="8">
        <f>AQ1897+AR1897</f>
        <v>7250.0000000000064</v>
      </c>
      <c r="AT1897" s="8">
        <f>AS1897-X1897</f>
        <v>7250.0000000000064</v>
      </c>
      <c r="AU1897" s="11">
        <f>AT1897/L1897</f>
        <v>5.0000000000000044E-2</v>
      </c>
      <c r="AV1897">
        <f>(_xlfn.XLOOKUP(A1897,[2]loan_data!$A:$A,[2]loan_data!$Z:$Z)-100)%</f>
        <v>4.6099999999999995E-2</v>
      </c>
      <c r="AW1897" t="str">
        <f>_xlfn.XLOOKUP(A1897,[2]loan_data!$A:$A,[2]loan_data!$AA:$AA)</f>
        <v>umbs_price</v>
      </c>
      <c r="AX1897" s="8">
        <f>AV1897*L1897</f>
        <v>6684.4999999999991</v>
      </c>
    </row>
    <row r="1898" spans="1:52" x14ac:dyDescent="0.2">
      <c r="A1898">
        <v>5026450</v>
      </c>
      <c r="B1898" t="s">
        <v>120</v>
      </c>
      <c r="C1898" t="s">
        <v>59</v>
      </c>
      <c r="D1898" t="b">
        <v>1</v>
      </c>
      <c r="E1898" t="s">
        <v>35</v>
      </c>
      <c r="F1898" t="s">
        <v>36</v>
      </c>
      <c r="G1898" t="s">
        <v>37</v>
      </c>
      <c r="H1898" t="s">
        <v>53</v>
      </c>
      <c r="I1898">
        <v>1</v>
      </c>
      <c r="J1898" t="b">
        <v>0</v>
      </c>
      <c r="K1898" t="b">
        <v>0</v>
      </c>
      <c r="L1898" s="1">
        <v>505000</v>
      </c>
      <c r="M1898" s="2">
        <v>44433</v>
      </c>
      <c r="N1898" s="2">
        <v>44470</v>
      </c>
      <c r="O1898" s="2">
        <v>55397</v>
      </c>
      <c r="P1898">
        <v>360</v>
      </c>
      <c r="Q1898" s="3">
        <v>2121.1000000000004</v>
      </c>
      <c r="R1898">
        <v>2.99</v>
      </c>
      <c r="S1898" t="s">
        <v>922</v>
      </c>
      <c r="T1898" s="4">
        <v>631250</v>
      </c>
      <c r="U1898" s="7">
        <f>V1898+W1898</f>
        <v>11962.500000000002</v>
      </c>
      <c r="V1898" s="7">
        <f t="shared" si="95"/>
        <v>9140.5000000000018</v>
      </c>
      <c r="W1898" s="7">
        <v>2822</v>
      </c>
      <c r="AA1898" t="b">
        <v>0</v>
      </c>
      <c r="AB1898">
        <v>0</v>
      </c>
      <c r="AC1898">
        <v>0</v>
      </c>
      <c r="AD1898" t="b">
        <v>0</v>
      </c>
      <c r="AE1898" t="s">
        <v>39</v>
      </c>
      <c r="AF1898" t="b">
        <v>0</v>
      </c>
      <c r="AG1898">
        <v>1</v>
      </c>
      <c r="AH1898">
        <v>145</v>
      </c>
      <c r="AI1898" s="6">
        <v>4350</v>
      </c>
      <c r="AJ1898">
        <v>696</v>
      </c>
      <c r="AK1898" t="s">
        <v>58</v>
      </c>
      <c r="AL1898" t="s">
        <v>50</v>
      </c>
      <c r="AM1898" s="9">
        <v>1.05</v>
      </c>
      <c r="AN1898">
        <f>_xlfn.XLOOKUP(S1898,[1]umbs_prices!$A:$A,[1]umbs_prices!$D:$D)</f>
        <v>103.19</v>
      </c>
      <c r="AO1898" s="11">
        <f t="shared" si="96"/>
        <v>3.1900000000000039E-2</v>
      </c>
      <c r="AP1898" s="13">
        <f>(AM1898-1)*L1898</f>
        <v>25250.000000000022</v>
      </c>
      <c r="AQ1898" s="8">
        <f>AO1898*L1898</f>
        <v>16109.50000000002</v>
      </c>
      <c r="AR1898" s="1">
        <f t="shared" si="97"/>
        <v>9140.5000000000018</v>
      </c>
      <c r="AS1898" s="8">
        <f>AQ1898+AR1898</f>
        <v>25250.000000000022</v>
      </c>
      <c r="AT1898" s="8">
        <f>AS1898-X1898</f>
        <v>25250.000000000022</v>
      </c>
      <c r="AU1898" s="11">
        <f>AT1898/L1898</f>
        <v>5.0000000000000044E-2</v>
      </c>
      <c r="AV1898">
        <f>(_xlfn.XLOOKUP(A1898,[2]loan_data!$A:$A,[2]loan_data!$Z:$Z)-100)%</f>
        <v>3.1899999999999977E-2</v>
      </c>
      <c r="AW1898" t="str">
        <f>_xlfn.XLOOKUP(A1898,[2]loan_data!$A:$A,[2]loan_data!$AA:$AA)</f>
        <v>umbs_price</v>
      </c>
      <c r="AX1898" s="8">
        <f>AV1898*L1898</f>
        <v>16109.499999999989</v>
      </c>
    </row>
    <row r="1899" spans="1:52" x14ac:dyDescent="0.2">
      <c r="A1899">
        <v>5026454</v>
      </c>
      <c r="B1899" t="s">
        <v>56</v>
      </c>
      <c r="C1899" t="s">
        <v>285</v>
      </c>
      <c r="D1899" t="b">
        <v>1</v>
      </c>
      <c r="E1899" t="s">
        <v>35</v>
      </c>
      <c r="F1899" t="s">
        <v>36</v>
      </c>
      <c r="G1899" t="s">
        <v>37</v>
      </c>
      <c r="H1899" t="s">
        <v>53</v>
      </c>
      <c r="I1899">
        <v>1</v>
      </c>
      <c r="J1899" t="b">
        <v>0</v>
      </c>
      <c r="K1899" t="b">
        <v>0</v>
      </c>
      <c r="L1899" s="1">
        <v>265000</v>
      </c>
      <c r="M1899" s="2">
        <v>44433</v>
      </c>
      <c r="N1899" s="2">
        <v>44470</v>
      </c>
      <c r="O1899" s="2">
        <v>55397</v>
      </c>
      <c r="P1899">
        <v>360</v>
      </c>
      <c r="Q1899" s="3">
        <v>1079.3699999999999</v>
      </c>
      <c r="R1899">
        <v>2.75</v>
      </c>
      <c r="S1899" t="s">
        <v>922</v>
      </c>
      <c r="T1899" s="4">
        <v>389706</v>
      </c>
      <c r="U1899" s="7">
        <f>V1899+W1899</f>
        <v>6261</v>
      </c>
      <c r="V1899" s="7">
        <f t="shared" si="95"/>
        <v>4796.5</v>
      </c>
      <c r="W1899" s="7">
        <v>1464.5</v>
      </c>
      <c r="AA1899" t="b">
        <v>0</v>
      </c>
      <c r="AB1899">
        <v>0</v>
      </c>
      <c r="AC1899">
        <v>0</v>
      </c>
      <c r="AD1899" t="b">
        <v>0</v>
      </c>
      <c r="AE1899" t="s">
        <v>39</v>
      </c>
      <c r="AF1899" t="b">
        <v>0</v>
      </c>
      <c r="AG1899">
        <v>1</v>
      </c>
      <c r="AH1899">
        <v>74</v>
      </c>
      <c r="AI1899" s="6">
        <v>2590</v>
      </c>
      <c r="AJ1899">
        <v>696</v>
      </c>
      <c r="AK1899" t="s">
        <v>40</v>
      </c>
      <c r="AL1899" t="s">
        <v>50</v>
      </c>
      <c r="AM1899" s="9">
        <v>1.05</v>
      </c>
      <c r="AN1899">
        <f>_xlfn.XLOOKUP(S1899,[1]umbs_prices!$A:$A,[1]umbs_prices!$D:$D)</f>
        <v>103.19</v>
      </c>
      <c r="AO1899" s="11">
        <f t="shared" si="96"/>
        <v>3.1900000000000039E-2</v>
      </c>
      <c r="AP1899" s="13">
        <f>(AM1899-1)*L1899</f>
        <v>13250.000000000011</v>
      </c>
      <c r="AQ1899" s="8">
        <f>AO1899*L1899</f>
        <v>8453.5000000000109</v>
      </c>
      <c r="AR1899" s="1">
        <f t="shared" si="97"/>
        <v>4796.5</v>
      </c>
      <c r="AS1899" s="8">
        <f>AQ1899+AR1899</f>
        <v>13250.000000000011</v>
      </c>
      <c r="AT1899" s="8">
        <f>AS1899-X1899</f>
        <v>13250.000000000011</v>
      </c>
      <c r="AU1899" s="11">
        <f>AT1899/L1899</f>
        <v>5.0000000000000044E-2</v>
      </c>
      <c r="AV1899">
        <f>(_xlfn.XLOOKUP(A1899,[2]loan_data!$A:$A,[2]loan_data!$Z:$Z)-100)%</f>
        <v>3.1899999999999977E-2</v>
      </c>
      <c r="AW1899" t="str">
        <f>_xlfn.XLOOKUP(A1899,[2]loan_data!$A:$A,[2]loan_data!$AA:$AA)</f>
        <v>umbs_price</v>
      </c>
      <c r="AX1899" s="8">
        <f>AV1899*L1899</f>
        <v>8453.4999999999945</v>
      </c>
    </row>
    <row r="1900" spans="1:52" x14ac:dyDescent="0.2">
      <c r="A1900">
        <v>5026519</v>
      </c>
      <c r="B1900" t="s">
        <v>63</v>
      </c>
      <c r="C1900" t="s">
        <v>64</v>
      </c>
      <c r="D1900" t="b">
        <v>1</v>
      </c>
      <c r="E1900" t="s">
        <v>35</v>
      </c>
      <c r="F1900" t="s">
        <v>36</v>
      </c>
      <c r="G1900" t="s">
        <v>37</v>
      </c>
      <c r="H1900" t="s">
        <v>53</v>
      </c>
      <c r="I1900">
        <v>1</v>
      </c>
      <c r="J1900" t="b">
        <v>0</v>
      </c>
      <c r="K1900" t="b">
        <v>0</v>
      </c>
      <c r="L1900" s="1">
        <v>315000</v>
      </c>
      <c r="M1900" s="2">
        <v>44434</v>
      </c>
      <c r="N1900" s="2">
        <v>44470</v>
      </c>
      <c r="O1900" s="2">
        <v>49553</v>
      </c>
      <c r="P1900">
        <v>168</v>
      </c>
      <c r="Q1900" s="3">
        <v>2256</v>
      </c>
      <c r="R1900">
        <v>2.75</v>
      </c>
      <c r="S1900" t="s">
        <v>922</v>
      </c>
      <c r="T1900" s="4">
        <v>450000</v>
      </c>
      <c r="U1900" s="7">
        <f>V1900+W1900</f>
        <v>7751.0000000000018</v>
      </c>
      <c r="V1900" s="7">
        <f t="shared" si="95"/>
        <v>5701.5000000000018</v>
      </c>
      <c r="W1900" s="7">
        <v>2049.5</v>
      </c>
      <c r="AA1900" t="b">
        <v>0</v>
      </c>
      <c r="AB1900">
        <v>0</v>
      </c>
      <c r="AC1900">
        <v>0</v>
      </c>
      <c r="AD1900" t="b">
        <v>0</v>
      </c>
      <c r="AE1900" t="s">
        <v>39</v>
      </c>
      <c r="AF1900" t="b">
        <v>0</v>
      </c>
      <c r="AG1900">
        <v>1</v>
      </c>
      <c r="AH1900">
        <v>115</v>
      </c>
      <c r="AI1900" s="6">
        <v>3450</v>
      </c>
      <c r="AJ1900">
        <v>696</v>
      </c>
      <c r="AK1900" t="s">
        <v>40</v>
      </c>
      <c r="AL1900" t="s">
        <v>41</v>
      </c>
      <c r="AM1900" s="9">
        <v>1.05</v>
      </c>
      <c r="AN1900">
        <f>_xlfn.XLOOKUP(S1900,[1]umbs_prices!$A:$A,[1]umbs_prices!$D:$D)</f>
        <v>103.19</v>
      </c>
      <c r="AO1900" s="11">
        <f t="shared" si="96"/>
        <v>3.1900000000000039E-2</v>
      </c>
      <c r="AP1900" s="13">
        <f>(AM1900-1)*L1900</f>
        <v>15750.000000000015</v>
      </c>
      <c r="AQ1900" s="8">
        <f>AO1900*L1900</f>
        <v>10048.500000000013</v>
      </c>
      <c r="AR1900" s="1">
        <f t="shared" si="97"/>
        <v>5701.5000000000018</v>
      </c>
      <c r="AS1900" s="8">
        <f>AQ1900+AR1900</f>
        <v>15750.000000000015</v>
      </c>
      <c r="AT1900" s="8">
        <f>AS1900-X1900</f>
        <v>15750.000000000015</v>
      </c>
      <c r="AU1900" s="11">
        <f>AT1900/L1900</f>
        <v>5.0000000000000044E-2</v>
      </c>
      <c r="AV1900">
        <f>(_xlfn.XLOOKUP(A1900,[2]loan_data!$A:$A,[2]loan_data!$Z:$Z)-100)%</f>
        <v>3.1899999999999977E-2</v>
      </c>
      <c r="AW1900" t="str">
        <f>_xlfn.XLOOKUP(A1900,[2]loan_data!$A:$A,[2]loan_data!$AA:$AA)</f>
        <v>umbs_price</v>
      </c>
      <c r="AX1900" s="8">
        <f>AV1900*L1900</f>
        <v>10048.499999999993</v>
      </c>
    </row>
    <row r="1901" spans="1:52" x14ac:dyDescent="0.2">
      <c r="A1901">
        <v>5026682</v>
      </c>
      <c r="B1901" t="s">
        <v>150</v>
      </c>
      <c r="C1901" t="s">
        <v>359</v>
      </c>
      <c r="D1901" t="b">
        <v>1</v>
      </c>
      <c r="E1901" t="s">
        <v>35</v>
      </c>
      <c r="F1901" t="s">
        <v>36</v>
      </c>
      <c r="G1901" t="s">
        <v>37</v>
      </c>
      <c r="H1901" t="s">
        <v>53</v>
      </c>
      <c r="I1901">
        <v>1</v>
      </c>
      <c r="J1901" t="b">
        <v>0</v>
      </c>
      <c r="K1901" t="b">
        <v>0</v>
      </c>
      <c r="L1901" s="1">
        <v>185000</v>
      </c>
      <c r="M1901" s="2">
        <v>44435</v>
      </c>
      <c r="N1901" s="2">
        <v>44470</v>
      </c>
      <c r="O1901" s="2">
        <v>55397</v>
      </c>
      <c r="P1901">
        <v>360</v>
      </c>
      <c r="Q1901" s="3">
        <v>815.59</v>
      </c>
      <c r="R1901">
        <v>3.375</v>
      </c>
      <c r="S1901" t="s">
        <v>920</v>
      </c>
      <c r="T1901" s="4">
        <v>267612</v>
      </c>
      <c r="U1901" s="7">
        <f>V1901+W1901</f>
        <v>871.00000000000364</v>
      </c>
      <c r="V1901" s="7">
        <f t="shared" si="95"/>
        <v>721.50000000000364</v>
      </c>
      <c r="W1901" s="7">
        <v>149.5</v>
      </c>
      <c r="AA1901" t="b">
        <v>0</v>
      </c>
      <c r="AB1901">
        <v>0</v>
      </c>
      <c r="AC1901">
        <v>0</v>
      </c>
      <c r="AD1901" t="b">
        <v>0</v>
      </c>
      <c r="AE1901" t="s">
        <v>39</v>
      </c>
      <c r="AF1901" t="b">
        <v>0</v>
      </c>
      <c r="AG1901">
        <v>1</v>
      </c>
      <c r="AH1901">
        <v>194</v>
      </c>
      <c r="AI1901" s="6">
        <v>4689</v>
      </c>
      <c r="AJ1901">
        <v>696</v>
      </c>
      <c r="AK1901" t="s">
        <v>43</v>
      </c>
      <c r="AL1901" t="s">
        <v>41</v>
      </c>
      <c r="AM1901" s="9">
        <v>1.05</v>
      </c>
      <c r="AN1901">
        <f>_xlfn.XLOOKUP(S1901,[1]umbs_prices!$A:$A,[1]umbs_prices!$D:$D)</f>
        <v>104.61</v>
      </c>
      <c r="AO1901" s="11">
        <f t="shared" si="96"/>
        <v>4.610000000000003E-2</v>
      </c>
      <c r="AP1901" s="13">
        <f>(AM1901-1)*L1901</f>
        <v>9250.0000000000091</v>
      </c>
      <c r="AQ1901" s="8">
        <f>AO1901*L1901</f>
        <v>8528.5000000000055</v>
      </c>
      <c r="AR1901" s="1">
        <f t="shared" si="97"/>
        <v>721.50000000000364</v>
      </c>
      <c r="AS1901" s="8">
        <f>AQ1901+AR1901</f>
        <v>9250.0000000000091</v>
      </c>
      <c r="AT1901" s="8">
        <f>AS1901-X1901</f>
        <v>9250.0000000000091</v>
      </c>
      <c r="AU1901" s="11">
        <f>AT1901/L1901</f>
        <v>5.0000000000000051E-2</v>
      </c>
      <c r="AV1901">
        <f>(_xlfn.XLOOKUP(A1901,[2]loan_data!$A:$A,[2]loan_data!$Z:$Z)-100)%</f>
        <v>4.6099999999999995E-2</v>
      </c>
      <c r="AW1901" t="str">
        <f>_xlfn.XLOOKUP(A1901,[2]loan_data!$A:$A,[2]loan_data!$AA:$AA)</f>
        <v>umbs_price</v>
      </c>
      <c r="AX1901" s="8">
        <f>AV1901*L1901</f>
        <v>8528.5</v>
      </c>
    </row>
    <row r="1902" spans="1:52" x14ac:dyDescent="0.2">
      <c r="A1902">
        <v>5026739</v>
      </c>
      <c r="B1902" t="s">
        <v>133</v>
      </c>
      <c r="C1902" t="s">
        <v>161</v>
      </c>
      <c r="D1902" t="b">
        <v>1</v>
      </c>
      <c r="E1902" t="s">
        <v>35</v>
      </c>
      <c r="F1902" t="s">
        <v>36</v>
      </c>
      <c r="G1902" t="s">
        <v>37</v>
      </c>
      <c r="H1902" t="s">
        <v>53</v>
      </c>
      <c r="I1902">
        <v>1</v>
      </c>
      <c r="J1902" t="b">
        <v>0</v>
      </c>
      <c r="K1902" t="b">
        <v>0</v>
      </c>
      <c r="L1902" s="1">
        <v>145000</v>
      </c>
      <c r="M1902" s="2">
        <v>44435</v>
      </c>
      <c r="N1902" s="2">
        <v>44470</v>
      </c>
      <c r="O1902" s="2">
        <v>55397</v>
      </c>
      <c r="P1902">
        <v>360</v>
      </c>
      <c r="Q1902" s="3">
        <v>590.6</v>
      </c>
      <c r="R1902">
        <v>2.75</v>
      </c>
      <c r="S1902" t="s">
        <v>922</v>
      </c>
      <c r="T1902" s="4">
        <v>258421</v>
      </c>
      <c r="U1902" s="7">
        <f>V1902+W1902</f>
        <v>4448.880000000001</v>
      </c>
      <c r="V1902" s="7">
        <f t="shared" si="95"/>
        <v>2624.5000000000009</v>
      </c>
      <c r="W1902" s="7">
        <v>1824.38</v>
      </c>
      <c r="AA1902" t="b">
        <v>0</v>
      </c>
      <c r="AB1902">
        <v>0</v>
      </c>
      <c r="AC1902">
        <v>0</v>
      </c>
      <c r="AD1902" t="b">
        <v>0</v>
      </c>
      <c r="AE1902" t="s">
        <v>39</v>
      </c>
      <c r="AF1902" t="b">
        <v>0</v>
      </c>
      <c r="AG1902">
        <v>1</v>
      </c>
      <c r="AH1902">
        <v>62</v>
      </c>
      <c r="AI1902" s="6">
        <v>2170</v>
      </c>
      <c r="AJ1902">
        <v>696</v>
      </c>
      <c r="AK1902" t="s">
        <v>40</v>
      </c>
      <c r="AL1902" t="s">
        <v>41</v>
      </c>
      <c r="AM1902" s="9">
        <v>1.05</v>
      </c>
      <c r="AN1902">
        <f>_xlfn.XLOOKUP(S1902,[1]umbs_prices!$A:$A,[1]umbs_prices!$D:$D)</f>
        <v>103.19</v>
      </c>
      <c r="AO1902" s="11">
        <f t="shared" si="96"/>
        <v>3.1900000000000039E-2</v>
      </c>
      <c r="AP1902" s="13">
        <f>(AM1902-1)*L1902</f>
        <v>7250.0000000000064</v>
      </c>
      <c r="AQ1902" s="8">
        <f>AO1902*L1902</f>
        <v>4625.5000000000055</v>
      </c>
      <c r="AR1902" s="1">
        <f t="shared" si="97"/>
        <v>2624.5000000000009</v>
      </c>
      <c r="AS1902" s="8">
        <f>AQ1902+AR1902</f>
        <v>7250.0000000000064</v>
      </c>
      <c r="AT1902" s="8">
        <f>AS1902-X1902</f>
        <v>7250.0000000000064</v>
      </c>
      <c r="AU1902" s="11">
        <f>AT1902/L1902</f>
        <v>5.0000000000000044E-2</v>
      </c>
      <c r="AV1902">
        <f>(_xlfn.XLOOKUP(A1902,[2]loan_data!$A:$A,[2]loan_data!$Z:$Z)-100)%</f>
        <v>3.1899999999999977E-2</v>
      </c>
      <c r="AW1902" t="str">
        <f>_xlfn.XLOOKUP(A1902,[2]loan_data!$A:$A,[2]loan_data!$AA:$AA)</f>
        <v>umbs_price</v>
      </c>
      <c r="AX1902" s="8">
        <f>AV1902*L1902</f>
        <v>4625.4999999999964</v>
      </c>
    </row>
    <row r="1903" spans="1:52" x14ac:dyDescent="0.2">
      <c r="A1903">
        <v>5026933</v>
      </c>
      <c r="B1903" t="s">
        <v>61</v>
      </c>
      <c r="C1903" t="s">
        <v>328</v>
      </c>
      <c r="D1903" t="b">
        <v>1</v>
      </c>
      <c r="E1903" t="s">
        <v>35</v>
      </c>
      <c r="F1903" t="s">
        <v>36</v>
      </c>
      <c r="G1903" t="s">
        <v>37</v>
      </c>
      <c r="H1903" t="s">
        <v>60</v>
      </c>
      <c r="I1903">
        <v>1</v>
      </c>
      <c r="J1903" t="b">
        <v>0</v>
      </c>
      <c r="K1903" t="b">
        <v>0</v>
      </c>
      <c r="L1903" s="1">
        <v>375000</v>
      </c>
      <c r="M1903" s="2">
        <v>44438</v>
      </c>
      <c r="N1903" s="2">
        <v>44470</v>
      </c>
      <c r="O1903" s="2">
        <v>55397</v>
      </c>
      <c r="P1903">
        <v>360</v>
      </c>
      <c r="Q1903" s="3">
        <v>1653.22</v>
      </c>
      <c r="R1903">
        <v>3.375</v>
      </c>
      <c r="S1903" t="s">
        <v>920</v>
      </c>
      <c r="T1903" s="4">
        <v>386598</v>
      </c>
      <c r="U1903" s="7">
        <f>V1903+W1903</f>
        <v>3038.5000000000073</v>
      </c>
      <c r="V1903" s="7">
        <f t="shared" si="95"/>
        <v>1462.5000000000073</v>
      </c>
      <c r="W1903" s="7">
        <v>1576</v>
      </c>
      <c r="AA1903" t="b">
        <v>0</v>
      </c>
      <c r="AB1903">
        <v>0</v>
      </c>
      <c r="AC1903">
        <v>0</v>
      </c>
      <c r="AD1903" t="b">
        <v>0</v>
      </c>
      <c r="AE1903" t="s">
        <v>39</v>
      </c>
      <c r="AF1903" t="b">
        <v>0</v>
      </c>
      <c r="AG1903">
        <v>1</v>
      </c>
      <c r="AH1903">
        <v>123</v>
      </c>
      <c r="AI1903" s="6">
        <v>3178</v>
      </c>
      <c r="AJ1903">
        <v>696</v>
      </c>
      <c r="AK1903" t="s">
        <v>43</v>
      </c>
      <c r="AL1903" t="s">
        <v>50</v>
      </c>
      <c r="AM1903" s="9">
        <v>1.05</v>
      </c>
      <c r="AN1903">
        <f>_xlfn.XLOOKUP(S1903,[1]umbs_prices!$A:$A,[1]umbs_prices!$D:$D)</f>
        <v>104.61</v>
      </c>
      <c r="AO1903" s="11">
        <f t="shared" si="96"/>
        <v>4.610000000000003E-2</v>
      </c>
      <c r="AP1903" s="13">
        <f>(AM1903-1)*L1903</f>
        <v>18750.000000000018</v>
      </c>
      <c r="AQ1903" s="8">
        <f>AO1903*L1903</f>
        <v>17287.500000000011</v>
      </c>
      <c r="AR1903" s="1">
        <f t="shared" si="97"/>
        <v>1462.5000000000073</v>
      </c>
      <c r="AS1903" s="8">
        <f>AQ1903+AR1903</f>
        <v>18750.000000000018</v>
      </c>
      <c r="AT1903" s="8">
        <f>AS1903-X1903</f>
        <v>18750.000000000018</v>
      </c>
      <c r="AU1903" s="11">
        <f>AT1903/L1903</f>
        <v>5.0000000000000051E-2</v>
      </c>
      <c r="AV1903">
        <f>(_xlfn.XLOOKUP(A1903,[2]loan_data!$A:$A,[2]loan_data!$Z:$Z)-100)%</f>
        <v>4.8287499999999997E-2</v>
      </c>
      <c r="AW1903" t="str">
        <f>_xlfn.XLOOKUP(A1903,[2]loan_data!$A:$A,[2]loan_data!$AA:$AA)</f>
        <v>storgan_manley</v>
      </c>
      <c r="AX1903" s="8">
        <f>AV1903*L1903</f>
        <v>18107.8125</v>
      </c>
      <c r="AY1903" s="8">
        <f>AX1903+AR1903</f>
        <v>19570.312500000007</v>
      </c>
      <c r="AZ1903" s="10">
        <f>AY1903/L1903</f>
        <v>5.2187500000000019E-2</v>
      </c>
    </row>
    <row r="1904" spans="1:52" x14ac:dyDescent="0.2">
      <c r="A1904">
        <v>5026959</v>
      </c>
      <c r="B1904" t="s">
        <v>61</v>
      </c>
      <c r="C1904" t="s">
        <v>333</v>
      </c>
      <c r="D1904" t="b">
        <v>1</v>
      </c>
      <c r="E1904" t="s">
        <v>35</v>
      </c>
      <c r="F1904" t="s">
        <v>36</v>
      </c>
      <c r="G1904" t="s">
        <v>37</v>
      </c>
      <c r="H1904" t="s">
        <v>38</v>
      </c>
      <c r="I1904">
        <v>1</v>
      </c>
      <c r="J1904" t="b">
        <v>0</v>
      </c>
      <c r="K1904" t="b">
        <v>0</v>
      </c>
      <c r="L1904" s="1">
        <v>255000</v>
      </c>
      <c r="M1904" s="2">
        <v>44439</v>
      </c>
      <c r="N1904" s="2">
        <v>44470</v>
      </c>
      <c r="O1904" s="2">
        <v>55397</v>
      </c>
      <c r="P1904">
        <v>360</v>
      </c>
      <c r="Q1904" s="3">
        <v>1106.78</v>
      </c>
      <c r="R1904">
        <v>3.25</v>
      </c>
      <c r="S1904" t="s">
        <v>920</v>
      </c>
      <c r="T1904" s="4">
        <v>316810</v>
      </c>
      <c r="U1904" s="7">
        <f>V1904+W1904</f>
        <v>2277.4400000000032</v>
      </c>
      <c r="V1904" s="7">
        <f t="shared" si="95"/>
        <v>994.50000000000364</v>
      </c>
      <c r="W1904" s="7">
        <v>1282.9399999999996</v>
      </c>
      <c r="AA1904" t="b">
        <v>0</v>
      </c>
      <c r="AB1904">
        <v>0</v>
      </c>
      <c r="AC1904">
        <v>0</v>
      </c>
      <c r="AD1904" t="b">
        <v>0</v>
      </c>
      <c r="AE1904" t="s">
        <v>39</v>
      </c>
      <c r="AF1904" t="b">
        <v>0</v>
      </c>
      <c r="AG1904">
        <v>1</v>
      </c>
      <c r="AH1904">
        <v>82</v>
      </c>
      <c r="AI1904" s="6">
        <v>2119</v>
      </c>
      <c r="AJ1904">
        <v>696</v>
      </c>
      <c r="AK1904" t="s">
        <v>43</v>
      </c>
      <c r="AL1904" t="s">
        <v>50</v>
      </c>
      <c r="AM1904" s="9">
        <v>1.05</v>
      </c>
      <c r="AN1904">
        <f>_xlfn.XLOOKUP(S1904,[1]umbs_prices!$A:$A,[1]umbs_prices!$D:$D)</f>
        <v>104.61</v>
      </c>
      <c r="AO1904" s="11">
        <f t="shared" si="96"/>
        <v>4.610000000000003E-2</v>
      </c>
      <c r="AP1904" s="13">
        <f>(AM1904-1)*L1904</f>
        <v>12750.000000000011</v>
      </c>
      <c r="AQ1904" s="8">
        <f>AO1904*L1904</f>
        <v>11755.500000000007</v>
      </c>
      <c r="AR1904" s="1">
        <f t="shared" si="97"/>
        <v>994.50000000000364</v>
      </c>
      <c r="AS1904" s="8">
        <f>AQ1904+AR1904</f>
        <v>12750.000000000011</v>
      </c>
      <c r="AT1904" s="8">
        <f>AS1904-X1904</f>
        <v>12750.000000000011</v>
      </c>
      <c r="AU1904" s="11">
        <f>AT1904/L1904</f>
        <v>5.0000000000000044E-2</v>
      </c>
      <c r="AV1904">
        <f>(_xlfn.XLOOKUP(A1904,[2]loan_data!$A:$A,[2]loan_data!$Z:$Z)-100)%</f>
        <v>4.6099999999999995E-2</v>
      </c>
      <c r="AW1904" t="str">
        <f>_xlfn.XLOOKUP(A1904,[2]loan_data!$A:$A,[2]loan_data!$AA:$AA)</f>
        <v>umbs_price</v>
      </c>
      <c r="AX1904" s="8">
        <f>AV1904*L1904</f>
        <v>11755.499999999998</v>
      </c>
    </row>
    <row r="1905" spans="1:50" x14ac:dyDescent="0.2">
      <c r="A1905">
        <v>5027219</v>
      </c>
      <c r="B1905" t="s">
        <v>33</v>
      </c>
      <c r="C1905" t="s">
        <v>288</v>
      </c>
      <c r="D1905" t="b">
        <v>1</v>
      </c>
      <c r="E1905" t="s">
        <v>35</v>
      </c>
      <c r="F1905" t="s">
        <v>36</v>
      </c>
      <c r="G1905" t="s">
        <v>37</v>
      </c>
      <c r="H1905" t="s">
        <v>60</v>
      </c>
      <c r="I1905">
        <v>1</v>
      </c>
      <c r="J1905" t="b">
        <v>0</v>
      </c>
      <c r="K1905" t="b">
        <v>0</v>
      </c>
      <c r="L1905" s="1">
        <v>425000</v>
      </c>
      <c r="M1905" s="2">
        <v>44439</v>
      </c>
      <c r="N1905" s="2">
        <v>44470</v>
      </c>
      <c r="O1905" s="2">
        <v>55397</v>
      </c>
      <c r="P1905">
        <v>360</v>
      </c>
      <c r="Q1905" s="3">
        <v>1759.08</v>
      </c>
      <c r="R1905">
        <v>2.875</v>
      </c>
      <c r="S1905" t="s">
        <v>922</v>
      </c>
      <c r="T1905" s="4">
        <v>457334</v>
      </c>
      <c r="U1905" s="7">
        <f>V1905+W1905</f>
        <v>12188.250000000002</v>
      </c>
      <c r="V1905" s="7">
        <f t="shared" si="95"/>
        <v>7692.5000000000018</v>
      </c>
      <c r="W1905" s="7">
        <v>4495.75</v>
      </c>
      <c r="AA1905" t="b">
        <v>0</v>
      </c>
      <c r="AB1905">
        <v>0</v>
      </c>
      <c r="AC1905">
        <v>0</v>
      </c>
      <c r="AD1905" t="b">
        <v>0</v>
      </c>
      <c r="AE1905" t="s">
        <v>39</v>
      </c>
      <c r="AF1905" t="b">
        <v>0</v>
      </c>
      <c r="AG1905">
        <v>1</v>
      </c>
      <c r="AH1905">
        <v>72</v>
      </c>
      <c r="AI1905" s="6">
        <v>2580</v>
      </c>
      <c r="AJ1905">
        <v>696</v>
      </c>
      <c r="AK1905" t="s">
        <v>43</v>
      </c>
      <c r="AL1905" t="s">
        <v>41</v>
      </c>
      <c r="AM1905" s="9">
        <v>1.05</v>
      </c>
      <c r="AN1905">
        <f>_xlfn.XLOOKUP(S1905,[1]umbs_prices!$A:$A,[1]umbs_prices!$D:$D)</f>
        <v>103.19</v>
      </c>
      <c r="AO1905" s="11">
        <f t="shared" si="96"/>
        <v>3.1900000000000039E-2</v>
      </c>
      <c r="AP1905" s="13">
        <f>(AM1905-1)*L1905</f>
        <v>21250.000000000018</v>
      </c>
      <c r="AQ1905" s="8">
        <f>AO1905*L1905</f>
        <v>13557.500000000016</v>
      </c>
      <c r="AR1905" s="1">
        <f t="shared" si="97"/>
        <v>7692.5000000000018</v>
      </c>
      <c r="AS1905" s="8">
        <f>AQ1905+AR1905</f>
        <v>21250.000000000018</v>
      </c>
      <c r="AT1905" s="8">
        <f>AS1905-X1905</f>
        <v>21250.000000000018</v>
      </c>
      <c r="AU1905" s="11">
        <f>AT1905/L1905</f>
        <v>5.0000000000000044E-2</v>
      </c>
      <c r="AV1905">
        <f>(_xlfn.XLOOKUP(A1905,[2]loan_data!$A:$A,[2]loan_data!$Z:$Z)-100)%</f>
        <v>3.1899999999999977E-2</v>
      </c>
      <c r="AW1905" t="str">
        <f>_xlfn.XLOOKUP(A1905,[2]loan_data!$A:$A,[2]loan_data!$AA:$AA)</f>
        <v>umbs_price</v>
      </c>
      <c r="AX1905" s="8">
        <f>AV1905*L1905</f>
        <v>13557.499999999991</v>
      </c>
    </row>
    <row r="1906" spans="1:50" x14ac:dyDescent="0.2">
      <c r="A1906">
        <v>5027341</v>
      </c>
      <c r="B1906" t="s">
        <v>51</v>
      </c>
      <c r="C1906" t="s">
        <v>630</v>
      </c>
      <c r="D1906" t="b">
        <v>1</v>
      </c>
      <c r="E1906" t="s">
        <v>35</v>
      </c>
      <c r="F1906" t="s">
        <v>36</v>
      </c>
      <c r="G1906" t="s">
        <v>37</v>
      </c>
      <c r="H1906" t="s">
        <v>53</v>
      </c>
      <c r="I1906">
        <v>1</v>
      </c>
      <c r="J1906" t="b">
        <v>0</v>
      </c>
      <c r="K1906" t="b">
        <v>0</v>
      </c>
      <c r="L1906" s="1">
        <v>165000</v>
      </c>
      <c r="M1906" s="2">
        <v>44439</v>
      </c>
      <c r="N1906" s="2">
        <v>44470</v>
      </c>
      <c r="O1906" s="2">
        <v>55397</v>
      </c>
      <c r="P1906">
        <v>360</v>
      </c>
      <c r="Q1906" s="3">
        <v>773.4</v>
      </c>
      <c r="R1906">
        <v>3.875</v>
      </c>
      <c r="S1906" t="s">
        <v>932</v>
      </c>
      <c r="T1906" s="4">
        <v>233249</v>
      </c>
      <c r="U1906" s="7">
        <f>V1906+W1906</f>
        <v>-107</v>
      </c>
      <c r="V1906" s="7">
        <f t="shared" si="95"/>
        <v>-2326.5</v>
      </c>
      <c r="W1906" s="7">
        <v>2219.5</v>
      </c>
      <c r="AA1906" t="b">
        <v>0</v>
      </c>
      <c r="AB1906">
        <v>0</v>
      </c>
      <c r="AC1906">
        <v>0</v>
      </c>
      <c r="AD1906" t="b">
        <v>0</v>
      </c>
      <c r="AE1906" t="s">
        <v>39</v>
      </c>
      <c r="AF1906" t="b">
        <v>0</v>
      </c>
      <c r="AG1906">
        <v>1</v>
      </c>
      <c r="AH1906">
        <v>117</v>
      </c>
      <c r="AI1906" s="6">
        <v>2730</v>
      </c>
      <c r="AJ1906">
        <v>696</v>
      </c>
      <c r="AK1906" t="s">
        <v>43</v>
      </c>
      <c r="AL1906" t="s">
        <v>41</v>
      </c>
      <c r="AM1906" s="9">
        <v>1.05</v>
      </c>
      <c r="AN1906">
        <f>_xlfn.XLOOKUP(S1906,[1]umbs_prices!$A:$A,[1]umbs_prices!$D:$D)</f>
        <v>106.41</v>
      </c>
      <c r="AO1906" s="11">
        <f t="shared" si="96"/>
        <v>6.4100000000000046E-2</v>
      </c>
      <c r="AP1906" s="13">
        <f>(AM1906-1)*L1906</f>
        <v>8250.0000000000073</v>
      </c>
      <c r="AQ1906" s="8">
        <f>AO1906*L1906</f>
        <v>10576.500000000007</v>
      </c>
      <c r="AR1906" s="1">
        <f t="shared" si="97"/>
        <v>-2326.5</v>
      </c>
      <c r="AS1906" s="8">
        <f>AQ1906+AR1906</f>
        <v>8250.0000000000073</v>
      </c>
      <c r="AT1906" s="8">
        <f>AS1906-X1906</f>
        <v>8250.0000000000073</v>
      </c>
      <c r="AU1906" s="11">
        <f>AT1906/L1906</f>
        <v>5.0000000000000044E-2</v>
      </c>
      <c r="AV1906">
        <f>(_xlfn.XLOOKUP(A1906,[2]loan_data!$A:$A,[2]loan_data!$Z:$Z)-100)%</f>
        <v>6.4099999999999963E-2</v>
      </c>
      <c r="AW1906" t="str">
        <f>_xlfn.XLOOKUP(A1906,[2]loan_data!$A:$A,[2]loan_data!$AA:$AA)</f>
        <v>umbs_price</v>
      </c>
      <c r="AX1906" s="8">
        <f>AV1906*L1906</f>
        <v>10576.499999999995</v>
      </c>
    </row>
    <row r="1907" spans="1:50" x14ac:dyDescent="0.2">
      <c r="A1907">
        <v>5027389</v>
      </c>
      <c r="B1907" t="s">
        <v>33</v>
      </c>
      <c r="C1907" t="s">
        <v>220</v>
      </c>
      <c r="D1907" t="b">
        <v>1</v>
      </c>
      <c r="E1907" t="s">
        <v>35</v>
      </c>
      <c r="F1907" t="s">
        <v>36</v>
      </c>
      <c r="G1907" t="s">
        <v>37</v>
      </c>
      <c r="H1907" t="s">
        <v>38</v>
      </c>
      <c r="I1907">
        <v>1</v>
      </c>
      <c r="J1907" t="b">
        <v>0</v>
      </c>
      <c r="K1907" t="b">
        <v>0</v>
      </c>
      <c r="L1907" s="1">
        <v>585000</v>
      </c>
      <c r="M1907" s="2">
        <v>44439</v>
      </c>
      <c r="N1907" s="2">
        <v>44470</v>
      </c>
      <c r="O1907" s="2">
        <v>55397</v>
      </c>
      <c r="P1907">
        <v>360</v>
      </c>
      <c r="Q1907" s="3">
        <v>2441.5200000000004</v>
      </c>
      <c r="R1907">
        <v>2.94</v>
      </c>
      <c r="S1907" t="s">
        <v>922</v>
      </c>
      <c r="T1907" s="4">
        <v>839312</v>
      </c>
      <c r="U1907" s="7">
        <f>V1907+W1907</f>
        <v>10868.290000000005</v>
      </c>
      <c r="V1907" s="7">
        <f t="shared" si="95"/>
        <v>10588.500000000004</v>
      </c>
      <c r="W1907" s="7">
        <v>279.79000000000002</v>
      </c>
      <c r="AA1907" t="b">
        <v>0</v>
      </c>
      <c r="AB1907">
        <v>0</v>
      </c>
      <c r="AC1907">
        <v>0</v>
      </c>
      <c r="AD1907" t="b">
        <v>0</v>
      </c>
      <c r="AE1907" t="s">
        <v>39</v>
      </c>
      <c r="AF1907" t="b">
        <v>0</v>
      </c>
      <c r="AG1907">
        <v>1</v>
      </c>
      <c r="AH1907">
        <v>126</v>
      </c>
      <c r="AI1907" s="6">
        <v>3780</v>
      </c>
      <c r="AJ1907">
        <v>696</v>
      </c>
      <c r="AK1907" t="s">
        <v>40</v>
      </c>
      <c r="AL1907" t="s">
        <v>50</v>
      </c>
      <c r="AM1907" s="9">
        <v>1.05</v>
      </c>
      <c r="AN1907">
        <f>_xlfn.XLOOKUP(S1907,[1]umbs_prices!$A:$A,[1]umbs_prices!$D:$D)</f>
        <v>103.19</v>
      </c>
      <c r="AO1907" s="11">
        <f t="shared" si="96"/>
        <v>3.1900000000000039E-2</v>
      </c>
      <c r="AP1907" s="13">
        <f>(AM1907-1)*L1907</f>
        <v>29250.000000000025</v>
      </c>
      <c r="AQ1907" s="8">
        <f>AO1907*L1907</f>
        <v>18661.500000000022</v>
      </c>
      <c r="AR1907" s="1">
        <f t="shared" si="97"/>
        <v>10588.500000000004</v>
      </c>
      <c r="AS1907" s="8">
        <f>AQ1907+AR1907</f>
        <v>29250.000000000025</v>
      </c>
      <c r="AT1907" s="8">
        <f>AS1907-X1907</f>
        <v>29250.000000000025</v>
      </c>
      <c r="AU1907" s="11">
        <f>AT1907/L1907</f>
        <v>5.0000000000000044E-2</v>
      </c>
      <c r="AV1907">
        <f>(_xlfn.XLOOKUP(A1907,[2]loan_data!$A:$A,[2]loan_data!$Z:$Z)-100)%</f>
        <v>3.1899999999999977E-2</v>
      </c>
      <c r="AW1907" t="str">
        <f>_xlfn.XLOOKUP(A1907,[2]loan_data!$A:$A,[2]loan_data!$AA:$AA)</f>
        <v>umbs_price</v>
      </c>
      <c r="AX1907" s="8">
        <f>AV1907*L1907</f>
        <v>18661.499999999985</v>
      </c>
    </row>
    <row r="1908" spans="1:50" x14ac:dyDescent="0.2">
      <c r="A1908">
        <v>5027549</v>
      </c>
      <c r="B1908" t="s">
        <v>33</v>
      </c>
      <c r="C1908" t="s">
        <v>34</v>
      </c>
      <c r="D1908" t="b">
        <v>1</v>
      </c>
      <c r="E1908" t="s">
        <v>35</v>
      </c>
      <c r="F1908" t="s">
        <v>36</v>
      </c>
      <c r="G1908" t="s">
        <v>37</v>
      </c>
      <c r="H1908" t="s">
        <v>38</v>
      </c>
      <c r="I1908">
        <v>1</v>
      </c>
      <c r="J1908" t="b">
        <v>0</v>
      </c>
      <c r="K1908" t="b">
        <v>0</v>
      </c>
      <c r="L1908" s="1">
        <v>235000</v>
      </c>
      <c r="M1908" s="2">
        <v>44440</v>
      </c>
      <c r="N1908" s="2">
        <v>44470</v>
      </c>
      <c r="O1908" s="2">
        <v>55397</v>
      </c>
      <c r="P1908">
        <v>360</v>
      </c>
      <c r="Q1908" s="3">
        <v>957.18</v>
      </c>
      <c r="R1908">
        <v>2.75</v>
      </c>
      <c r="S1908" t="s">
        <v>922</v>
      </c>
      <c r="T1908" s="4">
        <v>317097</v>
      </c>
      <c r="U1908" s="7">
        <f>V1908+W1908</f>
        <v>5328.0000000000018</v>
      </c>
      <c r="V1908" s="7">
        <f t="shared" si="95"/>
        <v>4253.5000000000018</v>
      </c>
      <c r="W1908" s="7">
        <v>1074.5</v>
      </c>
      <c r="AA1908" t="b">
        <v>0</v>
      </c>
      <c r="AB1908">
        <v>0</v>
      </c>
      <c r="AC1908">
        <v>0</v>
      </c>
      <c r="AD1908" t="b">
        <v>0</v>
      </c>
      <c r="AE1908" t="s">
        <v>39</v>
      </c>
      <c r="AF1908" t="b">
        <v>0</v>
      </c>
      <c r="AG1908">
        <v>1</v>
      </c>
      <c r="AH1908">
        <v>77</v>
      </c>
      <c r="AI1908" s="6">
        <v>2695</v>
      </c>
      <c r="AJ1908">
        <v>696</v>
      </c>
      <c r="AK1908" t="s">
        <v>40</v>
      </c>
      <c r="AL1908" t="s">
        <v>41</v>
      </c>
      <c r="AM1908" s="9">
        <v>1.05</v>
      </c>
      <c r="AN1908">
        <f>_xlfn.XLOOKUP(S1908,[1]umbs_prices!$A:$A,[1]umbs_prices!$D:$D)</f>
        <v>103.19</v>
      </c>
      <c r="AO1908" s="11">
        <f t="shared" si="96"/>
        <v>3.1900000000000039E-2</v>
      </c>
      <c r="AP1908" s="13">
        <f>(AM1908-1)*L1908</f>
        <v>11750.000000000011</v>
      </c>
      <c r="AQ1908" s="8">
        <f>AO1908*L1908</f>
        <v>7496.5000000000091</v>
      </c>
      <c r="AR1908" s="1">
        <f t="shared" si="97"/>
        <v>4253.5000000000018</v>
      </c>
      <c r="AS1908" s="8">
        <f>AQ1908+AR1908</f>
        <v>11750.000000000011</v>
      </c>
      <c r="AT1908" s="8">
        <f>AS1908-X1908</f>
        <v>11750.000000000011</v>
      </c>
      <c r="AU1908" s="11">
        <f>AT1908/L1908</f>
        <v>5.0000000000000044E-2</v>
      </c>
      <c r="AV1908">
        <f>(_xlfn.XLOOKUP(A1908,[2]loan_data!$A:$A,[2]loan_data!$Z:$Z)-100)%</f>
        <v>3.1899999999999977E-2</v>
      </c>
      <c r="AW1908" t="str">
        <f>_xlfn.XLOOKUP(A1908,[2]loan_data!$A:$A,[2]loan_data!$AA:$AA)</f>
        <v>umbs_price</v>
      </c>
      <c r="AX1908" s="8">
        <f>AV1908*L1908</f>
        <v>7496.4999999999945</v>
      </c>
    </row>
    <row r="1909" spans="1:50" x14ac:dyDescent="0.2">
      <c r="A1909">
        <v>5027751</v>
      </c>
      <c r="B1909" t="s">
        <v>71</v>
      </c>
      <c r="C1909" t="s">
        <v>203</v>
      </c>
      <c r="D1909" t="b">
        <v>1</v>
      </c>
      <c r="E1909" t="s">
        <v>35</v>
      </c>
      <c r="F1909" t="s">
        <v>36</v>
      </c>
      <c r="G1909" t="s">
        <v>37</v>
      </c>
      <c r="H1909" t="s">
        <v>38</v>
      </c>
      <c r="I1909">
        <v>1</v>
      </c>
      <c r="J1909" t="b">
        <v>0</v>
      </c>
      <c r="K1909" t="b">
        <v>0</v>
      </c>
      <c r="L1909" s="1">
        <v>245000</v>
      </c>
      <c r="M1909" s="2">
        <v>44440</v>
      </c>
      <c r="N1909" s="2">
        <v>44470</v>
      </c>
      <c r="O1909" s="2">
        <v>48823</v>
      </c>
      <c r="P1909">
        <v>144</v>
      </c>
      <c r="Q1909" s="3">
        <v>1939.35</v>
      </c>
      <c r="R1909">
        <v>2.25</v>
      </c>
      <c r="S1909" t="s">
        <v>921</v>
      </c>
      <c r="T1909" s="4">
        <v>563608</v>
      </c>
      <c r="U1909" s="7">
        <f>V1909+W1909</f>
        <v>13505.590000000033</v>
      </c>
      <c r="V1909" s="7">
        <f t="shared" si="95"/>
        <v>12544.000000000033</v>
      </c>
      <c r="W1909" s="7">
        <v>961.59000000000015</v>
      </c>
      <c r="AA1909" t="b">
        <v>0</v>
      </c>
      <c r="AB1909">
        <v>0</v>
      </c>
      <c r="AC1909">
        <v>0</v>
      </c>
      <c r="AD1909" t="b">
        <v>0</v>
      </c>
      <c r="AE1909" t="s">
        <v>39</v>
      </c>
      <c r="AF1909" t="b">
        <v>0</v>
      </c>
      <c r="AG1909">
        <v>1</v>
      </c>
      <c r="AH1909">
        <v>150</v>
      </c>
      <c r="AI1909" s="6">
        <v>2625</v>
      </c>
      <c r="AJ1909">
        <v>696</v>
      </c>
      <c r="AK1909" t="s">
        <v>43</v>
      </c>
      <c r="AL1909" t="s">
        <v>50</v>
      </c>
      <c r="AM1909" s="9">
        <v>1.05</v>
      </c>
      <c r="AN1909">
        <f>_xlfn.XLOOKUP(S1909,[1]umbs_prices!$A:$A,[1]umbs_prices!$D:$D)</f>
        <v>99.88</v>
      </c>
      <c r="AO1909" s="11">
        <f t="shared" si="96"/>
        <v>-1.2000000000000899E-3</v>
      </c>
      <c r="AP1909" s="13">
        <f>(AM1909-1)*L1909</f>
        <v>12250.000000000011</v>
      </c>
      <c r="AQ1909" s="8">
        <f>AO1909*L1909</f>
        <v>-294.000000000022</v>
      </c>
      <c r="AR1909" s="1">
        <f t="shared" si="97"/>
        <v>12544.000000000033</v>
      </c>
      <c r="AS1909" s="8">
        <f>AQ1909+AR1909</f>
        <v>12250.000000000011</v>
      </c>
      <c r="AT1909" s="8">
        <f>AS1909-X1909</f>
        <v>12250.000000000011</v>
      </c>
      <c r="AU1909" s="11">
        <f>AT1909/L1909</f>
        <v>5.0000000000000044E-2</v>
      </c>
      <c r="AV1909">
        <f>(_xlfn.XLOOKUP(A1909,[2]loan_data!$A:$A,[2]loan_data!$Z:$Z)-100)%</f>
        <v>-1.2000000000000454E-3</v>
      </c>
      <c r="AW1909" t="str">
        <f>_xlfn.XLOOKUP(A1909,[2]loan_data!$A:$A,[2]loan_data!$AA:$AA)</f>
        <v>umbs_price</v>
      </c>
      <c r="AX1909" s="8">
        <f>AV1909*L1909</f>
        <v>-294.00000000001114</v>
      </c>
    </row>
    <row r="1910" spans="1:50" x14ac:dyDescent="0.2">
      <c r="A1910">
        <v>5028166</v>
      </c>
      <c r="B1910" t="s">
        <v>33</v>
      </c>
      <c r="C1910" t="s">
        <v>96</v>
      </c>
      <c r="D1910" t="b">
        <v>1</v>
      </c>
      <c r="E1910" t="s">
        <v>35</v>
      </c>
      <c r="F1910" t="s">
        <v>36</v>
      </c>
      <c r="G1910" t="s">
        <v>37</v>
      </c>
      <c r="H1910" t="s">
        <v>53</v>
      </c>
      <c r="I1910">
        <v>1</v>
      </c>
      <c r="J1910" t="b">
        <v>0</v>
      </c>
      <c r="K1910" t="b">
        <v>0</v>
      </c>
      <c r="L1910" s="1">
        <v>175000</v>
      </c>
      <c r="M1910" s="2">
        <v>44440</v>
      </c>
      <c r="N1910" s="2">
        <v>44470</v>
      </c>
      <c r="O1910" s="2">
        <v>55397</v>
      </c>
      <c r="P1910">
        <v>360</v>
      </c>
      <c r="Q1910" s="3">
        <v>759.56</v>
      </c>
      <c r="R1910">
        <v>3.25</v>
      </c>
      <c r="S1910" t="s">
        <v>920</v>
      </c>
      <c r="T1910" s="4">
        <v>218750</v>
      </c>
      <c r="U1910" s="7">
        <f>V1910+W1910</f>
        <v>2391.0000000000018</v>
      </c>
      <c r="V1910" s="7">
        <f t="shared" si="95"/>
        <v>682.50000000000182</v>
      </c>
      <c r="W1910" s="7">
        <v>1708.5</v>
      </c>
      <c r="AA1910" t="b">
        <v>0</v>
      </c>
      <c r="AB1910">
        <v>0</v>
      </c>
      <c r="AC1910">
        <v>0</v>
      </c>
      <c r="AD1910" t="b">
        <v>0</v>
      </c>
      <c r="AE1910" t="s">
        <v>39</v>
      </c>
      <c r="AF1910" t="b">
        <v>0</v>
      </c>
      <c r="AG1910">
        <v>1</v>
      </c>
      <c r="AH1910">
        <v>35</v>
      </c>
      <c r="AI1910" s="6">
        <v>1255</v>
      </c>
      <c r="AJ1910">
        <v>696</v>
      </c>
      <c r="AK1910" t="s">
        <v>43</v>
      </c>
      <c r="AL1910" t="s">
        <v>50</v>
      </c>
      <c r="AM1910" s="9">
        <v>1.05</v>
      </c>
      <c r="AN1910">
        <f>_xlfn.XLOOKUP(S1910,[1]umbs_prices!$A:$A,[1]umbs_prices!$D:$D)</f>
        <v>104.61</v>
      </c>
      <c r="AO1910" s="11">
        <f t="shared" si="96"/>
        <v>4.610000000000003E-2</v>
      </c>
      <c r="AP1910" s="13">
        <f>(AM1910-1)*L1910</f>
        <v>8750.0000000000073</v>
      </c>
      <c r="AQ1910" s="8">
        <f>AO1910*L1910</f>
        <v>8067.5000000000055</v>
      </c>
      <c r="AR1910" s="1">
        <f t="shared" si="97"/>
        <v>682.50000000000182</v>
      </c>
      <c r="AS1910" s="8">
        <f>AQ1910+AR1910</f>
        <v>8750.0000000000073</v>
      </c>
      <c r="AT1910" s="8">
        <f>AS1910-X1910</f>
        <v>8750.0000000000073</v>
      </c>
      <c r="AU1910" s="11">
        <f>AT1910/L1910</f>
        <v>5.0000000000000044E-2</v>
      </c>
      <c r="AV1910">
        <f>(_xlfn.XLOOKUP(A1910,[2]loan_data!$A:$A,[2]loan_data!$Z:$Z)-100)%</f>
        <v>4.6099999999999995E-2</v>
      </c>
      <c r="AW1910" t="str">
        <f>_xlfn.XLOOKUP(A1910,[2]loan_data!$A:$A,[2]loan_data!$AA:$AA)</f>
        <v>umbs_price</v>
      </c>
      <c r="AX1910" s="8">
        <f>AV1910*L1910</f>
        <v>8067.4999999999991</v>
      </c>
    </row>
    <row r="1911" spans="1:50" x14ac:dyDescent="0.2">
      <c r="A1911">
        <v>5028233</v>
      </c>
      <c r="B1911" t="s">
        <v>33</v>
      </c>
      <c r="C1911" t="s">
        <v>271</v>
      </c>
      <c r="D1911" t="b">
        <v>1</v>
      </c>
      <c r="E1911" t="s">
        <v>35</v>
      </c>
      <c r="F1911" t="s">
        <v>36</v>
      </c>
      <c r="G1911" t="s">
        <v>37</v>
      </c>
      <c r="H1911" t="s">
        <v>38</v>
      </c>
      <c r="I1911">
        <v>1</v>
      </c>
      <c r="J1911" t="b">
        <v>0</v>
      </c>
      <c r="K1911" t="b">
        <v>0</v>
      </c>
      <c r="L1911" s="1">
        <v>155000</v>
      </c>
      <c r="M1911" s="2">
        <v>44441</v>
      </c>
      <c r="N1911" s="2">
        <v>44470</v>
      </c>
      <c r="O1911" s="2">
        <v>55397</v>
      </c>
      <c r="P1911">
        <v>360</v>
      </c>
      <c r="Q1911" s="3">
        <v>651.03</v>
      </c>
      <c r="R1911">
        <v>2.99</v>
      </c>
      <c r="S1911" t="s">
        <v>922</v>
      </c>
      <c r="T1911" s="4">
        <v>574075</v>
      </c>
      <c r="U1911" s="7">
        <f>V1911+W1911</f>
        <v>3935.0000000000009</v>
      </c>
      <c r="V1911" s="7">
        <f t="shared" si="95"/>
        <v>2805.5000000000009</v>
      </c>
      <c r="W1911" s="7">
        <v>1129.5</v>
      </c>
      <c r="AA1911" t="b">
        <v>0</v>
      </c>
      <c r="AB1911">
        <v>0</v>
      </c>
      <c r="AC1911">
        <v>0</v>
      </c>
      <c r="AD1911" t="b">
        <v>0</v>
      </c>
      <c r="AE1911" t="s">
        <v>39</v>
      </c>
      <c r="AF1911" t="b">
        <v>0</v>
      </c>
      <c r="AG1911">
        <v>1</v>
      </c>
      <c r="AH1911">
        <v>50</v>
      </c>
      <c r="AI1911" s="6">
        <v>1250</v>
      </c>
      <c r="AJ1911">
        <v>696</v>
      </c>
      <c r="AK1911" t="s">
        <v>40</v>
      </c>
      <c r="AL1911" t="s">
        <v>50</v>
      </c>
      <c r="AM1911" s="9">
        <v>1.05</v>
      </c>
      <c r="AN1911">
        <f>_xlfn.XLOOKUP(S1911,[1]umbs_prices!$A:$A,[1]umbs_prices!$D:$D)</f>
        <v>103.19</v>
      </c>
      <c r="AO1911" s="11">
        <f t="shared" si="96"/>
        <v>3.1900000000000039E-2</v>
      </c>
      <c r="AP1911" s="13">
        <f>(AM1911-1)*L1911</f>
        <v>7750.0000000000073</v>
      </c>
      <c r="AQ1911" s="8">
        <f>AO1911*L1911</f>
        <v>4944.5000000000064</v>
      </c>
      <c r="AR1911" s="1">
        <f t="shared" si="97"/>
        <v>2805.5000000000009</v>
      </c>
      <c r="AS1911" s="8">
        <f>AQ1911+AR1911</f>
        <v>7750.0000000000073</v>
      </c>
      <c r="AT1911" s="8">
        <f>AS1911-X1911</f>
        <v>7750.0000000000073</v>
      </c>
      <c r="AU1911" s="11">
        <f>AT1911/L1911</f>
        <v>5.0000000000000044E-2</v>
      </c>
      <c r="AV1911">
        <f>(_xlfn.XLOOKUP(A1911,[2]loan_data!$A:$A,[2]loan_data!$Z:$Z)-100)%</f>
        <v>3.1899999999999977E-2</v>
      </c>
      <c r="AW1911" t="str">
        <f>_xlfn.XLOOKUP(A1911,[2]loan_data!$A:$A,[2]loan_data!$AA:$AA)</f>
        <v>umbs_price</v>
      </c>
      <c r="AX1911" s="8">
        <f>AV1911*L1911</f>
        <v>4944.4999999999964</v>
      </c>
    </row>
    <row r="1912" spans="1:50" x14ac:dyDescent="0.2">
      <c r="A1912">
        <v>5028256</v>
      </c>
      <c r="B1912" t="s">
        <v>33</v>
      </c>
      <c r="C1912" t="s">
        <v>246</v>
      </c>
      <c r="D1912" t="b">
        <v>1</v>
      </c>
      <c r="E1912" t="s">
        <v>35</v>
      </c>
      <c r="F1912" t="s">
        <v>36</v>
      </c>
      <c r="G1912" t="s">
        <v>37</v>
      </c>
      <c r="H1912" t="s">
        <v>53</v>
      </c>
      <c r="I1912">
        <v>1</v>
      </c>
      <c r="J1912" t="b">
        <v>0</v>
      </c>
      <c r="K1912" t="b">
        <v>0</v>
      </c>
      <c r="L1912" s="1">
        <v>585000</v>
      </c>
      <c r="M1912" s="2">
        <v>44441</v>
      </c>
      <c r="N1912" s="2">
        <v>44470</v>
      </c>
      <c r="O1912" s="2">
        <v>51745</v>
      </c>
      <c r="P1912">
        <v>240</v>
      </c>
      <c r="Q1912" s="3">
        <v>3093.4900000000002</v>
      </c>
      <c r="R1912">
        <v>2.5</v>
      </c>
      <c r="S1912" t="s">
        <v>921</v>
      </c>
      <c r="T1912" s="4">
        <v>991526</v>
      </c>
      <c r="U1912" s="7">
        <f>V1912+W1912</f>
        <v>31047.000000000076</v>
      </c>
      <c r="V1912" s="7">
        <f t="shared" si="95"/>
        <v>29952.000000000076</v>
      </c>
      <c r="W1912" s="7">
        <v>1095</v>
      </c>
      <c r="AA1912" t="b">
        <v>0</v>
      </c>
      <c r="AB1912">
        <v>0</v>
      </c>
      <c r="AC1912">
        <v>0</v>
      </c>
      <c r="AD1912" t="b">
        <v>0</v>
      </c>
      <c r="AE1912" t="s">
        <v>39</v>
      </c>
      <c r="AF1912" t="b">
        <v>0</v>
      </c>
      <c r="AG1912">
        <v>1</v>
      </c>
      <c r="AH1912">
        <v>166</v>
      </c>
      <c r="AI1912" s="6">
        <v>4980</v>
      </c>
      <c r="AJ1912">
        <v>696</v>
      </c>
      <c r="AK1912" t="s">
        <v>58</v>
      </c>
      <c r="AL1912" t="s">
        <v>50</v>
      </c>
      <c r="AM1912" s="9">
        <v>1.05</v>
      </c>
      <c r="AN1912">
        <f>_xlfn.XLOOKUP(S1912,[1]umbs_prices!$A:$A,[1]umbs_prices!$D:$D)</f>
        <v>99.88</v>
      </c>
      <c r="AO1912" s="11">
        <f t="shared" si="96"/>
        <v>-1.2000000000000899E-3</v>
      </c>
      <c r="AP1912" s="13">
        <f>(AM1912-1)*L1912</f>
        <v>29250.000000000025</v>
      </c>
      <c r="AQ1912" s="8">
        <f>AO1912*L1912</f>
        <v>-702.00000000005264</v>
      </c>
      <c r="AR1912" s="1">
        <f t="shared" si="97"/>
        <v>29952.000000000076</v>
      </c>
      <c r="AS1912" s="8">
        <f>AQ1912+AR1912</f>
        <v>29250.000000000025</v>
      </c>
      <c r="AT1912" s="8">
        <f>AS1912-X1912</f>
        <v>29250.000000000025</v>
      </c>
      <c r="AU1912" s="11">
        <f>AT1912/L1912</f>
        <v>5.0000000000000044E-2</v>
      </c>
      <c r="AV1912">
        <f>(_xlfn.XLOOKUP(A1912,[2]loan_data!$A:$A,[2]loan_data!$Z:$Z)-100)%</f>
        <v>-1.2000000000000454E-3</v>
      </c>
      <c r="AW1912" t="str">
        <f>_xlfn.XLOOKUP(A1912,[2]loan_data!$A:$A,[2]loan_data!$AA:$AA)</f>
        <v>umbs_price</v>
      </c>
      <c r="AX1912" s="8">
        <f>AV1912*L1912</f>
        <v>-702.0000000000266</v>
      </c>
    </row>
    <row r="1913" spans="1:50" x14ac:dyDescent="0.2">
      <c r="A1913">
        <v>5028384</v>
      </c>
      <c r="B1913" t="s">
        <v>144</v>
      </c>
      <c r="C1913" t="s">
        <v>313</v>
      </c>
      <c r="D1913" t="b">
        <v>1</v>
      </c>
      <c r="E1913" t="s">
        <v>35</v>
      </c>
      <c r="F1913" t="s">
        <v>36</v>
      </c>
      <c r="G1913" t="s">
        <v>37</v>
      </c>
      <c r="H1913" t="s">
        <v>38</v>
      </c>
      <c r="I1913">
        <v>1</v>
      </c>
      <c r="J1913" t="b">
        <v>0</v>
      </c>
      <c r="K1913" t="b">
        <v>0</v>
      </c>
      <c r="L1913" s="1">
        <v>405000</v>
      </c>
      <c r="M1913" s="2">
        <v>44441</v>
      </c>
      <c r="N1913" s="2">
        <v>44470</v>
      </c>
      <c r="O1913" s="2">
        <v>53936</v>
      </c>
      <c r="P1913">
        <v>312</v>
      </c>
      <c r="Q1913" s="3">
        <v>1788.5</v>
      </c>
      <c r="R1913">
        <v>2.625</v>
      </c>
      <c r="S1913" t="s">
        <v>921</v>
      </c>
      <c r="T1913" s="4">
        <v>577417</v>
      </c>
      <c r="U1913" s="7">
        <f>V1913+W1913</f>
        <v>20736.000000000055</v>
      </c>
      <c r="V1913" s="7">
        <f t="shared" si="95"/>
        <v>20736.000000000055</v>
      </c>
      <c r="W1913" s="7">
        <v>0</v>
      </c>
      <c r="AA1913" t="b">
        <v>0</v>
      </c>
      <c r="AB1913">
        <v>0</v>
      </c>
      <c r="AC1913">
        <v>0</v>
      </c>
      <c r="AD1913" t="b">
        <v>0</v>
      </c>
      <c r="AE1913" t="s">
        <v>39</v>
      </c>
      <c r="AF1913" t="b">
        <v>0</v>
      </c>
      <c r="AG1913">
        <v>1</v>
      </c>
      <c r="AH1913">
        <v>88</v>
      </c>
      <c r="AI1913" s="6">
        <v>3520</v>
      </c>
      <c r="AJ1913">
        <v>696</v>
      </c>
      <c r="AK1913" t="s">
        <v>43</v>
      </c>
      <c r="AL1913" t="s">
        <v>41</v>
      </c>
      <c r="AM1913" s="9">
        <v>1.05</v>
      </c>
      <c r="AN1913">
        <f>_xlfn.XLOOKUP(S1913,[1]umbs_prices!$A:$A,[1]umbs_prices!$D:$D)</f>
        <v>99.88</v>
      </c>
      <c r="AO1913" s="11">
        <f t="shared" si="96"/>
        <v>-1.2000000000000899E-3</v>
      </c>
      <c r="AP1913" s="13">
        <f>(AM1913-1)*L1913</f>
        <v>20250.000000000018</v>
      </c>
      <c r="AQ1913" s="8">
        <f>AO1913*L1913</f>
        <v>-486.00000000003638</v>
      </c>
      <c r="AR1913" s="1">
        <f t="shared" si="97"/>
        <v>20736.000000000055</v>
      </c>
      <c r="AS1913" s="8">
        <f>AQ1913+AR1913</f>
        <v>20250.000000000018</v>
      </c>
      <c r="AT1913" s="8">
        <f>AS1913-X1913</f>
        <v>20250.000000000018</v>
      </c>
      <c r="AU1913" s="11">
        <f>AT1913/L1913</f>
        <v>5.0000000000000044E-2</v>
      </c>
      <c r="AV1913">
        <f>(_xlfn.XLOOKUP(A1913,[2]loan_data!$A:$A,[2]loan_data!$Z:$Z)-100)%</f>
        <v>-1.2000000000000454E-3</v>
      </c>
      <c r="AW1913" t="str">
        <f>_xlfn.XLOOKUP(A1913,[2]loan_data!$A:$A,[2]loan_data!$AA:$AA)</f>
        <v>umbs_price</v>
      </c>
      <c r="AX1913" s="8">
        <f>AV1913*L1913</f>
        <v>-486.00000000001842</v>
      </c>
    </row>
    <row r="1914" spans="1:50" x14ac:dyDescent="0.2">
      <c r="A1914">
        <v>5028567</v>
      </c>
      <c r="B1914" t="s">
        <v>144</v>
      </c>
      <c r="C1914" t="s">
        <v>280</v>
      </c>
      <c r="D1914" t="b">
        <v>1</v>
      </c>
      <c r="E1914" t="s">
        <v>35</v>
      </c>
      <c r="F1914" t="s">
        <v>36</v>
      </c>
      <c r="G1914" t="s">
        <v>37</v>
      </c>
      <c r="H1914" t="s">
        <v>60</v>
      </c>
      <c r="I1914">
        <v>1</v>
      </c>
      <c r="J1914" t="b">
        <v>0</v>
      </c>
      <c r="K1914" t="b">
        <v>0</v>
      </c>
      <c r="L1914" s="1">
        <v>285000</v>
      </c>
      <c r="M1914" s="2">
        <v>44442</v>
      </c>
      <c r="N1914" s="2">
        <v>44470</v>
      </c>
      <c r="O1914" s="2">
        <v>55397</v>
      </c>
      <c r="P1914">
        <v>360</v>
      </c>
      <c r="Q1914" s="3">
        <v>1160.83</v>
      </c>
      <c r="R1914">
        <v>2.75</v>
      </c>
      <c r="S1914" t="s">
        <v>922</v>
      </c>
      <c r="T1914" s="4">
        <v>356250</v>
      </c>
      <c r="U1914" s="7">
        <f>V1914+W1914</f>
        <v>7404.5000000000018</v>
      </c>
      <c r="V1914" s="7">
        <f t="shared" si="95"/>
        <v>5158.5000000000018</v>
      </c>
      <c r="W1914" s="7">
        <v>2246</v>
      </c>
      <c r="AA1914" t="b">
        <v>0</v>
      </c>
      <c r="AB1914">
        <v>0</v>
      </c>
      <c r="AC1914">
        <v>0</v>
      </c>
      <c r="AD1914" t="b">
        <v>0</v>
      </c>
      <c r="AE1914" t="s">
        <v>39</v>
      </c>
      <c r="AF1914" t="b">
        <v>0</v>
      </c>
      <c r="AG1914">
        <v>1</v>
      </c>
      <c r="AH1914">
        <v>53</v>
      </c>
      <c r="AI1914" s="6">
        <v>2032</v>
      </c>
      <c r="AJ1914">
        <v>696</v>
      </c>
      <c r="AK1914" t="s">
        <v>58</v>
      </c>
      <c r="AL1914" t="s">
        <v>50</v>
      </c>
      <c r="AM1914" s="9">
        <v>1.05</v>
      </c>
      <c r="AN1914">
        <f>_xlfn.XLOOKUP(S1914,[1]umbs_prices!$A:$A,[1]umbs_prices!$D:$D)</f>
        <v>103.19</v>
      </c>
      <c r="AO1914" s="11">
        <f t="shared" si="96"/>
        <v>3.1900000000000039E-2</v>
      </c>
      <c r="AP1914" s="13">
        <f>(AM1914-1)*L1914</f>
        <v>14250.000000000013</v>
      </c>
      <c r="AQ1914" s="8">
        <f>AO1914*L1914</f>
        <v>9091.5000000000109</v>
      </c>
      <c r="AR1914" s="1">
        <f t="shared" si="97"/>
        <v>5158.5000000000018</v>
      </c>
      <c r="AS1914" s="8">
        <f>AQ1914+AR1914</f>
        <v>14250.000000000013</v>
      </c>
      <c r="AT1914" s="8">
        <f>AS1914-X1914</f>
        <v>14250.000000000013</v>
      </c>
      <c r="AU1914" s="11">
        <f>AT1914/L1914</f>
        <v>5.0000000000000044E-2</v>
      </c>
      <c r="AV1914">
        <f>(_xlfn.XLOOKUP(A1914,[2]loan_data!$A:$A,[2]loan_data!$Z:$Z)-100)%</f>
        <v>3.1899999999999977E-2</v>
      </c>
      <c r="AW1914" t="str">
        <f>_xlfn.XLOOKUP(A1914,[2]loan_data!$A:$A,[2]loan_data!$AA:$AA)</f>
        <v>umbs_price</v>
      </c>
      <c r="AX1914" s="8">
        <f>AV1914*L1914</f>
        <v>9091.4999999999927</v>
      </c>
    </row>
    <row r="1915" spans="1:50" x14ac:dyDescent="0.2">
      <c r="A1915">
        <v>5028646</v>
      </c>
      <c r="B1915" t="s">
        <v>124</v>
      </c>
      <c r="C1915" t="s">
        <v>428</v>
      </c>
      <c r="D1915" t="b">
        <v>1</v>
      </c>
      <c r="E1915" t="s">
        <v>35</v>
      </c>
      <c r="F1915" t="s">
        <v>36</v>
      </c>
      <c r="G1915" t="s">
        <v>37</v>
      </c>
      <c r="H1915" t="s">
        <v>38</v>
      </c>
      <c r="I1915">
        <v>1</v>
      </c>
      <c r="J1915" t="b">
        <v>0</v>
      </c>
      <c r="K1915" t="b">
        <v>0</v>
      </c>
      <c r="L1915" s="1">
        <v>275000</v>
      </c>
      <c r="M1915" s="2">
        <v>44442</v>
      </c>
      <c r="N1915" s="2">
        <v>44470</v>
      </c>
      <c r="O1915" s="2">
        <v>55397</v>
      </c>
      <c r="P1915">
        <v>360</v>
      </c>
      <c r="Q1915" s="3">
        <v>1155.06</v>
      </c>
      <c r="R1915">
        <v>2.99</v>
      </c>
      <c r="S1915" t="s">
        <v>922</v>
      </c>
      <c r="T1915" s="4">
        <v>316565</v>
      </c>
      <c r="U1915" s="7">
        <f>V1915+W1915</f>
        <v>6573.6000000000022</v>
      </c>
      <c r="V1915" s="7">
        <f t="shared" si="95"/>
        <v>4977.5000000000018</v>
      </c>
      <c r="W1915" s="7">
        <v>1596.1000000000004</v>
      </c>
      <c r="AA1915" t="b">
        <v>0</v>
      </c>
      <c r="AB1915">
        <v>0</v>
      </c>
      <c r="AC1915">
        <v>0</v>
      </c>
      <c r="AD1915" t="b">
        <v>0</v>
      </c>
      <c r="AE1915" t="s">
        <v>39</v>
      </c>
      <c r="AF1915" t="b">
        <v>0</v>
      </c>
      <c r="AG1915">
        <v>1</v>
      </c>
      <c r="AH1915">
        <v>123</v>
      </c>
      <c r="AI1915" s="6">
        <v>3485</v>
      </c>
      <c r="AJ1915">
        <v>696</v>
      </c>
      <c r="AK1915" t="s">
        <v>43</v>
      </c>
      <c r="AL1915" t="s">
        <v>41</v>
      </c>
      <c r="AM1915" s="9">
        <v>1.05</v>
      </c>
      <c r="AN1915">
        <f>_xlfn.XLOOKUP(S1915,[1]umbs_prices!$A:$A,[1]umbs_prices!$D:$D)</f>
        <v>103.19</v>
      </c>
      <c r="AO1915" s="11">
        <f t="shared" si="96"/>
        <v>3.1900000000000039E-2</v>
      </c>
      <c r="AP1915" s="13">
        <f>(AM1915-1)*L1915</f>
        <v>13750.000000000013</v>
      </c>
      <c r="AQ1915" s="8">
        <f>AO1915*L1915</f>
        <v>8772.5000000000109</v>
      </c>
      <c r="AR1915" s="1">
        <f t="shared" si="97"/>
        <v>4977.5000000000018</v>
      </c>
      <c r="AS1915" s="8">
        <f>AQ1915+AR1915</f>
        <v>13750.000000000013</v>
      </c>
      <c r="AT1915" s="8">
        <f>AS1915-X1915</f>
        <v>13750.000000000013</v>
      </c>
      <c r="AU1915" s="11">
        <f>AT1915/L1915</f>
        <v>5.0000000000000044E-2</v>
      </c>
      <c r="AV1915">
        <f>(_xlfn.XLOOKUP(A1915,[2]loan_data!$A:$A,[2]loan_data!$Z:$Z)-100)%</f>
        <v>3.1899999999999977E-2</v>
      </c>
      <c r="AW1915" t="str">
        <f>_xlfn.XLOOKUP(A1915,[2]loan_data!$A:$A,[2]loan_data!$AA:$AA)</f>
        <v>umbs_price</v>
      </c>
      <c r="AX1915" s="8">
        <f>AV1915*L1915</f>
        <v>8772.4999999999945</v>
      </c>
    </row>
    <row r="1916" spans="1:50" x14ac:dyDescent="0.2">
      <c r="A1916">
        <v>5028669</v>
      </c>
      <c r="B1916" t="s">
        <v>78</v>
      </c>
      <c r="C1916" t="s">
        <v>631</v>
      </c>
      <c r="D1916" t="b">
        <v>1</v>
      </c>
      <c r="E1916" t="s">
        <v>35</v>
      </c>
      <c r="F1916" t="s">
        <v>36</v>
      </c>
      <c r="G1916" t="s">
        <v>37</v>
      </c>
      <c r="H1916" t="s">
        <v>53</v>
      </c>
      <c r="I1916">
        <v>1</v>
      </c>
      <c r="J1916" t="b">
        <v>0</v>
      </c>
      <c r="K1916" t="b">
        <v>0</v>
      </c>
      <c r="L1916" s="1">
        <v>155000</v>
      </c>
      <c r="M1916" s="2">
        <v>44445</v>
      </c>
      <c r="N1916" s="2">
        <v>44470</v>
      </c>
      <c r="O1916" s="2">
        <v>49919</v>
      </c>
      <c r="P1916">
        <v>180</v>
      </c>
      <c r="Q1916" s="3">
        <v>1067</v>
      </c>
      <c r="R1916">
        <v>2.99</v>
      </c>
      <c r="S1916" t="s">
        <v>922</v>
      </c>
      <c r="T1916" s="4">
        <v>232071</v>
      </c>
      <c r="U1916" s="7">
        <f>V1916+W1916</f>
        <v>4472.5000000000009</v>
      </c>
      <c r="V1916" s="7">
        <f t="shared" si="95"/>
        <v>2805.5000000000009</v>
      </c>
      <c r="W1916" s="7">
        <v>1667</v>
      </c>
      <c r="AA1916" t="b">
        <v>0</v>
      </c>
      <c r="AB1916">
        <v>0</v>
      </c>
      <c r="AC1916">
        <v>0</v>
      </c>
      <c r="AD1916" t="b">
        <v>0</v>
      </c>
      <c r="AE1916" t="s">
        <v>39</v>
      </c>
      <c r="AF1916" t="b">
        <v>0</v>
      </c>
      <c r="AG1916">
        <v>1</v>
      </c>
      <c r="AH1916">
        <v>60</v>
      </c>
      <c r="AI1916" s="6">
        <v>1050</v>
      </c>
      <c r="AJ1916">
        <v>696</v>
      </c>
      <c r="AK1916" t="s">
        <v>43</v>
      </c>
      <c r="AL1916" t="s">
        <v>50</v>
      </c>
      <c r="AM1916" s="9">
        <v>1.05</v>
      </c>
      <c r="AN1916">
        <f>_xlfn.XLOOKUP(S1916,[1]umbs_prices!$A:$A,[1]umbs_prices!$D:$D)</f>
        <v>103.19</v>
      </c>
      <c r="AO1916" s="11">
        <f t="shared" si="96"/>
        <v>3.1900000000000039E-2</v>
      </c>
      <c r="AP1916" s="13">
        <f>(AM1916-1)*L1916</f>
        <v>7750.0000000000073</v>
      </c>
      <c r="AQ1916" s="8">
        <f>AO1916*L1916</f>
        <v>4944.5000000000064</v>
      </c>
      <c r="AR1916" s="1">
        <f t="shared" si="97"/>
        <v>2805.5000000000009</v>
      </c>
      <c r="AS1916" s="8">
        <f>AQ1916+AR1916</f>
        <v>7750.0000000000073</v>
      </c>
      <c r="AT1916" s="8">
        <f>AS1916-X1916</f>
        <v>7750.0000000000073</v>
      </c>
      <c r="AU1916" s="11">
        <f>AT1916/L1916</f>
        <v>5.0000000000000044E-2</v>
      </c>
      <c r="AV1916">
        <f>(_xlfn.XLOOKUP(A1916,[2]loan_data!$A:$A,[2]loan_data!$Z:$Z)-100)%</f>
        <v>3.1899999999999977E-2</v>
      </c>
      <c r="AW1916" t="str">
        <f>_xlfn.XLOOKUP(A1916,[2]loan_data!$A:$A,[2]loan_data!$AA:$AA)</f>
        <v>umbs_price</v>
      </c>
      <c r="AX1916" s="8">
        <f>AV1916*L1916</f>
        <v>4944.4999999999964</v>
      </c>
    </row>
    <row r="1917" spans="1:50" x14ac:dyDescent="0.2">
      <c r="A1917">
        <v>5028835</v>
      </c>
      <c r="B1917" t="s">
        <v>33</v>
      </c>
      <c r="C1917" t="s">
        <v>98</v>
      </c>
      <c r="D1917" t="b">
        <v>1</v>
      </c>
      <c r="E1917" t="s">
        <v>35</v>
      </c>
      <c r="F1917" t="s">
        <v>36</v>
      </c>
      <c r="G1917" t="s">
        <v>37</v>
      </c>
      <c r="H1917" t="s">
        <v>38</v>
      </c>
      <c r="I1917">
        <v>1</v>
      </c>
      <c r="J1917" t="b">
        <v>0</v>
      </c>
      <c r="K1917" t="b">
        <v>0</v>
      </c>
      <c r="L1917" s="1">
        <v>675000</v>
      </c>
      <c r="M1917" s="2">
        <v>44445</v>
      </c>
      <c r="N1917" s="2">
        <v>44470</v>
      </c>
      <c r="O1917" s="2">
        <v>55397</v>
      </c>
      <c r="P1917">
        <v>360</v>
      </c>
      <c r="Q1917" s="3">
        <v>2793.84</v>
      </c>
      <c r="R1917">
        <v>2.875</v>
      </c>
      <c r="S1917" t="s">
        <v>922</v>
      </c>
      <c r="T1917" s="4">
        <v>867498</v>
      </c>
      <c r="U1917" s="7">
        <f>V1917+W1917</f>
        <v>13241.840000000004</v>
      </c>
      <c r="V1917" s="7">
        <f t="shared" si="95"/>
        <v>12217.500000000004</v>
      </c>
      <c r="W1917" s="7">
        <v>1024.3399999999999</v>
      </c>
      <c r="AA1917" t="b">
        <v>0</v>
      </c>
      <c r="AB1917">
        <v>0</v>
      </c>
      <c r="AC1917">
        <v>0</v>
      </c>
      <c r="AD1917" t="b">
        <v>0</v>
      </c>
      <c r="AE1917" t="s">
        <v>39</v>
      </c>
      <c r="AF1917" t="b">
        <v>0</v>
      </c>
      <c r="AG1917">
        <v>1</v>
      </c>
      <c r="AH1917">
        <v>139</v>
      </c>
      <c r="AI1917" s="6">
        <v>3591</v>
      </c>
      <c r="AJ1917">
        <v>696</v>
      </c>
      <c r="AK1917" t="s">
        <v>40</v>
      </c>
      <c r="AL1917" t="s">
        <v>50</v>
      </c>
      <c r="AM1917" s="9">
        <v>1.05</v>
      </c>
      <c r="AN1917">
        <f>_xlfn.XLOOKUP(S1917,[1]umbs_prices!$A:$A,[1]umbs_prices!$D:$D)</f>
        <v>103.19</v>
      </c>
      <c r="AO1917" s="11">
        <f t="shared" si="96"/>
        <v>3.1900000000000039E-2</v>
      </c>
      <c r="AP1917" s="13">
        <f>(AM1917-1)*L1917</f>
        <v>33750.000000000029</v>
      </c>
      <c r="AQ1917" s="8">
        <f>AO1917*L1917</f>
        <v>21532.500000000025</v>
      </c>
      <c r="AR1917" s="1">
        <f t="shared" si="97"/>
        <v>12217.500000000004</v>
      </c>
      <c r="AS1917" s="8">
        <f>AQ1917+AR1917</f>
        <v>33750.000000000029</v>
      </c>
      <c r="AT1917" s="8">
        <f>AS1917-X1917</f>
        <v>33750.000000000029</v>
      </c>
      <c r="AU1917" s="11">
        <f>AT1917/L1917</f>
        <v>5.0000000000000044E-2</v>
      </c>
      <c r="AV1917">
        <f>(_xlfn.XLOOKUP(A1917,[2]loan_data!$A:$A,[2]loan_data!$Z:$Z)-100)%</f>
        <v>3.1899999999999977E-2</v>
      </c>
      <c r="AW1917" t="str">
        <f>_xlfn.XLOOKUP(A1917,[2]loan_data!$A:$A,[2]loan_data!$AA:$AA)</f>
        <v>umbs_price</v>
      </c>
      <c r="AX1917" s="8">
        <f>AV1917*L1917</f>
        <v>21532.499999999985</v>
      </c>
    </row>
    <row r="1918" spans="1:50" x14ac:dyDescent="0.2">
      <c r="A1918">
        <v>5028851</v>
      </c>
      <c r="B1918" t="s">
        <v>177</v>
      </c>
      <c r="C1918" t="s">
        <v>257</v>
      </c>
      <c r="D1918" t="b">
        <v>1</v>
      </c>
      <c r="E1918" t="s">
        <v>35</v>
      </c>
      <c r="F1918" t="s">
        <v>36</v>
      </c>
      <c r="G1918" t="s">
        <v>37</v>
      </c>
      <c r="H1918" t="s">
        <v>53</v>
      </c>
      <c r="I1918">
        <v>1</v>
      </c>
      <c r="J1918" t="b">
        <v>0</v>
      </c>
      <c r="K1918" t="b">
        <v>0</v>
      </c>
      <c r="L1918" s="1">
        <v>535000</v>
      </c>
      <c r="M1918" s="2">
        <v>44445</v>
      </c>
      <c r="N1918" s="2">
        <v>44470</v>
      </c>
      <c r="O1918" s="2">
        <v>55397</v>
      </c>
      <c r="P1918">
        <v>360</v>
      </c>
      <c r="Q1918" s="3">
        <v>2247.1000000000004</v>
      </c>
      <c r="R1918">
        <v>2.99</v>
      </c>
      <c r="S1918" t="s">
        <v>922</v>
      </c>
      <c r="T1918" s="4">
        <v>972728</v>
      </c>
      <c r="U1918" s="7">
        <f>V1918+W1918</f>
        <v>13263.500000000004</v>
      </c>
      <c r="V1918" s="7">
        <f t="shared" si="95"/>
        <v>9683.5000000000036</v>
      </c>
      <c r="W1918" s="7">
        <v>3580</v>
      </c>
      <c r="AA1918" t="b">
        <v>0</v>
      </c>
      <c r="AB1918">
        <v>0</v>
      </c>
      <c r="AC1918">
        <v>0</v>
      </c>
      <c r="AD1918" t="b">
        <v>0</v>
      </c>
      <c r="AE1918" t="s">
        <v>39</v>
      </c>
      <c r="AF1918" t="b">
        <v>0</v>
      </c>
      <c r="AG1918">
        <v>1</v>
      </c>
      <c r="AH1918">
        <v>113</v>
      </c>
      <c r="AI1918" s="6">
        <v>4144</v>
      </c>
      <c r="AJ1918">
        <v>696</v>
      </c>
      <c r="AK1918" t="s">
        <v>40</v>
      </c>
      <c r="AL1918" t="s">
        <v>50</v>
      </c>
      <c r="AM1918" s="9">
        <v>1.05</v>
      </c>
      <c r="AN1918">
        <f>_xlfn.XLOOKUP(S1918,[1]umbs_prices!$A:$A,[1]umbs_prices!$D:$D)</f>
        <v>103.19</v>
      </c>
      <c r="AO1918" s="11">
        <f t="shared" si="96"/>
        <v>3.1900000000000039E-2</v>
      </c>
      <c r="AP1918" s="13">
        <f>(AM1918-1)*L1918</f>
        <v>26750.000000000025</v>
      </c>
      <c r="AQ1918" s="8">
        <f>AO1918*L1918</f>
        <v>17066.500000000022</v>
      </c>
      <c r="AR1918" s="1">
        <f t="shared" si="97"/>
        <v>9683.5000000000036</v>
      </c>
      <c r="AS1918" s="8">
        <f>AQ1918+AR1918</f>
        <v>26750.000000000025</v>
      </c>
      <c r="AT1918" s="8">
        <f>AS1918-X1918</f>
        <v>26750.000000000025</v>
      </c>
      <c r="AU1918" s="11">
        <f>AT1918/L1918</f>
        <v>5.0000000000000044E-2</v>
      </c>
      <c r="AV1918">
        <f>(_xlfn.XLOOKUP(A1918,[2]loan_data!$A:$A,[2]loan_data!$Z:$Z)-100)%</f>
        <v>3.1899999999999977E-2</v>
      </c>
      <c r="AW1918" t="str">
        <f>_xlfn.XLOOKUP(A1918,[2]loan_data!$A:$A,[2]loan_data!$AA:$AA)</f>
        <v>umbs_price</v>
      </c>
      <c r="AX1918" s="8">
        <f>AV1918*L1918</f>
        <v>17066.499999999989</v>
      </c>
    </row>
    <row r="1919" spans="1:50" x14ac:dyDescent="0.2">
      <c r="A1919">
        <v>5028911</v>
      </c>
      <c r="B1919" t="s">
        <v>73</v>
      </c>
      <c r="C1919" t="s">
        <v>129</v>
      </c>
      <c r="D1919" t="b">
        <v>1</v>
      </c>
      <c r="E1919" t="s">
        <v>35</v>
      </c>
      <c r="F1919" t="s">
        <v>36</v>
      </c>
      <c r="G1919" t="s">
        <v>37</v>
      </c>
      <c r="H1919" t="s">
        <v>38</v>
      </c>
      <c r="I1919">
        <v>1</v>
      </c>
      <c r="J1919" t="b">
        <v>0</v>
      </c>
      <c r="K1919" t="b">
        <v>0</v>
      </c>
      <c r="L1919" s="1">
        <v>245000</v>
      </c>
      <c r="M1919" s="2">
        <v>44445</v>
      </c>
      <c r="N1919" s="2">
        <v>44470</v>
      </c>
      <c r="O1919" s="2">
        <v>51745</v>
      </c>
      <c r="P1919">
        <v>240</v>
      </c>
      <c r="Q1919" s="3">
        <v>1325.28</v>
      </c>
      <c r="R1919">
        <v>2.75</v>
      </c>
      <c r="S1919" t="s">
        <v>922</v>
      </c>
      <c r="T1919" s="4">
        <v>352620</v>
      </c>
      <c r="U1919" s="7">
        <f>V1919+W1919</f>
        <v>5981.35</v>
      </c>
      <c r="V1919" s="7">
        <f t="shared" si="95"/>
        <v>4434.5000000000009</v>
      </c>
      <c r="W1919" s="7">
        <v>1546.85</v>
      </c>
      <c r="AA1919" t="b">
        <v>0</v>
      </c>
      <c r="AB1919">
        <v>0</v>
      </c>
      <c r="AC1919">
        <v>0</v>
      </c>
      <c r="AD1919" t="b">
        <v>0</v>
      </c>
      <c r="AE1919" t="s">
        <v>39</v>
      </c>
      <c r="AF1919" t="b">
        <v>0</v>
      </c>
      <c r="AG1919">
        <v>1</v>
      </c>
      <c r="AH1919">
        <v>115</v>
      </c>
      <c r="AI1919" s="6">
        <v>4217</v>
      </c>
      <c r="AJ1919">
        <v>696</v>
      </c>
      <c r="AK1919" t="s">
        <v>43</v>
      </c>
      <c r="AL1919" t="s">
        <v>41</v>
      </c>
      <c r="AM1919" s="9">
        <v>1.05</v>
      </c>
      <c r="AN1919">
        <f>_xlfn.XLOOKUP(S1919,[1]umbs_prices!$A:$A,[1]umbs_prices!$D:$D)</f>
        <v>103.19</v>
      </c>
      <c r="AO1919" s="11">
        <f t="shared" si="96"/>
        <v>3.1900000000000039E-2</v>
      </c>
      <c r="AP1919" s="13">
        <f>(AM1919-1)*L1919</f>
        <v>12250.000000000011</v>
      </c>
      <c r="AQ1919" s="8">
        <f>AO1919*L1919</f>
        <v>7815.50000000001</v>
      </c>
      <c r="AR1919" s="1">
        <f t="shared" si="97"/>
        <v>4434.5000000000009</v>
      </c>
      <c r="AS1919" s="8">
        <f>AQ1919+AR1919</f>
        <v>12250.000000000011</v>
      </c>
      <c r="AT1919" s="8">
        <f>AS1919-X1919</f>
        <v>12250.000000000011</v>
      </c>
      <c r="AU1919" s="11">
        <f>AT1919/L1919</f>
        <v>5.0000000000000044E-2</v>
      </c>
      <c r="AV1919">
        <f>(_xlfn.XLOOKUP(A1919,[2]loan_data!$A:$A,[2]loan_data!$Z:$Z)-100)%</f>
        <v>3.1899999999999977E-2</v>
      </c>
      <c r="AW1919" t="str">
        <f>_xlfn.XLOOKUP(A1919,[2]loan_data!$A:$A,[2]loan_data!$AA:$AA)</f>
        <v>umbs_price</v>
      </c>
      <c r="AX1919" s="8">
        <f>AV1919*L1919</f>
        <v>7815.4999999999945</v>
      </c>
    </row>
    <row r="1920" spans="1:50" x14ac:dyDescent="0.2">
      <c r="A1920">
        <v>5029131</v>
      </c>
      <c r="B1920" t="s">
        <v>90</v>
      </c>
      <c r="C1920" t="s">
        <v>561</v>
      </c>
      <c r="D1920" t="b">
        <v>1</v>
      </c>
      <c r="E1920" t="s">
        <v>35</v>
      </c>
      <c r="F1920" t="s">
        <v>36</v>
      </c>
      <c r="G1920" t="s">
        <v>37</v>
      </c>
      <c r="H1920" t="s">
        <v>60</v>
      </c>
      <c r="I1920">
        <v>1</v>
      </c>
      <c r="J1920" t="b">
        <v>0</v>
      </c>
      <c r="K1920" t="b">
        <v>0</v>
      </c>
      <c r="L1920" s="1">
        <v>375000</v>
      </c>
      <c r="M1920" s="2">
        <v>44445</v>
      </c>
      <c r="N1920" s="2">
        <v>44470</v>
      </c>
      <c r="O1920" s="2">
        <v>51745</v>
      </c>
      <c r="P1920">
        <v>240</v>
      </c>
      <c r="Q1920" s="3">
        <v>1960.5</v>
      </c>
      <c r="R1920">
        <v>2.375</v>
      </c>
      <c r="S1920" t="s">
        <v>921</v>
      </c>
      <c r="T1920" s="4">
        <v>416667</v>
      </c>
      <c r="U1920" s="7">
        <f>V1920+W1920</f>
        <v>22043.860000000052</v>
      </c>
      <c r="V1920" s="7">
        <f t="shared" si="95"/>
        <v>19200.000000000051</v>
      </c>
      <c r="W1920" s="7">
        <v>2843.86</v>
      </c>
      <c r="AA1920" t="b">
        <v>0</v>
      </c>
      <c r="AB1920">
        <v>0</v>
      </c>
      <c r="AC1920">
        <v>0</v>
      </c>
      <c r="AD1920" t="b">
        <v>0</v>
      </c>
      <c r="AE1920" t="s">
        <v>39</v>
      </c>
      <c r="AF1920" t="b">
        <v>0</v>
      </c>
      <c r="AG1920">
        <v>1</v>
      </c>
      <c r="AH1920">
        <v>71</v>
      </c>
      <c r="AI1920" s="6">
        <v>2663</v>
      </c>
      <c r="AJ1920">
        <v>696</v>
      </c>
      <c r="AK1920" t="s">
        <v>58</v>
      </c>
      <c r="AL1920" t="s">
        <v>50</v>
      </c>
      <c r="AM1920" s="9">
        <v>1.05</v>
      </c>
      <c r="AN1920">
        <f>_xlfn.XLOOKUP(S1920,[1]umbs_prices!$A:$A,[1]umbs_prices!$D:$D)</f>
        <v>99.88</v>
      </c>
      <c r="AO1920" s="11">
        <f t="shared" si="96"/>
        <v>-1.2000000000000899E-3</v>
      </c>
      <c r="AP1920" s="13">
        <f>(AM1920-1)*L1920</f>
        <v>18750.000000000018</v>
      </c>
      <c r="AQ1920" s="8">
        <f>AO1920*L1920</f>
        <v>-450.00000000003371</v>
      </c>
      <c r="AR1920" s="1">
        <f t="shared" si="97"/>
        <v>19200.000000000051</v>
      </c>
      <c r="AS1920" s="8">
        <f>AQ1920+AR1920</f>
        <v>18750.000000000018</v>
      </c>
      <c r="AT1920" s="8">
        <f>AS1920-X1920</f>
        <v>18750.000000000018</v>
      </c>
      <c r="AU1920" s="11">
        <f>AT1920/L1920</f>
        <v>5.0000000000000051E-2</v>
      </c>
      <c r="AV1920">
        <f>(_xlfn.XLOOKUP(A1920,[2]loan_data!$A:$A,[2]loan_data!$Z:$Z)-100)%</f>
        <v>-1.2000000000000454E-3</v>
      </c>
      <c r="AW1920" t="str">
        <f>_xlfn.XLOOKUP(A1920,[2]loan_data!$A:$A,[2]loan_data!$AA:$AA)</f>
        <v>umbs_price</v>
      </c>
      <c r="AX1920" s="8">
        <f>AV1920*L1920</f>
        <v>-450.00000000001705</v>
      </c>
    </row>
    <row r="1921" spans="1:52" x14ac:dyDescent="0.2">
      <c r="A1921">
        <v>5029218</v>
      </c>
      <c r="B1921" t="s">
        <v>33</v>
      </c>
      <c r="C1921" t="s">
        <v>206</v>
      </c>
      <c r="D1921" t="b">
        <v>1</v>
      </c>
      <c r="E1921" t="s">
        <v>35</v>
      </c>
      <c r="F1921" t="s">
        <v>36</v>
      </c>
      <c r="G1921" t="s">
        <v>37</v>
      </c>
      <c r="H1921" t="s">
        <v>38</v>
      </c>
      <c r="I1921">
        <v>1</v>
      </c>
      <c r="J1921" t="b">
        <v>0</v>
      </c>
      <c r="K1921" t="b">
        <v>0</v>
      </c>
      <c r="L1921" s="1">
        <v>515000</v>
      </c>
      <c r="M1921" s="2">
        <v>44445</v>
      </c>
      <c r="N1921" s="2">
        <v>44470</v>
      </c>
      <c r="O1921" s="2">
        <v>55397</v>
      </c>
      <c r="P1921">
        <v>360</v>
      </c>
      <c r="Q1921" s="3">
        <v>2081.4500000000003</v>
      </c>
      <c r="R1921">
        <v>2.69</v>
      </c>
      <c r="S1921" t="s">
        <v>921</v>
      </c>
      <c r="T1921" s="4">
        <v>1000000</v>
      </c>
      <c r="U1921" s="7">
        <f>V1921+W1921</f>
        <v>27665.000000000069</v>
      </c>
      <c r="V1921" s="7">
        <f t="shared" si="95"/>
        <v>26368.000000000069</v>
      </c>
      <c r="W1921" s="7">
        <v>1297</v>
      </c>
      <c r="AA1921" t="b">
        <v>0</v>
      </c>
      <c r="AB1921">
        <v>0</v>
      </c>
      <c r="AC1921">
        <v>0</v>
      </c>
      <c r="AD1921" t="b">
        <v>0</v>
      </c>
      <c r="AE1921" t="s">
        <v>39</v>
      </c>
      <c r="AF1921" t="b">
        <v>0</v>
      </c>
      <c r="AG1921">
        <v>1</v>
      </c>
      <c r="AH1921">
        <v>288</v>
      </c>
      <c r="AI1921" s="6">
        <v>6480</v>
      </c>
      <c r="AJ1921">
        <v>696</v>
      </c>
      <c r="AK1921" t="s">
        <v>43</v>
      </c>
      <c r="AL1921" t="s">
        <v>50</v>
      </c>
      <c r="AM1921" s="9">
        <v>1.05</v>
      </c>
      <c r="AN1921">
        <f>_xlfn.XLOOKUP(S1921,[1]umbs_prices!$A:$A,[1]umbs_prices!$D:$D)</f>
        <v>99.88</v>
      </c>
      <c r="AO1921" s="11">
        <f t="shared" si="96"/>
        <v>-1.2000000000000899E-3</v>
      </c>
      <c r="AP1921" s="13">
        <f>(AM1921-1)*L1921</f>
        <v>25750.000000000022</v>
      </c>
      <c r="AQ1921" s="8">
        <f>AO1921*L1921</f>
        <v>-618.00000000004627</v>
      </c>
      <c r="AR1921" s="1">
        <f t="shared" si="97"/>
        <v>26368.000000000069</v>
      </c>
      <c r="AS1921" s="8">
        <f>AQ1921+AR1921</f>
        <v>25750.000000000022</v>
      </c>
      <c r="AT1921" s="8">
        <f>AS1921-X1921</f>
        <v>25750.000000000022</v>
      </c>
      <c r="AU1921" s="11">
        <f>AT1921/L1921</f>
        <v>5.0000000000000044E-2</v>
      </c>
      <c r="AV1921">
        <f>(_xlfn.XLOOKUP(A1921,[2]loan_data!$A:$A,[2]loan_data!$Z:$Z)-100)%</f>
        <v>-1.2000000000000454E-3</v>
      </c>
      <c r="AW1921" t="str">
        <f>_xlfn.XLOOKUP(A1921,[2]loan_data!$A:$A,[2]loan_data!$AA:$AA)</f>
        <v>umbs_price</v>
      </c>
      <c r="AX1921" s="8">
        <f>AV1921*L1921</f>
        <v>-618.00000000002342</v>
      </c>
    </row>
    <row r="1922" spans="1:52" x14ac:dyDescent="0.2">
      <c r="A1922">
        <v>5029302</v>
      </c>
      <c r="B1922" t="s">
        <v>103</v>
      </c>
      <c r="C1922" t="s">
        <v>161</v>
      </c>
      <c r="D1922" t="b">
        <v>1</v>
      </c>
      <c r="E1922" t="s">
        <v>35</v>
      </c>
      <c r="F1922" t="s">
        <v>36</v>
      </c>
      <c r="G1922" t="s">
        <v>37</v>
      </c>
      <c r="H1922" t="s">
        <v>60</v>
      </c>
      <c r="I1922">
        <v>1</v>
      </c>
      <c r="J1922" t="b">
        <v>0</v>
      </c>
      <c r="K1922" t="b">
        <v>0</v>
      </c>
      <c r="L1922" s="1">
        <v>225000</v>
      </c>
      <c r="M1922" s="2">
        <v>44446</v>
      </c>
      <c r="N1922" s="2">
        <v>44470</v>
      </c>
      <c r="O1922" s="2">
        <v>55397</v>
      </c>
      <c r="P1922">
        <v>360</v>
      </c>
      <c r="Q1922" s="3">
        <v>991.93</v>
      </c>
      <c r="R1922">
        <v>3.375</v>
      </c>
      <c r="S1922" t="s">
        <v>920</v>
      </c>
      <c r="T1922" s="4">
        <v>250000</v>
      </c>
      <c r="U1922" s="7">
        <f>V1922+W1922</f>
        <v>1802.0000000000018</v>
      </c>
      <c r="V1922" s="7">
        <f t="shared" si="95"/>
        <v>877.50000000000182</v>
      </c>
      <c r="W1922" s="7">
        <v>924.5</v>
      </c>
      <c r="AA1922" t="b">
        <v>0</v>
      </c>
      <c r="AB1922">
        <v>0</v>
      </c>
      <c r="AC1922">
        <v>0</v>
      </c>
      <c r="AD1922" t="b">
        <v>0</v>
      </c>
      <c r="AE1922" t="s">
        <v>39</v>
      </c>
      <c r="AF1922" t="b">
        <v>0</v>
      </c>
      <c r="AG1922">
        <v>1</v>
      </c>
      <c r="AH1922">
        <v>40</v>
      </c>
      <c r="AI1922" s="6">
        <v>1534</v>
      </c>
      <c r="AJ1922">
        <v>696</v>
      </c>
      <c r="AK1922" t="s">
        <v>43</v>
      </c>
      <c r="AL1922" t="s">
        <v>50</v>
      </c>
      <c r="AM1922" s="9">
        <v>1.05</v>
      </c>
      <c r="AN1922">
        <f>_xlfn.XLOOKUP(S1922,[1]umbs_prices!$A:$A,[1]umbs_prices!$D:$D)</f>
        <v>104.61</v>
      </c>
      <c r="AO1922" s="11">
        <f t="shared" si="96"/>
        <v>4.610000000000003E-2</v>
      </c>
      <c r="AP1922" s="13">
        <f>(AM1922-1)*L1922</f>
        <v>11250.000000000009</v>
      </c>
      <c r="AQ1922" s="8">
        <f>AO1922*L1922</f>
        <v>10372.500000000007</v>
      </c>
      <c r="AR1922" s="1">
        <f t="shared" si="97"/>
        <v>877.50000000000182</v>
      </c>
      <c r="AS1922" s="8">
        <f>AQ1922+AR1922</f>
        <v>11250.000000000009</v>
      </c>
      <c r="AT1922" s="8">
        <f>AS1922-X1922</f>
        <v>11250.000000000009</v>
      </c>
      <c r="AU1922" s="11">
        <f>AT1922/L1922</f>
        <v>5.0000000000000037E-2</v>
      </c>
      <c r="AV1922">
        <f>(_xlfn.XLOOKUP(A1922,[2]loan_data!$A:$A,[2]loan_data!$Z:$Z)-100)%</f>
        <v>4.6099999999999995E-2</v>
      </c>
      <c r="AW1922" t="str">
        <f>_xlfn.XLOOKUP(A1922,[2]loan_data!$A:$A,[2]loan_data!$AA:$AA)</f>
        <v>umbs_price</v>
      </c>
      <c r="AX1922" s="8">
        <f>AV1922*L1922</f>
        <v>10372.499999999998</v>
      </c>
    </row>
    <row r="1923" spans="1:52" x14ac:dyDescent="0.2">
      <c r="A1923">
        <v>5029305</v>
      </c>
      <c r="B1923" t="s">
        <v>84</v>
      </c>
      <c r="C1923" t="s">
        <v>100</v>
      </c>
      <c r="D1923" t="b">
        <v>1</v>
      </c>
      <c r="E1923" t="s">
        <v>35</v>
      </c>
      <c r="F1923" t="s">
        <v>36</v>
      </c>
      <c r="G1923" t="s">
        <v>37</v>
      </c>
      <c r="H1923" t="s">
        <v>101</v>
      </c>
      <c r="I1923">
        <v>1</v>
      </c>
      <c r="J1923" t="b">
        <v>0</v>
      </c>
      <c r="K1923" t="b">
        <v>0</v>
      </c>
      <c r="L1923" s="1">
        <v>165000</v>
      </c>
      <c r="M1923" s="2">
        <v>44446</v>
      </c>
      <c r="N1923" s="2">
        <v>44470</v>
      </c>
      <c r="O1923" s="2">
        <v>55397</v>
      </c>
      <c r="P1923">
        <v>360</v>
      </c>
      <c r="Q1923" s="3">
        <v>672.06</v>
      </c>
      <c r="R1923">
        <v>2.75</v>
      </c>
      <c r="S1923" t="s">
        <v>922</v>
      </c>
      <c r="T1923" s="4">
        <v>755495</v>
      </c>
      <c r="U1923" s="7">
        <f>V1923+W1923</f>
        <v>4967.0000000000009</v>
      </c>
      <c r="V1923" s="7">
        <f t="shared" ref="V1923:V1986" si="98">AR1923</f>
        <v>2986.5000000000009</v>
      </c>
      <c r="W1923" s="7">
        <v>1980.5</v>
      </c>
      <c r="AA1923" t="b">
        <v>0</v>
      </c>
      <c r="AB1923">
        <v>0</v>
      </c>
      <c r="AC1923">
        <v>0</v>
      </c>
      <c r="AD1923" t="b">
        <v>0</v>
      </c>
      <c r="AE1923" t="s">
        <v>39</v>
      </c>
      <c r="AF1923" t="b">
        <v>0</v>
      </c>
      <c r="AG1923">
        <v>1</v>
      </c>
      <c r="AH1923">
        <v>71</v>
      </c>
      <c r="AI1923" s="6">
        <v>2900</v>
      </c>
      <c r="AJ1923">
        <v>696</v>
      </c>
      <c r="AK1923" t="s">
        <v>58</v>
      </c>
      <c r="AL1923" t="s">
        <v>41</v>
      </c>
      <c r="AM1923" s="9">
        <v>1.05</v>
      </c>
      <c r="AN1923">
        <f>_xlfn.XLOOKUP(S1923,[1]umbs_prices!$A:$A,[1]umbs_prices!$D:$D)</f>
        <v>103.19</v>
      </c>
      <c r="AO1923" s="11">
        <f t="shared" ref="AO1923:AO1986" si="99">AN1923%-1</f>
        <v>3.1900000000000039E-2</v>
      </c>
      <c r="AP1923" s="13">
        <f>(AM1923-1)*L1923</f>
        <v>8250.0000000000073</v>
      </c>
      <c r="AQ1923" s="8">
        <f>AO1923*L1923</f>
        <v>5263.5000000000064</v>
      </c>
      <c r="AR1923" s="1">
        <f t="shared" ref="AR1923:AR1986" si="100">AP1923-AQ1923</f>
        <v>2986.5000000000009</v>
      </c>
      <c r="AS1923" s="8">
        <f>AQ1923+AR1923</f>
        <v>8250.0000000000073</v>
      </c>
      <c r="AT1923" s="8">
        <f>AS1923-X1923</f>
        <v>8250.0000000000073</v>
      </c>
      <c r="AU1923" s="11">
        <f>AT1923/L1923</f>
        <v>5.0000000000000044E-2</v>
      </c>
      <c r="AV1923">
        <f>(_xlfn.XLOOKUP(A1923,[2]loan_data!$A:$A,[2]loan_data!$Z:$Z)-100)%</f>
        <v>3.1899999999999977E-2</v>
      </c>
      <c r="AW1923" t="str">
        <f>_xlfn.XLOOKUP(A1923,[2]loan_data!$A:$A,[2]loan_data!$AA:$AA)</f>
        <v>umbs_price</v>
      </c>
      <c r="AX1923" s="8">
        <f>AV1923*L1923</f>
        <v>5263.4999999999964</v>
      </c>
    </row>
    <row r="1924" spans="1:52" x14ac:dyDescent="0.2">
      <c r="A1924">
        <v>5029329</v>
      </c>
      <c r="B1924" t="s">
        <v>212</v>
      </c>
      <c r="C1924" t="s">
        <v>267</v>
      </c>
      <c r="D1924" t="b">
        <v>1</v>
      </c>
      <c r="E1924" t="s">
        <v>35</v>
      </c>
      <c r="F1924" t="s">
        <v>36</v>
      </c>
      <c r="G1924" t="s">
        <v>37</v>
      </c>
      <c r="H1924" t="s">
        <v>38</v>
      </c>
      <c r="I1924">
        <v>1</v>
      </c>
      <c r="J1924" t="b">
        <v>0</v>
      </c>
      <c r="K1924" t="b">
        <v>0</v>
      </c>
      <c r="L1924" s="1">
        <v>115000</v>
      </c>
      <c r="M1924" s="2">
        <v>44446</v>
      </c>
      <c r="N1924" s="2">
        <v>44470</v>
      </c>
      <c r="O1924" s="2">
        <v>55397</v>
      </c>
      <c r="P1924">
        <v>360</v>
      </c>
      <c r="Q1924" s="3">
        <v>453.45</v>
      </c>
      <c r="R1924">
        <v>2.5</v>
      </c>
      <c r="S1924" t="s">
        <v>919</v>
      </c>
      <c r="T1924" s="4">
        <v>224041</v>
      </c>
      <c r="U1924" s="7">
        <f>V1924+W1924</f>
        <v>4231.9600000000064</v>
      </c>
      <c r="V1924" s="7">
        <f t="shared" si="98"/>
        <v>2265.5000000000064</v>
      </c>
      <c r="W1924" s="7">
        <v>1966.46</v>
      </c>
      <c r="AA1924" t="b">
        <v>0</v>
      </c>
      <c r="AB1924">
        <v>0</v>
      </c>
      <c r="AC1924">
        <v>0</v>
      </c>
      <c r="AD1924" t="b">
        <v>0</v>
      </c>
      <c r="AE1924" t="s">
        <v>39</v>
      </c>
      <c r="AF1924" t="b">
        <v>0</v>
      </c>
      <c r="AG1924">
        <v>1</v>
      </c>
      <c r="AH1924">
        <v>33</v>
      </c>
      <c r="AI1924" s="6">
        <v>853</v>
      </c>
      <c r="AJ1924">
        <v>696</v>
      </c>
      <c r="AK1924" t="s">
        <v>43</v>
      </c>
      <c r="AL1924" t="s">
        <v>50</v>
      </c>
      <c r="AM1924" s="9">
        <v>1.05</v>
      </c>
      <c r="AN1924">
        <f>_xlfn.XLOOKUP(S1924,[1]umbs_prices!$A:$A,[1]umbs_prices!$D:$D)</f>
        <v>103.03</v>
      </c>
      <c r="AO1924" s="11">
        <f t="shared" si="99"/>
        <v>3.0299999999999994E-2</v>
      </c>
      <c r="AP1924" s="13">
        <f>(AM1924-1)*L1924</f>
        <v>5750.0000000000055</v>
      </c>
      <c r="AQ1924" s="8">
        <f>AO1924*L1924</f>
        <v>3484.4999999999991</v>
      </c>
      <c r="AR1924" s="1">
        <f t="shared" si="100"/>
        <v>2265.5000000000064</v>
      </c>
      <c r="AS1924" s="8">
        <f>AQ1924+AR1924</f>
        <v>5750.0000000000055</v>
      </c>
      <c r="AT1924" s="8">
        <f>AS1924-X1924</f>
        <v>5750.0000000000055</v>
      </c>
      <c r="AU1924" s="11">
        <f>AT1924/L1924</f>
        <v>5.0000000000000044E-2</v>
      </c>
      <c r="AV1924">
        <f>(_xlfn.XLOOKUP(A1924,[2]loan_data!$A:$A,[2]loan_data!$Z:$Z)-100)%</f>
        <v>3.0300000000000011E-2</v>
      </c>
      <c r="AW1924" t="str">
        <f>_xlfn.XLOOKUP(A1924,[2]loan_data!$A:$A,[2]loan_data!$AA:$AA)</f>
        <v>umbs_price</v>
      </c>
      <c r="AX1924" s="8">
        <f>AV1924*L1924</f>
        <v>3484.5000000000014</v>
      </c>
    </row>
    <row r="1925" spans="1:52" x14ac:dyDescent="0.2">
      <c r="A1925">
        <v>5029726</v>
      </c>
      <c r="B1925" t="s">
        <v>73</v>
      </c>
      <c r="C1925" t="s">
        <v>138</v>
      </c>
      <c r="D1925" t="b">
        <v>1</v>
      </c>
      <c r="E1925" t="s">
        <v>35</v>
      </c>
      <c r="F1925" t="s">
        <v>36</v>
      </c>
      <c r="G1925" t="s">
        <v>37</v>
      </c>
      <c r="H1925" t="s">
        <v>53</v>
      </c>
      <c r="I1925">
        <v>1</v>
      </c>
      <c r="J1925" t="b">
        <v>0</v>
      </c>
      <c r="K1925" t="b">
        <v>0</v>
      </c>
      <c r="L1925" s="1">
        <v>265000</v>
      </c>
      <c r="M1925" s="2">
        <v>44447</v>
      </c>
      <c r="N1925" s="2">
        <v>44470</v>
      </c>
      <c r="O1925" s="2">
        <v>55397</v>
      </c>
      <c r="P1925">
        <v>360</v>
      </c>
      <c r="Q1925" s="3">
        <v>1150.19</v>
      </c>
      <c r="R1925">
        <v>3.25</v>
      </c>
      <c r="S1925" t="s">
        <v>920</v>
      </c>
      <c r="T1925" s="4">
        <v>563830</v>
      </c>
      <c r="U1925" s="7">
        <f>V1925+W1925</f>
        <v>4631.5000000000036</v>
      </c>
      <c r="V1925" s="7">
        <f t="shared" si="98"/>
        <v>1033.5000000000036</v>
      </c>
      <c r="W1925" s="7">
        <v>3598</v>
      </c>
      <c r="AA1925" t="b">
        <v>0</v>
      </c>
      <c r="AB1925">
        <v>0</v>
      </c>
      <c r="AC1925">
        <v>0</v>
      </c>
      <c r="AD1925" t="b">
        <v>0</v>
      </c>
      <c r="AE1925" t="s">
        <v>39</v>
      </c>
      <c r="AF1925" t="b">
        <v>0</v>
      </c>
      <c r="AG1925">
        <v>1</v>
      </c>
      <c r="AH1925">
        <v>463</v>
      </c>
      <c r="AI1925" s="6">
        <v>6945</v>
      </c>
      <c r="AJ1925">
        <v>696</v>
      </c>
      <c r="AK1925" t="s">
        <v>43</v>
      </c>
      <c r="AL1925" t="s">
        <v>50</v>
      </c>
      <c r="AM1925" s="9">
        <v>1.05</v>
      </c>
      <c r="AN1925">
        <f>_xlfn.XLOOKUP(S1925,[1]umbs_prices!$A:$A,[1]umbs_prices!$D:$D)</f>
        <v>104.61</v>
      </c>
      <c r="AO1925" s="11">
        <f t="shared" si="99"/>
        <v>4.610000000000003E-2</v>
      </c>
      <c r="AP1925" s="13">
        <f>(AM1925-1)*L1925</f>
        <v>13250.000000000011</v>
      </c>
      <c r="AQ1925" s="8">
        <f>AO1925*L1925</f>
        <v>12216.500000000007</v>
      </c>
      <c r="AR1925" s="1">
        <f t="shared" si="100"/>
        <v>1033.5000000000036</v>
      </c>
      <c r="AS1925" s="8">
        <f>AQ1925+AR1925</f>
        <v>13250.000000000011</v>
      </c>
      <c r="AT1925" s="8">
        <f>AS1925-X1925</f>
        <v>13250.000000000011</v>
      </c>
      <c r="AU1925" s="11">
        <f>AT1925/L1925</f>
        <v>5.0000000000000044E-2</v>
      </c>
      <c r="AV1925">
        <f>(_xlfn.XLOOKUP(A1925,[2]loan_data!$A:$A,[2]loan_data!$Z:$Z)-100)%</f>
        <v>4.6099999999999995E-2</v>
      </c>
      <c r="AW1925" t="str">
        <f>_xlfn.XLOOKUP(A1925,[2]loan_data!$A:$A,[2]loan_data!$AA:$AA)</f>
        <v>umbs_price</v>
      </c>
      <c r="AX1925" s="8">
        <f>AV1925*L1925</f>
        <v>12216.499999999998</v>
      </c>
    </row>
    <row r="1926" spans="1:52" x14ac:dyDescent="0.2">
      <c r="A1926">
        <v>5029739</v>
      </c>
      <c r="B1926" t="s">
        <v>56</v>
      </c>
      <c r="C1926" t="s">
        <v>285</v>
      </c>
      <c r="D1926" t="b">
        <v>1</v>
      </c>
      <c r="E1926" t="s">
        <v>35</v>
      </c>
      <c r="F1926" t="s">
        <v>36</v>
      </c>
      <c r="G1926" t="s">
        <v>37</v>
      </c>
      <c r="H1926" t="s">
        <v>38</v>
      </c>
      <c r="I1926">
        <v>1</v>
      </c>
      <c r="J1926" t="b">
        <v>0</v>
      </c>
      <c r="K1926" t="b">
        <v>0</v>
      </c>
      <c r="L1926" s="1">
        <v>435000</v>
      </c>
      <c r="M1926" s="2">
        <v>44447</v>
      </c>
      <c r="N1926" s="2">
        <v>44470</v>
      </c>
      <c r="O1926" s="2">
        <v>55397</v>
      </c>
      <c r="P1926">
        <v>360</v>
      </c>
      <c r="Q1926" s="3">
        <v>1743.37</v>
      </c>
      <c r="R1926">
        <v>2.625</v>
      </c>
      <c r="S1926" t="s">
        <v>921</v>
      </c>
      <c r="T1926" s="4">
        <v>595891</v>
      </c>
      <c r="U1926" s="7">
        <f>V1926+W1926</f>
        <v>24551.500000000058</v>
      </c>
      <c r="V1926" s="7">
        <f t="shared" si="98"/>
        <v>22272.000000000058</v>
      </c>
      <c r="W1926" s="7">
        <v>2279.5</v>
      </c>
      <c r="AA1926" t="b">
        <v>0</v>
      </c>
      <c r="AB1926">
        <v>0</v>
      </c>
      <c r="AC1926">
        <v>0</v>
      </c>
      <c r="AD1926" t="b">
        <v>0</v>
      </c>
      <c r="AE1926" t="s">
        <v>39</v>
      </c>
      <c r="AF1926" t="b">
        <v>0</v>
      </c>
      <c r="AG1926">
        <v>1</v>
      </c>
      <c r="AH1926">
        <v>102</v>
      </c>
      <c r="AI1926" s="6">
        <v>3825</v>
      </c>
      <c r="AJ1926">
        <v>696</v>
      </c>
      <c r="AK1926" t="s">
        <v>58</v>
      </c>
      <c r="AL1926" t="s">
        <v>50</v>
      </c>
      <c r="AM1926" s="9">
        <v>1.05</v>
      </c>
      <c r="AN1926">
        <f>_xlfn.XLOOKUP(S1926,[1]umbs_prices!$A:$A,[1]umbs_prices!$D:$D)</f>
        <v>99.88</v>
      </c>
      <c r="AO1926" s="11">
        <f t="shared" si="99"/>
        <v>-1.2000000000000899E-3</v>
      </c>
      <c r="AP1926" s="13">
        <f>(AM1926-1)*L1926</f>
        <v>21750.000000000018</v>
      </c>
      <c r="AQ1926" s="8">
        <f>AO1926*L1926</f>
        <v>-522.00000000003911</v>
      </c>
      <c r="AR1926" s="1">
        <f t="shared" si="100"/>
        <v>22272.000000000058</v>
      </c>
      <c r="AS1926" s="8">
        <f>AQ1926+AR1926</f>
        <v>21750.000000000018</v>
      </c>
      <c r="AT1926" s="8">
        <f>AS1926-X1926</f>
        <v>21750.000000000018</v>
      </c>
      <c r="AU1926" s="11">
        <f>AT1926/L1926</f>
        <v>5.0000000000000044E-2</v>
      </c>
      <c r="AV1926">
        <f>(_xlfn.XLOOKUP(A1926,[2]loan_data!$A:$A,[2]loan_data!$Z:$Z)-100)%</f>
        <v>-1.2000000000000454E-3</v>
      </c>
      <c r="AW1926" t="str">
        <f>_xlfn.XLOOKUP(A1926,[2]loan_data!$A:$A,[2]loan_data!$AA:$AA)</f>
        <v>umbs_price</v>
      </c>
      <c r="AX1926" s="8">
        <f>AV1926*L1926</f>
        <v>-522.00000000001978</v>
      </c>
    </row>
    <row r="1927" spans="1:52" x14ac:dyDescent="0.2">
      <c r="A1927">
        <v>5030229</v>
      </c>
      <c r="B1927" t="s">
        <v>88</v>
      </c>
      <c r="C1927" t="s">
        <v>587</v>
      </c>
      <c r="D1927" t="b">
        <v>1</v>
      </c>
      <c r="E1927" t="s">
        <v>35</v>
      </c>
      <c r="F1927" t="s">
        <v>36</v>
      </c>
      <c r="G1927" t="s">
        <v>37</v>
      </c>
      <c r="H1927" t="s">
        <v>38</v>
      </c>
      <c r="I1927">
        <v>1</v>
      </c>
      <c r="J1927" t="b">
        <v>0</v>
      </c>
      <c r="K1927" t="b">
        <v>0</v>
      </c>
      <c r="L1927" s="1">
        <v>105000</v>
      </c>
      <c r="M1927" s="2">
        <v>44448</v>
      </c>
      <c r="N1927" s="2">
        <v>44470</v>
      </c>
      <c r="O1927" s="2">
        <v>55397</v>
      </c>
      <c r="P1927">
        <v>360</v>
      </c>
      <c r="Q1927" s="3">
        <v>441.02</v>
      </c>
      <c r="R1927">
        <v>2.99</v>
      </c>
      <c r="S1927" t="s">
        <v>922</v>
      </c>
      <c r="T1927" s="4">
        <v>219161</v>
      </c>
      <c r="U1927" s="7">
        <f>V1927+W1927</f>
        <v>2755.5000000000005</v>
      </c>
      <c r="V1927" s="7">
        <f t="shared" si="98"/>
        <v>1900.5000000000005</v>
      </c>
      <c r="W1927" s="7">
        <v>855</v>
      </c>
      <c r="AA1927" t="b">
        <v>0</v>
      </c>
      <c r="AB1927">
        <v>0</v>
      </c>
      <c r="AC1927">
        <v>0</v>
      </c>
      <c r="AD1927" t="b">
        <v>0</v>
      </c>
      <c r="AE1927" t="s">
        <v>39</v>
      </c>
      <c r="AF1927" t="b">
        <v>0</v>
      </c>
      <c r="AG1927">
        <v>1</v>
      </c>
      <c r="AH1927">
        <v>26</v>
      </c>
      <c r="AI1927" s="6">
        <v>889</v>
      </c>
      <c r="AJ1927">
        <v>696</v>
      </c>
      <c r="AK1927" t="s">
        <v>40</v>
      </c>
      <c r="AL1927" t="s">
        <v>50</v>
      </c>
      <c r="AM1927" s="9">
        <v>1.05</v>
      </c>
      <c r="AN1927">
        <f>_xlfn.XLOOKUP(S1927,[1]umbs_prices!$A:$A,[1]umbs_prices!$D:$D)</f>
        <v>103.19</v>
      </c>
      <c r="AO1927" s="11">
        <f t="shared" si="99"/>
        <v>3.1900000000000039E-2</v>
      </c>
      <c r="AP1927" s="13">
        <f>(AM1927-1)*L1927</f>
        <v>5250.0000000000045</v>
      </c>
      <c r="AQ1927" s="8">
        <f>AO1927*L1927</f>
        <v>3349.5000000000041</v>
      </c>
      <c r="AR1927" s="1">
        <f t="shared" si="100"/>
        <v>1900.5000000000005</v>
      </c>
      <c r="AS1927" s="8">
        <f>AQ1927+AR1927</f>
        <v>5250.0000000000045</v>
      </c>
      <c r="AT1927" s="8">
        <f>AS1927-X1927</f>
        <v>5250.0000000000045</v>
      </c>
      <c r="AU1927" s="11">
        <f>AT1927/L1927</f>
        <v>5.0000000000000044E-2</v>
      </c>
      <c r="AV1927">
        <f>(_xlfn.XLOOKUP(A1927,[2]loan_data!$A:$A,[2]loan_data!$Z:$Z)-100)%</f>
        <v>3.1899999999999977E-2</v>
      </c>
      <c r="AW1927" t="str">
        <f>_xlfn.XLOOKUP(A1927,[2]loan_data!$A:$A,[2]loan_data!$AA:$AA)</f>
        <v>umbs_price</v>
      </c>
      <c r="AX1927" s="8">
        <f>AV1927*L1927</f>
        <v>3349.4999999999977</v>
      </c>
    </row>
    <row r="1928" spans="1:52" x14ac:dyDescent="0.2">
      <c r="A1928">
        <v>5030302</v>
      </c>
      <c r="B1928" t="s">
        <v>180</v>
      </c>
      <c r="C1928" t="s">
        <v>337</v>
      </c>
      <c r="D1928" t="b">
        <v>1</v>
      </c>
      <c r="E1928" t="s">
        <v>35</v>
      </c>
      <c r="F1928" t="s">
        <v>36</v>
      </c>
      <c r="G1928" t="s">
        <v>37</v>
      </c>
      <c r="H1928" t="s">
        <v>53</v>
      </c>
      <c r="I1928">
        <v>1</v>
      </c>
      <c r="J1928" t="b">
        <v>0</v>
      </c>
      <c r="K1928" t="b">
        <v>0</v>
      </c>
      <c r="L1928" s="1">
        <v>445000</v>
      </c>
      <c r="M1928" s="2">
        <v>44448</v>
      </c>
      <c r="N1928" s="2">
        <v>44470</v>
      </c>
      <c r="O1928" s="2">
        <v>51745</v>
      </c>
      <c r="P1928">
        <v>240</v>
      </c>
      <c r="Q1928" s="3">
        <v>2407.13</v>
      </c>
      <c r="R1928">
        <v>2.75</v>
      </c>
      <c r="S1928" t="s">
        <v>922</v>
      </c>
      <c r="T1928" s="4">
        <v>946809</v>
      </c>
      <c r="U1928" s="7">
        <f>V1928+W1928</f>
        <v>9481</v>
      </c>
      <c r="V1928" s="7">
        <f t="shared" si="98"/>
        <v>8054.5</v>
      </c>
      <c r="W1928" s="7">
        <v>1426.5</v>
      </c>
      <c r="AA1928" t="b">
        <v>0</v>
      </c>
      <c r="AB1928">
        <v>0</v>
      </c>
      <c r="AC1928">
        <v>0</v>
      </c>
      <c r="AD1928" t="b">
        <v>0</v>
      </c>
      <c r="AE1928" t="s">
        <v>39</v>
      </c>
      <c r="AF1928" t="b">
        <v>0</v>
      </c>
      <c r="AG1928">
        <v>1</v>
      </c>
      <c r="AH1928">
        <v>165</v>
      </c>
      <c r="AI1928" s="6">
        <v>5363</v>
      </c>
      <c r="AJ1928">
        <v>696</v>
      </c>
      <c r="AK1928" t="s">
        <v>40</v>
      </c>
      <c r="AL1928" t="s">
        <v>50</v>
      </c>
      <c r="AM1928" s="9">
        <v>1.05</v>
      </c>
      <c r="AN1928">
        <f>_xlfn.XLOOKUP(S1928,[1]umbs_prices!$A:$A,[1]umbs_prices!$D:$D)</f>
        <v>103.19</v>
      </c>
      <c r="AO1928" s="11">
        <f t="shared" si="99"/>
        <v>3.1900000000000039E-2</v>
      </c>
      <c r="AP1928" s="13">
        <f>(AM1928-1)*L1928</f>
        <v>22250.000000000018</v>
      </c>
      <c r="AQ1928" s="8">
        <f>AO1928*L1928</f>
        <v>14195.500000000018</v>
      </c>
      <c r="AR1928" s="1">
        <f t="shared" si="100"/>
        <v>8054.5</v>
      </c>
      <c r="AS1928" s="8">
        <f>AQ1928+AR1928</f>
        <v>22250.000000000018</v>
      </c>
      <c r="AT1928" s="8">
        <f>AS1928-X1928</f>
        <v>22250.000000000018</v>
      </c>
      <c r="AU1928" s="11">
        <f>AT1928/L1928</f>
        <v>5.0000000000000037E-2</v>
      </c>
      <c r="AV1928">
        <f>(_xlfn.XLOOKUP(A1928,[2]loan_data!$A:$A,[2]loan_data!$Z:$Z)-100)%</f>
        <v>3.4087499999999979E-2</v>
      </c>
      <c r="AW1928" t="str">
        <f>_xlfn.XLOOKUP(A1928,[2]loan_data!$A:$A,[2]loan_data!$AA:$AA)</f>
        <v>storgan_manley</v>
      </c>
      <c r="AX1928" s="8">
        <f>AV1928*L1928</f>
        <v>15168.937499999991</v>
      </c>
      <c r="AY1928" s="8">
        <f>AX1928+AR1928</f>
        <v>23223.437499999993</v>
      </c>
      <c r="AZ1928" s="10">
        <f>AY1928/L1928</f>
        <v>5.2187499999999984E-2</v>
      </c>
    </row>
    <row r="1929" spans="1:52" x14ac:dyDescent="0.2">
      <c r="A1929">
        <v>5030490</v>
      </c>
      <c r="B1929" t="s">
        <v>33</v>
      </c>
      <c r="C1929" t="s">
        <v>164</v>
      </c>
      <c r="D1929" t="b">
        <v>1</v>
      </c>
      <c r="E1929" t="s">
        <v>35</v>
      </c>
      <c r="F1929" t="s">
        <v>36</v>
      </c>
      <c r="G1929" t="s">
        <v>37</v>
      </c>
      <c r="H1929" t="s">
        <v>53</v>
      </c>
      <c r="I1929">
        <v>1</v>
      </c>
      <c r="J1929" t="b">
        <v>0</v>
      </c>
      <c r="K1929" t="b">
        <v>0</v>
      </c>
      <c r="L1929" s="1">
        <v>315000</v>
      </c>
      <c r="M1929" s="2">
        <v>44449</v>
      </c>
      <c r="N1929" s="2">
        <v>44470</v>
      </c>
      <c r="O1929" s="2">
        <v>49919</v>
      </c>
      <c r="P1929">
        <v>180</v>
      </c>
      <c r="Q1929" s="3">
        <v>2022.25</v>
      </c>
      <c r="R1929">
        <v>1.99</v>
      </c>
      <c r="S1929" t="s">
        <v>925</v>
      </c>
      <c r="T1929" s="4">
        <v>852735</v>
      </c>
      <c r="U1929" s="7">
        <f>V1929+W1929</f>
        <v>25549.58</v>
      </c>
      <c r="V1929" s="7">
        <f t="shared" si="98"/>
        <v>23782.500000000004</v>
      </c>
      <c r="W1929" s="7">
        <v>1767.08</v>
      </c>
      <c r="AA1929" t="b">
        <v>0</v>
      </c>
      <c r="AB1929">
        <v>0</v>
      </c>
      <c r="AC1929">
        <v>0</v>
      </c>
      <c r="AD1929" t="b">
        <v>0</v>
      </c>
      <c r="AE1929" t="s">
        <v>39</v>
      </c>
      <c r="AF1929" t="b">
        <v>0</v>
      </c>
      <c r="AG1929">
        <v>1</v>
      </c>
      <c r="AH1929">
        <v>179</v>
      </c>
      <c r="AI1929" s="6">
        <v>4028</v>
      </c>
      <c r="AJ1929">
        <v>696</v>
      </c>
      <c r="AK1929" t="s">
        <v>58</v>
      </c>
      <c r="AL1929" t="s">
        <v>50</v>
      </c>
      <c r="AM1929" s="9">
        <v>1.05</v>
      </c>
      <c r="AN1929">
        <f>_xlfn.XLOOKUP(S1929,[1]umbs_prices!$A:$A,[1]umbs_prices!$D:$D)</f>
        <v>97.45</v>
      </c>
      <c r="AO1929" s="11">
        <f t="shared" si="99"/>
        <v>-2.5499999999999967E-2</v>
      </c>
      <c r="AP1929" s="13">
        <f>(AM1929-1)*L1929</f>
        <v>15750.000000000015</v>
      </c>
      <c r="AQ1929" s="8">
        <f>AO1929*L1929</f>
        <v>-8032.49999999999</v>
      </c>
      <c r="AR1929" s="1">
        <f t="shared" si="100"/>
        <v>23782.500000000004</v>
      </c>
      <c r="AS1929" s="8">
        <f>AQ1929+AR1929</f>
        <v>15750.000000000015</v>
      </c>
      <c r="AT1929" s="8">
        <f>AS1929-X1929</f>
        <v>15750.000000000015</v>
      </c>
      <c r="AU1929" s="11">
        <f>AT1929/L1929</f>
        <v>5.0000000000000044E-2</v>
      </c>
      <c r="AV1929">
        <f>(_xlfn.XLOOKUP(A1929,[2]loan_data!$A:$A,[2]loan_data!$Z:$Z)-100)%</f>
        <v>-2.5499999999999971E-2</v>
      </c>
      <c r="AW1929" t="str">
        <f>_xlfn.XLOOKUP(A1929,[2]loan_data!$A:$A,[2]loan_data!$AA:$AA)</f>
        <v>umbs_price</v>
      </c>
      <c r="AX1929" s="8">
        <f>AV1929*L1929</f>
        <v>-8032.4999999999909</v>
      </c>
    </row>
    <row r="1930" spans="1:52" x14ac:dyDescent="0.2">
      <c r="A1930">
        <v>5030503</v>
      </c>
      <c r="B1930" t="s">
        <v>33</v>
      </c>
      <c r="C1930" t="s">
        <v>85</v>
      </c>
      <c r="D1930" t="b">
        <v>1</v>
      </c>
      <c r="E1930" t="s">
        <v>35</v>
      </c>
      <c r="F1930" t="s">
        <v>36</v>
      </c>
      <c r="G1930" t="s">
        <v>37</v>
      </c>
      <c r="H1930" t="s">
        <v>38</v>
      </c>
      <c r="I1930">
        <v>1</v>
      </c>
      <c r="J1930" t="b">
        <v>0</v>
      </c>
      <c r="K1930" t="b">
        <v>0</v>
      </c>
      <c r="L1930" s="1">
        <v>305000</v>
      </c>
      <c r="M1930" s="2">
        <v>44450</v>
      </c>
      <c r="N1930" s="2">
        <v>44470</v>
      </c>
      <c r="O1930" s="2">
        <v>55397</v>
      </c>
      <c r="P1930">
        <v>360</v>
      </c>
      <c r="Q1930" s="3">
        <v>1281.06</v>
      </c>
      <c r="R1930">
        <v>2.99</v>
      </c>
      <c r="S1930" t="s">
        <v>924</v>
      </c>
      <c r="T1930" s="4">
        <v>534245</v>
      </c>
      <c r="U1930" s="7">
        <f>V1930+W1930</f>
        <v>3688.4999999999909</v>
      </c>
      <c r="V1930" s="7">
        <f t="shared" si="98"/>
        <v>2531.4999999999909</v>
      </c>
      <c r="W1930" s="7">
        <v>1157</v>
      </c>
      <c r="AA1930" t="b">
        <v>0</v>
      </c>
      <c r="AB1930">
        <v>0</v>
      </c>
      <c r="AC1930">
        <v>0</v>
      </c>
      <c r="AD1930" t="b">
        <v>0</v>
      </c>
      <c r="AE1930" t="s">
        <v>39</v>
      </c>
      <c r="AF1930" t="b">
        <v>0</v>
      </c>
      <c r="AG1930">
        <v>1</v>
      </c>
      <c r="AH1930">
        <v>145</v>
      </c>
      <c r="AI1930" s="6">
        <v>2417</v>
      </c>
      <c r="AJ1930">
        <v>696</v>
      </c>
      <c r="AK1930" t="s">
        <v>43</v>
      </c>
      <c r="AL1930" t="s">
        <v>50</v>
      </c>
      <c r="AM1930" s="9">
        <v>1.05</v>
      </c>
      <c r="AN1930">
        <f>_xlfn.XLOOKUP(S1930,[1]umbs_prices!$A:$A,[1]umbs_prices!$D:$D)</f>
        <v>104.17</v>
      </c>
      <c r="AO1930" s="11">
        <f t="shared" si="99"/>
        <v>4.170000000000007E-2</v>
      </c>
      <c r="AP1930" s="13">
        <f>(AM1930-1)*L1930</f>
        <v>15250.000000000013</v>
      </c>
      <c r="AQ1930" s="8">
        <f>AO1930*L1930</f>
        <v>12718.500000000022</v>
      </c>
      <c r="AR1930" s="1">
        <f t="shared" si="100"/>
        <v>2531.4999999999909</v>
      </c>
      <c r="AS1930" s="8">
        <f>AQ1930+AR1930</f>
        <v>15250.000000000013</v>
      </c>
      <c r="AT1930" s="8">
        <f>AS1930-X1930</f>
        <v>15250.000000000013</v>
      </c>
      <c r="AU1930" s="11">
        <f>AT1930/L1930</f>
        <v>5.0000000000000044E-2</v>
      </c>
      <c r="AV1930">
        <f>(_xlfn.XLOOKUP(A1930,[2]loan_data!$A:$A,[2]loan_data!$Z:$Z)-100)%</f>
        <v>4.1700000000000015E-2</v>
      </c>
      <c r="AW1930" t="str">
        <f>_xlfn.XLOOKUP(A1930,[2]loan_data!$A:$A,[2]loan_data!$AA:$AA)</f>
        <v>umbs_price</v>
      </c>
      <c r="AX1930" s="8">
        <f>AV1930*L1930</f>
        <v>12718.500000000004</v>
      </c>
    </row>
    <row r="1931" spans="1:52" x14ac:dyDescent="0.2">
      <c r="A1931">
        <v>5030841</v>
      </c>
      <c r="B1931" t="s">
        <v>124</v>
      </c>
      <c r="C1931" t="s">
        <v>339</v>
      </c>
      <c r="D1931" t="b">
        <v>1</v>
      </c>
      <c r="E1931" t="s">
        <v>35</v>
      </c>
      <c r="F1931" t="s">
        <v>36</v>
      </c>
      <c r="G1931" t="s">
        <v>37</v>
      </c>
      <c r="H1931" t="s">
        <v>38</v>
      </c>
      <c r="I1931">
        <v>1</v>
      </c>
      <c r="J1931" t="b">
        <v>0</v>
      </c>
      <c r="K1931" t="b">
        <v>0</v>
      </c>
      <c r="L1931" s="1">
        <v>145000</v>
      </c>
      <c r="M1931" s="2">
        <v>44450</v>
      </c>
      <c r="N1931" s="2">
        <v>44470</v>
      </c>
      <c r="O1931" s="2">
        <v>55397</v>
      </c>
      <c r="P1931">
        <v>360</v>
      </c>
      <c r="Q1931" s="3">
        <v>649.23</v>
      </c>
      <c r="R1931">
        <v>3.5</v>
      </c>
      <c r="S1931" t="s">
        <v>920</v>
      </c>
      <c r="T1931" s="4">
        <v>178836</v>
      </c>
      <c r="U1931" s="7">
        <f>V1931+W1931</f>
        <v>2338.6800000000017</v>
      </c>
      <c r="V1931" s="7">
        <f t="shared" si="98"/>
        <v>565.50000000000182</v>
      </c>
      <c r="W1931" s="7">
        <v>1773.1799999999998</v>
      </c>
      <c r="AA1931" t="b">
        <v>0</v>
      </c>
      <c r="AB1931">
        <v>0</v>
      </c>
      <c r="AC1931">
        <v>0</v>
      </c>
      <c r="AD1931" t="b">
        <v>0</v>
      </c>
      <c r="AE1931" t="s">
        <v>39</v>
      </c>
      <c r="AF1931" t="b">
        <v>0</v>
      </c>
      <c r="AG1931">
        <v>1</v>
      </c>
      <c r="AH1931">
        <v>61</v>
      </c>
      <c r="AI1931" s="6">
        <v>1627</v>
      </c>
      <c r="AJ1931">
        <v>696</v>
      </c>
      <c r="AK1931" t="s">
        <v>40</v>
      </c>
      <c r="AL1931" t="s">
        <v>50</v>
      </c>
      <c r="AM1931" s="9">
        <v>1.05</v>
      </c>
      <c r="AN1931">
        <f>_xlfn.XLOOKUP(S1931,[1]umbs_prices!$A:$A,[1]umbs_prices!$D:$D)</f>
        <v>104.61</v>
      </c>
      <c r="AO1931" s="11">
        <f t="shared" si="99"/>
        <v>4.610000000000003E-2</v>
      </c>
      <c r="AP1931" s="13">
        <f>(AM1931-1)*L1931</f>
        <v>7250.0000000000064</v>
      </c>
      <c r="AQ1931" s="8">
        <f>AO1931*L1931</f>
        <v>6684.5000000000045</v>
      </c>
      <c r="AR1931" s="1">
        <f t="shared" si="100"/>
        <v>565.50000000000182</v>
      </c>
      <c r="AS1931" s="8">
        <f>AQ1931+AR1931</f>
        <v>7250.0000000000064</v>
      </c>
      <c r="AT1931" s="8">
        <f>AS1931-X1931</f>
        <v>7250.0000000000064</v>
      </c>
      <c r="AU1931" s="11">
        <f>AT1931/L1931</f>
        <v>5.0000000000000044E-2</v>
      </c>
      <c r="AV1931">
        <f>(_xlfn.XLOOKUP(A1931,[2]loan_data!$A:$A,[2]loan_data!$Z:$Z)-100)%</f>
        <v>4.8287499999999997E-2</v>
      </c>
      <c r="AW1931" t="str">
        <f>_xlfn.XLOOKUP(A1931,[2]loan_data!$A:$A,[2]loan_data!$AA:$AA)</f>
        <v>storgan_manley</v>
      </c>
      <c r="AX1931" s="8">
        <f>AV1931*L1931</f>
        <v>7001.6875</v>
      </c>
      <c r="AY1931" s="8">
        <f>AX1931+AR1931</f>
        <v>7567.1875000000018</v>
      </c>
      <c r="AZ1931" s="10">
        <f>AY1931/L1931</f>
        <v>5.2187500000000012E-2</v>
      </c>
    </row>
    <row r="1932" spans="1:52" x14ac:dyDescent="0.2">
      <c r="A1932">
        <v>5030846</v>
      </c>
      <c r="B1932" t="s">
        <v>88</v>
      </c>
      <c r="C1932" t="s">
        <v>389</v>
      </c>
      <c r="D1932" t="b">
        <v>1</v>
      </c>
      <c r="E1932" t="s">
        <v>35</v>
      </c>
      <c r="F1932" t="s">
        <v>36</v>
      </c>
      <c r="G1932" t="s">
        <v>37</v>
      </c>
      <c r="H1932" t="s">
        <v>53</v>
      </c>
      <c r="I1932">
        <v>1</v>
      </c>
      <c r="J1932" t="b">
        <v>0</v>
      </c>
      <c r="K1932" t="b">
        <v>0</v>
      </c>
      <c r="L1932" s="1">
        <v>205000</v>
      </c>
      <c r="M1932" s="2">
        <v>44452</v>
      </c>
      <c r="N1932" s="2">
        <v>44470</v>
      </c>
      <c r="O1932" s="2">
        <v>55397</v>
      </c>
      <c r="P1932">
        <v>360</v>
      </c>
      <c r="Q1932" s="3">
        <v>875.89</v>
      </c>
      <c r="R1932">
        <v>3.125</v>
      </c>
      <c r="S1932" t="s">
        <v>924</v>
      </c>
      <c r="T1932" s="4">
        <v>296286</v>
      </c>
      <c r="U1932" s="7">
        <f>V1932+W1932</f>
        <v>3025.019999999995</v>
      </c>
      <c r="V1932" s="7">
        <f t="shared" si="98"/>
        <v>1701.4999999999945</v>
      </c>
      <c r="W1932" s="7">
        <v>1323.5200000000004</v>
      </c>
      <c r="AA1932" t="b">
        <v>0</v>
      </c>
      <c r="AB1932">
        <v>0</v>
      </c>
      <c r="AC1932">
        <v>0</v>
      </c>
      <c r="AD1932" t="b">
        <v>0</v>
      </c>
      <c r="AE1932" t="s">
        <v>39</v>
      </c>
      <c r="AF1932" t="b">
        <v>0</v>
      </c>
      <c r="AG1932">
        <v>1</v>
      </c>
      <c r="AH1932">
        <v>70</v>
      </c>
      <c r="AI1932" s="6">
        <v>1634</v>
      </c>
      <c r="AJ1932">
        <v>696</v>
      </c>
      <c r="AK1932" t="s">
        <v>58</v>
      </c>
      <c r="AL1932" t="s">
        <v>50</v>
      </c>
      <c r="AM1932" s="9">
        <v>1.05</v>
      </c>
      <c r="AN1932">
        <f>_xlfn.XLOOKUP(S1932,[1]umbs_prices!$A:$A,[1]umbs_prices!$D:$D)</f>
        <v>104.17</v>
      </c>
      <c r="AO1932" s="11">
        <f t="shared" si="99"/>
        <v>4.170000000000007E-2</v>
      </c>
      <c r="AP1932" s="13">
        <f>(AM1932-1)*L1932</f>
        <v>10250.000000000009</v>
      </c>
      <c r="AQ1932" s="8">
        <f>AO1932*L1932</f>
        <v>8548.5000000000146</v>
      </c>
      <c r="AR1932" s="1">
        <f t="shared" si="100"/>
        <v>1701.4999999999945</v>
      </c>
      <c r="AS1932" s="8">
        <f>AQ1932+AR1932</f>
        <v>10250.000000000009</v>
      </c>
      <c r="AT1932" s="8">
        <f>AS1932-X1932</f>
        <v>10250.000000000009</v>
      </c>
      <c r="AU1932" s="11">
        <f>AT1932/L1932</f>
        <v>5.0000000000000044E-2</v>
      </c>
      <c r="AV1932">
        <f>(_xlfn.XLOOKUP(A1932,[2]loan_data!$A:$A,[2]loan_data!$Z:$Z)-100)%</f>
        <v>4.1700000000000015E-2</v>
      </c>
      <c r="AW1932" t="str">
        <f>_xlfn.XLOOKUP(A1932,[2]loan_data!$A:$A,[2]loan_data!$AA:$AA)</f>
        <v>umbs_price</v>
      </c>
      <c r="AX1932" s="8">
        <f>AV1932*L1932</f>
        <v>8548.5000000000036</v>
      </c>
    </row>
    <row r="1933" spans="1:52" x14ac:dyDescent="0.2">
      <c r="A1933">
        <v>5030933</v>
      </c>
      <c r="B1933" t="s">
        <v>33</v>
      </c>
      <c r="C1933" t="s">
        <v>85</v>
      </c>
      <c r="D1933" t="b">
        <v>1</v>
      </c>
      <c r="E1933" t="s">
        <v>35</v>
      </c>
      <c r="F1933" t="s">
        <v>36</v>
      </c>
      <c r="G1933" t="s">
        <v>37</v>
      </c>
      <c r="H1933" t="s">
        <v>38</v>
      </c>
      <c r="I1933">
        <v>1</v>
      </c>
      <c r="J1933" t="b">
        <v>0</v>
      </c>
      <c r="K1933" t="b">
        <v>0</v>
      </c>
      <c r="L1933" s="1">
        <v>365000</v>
      </c>
      <c r="M1933" s="2">
        <v>44453</v>
      </c>
      <c r="N1933" s="2">
        <v>44470</v>
      </c>
      <c r="O1933" s="2">
        <v>55397</v>
      </c>
      <c r="P1933">
        <v>360</v>
      </c>
      <c r="Q1933" s="3">
        <v>1462.83</v>
      </c>
      <c r="R1933">
        <v>2.625</v>
      </c>
      <c r="S1933" t="s">
        <v>919</v>
      </c>
      <c r="T1933" s="4">
        <v>606011</v>
      </c>
      <c r="U1933" s="7">
        <f>V1933+W1933</f>
        <v>7190.5000000000164</v>
      </c>
      <c r="V1933" s="7">
        <f t="shared" si="98"/>
        <v>7190.5000000000164</v>
      </c>
      <c r="W1933" s="7">
        <v>0</v>
      </c>
      <c r="AA1933" t="b">
        <v>0</v>
      </c>
      <c r="AB1933">
        <v>0</v>
      </c>
      <c r="AC1933">
        <v>0</v>
      </c>
      <c r="AD1933" t="b">
        <v>0</v>
      </c>
      <c r="AE1933" t="s">
        <v>39</v>
      </c>
      <c r="AF1933" t="b">
        <v>0</v>
      </c>
      <c r="AG1933">
        <v>1</v>
      </c>
      <c r="AH1933">
        <v>84</v>
      </c>
      <c r="AI1933" s="6">
        <v>2800</v>
      </c>
      <c r="AJ1933">
        <v>696</v>
      </c>
      <c r="AK1933" t="s">
        <v>58</v>
      </c>
      <c r="AL1933" t="s">
        <v>50</v>
      </c>
      <c r="AM1933" s="9">
        <v>1.05</v>
      </c>
      <c r="AN1933">
        <f>_xlfn.XLOOKUP(S1933,[1]umbs_prices!$A:$A,[1]umbs_prices!$D:$D)</f>
        <v>103.03</v>
      </c>
      <c r="AO1933" s="11">
        <f t="shared" si="99"/>
        <v>3.0299999999999994E-2</v>
      </c>
      <c r="AP1933" s="13">
        <f>(AM1933-1)*L1933</f>
        <v>18250.000000000015</v>
      </c>
      <c r="AQ1933" s="8">
        <f>AO1933*L1933</f>
        <v>11059.499999999998</v>
      </c>
      <c r="AR1933" s="1">
        <f t="shared" si="100"/>
        <v>7190.5000000000164</v>
      </c>
      <c r="AS1933" s="8">
        <f>AQ1933+AR1933</f>
        <v>18250.000000000015</v>
      </c>
      <c r="AT1933" s="8">
        <f>AS1933-X1933</f>
        <v>18250.000000000015</v>
      </c>
      <c r="AU1933" s="11">
        <f>AT1933/L1933</f>
        <v>5.0000000000000037E-2</v>
      </c>
      <c r="AV1933">
        <f>(_xlfn.XLOOKUP(A1933,[2]loan_data!$A:$A,[2]loan_data!$Z:$Z)-100)%</f>
        <v>3.0300000000000011E-2</v>
      </c>
      <c r="AW1933" t="str">
        <f>_xlfn.XLOOKUP(A1933,[2]loan_data!$A:$A,[2]loan_data!$AA:$AA)</f>
        <v>umbs_price</v>
      </c>
      <c r="AX1933" s="8">
        <f>AV1933*L1933</f>
        <v>11059.500000000004</v>
      </c>
    </row>
    <row r="1934" spans="1:52" x14ac:dyDescent="0.2">
      <c r="A1934">
        <v>5030960</v>
      </c>
      <c r="B1934" t="s">
        <v>61</v>
      </c>
      <c r="C1934" t="s">
        <v>333</v>
      </c>
      <c r="D1934" t="b">
        <v>1</v>
      </c>
      <c r="E1934" t="s">
        <v>35</v>
      </c>
      <c r="F1934" t="s">
        <v>36</v>
      </c>
      <c r="G1934" t="s">
        <v>37</v>
      </c>
      <c r="H1934" t="s">
        <v>38</v>
      </c>
      <c r="I1934">
        <v>1</v>
      </c>
      <c r="J1934" t="b">
        <v>0</v>
      </c>
      <c r="K1934" t="b">
        <v>0</v>
      </c>
      <c r="L1934" s="1">
        <v>115000</v>
      </c>
      <c r="M1934" s="2">
        <v>44453</v>
      </c>
      <c r="N1934" s="2">
        <v>44470</v>
      </c>
      <c r="O1934" s="2">
        <v>49919</v>
      </c>
      <c r="P1934">
        <v>180</v>
      </c>
      <c r="Q1934" s="3">
        <v>771.91</v>
      </c>
      <c r="R1934">
        <v>2.625</v>
      </c>
      <c r="S1934" t="s">
        <v>919</v>
      </c>
      <c r="T1934" s="4">
        <v>446256</v>
      </c>
      <c r="U1934" s="7">
        <f>V1934+W1934</f>
        <v>2415.0000000000064</v>
      </c>
      <c r="V1934" s="7">
        <f t="shared" si="98"/>
        <v>2265.5000000000064</v>
      </c>
      <c r="W1934" s="7">
        <v>149.5</v>
      </c>
      <c r="AA1934" t="b">
        <v>0</v>
      </c>
      <c r="AB1934">
        <v>0</v>
      </c>
      <c r="AC1934">
        <v>0</v>
      </c>
      <c r="AD1934" t="b">
        <v>0</v>
      </c>
      <c r="AE1934" t="s">
        <v>39</v>
      </c>
      <c r="AF1934" t="b">
        <v>0</v>
      </c>
      <c r="AG1934">
        <v>1</v>
      </c>
      <c r="AH1934">
        <v>149</v>
      </c>
      <c r="AI1934" s="6">
        <v>4098</v>
      </c>
      <c r="AJ1934">
        <v>696</v>
      </c>
      <c r="AK1934" t="s">
        <v>58</v>
      </c>
      <c r="AL1934" t="s">
        <v>50</v>
      </c>
      <c r="AM1934" s="9">
        <v>1.05</v>
      </c>
      <c r="AN1934">
        <f>_xlfn.XLOOKUP(S1934,[1]umbs_prices!$A:$A,[1]umbs_prices!$D:$D)</f>
        <v>103.03</v>
      </c>
      <c r="AO1934" s="11">
        <f t="shared" si="99"/>
        <v>3.0299999999999994E-2</v>
      </c>
      <c r="AP1934" s="13">
        <f>(AM1934-1)*L1934</f>
        <v>5750.0000000000055</v>
      </c>
      <c r="AQ1934" s="8">
        <f>AO1934*L1934</f>
        <v>3484.4999999999991</v>
      </c>
      <c r="AR1934" s="1">
        <f t="shared" si="100"/>
        <v>2265.5000000000064</v>
      </c>
      <c r="AS1934" s="8">
        <f>AQ1934+AR1934</f>
        <v>5750.0000000000055</v>
      </c>
      <c r="AT1934" s="8">
        <f>AS1934-X1934</f>
        <v>5750.0000000000055</v>
      </c>
      <c r="AU1934" s="11">
        <f>AT1934/L1934</f>
        <v>5.0000000000000044E-2</v>
      </c>
      <c r="AV1934">
        <f>(_xlfn.XLOOKUP(A1934,[2]loan_data!$A:$A,[2]loan_data!$Z:$Z)-100)%</f>
        <v>3.2487500000000009E-2</v>
      </c>
      <c r="AW1934" t="str">
        <f>_xlfn.XLOOKUP(A1934,[2]loan_data!$A:$A,[2]loan_data!$AA:$AA)</f>
        <v>storgan_manley</v>
      </c>
      <c r="AX1934" s="8">
        <f>AV1934*L1934</f>
        <v>3736.0625000000009</v>
      </c>
      <c r="AY1934" s="8">
        <f t="shared" ref="AY1934:AY1935" si="101">AX1934+AR1934</f>
        <v>6001.5625000000073</v>
      </c>
      <c r="AZ1934" s="10">
        <f>AY1934/L1934</f>
        <v>5.218750000000006E-2</v>
      </c>
    </row>
    <row r="1935" spans="1:52" x14ac:dyDescent="0.2">
      <c r="A1935">
        <v>5030969</v>
      </c>
      <c r="B1935" t="s">
        <v>33</v>
      </c>
      <c r="C1935" t="s">
        <v>131</v>
      </c>
      <c r="D1935" t="b">
        <v>1</v>
      </c>
      <c r="E1935" t="s">
        <v>35</v>
      </c>
      <c r="F1935" t="s">
        <v>36</v>
      </c>
      <c r="G1935" t="s">
        <v>37</v>
      </c>
      <c r="H1935" t="s">
        <v>38</v>
      </c>
      <c r="I1935">
        <v>1</v>
      </c>
      <c r="J1935" t="b">
        <v>0</v>
      </c>
      <c r="K1935" t="b">
        <v>0</v>
      </c>
      <c r="L1935" s="1">
        <v>575000</v>
      </c>
      <c r="M1935" s="2">
        <v>44453</v>
      </c>
      <c r="N1935" s="2">
        <v>44470</v>
      </c>
      <c r="O1935" s="2">
        <v>55397</v>
      </c>
      <c r="P1935">
        <v>360</v>
      </c>
      <c r="Q1935" s="3">
        <v>2379.9300000000003</v>
      </c>
      <c r="R1935">
        <v>2.875</v>
      </c>
      <c r="S1935" t="s">
        <v>922</v>
      </c>
      <c r="T1935" s="4">
        <v>777028</v>
      </c>
      <c r="U1935" s="7">
        <f>V1935+W1935</f>
        <v>10407.500000000004</v>
      </c>
      <c r="V1935" s="7">
        <f t="shared" si="98"/>
        <v>10407.500000000004</v>
      </c>
      <c r="W1935" s="7">
        <v>0</v>
      </c>
      <c r="AA1935" t="b">
        <v>0</v>
      </c>
      <c r="AB1935">
        <v>0</v>
      </c>
      <c r="AC1935">
        <v>0</v>
      </c>
      <c r="AD1935" t="b">
        <v>0</v>
      </c>
      <c r="AE1935" t="s">
        <v>39</v>
      </c>
      <c r="AF1935" t="b">
        <v>0</v>
      </c>
      <c r="AG1935">
        <v>1</v>
      </c>
      <c r="AH1935">
        <v>129</v>
      </c>
      <c r="AI1935" s="6">
        <v>4623</v>
      </c>
      <c r="AJ1935">
        <v>696</v>
      </c>
      <c r="AK1935" t="s">
        <v>40</v>
      </c>
      <c r="AL1935" t="s">
        <v>41</v>
      </c>
      <c r="AM1935" s="9">
        <v>1.05</v>
      </c>
      <c r="AN1935">
        <f>_xlfn.XLOOKUP(S1935,[1]umbs_prices!$A:$A,[1]umbs_prices!$D:$D)</f>
        <v>103.19</v>
      </c>
      <c r="AO1935" s="11">
        <f t="shared" si="99"/>
        <v>3.1900000000000039E-2</v>
      </c>
      <c r="AP1935" s="13">
        <f>(AM1935-1)*L1935</f>
        <v>28750.000000000025</v>
      </c>
      <c r="AQ1935" s="8">
        <f>AO1935*L1935</f>
        <v>18342.500000000022</v>
      </c>
      <c r="AR1935" s="1">
        <f t="shared" si="100"/>
        <v>10407.500000000004</v>
      </c>
      <c r="AS1935" s="8">
        <f>AQ1935+AR1935</f>
        <v>28750.000000000025</v>
      </c>
      <c r="AT1935" s="8">
        <f>AS1935-X1935</f>
        <v>28750.000000000025</v>
      </c>
      <c r="AU1935" s="11">
        <f>AT1935/L1935</f>
        <v>5.0000000000000044E-2</v>
      </c>
      <c r="AV1935">
        <f>(_xlfn.XLOOKUP(A1935,[2]loan_data!$A:$A,[2]loan_data!$Z:$Z)-100)%</f>
        <v>3.4087499999999979E-2</v>
      </c>
      <c r="AW1935" t="str">
        <f>_xlfn.XLOOKUP(A1935,[2]loan_data!$A:$A,[2]loan_data!$AA:$AA)</f>
        <v>storgan_manley</v>
      </c>
      <c r="AX1935" s="8">
        <f>AV1935*L1935</f>
        <v>19600.312499999989</v>
      </c>
      <c r="AY1935" s="8">
        <f t="shared" si="101"/>
        <v>30007.812499999993</v>
      </c>
      <c r="AZ1935" s="10">
        <f>AY1935/L1935</f>
        <v>5.2187499999999984E-2</v>
      </c>
    </row>
    <row r="1936" spans="1:52" x14ac:dyDescent="0.2">
      <c r="A1936">
        <v>5031055</v>
      </c>
      <c r="B1936" t="s">
        <v>51</v>
      </c>
      <c r="C1936" t="s">
        <v>528</v>
      </c>
      <c r="D1936" t="b">
        <v>1</v>
      </c>
      <c r="E1936" t="s">
        <v>35</v>
      </c>
      <c r="F1936" t="s">
        <v>36</v>
      </c>
      <c r="G1936" t="s">
        <v>37</v>
      </c>
      <c r="H1936" t="s">
        <v>38</v>
      </c>
      <c r="I1936">
        <v>1</v>
      </c>
      <c r="J1936" t="b">
        <v>0</v>
      </c>
      <c r="K1936" t="b">
        <v>0</v>
      </c>
      <c r="L1936" s="1">
        <v>325000</v>
      </c>
      <c r="M1936" s="2">
        <v>44454</v>
      </c>
      <c r="N1936" s="2">
        <v>44501</v>
      </c>
      <c r="O1936" s="2">
        <v>55427</v>
      </c>
      <c r="P1936">
        <v>360</v>
      </c>
      <c r="Q1936" s="3">
        <v>1432.79</v>
      </c>
      <c r="R1936">
        <v>3.375</v>
      </c>
      <c r="S1936" t="s">
        <v>920</v>
      </c>
      <c r="T1936" s="4">
        <v>390485</v>
      </c>
      <c r="U1936" s="7">
        <f>V1936+W1936</f>
        <v>1781.5000000000055</v>
      </c>
      <c r="V1936" s="7">
        <f t="shared" si="98"/>
        <v>1267.5000000000055</v>
      </c>
      <c r="W1936" s="7">
        <v>514</v>
      </c>
      <c r="AA1936" t="b">
        <v>0</v>
      </c>
      <c r="AB1936">
        <v>0</v>
      </c>
      <c r="AC1936">
        <v>0</v>
      </c>
      <c r="AD1936" t="b">
        <v>0</v>
      </c>
      <c r="AE1936" t="s">
        <v>39</v>
      </c>
      <c r="AF1936" t="b">
        <v>0</v>
      </c>
      <c r="AG1936">
        <v>1</v>
      </c>
      <c r="AH1936">
        <v>104</v>
      </c>
      <c r="AI1936" s="6">
        <v>3554</v>
      </c>
      <c r="AJ1936">
        <v>696</v>
      </c>
      <c r="AK1936" t="s">
        <v>58</v>
      </c>
      <c r="AL1936" t="s">
        <v>41</v>
      </c>
      <c r="AM1936" s="9">
        <v>1.05</v>
      </c>
      <c r="AN1936">
        <f>_xlfn.XLOOKUP(S1936,[1]umbs_prices!$A:$A,[1]umbs_prices!$D:$D)</f>
        <v>104.61</v>
      </c>
      <c r="AO1936" s="11">
        <f t="shared" si="99"/>
        <v>4.610000000000003E-2</v>
      </c>
      <c r="AP1936" s="13">
        <f>(AM1936-1)*L1936</f>
        <v>16250.000000000015</v>
      </c>
      <c r="AQ1936" s="8">
        <f>AO1936*L1936</f>
        <v>14982.500000000009</v>
      </c>
      <c r="AR1936" s="1">
        <f t="shared" si="100"/>
        <v>1267.5000000000055</v>
      </c>
      <c r="AS1936" s="8">
        <f>AQ1936+AR1936</f>
        <v>16250.000000000015</v>
      </c>
      <c r="AT1936" s="8">
        <f>AS1936-X1936</f>
        <v>16250.000000000015</v>
      </c>
      <c r="AU1936" s="11">
        <f>AT1936/L1936</f>
        <v>5.0000000000000044E-2</v>
      </c>
      <c r="AV1936">
        <f>(_xlfn.XLOOKUP(A1936,[2]loan_data!$A:$A,[2]loan_data!$Z:$Z)-100)%</f>
        <v>4.6099999999999995E-2</v>
      </c>
      <c r="AW1936" t="str">
        <f>_xlfn.XLOOKUP(A1936,[2]loan_data!$A:$A,[2]loan_data!$AA:$AA)</f>
        <v>umbs_price</v>
      </c>
      <c r="AX1936" s="8">
        <f>AV1936*L1936</f>
        <v>14982.499999999998</v>
      </c>
    </row>
    <row r="1937" spans="1:52" x14ac:dyDescent="0.2">
      <c r="A1937">
        <v>5031093</v>
      </c>
      <c r="B1937" t="s">
        <v>65</v>
      </c>
      <c r="C1937" t="s">
        <v>215</v>
      </c>
      <c r="D1937" t="b">
        <v>1</v>
      </c>
      <c r="E1937" t="s">
        <v>35</v>
      </c>
      <c r="F1937" t="s">
        <v>36</v>
      </c>
      <c r="G1937" t="s">
        <v>37</v>
      </c>
      <c r="H1937" t="s">
        <v>38</v>
      </c>
      <c r="I1937">
        <v>1</v>
      </c>
      <c r="J1937" t="b">
        <v>0</v>
      </c>
      <c r="K1937" t="b">
        <v>0</v>
      </c>
      <c r="L1937" s="1">
        <v>95000</v>
      </c>
      <c r="M1937" s="2">
        <v>44454</v>
      </c>
      <c r="N1937" s="2">
        <v>44501</v>
      </c>
      <c r="O1937" s="2">
        <v>55427</v>
      </c>
      <c r="P1937">
        <v>360</v>
      </c>
      <c r="Q1937" s="3">
        <v>412.33</v>
      </c>
      <c r="R1937">
        <v>3.25</v>
      </c>
      <c r="S1937" t="s">
        <v>920</v>
      </c>
      <c r="T1937" s="4">
        <v>137922</v>
      </c>
      <c r="U1937" s="7">
        <f>V1937+W1937</f>
        <v>1387.5000000000018</v>
      </c>
      <c r="V1937" s="7">
        <f t="shared" si="98"/>
        <v>370.50000000000182</v>
      </c>
      <c r="W1937" s="7">
        <v>1017</v>
      </c>
      <c r="AA1937" t="b">
        <v>0</v>
      </c>
      <c r="AB1937">
        <v>0</v>
      </c>
      <c r="AC1937">
        <v>0</v>
      </c>
      <c r="AD1937" t="b">
        <v>0</v>
      </c>
      <c r="AE1937" t="s">
        <v>39</v>
      </c>
      <c r="AF1937" t="b">
        <v>0</v>
      </c>
      <c r="AG1937">
        <v>1</v>
      </c>
      <c r="AH1937">
        <v>126</v>
      </c>
      <c r="AI1937" s="6">
        <v>1680</v>
      </c>
      <c r="AJ1937">
        <v>696</v>
      </c>
      <c r="AK1937" t="s">
        <v>40</v>
      </c>
      <c r="AL1937" t="s">
        <v>50</v>
      </c>
      <c r="AM1937" s="9">
        <v>1.05</v>
      </c>
      <c r="AN1937">
        <f>_xlfn.XLOOKUP(S1937,[1]umbs_prices!$A:$A,[1]umbs_prices!$D:$D)</f>
        <v>104.61</v>
      </c>
      <c r="AO1937" s="11">
        <f t="shared" si="99"/>
        <v>4.610000000000003E-2</v>
      </c>
      <c r="AP1937" s="13">
        <f>(AM1937-1)*L1937</f>
        <v>4750.0000000000045</v>
      </c>
      <c r="AQ1937" s="8">
        <f>AO1937*L1937</f>
        <v>4379.5000000000027</v>
      </c>
      <c r="AR1937" s="1">
        <f t="shared" si="100"/>
        <v>370.50000000000182</v>
      </c>
      <c r="AS1937" s="8">
        <f>AQ1937+AR1937</f>
        <v>4750.0000000000045</v>
      </c>
      <c r="AT1937" s="8">
        <f>AS1937-X1937</f>
        <v>4750.0000000000045</v>
      </c>
      <c r="AU1937" s="11">
        <f>AT1937/L1937</f>
        <v>5.0000000000000044E-2</v>
      </c>
      <c r="AV1937">
        <f>(_xlfn.XLOOKUP(A1937,[2]loan_data!$A:$A,[2]loan_data!$Z:$Z)-100)%</f>
        <v>5.4224999999999995E-2</v>
      </c>
      <c r="AW1937" t="str">
        <f>_xlfn.XLOOKUP(A1937,[2]loan_data!$A:$A,[2]loan_data!$AA:$AA)</f>
        <v>bank_of_americans</v>
      </c>
      <c r="AX1937" s="8">
        <f>AV1937*L1937</f>
        <v>5151.375</v>
      </c>
      <c r="AY1937" s="8">
        <f>AX1937+AR1937</f>
        <v>5521.8750000000018</v>
      </c>
      <c r="AZ1937" s="10">
        <f>AY1937/L1937</f>
        <v>5.8125000000000017E-2</v>
      </c>
    </row>
    <row r="1938" spans="1:52" x14ac:dyDescent="0.2">
      <c r="A1938">
        <v>5031117</v>
      </c>
      <c r="B1938" t="s">
        <v>46</v>
      </c>
      <c r="C1938" t="s">
        <v>632</v>
      </c>
      <c r="D1938" t="b">
        <v>1</v>
      </c>
      <c r="E1938" t="s">
        <v>35</v>
      </c>
      <c r="F1938" t="s">
        <v>36</v>
      </c>
      <c r="G1938" t="s">
        <v>37</v>
      </c>
      <c r="H1938" t="s">
        <v>38</v>
      </c>
      <c r="I1938">
        <v>1</v>
      </c>
      <c r="J1938" t="b">
        <v>0</v>
      </c>
      <c r="K1938" t="b">
        <v>0</v>
      </c>
      <c r="L1938" s="1">
        <v>185000</v>
      </c>
      <c r="M1938" s="2">
        <v>44454</v>
      </c>
      <c r="N1938" s="2">
        <v>44501</v>
      </c>
      <c r="O1938" s="2">
        <v>55427</v>
      </c>
      <c r="P1938">
        <v>360</v>
      </c>
      <c r="Q1938" s="3">
        <v>705.84</v>
      </c>
      <c r="R1938">
        <v>2.25</v>
      </c>
      <c r="S1938" t="s">
        <v>921</v>
      </c>
      <c r="T1938" s="4">
        <v>248456</v>
      </c>
      <c r="U1938" s="7">
        <f>V1938+W1938</f>
        <v>10160.600000000026</v>
      </c>
      <c r="V1938" s="7">
        <f t="shared" si="98"/>
        <v>9472.0000000000255</v>
      </c>
      <c r="W1938" s="7">
        <v>688.60000000000036</v>
      </c>
      <c r="Z1938">
        <v>84</v>
      </c>
      <c r="AA1938" t="b">
        <v>0</v>
      </c>
      <c r="AB1938">
        <v>0</v>
      </c>
      <c r="AC1938">
        <v>0</v>
      </c>
      <c r="AD1938" t="b">
        <v>0</v>
      </c>
      <c r="AE1938" t="s">
        <v>39</v>
      </c>
      <c r="AF1938" t="b">
        <v>0</v>
      </c>
      <c r="AG1938">
        <v>1</v>
      </c>
      <c r="AH1938">
        <v>56</v>
      </c>
      <c r="AI1938" s="6">
        <v>1074</v>
      </c>
      <c r="AJ1938">
        <v>696</v>
      </c>
      <c r="AK1938" t="s">
        <v>40</v>
      </c>
      <c r="AL1938" t="s">
        <v>50</v>
      </c>
      <c r="AM1938" s="9">
        <v>1.05</v>
      </c>
      <c r="AN1938">
        <f>_xlfn.XLOOKUP(S1938,[1]umbs_prices!$A:$A,[1]umbs_prices!$D:$D)</f>
        <v>99.88</v>
      </c>
      <c r="AO1938" s="11">
        <f t="shared" si="99"/>
        <v>-1.2000000000000899E-3</v>
      </c>
      <c r="AP1938" s="13">
        <f>(AM1938-1)*L1938</f>
        <v>9250.0000000000091</v>
      </c>
      <c r="AQ1938" s="8">
        <f>AO1938*L1938</f>
        <v>-222.00000000001663</v>
      </c>
      <c r="AR1938" s="1">
        <f t="shared" si="100"/>
        <v>9472.0000000000255</v>
      </c>
      <c r="AS1938" s="8">
        <f>AQ1938+AR1938</f>
        <v>9250.0000000000091</v>
      </c>
      <c r="AT1938" s="8">
        <f>AS1938-X1938</f>
        <v>9250.0000000000091</v>
      </c>
      <c r="AU1938" s="11">
        <f>AT1938/L1938</f>
        <v>5.0000000000000051E-2</v>
      </c>
      <c r="AV1938">
        <f>(_xlfn.XLOOKUP(A1938,[2]loan_data!$A:$A,[2]loan_data!$Z:$Z)-100)%</f>
        <v>-1.2000000000000454E-3</v>
      </c>
      <c r="AW1938" t="str">
        <f>_xlfn.XLOOKUP(A1938,[2]loan_data!$A:$A,[2]loan_data!$AA:$AA)</f>
        <v>umbs_price</v>
      </c>
      <c r="AX1938" s="8">
        <f>AV1938*L1938</f>
        <v>-222.00000000000841</v>
      </c>
    </row>
    <row r="1939" spans="1:52" x14ac:dyDescent="0.2">
      <c r="A1939">
        <v>5031335</v>
      </c>
      <c r="B1939" t="s">
        <v>54</v>
      </c>
      <c r="C1939" t="s">
        <v>564</v>
      </c>
      <c r="D1939" t="b">
        <v>1</v>
      </c>
      <c r="E1939" t="s">
        <v>35</v>
      </c>
      <c r="F1939" t="s">
        <v>36</v>
      </c>
      <c r="G1939" t="s">
        <v>37</v>
      </c>
      <c r="H1939" t="s">
        <v>60</v>
      </c>
      <c r="I1939">
        <v>1</v>
      </c>
      <c r="J1939" t="b">
        <v>0</v>
      </c>
      <c r="K1939" t="b">
        <v>0</v>
      </c>
      <c r="L1939" s="1">
        <v>305000</v>
      </c>
      <c r="M1939" s="2">
        <v>44455</v>
      </c>
      <c r="N1939" s="2">
        <v>44501</v>
      </c>
      <c r="O1939" s="2">
        <v>55427</v>
      </c>
      <c r="P1939">
        <v>360</v>
      </c>
      <c r="Q1939" s="3">
        <v>1163.67</v>
      </c>
      <c r="R1939">
        <v>2.25</v>
      </c>
      <c r="S1939" t="s">
        <v>921</v>
      </c>
      <c r="T1939" s="4">
        <v>354652</v>
      </c>
      <c r="U1939" s="7">
        <f>V1939+W1939</f>
        <v>19223.50000000004</v>
      </c>
      <c r="V1939" s="7">
        <f t="shared" si="98"/>
        <v>15616.00000000004</v>
      </c>
      <c r="W1939" s="7">
        <v>3607.5</v>
      </c>
      <c r="AA1939" t="b">
        <v>0</v>
      </c>
      <c r="AB1939">
        <v>0</v>
      </c>
      <c r="AC1939">
        <v>0</v>
      </c>
      <c r="AD1939" t="b">
        <v>0</v>
      </c>
      <c r="AE1939" t="s">
        <v>39</v>
      </c>
      <c r="AF1939" t="b">
        <v>0</v>
      </c>
      <c r="AG1939">
        <v>1</v>
      </c>
      <c r="AH1939">
        <v>111</v>
      </c>
      <c r="AI1939" s="6">
        <v>3978</v>
      </c>
      <c r="AJ1939">
        <v>696</v>
      </c>
      <c r="AK1939" t="s">
        <v>40</v>
      </c>
      <c r="AL1939" t="s">
        <v>50</v>
      </c>
      <c r="AM1939" s="9">
        <v>1.05</v>
      </c>
      <c r="AN1939">
        <f>_xlfn.XLOOKUP(S1939,[1]umbs_prices!$A:$A,[1]umbs_prices!$D:$D)</f>
        <v>99.88</v>
      </c>
      <c r="AO1939" s="11">
        <f t="shared" si="99"/>
        <v>-1.2000000000000899E-3</v>
      </c>
      <c r="AP1939" s="13">
        <f>(AM1939-1)*L1939</f>
        <v>15250.000000000013</v>
      </c>
      <c r="AQ1939" s="8">
        <f>AO1939*L1939</f>
        <v>-366.0000000000274</v>
      </c>
      <c r="AR1939" s="1">
        <f t="shared" si="100"/>
        <v>15616.00000000004</v>
      </c>
      <c r="AS1939" s="8">
        <f>AQ1939+AR1939</f>
        <v>15250.000000000013</v>
      </c>
      <c r="AT1939" s="8">
        <f>AS1939-X1939</f>
        <v>15250.000000000013</v>
      </c>
      <c r="AU1939" s="11">
        <f>AT1939/L1939</f>
        <v>5.0000000000000044E-2</v>
      </c>
      <c r="AV1939">
        <f>(_xlfn.XLOOKUP(A1939,[2]loan_data!$A:$A,[2]loan_data!$Z:$Z)-100)%</f>
        <v>-1.2000000000000454E-3</v>
      </c>
      <c r="AW1939" t="str">
        <f>_xlfn.XLOOKUP(A1939,[2]loan_data!$A:$A,[2]loan_data!$AA:$AA)</f>
        <v>umbs_price</v>
      </c>
      <c r="AX1939" s="8">
        <f>AV1939*L1939</f>
        <v>-366.00000000001387</v>
      </c>
    </row>
    <row r="1940" spans="1:52" x14ac:dyDescent="0.2">
      <c r="A1940">
        <v>5031407</v>
      </c>
      <c r="B1940" t="s">
        <v>200</v>
      </c>
      <c r="C1940" t="s">
        <v>570</v>
      </c>
      <c r="D1940" t="b">
        <v>1</v>
      </c>
      <c r="E1940" t="s">
        <v>35</v>
      </c>
      <c r="F1940" t="s">
        <v>36</v>
      </c>
      <c r="G1940" t="s">
        <v>37</v>
      </c>
      <c r="H1940" t="s">
        <v>38</v>
      </c>
      <c r="I1940">
        <v>1</v>
      </c>
      <c r="J1940" t="b">
        <v>0</v>
      </c>
      <c r="K1940" t="b">
        <v>0</v>
      </c>
      <c r="L1940" s="1">
        <v>255000</v>
      </c>
      <c r="M1940" s="2">
        <v>44456</v>
      </c>
      <c r="N1940" s="2">
        <v>44501</v>
      </c>
      <c r="O1940" s="2">
        <v>55427</v>
      </c>
      <c r="P1940">
        <v>360</v>
      </c>
      <c r="Q1940" s="3">
        <v>1055.45</v>
      </c>
      <c r="R1940">
        <v>2.875</v>
      </c>
      <c r="S1940" t="s">
        <v>922</v>
      </c>
      <c r="T1940" s="4">
        <v>452128</v>
      </c>
      <c r="U1940" s="7">
        <f>V1940+W1940</f>
        <v>6559.0000000000009</v>
      </c>
      <c r="V1940" s="7">
        <f t="shared" si="98"/>
        <v>4615.5000000000009</v>
      </c>
      <c r="W1940" s="7">
        <v>1943.5</v>
      </c>
      <c r="AA1940" t="b">
        <v>0</v>
      </c>
      <c r="AB1940">
        <v>0</v>
      </c>
      <c r="AC1940">
        <v>0</v>
      </c>
      <c r="AD1940" t="b">
        <v>0</v>
      </c>
      <c r="AE1940" t="s">
        <v>39</v>
      </c>
      <c r="AF1940" t="b">
        <v>0</v>
      </c>
      <c r="AG1940">
        <v>1</v>
      </c>
      <c r="AH1940">
        <v>115</v>
      </c>
      <c r="AI1940" s="6">
        <v>3067</v>
      </c>
      <c r="AJ1940">
        <v>696</v>
      </c>
      <c r="AK1940" t="s">
        <v>58</v>
      </c>
      <c r="AL1940" t="s">
        <v>50</v>
      </c>
      <c r="AM1940" s="9">
        <v>1.05</v>
      </c>
      <c r="AN1940">
        <f>_xlfn.XLOOKUP(S1940,[1]umbs_prices!$A:$A,[1]umbs_prices!$D:$D)</f>
        <v>103.19</v>
      </c>
      <c r="AO1940" s="11">
        <f t="shared" si="99"/>
        <v>3.1900000000000039E-2</v>
      </c>
      <c r="AP1940" s="13">
        <f>(AM1940-1)*L1940</f>
        <v>12750.000000000011</v>
      </c>
      <c r="AQ1940" s="8">
        <f>AO1940*L1940</f>
        <v>8134.50000000001</v>
      </c>
      <c r="AR1940" s="1">
        <f t="shared" si="100"/>
        <v>4615.5000000000009</v>
      </c>
      <c r="AS1940" s="8">
        <f>AQ1940+AR1940</f>
        <v>12750.000000000011</v>
      </c>
      <c r="AT1940" s="8">
        <f>AS1940-X1940</f>
        <v>12750.000000000011</v>
      </c>
      <c r="AU1940" s="11">
        <f>AT1940/L1940</f>
        <v>5.0000000000000044E-2</v>
      </c>
      <c r="AV1940">
        <f>(_xlfn.XLOOKUP(A1940,[2]loan_data!$A:$A,[2]loan_data!$Z:$Z)-100)%</f>
        <v>3.1899999999999977E-2</v>
      </c>
      <c r="AW1940" t="str">
        <f>_xlfn.XLOOKUP(A1940,[2]loan_data!$A:$A,[2]loan_data!$AA:$AA)</f>
        <v>umbs_price</v>
      </c>
      <c r="AX1940" s="8">
        <f>AV1940*L1940</f>
        <v>8134.4999999999945</v>
      </c>
    </row>
    <row r="1941" spans="1:52" x14ac:dyDescent="0.2">
      <c r="A1941">
        <v>5031457</v>
      </c>
      <c r="B1941" t="s">
        <v>51</v>
      </c>
      <c r="C1941" t="s">
        <v>47</v>
      </c>
      <c r="D1941" t="b">
        <v>1</v>
      </c>
      <c r="E1941" t="s">
        <v>35</v>
      </c>
      <c r="F1941" t="s">
        <v>36</v>
      </c>
      <c r="G1941" t="s">
        <v>37</v>
      </c>
      <c r="H1941" t="s">
        <v>53</v>
      </c>
      <c r="I1941">
        <v>1</v>
      </c>
      <c r="J1941" t="b">
        <v>0</v>
      </c>
      <c r="K1941" t="b">
        <v>0</v>
      </c>
      <c r="L1941" s="1">
        <v>355000</v>
      </c>
      <c r="M1941" s="2">
        <v>44456</v>
      </c>
      <c r="N1941" s="2">
        <v>44501</v>
      </c>
      <c r="O1941" s="2">
        <v>55427</v>
      </c>
      <c r="P1941">
        <v>360</v>
      </c>
      <c r="Q1941" s="3">
        <v>1445.95</v>
      </c>
      <c r="R1941">
        <v>2.75</v>
      </c>
      <c r="S1941" t="s">
        <v>924</v>
      </c>
      <c r="T1941" s="4">
        <v>645455</v>
      </c>
      <c r="U1941" s="7">
        <f>V1941+W1941</f>
        <v>4780.9999999999891</v>
      </c>
      <c r="V1941" s="7">
        <f t="shared" si="98"/>
        <v>2946.4999999999891</v>
      </c>
      <c r="W1941" s="7">
        <v>1834.5</v>
      </c>
      <c r="AA1941" t="b">
        <v>0</v>
      </c>
      <c r="AB1941">
        <v>0</v>
      </c>
      <c r="AC1941">
        <v>0</v>
      </c>
      <c r="AD1941" t="b">
        <v>0</v>
      </c>
      <c r="AE1941" t="s">
        <v>39</v>
      </c>
      <c r="AF1941" t="b">
        <v>0</v>
      </c>
      <c r="AG1941">
        <v>1</v>
      </c>
      <c r="AH1941">
        <v>261</v>
      </c>
      <c r="AI1941" s="6">
        <v>6743</v>
      </c>
      <c r="AJ1941">
        <v>696</v>
      </c>
      <c r="AK1941" t="s">
        <v>58</v>
      </c>
      <c r="AL1941" t="s">
        <v>50</v>
      </c>
      <c r="AM1941" s="9">
        <v>1.05</v>
      </c>
      <c r="AN1941">
        <f>_xlfn.XLOOKUP(S1941,[1]umbs_prices!$A:$A,[1]umbs_prices!$D:$D)</f>
        <v>104.17</v>
      </c>
      <c r="AO1941" s="11">
        <f t="shared" si="99"/>
        <v>4.170000000000007E-2</v>
      </c>
      <c r="AP1941" s="13">
        <f>(AM1941-1)*L1941</f>
        <v>17750.000000000015</v>
      </c>
      <c r="AQ1941" s="8">
        <f>AO1941*L1941</f>
        <v>14803.500000000025</v>
      </c>
      <c r="AR1941" s="1">
        <f t="shared" si="100"/>
        <v>2946.4999999999891</v>
      </c>
      <c r="AS1941" s="8">
        <f>AQ1941+AR1941</f>
        <v>17750.000000000015</v>
      </c>
      <c r="AT1941" s="8">
        <f>AS1941-X1941</f>
        <v>17750.000000000015</v>
      </c>
      <c r="AU1941" s="11">
        <f>AT1941/L1941</f>
        <v>5.0000000000000044E-2</v>
      </c>
      <c r="AV1941">
        <f>(_xlfn.XLOOKUP(A1941,[2]loan_data!$A:$A,[2]loan_data!$Z:$Z)-100)%</f>
        <v>4.1700000000000015E-2</v>
      </c>
      <c r="AW1941" t="str">
        <f>_xlfn.XLOOKUP(A1941,[2]loan_data!$A:$A,[2]loan_data!$AA:$AA)</f>
        <v>umbs_price</v>
      </c>
      <c r="AX1941" s="8">
        <f>AV1941*L1941</f>
        <v>14803.500000000005</v>
      </c>
    </row>
    <row r="1942" spans="1:52" x14ac:dyDescent="0.2">
      <c r="A1942">
        <v>5031826</v>
      </c>
      <c r="B1942" t="s">
        <v>51</v>
      </c>
      <c r="C1942" t="s">
        <v>142</v>
      </c>
      <c r="D1942" t="b">
        <v>1</v>
      </c>
      <c r="E1942" t="s">
        <v>35</v>
      </c>
      <c r="F1942" t="s">
        <v>36</v>
      </c>
      <c r="G1942" t="s">
        <v>37</v>
      </c>
      <c r="H1942" t="s">
        <v>53</v>
      </c>
      <c r="I1942">
        <v>1</v>
      </c>
      <c r="J1942" t="b">
        <v>0</v>
      </c>
      <c r="K1942" t="b">
        <v>0</v>
      </c>
      <c r="L1942" s="1">
        <v>135000</v>
      </c>
      <c r="M1942" s="2">
        <v>44434</v>
      </c>
      <c r="N1942" s="2">
        <v>44470</v>
      </c>
      <c r="O1942" s="2">
        <v>55397</v>
      </c>
      <c r="P1942">
        <v>360</v>
      </c>
      <c r="Q1942" s="3">
        <v>567.03</v>
      </c>
      <c r="R1942">
        <v>2.99</v>
      </c>
      <c r="S1942" t="s">
        <v>922</v>
      </c>
      <c r="T1942" s="4">
        <v>198530</v>
      </c>
      <c r="U1942" s="7">
        <f>V1942+W1942</f>
        <v>3662.0000000000009</v>
      </c>
      <c r="V1942" s="7">
        <f t="shared" si="98"/>
        <v>2443.5000000000009</v>
      </c>
      <c r="W1942" s="7">
        <v>1218.5</v>
      </c>
      <c r="AA1942" t="b">
        <v>0</v>
      </c>
      <c r="AB1942">
        <v>0</v>
      </c>
      <c r="AC1942">
        <v>0</v>
      </c>
      <c r="AD1942" t="b">
        <v>0</v>
      </c>
      <c r="AE1942" t="s">
        <v>39</v>
      </c>
      <c r="AF1942" t="b">
        <v>0</v>
      </c>
      <c r="AG1942">
        <v>1</v>
      </c>
      <c r="AH1942">
        <v>28</v>
      </c>
      <c r="AI1942" s="6">
        <v>724</v>
      </c>
      <c r="AJ1942">
        <v>697</v>
      </c>
      <c r="AK1942" t="s">
        <v>43</v>
      </c>
      <c r="AL1942" t="s">
        <v>50</v>
      </c>
      <c r="AM1942" s="9">
        <v>1.05</v>
      </c>
      <c r="AN1942">
        <f>_xlfn.XLOOKUP(S1942,[1]umbs_prices!$A:$A,[1]umbs_prices!$D:$D)</f>
        <v>103.19</v>
      </c>
      <c r="AO1942" s="11">
        <f t="shared" si="99"/>
        <v>3.1900000000000039E-2</v>
      </c>
      <c r="AP1942" s="13">
        <f>(AM1942-1)*L1942</f>
        <v>6750.0000000000064</v>
      </c>
      <c r="AQ1942" s="8">
        <f>AO1942*L1942</f>
        <v>4306.5000000000055</v>
      </c>
      <c r="AR1942" s="1">
        <f t="shared" si="100"/>
        <v>2443.5000000000009</v>
      </c>
      <c r="AS1942" s="8">
        <f>AQ1942+AR1942</f>
        <v>6750.0000000000064</v>
      </c>
      <c r="AT1942" s="8">
        <f>AS1942-X1942</f>
        <v>6750.0000000000064</v>
      </c>
      <c r="AU1942" s="11">
        <f>AT1942/L1942</f>
        <v>5.0000000000000044E-2</v>
      </c>
      <c r="AV1942">
        <f>(_xlfn.XLOOKUP(A1942,[2]loan_data!$A:$A,[2]loan_data!$Z:$Z)-100)%</f>
        <v>3.1899999999999977E-2</v>
      </c>
      <c r="AW1942" t="str">
        <f>_xlfn.XLOOKUP(A1942,[2]loan_data!$A:$A,[2]loan_data!$AA:$AA)</f>
        <v>umbs_price</v>
      </c>
      <c r="AX1942" s="8">
        <f>AV1942*L1942</f>
        <v>4306.4999999999973</v>
      </c>
    </row>
    <row r="1943" spans="1:52" x14ac:dyDescent="0.2">
      <c r="A1943">
        <v>5032010</v>
      </c>
      <c r="B1943" t="s">
        <v>65</v>
      </c>
      <c r="C1943" t="s">
        <v>368</v>
      </c>
      <c r="D1943" t="b">
        <v>1</v>
      </c>
      <c r="E1943" t="s">
        <v>35</v>
      </c>
      <c r="F1943" t="s">
        <v>36</v>
      </c>
      <c r="G1943" t="s">
        <v>37</v>
      </c>
      <c r="H1943" t="s">
        <v>38</v>
      </c>
      <c r="I1943">
        <v>1</v>
      </c>
      <c r="J1943" t="b">
        <v>0</v>
      </c>
      <c r="K1943" t="b">
        <v>0</v>
      </c>
      <c r="L1943" s="1">
        <v>55000</v>
      </c>
      <c r="M1943" s="2">
        <v>44436</v>
      </c>
      <c r="N1943" s="2">
        <v>44470</v>
      </c>
      <c r="O1943" s="2">
        <v>49919</v>
      </c>
      <c r="P1943">
        <v>180</v>
      </c>
      <c r="Q1943" s="3">
        <v>378.62</v>
      </c>
      <c r="R1943">
        <v>2.99</v>
      </c>
      <c r="S1943" t="s">
        <v>922</v>
      </c>
      <c r="T1943" s="4">
        <v>92437</v>
      </c>
      <c r="U1943" s="7">
        <f>V1943+W1943</f>
        <v>2152.5</v>
      </c>
      <c r="V1943" s="7">
        <f t="shared" si="98"/>
        <v>995.5</v>
      </c>
      <c r="W1943" s="7">
        <v>1157</v>
      </c>
      <c r="AA1943" t="b">
        <v>0</v>
      </c>
      <c r="AB1943">
        <v>0</v>
      </c>
      <c r="AC1943">
        <v>0</v>
      </c>
      <c r="AD1943" t="b">
        <v>0</v>
      </c>
      <c r="AE1943" t="s">
        <v>39</v>
      </c>
      <c r="AF1943" t="b">
        <v>0</v>
      </c>
      <c r="AG1943">
        <v>1</v>
      </c>
      <c r="AH1943">
        <v>45</v>
      </c>
      <c r="AI1943" s="6">
        <v>1575</v>
      </c>
      <c r="AJ1943">
        <v>697</v>
      </c>
      <c r="AK1943" t="s">
        <v>43</v>
      </c>
      <c r="AL1943" t="s">
        <v>50</v>
      </c>
      <c r="AM1943" s="9">
        <v>1.05</v>
      </c>
      <c r="AN1943">
        <f>_xlfn.XLOOKUP(S1943,[1]umbs_prices!$A:$A,[1]umbs_prices!$D:$D)</f>
        <v>103.19</v>
      </c>
      <c r="AO1943" s="11">
        <f t="shared" si="99"/>
        <v>3.1900000000000039E-2</v>
      </c>
      <c r="AP1943" s="13">
        <f>(AM1943-1)*L1943</f>
        <v>2750.0000000000023</v>
      </c>
      <c r="AQ1943" s="8">
        <f>AO1943*L1943</f>
        <v>1754.5000000000023</v>
      </c>
      <c r="AR1943" s="1">
        <f t="shared" si="100"/>
        <v>995.5</v>
      </c>
      <c r="AS1943" s="8">
        <f>AQ1943+AR1943</f>
        <v>2750.0000000000023</v>
      </c>
      <c r="AT1943" s="8">
        <f>AS1943-X1943</f>
        <v>2750.0000000000023</v>
      </c>
      <c r="AU1943" s="11">
        <f>AT1943/L1943</f>
        <v>5.0000000000000044E-2</v>
      </c>
      <c r="AV1943">
        <f>(_xlfn.XLOOKUP(A1943,[2]loan_data!$A:$A,[2]loan_data!$Z:$Z)-100)%</f>
        <v>3.1899999999999977E-2</v>
      </c>
      <c r="AW1943" t="str">
        <f>_xlfn.XLOOKUP(A1943,[2]loan_data!$A:$A,[2]loan_data!$AA:$AA)</f>
        <v>umbs_price</v>
      </c>
      <c r="AX1943" s="8">
        <f>AV1943*L1943</f>
        <v>1754.4999999999986</v>
      </c>
    </row>
    <row r="1944" spans="1:52" x14ac:dyDescent="0.2">
      <c r="A1944">
        <v>5032134</v>
      </c>
      <c r="B1944" t="s">
        <v>88</v>
      </c>
      <c r="C1944" t="s">
        <v>579</v>
      </c>
      <c r="D1944" t="b">
        <v>1</v>
      </c>
      <c r="E1944" t="s">
        <v>35</v>
      </c>
      <c r="F1944" t="s">
        <v>36</v>
      </c>
      <c r="G1944" t="s">
        <v>37</v>
      </c>
      <c r="H1944" t="s">
        <v>38</v>
      </c>
      <c r="I1944">
        <v>1</v>
      </c>
      <c r="J1944" t="b">
        <v>0</v>
      </c>
      <c r="K1944" t="b">
        <v>0</v>
      </c>
      <c r="L1944" s="1">
        <v>265000</v>
      </c>
      <c r="M1944" s="2">
        <v>44436</v>
      </c>
      <c r="N1944" s="2">
        <v>44470</v>
      </c>
      <c r="O1944" s="2">
        <v>49919</v>
      </c>
      <c r="P1944">
        <v>180</v>
      </c>
      <c r="Q1944" s="3">
        <v>1778.74</v>
      </c>
      <c r="R1944">
        <v>2.625</v>
      </c>
      <c r="S1944" t="s">
        <v>919</v>
      </c>
      <c r="T1944" s="4">
        <v>383503</v>
      </c>
      <c r="U1944" s="7">
        <f>V1944+W1944</f>
        <v>5974.260000000013</v>
      </c>
      <c r="V1944" s="7">
        <f t="shared" si="98"/>
        <v>5220.5000000000127</v>
      </c>
      <c r="W1944" s="7">
        <v>753.76000000000022</v>
      </c>
      <c r="AA1944" t="b">
        <v>0</v>
      </c>
      <c r="AB1944">
        <v>0</v>
      </c>
      <c r="AC1944">
        <v>0</v>
      </c>
      <c r="AD1944" t="b">
        <v>0</v>
      </c>
      <c r="AE1944" t="s">
        <v>39</v>
      </c>
      <c r="AF1944" t="b">
        <v>0</v>
      </c>
      <c r="AG1944">
        <v>1</v>
      </c>
      <c r="AH1944">
        <v>120</v>
      </c>
      <c r="AI1944" s="6">
        <v>4000</v>
      </c>
      <c r="AJ1944">
        <v>697</v>
      </c>
      <c r="AK1944" t="s">
        <v>43</v>
      </c>
      <c r="AL1944" t="s">
        <v>41</v>
      </c>
      <c r="AM1944" s="9">
        <v>1.05</v>
      </c>
      <c r="AN1944">
        <f>_xlfn.XLOOKUP(S1944,[1]umbs_prices!$A:$A,[1]umbs_prices!$D:$D)</f>
        <v>103.03</v>
      </c>
      <c r="AO1944" s="11">
        <f t="shared" si="99"/>
        <v>3.0299999999999994E-2</v>
      </c>
      <c r="AP1944" s="13">
        <f>(AM1944-1)*L1944</f>
        <v>13250.000000000011</v>
      </c>
      <c r="AQ1944" s="8">
        <f>AO1944*L1944</f>
        <v>8029.4999999999982</v>
      </c>
      <c r="AR1944" s="1">
        <f t="shared" si="100"/>
        <v>5220.5000000000127</v>
      </c>
      <c r="AS1944" s="8">
        <f>AQ1944+AR1944</f>
        <v>13250.000000000011</v>
      </c>
      <c r="AT1944" s="8">
        <f>AS1944-X1944</f>
        <v>13250.000000000011</v>
      </c>
      <c r="AU1944" s="11">
        <f>AT1944/L1944</f>
        <v>5.0000000000000044E-2</v>
      </c>
      <c r="AV1944">
        <f>(_xlfn.XLOOKUP(A1944,[2]loan_data!$A:$A,[2]loan_data!$Z:$Z)-100)%</f>
        <v>3.0300000000000011E-2</v>
      </c>
      <c r="AW1944" t="str">
        <f>_xlfn.XLOOKUP(A1944,[2]loan_data!$A:$A,[2]loan_data!$AA:$AA)</f>
        <v>umbs_price</v>
      </c>
      <c r="AX1944" s="8">
        <f>AV1944*L1944</f>
        <v>8029.5000000000027</v>
      </c>
    </row>
    <row r="1945" spans="1:52" x14ac:dyDescent="0.2">
      <c r="A1945">
        <v>5032454</v>
      </c>
      <c r="B1945" t="s">
        <v>61</v>
      </c>
      <c r="C1945" t="s">
        <v>633</v>
      </c>
      <c r="D1945" t="b">
        <v>1</v>
      </c>
      <c r="E1945" t="s">
        <v>35</v>
      </c>
      <c r="F1945" t="s">
        <v>36</v>
      </c>
      <c r="G1945" t="s">
        <v>37</v>
      </c>
      <c r="H1945" t="s">
        <v>38</v>
      </c>
      <c r="I1945">
        <v>1</v>
      </c>
      <c r="J1945" t="b">
        <v>0</v>
      </c>
      <c r="K1945" t="b">
        <v>0</v>
      </c>
      <c r="L1945" s="1">
        <v>115000</v>
      </c>
      <c r="M1945" s="2">
        <v>44438</v>
      </c>
      <c r="N1945" s="2">
        <v>44470</v>
      </c>
      <c r="O1945" s="2">
        <v>51745</v>
      </c>
      <c r="P1945">
        <v>240</v>
      </c>
      <c r="Q1945" s="3">
        <v>657.75</v>
      </c>
      <c r="R1945">
        <v>3.375</v>
      </c>
      <c r="S1945" t="s">
        <v>920</v>
      </c>
      <c r="T1945" s="4">
        <v>182222</v>
      </c>
      <c r="U1945" s="7">
        <f>V1945+W1945</f>
        <v>1668.4200000000019</v>
      </c>
      <c r="V1945" s="7">
        <f t="shared" si="98"/>
        <v>448.50000000000182</v>
      </c>
      <c r="W1945" s="7">
        <v>1219.92</v>
      </c>
      <c r="AA1945" t="b">
        <v>0</v>
      </c>
      <c r="AB1945">
        <v>0</v>
      </c>
      <c r="AC1945">
        <v>0</v>
      </c>
      <c r="AD1945" t="b">
        <v>0</v>
      </c>
      <c r="AE1945" t="s">
        <v>39</v>
      </c>
      <c r="AF1945" t="b">
        <v>0</v>
      </c>
      <c r="AG1945">
        <v>1</v>
      </c>
      <c r="AH1945">
        <v>92</v>
      </c>
      <c r="AI1945" s="6">
        <v>2377</v>
      </c>
      <c r="AJ1945">
        <v>697</v>
      </c>
      <c r="AK1945" t="s">
        <v>43</v>
      </c>
      <c r="AL1945" t="s">
        <v>41</v>
      </c>
      <c r="AM1945" s="9">
        <v>1.05</v>
      </c>
      <c r="AN1945">
        <f>_xlfn.XLOOKUP(S1945,[1]umbs_prices!$A:$A,[1]umbs_prices!$D:$D)</f>
        <v>104.61</v>
      </c>
      <c r="AO1945" s="11">
        <f t="shared" si="99"/>
        <v>4.610000000000003E-2</v>
      </c>
      <c r="AP1945" s="13">
        <f>(AM1945-1)*L1945</f>
        <v>5750.0000000000055</v>
      </c>
      <c r="AQ1945" s="8">
        <f>AO1945*L1945</f>
        <v>5301.5000000000036</v>
      </c>
      <c r="AR1945" s="1">
        <f t="shared" si="100"/>
        <v>448.50000000000182</v>
      </c>
      <c r="AS1945" s="8">
        <f>AQ1945+AR1945</f>
        <v>5750.0000000000055</v>
      </c>
      <c r="AT1945" s="8">
        <f>AS1945-X1945</f>
        <v>5750.0000000000055</v>
      </c>
      <c r="AU1945" s="11">
        <f>AT1945/L1945</f>
        <v>5.0000000000000044E-2</v>
      </c>
      <c r="AV1945">
        <f>(_xlfn.XLOOKUP(A1945,[2]loan_data!$A:$A,[2]loan_data!$Z:$Z)-100)%</f>
        <v>4.6099999999999995E-2</v>
      </c>
      <c r="AW1945" t="str">
        <f>_xlfn.XLOOKUP(A1945,[2]loan_data!$A:$A,[2]loan_data!$AA:$AA)</f>
        <v>umbs_price</v>
      </c>
      <c r="AX1945" s="8">
        <f>AV1945*L1945</f>
        <v>5301.4999999999991</v>
      </c>
    </row>
    <row r="1946" spans="1:52" x14ac:dyDescent="0.2">
      <c r="A1946">
        <v>5032502</v>
      </c>
      <c r="B1946" t="s">
        <v>33</v>
      </c>
      <c r="C1946" t="s">
        <v>164</v>
      </c>
      <c r="D1946" t="b">
        <v>1</v>
      </c>
      <c r="E1946" t="s">
        <v>35</v>
      </c>
      <c r="F1946" t="s">
        <v>36</v>
      </c>
      <c r="G1946" t="s">
        <v>37</v>
      </c>
      <c r="H1946" t="s">
        <v>53</v>
      </c>
      <c r="I1946">
        <v>1</v>
      </c>
      <c r="J1946" t="b">
        <v>0</v>
      </c>
      <c r="K1946" t="b">
        <v>0</v>
      </c>
      <c r="L1946" s="1">
        <v>585000</v>
      </c>
      <c r="M1946" s="2">
        <v>44438</v>
      </c>
      <c r="N1946" s="2">
        <v>44470</v>
      </c>
      <c r="O1946" s="2">
        <v>55397</v>
      </c>
      <c r="P1946">
        <v>360</v>
      </c>
      <c r="Q1946" s="3">
        <v>2539.09</v>
      </c>
      <c r="R1946">
        <v>3.25</v>
      </c>
      <c r="S1946" t="s">
        <v>920</v>
      </c>
      <c r="T1946" s="4">
        <v>995068</v>
      </c>
      <c r="U1946" s="7">
        <f>V1946+W1946</f>
        <v>2327.0000000000073</v>
      </c>
      <c r="V1946" s="7">
        <f t="shared" si="98"/>
        <v>2281.5000000000073</v>
      </c>
      <c r="W1946" s="7">
        <v>45.5</v>
      </c>
      <c r="AA1946" t="b">
        <v>0</v>
      </c>
      <c r="AB1946">
        <v>0</v>
      </c>
      <c r="AC1946">
        <v>0</v>
      </c>
      <c r="AD1946" t="b">
        <v>0</v>
      </c>
      <c r="AE1946" t="s">
        <v>39</v>
      </c>
      <c r="AF1946" t="b">
        <v>0</v>
      </c>
      <c r="AG1946">
        <v>1</v>
      </c>
      <c r="AH1946">
        <v>197</v>
      </c>
      <c r="AI1946" s="6">
        <v>3284</v>
      </c>
      <c r="AJ1946">
        <v>697</v>
      </c>
      <c r="AK1946" t="s">
        <v>40</v>
      </c>
      <c r="AL1946" t="s">
        <v>50</v>
      </c>
      <c r="AM1946" s="9">
        <v>1.05</v>
      </c>
      <c r="AN1946">
        <f>_xlfn.XLOOKUP(S1946,[1]umbs_prices!$A:$A,[1]umbs_prices!$D:$D)</f>
        <v>104.61</v>
      </c>
      <c r="AO1946" s="11">
        <f t="shared" si="99"/>
        <v>4.610000000000003E-2</v>
      </c>
      <c r="AP1946" s="13">
        <f>(AM1946-1)*L1946</f>
        <v>29250.000000000025</v>
      </c>
      <c r="AQ1946" s="8">
        <f>AO1946*L1946</f>
        <v>26968.500000000018</v>
      </c>
      <c r="AR1946" s="1">
        <f t="shared" si="100"/>
        <v>2281.5000000000073</v>
      </c>
      <c r="AS1946" s="8">
        <f>AQ1946+AR1946</f>
        <v>29250.000000000025</v>
      </c>
      <c r="AT1946" s="8">
        <f>AS1946-X1946</f>
        <v>29250.000000000025</v>
      </c>
      <c r="AU1946" s="11">
        <f>AT1946/L1946</f>
        <v>5.0000000000000044E-2</v>
      </c>
      <c r="AV1946">
        <f>(_xlfn.XLOOKUP(A1946,[2]loan_data!$A:$A,[2]loan_data!$Z:$Z)-100)%</f>
        <v>5.4224999999999995E-2</v>
      </c>
      <c r="AW1946" t="str">
        <f>_xlfn.XLOOKUP(A1946,[2]loan_data!$A:$A,[2]loan_data!$AA:$AA)</f>
        <v>bank_of_americans</v>
      </c>
      <c r="AX1946" s="8">
        <f>AV1946*L1946</f>
        <v>31721.624999999996</v>
      </c>
      <c r="AY1946" s="8">
        <f t="shared" ref="AY1946:AY1947" si="102">AX1946+AR1946</f>
        <v>34003.125</v>
      </c>
      <c r="AZ1946" s="10">
        <f>AY1946/L1946</f>
        <v>5.8125000000000003E-2</v>
      </c>
    </row>
    <row r="1947" spans="1:52" x14ac:dyDescent="0.2">
      <c r="A1947">
        <v>5032736</v>
      </c>
      <c r="B1947" t="s">
        <v>188</v>
      </c>
      <c r="C1947" t="s">
        <v>252</v>
      </c>
      <c r="D1947" t="b">
        <v>1</v>
      </c>
      <c r="E1947" t="s">
        <v>35</v>
      </c>
      <c r="F1947" t="s">
        <v>36</v>
      </c>
      <c r="G1947" t="s">
        <v>37</v>
      </c>
      <c r="H1947" t="s">
        <v>53</v>
      </c>
      <c r="I1947">
        <v>1</v>
      </c>
      <c r="J1947" t="b">
        <v>0</v>
      </c>
      <c r="K1947" t="b">
        <v>0</v>
      </c>
      <c r="L1947" s="1">
        <v>105000</v>
      </c>
      <c r="M1947" s="2">
        <v>44439</v>
      </c>
      <c r="N1947" s="2">
        <v>44470</v>
      </c>
      <c r="O1947" s="2">
        <v>55397</v>
      </c>
      <c r="P1947">
        <v>360</v>
      </c>
      <c r="Q1947" s="3">
        <v>455.74</v>
      </c>
      <c r="R1947">
        <v>3.25</v>
      </c>
      <c r="S1947" t="s">
        <v>920</v>
      </c>
      <c r="T1947" s="4">
        <v>131250</v>
      </c>
      <c r="U1947" s="7">
        <f>V1947+W1947</f>
        <v>2126.5000000000018</v>
      </c>
      <c r="V1947" s="7">
        <f t="shared" si="98"/>
        <v>409.50000000000182</v>
      </c>
      <c r="W1947" s="7">
        <v>1717</v>
      </c>
      <c r="AA1947" t="b">
        <v>0</v>
      </c>
      <c r="AB1947">
        <v>0</v>
      </c>
      <c r="AC1947">
        <v>0</v>
      </c>
      <c r="AD1947" t="b">
        <v>0</v>
      </c>
      <c r="AE1947" t="s">
        <v>39</v>
      </c>
      <c r="AF1947" t="b">
        <v>0</v>
      </c>
      <c r="AG1947">
        <v>1</v>
      </c>
      <c r="AH1947">
        <v>22</v>
      </c>
      <c r="AI1947" s="6">
        <v>770</v>
      </c>
      <c r="AJ1947">
        <v>697</v>
      </c>
      <c r="AK1947" t="s">
        <v>58</v>
      </c>
      <c r="AL1947" t="s">
        <v>50</v>
      </c>
      <c r="AM1947" s="9">
        <v>1.05</v>
      </c>
      <c r="AN1947">
        <f>_xlfn.XLOOKUP(S1947,[1]umbs_prices!$A:$A,[1]umbs_prices!$D:$D)</f>
        <v>104.61</v>
      </c>
      <c r="AO1947" s="11">
        <f t="shared" si="99"/>
        <v>4.610000000000003E-2</v>
      </c>
      <c r="AP1947" s="13">
        <f>(AM1947-1)*L1947</f>
        <v>5250.0000000000045</v>
      </c>
      <c r="AQ1947" s="8">
        <f>AO1947*L1947</f>
        <v>4840.5000000000027</v>
      </c>
      <c r="AR1947" s="1">
        <f t="shared" si="100"/>
        <v>409.50000000000182</v>
      </c>
      <c r="AS1947" s="8">
        <f>AQ1947+AR1947</f>
        <v>5250.0000000000045</v>
      </c>
      <c r="AT1947" s="8">
        <f>AS1947-X1947</f>
        <v>5250.0000000000045</v>
      </c>
      <c r="AU1947" s="11">
        <f>AT1947/L1947</f>
        <v>5.0000000000000044E-2</v>
      </c>
      <c r="AV1947">
        <f>(_xlfn.XLOOKUP(A1947,[2]loan_data!$A:$A,[2]loan_data!$Z:$Z)-100)%</f>
        <v>4.9224999999999991E-2</v>
      </c>
      <c r="AW1947" t="str">
        <f>_xlfn.XLOOKUP(A1947,[2]loan_data!$A:$A,[2]loan_data!$AA:$AA)</f>
        <v>bank_of_americans</v>
      </c>
      <c r="AX1947" s="8">
        <f>AV1947*L1947</f>
        <v>5168.6249999999991</v>
      </c>
      <c r="AY1947" s="8">
        <f t="shared" si="102"/>
        <v>5578.1250000000009</v>
      </c>
      <c r="AZ1947" s="10">
        <f>AY1947/L1947</f>
        <v>5.3125000000000006E-2</v>
      </c>
    </row>
    <row r="1948" spans="1:52" x14ac:dyDescent="0.2">
      <c r="A1948">
        <v>5032882</v>
      </c>
      <c r="B1948" t="s">
        <v>80</v>
      </c>
      <c r="C1948" t="s">
        <v>129</v>
      </c>
      <c r="D1948" t="b">
        <v>1</v>
      </c>
      <c r="E1948" t="s">
        <v>35</v>
      </c>
      <c r="F1948" t="s">
        <v>36</v>
      </c>
      <c r="G1948" t="s">
        <v>37</v>
      </c>
      <c r="H1948" t="s">
        <v>38</v>
      </c>
      <c r="I1948">
        <v>1</v>
      </c>
      <c r="J1948" t="b">
        <v>0</v>
      </c>
      <c r="K1948" t="b">
        <v>0</v>
      </c>
      <c r="L1948" s="1">
        <v>355000</v>
      </c>
      <c r="M1948" s="2">
        <v>44439</v>
      </c>
      <c r="N1948" s="2">
        <v>44470</v>
      </c>
      <c r="O1948" s="2">
        <v>49553</v>
      </c>
      <c r="P1948">
        <v>168</v>
      </c>
      <c r="Q1948" s="3">
        <v>2418.8300000000004</v>
      </c>
      <c r="R1948">
        <v>1.99</v>
      </c>
      <c r="S1948" t="s">
        <v>925</v>
      </c>
      <c r="T1948" s="4">
        <v>525615</v>
      </c>
      <c r="U1948" s="7">
        <f>V1948+W1948</f>
        <v>27057.020000000004</v>
      </c>
      <c r="V1948" s="7">
        <f t="shared" si="98"/>
        <v>26802.500000000004</v>
      </c>
      <c r="W1948" s="7">
        <v>254.52</v>
      </c>
      <c r="AA1948" t="b">
        <v>0</v>
      </c>
      <c r="AB1948">
        <v>0</v>
      </c>
      <c r="AC1948">
        <v>0</v>
      </c>
      <c r="AD1948" t="b">
        <v>0</v>
      </c>
      <c r="AE1948" t="s">
        <v>39</v>
      </c>
      <c r="AF1948" t="b">
        <v>0</v>
      </c>
      <c r="AG1948">
        <v>1</v>
      </c>
      <c r="AH1948">
        <v>166</v>
      </c>
      <c r="AI1948" s="6">
        <v>4427</v>
      </c>
      <c r="AJ1948">
        <v>697</v>
      </c>
      <c r="AK1948" t="s">
        <v>43</v>
      </c>
      <c r="AL1948" t="s">
        <v>50</v>
      </c>
      <c r="AM1948" s="9">
        <v>1.05</v>
      </c>
      <c r="AN1948">
        <f>_xlfn.XLOOKUP(S1948,[1]umbs_prices!$A:$A,[1]umbs_prices!$D:$D)</f>
        <v>97.45</v>
      </c>
      <c r="AO1948" s="11">
        <f t="shared" si="99"/>
        <v>-2.5499999999999967E-2</v>
      </c>
      <c r="AP1948" s="13">
        <f>(AM1948-1)*L1948</f>
        <v>17750.000000000015</v>
      </c>
      <c r="AQ1948" s="8">
        <f>AO1948*L1948</f>
        <v>-9052.4999999999891</v>
      </c>
      <c r="AR1948" s="1">
        <f t="shared" si="100"/>
        <v>26802.500000000004</v>
      </c>
      <c r="AS1948" s="8">
        <f>AQ1948+AR1948</f>
        <v>17750.000000000015</v>
      </c>
      <c r="AT1948" s="8">
        <f>AS1948-X1948</f>
        <v>17750.000000000015</v>
      </c>
      <c r="AU1948" s="11">
        <f>AT1948/L1948</f>
        <v>5.0000000000000044E-2</v>
      </c>
      <c r="AV1948">
        <f>(_xlfn.XLOOKUP(A1948,[2]loan_data!$A:$A,[2]loan_data!$Z:$Z)-100)%</f>
        <v>-2.5499999999999971E-2</v>
      </c>
      <c r="AW1948" t="str">
        <f>_xlfn.XLOOKUP(A1948,[2]loan_data!$A:$A,[2]loan_data!$AA:$AA)</f>
        <v>umbs_price</v>
      </c>
      <c r="AX1948" s="8">
        <f>AV1948*L1948</f>
        <v>-9052.4999999999891</v>
      </c>
    </row>
    <row r="1949" spans="1:52" x14ac:dyDescent="0.2">
      <c r="A1949">
        <v>5033032</v>
      </c>
      <c r="B1949" t="s">
        <v>94</v>
      </c>
      <c r="C1949" t="s">
        <v>95</v>
      </c>
      <c r="D1949" t="b">
        <v>1</v>
      </c>
      <c r="E1949" t="s">
        <v>35</v>
      </c>
      <c r="F1949" t="s">
        <v>36</v>
      </c>
      <c r="G1949" t="s">
        <v>37</v>
      </c>
      <c r="H1949" t="s">
        <v>60</v>
      </c>
      <c r="I1949">
        <v>1</v>
      </c>
      <c r="J1949" t="b">
        <v>0</v>
      </c>
      <c r="K1949" t="b">
        <v>0</v>
      </c>
      <c r="L1949" s="1">
        <v>205000</v>
      </c>
      <c r="M1949" s="2">
        <v>44440</v>
      </c>
      <c r="N1949" s="2">
        <v>44470</v>
      </c>
      <c r="O1949" s="2">
        <v>55397</v>
      </c>
      <c r="P1949">
        <v>360</v>
      </c>
      <c r="Q1949" s="3">
        <v>903.76</v>
      </c>
      <c r="R1949">
        <v>3.375</v>
      </c>
      <c r="S1949" t="s">
        <v>920</v>
      </c>
      <c r="T1949" s="4">
        <v>273334</v>
      </c>
      <c r="U1949" s="7">
        <f>V1949+W1949</f>
        <v>2432.8400000000038</v>
      </c>
      <c r="V1949" s="7">
        <f t="shared" si="98"/>
        <v>799.50000000000364</v>
      </c>
      <c r="W1949" s="7">
        <v>1633.3400000000001</v>
      </c>
      <c r="AA1949" t="b">
        <v>0</v>
      </c>
      <c r="AB1949">
        <v>0</v>
      </c>
      <c r="AC1949">
        <v>0</v>
      </c>
      <c r="AD1949" t="b">
        <v>0</v>
      </c>
      <c r="AE1949" t="s">
        <v>45</v>
      </c>
      <c r="AF1949" t="b">
        <v>0</v>
      </c>
      <c r="AG1949">
        <v>2</v>
      </c>
      <c r="AH1949">
        <v>1165</v>
      </c>
      <c r="AI1949" s="6">
        <v>9709</v>
      </c>
      <c r="AJ1949">
        <v>697</v>
      </c>
      <c r="AK1949" t="s">
        <v>40</v>
      </c>
      <c r="AL1949" t="s">
        <v>41</v>
      </c>
      <c r="AM1949" s="9">
        <v>1.05</v>
      </c>
      <c r="AN1949">
        <f>_xlfn.XLOOKUP(S1949,[1]umbs_prices!$A:$A,[1]umbs_prices!$D:$D)</f>
        <v>104.61</v>
      </c>
      <c r="AO1949" s="11">
        <f t="shared" si="99"/>
        <v>4.610000000000003E-2</v>
      </c>
      <c r="AP1949" s="13">
        <f>(AM1949-1)*L1949</f>
        <v>10250.000000000009</v>
      </c>
      <c r="AQ1949" s="8">
        <f>AO1949*L1949</f>
        <v>9450.5000000000055</v>
      </c>
      <c r="AR1949" s="1">
        <f t="shared" si="100"/>
        <v>799.50000000000364</v>
      </c>
      <c r="AS1949" s="8">
        <f>AQ1949+AR1949</f>
        <v>10250.000000000009</v>
      </c>
      <c r="AT1949" s="8">
        <f>AS1949-X1949</f>
        <v>10250.000000000009</v>
      </c>
      <c r="AU1949" s="11">
        <f>AT1949/L1949</f>
        <v>5.0000000000000044E-2</v>
      </c>
      <c r="AV1949">
        <f>(_xlfn.XLOOKUP(A1949,[2]loan_data!$A:$A,[2]loan_data!$Z:$Z)-100)%</f>
        <v>4.6099999999999995E-2</v>
      </c>
      <c r="AW1949" t="str">
        <f>_xlfn.XLOOKUP(A1949,[2]loan_data!$A:$A,[2]loan_data!$AA:$AA)</f>
        <v>umbs_price</v>
      </c>
      <c r="AX1949" s="8">
        <f>AV1949*L1949</f>
        <v>9450.4999999999982</v>
      </c>
    </row>
    <row r="1950" spans="1:52" x14ac:dyDescent="0.2">
      <c r="A1950">
        <v>5033402</v>
      </c>
      <c r="B1950" t="s">
        <v>115</v>
      </c>
      <c r="C1950" t="s">
        <v>634</v>
      </c>
      <c r="D1950" t="b">
        <v>1</v>
      </c>
      <c r="E1950" t="s">
        <v>35</v>
      </c>
      <c r="F1950" t="s">
        <v>36</v>
      </c>
      <c r="G1950" t="s">
        <v>37</v>
      </c>
      <c r="H1950" t="s">
        <v>53</v>
      </c>
      <c r="I1950">
        <v>1</v>
      </c>
      <c r="J1950" t="b">
        <v>0</v>
      </c>
      <c r="K1950" t="b">
        <v>0</v>
      </c>
      <c r="L1950" s="1">
        <v>155000</v>
      </c>
      <c r="M1950" s="2">
        <v>44440</v>
      </c>
      <c r="N1950" s="2">
        <v>44470</v>
      </c>
      <c r="O1950" s="2">
        <v>55397</v>
      </c>
      <c r="P1950">
        <v>360</v>
      </c>
      <c r="Q1950" s="3">
        <v>641.54999999999995</v>
      </c>
      <c r="R1950">
        <v>2.875</v>
      </c>
      <c r="S1950" t="s">
        <v>922</v>
      </c>
      <c r="T1950" s="4">
        <v>199357</v>
      </c>
      <c r="U1950" s="7">
        <f>V1950+W1950</f>
        <v>5645.5000000000009</v>
      </c>
      <c r="V1950" s="7">
        <f t="shared" si="98"/>
        <v>2805.5000000000009</v>
      </c>
      <c r="W1950" s="7">
        <v>2840</v>
      </c>
      <c r="AA1950" t="b">
        <v>0</v>
      </c>
      <c r="AB1950">
        <v>0</v>
      </c>
      <c r="AC1950">
        <v>0</v>
      </c>
      <c r="AD1950" t="b">
        <v>0</v>
      </c>
      <c r="AE1950" t="s">
        <v>39</v>
      </c>
      <c r="AF1950" t="b">
        <v>0</v>
      </c>
      <c r="AG1950">
        <v>1</v>
      </c>
      <c r="AH1950">
        <v>89</v>
      </c>
      <c r="AI1950" s="6">
        <v>1558</v>
      </c>
      <c r="AJ1950">
        <v>697</v>
      </c>
      <c r="AK1950" t="s">
        <v>40</v>
      </c>
      <c r="AL1950" t="s">
        <v>50</v>
      </c>
      <c r="AM1950" s="9">
        <v>1.05</v>
      </c>
      <c r="AN1950">
        <f>_xlfn.XLOOKUP(S1950,[1]umbs_prices!$A:$A,[1]umbs_prices!$D:$D)</f>
        <v>103.19</v>
      </c>
      <c r="AO1950" s="11">
        <f t="shared" si="99"/>
        <v>3.1900000000000039E-2</v>
      </c>
      <c r="AP1950" s="13">
        <f>(AM1950-1)*L1950</f>
        <v>7750.0000000000073</v>
      </c>
      <c r="AQ1950" s="8">
        <f>AO1950*L1950</f>
        <v>4944.5000000000064</v>
      </c>
      <c r="AR1950" s="1">
        <f t="shared" si="100"/>
        <v>2805.5000000000009</v>
      </c>
      <c r="AS1950" s="8">
        <f>AQ1950+AR1950</f>
        <v>7750.0000000000073</v>
      </c>
      <c r="AT1950" s="8">
        <f>AS1950-X1950</f>
        <v>7750.0000000000073</v>
      </c>
      <c r="AU1950" s="11">
        <f>AT1950/L1950</f>
        <v>5.0000000000000044E-2</v>
      </c>
      <c r="AV1950">
        <f>(_xlfn.XLOOKUP(A1950,[2]loan_data!$A:$A,[2]loan_data!$Z:$Z)-100)%</f>
        <v>3.1899999999999977E-2</v>
      </c>
      <c r="AW1950" t="str">
        <f>_xlfn.XLOOKUP(A1950,[2]loan_data!$A:$A,[2]loan_data!$AA:$AA)</f>
        <v>umbs_price</v>
      </c>
      <c r="AX1950" s="8">
        <f>AV1950*L1950</f>
        <v>4944.4999999999964</v>
      </c>
    </row>
    <row r="1951" spans="1:52" x14ac:dyDescent="0.2">
      <c r="A1951">
        <v>5033729</v>
      </c>
      <c r="B1951" t="s">
        <v>65</v>
      </c>
      <c r="C1951" t="s">
        <v>190</v>
      </c>
      <c r="D1951" t="b">
        <v>1</v>
      </c>
      <c r="E1951" t="s">
        <v>35</v>
      </c>
      <c r="F1951" t="s">
        <v>36</v>
      </c>
      <c r="G1951" t="s">
        <v>37</v>
      </c>
      <c r="H1951" t="s">
        <v>38</v>
      </c>
      <c r="I1951">
        <v>1</v>
      </c>
      <c r="J1951" t="b">
        <v>0</v>
      </c>
      <c r="K1951" t="b">
        <v>0</v>
      </c>
      <c r="L1951" s="1">
        <v>145000</v>
      </c>
      <c r="M1951" s="2">
        <v>44440</v>
      </c>
      <c r="N1951" s="2">
        <v>44470</v>
      </c>
      <c r="O1951" s="2">
        <v>51745</v>
      </c>
      <c r="P1951">
        <v>240</v>
      </c>
      <c r="Q1951" s="3">
        <v>793.23</v>
      </c>
      <c r="R1951">
        <v>2.875</v>
      </c>
      <c r="S1951" t="s">
        <v>922</v>
      </c>
      <c r="T1951" s="4">
        <v>190289</v>
      </c>
      <c r="U1951" s="7">
        <f>V1951+W1951</f>
        <v>3612.4000000000005</v>
      </c>
      <c r="V1951" s="7">
        <f t="shared" si="98"/>
        <v>2624.5000000000009</v>
      </c>
      <c r="W1951" s="7">
        <v>987.89999999999964</v>
      </c>
      <c r="AA1951" t="b">
        <v>0</v>
      </c>
      <c r="AB1951">
        <v>0</v>
      </c>
      <c r="AC1951">
        <v>0</v>
      </c>
      <c r="AD1951" t="b">
        <v>0</v>
      </c>
      <c r="AE1951" t="s">
        <v>39</v>
      </c>
      <c r="AF1951" t="b">
        <v>0</v>
      </c>
      <c r="AG1951">
        <v>1</v>
      </c>
      <c r="AH1951">
        <v>56</v>
      </c>
      <c r="AI1951" s="6">
        <v>1914</v>
      </c>
      <c r="AJ1951">
        <v>697</v>
      </c>
      <c r="AK1951" t="s">
        <v>43</v>
      </c>
      <c r="AL1951" t="s">
        <v>50</v>
      </c>
      <c r="AM1951" s="9">
        <v>1.05</v>
      </c>
      <c r="AN1951">
        <f>_xlfn.XLOOKUP(S1951,[1]umbs_prices!$A:$A,[1]umbs_prices!$D:$D)</f>
        <v>103.19</v>
      </c>
      <c r="AO1951" s="11">
        <f t="shared" si="99"/>
        <v>3.1900000000000039E-2</v>
      </c>
      <c r="AP1951" s="13">
        <f>(AM1951-1)*L1951</f>
        <v>7250.0000000000064</v>
      </c>
      <c r="AQ1951" s="8">
        <f>AO1951*L1951</f>
        <v>4625.5000000000055</v>
      </c>
      <c r="AR1951" s="1">
        <f t="shared" si="100"/>
        <v>2624.5000000000009</v>
      </c>
      <c r="AS1951" s="8">
        <f>AQ1951+AR1951</f>
        <v>7250.0000000000064</v>
      </c>
      <c r="AT1951" s="8">
        <f>AS1951-X1951</f>
        <v>7250.0000000000064</v>
      </c>
      <c r="AU1951" s="11">
        <f>AT1951/L1951</f>
        <v>5.0000000000000044E-2</v>
      </c>
      <c r="AV1951">
        <f>(_xlfn.XLOOKUP(A1951,[2]loan_data!$A:$A,[2]loan_data!$Z:$Z)-100)%</f>
        <v>3.1899999999999977E-2</v>
      </c>
      <c r="AW1951" t="str">
        <f>_xlfn.XLOOKUP(A1951,[2]loan_data!$A:$A,[2]loan_data!$AA:$AA)</f>
        <v>umbs_price</v>
      </c>
      <c r="AX1951" s="8">
        <f>AV1951*L1951</f>
        <v>4625.4999999999964</v>
      </c>
    </row>
    <row r="1952" spans="1:52" x14ac:dyDescent="0.2">
      <c r="A1952">
        <v>5033738</v>
      </c>
      <c r="B1952" t="s">
        <v>33</v>
      </c>
      <c r="C1952" t="s">
        <v>42</v>
      </c>
      <c r="D1952" t="b">
        <v>1</v>
      </c>
      <c r="E1952" t="s">
        <v>35</v>
      </c>
      <c r="F1952" t="s">
        <v>36</v>
      </c>
      <c r="G1952" t="s">
        <v>37</v>
      </c>
      <c r="H1952" t="s">
        <v>195</v>
      </c>
      <c r="I1952">
        <v>1</v>
      </c>
      <c r="J1952" t="b">
        <v>0</v>
      </c>
      <c r="K1952" t="b">
        <v>0</v>
      </c>
      <c r="L1952" s="1">
        <v>285000</v>
      </c>
      <c r="M1952" s="2">
        <v>44440</v>
      </c>
      <c r="N1952" s="2">
        <v>44470</v>
      </c>
      <c r="O1952" s="2">
        <v>49919</v>
      </c>
      <c r="P1952">
        <v>180</v>
      </c>
      <c r="Q1952" s="3">
        <v>1879.91</v>
      </c>
      <c r="R1952">
        <v>2.375</v>
      </c>
      <c r="S1952" t="s">
        <v>921</v>
      </c>
      <c r="T1952" s="4">
        <v>394956</v>
      </c>
      <c r="U1952" s="7">
        <f>V1952+W1952</f>
        <v>16609.460000000039</v>
      </c>
      <c r="V1952" s="7">
        <f t="shared" si="98"/>
        <v>14592.000000000038</v>
      </c>
      <c r="W1952" s="7">
        <v>2017.4600000000003</v>
      </c>
      <c r="AA1952" t="b">
        <v>0</v>
      </c>
      <c r="AB1952">
        <v>0</v>
      </c>
      <c r="AC1952">
        <v>0</v>
      </c>
      <c r="AD1952" t="b">
        <v>0</v>
      </c>
      <c r="AE1952" t="s">
        <v>39</v>
      </c>
      <c r="AF1952" t="b">
        <v>0</v>
      </c>
      <c r="AG1952">
        <v>1</v>
      </c>
      <c r="AH1952">
        <v>261</v>
      </c>
      <c r="AI1952" s="6">
        <v>3263</v>
      </c>
      <c r="AJ1952">
        <v>697</v>
      </c>
      <c r="AK1952" t="s">
        <v>43</v>
      </c>
      <c r="AL1952" t="s">
        <v>50</v>
      </c>
      <c r="AM1952" s="9">
        <v>1.05</v>
      </c>
      <c r="AN1952">
        <f>_xlfn.XLOOKUP(S1952,[1]umbs_prices!$A:$A,[1]umbs_prices!$D:$D)</f>
        <v>99.88</v>
      </c>
      <c r="AO1952" s="11">
        <f t="shared" si="99"/>
        <v>-1.2000000000000899E-3</v>
      </c>
      <c r="AP1952" s="13">
        <f>(AM1952-1)*L1952</f>
        <v>14250.000000000013</v>
      </c>
      <c r="AQ1952" s="8">
        <f>AO1952*L1952</f>
        <v>-342.00000000002564</v>
      </c>
      <c r="AR1952" s="1">
        <f t="shared" si="100"/>
        <v>14592.000000000038</v>
      </c>
      <c r="AS1952" s="8">
        <f>AQ1952+AR1952</f>
        <v>14250.000000000013</v>
      </c>
      <c r="AT1952" s="8">
        <f>AS1952-X1952</f>
        <v>14250.000000000013</v>
      </c>
      <c r="AU1952" s="11">
        <f>AT1952/L1952</f>
        <v>5.0000000000000044E-2</v>
      </c>
      <c r="AV1952">
        <f>(_xlfn.XLOOKUP(A1952,[2]loan_data!$A:$A,[2]loan_data!$Z:$Z)-100)%</f>
        <v>-1.2000000000000454E-3</v>
      </c>
      <c r="AW1952" t="str">
        <f>_xlfn.XLOOKUP(A1952,[2]loan_data!$A:$A,[2]loan_data!$AA:$AA)</f>
        <v>umbs_price</v>
      </c>
      <c r="AX1952" s="8">
        <f>AV1952*L1952</f>
        <v>-342.00000000001296</v>
      </c>
    </row>
    <row r="1953" spans="1:52" x14ac:dyDescent="0.2">
      <c r="A1953">
        <v>5034213</v>
      </c>
      <c r="B1953" t="s">
        <v>33</v>
      </c>
      <c r="C1953" t="s">
        <v>255</v>
      </c>
      <c r="D1953" t="b">
        <v>1</v>
      </c>
      <c r="E1953" t="s">
        <v>35</v>
      </c>
      <c r="F1953" t="s">
        <v>36</v>
      </c>
      <c r="G1953" t="s">
        <v>37</v>
      </c>
      <c r="H1953" t="s">
        <v>53</v>
      </c>
      <c r="I1953">
        <v>1</v>
      </c>
      <c r="J1953" t="b">
        <v>0</v>
      </c>
      <c r="K1953" t="b">
        <v>0</v>
      </c>
      <c r="L1953" s="1">
        <v>465000</v>
      </c>
      <c r="M1953" s="2">
        <v>44440</v>
      </c>
      <c r="N1953" s="2">
        <v>44470</v>
      </c>
      <c r="O1953" s="2">
        <v>55397</v>
      </c>
      <c r="P1953">
        <v>360</v>
      </c>
      <c r="Q1953" s="3">
        <v>1893.99</v>
      </c>
      <c r="R1953">
        <v>2.75</v>
      </c>
      <c r="S1953" t="s">
        <v>922</v>
      </c>
      <c r="T1953" s="4">
        <v>625253</v>
      </c>
      <c r="U1953" s="7">
        <f>V1953+W1953</f>
        <v>9296.2000000000044</v>
      </c>
      <c r="V1953" s="7">
        <f t="shared" si="98"/>
        <v>8416.5000000000036</v>
      </c>
      <c r="W1953" s="7">
        <v>879.7</v>
      </c>
      <c r="AA1953" t="b">
        <v>0</v>
      </c>
      <c r="AB1953">
        <v>0</v>
      </c>
      <c r="AC1953">
        <v>0</v>
      </c>
      <c r="AD1953" t="b">
        <v>0</v>
      </c>
      <c r="AE1953" t="s">
        <v>39</v>
      </c>
      <c r="AF1953" t="b">
        <v>0</v>
      </c>
      <c r="AG1953">
        <v>1</v>
      </c>
      <c r="AH1953">
        <v>248</v>
      </c>
      <c r="AI1953" s="6">
        <v>2274</v>
      </c>
      <c r="AJ1953">
        <v>697</v>
      </c>
      <c r="AK1953" t="s">
        <v>58</v>
      </c>
      <c r="AL1953" t="s">
        <v>50</v>
      </c>
      <c r="AM1953" s="9">
        <v>1.05</v>
      </c>
      <c r="AN1953">
        <f>_xlfn.XLOOKUP(S1953,[1]umbs_prices!$A:$A,[1]umbs_prices!$D:$D)</f>
        <v>103.19</v>
      </c>
      <c r="AO1953" s="11">
        <f t="shared" si="99"/>
        <v>3.1900000000000039E-2</v>
      </c>
      <c r="AP1953" s="13">
        <f>(AM1953-1)*L1953</f>
        <v>23250.000000000022</v>
      </c>
      <c r="AQ1953" s="8">
        <f>AO1953*L1953</f>
        <v>14833.500000000018</v>
      </c>
      <c r="AR1953" s="1">
        <f t="shared" si="100"/>
        <v>8416.5000000000036</v>
      </c>
      <c r="AS1953" s="8">
        <f>AQ1953+AR1953</f>
        <v>23250.000000000022</v>
      </c>
      <c r="AT1953" s="8">
        <f>AS1953-X1953</f>
        <v>23250.000000000022</v>
      </c>
      <c r="AU1953" s="11">
        <f>AT1953/L1953</f>
        <v>5.0000000000000044E-2</v>
      </c>
      <c r="AV1953">
        <f>(_xlfn.XLOOKUP(A1953,[2]loan_data!$A:$A,[2]loan_data!$Z:$Z)-100)%</f>
        <v>3.1899999999999977E-2</v>
      </c>
      <c r="AW1953" t="str">
        <f>_xlfn.XLOOKUP(A1953,[2]loan_data!$A:$A,[2]loan_data!$AA:$AA)</f>
        <v>umbs_price</v>
      </c>
      <c r="AX1953" s="8">
        <f>AV1953*L1953</f>
        <v>14833.499999999989</v>
      </c>
    </row>
    <row r="1954" spans="1:52" x14ac:dyDescent="0.2">
      <c r="A1954">
        <v>5034507</v>
      </c>
      <c r="B1954" t="s">
        <v>33</v>
      </c>
      <c r="C1954" t="s">
        <v>34</v>
      </c>
      <c r="D1954" t="b">
        <v>1</v>
      </c>
      <c r="E1954" t="s">
        <v>35</v>
      </c>
      <c r="F1954" t="s">
        <v>36</v>
      </c>
      <c r="G1954" t="s">
        <v>37</v>
      </c>
      <c r="H1954" t="s">
        <v>53</v>
      </c>
      <c r="I1954">
        <v>1</v>
      </c>
      <c r="J1954" t="b">
        <v>0</v>
      </c>
      <c r="K1954" t="b">
        <v>0</v>
      </c>
      <c r="L1954" s="1">
        <v>405000</v>
      </c>
      <c r="M1954" s="2">
        <v>44440</v>
      </c>
      <c r="N1954" s="2">
        <v>44470</v>
      </c>
      <c r="O1954" s="2">
        <v>55397</v>
      </c>
      <c r="P1954">
        <v>360</v>
      </c>
      <c r="Q1954" s="3">
        <v>1784.36</v>
      </c>
      <c r="R1954">
        <v>3.37</v>
      </c>
      <c r="S1954" t="s">
        <v>920</v>
      </c>
      <c r="T1954" s="4">
        <v>623749</v>
      </c>
      <c r="U1954" s="7">
        <f>V1954+W1954</f>
        <v>2256.0000000000073</v>
      </c>
      <c r="V1954" s="7">
        <f t="shared" si="98"/>
        <v>1579.5000000000073</v>
      </c>
      <c r="W1954" s="7">
        <v>676.5</v>
      </c>
      <c r="AA1954" t="b">
        <v>0</v>
      </c>
      <c r="AB1954">
        <v>0</v>
      </c>
      <c r="AC1954">
        <v>0</v>
      </c>
      <c r="AD1954" t="b">
        <v>0</v>
      </c>
      <c r="AE1954" t="s">
        <v>45</v>
      </c>
      <c r="AF1954" t="b">
        <v>0</v>
      </c>
      <c r="AG1954">
        <v>1</v>
      </c>
      <c r="AH1954">
        <v>247</v>
      </c>
      <c r="AI1954" s="6">
        <v>5146</v>
      </c>
      <c r="AJ1954">
        <v>697</v>
      </c>
      <c r="AK1954" t="s">
        <v>43</v>
      </c>
      <c r="AL1954" t="s">
        <v>50</v>
      </c>
      <c r="AM1954" s="9">
        <v>1.05</v>
      </c>
      <c r="AN1954">
        <f>_xlfn.XLOOKUP(S1954,[1]umbs_prices!$A:$A,[1]umbs_prices!$D:$D)</f>
        <v>104.61</v>
      </c>
      <c r="AO1954" s="11">
        <f t="shared" si="99"/>
        <v>4.610000000000003E-2</v>
      </c>
      <c r="AP1954" s="13">
        <f>(AM1954-1)*L1954</f>
        <v>20250.000000000018</v>
      </c>
      <c r="AQ1954" s="8">
        <f>AO1954*L1954</f>
        <v>18670.500000000011</v>
      </c>
      <c r="AR1954" s="1">
        <f t="shared" si="100"/>
        <v>1579.5000000000073</v>
      </c>
      <c r="AS1954" s="8">
        <f>AQ1954+AR1954</f>
        <v>20250.000000000018</v>
      </c>
      <c r="AT1954" s="8">
        <f>AS1954-X1954</f>
        <v>20250.000000000018</v>
      </c>
      <c r="AU1954" s="11">
        <f>AT1954/L1954</f>
        <v>5.0000000000000044E-2</v>
      </c>
      <c r="AV1954">
        <f>(_xlfn.XLOOKUP(A1954,[2]loan_data!$A:$A,[2]loan_data!$Z:$Z)-100)%</f>
        <v>4.6099999999999995E-2</v>
      </c>
      <c r="AW1954" t="str">
        <f>_xlfn.XLOOKUP(A1954,[2]loan_data!$A:$A,[2]loan_data!$AA:$AA)</f>
        <v>umbs_price</v>
      </c>
      <c r="AX1954" s="8">
        <f>AV1954*L1954</f>
        <v>18670.499999999996</v>
      </c>
    </row>
    <row r="1955" spans="1:52" x14ac:dyDescent="0.2">
      <c r="A1955">
        <v>5034693</v>
      </c>
      <c r="B1955" t="s">
        <v>127</v>
      </c>
      <c r="C1955" t="s">
        <v>635</v>
      </c>
      <c r="D1955" t="b">
        <v>1</v>
      </c>
      <c r="E1955" t="s">
        <v>35</v>
      </c>
      <c r="F1955" t="s">
        <v>36</v>
      </c>
      <c r="G1955" t="s">
        <v>37</v>
      </c>
      <c r="H1955" t="s">
        <v>38</v>
      </c>
      <c r="I1955">
        <v>1</v>
      </c>
      <c r="J1955" t="b">
        <v>0</v>
      </c>
      <c r="K1955" t="b">
        <v>0</v>
      </c>
      <c r="L1955" s="1">
        <v>95000</v>
      </c>
      <c r="M1955" s="2">
        <v>44440</v>
      </c>
      <c r="N1955" s="2">
        <v>44470</v>
      </c>
      <c r="O1955" s="2">
        <v>55397</v>
      </c>
      <c r="P1955">
        <v>360</v>
      </c>
      <c r="Q1955" s="3">
        <v>418.82</v>
      </c>
      <c r="R1955">
        <v>3.375</v>
      </c>
      <c r="S1955" t="s">
        <v>926</v>
      </c>
      <c r="T1955" s="4">
        <v>135136</v>
      </c>
      <c r="U1955" s="7">
        <f>V1955+W1955</f>
        <v>964.5</v>
      </c>
      <c r="V1955" s="7">
        <f t="shared" si="98"/>
        <v>0</v>
      </c>
      <c r="W1955" s="7">
        <v>964.5</v>
      </c>
      <c r="AA1955" t="b">
        <v>0</v>
      </c>
      <c r="AB1955">
        <v>0</v>
      </c>
      <c r="AC1955">
        <v>0</v>
      </c>
      <c r="AD1955" t="b">
        <v>0</v>
      </c>
      <c r="AE1955" t="s">
        <v>39</v>
      </c>
      <c r="AF1955" t="b">
        <v>0</v>
      </c>
      <c r="AG1955">
        <v>1</v>
      </c>
      <c r="AH1955">
        <v>61</v>
      </c>
      <c r="AI1955" s="6">
        <v>2491</v>
      </c>
      <c r="AJ1955">
        <v>697</v>
      </c>
      <c r="AK1955" t="s">
        <v>40</v>
      </c>
      <c r="AL1955" t="s">
        <v>50</v>
      </c>
      <c r="AM1955" s="9">
        <v>1.05</v>
      </c>
      <c r="AN1955">
        <f>_xlfn.XLOOKUP(S1955,[1]umbs_prices!$A:$A,[1]umbs_prices!$D:$D)</f>
        <v>105</v>
      </c>
      <c r="AO1955" s="11">
        <f t="shared" si="99"/>
        <v>5.0000000000000044E-2</v>
      </c>
      <c r="AP1955" s="13">
        <f>(AM1955-1)*L1955</f>
        <v>4750.0000000000045</v>
      </c>
      <c r="AQ1955" s="8">
        <f>AO1955*L1955</f>
        <v>4750.0000000000045</v>
      </c>
      <c r="AR1955" s="1">
        <f t="shared" si="100"/>
        <v>0</v>
      </c>
      <c r="AS1955" s="8">
        <f>AQ1955+AR1955</f>
        <v>4750.0000000000045</v>
      </c>
      <c r="AT1955" s="8">
        <f>AS1955-X1955</f>
        <v>4750.0000000000045</v>
      </c>
      <c r="AU1955" s="11">
        <f>AT1955/L1955</f>
        <v>5.0000000000000044E-2</v>
      </c>
      <c r="AV1955">
        <f>(_xlfn.XLOOKUP(A1955,[2]loan_data!$A:$A,[2]loan_data!$Z:$Z)-100)%</f>
        <v>0.05</v>
      </c>
      <c r="AW1955" t="str">
        <f>_xlfn.XLOOKUP(A1955,[2]loan_data!$A:$A,[2]loan_data!$AA:$AA)</f>
        <v>umbs_price</v>
      </c>
      <c r="AX1955" s="8">
        <f>AV1955*L1955</f>
        <v>4750</v>
      </c>
    </row>
    <row r="1956" spans="1:52" x14ac:dyDescent="0.2">
      <c r="A1956">
        <v>5034753</v>
      </c>
      <c r="B1956" t="s">
        <v>73</v>
      </c>
      <c r="C1956" t="s">
        <v>461</v>
      </c>
      <c r="D1956" t="b">
        <v>1</v>
      </c>
      <c r="E1956" t="s">
        <v>35</v>
      </c>
      <c r="F1956" t="s">
        <v>36</v>
      </c>
      <c r="G1956" t="s">
        <v>37</v>
      </c>
      <c r="H1956" t="s">
        <v>53</v>
      </c>
      <c r="I1956">
        <v>1</v>
      </c>
      <c r="J1956" t="b">
        <v>0</v>
      </c>
      <c r="K1956" t="b">
        <v>0</v>
      </c>
      <c r="L1956" s="1">
        <v>135000</v>
      </c>
      <c r="M1956" s="2">
        <v>44441</v>
      </c>
      <c r="N1956" s="2">
        <v>44470</v>
      </c>
      <c r="O1956" s="2">
        <v>51745</v>
      </c>
      <c r="P1956">
        <v>240</v>
      </c>
      <c r="Q1956" s="3">
        <v>772.14</v>
      </c>
      <c r="R1956">
        <v>3.375</v>
      </c>
      <c r="S1956" t="s">
        <v>920</v>
      </c>
      <c r="T1956" s="4">
        <v>172238</v>
      </c>
      <c r="U1956" s="7">
        <f>V1956+W1956</f>
        <v>2649.8000000000025</v>
      </c>
      <c r="V1956" s="7">
        <f t="shared" si="98"/>
        <v>526.50000000000273</v>
      </c>
      <c r="W1956" s="7">
        <v>2123.2999999999997</v>
      </c>
      <c r="AA1956" t="b">
        <v>0</v>
      </c>
      <c r="AB1956">
        <v>0</v>
      </c>
      <c r="AC1956">
        <v>0</v>
      </c>
      <c r="AD1956" t="b">
        <v>0</v>
      </c>
      <c r="AE1956" t="s">
        <v>39</v>
      </c>
      <c r="AF1956" t="b">
        <v>0</v>
      </c>
      <c r="AG1956">
        <v>1</v>
      </c>
      <c r="AH1956">
        <v>68</v>
      </c>
      <c r="AI1956" s="6">
        <v>2154</v>
      </c>
      <c r="AJ1956">
        <v>697</v>
      </c>
      <c r="AK1956" t="s">
        <v>58</v>
      </c>
      <c r="AL1956" t="s">
        <v>50</v>
      </c>
      <c r="AM1956" s="9">
        <v>1.05</v>
      </c>
      <c r="AN1956">
        <f>_xlfn.XLOOKUP(S1956,[1]umbs_prices!$A:$A,[1]umbs_prices!$D:$D)</f>
        <v>104.61</v>
      </c>
      <c r="AO1956" s="11">
        <f t="shared" si="99"/>
        <v>4.610000000000003E-2</v>
      </c>
      <c r="AP1956" s="13">
        <f>(AM1956-1)*L1956</f>
        <v>6750.0000000000064</v>
      </c>
      <c r="AQ1956" s="8">
        <f>AO1956*L1956</f>
        <v>6223.5000000000036</v>
      </c>
      <c r="AR1956" s="1">
        <f t="shared" si="100"/>
        <v>526.50000000000273</v>
      </c>
      <c r="AS1956" s="8">
        <f>AQ1956+AR1956</f>
        <v>6750.0000000000064</v>
      </c>
      <c r="AT1956" s="8">
        <f>AS1956-X1956</f>
        <v>6750.0000000000064</v>
      </c>
      <c r="AU1956" s="11">
        <f>AT1956/L1956</f>
        <v>5.0000000000000044E-2</v>
      </c>
      <c r="AV1956">
        <f>(_xlfn.XLOOKUP(A1956,[2]loan_data!$A:$A,[2]loan_data!$Z:$Z)-100)%</f>
        <v>4.6099999999999995E-2</v>
      </c>
      <c r="AW1956" t="str">
        <f>_xlfn.XLOOKUP(A1956,[2]loan_data!$A:$A,[2]loan_data!$AA:$AA)</f>
        <v>umbs_price</v>
      </c>
      <c r="AX1956" s="8">
        <f>AV1956*L1956</f>
        <v>6223.4999999999991</v>
      </c>
    </row>
    <row r="1957" spans="1:52" x14ac:dyDescent="0.2">
      <c r="A1957">
        <v>5034840</v>
      </c>
      <c r="B1957" t="s">
        <v>61</v>
      </c>
      <c r="C1957" t="s">
        <v>395</v>
      </c>
      <c r="D1957" t="b">
        <v>1</v>
      </c>
      <c r="E1957" t="s">
        <v>35</v>
      </c>
      <c r="F1957" t="s">
        <v>36</v>
      </c>
      <c r="G1957" t="s">
        <v>37</v>
      </c>
      <c r="H1957" t="s">
        <v>53</v>
      </c>
      <c r="I1957">
        <v>1</v>
      </c>
      <c r="J1957" t="b">
        <v>0</v>
      </c>
      <c r="K1957" t="b">
        <v>0</v>
      </c>
      <c r="L1957" s="1">
        <v>545000</v>
      </c>
      <c r="M1957" s="2">
        <v>44441</v>
      </c>
      <c r="N1957" s="2">
        <v>44470</v>
      </c>
      <c r="O1957" s="2">
        <v>55397</v>
      </c>
      <c r="P1957">
        <v>360</v>
      </c>
      <c r="Q1957" s="3">
        <v>2289.11</v>
      </c>
      <c r="R1957">
        <v>2.99</v>
      </c>
      <c r="S1957" t="s">
        <v>922</v>
      </c>
      <c r="T1957" s="4">
        <v>789856</v>
      </c>
      <c r="U1957" s="7">
        <f>V1957+W1957</f>
        <v>12640.540000000005</v>
      </c>
      <c r="V1957" s="7">
        <f t="shared" si="98"/>
        <v>9864.5000000000036</v>
      </c>
      <c r="W1957" s="7">
        <v>2776.04</v>
      </c>
      <c r="AA1957" t="b">
        <v>0</v>
      </c>
      <c r="AB1957">
        <v>0</v>
      </c>
      <c r="AC1957">
        <v>0</v>
      </c>
      <c r="AD1957" t="b">
        <v>0</v>
      </c>
      <c r="AE1957" t="s">
        <v>39</v>
      </c>
      <c r="AF1957" t="b">
        <v>0</v>
      </c>
      <c r="AG1957">
        <v>1</v>
      </c>
      <c r="AH1957">
        <v>118</v>
      </c>
      <c r="AI1957" s="6">
        <v>3835</v>
      </c>
      <c r="AJ1957">
        <v>697</v>
      </c>
      <c r="AK1957" t="s">
        <v>40</v>
      </c>
      <c r="AL1957" t="s">
        <v>50</v>
      </c>
      <c r="AM1957" s="9">
        <v>1.05</v>
      </c>
      <c r="AN1957">
        <f>_xlfn.XLOOKUP(S1957,[1]umbs_prices!$A:$A,[1]umbs_prices!$D:$D)</f>
        <v>103.19</v>
      </c>
      <c r="AO1957" s="11">
        <f t="shared" si="99"/>
        <v>3.1900000000000039E-2</v>
      </c>
      <c r="AP1957" s="13">
        <f>(AM1957-1)*L1957</f>
        <v>27250.000000000025</v>
      </c>
      <c r="AQ1957" s="8">
        <f>AO1957*L1957</f>
        <v>17385.500000000022</v>
      </c>
      <c r="AR1957" s="1">
        <f t="shared" si="100"/>
        <v>9864.5000000000036</v>
      </c>
      <c r="AS1957" s="8">
        <f>AQ1957+AR1957</f>
        <v>27250.000000000025</v>
      </c>
      <c r="AT1957" s="8">
        <f>AS1957-X1957</f>
        <v>27250.000000000025</v>
      </c>
      <c r="AU1957" s="11">
        <f>AT1957/L1957</f>
        <v>5.0000000000000044E-2</v>
      </c>
      <c r="AV1957">
        <f>(_xlfn.XLOOKUP(A1957,[2]loan_data!$A:$A,[2]loan_data!$Z:$Z)-100)%</f>
        <v>3.1899999999999977E-2</v>
      </c>
      <c r="AW1957" t="str">
        <f>_xlfn.XLOOKUP(A1957,[2]loan_data!$A:$A,[2]loan_data!$AA:$AA)</f>
        <v>umbs_price</v>
      </c>
      <c r="AX1957" s="8">
        <f>AV1957*L1957</f>
        <v>17385.499999999989</v>
      </c>
    </row>
    <row r="1958" spans="1:52" x14ac:dyDescent="0.2">
      <c r="A1958">
        <v>5034899</v>
      </c>
      <c r="B1958" t="s">
        <v>63</v>
      </c>
      <c r="C1958" t="s">
        <v>306</v>
      </c>
      <c r="D1958" t="b">
        <v>1</v>
      </c>
      <c r="E1958" t="s">
        <v>35</v>
      </c>
      <c r="F1958" t="s">
        <v>36</v>
      </c>
      <c r="G1958" t="s">
        <v>37</v>
      </c>
      <c r="H1958" t="s">
        <v>53</v>
      </c>
      <c r="I1958">
        <v>1</v>
      </c>
      <c r="J1958" t="b">
        <v>0</v>
      </c>
      <c r="K1958" t="b">
        <v>0</v>
      </c>
      <c r="L1958" s="1">
        <v>195000</v>
      </c>
      <c r="M1958" s="2">
        <v>44441</v>
      </c>
      <c r="N1958" s="2">
        <v>44470</v>
      </c>
      <c r="O1958" s="2">
        <v>55397</v>
      </c>
      <c r="P1958">
        <v>360</v>
      </c>
      <c r="Q1958" s="3">
        <v>886.63</v>
      </c>
      <c r="R1958">
        <v>3.625</v>
      </c>
      <c r="S1958" t="s">
        <v>926</v>
      </c>
      <c r="T1958" s="4">
        <v>412961</v>
      </c>
      <c r="U1958" s="7">
        <f>V1958+W1958</f>
        <v>2174</v>
      </c>
      <c r="V1958" s="7">
        <f t="shared" si="98"/>
        <v>0</v>
      </c>
      <c r="W1958" s="7">
        <v>2174</v>
      </c>
      <c r="AA1958" t="b">
        <v>0</v>
      </c>
      <c r="AB1958">
        <v>0</v>
      </c>
      <c r="AC1958">
        <v>0</v>
      </c>
      <c r="AD1958" t="b">
        <v>0</v>
      </c>
      <c r="AE1958" t="s">
        <v>39</v>
      </c>
      <c r="AF1958" t="b">
        <v>0</v>
      </c>
      <c r="AG1958">
        <v>2</v>
      </c>
      <c r="AH1958">
        <v>36</v>
      </c>
      <c r="AI1958" s="6">
        <v>1200</v>
      </c>
      <c r="AJ1958">
        <v>697</v>
      </c>
      <c r="AK1958" t="s">
        <v>58</v>
      </c>
      <c r="AL1958" t="s">
        <v>41</v>
      </c>
      <c r="AM1958" s="9">
        <v>1.05</v>
      </c>
      <c r="AN1958">
        <f>_xlfn.XLOOKUP(S1958,[1]umbs_prices!$A:$A,[1]umbs_prices!$D:$D)</f>
        <v>105</v>
      </c>
      <c r="AO1958" s="11">
        <f t="shared" si="99"/>
        <v>5.0000000000000044E-2</v>
      </c>
      <c r="AP1958" s="13">
        <f>(AM1958-1)*L1958</f>
        <v>9750.0000000000091</v>
      </c>
      <c r="AQ1958" s="8">
        <f>AO1958*L1958</f>
        <v>9750.0000000000091</v>
      </c>
      <c r="AR1958" s="1">
        <f t="shared" si="100"/>
        <v>0</v>
      </c>
      <c r="AS1958" s="8">
        <f>AQ1958+AR1958</f>
        <v>9750.0000000000091</v>
      </c>
      <c r="AT1958" s="8">
        <f>AS1958-X1958</f>
        <v>9750.0000000000091</v>
      </c>
      <c r="AU1958" s="11">
        <f>AT1958/L1958</f>
        <v>5.0000000000000044E-2</v>
      </c>
      <c r="AV1958">
        <f>(_xlfn.XLOOKUP(A1958,[2]loan_data!$A:$A,[2]loan_data!$Z:$Z)-100)%</f>
        <v>0.05</v>
      </c>
      <c r="AW1958" t="str">
        <f>_xlfn.XLOOKUP(A1958,[2]loan_data!$A:$A,[2]loan_data!$AA:$AA)</f>
        <v>umbs_price</v>
      </c>
      <c r="AX1958" s="8">
        <f>AV1958*L1958</f>
        <v>9750</v>
      </c>
    </row>
    <row r="1959" spans="1:52" x14ac:dyDescent="0.2">
      <c r="A1959">
        <v>5035001</v>
      </c>
      <c r="B1959" t="s">
        <v>61</v>
      </c>
      <c r="C1959" t="s">
        <v>99</v>
      </c>
      <c r="D1959" t="b">
        <v>1</v>
      </c>
      <c r="E1959" t="s">
        <v>35</v>
      </c>
      <c r="F1959" t="s">
        <v>36</v>
      </c>
      <c r="G1959" t="s">
        <v>37</v>
      </c>
      <c r="H1959" t="s">
        <v>60</v>
      </c>
      <c r="I1959">
        <v>1</v>
      </c>
      <c r="J1959" t="b">
        <v>0</v>
      </c>
      <c r="K1959" t="b">
        <v>0</v>
      </c>
      <c r="L1959" s="1">
        <v>395000</v>
      </c>
      <c r="M1959" s="2">
        <v>44442</v>
      </c>
      <c r="N1959" s="2">
        <v>44470</v>
      </c>
      <c r="O1959" s="2">
        <v>55397</v>
      </c>
      <c r="P1959">
        <v>360</v>
      </c>
      <c r="Q1959" s="3">
        <v>1608.87</v>
      </c>
      <c r="R1959">
        <v>2.75</v>
      </c>
      <c r="S1959" t="s">
        <v>922</v>
      </c>
      <c r="T1959" s="4">
        <v>493750</v>
      </c>
      <c r="U1959" s="7">
        <f>V1959+W1959</f>
        <v>11056.500000000002</v>
      </c>
      <c r="V1959" s="7">
        <f t="shared" si="98"/>
        <v>7149.5000000000018</v>
      </c>
      <c r="W1959" s="7">
        <v>3907</v>
      </c>
      <c r="AA1959" t="b">
        <v>0</v>
      </c>
      <c r="AB1959">
        <v>0</v>
      </c>
      <c r="AC1959">
        <v>0</v>
      </c>
      <c r="AD1959" t="b">
        <v>0</v>
      </c>
      <c r="AE1959" t="s">
        <v>39</v>
      </c>
      <c r="AF1959" t="b">
        <v>0</v>
      </c>
      <c r="AG1959">
        <v>1</v>
      </c>
      <c r="AH1959">
        <v>80</v>
      </c>
      <c r="AI1959" s="6">
        <v>2667</v>
      </c>
      <c r="AJ1959">
        <v>697</v>
      </c>
      <c r="AK1959" t="s">
        <v>58</v>
      </c>
      <c r="AL1959" t="s">
        <v>50</v>
      </c>
      <c r="AM1959" s="9">
        <v>1.05</v>
      </c>
      <c r="AN1959">
        <f>_xlfn.XLOOKUP(S1959,[1]umbs_prices!$A:$A,[1]umbs_prices!$D:$D)</f>
        <v>103.19</v>
      </c>
      <c r="AO1959" s="11">
        <f t="shared" si="99"/>
        <v>3.1900000000000039E-2</v>
      </c>
      <c r="AP1959" s="13">
        <f>(AM1959-1)*L1959</f>
        <v>19750.000000000018</v>
      </c>
      <c r="AQ1959" s="8">
        <f>AO1959*L1959</f>
        <v>12600.500000000016</v>
      </c>
      <c r="AR1959" s="1">
        <f t="shared" si="100"/>
        <v>7149.5000000000018</v>
      </c>
      <c r="AS1959" s="8">
        <f>AQ1959+AR1959</f>
        <v>19750.000000000018</v>
      </c>
      <c r="AT1959" s="8">
        <f>AS1959-X1959</f>
        <v>19750.000000000018</v>
      </c>
      <c r="AU1959" s="11">
        <f>AT1959/L1959</f>
        <v>5.0000000000000044E-2</v>
      </c>
      <c r="AV1959">
        <f>(_xlfn.XLOOKUP(A1959,[2]loan_data!$A:$A,[2]loan_data!$Z:$Z)-100)%</f>
        <v>3.1899999999999977E-2</v>
      </c>
      <c r="AW1959" t="str">
        <f>_xlfn.XLOOKUP(A1959,[2]loan_data!$A:$A,[2]loan_data!$AA:$AA)</f>
        <v>umbs_price</v>
      </c>
      <c r="AX1959" s="8">
        <f>AV1959*L1959</f>
        <v>12600.499999999991</v>
      </c>
    </row>
    <row r="1960" spans="1:52" x14ac:dyDescent="0.2">
      <c r="A1960">
        <v>5035082</v>
      </c>
      <c r="B1960" t="s">
        <v>90</v>
      </c>
      <c r="C1960" t="s">
        <v>209</v>
      </c>
      <c r="D1960" t="b">
        <v>1</v>
      </c>
      <c r="E1960" t="s">
        <v>35</v>
      </c>
      <c r="F1960" t="s">
        <v>36</v>
      </c>
      <c r="G1960" t="s">
        <v>37</v>
      </c>
      <c r="H1960" t="s">
        <v>60</v>
      </c>
      <c r="I1960">
        <v>1</v>
      </c>
      <c r="J1960" t="b">
        <v>0</v>
      </c>
      <c r="K1960" t="b">
        <v>0</v>
      </c>
      <c r="L1960" s="1">
        <v>325000</v>
      </c>
      <c r="M1960" s="2">
        <v>44442</v>
      </c>
      <c r="N1960" s="2">
        <v>44470</v>
      </c>
      <c r="O1960" s="2">
        <v>55397</v>
      </c>
      <c r="P1960">
        <v>360</v>
      </c>
      <c r="Q1960" s="3">
        <v>1365.06</v>
      </c>
      <c r="R1960">
        <v>2.99</v>
      </c>
      <c r="S1960" t="s">
        <v>922</v>
      </c>
      <c r="T1960" s="4">
        <v>382353</v>
      </c>
      <c r="U1960" s="7">
        <f>V1960+W1960</f>
        <v>8399.3000000000029</v>
      </c>
      <c r="V1960" s="7">
        <f t="shared" si="98"/>
        <v>5882.5000000000018</v>
      </c>
      <c r="W1960" s="7">
        <v>2516.8000000000002</v>
      </c>
      <c r="AA1960" t="b">
        <v>0</v>
      </c>
      <c r="AB1960">
        <v>0</v>
      </c>
      <c r="AC1960">
        <v>0</v>
      </c>
      <c r="AD1960" t="b">
        <v>0</v>
      </c>
      <c r="AE1960" t="s">
        <v>39</v>
      </c>
      <c r="AF1960" t="b">
        <v>0</v>
      </c>
      <c r="AG1960">
        <v>1</v>
      </c>
      <c r="AH1960">
        <v>48</v>
      </c>
      <c r="AI1960" s="6">
        <v>1720</v>
      </c>
      <c r="AJ1960">
        <v>697</v>
      </c>
      <c r="AK1960" t="s">
        <v>40</v>
      </c>
      <c r="AL1960" t="s">
        <v>50</v>
      </c>
      <c r="AM1960" s="9">
        <v>1.05</v>
      </c>
      <c r="AN1960">
        <f>_xlfn.XLOOKUP(S1960,[1]umbs_prices!$A:$A,[1]umbs_prices!$D:$D)</f>
        <v>103.19</v>
      </c>
      <c r="AO1960" s="11">
        <f t="shared" si="99"/>
        <v>3.1900000000000039E-2</v>
      </c>
      <c r="AP1960" s="13">
        <f>(AM1960-1)*L1960</f>
        <v>16250.000000000015</v>
      </c>
      <c r="AQ1960" s="8">
        <f>AO1960*L1960</f>
        <v>10367.500000000013</v>
      </c>
      <c r="AR1960" s="1">
        <f t="shared" si="100"/>
        <v>5882.5000000000018</v>
      </c>
      <c r="AS1960" s="8">
        <f>AQ1960+AR1960</f>
        <v>16250.000000000015</v>
      </c>
      <c r="AT1960" s="8">
        <f>AS1960-X1960</f>
        <v>16250.000000000015</v>
      </c>
      <c r="AU1960" s="11">
        <f>AT1960/L1960</f>
        <v>5.0000000000000044E-2</v>
      </c>
      <c r="AV1960">
        <f>(_xlfn.XLOOKUP(A1960,[2]loan_data!$A:$A,[2]loan_data!$Z:$Z)-100)%</f>
        <v>3.1899999999999977E-2</v>
      </c>
      <c r="AW1960" t="str">
        <f>_xlfn.XLOOKUP(A1960,[2]loan_data!$A:$A,[2]loan_data!$AA:$AA)</f>
        <v>umbs_price</v>
      </c>
      <c r="AX1960" s="8">
        <f>AV1960*L1960</f>
        <v>10367.499999999993</v>
      </c>
    </row>
    <row r="1961" spans="1:52" x14ac:dyDescent="0.2">
      <c r="A1961">
        <v>5035641</v>
      </c>
      <c r="B1961" t="s">
        <v>453</v>
      </c>
      <c r="C1961" t="s">
        <v>488</v>
      </c>
      <c r="D1961" t="b">
        <v>1</v>
      </c>
      <c r="E1961" t="s">
        <v>35</v>
      </c>
      <c r="F1961" t="s">
        <v>36</v>
      </c>
      <c r="G1961" t="s">
        <v>37</v>
      </c>
      <c r="H1961" t="s">
        <v>38</v>
      </c>
      <c r="I1961">
        <v>1</v>
      </c>
      <c r="J1961" t="b">
        <v>0</v>
      </c>
      <c r="K1961" t="b">
        <v>0</v>
      </c>
      <c r="L1961" s="1">
        <v>225000</v>
      </c>
      <c r="M1961" s="2">
        <v>44442</v>
      </c>
      <c r="N1961" s="2">
        <v>44470</v>
      </c>
      <c r="O1961" s="2">
        <v>51745</v>
      </c>
      <c r="P1961">
        <v>240</v>
      </c>
      <c r="Q1961" s="3">
        <v>1286.8900000000001</v>
      </c>
      <c r="R1961">
        <v>3.375</v>
      </c>
      <c r="S1961" t="s">
        <v>920</v>
      </c>
      <c r="T1961" s="4">
        <v>237794</v>
      </c>
      <c r="U1961" s="7">
        <f>V1961+W1961</f>
        <v>2836.6800000000021</v>
      </c>
      <c r="V1961" s="7">
        <f t="shared" si="98"/>
        <v>877.50000000000182</v>
      </c>
      <c r="W1961" s="7">
        <v>1959.1800000000003</v>
      </c>
      <c r="AA1961" t="b">
        <v>0</v>
      </c>
      <c r="AB1961">
        <v>0</v>
      </c>
      <c r="AC1961">
        <v>0</v>
      </c>
      <c r="AD1961" t="b">
        <v>0</v>
      </c>
      <c r="AE1961" t="s">
        <v>39</v>
      </c>
      <c r="AF1961" t="b">
        <v>0</v>
      </c>
      <c r="AG1961">
        <v>1</v>
      </c>
      <c r="AH1961">
        <v>183</v>
      </c>
      <c r="AI1961" s="6">
        <v>5338</v>
      </c>
      <c r="AJ1961">
        <v>697</v>
      </c>
      <c r="AK1961" t="s">
        <v>40</v>
      </c>
      <c r="AL1961" t="s">
        <v>50</v>
      </c>
      <c r="AM1961" s="9">
        <v>1.05</v>
      </c>
      <c r="AN1961">
        <f>_xlfn.XLOOKUP(S1961,[1]umbs_prices!$A:$A,[1]umbs_prices!$D:$D)</f>
        <v>104.61</v>
      </c>
      <c r="AO1961" s="11">
        <f t="shared" si="99"/>
        <v>4.610000000000003E-2</v>
      </c>
      <c r="AP1961" s="13">
        <f>(AM1961-1)*L1961</f>
        <v>11250.000000000009</v>
      </c>
      <c r="AQ1961" s="8">
        <f>AO1961*L1961</f>
        <v>10372.500000000007</v>
      </c>
      <c r="AR1961" s="1">
        <f t="shared" si="100"/>
        <v>877.50000000000182</v>
      </c>
      <c r="AS1961" s="8">
        <f>AQ1961+AR1961</f>
        <v>11250.000000000009</v>
      </c>
      <c r="AT1961" s="8">
        <f>AS1961-X1961</f>
        <v>11250.000000000009</v>
      </c>
      <c r="AU1961" s="11">
        <f>AT1961/L1961</f>
        <v>5.0000000000000037E-2</v>
      </c>
      <c r="AV1961">
        <f>(_xlfn.XLOOKUP(A1961,[2]loan_data!$A:$A,[2]loan_data!$Z:$Z)-100)%</f>
        <v>4.6099999999999995E-2</v>
      </c>
      <c r="AW1961" t="str">
        <f>_xlfn.XLOOKUP(A1961,[2]loan_data!$A:$A,[2]loan_data!$AA:$AA)</f>
        <v>umbs_price</v>
      </c>
      <c r="AX1961" s="8">
        <f>AV1961*L1961</f>
        <v>10372.499999999998</v>
      </c>
    </row>
    <row r="1962" spans="1:52" x14ac:dyDescent="0.2">
      <c r="A1962">
        <v>5035984</v>
      </c>
      <c r="B1962" t="s">
        <v>61</v>
      </c>
      <c r="C1962" t="s">
        <v>222</v>
      </c>
      <c r="D1962" t="b">
        <v>1</v>
      </c>
      <c r="E1962" t="s">
        <v>35</v>
      </c>
      <c r="F1962" t="s">
        <v>36</v>
      </c>
      <c r="G1962" t="s">
        <v>37</v>
      </c>
      <c r="H1962" t="s">
        <v>53</v>
      </c>
      <c r="I1962">
        <v>1</v>
      </c>
      <c r="J1962" t="b">
        <v>0</v>
      </c>
      <c r="K1962" t="b">
        <v>0</v>
      </c>
      <c r="L1962" s="1">
        <v>185000</v>
      </c>
      <c r="M1962" s="2">
        <v>44442</v>
      </c>
      <c r="N1962" s="2">
        <v>44470</v>
      </c>
      <c r="O1962" s="2">
        <v>55397</v>
      </c>
      <c r="P1962">
        <v>360</v>
      </c>
      <c r="Q1962" s="3">
        <v>854.1</v>
      </c>
      <c r="R1962">
        <v>3.75</v>
      </c>
      <c r="S1962" t="s">
        <v>923</v>
      </c>
      <c r="T1962" s="4">
        <v>246667</v>
      </c>
      <c r="U1962" s="7">
        <f>V1962+W1962</f>
        <v>765.80000000003474</v>
      </c>
      <c r="V1962" s="7">
        <f t="shared" si="98"/>
        <v>-1424.4999999999654</v>
      </c>
      <c r="W1962" s="7">
        <v>2190.3000000000002</v>
      </c>
      <c r="AA1962" t="b">
        <v>0</v>
      </c>
      <c r="AB1962">
        <v>0</v>
      </c>
      <c r="AC1962">
        <v>0</v>
      </c>
      <c r="AD1962" t="b">
        <v>0</v>
      </c>
      <c r="AE1962" t="s">
        <v>39</v>
      </c>
      <c r="AF1962" t="b">
        <v>0</v>
      </c>
      <c r="AG1962">
        <v>1</v>
      </c>
      <c r="AH1962">
        <v>46</v>
      </c>
      <c r="AI1962" s="6">
        <v>1572</v>
      </c>
      <c r="AJ1962">
        <v>697</v>
      </c>
      <c r="AK1962" t="s">
        <v>58</v>
      </c>
      <c r="AL1962" t="s">
        <v>50</v>
      </c>
      <c r="AM1962" s="9">
        <v>1.05</v>
      </c>
      <c r="AN1962">
        <f>_xlfn.XLOOKUP(S1962,[1]umbs_prices!$A:$A,[1]umbs_prices!$D:$D)</f>
        <v>105.77</v>
      </c>
      <c r="AO1962" s="11">
        <f t="shared" si="99"/>
        <v>5.7699999999999863E-2</v>
      </c>
      <c r="AP1962" s="13">
        <f>(AM1962-1)*L1962</f>
        <v>9250.0000000000091</v>
      </c>
      <c r="AQ1962" s="8">
        <f>AO1962*L1962</f>
        <v>10674.499999999975</v>
      </c>
      <c r="AR1962" s="1">
        <f t="shared" si="100"/>
        <v>-1424.4999999999654</v>
      </c>
      <c r="AS1962" s="8">
        <f>AQ1962+AR1962</f>
        <v>9250.0000000000091</v>
      </c>
      <c r="AT1962" s="8">
        <f>AS1962-X1962</f>
        <v>9250.0000000000091</v>
      </c>
      <c r="AU1962" s="11">
        <f>AT1962/L1962</f>
        <v>5.0000000000000051E-2</v>
      </c>
      <c r="AV1962">
        <f>(_xlfn.XLOOKUP(A1962,[2]loan_data!$A:$A,[2]loan_data!$Z:$Z)-100)%</f>
        <v>5.769999999999996E-2</v>
      </c>
      <c r="AW1962" t="str">
        <f>_xlfn.XLOOKUP(A1962,[2]loan_data!$A:$A,[2]loan_data!$AA:$AA)</f>
        <v>umbs_price</v>
      </c>
      <c r="AX1962" s="8">
        <f>AV1962*L1962</f>
        <v>10674.499999999993</v>
      </c>
    </row>
    <row r="1963" spans="1:52" x14ac:dyDescent="0.2">
      <c r="A1963">
        <v>5036011</v>
      </c>
      <c r="B1963" t="s">
        <v>120</v>
      </c>
      <c r="C1963" t="s">
        <v>423</v>
      </c>
      <c r="D1963" t="b">
        <v>1</v>
      </c>
      <c r="E1963" t="s">
        <v>35</v>
      </c>
      <c r="F1963" t="s">
        <v>36</v>
      </c>
      <c r="G1963" t="s">
        <v>37</v>
      </c>
      <c r="H1963" t="s">
        <v>38</v>
      </c>
      <c r="I1963">
        <v>1</v>
      </c>
      <c r="J1963" t="b">
        <v>0</v>
      </c>
      <c r="K1963" t="b">
        <v>0</v>
      </c>
      <c r="L1963" s="1">
        <v>285000</v>
      </c>
      <c r="M1963" s="2">
        <v>44442</v>
      </c>
      <c r="N1963" s="2">
        <v>44470</v>
      </c>
      <c r="O1963" s="2">
        <v>51745</v>
      </c>
      <c r="P1963">
        <v>240</v>
      </c>
      <c r="Q1963" s="3">
        <v>1559.1</v>
      </c>
      <c r="R1963">
        <v>2.875</v>
      </c>
      <c r="S1963" t="s">
        <v>924</v>
      </c>
      <c r="T1963" s="4">
        <v>574481</v>
      </c>
      <c r="U1963" s="7">
        <f>V1963+W1963</f>
        <v>4056.4999999999927</v>
      </c>
      <c r="V1963" s="7">
        <f t="shared" si="98"/>
        <v>2365.4999999999927</v>
      </c>
      <c r="W1963" s="7">
        <v>1691</v>
      </c>
      <c r="AA1963" t="b">
        <v>0</v>
      </c>
      <c r="AB1963">
        <v>0</v>
      </c>
      <c r="AC1963">
        <v>0</v>
      </c>
      <c r="AD1963" t="b">
        <v>0</v>
      </c>
      <c r="AE1963" t="s">
        <v>39</v>
      </c>
      <c r="AF1963" t="b">
        <v>0</v>
      </c>
      <c r="AG1963">
        <v>1</v>
      </c>
      <c r="AH1963">
        <v>289</v>
      </c>
      <c r="AI1963" s="6">
        <v>7466</v>
      </c>
      <c r="AJ1963">
        <v>697</v>
      </c>
      <c r="AK1963" t="s">
        <v>43</v>
      </c>
      <c r="AL1963" t="s">
        <v>50</v>
      </c>
      <c r="AM1963" s="9">
        <v>1.05</v>
      </c>
      <c r="AN1963">
        <f>_xlfn.XLOOKUP(S1963,[1]umbs_prices!$A:$A,[1]umbs_prices!$D:$D)</f>
        <v>104.17</v>
      </c>
      <c r="AO1963" s="11">
        <f t="shared" si="99"/>
        <v>4.170000000000007E-2</v>
      </c>
      <c r="AP1963" s="13">
        <f>(AM1963-1)*L1963</f>
        <v>14250.000000000013</v>
      </c>
      <c r="AQ1963" s="8">
        <f>AO1963*L1963</f>
        <v>11884.50000000002</v>
      </c>
      <c r="AR1963" s="1">
        <f t="shared" si="100"/>
        <v>2365.4999999999927</v>
      </c>
      <c r="AS1963" s="8">
        <f>AQ1963+AR1963</f>
        <v>14250.000000000013</v>
      </c>
      <c r="AT1963" s="8">
        <f>AS1963-X1963</f>
        <v>14250.000000000013</v>
      </c>
      <c r="AU1963" s="11">
        <f>AT1963/L1963</f>
        <v>5.0000000000000044E-2</v>
      </c>
      <c r="AV1963">
        <f>(_xlfn.XLOOKUP(A1963,[2]loan_data!$A:$A,[2]loan_data!$Z:$Z)-100)%</f>
        <v>4.3887500000000017E-2</v>
      </c>
      <c r="AW1963" t="str">
        <f>_xlfn.XLOOKUP(A1963,[2]loan_data!$A:$A,[2]loan_data!$AA:$AA)</f>
        <v>storgan_manley</v>
      </c>
      <c r="AX1963" s="8">
        <f>AV1963*L1963</f>
        <v>12507.937500000005</v>
      </c>
      <c r="AY1963" s="8">
        <f>AX1963+AR1963</f>
        <v>14873.437499999998</v>
      </c>
      <c r="AZ1963" s="10">
        <f>AY1963/L1963</f>
        <v>5.2187499999999991E-2</v>
      </c>
    </row>
    <row r="1964" spans="1:52" x14ac:dyDescent="0.2">
      <c r="A1964">
        <v>5036098</v>
      </c>
      <c r="B1964" t="s">
        <v>200</v>
      </c>
      <c r="C1964" t="s">
        <v>201</v>
      </c>
      <c r="D1964" t="b">
        <v>1</v>
      </c>
      <c r="E1964" t="s">
        <v>35</v>
      </c>
      <c r="F1964" t="s">
        <v>36</v>
      </c>
      <c r="G1964" t="s">
        <v>37</v>
      </c>
      <c r="H1964" t="s">
        <v>38</v>
      </c>
      <c r="I1964">
        <v>1</v>
      </c>
      <c r="J1964" t="b">
        <v>0</v>
      </c>
      <c r="K1964" t="b">
        <v>0</v>
      </c>
      <c r="L1964" s="1">
        <v>115000</v>
      </c>
      <c r="M1964" s="2">
        <v>44443</v>
      </c>
      <c r="N1964" s="2">
        <v>44470</v>
      </c>
      <c r="O1964" s="2">
        <v>49919</v>
      </c>
      <c r="P1964">
        <v>180</v>
      </c>
      <c r="Q1964" s="3">
        <v>791.65</v>
      </c>
      <c r="R1964">
        <v>2.99</v>
      </c>
      <c r="S1964" t="s">
        <v>924</v>
      </c>
      <c r="T1964" s="4">
        <v>179352</v>
      </c>
      <c r="U1964" s="7">
        <f>V1964+W1964</f>
        <v>2816.4999999999977</v>
      </c>
      <c r="V1964" s="7">
        <f t="shared" si="98"/>
        <v>954.49999999999727</v>
      </c>
      <c r="W1964" s="7">
        <v>1862.0000000000005</v>
      </c>
      <c r="AA1964" t="b">
        <v>0</v>
      </c>
      <c r="AB1964">
        <v>0</v>
      </c>
      <c r="AC1964">
        <v>0</v>
      </c>
      <c r="AD1964" t="b">
        <v>0</v>
      </c>
      <c r="AE1964" t="s">
        <v>45</v>
      </c>
      <c r="AF1964" t="b">
        <v>0</v>
      </c>
      <c r="AG1964">
        <v>1</v>
      </c>
      <c r="AH1964">
        <v>111</v>
      </c>
      <c r="AI1964" s="6">
        <v>3330</v>
      </c>
      <c r="AJ1964">
        <v>697</v>
      </c>
      <c r="AK1964" t="s">
        <v>43</v>
      </c>
      <c r="AL1964" t="s">
        <v>41</v>
      </c>
      <c r="AM1964" s="9">
        <v>1.05</v>
      </c>
      <c r="AN1964">
        <f>_xlfn.XLOOKUP(S1964,[1]umbs_prices!$A:$A,[1]umbs_prices!$D:$D)</f>
        <v>104.17</v>
      </c>
      <c r="AO1964" s="11">
        <f t="shared" si="99"/>
        <v>4.170000000000007E-2</v>
      </c>
      <c r="AP1964" s="13">
        <f>(AM1964-1)*L1964</f>
        <v>5750.0000000000055</v>
      </c>
      <c r="AQ1964" s="8">
        <f>AO1964*L1964</f>
        <v>4795.5000000000082</v>
      </c>
      <c r="AR1964" s="1">
        <f t="shared" si="100"/>
        <v>954.49999999999727</v>
      </c>
      <c r="AS1964" s="8">
        <f>AQ1964+AR1964</f>
        <v>5750.0000000000055</v>
      </c>
      <c r="AT1964" s="8">
        <f>AS1964-X1964</f>
        <v>5750.0000000000055</v>
      </c>
      <c r="AU1964" s="11">
        <f>AT1964/L1964</f>
        <v>5.0000000000000044E-2</v>
      </c>
      <c r="AV1964">
        <f>(_xlfn.XLOOKUP(A1964,[2]loan_data!$A:$A,[2]loan_data!$Z:$Z)-100)%</f>
        <v>4.1700000000000015E-2</v>
      </c>
      <c r="AW1964" t="str">
        <f>_xlfn.XLOOKUP(A1964,[2]loan_data!$A:$A,[2]loan_data!$AA:$AA)</f>
        <v>umbs_price</v>
      </c>
      <c r="AX1964" s="8">
        <f>AV1964*L1964</f>
        <v>4795.5000000000018</v>
      </c>
    </row>
    <row r="1965" spans="1:52" x14ac:dyDescent="0.2">
      <c r="A1965">
        <v>5036280</v>
      </c>
      <c r="B1965" t="s">
        <v>33</v>
      </c>
      <c r="C1965" t="s">
        <v>131</v>
      </c>
      <c r="D1965" t="b">
        <v>1</v>
      </c>
      <c r="E1965" t="s">
        <v>35</v>
      </c>
      <c r="F1965" t="s">
        <v>36</v>
      </c>
      <c r="G1965" t="s">
        <v>37</v>
      </c>
      <c r="H1965" t="s">
        <v>60</v>
      </c>
      <c r="I1965">
        <v>1</v>
      </c>
      <c r="J1965" t="b">
        <v>0</v>
      </c>
      <c r="K1965" t="b">
        <v>0</v>
      </c>
      <c r="L1965" s="1">
        <v>535000</v>
      </c>
      <c r="M1965" s="2">
        <v>44445</v>
      </c>
      <c r="N1965" s="2">
        <v>44470</v>
      </c>
      <c r="O1965" s="2">
        <v>55397</v>
      </c>
      <c r="P1965">
        <v>360</v>
      </c>
      <c r="Q1965" s="3">
        <v>2247.1000000000004</v>
      </c>
      <c r="R1965">
        <v>2.99</v>
      </c>
      <c r="S1965" t="s">
        <v>924</v>
      </c>
      <c r="T1965" s="4">
        <v>668750</v>
      </c>
      <c r="U1965" s="7">
        <f>V1965+W1965</f>
        <v>8567.4499999999898</v>
      </c>
      <c r="V1965" s="7">
        <f t="shared" si="98"/>
        <v>4440.4999999999891</v>
      </c>
      <c r="W1965" s="7">
        <v>4126.95</v>
      </c>
      <c r="AA1965" t="b">
        <v>0</v>
      </c>
      <c r="AB1965">
        <v>0</v>
      </c>
      <c r="AC1965">
        <v>0</v>
      </c>
      <c r="AD1965" t="b">
        <v>0</v>
      </c>
      <c r="AE1965" t="s">
        <v>39</v>
      </c>
      <c r="AF1965" t="b">
        <v>0</v>
      </c>
      <c r="AG1965">
        <v>1</v>
      </c>
      <c r="AH1965">
        <v>124</v>
      </c>
      <c r="AI1965" s="6">
        <v>3720</v>
      </c>
      <c r="AJ1965">
        <v>697</v>
      </c>
      <c r="AK1965" t="s">
        <v>40</v>
      </c>
      <c r="AL1965" t="s">
        <v>50</v>
      </c>
      <c r="AM1965" s="9">
        <v>1.05</v>
      </c>
      <c r="AN1965">
        <f>_xlfn.XLOOKUP(S1965,[1]umbs_prices!$A:$A,[1]umbs_prices!$D:$D)</f>
        <v>104.17</v>
      </c>
      <c r="AO1965" s="11">
        <f t="shared" si="99"/>
        <v>4.170000000000007E-2</v>
      </c>
      <c r="AP1965" s="13">
        <f>(AM1965-1)*L1965</f>
        <v>26750.000000000025</v>
      </c>
      <c r="AQ1965" s="8">
        <f>AO1965*L1965</f>
        <v>22309.500000000036</v>
      </c>
      <c r="AR1965" s="1">
        <f t="shared" si="100"/>
        <v>4440.4999999999891</v>
      </c>
      <c r="AS1965" s="8">
        <f>AQ1965+AR1965</f>
        <v>26750.000000000025</v>
      </c>
      <c r="AT1965" s="8">
        <f>AS1965-X1965</f>
        <v>26750.000000000025</v>
      </c>
      <c r="AU1965" s="11">
        <f>AT1965/L1965</f>
        <v>5.0000000000000044E-2</v>
      </c>
      <c r="AV1965">
        <f>(_xlfn.XLOOKUP(A1965,[2]loan_data!$A:$A,[2]loan_data!$Z:$Z)-100)%</f>
        <v>4.1700000000000015E-2</v>
      </c>
      <c r="AW1965" t="str">
        <f>_xlfn.XLOOKUP(A1965,[2]loan_data!$A:$A,[2]loan_data!$AA:$AA)</f>
        <v>umbs_price</v>
      </c>
      <c r="AX1965" s="8">
        <f>AV1965*L1965</f>
        <v>22309.500000000007</v>
      </c>
    </row>
    <row r="1966" spans="1:52" x14ac:dyDescent="0.2">
      <c r="A1966">
        <v>5036295</v>
      </c>
      <c r="B1966" t="s">
        <v>63</v>
      </c>
      <c r="C1966" t="s">
        <v>636</v>
      </c>
      <c r="D1966" t="b">
        <v>1</v>
      </c>
      <c r="E1966" t="s">
        <v>35</v>
      </c>
      <c r="F1966" t="s">
        <v>36</v>
      </c>
      <c r="G1966" t="s">
        <v>37</v>
      </c>
      <c r="H1966" t="s">
        <v>38</v>
      </c>
      <c r="I1966">
        <v>1</v>
      </c>
      <c r="J1966" t="b">
        <v>0</v>
      </c>
      <c r="K1966" t="b">
        <v>0</v>
      </c>
      <c r="L1966" s="1">
        <v>175000</v>
      </c>
      <c r="M1966" s="2">
        <v>44445</v>
      </c>
      <c r="N1966" s="2">
        <v>44470</v>
      </c>
      <c r="O1966" s="2">
        <v>49919</v>
      </c>
      <c r="P1966">
        <v>180</v>
      </c>
      <c r="Q1966" s="3">
        <v>1184.8799999999999</v>
      </c>
      <c r="R1966">
        <v>2.75</v>
      </c>
      <c r="S1966" t="s">
        <v>922</v>
      </c>
      <c r="T1966" s="4">
        <v>243225</v>
      </c>
      <c r="U1966" s="7">
        <f>V1966+W1966</f>
        <v>3317</v>
      </c>
      <c r="V1966" s="7">
        <f t="shared" si="98"/>
        <v>3167.5</v>
      </c>
      <c r="W1966" s="7">
        <v>149.5</v>
      </c>
      <c r="AA1966" t="b">
        <v>0</v>
      </c>
      <c r="AB1966">
        <v>0</v>
      </c>
      <c r="AC1966">
        <v>0</v>
      </c>
      <c r="AD1966" t="b">
        <v>0</v>
      </c>
      <c r="AE1966" t="s">
        <v>39</v>
      </c>
      <c r="AF1966" t="b">
        <v>0</v>
      </c>
      <c r="AG1966">
        <v>1</v>
      </c>
      <c r="AH1966">
        <v>126</v>
      </c>
      <c r="AI1966" s="6">
        <v>1995</v>
      </c>
      <c r="AJ1966">
        <v>697</v>
      </c>
      <c r="AK1966" t="s">
        <v>40</v>
      </c>
      <c r="AL1966" t="s">
        <v>50</v>
      </c>
      <c r="AM1966" s="9">
        <v>1.05</v>
      </c>
      <c r="AN1966">
        <f>_xlfn.XLOOKUP(S1966,[1]umbs_prices!$A:$A,[1]umbs_prices!$D:$D)</f>
        <v>103.19</v>
      </c>
      <c r="AO1966" s="11">
        <f t="shared" si="99"/>
        <v>3.1900000000000039E-2</v>
      </c>
      <c r="AP1966" s="13">
        <f>(AM1966-1)*L1966</f>
        <v>8750.0000000000073</v>
      </c>
      <c r="AQ1966" s="8">
        <f>AO1966*L1966</f>
        <v>5582.5000000000073</v>
      </c>
      <c r="AR1966" s="1">
        <f t="shared" si="100"/>
        <v>3167.5</v>
      </c>
      <c r="AS1966" s="8">
        <f>AQ1966+AR1966</f>
        <v>8750.0000000000073</v>
      </c>
      <c r="AT1966" s="8">
        <f>AS1966-X1966</f>
        <v>8750.0000000000073</v>
      </c>
      <c r="AU1966" s="11">
        <f>AT1966/L1966</f>
        <v>5.0000000000000044E-2</v>
      </c>
      <c r="AV1966">
        <f>(_xlfn.XLOOKUP(A1966,[2]loan_data!$A:$A,[2]loan_data!$Z:$Z)-100)%</f>
        <v>3.1899999999999977E-2</v>
      </c>
      <c r="AW1966" t="str">
        <f>_xlfn.XLOOKUP(A1966,[2]loan_data!$A:$A,[2]loan_data!$AA:$AA)</f>
        <v>umbs_price</v>
      </c>
      <c r="AX1966" s="8">
        <f>AV1966*L1966</f>
        <v>5582.4999999999964</v>
      </c>
    </row>
    <row r="1967" spans="1:52" x14ac:dyDescent="0.2">
      <c r="A1967">
        <v>5036576</v>
      </c>
      <c r="B1967" t="s">
        <v>78</v>
      </c>
      <c r="C1967" t="s">
        <v>546</v>
      </c>
      <c r="D1967" t="b">
        <v>1</v>
      </c>
      <c r="E1967" t="s">
        <v>35</v>
      </c>
      <c r="F1967" t="s">
        <v>36</v>
      </c>
      <c r="G1967" t="s">
        <v>37</v>
      </c>
      <c r="H1967" t="s">
        <v>53</v>
      </c>
      <c r="I1967">
        <v>1</v>
      </c>
      <c r="J1967" t="b">
        <v>0</v>
      </c>
      <c r="K1967" t="b">
        <v>0</v>
      </c>
      <c r="L1967" s="1">
        <v>205000</v>
      </c>
      <c r="M1967" s="2">
        <v>44446</v>
      </c>
      <c r="N1967" s="2">
        <v>44470</v>
      </c>
      <c r="O1967" s="2">
        <v>55397</v>
      </c>
      <c r="P1967">
        <v>360</v>
      </c>
      <c r="Q1967" s="3">
        <v>960.89</v>
      </c>
      <c r="R1967">
        <v>3.875</v>
      </c>
      <c r="S1967" t="s">
        <v>923</v>
      </c>
      <c r="T1967" s="4">
        <v>301471</v>
      </c>
      <c r="U1967" s="7">
        <f>V1967+W1967</f>
        <v>-546.49999999996362</v>
      </c>
      <c r="V1967" s="7">
        <f t="shared" si="98"/>
        <v>-1578.4999999999636</v>
      </c>
      <c r="W1967" s="7">
        <v>1032</v>
      </c>
      <c r="AA1967" t="b">
        <v>0</v>
      </c>
      <c r="AB1967">
        <v>0</v>
      </c>
      <c r="AC1967">
        <v>0</v>
      </c>
      <c r="AD1967" t="b">
        <v>0</v>
      </c>
      <c r="AE1967" t="s">
        <v>39</v>
      </c>
      <c r="AF1967" t="b">
        <v>0</v>
      </c>
      <c r="AG1967">
        <v>1</v>
      </c>
      <c r="AH1967">
        <v>63</v>
      </c>
      <c r="AI1967" s="6">
        <v>1575</v>
      </c>
      <c r="AJ1967">
        <v>697</v>
      </c>
      <c r="AK1967" t="s">
        <v>58</v>
      </c>
      <c r="AL1967" t="s">
        <v>41</v>
      </c>
      <c r="AM1967" s="9">
        <v>1.05</v>
      </c>
      <c r="AN1967">
        <f>_xlfn.XLOOKUP(S1967,[1]umbs_prices!$A:$A,[1]umbs_prices!$D:$D)</f>
        <v>105.77</v>
      </c>
      <c r="AO1967" s="11">
        <f t="shared" si="99"/>
        <v>5.7699999999999863E-2</v>
      </c>
      <c r="AP1967" s="13">
        <f>(AM1967-1)*L1967</f>
        <v>10250.000000000009</v>
      </c>
      <c r="AQ1967" s="8">
        <f>AO1967*L1967</f>
        <v>11828.499999999973</v>
      </c>
      <c r="AR1967" s="1">
        <f t="shared" si="100"/>
        <v>-1578.4999999999636</v>
      </c>
      <c r="AS1967" s="8">
        <f>AQ1967+AR1967</f>
        <v>10250.000000000009</v>
      </c>
      <c r="AT1967" s="8">
        <f>AS1967-X1967</f>
        <v>10250.000000000009</v>
      </c>
      <c r="AU1967" s="11">
        <f>AT1967/L1967</f>
        <v>5.0000000000000044E-2</v>
      </c>
      <c r="AV1967">
        <f>(_xlfn.XLOOKUP(A1967,[2]loan_data!$A:$A,[2]loan_data!$Z:$Z)-100)%</f>
        <v>5.769999999999996E-2</v>
      </c>
      <c r="AW1967" t="str">
        <f>_xlfn.XLOOKUP(A1967,[2]loan_data!$A:$A,[2]loan_data!$AA:$AA)</f>
        <v>umbs_price</v>
      </c>
      <c r="AX1967" s="8">
        <f>AV1967*L1967</f>
        <v>11828.499999999991</v>
      </c>
    </row>
    <row r="1968" spans="1:52" x14ac:dyDescent="0.2">
      <c r="A1968">
        <v>5036612</v>
      </c>
      <c r="B1968" t="s">
        <v>33</v>
      </c>
      <c r="C1968" t="s">
        <v>85</v>
      </c>
      <c r="D1968" t="b">
        <v>1</v>
      </c>
      <c r="E1968" t="s">
        <v>35</v>
      </c>
      <c r="F1968" t="s">
        <v>36</v>
      </c>
      <c r="G1968" t="s">
        <v>37</v>
      </c>
      <c r="H1968" t="s">
        <v>53</v>
      </c>
      <c r="I1968">
        <v>1</v>
      </c>
      <c r="J1968" t="b">
        <v>0</v>
      </c>
      <c r="K1968" t="b">
        <v>0</v>
      </c>
      <c r="L1968" s="1">
        <v>345000</v>
      </c>
      <c r="M1968" s="2">
        <v>44446</v>
      </c>
      <c r="N1968" s="2">
        <v>44470</v>
      </c>
      <c r="O1968" s="2">
        <v>55397</v>
      </c>
      <c r="P1968">
        <v>360</v>
      </c>
      <c r="Q1968" s="3">
        <v>1405.22</v>
      </c>
      <c r="R1968">
        <v>2.75</v>
      </c>
      <c r="S1968" t="s">
        <v>922</v>
      </c>
      <c r="T1968" s="4">
        <v>629218</v>
      </c>
      <c r="U1968" s="7">
        <f>V1968+W1968</f>
        <v>6244.5000000000018</v>
      </c>
      <c r="V1968" s="7">
        <f t="shared" si="98"/>
        <v>6244.5000000000018</v>
      </c>
      <c r="W1968" s="7">
        <v>0</v>
      </c>
      <c r="AA1968" t="b">
        <v>0</v>
      </c>
      <c r="AB1968">
        <v>0</v>
      </c>
      <c r="AC1968">
        <v>0</v>
      </c>
      <c r="AD1968" t="b">
        <v>0</v>
      </c>
      <c r="AE1968" t="s">
        <v>39</v>
      </c>
      <c r="AF1968" t="b">
        <v>0</v>
      </c>
      <c r="AG1968">
        <v>1</v>
      </c>
      <c r="AH1968">
        <v>108</v>
      </c>
      <c r="AI1968" s="6">
        <v>2430</v>
      </c>
      <c r="AJ1968">
        <v>697</v>
      </c>
      <c r="AK1968" t="s">
        <v>43</v>
      </c>
      <c r="AL1968" t="s">
        <v>50</v>
      </c>
      <c r="AM1968" s="9">
        <v>1.05</v>
      </c>
      <c r="AN1968">
        <f>_xlfn.XLOOKUP(S1968,[1]umbs_prices!$A:$A,[1]umbs_prices!$D:$D)</f>
        <v>103.19</v>
      </c>
      <c r="AO1968" s="11">
        <f t="shared" si="99"/>
        <v>3.1900000000000039E-2</v>
      </c>
      <c r="AP1968" s="13">
        <f>(AM1968-1)*L1968</f>
        <v>17250.000000000015</v>
      </c>
      <c r="AQ1968" s="8">
        <f>AO1968*L1968</f>
        <v>11005.500000000013</v>
      </c>
      <c r="AR1968" s="1">
        <f t="shared" si="100"/>
        <v>6244.5000000000018</v>
      </c>
      <c r="AS1968" s="8">
        <f>AQ1968+AR1968</f>
        <v>17250.000000000015</v>
      </c>
      <c r="AT1968" s="8">
        <f>AS1968-X1968</f>
        <v>17250.000000000015</v>
      </c>
      <c r="AU1968" s="11">
        <f>AT1968/L1968</f>
        <v>5.0000000000000044E-2</v>
      </c>
      <c r="AV1968">
        <f>(_xlfn.XLOOKUP(A1968,[2]loan_data!$A:$A,[2]loan_data!$Z:$Z)-100)%</f>
        <v>3.1899999999999977E-2</v>
      </c>
      <c r="AW1968" t="str">
        <f>_xlfn.XLOOKUP(A1968,[2]loan_data!$A:$A,[2]loan_data!$AA:$AA)</f>
        <v>umbs_price</v>
      </c>
      <c r="AX1968" s="8">
        <f>AV1968*L1968</f>
        <v>11005.499999999993</v>
      </c>
    </row>
    <row r="1969" spans="1:50" x14ac:dyDescent="0.2">
      <c r="A1969">
        <v>5036853</v>
      </c>
      <c r="B1969" t="s">
        <v>33</v>
      </c>
      <c r="C1969" t="s">
        <v>96</v>
      </c>
      <c r="D1969" t="b">
        <v>1</v>
      </c>
      <c r="E1969" t="s">
        <v>35</v>
      </c>
      <c r="F1969" t="s">
        <v>36</v>
      </c>
      <c r="G1969" t="s">
        <v>37</v>
      </c>
      <c r="H1969" t="s">
        <v>53</v>
      </c>
      <c r="I1969">
        <v>1</v>
      </c>
      <c r="J1969" t="b">
        <v>0</v>
      </c>
      <c r="K1969" t="b">
        <v>0</v>
      </c>
      <c r="L1969" s="1">
        <v>475000</v>
      </c>
      <c r="M1969" s="2">
        <v>44446</v>
      </c>
      <c r="N1969" s="2">
        <v>44470</v>
      </c>
      <c r="O1969" s="2">
        <v>55397</v>
      </c>
      <c r="P1969">
        <v>360</v>
      </c>
      <c r="Q1969" s="3">
        <v>1995.09</v>
      </c>
      <c r="R1969">
        <v>2.99</v>
      </c>
      <c r="S1969" t="s">
        <v>922</v>
      </c>
      <c r="T1969" s="4">
        <v>702559</v>
      </c>
      <c r="U1969" s="7">
        <f>V1969+W1969</f>
        <v>9754.5000000000036</v>
      </c>
      <c r="V1969" s="7">
        <f t="shared" si="98"/>
        <v>8597.5000000000036</v>
      </c>
      <c r="W1969" s="7">
        <v>1156.9999999999991</v>
      </c>
      <c r="AA1969" t="b">
        <v>0</v>
      </c>
      <c r="AB1969">
        <v>0</v>
      </c>
      <c r="AC1969">
        <v>0</v>
      </c>
      <c r="AD1969" t="b">
        <v>0</v>
      </c>
      <c r="AE1969" t="s">
        <v>39</v>
      </c>
      <c r="AF1969" t="b">
        <v>0</v>
      </c>
      <c r="AG1969">
        <v>1</v>
      </c>
      <c r="AH1969">
        <v>75</v>
      </c>
      <c r="AI1969" s="6">
        <v>2813</v>
      </c>
      <c r="AJ1969">
        <v>697</v>
      </c>
      <c r="AK1969" t="s">
        <v>40</v>
      </c>
      <c r="AL1969" t="s">
        <v>41</v>
      </c>
      <c r="AM1969" s="9">
        <v>1.05</v>
      </c>
      <c r="AN1969">
        <f>_xlfn.XLOOKUP(S1969,[1]umbs_prices!$A:$A,[1]umbs_prices!$D:$D)</f>
        <v>103.19</v>
      </c>
      <c r="AO1969" s="11">
        <f t="shared" si="99"/>
        <v>3.1900000000000039E-2</v>
      </c>
      <c r="AP1969" s="13">
        <f>(AM1969-1)*L1969</f>
        <v>23750.000000000022</v>
      </c>
      <c r="AQ1969" s="8">
        <f>AO1969*L1969</f>
        <v>15152.500000000018</v>
      </c>
      <c r="AR1969" s="1">
        <f t="shared" si="100"/>
        <v>8597.5000000000036</v>
      </c>
      <c r="AS1969" s="8">
        <f>AQ1969+AR1969</f>
        <v>23750.000000000022</v>
      </c>
      <c r="AT1969" s="8">
        <f>AS1969-X1969</f>
        <v>23750.000000000022</v>
      </c>
      <c r="AU1969" s="11">
        <f>AT1969/L1969</f>
        <v>5.0000000000000044E-2</v>
      </c>
      <c r="AV1969">
        <f>(_xlfn.XLOOKUP(A1969,[2]loan_data!$A:$A,[2]loan_data!$Z:$Z)-100)%</f>
        <v>3.1899999999999977E-2</v>
      </c>
      <c r="AW1969" t="str">
        <f>_xlfn.XLOOKUP(A1969,[2]loan_data!$A:$A,[2]loan_data!$AA:$AA)</f>
        <v>umbs_price</v>
      </c>
      <c r="AX1969" s="8">
        <f>AV1969*L1969</f>
        <v>15152.499999999989</v>
      </c>
    </row>
    <row r="1970" spans="1:50" x14ac:dyDescent="0.2">
      <c r="A1970">
        <v>5036944</v>
      </c>
      <c r="B1970" t="s">
        <v>212</v>
      </c>
      <c r="C1970" t="s">
        <v>267</v>
      </c>
      <c r="D1970" t="b">
        <v>1</v>
      </c>
      <c r="E1970" t="s">
        <v>35</v>
      </c>
      <c r="F1970" t="s">
        <v>36</v>
      </c>
      <c r="G1970" t="s">
        <v>37</v>
      </c>
      <c r="H1970" t="s">
        <v>60</v>
      </c>
      <c r="I1970">
        <v>1</v>
      </c>
      <c r="J1970" t="b">
        <v>0</v>
      </c>
      <c r="K1970" t="b">
        <v>0</v>
      </c>
      <c r="L1970" s="1">
        <v>255000</v>
      </c>
      <c r="M1970" s="2">
        <v>44447</v>
      </c>
      <c r="N1970" s="2">
        <v>44470</v>
      </c>
      <c r="O1970" s="2">
        <v>49919</v>
      </c>
      <c r="P1970">
        <v>180</v>
      </c>
      <c r="Q1970" s="3">
        <v>1726.53</v>
      </c>
      <c r="R1970">
        <v>2.75</v>
      </c>
      <c r="S1970" t="s">
        <v>922</v>
      </c>
      <c r="T1970" s="4">
        <v>336501</v>
      </c>
      <c r="U1970" s="7">
        <f>V1970+W1970</f>
        <v>6738.0600000000013</v>
      </c>
      <c r="V1970" s="7">
        <f t="shared" si="98"/>
        <v>4615.5000000000009</v>
      </c>
      <c r="W1970" s="7">
        <v>2122.5600000000004</v>
      </c>
      <c r="AA1970" t="b">
        <v>0</v>
      </c>
      <c r="AB1970">
        <v>0</v>
      </c>
      <c r="AC1970">
        <v>0</v>
      </c>
      <c r="AD1970" t="b">
        <v>0</v>
      </c>
      <c r="AE1970" t="s">
        <v>39</v>
      </c>
      <c r="AF1970" t="b">
        <v>0</v>
      </c>
      <c r="AG1970">
        <v>1</v>
      </c>
      <c r="AH1970">
        <v>61</v>
      </c>
      <c r="AI1970" s="6">
        <v>2135</v>
      </c>
      <c r="AJ1970">
        <v>697</v>
      </c>
      <c r="AK1970" t="s">
        <v>58</v>
      </c>
      <c r="AL1970" t="s">
        <v>50</v>
      </c>
      <c r="AM1970" s="9">
        <v>1.05</v>
      </c>
      <c r="AN1970">
        <f>_xlfn.XLOOKUP(S1970,[1]umbs_prices!$A:$A,[1]umbs_prices!$D:$D)</f>
        <v>103.19</v>
      </c>
      <c r="AO1970" s="11">
        <f t="shared" si="99"/>
        <v>3.1900000000000039E-2</v>
      </c>
      <c r="AP1970" s="13">
        <f>(AM1970-1)*L1970</f>
        <v>12750.000000000011</v>
      </c>
      <c r="AQ1970" s="8">
        <f>AO1970*L1970</f>
        <v>8134.50000000001</v>
      </c>
      <c r="AR1970" s="1">
        <f t="shared" si="100"/>
        <v>4615.5000000000009</v>
      </c>
      <c r="AS1970" s="8">
        <f>AQ1970+AR1970</f>
        <v>12750.000000000011</v>
      </c>
      <c r="AT1970" s="8">
        <f>AS1970-X1970</f>
        <v>12750.000000000011</v>
      </c>
      <c r="AU1970" s="11">
        <f>AT1970/L1970</f>
        <v>5.0000000000000044E-2</v>
      </c>
      <c r="AV1970">
        <f>(_xlfn.XLOOKUP(A1970,[2]loan_data!$A:$A,[2]loan_data!$Z:$Z)-100)%</f>
        <v>3.1899999999999977E-2</v>
      </c>
      <c r="AW1970" t="str">
        <f>_xlfn.XLOOKUP(A1970,[2]loan_data!$A:$A,[2]loan_data!$AA:$AA)</f>
        <v>umbs_price</v>
      </c>
      <c r="AX1970" s="8">
        <f>AV1970*L1970</f>
        <v>8134.4999999999945</v>
      </c>
    </row>
    <row r="1971" spans="1:50" x14ac:dyDescent="0.2">
      <c r="A1971">
        <v>5037114</v>
      </c>
      <c r="B1971" t="s">
        <v>46</v>
      </c>
      <c r="C1971" t="s">
        <v>82</v>
      </c>
      <c r="D1971" t="b">
        <v>1</v>
      </c>
      <c r="E1971" t="s">
        <v>35</v>
      </c>
      <c r="F1971" t="s">
        <v>36</v>
      </c>
      <c r="G1971" t="s">
        <v>37</v>
      </c>
      <c r="H1971" t="s">
        <v>53</v>
      </c>
      <c r="I1971">
        <v>1</v>
      </c>
      <c r="J1971" t="b">
        <v>0</v>
      </c>
      <c r="K1971" t="b">
        <v>0</v>
      </c>
      <c r="L1971" s="1">
        <v>125000</v>
      </c>
      <c r="M1971" s="2">
        <v>44447</v>
      </c>
      <c r="N1971" s="2">
        <v>44470</v>
      </c>
      <c r="O1971" s="2">
        <v>49919</v>
      </c>
      <c r="P1971">
        <v>180</v>
      </c>
      <c r="Q1971" s="3">
        <v>846.34</v>
      </c>
      <c r="R1971">
        <v>2.75</v>
      </c>
      <c r="S1971" t="s">
        <v>922</v>
      </c>
      <c r="T1971" s="4">
        <v>196017</v>
      </c>
      <c r="U1971" s="7">
        <f>V1971+W1971</f>
        <v>3866.7900000000004</v>
      </c>
      <c r="V1971" s="7">
        <f t="shared" si="98"/>
        <v>2262.5000000000005</v>
      </c>
      <c r="W1971" s="7">
        <v>1604.29</v>
      </c>
      <c r="AA1971" t="b">
        <v>0</v>
      </c>
      <c r="AB1971">
        <v>0</v>
      </c>
      <c r="AC1971">
        <v>0</v>
      </c>
      <c r="AD1971" t="b">
        <v>0</v>
      </c>
      <c r="AE1971" t="s">
        <v>39</v>
      </c>
      <c r="AF1971" t="b">
        <v>0</v>
      </c>
      <c r="AG1971">
        <v>1</v>
      </c>
      <c r="AH1971">
        <v>87</v>
      </c>
      <c r="AI1971" s="6">
        <v>1885</v>
      </c>
      <c r="AJ1971">
        <v>697</v>
      </c>
      <c r="AK1971" t="s">
        <v>58</v>
      </c>
      <c r="AL1971" t="s">
        <v>50</v>
      </c>
      <c r="AM1971" s="9">
        <v>1.05</v>
      </c>
      <c r="AN1971">
        <f>_xlfn.XLOOKUP(S1971,[1]umbs_prices!$A:$A,[1]umbs_prices!$D:$D)</f>
        <v>103.19</v>
      </c>
      <c r="AO1971" s="11">
        <f t="shared" si="99"/>
        <v>3.1900000000000039E-2</v>
      </c>
      <c r="AP1971" s="13">
        <f>(AM1971-1)*L1971</f>
        <v>6250.0000000000055</v>
      </c>
      <c r="AQ1971" s="8">
        <f>AO1971*L1971</f>
        <v>3987.500000000005</v>
      </c>
      <c r="AR1971" s="1">
        <f t="shared" si="100"/>
        <v>2262.5000000000005</v>
      </c>
      <c r="AS1971" s="8">
        <f>AQ1971+AR1971</f>
        <v>6250.0000000000055</v>
      </c>
      <c r="AT1971" s="8">
        <f>AS1971-X1971</f>
        <v>6250.0000000000055</v>
      </c>
      <c r="AU1971" s="11">
        <f>AT1971/L1971</f>
        <v>5.0000000000000044E-2</v>
      </c>
      <c r="AV1971">
        <f>(_xlfn.XLOOKUP(A1971,[2]loan_data!$A:$A,[2]loan_data!$Z:$Z)-100)%</f>
        <v>3.1899999999999977E-2</v>
      </c>
      <c r="AW1971" t="str">
        <f>_xlfn.XLOOKUP(A1971,[2]loan_data!$A:$A,[2]loan_data!$AA:$AA)</f>
        <v>umbs_price</v>
      </c>
      <c r="AX1971" s="8">
        <f>AV1971*L1971</f>
        <v>3987.4999999999973</v>
      </c>
    </row>
    <row r="1972" spans="1:50" x14ac:dyDescent="0.2">
      <c r="A1972">
        <v>5037127</v>
      </c>
      <c r="B1972" t="s">
        <v>167</v>
      </c>
      <c r="C1972" t="s">
        <v>350</v>
      </c>
      <c r="D1972" t="b">
        <v>1</v>
      </c>
      <c r="E1972" t="s">
        <v>35</v>
      </c>
      <c r="F1972" t="s">
        <v>36</v>
      </c>
      <c r="G1972" t="s">
        <v>37</v>
      </c>
      <c r="H1972" t="s">
        <v>60</v>
      </c>
      <c r="I1972">
        <v>1</v>
      </c>
      <c r="J1972" t="b">
        <v>0</v>
      </c>
      <c r="K1972" t="b">
        <v>0</v>
      </c>
      <c r="L1972" s="1">
        <v>455000</v>
      </c>
      <c r="M1972" s="2">
        <v>44449</v>
      </c>
      <c r="N1972" s="2">
        <v>44470</v>
      </c>
      <c r="O1972" s="2">
        <v>55397</v>
      </c>
      <c r="P1972">
        <v>360</v>
      </c>
      <c r="Q1972" s="3">
        <v>1794.07</v>
      </c>
      <c r="R1972">
        <v>2.5</v>
      </c>
      <c r="S1972" t="s">
        <v>921</v>
      </c>
      <c r="T1972" s="4">
        <v>478948</v>
      </c>
      <c r="U1972" s="7">
        <f>V1972+W1972</f>
        <v>24693.000000000062</v>
      </c>
      <c r="V1972" s="7">
        <f t="shared" si="98"/>
        <v>23296.000000000062</v>
      </c>
      <c r="W1972" s="7">
        <v>1397</v>
      </c>
      <c r="AA1972" t="b">
        <v>0</v>
      </c>
      <c r="AB1972">
        <v>0</v>
      </c>
      <c r="AC1972">
        <v>0</v>
      </c>
      <c r="AD1972" t="b">
        <v>0</v>
      </c>
      <c r="AE1972" t="s">
        <v>39</v>
      </c>
      <c r="AF1972" t="b">
        <v>0</v>
      </c>
      <c r="AG1972">
        <v>1</v>
      </c>
      <c r="AH1972">
        <v>123</v>
      </c>
      <c r="AI1972" s="6">
        <v>3280</v>
      </c>
      <c r="AJ1972">
        <v>697</v>
      </c>
      <c r="AK1972" t="s">
        <v>58</v>
      </c>
      <c r="AL1972" t="s">
        <v>50</v>
      </c>
      <c r="AM1972" s="9">
        <v>1.05</v>
      </c>
      <c r="AN1972">
        <f>_xlfn.XLOOKUP(S1972,[1]umbs_prices!$A:$A,[1]umbs_prices!$D:$D)</f>
        <v>99.88</v>
      </c>
      <c r="AO1972" s="11">
        <f t="shared" si="99"/>
        <v>-1.2000000000000899E-3</v>
      </c>
      <c r="AP1972" s="13">
        <f>(AM1972-1)*L1972</f>
        <v>22750.000000000022</v>
      </c>
      <c r="AQ1972" s="8">
        <f>AO1972*L1972</f>
        <v>-546.00000000004093</v>
      </c>
      <c r="AR1972" s="1">
        <f t="shared" si="100"/>
        <v>23296.000000000062</v>
      </c>
      <c r="AS1972" s="8">
        <f>AQ1972+AR1972</f>
        <v>22750.000000000022</v>
      </c>
      <c r="AT1972" s="8">
        <f>AS1972-X1972</f>
        <v>22750.000000000022</v>
      </c>
      <c r="AU1972" s="11">
        <f>AT1972/L1972</f>
        <v>5.0000000000000051E-2</v>
      </c>
      <c r="AV1972">
        <f>(_xlfn.XLOOKUP(A1972,[2]loan_data!$A:$A,[2]loan_data!$Z:$Z)-100)%</f>
        <v>-1.2000000000000454E-3</v>
      </c>
      <c r="AW1972" t="str">
        <f>_xlfn.XLOOKUP(A1972,[2]loan_data!$A:$A,[2]loan_data!$AA:$AA)</f>
        <v>umbs_price</v>
      </c>
      <c r="AX1972" s="8">
        <f>AV1972*L1972</f>
        <v>-546.00000000002069</v>
      </c>
    </row>
    <row r="1973" spans="1:50" x14ac:dyDescent="0.2">
      <c r="A1973">
        <v>5037193</v>
      </c>
      <c r="B1973" t="s">
        <v>33</v>
      </c>
      <c r="C1973" t="s">
        <v>255</v>
      </c>
      <c r="D1973" t="b">
        <v>1</v>
      </c>
      <c r="E1973" t="s">
        <v>35</v>
      </c>
      <c r="F1973" t="s">
        <v>36</v>
      </c>
      <c r="G1973" t="s">
        <v>37</v>
      </c>
      <c r="H1973" t="s">
        <v>101</v>
      </c>
      <c r="I1973">
        <v>1</v>
      </c>
      <c r="J1973" t="b">
        <v>0</v>
      </c>
      <c r="K1973" t="b">
        <v>0</v>
      </c>
      <c r="L1973" s="1">
        <v>75000</v>
      </c>
      <c r="M1973" s="2">
        <v>44449</v>
      </c>
      <c r="N1973" s="2">
        <v>44470</v>
      </c>
      <c r="O1973" s="2">
        <v>51745</v>
      </c>
      <c r="P1973">
        <v>240</v>
      </c>
      <c r="Q1973" s="3">
        <v>428.96999999999997</v>
      </c>
      <c r="R1973">
        <v>3.375</v>
      </c>
      <c r="S1973" t="s">
        <v>920</v>
      </c>
      <c r="T1973" s="4">
        <v>474684</v>
      </c>
      <c r="U1973" s="7">
        <f>V1973+W1973</f>
        <v>1302.0000000000009</v>
      </c>
      <c r="V1973" s="7">
        <f t="shared" si="98"/>
        <v>292.50000000000091</v>
      </c>
      <c r="W1973" s="7">
        <v>1009.5</v>
      </c>
      <c r="AA1973" t="b">
        <v>0</v>
      </c>
      <c r="AB1973">
        <v>0</v>
      </c>
      <c r="AC1973">
        <v>0</v>
      </c>
      <c r="AD1973" t="b">
        <v>0</v>
      </c>
      <c r="AE1973" t="s">
        <v>39</v>
      </c>
      <c r="AF1973" t="b">
        <v>0</v>
      </c>
      <c r="AG1973">
        <v>1</v>
      </c>
      <c r="AH1973">
        <v>42</v>
      </c>
      <c r="AI1973" s="6">
        <v>1645</v>
      </c>
      <c r="AJ1973">
        <v>697</v>
      </c>
      <c r="AK1973" t="s">
        <v>58</v>
      </c>
      <c r="AL1973" t="s">
        <v>50</v>
      </c>
      <c r="AM1973" s="9">
        <v>1.05</v>
      </c>
      <c r="AN1973">
        <f>_xlfn.XLOOKUP(S1973,[1]umbs_prices!$A:$A,[1]umbs_prices!$D:$D)</f>
        <v>104.61</v>
      </c>
      <c r="AO1973" s="11">
        <f t="shared" si="99"/>
        <v>4.610000000000003E-2</v>
      </c>
      <c r="AP1973" s="13">
        <f>(AM1973-1)*L1973</f>
        <v>3750.0000000000032</v>
      </c>
      <c r="AQ1973" s="8">
        <f>AO1973*L1973</f>
        <v>3457.5000000000023</v>
      </c>
      <c r="AR1973" s="1">
        <f t="shared" si="100"/>
        <v>292.50000000000091</v>
      </c>
      <c r="AS1973" s="8">
        <f>AQ1973+AR1973</f>
        <v>3750.0000000000032</v>
      </c>
      <c r="AT1973" s="8">
        <f>AS1973-X1973</f>
        <v>3750.0000000000032</v>
      </c>
      <c r="AU1973" s="11">
        <f>AT1973/L1973</f>
        <v>5.0000000000000044E-2</v>
      </c>
      <c r="AV1973">
        <f>(_xlfn.XLOOKUP(A1973,[2]loan_data!$A:$A,[2]loan_data!$Z:$Z)-100)%</f>
        <v>4.6099999999999995E-2</v>
      </c>
      <c r="AW1973" t="str">
        <f>_xlfn.XLOOKUP(A1973,[2]loan_data!$A:$A,[2]loan_data!$AA:$AA)</f>
        <v>umbs_price</v>
      </c>
      <c r="AX1973" s="8">
        <f>AV1973*L1973</f>
        <v>3457.4999999999995</v>
      </c>
    </row>
    <row r="1974" spans="1:50" x14ac:dyDescent="0.2">
      <c r="A1974">
        <v>5037313</v>
      </c>
      <c r="B1974" t="s">
        <v>90</v>
      </c>
      <c r="C1974" t="s">
        <v>637</v>
      </c>
      <c r="D1974" t="b">
        <v>1</v>
      </c>
      <c r="E1974" t="s">
        <v>35</v>
      </c>
      <c r="F1974" t="s">
        <v>36</v>
      </c>
      <c r="G1974" t="s">
        <v>37</v>
      </c>
      <c r="H1974" t="s">
        <v>38</v>
      </c>
      <c r="I1974">
        <v>1</v>
      </c>
      <c r="J1974" t="b">
        <v>0</v>
      </c>
      <c r="K1974" t="b">
        <v>0</v>
      </c>
      <c r="L1974" s="1">
        <v>115000</v>
      </c>
      <c r="M1974" s="2">
        <v>44450</v>
      </c>
      <c r="N1974" s="2">
        <v>44470</v>
      </c>
      <c r="O1974" s="2">
        <v>47362</v>
      </c>
      <c r="P1974">
        <v>96</v>
      </c>
      <c r="Q1974" s="3">
        <v>1320.2</v>
      </c>
      <c r="R1974">
        <v>2.5</v>
      </c>
      <c r="S1974" t="s">
        <v>921</v>
      </c>
      <c r="T1974" s="4">
        <v>256697</v>
      </c>
      <c r="U1974" s="7">
        <f>V1974+W1974</f>
        <v>7010.2000000000153</v>
      </c>
      <c r="V1974" s="7">
        <f t="shared" si="98"/>
        <v>5888.0000000000155</v>
      </c>
      <c r="W1974" s="7">
        <v>1122.1999999999998</v>
      </c>
      <c r="AA1974" t="b">
        <v>0</v>
      </c>
      <c r="AB1974">
        <v>0</v>
      </c>
      <c r="AC1974">
        <v>0</v>
      </c>
      <c r="AD1974" t="b">
        <v>0</v>
      </c>
      <c r="AE1974" t="s">
        <v>39</v>
      </c>
      <c r="AF1974" t="b">
        <v>0</v>
      </c>
      <c r="AG1974">
        <v>1</v>
      </c>
      <c r="AH1974">
        <v>73</v>
      </c>
      <c r="AI1974" s="6">
        <v>2373</v>
      </c>
      <c r="AJ1974">
        <v>697</v>
      </c>
      <c r="AK1974" t="s">
        <v>40</v>
      </c>
      <c r="AL1974" t="s">
        <v>50</v>
      </c>
      <c r="AM1974" s="9">
        <v>1.05</v>
      </c>
      <c r="AN1974">
        <f>_xlfn.XLOOKUP(S1974,[1]umbs_prices!$A:$A,[1]umbs_prices!$D:$D)</f>
        <v>99.88</v>
      </c>
      <c r="AO1974" s="11">
        <f t="shared" si="99"/>
        <v>-1.2000000000000899E-3</v>
      </c>
      <c r="AP1974" s="13">
        <f>(AM1974-1)*L1974</f>
        <v>5750.0000000000055</v>
      </c>
      <c r="AQ1974" s="8">
        <f>AO1974*L1974</f>
        <v>-138.00000000001035</v>
      </c>
      <c r="AR1974" s="1">
        <f t="shared" si="100"/>
        <v>5888.0000000000155</v>
      </c>
      <c r="AS1974" s="8">
        <f>AQ1974+AR1974</f>
        <v>5750.0000000000055</v>
      </c>
      <c r="AT1974" s="8">
        <f>AS1974-X1974</f>
        <v>5750.0000000000055</v>
      </c>
      <c r="AU1974" s="11">
        <f>AT1974/L1974</f>
        <v>5.0000000000000044E-2</v>
      </c>
      <c r="AV1974">
        <f>(_xlfn.XLOOKUP(A1974,[2]loan_data!$A:$A,[2]loan_data!$Z:$Z)-100)%</f>
        <v>-1.2000000000000454E-3</v>
      </c>
      <c r="AW1974" t="str">
        <f>_xlfn.XLOOKUP(A1974,[2]loan_data!$A:$A,[2]loan_data!$AA:$AA)</f>
        <v>umbs_price</v>
      </c>
      <c r="AX1974" s="8">
        <f>AV1974*L1974</f>
        <v>-138.00000000000523</v>
      </c>
    </row>
    <row r="1975" spans="1:50" x14ac:dyDescent="0.2">
      <c r="A1975">
        <v>5024047</v>
      </c>
      <c r="B1975" t="s">
        <v>71</v>
      </c>
      <c r="C1975" t="s">
        <v>203</v>
      </c>
      <c r="D1975" t="b">
        <v>1</v>
      </c>
      <c r="E1975" t="s">
        <v>35</v>
      </c>
      <c r="F1975" t="s">
        <v>36</v>
      </c>
      <c r="G1975" t="s">
        <v>37</v>
      </c>
      <c r="H1975" t="s">
        <v>60</v>
      </c>
      <c r="I1975">
        <v>1</v>
      </c>
      <c r="J1975" t="b">
        <v>0</v>
      </c>
      <c r="K1975" t="b">
        <v>0</v>
      </c>
      <c r="L1975" s="1">
        <v>775000</v>
      </c>
      <c r="M1975" s="2">
        <v>44450</v>
      </c>
      <c r="N1975" s="2">
        <v>44470</v>
      </c>
      <c r="O1975" s="2">
        <v>55397</v>
      </c>
      <c r="P1975">
        <v>360</v>
      </c>
      <c r="Q1975" s="3">
        <v>3207.7400000000002</v>
      </c>
      <c r="R1975">
        <v>2.875</v>
      </c>
      <c r="S1975" t="s">
        <v>924</v>
      </c>
      <c r="T1975" s="4">
        <v>1085131</v>
      </c>
      <c r="U1975" s="7">
        <f>V1975+W1975</f>
        <v>10119.239999999982</v>
      </c>
      <c r="V1975" s="7">
        <f t="shared" si="98"/>
        <v>6432.4999999999818</v>
      </c>
      <c r="W1975" s="7">
        <v>3686.74</v>
      </c>
      <c r="AA1975" t="b">
        <v>0</v>
      </c>
      <c r="AB1975">
        <v>0</v>
      </c>
      <c r="AC1975">
        <v>0</v>
      </c>
      <c r="AD1975" t="b">
        <v>0</v>
      </c>
      <c r="AE1975" t="s">
        <v>39</v>
      </c>
      <c r="AF1975" t="b">
        <v>0</v>
      </c>
      <c r="AG1975">
        <v>1</v>
      </c>
      <c r="AH1975">
        <v>192</v>
      </c>
      <c r="AI1975" s="6">
        <v>7360</v>
      </c>
      <c r="AJ1975">
        <v>697</v>
      </c>
      <c r="AK1975" t="s">
        <v>43</v>
      </c>
      <c r="AL1975" t="s">
        <v>41</v>
      </c>
      <c r="AM1975" s="9">
        <v>1.05</v>
      </c>
      <c r="AN1975">
        <f>_xlfn.XLOOKUP(S1975,[1]umbs_prices!$A:$A,[1]umbs_prices!$D:$D)</f>
        <v>104.17</v>
      </c>
      <c r="AO1975" s="11">
        <f t="shared" si="99"/>
        <v>4.170000000000007E-2</v>
      </c>
      <c r="AP1975" s="13">
        <f>(AM1975-1)*L1975</f>
        <v>38750.000000000036</v>
      </c>
      <c r="AQ1975" s="8">
        <f>AO1975*L1975</f>
        <v>32317.500000000055</v>
      </c>
      <c r="AR1975" s="1">
        <f t="shared" si="100"/>
        <v>6432.4999999999818</v>
      </c>
      <c r="AS1975" s="8">
        <f>AQ1975+AR1975</f>
        <v>38750.000000000036</v>
      </c>
      <c r="AT1975" s="8">
        <f>AS1975-X1975</f>
        <v>38750.000000000036</v>
      </c>
      <c r="AU1975" s="11">
        <f>AT1975/L1975</f>
        <v>5.0000000000000044E-2</v>
      </c>
      <c r="AV1975">
        <f>(_xlfn.XLOOKUP(A1975,[2]loan_data!$A:$A,[2]loan_data!$Z:$Z)-100)%</f>
        <v>4.1700000000000015E-2</v>
      </c>
      <c r="AW1975" t="str">
        <f>_xlfn.XLOOKUP(A1975,[2]loan_data!$A:$A,[2]loan_data!$AA:$AA)</f>
        <v>umbs_price</v>
      </c>
      <c r="AX1975" s="8">
        <f>AV1975*L1975</f>
        <v>32317.500000000011</v>
      </c>
    </row>
    <row r="1976" spans="1:50" x14ac:dyDescent="0.2">
      <c r="A1976">
        <v>5024069</v>
      </c>
      <c r="B1976" t="s">
        <v>33</v>
      </c>
      <c r="C1976" t="s">
        <v>96</v>
      </c>
      <c r="D1976" t="b">
        <v>1</v>
      </c>
      <c r="E1976" t="s">
        <v>35</v>
      </c>
      <c r="F1976" t="s">
        <v>36</v>
      </c>
      <c r="G1976" t="s">
        <v>37</v>
      </c>
      <c r="H1976" t="s">
        <v>38</v>
      </c>
      <c r="I1976">
        <v>1</v>
      </c>
      <c r="J1976" t="b">
        <v>0</v>
      </c>
      <c r="K1976" t="b">
        <v>0</v>
      </c>
      <c r="L1976" s="1">
        <v>165000</v>
      </c>
      <c r="M1976" s="2">
        <v>44452</v>
      </c>
      <c r="N1976" s="2">
        <v>44470</v>
      </c>
      <c r="O1976" s="2">
        <v>55397</v>
      </c>
      <c r="P1976">
        <v>360</v>
      </c>
      <c r="Q1976" s="3">
        <v>710.78</v>
      </c>
      <c r="R1976">
        <v>3.19</v>
      </c>
      <c r="S1976" t="s">
        <v>922</v>
      </c>
      <c r="T1976" s="4">
        <v>458334</v>
      </c>
      <c r="U1976" s="7">
        <f>V1976+W1976</f>
        <v>4251.9500000000007</v>
      </c>
      <c r="V1976" s="7">
        <f t="shared" si="98"/>
        <v>2986.5000000000009</v>
      </c>
      <c r="W1976" s="7">
        <v>1265.4499999999998</v>
      </c>
      <c r="AA1976" t="b">
        <v>0</v>
      </c>
      <c r="AB1976">
        <v>0</v>
      </c>
      <c r="AC1976">
        <v>0</v>
      </c>
      <c r="AD1976" t="b">
        <v>0</v>
      </c>
      <c r="AE1976" t="s">
        <v>45</v>
      </c>
      <c r="AF1976" t="b">
        <v>0</v>
      </c>
      <c r="AG1976">
        <v>1</v>
      </c>
      <c r="AH1976">
        <v>167</v>
      </c>
      <c r="AI1976" s="6">
        <v>4175</v>
      </c>
      <c r="AJ1976">
        <v>697</v>
      </c>
      <c r="AK1976" t="s">
        <v>43</v>
      </c>
      <c r="AL1976" t="s">
        <v>50</v>
      </c>
      <c r="AM1976" s="9">
        <v>1.05</v>
      </c>
      <c r="AN1976">
        <f>_xlfn.XLOOKUP(S1976,[1]umbs_prices!$A:$A,[1]umbs_prices!$D:$D)</f>
        <v>103.19</v>
      </c>
      <c r="AO1976" s="11">
        <f t="shared" si="99"/>
        <v>3.1900000000000039E-2</v>
      </c>
      <c r="AP1976" s="13">
        <f>(AM1976-1)*L1976</f>
        <v>8250.0000000000073</v>
      </c>
      <c r="AQ1976" s="8">
        <f>AO1976*L1976</f>
        <v>5263.5000000000064</v>
      </c>
      <c r="AR1976" s="1">
        <f t="shared" si="100"/>
        <v>2986.5000000000009</v>
      </c>
      <c r="AS1976" s="8">
        <f>AQ1976+AR1976</f>
        <v>8250.0000000000073</v>
      </c>
      <c r="AT1976" s="8">
        <f>AS1976-X1976</f>
        <v>8250.0000000000073</v>
      </c>
      <c r="AU1976" s="11">
        <f>AT1976/L1976</f>
        <v>5.0000000000000044E-2</v>
      </c>
      <c r="AV1976">
        <f>(_xlfn.XLOOKUP(A1976,[2]loan_data!$A:$A,[2]loan_data!$Z:$Z)-100)%</f>
        <v>3.1899999999999977E-2</v>
      </c>
      <c r="AW1976" t="str">
        <f>_xlfn.XLOOKUP(A1976,[2]loan_data!$A:$A,[2]loan_data!$AA:$AA)</f>
        <v>umbs_price</v>
      </c>
      <c r="AX1976" s="8">
        <f>AV1976*L1976</f>
        <v>5263.4999999999964</v>
      </c>
    </row>
    <row r="1977" spans="1:50" x14ac:dyDescent="0.2">
      <c r="A1977">
        <v>5024102</v>
      </c>
      <c r="B1977" t="s">
        <v>188</v>
      </c>
      <c r="C1977" t="s">
        <v>398</v>
      </c>
      <c r="D1977" t="b">
        <v>1</v>
      </c>
      <c r="E1977" t="s">
        <v>35</v>
      </c>
      <c r="F1977" t="s">
        <v>36</v>
      </c>
      <c r="G1977" t="s">
        <v>37</v>
      </c>
      <c r="H1977" t="s">
        <v>53</v>
      </c>
      <c r="I1977">
        <v>1</v>
      </c>
      <c r="J1977" t="b">
        <v>0</v>
      </c>
      <c r="K1977" t="b">
        <v>0</v>
      </c>
      <c r="L1977" s="1">
        <v>135000</v>
      </c>
      <c r="M1977" s="2">
        <v>44452</v>
      </c>
      <c r="N1977" s="2">
        <v>44470</v>
      </c>
      <c r="O1977" s="2">
        <v>55397</v>
      </c>
      <c r="P1977">
        <v>360</v>
      </c>
      <c r="Q1977" s="3">
        <v>595.16</v>
      </c>
      <c r="R1977">
        <v>3.375</v>
      </c>
      <c r="S1977" t="s">
        <v>920</v>
      </c>
      <c r="T1977" s="4">
        <v>208817</v>
      </c>
      <c r="U1977" s="7">
        <f>V1977+W1977</f>
        <v>2041.0000000000027</v>
      </c>
      <c r="V1977" s="7">
        <f t="shared" si="98"/>
        <v>526.50000000000273</v>
      </c>
      <c r="W1977" s="7">
        <v>1514.5</v>
      </c>
      <c r="AA1977" t="b">
        <v>0</v>
      </c>
      <c r="AB1977">
        <v>0</v>
      </c>
      <c r="AC1977">
        <v>0</v>
      </c>
      <c r="AD1977" t="b">
        <v>0</v>
      </c>
      <c r="AE1977" t="s">
        <v>39</v>
      </c>
      <c r="AF1977" t="b">
        <v>0</v>
      </c>
      <c r="AG1977">
        <v>1</v>
      </c>
      <c r="AH1977">
        <v>123</v>
      </c>
      <c r="AI1977" s="6">
        <v>4510</v>
      </c>
      <c r="AJ1977">
        <v>697</v>
      </c>
      <c r="AK1977" t="s">
        <v>40</v>
      </c>
      <c r="AL1977" t="s">
        <v>50</v>
      </c>
      <c r="AM1977" s="9">
        <v>1.05</v>
      </c>
      <c r="AN1977">
        <f>_xlfn.XLOOKUP(S1977,[1]umbs_prices!$A:$A,[1]umbs_prices!$D:$D)</f>
        <v>104.61</v>
      </c>
      <c r="AO1977" s="11">
        <f t="shared" si="99"/>
        <v>4.610000000000003E-2</v>
      </c>
      <c r="AP1977" s="13">
        <f>(AM1977-1)*L1977</f>
        <v>6750.0000000000064</v>
      </c>
      <c r="AQ1977" s="8">
        <f>AO1977*L1977</f>
        <v>6223.5000000000036</v>
      </c>
      <c r="AR1977" s="1">
        <f t="shared" si="100"/>
        <v>526.50000000000273</v>
      </c>
      <c r="AS1977" s="8">
        <f>AQ1977+AR1977</f>
        <v>6750.0000000000064</v>
      </c>
      <c r="AT1977" s="8">
        <f>AS1977-X1977</f>
        <v>6750.0000000000064</v>
      </c>
      <c r="AU1977" s="11">
        <f>AT1977/L1977</f>
        <v>5.0000000000000044E-2</v>
      </c>
      <c r="AV1977">
        <f>(_xlfn.XLOOKUP(A1977,[2]loan_data!$A:$A,[2]loan_data!$Z:$Z)-100)%</f>
        <v>4.6099999999999995E-2</v>
      </c>
      <c r="AW1977" t="str">
        <f>_xlfn.XLOOKUP(A1977,[2]loan_data!$A:$A,[2]loan_data!$AA:$AA)</f>
        <v>umbs_price</v>
      </c>
      <c r="AX1977" s="8">
        <f>AV1977*L1977</f>
        <v>6223.4999999999991</v>
      </c>
    </row>
    <row r="1978" spans="1:50" x14ac:dyDescent="0.2">
      <c r="A1978">
        <v>5024121</v>
      </c>
      <c r="B1978" t="s">
        <v>46</v>
      </c>
      <c r="C1978" t="s">
        <v>185</v>
      </c>
      <c r="D1978" t="b">
        <v>1</v>
      </c>
      <c r="E1978" t="s">
        <v>35</v>
      </c>
      <c r="F1978" t="s">
        <v>36</v>
      </c>
      <c r="G1978" t="s">
        <v>37</v>
      </c>
      <c r="H1978" t="s">
        <v>53</v>
      </c>
      <c r="I1978">
        <v>1</v>
      </c>
      <c r="J1978" t="b">
        <v>0</v>
      </c>
      <c r="K1978" t="b">
        <v>0</v>
      </c>
      <c r="L1978" s="1">
        <v>375000</v>
      </c>
      <c r="M1978" s="2">
        <v>44452</v>
      </c>
      <c r="N1978" s="2">
        <v>44470</v>
      </c>
      <c r="O1978" s="2">
        <v>55397</v>
      </c>
      <c r="P1978">
        <v>360</v>
      </c>
      <c r="Q1978" s="3">
        <v>1575.07</v>
      </c>
      <c r="R1978">
        <v>2.99</v>
      </c>
      <c r="S1978" t="s">
        <v>922</v>
      </c>
      <c r="T1978" s="4">
        <v>624376</v>
      </c>
      <c r="U1978" s="7">
        <f>V1978+W1978</f>
        <v>8703.5200000000041</v>
      </c>
      <c r="V1978" s="7">
        <f t="shared" si="98"/>
        <v>6787.5000000000036</v>
      </c>
      <c r="W1978" s="7">
        <v>1916.02</v>
      </c>
      <c r="AA1978" t="b">
        <v>0</v>
      </c>
      <c r="AB1978">
        <v>0</v>
      </c>
      <c r="AC1978">
        <v>0</v>
      </c>
      <c r="AD1978" t="b">
        <v>0</v>
      </c>
      <c r="AE1978" t="s">
        <v>39</v>
      </c>
      <c r="AF1978" t="b">
        <v>0</v>
      </c>
      <c r="AG1978">
        <v>1</v>
      </c>
      <c r="AH1978">
        <v>210</v>
      </c>
      <c r="AI1978" s="6">
        <v>4200</v>
      </c>
      <c r="AJ1978">
        <v>697</v>
      </c>
      <c r="AK1978" t="s">
        <v>40</v>
      </c>
      <c r="AL1978" t="s">
        <v>50</v>
      </c>
      <c r="AM1978" s="9">
        <v>1.05</v>
      </c>
      <c r="AN1978">
        <f>_xlfn.XLOOKUP(S1978,[1]umbs_prices!$A:$A,[1]umbs_prices!$D:$D)</f>
        <v>103.19</v>
      </c>
      <c r="AO1978" s="11">
        <f t="shared" si="99"/>
        <v>3.1900000000000039E-2</v>
      </c>
      <c r="AP1978" s="13">
        <f>(AM1978-1)*L1978</f>
        <v>18750.000000000018</v>
      </c>
      <c r="AQ1978" s="8">
        <f>AO1978*L1978</f>
        <v>11962.500000000015</v>
      </c>
      <c r="AR1978" s="1">
        <f t="shared" si="100"/>
        <v>6787.5000000000036</v>
      </c>
      <c r="AS1978" s="8">
        <f>AQ1978+AR1978</f>
        <v>18750.000000000018</v>
      </c>
      <c r="AT1978" s="8">
        <f>AS1978-X1978</f>
        <v>18750.000000000018</v>
      </c>
      <c r="AU1978" s="11">
        <f>AT1978/L1978</f>
        <v>5.0000000000000051E-2</v>
      </c>
      <c r="AV1978">
        <f>(_xlfn.XLOOKUP(A1978,[2]loan_data!$A:$A,[2]loan_data!$Z:$Z)-100)%</f>
        <v>3.1899999999999977E-2</v>
      </c>
      <c r="AW1978" t="str">
        <f>_xlfn.XLOOKUP(A1978,[2]loan_data!$A:$A,[2]loan_data!$AA:$AA)</f>
        <v>umbs_price</v>
      </c>
      <c r="AX1978" s="8">
        <f>AV1978*L1978</f>
        <v>11962.499999999991</v>
      </c>
    </row>
    <row r="1979" spans="1:50" x14ac:dyDescent="0.2">
      <c r="A1979">
        <v>5024286</v>
      </c>
      <c r="B1979" t="s">
        <v>46</v>
      </c>
      <c r="C1979" t="s">
        <v>638</v>
      </c>
      <c r="D1979" t="b">
        <v>1</v>
      </c>
      <c r="E1979" t="s">
        <v>35</v>
      </c>
      <c r="F1979" t="s">
        <v>36</v>
      </c>
      <c r="G1979" t="s">
        <v>37</v>
      </c>
      <c r="H1979" t="s">
        <v>53</v>
      </c>
      <c r="I1979">
        <v>1</v>
      </c>
      <c r="J1979" t="b">
        <v>0</v>
      </c>
      <c r="K1979" t="b">
        <v>0</v>
      </c>
      <c r="L1979" s="1">
        <v>115000</v>
      </c>
      <c r="M1979" s="2">
        <v>44453</v>
      </c>
      <c r="N1979" s="2">
        <v>44470</v>
      </c>
      <c r="O1979" s="2">
        <v>55397</v>
      </c>
      <c r="P1979">
        <v>360</v>
      </c>
      <c r="Q1979" s="3">
        <v>483.03</v>
      </c>
      <c r="R1979">
        <v>2.99</v>
      </c>
      <c r="S1979" t="s">
        <v>922</v>
      </c>
      <c r="T1979" s="4">
        <v>200244</v>
      </c>
      <c r="U1979" s="7">
        <f>V1979+W1979</f>
        <v>3115.380000000001</v>
      </c>
      <c r="V1979" s="7">
        <f t="shared" si="98"/>
        <v>2081.5000000000009</v>
      </c>
      <c r="W1979" s="7">
        <v>1033.8800000000001</v>
      </c>
      <c r="AA1979" t="b">
        <v>0</v>
      </c>
      <c r="AB1979">
        <v>0</v>
      </c>
      <c r="AC1979">
        <v>0</v>
      </c>
      <c r="AD1979" t="b">
        <v>0</v>
      </c>
      <c r="AE1979" t="s">
        <v>39</v>
      </c>
      <c r="AF1979" t="b">
        <v>0</v>
      </c>
      <c r="AG1979">
        <v>1</v>
      </c>
      <c r="AH1979">
        <v>52</v>
      </c>
      <c r="AI1979" s="6">
        <v>1084</v>
      </c>
      <c r="AJ1979">
        <v>697</v>
      </c>
      <c r="AK1979" t="s">
        <v>58</v>
      </c>
      <c r="AL1979" t="s">
        <v>50</v>
      </c>
      <c r="AM1979" s="9">
        <v>1.05</v>
      </c>
      <c r="AN1979">
        <f>_xlfn.XLOOKUP(S1979,[1]umbs_prices!$A:$A,[1]umbs_prices!$D:$D)</f>
        <v>103.19</v>
      </c>
      <c r="AO1979" s="11">
        <f t="shared" si="99"/>
        <v>3.1900000000000039E-2</v>
      </c>
      <c r="AP1979" s="13">
        <f>(AM1979-1)*L1979</f>
        <v>5750.0000000000055</v>
      </c>
      <c r="AQ1979" s="8">
        <f>AO1979*L1979</f>
        <v>3668.5000000000045</v>
      </c>
      <c r="AR1979" s="1">
        <f t="shared" si="100"/>
        <v>2081.5000000000009</v>
      </c>
      <c r="AS1979" s="8">
        <f>AQ1979+AR1979</f>
        <v>5750.0000000000055</v>
      </c>
      <c r="AT1979" s="8">
        <f>AS1979-X1979</f>
        <v>5750.0000000000055</v>
      </c>
      <c r="AU1979" s="11">
        <f>AT1979/L1979</f>
        <v>5.0000000000000044E-2</v>
      </c>
      <c r="AV1979">
        <f>(_xlfn.XLOOKUP(A1979,[2]loan_data!$A:$A,[2]loan_data!$Z:$Z)-100)%</f>
        <v>3.1899999999999977E-2</v>
      </c>
      <c r="AW1979" t="str">
        <f>_xlfn.XLOOKUP(A1979,[2]loan_data!$A:$A,[2]loan_data!$AA:$AA)</f>
        <v>umbs_price</v>
      </c>
      <c r="AX1979" s="8">
        <f>AV1979*L1979</f>
        <v>3668.4999999999973</v>
      </c>
    </row>
    <row r="1980" spans="1:50" x14ac:dyDescent="0.2">
      <c r="A1980">
        <v>5024298</v>
      </c>
      <c r="B1980" t="s">
        <v>68</v>
      </c>
      <c r="C1980" t="s">
        <v>117</v>
      </c>
      <c r="D1980" t="b">
        <v>1</v>
      </c>
      <c r="E1980" t="s">
        <v>35</v>
      </c>
      <c r="F1980" t="s">
        <v>36</v>
      </c>
      <c r="G1980" t="s">
        <v>37</v>
      </c>
      <c r="H1980" t="s">
        <v>53</v>
      </c>
      <c r="I1980">
        <v>1</v>
      </c>
      <c r="J1980" t="b">
        <v>0</v>
      </c>
      <c r="K1980" t="b">
        <v>0</v>
      </c>
      <c r="L1980" s="1">
        <v>115000</v>
      </c>
      <c r="M1980" s="2">
        <v>44453</v>
      </c>
      <c r="N1980" s="2">
        <v>44470</v>
      </c>
      <c r="O1980" s="2">
        <v>55397</v>
      </c>
      <c r="P1980">
        <v>360</v>
      </c>
      <c r="Q1980" s="3">
        <v>483.03</v>
      </c>
      <c r="R1980">
        <v>2.99</v>
      </c>
      <c r="S1980" t="s">
        <v>924</v>
      </c>
      <c r="T1980" s="4">
        <v>175359</v>
      </c>
      <c r="U1980" s="7">
        <f>V1980+W1980</f>
        <v>2573.4999999999973</v>
      </c>
      <c r="V1980" s="7">
        <f t="shared" si="98"/>
        <v>954.49999999999727</v>
      </c>
      <c r="W1980" s="7">
        <v>1619</v>
      </c>
      <c r="AA1980" t="b">
        <v>0</v>
      </c>
      <c r="AB1980">
        <v>0</v>
      </c>
      <c r="AC1980">
        <v>0</v>
      </c>
      <c r="AD1980" t="b">
        <v>0</v>
      </c>
      <c r="AE1980" t="s">
        <v>39</v>
      </c>
      <c r="AF1980" t="b">
        <v>0</v>
      </c>
      <c r="AG1980">
        <v>1</v>
      </c>
      <c r="AH1980">
        <v>18</v>
      </c>
      <c r="AI1980" s="6">
        <v>720</v>
      </c>
      <c r="AJ1980">
        <v>697</v>
      </c>
      <c r="AK1980" t="s">
        <v>58</v>
      </c>
      <c r="AL1980" t="s">
        <v>50</v>
      </c>
      <c r="AM1980" s="9">
        <v>1.05</v>
      </c>
      <c r="AN1980">
        <f>_xlfn.XLOOKUP(S1980,[1]umbs_prices!$A:$A,[1]umbs_prices!$D:$D)</f>
        <v>104.17</v>
      </c>
      <c r="AO1980" s="11">
        <f t="shared" si="99"/>
        <v>4.170000000000007E-2</v>
      </c>
      <c r="AP1980" s="13">
        <f>(AM1980-1)*L1980</f>
        <v>5750.0000000000055</v>
      </c>
      <c r="AQ1980" s="8">
        <f>AO1980*L1980</f>
        <v>4795.5000000000082</v>
      </c>
      <c r="AR1980" s="1">
        <f t="shared" si="100"/>
        <v>954.49999999999727</v>
      </c>
      <c r="AS1980" s="8">
        <f>AQ1980+AR1980</f>
        <v>5750.0000000000055</v>
      </c>
      <c r="AT1980" s="8">
        <f>AS1980-X1980</f>
        <v>5750.0000000000055</v>
      </c>
      <c r="AU1980" s="11">
        <f>AT1980/L1980</f>
        <v>5.0000000000000044E-2</v>
      </c>
      <c r="AV1980">
        <f>(_xlfn.XLOOKUP(A1980,[2]loan_data!$A:$A,[2]loan_data!$Z:$Z)-100)%</f>
        <v>4.1700000000000015E-2</v>
      </c>
      <c r="AW1980" t="str">
        <f>_xlfn.XLOOKUP(A1980,[2]loan_data!$A:$A,[2]loan_data!$AA:$AA)</f>
        <v>umbs_price</v>
      </c>
      <c r="AX1980" s="8">
        <f>AV1980*L1980</f>
        <v>4795.5000000000018</v>
      </c>
    </row>
    <row r="1981" spans="1:50" x14ac:dyDescent="0.2">
      <c r="A1981">
        <v>5024334</v>
      </c>
      <c r="B1981" t="s">
        <v>73</v>
      </c>
      <c r="C1981" t="s">
        <v>111</v>
      </c>
      <c r="D1981" t="b">
        <v>1</v>
      </c>
      <c r="E1981" t="s">
        <v>35</v>
      </c>
      <c r="F1981" t="s">
        <v>36</v>
      </c>
      <c r="G1981" t="s">
        <v>37</v>
      </c>
      <c r="H1981" t="s">
        <v>38</v>
      </c>
      <c r="I1981">
        <v>1</v>
      </c>
      <c r="J1981" t="b">
        <v>0</v>
      </c>
      <c r="K1981" t="b">
        <v>0</v>
      </c>
      <c r="L1981" s="1">
        <v>115000</v>
      </c>
      <c r="M1981" s="2">
        <v>44453</v>
      </c>
      <c r="N1981" s="2">
        <v>44470</v>
      </c>
      <c r="O1981" s="2">
        <v>51745</v>
      </c>
      <c r="P1981">
        <v>240</v>
      </c>
      <c r="Q1981" s="3">
        <v>629.11</v>
      </c>
      <c r="R1981">
        <v>2.875</v>
      </c>
      <c r="S1981" t="s">
        <v>922</v>
      </c>
      <c r="T1981" s="4">
        <v>243593</v>
      </c>
      <c r="U1981" s="7">
        <f>V1981+W1981</f>
        <v>4350.0000000000009</v>
      </c>
      <c r="V1981" s="7">
        <f t="shared" si="98"/>
        <v>2081.5000000000009</v>
      </c>
      <c r="W1981" s="7">
        <v>2268.5</v>
      </c>
      <c r="AA1981" t="b">
        <v>0</v>
      </c>
      <c r="AB1981">
        <v>0</v>
      </c>
      <c r="AC1981">
        <v>0</v>
      </c>
      <c r="AD1981" t="b">
        <v>0</v>
      </c>
      <c r="AE1981" t="s">
        <v>39</v>
      </c>
      <c r="AF1981" t="b">
        <v>0</v>
      </c>
      <c r="AG1981">
        <v>1</v>
      </c>
      <c r="AH1981">
        <v>102</v>
      </c>
      <c r="AI1981" s="6">
        <v>3060</v>
      </c>
      <c r="AJ1981">
        <v>697</v>
      </c>
      <c r="AK1981" t="s">
        <v>40</v>
      </c>
      <c r="AL1981" t="s">
        <v>50</v>
      </c>
      <c r="AM1981" s="9">
        <v>1.05</v>
      </c>
      <c r="AN1981">
        <f>_xlfn.XLOOKUP(S1981,[1]umbs_prices!$A:$A,[1]umbs_prices!$D:$D)</f>
        <v>103.19</v>
      </c>
      <c r="AO1981" s="11">
        <f t="shared" si="99"/>
        <v>3.1900000000000039E-2</v>
      </c>
      <c r="AP1981" s="13">
        <f>(AM1981-1)*L1981</f>
        <v>5750.0000000000055</v>
      </c>
      <c r="AQ1981" s="8">
        <f>AO1981*L1981</f>
        <v>3668.5000000000045</v>
      </c>
      <c r="AR1981" s="1">
        <f t="shared" si="100"/>
        <v>2081.5000000000009</v>
      </c>
      <c r="AS1981" s="8">
        <f>AQ1981+AR1981</f>
        <v>5750.0000000000055</v>
      </c>
      <c r="AT1981" s="8">
        <f>AS1981-X1981</f>
        <v>5750.0000000000055</v>
      </c>
      <c r="AU1981" s="11">
        <f>AT1981/L1981</f>
        <v>5.0000000000000044E-2</v>
      </c>
      <c r="AV1981">
        <f>(_xlfn.XLOOKUP(A1981,[2]loan_data!$A:$A,[2]loan_data!$Z:$Z)-100)%</f>
        <v>3.1899999999999977E-2</v>
      </c>
      <c r="AW1981" t="str">
        <f>_xlfn.XLOOKUP(A1981,[2]loan_data!$A:$A,[2]loan_data!$AA:$AA)</f>
        <v>umbs_price</v>
      </c>
      <c r="AX1981" s="8">
        <f>AV1981*L1981</f>
        <v>3668.4999999999973</v>
      </c>
    </row>
    <row r="1982" spans="1:50" x14ac:dyDescent="0.2">
      <c r="A1982">
        <v>5024335</v>
      </c>
      <c r="B1982" t="s">
        <v>177</v>
      </c>
      <c r="C1982" t="s">
        <v>202</v>
      </c>
      <c r="D1982" t="b">
        <v>1</v>
      </c>
      <c r="E1982" t="s">
        <v>35</v>
      </c>
      <c r="F1982" t="s">
        <v>36</v>
      </c>
      <c r="G1982" t="s">
        <v>37</v>
      </c>
      <c r="H1982" t="s">
        <v>53</v>
      </c>
      <c r="I1982">
        <v>1</v>
      </c>
      <c r="J1982" t="b">
        <v>0</v>
      </c>
      <c r="K1982" t="b">
        <v>0</v>
      </c>
      <c r="L1982" s="1">
        <v>235000</v>
      </c>
      <c r="M1982" s="2">
        <v>44453</v>
      </c>
      <c r="N1982" s="2">
        <v>44470</v>
      </c>
      <c r="O1982" s="2">
        <v>48092</v>
      </c>
      <c r="P1982">
        <v>120</v>
      </c>
      <c r="Q1982" s="3">
        <v>2197.67</v>
      </c>
      <c r="R1982">
        <v>2.375</v>
      </c>
      <c r="S1982" t="s">
        <v>921</v>
      </c>
      <c r="T1982" s="4">
        <v>587500</v>
      </c>
      <c r="U1982" s="7">
        <f>V1982+W1982</f>
        <v>13845.000000000033</v>
      </c>
      <c r="V1982" s="7">
        <f t="shared" si="98"/>
        <v>12032.000000000033</v>
      </c>
      <c r="W1982" s="7">
        <v>1812.9999999999995</v>
      </c>
      <c r="AA1982" t="b">
        <v>0</v>
      </c>
      <c r="AB1982">
        <v>0</v>
      </c>
      <c r="AC1982">
        <v>0</v>
      </c>
      <c r="AD1982" t="b">
        <v>0</v>
      </c>
      <c r="AE1982" t="s">
        <v>39</v>
      </c>
      <c r="AF1982" t="b">
        <v>0</v>
      </c>
      <c r="AG1982">
        <v>1</v>
      </c>
      <c r="AH1982">
        <v>105</v>
      </c>
      <c r="AI1982" s="6">
        <v>3763</v>
      </c>
      <c r="AJ1982">
        <v>697</v>
      </c>
      <c r="AK1982" t="s">
        <v>43</v>
      </c>
      <c r="AL1982" t="s">
        <v>50</v>
      </c>
      <c r="AM1982" s="9">
        <v>1.05</v>
      </c>
      <c r="AN1982">
        <f>_xlfn.XLOOKUP(S1982,[1]umbs_prices!$A:$A,[1]umbs_prices!$D:$D)</f>
        <v>99.88</v>
      </c>
      <c r="AO1982" s="11">
        <f t="shared" si="99"/>
        <v>-1.2000000000000899E-3</v>
      </c>
      <c r="AP1982" s="13">
        <f>(AM1982-1)*L1982</f>
        <v>11750.000000000011</v>
      </c>
      <c r="AQ1982" s="8">
        <f>AO1982*L1982</f>
        <v>-282.00000000002115</v>
      </c>
      <c r="AR1982" s="1">
        <f t="shared" si="100"/>
        <v>12032.000000000033</v>
      </c>
      <c r="AS1982" s="8">
        <f>AQ1982+AR1982</f>
        <v>11750.000000000011</v>
      </c>
      <c r="AT1982" s="8">
        <f>AS1982-X1982</f>
        <v>11750.000000000011</v>
      </c>
      <c r="AU1982" s="11">
        <f>AT1982/L1982</f>
        <v>5.0000000000000044E-2</v>
      </c>
      <c r="AV1982">
        <f>(_xlfn.XLOOKUP(A1982,[2]loan_data!$A:$A,[2]loan_data!$Z:$Z)-100)%</f>
        <v>-1.2000000000000454E-3</v>
      </c>
      <c r="AW1982" t="str">
        <f>_xlfn.XLOOKUP(A1982,[2]loan_data!$A:$A,[2]loan_data!$AA:$AA)</f>
        <v>umbs_price</v>
      </c>
      <c r="AX1982" s="8">
        <f>AV1982*L1982</f>
        <v>-282.00000000001069</v>
      </c>
    </row>
    <row r="1983" spans="1:50" x14ac:dyDescent="0.2">
      <c r="A1983">
        <v>5024350</v>
      </c>
      <c r="B1983" t="s">
        <v>54</v>
      </c>
      <c r="C1983" t="s">
        <v>153</v>
      </c>
      <c r="D1983" t="b">
        <v>1</v>
      </c>
      <c r="E1983" t="s">
        <v>35</v>
      </c>
      <c r="F1983" t="s">
        <v>36</v>
      </c>
      <c r="G1983" t="s">
        <v>37</v>
      </c>
      <c r="H1983" t="s">
        <v>38</v>
      </c>
      <c r="I1983">
        <v>1</v>
      </c>
      <c r="J1983" t="b">
        <v>0</v>
      </c>
      <c r="K1983" t="b">
        <v>0</v>
      </c>
      <c r="L1983" s="1">
        <v>345000</v>
      </c>
      <c r="M1983" s="2">
        <v>44454</v>
      </c>
      <c r="N1983" s="2">
        <v>44501</v>
      </c>
      <c r="O1983" s="2">
        <v>49949</v>
      </c>
      <c r="P1983">
        <v>180</v>
      </c>
      <c r="Q1983" s="3">
        <v>2255.8200000000002</v>
      </c>
      <c r="R1983">
        <v>2.25</v>
      </c>
      <c r="S1983" t="s">
        <v>921</v>
      </c>
      <c r="T1983" s="4">
        <v>993378</v>
      </c>
      <c r="U1983" s="7">
        <f>V1983+W1983</f>
        <v>18971.500000000047</v>
      </c>
      <c r="V1983" s="7">
        <f t="shared" si="98"/>
        <v>17664.000000000047</v>
      </c>
      <c r="W1983" s="7">
        <v>1307.5</v>
      </c>
      <c r="AA1983" t="b">
        <v>0</v>
      </c>
      <c r="AB1983">
        <v>0</v>
      </c>
      <c r="AC1983">
        <v>0</v>
      </c>
      <c r="AD1983" t="b">
        <v>0</v>
      </c>
      <c r="AE1983" t="s">
        <v>39</v>
      </c>
      <c r="AF1983" t="b">
        <v>0</v>
      </c>
      <c r="AG1983">
        <v>1</v>
      </c>
      <c r="AH1983">
        <v>176</v>
      </c>
      <c r="AI1983" s="6">
        <v>6747</v>
      </c>
      <c r="AJ1983">
        <v>697</v>
      </c>
      <c r="AK1983" t="s">
        <v>40</v>
      </c>
      <c r="AL1983" t="s">
        <v>50</v>
      </c>
      <c r="AM1983" s="9">
        <v>1.05</v>
      </c>
      <c r="AN1983">
        <f>_xlfn.XLOOKUP(S1983,[1]umbs_prices!$A:$A,[1]umbs_prices!$D:$D)</f>
        <v>99.88</v>
      </c>
      <c r="AO1983" s="11">
        <f t="shared" si="99"/>
        <v>-1.2000000000000899E-3</v>
      </c>
      <c r="AP1983" s="13">
        <f>(AM1983-1)*L1983</f>
        <v>17250.000000000015</v>
      </c>
      <c r="AQ1983" s="8">
        <f>AO1983*L1983</f>
        <v>-414.00000000003104</v>
      </c>
      <c r="AR1983" s="1">
        <f t="shared" si="100"/>
        <v>17664.000000000047</v>
      </c>
      <c r="AS1983" s="8">
        <f>AQ1983+AR1983</f>
        <v>17250.000000000015</v>
      </c>
      <c r="AT1983" s="8">
        <f>AS1983-X1983</f>
        <v>17250.000000000015</v>
      </c>
      <c r="AU1983" s="11">
        <f>AT1983/L1983</f>
        <v>5.0000000000000044E-2</v>
      </c>
      <c r="AV1983">
        <f>(_xlfn.XLOOKUP(A1983,[2]loan_data!$A:$A,[2]loan_data!$Z:$Z)-100)%</f>
        <v>-1.2000000000000454E-3</v>
      </c>
      <c r="AW1983" t="str">
        <f>_xlfn.XLOOKUP(A1983,[2]loan_data!$A:$A,[2]loan_data!$AA:$AA)</f>
        <v>umbs_price</v>
      </c>
      <c r="AX1983" s="8">
        <f>AV1983*L1983</f>
        <v>-414.00000000001569</v>
      </c>
    </row>
    <row r="1984" spans="1:50" x14ac:dyDescent="0.2">
      <c r="A1984">
        <v>5024372</v>
      </c>
      <c r="B1984" t="s">
        <v>180</v>
      </c>
      <c r="C1984" t="s">
        <v>181</v>
      </c>
      <c r="D1984" t="b">
        <v>1</v>
      </c>
      <c r="E1984" t="s">
        <v>35</v>
      </c>
      <c r="F1984" t="s">
        <v>36</v>
      </c>
      <c r="G1984" t="s">
        <v>37</v>
      </c>
      <c r="H1984" t="s">
        <v>38</v>
      </c>
      <c r="I1984">
        <v>1</v>
      </c>
      <c r="J1984" t="b">
        <v>0</v>
      </c>
      <c r="K1984" t="b">
        <v>0</v>
      </c>
      <c r="L1984" s="1">
        <v>225000</v>
      </c>
      <c r="M1984" s="2">
        <v>44454</v>
      </c>
      <c r="N1984" s="2">
        <v>44501</v>
      </c>
      <c r="O1984" s="2">
        <v>55427</v>
      </c>
      <c r="P1984">
        <v>360</v>
      </c>
      <c r="Q1984" s="3">
        <v>945.05</v>
      </c>
      <c r="R1984">
        <v>2.99</v>
      </c>
      <c r="S1984" t="s">
        <v>922</v>
      </c>
      <c r="T1984" s="4">
        <v>394737</v>
      </c>
      <c r="U1984" s="7">
        <f>V1984+W1984</f>
        <v>5205.5</v>
      </c>
      <c r="V1984" s="7">
        <f t="shared" si="98"/>
        <v>4072.5</v>
      </c>
      <c r="W1984" s="7">
        <v>1133</v>
      </c>
      <c r="AA1984" t="b">
        <v>0</v>
      </c>
      <c r="AB1984">
        <v>0</v>
      </c>
      <c r="AC1984">
        <v>0</v>
      </c>
      <c r="AD1984" t="b">
        <v>0</v>
      </c>
      <c r="AE1984" t="s">
        <v>39</v>
      </c>
      <c r="AF1984" t="b">
        <v>0</v>
      </c>
      <c r="AG1984">
        <v>1</v>
      </c>
      <c r="AH1984">
        <v>62</v>
      </c>
      <c r="AI1984" s="6">
        <v>1292</v>
      </c>
      <c r="AJ1984">
        <v>697</v>
      </c>
      <c r="AK1984" t="s">
        <v>58</v>
      </c>
      <c r="AL1984" t="s">
        <v>50</v>
      </c>
      <c r="AM1984" s="9">
        <v>1.05</v>
      </c>
      <c r="AN1984">
        <f>_xlfn.XLOOKUP(S1984,[1]umbs_prices!$A:$A,[1]umbs_prices!$D:$D)</f>
        <v>103.19</v>
      </c>
      <c r="AO1984" s="11">
        <f t="shared" si="99"/>
        <v>3.1900000000000039E-2</v>
      </c>
      <c r="AP1984" s="13">
        <f>(AM1984-1)*L1984</f>
        <v>11250.000000000009</v>
      </c>
      <c r="AQ1984" s="8">
        <f>AO1984*L1984</f>
        <v>7177.5000000000091</v>
      </c>
      <c r="AR1984" s="1">
        <f t="shared" si="100"/>
        <v>4072.5</v>
      </c>
      <c r="AS1984" s="8">
        <f>AQ1984+AR1984</f>
        <v>11250.000000000009</v>
      </c>
      <c r="AT1984" s="8">
        <f>AS1984-X1984</f>
        <v>11250.000000000009</v>
      </c>
      <c r="AU1984" s="11">
        <f>AT1984/L1984</f>
        <v>5.0000000000000037E-2</v>
      </c>
      <c r="AV1984">
        <f>(_xlfn.XLOOKUP(A1984,[2]loan_data!$A:$A,[2]loan_data!$Z:$Z)-100)%</f>
        <v>3.1899999999999977E-2</v>
      </c>
      <c r="AW1984" t="str">
        <f>_xlfn.XLOOKUP(A1984,[2]loan_data!$A:$A,[2]loan_data!$AA:$AA)</f>
        <v>umbs_price</v>
      </c>
      <c r="AX1984" s="8">
        <f>AV1984*L1984</f>
        <v>7177.4999999999945</v>
      </c>
    </row>
    <row r="1985" spans="1:52" x14ac:dyDescent="0.2">
      <c r="A1985">
        <v>5024536</v>
      </c>
      <c r="B1985" t="s">
        <v>146</v>
      </c>
      <c r="C1985" t="s">
        <v>639</v>
      </c>
      <c r="D1985" t="b">
        <v>1</v>
      </c>
      <c r="E1985" t="s">
        <v>35</v>
      </c>
      <c r="F1985" t="s">
        <v>36</v>
      </c>
      <c r="G1985" t="s">
        <v>37</v>
      </c>
      <c r="H1985" t="s">
        <v>53</v>
      </c>
      <c r="I1985">
        <v>1</v>
      </c>
      <c r="J1985" t="b">
        <v>0</v>
      </c>
      <c r="K1985" t="b">
        <v>0</v>
      </c>
      <c r="L1985" s="1">
        <v>155000</v>
      </c>
      <c r="M1985" s="2">
        <v>44454</v>
      </c>
      <c r="N1985" s="2">
        <v>44501</v>
      </c>
      <c r="O1985" s="2">
        <v>48122</v>
      </c>
      <c r="P1985">
        <v>120</v>
      </c>
      <c r="Q1985" s="3">
        <v>1440.93</v>
      </c>
      <c r="R1985">
        <v>2.25</v>
      </c>
      <c r="S1985" t="s">
        <v>921</v>
      </c>
      <c r="T1985" s="4">
        <v>208362</v>
      </c>
      <c r="U1985" s="7">
        <f>V1985+W1985</f>
        <v>10261.35000000002</v>
      </c>
      <c r="V1985" s="7">
        <f t="shared" si="98"/>
        <v>7936.0000000000209</v>
      </c>
      <c r="W1985" s="7">
        <v>2325.3500000000004</v>
      </c>
      <c r="AA1985" t="b">
        <v>0</v>
      </c>
      <c r="AB1985">
        <v>0</v>
      </c>
      <c r="AC1985">
        <v>0</v>
      </c>
      <c r="AD1985" t="b">
        <v>0</v>
      </c>
      <c r="AE1985" t="s">
        <v>39</v>
      </c>
      <c r="AF1985" t="b">
        <v>0</v>
      </c>
      <c r="AG1985">
        <v>1</v>
      </c>
      <c r="AH1985">
        <v>53</v>
      </c>
      <c r="AI1985" s="6">
        <v>1811</v>
      </c>
      <c r="AJ1985">
        <v>697</v>
      </c>
      <c r="AK1985" t="s">
        <v>43</v>
      </c>
      <c r="AL1985" t="s">
        <v>41</v>
      </c>
      <c r="AM1985" s="9">
        <v>1.05</v>
      </c>
      <c r="AN1985">
        <f>_xlfn.XLOOKUP(S1985,[1]umbs_prices!$A:$A,[1]umbs_prices!$D:$D)</f>
        <v>99.88</v>
      </c>
      <c r="AO1985" s="11">
        <f t="shared" si="99"/>
        <v>-1.2000000000000899E-3</v>
      </c>
      <c r="AP1985" s="13">
        <f>(AM1985-1)*L1985</f>
        <v>7750.0000000000073</v>
      </c>
      <c r="AQ1985" s="8">
        <f>AO1985*L1985</f>
        <v>-186.00000000001393</v>
      </c>
      <c r="AR1985" s="1">
        <f t="shared" si="100"/>
        <v>7936.0000000000209</v>
      </c>
      <c r="AS1985" s="8">
        <f>AQ1985+AR1985</f>
        <v>7750.0000000000073</v>
      </c>
      <c r="AT1985" s="8">
        <f>AS1985-X1985</f>
        <v>7750.0000000000073</v>
      </c>
      <c r="AU1985" s="11">
        <f>AT1985/L1985</f>
        <v>5.0000000000000044E-2</v>
      </c>
      <c r="AV1985">
        <f>(_xlfn.XLOOKUP(A1985,[2]loan_data!$A:$A,[2]loan_data!$Z:$Z)-100)%</f>
        <v>-1.2000000000000454E-3</v>
      </c>
      <c r="AW1985" t="str">
        <f>_xlfn.XLOOKUP(A1985,[2]loan_data!$A:$A,[2]loan_data!$AA:$AA)</f>
        <v>umbs_price</v>
      </c>
      <c r="AX1985" s="8">
        <f>AV1985*L1985</f>
        <v>-186.00000000000705</v>
      </c>
    </row>
    <row r="1986" spans="1:52" x14ac:dyDescent="0.2">
      <c r="A1986">
        <v>5024548</v>
      </c>
      <c r="B1986" t="s">
        <v>80</v>
      </c>
      <c r="C1986" t="s">
        <v>204</v>
      </c>
      <c r="D1986" t="b">
        <v>0</v>
      </c>
      <c r="E1986" t="s">
        <v>35</v>
      </c>
      <c r="F1986" t="s">
        <v>36</v>
      </c>
      <c r="G1986" t="s">
        <v>37</v>
      </c>
      <c r="H1986" t="s">
        <v>60</v>
      </c>
      <c r="I1986">
        <v>1</v>
      </c>
      <c r="J1986" t="b">
        <v>0</v>
      </c>
      <c r="K1986" t="b">
        <v>0</v>
      </c>
      <c r="L1986" s="1">
        <v>625000</v>
      </c>
      <c r="M1986" s="2">
        <v>44455</v>
      </c>
      <c r="N1986" s="2">
        <v>44501</v>
      </c>
      <c r="O1986" s="2">
        <v>55427</v>
      </c>
      <c r="P1986">
        <v>360</v>
      </c>
      <c r="Q1986" s="3">
        <v>2755.36</v>
      </c>
      <c r="R1986">
        <v>3.375</v>
      </c>
      <c r="S1986" t="s">
        <v>920</v>
      </c>
      <c r="T1986" s="4">
        <v>657895</v>
      </c>
      <c r="U1986" s="7">
        <f>V1986+W1986</f>
        <v>6146.0400000000109</v>
      </c>
      <c r="V1986" s="7">
        <f t="shared" si="98"/>
        <v>2437.5000000000109</v>
      </c>
      <c r="W1986" s="7">
        <v>3708.54</v>
      </c>
      <c r="AA1986" t="b">
        <v>0</v>
      </c>
      <c r="AB1986">
        <v>0</v>
      </c>
      <c r="AC1986">
        <v>0</v>
      </c>
      <c r="AD1986" t="b">
        <v>0</v>
      </c>
      <c r="AE1986" t="s">
        <v>39</v>
      </c>
      <c r="AF1986" t="b">
        <v>0</v>
      </c>
      <c r="AG1986">
        <v>1</v>
      </c>
      <c r="AH1986">
        <v>170</v>
      </c>
      <c r="AI1986" s="6">
        <v>5950</v>
      </c>
      <c r="AJ1986">
        <v>697</v>
      </c>
      <c r="AK1986" t="s">
        <v>40</v>
      </c>
      <c r="AL1986" t="s">
        <v>50</v>
      </c>
      <c r="AM1986" s="9">
        <v>1.05</v>
      </c>
      <c r="AN1986">
        <f>_xlfn.XLOOKUP(S1986,[1]umbs_prices!$A:$A,[1]umbs_prices!$D:$D)</f>
        <v>104.61</v>
      </c>
      <c r="AO1986" s="11">
        <f t="shared" si="99"/>
        <v>4.610000000000003E-2</v>
      </c>
      <c r="AP1986" s="13">
        <f>(AM1986-1)*L1986</f>
        <v>31250.000000000029</v>
      </c>
      <c r="AQ1986" s="8">
        <f>AO1986*L1986</f>
        <v>28812.500000000018</v>
      </c>
      <c r="AR1986" s="1">
        <f t="shared" si="100"/>
        <v>2437.5000000000109</v>
      </c>
      <c r="AS1986" s="8">
        <f>AQ1986+AR1986</f>
        <v>31250.000000000029</v>
      </c>
      <c r="AT1986" s="8">
        <f>AS1986-X1986</f>
        <v>31250.000000000029</v>
      </c>
      <c r="AU1986" s="11">
        <f>AT1986/L1986</f>
        <v>5.0000000000000044E-2</v>
      </c>
      <c r="AV1986">
        <f>(_xlfn.XLOOKUP(A1986,[2]loan_data!$A:$A,[2]loan_data!$Z:$Z)-100)%</f>
        <v>4.6099999999999995E-2</v>
      </c>
      <c r="AW1986" t="str">
        <f>_xlfn.XLOOKUP(A1986,[2]loan_data!$A:$A,[2]loan_data!$AA:$AA)</f>
        <v>umbs_price</v>
      </c>
      <c r="AX1986" s="8">
        <f>AV1986*L1986</f>
        <v>28812.499999999996</v>
      </c>
    </row>
    <row r="1987" spans="1:52" x14ac:dyDescent="0.2">
      <c r="A1987">
        <v>5024552</v>
      </c>
      <c r="B1987" t="s">
        <v>78</v>
      </c>
      <c r="C1987" t="s">
        <v>66</v>
      </c>
      <c r="D1987" t="b">
        <v>1</v>
      </c>
      <c r="E1987" t="s">
        <v>35</v>
      </c>
      <c r="F1987" t="s">
        <v>36</v>
      </c>
      <c r="G1987" t="s">
        <v>37</v>
      </c>
      <c r="H1987" t="s">
        <v>38</v>
      </c>
      <c r="I1987">
        <v>1</v>
      </c>
      <c r="J1987" t="b">
        <v>0</v>
      </c>
      <c r="K1987" t="b">
        <v>0</v>
      </c>
      <c r="L1987" s="1">
        <v>355000</v>
      </c>
      <c r="M1987" s="2">
        <v>44455</v>
      </c>
      <c r="N1987" s="2">
        <v>44501</v>
      </c>
      <c r="O1987" s="2">
        <v>55427</v>
      </c>
      <c r="P1987">
        <v>360</v>
      </c>
      <c r="Q1987" s="3">
        <v>1469.35</v>
      </c>
      <c r="R1987">
        <v>2.875</v>
      </c>
      <c r="S1987" t="s">
        <v>924</v>
      </c>
      <c r="T1987" s="4">
        <v>739584</v>
      </c>
      <c r="U1987" s="7">
        <f>V1987+W1987</f>
        <v>2946.4999999999891</v>
      </c>
      <c r="V1987" s="7">
        <f t="shared" ref="V1987:V2050" si="103">AR1987</f>
        <v>2946.4999999999891</v>
      </c>
      <c r="W1987" s="7">
        <v>0</v>
      </c>
      <c r="AA1987" t="b">
        <v>0</v>
      </c>
      <c r="AB1987">
        <v>0</v>
      </c>
      <c r="AC1987">
        <v>0</v>
      </c>
      <c r="AD1987" t="b">
        <v>0</v>
      </c>
      <c r="AE1987" t="s">
        <v>39</v>
      </c>
      <c r="AF1987" t="b">
        <v>0</v>
      </c>
      <c r="AG1987">
        <v>1</v>
      </c>
      <c r="AH1987">
        <v>110</v>
      </c>
      <c r="AI1987" s="6">
        <v>2475</v>
      </c>
      <c r="AJ1987">
        <v>697</v>
      </c>
      <c r="AK1987" t="s">
        <v>40</v>
      </c>
      <c r="AL1987" t="s">
        <v>50</v>
      </c>
      <c r="AM1987" s="9">
        <v>1.05</v>
      </c>
      <c r="AN1987">
        <f>_xlfn.XLOOKUP(S1987,[1]umbs_prices!$A:$A,[1]umbs_prices!$D:$D)</f>
        <v>104.17</v>
      </c>
      <c r="AO1987" s="11">
        <f t="shared" ref="AO1987:AO2050" si="104">AN1987%-1</f>
        <v>4.170000000000007E-2</v>
      </c>
      <c r="AP1987" s="13">
        <f>(AM1987-1)*L1987</f>
        <v>17750.000000000015</v>
      </c>
      <c r="AQ1987" s="8">
        <f>AO1987*L1987</f>
        <v>14803.500000000025</v>
      </c>
      <c r="AR1987" s="1">
        <f t="shared" ref="AR1987:AR2050" si="105">AP1987-AQ1987</f>
        <v>2946.4999999999891</v>
      </c>
      <c r="AS1987" s="8">
        <f>AQ1987+AR1987</f>
        <v>17750.000000000015</v>
      </c>
      <c r="AT1987" s="8">
        <f>AS1987-X1987</f>
        <v>17750.000000000015</v>
      </c>
      <c r="AU1987" s="11">
        <f>AT1987/L1987</f>
        <v>5.0000000000000044E-2</v>
      </c>
      <c r="AV1987">
        <f>(_xlfn.XLOOKUP(A1987,[2]loan_data!$A:$A,[2]loan_data!$Z:$Z)-100)%</f>
        <v>4.1700000000000015E-2</v>
      </c>
      <c r="AW1987" t="str">
        <f>_xlfn.XLOOKUP(A1987,[2]loan_data!$A:$A,[2]loan_data!$AA:$AA)</f>
        <v>umbs_price</v>
      </c>
      <c r="AX1987" s="8">
        <f>AV1987*L1987</f>
        <v>14803.500000000005</v>
      </c>
    </row>
    <row r="1988" spans="1:52" x14ac:dyDescent="0.2">
      <c r="A1988">
        <v>5024815</v>
      </c>
      <c r="B1988" t="s">
        <v>73</v>
      </c>
      <c r="C1988" t="s">
        <v>75</v>
      </c>
      <c r="D1988" t="b">
        <v>1</v>
      </c>
      <c r="E1988" t="s">
        <v>35</v>
      </c>
      <c r="F1988" t="s">
        <v>36</v>
      </c>
      <c r="G1988" t="s">
        <v>37</v>
      </c>
      <c r="H1988" t="s">
        <v>60</v>
      </c>
      <c r="I1988">
        <v>1</v>
      </c>
      <c r="J1988" t="b">
        <v>0</v>
      </c>
      <c r="K1988" t="b">
        <v>0</v>
      </c>
      <c r="L1988" s="1">
        <v>375000</v>
      </c>
      <c r="M1988" s="2">
        <v>44455</v>
      </c>
      <c r="N1988" s="2">
        <v>44501</v>
      </c>
      <c r="O1988" s="2">
        <v>55427</v>
      </c>
      <c r="P1988">
        <v>360</v>
      </c>
      <c r="Q1988" s="3">
        <v>1575.07</v>
      </c>
      <c r="R1988">
        <v>2.99</v>
      </c>
      <c r="S1988" t="s">
        <v>924</v>
      </c>
      <c r="T1988" s="4">
        <v>468750</v>
      </c>
      <c r="U1988" s="7">
        <f>V1988+W1988</f>
        <v>6197.7699999999913</v>
      </c>
      <c r="V1988" s="7">
        <f t="shared" si="103"/>
        <v>3112.4999999999909</v>
      </c>
      <c r="W1988" s="7">
        <v>3085.27</v>
      </c>
      <c r="AA1988" t="b">
        <v>0</v>
      </c>
      <c r="AB1988">
        <v>0</v>
      </c>
      <c r="AC1988">
        <v>0</v>
      </c>
      <c r="AD1988" t="b">
        <v>0</v>
      </c>
      <c r="AE1988" t="s">
        <v>39</v>
      </c>
      <c r="AF1988" t="b">
        <v>0</v>
      </c>
      <c r="AG1988">
        <v>1</v>
      </c>
      <c r="AH1988">
        <v>173</v>
      </c>
      <c r="AI1988" s="6">
        <v>2884</v>
      </c>
      <c r="AJ1988">
        <v>697</v>
      </c>
      <c r="AK1988" t="s">
        <v>58</v>
      </c>
      <c r="AL1988" t="s">
        <v>50</v>
      </c>
      <c r="AM1988" s="9">
        <v>1.05</v>
      </c>
      <c r="AN1988">
        <f>_xlfn.XLOOKUP(S1988,[1]umbs_prices!$A:$A,[1]umbs_prices!$D:$D)</f>
        <v>104.17</v>
      </c>
      <c r="AO1988" s="11">
        <f t="shared" si="104"/>
        <v>4.170000000000007E-2</v>
      </c>
      <c r="AP1988" s="13">
        <f>(AM1988-1)*L1988</f>
        <v>18750.000000000018</v>
      </c>
      <c r="AQ1988" s="8">
        <f>AO1988*L1988</f>
        <v>15637.500000000027</v>
      </c>
      <c r="AR1988" s="1">
        <f t="shared" si="105"/>
        <v>3112.4999999999909</v>
      </c>
      <c r="AS1988" s="8">
        <f>AQ1988+AR1988</f>
        <v>18750.000000000018</v>
      </c>
      <c r="AT1988" s="8">
        <f>AS1988-X1988</f>
        <v>18750.000000000018</v>
      </c>
      <c r="AU1988" s="11">
        <f>AT1988/L1988</f>
        <v>5.0000000000000051E-2</v>
      </c>
      <c r="AV1988">
        <f>(_xlfn.XLOOKUP(A1988,[2]loan_data!$A:$A,[2]loan_data!$Z:$Z)-100)%</f>
        <v>4.1700000000000015E-2</v>
      </c>
      <c r="AW1988" t="str">
        <f>_xlfn.XLOOKUP(A1988,[2]loan_data!$A:$A,[2]loan_data!$AA:$AA)</f>
        <v>umbs_price</v>
      </c>
      <c r="AX1988" s="8">
        <f>AV1988*L1988</f>
        <v>15637.500000000005</v>
      </c>
    </row>
    <row r="1989" spans="1:52" x14ac:dyDescent="0.2">
      <c r="A1989">
        <v>5024960</v>
      </c>
      <c r="B1989" t="s">
        <v>61</v>
      </c>
      <c r="C1989" t="s">
        <v>137</v>
      </c>
      <c r="D1989" t="b">
        <v>1</v>
      </c>
      <c r="E1989" t="s">
        <v>35</v>
      </c>
      <c r="F1989" t="s">
        <v>36</v>
      </c>
      <c r="G1989" t="s">
        <v>37</v>
      </c>
      <c r="H1989" t="s">
        <v>38</v>
      </c>
      <c r="I1989">
        <v>1</v>
      </c>
      <c r="J1989" t="b">
        <v>0</v>
      </c>
      <c r="K1989" t="b">
        <v>0</v>
      </c>
      <c r="L1989" s="1">
        <v>255000</v>
      </c>
      <c r="M1989" s="2">
        <v>44455</v>
      </c>
      <c r="N1989" s="2">
        <v>44501</v>
      </c>
      <c r="O1989" s="2">
        <v>55427</v>
      </c>
      <c r="P1989">
        <v>360</v>
      </c>
      <c r="Q1989" s="3">
        <v>1071.05</v>
      </c>
      <c r="R1989">
        <v>2.99</v>
      </c>
      <c r="S1989" t="s">
        <v>922</v>
      </c>
      <c r="T1989" s="4">
        <v>348885</v>
      </c>
      <c r="U1989" s="7">
        <f>V1989+W1989</f>
        <v>5892.2300000000014</v>
      </c>
      <c r="V1989" s="7">
        <f t="shared" si="103"/>
        <v>4615.5000000000009</v>
      </c>
      <c r="W1989" s="7">
        <v>1276.7300000000005</v>
      </c>
      <c r="AA1989" t="b">
        <v>0</v>
      </c>
      <c r="AB1989">
        <v>0</v>
      </c>
      <c r="AC1989">
        <v>0</v>
      </c>
      <c r="AD1989" t="b">
        <v>0</v>
      </c>
      <c r="AE1989" t="s">
        <v>39</v>
      </c>
      <c r="AF1989" t="b">
        <v>0</v>
      </c>
      <c r="AG1989">
        <v>1</v>
      </c>
      <c r="AH1989">
        <v>72</v>
      </c>
      <c r="AI1989" s="6">
        <v>2580</v>
      </c>
      <c r="AJ1989">
        <v>697</v>
      </c>
      <c r="AK1989" t="s">
        <v>58</v>
      </c>
      <c r="AL1989" t="s">
        <v>41</v>
      </c>
      <c r="AM1989" s="9">
        <v>1.05</v>
      </c>
      <c r="AN1989">
        <f>_xlfn.XLOOKUP(S1989,[1]umbs_prices!$A:$A,[1]umbs_prices!$D:$D)</f>
        <v>103.19</v>
      </c>
      <c r="AO1989" s="11">
        <f t="shared" si="104"/>
        <v>3.1900000000000039E-2</v>
      </c>
      <c r="AP1989" s="13">
        <f>(AM1989-1)*L1989</f>
        <v>12750.000000000011</v>
      </c>
      <c r="AQ1989" s="8">
        <f>AO1989*L1989</f>
        <v>8134.50000000001</v>
      </c>
      <c r="AR1989" s="1">
        <f t="shared" si="105"/>
        <v>4615.5000000000009</v>
      </c>
      <c r="AS1989" s="8">
        <f>AQ1989+AR1989</f>
        <v>12750.000000000011</v>
      </c>
      <c r="AT1989" s="8">
        <f>AS1989-X1989</f>
        <v>12750.000000000011</v>
      </c>
      <c r="AU1989" s="11">
        <f>AT1989/L1989</f>
        <v>5.0000000000000044E-2</v>
      </c>
      <c r="AV1989">
        <f>(_xlfn.XLOOKUP(A1989,[2]loan_data!$A:$A,[2]loan_data!$Z:$Z)-100)%</f>
        <v>3.1899999999999977E-2</v>
      </c>
      <c r="AW1989" t="str">
        <f>_xlfn.XLOOKUP(A1989,[2]loan_data!$A:$A,[2]loan_data!$AA:$AA)</f>
        <v>umbs_price</v>
      </c>
      <c r="AX1989" s="8">
        <f>AV1989*L1989</f>
        <v>8134.4999999999945</v>
      </c>
    </row>
    <row r="1990" spans="1:52" x14ac:dyDescent="0.2">
      <c r="A1990">
        <v>5024963</v>
      </c>
      <c r="B1990" t="s">
        <v>103</v>
      </c>
      <c r="C1990" t="s">
        <v>463</v>
      </c>
      <c r="D1990" t="b">
        <v>1</v>
      </c>
      <c r="E1990" t="s">
        <v>35</v>
      </c>
      <c r="F1990" t="s">
        <v>36</v>
      </c>
      <c r="G1990" t="s">
        <v>37</v>
      </c>
      <c r="H1990" t="s">
        <v>53</v>
      </c>
      <c r="I1990">
        <v>1</v>
      </c>
      <c r="J1990" t="b">
        <v>0</v>
      </c>
      <c r="K1990" t="b">
        <v>0</v>
      </c>
      <c r="L1990" s="1">
        <v>225000</v>
      </c>
      <c r="M1990" s="2">
        <v>44455</v>
      </c>
      <c r="N1990" s="2">
        <v>44501</v>
      </c>
      <c r="O1990" s="2">
        <v>49949</v>
      </c>
      <c r="P1990">
        <v>180</v>
      </c>
      <c r="Q1990" s="3">
        <v>1523.41</v>
      </c>
      <c r="R1990">
        <v>2.75</v>
      </c>
      <c r="S1990" t="s">
        <v>922</v>
      </c>
      <c r="T1990" s="4">
        <v>299004</v>
      </c>
      <c r="U1990" s="7">
        <f>V1990+W1990</f>
        <v>6714.5</v>
      </c>
      <c r="V1990" s="7">
        <f t="shared" si="103"/>
        <v>4072.5</v>
      </c>
      <c r="W1990" s="7">
        <v>2642</v>
      </c>
      <c r="AA1990" t="b">
        <v>0</v>
      </c>
      <c r="AB1990">
        <v>0</v>
      </c>
      <c r="AC1990">
        <v>0</v>
      </c>
      <c r="AD1990" t="b">
        <v>0</v>
      </c>
      <c r="AE1990" t="s">
        <v>39</v>
      </c>
      <c r="AF1990" t="b">
        <v>0</v>
      </c>
      <c r="AG1990">
        <v>1</v>
      </c>
      <c r="AH1990">
        <v>145</v>
      </c>
      <c r="AI1990" s="6">
        <v>2538</v>
      </c>
      <c r="AJ1990">
        <v>697</v>
      </c>
      <c r="AK1990" t="s">
        <v>58</v>
      </c>
      <c r="AL1990" t="s">
        <v>50</v>
      </c>
      <c r="AM1990" s="9">
        <v>1.05</v>
      </c>
      <c r="AN1990">
        <f>_xlfn.XLOOKUP(S1990,[1]umbs_prices!$A:$A,[1]umbs_prices!$D:$D)</f>
        <v>103.19</v>
      </c>
      <c r="AO1990" s="11">
        <f t="shared" si="104"/>
        <v>3.1900000000000039E-2</v>
      </c>
      <c r="AP1990" s="13">
        <f>(AM1990-1)*L1990</f>
        <v>11250.000000000009</v>
      </c>
      <c r="AQ1990" s="8">
        <f>AO1990*L1990</f>
        <v>7177.5000000000091</v>
      </c>
      <c r="AR1990" s="1">
        <f t="shared" si="105"/>
        <v>4072.5</v>
      </c>
      <c r="AS1990" s="8">
        <f>AQ1990+AR1990</f>
        <v>11250.000000000009</v>
      </c>
      <c r="AT1990" s="8">
        <f>AS1990-X1990</f>
        <v>11250.000000000009</v>
      </c>
      <c r="AU1990" s="11">
        <f>AT1990/L1990</f>
        <v>5.0000000000000037E-2</v>
      </c>
      <c r="AV1990">
        <f>(_xlfn.XLOOKUP(A1990,[2]loan_data!$A:$A,[2]loan_data!$Z:$Z)-100)%</f>
        <v>3.4087499999999979E-2</v>
      </c>
      <c r="AW1990" t="str">
        <f>_xlfn.XLOOKUP(A1990,[2]loan_data!$A:$A,[2]loan_data!$AA:$AA)</f>
        <v>storgan_manley</v>
      </c>
      <c r="AX1990" s="8">
        <f>AV1990*L1990</f>
        <v>7669.6874999999955</v>
      </c>
      <c r="AY1990" s="8">
        <f>AX1990+AR1990</f>
        <v>11742.187499999996</v>
      </c>
      <c r="AZ1990" s="10">
        <f>AY1990/L1990</f>
        <v>5.2187499999999984E-2</v>
      </c>
    </row>
    <row r="1991" spans="1:52" x14ac:dyDescent="0.2">
      <c r="A1991">
        <v>5025012</v>
      </c>
      <c r="B1991" t="s">
        <v>84</v>
      </c>
      <c r="C1991" t="s">
        <v>108</v>
      </c>
      <c r="D1991" t="b">
        <v>1</v>
      </c>
      <c r="E1991" t="s">
        <v>35</v>
      </c>
      <c r="F1991" t="s">
        <v>36</v>
      </c>
      <c r="G1991" t="s">
        <v>37</v>
      </c>
      <c r="H1991" t="s">
        <v>53</v>
      </c>
      <c r="I1991">
        <v>1</v>
      </c>
      <c r="J1991" t="b">
        <v>0</v>
      </c>
      <c r="K1991" t="b">
        <v>0</v>
      </c>
      <c r="L1991" s="1">
        <v>545000</v>
      </c>
      <c r="M1991" s="2">
        <v>44455</v>
      </c>
      <c r="N1991" s="2">
        <v>44501</v>
      </c>
      <c r="O1991" s="2">
        <v>55427</v>
      </c>
      <c r="P1991">
        <v>360</v>
      </c>
      <c r="Q1991" s="3">
        <v>2440.1800000000003</v>
      </c>
      <c r="R1991">
        <v>3.5</v>
      </c>
      <c r="S1991" t="s">
        <v>920</v>
      </c>
      <c r="T1991" s="4">
        <v>1211112</v>
      </c>
      <c r="U1991" s="7">
        <f>V1991+W1991</f>
        <v>5976.5000000000109</v>
      </c>
      <c r="V1991" s="7">
        <f t="shared" si="103"/>
        <v>2125.5000000000109</v>
      </c>
      <c r="W1991" s="7">
        <v>3851</v>
      </c>
      <c r="AA1991" t="b">
        <v>0</v>
      </c>
      <c r="AB1991">
        <v>0</v>
      </c>
      <c r="AC1991">
        <v>0</v>
      </c>
      <c r="AD1991" t="b">
        <v>0</v>
      </c>
      <c r="AE1991" t="s">
        <v>45</v>
      </c>
      <c r="AF1991" t="b">
        <v>0</v>
      </c>
      <c r="AG1991">
        <v>2</v>
      </c>
      <c r="AH1991">
        <v>91</v>
      </c>
      <c r="AI1991" s="6">
        <v>3565</v>
      </c>
      <c r="AJ1991">
        <v>697</v>
      </c>
      <c r="AK1991" t="s">
        <v>40</v>
      </c>
      <c r="AL1991" t="s">
        <v>41</v>
      </c>
      <c r="AM1991" s="9">
        <v>1.05</v>
      </c>
      <c r="AN1991">
        <f>_xlfn.XLOOKUP(S1991,[1]umbs_prices!$A:$A,[1]umbs_prices!$D:$D)</f>
        <v>104.61</v>
      </c>
      <c r="AO1991" s="11">
        <f t="shared" si="104"/>
        <v>4.610000000000003E-2</v>
      </c>
      <c r="AP1991" s="13">
        <f>(AM1991-1)*L1991</f>
        <v>27250.000000000025</v>
      </c>
      <c r="AQ1991" s="8">
        <f>AO1991*L1991</f>
        <v>25124.500000000015</v>
      </c>
      <c r="AR1991" s="1">
        <f t="shared" si="105"/>
        <v>2125.5000000000109</v>
      </c>
      <c r="AS1991" s="8">
        <f>AQ1991+AR1991</f>
        <v>27250.000000000025</v>
      </c>
      <c r="AT1991" s="8">
        <f>AS1991-X1991</f>
        <v>27250.000000000025</v>
      </c>
      <c r="AU1991" s="11">
        <f>AT1991/L1991</f>
        <v>5.0000000000000044E-2</v>
      </c>
      <c r="AV1991">
        <f>(_xlfn.XLOOKUP(A1991,[2]loan_data!$A:$A,[2]loan_data!$Z:$Z)-100)%</f>
        <v>4.6099999999999995E-2</v>
      </c>
      <c r="AW1991" t="str">
        <f>_xlfn.XLOOKUP(A1991,[2]loan_data!$A:$A,[2]loan_data!$AA:$AA)</f>
        <v>umbs_price</v>
      </c>
      <c r="AX1991" s="8">
        <f>AV1991*L1991</f>
        <v>25124.499999999996</v>
      </c>
    </row>
    <row r="1992" spans="1:52" x14ac:dyDescent="0.2">
      <c r="A1992">
        <v>5025058</v>
      </c>
      <c r="B1992" t="s">
        <v>33</v>
      </c>
      <c r="C1992" t="s">
        <v>96</v>
      </c>
      <c r="D1992" t="b">
        <v>1</v>
      </c>
      <c r="E1992" t="s">
        <v>35</v>
      </c>
      <c r="F1992" t="s">
        <v>36</v>
      </c>
      <c r="G1992" t="s">
        <v>37</v>
      </c>
      <c r="H1992" t="s">
        <v>53</v>
      </c>
      <c r="I1992">
        <v>1</v>
      </c>
      <c r="J1992" t="b">
        <v>0</v>
      </c>
      <c r="K1992" t="b">
        <v>0</v>
      </c>
      <c r="L1992" s="1">
        <v>415000</v>
      </c>
      <c r="M1992" s="2">
        <v>44455</v>
      </c>
      <c r="N1992" s="2">
        <v>44501</v>
      </c>
      <c r="O1992" s="2">
        <v>55427</v>
      </c>
      <c r="P1992">
        <v>360</v>
      </c>
      <c r="Q1992" s="3">
        <v>1690.33</v>
      </c>
      <c r="R1992">
        <v>2.75</v>
      </c>
      <c r="S1992" t="s">
        <v>922</v>
      </c>
      <c r="T1992" s="4">
        <v>601450</v>
      </c>
      <c r="U1992" s="7">
        <f>V1992+W1992</f>
        <v>8831.0000000000018</v>
      </c>
      <c r="V1992" s="7">
        <f t="shared" si="103"/>
        <v>7511.5000000000018</v>
      </c>
      <c r="W1992" s="7">
        <v>1319.5</v>
      </c>
      <c r="AA1992" t="b">
        <v>0</v>
      </c>
      <c r="AB1992">
        <v>0</v>
      </c>
      <c r="AC1992">
        <v>0</v>
      </c>
      <c r="AD1992" t="b">
        <v>0</v>
      </c>
      <c r="AE1992" t="s">
        <v>39</v>
      </c>
      <c r="AF1992" t="b">
        <v>0</v>
      </c>
      <c r="AG1992">
        <v>1</v>
      </c>
      <c r="AH1992">
        <v>73</v>
      </c>
      <c r="AI1992" s="6">
        <v>2677</v>
      </c>
      <c r="AJ1992">
        <v>697</v>
      </c>
      <c r="AK1992" t="s">
        <v>40</v>
      </c>
      <c r="AL1992" t="s">
        <v>50</v>
      </c>
      <c r="AM1992" s="9">
        <v>1.05</v>
      </c>
      <c r="AN1992">
        <f>_xlfn.XLOOKUP(S1992,[1]umbs_prices!$A:$A,[1]umbs_prices!$D:$D)</f>
        <v>103.19</v>
      </c>
      <c r="AO1992" s="11">
        <f t="shared" si="104"/>
        <v>3.1900000000000039E-2</v>
      </c>
      <c r="AP1992" s="13">
        <f>(AM1992-1)*L1992</f>
        <v>20750.000000000018</v>
      </c>
      <c r="AQ1992" s="8">
        <f>AO1992*L1992</f>
        <v>13238.500000000016</v>
      </c>
      <c r="AR1992" s="1">
        <f t="shared" si="105"/>
        <v>7511.5000000000018</v>
      </c>
      <c r="AS1992" s="8">
        <f>AQ1992+AR1992</f>
        <v>20750.000000000018</v>
      </c>
      <c r="AT1992" s="8">
        <f>AS1992-X1992</f>
        <v>20750.000000000018</v>
      </c>
      <c r="AU1992" s="11">
        <f>AT1992/L1992</f>
        <v>5.0000000000000044E-2</v>
      </c>
      <c r="AV1992">
        <f>(_xlfn.XLOOKUP(A1992,[2]loan_data!$A:$A,[2]loan_data!$Z:$Z)-100)%</f>
        <v>3.1899999999999977E-2</v>
      </c>
      <c r="AW1992" t="str">
        <f>_xlfn.XLOOKUP(A1992,[2]loan_data!$A:$A,[2]loan_data!$AA:$AA)</f>
        <v>umbs_price</v>
      </c>
      <c r="AX1992" s="8">
        <f>AV1992*L1992</f>
        <v>13238.499999999991</v>
      </c>
    </row>
    <row r="1993" spans="1:52" x14ac:dyDescent="0.2">
      <c r="A1993">
        <v>5025072</v>
      </c>
      <c r="B1993" t="s">
        <v>84</v>
      </c>
      <c r="C1993" t="s">
        <v>85</v>
      </c>
      <c r="D1993" t="b">
        <v>1</v>
      </c>
      <c r="E1993" t="s">
        <v>35</v>
      </c>
      <c r="F1993" t="s">
        <v>36</v>
      </c>
      <c r="G1993" t="s">
        <v>37</v>
      </c>
      <c r="H1993" t="s">
        <v>53</v>
      </c>
      <c r="I1993">
        <v>1</v>
      </c>
      <c r="J1993" t="b">
        <v>0</v>
      </c>
      <c r="K1993" t="b">
        <v>0</v>
      </c>
      <c r="L1993" s="1">
        <v>205000</v>
      </c>
      <c r="M1993" s="2">
        <v>44455</v>
      </c>
      <c r="N1993" s="2">
        <v>44501</v>
      </c>
      <c r="O1993" s="2">
        <v>51775</v>
      </c>
      <c r="P1993">
        <v>240</v>
      </c>
      <c r="Q1993" s="3">
        <v>1096.43</v>
      </c>
      <c r="R1993">
        <v>2.625</v>
      </c>
      <c r="S1993" t="s">
        <v>921</v>
      </c>
      <c r="T1993" s="4">
        <v>386793</v>
      </c>
      <c r="U1993" s="7">
        <f>V1993+W1993</f>
        <v>12373.000000000027</v>
      </c>
      <c r="V1993" s="7">
        <f t="shared" si="103"/>
        <v>10496.000000000027</v>
      </c>
      <c r="W1993" s="7">
        <v>1877</v>
      </c>
      <c r="AA1993" t="b">
        <v>0</v>
      </c>
      <c r="AB1993">
        <v>0</v>
      </c>
      <c r="AC1993">
        <v>0</v>
      </c>
      <c r="AD1993" t="b">
        <v>0</v>
      </c>
      <c r="AE1993" t="s">
        <v>39</v>
      </c>
      <c r="AF1993" t="b">
        <v>0</v>
      </c>
      <c r="AG1993">
        <v>1</v>
      </c>
      <c r="AH1993">
        <v>82</v>
      </c>
      <c r="AI1993" s="6">
        <v>2870</v>
      </c>
      <c r="AJ1993">
        <v>697</v>
      </c>
      <c r="AK1993" t="s">
        <v>40</v>
      </c>
      <c r="AL1993" t="s">
        <v>50</v>
      </c>
      <c r="AM1993" s="9">
        <v>1.05</v>
      </c>
      <c r="AN1993">
        <f>_xlfn.XLOOKUP(S1993,[1]umbs_prices!$A:$A,[1]umbs_prices!$D:$D)</f>
        <v>99.88</v>
      </c>
      <c r="AO1993" s="11">
        <f t="shared" si="104"/>
        <v>-1.2000000000000899E-3</v>
      </c>
      <c r="AP1993" s="13">
        <f>(AM1993-1)*L1993</f>
        <v>10250.000000000009</v>
      </c>
      <c r="AQ1993" s="8">
        <f>AO1993*L1993</f>
        <v>-246.00000000001842</v>
      </c>
      <c r="AR1993" s="1">
        <f t="shared" si="105"/>
        <v>10496.000000000027</v>
      </c>
      <c r="AS1993" s="8">
        <f>AQ1993+AR1993</f>
        <v>10250.000000000009</v>
      </c>
      <c r="AT1993" s="8">
        <f>AS1993-X1993</f>
        <v>10250.000000000009</v>
      </c>
      <c r="AU1993" s="11">
        <f>AT1993/L1993</f>
        <v>5.0000000000000044E-2</v>
      </c>
      <c r="AV1993">
        <f>(_xlfn.XLOOKUP(A1993,[2]loan_data!$A:$A,[2]loan_data!$Z:$Z)-100)%</f>
        <v>-1.2000000000000454E-3</v>
      </c>
      <c r="AW1993" t="str">
        <f>_xlfn.XLOOKUP(A1993,[2]loan_data!$A:$A,[2]loan_data!$AA:$AA)</f>
        <v>umbs_price</v>
      </c>
      <c r="AX1993" s="8">
        <f>AV1993*L1993</f>
        <v>-246.00000000000932</v>
      </c>
    </row>
    <row r="1994" spans="1:52" x14ac:dyDescent="0.2">
      <c r="A1994">
        <v>5025100</v>
      </c>
      <c r="B1994" t="s">
        <v>33</v>
      </c>
      <c r="C1994" t="s">
        <v>288</v>
      </c>
      <c r="D1994" t="b">
        <v>1</v>
      </c>
      <c r="E1994" t="s">
        <v>35</v>
      </c>
      <c r="F1994" t="s">
        <v>36</v>
      </c>
      <c r="G1994" t="s">
        <v>37</v>
      </c>
      <c r="H1994" t="s">
        <v>53</v>
      </c>
      <c r="I1994">
        <v>1</v>
      </c>
      <c r="J1994" t="b">
        <v>0</v>
      </c>
      <c r="K1994" t="b">
        <v>0</v>
      </c>
      <c r="L1994" s="1">
        <v>465000</v>
      </c>
      <c r="M1994" s="2">
        <v>44455</v>
      </c>
      <c r="N1994" s="2">
        <v>44501</v>
      </c>
      <c r="O1994" s="2">
        <v>55427</v>
      </c>
      <c r="P1994">
        <v>360</v>
      </c>
      <c r="Q1994" s="3">
        <v>1953.09</v>
      </c>
      <c r="R1994">
        <v>2.99</v>
      </c>
      <c r="S1994" t="s">
        <v>922</v>
      </c>
      <c r="T1994" s="4">
        <v>603897</v>
      </c>
      <c r="U1994" s="7">
        <f>V1994+W1994</f>
        <v>10173.500000000004</v>
      </c>
      <c r="V1994" s="7">
        <f t="shared" si="103"/>
        <v>8416.5000000000036</v>
      </c>
      <c r="W1994" s="7">
        <v>1757</v>
      </c>
      <c r="AA1994" t="b">
        <v>0</v>
      </c>
      <c r="AB1994">
        <v>0</v>
      </c>
      <c r="AC1994">
        <v>0</v>
      </c>
      <c r="AD1994" t="b">
        <v>0</v>
      </c>
      <c r="AE1994" t="s">
        <v>39</v>
      </c>
      <c r="AF1994" t="b">
        <v>0</v>
      </c>
      <c r="AG1994">
        <v>1</v>
      </c>
      <c r="AH1994">
        <v>105</v>
      </c>
      <c r="AI1994" s="6">
        <v>3325</v>
      </c>
      <c r="AJ1994">
        <v>697</v>
      </c>
      <c r="AK1994" t="s">
        <v>43</v>
      </c>
      <c r="AL1994" t="s">
        <v>50</v>
      </c>
      <c r="AM1994" s="9">
        <v>1.05</v>
      </c>
      <c r="AN1994">
        <f>_xlfn.XLOOKUP(S1994,[1]umbs_prices!$A:$A,[1]umbs_prices!$D:$D)</f>
        <v>103.19</v>
      </c>
      <c r="AO1994" s="11">
        <f t="shared" si="104"/>
        <v>3.1900000000000039E-2</v>
      </c>
      <c r="AP1994" s="13">
        <f>(AM1994-1)*L1994</f>
        <v>23250.000000000022</v>
      </c>
      <c r="AQ1994" s="8">
        <f>AO1994*L1994</f>
        <v>14833.500000000018</v>
      </c>
      <c r="AR1994" s="1">
        <f t="shared" si="105"/>
        <v>8416.5000000000036</v>
      </c>
      <c r="AS1994" s="8">
        <f>AQ1994+AR1994</f>
        <v>23250.000000000022</v>
      </c>
      <c r="AT1994" s="8">
        <f>AS1994-X1994</f>
        <v>23250.000000000022</v>
      </c>
      <c r="AU1994" s="11">
        <f>AT1994/L1994</f>
        <v>5.0000000000000044E-2</v>
      </c>
      <c r="AV1994">
        <f>(_xlfn.XLOOKUP(A1994,[2]loan_data!$A:$A,[2]loan_data!$Z:$Z)-100)%</f>
        <v>3.1899999999999977E-2</v>
      </c>
      <c r="AW1994" t="str">
        <f>_xlfn.XLOOKUP(A1994,[2]loan_data!$A:$A,[2]loan_data!$AA:$AA)</f>
        <v>umbs_price</v>
      </c>
      <c r="AX1994" s="8">
        <f>AV1994*L1994</f>
        <v>14833.499999999989</v>
      </c>
    </row>
    <row r="1995" spans="1:52" x14ac:dyDescent="0.2">
      <c r="A1995">
        <v>5025106</v>
      </c>
      <c r="B1995" t="s">
        <v>61</v>
      </c>
      <c r="C1995" t="s">
        <v>130</v>
      </c>
      <c r="D1995" t="b">
        <v>1</v>
      </c>
      <c r="E1995" t="s">
        <v>35</v>
      </c>
      <c r="F1995" t="s">
        <v>36</v>
      </c>
      <c r="G1995" t="s">
        <v>37</v>
      </c>
      <c r="H1995" t="s">
        <v>60</v>
      </c>
      <c r="I1995">
        <v>1</v>
      </c>
      <c r="J1995" t="b">
        <v>0</v>
      </c>
      <c r="K1995" t="b">
        <v>0</v>
      </c>
      <c r="L1995" s="1">
        <v>545000</v>
      </c>
      <c r="M1995" s="2">
        <v>44456</v>
      </c>
      <c r="N1995" s="2">
        <v>44501</v>
      </c>
      <c r="O1995" s="2">
        <v>55427</v>
      </c>
      <c r="P1995">
        <v>360</v>
      </c>
      <c r="Q1995" s="3">
        <v>2289.11</v>
      </c>
      <c r="R1995">
        <v>2.99</v>
      </c>
      <c r="S1995" t="s">
        <v>924</v>
      </c>
      <c r="T1995" s="4">
        <v>736487</v>
      </c>
      <c r="U1995" s="7">
        <f>V1995+W1995</f>
        <v>8775.4999999999854</v>
      </c>
      <c r="V1995" s="7">
        <f t="shared" si="103"/>
        <v>4523.4999999999854</v>
      </c>
      <c r="W1995" s="7">
        <v>4252</v>
      </c>
      <c r="AA1995" t="b">
        <v>0</v>
      </c>
      <c r="AB1995">
        <v>0</v>
      </c>
      <c r="AC1995">
        <v>0</v>
      </c>
      <c r="AD1995" t="b">
        <v>0</v>
      </c>
      <c r="AE1995" t="s">
        <v>39</v>
      </c>
      <c r="AF1995" t="b">
        <v>0</v>
      </c>
      <c r="AG1995">
        <v>1</v>
      </c>
      <c r="AH1995">
        <v>131</v>
      </c>
      <c r="AI1995" s="6">
        <v>4804</v>
      </c>
      <c r="AJ1995">
        <v>697</v>
      </c>
      <c r="AK1995" t="s">
        <v>40</v>
      </c>
      <c r="AL1995" t="s">
        <v>50</v>
      </c>
      <c r="AM1995" s="9">
        <v>1.05</v>
      </c>
      <c r="AN1995">
        <f>_xlfn.XLOOKUP(S1995,[1]umbs_prices!$A:$A,[1]umbs_prices!$D:$D)</f>
        <v>104.17</v>
      </c>
      <c r="AO1995" s="11">
        <f t="shared" si="104"/>
        <v>4.170000000000007E-2</v>
      </c>
      <c r="AP1995" s="13">
        <f>(AM1995-1)*L1995</f>
        <v>27250.000000000025</v>
      </c>
      <c r="AQ1995" s="8">
        <f>AO1995*L1995</f>
        <v>22726.50000000004</v>
      </c>
      <c r="AR1995" s="1">
        <f t="shared" si="105"/>
        <v>4523.4999999999854</v>
      </c>
      <c r="AS1995" s="8">
        <f>AQ1995+AR1995</f>
        <v>27250.000000000025</v>
      </c>
      <c r="AT1995" s="8">
        <f>AS1995-X1995</f>
        <v>27250.000000000025</v>
      </c>
      <c r="AU1995" s="11">
        <f>AT1995/L1995</f>
        <v>5.0000000000000044E-2</v>
      </c>
      <c r="AV1995">
        <f>(_xlfn.XLOOKUP(A1995,[2]loan_data!$A:$A,[2]loan_data!$Z:$Z)-100)%</f>
        <v>4.1700000000000015E-2</v>
      </c>
      <c r="AW1995" t="str">
        <f>_xlfn.XLOOKUP(A1995,[2]loan_data!$A:$A,[2]loan_data!$AA:$AA)</f>
        <v>umbs_price</v>
      </c>
      <c r="AX1995" s="8">
        <f>AV1995*L1995</f>
        <v>22726.500000000007</v>
      </c>
    </row>
    <row r="1996" spans="1:52" x14ac:dyDescent="0.2">
      <c r="A1996">
        <v>5025109</v>
      </c>
      <c r="B1996" t="s">
        <v>33</v>
      </c>
      <c r="C1996" t="s">
        <v>640</v>
      </c>
      <c r="D1996" t="b">
        <v>1</v>
      </c>
      <c r="E1996" t="s">
        <v>35</v>
      </c>
      <c r="F1996" t="s">
        <v>36</v>
      </c>
      <c r="G1996" t="s">
        <v>37</v>
      </c>
      <c r="H1996" t="s">
        <v>38</v>
      </c>
      <c r="I1996">
        <v>1</v>
      </c>
      <c r="J1996" t="b">
        <v>0</v>
      </c>
      <c r="K1996" t="b">
        <v>0</v>
      </c>
      <c r="L1996" s="1">
        <v>215000</v>
      </c>
      <c r="M1996" s="2">
        <v>44456</v>
      </c>
      <c r="N1996" s="2">
        <v>44501</v>
      </c>
      <c r="O1996" s="2">
        <v>55427</v>
      </c>
      <c r="P1996">
        <v>360</v>
      </c>
      <c r="Q1996" s="3">
        <v>875.72</v>
      </c>
      <c r="R1996">
        <v>2.75</v>
      </c>
      <c r="S1996" t="s">
        <v>922</v>
      </c>
      <c r="T1996" s="4">
        <v>416748</v>
      </c>
      <c r="U1996" s="7">
        <f>V1996+W1996</f>
        <v>4802.5300000000007</v>
      </c>
      <c r="V1996" s="7">
        <f t="shared" si="103"/>
        <v>3891.5000000000009</v>
      </c>
      <c r="W1996" s="7">
        <v>911.03</v>
      </c>
      <c r="AA1996" t="b">
        <v>0</v>
      </c>
      <c r="AB1996">
        <v>0</v>
      </c>
      <c r="AC1996">
        <v>0</v>
      </c>
      <c r="AD1996" t="b">
        <v>0</v>
      </c>
      <c r="AE1996" t="s">
        <v>39</v>
      </c>
      <c r="AF1996" t="b">
        <v>0</v>
      </c>
      <c r="AG1996">
        <v>1</v>
      </c>
      <c r="AH1996">
        <v>42</v>
      </c>
      <c r="AI1996" s="6">
        <v>1470</v>
      </c>
      <c r="AJ1996">
        <v>697</v>
      </c>
      <c r="AK1996" t="s">
        <v>43</v>
      </c>
      <c r="AL1996" t="s">
        <v>50</v>
      </c>
      <c r="AM1996" s="9">
        <v>1.05</v>
      </c>
      <c r="AN1996">
        <f>_xlfn.XLOOKUP(S1996,[1]umbs_prices!$A:$A,[1]umbs_prices!$D:$D)</f>
        <v>103.19</v>
      </c>
      <c r="AO1996" s="11">
        <f t="shared" si="104"/>
        <v>3.1900000000000039E-2</v>
      </c>
      <c r="AP1996" s="13">
        <f>(AM1996-1)*L1996</f>
        <v>10750.000000000009</v>
      </c>
      <c r="AQ1996" s="8">
        <f>AO1996*L1996</f>
        <v>6858.5000000000082</v>
      </c>
      <c r="AR1996" s="1">
        <f t="shared" si="105"/>
        <v>3891.5000000000009</v>
      </c>
      <c r="AS1996" s="8">
        <f>AQ1996+AR1996</f>
        <v>10750.000000000009</v>
      </c>
      <c r="AT1996" s="8">
        <f>AS1996-X1996</f>
        <v>10750.000000000009</v>
      </c>
      <c r="AU1996" s="11">
        <f>AT1996/L1996</f>
        <v>5.0000000000000044E-2</v>
      </c>
      <c r="AV1996">
        <f>(_xlfn.XLOOKUP(A1996,[2]loan_data!$A:$A,[2]loan_data!$Z:$Z)-100)%</f>
        <v>3.1899999999999977E-2</v>
      </c>
      <c r="AW1996" t="str">
        <f>_xlfn.XLOOKUP(A1996,[2]loan_data!$A:$A,[2]loan_data!$AA:$AA)</f>
        <v>umbs_price</v>
      </c>
      <c r="AX1996" s="8">
        <f>AV1996*L1996</f>
        <v>6858.4999999999955</v>
      </c>
    </row>
    <row r="1997" spans="1:52" x14ac:dyDescent="0.2">
      <c r="A1997">
        <v>5025126</v>
      </c>
      <c r="B1997" t="s">
        <v>71</v>
      </c>
      <c r="C1997" t="s">
        <v>203</v>
      </c>
      <c r="D1997" t="b">
        <v>1</v>
      </c>
      <c r="E1997" t="s">
        <v>35</v>
      </c>
      <c r="F1997" t="s">
        <v>36</v>
      </c>
      <c r="G1997" t="s">
        <v>37</v>
      </c>
      <c r="H1997" t="s">
        <v>53</v>
      </c>
      <c r="I1997">
        <v>1</v>
      </c>
      <c r="J1997" t="b">
        <v>0</v>
      </c>
      <c r="K1997" t="b">
        <v>0</v>
      </c>
      <c r="L1997" s="1">
        <v>545000</v>
      </c>
      <c r="M1997" s="2">
        <v>44448</v>
      </c>
      <c r="N1997" s="2">
        <v>44470</v>
      </c>
      <c r="O1997" s="2">
        <v>49919</v>
      </c>
      <c r="P1997">
        <v>180</v>
      </c>
      <c r="Q1997" s="3">
        <v>3658.1600000000003</v>
      </c>
      <c r="R1997">
        <v>2.625</v>
      </c>
      <c r="S1997" t="s">
        <v>921</v>
      </c>
      <c r="T1997" s="4">
        <v>944869</v>
      </c>
      <c r="U1997" s="7">
        <f>V1997+W1997</f>
        <v>30210.210000000072</v>
      </c>
      <c r="V1997" s="7">
        <f t="shared" si="103"/>
        <v>27904.000000000073</v>
      </c>
      <c r="W1997" s="7">
        <v>2306.21</v>
      </c>
      <c r="AA1997" t="b">
        <v>0</v>
      </c>
      <c r="AB1997">
        <v>0</v>
      </c>
      <c r="AC1997">
        <v>0</v>
      </c>
      <c r="AD1997" t="b">
        <v>0</v>
      </c>
      <c r="AE1997" t="s">
        <v>45</v>
      </c>
      <c r="AF1997" t="b">
        <v>0</v>
      </c>
      <c r="AG1997">
        <v>1</v>
      </c>
      <c r="AH1997">
        <v>313</v>
      </c>
      <c r="AI1997" s="6">
        <v>11999</v>
      </c>
      <c r="AJ1997">
        <v>698</v>
      </c>
      <c r="AK1997" t="s">
        <v>58</v>
      </c>
      <c r="AL1997" t="s">
        <v>41</v>
      </c>
      <c r="AM1997" s="9">
        <v>1.05</v>
      </c>
      <c r="AN1997">
        <f>_xlfn.XLOOKUP(S1997,[1]umbs_prices!$A:$A,[1]umbs_prices!$D:$D)</f>
        <v>99.88</v>
      </c>
      <c r="AO1997" s="11">
        <f t="shared" si="104"/>
        <v>-1.2000000000000899E-3</v>
      </c>
      <c r="AP1997" s="13">
        <f>(AM1997-1)*L1997</f>
        <v>27250.000000000025</v>
      </c>
      <c r="AQ1997" s="8">
        <f>AO1997*L1997</f>
        <v>-654.000000000049</v>
      </c>
      <c r="AR1997" s="1">
        <f t="shared" si="105"/>
        <v>27904.000000000073</v>
      </c>
      <c r="AS1997" s="8">
        <f>AQ1997+AR1997</f>
        <v>27250.000000000025</v>
      </c>
      <c r="AT1997" s="8">
        <f>AS1997-X1997</f>
        <v>27250.000000000025</v>
      </c>
      <c r="AU1997" s="11">
        <f>AT1997/L1997</f>
        <v>5.0000000000000044E-2</v>
      </c>
      <c r="AV1997">
        <f>(_xlfn.XLOOKUP(A1997,[2]loan_data!$A:$A,[2]loan_data!$Z:$Z)-100)%</f>
        <v>-1.2000000000000454E-3</v>
      </c>
      <c r="AW1997" t="str">
        <f>_xlfn.XLOOKUP(A1997,[2]loan_data!$A:$A,[2]loan_data!$AA:$AA)</f>
        <v>umbs_price</v>
      </c>
      <c r="AX1997" s="8">
        <f>AV1997*L1997</f>
        <v>-654.00000000002478</v>
      </c>
    </row>
    <row r="1998" spans="1:52" x14ac:dyDescent="0.2">
      <c r="A1998">
        <v>5025162</v>
      </c>
      <c r="B1998" t="s">
        <v>51</v>
      </c>
      <c r="C1998" t="s">
        <v>52</v>
      </c>
      <c r="D1998" t="b">
        <v>1</v>
      </c>
      <c r="E1998" t="s">
        <v>35</v>
      </c>
      <c r="F1998" t="s">
        <v>36</v>
      </c>
      <c r="G1998" t="s">
        <v>37</v>
      </c>
      <c r="H1998" t="s">
        <v>60</v>
      </c>
      <c r="I1998">
        <v>1</v>
      </c>
      <c r="J1998" t="b">
        <v>0</v>
      </c>
      <c r="K1998" t="b">
        <v>0</v>
      </c>
      <c r="L1998" s="1">
        <v>315000</v>
      </c>
      <c r="M1998" s="2">
        <v>44454</v>
      </c>
      <c r="N1998" s="2">
        <v>44501</v>
      </c>
      <c r="O1998" s="2">
        <v>55427</v>
      </c>
      <c r="P1998">
        <v>360</v>
      </c>
      <c r="Q1998" s="3">
        <v>1367.2</v>
      </c>
      <c r="R1998">
        <v>3.25</v>
      </c>
      <c r="S1998" t="s">
        <v>920</v>
      </c>
      <c r="T1998" s="4">
        <v>393750</v>
      </c>
      <c r="U1998" s="7">
        <f>V1998+W1998</f>
        <v>1378.0000000000055</v>
      </c>
      <c r="V1998" s="7">
        <f t="shared" si="103"/>
        <v>1228.5000000000055</v>
      </c>
      <c r="W1998" s="7">
        <v>149.5</v>
      </c>
      <c r="X1998">
        <v>1162.1099999999999</v>
      </c>
      <c r="AA1998" t="b">
        <v>0</v>
      </c>
      <c r="AB1998">
        <v>0</v>
      </c>
      <c r="AC1998">
        <v>0</v>
      </c>
      <c r="AD1998" t="b">
        <v>0</v>
      </c>
      <c r="AE1998" t="s">
        <v>39</v>
      </c>
      <c r="AF1998" t="b">
        <v>0</v>
      </c>
      <c r="AG1998">
        <v>1</v>
      </c>
      <c r="AH1998">
        <v>68</v>
      </c>
      <c r="AI1998" s="6">
        <v>2380</v>
      </c>
      <c r="AJ1998">
        <v>698</v>
      </c>
      <c r="AK1998" t="s">
        <v>40</v>
      </c>
      <c r="AL1998" t="s">
        <v>41</v>
      </c>
      <c r="AM1998" s="9">
        <v>1.05</v>
      </c>
      <c r="AN1998">
        <f>_xlfn.XLOOKUP(S1998,[1]umbs_prices!$A:$A,[1]umbs_prices!$D:$D)</f>
        <v>104.61</v>
      </c>
      <c r="AO1998" s="11">
        <f t="shared" si="104"/>
        <v>4.610000000000003E-2</v>
      </c>
      <c r="AP1998" s="13">
        <f>(AM1998-1)*L1998</f>
        <v>15750.000000000015</v>
      </c>
      <c r="AQ1998" s="8">
        <f>AO1998*L1998</f>
        <v>14521.500000000009</v>
      </c>
      <c r="AR1998" s="1">
        <f t="shared" si="105"/>
        <v>1228.5000000000055</v>
      </c>
      <c r="AS1998" s="8">
        <f>AQ1998+AR1998</f>
        <v>15750.000000000015</v>
      </c>
      <c r="AT1998" s="8">
        <f>AS1998-X1998</f>
        <v>14587.890000000014</v>
      </c>
      <c r="AU1998" s="11">
        <f>AT1998/L1998</f>
        <v>4.6310761904761952E-2</v>
      </c>
      <c r="AV1998">
        <f>(_xlfn.XLOOKUP(A1998,[2]loan_data!$A:$A,[2]loan_data!$Z:$Z)-100)%</f>
        <v>4.6099999999999995E-2</v>
      </c>
      <c r="AW1998" t="str">
        <f>_xlfn.XLOOKUP(A1998,[2]loan_data!$A:$A,[2]loan_data!$AA:$AA)</f>
        <v>umbs_price</v>
      </c>
      <c r="AX1998" s="8">
        <f>AV1998*L1998</f>
        <v>14521.499999999998</v>
      </c>
    </row>
    <row r="1999" spans="1:52" x14ac:dyDescent="0.2">
      <c r="A1999">
        <v>5025189</v>
      </c>
      <c r="B1999" t="s">
        <v>56</v>
      </c>
      <c r="C1999" t="s">
        <v>355</v>
      </c>
      <c r="D1999" t="b">
        <v>1</v>
      </c>
      <c r="E1999" t="s">
        <v>35</v>
      </c>
      <c r="F1999" t="s">
        <v>36</v>
      </c>
      <c r="G1999" t="s">
        <v>37</v>
      </c>
      <c r="H1999" t="s">
        <v>53</v>
      </c>
      <c r="I1999">
        <v>1</v>
      </c>
      <c r="J1999" t="b">
        <v>0</v>
      </c>
      <c r="K1999" t="b">
        <v>0</v>
      </c>
      <c r="L1999" s="1">
        <v>335000</v>
      </c>
      <c r="M1999" s="2">
        <v>44432</v>
      </c>
      <c r="N1999" s="2">
        <v>44470</v>
      </c>
      <c r="O1999" s="2">
        <v>55397</v>
      </c>
      <c r="P1999">
        <v>360</v>
      </c>
      <c r="Q1999" s="3">
        <v>1353.95</v>
      </c>
      <c r="R1999">
        <v>2.69</v>
      </c>
      <c r="S1999" t="s">
        <v>921</v>
      </c>
      <c r="T1999" s="4">
        <v>619453</v>
      </c>
      <c r="U1999" s="7">
        <f>V1999+W1999</f>
        <v>17152.000000000044</v>
      </c>
      <c r="V1999" s="7">
        <f t="shared" si="103"/>
        <v>17152.000000000044</v>
      </c>
      <c r="W1999" s="7">
        <v>0</v>
      </c>
      <c r="AA1999" t="b">
        <v>0</v>
      </c>
      <c r="AB1999">
        <v>0</v>
      </c>
      <c r="AC1999">
        <v>0</v>
      </c>
      <c r="AD1999" t="b">
        <v>0</v>
      </c>
      <c r="AE1999" t="s">
        <v>39</v>
      </c>
      <c r="AF1999" t="b">
        <v>0</v>
      </c>
      <c r="AG1999">
        <v>1</v>
      </c>
      <c r="AH1999">
        <v>136</v>
      </c>
      <c r="AI1999" s="6">
        <v>2947</v>
      </c>
      <c r="AJ1999">
        <v>698</v>
      </c>
      <c r="AK1999" t="s">
        <v>40</v>
      </c>
      <c r="AL1999" t="s">
        <v>41</v>
      </c>
      <c r="AM1999" s="9">
        <v>1.05</v>
      </c>
      <c r="AN1999">
        <f>_xlfn.XLOOKUP(S1999,[1]umbs_prices!$A:$A,[1]umbs_prices!$D:$D)</f>
        <v>99.88</v>
      </c>
      <c r="AO1999" s="11">
        <f t="shared" si="104"/>
        <v>-1.2000000000000899E-3</v>
      </c>
      <c r="AP1999" s="13">
        <f>(AM1999-1)*L1999</f>
        <v>16750.000000000015</v>
      </c>
      <c r="AQ1999" s="8">
        <f>AO1999*L1999</f>
        <v>-402.00000000003013</v>
      </c>
      <c r="AR1999" s="1">
        <f t="shared" si="105"/>
        <v>17152.000000000044</v>
      </c>
      <c r="AS1999" s="8">
        <f>AQ1999+AR1999</f>
        <v>16750.000000000015</v>
      </c>
      <c r="AT1999" s="8">
        <f>AS1999-X1999</f>
        <v>16750.000000000015</v>
      </c>
      <c r="AU1999" s="11">
        <f>AT1999/L1999</f>
        <v>5.0000000000000044E-2</v>
      </c>
      <c r="AV1999">
        <f>(_xlfn.XLOOKUP(A1999,[2]loan_data!$A:$A,[2]loan_data!$Z:$Z)-100)%</f>
        <v>-1.2000000000000454E-3</v>
      </c>
      <c r="AW1999" t="str">
        <f>_xlfn.XLOOKUP(A1999,[2]loan_data!$A:$A,[2]loan_data!$AA:$AA)</f>
        <v>umbs_price</v>
      </c>
      <c r="AX1999" s="8">
        <f>AV1999*L1999</f>
        <v>-402.00000000001523</v>
      </c>
    </row>
    <row r="2000" spans="1:52" x14ac:dyDescent="0.2">
      <c r="A2000">
        <v>5025198</v>
      </c>
      <c r="B2000" t="s">
        <v>61</v>
      </c>
      <c r="C2000" t="s">
        <v>507</v>
      </c>
      <c r="D2000" t="b">
        <v>1</v>
      </c>
      <c r="E2000" t="s">
        <v>35</v>
      </c>
      <c r="F2000" t="s">
        <v>36</v>
      </c>
      <c r="G2000" t="s">
        <v>37</v>
      </c>
      <c r="H2000" t="s">
        <v>38</v>
      </c>
      <c r="I2000">
        <v>1</v>
      </c>
      <c r="J2000" t="b">
        <v>0</v>
      </c>
      <c r="K2000" t="b">
        <v>0</v>
      </c>
      <c r="L2000" s="1">
        <v>255000</v>
      </c>
      <c r="M2000" s="2">
        <v>44432</v>
      </c>
      <c r="N2000" s="2">
        <v>44470</v>
      </c>
      <c r="O2000" s="2">
        <v>55397</v>
      </c>
      <c r="P2000">
        <v>360</v>
      </c>
      <c r="Q2000" s="3">
        <v>939.7</v>
      </c>
      <c r="R2000">
        <v>1.99</v>
      </c>
      <c r="S2000" t="s">
        <v>925</v>
      </c>
      <c r="T2000" s="4">
        <v>448470</v>
      </c>
      <c r="U2000" s="7">
        <f>V2000+W2000</f>
        <v>21306.750000000004</v>
      </c>
      <c r="V2000" s="7">
        <f t="shared" si="103"/>
        <v>19252.500000000004</v>
      </c>
      <c r="W2000" s="7">
        <v>2054.25</v>
      </c>
      <c r="Z2000">
        <v>84</v>
      </c>
      <c r="AA2000" t="b">
        <v>0</v>
      </c>
      <c r="AB2000">
        <v>0</v>
      </c>
      <c r="AC2000">
        <v>0</v>
      </c>
      <c r="AD2000" t="b">
        <v>0</v>
      </c>
      <c r="AE2000" t="s">
        <v>39</v>
      </c>
      <c r="AF2000" t="b">
        <v>0</v>
      </c>
      <c r="AG2000">
        <v>1</v>
      </c>
      <c r="AH2000">
        <v>123</v>
      </c>
      <c r="AI2000" s="6">
        <v>3075</v>
      </c>
      <c r="AJ2000">
        <v>698</v>
      </c>
      <c r="AK2000" t="s">
        <v>40</v>
      </c>
      <c r="AL2000" t="s">
        <v>41</v>
      </c>
      <c r="AM2000" s="9">
        <v>1.05</v>
      </c>
      <c r="AN2000">
        <f>_xlfn.XLOOKUP(S2000,[1]umbs_prices!$A:$A,[1]umbs_prices!$D:$D)</f>
        <v>97.45</v>
      </c>
      <c r="AO2000" s="11">
        <f t="shared" si="104"/>
        <v>-2.5499999999999967E-2</v>
      </c>
      <c r="AP2000" s="13">
        <f>(AM2000-1)*L2000</f>
        <v>12750.000000000011</v>
      </c>
      <c r="AQ2000" s="8">
        <f>AO2000*L2000</f>
        <v>-6502.4999999999918</v>
      </c>
      <c r="AR2000" s="1">
        <f t="shared" si="105"/>
        <v>19252.500000000004</v>
      </c>
      <c r="AS2000" s="8">
        <f>AQ2000+AR2000</f>
        <v>12750.000000000011</v>
      </c>
      <c r="AT2000" s="8">
        <f>AS2000-X2000</f>
        <v>12750.000000000011</v>
      </c>
      <c r="AU2000" s="11">
        <f>AT2000/L2000</f>
        <v>5.0000000000000044E-2</v>
      </c>
      <c r="AV2000">
        <f>(_xlfn.XLOOKUP(A2000,[2]loan_data!$A:$A,[2]loan_data!$Z:$Z)-100)%</f>
        <v>-2.5499999999999971E-2</v>
      </c>
      <c r="AW2000" t="str">
        <f>_xlfn.XLOOKUP(A2000,[2]loan_data!$A:$A,[2]loan_data!$AA:$AA)</f>
        <v>umbs_price</v>
      </c>
      <c r="AX2000" s="8">
        <f>AV2000*L2000</f>
        <v>-6502.4999999999927</v>
      </c>
    </row>
    <row r="2001" spans="1:52" x14ac:dyDescent="0.2">
      <c r="A2001">
        <v>5025199</v>
      </c>
      <c r="B2001" t="s">
        <v>63</v>
      </c>
      <c r="C2001" t="s">
        <v>64</v>
      </c>
      <c r="D2001" t="b">
        <v>1</v>
      </c>
      <c r="E2001" t="s">
        <v>35</v>
      </c>
      <c r="F2001" t="s">
        <v>36</v>
      </c>
      <c r="G2001" t="s">
        <v>37</v>
      </c>
      <c r="H2001" t="s">
        <v>53</v>
      </c>
      <c r="I2001">
        <v>1</v>
      </c>
      <c r="J2001" t="b">
        <v>0</v>
      </c>
      <c r="K2001" t="b">
        <v>0</v>
      </c>
      <c r="L2001" s="1">
        <v>275000</v>
      </c>
      <c r="M2001" s="2">
        <v>44433</v>
      </c>
      <c r="N2001" s="2">
        <v>44470</v>
      </c>
      <c r="O2001" s="2">
        <v>55397</v>
      </c>
      <c r="P2001">
        <v>360</v>
      </c>
      <c r="Q2001" s="3">
        <v>1155.06</v>
      </c>
      <c r="R2001">
        <v>2.99</v>
      </c>
      <c r="S2001" t="s">
        <v>922</v>
      </c>
      <c r="T2001" s="4">
        <v>466102</v>
      </c>
      <c r="U2001" s="7">
        <f>V2001+W2001</f>
        <v>7214.5000000000018</v>
      </c>
      <c r="V2001" s="7">
        <f t="shared" si="103"/>
        <v>4977.5000000000018</v>
      </c>
      <c r="W2001" s="7">
        <v>2237</v>
      </c>
      <c r="AA2001" t="b">
        <v>0</v>
      </c>
      <c r="AB2001">
        <v>0</v>
      </c>
      <c r="AC2001">
        <v>0</v>
      </c>
      <c r="AD2001" t="b">
        <v>0</v>
      </c>
      <c r="AE2001" t="s">
        <v>39</v>
      </c>
      <c r="AF2001" t="b">
        <v>0</v>
      </c>
      <c r="AG2001">
        <v>1</v>
      </c>
      <c r="AH2001">
        <v>59</v>
      </c>
      <c r="AI2001" s="6">
        <v>1082</v>
      </c>
      <c r="AJ2001">
        <v>698</v>
      </c>
      <c r="AK2001" t="s">
        <v>43</v>
      </c>
      <c r="AL2001" t="s">
        <v>50</v>
      </c>
      <c r="AM2001" s="9">
        <v>1.05</v>
      </c>
      <c r="AN2001">
        <f>_xlfn.XLOOKUP(S2001,[1]umbs_prices!$A:$A,[1]umbs_prices!$D:$D)</f>
        <v>103.19</v>
      </c>
      <c r="AO2001" s="11">
        <f t="shared" si="104"/>
        <v>3.1900000000000039E-2</v>
      </c>
      <c r="AP2001" s="13">
        <f>(AM2001-1)*L2001</f>
        <v>13750.000000000013</v>
      </c>
      <c r="AQ2001" s="8">
        <f>AO2001*L2001</f>
        <v>8772.5000000000109</v>
      </c>
      <c r="AR2001" s="1">
        <f t="shared" si="105"/>
        <v>4977.5000000000018</v>
      </c>
      <c r="AS2001" s="8">
        <f>AQ2001+AR2001</f>
        <v>13750.000000000013</v>
      </c>
      <c r="AT2001" s="8">
        <f>AS2001-X2001</f>
        <v>13750.000000000013</v>
      </c>
      <c r="AU2001" s="11">
        <f>AT2001/L2001</f>
        <v>5.0000000000000044E-2</v>
      </c>
      <c r="AV2001">
        <f>(_xlfn.XLOOKUP(A2001,[2]loan_data!$A:$A,[2]loan_data!$Z:$Z)-100)%</f>
        <v>3.1899999999999977E-2</v>
      </c>
      <c r="AW2001" t="str">
        <f>_xlfn.XLOOKUP(A2001,[2]loan_data!$A:$A,[2]loan_data!$AA:$AA)</f>
        <v>umbs_price</v>
      </c>
      <c r="AX2001" s="8">
        <f>AV2001*L2001</f>
        <v>8772.4999999999945</v>
      </c>
    </row>
    <row r="2002" spans="1:52" x14ac:dyDescent="0.2">
      <c r="A2002">
        <v>5025209</v>
      </c>
      <c r="B2002" t="s">
        <v>33</v>
      </c>
      <c r="C2002" t="s">
        <v>34</v>
      </c>
      <c r="D2002" t="b">
        <v>1</v>
      </c>
      <c r="E2002" t="s">
        <v>35</v>
      </c>
      <c r="F2002" t="s">
        <v>36</v>
      </c>
      <c r="G2002" t="s">
        <v>37</v>
      </c>
      <c r="H2002" t="s">
        <v>53</v>
      </c>
      <c r="I2002">
        <v>1</v>
      </c>
      <c r="J2002" t="b">
        <v>0</v>
      </c>
      <c r="K2002" t="b">
        <v>0</v>
      </c>
      <c r="L2002" s="1">
        <v>275000</v>
      </c>
      <c r="M2002" s="2">
        <v>44434</v>
      </c>
      <c r="N2002" s="2">
        <v>44470</v>
      </c>
      <c r="O2002" s="2">
        <v>49919</v>
      </c>
      <c r="P2002">
        <v>180</v>
      </c>
      <c r="Q2002" s="3">
        <v>1798.12</v>
      </c>
      <c r="R2002">
        <v>2.25</v>
      </c>
      <c r="S2002" t="s">
        <v>921</v>
      </c>
      <c r="T2002" s="4">
        <v>483815</v>
      </c>
      <c r="U2002" s="7">
        <f>V2002+W2002</f>
        <v>15369.500000000038</v>
      </c>
      <c r="V2002" s="7">
        <f t="shared" si="103"/>
        <v>14080.000000000038</v>
      </c>
      <c r="W2002" s="7">
        <v>1289.5</v>
      </c>
      <c r="AA2002" t="b">
        <v>0</v>
      </c>
      <c r="AB2002">
        <v>0</v>
      </c>
      <c r="AC2002">
        <v>0</v>
      </c>
      <c r="AD2002" t="b">
        <v>0</v>
      </c>
      <c r="AE2002" t="s">
        <v>39</v>
      </c>
      <c r="AF2002" t="b">
        <v>0</v>
      </c>
      <c r="AG2002">
        <v>1</v>
      </c>
      <c r="AH2002">
        <v>136</v>
      </c>
      <c r="AI2002" s="6">
        <v>3060</v>
      </c>
      <c r="AJ2002">
        <v>698</v>
      </c>
      <c r="AK2002" t="s">
        <v>40</v>
      </c>
      <c r="AL2002" t="s">
        <v>50</v>
      </c>
      <c r="AM2002" s="9">
        <v>1.05</v>
      </c>
      <c r="AN2002">
        <f>_xlfn.XLOOKUP(S2002,[1]umbs_prices!$A:$A,[1]umbs_prices!$D:$D)</f>
        <v>99.88</v>
      </c>
      <c r="AO2002" s="11">
        <f t="shared" si="104"/>
        <v>-1.2000000000000899E-3</v>
      </c>
      <c r="AP2002" s="13">
        <f>(AM2002-1)*L2002</f>
        <v>13750.000000000013</v>
      </c>
      <c r="AQ2002" s="8">
        <f>AO2002*L2002</f>
        <v>-330.00000000002473</v>
      </c>
      <c r="AR2002" s="1">
        <f t="shared" si="105"/>
        <v>14080.000000000038</v>
      </c>
      <c r="AS2002" s="8">
        <f>AQ2002+AR2002</f>
        <v>13750.000000000013</v>
      </c>
      <c r="AT2002" s="8">
        <f>AS2002-X2002</f>
        <v>13750.000000000013</v>
      </c>
      <c r="AU2002" s="11">
        <f>AT2002/L2002</f>
        <v>5.0000000000000044E-2</v>
      </c>
      <c r="AV2002">
        <f>(_xlfn.XLOOKUP(A2002,[2]loan_data!$A:$A,[2]loan_data!$Z:$Z)-100)%</f>
        <v>-1.2000000000000454E-3</v>
      </c>
      <c r="AW2002" t="str">
        <f>_xlfn.XLOOKUP(A2002,[2]loan_data!$A:$A,[2]loan_data!$AA:$AA)</f>
        <v>umbs_price</v>
      </c>
      <c r="AX2002" s="8">
        <f>AV2002*L2002</f>
        <v>-330.00000000001251</v>
      </c>
    </row>
    <row r="2003" spans="1:52" x14ac:dyDescent="0.2">
      <c r="A2003">
        <v>5025302</v>
      </c>
      <c r="B2003" t="s">
        <v>133</v>
      </c>
      <c r="C2003" t="s">
        <v>641</v>
      </c>
      <c r="D2003" t="b">
        <v>1</v>
      </c>
      <c r="E2003" t="s">
        <v>35</v>
      </c>
      <c r="F2003" t="s">
        <v>36</v>
      </c>
      <c r="G2003" t="s">
        <v>37</v>
      </c>
      <c r="H2003" t="s">
        <v>38</v>
      </c>
      <c r="I2003">
        <v>1</v>
      </c>
      <c r="J2003" t="b">
        <v>0</v>
      </c>
      <c r="K2003" t="b">
        <v>0</v>
      </c>
      <c r="L2003" s="1">
        <v>275000</v>
      </c>
      <c r="M2003" s="2">
        <v>44435</v>
      </c>
      <c r="N2003" s="2">
        <v>44470</v>
      </c>
      <c r="O2003" s="2">
        <v>53571</v>
      </c>
      <c r="P2003">
        <v>300</v>
      </c>
      <c r="Q2003" s="3">
        <v>1265.71</v>
      </c>
      <c r="R2003">
        <v>2.75</v>
      </c>
      <c r="S2003" t="s">
        <v>924</v>
      </c>
      <c r="T2003" s="4">
        <v>392858</v>
      </c>
      <c r="U2003" s="7">
        <f>V2003+W2003</f>
        <v>3131.9099999999926</v>
      </c>
      <c r="V2003" s="7">
        <f t="shared" si="103"/>
        <v>2282.4999999999927</v>
      </c>
      <c r="W2003" s="7">
        <v>849.41</v>
      </c>
      <c r="AA2003" t="b">
        <v>0</v>
      </c>
      <c r="AB2003">
        <v>0</v>
      </c>
      <c r="AC2003">
        <v>0</v>
      </c>
      <c r="AD2003" t="b">
        <v>0</v>
      </c>
      <c r="AE2003" t="s">
        <v>39</v>
      </c>
      <c r="AF2003" t="b">
        <v>0</v>
      </c>
      <c r="AG2003">
        <v>1</v>
      </c>
      <c r="AH2003">
        <v>68</v>
      </c>
      <c r="AI2003" s="6">
        <v>2040</v>
      </c>
      <c r="AJ2003">
        <v>698</v>
      </c>
      <c r="AK2003" t="s">
        <v>58</v>
      </c>
      <c r="AL2003" t="s">
        <v>41</v>
      </c>
      <c r="AM2003" s="9">
        <v>1.05</v>
      </c>
      <c r="AN2003">
        <f>_xlfn.XLOOKUP(S2003,[1]umbs_prices!$A:$A,[1]umbs_prices!$D:$D)</f>
        <v>104.17</v>
      </c>
      <c r="AO2003" s="11">
        <f t="shared" si="104"/>
        <v>4.170000000000007E-2</v>
      </c>
      <c r="AP2003" s="13">
        <f>(AM2003-1)*L2003</f>
        <v>13750.000000000013</v>
      </c>
      <c r="AQ2003" s="8">
        <f>AO2003*L2003</f>
        <v>11467.50000000002</v>
      </c>
      <c r="AR2003" s="1">
        <f t="shared" si="105"/>
        <v>2282.4999999999927</v>
      </c>
      <c r="AS2003" s="8">
        <f>AQ2003+AR2003</f>
        <v>13750.000000000013</v>
      </c>
      <c r="AT2003" s="8">
        <f>AS2003-X2003</f>
        <v>13750.000000000013</v>
      </c>
      <c r="AU2003" s="11">
        <f>AT2003/L2003</f>
        <v>5.0000000000000044E-2</v>
      </c>
      <c r="AV2003">
        <f>(_xlfn.XLOOKUP(A2003,[2]loan_data!$A:$A,[2]loan_data!$Z:$Z)-100)%</f>
        <v>4.1700000000000015E-2</v>
      </c>
      <c r="AW2003" t="str">
        <f>_xlfn.XLOOKUP(A2003,[2]loan_data!$A:$A,[2]loan_data!$AA:$AA)</f>
        <v>umbs_price</v>
      </c>
      <c r="AX2003" s="8">
        <f>AV2003*L2003</f>
        <v>11467.500000000004</v>
      </c>
    </row>
    <row r="2004" spans="1:52" x14ac:dyDescent="0.2">
      <c r="A2004">
        <v>5025328</v>
      </c>
      <c r="B2004" t="s">
        <v>63</v>
      </c>
      <c r="C2004" t="s">
        <v>64</v>
      </c>
      <c r="D2004" t="b">
        <v>1</v>
      </c>
      <c r="E2004" t="s">
        <v>35</v>
      </c>
      <c r="F2004" t="s">
        <v>36</v>
      </c>
      <c r="G2004" t="s">
        <v>37</v>
      </c>
      <c r="H2004" t="s">
        <v>53</v>
      </c>
      <c r="I2004">
        <v>1</v>
      </c>
      <c r="J2004" t="b">
        <v>0</v>
      </c>
      <c r="K2004" t="b">
        <v>0</v>
      </c>
      <c r="L2004" s="1">
        <v>425000</v>
      </c>
      <c r="M2004" s="2">
        <v>44435</v>
      </c>
      <c r="N2004" s="2">
        <v>44470</v>
      </c>
      <c r="O2004" s="2">
        <v>55397</v>
      </c>
      <c r="P2004">
        <v>360</v>
      </c>
      <c r="Q2004" s="3">
        <v>1731.06</v>
      </c>
      <c r="R2004">
        <v>2.75</v>
      </c>
      <c r="S2004" t="s">
        <v>922</v>
      </c>
      <c r="T2004" s="4">
        <v>590032</v>
      </c>
      <c r="U2004" s="7">
        <f>V2004+W2004</f>
        <v>9487.5000000000018</v>
      </c>
      <c r="V2004" s="7">
        <f t="shared" si="103"/>
        <v>7692.5000000000018</v>
      </c>
      <c r="W2004" s="7">
        <v>1795</v>
      </c>
      <c r="AA2004" t="b">
        <v>0</v>
      </c>
      <c r="AB2004">
        <v>0</v>
      </c>
      <c r="AC2004">
        <v>0</v>
      </c>
      <c r="AD2004" t="b">
        <v>0</v>
      </c>
      <c r="AE2004" t="s">
        <v>39</v>
      </c>
      <c r="AF2004" t="b">
        <v>0</v>
      </c>
      <c r="AG2004">
        <v>1</v>
      </c>
      <c r="AH2004">
        <v>180</v>
      </c>
      <c r="AI2004" s="6">
        <v>2550</v>
      </c>
      <c r="AJ2004">
        <v>698</v>
      </c>
      <c r="AK2004" t="s">
        <v>43</v>
      </c>
      <c r="AL2004" t="s">
        <v>50</v>
      </c>
      <c r="AM2004" s="9">
        <v>1.05</v>
      </c>
      <c r="AN2004">
        <f>_xlfn.XLOOKUP(S2004,[1]umbs_prices!$A:$A,[1]umbs_prices!$D:$D)</f>
        <v>103.19</v>
      </c>
      <c r="AO2004" s="11">
        <f t="shared" si="104"/>
        <v>3.1900000000000039E-2</v>
      </c>
      <c r="AP2004" s="13">
        <f>(AM2004-1)*L2004</f>
        <v>21250.000000000018</v>
      </c>
      <c r="AQ2004" s="8">
        <f>AO2004*L2004</f>
        <v>13557.500000000016</v>
      </c>
      <c r="AR2004" s="1">
        <f t="shared" si="105"/>
        <v>7692.5000000000018</v>
      </c>
      <c r="AS2004" s="8">
        <f>AQ2004+AR2004</f>
        <v>21250.000000000018</v>
      </c>
      <c r="AT2004" s="8">
        <f>AS2004-X2004</f>
        <v>21250.000000000018</v>
      </c>
      <c r="AU2004" s="11">
        <f>AT2004/L2004</f>
        <v>5.0000000000000044E-2</v>
      </c>
      <c r="AV2004">
        <f>(_xlfn.XLOOKUP(A2004,[2]loan_data!$A:$A,[2]loan_data!$Z:$Z)-100)%</f>
        <v>3.1899999999999977E-2</v>
      </c>
      <c r="AW2004" t="str">
        <f>_xlfn.XLOOKUP(A2004,[2]loan_data!$A:$A,[2]loan_data!$AA:$AA)</f>
        <v>umbs_price</v>
      </c>
      <c r="AX2004" s="8">
        <f>AV2004*L2004</f>
        <v>13557.499999999991</v>
      </c>
    </row>
    <row r="2005" spans="1:52" x14ac:dyDescent="0.2">
      <c r="A2005">
        <v>5025432</v>
      </c>
      <c r="B2005" t="s">
        <v>73</v>
      </c>
      <c r="C2005" t="s">
        <v>111</v>
      </c>
      <c r="D2005" t="b">
        <v>1</v>
      </c>
      <c r="E2005" t="s">
        <v>35</v>
      </c>
      <c r="F2005" t="s">
        <v>36</v>
      </c>
      <c r="G2005" t="s">
        <v>37</v>
      </c>
      <c r="H2005" t="s">
        <v>38</v>
      </c>
      <c r="I2005">
        <v>1</v>
      </c>
      <c r="J2005" t="b">
        <v>0</v>
      </c>
      <c r="K2005" t="b">
        <v>0</v>
      </c>
      <c r="L2005" s="1">
        <v>315000</v>
      </c>
      <c r="M2005" s="2">
        <v>44436</v>
      </c>
      <c r="N2005" s="2">
        <v>44470</v>
      </c>
      <c r="O2005" s="2">
        <v>55397</v>
      </c>
      <c r="P2005">
        <v>360</v>
      </c>
      <c r="Q2005" s="3">
        <v>1323.06</v>
      </c>
      <c r="R2005">
        <v>2.99</v>
      </c>
      <c r="S2005" t="s">
        <v>922</v>
      </c>
      <c r="T2005" s="4">
        <v>478651</v>
      </c>
      <c r="U2005" s="7">
        <f>V2005+W2005</f>
        <v>8650.5000000000018</v>
      </c>
      <c r="V2005" s="7">
        <f t="shared" si="103"/>
        <v>5701.5000000000018</v>
      </c>
      <c r="W2005" s="7">
        <v>2949.0000000000005</v>
      </c>
      <c r="AA2005" t="b">
        <v>0</v>
      </c>
      <c r="AB2005">
        <v>0</v>
      </c>
      <c r="AC2005">
        <v>0</v>
      </c>
      <c r="AD2005" t="b">
        <v>0</v>
      </c>
      <c r="AE2005" t="s">
        <v>39</v>
      </c>
      <c r="AF2005" t="b">
        <v>0</v>
      </c>
      <c r="AG2005">
        <v>1</v>
      </c>
      <c r="AH2005">
        <v>178</v>
      </c>
      <c r="AI2005" s="6">
        <v>4302</v>
      </c>
      <c r="AJ2005">
        <v>698</v>
      </c>
      <c r="AK2005" t="s">
        <v>58</v>
      </c>
      <c r="AL2005" t="s">
        <v>50</v>
      </c>
      <c r="AM2005" s="9">
        <v>1.05</v>
      </c>
      <c r="AN2005">
        <f>_xlfn.XLOOKUP(S2005,[1]umbs_prices!$A:$A,[1]umbs_prices!$D:$D)</f>
        <v>103.19</v>
      </c>
      <c r="AO2005" s="11">
        <f t="shared" si="104"/>
        <v>3.1900000000000039E-2</v>
      </c>
      <c r="AP2005" s="13">
        <f>(AM2005-1)*L2005</f>
        <v>15750.000000000015</v>
      </c>
      <c r="AQ2005" s="8">
        <f>AO2005*L2005</f>
        <v>10048.500000000013</v>
      </c>
      <c r="AR2005" s="1">
        <f t="shared" si="105"/>
        <v>5701.5000000000018</v>
      </c>
      <c r="AS2005" s="8">
        <f>AQ2005+AR2005</f>
        <v>15750.000000000015</v>
      </c>
      <c r="AT2005" s="8">
        <f>AS2005-X2005</f>
        <v>15750.000000000015</v>
      </c>
      <c r="AU2005" s="11">
        <f>AT2005/L2005</f>
        <v>5.0000000000000044E-2</v>
      </c>
      <c r="AV2005">
        <f>(_xlfn.XLOOKUP(A2005,[2]loan_data!$A:$A,[2]loan_data!$Z:$Z)-100)%</f>
        <v>3.1899999999999977E-2</v>
      </c>
      <c r="AW2005" t="str">
        <f>_xlfn.XLOOKUP(A2005,[2]loan_data!$A:$A,[2]loan_data!$AA:$AA)</f>
        <v>umbs_price</v>
      </c>
      <c r="AX2005" s="8">
        <f>AV2005*L2005</f>
        <v>10048.499999999993</v>
      </c>
    </row>
    <row r="2006" spans="1:52" x14ac:dyDescent="0.2">
      <c r="A2006">
        <v>5025451</v>
      </c>
      <c r="B2006" t="s">
        <v>63</v>
      </c>
      <c r="C2006" t="s">
        <v>205</v>
      </c>
      <c r="D2006" t="b">
        <v>1</v>
      </c>
      <c r="E2006" t="s">
        <v>35</v>
      </c>
      <c r="F2006" t="s">
        <v>36</v>
      </c>
      <c r="G2006" t="s">
        <v>37</v>
      </c>
      <c r="H2006" t="s">
        <v>38</v>
      </c>
      <c r="I2006">
        <v>1</v>
      </c>
      <c r="J2006" t="b">
        <v>0</v>
      </c>
      <c r="K2006" t="b">
        <v>0</v>
      </c>
      <c r="L2006" s="1">
        <v>245000</v>
      </c>
      <c r="M2006" s="2">
        <v>44436</v>
      </c>
      <c r="N2006" s="2">
        <v>44470</v>
      </c>
      <c r="O2006" s="2">
        <v>49919</v>
      </c>
      <c r="P2006">
        <v>180</v>
      </c>
      <c r="Q2006" s="3">
        <v>1546.3</v>
      </c>
      <c r="R2006">
        <v>1.75</v>
      </c>
      <c r="S2006" t="s">
        <v>925</v>
      </c>
      <c r="T2006" s="4">
        <v>312222</v>
      </c>
      <c r="U2006" s="7">
        <f>V2006+W2006</f>
        <v>19472.000000000004</v>
      </c>
      <c r="V2006" s="7">
        <f t="shared" si="103"/>
        <v>18497.500000000004</v>
      </c>
      <c r="W2006" s="7">
        <v>974.5</v>
      </c>
      <c r="AA2006" t="b">
        <v>0</v>
      </c>
      <c r="AB2006">
        <v>0</v>
      </c>
      <c r="AC2006">
        <v>0</v>
      </c>
      <c r="AD2006" t="b">
        <v>0</v>
      </c>
      <c r="AE2006" t="s">
        <v>39</v>
      </c>
      <c r="AF2006" t="b">
        <v>0</v>
      </c>
      <c r="AG2006">
        <v>1</v>
      </c>
      <c r="AH2006">
        <v>68</v>
      </c>
      <c r="AI2006" s="6">
        <v>2607</v>
      </c>
      <c r="AJ2006">
        <v>698</v>
      </c>
      <c r="AK2006" t="s">
        <v>40</v>
      </c>
      <c r="AL2006" t="s">
        <v>50</v>
      </c>
      <c r="AM2006" s="9">
        <v>1.05</v>
      </c>
      <c r="AN2006">
        <f>_xlfn.XLOOKUP(S2006,[1]umbs_prices!$A:$A,[1]umbs_prices!$D:$D)</f>
        <v>97.45</v>
      </c>
      <c r="AO2006" s="11">
        <f t="shared" si="104"/>
        <v>-2.5499999999999967E-2</v>
      </c>
      <c r="AP2006" s="13">
        <f>(AM2006-1)*L2006</f>
        <v>12250.000000000011</v>
      </c>
      <c r="AQ2006" s="8">
        <f>AO2006*L2006</f>
        <v>-6247.4999999999918</v>
      </c>
      <c r="AR2006" s="1">
        <f t="shared" si="105"/>
        <v>18497.500000000004</v>
      </c>
      <c r="AS2006" s="8">
        <f>AQ2006+AR2006</f>
        <v>12250.000000000011</v>
      </c>
      <c r="AT2006" s="8">
        <f>AS2006-X2006</f>
        <v>12250.000000000011</v>
      </c>
      <c r="AU2006" s="11">
        <f>AT2006/L2006</f>
        <v>5.0000000000000044E-2</v>
      </c>
      <c r="AV2006">
        <f>(_xlfn.XLOOKUP(A2006,[2]loan_data!$A:$A,[2]loan_data!$Z:$Z)-100)%</f>
        <v>-2.5499999999999971E-2</v>
      </c>
      <c r="AW2006" t="str">
        <f>_xlfn.XLOOKUP(A2006,[2]loan_data!$A:$A,[2]loan_data!$AA:$AA)</f>
        <v>umbs_price</v>
      </c>
      <c r="AX2006" s="8">
        <f>AV2006*L2006</f>
        <v>-6247.4999999999927</v>
      </c>
    </row>
    <row r="2007" spans="1:52" x14ac:dyDescent="0.2">
      <c r="A2007">
        <v>5025496</v>
      </c>
      <c r="B2007" t="s">
        <v>144</v>
      </c>
      <c r="C2007" t="s">
        <v>279</v>
      </c>
      <c r="D2007" t="b">
        <v>1</v>
      </c>
      <c r="E2007" t="s">
        <v>35</v>
      </c>
      <c r="F2007" t="s">
        <v>36</v>
      </c>
      <c r="G2007" t="s">
        <v>37</v>
      </c>
      <c r="H2007" t="s">
        <v>60</v>
      </c>
      <c r="I2007">
        <v>1</v>
      </c>
      <c r="J2007" t="b">
        <v>0</v>
      </c>
      <c r="K2007" t="b">
        <v>0</v>
      </c>
      <c r="L2007" s="1">
        <v>445000</v>
      </c>
      <c r="M2007" s="2">
        <v>44438</v>
      </c>
      <c r="N2007" s="2">
        <v>44470</v>
      </c>
      <c r="O2007" s="2">
        <v>55397</v>
      </c>
      <c r="P2007">
        <v>360</v>
      </c>
      <c r="Q2007" s="3">
        <v>1812.52</v>
      </c>
      <c r="R2007">
        <v>2.75</v>
      </c>
      <c r="S2007" t="s">
        <v>922</v>
      </c>
      <c r="T2007" s="4">
        <v>468422</v>
      </c>
      <c r="U2007" s="7">
        <f>V2007+W2007</f>
        <v>9781.5</v>
      </c>
      <c r="V2007" s="7">
        <f t="shared" si="103"/>
        <v>8054.5</v>
      </c>
      <c r="W2007" s="7">
        <v>1727</v>
      </c>
      <c r="AA2007" t="b">
        <v>0</v>
      </c>
      <c r="AB2007">
        <v>0</v>
      </c>
      <c r="AC2007">
        <v>0</v>
      </c>
      <c r="AD2007" t="b">
        <v>0</v>
      </c>
      <c r="AE2007" t="s">
        <v>39</v>
      </c>
      <c r="AF2007" t="b">
        <v>0</v>
      </c>
      <c r="AG2007">
        <v>1</v>
      </c>
      <c r="AH2007">
        <v>131</v>
      </c>
      <c r="AI2007" s="6">
        <v>5350</v>
      </c>
      <c r="AJ2007">
        <v>698</v>
      </c>
      <c r="AK2007" t="s">
        <v>43</v>
      </c>
      <c r="AL2007" t="s">
        <v>50</v>
      </c>
      <c r="AM2007" s="9">
        <v>1.05</v>
      </c>
      <c r="AN2007">
        <f>_xlfn.XLOOKUP(S2007,[1]umbs_prices!$A:$A,[1]umbs_prices!$D:$D)</f>
        <v>103.19</v>
      </c>
      <c r="AO2007" s="11">
        <f t="shared" si="104"/>
        <v>3.1900000000000039E-2</v>
      </c>
      <c r="AP2007" s="13">
        <f>(AM2007-1)*L2007</f>
        <v>22250.000000000018</v>
      </c>
      <c r="AQ2007" s="8">
        <f>AO2007*L2007</f>
        <v>14195.500000000018</v>
      </c>
      <c r="AR2007" s="1">
        <f t="shared" si="105"/>
        <v>8054.5</v>
      </c>
      <c r="AS2007" s="8">
        <f>AQ2007+AR2007</f>
        <v>22250.000000000018</v>
      </c>
      <c r="AT2007" s="8">
        <f>AS2007-X2007</f>
        <v>22250.000000000018</v>
      </c>
      <c r="AU2007" s="11">
        <f>AT2007/L2007</f>
        <v>5.0000000000000037E-2</v>
      </c>
      <c r="AV2007">
        <f>(_xlfn.XLOOKUP(A2007,[2]loan_data!$A:$A,[2]loan_data!$Z:$Z)-100)%</f>
        <v>3.1899999999999977E-2</v>
      </c>
      <c r="AW2007" t="str">
        <f>_xlfn.XLOOKUP(A2007,[2]loan_data!$A:$A,[2]loan_data!$AA:$AA)</f>
        <v>umbs_price</v>
      </c>
      <c r="AX2007" s="8">
        <f>AV2007*L2007</f>
        <v>14195.499999999989</v>
      </c>
    </row>
    <row r="2008" spans="1:52" x14ac:dyDescent="0.2">
      <c r="A2008">
        <v>5025507</v>
      </c>
      <c r="B2008" t="s">
        <v>71</v>
      </c>
      <c r="C2008" t="s">
        <v>400</v>
      </c>
      <c r="D2008" t="b">
        <v>1</v>
      </c>
      <c r="E2008" t="s">
        <v>35</v>
      </c>
      <c r="F2008" t="s">
        <v>36</v>
      </c>
      <c r="G2008" t="s">
        <v>37</v>
      </c>
      <c r="H2008" t="s">
        <v>38</v>
      </c>
      <c r="I2008">
        <v>1</v>
      </c>
      <c r="J2008" t="b">
        <v>0</v>
      </c>
      <c r="K2008" t="b">
        <v>0</v>
      </c>
      <c r="L2008" s="1">
        <v>355000</v>
      </c>
      <c r="M2008" s="2">
        <v>44440</v>
      </c>
      <c r="N2008" s="2">
        <v>44470</v>
      </c>
      <c r="O2008" s="2">
        <v>55397</v>
      </c>
      <c r="P2008">
        <v>360</v>
      </c>
      <c r="Q2008" s="3">
        <v>1445.95</v>
      </c>
      <c r="R2008">
        <v>2.75</v>
      </c>
      <c r="S2008" t="s">
        <v>922</v>
      </c>
      <c r="T2008" s="4">
        <v>667670</v>
      </c>
      <c r="U2008" s="7">
        <f>V2008+W2008</f>
        <v>7011.82</v>
      </c>
      <c r="V2008" s="7">
        <f t="shared" si="103"/>
        <v>6425.5</v>
      </c>
      <c r="W2008" s="7">
        <v>586.32000000000005</v>
      </c>
      <c r="AA2008" t="b">
        <v>0</v>
      </c>
      <c r="AB2008">
        <v>0</v>
      </c>
      <c r="AC2008">
        <v>0</v>
      </c>
      <c r="AD2008" t="b">
        <v>0</v>
      </c>
      <c r="AE2008" t="s">
        <v>39</v>
      </c>
      <c r="AF2008" t="b">
        <v>0</v>
      </c>
      <c r="AG2008">
        <v>1</v>
      </c>
      <c r="AH2008">
        <v>110</v>
      </c>
      <c r="AI2008" s="6">
        <v>3300</v>
      </c>
      <c r="AJ2008">
        <v>698</v>
      </c>
      <c r="AK2008" t="s">
        <v>58</v>
      </c>
      <c r="AL2008" t="s">
        <v>50</v>
      </c>
      <c r="AM2008" s="9">
        <v>1.05</v>
      </c>
      <c r="AN2008">
        <f>_xlfn.XLOOKUP(S2008,[1]umbs_prices!$A:$A,[1]umbs_prices!$D:$D)</f>
        <v>103.19</v>
      </c>
      <c r="AO2008" s="11">
        <f t="shared" si="104"/>
        <v>3.1900000000000039E-2</v>
      </c>
      <c r="AP2008" s="13">
        <f>(AM2008-1)*L2008</f>
        <v>17750.000000000015</v>
      </c>
      <c r="AQ2008" s="8">
        <f>AO2008*L2008</f>
        <v>11324.500000000015</v>
      </c>
      <c r="AR2008" s="1">
        <f t="shared" si="105"/>
        <v>6425.5</v>
      </c>
      <c r="AS2008" s="8">
        <f>AQ2008+AR2008</f>
        <v>17750.000000000015</v>
      </c>
      <c r="AT2008" s="8">
        <f>AS2008-X2008</f>
        <v>17750.000000000015</v>
      </c>
      <c r="AU2008" s="11">
        <f>AT2008/L2008</f>
        <v>5.0000000000000044E-2</v>
      </c>
      <c r="AV2008">
        <f>(_xlfn.XLOOKUP(A2008,[2]loan_data!$A:$A,[2]loan_data!$Z:$Z)-100)%</f>
        <v>3.1899999999999977E-2</v>
      </c>
      <c r="AW2008" t="str">
        <f>_xlfn.XLOOKUP(A2008,[2]loan_data!$A:$A,[2]loan_data!$AA:$AA)</f>
        <v>umbs_price</v>
      </c>
      <c r="AX2008" s="8">
        <f>AV2008*L2008</f>
        <v>11324.499999999993</v>
      </c>
    </row>
    <row r="2009" spans="1:52" x14ac:dyDescent="0.2">
      <c r="A2009">
        <v>5025758</v>
      </c>
      <c r="B2009" t="s">
        <v>103</v>
      </c>
      <c r="C2009" t="s">
        <v>113</v>
      </c>
      <c r="D2009" t="b">
        <v>1</v>
      </c>
      <c r="E2009" t="s">
        <v>35</v>
      </c>
      <c r="F2009" t="s">
        <v>36</v>
      </c>
      <c r="G2009" t="s">
        <v>37</v>
      </c>
      <c r="H2009" t="s">
        <v>53</v>
      </c>
      <c r="I2009">
        <v>1</v>
      </c>
      <c r="J2009" t="b">
        <v>0</v>
      </c>
      <c r="K2009" t="b">
        <v>0</v>
      </c>
      <c r="L2009" s="1">
        <v>195000</v>
      </c>
      <c r="M2009" s="2">
        <v>44440</v>
      </c>
      <c r="N2009" s="2">
        <v>44470</v>
      </c>
      <c r="O2009" s="2">
        <v>51745</v>
      </c>
      <c r="P2009">
        <v>240</v>
      </c>
      <c r="Q2009" s="3">
        <v>1007.84</v>
      </c>
      <c r="R2009">
        <v>2.25</v>
      </c>
      <c r="S2009" t="s">
        <v>919</v>
      </c>
      <c r="T2009" s="4">
        <v>347037</v>
      </c>
      <c r="U2009" s="7">
        <f>V2009+W2009</f>
        <v>6553.50000000001</v>
      </c>
      <c r="V2009" s="7">
        <f t="shared" si="103"/>
        <v>3841.50000000001</v>
      </c>
      <c r="W2009" s="7">
        <v>2712</v>
      </c>
      <c r="AA2009" t="b">
        <v>0</v>
      </c>
      <c r="AB2009">
        <v>0</v>
      </c>
      <c r="AC2009">
        <v>0</v>
      </c>
      <c r="AD2009" t="b">
        <v>0</v>
      </c>
      <c r="AE2009" t="s">
        <v>39</v>
      </c>
      <c r="AF2009" t="b">
        <v>0</v>
      </c>
      <c r="AG2009">
        <v>1</v>
      </c>
      <c r="AH2009">
        <v>90</v>
      </c>
      <c r="AI2009" s="6">
        <v>2400</v>
      </c>
      <c r="AJ2009">
        <v>698</v>
      </c>
      <c r="AK2009" t="s">
        <v>43</v>
      </c>
      <c r="AL2009" t="s">
        <v>41</v>
      </c>
      <c r="AM2009" s="9">
        <v>1.05</v>
      </c>
      <c r="AN2009">
        <f>_xlfn.XLOOKUP(S2009,[1]umbs_prices!$A:$A,[1]umbs_prices!$D:$D)</f>
        <v>103.03</v>
      </c>
      <c r="AO2009" s="11">
        <f t="shared" si="104"/>
        <v>3.0299999999999994E-2</v>
      </c>
      <c r="AP2009" s="13">
        <f>(AM2009-1)*L2009</f>
        <v>9750.0000000000091</v>
      </c>
      <c r="AQ2009" s="8">
        <f>AO2009*L2009</f>
        <v>5908.4999999999991</v>
      </c>
      <c r="AR2009" s="1">
        <f t="shared" si="105"/>
        <v>3841.50000000001</v>
      </c>
      <c r="AS2009" s="8">
        <f>AQ2009+AR2009</f>
        <v>9750.0000000000091</v>
      </c>
      <c r="AT2009" s="8">
        <f>AS2009-X2009</f>
        <v>9750.0000000000091</v>
      </c>
      <c r="AU2009" s="11">
        <f>AT2009/L2009</f>
        <v>5.0000000000000044E-2</v>
      </c>
      <c r="AV2009">
        <f>(_xlfn.XLOOKUP(A2009,[2]loan_data!$A:$A,[2]loan_data!$Z:$Z)-100)%</f>
        <v>3.0300000000000011E-2</v>
      </c>
      <c r="AW2009" t="str">
        <f>_xlfn.XLOOKUP(A2009,[2]loan_data!$A:$A,[2]loan_data!$AA:$AA)</f>
        <v>umbs_price</v>
      </c>
      <c r="AX2009" s="8">
        <f>AV2009*L2009</f>
        <v>5908.5000000000018</v>
      </c>
    </row>
    <row r="2010" spans="1:52" x14ac:dyDescent="0.2">
      <c r="A2010">
        <v>5025808</v>
      </c>
      <c r="B2010" t="s">
        <v>115</v>
      </c>
      <c r="C2010" t="s">
        <v>642</v>
      </c>
      <c r="D2010" t="b">
        <v>1</v>
      </c>
      <c r="E2010" t="s">
        <v>35</v>
      </c>
      <c r="F2010" t="s">
        <v>36</v>
      </c>
      <c r="G2010" t="s">
        <v>37</v>
      </c>
      <c r="H2010" t="s">
        <v>60</v>
      </c>
      <c r="I2010">
        <v>1</v>
      </c>
      <c r="J2010" t="b">
        <v>0</v>
      </c>
      <c r="K2010" t="b">
        <v>0</v>
      </c>
      <c r="L2010" s="1">
        <v>325000</v>
      </c>
      <c r="M2010" s="2">
        <v>44441</v>
      </c>
      <c r="N2010" s="2">
        <v>44470</v>
      </c>
      <c r="O2010" s="2">
        <v>55397</v>
      </c>
      <c r="P2010">
        <v>360</v>
      </c>
      <c r="Q2010" s="3">
        <v>1432.79</v>
      </c>
      <c r="R2010">
        <v>3.375</v>
      </c>
      <c r="S2010" t="s">
        <v>926</v>
      </c>
      <c r="T2010" s="4">
        <v>361112</v>
      </c>
      <c r="U2010" s="7">
        <f>V2010+W2010</f>
        <v>524</v>
      </c>
      <c r="V2010" s="7">
        <f t="shared" si="103"/>
        <v>0</v>
      </c>
      <c r="W2010" s="7">
        <v>524</v>
      </c>
      <c r="AA2010" t="b">
        <v>0</v>
      </c>
      <c r="AB2010">
        <v>0</v>
      </c>
      <c r="AC2010">
        <v>0</v>
      </c>
      <c r="AD2010" t="b">
        <v>0</v>
      </c>
      <c r="AE2010" t="s">
        <v>39</v>
      </c>
      <c r="AF2010" t="b">
        <v>0</v>
      </c>
      <c r="AG2010">
        <v>1</v>
      </c>
      <c r="AH2010">
        <v>137</v>
      </c>
      <c r="AI2010" s="6">
        <v>4795</v>
      </c>
      <c r="AJ2010">
        <v>698</v>
      </c>
      <c r="AK2010" t="s">
        <v>58</v>
      </c>
      <c r="AL2010" t="s">
        <v>41</v>
      </c>
      <c r="AM2010" s="9">
        <v>1.05</v>
      </c>
      <c r="AN2010">
        <f>_xlfn.XLOOKUP(S2010,[1]umbs_prices!$A:$A,[1]umbs_prices!$D:$D)</f>
        <v>105</v>
      </c>
      <c r="AO2010" s="11">
        <f t="shared" si="104"/>
        <v>5.0000000000000044E-2</v>
      </c>
      <c r="AP2010" s="13">
        <f>(AM2010-1)*L2010</f>
        <v>16250.000000000015</v>
      </c>
      <c r="AQ2010" s="8">
        <f>AO2010*L2010</f>
        <v>16250.000000000015</v>
      </c>
      <c r="AR2010" s="1">
        <f t="shared" si="105"/>
        <v>0</v>
      </c>
      <c r="AS2010" s="8">
        <f>AQ2010+AR2010</f>
        <v>16250.000000000015</v>
      </c>
      <c r="AT2010" s="8">
        <f>AS2010-X2010</f>
        <v>16250.000000000015</v>
      </c>
      <c r="AU2010" s="11">
        <f>AT2010/L2010</f>
        <v>5.0000000000000044E-2</v>
      </c>
      <c r="AV2010">
        <f>(_xlfn.XLOOKUP(A2010,[2]loan_data!$A:$A,[2]loan_data!$Z:$Z)-100)%</f>
        <v>5.2187499999999998E-2</v>
      </c>
      <c r="AW2010" t="str">
        <f>_xlfn.XLOOKUP(A2010,[2]loan_data!$A:$A,[2]loan_data!$AA:$AA)</f>
        <v>storgan_manley</v>
      </c>
      <c r="AX2010" s="8">
        <f>AV2010*L2010</f>
        <v>16960.9375</v>
      </c>
      <c r="AY2010" s="8">
        <f>AX2010+AR2010</f>
        <v>16960.9375</v>
      </c>
      <c r="AZ2010" s="10">
        <f>AY2010/L2010</f>
        <v>5.2187499999999998E-2</v>
      </c>
    </row>
    <row r="2011" spans="1:52" x14ac:dyDescent="0.2">
      <c r="A2011">
        <v>5025859</v>
      </c>
      <c r="B2011" t="s">
        <v>65</v>
      </c>
      <c r="C2011" t="s">
        <v>141</v>
      </c>
      <c r="D2011" t="b">
        <v>1</v>
      </c>
      <c r="E2011" t="s">
        <v>35</v>
      </c>
      <c r="F2011" t="s">
        <v>36</v>
      </c>
      <c r="G2011" t="s">
        <v>37</v>
      </c>
      <c r="H2011" t="s">
        <v>60</v>
      </c>
      <c r="I2011">
        <v>1</v>
      </c>
      <c r="J2011" t="b">
        <v>0</v>
      </c>
      <c r="K2011" t="b">
        <v>0</v>
      </c>
      <c r="L2011" s="1">
        <v>525000</v>
      </c>
      <c r="M2011" s="2">
        <v>44441</v>
      </c>
      <c r="N2011" s="2">
        <v>44470</v>
      </c>
      <c r="O2011" s="2">
        <v>55397</v>
      </c>
      <c r="P2011">
        <v>360</v>
      </c>
      <c r="Q2011" s="3">
        <v>2278.67</v>
      </c>
      <c r="R2011">
        <v>3.25</v>
      </c>
      <c r="S2011" t="s">
        <v>920</v>
      </c>
      <c r="T2011" s="4">
        <v>656250</v>
      </c>
      <c r="U2011" s="7">
        <f>V2011+W2011</f>
        <v>3543.7500000000073</v>
      </c>
      <c r="V2011" s="7">
        <f t="shared" si="103"/>
        <v>2047.5000000000073</v>
      </c>
      <c r="W2011" s="7">
        <v>1496.25</v>
      </c>
      <c r="AA2011" t="b">
        <v>0</v>
      </c>
      <c r="AB2011">
        <v>0</v>
      </c>
      <c r="AC2011">
        <v>0</v>
      </c>
      <c r="AD2011" t="b">
        <v>0</v>
      </c>
      <c r="AE2011" t="s">
        <v>39</v>
      </c>
      <c r="AF2011" t="b">
        <v>0</v>
      </c>
      <c r="AG2011">
        <v>1</v>
      </c>
      <c r="AH2011">
        <v>242</v>
      </c>
      <c r="AI2011" s="6">
        <v>4235</v>
      </c>
      <c r="AJ2011">
        <v>698</v>
      </c>
      <c r="AK2011" t="s">
        <v>40</v>
      </c>
      <c r="AL2011" t="s">
        <v>50</v>
      </c>
      <c r="AM2011" s="9">
        <v>1.05</v>
      </c>
      <c r="AN2011">
        <f>_xlfn.XLOOKUP(S2011,[1]umbs_prices!$A:$A,[1]umbs_prices!$D:$D)</f>
        <v>104.61</v>
      </c>
      <c r="AO2011" s="11">
        <f t="shared" si="104"/>
        <v>4.610000000000003E-2</v>
      </c>
      <c r="AP2011" s="13">
        <f>(AM2011-1)*L2011</f>
        <v>26250.000000000022</v>
      </c>
      <c r="AQ2011" s="8">
        <f>AO2011*L2011</f>
        <v>24202.500000000015</v>
      </c>
      <c r="AR2011" s="1">
        <f t="shared" si="105"/>
        <v>2047.5000000000073</v>
      </c>
      <c r="AS2011" s="8">
        <f>AQ2011+AR2011</f>
        <v>26250.000000000022</v>
      </c>
      <c r="AT2011" s="8">
        <f>AS2011-X2011</f>
        <v>26250.000000000022</v>
      </c>
      <c r="AU2011" s="11">
        <f>AT2011/L2011</f>
        <v>5.0000000000000044E-2</v>
      </c>
      <c r="AV2011">
        <f>(_xlfn.XLOOKUP(A2011,[2]loan_data!$A:$A,[2]loan_data!$Z:$Z)-100)%</f>
        <v>4.6099999999999995E-2</v>
      </c>
      <c r="AW2011" t="str">
        <f>_xlfn.XLOOKUP(A2011,[2]loan_data!$A:$A,[2]loan_data!$AA:$AA)</f>
        <v>umbs_price</v>
      </c>
      <c r="AX2011" s="8">
        <f>AV2011*L2011</f>
        <v>24202.499999999996</v>
      </c>
    </row>
    <row r="2012" spans="1:52" x14ac:dyDescent="0.2">
      <c r="A2012">
        <v>5025876</v>
      </c>
      <c r="B2012" t="s">
        <v>177</v>
      </c>
      <c r="C2012" t="s">
        <v>368</v>
      </c>
      <c r="D2012" t="b">
        <v>1</v>
      </c>
      <c r="E2012" t="s">
        <v>35</v>
      </c>
      <c r="F2012" t="s">
        <v>36</v>
      </c>
      <c r="G2012" t="s">
        <v>37</v>
      </c>
      <c r="H2012" t="s">
        <v>53</v>
      </c>
      <c r="I2012">
        <v>1</v>
      </c>
      <c r="J2012" t="b">
        <v>0</v>
      </c>
      <c r="K2012" t="b">
        <v>0</v>
      </c>
      <c r="L2012" s="1">
        <v>225000</v>
      </c>
      <c r="M2012" s="2">
        <v>44441</v>
      </c>
      <c r="N2012" s="2">
        <v>44470</v>
      </c>
      <c r="O2012" s="2">
        <v>55397</v>
      </c>
      <c r="P2012">
        <v>360</v>
      </c>
      <c r="Q2012" s="3">
        <v>916.45</v>
      </c>
      <c r="R2012">
        <v>2.75</v>
      </c>
      <c r="S2012" t="s">
        <v>922</v>
      </c>
      <c r="T2012" s="4">
        <v>400000</v>
      </c>
      <c r="U2012" s="7">
        <f>V2012+W2012</f>
        <v>5681.9500000000007</v>
      </c>
      <c r="V2012" s="7">
        <f t="shared" si="103"/>
        <v>4072.5</v>
      </c>
      <c r="W2012" s="7">
        <v>1609.4500000000007</v>
      </c>
      <c r="AA2012" t="b">
        <v>0</v>
      </c>
      <c r="AB2012">
        <v>0</v>
      </c>
      <c r="AC2012">
        <v>0</v>
      </c>
      <c r="AD2012" t="b">
        <v>0</v>
      </c>
      <c r="AE2012" t="s">
        <v>39</v>
      </c>
      <c r="AF2012" t="b">
        <v>0</v>
      </c>
      <c r="AG2012">
        <v>1</v>
      </c>
      <c r="AH2012">
        <v>91</v>
      </c>
      <c r="AI2012" s="6">
        <v>2806</v>
      </c>
      <c r="AJ2012">
        <v>698</v>
      </c>
      <c r="AK2012" t="s">
        <v>58</v>
      </c>
      <c r="AL2012" t="s">
        <v>41</v>
      </c>
      <c r="AM2012" s="9">
        <v>1.05</v>
      </c>
      <c r="AN2012">
        <f>_xlfn.XLOOKUP(S2012,[1]umbs_prices!$A:$A,[1]umbs_prices!$D:$D)</f>
        <v>103.19</v>
      </c>
      <c r="AO2012" s="11">
        <f t="shared" si="104"/>
        <v>3.1900000000000039E-2</v>
      </c>
      <c r="AP2012" s="13">
        <f>(AM2012-1)*L2012</f>
        <v>11250.000000000009</v>
      </c>
      <c r="AQ2012" s="8">
        <f>AO2012*L2012</f>
        <v>7177.5000000000091</v>
      </c>
      <c r="AR2012" s="1">
        <f t="shared" si="105"/>
        <v>4072.5</v>
      </c>
      <c r="AS2012" s="8">
        <f>AQ2012+AR2012</f>
        <v>11250.000000000009</v>
      </c>
      <c r="AT2012" s="8">
        <f>AS2012-X2012</f>
        <v>11250.000000000009</v>
      </c>
      <c r="AU2012" s="11">
        <f>AT2012/L2012</f>
        <v>5.0000000000000037E-2</v>
      </c>
      <c r="AV2012">
        <f>(_xlfn.XLOOKUP(A2012,[2]loan_data!$A:$A,[2]loan_data!$Z:$Z)-100)%</f>
        <v>3.1899999999999977E-2</v>
      </c>
      <c r="AW2012" t="str">
        <f>_xlfn.XLOOKUP(A2012,[2]loan_data!$A:$A,[2]loan_data!$AA:$AA)</f>
        <v>umbs_price</v>
      </c>
      <c r="AX2012" s="8">
        <f>AV2012*L2012</f>
        <v>7177.4999999999945</v>
      </c>
    </row>
    <row r="2013" spans="1:52" x14ac:dyDescent="0.2">
      <c r="A2013">
        <v>5025893</v>
      </c>
      <c r="B2013" t="s">
        <v>146</v>
      </c>
      <c r="C2013" t="s">
        <v>141</v>
      </c>
      <c r="D2013" t="b">
        <v>0</v>
      </c>
      <c r="E2013" t="s">
        <v>35</v>
      </c>
      <c r="F2013" t="s">
        <v>36</v>
      </c>
      <c r="G2013" t="s">
        <v>37</v>
      </c>
      <c r="H2013" t="s">
        <v>38</v>
      </c>
      <c r="I2013">
        <v>1</v>
      </c>
      <c r="J2013" t="b">
        <v>0</v>
      </c>
      <c r="K2013" t="b">
        <v>0</v>
      </c>
      <c r="L2013" s="1">
        <v>585000</v>
      </c>
      <c r="M2013" s="2">
        <v>44441</v>
      </c>
      <c r="N2013" s="2">
        <v>44470</v>
      </c>
      <c r="O2013" s="2">
        <v>55397</v>
      </c>
      <c r="P2013">
        <v>360</v>
      </c>
      <c r="Q2013" s="3">
        <v>2457.11</v>
      </c>
      <c r="R2013">
        <v>2.99</v>
      </c>
      <c r="S2013" t="s">
        <v>922</v>
      </c>
      <c r="T2013" s="4">
        <v>928204</v>
      </c>
      <c r="U2013" s="7">
        <f>V2013+W2013</f>
        <v>13887.250000000004</v>
      </c>
      <c r="V2013" s="7">
        <f t="shared" si="103"/>
        <v>10588.500000000004</v>
      </c>
      <c r="W2013" s="7">
        <v>3298.7499999999991</v>
      </c>
      <c r="AA2013" t="b">
        <v>0</v>
      </c>
      <c r="AB2013">
        <v>0</v>
      </c>
      <c r="AC2013">
        <v>0</v>
      </c>
      <c r="AD2013" t="b">
        <v>0</v>
      </c>
      <c r="AE2013" t="s">
        <v>39</v>
      </c>
      <c r="AF2013" t="b">
        <v>0</v>
      </c>
      <c r="AG2013">
        <v>1</v>
      </c>
      <c r="AH2013">
        <v>210</v>
      </c>
      <c r="AI2013" s="6">
        <v>7350</v>
      </c>
      <c r="AJ2013">
        <v>698</v>
      </c>
      <c r="AK2013" t="s">
        <v>58</v>
      </c>
      <c r="AM2013" s="9">
        <v>1.05</v>
      </c>
      <c r="AN2013">
        <f>_xlfn.XLOOKUP(S2013,[1]umbs_prices!$A:$A,[1]umbs_prices!$D:$D)</f>
        <v>103.19</v>
      </c>
      <c r="AO2013" s="11">
        <f t="shared" si="104"/>
        <v>3.1900000000000039E-2</v>
      </c>
      <c r="AP2013" s="13">
        <f>(AM2013-1)*L2013</f>
        <v>29250.000000000025</v>
      </c>
      <c r="AQ2013" s="8">
        <f>AO2013*L2013</f>
        <v>18661.500000000022</v>
      </c>
      <c r="AR2013" s="1">
        <f t="shared" si="105"/>
        <v>10588.500000000004</v>
      </c>
      <c r="AS2013" s="8">
        <f>AQ2013+AR2013</f>
        <v>29250.000000000025</v>
      </c>
      <c r="AT2013" s="8">
        <f>AS2013-X2013</f>
        <v>29250.000000000025</v>
      </c>
      <c r="AU2013" s="11">
        <f>AT2013/L2013</f>
        <v>5.0000000000000044E-2</v>
      </c>
      <c r="AV2013">
        <f>(_xlfn.XLOOKUP(A2013,[2]loan_data!$A:$A,[2]loan_data!$Z:$Z)-100)%</f>
        <v>3.1899999999999977E-2</v>
      </c>
      <c r="AW2013" t="str">
        <f>_xlfn.XLOOKUP(A2013,[2]loan_data!$A:$A,[2]loan_data!$AA:$AA)</f>
        <v>umbs_price</v>
      </c>
      <c r="AX2013" s="8">
        <f>AV2013*L2013</f>
        <v>18661.499999999985</v>
      </c>
    </row>
    <row r="2014" spans="1:52" x14ac:dyDescent="0.2">
      <c r="A2014">
        <v>5025933</v>
      </c>
      <c r="B2014" t="s">
        <v>144</v>
      </c>
      <c r="C2014" t="s">
        <v>313</v>
      </c>
      <c r="D2014" t="b">
        <v>1</v>
      </c>
      <c r="E2014" t="s">
        <v>35</v>
      </c>
      <c r="F2014" t="s">
        <v>36</v>
      </c>
      <c r="G2014" t="s">
        <v>37</v>
      </c>
      <c r="H2014" t="s">
        <v>38</v>
      </c>
      <c r="I2014">
        <v>1</v>
      </c>
      <c r="J2014" t="b">
        <v>0</v>
      </c>
      <c r="K2014" t="b">
        <v>0</v>
      </c>
      <c r="L2014" s="1">
        <v>175000</v>
      </c>
      <c r="M2014" s="2">
        <v>44442</v>
      </c>
      <c r="N2014" s="2">
        <v>44470</v>
      </c>
      <c r="O2014" s="2">
        <v>49919</v>
      </c>
      <c r="P2014">
        <v>180</v>
      </c>
      <c r="Q2014" s="3">
        <v>1164.46</v>
      </c>
      <c r="R2014">
        <v>2.5</v>
      </c>
      <c r="S2014" t="s">
        <v>921</v>
      </c>
      <c r="T2014" s="4">
        <v>223728</v>
      </c>
      <c r="U2014" s="7">
        <f>V2014+W2014</f>
        <v>11233.800000000025</v>
      </c>
      <c r="V2014" s="7">
        <f t="shared" si="103"/>
        <v>8960.0000000000236</v>
      </c>
      <c r="W2014" s="7">
        <v>2273.8000000000002</v>
      </c>
      <c r="AA2014" t="b">
        <v>0</v>
      </c>
      <c r="AB2014">
        <v>0</v>
      </c>
      <c r="AC2014">
        <v>0</v>
      </c>
      <c r="AD2014" t="b">
        <v>0</v>
      </c>
      <c r="AE2014" t="s">
        <v>39</v>
      </c>
      <c r="AF2014" t="b">
        <v>0</v>
      </c>
      <c r="AG2014">
        <v>1</v>
      </c>
      <c r="AH2014">
        <v>89</v>
      </c>
      <c r="AI2014" s="6">
        <v>2893</v>
      </c>
      <c r="AJ2014">
        <v>698</v>
      </c>
      <c r="AK2014" t="s">
        <v>58</v>
      </c>
      <c r="AL2014" t="s">
        <v>50</v>
      </c>
      <c r="AM2014" s="9">
        <v>1.05</v>
      </c>
      <c r="AN2014">
        <f>_xlfn.XLOOKUP(S2014,[1]umbs_prices!$A:$A,[1]umbs_prices!$D:$D)</f>
        <v>99.88</v>
      </c>
      <c r="AO2014" s="11">
        <f t="shared" si="104"/>
        <v>-1.2000000000000899E-3</v>
      </c>
      <c r="AP2014" s="13">
        <f>(AM2014-1)*L2014</f>
        <v>8750.0000000000073</v>
      </c>
      <c r="AQ2014" s="8">
        <f>AO2014*L2014</f>
        <v>-210.00000000001572</v>
      </c>
      <c r="AR2014" s="1">
        <f t="shared" si="105"/>
        <v>8960.0000000000236</v>
      </c>
      <c r="AS2014" s="8">
        <f>AQ2014+AR2014</f>
        <v>8750.0000000000073</v>
      </c>
      <c r="AT2014" s="8">
        <f>AS2014-X2014</f>
        <v>8750.0000000000073</v>
      </c>
      <c r="AU2014" s="11">
        <f>AT2014/L2014</f>
        <v>5.0000000000000044E-2</v>
      </c>
      <c r="AV2014">
        <f>(_xlfn.XLOOKUP(A2014,[2]loan_data!$A:$A,[2]loan_data!$Z:$Z)-100)%</f>
        <v>-1.2000000000000454E-3</v>
      </c>
      <c r="AW2014" t="str">
        <f>_xlfn.XLOOKUP(A2014,[2]loan_data!$A:$A,[2]loan_data!$AA:$AA)</f>
        <v>umbs_price</v>
      </c>
      <c r="AX2014" s="8">
        <f>AV2014*L2014</f>
        <v>-210.00000000000796</v>
      </c>
    </row>
    <row r="2015" spans="1:52" x14ac:dyDescent="0.2">
      <c r="A2015">
        <v>5025963</v>
      </c>
      <c r="B2015" t="s">
        <v>103</v>
      </c>
      <c r="C2015" t="s">
        <v>209</v>
      </c>
      <c r="D2015" t="b">
        <v>1</v>
      </c>
      <c r="E2015" t="s">
        <v>35</v>
      </c>
      <c r="F2015" t="s">
        <v>36</v>
      </c>
      <c r="G2015" t="s">
        <v>37</v>
      </c>
      <c r="H2015" t="s">
        <v>38</v>
      </c>
      <c r="I2015">
        <v>1</v>
      </c>
      <c r="J2015" t="b">
        <v>0</v>
      </c>
      <c r="K2015" t="b">
        <v>0</v>
      </c>
      <c r="L2015" s="1">
        <v>145000</v>
      </c>
      <c r="M2015" s="2">
        <v>44442</v>
      </c>
      <c r="N2015" s="2">
        <v>44470</v>
      </c>
      <c r="O2015" s="2">
        <v>55397</v>
      </c>
      <c r="P2015">
        <v>360</v>
      </c>
      <c r="Q2015" s="3">
        <v>609.03</v>
      </c>
      <c r="R2015">
        <v>2.99</v>
      </c>
      <c r="S2015" t="s">
        <v>924</v>
      </c>
      <c r="T2015" s="4">
        <v>194605</v>
      </c>
      <c r="U2015" s="7">
        <f>V2015+W2015</f>
        <v>1310.4999999999964</v>
      </c>
      <c r="V2015" s="7">
        <f t="shared" si="103"/>
        <v>1203.4999999999964</v>
      </c>
      <c r="W2015" s="7">
        <v>107</v>
      </c>
      <c r="AA2015" t="b">
        <v>0</v>
      </c>
      <c r="AB2015">
        <v>0</v>
      </c>
      <c r="AC2015">
        <v>0</v>
      </c>
      <c r="AD2015" t="b">
        <v>0</v>
      </c>
      <c r="AE2015" t="s">
        <v>39</v>
      </c>
      <c r="AF2015" t="b">
        <v>0</v>
      </c>
      <c r="AG2015">
        <v>1</v>
      </c>
      <c r="AH2015">
        <v>51</v>
      </c>
      <c r="AI2015" s="6">
        <v>1870</v>
      </c>
      <c r="AJ2015">
        <v>698</v>
      </c>
      <c r="AK2015" t="s">
        <v>43</v>
      </c>
      <c r="AL2015" t="s">
        <v>41</v>
      </c>
      <c r="AM2015" s="9">
        <v>1.05</v>
      </c>
      <c r="AN2015">
        <f>_xlfn.XLOOKUP(S2015,[1]umbs_prices!$A:$A,[1]umbs_prices!$D:$D)</f>
        <v>104.17</v>
      </c>
      <c r="AO2015" s="11">
        <f t="shared" si="104"/>
        <v>4.170000000000007E-2</v>
      </c>
      <c r="AP2015" s="13">
        <f>(AM2015-1)*L2015</f>
        <v>7250.0000000000064</v>
      </c>
      <c r="AQ2015" s="8">
        <f>AO2015*L2015</f>
        <v>6046.50000000001</v>
      </c>
      <c r="AR2015" s="1">
        <f t="shared" si="105"/>
        <v>1203.4999999999964</v>
      </c>
      <c r="AS2015" s="8">
        <f>AQ2015+AR2015</f>
        <v>7250.0000000000064</v>
      </c>
      <c r="AT2015" s="8">
        <f>AS2015-X2015</f>
        <v>7250.0000000000064</v>
      </c>
      <c r="AU2015" s="11">
        <f>AT2015/L2015</f>
        <v>5.0000000000000044E-2</v>
      </c>
      <c r="AV2015">
        <f>(_xlfn.XLOOKUP(A2015,[2]loan_data!$A:$A,[2]loan_data!$Z:$Z)-100)%</f>
        <v>4.1700000000000015E-2</v>
      </c>
      <c r="AW2015" t="str">
        <f>_xlfn.XLOOKUP(A2015,[2]loan_data!$A:$A,[2]loan_data!$AA:$AA)</f>
        <v>umbs_price</v>
      </c>
      <c r="AX2015" s="8">
        <f>AV2015*L2015</f>
        <v>6046.5000000000018</v>
      </c>
    </row>
    <row r="2016" spans="1:52" x14ac:dyDescent="0.2">
      <c r="A2016">
        <v>5026000</v>
      </c>
      <c r="B2016" t="s">
        <v>90</v>
      </c>
      <c r="C2016" t="s">
        <v>643</v>
      </c>
      <c r="D2016" t="b">
        <v>1</v>
      </c>
      <c r="E2016" t="s">
        <v>35</v>
      </c>
      <c r="F2016" t="s">
        <v>36</v>
      </c>
      <c r="G2016" t="s">
        <v>37</v>
      </c>
      <c r="H2016" t="s">
        <v>53</v>
      </c>
      <c r="I2016">
        <v>1</v>
      </c>
      <c r="J2016" t="b">
        <v>0</v>
      </c>
      <c r="K2016" t="b">
        <v>0</v>
      </c>
      <c r="L2016" s="1">
        <v>195000</v>
      </c>
      <c r="M2016" s="2">
        <v>44443</v>
      </c>
      <c r="N2016" s="2">
        <v>44470</v>
      </c>
      <c r="O2016" s="2">
        <v>51745</v>
      </c>
      <c r="P2016">
        <v>240</v>
      </c>
      <c r="Q2016" s="3">
        <v>1066.75</v>
      </c>
      <c r="R2016">
        <v>2.875</v>
      </c>
      <c r="S2016" t="s">
        <v>922</v>
      </c>
      <c r="T2016" s="4">
        <v>278731</v>
      </c>
      <c r="U2016" s="7">
        <f>V2016+W2016</f>
        <v>4681.7900000000018</v>
      </c>
      <c r="V2016" s="7">
        <f t="shared" si="103"/>
        <v>3529.5000000000018</v>
      </c>
      <c r="W2016" s="7">
        <v>1152.29</v>
      </c>
      <c r="AA2016" t="b">
        <v>0</v>
      </c>
      <c r="AB2016">
        <v>0</v>
      </c>
      <c r="AC2016">
        <v>0</v>
      </c>
      <c r="AD2016" t="b">
        <v>0</v>
      </c>
      <c r="AE2016" t="s">
        <v>39</v>
      </c>
      <c r="AF2016" t="b">
        <v>0</v>
      </c>
      <c r="AG2016">
        <v>1</v>
      </c>
      <c r="AH2016">
        <v>46</v>
      </c>
      <c r="AI2016" s="6">
        <v>1840</v>
      </c>
      <c r="AJ2016">
        <v>698</v>
      </c>
      <c r="AK2016" t="s">
        <v>43</v>
      </c>
      <c r="AL2016" t="s">
        <v>41</v>
      </c>
      <c r="AM2016" s="9">
        <v>1.05</v>
      </c>
      <c r="AN2016">
        <f>_xlfn.XLOOKUP(S2016,[1]umbs_prices!$A:$A,[1]umbs_prices!$D:$D)</f>
        <v>103.19</v>
      </c>
      <c r="AO2016" s="11">
        <f t="shared" si="104"/>
        <v>3.1900000000000039E-2</v>
      </c>
      <c r="AP2016" s="13">
        <f>(AM2016-1)*L2016</f>
        <v>9750.0000000000091</v>
      </c>
      <c r="AQ2016" s="8">
        <f>AO2016*L2016</f>
        <v>6220.5000000000073</v>
      </c>
      <c r="AR2016" s="1">
        <f t="shared" si="105"/>
        <v>3529.5000000000018</v>
      </c>
      <c r="AS2016" s="8">
        <f>AQ2016+AR2016</f>
        <v>9750.0000000000091</v>
      </c>
      <c r="AT2016" s="8">
        <f>AS2016-X2016</f>
        <v>9750.0000000000091</v>
      </c>
      <c r="AU2016" s="11">
        <f>AT2016/L2016</f>
        <v>5.0000000000000044E-2</v>
      </c>
      <c r="AV2016">
        <f>(_xlfn.XLOOKUP(A2016,[2]loan_data!$A:$A,[2]loan_data!$Z:$Z)-100)%</f>
        <v>3.1899999999999977E-2</v>
      </c>
      <c r="AW2016" t="str">
        <f>_xlfn.XLOOKUP(A2016,[2]loan_data!$A:$A,[2]loan_data!$AA:$AA)</f>
        <v>umbs_price</v>
      </c>
      <c r="AX2016" s="8">
        <f>AV2016*L2016</f>
        <v>6220.4999999999955</v>
      </c>
    </row>
    <row r="2017" spans="1:50" x14ac:dyDescent="0.2">
      <c r="A2017">
        <v>5026002</v>
      </c>
      <c r="B2017" t="s">
        <v>73</v>
      </c>
      <c r="C2017" t="s">
        <v>371</v>
      </c>
      <c r="D2017" t="b">
        <v>1</v>
      </c>
      <c r="E2017" t="s">
        <v>35</v>
      </c>
      <c r="F2017" t="s">
        <v>36</v>
      </c>
      <c r="G2017" t="s">
        <v>37</v>
      </c>
      <c r="H2017" t="s">
        <v>60</v>
      </c>
      <c r="I2017">
        <v>1</v>
      </c>
      <c r="J2017" t="b">
        <v>0</v>
      </c>
      <c r="K2017" t="b">
        <v>0</v>
      </c>
      <c r="L2017" s="1">
        <v>405000</v>
      </c>
      <c r="M2017" s="2">
        <v>44445</v>
      </c>
      <c r="N2017" s="2">
        <v>44470</v>
      </c>
      <c r="O2017" s="2">
        <v>55397</v>
      </c>
      <c r="P2017">
        <v>360</v>
      </c>
      <c r="Q2017" s="3">
        <v>1623.14</v>
      </c>
      <c r="R2017">
        <v>2.625</v>
      </c>
      <c r="S2017" t="s">
        <v>921</v>
      </c>
      <c r="T2017" s="4">
        <v>506250</v>
      </c>
      <c r="U2017" s="7">
        <f>V2017+W2017</f>
        <v>21403.310000000056</v>
      </c>
      <c r="V2017" s="7">
        <f t="shared" si="103"/>
        <v>20736.000000000055</v>
      </c>
      <c r="W2017" s="7">
        <v>667.31</v>
      </c>
      <c r="AA2017" t="b">
        <v>0</v>
      </c>
      <c r="AB2017">
        <v>0</v>
      </c>
      <c r="AC2017">
        <v>0</v>
      </c>
      <c r="AD2017" t="b">
        <v>0</v>
      </c>
      <c r="AE2017" t="s">
        <v>39</v>
      </c>
      <c r="AF2017" t="b">
        <v>0</v>
      </c>
      <c r="AG2017">
        <v>1</v>
      </c>
      <c r="AH2017">
        <v>155</v>
      </c>
      <c r="AI2017" s="6">
        <v>3100</v>
      </c>
      <c r="AJ2017">
        <v>698</v>
      </c>
      <c r="AK2017" t="s">
        <v>43</v>
      </c>
      <c r="AL2017" t="s">
        <v>50</v>
      </c>
      <c r="AM2017" s="9">
        <v>1.05</v>
      </c>
      <c r="AN2017">
        <f>_xlfn.XLOOKUP(S2017,[1]umbs_prices!$A:$A,[1]umbs_prices!$D:$D)</f>
        <v>99.88</v>
      </c>
      <c r="AO2017" s="11">
        <f t="shared" si="104"/>
        <v>-1.2000000000000899E-3</v>
      </c>
      <c r="AP2017" s="13">
        <f>(AM2017-1)*L2017</f>
        <v>20250.000000000018</v>
      </c>
      <c r="AQ2017" s="8">
        <f>AO2017*L2017</f>
        <v>-486.00000000003638</v>
      </c>
      <c r="AR2017" s="1">
        <f t="shared" si="105"/>
        <v>20736.000000000055</v>
      </c>
      <c r="AS2017" s="8">
        <f>AQ2017+AR2017</f>
        <v>20250.000000000018</v>
      </c>
      <c r="AT2017" s="8">
        <f>AS2017-X2017</f>
        <v>20250.000000000018</v>
      </c>
      <c r="AU2017" s="11">
        <f>AT2017/L2017</f>
        <v>5.0000000000000044E-2</v>
      </c>
      <c r="AV2017">
        <f>(_xlfn.XLOOKUP(A2017,[2]loan_data!$A:$A,[2]loan_data!$Z:$Z)-100)%</f>
        <v>-1.2000000000000454E-3</v>
      </c>
      <c r="AW2017" t="str">
        <f>_xlfn.XLOOKUP(A2017,[2]loan_data!$A:$A,[2]loan_data!$AA:$AA)</f>
        <v>umbs_price</v>
      </c>
      <c r="AX2017" s="8">
        <f>AV2017*L2017</f>
        <v>-486.00000000001842</v>
      </c>
    </row>
    <row r="2018" spans="1:50" x14ac:dyDescent="0.2">
      <c r="A2018">
        <v>5026043</v>
      </c>
      <c r="B2018" t="s">
        <v>103</v>
      </c>
      <c r="C2018" t="s">
        <v>413</v>
      </c>
      <c r="D2018" t="b">
        <v>1</v>
      </c>
      <c r="E2018" t="s">
        <v>35</v>
      </c>
      <c r="F2018" t="s">
        <v>36</v>
      </c>
      <c r="G2018" t="s">
        <v>37</v>
      </c>
      <c r="H2018" t="s">
        <v>195</v>
      </c>
      <c r="I2018">
        <v>1</v>
      </c>
      <c r="J2018" t="b">
        <v>0</v>
      </c>
      <c r="K2018" t="b">
        <v>0</v>
      </c>
      <c r="L2018" s="1">
        <v>65000</v>
      </c>
      <c r="M2018" s="2">
        <v>44445</v>
      </c>
      <c r="N2018" s="2">
        <v>44470</v>
      </c>
      <c r="O2018" s="2">
        <v>51745</v>
      </c>
      <c r="P2018">
        <v>240</v>
      </c>
      <c r="Q2018" s="3">
        <v>367.69</v>
      </c>
      <c r="R2018">
        <v>3.25</v>
      </c>
      <c r="S2018" t="s">
        <v>920</v>
      </c>
      <c r="T2018" s="4">
        <v>166667</v>
      </c>
      <c r="U2018" s="7">
        <f>V2018+W2018</f>
        <v>2435.4000000000005</v>
      </c>
      <c r="V2018" s="7">
        <f t="shared" si="103"/>
        <v>253.50000000000091</v>
      </c>
      <c r="W2018" s="7">
        <v>2181.8999999999996</v>
      </c>
      <c r="AA2018" t="b">
        <v>0</v>
      </c>
      <c r="AB2018">
        <v>0</v>
      </c>
      <c r="AC2018">
        <v>0</v>
      </c>
      <c r="AD2018" t="b">
        <v>0</v>
      </c>
      <c r="AE2018" t="s">
        <v>39</v>
      </c>
      <c r="AF2018" t="b">
        <v>0</v>
      </c>
      <c r="AG2018">
        <v>1</v>
      </c>
      <c r="AH2018">
        <v>30</v>
      </c>
      <c r="AI2018" s="6">
        <v>1075</v>
      </c>
      <c r="AJ2018">
        <v>698</v>
      </c>
      <c r="AK2018" t="s">
        <v>58</v>
      </c>
      <c r="AL2018" t="s">
        <v>50</v>
      </c>
      <c r="AM2018" s="9">
        <v>1.05</v>
      </c>
      <c r="AN2018">
        <f>_xlfn.XLOOKUP(S2018,[1]umbs_prices!$A:$A,[1]umbs_prices!$D:$D)</f>
        <v>104.61</v>
      </c>
      <c r="AO2018" s="11">
        <f t="shared" si="104"/>
        <v>4.610000000000003E-2</v>
      </c>
      <c r="AP2018" s="13">
        <f>(AM2018-1)*L2018</f>
        <v>3250.0000000000027</v>
      </c>
      <c r="AQ2018" s="8">
        <f>AO2018*L2018</f>
        <v>2996.5000000000018</v>
      </c>
      <c r="AR2018" s="1">
        <f t="shared" si="105"/>
        <v>253.50000000000091</v>
      </c>
      <c r="AS2018" s="8">
        <f>AQ2018+AR2018</f>
        <v>3250.0000000000027</v>
      </c>
      <c r="AT2018" s="8">
        <f>AS2018-X2018</f>
        <v>3250.0000000000027</v>
      </c>
      <c r="AU2018" s="11">
        <f>AT2018/L2018</f>
        <v>5.0000000000000044E-2</v>
      </c>
      <c r="AV2018">
        <f>(_xlfn.XLOOKUP(A2018,[2]loan_data!$A:$A,[2]loan_data!$Z:$Z)-100)%</f>
        <v>4.6099999999999995E-2</v>
      </c>
      <c r="AW2018" t="str">
        <f>_xlfn.XLOOKUP(A2018,[2]loan_data!$A:$A,[2]loan_data!$AA:$AA)</f>
        <v>umbs_price</v>
      </c>
      <c r="AX2018" s="8">
        <f>AV2018*L2018</f>
        <v>2996.4999999999995</v>
      </c>
    </row>
    <row r="2019" spans="1:50" x14ac:dyDescent="0.2">
      <c r="A2019">
        <v>5026083</v>
      </c>
      <c r="B2019" t="s">
        <v>115</v>
      </c>
      <c r="C2019" t="s">
        <v>644</v>
      </c>
      <c r="D2019" t="b">
        <v>1</v>
      </c>
      <c r="E2019" t="s">
        <v>35</v>
      </c>
      <c r="F2019" t="s">
        <v>36</v>
      </c>
      <c r="G2019" t="s">
        <v>37</v>
      </c>
      <c r="H2019" t="s">
        <v>38</v>
      </c>
      <c r="I2019">
        <v>1</v>
      </c>
      <c r="J2019" t="b">
        <v>0</v>
      </c>
      <c r="K2019" t="b">
        <v>0</v>
      </c>
      <c r="L2019" s="1">
        <v>115000</v>
      </c>
      <c r="M2019" s="2">
        <v>44446</v>
      </c>
      <c r="N2019" s="2">
        <v>44470</v>
      </c>
      <c r="O2019" s="2">
        <v>49919</v>
      </c>
      <c r="P2019">
        <v>180</v>
      </c>
      <c r="Q2019" s="3">
        <v>778.64</v>
      </c>
      <c r="R2019">
        <v>2.75</v>
      </c>
      <c r="S2019" t="s">
        <v>922</v>
      </c>
      <c r="T2019" s="4">
        <v>171514</v>
      </c>
      <c r="U2019" s="7">
        <f>V2019+W2019</f>
        <v>5677.9000000000015</v>
      </c>
      <c r="V2019" s="7">
        <f t="shared" si="103"/>
        <v>2081.5000000000009</v>
      </c>
      <c r="W2019" s="7">
        <v>3596.4000000000005</v>
      </c>
      <c r="AA2019" t="b">
        <v>0</v>
      </c>
      <c r="AB2019">
        <v>0</v>
      </c>
      <c r="AC2019">
        <v>0</v>
      </c>
      <c r="AD2019" t="b">
        <v>0</v>
      </c>
      <c r="AE2019" t="s">
        <v>39</v>
      </c>
      <c r="AF2019" t="b">
        <v>0</v>
      </c>
      <c r="AG2019">
        <v>1</v>
      </c>
      <c r="AH2019">
        <v>52</v>
      </c>
      <c r="AI2019" s="6">
        <v>2124</v>
      </c>
      <c r="AJ2019">
        <v>698</v>
      </c>
      <c r="AK2019" t="s">
        <v>58</v>
      </c>
      <c r="AL2019" t="s">
        <v>50</v>
      </c>
      <c r="AM2019" s="9">
        <v>1.05</v>
      </c>
      <c r="AN2019">
        <f>_xlfn.XLOOKUP(S2019,[1]umbs_prices!$A:$A,[1]umbs_prices!$D:$D)</f>
        <v>103.19</v>
      </c>
      <c r="AO2019" s="11">
        <f t="shared" si="104"/>
        <v>3.1900000000000039E-2</v>
      </c>
      <c r="AP2019" s="13">
        <f>(AM2019-1)*L2019</f>
        <v>5750.0000000000055</v>
      </c>
      <c r="AQ2019" s="8">
        <f>AO2019*L2019</f>
        <v>3668.5000000000045</v>
      </c>
      <c r="AR2019" s="1">
        <f t="shared" si="105"/>
        <v>2081.5000000000009</v>
      </c>
      <c r="AS2019" s="8">
        <f>AQ2019+AR2019</f>
        <v>5750.0000000000055</v>
      </c>
      <c r="AT2019" s="8">
        <f>AS2019-X2019</f>
        <v>5750.0000000000055</v>
      </c>
      <c r="AU2019" s="11">
        <f>AT2019/L2019</f>
        <v>5.0000000000000044E-2</v>
      </c>
      <c r="AV2019">
        <f>(_xlfn.XLOOKUP(A2019,[2]loan_data!$A:$A,[2]loan_data!$Z:$Z)-100)%</f>
        <v>3.1899999999999977E-2</v>
      </c>
      <c r="AW2019" t="str">
        <f>_xlfn.XLOOKUP(A2019,[2]loan_data!$A:$A,[2]loan_data!$AA:$AA)</f>
        <v>umbs_price</v>
      </c>
      <c r="AX2019" s="8">
        <f>AV2019*L2019</f>
        <v>3668.4999999999973</v>
      </c>
    </row>
    <row r="2020" spans="1:50" x14ac:dyDescent="0.2">
      <c r="A2020">
        <v>5026093</v>
      </c>
      <c r="B2020" t="s">
        <v>120</v>
      </c>
      <c r="C2020" t="s">
        <v>450</v>
      </c>
      <c r="D2020" t="b">
        <v>1</v>
      </c>
      <c r="E2020" t="s">
        <v>35</v>
      </c>
      <c r="F2020" t="s">
        <v>36</v>
      </c>
      <c r="G2020" t="s">
        <v>37</v>
      </c>
      <c r="H2020" t="s">
        <v>38</v>
      </c>
      <c r="I2020">
        <v>1</v>
      </c>
      <c r="J2020" t="b">
        <v>0</v>
      </c>
      <c r="K2020" t="b">
        <v>0</v>
      </c>
      <c r="L2020" s="1">
        <v>205000</v>
      </c>
      <c r="M2020" s="2">
        <v>44446</v>
      </c>
      <c r="N2020" s="2">
        <v>44470</v>
      </c>
      <c r="O2020" s="2">
        <v>48823</v>
      </c>
      <c r="P2020">
        <v>144</v>
      </c>
      <c r="Q2020" s="3">
        <v>1598.8799999999999</v>
      </c>
      <c r="R2020">
        <v>1.99</v>
      </c>
      <c r="S2020" t="s">
        <v>925</v>
      </c>
      <c r="T2020" s="4">
        <v>331340</v>
      </c>
      <c r="U2020" s="7">
        <f>V2020+W2020</f>
        <v>16709.500000000004</v>
      </c>
      <c r="V2020" s="7">
        <f t="shared" si="103"/>
        <v>15477.500000000004</v>
      </c>
      <c r="W2020" s="7">
        <v>1232</v>
      </c>
      <c r="AA2020" t="b">
        <v>0</v>
      </c>
      <c r="AB2020">
        <v>0</v>
      </c>
      <c r="AC2020">
        <v>0</v>
      </c>
      <c r="AD2020" t="b">
        <v>0</v>
      </c>
      <c r="AE2020" t="s">
        <v>39</v>
      </c>
      <c r="AF2020" t="b">
        <v>0</v>
      </c>
      <c r="AG2020">
        <v>1</v>
      </c>
      <c r="AH2020">
        <v>149</v>
      </c>
      <c r="AI2020" s="6">
        <v>1490</v>
      </c>
      <c r="AJ2020">
        <v>698</v>
      </c>
      <c r="AK2020" t="s">
        <v>58</v>
      </c>
      <c r="AL2020" t="s">
        <v>50</v>
      </c>
      <c r="AM2020" s="9">
        <v>1.05</v>
      </c>
      <c r="AN2020">
        <f>_xlfn.XLOOKUP(S2020,[1]umbs_prices!$A:$A,[1]umbs_prices!$D:$D)</f>
        <v>97.45</v>
      </c>
      <c r="AO2020" s="11">
        <f t="shared" si="104"/>
        <v>-2.5499999999999967E-2</v>
      </c>
      <c r="AP2020" s="13">
        <f>(AM2020-1)*L2020</f>
        <v>10250.000000000009</v>
      </c>
      <c r="AQ2020" s="8">
        <f>AO2020*L2020</f>
        <v>-5227.4999999999936</v>
      </c>
      <c r="AR2020" s="1">
        <f t="shared" si="105"/>
        <v>15477.500000000004</v>
      </c>
      <c r="AS2020" s="8">
        <f>AQ2020+AR2020</f>
        <v>10250.000000000011</v>
      </c>
      <c r="AT2020" s="8">
        <f>AS2020-X2020</f>
        <v>10250.000000000011</v>
      </c>
      <c r="AU2020" s="11">
        <f>AT2020/L2020</f>
        <v>5.0000000000000051E-2</v>
      </c>
      <c r="AV2020">
        <f>(_xlfn.XLOOKUP(A2020,[2]loan_data!$A:$A,[2]loan_data!$Z:$Z)-100)%</f>
        <v>-2.5499999999999971E-2</v>
      </c>
      <c r="AW2020" t="str">
        <f>_xlfn.XLOOKUP(A2020,[2]loan_data!$A:$A,[2]loan_data!$AA:$AA)</f>
        <v>umbs_price</v>
      </c>
      <c r="AX2020" s="8">
        <f>AV2020*L2020</f>
        <v>-5227.4999999999936</v>
      </c>
    </row>
    <row r="2021" spans="1:50" x14ac:dyDescent="0.2">
      <c r="A2021">
        <v>5026140</v>
      </c>
      <c r="B2021" t="s">
        <v>33</v>
      </c>
      <c r="C2021" t="s">
        <v>34</v>
      </c>
      <c r="D2021" t="b">
        <v>1</v>
      </c>
      <c r="E2021" t="s">
        <v>35</v>
      </c>
      <c r="F2021" t="s">
        <v>36</v>
      </c>
      <c r="G2021" t="s">
        <v>37</v>
      </c>
      <c r="H2021" t="s">
        <v>38</v>
      </c>
      <c r="I2021">
        <v>1</v>
      </c>
      <c r="J2021" t="b">
        <v>0</v>
      </c>
      <c r="K2021" t="b">
        <v>0</v>
      </c>
      <c r="L2021" s="1">
        <v>235000</v>
      </c>
      <c r="M2021" s="2">
        <v>44446</v>
      </c>
      <c r="N2021" s="2">
        <v>44470</v>
      </c>
      <c r="O2021" s="2">
        <v>48823</v>
      </c>
      <c r="P2021">
        <v>144</v>
      </c>
      <c r="Q2021" s="3">
        <v>1860.2</v>
      </c>
      <c r="R2021">
        <v>2.25</v>
      </c>
      <c r="S2021" t="s">
        <v>919</v>
      </c>
      <c r="T2021" s="4">
        <v>534821</v>
      </c>
      <c r="U2021" s="7">
        <f>V2021+W2021</f>
        <v>5639.0000000000127</v>
      </c>
      <c r="V2021" s="7">
        <f t="shared" si="103"/>
        <v>4629.5000000000127</v>
      </c>
      <c r="W2021" s="7">
        <v>1009.4999999999995</v>
      </c>
      <c r="AA2021" t="b">
        <v>0</v>
      </c>
      <c r="AB2021">
        <v>0</v>
      </c>
      <c r="AC2021">
        <v>0</v>
      </c>
      <c r="AD2021" t="b">
        <v>0</v>
      </c>
      <c r="AE2021" t="s">
        <v>39</v>
      </c>
      <c r="AF2021" t="b">
        <v>0</v>
      </c>
      <c r="AG2021">
        <v>1</v>
      </c>
      <c r="AH2021">
        <v>167</v>
      </c>
      <c r="AI2021" s="6">
        <v>5289</v>
      </c>
      <c r="AJ2021">
        <v>698</v>
      </c>
      <c r="AK2021" t="s">
        <v>58</v>
      </c>
      <c r="AL2021" t="s">
        <v>50</v>
      </c>
      <c r="AM2021" s="9">
        <v>1.05</v>
      </c>
      <c r="AN2021">
        <f>_xlfn.XLOOKUP(S2021,[1]umbs_prices!$A:$A,[1]umbs_prices!$D:$D)</f>
        <v>103.03</v>
      </c>
      <c r="AO2021" s="11">
        <f t="shared" si="104"/>
        <v>3.0299999999999994E-2</v>
      </c>
      <c r="AP2021" s="13">
        <f>(AM2021-1)*L2021</f>
        <v>11750.000000000011</v>
      </c>
      <c r="AQ2021" s="8">
        <f>AO2021*L2021</f>
        <v>7120.4999999999982</v>
      </c>
      <c r="AR2021" s="1">
        <f t="shared" si="105"/>
        <v>4629.5000000000127</v>
      </c>
      <c r="AS2021" s="8">
        <f>AQ2021+AR2021</f>
        <v>11750.000000000011</v>
      </c>
      <c r="AT2021" s="8">
        <f>AS2021-X2021</f>
        <v>11750.000000000011</v>
      </c>
      <c r="AU2021" s="11">
        <f>AT2021/L2021</f>
        <v>5.0000000000000044E-2</v>
      </c>
      <c r="AV2021">
        <f>(_xlfn.XLOOKUP(A2021,[2]loan_data!$A:$A,[2]loan_data!$Z:$Z)-100)%</f>
        <v>3.0300000000000011E-2</v>
      </c>
      <c r="AW2021" t="str">
        <f>_xlfn.XLOOKUP(A2021,[2]loan_data!$A:$A,[2]loan_data!$AA:$AA)</f>
        <v>umbs_price</v>
      </c>
      <c r="AX2021" s="8">
        <f>AV2021*L2021</f>
        <v>7120.5000000000027</v>
      </c>
    </row>
    <row r="2022" spans="1:50" x14ac:dyDescent="0.2">
      <c r="A2022">
        <v>5026170</v>
      </c>
      <c r="B2022" t="s">
        <v>33</v>
      </c>
      <c r="C2022" t="s">
        <v>34</v>
      </c>
      <c r="D2022" t="b">
        <v>1</v>
      </c>
      <c r="E2022" t="s">
        <v>35</v>
      </c>
      <c r="F2022" t="s">
        <v>36</v>
      </c>
      <c r="G2022" t="s">
        <v>37</v>
      </c>
      <c r="H2022" t="s">
        <v>38</v>
      </c>
      <c r="I2022">
        <v>1</v>
      </c>
      <c r="J2022" t="b">
        <v>0</v>
      </c>
      <c r="K2022" t="b">
        <v>0</v>
      </c>
      <c r="L2022" s="1">
        <v>295000</v>
      </c>
      <c r="M2022" s="2">
        <v>44447</v>
      </c>
      <c r="N2022" s="2">
        <v>44470</v>
      </c>
      <c r="O2022" s="2">
        <v>49919</v>
      </c>
      <c r="P2022">
        <v>180</v>
      </c>
      <c r="Q2022" s="3">
        <v>1928.89</v>
      </c>
      <c r="R2022">
        <v>2.25</v>
      </c>
      <c r="S2022" t="s">
        <v>921</v>
      </c>
      <c r="T2022" s="4">
        <v>793438</v>
      </c>
      <c r="U2022" s="7">
        <f>V2022+W2022</f>
        <v>16381.00000000004</v>
      </c>
      <c r="V2022" s="7">
        <f t="shared" si="103"/>
        <v>15104.00000000004</v>
      </c>
      <c r="W2022" s="7">
        <v>1277</v>
      </c>
      <c r="AA2022" t="b">
        <v>0</v>
      </c>
      <c r="AB2022">
        <v>0</v>
      </c>
      <c r="AC2022">
        <v>0</v>
      </c>
      <c r="AD2022" t="b">
        <v>0</v>
      </c>
      <c r="AE2022" t="s">
        <v>39</v>
      </c>
      <c r="AF2022" t="b">
        <v>0</v>
      </c>
      <c r="AG2022">
        <v>1</v>
      </c>
      <c r="AH2022">
        <v>82</v>
      </c>
      <c r="AI2022" s="6">
        <v>2460</v>
      </c>
      <c r="AJ2022">
        <v>698</v>
      </c>
      <c r="AK2022" t="s">
        <v>40</v>
      </c>
      <c r="AL2022" t="s">
        <v>50</v>
      </c>
      <c r="AM2022" s="9">
        <v>1.05</v>
      </c>
      <c r="AN2022">
        <f>_xlfn.XLOOKUP(S2022,[1]umbs_prices!$A:$A,[1]umbs_prices!$D:$D)</f>
        <v>99.88</v>
      </c>
      <c r="AO2022" s="11">
        <f t="shared" si="104"/>
        <v>-1.2000000000000899E-3</v>
      </c>
      <c r="AP2022" s="13">
        <f>(AM2022-1)*L2022</f>
        <v>14750.000000000013</v>
      </c>
      <c r="AQ2022" s="8">
        <f>AO2022*L2022</f>
        <v>-354.00000000002649</v>
      </c>
      <c r="AR2022" s="1">
        <f t="shared" si="105"/>
        <v>15104.00000000004</v>
      </c>
      <c r="AS2022" s="8">
        <f>AQ2022+AR2022</f>
        <v>14750.000000000013</v>
      </c>
      <c r="AT2022" s="8">
        <f>AS2022-X2022</f>
        <v>14750.000000000013</v>
      </c>
      <c r="AU2022" s="11">
        <f>AT2022/L2022</f>
        <v>5.0000000000000044E-2</v>
      </c>
      <c r="AV2022">
        <f>(_xlfn.XLOOKUP(A2022,[2]loan_data!$A:$A,[2]loan_data!$Z:$Z)-100)%</f>
        <v>-1.2000000000000454E-3</v>
      </c>
      <c r="AW2022" t="str">
        <f>_xlfn.XLOOKUP(A2022,[2]loan_data!$A:$A,[2]loan_data!$AA:$AA)</f>
        <v>umbs_price</v>
      </c>
      <c r="AX2022" s="8">
        <f>AV2022*L2022</f>
        <v>-354.00000000001342</v>
      </c>
    </row>
    <row r="2023" spans="1:50" x14ac:dyDescent="0.2">
      <c r="A2023">
        <v>5026178</v>
      </c>
      <c r="B2023" t="s">
        <v>63</v>
      </c>
      <c r="C2023" t="s">
        <v>205</v>
      </c>
      <c r="D2023" t="b">
        <v>1</v>
      </c>
      <c r="E2023" t="s">
        <v>35</v>
      </c>
      <c r="F2023" t="s">
        <v>36</v>
      </c>
      <c r="G2023" t="s">
        <v>37</v>
      </c>
      <c r="H2023" t="s">
        <v>53</v>
      </c>
      <c r="I2023">
        <v>1</v>
      </c>
      <c r="J2023" t="b">
        <v>0</v>
      </c>
      <c r="K2023" t="b">
        <v>0</v>
      </c>
      <c r="L2023" s="1">
        <v>205000</v>
      </c>
      <c r="M2023" s="2">
        <v>44447</v>
      </c>
      <c r="N2023" s="2">
        <v>44470</v>
      </c>
      <c r="O2023" s="2">
        <v>55397</v>
      </c>
      <c r="P2023">
        <v>360</v>
      </c>
      <c r="Q2023" s="3">
        <v>903.76</v>
      </c>
      <c r="R2023">
        <v>3.375</v>
      </c>
      <c r="S2023" t="s">
        <v>920</v>
      </c>
      <c r="T2023" s="4">
        <v>305971</v>
      </c>
      <c r="U2023" s="7">
        <f>V2023+W2023</f>
        <v>2936.0000000000036</v>
      </c>
      <c r="V2023" s="7">
        <f t="shared" si="103"/>
        <v>799.50000000000364</v>
      </c>
      <c r="W2023" s="7">
        <v>2136.5</v>
      </c>
      <c r="AA2023" t="b">
        <v>0</v>
      </c>
      <c r="AB2023">
        <v>0</v>
      </c>
      <c r="AC2023">
        <v>0</v>
      </c>
      <c r="AD2023" t="b">
        <v>0</v>
      </c>
      <c r="AE2023" t="s">
        <v>39</v>
      </c>
      <c r="AF2023" t="b">
        <v>0</v>
      </c>
      <c r="AG2023">
        <v>1</v>
      </c>
      <c r="AH2023">
        <v>207</v>
      </c>
      <c r="AI2023" s="6">
        <v>5003</v>
      </c>
      <c r="AJ2023">
        <v>698</v>
      </c>
      <c r="AK2023" t="s">
        <v>40</v>
      </c>
      <c r="AL2023" t="s">
        <v>50</v>
      </c>
      <c r="AM2023" s="9">
        <v>1.05</v>
      </c>
      <c r="AN2023">
        <f>_xlfn.XLOOKUP(S2023,[1]umbs_prices!$A:$A,[1]umbs_prices!$D:$D)</f>
        <v>104.61</v>
      </c>
      <c r="AO2023" s="11">
        <f t="shared" si="104"/>
        <v>4.610000000000003E-2</v>
      </c>
      <c r="AP2023" s="13">
        <f>(AM2023-1)*L2023</f>
        <v>10250.000000000009</v>
      </c>
      <c r="AQ2023" s="8">
        <f>AO2023*L2023</f>
        <v>9450.5000000000055</v>
      </c>
      <c r="AR2023" s="1">
        <f t="shared" si="105"/>
        <v>799.50000000000364</v>
      </c>
      <c r="AS2023" s="8">
        <f>AQ2023+AR2023</f>
        <v>10250.000000000009</v>
      </c>
      <c r="AT2023" s="8">
        <f>AS2023-X2023</f>
        <v>10250.000000000009</v>
      </c>
      <c r="AU2023" s="11">
        <f>AT2023/L2023</f>
        <v>5.0000000000000044E-2</v>
      </c>
      <c r="AV2023">
        <f>(_xlfn.XLOOKUP(A2023,[2]loan_data!$A:$A,[2]loan_data!$Z:$Z)-100)%</f>
        <v>4.6099999999999995E-2</v>
      </c>
      <c r="AW2023" t="str">
        <f>_xlfn.XLOOKUP(A2023,[2]loan_data!$A:$A,[2]loan_data!$AA:$AA)</f>
        <v>umbs_price</v>
      </c>
      <c r="AX2023" s="8">
        <f>AV2023*L2023</f>
        <v>9450.4999999999982</v>
      </c>
    </row>
    <row r="2024" spans="1:50" x14ac:dyDescent="0.2">
      <c r="A2024">
        <v>5026191</v>
      </c>
      <c r="B2024" t="s">
        <v>115</v>
      </c>
      <c r="C2024" t="s">
        <v>116</v>
      </c>
      <c r="D2024" t="b">
        <v>1</v>
      </c>
      <c r="E2024" t="s">
        <v>35</v>
      </c>
      <c r="F2024" t="s">
        <v>36</v>
      </c>
      <c r="G2024" t="s">
        <v>37</v>
      </c>
      <c r="H2024" t="s">
        <v>53</v>
      </c>
      <c r="I2024">
        <v>1</v>
      </c>
      <c r="J2024" t="b">
        <v>0</v>
      </c>
      <c r="K2024" t="b">
        <v>0</v>
      </c>
      <c r="L2024" s="1">
        <v>145000</v>
      </c>
      <c r="M2024" s="2">
        <v>44447</v>
      </c>
      <c r="N2024" s="2">
        <v>44470</v>
      </c>
      <c r="O2024" s="2">
        <v>48092</v>
      </c>
      <c r="P2024">
        <v>120</v>
      </c>
      <c r="Q2024" s="3">
        <v>1347.97</v>
      </c>
      <c r="R2024">
        <v>2.25</v>
      </c>
      <c r="S2024" t="s">
        <v>921</v>
      </c>
      <c r="T2024" s="4">
        <v>414286</v>
      </c>
      <c r="U2024" s="7">
        <f>V2024+W2024</f>
        <v>9953.8000000000193</v>
      </c>
      <c r="V2024" s="7">
        <f t="shared" si="103"/>
        <v>7424.0000000000191</v>
      </c>
      <c r="W2024" s="7">
        <v>2529.8000000000002</v>
      </c>
      <c r="AA2024" t="b">
        <v>0</v>
      </c>
      <c r="AB2024">
        <v>0</v>
      </c>
      <c r="AC2024">
        <v>0</v>
      </c>
      <c r="AD2024" t="b">
        <v>0</v>
      </c>
      <c r="AE2024" t="s">
        <v>39</v>
      </c>
      <c r="AF2024" t="b">
        <v>0</v>
      </c>
      <c r="AG2024">
        <v>1</v>
      </c>
      <c r="AH2024">
        <v>78</v>
      </c>
      <c r="AI2024" s="6">
        <v>2210</v>
      </c>
      <c r="AJ2024">
        <v>698</v>
      </c>
      <c r="AK2024" t="s">
        <v>58</v>
      </c>
      <c r="AL2024" t="s">
        <v>50</v>
      </c>
      <c r="AM2024" s="9">
        <v>1.05</v>
      </c>
      <c r="AN2024">
        <f>_xlfn.XLOOKUP(S2024,[1]umbs_prices!$A:$A,[1]umbs_prices!$D:$D)</f>
        <v>99.88</v>
      </c>
      <c r="AO2024" s="11">
        <f t="shared" si="104"/>
        <v>-1.2000000000000899E-3</v>
      </c>
      <c r="AP2024" s="13">
        <f>(AM2024-1)*L2024</f>
        <v>7250.0000000000064</v>
      </c>
      <c r="AQ2024" s="8">
        <f>AO2024*L2024</f>
        <v>-174.00000000001305</v>
      </c>
      <c r="AR2024" s="1">
        <f t="shared" si="105"/>
        <v>7424.0000000000191</v>
      </c>
      <c r="AS2024" s="8">
        <f>AQ2024+AR2024</f>
        <v>7250.0000000000064</v>
      </c>
      <c r="AT2024" s="8">
        <f>AS2024-X2024</f>
        <v>7250.0000000000064</v>
      </c>
      <c r="AU2024" s="11">
        <f>AT2024/L2024</f>
        <v>5.0000000000000044E-2</v>
      </c>
      <c r="AV2024">
        <f>(_xlfn.XLOOKUP(A2024,[2]loan_data!$A:$A,[2]loan_data!$Z:$Z)-100)%</f>
        <v>-1.2000000000000454E-3</v>
      </c>
      <c r="AW2024" t="str">
        <f>_xlfn.XLOOKUP(A2024,[2]loan_data!$A:$A,[2]loan_data!$AA:$AA)</f>
        <v>umbs_price</v>
      </c>
      <c r="AX2024" s="8">
        <f>AV2024*L2024</f>
        <v>-174.00000000000659</v>
      </c>
    </row>
    <row r="2025" spans="1:50" x14ac:dyDescent="0.2">
      <c r="A2025">
        <v>5026220</v>
      </c>
      <c r="B2025" t="s">
        <v>33</v>
      </c>
      <c r="C2025" t="s">
        <v>617</v>
      </c>
      <c r="D2025" t="b">
        <v>1</v>
      </c>
      <c r="E2025" t="s">
        <v>35</v>
      </c>
      <c r="F2025" t="s">
        <v>36</v>
      </c>
      <c r="G2025" t="s">
        <v>37</v>
      </c>
      <c r="H2025" t="s">
        <v>53</v>
      </c>
      <c r="I2025">
        <v>1</v>
      </c>
      <c r="J2025" t="b">
        <v>0</v>
      </c>
      <c r="K2025" t="b">
        <v>0</v>
      </c>
      <c r="L2025" s="1">
        <v>135000</v>
      </c>
      <c r="M2025" s="2">
        <v>44449</v>
      </c>
      <c r="N2025" s="2">
        <v>44470</v>
      </c>
      <c r="O2025" s="2">
        <v>51745</v>
      </c>
      <c r="P2025">
        <v>240</v>
      </c>
      <c r="Q2025" s="3">
        <v>780.67</v>
      </c>
      <c r="R2025">
        <v>3.5</v>
      </c>
      <c r="S2025" t="s">
        <v>926</v>
      </c>
      <c r="T2025" s="4">
        <v>195200</v>
      </c>
      <c r="U2025" s="7">
        <f>V2025+W2025</f>
        <v>1427</v>
      </c>
      <c r="V2025" s="7">
        <f t="shared" si="103"/>
        <v>0</v>
      </c>
      <c r="W2025" s="7">
        <v>1427</v>
      </c>
      <c r="AA2025" t="b">
        <v>0</v>
      </c>
      <c r="AB2025">
        <v>0</v>
      </c>
      <c r="AC2025">
        <v>0</v>
      </c>
      <c r="AD2025" t="b">
        <v>0</v>
      </c>
      <c r="AE2025" t="s">
        <v>39</v>
      </c>
      <c r="AF2025" t="b">
        <v>0</v>
      </c>
      <c r="AG2025">
        <v>1</v>
      </c>
      <c r="AH2025">
        <v>29</v>
      </c>
      <c r="AI2025" s="6">
        <v>1064</v>
      </c>
      <c r="AJ2025">
        <v>698</v>
      </c>
      <c r="AK2025" t="s">
        <v>58</v>
      </c>
      <c r="AL2025" t="s">
        <v>50</v>
      </c>
      <c r="AM2025" s="9">
        <v>1.05</v>
      </c>
      <c r="AN2025">
        <f>_xlfn.XLOOKUP(S2025,[1]umbs_prices!$A:$A,[1]umbs_prices!$D:$D)</f>
        <v>105</v>
      </c>
      <c r="AO2025" s="11">
        <f t="shared" si="104"/>
        <v>5.0000000000000044E-2</v>
      </c>
      <c r="AP2025" s="13">
        <f>(AM2025-1)*L2025</f>
        <v>6750.0000000000064</v>
      </c>
      <c r="AQ2025" s="8">
        <f>AO2025*L2025</f>
        <v>6750.0000000000064</v>
      </c>
      <c r="AR2025" s="1">
        <f t="shared" si="105"/>
        <v>0</v>
      </c>
      <c r="AS2025" s="8">
        <f>AQ2025+AR2025</f>
        <v>6750.0000000000064</v>
      </c>
      <c r="AT2025" s="8">
        <f>AS2025-X2025</f>
        <v>6750.0000000000064</v>
      </c>
      <c r="AU2025" s="11">
        <f>AT2025/L2025</f>
        <v>5.0000000000000044E-2</v>
      </c>
      <c r="AV2025">
        <f>(_xlfn.XLOOKUP(A2025,[2]loan_data!$A:$A,[2]loan_data!$Z:$Z)-100)%</f>
        <v>0.05</v>
      </c>
      <c r="AW2025" t="str">
        <f>_xlfn.XLOOKUP(A2025,[2]loan_data!$A:$A,[2]loan_data!$AA:$AA)</f>
        <v>umbs_price</v>
      </c>
      <c r="AX2025" s="8">
        <f>AV2025*L2025</f>
        <v>6750</v>
      </c>
    </row>
    <row r="2026" spans="1:50" x14ac:dyDescent="0.2">
      <c r="A2026">
        <v>5026318</v>
      </c>
      <c r="B2026" t="s">
        <v>51</v>
      </c>
      <c r="C2026" t="s">
        <v>361</v>
      </c>
      <c r="D2026" t="b">
        <v>1</v>
      </c>
      <c r="E2026" t="s">
        <v>35</v>
      </c>
      <c r="F2026" t="s">
        <v>36</v>
      </c>
      <c r="G2026" t="s">
        <v>37</v>
      </c>
      <c r="H2026" t="s">
        <v>38</v>
      </c>
      <c r="I2026">
        <v>1</v>
      </c>
      <c r="J2026" t="b">
        <v>0</v>
      </c>
      <c r="K2026" t="b">
        <v>0</v>
      </c>
      <c r="L2026" s="1">
        <v>135000</v>
      </c>
      <c r="M2026" s="2">
        <v>44449</v>
      </c>
      <c r="N2026" s="2">
        <v>44470</v>
      </c>
      <c r="O2026" s="2">
        <v>49919</v>
      </c>
      <c r="P2026">
        <v>180</v>
      </c>
      <c r="Q2026" s="3">
        <v>898.3</v>
      </c>
      <c r="R2026">
        <v>2.5</v>
      </c>
      <c r="S2026" t="s">
        <v>921</v>
      </c>
      <c r="T2026" s="4">
        <v>246171</v>
      </c>
      <c r="U2026" s="7">
        <f>V2026+W2026</f>
        <v>8134.0000000000182</v>
      </c>
      <c r="V2026" s="7">
        <f t="shared" si="103"/>
        <v>6912.0000000000182</v>
      </c>
      <c r="W2026" s="7">
        <v>1222</v>
      </c>
      <c r="AA2026" t="b">
        <v>0</v>
      </c>
      <c r="AB2026">
        <v>0</v>
      </c>
      <c r="AC2026">
        <v>0</v>
      </c>
      <c r="AD2026" t="b">
        <v>0</v>
      </c>
      <c r="AE2026" t="s">
        <v>39</v>
      </c>
      <c r="AF2026" t="b">
        <v>0</v>
      </c>
      <c r="AG2026">
        <v>1</v>
      </c>
      <c r="AH2026">
        <v>38</v>
      </c>
      <c r="AI2026" s="6">
        <v>1362</v>
      </c>
      <c r="AJ2026">
        <v>698</v>
      </c>
      <c r="AK2026" t="s">
        <v>58</v>
      </c>
      <c r="AL2026" t="s">
        <v>50</v>
      </c>
      <c r="AM2026" s="9">
        <v>1.05</v>
      </c>
      <c r="AN2026">
        <f>_xlfn.XLOOKUP(S2026,[1]umbs_prices!$A:$A,[1]umbs_prices!$D:$D)</f>
        <v>99.88</v>
      </c>
      <c r="AO2026" s="11">
        <f t="shared" si="104"/>
        <v>-1.2000000000000899E-3</v>
      </c>
      <c r="AP2026" s="13">
        <f>(AM2026-1)*L2026</f>
        <v>6750.0000000000064</v>
      </c>
      <c r="AQ2026" s="8">
        <f>AO2026*L2026</f>
        <v>-162.00000000001214</v>
      </c>
      <c r="AR2026" s="1">
        <f t="shared" si="105"/>
        <v>6912.0000000000182</v>
      </c>
      <c r="AS2026" s="8">
        <f>AQ2026+AR2026</f>
        <v>6750.0000000000064</v>
      </c>
      <c r="AT2026" s="8">
        <f>AS2026-X2026</f>
        <v>6750.0000000000064</v>
      </c>
      <c r="AU2026" s="11">
        <f>AT2026/L2026</f>
        <v>5.0000000000000044E-2</v>
      </c>
      <c r="AV2026">
        <f>(_xlfn.XLOOKUP(A2026,[2]loan_data!$A:$A,[2]loan_data!$Z:$Z)-100)%</f>
        <v>-1.2000000000000454E-3</v>
      </c>
      <c r="AW2026" t="str">
        <f>_xlfn.XLOOKUP(A2026,[2]loan_data!$A:$A,[2]loan_data!$AA:$AA)</f>
        <v>umbs_price</v>
      </c>
      <c r="AX2026" s="8">
        <f>AV2026*L2026</f>
        <v>-162.00000000000614</v>
      </c>
    </row>
    <row r="2027" spans="1:50" x14ac:dyDescent="0.2">
      <c r="A2027">
        <v>5026347</v>
      </c>
      <c r="B2027" t="s">
        <v>61</v>
      </c>
      <c r="C2027" t="s">
        <v>469</v>
      </c>
      <c r="D2027" t="b">
        <v>1</v>
      </c>
      <c r="E2027" t="s">
        <v>35</v>
      </c>
      <c r="F2027" t="s">
        <v>36</v>
      </c>
      <c r="G2027" t="s">
        <v>37</v>
      </c>
      <c r="H2027" t="s">
        <v>53</v>
      </c>
      <c r="I2027">
        <v>1</v>
      </c>
      <c r="J2027" t="b">
        <v>0</v>
      </c>
      <c r="K2027" t="b">
        <v>0</v>
      </c>
      <c r="L2027" s="1">
        <v>85000</v>
      </c>
      <c r="M2027" s="2">
        <v>44450</v>
      </c>
      <c r="N2027" s="2">
        <v>44470</v>
      </c>
      <c r="O2027" s="2">
        <v>55397</v>
      </c>
      <c r="P2027">
        <v>360</v>
      </c>
      <c r="Q2027" s="3">
        <v>357.02</v>
      </c>
      <c r="R2027">
        <v>2.99</v>
      </c>
      <c r="S2027" t="s">
        <v>922</v>
      </c>
      <c r="T2027" s="4">
        <v>200000</v>
      </c>
      <c r="U2027" s="7">
        <f>V2027+W2027</f>
        <v>3121.2200000000003</v>
      </c>
      <c r="V2027" s="7">
        <f t="shared" si="103"/>
        <v>1538.5000000000005</v>
      </c>
      <c r="W2027" s="7">
        <v>1582.7199999999998</v>
      </c>
      <c r="AA2027" t="b">
        <v>0</v>
      </c>
      <c r="AB2027">
        <v>0</v>
      </c>
      <c r="AC2027">
        <v>0</v>
      </c>
      <c r="AD2027" t="b">
        <v>0</v>
      </c>
      <c r="AE2027" t="s">
        <v>39</v>
      </c>
      <c r="AF2027" t="b">
        <v>0</v>
      </c>
      <c r="AG2027">
        <v>1</v>
      </c>
      <c r="AH2027">
        <v>26</v>
      </c>
      <c r="AI2027" s="6">
        <v>997</v>
      </c>
      <c r="AJ2027">
        <v>698</v>
      </c>
      <c r="AK2027" t="s">
        <v>40</v>
      </c>
      <c r="AL2027" t="s">
        <v>41</v>
      </c>
      <c r="AM2027" s="9">
        <v>1.05</v>
      </c>
      <c r="AN2027">
        <f>_xlfn.XLOOKUP(S2027,[1]umbs_prices!$A:$A,[1]umbs_prices!$D:$D)</f>
        <v>103.19</v>
      </c>
      <c r="AO2027" s="11">
        <f t="shared" si="104"/>
        <v>3.1900000000000039E-2</v>
      </c>
      <c r="AP2027" s="13">
        <f>(AM2027-1)*L2027</f>
        <v>4250.0000000000036</v>
      </c>
      <c r="AQ2027" s="8">
        <f>AO2027*L2027</f>
        <v>2711.5000000000032</v>
      </c>
      <c r="AR2027" s="1">
        <f t="shared" si="105"/>
        <v>1538.5000000000005</v>
      </c>
      <c r="AS2027" s="8">
        <f>AQ2027+AR2027</f>
        <v>4250.0000000000036</v>
      </c>
      <c r="AT2027" s="8">
        <f>AS2027-X2027</f>
        <v>4250.0000000000036</v>
      </c>
      <c r="AU2027" s="11">
        <f>AT2027/L2027</f>
        <v>5.0000000000000044E-2</v>
      </c>
      <c r="AV2027">
        <f>(_xlfn.XLOOKUP(A2027,[2]loan_data!$A:$A,[2]loan_data!$Z:$Z)-100)%</f>
        <v>3.1899999999999977E-2</v>
      </c>
      <c r="AW2027" t="str">
        <f>_xlfn.XLOOKUP(A2027,[2]loan_data!$A:$A,[2]loan_data!$AA:$AA)</f>
        <v>umbs_price</v>
      </c>
      <c r="AX2027" s="8">
        <f>AV2027*L2027</f>
        <v>2711.4999999999982</v>
      </c>
    </row>
    <row r="2028" spans="1:50" x14ac:dyDescent="0.2">
      <c r="A2028">
        <v>5026381</v>
      </c>
      <c r="B2028" t="s">
        <v>48</v>
      </c>
      <c r="C2028" t="s">
        <v>158</v>
      </c>
      <c r="D2028" t="b">
        <v>1</v>
      </c>
      <c r="E2028" t="s">
        <v>35</v>
      </c>
      <c r="F2028" t="s">
        <v>36</v>
      </c>
      <c r="G2028" t="s">
        <v>37</v>
      </c>
      <c r="H2028" t="s">
        <v>53</v>
      </c>
      <c r="I2028">
        <v>1</v>
      </c>
      <c r="J2028" t="b">
        <v>0</v>
      </c>
      <c r="K2028" t="b">
        <v>0</v>
      </c>
      <c r="L2028" s="1">
        <v>215000</v>
      </c>
      <c r="M2028" s="2">
        <v>44450</v>
      </c>
      <c r="N2028" s="2">
        <v>44470</v>
      </c>
      <c r="O2028" s="2">
        <v>55397</v>
      </c>
      <c r="P2028">
        <v>360</v>
      </c>
      <c r="Q2028" s="3">
        <v>933.17</v>
      </c>
      <c r="R2028">
        <v>3.25</v>
      </c>
      <c r="S2028" t="s">
        <v>926</v>
      </c>
      <c r="T2028" s="4">
        <v>380330</v>
      </c>
      <c r="U2028" s="7">
        <f>V2028+W2028</f>
        <v>1579</v>
      </c>
      <c r="V2028" s="7">
        <f t="shared" si="103"/>
        <v>0</v>
      </c>
      <c r="W2028" s="7">
        <v>1579</v>
      </c>
      <c r="AA2028" t="b">
        <v>0</v>
      </c>
      <c r="AB2028">
        <v>0</v>
      </c>
      <c r="AC2028">
        <v>0</v>
      </c>
      <c r="AD2028" t="b">
        <v>0</v>
      </c>
      <c r="AE2028" t="s">
        <v>39</v>
      </c>
      <c r="AF2028" t="b">
        <v>0</v>
      </c>
      <c r="AG2028">
        <v>1</v>
      </c>
      <c r="AH2028">
        <v>123</v>
      </c>
      <c r="AI2028" s="6">
        <v>2255</v>
      </c>
      <c r="AJ2028">
        <v>698</v>
      </c>
      <c r="AK2028" t="s">
        <v>43</v>
      </c>
      <c r="AL2028" t="s">
        <v>50</v>
      </c>
      <c r="AM2028" s="9">
        <v>1.05</v>
      </c>
      <c r="AN2028">
        <f>_xlfn.XLOOKUP(S2028,[1]umbs_prices!$A:$A,[1]umbs_prices!$D:$D)</f>
        <v>105</v>
      </c>
      <c r="AO2028" s="11">
        <f t="shared" si="104"/>
        <v>5.0000000000000044E-2</v>
      </c>
      <c r="AP2028" s="13">
        <f>(AM2028-1)*L2028</f>
        <v>10750.000000000009</v>
      </c>
      <c r="AQ2028" s="8">
        <f>AO2028*L2028</f>
        <v>10750.000000000009</v>
      </c>
      <c r="AR2028" s="1">
        <f t="shared" si="105"/>
        <v>0</v>
      </c>
      <c r="AS2028" s="8">
        <f>AQ2028+AR2028</f>
        <v>10750.000000000009</v>
      </c>
      <c r="AT2028" s="8">
        <f>AS2028-X2028</f>
        <v>10750.000000000009</v>
      </c>
      <c r="AU2028" s="11">
        <f>AT2028/L2028</f>
        <v>5.0000000000000044E-2</v>
      </c>
      <c r="AV2028">
        <f>(_xlfn.XLOOKUP(A2028,[2]loan_data!$A:$A,[2]loan_data!$Z:$Z)-100)%</f>
        <v>0.05</v>
      </c>
      <c r="AW2028" t="str">
        <f>_xlfn.XLOOKUP(A2028,[2]loan_data!$A:$A,[2]loan_data!$AA:$AA)</f>
        <v>umbs_price</v>
      </c>
      <c r="AX2028" s="8">
        <f>AV2028*L2028</f>
        <v>10750</v>
      </c>
    </row>
    <row r="2029" spans="1:50" x14ac:dyDescent="0.2">
      <c r="A2029">
        <v>5026441</v>
      </c>
      <c r="B2029" t="s">
        <v>387</v>
      </c>
      <c r="C2029" t="s">
        <v>441</v>
      </c>
      <c r="D2029" t="b">
        <v>1</v>
      </c>
      <c r="E2029" t="s">
        <v>35</v>
      </c>
      <c r="F2029" t="s">
        <v>36</v>
      </c>
      <c r="G2029" t="s">
        <v>37</v>
      </c>
      <c r="H2029" t="s">
        <v>53</v>
      </c>
      <c r="I2029">
        <v>1</v>
      </c>
      <c r="J2029" t="b">
        <v>0</v>
      </c>
      <c r="K2029" t="b">
        <v>0</v>
      </c>
      <c r="L2029" s="1">
        <v>205000</v>
      </c>
      <c r="M2029" s="2">
        <v>44450</v>
      </c>
      <c r="N2029" s="2">
        <v>44470</v>
      </c>
      <c r="O2029" s="2">
        <v>55397</v>
      </c>
      <c r="P2029">
        <v>360</v>
      </c>
      <c r="Q2029" s="3">
        <v>974.29</v>
      </c>
      <c r="R2029">
        <v>3.99</v>
      </c>
      <c r="S2029" t="s">
        <v>923</v>
      </c>
      <c r="T2029" s="4">
        <v>256250</v>
      </c>
      <c r="U2029" s="7">
        <f>V2029+W2029</f>
        <v>-321.49999999996362</v>
      </c>
      <c r="V2029" s="7">
        <f t="shared" si="103"/>
        <v>-1578.4999999999636</v>
      </c>
      <c r="W2029" s="7">
        <v>1257</v>
      </c>
      <c r="AA2029" t="b">
        <v>0</v>
      </c>
      <c r="AB2029">
        <v>0</v>
      </c>
      <c r="AC2029">
        <v>0</v>
      </c>
      <c r="AD2029" t="b">
        <v>0</v>
      </c>
      <c r="AE2029" t="s">
        <v>39</v>
      </c>
      <c r="AF2029" t="b">
        <v>0</v>
      </c>
      <c r="AG2029">
        <v>1</v>
      </c>
      <c r="AH2029">
        <v>64</v>
      </c>
      <c r="AI2029" s="6">
        <v>1654</v>
      </c>
      <c r="AJ2029">
        <v>698</v>
      </c>
      <c r="AK2029" t="s">
        <v>43</v>
      </c>
      <c r="AL2029" t="s">
        <v>50</v>
      </c>
      <c r="AM2029" s="9">
        <v>1.05</v>
      </c>
      <c r="AN2029">
        <f>_xlfn.XLOOKUP(S2029,[1]umbs_prices!$A:$A,[1]umbs_prices!$D:$D)</f>
        <v>105.77</v>
      </c>
      <c r="AO2029" s="11">
        <f t="shared" si="104"/>
        <v>5.7699999999999863E-2</v>
      </c>
      <c r="AP2029" s="13">
        <f>(AM2029-1)*L2029</f>
        <v>10250.000000000009</v>
      </c>
      <c r="AQ2029" s="8">
        <f>AO2029*L2029</f>
        <v>11828.499999999973</v>
      </c>
      <c r="AR2029" s="1">
        <f t="shared" si="105"/>
        <v>-1578.4999999999636</v>
      </c>
      <c r="AS2029" s="8">
        <f>AQ2029+AR2029</f>
        <v>10250.000000000009</v>
      </c>
      <c r="AT2029" s="8">
        <f>AS2029-X2029</f>
        <v>10250.000000000009</v>
      </c>
      <c r="AU2029" s="11">
        <f>AT2029/L2029</f>
        <v>5.0000000000000044E-2</v>
      </c>
      <c r="AV2029">
        <f>(_xlfn.XLOOKUP(A2029,[2]loan_data!$A:$A,[2]loan_data!$Z:$Z)-100)%</f>
        <v>5.769999999999996E-2</v>
      </c>
      <c r="AW2029" t="str">
        <f>_xlfn.XLOOKUP(A2029,[2]loan_data!$A:$A,[2]loan_data!$AA:$AA)</f>
        <v>umbs_price</v>
      </c>
      <c r="AX2029" s="8">
        <f>AV2029*L2029</f>
        <v>11828.499999999991</v>
      </c>
    </row>
    <row r="2030" spans="1:50" x14ac:dyDescent="0.2">
      <c r="A2030">
        <v>5026524</v>
      </c>
      <c r="B2030" t="s">
        <v>84</v>
      </c>
      <c r="C2030" t="s">
        <v>100</v>
      </c>
      <c r="D2030" t="b">
        <v>1</v>
      </c>
      <c r="E2030" t="s">
        <v>35</v>
      </c>
      <c r="F2030" t="s">
        <v>36</v>
      </c>
      <c r="G2030" t="s">
        <v>37</v>
      </c>
      <c r="H2030" t="s">
        <v>60</v>
      </c>
      <c r="I2030">
        <v>1</v>
      </c>
      <c r="J2030" t="b">
        <v>0</v>
      </c>
      <c r="K2030" t="b">
        <v>0</v>
      </c>
      <c r="L2030" s="1">
        <v>735000</v>
      </c>
      <c r="M2030" s="2">
        <v>44452</v>
      </c>
      <c r="N2030" s="2">
        <v>44470</v>
      </c>
      <c r="O2030" s="2">
        <v>55397</v>
      </c>
      <c r="P2030">
        <v>360</v>
      </c>
      <c r="Q2030" s="3">
        <v>3087.1400000000003</v>
      </c>
      <c r="R2030">
        <v>2.99</v>
      </c>
      <c r="S2030" t="s">
        <v>924</v>
      </c>
      <c r="T2030" s="4">
        <v>980000</v>
      </c>
      <c r="U2030" s="7">
        <f>V2030+W2030</f>
        <v>9407.5899999999783</v>
      </c>
      <c r="V2030" s="7">
        <f t="shared" si="103"/>
        <v>6100.4999999999782</v>
      </c>
      <c r="W2030" s="7">
        <v>3307.0899999999997</v>
      </c>
      <c r="AA2030" t="b">
        <v>0</v>
      </c>
      <c r="AB2030">
        <v>0</v>
      </c>
      <c r="AC2030">
        <v>0</v>
      </c>
      <c r="AD2030" t="b">
        <v>0</v>
      </c>
      <c r="AE2030" t="s">
        <v>39</v>
      </c>
      <c r="AF2030" t="b">
        <v>0</v>
      </c>
      <c r="AG2030">
        <v>1</v>
      </c>
      <c r="AH2030">
        <v>181</v>
      </c>
      <c r="AI2030" s="6">
        <v>5430</v>
      </c>
      <c r="AJ2030">
        <v>698</v>
      </c>
      <c r="AK2030" t="s">
        <v>43</v>
      </c>
      <c r="AL2030" t="s">
        <v>50</v>
      </c>
      <c r="AM2030" s="9">
        <v>1.05</v>
      </c>
      <c r="AN2030">
        <f>_xlfn.XLOOKUP(S2030,[1]umbs_prices!$A:$A,[1]umbs_prices!$D:$D)</f>
        <v>104.17</v>
      </c>
      <c r="AO2030" s="11">
        <f t="shared" si="104"/>
        <v>4.170000000000007E-2</v>
      </c>
      <c r="AP2030" s="13">
        <f>(AM2030-1)*L2030</f>
        <v>36750.000000000029</v>
      </c>
      <c r="AQ2030" s="8">
        <f>AO2030*L2030</f>
        <v>30649.500000000051</v>
      </c>
      <c r="AR2030" s="1">
        <f t="shared" si="105"/>
        <v>6100.4999999999782</v>
      </c>
      <c r="AS2030" s="8">
        <f>AQ2030+AR2030</f>
        <v>36750.000000000029</v>
      </c>
      <c r="AT2030" s="8">
        <f>AS2030-X2030</f>
        <v>36750.000000000029</v>
      </c>
      <c r="AU2030" s="11">
        <f>AT2030/L2030</f>
        <v>5.0000000000000037E-2</v>
      </c>
      <c r="AV2030">
        <f>(_xlfn.XLOOKUP(A2030,[2]loan_data!$A:$A,[2]loan_data!$Z:$Z)-100)%</f>
        <v>4.1700000000000015E-2</v>
      </c>
      <c r="AW2030" t="str">
        <f>_xlfn.XLOOKUP(A2030,[2]loan_data!$A:$A,[2]loan_data!$AA:$AA)</f>
        <v>umbs_price</v>
      </c>
      <c r="AX2030" s="8">
        <f>AV2030*L2030</f>
        <v>30649.500000000011</v>
      </c>
    </row>
    <row r="2031" spans="1:50" x14ac:dyDescent="0.2">
      <c r="A2031">
        <v>5026574</v>
      </c>
      <c r="B2031" t="s">
        <v>73</v>
      </c>
      <c r="C2031" t="s">
        <v>645</v>
      </c>
      <c r="D2031" t="b">
        <v>1</v>
      </c>
      <c r="E2031" t="s">
        <v>35</v>
      </c>
      <c r="F2031" t="s">
        <v>36</v>
      </c>
      <c r="G2031" t="s">
        <v>37</v>
      </c>
      <c r="H2031" t="s">
        <v>53</v>
      </c>
      <c r="I2031">
        <v>1</v>
      </c>
      <c r="J2031" t="b">
        <v>0</v>
      </c>
      <c r="K2031" t="b">
        <v>0</v>
      </c>
      <c r="L2031" s="1">
        <v>215000</v>
      </c>
      <c r="M2031" s="2">
        <v>44452</v>
      </c>
      <c r="N2031" s="2">
        <v>44470</v>
      </c>
      <c r="O2031" s="2">
        <v>49919</v>
      </c>
      <c r="P2031">
        <v>180</v>
      </c>
      <c r="Q2031" s="3">
        <v>1455.71</v>
      </c>
      <c r="R2031">
        <v>2.75</v>
      </c>
      <c r="S2031" t="s">
        <v>922</v>
      </c>
      <c r="T2031" s="4">
        <v>275642</v>
      </c>
      <c r="U2031" s="7">
        <f>V2031+W2031</f>
        <v>6717.9000000000005</v>
      </c>
      <c r="V2031" s="7">
        <f t="shared" si="103"/>
        <v>3891.5000000000009</v>
      </c>
      <c r="W2031" s="7">
        <v>2826.3999999999996</v>
      </c>
      <c r="AA2031" t="b">
        <v>0</v>
      </c>
      <c r="AB2031">
        <v>0</v>
      </c>
      <c r="AC2031">
        <v>0</v>
      </c>
      <c r="AD2031" t="b">
        <v>0</v>
      </c>
      <c r="AE2031" t="s">
        <v>39</v>
      </c>
      <c r="AF2031" t="b">
        <v>0</v>
      </c>
      <c r="AG2031">
        <v>1</v>
      </c>
      <c r="AH2031">
        <v>61</v>
      </c>
      <c r="AI2031" s="6">
        <v>1983</v>
      </c>
      <c r="AJ2031">
        <v>698</v>
      </c>
      <c r="AK2031" t="s">
        <v>43</v>
      </c>
      <c r="AL2031" t="s">
        <v>50</v>
      </c>
      <c r="AM2031" s="9">
        <v>1.05</v>
      </c>
      <c r="AN2031">
        <f>_xlfn.XLOOKUP(S2031,[1]umbs_prices!$A:$A,[1]umbs_prices!$D:$D)</f>
        <v>103.19</v>
      </c>
      <c r="AO2031" s="11">
        <f t="shared" si="104"/>
        <v>3.1900000000000039E-2</v>
      </c>
      <c r="AP2031" s="13">
        <f>(AM2031-1)*L2031</f>
        <v>10750.000000000009</v>
      </c>
      <c r="AQ2031" s="8">
        <f>AO2031*L2031</f>
        <v>6858.5000000000082</v>
      </c>
      <c r="AR2031" s="1">
        <f t="shared" si="105"/>
        <v>3891.5000000000009</v>
      </c>
      <c r="AS2031" s="8">
        <f>AQ2031+AR2031</f>
        <v>10750.000000000009</v>
      </c>
      <c r="AT2031" s="8">
        <f>AS2031-X2031</f>
        <v>10750.000000000009</v>
      </c>
      <c r="AU2031" s="11">
        <f>AT2031/L2031</f>
        <v>5.0000000000000044E-2</v>
      </c>
      <c r="AV2031">
        <f>(_xlfn.XLOOKUP(A2031,[2]loan_data!$A:$A,[2]loan_data!$Z:$Z)-100)%</f>
        <v>3.1899999999999977E-2</v>
      </c>
      <c r="AW2031" t="str">
        <f>_xlfn.XLOOKUP(A2031,[2]loan_data!$A:$A,[2]loan_data!$AA:$AA)</f>
        <v>umbs_price</v>
      </c>
      <c r="AX2031" s="8">
        <f>AV2031*L2031</f>
        <v>6858.4999999999955</v>
      </c>
    </row>
    <row r="2032" spans="1:50" x14ac:dyDescent="0.2">
      <c r="A2032">
        <v>5026616</v>
      </c>
      <c r="B2032" t="s">
        <v>78</v>
      </c>
      <c r="C2032" t="s">
        <v>279</v>
      </c>
      <c r="D2032" t="b">
        <v>1</v>
      </c>
      <c r="E2032" t="s">
        <v>35</v>
      </c>
      <c r="F2032" t="s">
        <v>36</v>
      </c>
      <c r="G2032" t="s">
        <v>37</v>
      </c>
      <c r="H2032" t="s">
        <v>38</v>
      </c>
      <c r="I2032">
        <v>1</v>
      </c>
      <c r="J2032" t="b">
        <v>0</v>
      </c>
      <c r="K2032" t="b">
        <v>0</v>
      </c>
      <c r="L2032" s="1">
        <v>195000</v>
      </c>
      <c r="M2032" s="2">
        <v>44452</v>
      </c>
      <c r="N2032" s="2">
        <v>44470</v>
      </c>
      <c r="O2032" s="2">
        <v>51745</v>
      </c>
      <c r="P2032">
        <v>240</v>
      </c>
      <c r="Q2032" s="3">
        <v>1077.81</v>
      </c>
      <c r="R2032">
        <v>2.99</v>
      </c>
      <c r="S2032" t="s">
        <v>924</v>
      </c>
      <c r="T2032" s="4">
        <v>253247</v>
      </c>
      <c r="U2032" s="7">
        <f>V2032+W2032</f>
        <v>2671.9499999999953</v>
      </c>
      <c r="V2032" s="7">
        <f t="shared" si="103"/>
        <v>1618.4999999999955</v>
      </c>
      <c r="W2032" s="7">
        <v>1053.4499999999998</v>
      </c>
      <c r="AA2032" t="b">
        <v>0</v>
      </c>
      <c r="AB2032">
        <v>0</v>
      </c>
      <c r="AC2032">
        <v>0</v>
      </c>
      <c r="AD2032" t="b">
        <v>0</v>
      </c>
      <c r="AE2032" t="s">
        <v>39</v>
      </c>
      <c r="AF2032" t="b">
        <v>0</v>
      </c>
      <c r="AG2032">
        <v>1</v>
      </c>
      <c r="AH2032">
        <v>154</v>
      </c>
      <c r="AI2032" s="6">
        <v>2695</v>
      </c>
      <c r="AJ2032">
        <v>698</v>
      </c>
      <c r="AK2032" t="s">
        <v>40</v>
      </c>
      <c r="AL2032" t="s">
        <v>50</v>
      </c>
      <c r="AM2032" s="9">
        <v>1.05</v>
      </c>
      <c r="AN2032">
        <f>_xlfn.XLOOKUP(S2032,[1]umbs_prices!$A:$A,[1]umbs_prices!$D:$D)</f>
        <v>104.17</v>
      </c>
      <c r="AO2032" s="11">
        <f t="shared" si="104"/>
        <v>4.170000000000007E-2</v>
      </c>
      <c r="AP2032" s="13">
        <f>(AM2032-1)*L2032</f>
        <v>9750.0000000000091</v>
      </c>
      <c r="AQ2032" s="8">
        <f>AO2032*L2032</f>
        <v>8131.5000000000136</v>
      </c>
      <c r="AR2032" s="1">
        <f t="shared" si="105"/>
        <v>1618.4999999999955</v>
      </c>
      <c r="AS2032" s="8">
        <f>AQ2032+AR2032</f>
        <v>9750.0000000000091</v>
      </c>
      <c r="AT2032" s="8">
        <f>AS2032-X2032</f>
        <v>9750.0000000000091</v>
      </c>
      <c r="AU2032" s="11">
        <f>AT2032/L2032</f>
        <v>5.0000000000000044E-2</v>
      </c>
      <c r="AV2032">
        <f>(_xlfn.XLOOKUP(A2032,[2]loan_data!$A:$A,[2]loan_data!$Z:$Z)-100)%</f>
        <v>4.1700000000000015E-2</v>
      </c>
      <c r="AW2032" t="str">
        <f>_xlfn.XLOOKUP(A2032,[2]loan_data!$A:$A,[2]loan_data!$AA:$AA)</f>
        <v>umbs_price</v>
      </c>
      <c r="AX2032" s="8">
        <f>AV2032*L2032</f>
        <v>8131.5000000000027</v>
      </c>
    </row>
    <row r="2033" spans="1:50" x14ac:dyDescent="0.2">
      <c r="A2033">
        <v>5026665</v>
      </c>
      <c r="B2033" t="s">
        <v>292</v>
      </c>
      <c r="C2033" t="s">
        <v>586</v>
      </c>
      <c r="D2033" t="b">
        <v>1</v>
      </c>
      <c r="E2033" t="s">
        <v>35</v>
      </c>
      <c r="F2033" t="s">
        <v>36</v>
      </c>
      <c r="G2033" t="s">
        <v>37</v>
      </c>
      <c r="H2033" t="s">
        <v>38</v>
      </c>
      <c r="I2033">
        <v>1</v>
      </c>
      <c r="J2033" t="b">
        <v>0</v>
      </c>
      <c r="K2033" t="b">
        <v>0</v>
      </c>
      <c r="L2033" s="1">
        <v>425000</v>
      </c>
      <c r="M2033" s="2">
        <v>44453</v>
      </c>
      <c r="N2033" s="2">
        <v>44470</v>
      </c>
      <c r="O2033" s="2">
        <v>55397</v>
      </c>
      <c r="P2033">
        <v>360</v>
      </c>
      <c r="Q2033" s="3">
        <v>1785.08</v>
      </c>
      <c r="R2033">
        <v>2.99</v>
      </c>
      <c r="S2033" t="s">
        <v>922</v>
      </c>
      <c r="T2033" s="4">
        <v>664790</v>
      </c>
      <c r="U2033" s="7">
        <f>V2033+W2033</f>
        <v>9013.6100000000024</v>
      </c>
      <c r="V2033" s="7">
        <f t="shared" si="103"/>
        <v>7692.5000000000018</v>
      </c>
      <c r="W2033" s="7">
        <v>1321.11</v>
      </c>
      <c r="AA2033" t="b">
        <v>0</v>
      </c>
      <c r="AB2033">
        <v>0</v>
      </c>
      <c r="AC2033">
        <v>0</v>
      </c>
      <c r="AD2033" t="b">
        <v>0</v>
      </c>
      <c r="AE2033" t="s">
        <v>39</v>
      </c>
      <c r="AF2033" t="b">
        <v>0</v>
      </c>
      <c r="AG2033">
        <v>1</v>
      </c>
      <c r="AH2033">
        <v>89</v>
      </c>
      <c r="AI2033" s="6">
        <v>2670</v>
      </c>
      <c r="AJ2033">
        <v>698</v>
      </c>
      <c r="AK2033" t="s">
        <v>40</v>
      </c>
      <c r="AL2033" t="s">
        <v>50</v>
      </c>
      <c r="AM2033" s="9">
        <v>1.05</v>
      </c>
      <c r="AN2033">
        <f>_xlfn.XLOOKUP(S2033,[1]umbs_prices!$A:$A,[1]umbs_prices!$D:$D)</f>
        <v>103.19</v>
      </c>
      <c r="AO2033" s="11">
        <f t="shared" si="104"/>
        <v>3.1900000000000039E-2</v>
      </c>
      <c r="AP2033" s="13">
        <f>(AM2033-1)*L2033</f>
        <v>21250.000000000018</v>
      </c>
      <c r="AQ2033" s="8">
        <f>AO2033*L2033</f>
        <v>13557.500000000016</v>
      </c>
      <c r="AR2033" s="1">
        <f t="shared" si="105"/>
        <v>7692.5000000000018</v>
      </c>
      <c r="AS2033" s="8">
        <f>AQ2033+AR2033</f>
        <v>21250.000000000018</v>
      </c>
      <c r="AT2033" s="8">
        <f>AS2033-X2033</f>
        <v>21250.000000000018</v>
      </c>
      <c r="AU2033" s="11">
        <f>AT2033/L2033</f>
        <v>5.0000000000000044E-2</v>
      </c>
      <c r="AV2033">
        <f>(_xlfn.XLOOKUP(A2033,[2]loan_data!$A:$A,[2]loan_data!$Z:$Z)-100)%</f>
        <v>3.1899999999999977E-2</v>
      </c>
      <c r="AW2033" t="str">
        <f>_xlfn.XLOOKUP(A2033,[2]loan_data!$A:$A,[2]loan_data!$AA:$AA)</f>
        <v>umbs_price</v>
      </c>
      <c r="AX2033" s="8">
        <f>AV2033*L2033</f>
        <v>13557.499999999991</v>
      </c>
    </row>
    <row r="2034" spans="1:50" x14ac:dyDescent="0.2">
      <c r="A2034">
        <v>5026672</v>
      </c>
      <c r="B2034" t="s">
        <v>183</v>
      </c>
      <c r="C2034" t="s">
        <v>253</v>
      </c>
      <c r="D2034" t="b">
        <v>1</v>
      </c>
      <c r="E2034" t="s">
        <v>35</v>
      </c>
      <c r="F2034" t="s">
        <v>36</v>
      </c>
      <c r="G2034" t="s">
        <v>37</v>
      </c>
      <c r="H2034" t="s">
        <v>53</v>
      </c>
      <c r="I2034">
        <v>1</v>
      </c>
      <c r="J2034" t="b">
        <v>0</v>
      </c>
      <c r="K2034" t="b">
        <v>0</v>
      </c>
      <c r="L2034" s="1">
        <v>165000</v>
      </c>
      <c r="M2034" s="2">
        <v>44453</v>
      </c>
      <c r="N2034" s="2">
        <v>44470</v>
      </c>
      <c r="O2034" s="2">
        <v>55397</v>
      </c>
      <c r="P2034">
        <v>360</v>
      </c>
      <c r="Q2034" s="3">
        <v>682.93999999999994</v>
      </c>
      <c r="R2034">
        <v>2.875</v>
      </c>
      <c r="S2034" t="s">
        <v>922</v>
      </c>
      <c r="T2034" s="4">
        <v>206250</v>
      </c>
      <c r="U2034" s="7">
        <f>V2034+W2034</f>
        <v>4861.0000000000009</v>
      </c>
      <c r="V2034" s="7">
        <f t="shared" si="103"/>
        <v>2986.5000000000009</v>
      </c>
      <c r="W2034" s="7">
        <v>1874.5</v>
      </c>
      <c r="AA2034" t="b">
        <v>0</v>
      </c>
      <c r="AB2034">
        <v>0</v>
      </c>
      <c r="AC2034">
        <v>0</v>
      </c>
      <c r="AD2034" t="b">
        <v>0</v>
      </c>
      <c r="AE2034" t="s">
        <v>39</v>
      </c>
      <c r="AF2034" t="b">
        <v>0</v>
      </c>
      <c r="AG2034">
        <v>1</v>
      </c>
      <c r="AH2034">
        <v>86</v>
      </c>
      <c r="AI2034" s="6">
        <v>1720</v>
      </c>
      <c r="AJ2034">
        <v>698</v>
      </c>
      <c r="AK2034" t="s">
        <v>58</v>
      </c>
      <c r="AL2034" t="s">
        <v>50</v>
      </c>
      <c r="AM2034" s="9">
        <v>1.05</v>
      </c>
      <c r="AN2034">
        <f>_xlfn.XLOOKUP(S2034,[1]umbs_prices!$A:$A,[1]umbs_prices!$D:$D)</f>
        <v>103.19</v>
      </c>
      <c r="AO2034" s="11">
        <f t="shared" si="104"/>
        <v>3.1900000000000039E-2</v>
      </c>
      <c r="AP2034" s="13">
        <f>(AM2034-1)*L2034</f>
        <v>8250.0000000000073</v>
      </c>
      <c r="AQ2034" s="8">
        <f>AO2034*L2034</f>
        <v>5263.5000000000064</v>
      </c>
      <c r="AR2034" s="1">
        <f t="shared" si="105"/>
        <v>2986.5000000000009</v>
      </c>
      <c r="AS2034" s="8">
        <f>AQ2034+AR2034</f>
        <v>8250.0000000000073</v>
      </c>
      <c r="AT2034" s="8">
        <f>AS2034-X2034</f>
        <v>8250.0000000000073</v>
      </c>
      <c r="AU2034" s="11">
        <f>AT2034/L2034</f>
        <v>5.0000000000000044E-2</v>
      </c>
      <c r="AV2034">
        <f>(_xlfn.XLOOKUP(A2034,[2]loan_data!$A:$A,[2]loan_data!$Z:$Z)-100)%</f>
        <v>3.1899999999999977E-2</v>
      </c>
      <c r="AW2034" t="str">
        <f>_xlfn.XLOOKUP(A2034,[2]loan_data!$A:$A,[2]loan_data!$AA:$AA)</f>
        <v>umbs_price</v>
      </c>
      <c r="AX2034" s="8">
        <f>AV2034*L2034</f>
        <v>5263.4999999999964</v>
      </c>
    </row>
    <row r="2035" spans="1:50" x14ac:dyDescent="0.2">
      <c r="A2035">
        <v>5026719</v>
      </c>
      <c r="B2035" t="s">
        <v>180</v>
      </c>
      <c r="C2035" t="s">
        <v>181</v>
      </c>
      <c r="D2035" t="b">
        <v>1</v>
      </c>
      <c r="E2035" t="s">
        <v>35</v>
      </c>
      <c r="F2035" t="s">
        <v>36</v>
      </c>
      <c r="G2035" t="s">
        <v>37</v>
      </c>
      <c r="H2035" t="s">
        <v>60</v>
      </c>
      <c r="I2035">
        <v>1</v>
      </c>
      <c r="J2035" t="b">
        <v>0</v>
      </c>
      <c r="K2035" t="b">
        <v>0</v>
      </c>
      <c r="L2035" s="1">
        <v>185000</v>
      </c>
      <c r="M2035" s="2">
        <v>44453</v>
      </c>
      <c r="N2035" s="2">
        <v>44470</v>
      </c>
      <c r="O2035" s="2">
        <v>55397</v>
      </c>
      <c r="P2035">
        <v>360</v>
      </c>
      <c r="Q2035" s="3">
        <v>802.96</v>
      </c>
      <c r="R2035">
        <v>3.25</v>
      </c>
      <c r="S2035" t="s">
        <v>926</v>
      </c>
      <c r="T2035" s="4">
        <v>194737</v>
      </c>
      <c r="U2035" s="7">
        <f>V2035+W2035</f>
        <v>1858.5</v>
      </c>
      <c r="V2035" s="7">
        <f t="shared" si="103"/>
        <v>0</v>
      </c>
      <c r="W2035" s="7">
        <v>1858.5</v>
      </c>
      <c r="AA2035" t="b">
        <v>0</v>
      </c>
      <c r="AB2035">
        <v>0</v>
      </c>
      <c r="AC2035">
        <v>0</v>
      </c>
      <c r="AD2035" t="b">
        <v>0</v>
      </c>
      <c r="AE2035" t="s">
        <v>39</v>
      </c>
      <c r="AF2035" t="b">
        <v>0</v>
      </c>
      <c r="AG2035">
        <v>1</v>
      </c>
      <c r="AH2035">
        <v>39</v>
      </c>
      <c r="AI2035" s="6">
        <v>1203</v>
      </c>
      <c r="AJ2035">
        <v>698</v>
      </c>
      <c r="AK2035" t="s">
        <v>40</v>
      </c>
      <c r="AL2035" t="s">
        <v>41</v>
      </c>
      <c r="AM2035" s="9">
        <v>1.05</v>
      </c>
      <c r="AN2035">
        <f>_xlfn.XLOOKUP(S2035,[1]umbs_prices!$A:$A,[1]umbs_prices!$D:$D)</f>
        <v>105</v>
      </c>
      <c r="AO2035" s="11">
        <f t="shared" si="104"/>
        <v>5.0000000000000044E-2</v>
      </c>
      <c r="AP2035" s="13">
        <f>(AM2035-1)*L2035</f>
        <v>9250.0000000000091</v>
      </c>
      <c r="AQ2035" s="8">
        <f>AO2035*L2035</f>
        <v>9250.0000000000091</v>
      </c>
      <c r="AR2035" s="1">
        <f t="shared" si="105"/>
        <v>0</v>
      </c>
      <c r="AS2035" s="8">
        <f>AQ2035+AR2035</f>
        <v>9250.0000000000091</v>
      </c>
      <c r="AT2035" s="8">
        <f>AS2035-X2035</f>
        <v>9250.0000000000091</v>
      </c>
      <c r="AU2035" s="11">
        <f>AT2035/L2035</f>
        <v>5.0000000000000051E-2</v>
      </c>
      <c r="AV2035">
        <f>(_xlfn.XLOOKUP(A2035,[2]loan_data!$A:$A,[2]loan_data!$Z:$Z)-100)%</f>
        <v>0.05</v>
      </c>
      <c r="AW2035" t="str">
        <f>_xlfn.XLOOKUP(A2035,[2]loan_data!$A:$A,[2]loan_data!$AA:$AA)</f>
        <v>umbs_price</v>
      </c>
      <c r="AX2035" s="8">
        <f>AV2035*L2035</f>
        <v>9250</v>
      </c>
    </row>
    <row r="2036" spans="1:50" x14ac:dyDescent="0.2">
      <c r="A2036">
        <v>5026808</v>
      </c>
      <c r="B2036" t="s">
        <v>90</v>
      </c>
      <c r="C2036" t="s">
        <v>402</v>
      </c>
      <c r="D2036" t="b">
        <v>1</v>
      </c>
      <c r="E2036" t="s">
        <v>35</v>
      </c>
      <c r="F2036" t="s">
        <v>36</v>
      </c>
      <c r="G2036" t="s">
        <v>37</v>
      </c>
      <c r="H2036" t="s">
        <v>38</v>
      </c>
      <c r="I2036">
        <v>1</v>
      </c>
      <c r="J2036" t="b">
        <v>0</v>
      </c>
      <c r="K2036" t="b">
        <v>0</v>
      </c>
      <c r="L2036" s="1">
        <v>105000</v>
      </c>
      <c r="M2036" s="2">
        <v>44454</v>
      </c>
      <c r="N2036" s="2">
        <v>44501</v>
      </c>
      <c r="O2036" s="2">
        <v>48488</v>
      </c>
      <c r="P2036">
        <v>132</v>
      </c>
      <c r="Q2036" s="3">
        <v>920.62</v>
      </c>
      <c r="R2036">
        <v>2.75</v>
      </c>
      <c r="S2036" t="s">
        <v>922</v>
      </c>
      <c r="T2036" s="4">
        <v>282183</v>
      </c>
      <c r="U2036" s="7">
        <f>V2036+W2036</f>
        <v>2952.7500000000005</v>
      </c>
      <c r="V2036" s="7">
        <f t="shared" si="103"/>
        <v>1900.5000000000005</v>
      </c>
      <c r="W2036" s="7">
        <v>1052.25</v>
      </c>
      <c r="AA2036" t="b">
        <v>0</v>
      </c>
      <c r="AB2036">
        <v>0</v>
      </c>
      <c r="AC2036">
        <v>0</v>
      </c>
      <c r="AD2036" t="b">
        <v>0</v>
      </c>
      <c r="AE2036" t="s">
        <v>39</v>
      </c>
      <c r="AF2036" t="b">
        <v>0</v>
      </c>
      <c r="AG2036">
        <v>1</v>
      </c>
      <c r="AH2036">
        <v>92</v>
      </c>
      <c r="AI2036" s="6">
        <v>1917</v>
      </c>
      <c r="AJ2036">
        <v>698</v>
      </c>
      <c r="AK2036" t="s">
        <v>58</v>
      </c>
      <c r="AL2036" t="s">
        <v>50</v>
      </c>
      <c r="AM2036" s="9">
        <v>1.05</v>
      </c>
      <c r="AN2036">
        <f>_xlfn.XLOOKUP(S2036,[1]umbs_prices!$A:$A,[1]umbs_prices!$D:$D)</f>
        <v>103.19</v>
      </c>
      <c r="AO2036" s="11">
        <f t="shared" si="104"/>
        <v>3.1900000000000039E-2</v>
      </c>
      <c r="AP2036" s="13">
        <f>(AM2036-1)*L2036</f>
        <v>5250.0000000000045</v>
      </c>
      <c r="AQ2036" s="8">
        <f>AO2036*L2036</f>
        <v>3349.5000000000041</v>
      </c>
      <c r="AR2036" s="1">
        <f t="shared" si="105"/>
        <v>1900.5000000000005</v>
      </c>
      <c r="AS2036" s="8">
        <f>AQ2036+AR2036</f>
        <v>5250.0000000000045</v>
      </c>
      <c r="AT2036" s="8">
        <f>AS2036-X2036</f>
        <v>5250.0000000000045</v>
      </c>
      <c r="AU2036" s="11">
        <f>AT2036/L2036</f>
        <v>5.0000000000000044E-2</v>
      </c>
      <c r="AV2036">
        <f>(_xlfn.XLOOKUP(A2036,[2]loan_data!$A:$A,[2]loan_data!$Z:$Z)-100)%</f>
        <v>3.1899999999999977E-2</v>
      </c>
      <c r="AW2036" t="str">
        <f>_xlfn.XLOOKUP(A2036,[2]loan_data!$A:$A,[2]loan_data!$AA:$AA)</f>
        <v>umbs_price</v>
      </c>
      <c r="AX2036" s="8">
        <f>AV2036*L2036</f>
        <v>3349.4999999999977</v>
      </c>
    </row>
    <row r="2037" spans="1:50" x14ac:dyDescent="0.2">
      <c r="A2037">
        <v>5026971</v>
      </c>
      <c r="B2037" t="s">
        <v>84</v>
      </c>
      <c r="C2037" t="s">
        <v>395</v>
      </c>
      <c r="D2037" t="b">
        <v>1</v>
      </c>
      <c r="E2037" t="s">
        <v>35</v>
      </c>
      <c r="F2037" t="s">
        <v>36</v>
      </c>
      <c r="G2037" t="s">
        <v>37</v>
      </c>
      <c r="H2037" t="s">
        <v>53</v>
      </c>
      <c r="I2037">
        <v>1</v>
      </c>
      <c r="J2037" t="b">
        <v>0</v>
      </c>
      <c r="K2037" t="b">
        <v>0</v>
      </c>
      <c r="L2037" s="1">
        <v>425000</v>
      </c>
      <c r="M2037" s="2">
        <v>44454</v>
      </c>
      <c r="N2037" s="2">
        <v>44501</v>
      </c>
      <c r="O2037" s="2">
        <v>55427</v>
      </c>
      <c r="P2037">
        <v>360</v>
      </c>
      <c r="Q2037" s="3">
        <v>1731.06</v>
      </c>
      <c r="R2037">
        <v>2.75</v>
      </c>
      <c r="S2037" t="s">
        <v>924</v>
      </c>
      <c r="T2037" s="4">
        <v>722298</v>
      </c>
      <c r="U2037" s="7">
        <f>V2037+W2037</f>
        <v>5246.9999999999891</v>
      </c>
      <c r="V2037" s="7">
        <f t="shared" si="103"/>
        <v>3527.4999999999891</v>
      </c>
      <c r="W2037" s="7">
        <v>1719.5</v>
      </c>
      <c r="AA2037" t="b">
        <v>0</v>
      </c>
      <c r="AB2037">
        <v>0</v>
      </c>
      <c r="AC2037">
        <v>0</v>
      </c>
      <c r="AD2037" t="b">
        <v>0</v>
      </c>
      <c r="AE2037" t="s">
        <v>39</v>
      </c>
      <c r="AF2037" t="b">
        <v>0</v>
      </c>
      <c r="AG2037">
        <v>1</v>
      </c>
      <c r="AH2037">
        <v>226</v>
      </c>
      <c r="AI2037" s="6">
        <v>3955</v>
      </c>
      <c r="AJ2037">
        <v>698</v>
      </c>
      <c r="AK2037" t="s">
        <v>58</v>
      </c>
      <c r="AL2037" t="s">
        <v>41</v>
      </c>
      <c r="AM2037" s="9">
        <v>1.05</v>
      </c>
      <c r="AN2037">
        <f>_xlfn.XLOOKUP(S2037,[1]umbs_prices!$A:$A,[1]umbs_prices!$D:$D)</f>
        <v>104.17</v>
      </c>
      <c r="AO2037" s="11">
        <f t="shared" si="104"/>
        <v>4.170000000000007E-2</v>
      </c>
      <c r="AP2037" s="13">
        <f>(AM2037-1)*L2037</f>
        <v>21250.000000000018</v>
      </c>
      <c r="AQ2037" s="8">
        <f>AO2037*L2037</f>
        <v>17722.500000000029</v>
      </c>
      <c r="AR2037" s="1">
        <f t="shared" si="105"/>
        <v>3527.4999999999891</v>
      </c>
      <c r="AS2037" s="8">
        <f>AQ2037+AR2037</f>
        <v>21250.000000000018</v>
      </c>
      <c r="AT2037" s="8">
        <f>AS2037-X2037</f>
        <v>21250.000000000018</v>
      </c>
      <c r="AU2037" s="11">
        <f>AT2037/L2037</f>
        <v>5.0000000000000044E-2</v>
      </c>
      <c r="AV2037">
        <f>(_xlfn.XLOOKUP(A2037,[2]loan_data!$A:$A,[2]loan_data!$Z:$Z)-100)%</f>
        <v>4.1700000000000015E-2</v>
      </c>
      <c r="AW2037" t="str">
        <f>_xlfn.XLOOKUP(A2037,[2]loan_data!$A:$A,[2]loan_data!$AA:$AA)</f>
        <v>umbs_price</v>
      </c>
      <c r="AX2037" s="8">
        <f>AV2037*L2037</f>
        <v>17722.500000000007</v>
      </c>
    </row>
    <row r="2038" spans="1:50" x14ac:dyDescent="0.2">
      <c r="A2038">
        <v>5026974</v>
      </c>
      <c r="B2038" t="s">
        <v>61</v>
      </c>
      <c r="C2038" t="s">
        <v>274</v>
      </c>
      <c r="D2038" t="b">
        <v>1</v>
      </c>
      <c r="E2038" t="s">
        <v>35</v>
      </c>
      <c r="F2038" t="s">
        <v>36</v>
      </c>
      <c r="G2038" t="s">
        <v>37</v>
      </c>
      <c r="H2038" t="s">
        <v>38</v>
      </c>
      <c r="I2038">
        <v>1</v>
      </c>
      <c r="J2038" t="b">
        <v>0</v>
      </c>
      <c r="K2038" t="b">
        <v>0</v>
      </c>
      <c r="L2038" s="1">
        <v>175000</v>
      </c>
      <c r="M2038" s="2">
        <v>44454</v>
      </c>
      <c r="N2038" s="2">
        <v>44501</v>
      </c>
      <c r="O2038" s="2">
        <v>55427</v>
      </c>
      <c r="P2038">
        <v>360</v>
      </c>
      <c r="Q2038" s="3">
        <v>712.79</v>
      </c>
      <c r="R2038">
        <v>2.75</v>
      </c>
      <c r="S2038" t="s">
        <v>922</v>
      </c>
      <c r="T2038" s="4">
        <v>250000</v>
      </c>
      <c r="U2038" s="7">
        <f>V2038+W2038</f>
        <v>4367.38</v>
      </c>
      <c r="V2038" s="7">
        <f t="shared" si="103"/>
        <v>3167.5</v>
      </c>
      <c r="W2038" s="7">
        <v>1199.8800000000001</v>
      </c>
      <c r="AA2038" t="b">
        <v>0</v>
      </c>
      <c r="AB2038">
        <v>0</v>
      </c>
      <c r="AC2038">
        <v>0</v>
      </c>
      <c r="AD2038" t="b">
        <v>0</v>
      </c>
      <c r="AE2038" t="s">
        <v>39</v>
      </c>
      <c r="AF2038" t="b">
        <v>0</v>
      </c>
      <c r="AG2038">
        <v>1</v>
      </c>
      <c r="AH2038">
        <v>29</v>
      </c>
      <c r="AI2038" s="6">
        <v>991</v>
      </c>
      <c r="AJ2038">
        <v>698</v>
      </c>
      <c r="AK2038" t="s">
        <v>43</v>
      </c>
      <c r="AL2038" t="s">
        <v>50</v>
      </c>
      <c r="AM2038" s="9">
        <v>1.05</v>
      </c>
      <c r="AN2038">
        <f>_xlfn.XLOOKUP(S2038,[1]umbs_prices!$A:$A,[1]umbs_prices!$D:$D)</f>
        <v>103.19</v>
      </c>
      <c r="AO2038" s="11">
        <f t="shared" si="104"/>
        <v>3.1900000000000039E-2</v>
      </c>
      <c r="AP2038" s="13">
        <f>(AM2038-1)*L2038</f>
        <v>8750.0000000000073</v>
      </c>
      <c r="AQ2038" s="8">
        <f>AO2038*L2038</f>
        <v>5582.5000000000073</v>
      </c>
      <c r="AR2038" s="1">
        <f t="shared" si="105"/>
        <v>3167.5</v>
      </c>
      <c r="AS2038" s="8">
        <f>AQ2038+AR2038</f>
        <v>8750.0000000000073</v>
      </c>
      <c r="AT2038" s="8">
        <f>AS2038-X2038</f>
        <v>8750.0000000000073</v>
      </c>
      <c r="AU2038" s="11">
        <f>AT2038/L2038</f>
        <v>5.0000000000000044E-2</v>
      </c>
      <c r="AV2038">
        <f>(_xlfn.XLOOKUP(A2038,[2]loan_data!$A:$A,[2]loan_data!$Z:$Z)-100)%</f>
        <v>3.1899999999999977E-2</v>
      </c>
      <c r="AW2038" t="str">
        <f>_xlfn.XLOOKUP(A2038,[2]loan_data!$A:$A,[2]loan_data!$AA:$AA)</f>
        <v>umbs_price</v>
      </c>
      <c r="AX2038" s="8">
        <f>AV2038*L2038</f>
        <v>5582.4999999999964</v>
      </c>
    </row>
    <row r="2039" spans="1:50" x14ac:dyDescent="0.2">
      <c r="A2039">
        <v>5026979</v>
      </c>
      <c r="B2039" t="s">
        <v>80</v>
      </c>
      <c r="C2039" t="s">
        <v>81</v>
      </c>
      <c r="D2039" t="b">
        <v>1</v>
      </c>
      <c r="E2039" t="s">
        <v>35</v>
      </c>
      <c r="F2039" t="s">
        <v>36</v>
      </c>
      <c r="G2039" t="s">
        <v>37</v>
      </c>
      <c r="H2039" t="s">
        <v>53</v>
      </c>
      <c r="I2039">
        <v>1</v>
      </c>
      <c r="J2039" t="b">
        <v>0</v>
      </c>
      <c r="K2039" t="b">
        <v>0</v>
      </c>
      <c r="L2039" s="1">
        <v>285000</v>
      </c>
      <c r="M2039" s="2">
        <v>44454</v>
      </c>
      <c r="N2039" s="2">
        <v>44501</v>
      </c>
      <c r="O2039" s="2">
        <v>55427</v>
      </c>
      <c r="P2039">
        <v>360</v>
      </c>
      <c r="Q2039" s="3">
        <v>1256.45</v>
      </c>
      <c r="R2039">
        <v>3.375</v>
      </c>
      <c r="S2039" t="s">
        <v>920</v>
      </c>
      <c r="T2039" s="4">
        <v>385032</v>
      </c>
      <c r="U2039" s="7">
        <f>V2039+W2039</f>
        <v>2988.5000000000036</v>
      </c>
      <c r="V2039" s="7">
        <f t="shared" si="103"/>
        <v>1111.5000000000036</v>
      </c>
      <c r="W2039" s="7">
        <v>1877</v>
      </c>
      <c r="AA2039" t="b">
        <v>0</v>
      </c>
      <c r="AB2039">
        <v>0</v>
      </c>
      <c r="AC2039">
        <v>0</v>
      </c>
      <c r="AD2039" t="b">
        <v>0</v>
      </c>
      <c r="AE2039" t="s">
        <v>39</v>
      </c>
      <c r="AF2039" t="b">
        <v>0</v>
      </c>
      <c r="AG2039">
        <v>1</v>
      </c>
      <c r="AH2039">
        <v>122</v>
      </c>
      <c r="AI2039" s="6">
        <v>2644</v>
      </c>
      <c r="AJ2039">
        <v>698</v>
      </c>
      <c r="AK2039" t="s">
        <v>43</v>
      </c>
      <c r="AL2039" t="s">
        <v>50</v>
      </c>
      <c r="AM2039" s="9">
        <v>1.05</v>
      </c>
      <c r="AN2039">
        <f>_xlfn.XLOOKUP(S2039,[1]umbs_prices!$A:$A,[1]umbs_prices!$D:$D)</f>
        <v>104.61</v>
      </c>
      <c r="AO2039" s="11">
        <f t="shared" si="104"/>
        <v>4.610000000000003E-2</v>
      </c>
      <c r="AP2039" s="13">
        <f>(AM2039-1)*L2039</f>
        <v>14250.000000000013</v>
      </c>
      <c r="AQ2039" s="8">
        <f>AO2039*L2039</f>
        <v>13138.500000000009</v>
      </c>
      <c r="AR2039" s="1">
        <f t="shared" si="105"/>
        <v>1111.5000000000036</v>
      </c>
      <c r="AS2039" s="8">
        <f>AQ2039+AR2039</f>
        <v>14250.000000000013</v>
      </c>
      <c r="AT2039" s="8">
        <f>AS2039-X2039</f>
        <v>14250.000000000013</v>
      </c>
      <c r="AU2039" s="11">
        <f>AT2039/L2039</f>
        <v>5.0000000000000044E-2</v>
      </c>
      <c r="AV2039">
        <f>(_xlfn.XLOOKUP(A2039,[2]loan_data!$A:$A,[2]loan_data!$Z:$Z)-100)%</f>
        <v>4.6099999999999995E-2</v>
      </c>
      <c r="AW2039" t="str">
        <f>_xlfn.XLOOKUP(A2039,[2]loan_data!$A:$A,[2]loan_data!$AA:$AA)</f>
        <v>umbs_price</v>
      </c>
      <c r="AX2039" s="8">
        <f>AV2039*L2039</f>
        <v>13138.499999999998</v>
      </c>
    </row>
    <row r="2040" spans="1:50" x14ac:dyDescent="0.2">
      <c r="A2040">
        <v>5026984</v>
      </c>
      <c r="B2040" t="s">
        <v>146</v>
      </c>
      <c r="C2040" t="s">
        <v>317</v>
      </c>
      <c r="D2040" t="b">
        <v>1</v>
      </c>
      <c r="E2040" t="s">
        <v>35</v>
      </c>
      <c r="F2040" t="s">
        <v>36</v>
      </c>
      <c r="G2040" t="s">
        <v>37</v>
      </c>
      <c r="H2040" t="s">
        <v>53</v>
      </c>
      <c r="I2040">
        <v>1</v>
      </c>
      <c r="J2040" t="b">
        <v>0</v>
      </c>
      <c r="K2040" t="b">
        <v>0</v>
      </c>
      <c r="L2040" s="1">
        <v>285000</v>
      </c>
      <c r="M2040" s="2">
        <v>44454</v>
      </c>
      <c r="N2040" s="2">
        <v>44501</v>
      </c>
      <c r="O2040" s="2">
        <v>55427</v>
      </c>
      <c r="P2040">
        <v>360</v>
      </c>
      <c r="Q2040" s="3">
        <v>1236.99</v>
      </c>
      <c r="R2040">
        <v>3.25</v>
      </c>
      <c r="S2040" t="s">
        <v>920</v>
      </c>
      <c r="T2040" s="4">
        <v>407143</v>
      </c>
      <c r="U2040" s="7">
        <f>V2040+W2040</f>
        <v>3119.8200000000033</v>
      </c>
      <c r="V2040" s="7">
        <f t="shared" si="103"/>
        <v>1111.5000000000036</v>
      </c>
      <c r="W2040" s="7">
        <v>2008.3199999999997</v>
      </c>
      <c r="AA2040" t="b">
        <v>0</v>
      </c>
      <c r="AB2040">
        <v>0</v>
      </c>
      <c r="AC2040">
        <v>0</v>
      </c>
      <c r="AD2040" t="b">
        <v>0</v>
      </c>
      <c r="AE2040" t="s">
        <v>39</v>
      </c>
      <c r="AF2040" t="b">
        <v>0</v>
      </c>
      <c r="AG2040">
        <v>1</v>
      </c>
      <c r="AH2040">
        <v>112</v>
      </c>
      <c r="AI2040" s="6">
        <v>2240</v>
      </c>
      <c r="AJ2040">
        <v>698</v>
      </c>
      <c r="AK2040" t="s">
        <v>43</v>
      </c>
      <c r="AL2040" t="s">
        <v>50</v>
      </c>
      <c r="AM2040" s="9">
        <v>1.05</v>
      </c>
      <c r="AN2040">
        <f>_xlfn.XLOOKUP(S2040,[1]umbs_prices!$A:$A,[1]umbs_prices!$D:$D)</f>
        <v>104.61</v>
      </c>
      <c r="AO2040" s="11">
        <f t="shared" si="104"/>
        <v>4.610000000000003E-2</v>
      </c>
      <c r="AP2040" s="13">
        <f>(AM2040-1)*L2040</f>
        <v>14250.000000000013</v>
      </c>
      <c r="AQ2040" s="8">
        <f>AO2040*L2040</f>
        <v>13138.500000000009</v>
      </c>
      <c r="AR2040" s="1">
        <f t="shared" si="105"/>
        <v>1111.5000000000036</v>
      </c>
      <c r="AS2040" s="8">
        <f>AQ2040+AR2040</f>
        <v>14250.000000000013</v>
      </c>
      <c r="AT2040" s="8">
        <f>AS2040-X2040</f>
        <v>14250.000000000013</v>
      </c>
      <c r="AU2040" s="11">
        <f>AT2040/L2040</f>
        <v>5.0000000000000044E-2</v>
      </c>
      <c r="AV2040">
        <f>(_xlfn.XLOOKUP(A2040,[2]loan_data!$A:$A,[2]loan_data!$Z:$Z)-100)%</f>
        <v>4.6099999999999995E-2</v>
      </c>
      <c r="AW2040" t="str">
        <f>_xlfn.XLOOKUP(A2040,[2]loan_data!$A:$A,[2]loan_data!$AA:$AA)</f>
        <v>umbs_price</v>
      </c>
      <c r="AX2040" s="8">
        <f>AV2040*L2040</f>
        <v>13138.499999999998</v>
      </c>
    </row>
    <row r="2041" spans="1:50" x14ac:dyDescent="0.2">
      <c r="A2041">
        <v>5026995</v>
      </c>
      <c r="B2041" t="s">
        <v>33</v>
      </c>
      <c r="C2041" t="s">
        <v>297</v>
      </c>
      <c r="D2041" t="b">
        <v>1</v>
      </c>
      <c r="E2041" t="s">
        <v>35</v>
      </c>
      <c r="F2041" t="s">
        <v>36</v>
      </c>
      <c r="G2041" t="s">
        <v>37</v>
      </c>
      <c r="H2041" t="s">
        <v>60</v>
      </c>
      <c r="I2041">
        <v>1</v>
      </c>
      <c r="J2041" t="b">
        <v>0</v>
      </c>
      <c r="K2041" t="b">
        <v>0</v>
      </c>
      <c r="L2041" s="1">
        <v>545000</v>
      </c>
      <c r="M2041" s="2">
        <v>44455</v>
      </c>
      <c r="N2041" s="2">
        <v>44501</v>
      </c>
      <c r="O2041" s="2">
        <v>55427</v>
      </c>
      <c r="P2041">
        <v>360</v>
      </c>
      <c r="Q2041" s="3">
        <v>2289.11</v>
      </c>
      <c r="R2041">
        <v>2.99</v>
      </c>
      <c r="S2041" t="s">
        <v>924</v>
      </c>
      <c r="T2041" s="4">
        <v>780356</v>
      </c>
      <c r="U2041" s="7">
        <f>V2041+W2041</f>
        <v>5083.4999999999854</v>
      </c>
      <c r="V2041" s="7">
        <f t="shared" si="103"/>
        <v>4523.4999999999854</v>
      </c>
      <c r="W2041" s="7">
        <v>560</v>
      </c>
      <c r="X2041">
        <v>1291.01</v>
      </c>
      <c r="AA2041" t="b">
        <v>0</v>
      </c>
      <c r="AB2041">
        <v>0</v>
      </c>
      <c r="AC2041">
        <v>0</v>
      </c>
      <c r="AD2041" t="b">
        <v>0</v>
      </c>
      <c r="AE2041" t="s">
        <v>39</v>
      </c>
      <c r="AF2041" t="b">
        <v>0</v>
      </c>
      <c r="AG2041">
        <v>1</v>
      </c>
      <c r="AH2041">
        <v>82</v>
      </c>
      <c r="AI2041" s="6">
        <v>3280</v>
      </c>
      <c r="AJ2041">
        <v>698</v>
      </c>
      <c r="AK2041" t="s">
        <v>58</v>
      </c>
      <c r="AL2041" t="s">
        <v>41</v>
      </c>
      <c r="AM2041" s="9">
        <v>1.05</v>
      </c>
      <c r="AN2041">
        <f>_xlfn.XLOOKUP(S2041,[1]umbs_prices!$A:$A,[1]umbs_prices!$D:$D)</f>
        <v>104.17</v>
      </c>
      <c r="AO2041" s="11">
        <f t="shared" si="104"/>
        <v>4.170000000000007E-2</v>
      </c>
      <c r="AP2041" s="13">
        <f>(AM2041-1)*L2041</f>
        <v>27250.000000000025</v>
      </c>
      <c r="AQ2041" s="8">
        <f>AO2041*L2041</f>
        <v>22726.50000000004</v>
      </c>
      <c r="AR2041" s="1">
        <f t="shared" si="105"/>
        <v>4523.4999999999854</v>
      </c>
      <c r="AS2041" s="8">
        <f>AQ2041+AR2041</f>
        <v>27250.000000000025</v>
      </c>
      <c r="AT2041" s="8">
        <f>AS2041-X2041</f>
        <v>25958.990000000027</v>
      </c>
      <c r="AU2041" s="11">
        <f>AT2041/L2041</f>
        <v>4.7631174311926656E-2</v>
      </c>
      <c r="AV2041">
        <f>(_xlfn.XLOOKUP(A2041,[2]loan_data!$A:$A,[2]loan_data!$Z:$Z)-100)%</f>
        <v>4.1700000000000015E-2</v>
      </c>
      <c r="AW2041" t="str">
        <f>_xlfn.XLOOKUP(A2041,[2]loan_data!$A:$A,[2]loan_data!$AA:$AA)</f>
        <v>umbs_price</v>
      </c>
      <c r="AX2041" s="8">
        <f>AV2041*L2041</f>
        <v>22726.500000000007</v>
      </c>
    </row>
    <row r="2042" spans="1:50" x14ac:dyDescent="0.2">
      <c r="A2042">
        <v>5027023</v>
      </c>
      <c r="B2042" t="s">
        <v>73</v>
      </c>
      <c r="C2042" t="s">
        <v>277</v>
      </c>
      <c r="D2042" t="b">
        <v>1</v>
      </c>
      <c r="E2042" t="s">
        <v>35</v>
      </c>
      <c r="F2042" t="s">
        <v>36</v>
      </c>
      <c r="G2042" t="s">
        <v>37</v>
      </c>
      <c r="H2042" t="s">
        <v>38</v>
      </c>
      <c r="I2042">
        <v>1</v>
      </c>
      <c r="J2042" t="b">
        <v>0</v>
      </c>
      <c r="K2042" t="b">
        <v>0</v>
      </c>
      <c r="L2042" s="1">
        <v>105000</v>
      </c>
      <c r="M2042" s="2">
        <v>44455</v>
      </c>
      <c r="N2042" s="2">
        <v>44501</v>
      </c>
      <c r="O2042" s="2">
        <v>48122</v>
      </c>
      <c r="P2042">
        <v>120</v>
      </c>
      <c r="Q2042" s="3">
        <v>999.53</v>
      </c>
      <c r="R2042">
        <v>2.75</v>
      </c>
      <c r="S2042" t="s">
        <v>922</v>
      </c>
      <c r="T2042" s="4">
        <v>300000</v>
      </c>
      <c r="U2042" s="7">
        <f>V2042+W2042</f>
        <v>2172.1900000000005</v>
      </c>
      <c r="V2042" s="7">
        <f t="shared" si="103"/>
        <v>1900.5000000000005</v>
      </c>
      <c r="W2042" s="7">
        <v>271.69000000000005</v>
      </c>
      <c r="AA2042" t="b">
        <v>0</v>
      </c>
      <c r="AB2042">
        <v>0</v>
      </c>
      <c r="AC2042">
        <v>0</v>
      </c>
      <c r="AD2042" t="b">
        <v>0</v>
      </c>
      <c r="AE2042" t="s">
        <v>39</v>
      </c>
      <c r="AF2042" t="b">
        <v>0</v>
      </c>
      <c r="AG2042">
        <v>1</v>
      </c>
      <c r="AH2042">
        <v>98</v>
      </c>
      <c r="AI2042" s="6">
        <v>2042</v>
      </c>
      <c r="AJ2042">
        <v>698</v>
      </c>
      <c r="AK2042" t="s">
        <v>58</v>
      </c>
      <c r="AL2042" t="s">
        <v>50</v>
      </c>
      <c r="AM2042" s="9">
        <v>1.05</v>
      </c>
      <c r="AN2042">
        <f>_xlfn.XLOOKUP(S2042,[1]umbs_prices!$A:$A,[1]umbs_prices!$D:$D)</f>
        <v>103.19</v>
      </c>
      <c r="AO2042" s="11">
        <f t="shared" si="104"/>
        <v>3.1900000000000039E-2</v>
      </c>
      <c r="AP2042" s="13">
        <f>(AM2042-1)*L2042</f>
        <v>5250.0000000000045</v>
      </c>
      <c r="AQ2042" s="8">
        <f>AO2042*L2042</f>
        <v>3349.5000000000041</v>
      </c>
      <c r="AR2042" s="1">
        <f t="shared" si="105"/>
        <v>1900.5000000000005</v>
      </c>
      <c r="AS2042" s="8">
        <f>AQ2042+AR2042</f>
        <v>5250.0000000000045</v>
      </c>
      <c r="AT2042" s="8">
        <f>AS2042-X2042</f>
        <v>5250.0000000000045</v>
      </c>
      <c r="AU2042" s="11">
        <f>AT2042/L2042</f>
        <v>5.0000000000000044E-2</v>
      </c>
      <c r="AV2042">
        <f>(_xlfn.XLOOKUP(A2042,[2]loan_data!$A:$A,[2]loan_data!$Z:$Z)-100)%</f>
        <v>3.1899999999999977E-2</v>
      </c>
      <c r="AW2042" t="str">
        <f>_xlfn.XLOOKUP(A2042,[2]loan_data!$A:$A,[2]loan_data!$AA:$AA)</f>
        <v>umbs_price</v>
      </c>
      <c r="AX2042" s="8">
        <f>AV2042*L2042</f>
        <v>3349.4999999999977</v>
      </c>
    </row>
    <row r="2043" spans="1:50" x14ac:dyDescent="0.2">
      <c r="A2043">
        <v>5027103</v>
      </c>
      <c r="B2043" t="s">
        <v>73</v>
      </c>
      <c r="C2043" t="s">
        <v>75</v>
      </c>
      <c r="D2043" t="b">
        <v>1</v>
      </c>
      <c r="E2043" t="s">
        <v>35</v>
      </c>
      <c r="F2043" t="s">
        <v>36</v>
      </c>
      <c r="G2043" t="s">
        <v>37</v>
      </c>
      <c r="H2043" t="s">
        <v>38</v>
      </c>
      <c r="I2043">
        <v>1</v>
      </c>
      <c r="J2043" t="b">
        <v>0</v>
      </c>
      <c r="K2043" t="b">
        <v>0</v>
      </c>
      <c r="L2043" s="1">
        <v>235000</v>
      </c>
      <c r="M2043" s="2">
        <v>44456</v>
      </c>
      <c r="N2043" s="2">
        <v>44501</v>
      </c>
      <c r="O2043" s="2">
        <v>53236</v>
      </c>
      <c r="P2043">
        <v>288</v>
      </c>
      <c r="Q2043" s="3">
        <v>1113.01</v>
      </c>
      <c r="R2043">
        <v>2.75</v>
      </c>
      <c r="S2043" t="s">
        <v>922</v>
      </c>
      <c r="T2043" s="4">
        <v>298110</v>
      </c>
      <c r="U2043" s="7">
        <f>V2043+W2043</f>
        <v>5779.800000000002</v>
      </c>
      <c r="V2043" s="7">
        <f t="shared" si="103"/>
        <v>4253.5000000000018</v>
      </c>
      <c r="W2043" s="7">
        <v>1526.3000000000002</v>
      </c>
      <c r="AA2043" t="b">
        <v>0</v>
      </c>
      <c r="AB2043">
        <v>0</v>
      </c>
      <c r="AC2043">
        <v>0</v>
      </c>
      <c r="AD2043" t="b">
        <v>0</v>
      </c>
      <c r="AE2043" t="s">
        <v>39</v>
      </c>
      <c r="AF2043" t="b">
        <v>0</v>
      </c>
      <c r="AG2043">
        <v>1</v>
      </c>
      <c r="AH2043">
        <v>126</v>
      </c>
      <c r="AI2043" s="6">
        <v>1470</v>
      </c>
      <c r="AJ2043">
        <v>698</v>
      </c>
      <c r="AK2043" t="s">
        <v>40</v>
      </c>
      <c r="AL2043" t="s">
        <v>41</v>
      </c>
      <c r="AM2043" s="9">
        <v>1.05</v>
      </c>
      <c r="AN2043">
        <f>_xlfn.XLOOKUP(S2043,[1]umbs_prices!$A:$A,[1]umbs_prices!$D:$D)</f>
        <v>103.19</v>
      </c>
      <c r="AO2043" s="11">
        <f t="shared" si="104"/>
        <v>3.1900000000000039E-2</v>
      </c>
      <c r="AP2043" s="13">
        <f>(AM2043-1)*L2043</f>
        <v>11750.000000000011</v>
      </c>
      <c r="AQ2043" s="8">
        <f>AO2043*L2043</f>
        <v>7496.5000000000091</v>
      </c>
      <c r="AR2043" s="1">
        <f t="shared" si="105"/>
        <v>4253.5000000000018</v>
      </c>
      <c r="AS2043" s="8">
        <f>AQ2043+AR2043</f>
        <v>11750.000000000011</v>
      </c>
      <c r="AT2043" s="8">
        <f>AS2043-X2043</f>
        <v>11750.000000000011</v>
      </c>
      <c r="AU2043" s="11">
        <f>AT2043/L2043</f>
        <v>5.0000000000000044E-2</v>
      </c>
      <c r="AV2043">
        <f>(_xlfn.XLOOKUP(A2043,[2]loan_data!$A:$A,[2]loan_data!$Z:$Z)-100)%</f>
        <v>3.1899999999999977E-2</v>
      </c>
      <c r="AW2043" t="str">
        <f>_xlfn.XLOOKUP(A2043,[2]loan_data!$A:$A,[2]loan_data!$AA:$AA)</f>
        <v>umbs_price</v>
      </c>
      <c r="AX2043" s="8">
        <f>AV2043*L2043</f>
        <v>7496.4999999999945</v>
      </c>
    </row>
    <row r="2044" spans="1:50" x14ac:dyDescent="0.2">
      <c r="A2044">
        <v>5027125</v>
      </c>
      <c r="B2044" t="s">
        <v>180</v>
      </c>
      <c r="C2044" t="s">
        <v>620</v>
      </c>
      <c r="D2044" t="b">
        <v>1</v>
      </c>
      <c r="E2044" t="s">
        <v>35</v>
      </c>
      <c r="F2044" t="s">
        <v>36</v>
      </c>
      <c r="G2044" t="s">
        <v>37</v>
      </c>
      <c r="H2044" t="s">
        <v>53</v>
      </c>
      <c r="I2044">
        <v>1</v>
      </c>
      <c r="J2044" t="b">
        <v>0</v>
      </c>
      <c r="K2044" t="b">
        <v>0</v>
      </c>
      <c r="L2044" s="1">
        <v>255000</v>
      </c>
      <c r="M2044" s="2">
        <v>44456</v>
      </c>
      <c r="N2044" s="2">
        <v>44501</v>
      </c>
      <c r="O2044" s="2">
        <v>55427</v>
      </c>
      <c r="P2044">
        <v>360</v>
      </c>
      <c r="Q2044" s="3">
        <v>1071.05</v>
      </c>
      <c r="R2044">
        <v>2.99</v>
      </c>
      <c r="S2044" t="s">
        <v>922</v>
      </c>
      <c r="T2044" s="4">
        <v>318750</v>
      </c>
      <c r="U2044" s="7">
        <f>V2044+W2044</f>
        <v>5255.0000000000009</v>
      </c>
      <c r="V2044" s="7">
        <f t="shared" si="103"/>
        <v>4615.5000000000009</v>
      </c>
      <c r="W2044" s="7">
        <v>639.5</v>
      </c>
      <c r="AA2044" t="b">
        <v>0</v>
      </c>
      <c r="AB2044">
        <v>0</v>
      </c>
      <c r="AC2044">
        <v>0</v>
      </c>
      <c r="AD2044" t="b">
        <v>0</v>
      </c>
      <c r="AE2044" t="s">
        <v>39</v>
      </c>
      <c r="AF2044" t="b">
        <v>0</v>
      </c>
      <c r="AG2044">
        <v>1</v>
      </c>
      <c r="AH2044">
        <v>48</v>
      </c>
      <c r="AI2044" s="6">
        <v>1760</v>
      </c>
      <c r="AJ2044">
        <v>698</v>
      </c>
      <c r="AK2044" t="s">
        <v>58</v>
      </c>
      <c r="AL2044" t="s">
        <v>41</v>
      </c>
      <c r="AM2044" s="9">
        <v>1.05</v>
      </c>
      <c r="AN2044">
        <f>_xlfn.XLOOKUP(S2044,[1]umbs_prices!$A:$A,[1]umbs_prices!$D:$D)</f>
        <v>103.19</v>
      </c>
      <c r="AO2044" s="11">
        <f t="shared" si="104"/>
        <v>3.1900000000000039E-2</v>
      </c>
      <c r="AP2044" s="13">
        <f>(AM2044-1)*L2044</f>
        <v>12750.000000000011</v>
      </c>
      <c r="AQ2044" s="8">
        <f>AO2044*L2044</f>
        <v>8134.50000000001</v>
      </c>
      <c r="AR2044" s="1">
        <f t="shared" si="105"/>
        <v>4615.5000000000009</v>
      </c>
      <c r="AS2044" s="8">
        <f>AQ2044+AR2044</f>
        <v>12750.000000000011</v>
      </c>
      <c r="AT2044" s="8">
        <f>AS2044-X2044</f>
        <v>12750.000000000011</v>
      </c>
      <c r="AU2044" s="11">
        <f>AT2044/L2044</f>
        <v>5.0000000000000044E-2</v>
      </c>
      <c r="AV2044">
        <f>(_xlfn.XLOOKUP(A2044,[2]loan_data!$A:$A,[2]loan_data!$Z:$Z)-100)%</f>
        <v>3.1899999999999977E-2</v>
      </c>
      <c r="AW2044" t="str">
        <f>_xlfn.XLOOKUP(A2044,[2]loan_data!$A:$A,[2]loan_data!$AA:$AA)</f>
        <v>umbs_price</v>
      </c>
      <c r="AX2044" s="8">
        <f>AV2044*L2044</f>
        <v>8134.4999999999945</v>
      </c>
    </row>
    <row r="2045" spans="1:50" x14ac:dyDescent="0.2">
      <c r="A2045">
        <v>5027200</v>
      </c>
      <c r="B2045" t="s">
        <v>88</v>
      </c>
      <c r="C2045" t="s">
        <v>141</v>
      </c>
      <c r="D2045" t="b">
        <v>1</v>
      </c>
      <c r="E2045" t="s">
        <v>35</v>
      </c>
      <c r="F2045" t="s">
        <v>36</v>
      </c>
      <c r="G2045" t="s">
        <v>37</v>
      </c>
      <c r="H2045" t="s">
        <v>60</v>
      </c>
      <c r="I2045">
        <v>1</v>
      </c>
      <c r="J2045" t="b">
        <v>0</v>
      </c>
      <c r="K2045" t="b">
        <v>0</v>
      </c>
      <c r="L2045" s="1">
        <v>335000</v>
      </c>
      <c r="M2045" s="2">
        <v>44456</v>
      </c>
      <c r="N2045" s="2">
        <v>44501</v>
      </c>
      <c r="O2045" s="2">
        <v>55427</v>
      </c>
      <c r="P2045">
        <v>360</v>
      </c>
      <c r="Q2045" s="3">
        <v>1454.01</v>
      </c>
      <c r="R2045">
        <v>3.25</v>
      </c>
      <c r="S2045" t="s">
        <v>920</v>
      </c>
      <c r="T2045" s="4">
        <v>372223</v>
      </c>
      <c r="U2045" s="7">
        <f>V2045+W2045</f>
        <v>4287.0000000000055</v>
      </c>
      <c r="V2045" s="7">
        <f t="shared" si="103"/>
        <v>1306.5000000000055</v>
      </c>
      <c r="W2045" s="7">
        <v>2980.5</v>
      </c>
      <c r="AA2045" t="b">
        <v>0</v>
      </c>
      <c r="AB2045">
        <v>0</v>
      </c>
      <c r="AC2045">
        <v>0</v>
      </c>
      <c r="AD2045" t="b">
        <v>0</v>
      </c>
      <c r="AE2045" t="s">
        <v>39</v>
      </c>
      <c r="AF2045" t="b">
        <v>0</v>
      </c>
      <c r="AG2045">
        <v>1</v>
      </c>
      <c r="AH2045">
        <v>65</v>
      </c>
      <c r="AI2045" s="6">
        <v>2221</v>
      </c>
      <c r="AJ2045">
        <v>698</v>
      </c>
      <c r="AK2045" t="s">
        <v>40</v>
      </c>
      <c r="AL2045" t="s">
        <v>41</v>
      </c>
      <c r="AM2045" s="9">
        <v>1.05</v>
      </c>
      <c r="AN2045">
        <f>_xlfn.XLOOKUP(S2045,[1]umbs_prices!$A:$A,[1]umbs_prices!$D:$D)</f>
        <v>104.61</v>
      </c>
      <c r="AO2045" s="11">
        <f t="shared" si="104"/>
        <v>4.610000000000003E-2</v>
      </c>
      <c r="AP2045" s="13">
        <f>(AM2045-1)*L2045</f>
        <v>16750.000000000015</v>
      </c>
      <c r="AQ2045" s="8">
        <f>AO2045*L2045</f>
        <v>15443.500000000009</v>
      </c>
      <c r="AR2045" s="1">
        <f t="shared" si="105"/>
        <v>1306.5000000000055</v>
      </c>
      <c r="AS2045" s="8">
        <f>AQ2045+AR2045</f>
        <v>16750.000000000015</v>
      </c>
      <c r="AT2045" s="8">
        <f>AS2045-X2045</f>
        <v>16750.000000000015</v>
      </c>
      <c r="AU2045" s="11">
        <f>AT2045/L2045</f>
        <v>5.0000000000000044E-2</v>
      </c>
      <c r="AV2045">
        <f>(_xlfn.XLOOKUP(A2045,[2]loan_data!$A:$A,[2]loan_data!$Z:$Z)-100)%</f>
        <v>4.6099999999999995E-2</v>
      </c>
      <c r="AW2045" t="str">
        <f>_xlfn.XLOOKUP(A2045,[2]loan_data!$A:$A,[2]loan_data!$AA:$AA)</f>
        <v>umbs_price</v>
      </c>
      <c r="AX2045" s="8">
        <f>AV2045*L2045</f>
        <v>15443.499999999998</v>
      </c>
    </row>
    <row r="2046" spans="1:50" x14ac:dyDescent="0.2">
      <c r="A2046">
        <v>5027205</v>
      </c>
      <c r="B2046" t="s">
        <v>73</v>
      </c>
      <c r="C2046" t="s">
        <v>461</v>
      </c>
      <c r="D2046" t="b">
        <v>1</v>
      </c>
      <c r="E2046" t="s">
        <v>35</v>
      </c>
      <c r="F2046" t="s">
        <v>36</v>
      </c>
      <c r="G2046" t="s">
        <v>37</v>
      </c>
      <c r="H2046" t="s">
        <v>38</v>
      </c>
      <c r="I2046">
        <v>1</v>
      </c>
      <c r="J2046" t="b">
        <v>0</v>
      </c>
      <c r="K2046" t="b">
        <v>0</v>
      </c>
      <c r="L2046" s="1">
        <v>145000</v>
      </c>
      <c r="M2046" s="2">
        <v>44456</v>
      </c>
      <c r="N2046" s="2">
        <v>44501</v>
      </c>
      <c r="O2046" s="2">
        <v>55427</v>
      </c>
      <c r="P2046">
        <v>360</v>
      </c>
      <c r="Q2046" s="3">
        <v>620.71</v>
      </c>
      <c r="R2046">
        <v>3.14</v>
      </c>
      <c r="S2046" t="s">
        <v>922</v>
      </c>
      <c r="T2046" s="4">
        <v>187073</v>
      </c>
      <c r="U2046" s="7">
        <f>V2046+W2046</f>
        <v>4820.0000000000009</v>
      </c>
      <c r="V2046" s="7">
        <f t="shared" si="103"/>
        <v>2624.5000000000009</v>
      </c>
      <c r="W2046" s="7">
        <v>2195.5</v>
      </c>
      <c r="AA2046" t="b">
        <v>0</v>
      </c>
      <c r="AB2046">
        <v>0</v>
      </c>
      <c r="AC2046">
        <v>0</v>
      </c>
      <c r="AD2046" t="b">
        <v>0</v>
      </c>
      <c r="AE2046" t="s">
        <v>39</v>
      </c>
      <c r="AF2046" t="b">
        <v>0</v>
      </c>
      <c r="AG2046">
        <v>1</v>
      </c>
      <c r="AH2046">
        <v>51</v>
      </c>
      <c r="AI2046" s="6">
        <v>1530</v>
      </c>
      <c r="AJ2046">
        <v>699</v>
      </c>
      <c r="AK2046" t="s">
        <v>58</v>
      </c>
      <c r="AL2046" t="s">
        <v>50</v>
      </c>
      <c r="AM2046" s="9">
        <v>1.05</v>
      </c>
      <c r="AN2046">
        <f>_xlfn.XLOOKUP(S2046,[1]umbs_prices!$A:$A,[1]umbs_prices!$D:$D)</f>
        <v>103.19</v>
      </c>
      <c r="AO2046" s="11">
        <f t="shared" si="104"/>
        <v>3.1900000000000039E-2</v>
      </c>
      <c r="AP2046" s="13">
        <f>(AM2046-1)*L2046</f>
        <v>7250.0000000000064</v>
      </c>
      <c r="AQ2046" s="8">
        <f>AO2046*L2046</f>
        <v>4625.5000000000055</v>
      </c>
      <c r="AR2046" s="1">
        <f t="shared" si="105"/>
        <v>2624.5000000000009</v>
      </c>
      <c r="AS2046" s="8">
        <f>AQ2046+AR2046</f>
        <v>7250.0000000000064</v>
      </c>
      <c r="AT2046" s="8">
        <f>AS2046-X2046</f>
        <v>7250.0000000000064</v>
      </c>
      <c r="AU2046" s="11">
        <f>AT2046/L2046</f>
        <v>5.0000000000000044E-2</v>
      </c>
      <c r="AV2046">
        <f>(_xlfn.XLOOKUP(A2046,[2]loan_data!$A:$A,[2]loan_data!$Z:$Z)-100)%</f>
        <v>3.1899999999999977E-2</v>
      </c>
      <c r="AW2046" t="str">
        <f>_xlfn.XLOOKUP(A2046,[2]loan_data!$A:$A,[2]loan_data!$AA:$AA)</f>
        <v>umbs_price</v>
      </c>
      <c r="AX2046" s="8">
        <f>AV2046*L2046</f>
        <v>4625.4999999999964</v>
      </c>
    </row>
    <row r="2047" spans="1:50" x14ac:dyDescent="0.2">
      <c r="A2047">
        <v>5027222</v>
      </c>
      <c r="B2047" t="s">
        <v>103</v>
      </c>
      <c r="C2047" t="s">
        <v>161</v>
      </c>
      <c r="D2047" t="b">
        <v>1</v>
      </c>
      <c r="E2047" t="s">
        <v>35</v>
      </c>
      <c r="F2047" t="s">
        <v>36</v>
      </c>
      <c r="G2047" t="s">
        <v>37</v>
      </c>
      <c r="H2047" t="s">
        <v>38</v>
      </c>
      <c r="I2047">
        <v>1</v>
      </c>
      <c r="J2047" t="b">
        <v>0</v>
      </c>
      <c r="K2047" t="b">
        <v>0</v>
      </c>
      <c r="L2047" s="1">
        <v>95000</v>
      </c>
      <c r="M2047" s="2">
        <v>44438</v>
      </c>
      <c r="N2047" s="2">
        <v>44470</v>
      </c>
      <c r="O2047" s="2">
        <v>49919</v>
      </c>
      <c r="P2047">
        <v>180</v>
      </c>
      <c r="Q2047" s="3">
        <v>626.64</v>
      </c>
      <c r="R2047">
        <v>2.375</v>
      </c>
      <c r="S2047" t="s">
        <v>921</v>
      </c>
      <c r="T2047" s="4">
        <v>129959</v>
      </c>
      <c r="U2047" s="7">
        <f>V2047+W2047</f>
        <v>7191.5200000000123</v>
      </c>
      <c r="V2047" s="7">
        <f t="shared" si="103"/>
        <v>4864.0000000000127</v>
      </c>
      <c r="W2047" s="7">
        <v>2327.5199999999995</v>
      </c>
      <c r="AA2047" t="b">
        <v>0</v>
      </c>
      <c r="AB2047">
        <v>0</v>
      </c>
      <c r="AC2047">
        <v>0</v>
      </c>
      <c r="AD2047" t="b">
        <v>0</v>
      </c>
      <c r="AE2047" t="s">
        <v>39</v>
      </c>
      <c r="AF2047" t="b">
        <v>0</v>
      </c>
      <c r="AG2047">
        <v>1</v>
      </c>
      <c r="AH2047">
        <v>123</v>
      </c>
      <c r="AI2047" s="6">
        <v>2050</v>
      </c>
      <c r="AJ2047">
        <v>699</v>
      </c>
      <c r="AK2047" t="s">
        <v>40</v>
      </c>
      <c r="AL2047" t="s">
        <v>50</v>
      </c>
      <c r="AM2047" s="9">
        <v>1.05</v>
      </c>
      <c r="AN2047">
        <f>_xlfn.XLOOKUP(S2047,[1]umbs_prices!$A:$A,[1]umbs_prices!$D:$D)</f>
        <v>99.88</v>
      </c>
      <c r="AO2047" s="11">
        <f t="shared" si="104"/>
        <v>-1.2000000000000899E-3</v>
      </c>
      <c r="AP2047" s="13">
        <f>(AM2047-1)*L2047</f>
        <v>4750.0000000000045</v>
      </c>
      <c r="AQ2047" s="8">
        <f>AO2047*L2047</f>
        <v>-114.00000000000854</v>
      </c>
      <c r="AR2047" s="1">
        <f t="shared" si="105"/>
        <v>4864.0000000000127</v>
      </c>
      <c r="AS2047" s="8">
        <f>AQ2047+AR2047</f>
        <v>4750.0000000000045</v>
      </c>
      <c r="AT2047" s="8">
        <f>AS2047-X2047</f>
        <v>4750.0000000000045</v>
      </c>
      <c r="AU2047" s="11">
        <f>AT2047/L2047</f>
        <v>5.0000000000000044E-2</v>
      </c>
      <c r="AV2047">
        <f>(_xlfn.XLOOKUP(A2047,[2]loan_data!$A:$A,[2]loan_data!$Z:$Z)-100)%</f>
        <v>-1.2000000000000454E-3</v>
      </c>
      <c r="AW2047" t="str">
        <f>_xlfn.XLOOKUP(A2047,[2]loan_data!$A:$A,[2]loan_data!$AA:$AA)</f>
        <v>umbs_price</v>
      </c>
      <c r="AX2047" s="8">
        <f>AV2047*L2047</f>
        <v>-114.00000000000432</v>
      </c>
    </row>
    <row r="2048" spans="1:50" x14ac:dyDescent="0.2">
      <c r="A2048">
        <v>5027240</v>
      </c>
      <c r="B2048" t="s">
        <v>144</v>
      </c>
      <c r="C2048" t="s">
        <v>208</v>
      </c>
      <c r="D2048" t="b">
        <v>1</v>
      </c>
      <c r="E2048" t="s">
        <v>35</v>
      </c>
      <c r="F2048" t="s">
        <v>36</v>
      </c>
      <c r="G2048" t="s">
        <v>37</v>
      </c>
      <c r="H2048" t="s">
        <v>38</v>
      </c>
      <c r="I2048">
        <v>1</v>
      </c>
      <c r="J2048" t="b">
        <v>0</v>
      </c>
      <c r="K2048" t="b">
        <v>0</v>
      </c>
      <c r="L2048" s="1">
        <v>345000</v>
      </c>
      <c r="M2048" s="2">
        <v>44445</v>
      </c>
      <c r="N2048" s="2">
        <v>44470</v>
      </c>
      <c r="O2048" s="2">
        <v>55397</v>
      </c>
      <c r="P2048">
        <v>360</v>
      </c>
      <c r="Q2048" s="3">
        <v>1449.07</v>
      </c>
      <c r="R2048">
        <v>2.99</v>
      </c>
      <c r="S2048" t="s">
        <v>922</v>
      </c>
      <c r="T2048" s="4">
        <v>461046</v>
      </c>
      <c r="U2048" s="7">
        <f>V2048+W2048</f>
        <v>8190.0000000000018</v>
      </c>
      <c r="V2048" s="7">
        <f t="shared" si="103"/>
        <v>6244.5000000000018</v>
      </c>
      <c r="W2048" s="7">
        <v>1945.5</v>
      </c>
      <c r="AA2048" t="b">
        <v>0</v>
      </c>
      <c r="AB2048">
        <v>0</v>
      </c>
      <c r="AC2048">
        <v>0</v>
      </c>
      <c r="AD2048" t="b">
        <v>0</v>
      </c>
      <c r="AE2048" t="s">
        <v>39</v>
      </c>
      <c r="AF2048" t="b">
        <v>0</v>
      </c>
      <c r="AG2048">
        <v>1</v>
      </c>
      <c r="AH2048">
        <v>112</v>
      </c>
      <c r="AI2048" s="6">
        <v>2240</v>
      </c>
      <c r="AJ2048">
        <v>699</v>
      </c>
      <c r="AK2048" t="s">
        <v>58</v>
      </c>
      <c r="AL2048" t="s">
        <v>50</v>
      </c>
      <c r="AM2048" s="9">
        <v>1.05</v>
      </c>
      <c r="AN2048">
        <f>_xlfn.XLOOKUP(S2048,[1]umbs_prices!$A:$A,[1]umbs_prices!$D:$D)</f>
        <v>103.19</v>
      </c>
      <c r="AO2048" s="11">
        <f t="shared" si="104"/>
        <v>3.1900000000000039E-2</v>
      </c>
      <c r="AP2048" s="13">
        <f>(AM2048-1)*L2048</f>
        <v>17250.000000000015</v>
      </c>
      <c r="AQ2048" s="8">
        <f>AO2048*L2048</f>
        <v>11005.500000000013</v>
      </c>
      <c r="AR2048" s="1">
        <f t="shared" si="105"/>
        <v>6244.5000000000018</v>
      </c>
      <c r="AS2048" s="8">
        <f>AQ2048+AR2048</f>
        <v>17250.000000000015</v>
      </c>
      <c r="AT2048" s="8">
        <f>AS2048-X2048</f>
        <v>17250.000000000015</v>
      </c>
      <c r="AU2048" s="11">
        <f>AT2048/L2048</f>
        <v>5.0000000000000044E-2</v>
      </c>
      <c r="AV2048">
        <f>(_xlfn.XLOOKUP(A2048,[2]loan_data!$A:$A,[2]loan_data!$Z:$Z)-100)%</f>
        <v>3.1899999999999977E-2</v>
      </c>
      <c r="AW2048" t="str">
        <f>_xlfn.XLOOKUP(A2048,[2]loan_data!$A:$A,[2]loan_data!$AA:$AA)</f>
        <v>umbs_price</v>
      </c>
      <c r="AX2048" s="8">
        <f>AV2048*L2048</f>
        <v>11005.499999999993</v>
      </c>
    </row>
    <row r="2049" spans="1:52" x14ac:dyDescent="0.2">
      <c r="A2049">
        <v>5027284</v>
      </c>
      <c r="B2049" t="s">
        <v>51</v>
      </c>
      <c r="C2049" t="s">
        <v>186</v>
      </c>
      <c r="D2049" t="b">
        <v>1</v>
      </c>
      <c r="E2049" t="s">
        <v>35</v>
      </c>
      <c r="F2049" t="s">
        <v>36</v>
      </c>
      <c r="G2049" t="s">
        <v>37</v>
      </c>
      <c r="H2049" t="s">
        <v>53</v>
      </c>
      <c r="I2049">
        <v>1</v>
      </c>
      <c r="J2049" t="b">
        <v>0</v>
      </c>
      <c r="K2049" t="b">
        <v>0</v>
      </c>
      <c r="L2049" s="1">
        <v>235000</v>
      </c>
      <c r="M2049" s="2">
        <v>44425</v>
      </c>
      <c r="N2049" s="2">
        <v>44470</v>
      </c>
      <c r="O2049" s="2">
        <v>55397</v>
      </c>
      <c r="P2049">
        <v>360</v>
      </c>
      <c r="Q2049" s="3">
        <v>1052.19</v>
      </c>
      <c r="R2049">
        <v>3.5</v>
      </c>
      <c r="S2049" t="s">
        <v>920</v>
      </c>
      <c r="T2049" s="4">
        <v>293750</v>
      </c>
      <c r="U2049" s="7">
        <f>V2049+W2049</f>
        <v>3116.0000000000036</v>
      </c>
      <c r="V2049" s="7">
        <f t="shared" si="103"/>
        <v>916.50000000000364</v>
      </c>
      <c r="W2049" s="7">
        <v>2199.5</v>
      </c>
      <c r="AA2049" t="b">
        <v>0</v>
      </c>
      <c r="AB2049">
        <v>0</v>
      </c>
      <c r="AC2049">
        <v>0</v>
      </c>
      <c r="AD2049" t="b">
        <v>0</v>
      </c>
      <c r="AE2049" t="s">
        <v>39</v>
      </c>
      <c r="AF2049" t="b">
        <v>0</v>
      </c>
      <c r="AG2049">
        <v>1</v>
      </c>
      <c r="AH2049">
        <v>97</v>
      </c>
      <c r="AI2049" s="6">
        <v>2830</v>
      </c>
      <c r="AJ2049">
        <v>699</v>
      </c>
      <c r="AK2049" t="s">
        <v>40</v>
      </c>
      <c r="AL2049" t="s">
        <v>50</v>
      </c>
      <c r="AM2049" s="9">
        <v>1.05</v>
      </c>
      <c r="AN2049">
        <f>_xlfn.XLOOKUP(S2049,[1]umbs_prices!$A:$A,[1]umbs_prices!$D:$D)</f>
        <v>104.61</v>
      </c>
      <c r="AO2049" s="11">
        <f t="shared" si="104"/>
        <v>4.610000000000003E-2</v>
      </c>
      <c r="AP2049" s="13">
        <f>(AM2049-1)*L2049</f>
        <v>11750.000000000011</v>
      </c>
      <c r="AQ2049" s="8">
        <f>AO2049*L2049</f>
        <v>10833.500000000007</v>
      </c>
      <c r="AR2049" s="1">
        <f t="shared" si="105"/>
        <v>916.50000000000364</v>
      </c>
      <c r="AS2049" s="8">
        <f>AQ2049+AR2049</f>
        <v>11750.000000000011</v>
      </c>
      <c r="AT2049" s="8">
        <f>AS2049-X2049</f>
        <v>11750.000000000011</v>
      </c>
      <c r="AU2049" s="11">
        <f>AT2049/L2049</f>
        <v>5.0000000000000044E-2</v>
      </c>
      <c r="AV2049">
        <f>(_xlfn.XLOOKUP(A2049,[2]loan_data!$A:$A,[2]loan_data!$Z:$Z)-100)%</f>
        <v>4.6099999999999995E-2</v>
      </c>
      <c r="AW2049" t="str">
        <f>_xlfn.XLOOKUP(A2049,[2]loan_data!$A:$A,[2]loan_data!$AA:$AA)</f>
        <v>umbs_price</v>
      </c>
      <c r="AX2049" s="8">
        <f>AV2049*L2049</f>
        <v>10833.499999999998</v>
      </c>
    </row>
    <row r="2050" spans="1:52" x14ac:dyDescent="0.2">
      <c r="A2050">
        <v>5027302</v>
      </c>
      <c r="B2050" t="s">
        <v>61</v>
      </c>
      <c r="C2050" t="s">
        <v>388</v>
      </c>
      <c r="D2050" t="b">
        <v>1</v>
      </c>
      <c r="E2050" t="s">
        <v>35</v>
      </c>
      <c r="F2050" t="s">
        <v>36</v>
      </c>
      <c r="G2050" t="s">
        <v>37</v>
      </c>
      <c r="H2050" t="s">
        <v>38</v>
      </c>
      <c r="I2050">
        <v>1</v>
      </c>
      <c r="J2050" t="b">
        <v>0</v>
      </c>
      <c r="K2050" t="b">
        <v>0</v>
      </c>
      <c r="L2050" s="1">
        <v>215000</v>
      </c>
      <c r="M2050" s="2">
        <v>44432</v>
      </c>
      <c r="N2050" s="2">
        <v>44470</v>
      </c>
      <c r="O2050" s="2">
        <v>55397</v>
      </c>
      <c r="P2050">
        <v>360</v>
      </c>
      <c r="Q2050" s="3">
        <v>903.04</v>
      </c>
      <c r="R2050">
        <v>2.99</v>
      </c>
      <c r="S2050" t="s">
        <v>922</v>
      </c>
      <c r="T2050" s="4">
        <v>356847</v>
      </c>
      <c r="U2050" s="7">
        <f>V2050+W2050</f>
        <v>4401.0000000000009</v>
      </c>
      <c r="V2050" s="7">
        <f t="shared" si="103"/>
        <v>3891.5000000000009</v>
      </c>
      <c r="W2050" s="7">
        <v>509.5</v>
      </c>
      <c r="AA2050" t="b">
        <v>0</v>
      </c>
      <c r="AB2050">
        <v>0</v>
      </c>
      <c r="AC2050">
        <v>0</v>
      </c>
      <c r="AD2050" t="b">
        <v>0</v>
      </c>
      <c r="AE2050" t="s">
        <v>39</v>
      </c>
      <c r="AF2050" t="b">
        <v>0</v>
      </c>
      <c r="AG2050">
        <v>1</v>
      </c>
      <c r="AH2050">
        <v>112</v>
      </c>
      <c r="AI2050" s="6">
        <v>2334</v>
      </c>
      <c r="AJ2050">
        <v>699</v>
      </c>
      <c r="AK2050" t="s">
        <v>43</v>
      </c>
      <c r="AL2050" t="s">
        <v>50</v>
      </c>
      <c r="AM2050" s="9">
        <v>1.05</v>
      </c>
      <c r="AN2050">
        <f>_xlfn.XLOOKUP(S2050,[1]umbs_prices!$A:$A,[1]umbs_prices!$D:$D)</f>
        <v>103.19</v>
      </c>
      <c r="AO2050" s="11">
        <f t="shared" si="104"/>
        <v>3.1900000000000039E-2</v>
      </c>
      <c r="AP2050" s="13">
        <f>(AM2050-1)*L2050</f>
        <v>10750.000000000009</v>
      </c>
      <c r="AQ2050" s="8">
        <f>AO2050*L2050</f>
        <v>6858.5000000000082</v>
      </c>
      <c r="AR2050" s="1">
        <f t="shared" si="105"/>
        <v>3891.5000000000009</v>
      </c>
      <c r="AS2050" s="8">
        <f>AQ2050+AR2050</f>
        <v>10750.000000000009</v>
      </c>
      <c r="AT2050" s="8">
        <f>AS2050-X2050</f>
        <v>10750.000000000009</v>
      </c>
      <c r="AU2050" s="11">
        <f>AT2050/L2050</f>
        <v>5.0000000000000044E-2</v>
      </c>
      <c r="AV2050">
        <f>(_xlfn.XLOOKUP(A2050,[2]loan_data!$A:$A,[2]loan_data!$Z:$Z)-100)%</f>
        <v>3.1899999999999977E-2</v>
      </c>
      <c r="AW2050" t="str">
        <f>_xlfn.XLOOKUP(A2050,[2]loan_data!$A:$A,[2]loan_data!$AA:$AA)</f>
        <v>umbs_price</v>
      </c>
      <c r="AX2050" s="8">
        <f>AV2050*L2050</f>
        <v>6858.4999999999955</v>
      </c>
    </row>
    <row r="2051" spans="1:52" x14ac:dyDescent="0.2">
      <c r="A2051">
        <v>5027467</v>
      </c>
      <c r="B2051" t="s">
        <v>127</v>
      </c>
      <c r="C2051" t="s">
        <v>302</v>
      </c>
      <c r="D2051" t="b">
        <v>1</v>
      </c>
      <c r="E2051" t="s">
        <v>35</v>
      </c>
      <c r="F2051" t="s">
        <v>36</v>
      </c>
      <c r="G2051" t="s">
        <v>37</v>
      </c>
      <c r="H2051" t="s">
        <v>38</v>
      </c>
      <c r="I2051">
        <v>1</v>
      </c>
      <c r="J2051" t="b">
        <v>0</v>
      </c>
      <c r="K2051" t="b">
        <v>0</v>
      </c>
      <c r="L2051" s="1">
        <v>105000</v>
      </c>
      <c r="M2051" s="2">
        <v>44434</v>
      </c>
      <c r="N2051" s="2">
        <v>44470</v>
      </c>
      <c r="O2051" s="2">
        <v>49919</v>
      </c>
      <c r="P2051">
        <v>180</v>
      </c>
      <c r="Q2051" s="3">
        <v>710.93</v>
      </c>
      <c r="R2051">
        <v>2.75</v>
      </c>
      <c r="S2051" t="s">
        <v>924</v>
      </c>
      <c r="T2051" s="4">
        <v>290457</v>
      </c>
      <c r="U2051" s="7">
        <f>V2051+W2051</f>
        <v>1821.4999999999973</v>
      </c>
      <c r="V2051" s="7">
        <f t="shared" ref="V2051:V2114" si="106">AR2051</f>
        <v>871.49999999999727</v>
      </c>
      <c r="W2051" s="7">
        <v>950</v>
      </c>
      <c r="AA2051" t="b">
        <v>0</v>
      </c>
      <c r="AB2051">
        <v>0</v>
      </c>
      <c r="AC2051">
        <v>0</v>
      </c>
      <c r="AD2051" t="b">
        <v>0</v>
      </c>
      <c r="AE2051" t="s">
        <v>39</v>
      </c>
      <c r="AF2051" t="b">
        <v>0</v>
      </c>
      <c r="AG2051">
        <v>1</v>
      </c>
      <c r="AH2051">
        <v>35</v>
      </c>
      <c r="AI2051" s="6">
        <v>1225</v>
      </c>
      <c r="AJ2051">
        <v>699</v>
      </c>
      <c r="AK2051" t="s">
        <v>58</v>
      </c>
      <c r="AL2051" t="s">
        <v>50</v>
      </c>
      <c r="AM2051" s="9">
        <v>1.05</v>
      </c>
      <c r="AN2051">
        <f>_xlfn.XLOOKUP(S2051,[1]umbs_prices!$A:$A,[1]umbs_prices!$D:$D)</f>
        <v>104.17</v>
      </c>
      <c r="AO2051" s="11">
        <f t="shared" ref="AO2051:AO2114" si="107">AN2051%-1</f>
        <v>4.170000000000007E-2</v>
      </c>
      <c r="AP2051" s="13">
        <f>(AM2051-1)*L2051</f>
        <v>5250.0000000000045</v>
      </c>
      <c r="AQ2051" s="8">
        <f>AO2051*L2051</f>
        <v>4378.5000000000073</v>
      </c>
      <c r="AR2051" s="1">
        <f t="shared" ref="AR2051:AR2114" si="108">AP2051-AQ2051</f>
        <v>871.49999999999727</v>
      </c>
      <c r="AS2051" s="8">
        <f>AQ2051+AR2051</f>
        <v>5250.0000000000045</v>
      </c>
      <c r="AT2051" s="8">
        <f>AS2051-X2051</f>
        <v>5250.0000000000045</v>
      </c>
      <c r="AU2051" s="11">
        <f>AT2051/L2051</f>
        <v>5.0000000000000044E-2</v>
      </c>
      <c r="AV2051">
        <f>(_xlfn.XLOOKUP(A2051,[2]loan_data!$A:$A,[2]loan_data!$Z:$Z)-100)%</f>
        <v>4.1700000000000015E-2</v>
      </c>
      <c r="AW2051" t="str">
        <f>_xlfn.XLOOKUP(A2051,[2]loan_data!$A:$A,[2]loan_data!$AA:$AA)</f>
        <v>umbs_price</v>
      </c>
      <c r="AX2051" s="8">
        <f>AV2051*L2051</f>
        <v>4378.5000000000018</v>
      </c>
    </row>
    <row r="2052" spans="1:52" x14ac:dyDescent="0.2">
      <c r="A2052">
        <v>5027517</v>
      </c>
      <c r="B2052" t="s">
        <v>33</v>
      </c>
      <c r="C2052" t="s">
        <v>246</v>
      </c>
      <c r="D2052" t="b">
        <v>1</v>
      </c>
      <c r="E2052" t="s">
        <v>35</v>
      </c>
      <c r="F2052" t="s">
        <v>36</v>
      </c>
      <c r="G2052" t="s">
        <v>37</v>
      </c>
      <c r="H2052" t="s">
        <v>53</v>
      </c>
      <c r="I2052">
        <v>1</v>
      </c>
      <c r="J2052" t="b">
        <v>0</v>
      </c>
      <c r="K2052" t="b">
        <v>0</v>
      </c>
      <c r="L2052" s="1">
        <v>505000</v>
      </c>
      <c r="M2052" s="2">
        <v>44434</v>
      </c>
      <c r="N2052" s="2">
        <v>44470</v>
      </c>
      <c r="O2052" s="2">
        <v>55397</v>
      </c>
      <c r="P2052">
        <v>360</v>
      </c>
      <c r="Q2052" s="3">
        <v>2226.3300000000004</v>
      </c>
      <c r="R2052">
        <v>3.375</v>
      </c>
      <c r="S2052" t="s">
        <v>920</v>
      </c>
      <c r="T2052" s="4">
        <v>1111112</v>
      </c>
      <c r="U2052" s="7">
        <f>V2052+W2052</f>
        <v>2584.5000000000073</v>
      </c>
      <c r="V2052" s="7">
        <f t="shared" si="106"/>
        <v>1969.5000000000073</v>
      </c>
      <c r="W2052" s="7">
        <v>615</v>
      </c>
      <c r="AA2052" t="b">
        <v>0</v>
      </c>
      <c r="AB2052">
        <v>0</v>
      </c>
      <c r="AC2052">
        <v>0</v>
      </c>
      <c r="AD2052" t="b">
        <v>0</v>
      </c>
      <c r="AE2052" t="s">
        <v>45</v>
      </c>
      <c r="AF2052" t="b">
        <v>0</v>
      </c>
      <c r="AG2052">
        <v>1</v>
      </c>
      <c r="AH2052">
        <v>350</v>
      </c>
      <c r="AI2052" s="6">
        <v>12250</v>
      </c>
      <c r="AJ2052">
        <v>699</v>
      </c>
      <c r="AK2052" t="s">
        <v>40</v>
      </c>
      <c r="AL2052" t="s">
        <v>41</v>
      </c>
      <c r="AM2052" s="9">
        <v>1.05</v>
      </c>
      <c r="AN2052">
        <f>_xlfn.XLOOKUP(S2052,[1]umbs_prices!$A:$A,[1]umbs_prices!$D:$D)</f>
        <v>104.61</v>
      </c>
      <c r="AO2052" s="11">
        <f t="shared" si="107"/>
        <v>4.610000000000003E-2</v>
      </c>
      <c r="AP2052" s="13">
        <f>(AM2052-1)*L2052</f>
        <v>25250.000000000022</v>
      </c>
      <c r="AQ2052" s="8">
        <f>AO2052*L2052</f>
        <v>23280.500000000015</v>
      </c>
      <c r="AR2052" s="1">
        <f t="shared" si="108"/>
        <v>1969.5000000000073</v>
      </c>
      <c r="AS2052" s="8">
        <f>AQ2052+AR2052</f>
        <v>25250.000000000022</v>
      </c>
      <c r="AT2052" s="8">
        <f>AS2052-X2052</f>
        <v>25250.000000000022</v>
      </c>
      <c r="AU2052" s="11">
        <f>AT2052/L2052</f>
        <v>5.0000000000000044E-2</v>
      </c>
      <c r="AV2052">
        <f>(_xlfn.XLOOKUP(A2052,[2]loan_data!$A:$A,[2]loan_data!$Z:$Z)-100)%</f>
        <v>4.6099999999999995E-2</v>
      </c>
      <c r="AW2052" t="str">
        <f>_xlfn.XLOOKUP(A2052,[2]loan_data!$A:$A,[2]loan_data!$AA:$AA)</f>
        <v>umbs_price</v>
      </c>
      <c r="AX2052" s="8">
        <f>AV2052*L2052</f>
        <v>23280.499999999996</v>
      </c>
    </row>
    <row r="2053" spans="1:52" x14ac:dyDescent="0.2">
      <c r="A2053">
        <v>5027522</v>
      </c>
      <c r="B2053" t="s">
        <v>387</v>
      </c>
      <c r="C2053" t="s">
        <v>122</v>
      </c>
      <c r="D2053" t="b">
        <v>1</v>
      </c>
      <c r="E2053" t="s">
        <v>35</v>
      </c>
      <c r="F2053" t="s">
        <v>36</v>
      </c>
      <c r="G2053" t="s">
        <v>37</v>
      </c>
      <c r="H2053" t="s">
        <v>53</v>
      </c>
      <c r="I2053">
        <v>1</v>
      </c>
      <c r="J2053" t="b">
        <v>0</v>
      </c>
      <c r="K2053" t="b">
        <v>0</v>
      </c>
      <c r="L2053" s="1">
        <v>225000</v>
      </c>
      <c r="M2053" s="2">
        <v>44436</v>
      </c>
      <c r="N2053" s="2">
        <v>44470</v>
      </c>
      <c r="O2053" s="2">
        <v>55397</v>
      </c>
      <c r="P2053">
        <v>360</v>
      </c>
      <c r="Q2053" s="3">
        <v>931.28</v>
      </c>
      <c r="R2053">
        <v>2.875</v>
      </c>
      <c r="S2053" t="s">
        <v>924</v>
      </c>
      <c r="T2053" s="4">
        <v>321429</v>
      </c>
      <c r="U2053" s="7">
        <f>V2053+W2053</f>
        <v>3324.9999999999927</v>
      </c>
      <c r="V2053" s="7">
        <f t="shared" si="106"/>
        <v>1867.4999999999927</v>
      </c>
      <c r="W2053" s="7">
        <v>1457.5</v>
      </c>
      <c r="AA2053" t="b">
        <v>0</v>
      </c>
      <c r="AB2053">
        <v>0</v>
      </c>
      <c r="AC2053">
        <v>0</v>
      </c>
      <c r="AD2053" t="b">
        <v>0</v>
      </c>
      <c r="AE2053" t="s">
        <v>39</v>
      </c>
      <c r="AF2053" t="b">
        <v>0</v>
      </c>
      <c r="AG2053">
        <v>1</v>
      </c>
      <c r="AH2053">
        <v>65</v>
      </c>
      <c r="AI2053" s="6">
        <v>2275</v>
      </c>
      <c r="AJ2053">
        <v>699</v>
      </c>
      <c r="AK2053" t="s">
        <v>58</v>
      </c>
      <c r="AL2053" t="s">
        <v>50</v>
      </c>
      <c r="AM2053" s="9">
        <v>1.05</v>
      </c>
      <c r="AN2053">
        <f>_xlfn.XLOOKUP(S2053,[1]umbs_prices!$A:$A,[1]umbs_prices!$D:$D)</f>
        <v>104.17</v>
      </c>
      <c r="AO2053" s="11">
        <f t="shared" si="107"/>
        <v>4.170000000000007E-2</v>
      </c>
      <c r="AP2053" s="13">
        <f>(AM2053-1)*L2053</f>
        <v>11250.000000000009</v>
      </c>
      <c r="AQ2053" s="8">
        <f>AO2053*L2053</f>
        <v>9382.5000000000164</v>
      </c>
      <c r="AR2053" s="1">
        <f t="shared" si="108"/>
        <v>1867.4999999999927</v>
      </c>
      <c r="AS2053" s="8">
        <f>AQ2053+AR2053</f>
        <v>11250.000000000009</v>
      </c>
      <c r="AT2053" s="8">
        <f>AS2053-X2053</f>
        <v>11250.000000000009</v>
      </c>
      <c r="AU2053" s="11">
        <f>AT2053/L2053</f>
        <v>5.0000000000000037E-2</v>
      </c>
      <c r="AV2053">
        <f>(_xlfn.XLOOKUP(A2053,[2]loan_data!$A:$A,[2]loan_data!$Z:$Z)-100)%</f>
        <v>4.3887500000000017E-2</v>
      </c>
      <c r="AW2053" t="str">
        <f>_xlfn.XLOOKUP(A2053,[2]loan_data!$A:$A,[2]loan_data!$AA:$AA)</f>
        <v>storgan_manley</v>
      </c>
      <c r="AX2053" s="8">
        <f>AV2053*L2053</f>
        <v>9874.6875000000036</v>
      </c>
      <c r="AY2053" s="8">
        <f>AX2053+AR2053</f>
        <v>11742.187499999996</v>
      </c>
      <c r="AZ2053" s="10">
        <f>AY2053/L2053</f>
        <v>5.2187499999999984E-2</v>
      </c>
    </row>
    <row r="2054" spans="1:52" x14ac:dyDescent="0.2">
      <c r="A2054">
        <v>5027601</v>
      </c>
      <c r="B2054" t="s">
        <v>172</v>
      </c>
      <c r="C2054" t="s">
        <v>401</v>
      </c>
      <c r="D2054" t="b">
        <v>1</v>
      </c>
      <c r="E2054" t="s">
        <v>35</v>
      </c>
      <c r="F2054" t="s">
        <v>36</v>
      </c>
      <c r="G2054" t="s">
        <v>37</v>
      </c>
      <c r="H2054" t="s">
        <v>38</v>
      </c>
      <c r="I2054">
        <v>1</v>
      </c>
      <c r="J2054" t="b">
        <v>0</v>
      </c>
      <c r="K2054" t="b">
        <v>0</v>
      </c>
      <c r="L2054" s="1">
        <v>175000</v>
      </c>
      <c r="M2054" s="2">
        <v>44438</v>
      </c>
      <c r="N2054" s="2">
        <v>44470</v>
      </c>
      <c r="O2054" s="2">
        <v>51745</v>
      </c>
      <c r="P2054">
        <v>240</v>
      </c>
      <c r="Q2054" s="3">
        <v>946.63</v>
      </c>
      <c r="R2054">
        <v>2.75</v>
      </c>
      <c r="S2054" t="s">
        <v>922</v>
      </c>
      <c r="T2054" s="4">
        <v>265313</v>
      </c>
      <c r="U2054" s="7">
        <f>V2054+W2054</f>
        <v>4351</v>
      </c>
      <c r="V2054" s="7">
        <f t="shared" si="106"/>
        <v>3167.5</v>
      </c>
      <c r="W2054" s="7">
        <v>1183.5</v>
      </c>
      <c r="AA2054" t="b">
        <v>0</v>
      </c>
      <c r="AB2054">
        <v>0</v>
      </c>
      <c r="AC2054">
        <v>0</v>
      </c>
      <c r="AD2054" t="b">
        <v>0</v>
      </c>
      <c r="AE2054" t="s">
        <v>39</v>
      </c>
      <c r="AF2054" t="b">
        <v>0</v>
      </c>
      <c r="AG2054">
        <v>1</v>
      </c>
      <c r="AH2054">
        <v>96</v>
      </c>
      <c r="AI2054" s="6">
        <v>3280</v>
      </c>
      <c r="AJ2054">
        <v>699</v>
      </c>
      <c r="AK2054" t="s">
        <v>58</v>
      </c>
      <c r="AL2054" t="s">
        <v>41</v>
      </c>
      <c r="AM2054" s="9">
        <v>1.05</v>
      </c>
      <c r="AN2054">
        <f>_xlfn.XLOOKUP(S2054,[1]umbs_prices!$A:$A,[1]umbs_prices!$D:$D)</f>
        <v>103.19</v>
      </c>
      <c r="AO2054" s="11">
        <f t="shared" si="107"/>
        <v>3.1900000000000039E-2</v>
      </c>
      <c r="AP2054" s="13">
        <f>(AM2054-1)*L2054</f>
        <v>8750.0000000000073</v>
      </c>
      <c r="AQ2054" s="8">
        <f>AO2054*L2054</f>
        <v>5582.5000000000073</v>
      </c>
      <c r="AR2054" s="1">
        <f t="shared" si="108"/>
        <v>3167.5</v>
      </c>
      <c r="AS2054" s="8">
        <f>AQ2054+AR2054</f>
        <v>8750.0000000000073</v>
      </c>
      <c r="AT2054" s="8">
        <f>AS2054-X2054</f>
        <v>8750.0000000000073</v>
      </c>
      <c r="AU2054" s="11">
        <f>AT2054/L2054</f>
        <v>5.0000000000000044E-2</v>
      </c>
      <c r="AV2054">
        <f>(_xlfn.XLOOKUP(A2054,[2]loan_data!$A:$A,[2]loan_data!$Z:$Z)-100)%</f>
        <v>3.1899999999999977E-2</v>
      </c>
      <c r="AW2054" t="str">
        <f>_xlfn.XLOOKUP(A2054,[2]loan_data!$A:$A,[2]loan_data!$AA:$AA)</f>
        <v>umbs_price</v>
      </c>
      <c r="AX2054" s="8">
        <f>AV2054*L2054</f>
        <v>5582.4999999999964</v>
      </c>
    </row>
    <row r="2055" spans="1:52" x14ac:dyDescent="0.2">
      <c r="A2055">
        <v>5027642</v>
      </c>
      <c r="B2055" t="s">
        <v>46</v>
      </c>
      <c r="C2055" t="s">
        <v>310</v>
      </c>
      <c r="D2055" t="b">
        <v>1</v>
      </c>
      <c r="E2055" t="s">
        <v>35</v>
      </c>
      <c r="F2055" t="s">
        <v>36</v>
      </c>
      <c r="G2055" t="s">
        <v>37</v>
      </c>
      <c r="H2055" t="s">
        <v>60</v>
      </c>
      <c r="I2055">
        <v>1</v>
      </c>
      <c r="J2055" t="b">
        <v>0</v>
      </c>
      <c r="K2055" t="b">
        <v>0</v>
      </c>
      <c r="L2055" s="1">
        <v>265000</v>
      </c>
      <c r="M2055" s="2">
        <v>44438</v>
      </c>
      <c r="N2055" s="2">
        <v>44470</v>
      </c>
      <c r="O2055" s="2">
        <v>55397</v>
      </c>
      <c r="P2055">
        <v>360</v>
      </c>
      <c r="Q2055" s="3">
        <v>1113.05</v>
      </c>
      <c r="R2055">
        <v>2.99</v>
      </c>
      <c r="S2055" t="s">
        <v>922</v>
      </c>
      <c r="T2055" s="4">
        <v>273196</v>
      </c>
      <c r="U2055" s="7">
        <f>V2055+W2055</f>
        <v>4796.5</v>
      </c>
      <c r="V2055" s="7">
        <f t="shared" si="106"/>
        <v>4796.5</v>
      </c>
      <c r="W2055" s="7">
        <v>0</v>
      </c>
      <c r="AA2055" t="b">
        <v>0</v>
      </c>
      <c r="AB2055">
        <v>0</v>
      </c>
      <c r="AC2055">
        <v>0</v>
      </c>
      <c r="AD2055" t="b">
        <v>0</v>
      </c>
      <c r="AE2055" t="s">
        <v>39</v>
      </c>
      <c r="AF2055" t="b">
        <v>0</v>
      </c>
      <c r="AG2055">
        <v>1</v>
      </c>
      <c r="AH2055">
        <v>105</v>
      </c>
      <c r="AI2055" s="6">
        <v>1838</v>
      </c>
      <c r="AJ2055">
        <v>699</v>
      </c>
      <c r="AK2055" t="s">
        <v>40</v>
      </c>
      <c r="AL2055" t="s">
        <v>50</v>
      </c>
      <c r="AM2055" s="9">
        <v>1.05</v>
      </c>
      <c r="AN2055">
        <f>_xlfn.XLOOKUP(S2055,[1]umbs_prices!$A:$A,[1]umbs_prices!$D:$D)</f>
        <v>103.19</v>
      </c>
      <c r="AO2055" s="11">
        <f t="shared" si="107"/>
        <v>3.1900000000000039E-2</v>
      </c>
      <c r="AP2055" s="13">
        <f>(AM2055-1)*L2055</f>
        <v>13250.000000000011</v>
      </c>
      <c r="AQ2055" s="8">
        <f>AO2055*L2055</f>
        <v>8453.5000000000109</v>
      </c>
      <c r="AR2055" s="1">
        <f t="shared" si="108"/>
        <v>4796.5</v>
      </c>
      <c r="AS2055" s="8">
        <f>AQ2055+AR2055</f>
        <v>13250.000000000011</v>
      </c>
      <c r="AT2055" s="8">
        <f>AS2055-X2055</f>
        <v>13250.000000000011</v>
      </c>
      <c r="AU2055" s="11">
        <f>AT2055/L2055</f>
        <v>5.0000000000000044E-2</v>
      </c>
      <c r="AV2055">
        <f>(_xlfn.XLOOKUP(A2055,[2]loan_data!$A:$A,[2]loan_data!$Z:$Z)-100)%</f>
        <v>3.1899999999999977E-2</v>
      </c>
      <c r="AW2055" t="str">
        <f>_xlfn.XLOOKUP(A2055,[2]loan_data!$A:$A,[2]loan_data!$AA:$AA)</f>
        <v>umbs_price</v>
      </c>
      <c r="AX2055" s="8">
        <f>AV2055*L2055</f>
        <v>8453.4999999999945</v>
      </c>
    </row>
    <row r="2056" spans="1:52" x14ac:dyDescent="0.2">
      <c r="A2056">
        <v>5027690</v>
      </c>
      <c r="B2056" t="s">
        <v>88</v>
      </c>
      <c r="C2056" t="s">
        <v>646</v>
      </c>
      <c r="D2056" t="b">
        <v>1</v>
      </c>
      <c r="E2056" t="s">
        <v>35</v>
      </c>
      <c r="F2056" t="s">
        <v>36</v>
      </c>
      <c r="G2056" t="s">
        <v>37</v>
      </c>
      <c r="H2056" t="s">
        <v>53</v>
      </c>
      <c r="I2056">
        <v>1</v>
      </c>
      <c r="J2056" t="b">
        <v>0</v>
      </c>
      <c r="K2056" t="b">
        <v>0</v>
      </c>
      <c r="L2056" s="1">
        <v>115000</v>
      </c>
      <c r="M2056" s="2">
        <v>44439</v>
      </c>
      <c r="N2056" s="2">
        <v>44470</v>
      </c>
      <c r="O2056" s="2">
        <v>47362</v>
      </c>
      <c r="P2056">
        <v>96</v>
      </c>
      <c r="Q2056" s="3">
        <v>1326.51</v>
      </c>
      <c r="R2056">
        <v>2.625</v>
      </c>
      <c r="S2056" t="s">
        <v>919</v>
      </c>
      <c r="T2056" s="4">
        <v>212963</v>
      </c>
      <c r="U2056" s="7">
        <f>V2056+W2056</f>
        <v>3187.1600000000062</v>
      </c>
      <c r="V2056" s="7">
        <f t="shared" si="106"/>
        <v>2265.5000000000064</v>
      </c>
      <c r="W2056" s="7">
        <v>921.65999999999985</v>
      </c>
      <c r="AA2056" t="b">
        <v>0</v>
      </c>
      <c r="AB2056">
        <v>0</v>
      </c>
      <c r="AC2056">
        <v>0</v>
      </c>
      <c r="AD2056" t="b">
        <v>0</v>
      </c>
      <c r="AE2056" t="s">
        <v>39</v>
      </c>
      <c r="AF2056" t="b">
        <v>0</v>
      </c>
      <c r="AG2056">
        <v>1</v>
      </c>
      <c r="AH2056">
        <v>60</v>
      </c>
      <c r="AI2056" s="6">
        <v>2000</v>
      </c>
      <c r="AJ2056">
        <v>699</v>
      </c>
      <c r="AK2056" t="s">
        <v>43</v>
      </c>
      <c r="AL2056" t="s">
        <v>50</v>
      </c>
      <c r="AM2056" s="9">
        <v>1.05</v>
      </c>
      <c r="AN2056">
        <f>_xlfn.XLOOKUP(S2056,[1]umbs_prices!$A:$A,[1]umbs_prices!$D:$D)</f>
        <v>103.03</v>
      </c>
      <c r="AO2056" s="11">
        <f t="shared" si="107"/>
        <v>3.0299999999999994E-2</v>
      </c>
      <c r="AP2056" s="13">
        <f>(AM2056-1)*L2056</f>
        <v>5750.0000000000055</v>
      </c>
      <c r="AQ2056" s="8">
        <f>AO2056*L2056</f>
        <v>3484.4999999999991</v>
      </c>
      <c r="AR2056" s="1">
        <f t="shared" si="108"/>
        <v>2265.5000000000064</v>
      </c>
      <c r="AS2056" s="8">
        <f>AQ2056+AR2056</f>
        <v>5750.0000000000055</v>
      </c>
      <c r="AT2056" s="8">
        <f>AS2056-X2056</f>
        <v>5750.0000000000055</v>
      </c>
      <c r="AU2056" s="11">
        <f>AT2056/L2056</f>
        <v>5.0000000000000044E-2</v>
      </c>
      <c r="AV2056">
        <f>(_xlfn.XLOOKUP(A2056,[2]loan_data!$A:$A,[2]loan_data!$Z:$Z)-100)%</f>
        <v>3.0300000000000011E-2</v>
      </c>
      <c r="AW2056" t="str">
        <f>_xlfn.XLOOKUP(A2056,[2]loan_data!$A:$A,[2]loan_data!$AA:$AA)</f>
        <v>umbs_price</v>
      </c>
      <c r="AX2056" s="8">
        <f>AV2056*L2056</f>
        <v>3484.5000000000014</v>
      </c>
    </row>
    <row r="2057" spans="1:52" x14ac:dyDescent="0.2">
      <c r="A2057">
        <v>5027853</v>
      </c>
      <c r="B2057" t="s">
        <v>84</v>
      </c>
      <c r="C2057" t="s">
        <v>647</v>
      </c>
      <c r="D2057" t="b">
        <v>1</v>
      </c>
      <c r="E2057" t="s">
        <v>35</v>
      </c>
      <c r="F2057" t="s">
        <v>36</v>
      </c>
      <c r="G2057" t="s">
        <v>37</v>
      </c>
      <c r="H2057" t="s">
        <v>53</v>
      </c>
      <c r="I2057">
        <v>1</v>
      </c>
      <c r="J2057" t="b">
        <v>0</v>
      </c>
      <c r="K2057" t="b">
        <v>0</v>
      </c>
      <c r="L2057" s="1">
        <v>135000</v>
      </c>
      <c r="M2057" s="2">
        <v>44440</v>
      </c>
      <c r="N2057" s="2">
        <v>44470</v>
      </c>
      <c r="O2057" s="2">
        <v>48092</v>
      </c>
      <c r="P2057">
        <v>120</v>
      </c>
      <c r="Q2057" s="3">
        <v>1270</v>
      </c>
      <c r="R2057">
        <v>2.5</v>
      </c>
      <c r="S2057" t="s">
        <v>921</v>
      </c>
      <c r="T2057" s="4">
        <v>195653</v>
      </c>
      <c r="U2057" s="7">
        <f>V2057+W2057</f>
        <v>8171.0000000000182</v>
      </c>
      <c r="V2057" s="7">
        <f t="shared" si="106"/>
        <v>6912.0000000000182</v>
      </c>
      <c r="W2057" s="7">
        <v>1259</v>
      </c>
      <c r="AA2057" t="b">
        <v>0</v>
      </c>
      <c r="AB2057">
        <v>0</v>
      </c>
      <c r="AC2057">
        <v>0</v>
      </c>
      <c r="AD2057" t="b">
        <v>0</v>
      </c>
      <c r="AE2057" t="s">
        <v>39</v>
      </c>
      <c r="AF2057" t="b">
        <v>0</v>
      </c>
      <c r="AG2057">
        <v>1</v>
      </c>
      <c r="AH2057">
        <v>130</v>
      </c>
      <c r="AI2057" s="6">
        <v>1734</v>
      </c>
      <c r="AJ2057">
        <v>699</v>
      </c>
      <c r="AK2057" t="s">
        <v>40</v>
      </c>
      <c r="AL2057" t="s">
        <v>50</v>
      </c>
      <c r="AM2057" s="9">
        <v>1.05</v>
      </c>
      <c r="AN2057">
        <f>_xlfn.XLOOKUP(S2057,[1]umbs_prices!$A:$A,[1]umbs_prices!$D:$D)</f>
        <v>99.88</v>
      </c>
      <c r="AO2057" s="11">
        <f t="shared" si="107"/>
        <v>-1.2000000000000899E-3</v>
      </c>
      <c r="AP2057" s="13">
        <f>(AM2057-1)*L2057</f>
        <v>6750.0000000000064</v>
      </c>
      <c r="AQ2057" s="8">
        <f>AO2057*L2057</f>
        <v>-162.00000000001214</v>
      </c>
      <c r="AR2057" s="1">
        <f t="shared" si="108"/>
        <v>6912.0000000000182</v>
      </c>
      <c r="AS2057" s="8">
        <f>AQ2057+AR2057</f>
        <v>6750.0000000000064</v>
      </c>
      <c r="AT2057" s="8">
        <f>AS2057-X2057</f>
        <v>6750.0000000000064</v>
      </c>
      <c r="AU2057" s="11">
        <f>AT2057/L2057</f>
        <v>5.0000000000000044E-2</v>
      </c>
      <c r="AV2057">
        <f>(_xlfn.XLOOKUP(A2057,[2]loan_data!$A:$A,[2]loan_data!$Z:$Z)-100)%</f>
        <v>-1.2000000000000454E-3</v>
      </c>
      <c r="AW2057" t="str">
        <f>_xlfn.XLOOKUP(A2057,[2]loan_data!$A:$A,[2]loan_data!$AA:$AA)</f>
        <v>umbs_price</v>
      </c>
      <c r="AX2057" s="8">
        <f>AV2057*L2057</f>
        <v>-162.00000000000614</v>
      </c>
    </row>
    <row r="2058" spans="1:52" x14ac:dyDescent="0.2">
      <c r="A2058">
        <v>5027892</v>
      </c>
      <c r="B2058" t="s">
        <v>73</v>
      </c>
      <c r="C2058" t="s">
        <v>233</v>
      </c>
      <c r="D2058" t="b">
        <v>1</v>
      </c>
      <c r="E2058" t="s">
        <v>35</v>
      </c>
      <c r="F2058" t="s">
        <v>36</v>
      </c>
      <c r="G2058" t="s">
        <v>37</v>
      </c>
      <c r="H2058" t="s">
        <v>53</v>
      </c>
      <c r="I2058">
        <v>1</v>
      </c>
      <c r="J2058" t="b">
        <v>0</v>
      </c>
      <c r="K2058" t="b">
        <v>0</v>
      </c>
      <c r="L2058" s="1">
        <v>495000</v>
      </c>
      <c r="M2058" s="2">
        <v>44440</v>
      </c>
      <c r="N2058" s="2">
        <v>44470</v>
      </c>
      <c r="O2058" s="2">
        <v>55397</v>
      </c>
      <c r="P2058">
        <v>360</v>
      </c>
      <c r="Q2058" s="3">
        <v>2114.96</v>
      </c>
      <c r="R2058">
        <v>3.125</v>
      </c>
      <c r="S2058" t="s">
        <v>922</v>
      </c>
      <c r="T2058" s="4">
        <v>618750</v>
      </c>
      <c r="U2058" s="7">
        <f>V2058+W2058</f>
        <v>13577.050000000003</v>
      </c>
      <c r="V2058" s="7">
        <f t="shared" si="106"/>
        <v>8959.5000000000018</v>
      </c>
      <c r="W2058" s="7">
        <v>4617.55</v>
      </c>
      <c r="AA2058" t="b">
        <v>0</v>
      </c>
      <c r="AB2058">
        <v>0</v>
      </c>
      <c r="AC2058">
        <v>0</v>
      </c>
      <c r="AD2058" t="b">
        <v>0</v>
      </c>
      <c r="AE2058" t="s">
        <v>39</v>
      </c>
      <c r="AF2058" t="b">
        <v>0</v>
      </c>
      <c r="AG2058">
        <v>1</v>
      </c>
      <c r="AH2058">
        <v>194</v>
      </c>
      <c r="AI2058" s="6">
        <v>3880</v>
      </c>
      <c r="AJ2058">
        <v>699</v>
      </c>
      <c r="AK2058" t="s">
        <v>40</v>
      </c>
      <c r="AL2058" t="s">
        <v>50</v>
      </c>
      <c r="AM2058" s="9">
        <v>1.05</v>
      </c>
      <c r="AN2058">
        <f>_xlfn.XLOOKUP(S2058,[1]umbs_prices!$A:$A,[1]umbs_prices!$D:$D)</f>
        <v>103.19</v>
      </c>
      <c r="AO2058" s="11">
        <f t="shared" si="107"/>
        <v>3.1900000000000039E-2</v>
      </c>
      <c r="AP2058" s="13">
        <f>(AM2058-1)*L2058</f>
        <v>24750.000000000022</v>
      </c>
      <c r="AQ2058" s="8">
        <f>AO2058*L2058</f>
        <v>15790.50000000002</v>
      </c>
      <c r="AR2058" s="1">
        <f t="shared" si="108"/>
        <v>8959.5000000000018</v>
      </c>
      <c r="AS2058" s="8">
        <f>AQ2058+AR2058</f>
        <v>24750.000000000022</v>
      </c>
      <c r="AT2058" s="8">
        <f>AS2058-X2058</f>
        <v>24750.000000000022</v>
      </c>
      <c r="AU2058" s="11">
        <f>AT2058/L2058</f>
        <v>5.0000000000000044E-2</v>
      </c>
      <c r="AV2058">
        <f>(_xlfn.XLOOKUP(A2058,[2]loan_data!$A:$A,[2]loan_data!$Z:$Z)-100)%</f>
        <v>3.1899999999999977E-2</v>
      </c>
      <c r="AW2058" t="str">
        <f>_xlfn.XLOOKUP(A2058,[2]loan_data!$A:$A,[2]loan_data!$AA:$AA)</f>
        <v>umbs_price</v>
      </c>
      <c r="AX2058" s="8">
        <f>AV2058*L2058</f>
        <v>15790.499999999989</v>
      </c>
    </row>
    <row r="2059" spans="1:52" x14ac:dyDescent="0.2">
      <c r="A2059">
        <v>5027926</v>
      </c>
      <c r="B2059" t="s">
        <v>71</v>
      </c>
      <c r="C2059" t="s">
        <v>203</v>
      </c>
      <c r="D2059" t="b">
        <v>1</v>
      </c>
      <c r="E2059" t="s">
        <v>35</v>
      </c>
      <c r="F2059" t="s">
        <v>36</v>
      </c>
      <c r="G2059" t="s">
        <v>37</v>
      </c>
      <c r="H2059" t="s">
        <v>60</v>
      </c>
      <c r="I2059">
        <v>1</v>
      </c>
      <c r="J2059" t="b">
        <v>0</v>
      </c>
      <c r="K2059" t="b">
        <v>0</v>
      </c>
      <c r="L2059" s="1">
        <v>195000</v>
      </c>
      <c r="M2059" s="2">
        <v>44440</v>
      </c>
      <c r="N2059" s="2">
        <v>44470</v>
      </c>
      <c r="O2059" s="2">
        <v>55397</v>
      </c>
      <c r="P2059">
        <v>360</v>
      </c>
      <c r="Q2059" s="3">
        <v>846.37</v>
      </c>
      <c r="R2059">
        <v>3.25</v>
      </c>
      <c r="S2059" t="s">
        <v>920</v>
      </c>
      <c r="T2059" s="4">
        <v>333163</v>
      </c>
      <c r="U2059" s="7">
        <f>V2059+W2059</f>
        <v>3271.9300000000039</v>
      </c>
      <c r="V2059" s="7">
        <f t="shared" si="106"/>
        <v>760.50000000000364</v>
      </c>
      <c r="W2059" s="7">
        <v>2511.4300000000003</v>
      </c>
      <c r="AA2059" t="b">
        <v>0</v>
      </c>
      <c r="AB2059">
        <v>0</v>
      </c>
      <c r="AC2059">
        <v>0</v>
      </c>
      <c r="AD2059" t="b">
        <v>0</v>
      </c>
      <c r="AE2059" t="s">
        <v>39</v>
      </c>
      <c r="AF2059" t="b">
        <v>0</v>
      </c>
      <c r="AG2059">
        <v>1</v>
      </c>
      <c r="AH2059">
        <v>61</v>
      </c>
      <c r="AI2059" s="6">
        <v>2339</v>
      </c>
      <c r="AJ2059">
        <v>699</v>
      </c>
      <c r="AK2059" t="s">
        <v>43</v>
      </c>
      <c r="AL2059" t="s">
        <v>50</v>
      </c>
      <c r="AM2059" s="9">
        <v>1.05</v>
      </c>
      <c r="AN2059">
        <f>_xlfn.XLOOKUP(S2059,[1]umbs_prices!$A:$A,[1]umbs_prices!$D:$D)</f>
        <v>104.61</v>
      </c>
      <c r="AO2059" s="11">
        <f t="shared" si="107"/>
        <v>4.610000000000003E-2</v>
      </c>
      <c r="AP2059" s="13">
        <f>(AM2059-1)*L2059</f>
        <v>9750.0000000000091</v>
      </c>
      <c r="AQ2059" s="8">
        <f>AO2059*L2059</f>
        <v>8989.5000000000055</v>
      </c>
      <c r="AR2059" s="1">
        <f t="shared" si="108"/>
        <v>760.50000000000364</v>
      </c>
      <c r="AS2059" s="8">
        <f>AQ2059+AR2059</f>
        <v>9750.0000000000091</v>
      </c>
      <c r="AT2059" s="8">
        <f>AS2059-X2059</f>
        <v>9750.0000000000091</v>
      </c>
      <c r="AU2059" s="11">
        <f>AT2059/L2059</f>
        <v>5.0000000000000044E-2</v>
      </c>
      <c r="AV2059">
        <f>(_xlfn.XLOOKUP(A2059,[2]loan_data!$A:$A,[2]loan_data!$Z:$Z)-100)%</f>
        <v>4.6099999999999995E-2</v>
      </c>
      <c r="AW2059" t="str">
        <f>_xlfn.XLOOKUP(A2059,[2]loan_data!$A:$A,[2]loan_data!$AA:$AA)</f>
        <v>umbs_price</v>
      </c>
      <c r="AX2059" s="8">
        <f>AV2059*L2059</f>
        <v>8989.4999999999982</v>
      </c>
    </row>
    <row r="2060" spans="1:52" x14ac:dyDescent="0.2">
      <c r="A2060">
        <v>5028051</v>
      </c>
      <c r="B2060" t="s">
        <v>61</v>
      </c>
      <c r="C2060" t="s">
        <v>472</v>
      </c>
      <c r="D2060" t="b">
        <v>1</v>
      </c>
      <c r="E2060" t="s">
        <v>35</v>
      </c>
      <c r="F2060" t="s">
        <v>36</v>
      </c>
      <c r="G2060" t="s">
        <v>37</v>
      </c>
      <c r="H2060" t="s">
        <v>53</v>
      </c>
      <c r="I2060">
        <v>1</v>
      </c>
      <c r="J2060" t="b">
        <v>0</v>
      </c>
      <c r="K2060" t="b">
        <v>0</v>
      </c>
      <c r="L2060" s="1">
        <v>175000</v>
      </c>
      <c r="M2060" s="2">
        <v>44441</v>
      </c>
      <c r="N2060" s="2">
        <v>44470</v>
      </c>
      <c r="O2060" s="2">
        <v>55397</v>
      </c>
      <c r="P2060">
        <v>360</v>
      </c>
      <c r="Q2060" s="3">
        <v>735.04</v>
      </c>
      <c r="R2060">
        <v>2.99</v>
      </c>
      <c r="S2060" t="s">
        <v>922</v>
      </c>
      <c r="T2060" s="4">
        <v>241213</v>
      </c>
      <c r="U2060" s="7">
        <f>V2060+W2060</f>
        <v>5212.7299999999996</v>
      </c>
      <c r="V2060" s="7">
        <f t="shared" si="106"/>
        <v>3167.5</v>
      </c>
      <c r="W2060" s="7">
        <v>2045.2299999999996</v>
      </c>
      <c r="AA2060" t="b">
        <v>0</v>
      </c>
      <c r="AB2060">
        <v>0</v>
      </c>
      <c r="AC2060">
        <v>0</v>
      </c>
      <c r="AD2060" t="b">
        <v>0</v>
      </c>
      <c r="AE2060" t="s">
        <v>39</v>
      </c>
      <c r="AF2060" t="b">
        <v>0</v>
      </c>
      <c r="AG2060">
        <v>1</v>
      </c>
      <c r="AH2060">
        <v>31</v>
      </c>
      <c r="AI2060" s="6">
        <v>1137</v>
      </c>
      <c r="AJ2060">
        <v>699</v>
      </c>
      <c r="AK2060" t="s">
        <v>40</v>
      </c>
      <c r="AL2060" t="s">
        <v>50</v>
      </c>
      <c r="AM2060" s="9">
        <v>1.05</v>
      </c>
      <c r="AN2060">
        <f>_xlfn.XLOOKUP(S2060,[1]umbs_prices!$A:$A,[1]umbs_prices!$D:$D)</f>
        <v>103.19</v>
      </c>
      <c r="AO2060" s="11">
        <f t="shared" si="107"/>
        <v>3.1900000000000039E-2</v>
      </c>
      <c r="AP2060" s="13">
        <f>(AM2060-1)*L2060</f>
        <v>8750.0000000000073</v>
      </c>
      <c r="AQ2060" s="8">
        <f>AO2060*L2060</f>
        <v>5582.5000000000073</v>
      </c>
      <c r="AR2060" s="1">
        <f t="shared" si="108"/>
        <v>3167.5</v>
      </c>
      <c r="AS2060" s="8">
        <f>AQ2060+AR2060</f>
        <v>8750.0000000000073</v>
      </c>
      <c r="AT2060" s="8">
        <f>AS2060-X2060</f>
        <v>8750.0000000000073</v>
      </c>
      <c r="AU2060" s="11">
        <f>AT2060/L2060</f>
        <v>5.0000000000000044E-2</v>
      </c>
      <c r="AV2060">
        <f>(_xlfn.XLOOKUP(A2060,[2]loan_data!$A:$A,[2]loan_data!$Z:$Z)-100)%</f>
        <v>3.4087499999999979E-2</v>
      </c>
      <c r="AW2060" t="str">
        <f>_xlfn.XLOOKUP(A2060,[2]loan_data!$A:$A,[2]loan_data!$AA:$AA)</f>
        <v>storgan_manley</v>
      </c>
      <c r="AX2060" s="8">
        <f>AV2060*L2060</f>
        <v>5965.3124999999964</v>
      </c>
      <c r="AY2060" s="8">
        <f>AX2060+AR2060</f>
        <v>9132.8124999999964</v>
      </c>
      <c r="AZ2060" s="10">
        <f>AY2060/L2060</f>
        <v>5.2187499999999977E-2</v>
      </c>
    </row>
    <row r="2061" spans="1:52" x14ac:dyDescent="0.2">
      <c r="A2061">
        <v>5028085</v>
      </c>
      <c r="B2061" t="s">
        <v>46</v>
      </c>
      <c r="C2061" t="s">
        <v>648</v>
      </c>
      <c r="D2061" t="b">
        <v>1</v>
      </c>
      <c r="E2061" t="s">
        <v>35</v>
      </c>
      <c r="F2061" t="s">
        <v>36</v>
      </c>
      <c r="G2061" t="s">
        <v>37</v>
      </c>
      <c r="H2061" t="s">
        <v>38</v>
      </c>
      <c r="I2061">
        <v>1</v>
      </c>
      <c r="J2061" t="b">
        <v>0</v>
      </c>
      <c r="K2061" t="b">
        <v>0</v>
      </c>
      <c r="L2061" s="1">
        <v>95000</v>
      </c>
      <c r="M2061" s="2">
        <v>44441</v>
      </c>
      <c r="N2061" s="2">
        <v>44470</v>
      </c>
      <c r="O2061" s="2">
        <v>49919</v>
      </c>
      <c r="P2061">
        <v>180</v>
      </c>
      <c r="Q2061" s="3">
        <v>637.66999999999996</v>
      </c>
      <c r="R2061">
        <v>2.625</v>
      </c>
      <c r="S2061" t="s">
        <v>921</v>
      </c>
      <c r="T2061" s="4">
        <v>145997</v>
      </c>
      <c r="U2061" s="7">
        <f>V2061+W2061</f>
        <v>6664.4600000000128</v>
      </c>
      <c r="V2061" s="7">
        <f t="shared" si="106"/>
        <v>4864.0000000000127</v>
      </c>
      <c r="W2061" s="7">
        <v>1800.46</v>
      </c>
      <c r="AA2061" t="b">
        <v>0</v>
      </c>
      <c r="AB2061">
        <v>0</v>
      </c>
      <c r="AC2061">
        <v>0</v>
      </c>
      <c r="AD2061" t="b">
        <v>0</v>
      </c>
      <c r="AE2061" t="s">
        <v>39</v>
      </c>
      <c r="AF2061" t="b">
        <v>0</v>
      </c>
      <c r="AG2061">
        <v>1</v>
      </c>
      <c r="AH2061">
        <v>64</v>
      </c>
      <c r="AI2061" s="6">
        <v>2080</v>
      </c>
      <c r="AJ2061">
        <v>699</v>
      </c>
      <c r="AK2061" t="s">
        <v>58</v>
      </c>
      <c r="AL2061" t="s">
        <v>50</v>
      </c>
      <c r="AM2061" s="9">
        <v>1.05</v>
      </c>
      <c r="AN2061">
        <f>_xlfn.XLOOKUP(S2061,[1]umbs_prices!$A:$A,[1]umbs_prices!$D:$D)</f>
        <v>99.88</v>
      </c>
      <c r="AO2061" s="11">
        <f t="shared" si="107"/>
        <v>-1.2000000000000899E-3</v>
      </c>
      <c r="AP2061" s="13">
        <f>(AM2061-1)*L2061</f>
        <v>4750.0000000000045</v>
      </c>
      <c r="AQ2061" s="8">
        <f>AO2061*L2061</f>
        <v>-114.00000000000854</v>
      </c>
      <c r="AR2061" s="1">
        <f t="shared" si="108"/>
        <v>4864.0000000000127</v>
      </c>
      <c r="AS2061" s="8">
        <f>AQ2061+AR2061</f>
        <v>4750.0000000000045</v>
      </c>
      <c r="AT2061" s="8">
        <f>AS2061-X2061</f>
        <v>4750.0000000000045</v>
      </c>
      <c r="AU2061" s="11">
        <f>AT2061/L2061</f>
        <v>5.0000000000000044E-2</v>
      </c>
      <c r="AV2061">
        <f>(_xlfn.XLOOKUP(A2061,[2]loan_data!$A:$A,[2]loan_data!$Z:$Z)-100)%</f>
        <v>-1.2000000000000454E-3</v>
      </c>
      <c r="AW2061" t="str">
        <f>_xlfn.XLOOKUP(A2061,[2]loan_data!$A:$A,[2]loan_data!$AA:$AA)</f>
        <v>umbs_price</v>
      </c>
      <c r="AX2061" s="8">
        <f>AV2061*L2061</f>
        <v>-114.00000000000432</v>
      </c>
    </row>
    <row r="2062" spans="1:52" x14ac:dyDescent="0.2">
      <c r="A2062">
        <v>5028116</v>
      </c>
      <c r="B2062" t="s">
        <v>33</v>
      </c>
      <c r="C2062" t="s">
        <v>98</v>
      </c>
      <c r="D2062" t="b">
        <v>1</v>
      </c>
      <c r="E2062" t="s">
        <v>35</v>
      </c>
      <c r="F2062" t="s">
        <v>36</v>
      </c>
      <c r="G2062" t="s">
        <v>37</v>
      </c>
      <c r="H2062" t="s">
        <v>38</v>
      </c>
      <c r="I2062">
        <v>1</v>
      </c>
      <c r="J2062" t="b">
        <v>0</v>
      </c>
      <c r="K2062" t="b">
        <v>0</v>
      </c>
      <c r="L2062" s="1">
        <v>825000</v>
      </c>
      <c r="M2062" s="2">
        <v>44441</v>
      </c>
      <c r="N2062" s="2">
        <v>44470</v>
      </c>
      <c r="O2062" s="2">
        <v>55397</v>
      </c>
      <c r="P2062">
        <v>360</v>
      </c>
      <c r="Q2062" s="3">
        <v>3040.2000000000003</v>
      </c>
      <c r="R2062">
        <v>1.99</v>
      </c>
      <c r="S2062" t="s">
        <v>925</v>
      </c>
      <c r="T2062" s="4">
        <v>4185693</v>
      </c>
      <c r="U2062" s="7">
        <f>V2062+W2062</f>
        <v>64514.750000000015</v>
      </c>
      <c r="V2062" s="7">
        <f t="shared" si="106"/>
        <v>62287.500000000015</v>
      </c>
      <c r="W2062" s="7">
        <v>2227.2500000000009</v>
      </c>
      <c r="Z2062">
        <v>84</v>
      </c>
      <c r="AA2062" t="b">
        <v>0</v>
      </c>
      <c r="AB2062">
        <v>0</v>
      </c>
      <c r="AC2062">
        <v>0</v>
      </c>
      <c r="AD2062" t="b">
        <v>0</v>
      </c>
      <c r="AE2062" t="s">
        <v>39</v>
      </c>
      <c r="AF2062" t="b">
        <v>0</v>
      </c>
      <c r="AG2062">
        <v>1</v>
      </c>
      <c r="AH2062">
        <v>323</v>
      </c>
      <c r="AI2062" s="6">
        <v>8883</v>
      </c>
      <c r="AJ2062">
        <v>699</v>
      </c>
      <c r="AK2062" t="s">
        <v>43</v>
      </c>
      <c r="AL2062" t="s">
        <v>50</v>
      </c>
      <c r="AM2062" s="9">
        <v>1.05</v>
      </c>
      <c r="AN2062">
        <f>_xlfn.XLOOKUP(S2062,[1]umbs_prices!$A:$A,[1]umbs_prices!$D:$D)</f>
        <v>97.45</v>
      </c>
      <c r="AO2062" s="11">
        <f t="shared" si="107"/>
        <v>-2.5499999999999967E-2</v>
      </c>
      <c r="AP2062" s="13">
        <f>(AM2062-1)*L2062</f>
        <v>41250.000000000036</v>
      </c>
      <c r="AQ2062" s="8">
        <f>AO2062*L2062</f>
        <v>-21037.499999999975</v>
      </c>
      <c r="AR2062" s="1">
        <f t="shared" si="108"/>
        <v>62287.500000000015</v>
      </c>
      <c r="AS2062" s="8">
        <f>AQ2062+AR2062</f>
        <v>41250.000000000044</v>
      </c>
      <c r="AT2062" s="8">
        <f>AS2062-X2062</f>
        <v>41250.000000000044</v>
      </c>
      <c r="AU2062" s="11">
        <f>AT2062/L2062</f>
        <v>5.0000000000000051E-2</v>
      </c>
      <c r="AV2062">
        <f>(_xlfn.XLOOKUP(A2062,[2]loan_data!$A:$A,[2]loan_data!$Z:$Z)-100)%</f>
        <v>-2.5499999999999971E-2</v>
      </c>
      <c r="AW2062" t="str">
        <f>_xlfn.XLOOKUP(A2062,[2]loan_data!$A:$A,[2]loan_data!$AA:$AA)</f>
        <v>umbs_price</v>
      </c>
      <c r="AX2062" s="8">
        <f>AV2062*L2062</f>
        <v>-21037.499999999975</v>
      </c>
    </row>
    <row r="2063" spans="1:52" x14ac:dyDescent="0.2">
      <c r="A2063">
        <v>5028133</v>
      </c>
      <c r="B2063" t="s">
        <v>84</v>
      </c>
      <c r="C2063" t="s">
        <v>100</v>
      </c>
      <c r="D2063" t="b">
        <v>1</v>
      </c>
      <c r="E2063" t="s">
        <v>35</v>
      </c>
      <c r="F2063" t="s">
        <v>36</v>
      </c>
      <c r="G2063" t="s">
        <v>37</v>
      </c>
      <c r="H2063" t="s">
        <v>38</v>
      </c>
      <c r="I2063">
        <v>1</v>
      </c>
      <c r="J2063" t="b">
        <v>0</v>
      </c>
      <c r="K2063" t="b">
        <v>0</v>
      </c>
      <c r="L2063" s="1">
        <v>345000</v>
      </c>
      <c r="M2063" s="2">
        <v>44441</v>
      </c>
      <c r="N2063" s="2">
        <v>44470</v>
      </c>
      <c r="O2063" s="2">
        <v>51745</v>
      </c>
      <c r="P2063">
        <v>240</v>
      </c>
      <c r="Q2063" s="3">
        <v>1906.89</v>
      </c>
      <c r="R2063">
        <v>2.99</v>
      </c>
      <c r="S2063" t="s">
        <v>922</v>
      </c>
      <c r="T2063" s="4">
        <v>637473</v>
      </c>
      <c r="U2063" s="7">
        <f>V2063+W2063</f>
        <v>7749.300000000002</v>
      </c>
      <c r="V2063" s="7">
        <f t="shared" si="106"/>
        <v>6244.5000000000018</v>
      </c>
      <c r="W2063" s="7">
        <v>1504.8000000000002</v>
      </c>
      <c r="AA2063" t="b">
        <v>0</v>
      </c>
      <c r="AB2063">
        <v>0</v>
      </c>
      <c r="AC2063">
        <v>0</v>
      </c>
      <c r="AD2063" t="b">
        <v>0</v>
      </c>
      <c r="AE2063" t="s">
        <v>39</v>
      </c>
      <c r="AF2063" t="b">
        <v>0</v>
      </c>
      <c r="AG2063">
        <v>1</v>
      </c>
      <c r="AH2063">
        <v>247</v>
      </c>
      <c r="AI2063" s="6">
        <v>5970</v>
      </c>
      <c r="AJ2063">
        <v>699</v>
      </c>
      <c r="AK2063" t="s">
        <v>40</v>
      </c>
      <c r="AL2063" t="s">
        <v>50</v>
      </c>
      <c r="AM2063" s="9">
        <v>1.05</v>
      </c>
      <c r="AN2063">
        <f>_xlfn.XLOOKUP(S2063,[1]umbs_prices!$A:$A,[1]umbs_prices!$D:$D)</f>
        <v>103.19</v>
      </c>
      <c r="AO2063" s="11">
        <f t="shared" si="107"/>
        <v>3.1900000000000039E-2</v>
      </c>
      <c r="AP2063" s="13">
        <f>(AM2063-1)*L2063</f>
        <v>17250.000000000015</v>
      </c>
      <c r="AQ2063" s="8">
        <f>AO2063*L2063</f>
        <v>11005.500000000013</v>
      </c>
      <c r="AR2063" s="1">
        <f t="shared" si="108"/>
        <v>6244.5000000000018</v>
      </c>
      <c r="AS2063" s="8">
        <f>AQ2063+AR2063</f>
        <v>17250.000000000015</v>
      </c>
      <c r="AT2063" s="8">
        <f>AS2063-X2063</f>
        <v>17250.000000000015</v>
      </c>
      <c r="AU2063" s="11">
        <f>AT2063/L2063</f>
        <v>5.0000000000000044E-2</v>
      </c>
      <c r="AV2063">
        <f>(_xlfn.XLOOKUP(A2063,[2]loan_data!$A:$A,[2]loan_data!$Z:$Z)-100)%</f>
        <v>3.1899999999999977E-2</v>
      </c>
      <c r="AW2063" t="str">
        <f>_xlfn.XLOOKUP(A2063,[2]loan_data!$A:$A,[2]loan_data!$AA:$AA)</f>
        <v>umbs_price</v>
      </c>
      <c r="AX2063" s="8">
        <f>AV2063*L2063</f>
        <v>11005.499999999993</v>
      </c>
    </row>
    <row r="2064" spans="1:52" x14ac:dyDescent="0.2">
      <c r="A2064">
        <v>5028169</v>
      </c>
      <c r="B2064" t="s">
        <v>33</v>
      </c>
      <c r="C2064" t="s">
        <v>34</v>
      </c>
      <c r="D2064" t="b">
        <v>1</v>
      </c>
      <c r="E2064" t="s">
        <v>35</v>
      </c>
      <c r="F2064" t="s">
        <v>36</v>
      </c>
      <c r="G2064" t="s">
        <v>37</v>
      </c>
      <c r="H2064" t="s">
        <v>53</v>
      </c>
      <c r="I2064">
        <v>1</v>
      </c>
      <c r="J2064" t="b">
        <v>0</v>
      </c>
      <c r="K2064" t="b">
        <v>0</v>
      </c>
      <c r="L2064" s="1">
        <v>615000</v>
      </c>
      <c r="M2064" s="2">
        <v>44441</v>
      </c>
      <c r="N2064" s="2">
        <v>44470</v>
      </c>
      <c r="O2064" s="2">
        <v>51745</v>
      </c>
      <c r="P2064">
        <v>240</v>
      </c>
      <c r="Q2064" s="3">
        <v>3478.84</v>
      </c>
      <c r="R2064">
        <v>3.25</v>
      </c>
      <c r="S2064" t="s">
        <v>926</v>
      </c>
      <c r="T2064" s="4">
        <v>1315790</v>
      </c>
      <c r="U2064" s="7">
        <f>V2064+W2064</f>
        <v>239.51</v>
      </c>
      <c r="V2064" s="7">
        <f t="shared" si="106"/>
        <v>0</v>
      </c>
      <c r="W2064" s="7">
        <v>239.51</v>
      </c>
      <c r="AA2064" t="b">
        <v>0</v>
      </c>
      <c r="AB2064">
        <v>0</v>
      </c>
      <c r="AC2064">
        <v>0</v>
      </c>
      <c r="AD2064" t="b">
        <v>0</v>
      </c>
      <c r="AE2064" t="s">
        <v>39</v>
      </c>
      <c r="AF2064" t="b">
        <v>0</v>
      </c>
      <c r="AG2064">
        <v>1</v>
      </c>
      <c r="AH2064">
        <v>212</v>
      </c>
      <c r="AI2064" s="6">
        <v>8480</v>
      </c>
      <c r="AJ2064">
        <v>699</v>
      </c>
      <c r="AK2064" t="s">
        <v>43</v>
      </c>
      <c r="AL2064" t="s">
        <v>50</v>
      </c>
      <c r="AM2064" s="9">
        <v>1.05</v>
      </c>
      <c r="AN2064">
        <f>_xlfn.XLOOKUP(S2064,[1]umbs_prices!$A:$A,[1]umbs_prices!$D:$D)</f>
        <v>105</v>
      </c>
      <c r="AO2064" s="11">
        <f t="shared" si="107"/>
        <v>5.0000000000000044E-2</v>
      </c>
      <c r="AP2064" s="13">
        <f>(AM2064-1)*L2064</f>
        <v>30750.000000000029</v>
      </c>
      <c r="AQ2064" s="8">
        <f>AO2064*L2064</f>
        <v>30750.000000000029</v>
      </c>
      <c r="AR2064" s="1">
        <f t="shared" si="108"/>
        <v>0</v>
      </c>
      <c r="AS2064" s="8">
        <f>AQ2064+AR2064</f>
        <v>30750.000000000029</v>
      </c>
      <c r="AT2064" s="8">
        <f>AS2064-X2064</f>
        <v>30750.000000000029</v>
      </c>
      <c r="AU2064" s="11">
        <f>AT2064/L2064</f>
        <v>5.0000000000000044E-2</v>
      </c>
      <c r="AV2064">
        <f>(_xlfn.XLOOKUP(A2064,[2]loan_data!$A:$A,[2]loan_data!$Z:$Z)-100)%</f>
        <v>0.05</v>
      </c>
      <c r="AW2064" t="str">
        <f>_xlfn.XLOOKUP(A2064,[2]loan_data!$A:$A,[2]loan_data!$AA:$AA)</f>
        <v>umbs_price</v>
      </c>
      <c r="AX2064" s="8">
        <f>AV2064*L2064</f>
        <v>30750</v>
      </c>
    </row>
    <row r="2065" spans="1:52" x14ac:dyDescent="0.2">
      <c r="A2065">
        <v>5028214</v>
      </c>
      <c r="B2065" t="s">
        <v>84</v>
      </c>
      <c r="C2065" t="s">
        <v>649</v>
      </c>
      <c r="D2065" t="b">
        <v>1</v>
      </c>
      <c r="E2065" t="s">
        <v>35</v>
      </c>
      <c r="F2065" t="s">
        <v>36</v>
      </c>
      <c r="G2065" t="s">
        <v>37</v>
      </c>
      <c r="H2065" t="s">
        <v>53</v>
      </c>
      <c r="I2065">
        <v>1</v>
      </c>
      <c r="J2065" t="b">
        <v>0</v>
      </c>
      <c r="K2065" t="b">
        <v>0</v>
      </c>
      <c r="L2065" s="1">
        <v>135000</v>
      </c>
      <c r="M2065" s="2">
        <v>44442</v>
      </c>
      <c r="N2065" s="2">
        <v>44470</v>
      </c>
      <c r="O2065" s="2">
        <v>55397</v>
      </c>
      <c r="P2065">
        <v>360</v>
      </c>
      <c r="Q2065" s="3">
        <v>595.16</v>
      </c>
      <c r="R2065">
        <v>3.375</v>
      </c>
      <c r="S2065" t="s">
        <v>920</v>
      </c>
      <c r="T2065" s="4">
        <v>194329</v>
      </c>
      <c r="U2065" s="7">
        <f>V2065+W2065</f>
        <v>1784.5000000000027</v>
      </c>
      <c r="V2065" s="7">
        <f t="shared" si="106"/>
        <v>526.50000000000273</v>
      </c>
      <c r="W2065" s="7">
        <v>1258</v>
      </c>
      <c r="AA2065" t="b">
        <v>0</v>
      </c>
      <c r="AB2065">
        <v>0</v>
      </c>
      <c r="AC2065">
        <v>0</v>
      </c>
      <c r="AD2065" t="b">
        <v>0</v>
      </c>
      <c r="AE2065" t="s">
        <v>39</v>
      </c>
      <c r="AF2065" t="b">
        <v>0</v>
      </c>
      <c r="AG2065">
        <v>1</v>
      </c>
      <c r="AH2065">
        <v>31</v>
      </c>
      <c r="AI2065" s="6">
        <v>1266</v>
      </c>
      <c r="AJ2065">
        <v>699</v>
      </c>
      <c r="AK2065" t="s">
        <v>43</v>
      </c>
      <c r="AL2065" t="s">
        <v>41</v>
      </c>
      <c r="AM2065" s="9">
        <v>1.05</v>
      </c>
      <c r="AN2065">
        <f>_xlfn.XLOOKUP(S2065,[1]umbs_prices!$A:$A,[1]umbs_prices!$D:$D)</f>
        <v>104.61</v>
      </c>
      <c r="AO2065" s="11">
        <f t="shared" si="107"/>
        <v>4.610000000000003E-2</v>
      </c>
      <c r="AP2065" s="13">
        <f>(AM2065-1)*L2065</f>
        <v>6750.0000000000064</v>
      </c>
      <c r="AQ2065" s="8">
        <f>AO2065*L2065</f>
        <v>6223.5000000000036</v>
      </c>
      <c r="AR2065" s="1">
        <f t="shared" si="108"/>
        <v>526.50000000000273</v>
      </c>
      <c r="AS2065" s="8">
        <f>AQ2065+AR2065</f>
        <v>6750.0000000000064</v>
      </c>
      <c r="AT2065" s="8">
        <f>AS2065-X2065</f>
        <v>6750.0000000000064</v>
      </c>
      <c r="AU2065" s="11">
        <f>AT2065/L2065</f>
        <v>5.0000000000000044E-2</v>
      </c>
      <c r="AV2065">
        <f>(_xlfn.XLOOKUP(A2065,[2]loan_data!$A:$A,[2]loan_data!$Z:$Z)-100)%</f>
        <v>4.6099999999999995E-2</v>
      </c>
      <c r="AW2065" t="str">
        <f>_xlfn.XLOOKUP(A2065,[2]loan_data!$A:$A,[2]loan_data!$AA:$AA)</f>
        <v>umbs_price</v>
      </c>
      <c r="AX2065" s="8">
        <f>AV2065*L2065</f>
        <v>6223.4999999999991</v>
      </c>
    </row>
    <row r="2066" spans="1:52" x14ac:dyDescent="0.2">
      <c r="A2066">
        <v>5028243</v>
      </c>
      <c r="B2066" t="s">
        <v>65</v>
      </c>
      <c r="C2066" t="s">
        <v>539</v>
      </c>
      <c r="D2066" t="b">
        <v>1</v>
      </c>
      <c r="E2066" t="s">
        <v>35</v>
      </c>
      <c r="F2066" t="s">
        <v>36</v>
      </c>
      <c r="G2066" t="s">
        <v>37</v>
      </c>
      <c r="H2066" t="s">
        <v>53</v>
      </c>
      <c r="I2066">
        <v>1</v>
      </c>
      <c r="J2066" t="b">
        <v>0</v>
      </c>
      <c r="K2066" t="b">
        <v>0</v>
      </c>
      <c r="L2066" s="1">
        <v>225000</v>
      </c>
      <c r="M2066" s="2">
        <v>44442</v>
      </c>
      <c r="N2066" s="2">
        <v>44470</v>
      </c>
      <c r="O2066" s="2">
        <v>55397</v>
      </c>
      <c r="P2066">
        <v>360</v>
      </c>
      <c r="Q2066" s="3">
        <v>961.35</v>
      </c>
      <c r="R2066">
        <v>3.125</v>
      </c>
      <c r="S2066" t="s">
        <v>922</v>
      </c>
      <c r="T2066" s="4">
        <v>321429</v>
      </c>
      <c r="U2066" s="7">
        <f>V2066+W2066</f>
        <v>5272</v>
      </c>
      <c r="V2066" s="7">
        <f t="shared" si="106"/>
        <v>4072.5</v>
      </c>
      <c r="W2066" s="7">
        <v>1199.5</v>
      </c>
      <c r="AA2066" t="b">
        <v>0</v>
      </c>
      <c r="AB2066">
        <v>0</v>
      </c>
      <c r="AC2066">
        <v>0</v>
      </c>
      <c r="AD2066" t="b">
        <v>0</v>
      </c>
      <c r="AE2066" t="s">
        <v>39</v>
      </c>
      <c r="AF2066" t="b">
        <v>0</v>
      </c>
      <c r="AG2066">
        <v>1</v>
      </c>
      <c r="AH2066">
        <v>230</v>
      </c>
      <c r="AI2066" s="6">
        <v>2875</v>
      </c>
      <c r="AJ2066">
        <v>699</v>
      </c>
      <c r="AK2066" t="s">
        <v>43</v>
      </c>
      <c r="AL2066" t="s">
        <v>50</v>
      </c>
      <c r="AM2066" s="9">
        <v>1.05</v>
      </c>
      <c r="AN2066">
        <f>_xlfn.XLOOKUP(S2066,[1]umbs_prices!$A:$A,[1]umbs_prices!$D:$D)</f>
        <v>103.19</v>
      </c>
      <c r="AO2066" s="11">
        <f t="shared" si="107"/>
        <v>3.1900000000000039E-2</v>
      </c>
      <c r="AP2066" s="13">
        <f>(AM2066-1)*L2066</f>
        <v>11250.000000000009</v>
      </c>
      <c r="AQ2066" s="8">
        <f>AO2066*L2066</f>
        <v>7177.5000000000091</v>
      </c>
      <c r="AR2066" s="1">
        <f t="shared" si="108"/>
        <v>4072.5</v>
      </c>
      <c r="AS2066" s="8">
        <f>AQ2066+AR2066</f>
        <v>11250.000000000009</v>
      </c>
      <c r="AT2066" s="8">
        <f>AS2066-X2066</f>
        <v>11250.000000000009</v>
      </c>
      <c r="AU2066" s="11">
        <f>AT2066/L2066</f>
        <v>5.0000000000000037E-2</v>
      </c>
      <c r="AV2066">
        <f>(_xlfn.XLOOKUP(A2066,[2]loan_data!$A:$A,[2]loan_data!$Z:$Z)-100)%</f>
        <v>3.1899999999999977E-2</v>
      </c>
      <c r="AW2066" t="str">
        <f>_xlfn.XLOOKUP(A2066,[2]loan_data!$A:$A,[2]loan_data!$AA:$AA)</f>
        <v>umbs_price</v>
      </c>
      <c r="AX2066" s="8">
        <f>AV2066*L2066</f>
        <v>7177.4999999999945</v>
      </c>
    </row>
    <row r="2067" spans="1:52" x14ac:dyDescent="0.2">
      <c r="A2067">
        <v>5028269</v>
      </c>
      <c r="B2067" t="s">
        <v>33</v>
      </c>
      <c r="C2067" t="s">
        <v>34</v>
      </c>
      <c r="D2067" t="b">
        <v>1</v>
      </c>
      <c r="E2067" t="s">
        <v>35</v>
      </c>
      <c r="F2067" t="s">
        <v>36</v>
      </c>
      <c r="G2067" t="s">
        <v>37</v>
      </c>
      <c r="H2067" t="s">
        <v>38</v>
      </c>
      <c r="I2067">
        <v>1</v>
      </c>
      <c r="J2067" t="b">
        <v>0</v>
      </c>
      <c r="K2067" t="b">
        <v>0</v>
      </c>
      <c r="L2067" s="1">
        <v>465000</v>
      </c>
      <c r="M2067" s="2">
        <v>44442</v>
      </c>
      <c r="N2067" s="2">
        <v>44470</v>
      </c>
      <c r="O2067" s="2">
        <v>55397</v>
      </c>
      <c r="P2067">
        <v>360</v>
      </c>
      <c r="Q2067" s="3">
        <v>1879.37</v>
      </c>
      <c r="R2067">
        <v>2.69</v>
      </c>
      <c r="S2067" t="s">
        <v>921</v>
      </c>
      <c r="T2067" s="4">
        <v>738096</v>
      </c>
      <c r="U2067" s="7">
        <f>V2067+W2067</f>
        <v>25119.500000000065</v>
      </c>
      <c r="V2067" s="7">
        <f t="shared" si="106"/>
        <v>23808.000000000065</v>
      </c>
      <c r="W2067" s="7">
        <v>1311.5</v>
      </c>
      <c r="AA2067" t="b">
        <v>0</v>
      </c>
      <c r="AB2067">
        <v>0</v>
      </c>
      <c r="AC2067">
        <v>0</v>
      </c>
      <c r="AD2067" t="b">
        <v>0</v>
      </c>
      <c r="AE2067" t="s">
        <v>39</v>
      </c>
      <c r="AF2067" t="b">
        <v>0</v>
      </c>
      <c r="AG2067">
        <v>1</v>
      </c>
      <c r="AH2067">
        <v>77</v>
      </c>
      <c r="AI2067" s="6">
        <v>3080</v>
      </c>
      <c r="AJ2067">
        <v>699</v>
      </c>
      <c r="AK2067" t="s">
        <v>40</v>
      </c>
      <c r="AL2067" t="s">
        <v>50</v>
      </c>
      <c r="AM2067" s="9">
        <v>1.05</v>
      </c>
      <c r="AN2067">
        <f>_xlfn.XLOOKUP(S2067,[1]umbs_prices!$A:$A,[1]umbs_prices!$D:$D)</f>
        <v>99.88</v>
      </c>
      <c r="AO2067" s="11">
        <f t="shared" si="107"/>
        <v>-1.2000000000000899E-3</v>
      </c>
      <c r="AP2067" s="13">
        <f>(AM2067-1)*L2067</f>
        <v>23250.000000000022</v>
      </c>
      <c r="AQ2067" s="8">
        <f>AO2067*L2067</f>
        <v>-558.00000000004184</v>
      </c>
      <c r="AR2067" s="1">
        <f t="shared" si="108"/>
        <v>23808.000000000065</v>
      </c>
      <c r="AS2067" s="8">
        <f>AQ2067+AR2067</f>
        <v>23250.000000000022</v>
      </c>
      <c r="AT2067" s="8">
        <f>AS2067-X2067</f>
        <v>23250.000000000022</v>
      </c>
      <c r="AU2067" s="11">
        <f>AT2067/L2067</f>
        <v>5.0000000000000044E-2</v>
      </c>
      <c r="AV2067">
        <f>(_xlfn.XLOOKUP(A2067,[2]loan_data!$A:$A,[2]loan_data!$Z:$Z)-100)%</f>
        <v>-1.2000000000000454E-3</v>
      </c>
      <c r="AW2067" t="str">
        <f>_xlfn.XLOOKUP(A2067,[2]loan_data!$A:$A,[2]loan_data!$AA:$AA)</f>
        <v>umbs_price</v>
      </c>
      <c r="AX2067" s="8">
        <f>AV2067*L2067</f>
        <v>-558.00000000002115</v>
      </c>
    </row>
    <row r="2068" spans="1:52" x14ac:dyDescent="0.2">
      <c r="A2068">
        <v>5028338</v>
      </c>
      <c r="B2068" t="s">
        <v>90</v>
      </c>
      <c r="C2068" t="s">
        <v>105</v>
      </c>
      <c r="D2068" t="b">
        <v>1</v>
      </c>
      <c r="E2068" t="s">
        <v>35</v>
      </c>
      <c r="F2068" t="s">
        <v>36</v>
      </c>
      <c r="G2068" t="s">
        <v>37</v>
      </c>
      <c r="H2068" t="s">
        <v>60</v>
      </c>
      <c r="I2068">
        <v>1</v>
      </c>
      <c r="J2068" t="b">
        <v>0</v>
      </c>
      <c r="K2068" t="b">
        <v>0</v>
      </c>
      <c r="L2068" s="1">
        <v>315000</v>
      </c>
      <c r="M2068" s="2">
        <v>44443</v>
      </c>
      <c r="N2068" s="2">
        <v>44470</v>
      </c>
      <c r="O2068" s="2">
        <v>55397</v>
      </c>
      <c r="P2068">
        <v>360</v>
      </c>
      <c r="Q2068" s="3">
        <v>1367.2</v>
      </c>
      <c r="R2068">
        <v>3.25</v>
      </c>
      <c r="S2068" t="s">
        <v>920</v>
      </c>
      <c r="T2068" s="4">
        <v>331579</v>
      </c>
      <c r="U2068" s="7">
        <f>V2068+W2068</f>
        <v>3576.8000000000047</v>
      </c>
      <c r="V2068" s="7">
        <f t="shared" si="106"/>
        <v>1228.5000000000055</v>
      </c>
      <c r="W2068" s="7">
        <v>2348.2999999999993</v>
      </c>
      <c r="AA2068" t="b">
        <v>0</v>
      </c>
      <c r="AB2068">
        <v>0</v>
      </c>
      <c r="AC2068">
        <v>0</v>
      </c>
      <c r="AD2068" t="b">
        <v>0</v>
      </c>
      <c r="AE2068" t="s">
        <v>39</v>
      </c>
      <c r="AF2068" t="b">
        <v>0</v>
      </c>
      <c r="AG2068">
        <v>1</v>
      </c>
      <c r="AH2068">
        <v>157</v>
      </c>
      <c r="AI2068" s="6">
        <v>3010</v>
      </c>
      <c r="AJ2068">
        <v>699</v>
      </c>
      <c r="AK2068" t="s">
        <v>40</v>
      </c>
      <c r="AL2068" t="s">
        <v>41</v>
      </c>
      <c r="AM2068" s="9">
        <v>1.05</v>
      </c>
      <c r="AN2068">
        <f>_xlfn.XLOOKUP(S2068,[1]umbs_prices!$A:$A,[1]umbs_prices!$D:$D)</f>
        <v>104.61</v>
      </c>
      <c r="AO2068" s="11">
        <f t="shared" si="107"/>
        <v>4.610000000000003E-2</v>
      </c>
      <c r="AP2068" s="13">
        <f>(AM2068-1)*L2068</f>
        <v>15750.000000000015</v>
      </c>
      <c r="AQ2068" s="8">
        <f>AO2068*L2068</f>
        <v>14521.500000000009</v>
      </c>
      <c r="AR2068" s="1">
        <f t="shared" si="108"/>
        <v>1228.5000000000055</v>
      </c>
      <c r="AS2068" s="8">
        <f>AQ2068+AR2068</f>
        <v>15750.000000000015</v>
      </c>
      <c r="AT2068" s="8">
        <f>AS2068-X2068</f>
        <v>15750.000000000015</v>
      </c>
      <c r="AU2068" s="11">
        <f>AT2068/L2068</f>
        <v>5.0000000000000044E-2</v>
      </c>
      <c r="AV2068">
        <f>(_xlfn.XLOOKUP(A2068,[2]loan_data!$A:$A,[2]loan_data!$Z:$Z)-100)%</f>
        <v>4.6099999999999995E-2</v>
      </c>
      <c r="AW2068" t="str">
        <f>_xlfn.XLOOKUP(A2068,[2]loan_data!$A:$A,[2]loan_data!$AA:$AA)</f>
        <v>umbs_price</v>
      </c>
      <c r="AX2068" s="8">
        <f>AV2068*L2068</f>
        <v>14521.499999999998</v>
      </c>
    </row>
    <row r="2069" spans="1:52" x14ac:dyDescent="0.2">
      <c r="A2069">
        <v>5028339</v>
      </c>
      <c r="B2069" t="s">
        <v>48</v>
      </c>
      <c r="C2069" t="s">
        <v>516</v>
      </c>
      <c r="D2069" t="b">
        <v>1</v>
      </c>
      <c r="E2069" t="s">
        <v>35</v>
      </c>
      <c r="F2069" t="s">
        <v>36</v>
      </c>
      <c r="G2069" t="s">
        <v>37</v>
      </c>
      <c r="H2069" t="s">
        <v>38</v>
      </c>
      <c r="I2069">
        <v>1</v>
      </c>
      <c r="J2069" t="b">
        <v>0</v>
      </c>
      <c r="K2069" t="b">
        <v>0</v>
      </c>
      <c r="L2069" s="1">
        <v>215000</v>
      </c>
      <c r="M2069" s="2">
        <v>44443</v>
      </c>
      <c r="N2069" s="2">
        <v>44470</v>
      </c>
      <c r="O2069" s="2">
        <v>51745</v>
      </c>
      <c r="P2069">
        <v>240</v>
      </c>
      <c r="Q2069" s="3">
        <v>1163</v>
      </c>
      <c r="R2069">
        <v>2.75</v>
      </c>
      <c r="S2069" t="s">
        <v>922</v>
      </c>
      <c r="T2069" s="4">
        <v>447917</v>
      </c>
      <c r="U2069" s="7">
        <f>V2069+W2069</f>
        <v>5033.5000000000009</v>
      </c>
      <c r="V2069" s="7">
        <f t="shared" si="106"/>
        <v>3891.5000000000009</v>
      </c>
      <c r="W2069" s="7">
        <v>1142</v>
      </c>
      <c r="AA2069" t="b">
        <v>0</v>
      </c>
      <c r="AB2069">
        <v>0</v>
      </c>
      <c r="AC2069">
        <v>0</v>
      </c>
      <c r="AD2069" t="b">
        <v>0</v>
      </c>
      <c r="AE2069" t="s">
        <v>97</v>
      </c>
      <c r="AF2069" t="b">
        <v>0</v>
      </c>
      <c r="AG2069">
        <v>1</v>
      </c>
      <c r="AH2069">
        <v>242</v>
      </c>
      <c r="AI2069" s="6">
        <v>6655</v>
      </c>
      <c r="AJ2069">
        <v>699</v>
      </c>
      <c r="AK2069" t="s">
        <v>43</v>
      </c>
      <c r="AL2069" t="s">
        <v>50</v>
      </c>
      <c r="AM2069" s="9">
        <v>1.05</v>
      </c>
      <c r="AN2069">
        <f>_xlfn.XLOOKUP(S2069,[1]umbs_prices!$A:$A,[1]umbs_prices!$D:$D)</f>
        <v>103.19</v>
      </c>
      <c r="AO2069" s="11">
        <f t="shared" si="107"/>
        <v>3.1900000000000039E-2</v>
      </c>
      <c r="AP2069" s="13">
        <f>(AM2069-1)*L2069</f>
        <v>10750.000000000009</v>
      </c>
      <c r="AQ2069" s="8">
        <f>AO2069*L2069</f>
        <v>6858.5000000000082</v>
      </c>
      <c r="AR2069" s="1">
        <f t="shared" si="108"/>
        <v>3891.5000000000009</v>
      </c>
      <c r="AS2069" s="8">
        <f>AQ2069+AR2069</f>
        <v>10750.000000000009</v>
      </c>
      <c r="AT2069" s="8">
        <f>AS2069-X2069</f>
        <v>10750.000000000009</v>
      </c>
      <c r="AU2069" s="11">
        <f>AT2069/L2069</f>
        <v>5.0000000000000044E-2</v>
      </c>
      <c r="AV2069">
        <f>(_xlfn.XLOOKUP(A2069,[2]loan_data!$A:$A,[2]loan_data!$Z:$Z)-100)%</f>
        <v>3.1899999999999977E-2</v>
      </c>
      <c r="AW2069" t="str">
        <f>_xlfn.XLOOKUP(A2069,[2]loan_data!$A:$A,[2]loan_data!$AA:$AA)</f>
        <v>umbs_price</v>
      </c>
      <c r="AX2069" s="8">
        <f>AV2069*L2069</f>
        <v>6858.4999999999955</v>
      </c>
    </row>
    <row r="2070" spans="1:52" x14ac:dyDescent="0.2">
      <c r="A2070">
        <v>5028374</v>
      </c>
      <c r="B2070" t="s">
        <v>244</v>
      </c>
      <c r="C2070" t="s">
        <v>225</v>
      </c>
      <c r="D2070" t="b">
        <v>1</v>
      </c>
      <c r="E2070" t="s">
        <v>35</v>
      </c>
      <c r="F2070" t="s">
        <v>36</v>
      </c>
      <c r="G2070" t="s">
        <v>37</v>
      </c>
      <c r="H2070" t="s">
        <v>38</v>
      </c>
      <c r="I2070">
        <v>1</v>
      </c>
      <c r="J2070" t="b">
        <v>0</v>
      </c>
      <c r="K2070" t="b">
        <v>0</v>
      </c>
      <c r="L2070" s="1">
        <v>475000</v>
      </c>
      <c r="M2070" s="2">
        <v>44443</v>
      </c>
      <c r="N2070" s="2">
        <v>44470</v>
      </c>
      <c r="O2070" s="2">
        <v>55397</v>
      </c>
      <c r="P2070">
        <v>360</v>
      </c>
      <c r="Q2070" s="3">
        <v>2061.65</v>
      </c>
      <c r="R2070">
        <v>3.25</v>
      </c>
      <c r="S2070" t="s">
        <v>926</v>
      </c>
      <c r="T2070" s="4">
        <v>648376</v>
      </c>
      <c r="U2070" s="7">
        <f>V2070+W2070</f>
        <v>2487.2000000000003</v>
      </c>
      <c r="V2070" s="7">
        <f t="shared" si="106"/>
        <v>0</v>
      </c>
      <c r="W2070" s="7">
        <v>2487.2000000000003</v>
      </c>
      <c r="AA2070" t="b">
        <v>0</v>
      </c>
      <c r="AB2070">
        <v>0</v>
      </c>
      <c r="AC2070">
        <v>0</v>
      </c>
      <c r="AD2070" t="b">
        <v>0</v>
      </c>
      <c r="AE2070" t="s">
        <v>39</v>
      </c>
      <c r="AF2070" t="b">
        <v>0</v>
      </c>
      <c r="AG2070">
        <v>1</v>
      </c>
      <c r="AH2070">
        <v>127</v>
      </c>
      <c r="AI2070" s="6">
        <v>2964</v>
      </c>
      <c r="AJ2070">
        <v>699</v>
      </c>
      <c r="AK2070" t="s">
        <v>40</v>
      </c>
      <c r="AL2070" t="s">
        <v>50</v>
      </c>
      <c r="AM2070" s="9">
        <v>1.05</v>
      </c>
      <c r="AN2070">
        <f>_xlfn.XLOOKUP(S2070,[1]umbs_prices!$A:$A,[1]umbs_prices!$D:$D)</f>
        <v>105</v>
      </c>
      <c r="AO2070" s="11">
        <f t="shared" si="107"/>
        <v>5.0000000000000044E-2</v>
      </c>
      <c r="AP2070" s="13">
        <f>(AM2070-1)*L2070</f>
        <v>23750.000000000022</v>
      </c>
      <c r="AQ2070" s="8">
        <f>AO2070*L2070</f>
        <v>23750.000000000022</v>
      </c>
      <c r="AR2070" s="1">
        <f t="shared" si="108"/>
        <v>0</v>
      </c>
      <c r="AS2070" s="8">
        <f>AQ2070+AR2070</f>
        <v>23750.000000000022</v>
      </c>
      <c r="AT2070" s="8">
        <f>AS2070-X2070</f>
        <v>23750.000000000022</v>
      </c>
      <c r="AU2070" s="11">
        <f>AT2070/L2070</f>
        <v>5.0000000000000044E-2</v>
      </c>
      <c r="AV2070">
        <f>(_xlfn.XLOOKUP(A2070,[2]loan_data!$A:$A,[2]loan_data!$Z:$Z)-100)%</f>
        <v>0.05</v>
      </c>
      <c r="AW2070" t="str">
        <f>_xlfn.XLOOKUP(A2070,[2]loan_data!$A:$A,[2]loan_data!$AA:$AA)</f>
        <v>umbs_price</v>
      </c>
      <c r="AX2070" s="8">
        <f>AV2070*L2070</f>
        <v>23750</v>
      </c>
    </row>
    <row r="2071" spans="1:52" x14ac:dyDescent="0.2">
      <c r="A2071">
        <v>5028389</v>
      </c>
      <c r="B2071" t="s">
        <v>61</v>
      </c>
      <c r="C2071" t="s">
        <v>42</v>
      </c>
      <c r="D2071" t="b">
        <v>1</v>
      </c>
      <c r="E2071" t="s">
        <v>35</v>
      </c>
      <c r="F2071" t="s">
        <v>36</v>
      </c>
      <c r="G2071" t="s">
        <v>37</v>
      </c>
      <c r="H2071" t="s">
        <v>60</v>
      </c>
      <c r="I2071">
        <v>1</v>
      </c>
      <c r="J2071" t="b">
        <v>0</v>
      </c>
      <c r="K2071" t="b">
        <v>0</v>
      </c>
      <c r="L2071" s="1">
        <v>355000</v>
      </c>
      <c r="M2071" s="2">
        <v>44443</v>
      </c>
      <c r="N2071" s="2">
        <v>44470</v>
      </c>
      <c r="O2071" s="2">
        <v>55397</v>
      </c>
      <c r="P2071">
        <v>360</v>
      </c>
      <c r="Q2071" s="3">
        <v>1469.35</v>
      </c>
      <c r="R2071">
        <v>2.875</v>
      </c>
      <c r="S2071" t="s">
        <v>922</v>
      </c>
      <c r="T2071" s="4">
        <v>588333</v>
      </c>
      <c r="U2071" s="7">
        <f>V2071+W2071</f>
        <v>9755.0499999999993</v>
      </c>
      <c r="V2071" s="7">
        <f t="shared" si="106"/>
        <v>6425.5</v>
      </c>
      <c r="W2071" s="7">
        <v>3329.55</v>
      </c>
      <c r="AA2071" t="b">
        <v>0</v>
      </c>
      <c r="AB2071">
        <v>0</v>
      </c>
      <c r="AC2071">
        <v>0</v>
      </c>
      <c r="AD2071" t="b">
        <v>0</v>
      </c>
      <c r="AE2071" t="s">
        <v>39</v>
      </c>
      <c r="AF2071" t="b">
        <v>0</v>
      </c>
      <c r="AG2071">
        <v>1</v>
      </c>
      <c r="AH2071">
        <v>137</v>
      </c>
      <c r="AI2071" s="6">
        <v>2855</v>
      </c>
      <c r="AJ2071">
        <v>699</v>
      </c>
      <c r="AK2071" t="s">
        <v>58</v>
      </c>
      <c r="AL2071" t="s">
        <v>41</v>
      </c>
      <c r="AM2071" s="9">
        <v>1.05</v>
      </c>
      <c r="AN2071">
        <f>_xlfn.XLOOKUP(S2071,[1]umbs_prices!$A:$A,[1]umbs_prices!$D:$D)</f>
        <v>103.19</v>
      </c>
      <c r="AO2071" s="11">
        <f t="shared" si="107"/>
        <v>3.1900000000000039E-2</v>
      </c>
      <c r="AP2071" s="13">
        <f>(AM2071-1)*L2071</f>
        <v>17750.000000000015</v>
      </c>
      <c r="AQ2071" s="8">
        <f>AO2071*L2071</f>
        <v>11324.500000000015</v>
      </c>
      <c r="AR2071" s="1">
        <f t="shared" si="108"/>
        <v>6425.5</v>
      </c>
      <c r="AS2071" s="8">
        <f>AQ2071+AR2071</f>
        <v>17750.000000000015</v>
      </c>
      <c r="AT2071" s="8">
        <f>AS2071-X2071</f>
        <v>17750.000000000015</v>
      </c>
      <c r="AU2071" s="11">
        <f>AT2071/L2071</f>
        <v>5.0000000000000044E-2</v>
      </c>
      <c r="AV2071">
        <f>(_xlfn.XLOOKUP(A2071,[2]loan_data!$A:$A,[2]loan_data!$Z:$Z)-100)%</f>
        <v>3.1899999999999977E-2</v>
      </c>
      <c r="AW2071" t="str">
        <f>_xlfn.XLOOKUP(A2071,[2]loan_data!$A:$A,[2]loan_data!$AA:$AA)</f>
        <v>umbs_price</v>
      </c>
      <c r="AX2071" s="8">
        <f>AV2071*L2071</f>
        <v>11324.499999999993</v>
      </c>
    </row>
    <row r="2072" spans="1:52" x14ac:dyDescent="0.2">
      <c r="A2072">
        <v>5028409</v>
      </c>
      <c r="B2072" t="s">
        <v>33</v>
      </c>
      <c r="C2072" t="s">
        <v>220</v>
      </c>
      <c r="D2072" t="b">
        <v>1</v>
      </c>
      <c r="E2072" t="s">
        <v>35</v>
      </c>
      <c r="F2072" t="s">
        <v>36</v>
      </c>
      <c r="G2072" t="s">
        <v>37</v>
      </c>
      <c r="H2072" t="s">
        <v>38</v>
      </c>
      <c r="I2072">
        <v>1</v>
      </c>
      <c r="J2072" t="b">
        <v>0</v>
      </c>
      <c r="K2072" t="b">
        <v>0</v>
      </c>
      <c r="L2072" s="1">
        <v>335000</v>
      </c>
      <c r="M2072" s="2">
        <v>44445</v>
      </c>
      <c r="N2072" s="2">
        <v>44470</v>
      </c>
      <c r="O2072" s="2">
        <v>55397</v>
      </c>
      <c r="P2072">
        <v>360</v>
      </c>
      <c r="Q2072" s="3">
        <v>1443.1</v>
      </c>
      <c r="R2072">
        <v>3.19</v>
      </c>
      <c r="S2072" t="s">
        <v>922</v>
      </c>
      <c r="T2072" s="4">
        <v>792900</v>
      </c>
      <c r="U2072" s="7">
        <f>V2072+W2072</f>
        <v>7723.0000000000018</v>
      </c>
      <c r="V2072" s="7">
        <f t="shared" si="106"/>
        <v>6063.5000000000018</v>
      </c>
      <c r="W2072" s="7">
        <v>1659.5</v>
      </c>
      <c r="AA2072" t="b">
        <v>0</v>
      </c>
      <c r="AB2072">
        <v>0</v>
      </c>
      <c r="AC2072">
        <v>0</v>
      </c>
      <c r="AD2072" t="b">
        <v>0</v>
      </c>
      <c r="AE2072" t="s">
        <v>45</v>
      </c>
      <c r="AF2072" t="b">
        <v>0</v>
      </c>
      <c r="AG2072">
        <v>1</v>
      </c>
      <c r="AH2072">
        <v>91</v>
      </c>
      <c r="AI2072" s="6">
        <v>1593</v>
      </c>
      <c r="AJ2072">
        <v>699</v>
      </c>
      <c r="AK2072" t="s">
        <v>58</v>
      </c>
      <c r="AL2072" t="s">
        <v>50</v>
      </c>
      <c r="AM2072" s="9">
        <v>1.05</v>
      </c>
      <c r="AN2072">
        <f>_xlfn.XLOOKUP(S2072,[1]umbs_prices!$A:$A,[1]umbs_prices!$D:$D)</f>
        <v>103.19</v>
      </c>
      <c r="AO2072" s="11">
        <f t="shared" si="107"/>
        <v>3.1900000000000039E-2</v>
      </c>
      <c r="AP2072" s="13">
        <f>(AM2072-1)*L2072</f>
        <v>16750.000000000015</v>
      </c>
      <c r="AQ2072" s="8">
        <f>AO2072*L2072</f>
        <v>10686.500000000013</v>
      </c>
      <c r="AR2072" s="1">
        <f t="shared" si="108"/>
        <v>6063.5000000000018</v>
      </c>
      <c r="AS2072" s="8">
        <f>AQ2072+AR2072</f>
        <v>16750.000000000015</v>
      </c>
      <c r="AT2072" s="8">
        <f>AS2072-X2072</f>
        <v>16750.000000000015</v>
      </c>
      <c r="AU2072" s="11">
        <f>AT2072/L2072</f>
        <v>5.0000000000000044E-2</v>
      </c>
      <c r="AV2072">
        <f>(_xlfn.XLOOKUP(A2072,[2]loan_data!$A:$A,[2]loan_data!$Z:$Z)-100)%</f>
        <v>3.1899999999999977E-2</v>
      </c>
      <c r="AW2072" t="str">
        <f>_xlfn.XLOOKUP(A2072,[2]loan_data!$A:$A,[2]loan_data!$AA:$AA)</f>
        <v>umbs_price</v>
      </c>
      <c r="AX2072" s="8">
        <f>AV2072*L2072</f>
        <v>10686.499999999993</v>
      </c>
    </row>
    <row r="2073" spans="1:52" x14ac:dyDescent="0.2">
      <c r="A2073">
        <v>5028513</v>
      </c>
      <c r="B2073" t="s">
        <v>33</v>
      </c>
      <c r="C2073" t="s">
        <v>98</v>
      </c>
      <c r="D2073" t="b">
        <v>1</v>
      </c>
      <c r="E2073" t="s">
        <v>35</v>
      </c>
      <c r="F2073" t="s">
        <v>36</v>
      </c>
      <c r="G2073" t="s">
        <v>37</v>
      </c>
      <c r="H2073" t="s">
        <v>38</v>
      </c>
      <c r="I2073">
        <v>1</v>
      </c>
      <c r="J2073" t="b">
        <v>0</v>
      </c>
      <c r="K2073" t="b">
        <v>0</v>
      </c>
      <c r="L2073" s="1">
        <v>495000</v>
      </c>
      <c r="M2073" s="2">
        <v>44445</v>
      </c>
      <c r="N2073" s="2">
        <v>44470</v>
      </c>
      <c r="O2073" s="2">
        <v>49919</v>
      </c>
      <c r="P2073">
        <v>180</v>
      </c>
      <c r="Q2073" s="3">
        <v>3236.61</v>
      </c>
      <c r="R2073">
        <v>2.25</v>
      </c>
      <c r="S2073" t="s">
        <v>921</v>
      </c>
      <c r="T2073" s="4">
        <v>994975</v>
      </c>
      <c r="U2073" s="7">
        <f>V2073+W2073</f>
        <v>25344.000000000065</v>
      </c>
      <c r="V2073" s="7">
        <f t="shared" si="106"/>
        <v>25344.000000000065</v>
      </c>
      <c r="W2073" s="7">
        <v>0</v>
      </c>
      <c r="AA2073" t="b">
        <v>0</v>
      </c>
      <c r="AB2073">
        <v>0</v>
      </c>
      <c r="AC2073">
        <v>0</v>
      </c>
      <c r="AD2073" t="b">
        <v>0</v>
      </c>
      <c r="AE2073" t="s">
        <v>39</v>
      </c>
      <c r="AF2073" t="b">
        <v>0</v>
      </c>
      <c r="AG2073">
        <v>1</v>
      </c>
      <c r="AH2073">
        <v>239</v>
      </c>
      <c r="AI2073" s="6">
        <v>4382</v>
      </c>
      <c r="AJ2073">
        <v>699</v>
      </c>
      <c r="AK2073" t="s">
        <v>43</v>
      </c>
      <c r="AL2073" t="s">
        <v>50</v>
      </c>
      <c r="AM2073" s="9">
        <v>1.05</v>
      </c>
      <c r="AN2073">
        <f>_xlfn.XLOOKUP(S2073,[1]umbs_prices!$A:$A,[1]umbs_prices!$D:$D)</f>
        <v>99.88</v>
      </c>
      <c r="AO2073" s="11">
        <f t="shared" si="107"/>
        <v>-1.2000000000000899E-3</v>
      </c>
      <c r="AP2073" s="13">
        <f>(AM2073-1)*L2073</f>
        <v>24750.000000000022</v>
      </c>
      <c r="AQ2073" s="8">
        <f>AO2073*L2073</f>
        <v>-594.00000000004445</v>
      </c>
      <c r="AR2073" s="1">
        <f t="shared" si="108"/>
        <v>25344.000000000065</v>
      </c>
      <c r="AS2073" s="8">
        <f>AQ2073+AR2073</f>
        <v>24750.000000000022</v>
      </c>
      <c r="AT2073" s="8">
        <f>AS2073-X2073</f>
        <v>24750.000000000022</v>
      </c>
      <c r="AU2073" s="11">
        <f>AT2073/L2073</f>
        <v>5.0000000000000044E-2</v>
      </c>
      <c r="AV2073">
        <f>(_xlfn.XLOOKUP(A2073,[2]loan_data!$A:$A,[2]loan_data!$Z:$Z)-100)%</f>
        <v>-1.2000000000000454E-3</v>
      </c>
      <c r="AW2073" t="str">
        <f>_xlfn.XLOOKUP(A2073,[2]loan_data!$A:$A,[2]loan_data!$AA:$AA)</f>
        <v>umbs_price</v>
      </c>
      <c r="AX2073" s="8">
        <f>AV2073*L2073</f>
        <v>-594.00000000002251</v>
      </c>
    </row>
    <row r="2074" spans="1:52" x14ac:dyDescent="0.2">
      <c r="A2074">
        <v>5028595</v>
      </c>
      <c r="B2074" t="s">
        <v>33</v>
      </c>
      <c r="C2074" t="s">
        <v>34</v>
      </c>
      <c r="D2074" t="b">
        <v>1</v>
      </c>
      <c r="E2074" t="s">
        <v>35</v>
      </c>
      <c r="F2074" t="s">
        <v>36</v>
      </c>
      <c r="G2074" t="s">
        <v>37</v>
      </c>
      <c r="H2074" t="s">
        <v>38</v>
      </c>
      <c r="I2074">
        <v>1</v>
      </c>
      <c r="J2074" t="b">
        <v>0</v>
      </c>
      <c r="K2074" t="b">
        <v>0</v>
      </c>
      <c r="L2074" s="1">
        <v>525000</v>
      </c>
      <c r="M2074" s="2">
        <v>44445</v>
      </c>
      <c r="N2074" s="2">
        <v>44470</v>
      </c>
      <c r="O2074" s="2">
        <v>55397</v>
      </c>
      <c r="P2074">
        <v>360</v>
      </c>
      <c r="Q2074" s="3">
        <v>1934.67</v>
      </c>
      <c r="R2074">
        <v>1.99</v>
      </c>
      <c r="S2074" t="s">
        <v>927</v>
      </c>
      <c r="T2074" s="4">
        <v>1252386</v>
      </c>
      <c r="U2074" s="7">
        <f>V2074+W2074</f>
        <v>23061.789999999979</v>
      </c>
      <c r="V2074" s="7">
        <f t="shared" si="106"/>
        <v>21367.499999999978</v>
      </c>
      <c r="W2074" s="7">
        <v>1694.29</v>
      </c>
      <c r="Z2074">
        <v>84</v>
      </c>
      <c r="AA2074" t="b">
        <v>0</v>
      </c>
      <c r="AB2074">
        <v>0</v>
      </c>
      <c r="AC2074">
        <v>0</v>
      </c>
      <c r="AD2074" t="b">
        <v>0</v>
      </c>
      <c r="AE2074" t="s">
        <v>39</v>
      </c>
      <c r="AF2074" t="b">
        <v>0</v>
      </c>
      <c r="AG2074">
        <v>1</v>
      </c>
      <c r="AH2074">
        <v>130</v>
      </c>
      <c r="AI2074" s="6">
        <v>2384</v>
      </c>
      <c r="AJ2074">
        <v>699</v>
      </c>
      <c r="AK2074" t="s">
        <v>40</v>
      </c>
      <c r="AL2074" t="s">
        <v>50</v>
      </c>
      <c r="AM2074" s="9">
        <v>1.05</v>
      </c>
      <c r="AN2074">
        <f>_xlfn.XLOOKUP(S2074,[1]umbs_prices!$A:$A,[1]umbs_prices!$D:$D)</f>
        <v>100.93</v>
      </c>
      <c r="AO2074" s="11">
        <f t="shared" si="107"/>
        <v>9.300000000000086E-3</v>
      </c>
      <c r="AP2074" s="13">
        <f>(AM2074-1)*L2074</f>
        <v>26250.000000000022</v>
      </c>
      <c r="AQ2074" s="8">
        <f>AO2074*L2074</f>
        <v>4882.5000000000455</v>
      </c>
      <c r="AR2074" s="1">
        <f t="shared" si="108"/>
        <v>21367.499999999978</v>
      </c>
      <c r="AS2074" s="8">
        <f>AQ2074+AR2074</f>
        <v>26250.000000000022</v>
      </c>
      <c r="AT2074" s="8">
        <f>AS2074-X2074</f>
        <v>26250.000000000022</v>
      </c>
      <c r="AU2074" s="11">
        <f>AT2074/L2074</f>
        <v>5.0000000000000044E-2</v>
      </c>
      <c r="AV2074">
        <f>(_xlfn.XLOOKUP(A2074,[2]loan_data!$A:$A,[2]loan_data!$Z:$Z)-100)%</f>
        <v>9.3000000000000686E-3</v>
      </c>
      <c r="AW2074" t="str">
        <f>_xlfn.XLOOKUP(A2074,[2]loan_data!$A:$A,[2]loan_data!$AA:$AA)</f>
        <v>umbs_price</v>
      </c>
      <c r="AX2074" s="8">
        <f>AV2074*L2074</f>
        <v>4882.5000000000364</v>
      </c>
    </row>
    <row r="2075" spans="1:52" x14ac:dyDescent="0.2">
      <c r="A2075">
        <v>5028614</v>
      </c>
      <c r="B2075" t="s">
        <v>73</v>
      </c>
      <c r="C2075" t="s">
        <v>81</v>
      </c>
      <c r="D2075" t="b">
        <v>1</v>
      </c>
      <c r="E2075" t="s">
        <v>35</v>
      </c>
      <c r="F2075" t="s">
        <v>36</v>
      </c>
      <c r="G2075" t="s">
        <v>37</v>
      </c>
      <c r="H2075" t="s">
        <v>38</v>
      </c>
      <c r="I2075">
        <v>1</v>
      </c>
      <c r="J2075" t="b">
        <v>0</v>
      </c>
      <c r="K2075" t="b">
        <v>0</v>
      </c>
      <c r="L2075" s="1">
        <v>165000</v>
      </c>
      <c r="M2075" s="2">
        <v>44445</v>
      </c>
      <c r="N2075" s="2">
        <v>44470</v>
      </c>
      <c r="O2075" s="2">
        <v>55397</v>
      </c>
      <c r="P2075">
        <v>360</v>
      </c>
      <c r="Q2075" s="3">
        <v>693.04</v>
      </c>
      <c r="R2075">
        <v>2.99</v>
      </c>
      <c r="S2075" t="s">
        <v>922</v>
      </c>
      <c r="T2075" s="4">
        <v>301205</v>
      </c>
      <c r="U2075" s="7">
        <f>V2075+W2075</f>
        <v>5163.8000000000011</v>
      </c>
      <c r="V2075" s="7">
        <f t="shared" si="106"/>
        <v>2986.5000000000009</v>
      </c>
      <c r="W2075" s="7">
        <v>2177.3000000000002</v>
      </c>
      <c r="AA2075" t="b">
        <v>0</v>
      </c>
      <c r="AB2075">
        <v>0</v>
      </c>
      <c r="AC2075">
        <v>0</v>
      </c>
      <c r="AD2075" t="b">
        <v>0</v>
      </c>
      <c r="AE2075" t="s">
        <v>39</v>
      </c>
      <c r="AF2075" t="b">
        <v>0</v>
      </c>
      <c r="AG2075">
        <v>1</v>
      </c>
      <c r="AH2075">
        <v>70</v>
      </c>
      <c r="AI2075" s="6">
        <v>1284</v>
      </c>
      <c r="AJ2075">
        <v>699</v>
      </c>
      <c r="AK2075" t="s">
        <v>40</v>
      </c>
      <c r="AL2075" t="s">
        <v>50</v>
      </c>
      <c r="AM2075" s="9">
        <v>1.05</v>
      </c>
      <c r="AN2075">
        <f>_xlfn.XLOOKUP(S2075,[1]umbs_prices!$A:$A,[1]umbs_prices!$D:$D)</f>
        <v>103.19</v>
      </c>
      <c r="AO2075" s="11">
        <f t="shared" si="107"/>
        <v>3.1900000000000039E-2</v>
      </c>
      <c r="AP2075" s="13">
        <f>(AM2075-1)*L2075</f>
        <v>8250.0000000000073</v>
      </c>
      <c r="AQ2075" s="8">
        <f>AO2075*L2075</f>
        <v>5263.5000000000064</v>
      </c>
      <c r="AR2075" s="1">
        <f t="shared" si="108"/>
        <v>2986.5000000000009</v>
      </c>
      <c r="AS2075" s="8">
        <f>AQ2075+AR2075</f>
        <v>8250.0000000000073</v>
      </c>
      <c r="AT2075" s="8">
        <f>AS2075-X2075</f>
        <v>8250.0000000000073</v>
      </c>
      <c r="AU2075" s="11">
        <f>AT2075/L2075</f>
        <v>5.0000000000000044E-2</v>
      </c>
      <c r="AV2075">
        <f>(_xlfn.XLOOKUP(A2075,[2]loan_data!$A:$A,[2]loan_data!$Z:$Z)-100)%</f>
        <v>3.3149999999999978E-2</v>
      </c>
      <c r="AW2075" t="str">
        <f>_xlfn.XLOOKUP(A2075,[2]loan_data!$A:$A,[2]loan_data!$AA:$AA)</f>
        <v>pj_logan</v>
      </c>
      <c r="AX2075" s="8">
        <f>AV2075*L2075</f>
        <v>5469.7499999999964</v>
      </c>
      <c r="AY2075" s="8">
        <f>AX2075+AR2075</f>
        <v>8456.2499999999964</v>
      </c>
      <c r="AZ2075" s="10">
        <f>AY2075/L2075</f>
        <v>5.1249999999999976E-2</v>
      </c>
    </row>
    <row r="2076" spans="1:52" x14ac:dyDescent="0.2">
      <c r="A2076">
        <v>5028621</v>
      </c>
      <c r="B2076" t="s">
        <v>51</v>
      </c>
      <c r="C2076" t="s">
        <v>152</v>
      </c>
      <c r="D2076" t="b">
        <v>1</v>
      </c>
      <c r="E2076" t="s">
        <v>35</v>
      </c>
      <c r="F2076" t="s">
        <v>36</v>
      </c>
      <c r="G2076" t="s">
        <v>37</v>
      </c>
      <c r="H2076" t="s">
        <v>53</v>
      </c>
      <c r="I2076">
        <v>1</v>
      </c>
      <c r="J2076" t="b">
        <v>0</v>
      </c>
      <c r="K2076" t="b">
        <v>0</v>
      </c>
      <c r="L2076" s="1">
        <v>305000</v>
      </c>
      <c r="M2076" s="2">
        <v>44446</v>
      </c>
      <c r="N2076" s="2">
        <v>44470</v>
      </c>
      <c r="O2076" s="2">
        <v>55397</v>
      </c>
      <c r="P2076">
        <v>360</v>
      </c>
      <c r="Q2076" s="3">
        <v>1242.29</v>
      </c>
      <c r="R2076">
        <v>2.75</v>
      </c>
      <c r="S2076" t="s">
        <v>922</v>
      </c>
      <c r="T2076" s="4">
        <v>508334</v>
      </c>
      <c r="U2076" s="7">
        <f>V2076+W2076</f>
        <v>7067.5</v>
      </c>
      <c r="V2076" s="7">
        <f t="shared" si="106"/>
        <v>5520.5</v>
      </c>
      <c r="W2076" s="7">
        <v>1547</v>
      </c>
      <c r="AA2076" t="b">
        <v>0</v>
      </c>
      <c r="AB2076">
        <v>0</v>
      </c>
      <c r="AC2076">
        <v>0</v>
      </c>
      <c r="AD2076" t="b">
        <v>0</v>
      </c>
      <c r="AE2076" t="s">
        <v>39</v>
      </c>
      <c r="AF2076" t="b">
        <v>0</v>
      </c>
      <c r="AG2076">
        <v>1</v>
      </c>
      <c r="AH2076">
        <v>155</v>
      </c>
      <c r="AI2076" s="6">
        <v>3617</v>
      </c>
      <c r="AJ2076">
        <v>699</v>
      </c>
      <c r="AK2076" t="s">
        <v>40</v>
      </c>
      <c r="AL2076" t="s">
        <v>50</v>
      </c>
      <c r="AM2076" s="9">
        <v>1.05</v>
      </c>
      <c r="AN2076">
        <f>_xlfn.XLOOKUP(S2076,[1]umbs_prices!$A:$A,[1]umbs_prices!$D:$D)</f>
        <v>103.19</v>
      </c>
      <c r="AO2076" s="11">
        <f t="shared" si="107"/>
        <v>3.1900000000000039E-2</v>
      </c>
      <c r="AP2076" s="13">
        <f>(AM2076-1)*L2076</f>
        <v>15250.000000000013</v>
      </c>
      <c r="AQ2076" s="8">
        <f>AO2076*L2076</f>
        <v>9729.5000000000127</v>
      </c>
      <c r="AR2076" s="1">
        <f t="shared" si="108"/>
        <v>5520.5</v>
      </c>
      <c r="AS2076" s="8">
        <f>AQ2076+AR2076</f>
        <v>15250.000000000013</v>
      </c>
      <c r="AT2076" s="8">
        <f>AS2076-X2076</f>
        <v>15250.000000000013</v>
      </c>
      <c r="AU2076" s="11">
        <f>AT2076/L2076</f>
        <v>5.0000000000000044E-2</v>
      </c>
      <c r="AV2076">
        <f>(_xlfn.XLOOKUP(A2076,[2]loan_data!$A:$A,[2]loan_data!$Z:$Z)-100)%</f>
        <v>3.1899999999999977E-2</v>
      </c>
      <c r="AW2076" t="str">
        <f>_xlfn.XLOOKUP(A2076,[2]loan_data!$A:$A,[2]loan_data!$AA:$AA)</f>
        <v>umbs_price</v>
      </c>
      <c r="AX2076" s="8">
        <f>AV2076*L2076</f>
        <v>9729.4999999999927</v>
      </c>
    </row>
    <row r="2077" spans="1:52" x14ac:dyDescent="0.2">
      <c r="A2077">
        <v>5028698</v>
      </c>
      <c r="B2077" t="s">
        <v>33</v>
      </c>
      <c r="C2077" t="s">
        <v>246</v>
      </c>
      <c r="D2077" t="b">
        <v>1</v>
      </c>
      <c r="E2077" t="s">
        <v>35</v>
      </c>
      <c r="F2077" t="s">
        <v>36</v>
      </c>
      <c r="G2077" t="s">
        <v>37</v>
      </c>
      <c r="H2077" t="s">
        <v>38</v>
      </c>
      <c r="I2077">
        <v>1</v>
      </c>
      <c r="J2077" t="b">
        <v>0</v>
      </c>
      <c r="K2077" t="b">
        <v>0</v>
      </c>
      <c r="L2077" s="1">
        <v>215000</v>
      </c>
      <c r="M2077" s="2">
        <v>44446</v>
      </c>
      <c r="N2077" s="2">
        <v>44470</v>
      </c>
      <c r="O2077" s="2">
        <v>49919</v>
      </c>
      <c r="P2077">
        <v>180</v>
      </c>
      <c r="Q2077" s="3">
        <v>1405.8</v>
      </c>
      <c r="R2077">
        <v>2.25</v>
      </c>
      <c r="S2077" t="s">
        <v>921</v>
      </c>
      <c r="T2077" s="4">
        <v>490868</v>
      </c>
      <c r="U2077" s="7">
        <f>V2077+W2077</f>
        <v>11008.000000000029</v>
      </c>
      <c r="V2077" s="7">
        <f t="shared" si="106"/>
        <v>11008.000000000029</v>
      </c>
      <c r="W2077" s="7">
        <v>0</v>
      </c>
      <c r="AA2077" t="b">
        <v>0</v>
      </c>
      <c r="AB2077">
        <v>0</v>
      </c>
      <c r="AC2077">
        <v>0</v>
      </c>
      <c r="AD2077" t="b">
        <v>0</v>
      </c>
      <c r="AE2077" t="s">
        <v>39</v>
      </c>
      <c r="AF2077" t="b">
        <v>0</v>
      </c>
      <c r="AG2077">
        <v>1</v>
      </c>
      <c r="AH2077">
        <v>153</v>
      </c>
      <c r="AI2077" s="6">
        <v>3315</v>
      </c>
      <c r="AJ2077">
        <v>699</v>
      </c>
      <c r="AK2077" t="s">
        <v>40</v>
      </c>
      <c r="AL2077" t="s">
        <v>50</v>
      </c>
      <c r="AM2077" s="9">
        <v>1.05</v>
      </c>
      <c r="AN2077">
        <f>_xlfn.XLOOKUP(S2077,[1]umbs_prices!$A:$A,[1]umbs_prices!$D:$D)</f>
        <v>99.88</v>
      </c>
      <c r="AO2077" s="11">
        <f t="shared" si="107"/>
        <v>-1.2000000000000899E-3</v>
      </c>
      <c r="AP2077" s="13">
        <f>(AM2077-1)*L2077</f>
        <v>10750.000000000009</v>
      </c>
      <c r="AQ2077" s="8">
        <f>AO2077*L2077</f>
        <v>-258.00000000001933</v>
      </c>
      <c r="AR2077" s="1">
        <f t="shared" si="108"/>
        <v>11008.000000000029</v>
      </c>
      <c r="AS2077" s="8">
        <f>AQ2077+AR2077</f>
        <v>10750.000000000009</v>
      </c>
      <c r="AT2077" s="8">
        <f>AS2077-X2077</f>
        <v>10750.000000000009</v>
      </c>
      <c r="AU2077" s="11">
        <f>AT2077/L2077</f>
        <v>5.0000000000000044E-2</v>
      </c>
      <c r="AV2077">
        <f>(_xlfn.XLOOKUP(A2077,[2]loan_data!$A:$A,[2]loan_data!$Z:$Z)-100)%</f>
        <v>2.8624999999999545E-3</v>
      </c>
      <c r="AW2077" t="str">
        <f>_xlfn.XLOOKUP(A2077,[2]loan_data!$A:$A,[2]loan_data!$AA:$AA)</f>
        <v>storgan_manley</v>
      </c>
      <c r="AX2077" s="8">
        <f>AV2077*L2077</f>
        <v>615.43749999999022</v>
      </c>
      <c r="AY2077" s="8">
        <f>AX2077+AR2077</f>
        <v>11623.43750000002</v>
      </c>
      <c r="AZ2077" s="10">
        <f>AY2077/L2077</f>
        <v>5.406250000000009E-2</v>
      </c>
    </row>
    <row r="2078" spans="1:52" x14ac:dyDescent="0.2">
      <c r="A2078">
        <v>5028712</v>
      </c>
      <c r="B2078" t="s">
        <v>84</v>
      </c>
      <c r="C2078" t="s">
        <v>85</v>
      </c>
      <c r="D2078" t="b">
        <v>1</v>
      </c>
      <c r="E2078" t="s">
        <v>35</v>
      </c>
      <c r="F2078" t="s">
        <v>36</v>
      </c>
      <c r="G2078" t="s">
        <v>37</v>
      </c>
      <c r="H2078" t="s">
        <v>60</v>
      </c>
      <c r="I2078">
        <v>1</v>
      </c>
      <c r="J2078" t="b">
        <v>0</v>
      </c>
      <c r="K2078" t="b">
        <v>0</v>
      </c>
      <c r="L2078" s="1">
        <v>645000</v>
      </c>
      <c r="M2078" s="2">
        <v>44446</v>
      </c>
      <c r="N2078" s="2">
        <v>44470</v>
      </c>
      <c r="O2078" s="2">
        <v>55397</v>
      </c>
      <c r="P2078">
        <v>360</v>
      </c>
      <c r="Q2078" s="3">
        <v>2669.67</v>
      </c>
      <c r="R2078">
        <v>2.875</v>
      </c>
      <c r="S2078" t="s">
        <v>922</v>
      </c>
      <c r="T2078" s="4">
        <v>716667</v>
      </c>
      <c r="U2078" s="7">
        <f>V2078+W2078</f>
        <v>14866.810000000005</v>
      </c>
      <c r="V2078" s="7">
        <f t="shared" si="106"/>
        <v>11674.500000000004</v>
      </c>
      <c r="W2078" s="7">
        <v>3192.3100000000004</v>
      </c>
      <c r="AA2078" t="b">
        <v>0</v>
      </c>
      <c r="AB2078">
        <v>0</v>
      </c>
      <c r="AC2078">
        <v>0</v>
      </c>
      <c r="AD2078" t="b">
        <v>0</v>
      </c>
      <c r="AE2078" t="s">
        <v>39</v>
      </c>
      <c r="AF2078" t="b">
        <v>0</v>
      </c>
      <c r="AG2078">
        <v>1</v>
      </c>
      <c r="AH2078">
        <v>197</v>
      </c>
      <c r="AI2078" s="6">
        <v>7880</v>
      </c>
      <c r="AJ2078">
        <v>699</v>
      </c>
      <c r="AK2078" t="s">
        <v>40</v>
      </c>
      <c r="AL2078" t="s">
        <v>50</v>
      </c>
      <c r="AM2078" s="9">
        <v>1.05</v>
      </c>
      <c r="AN2078">
        <f>_xlfn.XLOOKUP(S2078,[1]umbs_prices!$A:$A,[1]umbs_prices!$D:$D)</f>
        <v>103.19</v>
      </c>
      <c r="AO2078" s="11">
        <f t="shared" si="107"/>
        <v>3.1900000000000039E-2</v>
      </c>
      <c r="AP2078" s="13">
        <f>(AM2078-1)*L2078</f>
        <v>32250.000000000029</v>
      </c>
      <c r="AQ2078" s="8">
        <f>AO2078*L2078</f>
        <v>20575.500000000025</v>
      </c>
      <c r="AR2078" s="1">
        <f t="shared" si="108"/>
        <v>11674.500000000004</v>
      </c>
      <c r="AS2078" s="8">
        <f>AQ2078+AR2078</f>
        <v>32250.000000000029</v>
      </c>
      <c r="AT2078" s="8">
        <f>AS2078-X2078</f>
        <v>32250.000000000029</v>
      </c>
      <c r="AU2078" s="11">
        <f>AT2078/L2078</f>
        <v>5.0000000000000044E-2</v>
      </c>
      <c r="AV2078">
        <f>(_xlfn.XLOOKUP(A2078,[2]loan_data!$A:$A,[2]loan_data!$Z:$Z)-100)%</f>
        <v>3.1899999999999977E-2</v>
      </c>
      <c r="AW2078" t="str">
        <f>_xlfn.XLOOKUP(A2078,[2]loan_data!$A:$A,[2]loan_data!$AA:$AA)</f>
        <v>umbs_price</v>
      </c>
      <c r="AX2078" s="8">
        <f>AV2078*L2078</f>
        <v>20575.499999999985</v>
      </c>
    </row>
    <row r="2079" spans="1:52" x14ac:dyDescent="0.2">
      <c r="A2079">
        <v>5028727</v>
      </c>
      <c r="B2079" t="s">
        <v>146</v>
      </c>
      <c r="C2079" t="s">
        <v>263</v>
      </c>
      <c r="D2079" t="b">
        <v>1</v>
      </c>
      <c r="E2079" t="s">
        <v>35</v>
      </c>
      <c r="F2079" t="s">
        <v>36</v>
      </c>
      <c r="G2079" t="s">
        <v>37</v>
      </c>
      <c r="H2079" t="s">
        <v>53</v>
      </c>
      <c r="I2079">
        <v>1</v>
      </c>
      <c r="J2079" t="b">
        <v>0</v>
      </c>
      <c r="K2079" t="b">
        <v>0</v>
      </c>
      <c r="L2079" s="1">
        <v>155000</v>
      </c>
      <c r="M2079" s="2">
        <v>44447</v>
      </c>
      <c r="N2079" s="2">
        <v>44470</v>
      </c>
      <c r="O2079" s="2">
        <v>51745</v>
      </c>
      <c r="P2079">
        <v>240</v>
      </c>
      <c r="Q2079" s="3">
        <v>838.43999999999994</v>
      </c>
      <c r="R2079">
        <v>2.75</v>
      </c>
      <c r="S2079" t="s">
        <v>922</v>
      </c>
      <c r="T2079" s="4">
        <v>203948</v>
      </c>
      <c r="U2079" s="7">
        <f>V2079+W2079</f>
        <v>5230.2500000000009</v>
      </c>
      <c r="V2079" s="7">
        <f t="shared" si="106"/>
        <v>2805.5000000000009</v>
      </c>
      <c r="W2079" s="7">
        <v>2424.75</v>
      </c>
      <c r="AA2079" t="b">
        <v>0</v>
      </c>
      <c r="AB2079">
        <v>0</v>
      </c>
      <c r="AC2079">
        <v>0</v>
      </c>
      <c r="AD2079" t="b">
        <v>0</v>
      </c>
      <c r="AE2079" t="s">
        <v>39</v>
      </c>
      <c r="AF2079" t="b">
        <v>0</v>
      </c>
      <c r="AG2079">
        <v>1</v>
      </c>
      <c r="AH2079">
        <v>54</v>
      </c>
      <c r="AI2079" s="6">
        <v>1935</v>
      </c>
      <c r="AJ2079">
        <v>699</v>
      </c>
      <c r="AK2079" t="s">
        <v>40</v>
      </c>
      <c r="AL2079" t="s">
        <v>50</v>
      </c>
      <c r="AM2079" s="9">
        <v>1.05</v>
      </c>
      <c r="AN2079">
        <f>_xlfn.XLOOKUP(S2079,[1]umbs_prices!$A:$A,[1]umbs_prices!$D:$D)</f>
        <v>103.19</v>
      </c>
      <c r="AO2079" s="11">
        <f t="shared" si="107"/>
        <v>3.1900000000000039E-2</v>
      </c>
      <c r="AP2079" s="13">
        <f>(AM2079-1)*L2079</f>
        <v>7750.0000000000073</v>
      </c>
      <c r="AQ2079" s="8">
        <f>AO2079*L2079</f>
        <v>4944.5000000000064</v>
      </c>
      <c r="AR2079" s="1">
        <f t="shared" si="108"/>
        <v>2805.5000000000009</v>
      </c>
      <c r="AS2079" s="8">
        <f>AQ2079+AR2079</f>
        <v>7750.0000000000073</v>
      </c>
      <c r="AT2079" s="8">
        <f>AS2079-X2079</f>
        <v>7750.0000000000073</v>
      </c>
      <c r="AU2079" s="11">
        <f>AT2079/L2079</f>
        <v>5.0000000000000044E-2</v>
      </c>
      <c r="AV2079">
        <f>(_xlfn.XLOOKUP(A2079,[2]loan_data!$A:$A,[2]loan_data!$Z:$Z)-100)%</f>
        <v>3.1899999999999977E-2</v>
      </c>
      <c r="AW2079" t="str">
        <f>_xlfn.XLOOKUP(A2079,[2]loan_data!$A:$A,[2]loan_data!$AA:$AA)</f>
        <v>umbs_price</v>
      </c>
      <c r="AX2079" s="8">
        <f>AV2079*L2079</f>
        <v>4944.4999999999964</v>
      </c>
    </row>
    <row r="2080" spans="1:52" x14ac:dyDescent="0.2">
      <c r="A2080">
        <v>5028729</v>
      </c>
      <c r="B2080" t="s">
        <v>71</v>
      </c>
      <c r="C2080" t="s">
        <v>404</v>
      </c>
      <c r="D2080" t="b">
        <v>1</v>
      </c>
      <c r="E2080" t="s">
        <v>35</v>
      </c>
      <c r="F2080" t="s">
        <v>36</v>
      </c>
      <c r="G2080" t="s">
        <v>37</v>
      </c>
      <c r="H2080" t="s">
        <v>38</v>
      </c>
      <c r="I2080">
        <v>1</v>
      </c>
      <c r="J2080" t="b">
        <v>0</v>
      </c>
      <c r="K2080" t="b">
        <v>0</v>
      </c>
      <c r="L2080" s="1">
        <v>205000</v>
      </c>
      <c r="M2080" s="2">
        <v>44447</v>
      </c>
      <c r="N2080" s="2">
        <v>44470</v>
      </c>
      <c r="O2080" s="2">
        <v>55397</v>
      </c>
      <c r="P2080">
        <v>360</v>
      </c>
      <c r="Q2080" s="3">
        <v>861.04</v>
      </c>
      <c r="R2080">
        <v>2.99</v>
      </c>
      <c r="S2080" t="s">
        <v>922</v>
      </c>
      <c r="T2080" s="4">
        <v>288733</v>
      </c>
      <c r="U2080" s="7">
        <f>V2080+W2080</f>
        <v>4788.0500000000011</v>
      </c>
      <c r="V2080" s="7">
        <f t="shared" si="106"/>
        <v>3710.5000000000009</v>
      </c>
      <c r="W2080" s="7">
        <v>1077.5500000000002</v>
      </c>
      <c r="AA2080" t="b">
        <v>0</v>
      </c>
      <c r="AB2080">
        <v>0</v>
      </c>
      <c r="AC2080">
        <v>0</v>
      </c>
      <c r="AD2080" t="b">
        <v>0</v>
      </c>
      <c r="AE2080" t="s">
        <v>39</v>
      </c>
      <c r="AF2080" t="b">
        <v>0</v>
      </c>
      <c r="AG2080">
        <v>1</v>
      </c>
      <c r="AH2080">
        <v>78</v>
      </c>
      <c r="AI2080" s="6">
        <v>1950</v>
      </c>
      <c r="AJ2080">
        <v>699</v>
      </c>
      <c r="AK2080" t="s">
        <v>40</v>
      </c>
      <c r="AL2080" t="s">
        <v>50</v>
      </c>
      <c r="AM2080" s="9">
        <v>1.05</v>
      </c>
      <c r="AN2080">
        <f>_xlfn.XLOOKUP(S2080,[1]umbs_prices!$A:$A,[1]umbs_prices!$D:$D)</f>
        <v>103.19</v>
      </c>
      <c r="AO2080" s="11">
        <f t="shared" si="107"/>
        <v>3.1900000000000039E-2</v>
      </c>
      <c r="AP2080" s="13">
        <f>(AM2080-1)*L2080</f>
        <v>10250.000000000009</v>
      </c>
      <c r="AQ2080" s="8">
        <f>AO2080*L2080</f>
        <v>6539.5000000000082</v>
      </c>
      <c r="AR2080" s="1">
        <f t="shared" si="108"/>
        <v>3710.5000000000009</v>
      </c>
      <c r="AS2080" s="8">
        <f>AQ2080+AR2080</f>
        <v>10250.000000000009</v>
      </c>
      <c r="AT2080" s="8">
        <f>AS2080-X2080</f>
        <v>10250.000000000009</v>
      </c>
      <c r="AU2080" s="11">
        <f>AT2080/L2080</f>
        <v>5.0000000000000044E-2</v>
      </c>
      <c r="AV2080">
        <f>(_xlfn.XLOOKUP(A2080,[2]loan_data!$A:$A,[2]loan_data!$Z:$Z)-100)%</f>
        <v>3.1899999999999977E-2</v>
      </c>
      <c r="AW2080" t="str">
        <f>_xlfn.XLOOKUP(A2080,[2]loan_data!$A:$A,[2]loan_data!$AA:$AA)</f>
        <v>umbs_price</v>
      </c>
      <c r="AX2080" s="8">
        <f>AV2080*L2080</f>
        <v>6539.4999999999955</v>
      </c>
    </row>
    <row r="2081" spans="1:52" x14ac:dyDescent="0.2">
      <c r="A2081">
        <v>5028771</v>
      </c>
      <c r="B2081" t="s">
        <v>73</v>
      </c>
      <c r="C2081" t="s">
        <v>277</v>
      </c>
      <c r="D2081" t="b">
        <v>1</v>
      </c>
      <c r="E2081" t="s">
        <v>35</v>
      </c>
      <c r="F2081" t="s">
        <v>36</v>
      </c>
      <c r="G2081" t="s">
        <v>37</v>
      </c>
      <c r="H2081" t="s">
        <v>38</v>
      </c>
      <c r="I2081">
        <v>1</v>
      </c>
      <c r="J2081" t="b">
        <v>0</v>
      </c>
      <c r="K2081" t="b">
        <v>0</v>
      </c>
      <c r="L2081" s="1">
        <v>155000</v>
      </c>
      <c r="M2081" s="2">
        <v>44447</v>
      </c>
      <c r="N2081" s="2">
        <v>44470</v>
      </c>
      <c r="O2081" s="2">
        <v>49919</v>
      </c>
      <c r="P2081">
        <v>180</v>
      </c>
      <c r="Q2081" s="3">
        <v>1013.49</v>
      </c>
      <c r="R2081">
        <v>2.25</v>
      </c>
      <c r="S2081" t="s">
        <v>919</v>
      </c>
      <c r="T2081" s="4">
        <v>387500</v>
      </c>
      <c r="U2081" s="7">
        <f>V2081+W2081</f>
        <v>5408.6000000000085</v>
      </c>
      <c r="V2081" s="7">
        <f t="shared" si="106"/>
        <v>3053.5000000000082</v>
      </c>
      <c r="W2081" s="7">
        <v>2355.1000000000004</v>
      </c>
      <c r="AA2081" t="b">
        <v>0</v>
      </c>
      <c r="AB2081">
        <v>0</v>
      </c>
      <c r="AC2081">
        <v>0</v>
      </c>
      <c r="AD2081" t="b">
        <v>0</v>
      </c>
      <c r="AE2081" t="s">
        <v>39</v>
      </c>
      <c r="AF2081" t="b">
        <v>0</v>
      </c>
      <c r="AG2081">
        <v>1</v>
      </c>
      <c r="AH2081">
        <v>83</v>
      </c>
      <c r="AI2081" s="6">
        <v>2975</v>
      </c>
      <c r="AJ2081">
        <v>699</v>
      </c>
      <c r="AK2081" t="s">
        <v>40</v>
      </c>
      <c r="AL2081" t="s">
        <v>50</v>
      </c>
      <c r="AM2081" s="9">
        <v>1.05</v>
      </c>
      <c r="AN2081">
        <f>_xlfn.XLOOKUP(S2081,[1]umbs_prices!$A:$A,[1]umbs_prices!$D:$D)</f>
        <v>103.03</v>
      </c>
      <c r="AO2081" s="11">
        <f t="shared" si="107"/>
        <v>3.0299999999999994E-2</v>
      </c>
      <c r="AP2081" s="13">
        <f>(AM2081-1)*L2081</f>
        <v>7750.0000000000073</v>
      </c>
      <c r="AQ2081" s="8">
        <f>AO2081*L2081</f>
        <v>4696.4999999999991</v>
      </c>
      <c r="AR2081" s="1">
        <f t="shared" si="108"/>
        <v>3053.5000000000082</v>
      </c>
      <c r="AS2081" s="8">
        <f>AQ2081+AR2081</f>
        <v>7750.0000000000073</v>
      </c>
      <c r="AT2081" s="8">
        <f>AS2081-X2081</f>
        <v>7750.0000000000073</v>
      </c>
      <c r="AU2081" s="11">
        <f>AT2081/L2081</f>
        <v>5.0000000000000044E-2</v>
      </c>
      <c r="AV2081">
        <f>(_xlfn.XLOOKUP(A2081,[2]loan_data!$A:$A,[2]loan_data!$Z:$Z)-100)%</f>
        <v>3.0300000000000011E-2</v>
      </c>
      <c r="AW2081" t="str">
        <f>_xlfn.XLOOKUP(A2081,[2]loan_data!$A:$A,[2]loan_data!$AA:$AA)</f>
        <v>umbs_price</v>
      </c>
      <c r="AX2081" s="8">
        <f>AV2081*L2081</f>
        <v>4696.5000000000018</v>
      </c>
    </row>
    <row r="2082" spans="1:52" x14ac:dyDescent="0.2">
      <c r="A2082">
        <v>5028831</v>
      </c>
      <c r="B2082" t="s">
        <v>33</v>
      </c>
      <c r="C2082" t="s">
        <v>246</v>
      </c>
      <c r="D2082" t="b">
        <v>1</v>
      </c>
      <c r="E2082" t="s">
        <v>35</v>
      </c>
      <c r="F2082" t="s">
        <v>36</v>
      </c>
      <c r="G2082" t="s">
        <v>37</v>
      </c>
      <c r="H2082" t="s">
        <v>38</v>
      </c>
      <c r="I2082">
        <v>1</v>
      </c>
      <c r="J2082" t="b">
        <v>0</v>
      </c>
      <c r="K2082" t="b">
        <v>0</v>
      </c>
      <c r="L2082" s="1">
        <v>395000</v>
      </c>
      <c r="M2082" s="2">
        <v>44448</v>
      </c>
      <c r="N2082" s="2">
        <v>44470</v>
      </c>
      <c r="O2082" s="2">
        <v>55397</v>
      </c>
      <c r="P2082">
        <v>360</v>
      </c>
      <c r="Q2082" s="3">
        <v>1596.45</v>
      </c>
      <c r="R2082">
        <v>2.69</v>
      </c>
      <c r="S2082" t="s">
        <v>921</v>
      </c>
      <c r="T2082" s="4">
        <v>1001776</v>
      </c>
      <c r="U2082" s="7">
        <f>V2082+W2082</f>
        <v>21538.500000000055</v>
      </c>
      <c r="V2082" s="7">
        <f t="shared" si="106"/>
        <v>20224.000000000055</v>
      </c>
      <c r="W2082" s="7">
        <v>1314.5</v>
      </c>
      <c r="AA2082" t="b">
        <v>0</v>
      </c>
      <c r="AB2082">
        <v>0</v>
      </c>
      <c r="AC2082">
        <v>0</v>
      </c>
      <c r="AD2082" t="b">
        <v>0</v>
      </c>
      <c r="AE2082" t="s">
        <v>39</v>
      </c>
      <c r="AF2082" t="b">
        <v>0</v>
      </c>
      <c r="AG2082">
        <v>1</v>
      </c>
      <c r="AH2082">
        <v>110</v>
      </c>
      <c r="AI2082" s="6">
        <v>2475</v>
      </c>
      <c r="AJ2082">
        <v>699</v>
      </c>
      <c r="AK2082" t="s">
        <v>40</v>
      </c>
      <c r="AL2082" t="s">
        <v>41</v>
      </c>
      <c r="AM2082" s="9">
        <v>1.05</v>
      </c>
      <c r="AN2082">
        <f>_xlfn.XLOOKUP(S2082,[1]umbs_prices!$A:$A,[1]umbs_prices!$D:$D)</f>
        <v>99.88</v>
      </c>
      <c r="AO2082" s="11">
        <f t="shared" si="107"/>
        <v>-1.2000000000000899E-3</v>
      </c>
      <c r="AP2082" s="13">
        <f>(AM2082-1)*L2082</f>
        <v>19750.000000000018</v>
      </c>
      <c r="AQ2082" s="8">
        <f>AO2082*L2082</f>
        <v>-474.00000000003553</v>
      </c>
      <c r="AR2082" s="1">
        <f t="shared" si="108"/>
        <v>20224.000000000055</v>
      </c>
      <c r="AS2082" s="8">
        <f>AQ2082+AR2082</f>
        <v>19750.000000000018</v>
      </c>
      <c r="AT2082" s="8">
        <f>AS2082-X2082</f>
        <v>19750.000000000018</v>
      </c>
      <c r="AU2082" s="11">
        <f>AT2082/L2082</f>
        <v>5.0000000000000044E-2</v>
      </c>
      <c r="AV2082">
        <f>(_xlfn.XLOOKUP(A2082,[2]loan_data!$A:$A,[2]loan_data!$Z:$Z)-100)%</f>
        <v>2.2374999999999544E-3</v>
      </c>
      <c r="AW2082" t="str">
        <f>_xlfn.XLOOKUP(A2082,[2]loan_data!$A:$A,[2]loan_data!$AA:$AA)</f>
        <v>storgan_manley</v>
      </c>
      <c r="AX2082" s="8">
        <f>AV2082*L2082</f>
        <v>883.81249999998192</v>
      </c>
      <c r="AY2082" s="8">
        <f t="shared" ref="AY2082:AY2083" si="109">AX2082+AR2082</f>
        <v>21107.812500000036</v>
      </c>
      <c r="AZ2082" s="10">
        <f>AY2082/L2082</f>
        <v>5.3437500000000089E-2</v>
      </c>
    </row>
    <row r="2083" spans="1:52" x14ac:dyDescent="0.2">
      <c r="A2083">
        <v>5028842</v>
      </c>
      <c r="B2083" t="s">
        <v>33</v>
      </c>
      <c r="C2083" t="s">
        <v>220</v>
      </c>
      <c r="D2083" t="b">
        <v>1</v>
      </c>
      <c r="E2083" t="s">
        <v>35</v>
      </c>
      <c r="F2083" t="s">
        <v>36</v>
      </c>
      <c r="G2083" t="s">
        <v>37</v>
      </c>
      <c r="H2083" t="s">
        <v>53</v>
      </c>
      <c r="I2083">
        <v>1</v>
      </c>
      <c r="J2083" t="b">
        <v>0</v>
      </c>
      <c r="K2083" t="b">
        <v>0</v>
      </c>
      <c r="L2083" s="1">
        <v>265000</v>
      </c>
      <c r="M2083" s="2">
        <v>44449</v>
      </c>
      <c r="N2083" s="2">
        <v>44470</v>
      </c>
      <c r="O2083" s="2">
        <v>55397</v>
      </c>
      <c r="P2083">
        <v>360</v>
      </c>
      <c r="Q2083" s="3">
        <v>1096.8399999999999</v>
      </c>
      <c r="R2083">
        <v>2.875</v>
      </c>
      <c r="S2083" t="s">
        <v>922</v>
      </c>
      <c r="T2083" s="4">
        <v>652388</v>
      </c>
      <c r="U2083" s="7">
        <f>V2083+W2083</f>
        <v>7483.5</v>
      </c>
      <c r="V2083" s="7">
        <f t="shared" si="106"/>
        <v>4796.5</v>
      </c>
      <c r="W2083" s="7">
        <v>2687</v>
      </c>
      <c r="AA2083" t="b">
        <v>0</v>
      </c>
      <c r="AB2083">
        <v>0</v>
      </c>
      <c r="AC2083">
        <v>0</v>
      </c>
      <c r="AD2083" t="b">
        <v>0</v>
      </c>
      <c r="AE2083" t="s">
        <v>39</v>
      </c>
      <c r="AF2083" t="b">
        <v>0</v>
      </c>
      <c r="AG2083">
        <v>1</v>
      </c>
      <c r="AH2083">
        <v>69</v>
      </c>
      <c r="AI2083" s="6">
        <v>1783</v>
      </c>
      <c r="AJ2083">
        <v>699</v>
      </c>
      <c r="AK2083" t="s">
        <v>40</v>
      </c>
      <c r="AL2083" t="s">
        <v>41</v>
      </c>
      <c r="AM2083" s="9">
        <v>1.05</v>
      </c>
      <c r="AN2083">
        <f>_xlfn.XLOOKUP(S2083,[1]umbs_prices!$A:$A,[1]umbs_prices!$D:$D)</f>
        <v>103.19</v>
      </c>
      <c r="AO2083" s="11">
        <f t="shared" si="107"/>
        <v>3.1900000000000039E-2</v>
      </c>
      <c r="AP2083" s="13">
        <f>(AM2083-1)*L2083</f>
        <v>13250.000000000011</v>
      </c>
      <c r="AQ2083" s="8">
        <f>AO2083*L2083</f>
        <v>8453.5000000000109</v>
      </c>
      <c r="AR2083" s="1">
        <f t="shared" si="108"/>
        <v>4796.5</v>
      </c>
      <c r="AS2083" s="8">
        <f>AQ2083+AR2083</f>
        <v>13250.000000000011</v>
      </c>
      <c r="AT2083" s="8">
        <f>AS2083-X2083</f>
        <v>13250.000000000011</v>
      </c>
      <c r="AU2083" s="11">
        <f>AT2083/L2083</f>
        <v>5.0000000000000044E-2</v>
      </c>
      <c r="AV2083">
        <f>(_xlfn.XLOOKUP(A2083,[2]loan_data!$A:$A,[2]loan_data!$Z:$Z)-100)%</f>
        <v>3.4087499999999979E-2</v>
      </c>
      <c r="AW2083" t="str">
        <f>_xlfn.XLOOKUP(A2083,[2]loan_data!$A:$A,[2]loan_data!$AA:$AA)</f>
        <v>storgan_manley</v>
      </c>
      <c r="AX2083" s="8">
        <f>AV2083*L2083</f>
        <v>9033.1874999999945</v>
      </c>
      <c r="AY2083" s="8">
        <f t="shared" si="109"/>
        <v>13829.687499999995</v>
      </c>
      <c r="AZ2083" s="10">
        <f>AY2083/L2083</f>
        <v>5.2187499999999977E-2</v>
      </c>
    </row>
    <row r="2084" spans="1:52" x14ac:dyDescent="0.2">
      <c r="A2084">
        <v>5028876</v>
      </c>
      <c r="B2084" t="s">
        <v>68</v>
      </c>
      <c r="C2084" t="s">
        <v>481</v>
      </c>
      <c r="D2084" t="b">
        <v>1</v>
      </c>
      <c r="E2084" t="s">
        <v>35</v>
      </c>
      <c r="F2084" t="s">
        <v>36</v>
      </c>
      <c r="G2084" t="s">
        <v>37</v>
      </c>
      <c r="H2084" t="s">
        <v>53</v>
      </c>
      <c r="I2084">
        <v>1</v>
      </c>
      <c r="J2084" t="b">
        <v>0</v>
      </c>
      <c r="K2084" t="b">
        <v>0</v>
      </c>
      <c r="L2084" s="1">
        <v>175000</v>
      </c>
      <c r="M2084" s="2">
        <v>44450</v>
      </c>
      <c r="N2084" s="2">
        <v>44470</v>
      </c>
      <c r="O2084" s="2">
        <v>49919</v>
      </c>
      <c r="P2084">
        <v>180</v>
      </c>
      <c r="Q2084" s="3">
        <v>1174.6400000000001</v>
      </c>
      <c r="R2084">
        <v>2.625</v>
      </c>
      <c r="S2084" t="s">
        <v>921</v>
      </c>
      <c r="T2084" s="4">
        <v>307018</v>
      </c>
      <c r="U2084" s="7">
        <f>V2084+W2084</f>
        <v>10237.000000000024</v>
      </c>
      <c r="V2084" s="7">
        <f t="shared" si="106"/>
        <v>8960.0000000000236</v>
      </c>
      <c r="W2084" s="7">
        <v>1277</v>
      </c>
      <c r="AA2084" t="b">
        <v>0</v>
      </c>
      <c r="AB2084">
        <v>0</v>
      </c>
      <c r="AC2084">
        <v>0</v>
      </c>
      <c r="AD2084" t="b">
        <v>0</v>
      </c>
      <c r="AE2084" t="s">
        <v>39</v>
      </c>
      <c r="AF2084" t="b">
        <v>0</v>
      </c>
      <c r="AG2084">
        <v>1</v>
      </c>
      <c r="AH2084">
        <v>75</v>
      </c>
      <c r="AI2084" s="6">
        <v>1813</v>
      </c>
      <c r="AJ2084">
        <v>699</v>
      </c>
      <c r="AK2084" t="s">
        <v>58</v>
      </c>
      <c r="AL2084" t="s">
        <v>50</v>
      </c>
      <c r="AM2084" s="9">
        <v>1.05</v>
      </c>
      <c r="AN2084">
        <f>_xlfn.XLOOKUP(S2084,[1]umbs_prices!$A:$A,[1]umbs_prices!$D:$D)</f>
        <v>99.88</v>
      </c>
      <c r="AO2084" s="11">
        <f t="shared" si="107"/>
        <v>-1.2000000000000899E-3</v>
      </c>
      <c r="AP2084" s="13">
        <f>(AM2084-1)*L2084</f>
        <v>8750.0000000000073</v>
      </c>
      <c r="AQ2084" s="8">
        <f>AO2084*L2084</f>
        <v>-210.00000000001572</v>
      </c>
      <c r="AR2084" s="1">
        <f t="shared" si="108"/>
        <v>8960.0000000000236</v>
      </c>
      <c r="AS2084" s="8">
        <f>AQ2084+AR2084</f>
        <v>8750.0000000000073</v>
      </c>
      <c r="AT2084" s="8">
        <f>AS2084-X2084</f>
        <v>8750.0000000000073</v>
      </c>
      <c r="AU2084" s="11">
        <f>AT2084/L2084</f>
        <v>5.0000000000000044E-2</v>
      </c>
      <c r="AV2084">
        <f>(_xlfn.XLOOKUP(A2084,[2]loan_data!$A:$A,[2]loan_data!$Z:$Z)-100)%</f>
        <v>-1.2000000000000454E-3</v>
      </c>
      <c r="AW2084" t="str">
        <f>_xlfn.XLOOKUP(A2084,[2]loan_data!$A:$A,[2]loan_data!$AA:$AA)</f>
        <v>umbs_price</v>
      </c>
      <c r="AX2084" s="8">
        <f>AV2084*L2084</f>
        <v>-210.00000000000796</v>
      </c>
    </row>
    <row r="2085" spans="1:52" x14ac:dyDescent="0.2">
      <c r="A2085">
        <v>5028918</v>
      </c>
      <c r="B2085" t="s">
        <v>51</v>
      </c>
      <c r="C2085" t="s">
        <v>227</v>
      </c>
      <c r="D2085" t="b">
        <v>1</v>
      </c>
      <c r="E2085" t="s">
        <v>35</v>
      </c>
      <c r="F2085" t="s">
        <v>36</v>
      </c>
      <c r="G2085" t="s">
        <v>37</v>
      </c>
      <c r="H2085" t="s">
        <v>53</v>
      </c>
      <c r="I2085">
        <v>1</v>
      </c>
      <c r="J2085" t="b">
        <v>0</v>
      </c>
      <c r="K2085" t="b">
        <v>0</v>
      </c>
      <c r="L2085" s="1">
        <v>165000</v>
      </c>
      <c r="M2085" s="2">
        <v>44450</v>
      </c>
      <c r="N2085" s="2">
        <v>44470</v>
      </c>
      <c r="O2085" s="2">
        <v>55397</v>
      </c>
      <c r="P2085">
        <v>360</v>
      </c>
      <c r="Q2085" s="3">
        <v>750.22</v>
      </c>
      <c r="R2085">
        <v>3.625</v>
      </c>
      <c r="S2085" t="s">
        <v>920</v>
      </c>
      <c r="T2085" s="4">
        <v>227933</v>
      </c>
      <c r="U2085" s="7">
        <f>V2085+W2085</f>
        <v>2355.5000000000027</v>
      </c>
      <c r="V2085" s="7">
        <f t="shared" si="106"/>
        <v>643.50000000000273</v>
      </c>
      <c r="W2085" s="7">
        <v>1712</v>
      </c>
      <c r="AA2085" t="b">
        <v>0</v>
      </c>
      <c r="AB2085">
        <v>0</v>
      </c>
      <c r="AC2085">
        <v>0</v>
      </c>
      <c r="AD2085" t="b">
        <v>0</v>
      </c>
      <c r="AE2085" t="s">
        <v>39</v>
      </c>
      <c r="AF2085" t="b">
        <v>0</v>
      </c>
      <c r="AG2085">
        <v>1</v>
      </c>
      <c r="AH2085">
        <v>46</v>
      </c>
      <c r="AI2085" s="6">
        <v>1457</v>
      </c>
      <c r="AJ2085">
        <v>699</v>
      </c>
      <c r="AK2085" t="s">
        <v>43</v>
      </c>
      <c r="AL2085" t="s">
        <v>50</v>
      </c>
      <c r="AM2085" s="9">
        <v>1.05</v>
      </c>
      <c r="AN2085">
        <f>_xlfn.XLOOKUP(S2085,[1]umbs_prices!$A:$A,[1]umbs_prices!$D:$D)</f>
        <v>104.61</v>
      </c>
      <c r="AO2085" s="11">
        <f t="shared" si="107"/>
        <v>4.610000000000003E-2</v>
      </c>
      <c r="AP2085" s="13">
        <f>(AM2085-1)*L2085</f>
        <v>8250.0000000000073</v>
      </c>
      <c r="AQ2085" s="8">
        <f>AO2085*L2085</f>
        <v>7606.5000000000045</v>
      </c>
      <c r="AR2085" s="1">
        <f t="shared" si="108"/>
        <v>643.50000000000273</v>
      </c>
      <c r="AS2085" s="8">
        <f>AQ2085+AR2085</f>
        <v>8250.0000000000073</v>
      </c>
      <c r="AT2085" s="8">
        <f>AS2085-X2085</f>
        <v>8250.0000000000073</v>
      </c>
      <c r="AU2085" s="11">
        <f>AT2085/L2085</f>
        <v>5.0000000000000044E-2</v>
      </c>
      <c r="AV2085">
        <f>(_xlfn.XLOOKUP(A2085,[2]loan_data!$A:$A,[2]loan_data!$Z:$Z)-100)%</f>
        <v>5.0162499999999992E-2</v>
      </c>
      <c r="AW2085" t="str">
        <f>_xlfn.XLOOKUP(A2085,[2]loan_data!$A:$A,[2]loan_data!$AA:$AA)</f>
        <v>storgan_manley</v>
      </c>
      <c r="AX2085" s="8">
        <f>AV2085*L2085</f>
        <v>8276.8124999999982</v>
      </c>
      <c r="AY2085" s="8">
        <f t="shared" ref="AY2085:AY2086" si="110">AX2085+AR2085</f>
        <v>8920.3125</v>
      </c>
      <c r="AZ2085" s="10">
        <f>AY2085/L2085</f>
        <v>5.4062499999999999E-2</v>
      </c>
    </row>
    <row r="2086" spans="1:52" x14ac:dyDescent="0.2">
      <c r="A2086">
        <v>5028939</v>
      </c>
      <c r="B2086" t="s">
        <v>73</v>
      </c>
      <c r="C2086" t="s">
        <v>494</v>
      </c>
      <c r="D2086" t="b">
        <v>1</v>
      </c>
      <c r="E2086" t="s">
        <v>35</v>
      </c>
      <c r="F2086" t="s">
        <v>36</v>
      </c>
      <c r="G2086" t="s">
        <v>37</v>
      </c>
      <c r="H2086" t="s">
        <v>38</v>
      </c>
      <c r="I2086">
        <v>1</v>
      </c>
      <c r="J2086" t="b">
        <v>0</v>
      </c>
      <c r="K2086" t="b">
        <v>0</v>
      </c>
      <c r="L2086" s="1">
        <v>245000</v>
      </c>
      <c r="M2086" s="2">
        <v>44452</v>
      </c>
      <c r="N2086" s="2">
        <v>44470</v>
      </c>
      <c r="O2086" s="2">
        <v>51014</v>
      </c>
      <c r="P2086">
        <v>216</v>
      </c>
      <c r="Q2086" s="3">
        <v>1464.47</v>
      </c>
      <c r="R2086">
        <v>2.99</v>
      </c>
      <c r="S2086" t="s">
        <v>922</v>
      </c>
      <c r="T2086" s="4">
        <v>429599</v>
      </c>
      <c r="U2086" s="7">
        <f>V2086+W2086</f>
        <v>7339.2500000000009</v>
      </c>
      <c r="V2086" s="7">
        <f t="shared" si="106"/>
        <v>4434.5000000000009</v>
      </c>
      <c r="W2086" s="7">
        <v>2904.75</v>
      </c>
      <c r="AA2086" t="b">
        <v>0</v>
      </c>
      <c r="AB2086">
        <v>0</v>
      </c>
      <c r="AC2086">
        <v>0</v>
      </c>
      <c r="AD2086" t="b">
        <v>0</v>
      </c>
      <c r="AE2086" t="s">
        <v>39</v>
      </c>
      <c r="AF2086" t="b">
        <v>0</v>
      </c>
      <c r="AG2086">
        <v>1</v>
      </c>
      <c r="AH2086">
        <v>100</v>
      </c>
      <c r="AI2086" s="6">
        <v>4084</v>
      </c>
      <c r="AJ2086">
        <v>699</v>
      </c>
      <c r="AK2086" t="s">
        <v>58</v>
      </c>
      <c r="AL2086" t="s">
        <v>50</v>
      </c>
      <c r="AM2086" s="9">
        <v>1.05</v>
      </c>
      <c r="AN2086">
        <f>_xlfn.XLOOKUP(S2086,[1]umbs_prices!$A:$A,[1]umbs_prices!$D:$D)</f>
        <v>103.19</v>
      </c>
      <c r="AO2086" s="11">
        <f t="shared" si="107"/>
        <v>3.1900000000000039E-2</v>
      </c>
      <c r="AP2086" s="13">
        <f>(AM2086-1)*L2086</f>
        <v>12250.000000000011</v>
      </c>
      <c r="AQ2086" s="8">
        <f>AO2086*L2086</f>
        <v>7815.50000000001</v>
      </c>
      <c r="AR2086" s="1">
        <f t="shared" si="108"/>
        <v>4434.5000000000009</v>
      </c>
      <c r="AS2086" s="8">
        <f>AQ2086+AR2086</f>
        <v>12250.000000000011</v>
      </c>
      <c r="AT2086" s="8">
        <f>AS2086-X2086</f>
        <v>12250.000000000011</v>
      </c>
      <c r="AU2086" s="11">
        <f>AT2086/L2086</f>
        <v>5.0000000000000044E-2</v>
      </c>
      <c r="AV2086">
        <f>(_xlfn.XLOOKUP(A2086,[2]loan_data!$A:$A,[2]loan_data!$Z:$Z)-100)%</f>
        <v>3.4087499999999979E-2</v>
      </c>
      <c r="AW2086" t="str">
        <f>_xlfn.XLOOKUP(A2086,[2]loan_data!$A:$A,[2]loan_data!$AA:$AA)</f>
        <v>storgan_manley</v>
      </c>
      <c r="AX2086" s="8">
        <f>AV2086*L2086</f>
        <v>8351.4374999999945</v>
      </c>
      <c r="AY2086" s="8">
        <f t="shared" si="110"/>
        <v>12785.937499999996</v>
      </c>
      <c r="AZ2086" s="10">
        <f>AY2086/L2086</f>
        <v>5.2187499999999984E-2</v>
      </c>
    </row>
    <row r="2087" spans="1:52" x14ac:dyDescent="0.2">
      <c r="A2087">
        <v>5028953</v>
      </c>
      <c r="B2087" t="s">
        <v>56</v>
      </c>
      <c r="C2087" t="s">
        <v>57</v>
      </c>
      <c r="D2087" t="b">
        <v>1</v>
      </c>
      <c r="E2087" t="s">
        <v>35</v>
      </c>
      <c r="F2087" t="s">
        <v>36</v>
      </c>
      <c r="G2087" t="s">
        <v>37</v>
      </c>
      <c r="H2087" t="s">
        <v>38</v>
      </c>
      <c r="I2087">
        <v>1</v>
      </c>
      <c r="J2087" t="b">
        <v>0</v>
      </c>
      <c r="K2087" t="b">
        <v>0</v>
      </c>
      <c r="L2087" s="1">
        <v>115000</v>
      </c>
      <c r="M2087" s="2">
        <v>44452</v>
      </c>
      <c r="N2087" s="2">
        <v>44470</v>
      </c>
      <c r="O2087" s="2">
        <v>49919</v>
      </c>
      <c r="P2087">
        <v>180</v>
      </c>
      <c r="Q2087" s="3">
        <v>738.29</v>
      </c>
      <c r="R2087">
        <v>1.99</v>
      </c>
      <c r="S2087" t="s">
        <v>927</v>
      </c>
      <c r="T2087" s="4">
        <v>384230</v>
      </c>
      <c r="U2087" s="7">
        <f>V2087+W2087</f>
        <v>5787.4999999999955</v>
      </c>
      <c r="V2087" s="7">
        <f t="shared" si="106"/>
        <v>4680.4999999999955</v>
      </c>
      <c r="W2087" s="7">
        <v>1107</v>
      </c>
      <c r="AA2087" t="b">
        <v>0</v>
      </c>
      <c r="AB2087">
        <v>0</v>
      </c>
      <c r="AC2087">
        <v>0</v>
      </c>
      <c r="AD2087" t="b">
        <v>0</v>
      </c>
      <c r="AE2087" t="s">
        <v>39</v>
      </c>
      <c r="AF2087" t="b">
        <v>0</v>
      </c>
      <c r="AG2087">
        <v>1</v>
      </c>
      <c r="AH2087">
        <v>61</v>
      </c>
      <c r="AI2087" s="6">
        <v>1373</v>
      </c>
      <c r="AJ2087">
        <v>699</v>
      </c>
      <c r="AK2087" t="s">
        <v>58</v>
      </c>
      <c r="AL2087" t="s">
        <v>50</v>
      </c>
      <c r="AM2087" s="9">
        <v>1.05</v>
      </c>
      <c r="AN2087">
        <f>_xlfn.XLOOKUP(S2087,[1]umbs_prices!$A:$A,[1]umbs_prices!$D:$D)</f>
        <v>100.93</v>
      </c>
      <c r="AO2087" s="11">
        <f t="shared" si="107"/>
        <v>9.300000000000086E-3</v>
      </c>
      <c r="AP2087" s="13">
        <f>(AM2087-1)*L2087</f>
        <v>5750.0000000000055</v>
      </c>
      <c r="AQ2087" s="8">
        <f>AO2087*L2087</f>
        <v>1069.5000000000098</v>
      </c>
      <c r="AR2087" s="1">
        <f t="shared" si="108"/>
        <v>4680.4999999999955</v>
      </c>
      <c r="AS2087" s="8">
        <f>AQ2087+AR2087</f>
        <v>5750.0000000000055</v>
      </c>
      <c r="AT2087" s="8">
        <f>AS2087-X2087</f>
        <v>5750.0000000000055</v>
      </c>
      <c r="AU2087" s="11">
        <f>AT2087/L2087</f>
        <v>5.0000000000000044E-2</v>
      </c>
      <c r="AV2087">
        <f>(_xlfn.XLOOKUP(A2087,[2]loan_data!$A:$A,[2]loan_data!$Z:$Z)-100)%</f>
        <v>9.3000000000000686E-3</v>
      </c>
      <c r="AW2087" t="str">
        <f>_xlfn.XLOOKUP(A2087,[2]loan_data!$A:$A,[2]loan_data!$AA:$AA)</f>
        <v>umbs_price</v>
      </c>
      <c r="AX2087" s="8">
        <f>AV2087*L2087</f>
        <v>1069.500000000008</v>
      </c>
    </row>
    <row r="2088" spans="1:52" x14ac:dyDescent="0.2">
      <c r="A2088">
        <v>5028982</v>
      </c>
      <c r="B2088" t="s">
        <v>63</v>
      </c>
      <c r="C2088" t="s">
        <v>64</v>
      </c>
      <c r="D2088" t="b">
        <v>1</v>
      </c>
      <c r="E2088" t="s">
        <v>35</v>
      </c>
      <c r="F2088" t="s">
        <v>36</v>
      </c>
      <c r="G2088" t="s">
        <v>37</v>
      </c>
      <c r="H2088" t="s">
        <v>38</v>
      </c>
      <c r="I2088">
        <v>1</v>
      </c>
      <c r="J2088" t="b">
        <v>0</v>
      </c>
      <c r="K2088" t="b">
        <v>0</v>
      </c>
      <c r="L2088" s="1">
        <v>185000</v>
      </c>
      <c r="M2088" s="2">
        <v>44452</v>
      </c>
      <c r="N2088" s="2">
        <v>44470</v>
      </c>
      <c r="O2088" s="2">
        <v>55397</v>
      </c>
      <c r="P2088">
        <v>360</v>
      </c>
      <c r="Q2088" s="3">
        <v>765.72</v>
      </c>
      <c r="R2088">
        <v>2.875</v>
      </c>
      <c r="S2088" t="s">
        <v>922</v>
      </c>
      <c r="T2088" s="4">
        <v>414149</v>
      </c>
      <c r="U2088" s="7">
        <f>V2088+W2088</f>
        <v>4682.0000000000018</v>
      </c>
      <c r="V2088" s="7">
        <f t="shared" si="106"/>
        <v>3348.5000000000018</v>
      </c>
      <c r="W2088" s="7">
        <v>1333.5</v>
      </c>
      <c r="AA2088" t="b">
        <v>0</v>
      </c>
      <c r="AB2088">
        <v>0</v>
      </c>
      <c r="AC2088">
        <v>0</v>
      </c>
      <c r="AD2088" t="b">
        <v>0</v>
      </c>
      <c r="AE2088" t="s">
        <v>39</v>
      </c>
      <c r="AF2088" t="b">
        <v>0</v>
      </c>
      <c r="AG2088">
        <v>1</v>
      </c>
      <c r="AH2088">
        <v>47</v>
      </c>
      <c r="AI2088" s="6">
        <v>1606</v>
      </c>
      <c r="AJ2088">
        <v>699</v>
      </c>
      <c r="AK2088" t="s">
        <v>43</v>
      </c>
      <c r="AL2088" t="s">
        <v>50</v>
      </c>
      <c r="AM2088" s="9">
        <v>1.05</v>
      </c>
      <c r="AN2088">
        <f>_xlfn.XLOOKUP(S2088,[1]umbs_prices!$A:$A,[1]umbs_prices!$D:$D)</f>
        <v>103.19</v>
      </c>
      <c r="AO2088" s="11">
        <f t="shared" si="107"/>
        <v>3.1900000000000039E-2</v>
      </c>
      <c r="AP2088" s="13">
        <f>(AM2088-1)*L2088</f>
        <v>9250.0000000000091</v>
      </c>
      <c r="AQ2088" s="8">
        <f>AO2088*L2088</f>
        <v>5901.5000000000073</v>
      </c>
      <c r="AR2088" s="1">
        <f t="shared" si="108"/>
        <v>3348.5000000000018</v>
      </c>
      <c r="AS2088" s="8">
        <f>AQ2088+AR2088</f>
        <v>9250.0000000000091</v>
      </c>
      <c r="AT2088" s="8">
        <f>AS2088-X2088</f>
        <v>9250.0000000000091</v>
      </c>
      <c r="AU2088" s="11">
        <f>AT2088/L2088</f>
        <v>5.0000000000000051E-2</v>
      </c>
      <c r="AV2088">
        <f>(_xlfn.XLOOKUP(A2088,[2]loan_data!$A:$A,[2]loan_data!$Z:$Z)-100)%</f>
        <v>3.1899999999999977E-2</v>
      </c>
      <c r="AW2088" t="str">
        <f>_xlfn.XLOOKUP(A2088,[2]loan_data!$A:$A,[2]loan_data!$AA:$AA)</f>
        <v>umbs_price</v>
      </c>
      <c r="AX2088" s="8">
        <f>AV2088*L2088</f>
        <v>5901.4999999999955</v>
      </c>
    </row>
    <row r="2089" spans="1:52" x14ac:dyDescent="0.2">
      <c r="A2089">
        <v>5029000</v>
      </c>
      <c r="B2089" t="s">
        <v>33</v>
      </c>
      <c r="C2089" t="s">
        <v>85</v>
      </c>
      <c r="D2089" t="b">
        <v>1</v>
      </c>
      <c r="E2089" t="s">
        <v>35</v>
      </c>
      <c r="F2089" t="s">
        <v>36</v>
      </c>
      <c r="G2089" t="s">
        <v>37</v>
      </c>
      <c r="H2089" t="s">
        <v>38</v>
      </c>
      <c r="I2089">
        <v>1</v>
      </c>
      <c r="J2089" t="b">
        <v>0</v>
      </c>
      <c r="K2089" t="b">
        <v>0</v>
      </c>
      <c r="L2089" s="1">
        <v>275000</v>
      </c>
      <c r="M2089" s="2">
        <v>44452</v>
      </c>
      <c r="N2089" s="2">
        <v>44470</v>
      </c>
      <c r="O2089" s="2">
        <v>53571</v>
      </c>
      <c r="P2089">
        <v>300</v>
      </c>
      <c r="Q2089" s="3">
        <v>1265.71</v>
      </c>
      <c r="R2089">
        <v>2.75</v>
      </c>
      <c r="S2089" t="s">
        <v>924</v>
      </c>
      <c r="T2089" s="4">
        <v>666829</v>
      </c>
      <c r="U2089" s="7">
        <f>V2089+W2089</f>
        <v>2282.4999999999927</v>
      </c>
      <c r="V2089" s="7">
        <f t="shared" si="106"/>
        <v>2282.4999999999927</v>
      </c>
      <c r="W2089" s="7">
        <v>0</v>
      </c>
      <c r="AA2089" t="b">
        <v>0</v>
      </c>
      <c r="AB2089">
        <v>0</v>
      </c>
      <c r="AC2089">
        <v>0</v>
      </c>
      <c r="AD2089" t="b">
        <v>0</v>
      </c>
      <c r="AE2089" t="s">
        <v>39</v>
      </c>
      <c r="AF2089" t="b">
        <v>0</v>
      </c>
      <c r="AG2089">
        <v>1</v>
      </c>
      <c r="AH2089">
        <v>49</v>
      </c>
      <c r="AI2089" s="6">
        <v>1838</v>
      </c>
      <c r="AJ2089">
        <v>699</v>
      </c>
      <c r="AK2089" t="s">
        <v>58</v>
      </c>
      <c r="AL2089" t="s">
        <v>41</v>
      </c>
      <c r="AM2089" s="9">
        <v>1.05</v>
      </c>
      <c r="AN2089">
        <f>_xlfn.XLOOKUP(S2089,[1]umbs_prices!$A:$A,[1]umbs_prices!$D:$D)</f>
        <v>104.17</v>
      </c>
      <c r="AO2089" s="11">
        <f t="shared" si="107"/>
        <v>4.170000000000007E-2</v>
      </c>
      <c r="AP2089" s="13">
        <f>(AM2089-1)*L2089</f>
        <v>13750.000000000013</v>
      </c>
      <c r="AQ2089" s="8">
        <f>AO2089*L2089</f>
        <v>11467.50000000002</v>
      </c>
      <c r="AR2089" s="1">
        <f t="shared" si="108"/>
        <v>2282.4999999999927</v>
      </c>
      <c r="AS2089" s="8">
        <f>AQ2089+AR2089</f>
        <v>13750.000000000013</v>
      </c>
      <c r="AT2089" s="8">
        <f>AS2089-X2089</f>
        <v>13750.000000000013</v>
      </c>
      <c r="AU2089" s="11">
        <f>AT2089/L2089</f>
        <v>5.0000000000000044E-2</v>
      </c>
      <c r="AV2089">
        <f>(_xlfn.XLOOKUP(A2089,[2]loan_data!$A:$A,[2]loan_data!$Z:$Z)-100)%</f>
        <v>5.0762500000000016E-2</v>
      </c>
      <c r="AW2089" t="str">
        <f>_xlfn.XLOOKUP(A2089,[2]loan_data!$A:$A,[2]loan_data!$AA:$AA)</f>
        <v>storgan_manley</v>
      </c>
      <c r="AX2089" s="8">
        <f>AV2089*L2089</f>
        <v>13959.687500000004</v>
      </c>
      <c r="AY2089" s="8">
        <f>AX2089+AR2089</f>
        <v>16242.187499999996</v>
      </c>
      <c r="AZ2089" s="10">
        <f>AY2089/L2089</f>
        <v>5.906249999999999E-2</v>
      </c>
    </row>
    <row r="2090" spans="1:52" x14ac:dyDescent="0.2">
      <c r="A2090">
        <v>5029154</v>
      </c>
      <c r="B2090" t="s">
        <v>90</v>
      </c>
      <c r="C2090" t="s">
        <v>637</v>
      </c>
      <c r="D2090" t="b">
        <v>1</v>
      </c>
      <c r="E2090" t="s">
        <v>35</v>
      </c>
      <c r="F2090" t="s">
        <v>36</v>
      </c>
      <c r="G2090" t="s">
        <v>37</v>
      </c>
      <c r="H2090" t="s">
        <v>38</v>
      </c>
      <c r="I2090">
        <v>1</v>
      </c>
      <c r="J2090" t="b">
        <v>0</v>
      </c>
      <c r="K2090" t="b">
        <v>0</v>
      </c>
      <c r="L2090" s="1">
        <v>245000</v>
      </c>
      <c r="M2090" s="2">
        <v>44453</v>
      </c>
      <c r="N2090" s="2">
        <v>44470</v>
      </c>
      <c r="O2090" s="2">
        <v>51745</v>
      </c>
      <c r="P2090">
        <v>240</v>
      </c>
      <c r="Q2090" s="3">
        <v>1370.58</v>
      </c>
      <c r="R2090">
        <v>3.125</v>
      </c>
      <c r="S2090" t="s">
        <v>922</v>
      </c>
      <c r="T2090" s="4">
        <v>272223</v>
      </c>
      <c r="U2090" s="7">
        <f>V2090+W2090</f>
        <v>5913.7500000000009</v>
      </c>
      <c r="V2090" s="7">
        <f t="shared" si="106"/>
        <v>4434.5000000000009</v>
      </c>
      <c r="W2090" s="7">
        <v>1479.25</v>
      </c>
      <c r="AA2090" t="b">
        <v>0</v>
      </c>
      <c r="AB2090">
        <v>0</v>
      </c>
      <c r="AC2090">
        <v>0</v>
      </c>
      <c r="AD2090" t="b">
        <v>0</v>
      </c>
      <c r="AE2090" t="s">
        <v>39</v>
      </c>
      <c r="AF2090" t="b">
        <v>0</v>
      </c>
      <c r="AG2090">
        <v>1</v>
      </c>
      <c r="AH2090">
        <v>65</v>
      </c>
      <c r="AI2090" s="6">
        <v>2275</v>
      </c>
      <c r="AJ2090">
        <v>699</v>
      </c>
      <c r="AK2090" t="s">
        <v>58</v>
      </c>
      <c r="AL2090" t="s">
        <v>41</v>
      </c>
      <c r="AM2090" s="9">
        <v>1.05</v>
      </c>
      <c r="AN2090">
        <f>_xlfn.XLOOKUP(S2090,[1]umbs_prices!$A:$A,[1]umbs_prices!$D:$D)</f>
        <v>103.19</v>
      </c>
      <c r="AO2090" s="11">
        <f t="shared" si="107"/>
        <v>3.1900000000000039E-2</v>
      </c>
      <c r="AP2090" s="13">
        <f>(AM2090-1)*L2090</f>
        <v>12250.000000000011</v>
      </c>
      <c r="AQ2090" s="8">
        <f>AO2090*L2090</f>
        <v>7815.50000000001</v>
      </c>
      <c r="AR2090" s="1">
        <f t="shared" si="108"/>
        <v>4434.5000000000009</v>
      </c>
      <c r="AS2090" s="8">
        <f>AQ2090+AR2090</f>
        <v>12250.000000000011</v>
      </c>
      <c r="AT2090" s="8">
        <f>AS2090-X2090</f>
        <v>12250.000000000011</v>
      </c>
      <c r="AU2090" s="11">
        <f>AT2090/L2090</f>
        <v>5.0000000000000044E-2</v>
      </c>
      <c r="AV2090">
        <f>(_xlfn.XLOOKUP(A2090,[2]loan_data!$A:$A,[2]loan_data!$Z:$Z)-100)%</f>
        <v>3.1899999999999977E-2</v>
      </c>
      <c r="AW2090" t="str">
        <f>_xlfn.XLOOKUP(A2090,[2]loan_data!$A:$A,[2]loan_data!$AA:$AA)</f>
        <v>umbs_price</v>
      </c>
      <c r="AX2090" s="8">
        <f>AV2090*L2090</f>
        <v>7815.4999999999945</v>
      </c>
    </row>
    <row r="2091" spans="1:52" x14ac:dyDescent="0.2">
      <c r="A2091">
        <v>5029269</v>
      </c>
      <c r="B2091" t="s">
        <v>73</v>
      </c>
      <c r="C2091" t="s">
        <v>311</v>
      </c>
      <c r="D2091" t="b">
        <v>1</v>
      </c>
      <c r="E2091" t="s">
        <v>35</v>
      </c>
      <c r="F2091" t="s">
        <v>36</v>
      </c>
      <c r="G2091" t="s">
        <v>37</v>
      </c>
      <c r="H2091" t="s">
        <v>195</v>
      </c>
      <c r="I2091">
        <v>1</v>
      </c>
      <c r="J2091" t="b">
        <v>0</v>
      </c>
      <c r="K2091" t="b">
        <v>0</v>
      </c>
      <c r="L2091" s="1">
        <v>105000</v>
      </c>
      <c r="M2091" s="2">
        <v>44453</v>
      </c>
      <c r="N2091" s="2">
        <v>44470</v>
      </c>
      <c r="O2091" s="2">
        <v>49919</v>
      </c>
      <c r="P2091">
        <v>180</v>
      </c>
      <c r="Q2091" s="3">
        <v>742.12</v>
      </c>
      <c r="R2091">
        <v>3.375</v>
      </c>
      <c r="S2091" t="s">
        <v>920</v>
      </c>
      <c r="T2091" s="4">
        <v>154367</v>
      </c>
      <c r="U2091" s="7">
        <f>V2091+W2091</f>
        <v>2678.5000000000018</v>
      </c>
      <c r="V2091" s="7">
        <f t="shared" si="106"/>
        <v>409.50000000000182</v>
      </c>
      <c r="W2091" s="7">
        <v>2269</v>
      </c>
      <c r="AA2091" t="b">
        <v>0</v>
      </c>
      <c r="AB2091">
        <v>0</v>
      </c>
      <c r="AC2091">
        <v>0</v>
      </c>
      <c r="AD2091" t="b">
        <v>0</v>
      </c>
      <c r="AE2091" t="s">
        <v>39</v>
      </c>
      <c r="AF2091" t="b">
        <v>0</v>
      </c>
      <c r="AG2091">
        <v>1</v>
      </c>
      <c r="AH2091">
        <v>69</v>
      </c>
      <c r="AI2091" s="6">
        <v>1495</v>
      </c>
      <c r="AJ2091">
        <v>699</v>
      </c>
      <c r="AK2091" t="s">
        <v>58</v>
      </c>
      <c r="AL2091" t="s">
        <v>41</v>
      </c>
      <c r="AM2091" s="9">
        <v>1.05</v>
      </c>
      <c r="AN2091">
        <f>_xlfn.XLOOKUP(S2091,[1]umbs_prices!$A:$A,[1]umbs_prices!$D:$D)</f>
        <v>104.61</v>
      </c>
      <c r="AO2091" s="11">
        <f t="shared" si="107"/>
        <v>4.610000000000003E-2</v>
      </c>
      <c r="AP2091" s="13">
        <f>(AM2091-1)*L2091</f>
        <v>5250.0000000000045</v>
      </c>
      <c r="AQ2091" s="8">
        <f>AO2091*L2091</f>
        <v>4840.5000000000027</v>
      </c>
      <c r="AR2091" s="1">
        <f t="shared" si="108"/>
        <v>409.50000000000182</v>
      </c>
      <c r="AS2091" s="8">
        <f>AQ2091+AR2091</f>
        <v>5250.0000000000045</v>
      </c>
      <c r="AT2091" s="8">
        <f>AS2091-X2091</f>
        <v>5250.0000000000045</v>
      </c>
      <c r="AU2091" s="11">
        <f>AT2091/L2091</f>
        <v>5.0000000000000044E-2</v>
      </c>
      <c r="AV2091">
        <f>(_xlfn.XLOOKUP(A2091,[2]loan_data!$A:$A,[2]loan_data!$Z:$Z)-100)%</f>
        <v>4.9537499999999991E-2</v>
      </c>
      <c r="AW2091" t="str">
        <f>_xlfn.XLOOKUP(A2091,[2]loan_data!$A:$A,[2]loan_data!$AA:$AA)</f>
        <v>storgan_manley</v>
      </c>
      <c r="AX2091" s="8">
        <f>AV2091*L2091</f>
        <v>5201.4374999999991</v>
      </c>
      <c r="AY2091" s="8">
        <f>AX2091+AR2091</f>
        <v>5610.9375000000009</v>
      </c>
      <c r="AZ2091" s="10">
        <f>AY2091/L2091</f>
        <v>5.3437500000000006E-2</v>
      </c>
    </row>
    <row r="2092" spans="1:52" x14ac:dyDescent="0.2">
      <c r="A2092">
        <v>5029276</v>
      </c>
      <c r="B2092" t="s">
        <v>94</v>
      </c>
      <c r="C2092" t="s">
        <v>492</v>
      </c>
      <c r="D2092" t="b">
        <v>1</v>
      </c>
      <c r="E2092" t="s">
        <v>35</v>
      </c>
      <c r="F2092" t="s">
        <v>36</v>
      </c>
      <c r="G2092" t="s">
        <v>37</v>
      </c>
      <c r="H2092" t="s">
        <v>38</v>
      </c>
      <c r="I2092">
        <v>1</v>
      </c>
      <c r="J2092" t="b">
        <v>0</v>
      </c>
      <c r="K2092" t="b">
        <v>0</v>
      </c>
      <c r="L2092" s="1">
        <v>265000</v>
      </c>
      <c r="M2092" s="2">
        <v>44453</v>
      </c>
      <c r="N2092" s="2">
        <v>44470</v>
      </c>
      <c r="O2092" s="2">
        <v>54302</v>
      </c>
      <c r="P2092">
        <v>324</v>
      </c>
      <c r="Q2092" s="3">
        <v>1190</v>
      </c>
      <c r="R2092">
        <v>2.99</v>
      </c>
      <c r="S2092" t="s">
        <v>922</v>
      </c>
      <c r="T2092" s="4">
        <v>294445</v>
      </c>
      <c r="U2092" s="7">
        <f>V2092+W2092</f>
        <v>4942.5</v>
      </c>
      <c r="V2092" s="7">
        <f t="shared" si="106"/>
        <v>4796.5</v>
      </c>
      <c r="W2092" s="7">
        <v>146</v>
      </c>
      <c r="AA2092" t="b">
        <v>0</v>
      </c>
      <c r="AB2092">
        <v>0</v>
      </c>
      <c r="AC2092">
        <v>0</v>
      </c>
      <c r="AD2092" t="b">
        <v>0</v>
      </c>
      <c r="AE2092" t="s">
        <v>39</v>
      </c>
      <c r="AF2092" t="b">
        <v>0</v>
      </c>
      <c r="AG2092">
        <v>1</v>
      </c>
      <c r="AH2092">
        <v>238</v>
      </c>
      <c r="AI2092" s="6">
        <v>6942</v>
      </c>
      <c r="AJ2092">
        <v>699</v>
      </c>
      <c r="AK2092" t="s">
        <v>58</v>
      </c>
      <c r="AL2092" t="s">
        <v>50</v>
      </c>
      <c r="AM2092" s="9">
        <v>1.05</v>
      </c>
      <c r="AN2092">
        <f>_xlfn.XLOOKUP(S2092,[1]umbs_prices!$A:$A,[1]umbs_prices!$D:$D)</f>
        <v>103.19</v>
      </c>
      <c r="AO2092" s="11">
        <f t="shared" si="107"/>
        <v>3.1900000000000039E-2</v>
      </c>
      <c r="AP2092" s="13">
        <f>(AM2092-1)*L2092</f>
        <v>13250.000000000011</v>
      </c>
      <c r="AQ2092" s="8">
        <f>AO2092*L2092</f>
        <v>8453.5000000000109</v>
      </c>
      <c r="AR2092" s="1">
        <f t="shared" si="108"/>
        <v>4796.5</v>
      </c>
      <c r="AS2092" s="8">
        <f>AQ2092+AR2092</f>
        <v>13250.000000000011</v>
      </c>
      <c r="AT2092" s="8">
        <f>AS2092-X2092</f>
        <v>13250.000000000011</v>
      </c>
      <c r="AU2092" s="11">
        <f>AT2092/L2092</f>
        <v>5.0000000000000044E-2</v>
      </c>
      <c r="AV2092">
        <f>(_xlfn.XLOOKUP(A2092,[2]loan_data!$A:$A,[2]loan_data!$Z:$Z)-100)%</f>
        <v>3.1899999999999977E-2</v>
      </c>
      <c r="AW2092" t="str">
        <f>_xlfn.XLOOKUP(A2092,[2]loan_data!$A:$A,[2]loan_data!$AA:$AA)</f>
        <v>umbs_price</v>
      </c>
      <c r="AX2092" s="8">
        <f>AV2092*L2092</f>
        <v>8453.4999999999945</v>
      </c>
    </row>
    <row r="2093" spans="1:52" x14ac:dyDescent="0.2">
      <c r="A2093">
        <v>5029323</v>
      </c>
      <c r="B2093" t="s">
        <v>73</v>
      </c>
      <c r="C2093" t="s">
        <v>81</v>
      </c>
      <c r="D2093" t="b">
        <v>1</v>
      </c>
      <c r="E2093" t="s">
        <v>35</v>
      </c>
      <c r="F2093" t="s">
        <v>36</v>
      </c>
      <c r="G2093" t="s">
        <v>37</v>
      </c>
      <c r="H2093" t="s">
        <v>60</v>
      </c>
      <c r="I2093">
        <v>1</v>
      </c>
      <c r="J2093" t="b">
        <v>0</v>
      </c>
      <c r="K2093" t="b">
        <v>0</v>
      </c>
      <c r="L2093" s="1">
        <v>315000</v>
      </c>
      <c r="M2093" s="2">
        <v>44453</v>
      </c>
      <c r="N2093" s="2">
        <v>44470</v>
      </c>
      <c r="O2093" s="2">
        <v>55397</v>
      </c>
      <c r="P2093">
        <v>360</v>
      </c>
      <c r="Q2093" s="3">
        <v>1283.02</v>
      </c>
      <c r="R2093">
        <v>2.75</v>
      </c>
      <c r="S2093" t="s">
        <v>922</v>
      </c>
      <c r="T2093" s="4">
        <v>450000</v>
      </c>
      <c r="U2093" s="7">
        <f>V2093+W2093</f>
        <v>8468.3700000000026</v>
      </c>
      <c r="V2093" s="7">
        <f t="shared" si="106"/>
        <v>5701.5000000000018</v>
      </c>
      <c r="W2093" s="7">
        <v>2766.87</v>
      </c>
      <c r="AA2093" t="b">
        <v>0</v>
      </c>
      <c r="AB2093">
        <v>0</v>
      </c>
      <c r="AC2093">
        <v>0</v>
      </c>
      <c r="AD2093" t="b">
        <v>0</v>
      </c>
      <c r="AE2093" t="s">
        <v>39</v>
      </c>
      <c r="AF2093" t="b">
        <v>0</v>
      </c>
      <c r="AG2093">
        <v>1</v>
      </c>
      <c r="AH2093">
        <v>55</v>
      </c>
      <c r="AI2093" s="6">
        <v>2063</v>
      </c>
      <c r="AJ2093">
        <v>699</v>
      </c>
      <c r="AK2093" t="s">
        <v>43</v>
      </c>
      <c r="AL2093" t="s">
        <v>41</v>
      </c>
      <c r="AM2093" s="9">
        <v>1.05</v>
      </c>
      <c r="AN2093">
        <f>_xlfn.XLOOKUP(S2093,[1]umbs_prices!$A:$A,[1]umbs_prices!$D:$D)</f>
        <v>103.19</v>
      </c>
      <c r="AO2093" s="11">
        <f t="shared" si="107"/>
        <v>3.1900000000000039E-2</v>
      </c>
      <c r="AP2093" s="13">
        <f>(AM2093-1)*L2093</f>
        <v>15750.000000000015</v>
      </c>
      <c r="AQ2093" s="8">
        <f>AO2093*L2093</f>
        <v>10048.500000000013</v>
      </c>
      <c r="AR2093" s="1">
        <f t="shared" si="108"/>
        <v>5701.5000000000018</v>
      </c>
      <c r="AS2093" s="8">
        <f>AQ2093+AR2093</f>
        <v>15750.000000000015</v>
      </c>
      <c r="AT2093" s="8">
        <f>AS2093-X2093</f>
        <v>15750.000000000015</v>
      </c>
      <c r="AU2093" s="11">
        <f>AT2093/L2093</f>
        <v>5.0000000000000044E-2</v>
      </c>
      <c r="AV2093">
        <f>(_xlfn.XLOOKUP(A2093,[2]loan_data!$A:$A,[2]loan_data!$Z:$Z)-100)%</f>
        <v>3.1899999999999977E-2</v>
      </c>
      <c r="AW2093" t="str">
        <f>_xlfn.XLOOKUP(A2093,[2]loan_data!$A:$A,[2]loan_data!$AA:$AA)</f>
        <v>umbs_price</v>
      </c>
      <c r="AX2093" s="8">
        <f>AV2093*L2093</f>
        <v>10048.499999999993</v>
      </c>
    </row>
    <row r="2094" spans="1:52" x14ac:dyDescent="0.2">
      <c r="A2094">
        <v>5029334</v>
      </c>
      <c r="B2094" t="s">
        <v>61</v>
      </c>
      <c r="C2094" t="s">
        <v>290</v>
      </c>
      <c r="D2094" t="b">
        <v>1</v>
      </c>
      <c r="E2094" t="s">
        <v>35</v>
      </c>
      <c r="F2094" t="s">
        <v>36</v>
      </c>
      <c r="G2094" t="s">
        <v>37</v>
      </c>
      <c r="H2094" t="s">
        <v>53</v>
      </c>
      <c r="I2094">
        <v>1</v>
      </c>
      <c r="J2094" t="b">
        <v>0</v>
      </c>
      <c r="K2094" t="b">
        <v>0</v>
      </c>
      <c r="L2094" s="1">
        <v>355000</v>
      </c>
      <c r="M2094" s="2">
        <v>44453</v>
      </c>
      <c r="N2094" s="2">
        <v>44470</v>
      </c>
      <c r="O2094" s="2">
        <v>55397</v>
      </c>
      <c r="P2094">
        <v>360</v>
      </c>
      <c r="Q2094" s="3">
        <v>1589.48</v>
      </c>
      <c r="R2094">
        <v>3.5</v>
      </c>
      <c r="S2094" t="s">
        <v>920</v>
      </c>
      <c r="T2094" s="4">
        <v>443750</v>
      </c>
      <c r="U2094" s="7">
        <f>V2094+W2094</f>
        <v>4147.2800000000043</v>
      </c>
      <c r="V2094" s="7">
        <f t="shared" si="106"/>
        <v>1384.5000000000036</v>
      </c>
      <c r="W2094" s="7">
        <v>2762.7800000000007</v>
      </c>
      <c r="AA2094" t="b">
        <v>0</v>
      </c>
      <c r="AB2094">
        <v>0</v>
      </c>
      <c r="AC2094">
        <v>0</v>
      </c>
      <c r="AD2094" t="b">
        <v>0</v>
      </c>
      <c r="AE2094" t="s">
        <v>39</v>
      </c>
      <c r="AF2094" t="b">
        <v>0</v>
      </c>
      <c r="AG2094">
        <v>1</v>
      </c>
      <c r="AH2094">
        <v>139</v>
      </c>
      <c r="AI2094" s="6">
        <v>5097</v>
      </c>
      <c r="AJ2094">
        <v>699</v>
      </c>
      <c r="AK2094" t="s">
        <v>40</v>
      </c>
      <c r="AL2094" t="s">
        <v>41</v>
      </c>
      <c r="AM2094" s="9">
        <v>1.05</v>
      </c>
      <c r="AN2094">
        <f>_xlfn.XLOOKUP(S2094,[1]umbs_prices!$A:$A,[1]umbs_prices!$D:$D)</f>
        <v>104.61</v>
      </c>
      <c r="AO2094" s="11">
        <f t="shared" si="107"/>
        <v>4.610000000000003E-2</v>
      </c>
      <c r="AP2094" s="13">
        <f>(AM2094-1)*L2094</f>
        <v>17750.000000000015</v>
      </c>
      <c r="AQ2094" s="8">
        <f>AO2094*L2094</f>
        <v>16365.500000000011</v>
      </c>
      <c r="AR2094" s="1">
        <f t="shared" si="108"/>
        <v>1384.5000000000036</v>
      </c>
      <c r="AS2094" s="8">
        <f>AQ2094+AR2094</f>
        <v>17750.000000000015</v>
      </c>
      <c r="AT2094" s="8">
        <f>AS2094-X2094</f>
        <v>17750.000000000015</v>
      </c>
      <c r="AU2094" s="11">
        <f>AT2094/L2094</f>
        <v>5.0000000000000044E-2</v>
      </c>
      <c r="AV2094">
        <f>(_xlfn.XLOOKUP(A2094,[2]loan_data!$A:$A,[2]loan_data!$Z:$Z)-100)%</f>
        <v>4.8287499999999997E-2</v>
      </c>
      <c r="AW2094" t="str">
        <f>_xlfn.XLOOKUP(A2094,[2]loan_data!$A:$A,[2]loan_data!$AA:$AA)</f>
        <v>golden_sachs</v>
      </c>
      <c r="AX2094" s="8">
        <f>AV2094*L2094</f>
        <v>17142.0625</v>
      </c>
      <c r="AY2094" s="8">
        <f>AX2094+AR2094</f>
        <v>18526.562500000004</v>
      </c>
      <c r="AZ2094" s="10">
        <f>AY2094/L2094</f>
        <v>5.2187500000000012E-2</v>
      </c>
    </row>
    <row r="2095" spans="1:52" x14ac:dyDescent="0.2">
      <c r="A2095">
        <v>5029389</v>
      </c>
      <c r="B2095" t="s">
        <v>68</v>
      </c>
      <c r="C2095" t="s">
        <v>69</v>
      </c>
      <c r="D2095" t="b">
        <v>1</v>
      </c>
      <c r="E2095" t="s">
        <v>35</v>
      </c>
      <c r="F2095" t="s">
        <v>36</v>
      </c>
      <c r="G2095" t="s">
        <v>37</v>
      </c>
      <c r="H2095" t="s">
        <v>38</v>
      </c>
      <c r="I2095">
        <v>1</v>
      </c>
      <c r="J2095" t="b">
        <v>0</v>
      </c>
      <c r="K2095" t="b">
        <v>0</v>
      </c>
      <c r="L2095" s="1">
        <v>175000</v>
      </c>
      <c r="M2095" s="2">
        <v>44454</v>
      </c>
      <c r="N2095" s="2">
        <v>44501</v>
      </c>
      <c r="O2095" s="2">
        <v>55427</v>
      </c>
      <c r="P2095">
        <v>360</v>
      </c>
      <c r="Q2095" s="3">
        <v>759.56</v>
      </c>
      <c r="R2095">
        <v>3.25</v>
      </c>
      <c r="S2095" t="s">
        <v>920</v>
      </c>
      <c r="T2095" s="4">
        <v>229629</v>
      </c>
      <c r="U2095" s="7">
        <f>V2095+W2095</f>
        <v>1982.0000000000018</v>
      </c>
      <c r="V2095" s="7">
        <f t="shared" si="106"/>
        <v>682.50000000000182</v>
      </c>
      <c r="W2095" s="7">
        <v>1299.5</v>
      </c>
      <c r="AA2095" t="b">
        <v>0</v>
      </c>
      <c r="AB2095">
        <v>0</v>
      </c>
      <c r="AC2095">
        <v>0</v>
      </c>
      <c r="AD2095" t="b">
        <v>0</v>
      </c>
      <c r="AE2095" t="s">
        <v>39</v>
      </c>
      <c r="AF2095" t="b">
        <v>0</v>
      </c>
      <c r="AG2095">
        <v>1</v>
      </c>
      <c r="AH2095">
        <v>77</v>
      </c>
      <c r="AI2095" s="6">
        <v>2375</v>
      </c>
      <c r="AJ2095">
        <v>699</v>
      </c>
      <c r="AK2095" t="s">
        <v>58</v>
      </c>
      <c r="AL2095" t="s">
        <v>50</v>
      </c>
      <c r="AM2095" s="9">
        <v>1.05</v>
      </c>
      <c r="AN2095">
        <f>_xlfn.XLOOKUP(S2095,[1]umbs_prices!$A:$A,[1]umbs_prices!$D:$D)</f>
        <v>104.61</v>
      </c>
      <c r="AO2095" s="11">
        <f t="shared" si="107"/>
        <v>4.610000000000003E-2</v>
      </c>
      <c r="AP2095" s="13">
        <f>(AM2095-1)*L2095</f>
        <v>8750.0000000000073</v>
      </c>
      <c r="AQ2095" s="8">
        <f>AO2095*L2095</f>
        <v>8067.5000000000055</v>
      </c>
      <c r="AR2095" s="1">
        <f t="shared" si="108"/>
        <v>682.50000000000182</v>
      </c>
      <c r="AS2095" s="8">
        <f>AQ2095+AR2095</f>
        <v>8750.0000000000073</v>
      </c>
      <c r="AT2095" s="8">
        <f>AS2095-X2095</f>
        <v>8750.0000000000073</v>
      </c>
      <c r="AU2095" s="11">
        <f>AT2095/L2095</f>
        <v>5.0000000000000044E-2</v>
      </c>
      <c r="AV2095">
        <f>(_xlfn.XLOOKUP(A2095,[2]loan_data!$A:$A,[2]loan_data!$Z:$Z)-100)%</f>
        <v>4.6099999999999995E-2</v>
      </c>
      <c r="AW2095" t="str">
        <f>_xlfn.XLOOKUP(A2095,[2]loan_data!$A:$A,[2]loan_data!$AA:$AA)</f>
        <v>umbs_price</v>
      </c>
      <c r="AX2095" s="8">
        <f>AV2095*L2095</f>
        <v>8067.4999999999991</v>
      </c>
    </row>
    <row r="2096" spans="1:52" x14ac:dyDescent="0.2">
      <c r="A2096">
        <v>5029425</v>
      </c>
      <c r="B2096" t="s">
        <v>68</v>
      </c>
      <c r="C2096" t="s">
        <v>117</v>
      </c>
      <c r="D2096" t="b">
        <v>1</v>
      </c>
      <c r="E2096" t="s">
        <v>35</v>
      </c>
      <c r="F2096" t="s">
        <v>36</v>
      </c>
      <c r="G2096" t="s">
        <v>37</v>
      </c>
      <c r="H2096" t="s">
        <v>53</v>
      </c>
      <c r="I2096">
        <v>1</v>
      </c>
      <c r="J2096" t="b">
        <v>0</v>
      </c>
      <c r="K2096" t="b">
        <v>0</v>
      </c>
      <c r="L2096" s="1">
        <v>355000</v>
      </c>
      <c r="M2096" s="2">
        <v>44454</v>
      </c>
      <c r="N2096" s="2">
        <v>44501</v>
      </c>
      <c r="O2096" s="2">
        <v>55427</v>
      </c>
      <c r="P2096">
        <v>360</v>
      </c>
      <c r="Q2096" s="3">
        <v>1565.04</v>
      </c>
      <c r="R2096">
        <v>3.375</v>
      </c>
      <c r="S2096" t="s">
        <v>920</v>
      </c>
      <c r="T2096" s="4">
        <v>443750</v>
      </c>
      <c r="U2096" s="7">
        <f>V2096+W2096</f>
        <v>3567.5000000000036</v>
      </c>
      <c r="V2096" s="7">
        <f t="shared" si="106"/>
        <v>1384.5000000000036</v>
      </c>
      <c r="W2096" s="7">
        <v>2183</v>
      </c>
      <c r="AA2096" t="b">
        <v>0</v>
      </c>
      <c r="AB2096">
        <v>0</v>
      </c>
      <c r="AC2096">
        <v>0</v>
      </c>
      <c r="AD2096" t="b">
        <v>0</v>
      </c>
      <c r="AE2096" t="s">
        <v>39</v>
      </c>
      <c r="AF2096" t="b">
        <v>0</v>
      </c>
      <c r="AG2096">
        <v>1</v>
      </c>
      <c r="AH2096">
        <v>271</v>
      </c>
      <c r="AI2096" s="6">
        <v>2936</v>
      </c>
      <c r="AJ2096">
        <v>699</v>
      </c>
      <c r="AK2096" t="s">
        <v>43</v>
      </c>
      <c r="AL2096" t="s">
        <v>50</v>
      </c>
      <c r="AM2096" s="9">
        <v>1.05</v>
      </c>
      <c r="AN2096">
        <f>_xlfn.XLOOKUP(S2096,[1]umbs_prices!$A:$A,[1]umbs_prices!$D:$D)</f>
        <v>104.61</v>
      </c>
      <c r="AO2096" s="11">
        <f t="shared" si="107"/>
        <v>4.610000000000003E-2</v>
      </c>
      <c r="AP2096" s="13">
        <f>(AM2096-1)*L2096</f>
        <v>17750.000000000015</v>
      </c>
      <c r="AQ2096" s="8">
        <f>AO2096*L2096</f>
        <v>16365.500000000011</v>
      </c>
      <c r="AR2096" s="1">
        <f t="shared" si="108"/>
        <v>1384.5000000000036</v>
      </c>
      <c r="AS2096" s="8">
        <f>AQ2096+AR2096</f>
        <v>17750.000000000015</v>
      </c>
      <c r="AT2096" s="8">
        <f>AS2096-X2096</f>
        <v>17750.000000000015</v>
      </c>
      <c r="AU2096" s="11">
        <f>AT2096/L2096</f>
        <v>5.0000000000000044E-2</v>
      </c>
      <c r="AV2096">
        <f>(_xlfn.XLOOKUP(A2096,[2]loan_data!$A:$A,[2]loan_data!$Z:$Z)-100)%</f>
        <v>4.6099999999999995E-2</v>
      </c>
      <c r="AW2096" t="str">
        <f>_xlfn.XLOOKUP(A2096,[2]loan_data!$A:$A,[2]loan_data!$AA:$AA)</f>
        <v>umbs_price</v>
      </c>
      <c r="AX2096" s="8">
        <f>AV2096*L2096</f>
        <v>16365.499999999998</v>
      </c>
    </row>
    <row r="2097" spans="1:52" x14ac:dyDescent="0.2">
      <c r="A2097">
        <v>5029447</v>
      </c>
      <c r="B2097" t="s">
        <v>103</v>
      </c>
      <c r="C2097" t="s">
        <v>381</v>
      </c>
      <c r="D2097" t="b">
        <v>1</v>
      </c>
      <c r="E2097" t="s">
        <v>35</v>
      </c>
      <c r="F2097" t="s">
        <v>36</v>
      </c>
      <c r="G2097" t="s">
        <v>37</v>
      </c>
      <c r="H2097" t="s">
        <v>60</v>
      </c>
      <c r="I2097">
        <v>1</v>
      </c>
      <c r="J2097" t="b">
        <v>0</v>
      </c>
      <c r="K2097" t="b">
        <v>0</v>
      </c>
      <c r="L2097" s="1">
        <v>185000</v>
      </c>
      <c r="M2097" s="2">
        <v>44454</v>
      </c>
      <c r="N2097" s="2">
        <v>44501</v>
      </c>
      <c r="O2097" s="2">
        <v>55427</v>
      </c>
      <c r="P2097">
        <v>360</v>
      </c>
      <c r="Q2097" s="3">
        <v>815.59</v>
      </c>
      <c r="R2097">
        <v>3.375</v>
      </c>
      <c r="S2097" t="s">
        <v>926</v>
      </c>
      <c r="T2097" s="4">
        <v>194737</v>
      </c>
      <c r="U2097" s="7">
        <f>V2097+W2097</f>
        <v>2941.9</v>
      </c>
      <c r="V2097" s="7">
        <f t="shared" si="106"/>
        <v>0</v>
      </c>
      <c r="W2097" s="7">
        <v>2941.9</v>
      </c>
      <c r="AA2097" t="b">
        <v>0</v>
      </c>
      <c r="AB2097">
        <v>0</v>
      </c>
      <c r="AC2097">
        <v>0</v>
      </c>
      <c r="AD2097" t="b">
        <v>0</v>
      </c>
      <c r="AE2097" t="s">
        <v>39</v>
      </c>
      <c r="AF2097" t="b">
        <v>0</v>
      </c>
      <c r="AG2097">
        <v>1</v>
      </c>
      <c r="AH2097">
        <v>135</v>
      </c>
      <c r="AI2097" s="6">
        <v>3038</v>
      </c>
      <c r="AJ2097">
        <v>699</v>
      </c>
      <c r="AK2097" t="s">
        <v>40</v>
      </c>
      <c r="AL2097" t="s">
        <v>50</v>
      </c>
      <c r="AM2097" s="9">
        <v>1.05</v>
      </c>
      <c r="AN2097">
        <f>_xlfn.XLOOKUP(S2097,[1]umbs_prices!$A:$A,[1]umbs_prices!$D:$D)</f>
        <v>105</v>
      </c>
      <c r="AO2097" s="11">
        <f t="shared" si="107"/>
        <v>5.0000000000000044E-2</v>
      </c>
      <c r="AP2097" s="13">
        <f>(AM2097-1)*L2097</f>
        <v>9250.0000000000091</v>
      </c>
      <c r="AQ2097" s="8">
        <f>AO2097*L2097</f>
        <v>9250.0000000000091</v>
      </c>
      <c r="AR2097" s="1">
        <f t="shared" si="108"/>
        <v>0</v>
      </c>
      <c r="AS2097" s="8">
        <f>AQ2097+AR2097</f>
        <v>9250.0000000000091</v>
      </c>
      <c r="AT2097" s="8">
        <f>AS2097-X2097</f>
        <v>9250.0000000000091</v>
      </c>
      <c r="AU2097" s="11">
        <f>AT2097/L2097</f>
        <v>5.0000000000000051E-2</v>
      </c>
      <c r="AV2097">
        <f>(_xlfn.XLOOKUP(A2097,[2]loan_data!$A:$A,[2]loan_data!$Z:$Z)-100)%</f>
        <v>0.05</v>
      </c>
      <c r="AW2097" t="str">
        <f>_xlfn.XLOOKUP(A2097,[2]loan_data!$A:$A,[2]loan_data!$AA:$AA)</f>
        <v>umbs_price</v>
      </c>
      <c r="AX2097" s="8">
        <f>AV2097*L2097</f>
        <v>9250</v>
      </c>
    </row>
    <row r="2098" spans="1:52" x14ac:dyDescent="0.2">
      <c r="A2098">
        <v>5029512</v>
      </c>
      <c r="B2098" t="s">
        <v>51</v>
      </c>
      <c r="C2098" t="s">
        <v>47</v>
      </c>
      <c r="D2098" t="b">
        <v>1</v>
      </c>
      <c r="E2098" t="s">
        <v>35</v>
      </c>
      <c r="F2098" t="s">
        <v>36</v>
      </c>
      <c r="G2098" t="s">
        <v>37</v>
      </c>
      <c r="H2098" t="s">
        <v>53</v>
      </c>
      <c r="I2098">
        <v>1</v>
      </c>
      <c r="J2098" t="b">
        <v>0</v>
      </c>
      <c r="K2098" t="b">
        <v>0</v>
      </c>
      <c r="L2098" s="1">
        <v>355000</v>
      </c>
      <c r="M2098" s="2">
        <v>44454</v>
      </c>
      <c r="N2098" s="2">
        <v>44501</v>
      </c>
      <c r="O2098" s="2">
        <v>49949</v>
      </c>
      <c r="P2098">
        <v>180</v>
      </c>
      <c r="Q2098" s="3">
        <v>2300.88</v>
      </c>
      <c r="R2098">
        <v>2.125</v>
      </c>
      <c r="S2098" t="s">
        <v>925</v>
      </c>
      <c r="T2098" s="4">
        <v>591667</v>
      </c>
      <c r="U2098" s="7">
        <f>V2098+W2098</f>
        <v>26802.500000000004</v>
      </c>
      <c r="V2098" s="7">
        <f t="shared" si="106"/>
        <v>26802.500000000004</v>
      </c>
      <c r="W2098" s="7">
        <v>0</v>
      </c>
      <c r="AA2098" t="b">
        <v>0</v>
      </c>
      <c r="AB2098">
        <v>0</v>
      </c>
      <c r="AC2098">
        <v>0</v>
      </c>
      <c r="AD2098" t="b">
        <v>0</v>
      </c>
      <c r="AE2098" t="s">
        <v>39</v>
      </c>
      <c r="AF2098" t="b">
        <v>0</v>
      </c>
      <c r="AG2098">
        <v>1</v>
      </c>
      <c r="AH2098">
        <v>233</v>
      </c>
      <c r="AI2098" s="6">
        <v>2330</v>
      </c>
      <c r="AJ2098">
        <v>699</v>
      </c>
      <c r="AK2098" t="s">
        <v>40</v>
      </c>
      <c r="AL2098" t="s">
        <v>50</v>
      </c>
      <c r="AM2098" s="9">
        <v>1.05</v>
      </c>
      <c r="AN2098">
        <f>_xlfn.XLOOKUP(S2098,[1]umbs_prices!$A:$A,[1]umbs_prices!$D:$D)</f>
        <v>97.45</v>
      </c>
      <c r="AO2098" s="11">
        <f t="shared" si="107"/>
        <v>-2.5499999999999967E-2</v>
      </c>
      <c r="AP2098" s="13">
        <f>(AM2098-1)*L2098</f>
        <v>17750.000000000015</v>
      </c>
      <c r="AQ2098" s="8">
        <f>AO2098*L2098</f>
        <v>-9052.4999999999891</v>
      </c>
      <c r="AR2098" s="1">
        <f t="shared" si="108"/>
        <v>26802.500000000004</v>
      </c>
      <c r="AS2098" s="8">
        <f>AQ2098+AR2098</f>
        <v>17750.000000000015</v>
      </c>
      <c r="AT2098" s="8">
        <f>AS2098-X2098</f>
        <v>17750.000000000015</v>
      </c>
      <c r="AU2098" s="11">
        <f>AT2098/L2098</f>
        <v>5.0000000000000044E-2</v>
      </c>
      <c r="AV2098">
        <f>(_xlfn.XLOOKUP(A2098,[2]loan_data!$A:$A,[2]loan_data!$Z:$Z)-100)%</f>
        <v>-2.5499999999999971E-2</v>
      </c>
      <c r="AW2098" t="str">
        <f>_xlfn.XLOOKUP(A2098,[2]loan_data!$A:$A,[2]loan_data!$AA:$AA)</f>
        <v>umbs_price</v>
      </c>
      <c r="AX2098" s="8">
        <f>AV2098*L2098</f>
        <v>-9052.4999999999891</v>
      </c>
    </row>
    <row r="2099" spans="1:52" x14ac:dyDescent="0.2">
      <c r="A2099">
        <v>5029539</v>
      </c>
      <c r="B2099" t="s">
        <v>33</v>
      </c>
      <c r="C2099" t="s">
        <v>98</v>
      </c>
      <c r="D2099" t="b">
        <v>1</v>
      </c>
      <c r="E2099" t="s">
        <v>35</v>
      </c>
      <c r="F2099" t="s">
        <v>36</v>
      </c>
      <c r="G2099" t="s">
        <v>37</v>
      </c>
      <c r="H2099" t="s">
        <v>38</v>
      </c>
      <c r="I2099">
        <v>1</v>
      </c>
      <c r="J2099" t="b">
        <v>0</v>
      </c>
      <c r="K2099" t="b">
        <v>0</v>
      </c>
      <c r="L2099" s="1">
        <v>505000</v>
      </c>
      <c r="M2099" s="2">
        <v>44455</v>
      </c>
      <c r="N2099" s="2">
        <v>44501</v>
      </c>
      <c r="O2099" s="2">
        <v>55427</v>
      </c>
      <c r="P2099">
        <v>360</v>
      </c>
      <c r="Q2099" s="3">
        <v>1894.95</v>
      </c>
      <c r="R2099">
        <v>2.125</v>
      </c>
      <c r="S2099" t="s">
        <v>925</v>
      </c>
      <c r="T2099" s="4">
        <v>994095</v>
      </c>
      <c r="U2099" s="7">
        <f>V2099+W2099</f>
        <v>38127.500000000007</v>
      </c>
      <c r="V2099" s="7">
        <f t="shared" si="106"/>
        <v>38127.500000000007</v>
      </c>
      <c r="W2099" s="7">
        <v>0</v>
      </c>
      <c r="Z2099">
        <v>60</v>
      </c>
      <c r="AA2099" t="b">
        <v>0</v>
      </c>
      <c r="AB2099">
        <v>0</v>
      </c>
      <c r="AC2099">
        <v>0</v>
      </c>
      <c r="AD2099" t="b">
        <v>0</v>
      </c>
      <c r="AE2099" t="s">
        <v>39</v>
      </c>
      <c r="AF2099" t="b">
        <v>0</v>
      </c>
      <c r="AG2099">
        <v>1</v>
      </c>
      <c r="AH2099">
        <v>170</v>
      </c>
      <c r="AI2099" s="6">
        <v>4250</v>
      </c>
      <c r="AJ2099">
        <v>699</v>
      </c>
      <c r="AK2099" t="s">
        <v>40</v>
      </c>
      <c r="AL2099" t="s">
        <v>50</v>
      </c>
      <c r="AM2099" s="9">
        <v>1.05</v>
      </c>
      <c r="AN2099">
        <f>_xlfn.XLOOKUP(S2099,[1]umbs_prices!$A:$A,[1]umbs_prices!$D:$D)</f>
        <v>97.45</v>
      </c>
      <c r="AO2099" s="11">
        <f t="shared" si="107"/>
        <v>-2.5499999999999967E-2</v>
      </c>
      <c r="AP2099" s="13">
        <f>(AM2099-1)*L2099</f>
        <v>25250.000000000022</v>
      </c>
      <c r="AQ2099" s="8">
        <f>AO2099*L2099</f>
        <v>-12877.499999999984</v>
      </c>
      <c r="AR2099" s="1">
        <f t="shared" si="108"/>
        <v>38127.500000000007</v>
      </c>
      <c r="AS2099" s="8">
        <f>AQ2099+AR2099</f>
        <v>25250.000000000022</v>
      </c>
      <c r="AT2099" s="8">
        <f>AS2099-X2099</f>
        <v>25250.000000000022</v>
      </c>
      <c r="AU2099" s="11">
        <f>AT2099/L2099</f>
        <v>5.0000000000000044E-2</v>
      </c>
      <c r="AV2099">
        <f>(_xlfn.XLOOKUP(A2099,[2]loan_data!$A:$A,[2]loan_data!$Z:$Z)-100)%</f>
        <v>-2.143749999999997E-2</v>
      </c>
      <c r="AW2099" t="str">
        <f>_xlfn.XLOOKUP(A2099,[2]loan_data!$A:$A,[2]loan_data!$AA:$AA)</f>
        <v>storgan_manley</v>
      </c>
      <c r="AX2099" s="8">
        <f>AV2099*L2099</f>
        <v>-10825.937499999985</v>
      </c>
      <c r="AY2099" s="8">
        <f>AX2099+AR2099</f>
        <v>27301.562500000022</v>
      </c>
      <c r="AZ2099" s="10">
        <f>AY2099/L2099</f>
        <v>5.4062500000000041E-2</v>
      </c>
    </row>
    <row r="2100" spans="1:52" x14ac:dyDescent="0.2">
      <c r="A2100">
        <v>5029581</v>
      </c>
      <c r="B2100" t="s">
        <v>33</v>
      </c>
      <c r="C2100" t="s">
        <v>650</v>
      </c>
      <c r="D2100" t="b">
        <v>1</v>
      </c>
      <c r="E2100" t="s">
        <v>35</v>
      </c>
      <c r="F2100" t="s">
        <v>36</v>
      </c>
      <c r="G2100" t="s">
        <v>37</v>
      </c>
      <c r="H2100" t="s">
        <v>195</v>
      </c>
      <c r="I2100">
        <v>1</v>
      </c>
      <c r="J2100" t="b">
        <v>0</v>
      </c>
      <c r="K2100" t="b">
        <v>0</v>
      </c>
      <c r="L2100" s="1">
        <v>195000</v>
      </c>
      <c r="M2100" s="2">
        <v>44456</v>
      </c>
      <c r="N2100" s="2">
        <v>44501</v>
      </c>
      <c r="O2100" s="2">
        <v>55427</v>
      </c>
      <c r="P2100">
        <v>360</v>
      </c>
      <c r="Q2100" s="3">
        <v>768.89</v>
      </c>
      <c r="R2100">
        <v>2.5</v>
      </c>
      <c r="S2100" t="s">
        <v>921</v>
      </c>
      <c r="T2100" s="4">
        <v>685173</v>
      </c>
      <c r="U2100" s="7">
        <f>V2100+W2100</f>
        <v>13143.650000000027</v>
      </c>
      <c r="V2100" s="7">
        <f t="shared" si="106"/>
        <v>9984.0000000000273</v>
      </c>
      <c r="W2100" s="7">
        <v>3159.6499999999996</v>
      </c>
      <c r="AA2100" t="b">
        <v>0</v>
      </c>
      <c r="AB2100">
        <v>0</v>
      </c>
      <c r="AC2100">
        <v>0</v>
      </c>
      <c r="AD2100" t="b">
        <v>0</v>
      </c>
      <c r="AE2100" t="s">
        <v>39</v>
      </c>
      <c r="AF2100" t="b">
        <v>0</v>
      </c>
      <c r="AG2100">
        <v>1</v>
      </c>
      <c r="AH2100">
        <v>47</v>
      </c>
      <c r="AI2100" s="6">
        <v>1528</v>
      </c>
      <c r="AJ2100">
        <v>699</v>
      </c>
      <c r="AK2100" t="s">
        <v>40</v>
      </c>
      <c r="AL2100" t="s">
        <v>41</v>
      </c>
      <c r="AM2100" s="9">
        <v>1.05</v>
      </c>
      <c r="AN2100">
        <f>_xlfn.XLOOKUP(S2100,[1]umbs_prices!$A:$A,[1]umbs_prices!$D:$D)</f>
        <v>99.88</v>
      </c>
      <c r="AO2100" s="11">
        <f t="shared" si="107"/>
        <v>-1.2000000000000899E-3</v>
      </c>
      <c r="AP2100" s="13">
        <f>(AM2100-1)*L2100</f>
        <v>9750.0000000000091</v>
      </c>
      <c r="AQ2100" s="8">
        <f>AO2100*L2100</f>
        <v>-234.00000000001754</v>
      </c>
      <c r="AR2100" s="1">
        <f t="shared" si="108"/>
        <v>9984.0000000000273</v>
      </c>
      <c r="AS2100" s="8">
        <f>AQ2100+AR2100</f>
        <v>9750.0000000000091</v>
      </c>
      <c r="AT2100" s="8">
        <f>AS2100-X2100</f>
        <v>9750.0000000000091</v>
      </c>
      <c r="AU2100" s="11">
        <f>AT2100/L2100</f>
        <v>5.0000000000000044E-2</v>
      </c>
      <c r="AV2100">
        <f>(_xlfn.XLOOKUP(A2100,[2]loan_data!$A:$A,[2]loan_data!$Z:$Z)-100)%</f>
        <v>-1.2000000000000454E-3</v>
      </c>
      <c r="AW2100" t="str">
        <f>_xlfn.XLOOKUP(A2100,[2]loan_data!$A:$A,[2]loan_data!$AA:$AA)</f>
        <v>umbs_price</v>
      </c>
      <c r="AX2100" s="8">
        <f>AV2100*L2100</f>
        <v>-234.00000000000887</v>
      </c>
    </row>
    <row r="2101" spans="1:52" x14ac:dyDescent="0.2">
      <c r="A2101">
        <v>5029598</v>
      </c>
      <c r="B2101" t="s">
        <v>124</v>
      </c>
      <c r="C2101" t="s">
        <v>159</v>
      </c>
      <c r="D2101" t="b">
        <v>1</v>
      </c>
      <c r="E2101" t="s">
        <v>35</v>
      </c>
      <c r="F2101" t="s">
        <v>36</v>
      </c>
      <c r="G2101" t="s">
        <v>37</v>
      </c>
      <c r="H2101" t="s">
        <v>38</v>
      </c>
      <c r="I2101">
        <v>1</v>
      </c>
      <c r="J2101" t="b">
        <v>0</v>
      </c>
      <c r="K2101" t="b">
        <v>0</v>
      </c>
      <c r="L2101" s="1">
        <v>195000</v>
      </c>
      <c r="M2101" s="2">
        <v>44456</v>
      </c>
      <c r="N2101" s="2">
        <v>44501</v>
      </c>
      <c r="O2101" s="2">
        <v>55427</v>
      </c>
      <c r="P2101">
        <v>360</v>
      </c>
      <c r="Q2101" s="3">
        <v>846.37</v>
      </c>
      <c r="R2101">
        <v>3.25</v>
      </c>
      <c r="S2101" t="s">
        <v>920</v>
      </c>
      <c r="T2101" s="4">
        <v>433334</v>
      </c>
      <c r="U2101" s="7">
        <f>V2101+W2101</f>
        <v>2194.5500000000038</v>
      </c>
      <c r="V2101" s="7">
        <f t="shared" si="106"/>
        <v>760.50000000000364</v>
      </c>
      <c r="W2101" s="7">
        <v>1434.0500000000002</v>
      </c>
      <c r="AA2101" t="b">
        <v>0</v>
      </c>
      <c r="AB2101">
        <v>0</v>
      </c>
      <c r="AC2101">
        <v>0</v>
      </c>
      <c r="AD2101" t="b">
        <v>0</v>
      </c>
      <c r="AE2101" t="s">
        <v>39</v>
      </c>
      <c r="AF2101" t="b">
        <v>0</v>
      </c>
      <c r="AG2101">
        <v>1</v>
      </c>
      <c r="AH2101">
        <v>74</v>
      </c>
      <c r="AI2101" s="6">
        <v>2220</v>
      </c>
      <c r="AJ2101">
        <v>699</v>
      </c>
      <c r="AK2101" t="s">
        <v>40</v>
      </c>
      <c r="AL2101" t="s">
        <v>50</v>
      </c>
      <c r="AM2101" s="9">
        <v>1.05</v>
      </c>
      <c r="AN2101">
        <f>_xlfn.XLOOKUP(S2101,[1]umbs_prices!$A:$A,[1]umbs_prices!$D:$D)</f>
        <v>104.61</v>
      </c>
      <c r="AO2101" s="11">
        <f t="shared" si="107"/>
        <v>4.610000000000003E-2</v>
      </c>
      <c r="AP2101" s="13">
        <f>(AM2101-1)*L2101</f>
        <v>9750.0000000000091</v>
      </c>
      <c r="AQ2101" s="8">
        <f>AO2101*L2101</f>
        <v>8989.5000000000055</v>
      </c>
      <c r="AR2101" s="1">
        <f t="shared" si="108"/>
        <v>760.50000000000364</v>
      </c>
      <c r="AS2101" s="8">
        <f>AQ2101+AR2101</f>
        <v>9750.0000000000091</v>
      </c>
      <c r="AT2101" s="8">
        <f>AS2101-X2101</f>
        <v>9750.0000000000091</v>
      </c>
      <c r="AU2101" s="11">
        <f>AT2101/L2101</f>
        <v>5.0000000000000044E-2</v>
      </c>
      <c r="AV2101">
        <f>(_xlfn.XLOOKUP(A2101,[2]loan_data!$A:$A,[2]loan_data!$Z:$Z)-100)%</f>
        <v>4.6099999999999995E-2</v>
      </c>
      <c r="AW2101" t="str">
        <f>_xlfn.XLOOKUP(A2101,[2]loan_data!$A:$A,[2]loan_data!$AA:$AA)</f>
        <v>umbs_price</v>
      </c>
      <c r="AX2101" s="8">
        <f>AV2101*L2101</f>
        <v>8989.4999999999982</v>
      </c>
    </row>
    <row r="2102" spans="1:52" x14ac:dyDescent="0.2">
      <c r="A2102">
        <v>5029624</v>
      </c>
      <c r="B2102" t="s">
        <v>61</v>
      </c>
      <c r="C2102" t="s">
        <v>62</v>
      </c>
      <c r="D2102" t="b">
        <v>1</v>
      </c>
      <c r="E2102" t="s">
        <v>35</v>
      </c>
      <c r="F2102" t="s">
        <v>36</v>
      </c>
      <c r="G2102" t="s">
        <v>37</v>
      </c>
      <c r="H2102" t="s">
        <v>53</v>
      </c>
      <c r="I2102">
        <v>1</v>
      </c>
      <c r="J2102" t="b">
        <v>0</v>
      </c>
      <c r="K2102" t="b">
        <v>0</v>
      </c>
      <c r="L2102" s="1">
        <v>445000</v>
      </c>
      <c r="M2102" s="2">
        <v>44456</v>
      </c>
      <c r="N2102" s="2">
        <v>44501</v>
      </c>
      <c r="O2102" s="2">
        <v>55427</v>
      </c>
      <c r="P2102">
        <v>360</v>
      </c>
      <c r="Q2102" s="3">
        <v>1841.86</v>
      </c>
      <c r="R2102">
        <v>2.875</v>
      </c>
      <c r="S2102" t="s">
        <v>922</v>
      </c>
      <c r="T2102" s="4">
        <v>664180</v>
      </c>
      <c r="U2102" s="7">
        <f>V2102+W2102</f>
        <v>11853.3</v>
      </c>
      <c r="V2102" s="7">
        <f t="shared" si="106"/>
        <v>8054.5</v>
      </c>
      <c r="W2102" s="7">
        <v>3798.7999999999993</v>
      </c>
      <c r="AA2102" t="b">
        <v>0</v>
      </c>
      <c r="AB2102">
        <v>0</v>
      </c>
      <c r="AC2102">
        <v>0</v>
      </c>
      <c r="AD2102" t="b">
        <v>0</v>
      </c>
      <c r="AE2102" t="s">
        <v>39</v>
      </c>
      <c r="AF2102" t="b">
        <v>0</v>
      </c>
      <c r="AG2102">
        <v>1</v>
      </c>
      <c r="AH2102">
        <v>114</v>
      </c>
      <c r="AI2102" s="6">
        <v>4370</v>
      </c>
      <c r="AJ2102">
        <v>699</v>
      </c>
      <c r="AK2102" t="s">
        <v>43</v>
      </c>
      <c r="AL2102" t="s">
        <v>50</v>
      </c>
      <c r="AM2102" s="9">
        <v>1.05</v>
      </c>
      <c r="AN2102">
        <f>_xlfn.XLOOKUP(S2102,[1]umbs_prices!$A:$A,[1]umbs_prices!$D:$D)</f>
        <v>103.19</v>
      </c>
      <c r="AO2102" s="11">
        <f t="shared" si="107"/>
        <v>3.1900000000000039E-2</v>
      </c>
      <c r="AP2102" s="13">
        <f>(AM2102-1)*L2102</f>
        <v>22250.000000000018</v>
      </c>
      <c r="AQ2102" s="8">
        <f>AO2102*L2102</f>
        <v>14195.500000000018</v>
      </c>
      <c r="AR2102" s="1">
        <f t="shared" si="108"/>
        <v>8054.5</v>
      </c>
      <c r="AS2102" s="8">
        <f>AQ2102+AR2102</f>
        <v>22250.000000000018</v>
      </c>
      <c r="AT2102" s="8">
        <f>AS2102-X2102</f>
        <v>22250.000000000018</v>
      </c>
      <c r="AU2102" s="11">
        <f>AT2102/L2102</f>
        <v>5.0000000000000037E-2</v>
      </c>
      <c r="AV2102">
        <f>(_xlfn.XLOOKUP(A2102,[2]loan_data!$A:$A,[2]loan_data!$Z:$Z)-100)%</f>
        <v>4.0962499999999978E-2</v>
      </c>
      <c r="AW2102" t="str">
        <f>_xlfn.XLOOKUP(A2102,[2]loan_data!$A:$A,[2]loan_data!$AA:$AA)</f>
        <v>storgan_manley</v>
      </c>
      <c r="AX2102" s="8">
        <f>AV2102*L2102</f>
        <v>18228.312499999989</v>
      </c>
      <c r="AY2102" s="8">
        <f>AX2102+AR2102</f>
        <v>26282.812499999989</v>
      </c>
      <c r="AZ2102" s="10">
        <f>AY2102/L2102</f>
        <v>5.9062499999999976E-2</v>
      </c>
    </row>
    <row r="2103" spans="1:52" x14ac:dyDescent="0.2">
      <c r="A2103">
        <v>5029712</v>
      </c>
      <c r="B2103" t="s">
        <v>68</v>
      </c>
      <c r="C2103" t="s">
        <v>278</v>
      </c>
      <c r="D2103" t="b">
        <v>1</v>
      </c>
      <c r="E2103" t="s">
        <v>35</v>
      </c>
      <c r="F2103" t="s">
        <v>36</v>
      </c>
      <c r="G2103" t="s">
        <v>37</v>
      </c>
      <c r="H2103" t="s">
        <v>60</v>
      </c>
      <c r="I2103">
        <v>1</v>
      </c>
      <c r="J2103" t="b">
        <v>0</v>
      </c>
      <c r="K2103" t="b">
        <v>0</v>
      </c>
      <c r="L2103" s="1">
        <v>175000</v>
      </c>
      <c r="M2103" s="2">
        <v>44456</v>
      </c>
      <c r="N2103" s="2">
        <v>44501</v>
      </c>
      <c r="O2103" s="2">
        <v>55427</v>
      </c>
      <c r="P2103">
        <v>360</v>
      </c>
      <c r="Q2103" s="3">
        <v>730.37</v>
      </c>
      <c r="R2103">
        <v>2.94</v>
      </c>
      <c r="S2103" t="s">
        <v>922</v>
      </c>
      <c r="T2103" s="4">
        <v>218750</v>
      </c>
      <c r="U2103" s="7">
        <f>V2103+W2103</f>
        <v>4348.72</v>
      </c>
      <c r="V2103" s="7">
        <f t="shared" si="106"/>
        <v>3167.5</v>
      </c>
      <c r="W2103" s="7">
        <v>1181.22</v>
      </c>
      <c r="AA2103" t="b">
        <v>0</v>
      </c>
      <c r="AB2103">
        <v>0</v>
      </c>
      <c r="AC2103">
        <v>0</v>
      </c>
      <c r="AD2103" t="b">
        <v>0</v>
      </c>
      <c r="AE2103" t="s">
        <v>39</v>
      </c>
      <c r="AF2103" t="b">
        <v>0</v>
      </c>
      <c r="AG2103">
        <v>1</v>
      </c>
      <c r="AH2103">
        <v>69</v>
      </c>
      <c r="AI2103" s="6">
        <v>1668</v>
      </c>
      <c r="AJ2103">
        <v>699</v>
      </c>
      <c r="AK2103" t="s">
        <v>40</v>
      </c>
      <c r="AL2103" t="s">
        <v>50</v>
      </c>
      <c r="AM2103" s="9">
        <v>1.05</v>
      </c>
      <c r="AN2103">
        <f>_xlfn.XLOOKUP(S2103,[1]umbs_prices!$A:$A,[1]umbs_prices!$D:$D)</f>
        <v>103.19</v>
      </c>
      <c r="AO2103" s="11">
        <f t="shared" si="107"/>
        <v>3.1900000000000039E-2</v>
      </c>
      <c r="AP2103" s="13">
        <f>(AM2103-1)*L2103</f>
        <v>8750.0000000000073</v>
      </c>
      <c r="AQ2103" s="8">
        <f>AO2103*L2103</f>
        <v>5582.5000000000073</v>
      </c>
      <c r="AR2103" s="1">
        <f t="shared" si="108"/>
        <v>3167.5</v>
      </c>
      <c r="AS2103" s="8">
        <f>AQ2103+AR2103</f>
        <v>8750.0000000000073</v>
      </c>
      <c r="AT2103" s="8">
        <f>AS2103-X2103</f>
        <v>8750.0000000000073</v>
      </c>
      <c r="AU2103" s="11">
        <f>AT2103/L2103</f>
        <v>5.0000000000000044E-2</v>
      </c>
      <c r="AV2103">
        <f>(_xlfn.XLOOKUP(A2103,[2]loan_data!$A:$A,[2]loan_data!$Z:$Z)-100)%</f>
        <v>3.1899999999999977E-2</v>
      </c>
      <c r="AW2103" t="str">
        <f>_xlfn.XLOOKUP(A2103,[2]loan_data!$A:$A,[2]loan_data!$AA:$AA)</f>
        <v>umbs_price</v>
      </c>
      <c r="AX2103" s="8">
        <f>AV2103*L2103</f>
        <v>5582.4999999999964</v>
      </c>
    </row>
    <row r="2104" spans="1:52" x14ac:dyDescent="0.2">
      <c r="A2104">
        <v>5029757</v>
      </c>
      <c r="B2104" t="s">
        <v>51</v>
      </c>
      <c r="C2104" t="s">
        <v>651</v>
      </c>
      <c r="D2104" t="b">
        <v>1</v>
      </c>
      <c r="E2104" t="s">
        <v>35</v>
      </c>
      <c r="F2104" t="s">
        <v>36</v>
      </c>
      <c r="G2104" t="s">
        <v>37</v>
      </c>
      <c r="H2104" t="s">
        <v>53</v>
      </c>
      <c r="I2104">
        <v>1</v>
      </c>
      <c r="J2104" t="b">
        <v>0</v>
      </c>
      <c r="K2104" t="b">
        <v>0</v>
      </c>
      <c r="L2104" s="1">
        <v>165000</v>
      </c>
      <c r="M2104" s="2">
        <v>44456</v>
      </c>
      <c r="N2104" s="2">
        <v>44501</v>
      </c>
      <c r="O2104" s="2">
        <v>55427</v>
      </c>
      <c r="P2104">
        <v>360</v>
      </c>
      <c r="Q2104" s="3">
        <v>693.04</v>
      </c>
      <c r="R2104">
        <v>2.99</v>
      </c>
      <c r="S2104" t="s">
        <v>922</v>
      </c>
      <c r="T2104" s="4">
        <v>275184</v>
      </c>
      <c r="U2104" s="7">
        <f>V2104+W2104</f>
        <v>4338.5000000000009</v>
      </c>
      <c r="V2104" s="7">
        <f t="shared" si="106"/>
        <v>2986.5000000000009</v>
      </c>
      <c r="W2104" s="7">
        <v>1352</v>
      </c>
      <c r="AA2104" t="b">
        <v>0</v>
      </c>
      <c r="AB2104">
        <v>0</v>
      </c>
      <c r="AC2104">
        <v>0</v>
      </c>
      <c r="AD2104" t="b">
        <v>0</v>
      </c>
      <c r="AE2104" t="s">
        <v>39</v>
      </c>
      <c r="AF2104" t="b">
        <v>0</v>
      </c>
      <c r="AG2104">
        <v>1</v>
      </c>
      <c r="AH2104">
        <v>33</v>
      </c>
      <c r="AI2104" s="6">
        <v>1128</v>
      </c>
      <c r="AJ2104">
        <v>699</v>
      </c>
      <c r="AK2104" t="s">
        <v>40</v>
      </c>
      <c r="AL2104" t="s">
        <v>50</v>
      </c>
      <c r="AM2104" s="9">
        <v>1.05</v>
      </c>
      <c r="AN2104">
        <f>_xlfn.XLOOKUP(S2104,[1]umbs_prices!$A:$A,[1]umbs_prices!$D:$D)</f>
        <v>103.19</v>
      </c>
      <c r="AO2104" s="11">
        <f t="shared" si="107"/>
        <v>3.1900000000000039E-2</v>
      </c>
      <c r="AP2104" s="13">
        <f>(AM2104-1)*L2104</f>
        <v>8250.0000000000073</v>
      </c>
      <c r="AQ2104" s="8">
        <f>AO2104*L2104</f>
        <v>5263.5000000000064</v>
      </c>
      <c r="AR2104" s="1">
        <f t="shared" si="108"/>
        <v>2986.5000000000009</v>
      </c>
      <c r="AS2104" s="8">
        <f>AQ2104+AR2104</f>
        <v>8250.0000000000073</v>
      </c>
      <c r="AT2104" s="8">
        <f>AS2104-X2104</f>
        <v>8250.0000000000073</v>
      </c>
      <c r="AU2104" s="11">
        <f>AT2104/L2104</f>
        <v>5.0000000000000044E-2</v>
      </c>
      <c r="AV2104">
        <f>(_xlfn.XLOOKUP(A2104,[2]loan_data!$A:$A,[2]loan_data!$Z:$Z)-100)%</f>
        <v>3.533749999999998E-2</v>
      </c>
      <c r="AW2104" t="str">
        <f>_xlfn.XLOOKUP(A2104,[2]loan_data!$A:$A,[2]loan_data!$AA:$AA)</f>
        <v>storgan_manley</v>
      </c>
      <c r="AX2104" s="8">
        <f>AV2104*L2104</f>
        <v>5830.6874999999964</v>
      </c>
      <c r="AY2104" s="8">
        <f>AX2104+AR2104</f>
        <v>8817.1874999999964</v>
      </c>
      <c r="AZ2104" s="10">
        <f>AY2104/L2104</f>
        <v>5.3437499999999978E-2</v>
      </c>
    </row>
    <row r="2105" spans="1:52" x14ac:dyDescent="0.2">
      <c r="A2105">
        <v>5029825</v>
      </c>
      <c r="B2105" t="s">
        <v>33</v>
      </c>
      <c r="C2105" t="s">
        <v>295</v>
      </c>
      <c r="D2105" t="b">
        <v>1</v>
      </c>
      <c r="E2105" t="s">
        <v>35</v>
      </c>
      <c r="F2105" t="s">
        <v>36</v>
      </c>
      <c r="G2105" t="s">
        <v>37</v>
      </c>
      <c r="H2105" t="s">
        <v>60</v>
      </c>
      <c r="I2105">
        <v>1</v>
      </c>
      <c r="J2105" t="b">
        <v>0</v>
      </c>
      <c r="K2105" t="b">
        <v>0</v>
      </c>
      <c r="L2105" s="1">
        <v>265000</v>
      </c>
      <c r="M2105" s="2">
        <v>44434</v>
      </c>
      <c r="N2105" s="2">
        <v>44470</v>
      </c>
      <c r="O2105" s="2">
        <v>55397</v>
      </c>
      <c r="P2105">
        <v>360</v>
      </c>
      <c r="Q2105" s="3">
        <v>1168.27</v>
      </c>
      <c r="R2105">
        <v>3.375</v>
      </c>
      <c r="S2105" t="s">
        <v>920</v>
      </c>
      <c r="T2105" s="4">
        <v>278948</v>
      </c>
      <c r="U2105" s="7">
        <f>V2105+W2105</f>
        <v>4464.1500000000033</v>
      </c>
      <c r="V2105" s="7">
        <f t="shared" si="106"/>
        <v>1033.5000000000036</v>
      </c>
      <c r="W2105" s="7">
        <v>3430.65</v>
      </c>
      <c r="AA2105" t="b">
        <v>0</v>
      </c>
      <c r="AB2105">
        <v>0</v>
      </c>
      <c r="AC2105">
        <v>0</v>
      </c>
      <c r="AD2105" t="b">
        <v>0</v>
      </c>
      <c r="AE2105" t="s">
        <v>39</v>
      </c>
      <c r="AF2105" t="b">
        <v>0</v>
      </c>
      <c r="AG2105">
        <v>1</v>
      </c>
      <c r="AH2105">
        <v>64</v>
      </c>
      <c r="AI2105" s="6">
        <v>2294</v>
      </c>
      <c r="AJ2105">
        <v>700</v>
      </c>
      <c r="AK2105" t="s">
        <v>58</v>
      </c>
      <c r="AL2105" t="s">
        <v>50</v>
      </c>
      <c r="AM2105" s="9">
        <v>1.05</v>
      </c>
      <c r="AN2105">
        <f>_xlfn.XLOOKUP(S2105,[1]umbs_prices!$A:$A,[1]umbs_prices!$D:$D)</f>
        <v>104.61</v>
      </c>
      <c r="AO2105" s="11">
        <f t="shared" si="107"/>
        <v>4.610000000000003E-2</v>
      </c>
      <c r="AP2105" s="13">
        <f>(AM2105-1)*L2105</f>
        <v>13250.000000000011</v>
      </c>
      <c r="AQ2105" s="8">
        <f>AO2105*L2105</f>
        <v>12216.500000000007</v>
      </c>
      <c r="AR2105" s="1">
        <f t="shared" si="108"/>
        <v>1033.5000000000036</v>
      </c>
      <c r="AS2105" s="8">
        <f>AQ2105+AR2105</f>
        <v>13250.000000000011</v>
      </c>
      <c r="AT2105" s="8">
        <f>AS2105-X2105</f>
        <v>13250.000000000011</v>
      </c>
      <c r="AU2105" s="11">
        <f>AT2105/L2105</f>
        <v>5.0000000000000044E-2</v>
      </c>
      <c r="AV2105">
        <f>(_xlfn.XLOOKUP(A2105,[2]loan_data!$A:$A,[2]loan_data!$Z:$Z)-100)%</f>
        <v>4.6099999999999995E-2</v>
      </c>
      <c r="AW2105" t="str">
        <f>_xlfn.XLOOKUP(A2105,[2]loan_data!$A:$A,[2]loan_data!$AA:$AA)</f>
        <v>umbs_price</v>
      </c>
      <c r="AX2105" s="8">
        <f>AV2105*L2105</f>
        <v>12216.499999999998</v>
      </c>
    </row>
    <row r="2106" spans="1:52" x14ac:dyDescent="0.2">
      <c r="A2106">
        <v>5029833</v>
      </c>
      <c r="B2106" t="s">
        <v>33</v>
      </c>
      <c r="C2106" t="s">
        <v>246</v>
      </c>
      <c r="D2106" t="b">
        <v>1</v>
      </c>
      <c r="E2106" t="s">
        <v>35</v>
      </c>
      <c r="F2106" t="s">
        <v>36</v>
      </c>
      <c r="G2106" t="s">
        <v>37</v>
      </c>
      <c r="H2106" t="s">
        <v>38</v>
      </c>
      <c r="I2106">
        <v>1</v>
      </c>
      <c r="J2106" t="b">
        <v>0</v>
      </c>
      <c r="K2106" t="b">
        <v>0</v>
      </c>
      <c r="L2106" s="1">
        <v>485000</v>
      </c>
      <c r="M2106" s="2">
        <v>44428</v>
      </c>
      <c r="N2106" s="2">
        <v>44470</v>
      </c>
      <c r="O2106" s="2">
        <v>55397</v>
      </c>
      <c r="P2106">
        <v>360</v>
      </c>
      <c r="Q2106" s="3">
        <v>2007.42</v>
      </c>
      <c r="R2106">
        <v>2.875</v>
      </c>
      <c r="S2106" t="s">
        <v>922</v>
      </c>
      <c r="T2106" s="4">
        <v>903839</v>
      </c>
      <c r="U2106" s="7">
        <f>V2106+W2106</f>
        <v>9978.0000000000018</v>
      </c>
      <c r="V2106" s="7">
        <f t="shared" si="106"/>
        <v>8778.5000000000018</v>
      </c>
      <c r="W2106" s="7">
        <v>1199.5</v>
      </c>
      <c r="AA2106" t="b">
        <v>0</v>
      </c>
      <c r="AB2106">
        <v>0</v>
      </c>
      <c r="AC2106">
        <v>0</v>
      </c>
      <c r="AD2106" t="b">
        <v>0</v>
      </c>
      <c r="AE2106" t="s">
        <v>39</v>
      </c>
      <c r="AF2106" t="b">
        <v>0</v>
      </c>
      <c r="AG2106">
        <v>1</v>
      </c>
      <c r="AH2106">
        <v>134</v>
      </c>
      <c r="AI2106" s="6">
        <v>4132</v>
      </c>
      <c r="AJ2106">
        <v>700</v>
      </c>
      <c r="AK2106" t="s">
        <v>40</v>
      </c>
      <c r="AL2106" t="s">
        <v>50</v>
      </c>
      <c r="AM2106" s="9">
        <v>1.05</v>
      </c>
      <c r="AN2106">
        <f>_xlfn.XLOOKUP(S2106,[1]umbs_prices!$A:$A,[1]umbs_prices!$D:$D)</f>
        <v>103.19</v>
      </c>
      <c r="AO2106" s="11">
        <f t="shared" si="107"/>
        <v>3.1900000000000039E-2</v>
      </c>
      <c r="AP2106" s="13">
        <f>(AM2106-1)*L2106</f>
        <v>24250.000000000022</v>
      </c>
      <c r="AQ2106" s="8">
        <f>AO2106*L2106</f>
        <v>15471.50000000002</v>
      </c>
      <c r="AR2106" s="1">
        <f t="shared" si="108"/>
        <v>8778.5000000000018</v>
      </c>
      <c r="AS2106" s="8">
        <f>AQ2106+AR2106</f>
        <v>24250.000000000022</v>
      </c>
      <c r="AT2106" s="8">
        <f>AS2106-X2106</f>
        <v>24250.000000000022</v>
      </c>
      <c r="AU2106" s="11">
        <f>AT2106/L2106</f>
        <v>5.0000000000000044E-2</v>
      </c>
      <c r="AV2106">
        <f>(_xlfn.XLOOKUP(A2106,[2]loan_data!$A:$A,[2]loan_data!$Z:$Z)-100)%</f>
        <v>3.5962499999999981E-2</v>
      </c>
      <c r="AW2106" t="str">
        <f>_xlfn.XLOOKUP(A2106,[2]loan_data!$A:$A,[2]loan_data!$AA:$AA)</f>
        <v>storgan_manley</v>
      </c>
      <c r="AX2106" s="8">
        <f>AV2106*L2106</f>
        <v>17441.812499999989</v>
      </c>
      <c r="AY2106" s="8">
        <f t="shared" ref="AY2106:AY2107" si="111">AX2106+AR2106</f>
        <v>26220.312499999993</v>
      </c>
      <c r="AZ2106" s="10">
        <f>AY2106/L2106</f>
        <v>5.4062499999999986E-2</v>
      </c>
    </row>
    <row r="2107" spans="1:52" x14ac:dyDescent="0.2">
      <c r="A2107">
        <v>5029887</v>
      </c>
      <c r="B2107" t="s">
        <v>33</v>
      </c>
      <c r="C2107" t="s">
        <v>96</v>
      </c>
      <c r="D2107" t="b">
        <v>1</v>
      </c>
      <c r="E2107" t="s">
        <v>35</v>
      </c>
      <c r="F2107" t="s">
        <v>36</v>
      </c>
      <c r="G2107" t="s">
        <v>37</v>
      </c>
      <c r="H2107" t="s">
        <v>38</v>
      </c>
      <c r="I2107">
        <v>1</v>
      </c>
      <c r="J2107" t="b">
        <v>0</v>
      </c>
      <c r="K2107" t="b">
        <v>0</v>
      </c>
      <c r="L2107" s="1">
        <v>335000</v>
      </c>
      <c r="M2107" s="2">
        <v>44434</v>
      </c>
      <c r="N2107" s="2">
        <v>44470</v>
      </c>
      <c r="O2107" s="2">
        <v>55397</v>
      </c>
      <c r="P2107">
        <v>360</v>
      </c>
      <c r="Q2107" s="3">
        <v>1407.07</v>
      </c>
      <c r="R2107">
        <v>2.99</v>
      </c>
      <c r="S2107" t="s">
        <v>922</v>
      </c>
      <c r="T2107" s="4">
        <v>583828</v>
      </c>
      <c r="U2107" s="7">
        <f>V2107+W2107</f>
        <v>7705.5000000000009</v>
      </c>
      <c r="V2107" s="7">
        <f t="shared" si="106"/>
        <v>6063.5000000000018</v>
      </c>
      <c r="W2107" s="7">
        <v>1641.9999999999991</v>
      </c>
      <c r="AA2107" t="b">
        <v>0</v>
      </c>
      <c r="AB2107">
        <v>0</v>
      </c>
      <c r="AC2107">
        <v>0</v>
      </c>
      <c r="AD2107" t="b">
        <v>0</v>
      </c>
      <c r="AE2107" t="s">
        <v>45</v>
      </c>
      <c r="AF2107" t="b">
        <v>0</v>
      </c>
      <c r="AG2107">
        <v>1</v>
      </c>
      <c r="AH2107">
        <v>308</v>
      </c>
      <c r="AI2107" s="6">
        <v>9497</v>
      </c>
      <c r="AJ2107">
        <v>700</v>
      </c>
      <c r="AK2107" t="s">
        <v>58</v>
      </c>
      <c r="AL2107" t="s">
        <v>41</v>
      </c>
      <c r="AM2107" s="9">
        <v>1.05</v>
      </c>
      <c r="AN2107">
        <f>_xlfn.XLOOKUP(S2107,[1]umbs_prices!$A:$A,[1]umbs_prices!$D:$D)</f>
        <v>103.19</v>
      </c>
      <c r="AO2107" s="11">
        <f t="shared" si="107"/>
        <v>3.1900000000000039E-2</v>
      </c>
      <c r="AP2107" s="13">
        <f>(AM2107-1)*L2107</f>
        <v>16750.000000000015</v>
      </c>
      <c r="AQ2107" s="8">
        <f>AO2107*L2107</f>
        <v>10686.500000000013</v>
      </c>
      <c r="AR2107" s="1">
        <f t="shared" si="108"/>
        <v>6063.5000000000018</v>
      </c>
      <c r="AS2107" s="8">
        <f>AQ2107+AR2107</f>
        <v>16750.000000000015</v>
      </c>
      <c r="AT2107" s="8">
        <f>AS2107-X2107</f>
        <v>16750.000000000015</v>
      </c>
      <c r="AU2107" s="11">
        <f>AT2107/L2107</f>
        <v>5.0000000000000044E-2</v>
      </c>
      <c r="AV2107">
        <f>(_xlfn.XLOOKUP(A2107,[2]loan_data!$A:$A,[2]loan_data!$Z:$Z)-100)%</f>
        <v>3.5962499999999981E-2</v>
      </c>
      <c r="AW2107" t="str">
        <f>_xlfn.XLOOKUP(A2107,[2]loan_data!$A:$A,[2]loan_data!$AA:$AA)</f>
        <v>storgan_manley</v>
      </c>
      <c r="AX2107" s="8">
        <f>AV2107*L2107</f>
        <v>12047.437499999993</v>
      </c>
      <c r="AY2107" s="8">
        <f t="shared" si="111"/>
        <v>18110.937499999993</v>
      </c>
      <c r="AZ2107" s="10">
        <f>AY2107/L2107</f>
        <v>5.4062499999999979E-2</v>
      </c>
    </row>
    <row r="2108" spans="1:52" x14ac:dyDescent="0.2">
      <c r="A2108">
        <v>5029952</v>
      </c>
      <c r="B2108" t="s">
        <v>71</v>
      </c>
      <c r="C2108" t="s">
        <v>203</v>
      </c>
      <c r="D2108" t="b">
        <v>0</v>
      </c>
      <c r="E2108" t="s">
        <v>35</v>
      </c>
      <c r="F2108" t="s">
        <v>36</v>
      </c>
      <c r="G2108" t="s">
        <v>37</v>
      </c>
      <c r="H2108" t="s">
        <v>53</v>
      </c>
      <c r="I2108">
        <v>1</v>
      </c>
      <c r="J2108" t="b">
        <v>0</v>
      </c>
      <c r="K2108" t="b">
        <v>0</v>
      </c>
      <c r="L2108" s="1">
        <v>795000</v>
      </c>
      <c r="M2108" s="2">
        <v>44436</v>
      </c>
      <c r="N2108" s="2">
        <v>44470</v>
      </c>
      <c r="O2108" s="2">
        <v>55397</v>
      </c>
      <c r="P2108">
        <v>360</v>
      </c>
      <c r="Q2108" s="3">
        <v>3450.55</v>
      </c>
      <c r="R2108">
        <v>3.25</v>
      </c>
      <c r="S2108" t="s">
        <v>926</v>
      </c>
      <c r="T2108" s="4">
        <v>1163421</v>
      </c>
      <c r="U2108" s="7">
        <f>V2108+W2108</f>
        <v>2498.7300000000005</v>
      </c>
      <c r="V2108" s="7">
        <f t="shared" si="106"/>
        <v>0</v>
      </c>
      <c r="W2108" s="7">
        <v>2498.7300000000005</v>
      </c>
      <c r="AA2108" t="b">
        <v>0</v>
      </c>
      <c r="AB2108">
        <v>0</v>
      </c>
      <c r="AC2108">
        <v>0</v>
      </c>
      <c r="AD2108" t="b">
        <v>0</v>
      </c>
      <c r="AE2108" t="s">
        <v>39</v>
      </c>
      <c r="AF2108" t="b">
        <v>0</v>
      </c>
      <c r="AG2108">
        <v>1</v>
      </c>
      <c r="AH2108">
        <v>180</v>
      </c>
      <c r="AI2108" s="6">
        <v>5100</v>
      </c>
      <c r="AJ2108">
        <v>700</v>
      </c>
      <c r="AK2108" t="s">
        <v>40</v>
      </c>
      <c r="AM2108" s="9">
        <v>1.05</v>
      </c>
      <c r="AN2108">
        <f>_xlfn.XLOOKUP(S2108,[1]umbs_prices!$A:$A,[1]umbs_prices!$D:$D)</f>
        <v>105</v>
      </c>
      <c r="AO2108" s="11">
        <f t="shared" si="107"/>
        <v>5.0000000000000044E-2</v>
      </c>
      <c r="AP2108" s="13">
        <f>(AM2108-1)*L2108</f>
        <v>39750.000000000036</v>
      </c>
      <c r="AQ2108" s="8">
        <f>AO2108*L2108</f>
        <v>39750.000000000036</v>
      </c>
      <c r="AR2108" s="1">
        <f t="shared" si="108"/>
        <v>0</v>
      </c>
      <c r="AS2108" s="8">
        <f>AQ2108+AR2108</f>
        <v>39750.000000000036</v>
      </c>
      <c r="AT2108" s="8">
        <f>AS2108-X2108</f>
        <v>39750.000000000036</v>
      </c>
      <c r="AU2108" s="11">
        <f>AT2108/L2108</f>
        <v>5.0000000000000044E-2</v>
      </c>
      <c r="AV2108">
        <f>(_xlfn.XLOOKUP(A2108,[2]loan_data!$A:$A,[2]loan_data!$Z:$Z)-100)%</f>
        <v>0.05</v>
      </c>
      <c r="AW2108" t="str">
        <f>_xlfn.XLOOKUP(A2108,[2]loan_data!$A:$A,[2]loan_data!$AA:$AA)</f>
        <v>umbs_price</v>
      </c>
      <c r="AX2108" s="8">
        <f>AV2108*L2108</f>
        <v>39750</v>
      </c>
    </row>
    <row r="2109" spans="1:52" x14ac:dyDescent="0.2">
      <c r="A2109">
        <v>5030075</v>
      </c>
      <c r="B2109" t="s">
        <v>212</v>
      </c>
      <c r="C2109" t="s">
        <v>652</v>
      </c>
      <c r="D2109" t="b">
        <v>1</v>
      </c>
      <c r="E2109" t="s">
        <v>35</v>
      </c>
      <c r="F2109" t="s">
        <v>36</v>
      </c>
      <c r="G2109" t="s">
        <v>37</v>
      </c>
      <c r="H2109" t="s">
        <v>101</v>
      </c>
      <c r="I2109">
        <v>1</v>
      </c>
      <c r="J2109" t="b">
        <v>0</v>
      </c>
      <c r="K2109" t="b">
        <v>0</v>
      </c>
      <c r="L2109" s="1">
        <v>215000</v>
      </c>
      <c r="M2109" s="2">
        <v>44438</v>
      </c>
      <c r="N2109" s="2">
        <v>44470</v>
      </c>
      <c r="O2109" s="2">
        <v>47362</v>
      </c>
      <c r="P2109">
        <v>96</v>
      </c>
      <c r="Q2109" s="3">
        <v>2420.4300000000003</v>
      </c>
      <c r="R2109">
        <v>1.99</v>
      </c>
      <c r="S2109" t="s">
        <v>925</v>
      </c>
      <c r="T2109" s="4">
        <v>612885</v>
      </c>
      <c r="U2109" s="7">
        <f>V2109+W2109</f>
        <v>16339.500000000002</v>
      </c>
      <c r="V2109" s="7">
        <f t="shared" si="106"/>
        <v>16232.500000000002</v>
      </c>
      <c r="W2109" s="7">
        <v>107</v>
      </c>
      <c r="AA2109" t="b">
        <v>0</v>
      </c>
      <c r="AB2109">
        <v>0</v>
      </c>
      <c r="AC2109">
        <v>0</v>
      </c>
      <c r="AD2109" t="b">
        <v>0</v>
      </c>
      <c r="AE2109" t="s">
        <v>39</v>
      </c>
      <c r="AF2109" t="b">
        <v>0</v>
      </c>
      <c r="AG2109">
        <v>1</v>
      </c>
      <c r="AH2109">
        <v>152</v>
      </c>
      <c r="AI2109" s="6">
        <v>4434</v>
      </c>
      <c r="AJ2109">
        <v>700</v>
      </c>
      <c r="AK2109" t="s">
        <v>58</v>
      </c>
      <c r="AL2109" t="s">
        <v>41</v>
      </c>
      <c r="AM2109" s="9">
        <v>1.05</v>
      </c>
      <c r="AN2109">
        <f>_xlfn.XLOOKUP(S2109,[1]umbs_prices!$A:$A,[1]umbs_prices!$D:$D)</f>
        <v>97.45</v>
      </c>
      <c r="AO2109" s="11">
        <f t="shared" si="107"/>
        <v>-2.5499999999999967E-2</v>
      </c>
      <c r="AP2109" s="13">
        <f>(AM2109-1)*L2109</f>
        <v>10750.000000000009</v>
      </c>
      <c r="AQ2109" s="8">
        <f>AO2109*L2109</f>
        <v>-5482.4999999999927</v>
      </c>
      <c r="AR2109" s="1">
        <f t="shared" si="108"/>
        <v>16232.500000000002</v>
      </c>
      <c r="AS2109" s="8">
        <f>AQ2109+AR2109</f>
        <v>10750.000000000009</v>
      </c>
      <c r="AT2109" s="8">
        <f>AS2109-X2109</f>
        <v>10750.000000000009</v>
      </c>
      <c r="AU2109" s="11">
        <f>AT2109/L2109</f>
        <v>5.0000000000000044E-2</v>
      </c>
      <c r="AV2109">
        <f>(_xlfn.XLOOKUP(A2109,[2]loan_data!$A:$A,[2]loan_data!$Z:$Z)-100)%</f>
        <v>-2.5499999999999971E-2</v>
      </c>
      <c r="AW2109" t="str">
        <f>_xlfn.XLOOKUP(A2109,[2]loan_data!$A:$A,[2]loan_data!$AA:$AA)</f>
        <v>umbs_price</v>
      </c>
      <c r="AX2109" s="8">
        <f>AV2109*L2109</f>
        <v>-5482.4999999999936</v>
      </c>
    </row>
    <row r="2110" spans="1:52" x14ac:dyDescent="0.2">
      <c r="A2110">
        <v>5030102</v>
      </c>
      <c r="B2110" t="s">
        <v>172</v>
      </c>
      <c r="C2110" t="s">
        <v>241</v>
      </c>
      <c r="D2110" t="b">
        <v>1</v>
      </c>
      <c r="E2110" t="s">
        <v>35</v>
      </c>
      <c r="F2110" t="s">
        <v>36</v>
      </c>
      <c r="G2110" t="s">
        <v>37</v>
      </c>
      <c r="H2110" t="s">
        <v>38</v>
      </c>
      <c r="I2110">
        <v>1</v>
      </c>
      <c r="J2110" t="b">
        <v>0</v>
      </c>
      <c r="K2110" t="b">
        <v>0</v>
      </c>
      <c r="L2110" s="1">
        <v>215000</v>
      </c>
      <c r="M2110" s="2">
        <v>44438</v>
      </c>
      <c r="N2110" s="2">
        <v>44470</v>
      </c>
      <c r="O2110" s="2">
        <v>49919</v>
      </c>
      <c r="P2110">
        <v>180</v>
      </c>
      <c r="Q2110" s="3">
        <v>1380.27</v>
      </c>
      <c r="R2110">
        <v>1.99</v>
      </c>
      <c r="S2110" t="s">
        <v>925</v>
      </c>
      <c r="T2110" s="4">
        <v>400000</v>
      </c>
      <c r="U2110" s="7">
        <f>V2110+W2110</f>
        <v>17381.100000000002</v>
      </c>
      <c r="V2110" s="7">
        <f t="shared" si="106"/>
        <v>16232.500000000002</v>
      </c>
      <c r="W2110" s="7">
        <v>1148.5999999999999</v>
      </c>
      <c r="AA2110" t="b">
        <v>0</v>
      </c>
      <c r="AB2110">
        <v>0</v>
      </c>
      <c r="AC2110">
        <v>0</v>
      </c>
      <c r="AD2110" t="b">
        <v>0</v>
      </c>
      <c r="AE2110" t="s">
        <v>39</v>
      </c>
      <c r="AF2110" t="b">
        <v>0</v>
      </c>
      <c r="AG2110">
        <v>1</v>
      </c>
      <c r="AH2110">
        <v>100</v>
      </c>
      <c r="AI2110" s="6">
        <v>1750</v>
      </c>
      <c r="AJ2110">
        <v>700</v>
      </c>
      <c r="AK2110" t="s">
        <v>40</v>
      </c>
      <c r="AL2110" t="s">
        <v>41</v>
      </c>
      <c r="AM2110" s="9">
        <v>1.05</v>
      </c>
      <c r="AN2110">
        <f>_xlfn.XLOOKUP(S2110,[1]umbs_prices!$A:$A,[1]umbs_prices!$D:$D)</f>
        <v>97.45</v>
      </c>
      <c r="AO2110" s="11">
        <f t="shared" si="107"/>
        <v>-2.5499999999999967E-2</v>
      </c>
      <c r="AP2110" s="13">
        <f>(AM2110-1)*L2110</f>
        <v>10750.000000000009</v>
      </c>
      <c r="AQ2110" s="8">
        <f>AO2110*L2110</f>
        <v>-5482.4999999999927</v>
      </c>
      <c r="AR2110" s="1">
        <f t="shared" si="108"/>
        <v>16232.500000000002</v>
      </c>
      <c r="AS2110" s="8">
        <f>AQ2110+AR2110</f>
        <v>10750.000000000009</v>
      </c>
      <c r="AT2110" s="8">
        <f>AS2110-X2110</f>
        <v>10750.000000000009</v>
      </c>
      <c r="AU2110" s="11">
        <f>AT2110/L2110</f>
        <v>5.0000000000000044E-2</v>
      </c>
      <c r="AV2110">
        <f>(_xlfn.XLOOKUP(A2110,[2]loan_data!$A:$A,[2]loan_data!$Z:$Z)-100)%</f>
        <v>-2.5499999999999971E-2</v>
      </c>
      <c r="AW2110" t="str">
        <f>_xlfn.XLOOKUP(A2110,[2]loan_data!$A:$A,[2]loan_data!$AA:$AA)</f>
        <v>umbs_price</v>
      </c>
      <c r="AX2110" s="8">
        <f>AV2110*L2110</f>
        <v>-5482.4999999999936</v>
      </c>
    </row>
    <row r="2111" spans="1:52" x14ac:dyDescent="0.2">
      <c r="A2111">
        <v>5030106</v>
      </c>
      <c r="B2111" t="s">
        <v>84</v>
      </c>
      <c r="C2111" t="s">
        <v>527</v>
      </c>
      <c r="D2111" t="b">
        <v>1</v>
      </c>
      <c r="E2111" t="s">
        <v>35</v>
      </c>
      <c r="F2111" t="s">
        <v>36</v>
      </c>
      <c r="G2111" t="s">
        <v>37</v>
      </c>
      <c r="H2111" t="s">
        <v>53</v>
      </c>
      <c r="I2111">
        <v>1</v>
      </c>
      <c r="J2111" t="b">
        <v>0</v>
      </c>
      <c r="K2111" t="b">
        <v>0</v>
      </c>
      <c r="L2111" s="1">
        <v>255000</v>
      </c>
      <c r="M2111" s="2">
        <v>44438</v>
      </c>
      <c r="N2111" s="2">
        <v>44470</v>
      </c>
      <c r="O2111" s="2">
        <v>49919</v>
      </c>
      <c r="P2111">
        <v>180</v>
      </c>
      <c r="Q2111" s="3">
        <v>1696.78</v>
      </c>
      <c r="R2111">
        <v>2.5</v>
      </c>
      <c r="S2111" t="s">
        <v>921</v>
      </c>
      <c r="T2111" s="4">
        <v>447369</v>
      </c>
      <c r="U2111" s="7">
        <f>V2111+W2111</f>
        <v>14461.500000000035</v>
      </c>
      <c r="V2111" s="7">
        <f t="shared" si="106"/>
        <v>13056.000000000035</v>
      </c>
      <c r="W2111" s="7">
        <v>1405.4999999999995</v>
      </c>
      <c r="AA2111" t="b">
        <v>0</v>
      </c>
      <c r="AB2111">
        <v>0</v>
      </c>
      <c r="AC2111">
        <v>0</v>
      </c>
      <c r="AD2111" t="b">
        <v>0</v>
      </c>
      <c r="AE2111" t="s">
        <v>39</v>
      </c>
      <c r="AF2111" t="b">
        <v>0</v>
      </c>
      <c r="AG2111">
        <v>1</v>
      </c>
      <c r="AH2111">
        <v>99</v>
      </c>
      <c r="AI2111" s="6">
        <v>3383</v>
      </c>
      <c r="AJ2111">
        <v>700</v>
      </c>
      <c r="AK2111" t="s">
        <v>40</v>
      </c>
      <c r="AL2111" t="s">
        <v>50</v>
      </c>
      <c r="AM2111" s="9">
        <v>1.05</v>
      </c>
      <c r="AN2111">
        <f>_xlfn.XLOOKUP(S2111,[1]umbs_prices!$A:$A,[1]umbs_prices!$D:$D)</f>
        <v>99.88</v>
      </c>
      <c r="AO2111" s="11">
        <f t="shared" si="107"/>
        <v>-1.2000000000000899E-3</v>
      </c>
      <c r="AP2111" s="13">
        <f>(AM2111-1)*L2111</f>
        <v>12750.000000000011</v>
      </c>
      <c r="AQ2111" s="8">
        <f>AO2111*L2111</f>
        <v>-306.00000000002291</v>
      </c>
      <c r="AR2111" s="1">
        <f t="shared" si="108"/>
        <v>13056.000000000035</v>
      </c>
      <c r="AS2111" s="8">
        <f>AQ2111+AR2111</f>
        <v>12750.000000000011</v>
      </c>
      <c r="AT2111" s="8">
        <f>AS2111-X2111</f>
        <v>12750.000000000011</v>
      </c>
      <c r="AU2111" s="11">
        <f>AT2111/L2111</f>
        <v>5.0000000000000044E-2</v>
      </c>
      <c r="AV2111">
        <f>(_xlfn.XLOOKUP(A2111,[2]loan_data!$A:$A,[2]loan_data!$Z:$Z)-100)%</f>
        <v>2.8624999999999545E-3</v>
      </c>
      <c r="AW2111" t="str">
        <f>_xlfn.XLOOKUP(A2111,[2]loan_data!$A:$A,[2]loan_data!$AA:$AA)</f>
        <v>storgan_manley</v>
      </c>
      <c r="AX2111" s="8">
        <f>AV2111*L2111</f>
        <v>729.9374999999884</v>
      </c>
      <c r="AY2111" s="8">
        <f t="shared" ref="AY2111:AY2112" si="112">AX2111+AR2111</f>
        <v>13785.937500000024</v>
      </c>
      <c r="AZ2111" s="10">
        <f>AY2111/L2111</f>
        <v>5.406250000000009E-2</v>
      </c>
    </row>
    <row r="2112" spans="1:52" x14ac:dyDescent="0.2">
      <c r="A2112">
        <v>5030167</v>
      </c>
      <c r="B2112" t="s">
        <v>46</v>
      </c>
      <c r="C2112" t="s">
        <v>583</v>
      </c>
      <c r="D2112" t="b">
        <v>1</v>
      </c>
      <c r="E2112" t="s">
        <v>35</v>
      </c>
      <c r="F2112" t="s">
        <v>36</v>
      </c>
      <c r="G2112" t="s">
        <v>37</v>
      </c>
      <c r="H2112" t="s">
        <v>53</v>
      </c>
      <c r="I2112">
        <v>1</v>
      </c>
      <c r="J2112" t="b">
        <v>0</v>
      </c>
      <c r="K2112" t="b">
        <v>0</v>
      </c>
      <c r="L2112" s="1">
        <v>225000</v>
      </c>
      <c r="M2112" s="2">
        <v>44438</v>
      </c>
      <c r="N2112" s="2">
        <v>44470</v>
      </c>
      <c r="O2112" s="2">
        <v>55397</v>
      </c>
      <c r="P2112">
        <v>360</v>
      </c>
      <c r="Q2112" s="3">
        <v>961.35</v>
      </c>
      <c r="R2112">
        <v>3.125</v>
      </c>
      <c r="S2112" t="s">
        <v>922</v>
      </c>
      <c r="T2112" s="4">
        <v>375000</v>
      </c>
      <c r="U2112" s="7">
        <f>V2112+W2112</f>
        <v>5388.34</v>
      </c>
      <c r="V2112" s="7">
        <f t="shared" si="106"/>
        <v>4072.5</v>
      </c>
      <c r="W2112" s="7">
        <v>1315.8400000000001</v>
      </c>
      <c r="AA2112" t="b">
        <v>0</v>
      </c>
      <c r="AB2112">
        <v>0</v>
      </c>
      <c r="AC2112">
        <v>0</v>
      </c>
      <c r="AD2112" t="b">
        <v>0</v>
      </c>
      <c r="AE2112" t="s">
        <v>39</v>
      </c>
      <c r="AF2112" t="b">
        <v>0</v>
      </c>
      <c r="AG2112">
        <v>1</v>
      </c>
      <c r="AH2112">
        <v>39</v>
      </c>
      <c r="AI2112" s="6">
        <v>1495</v>
      </c>
      <c r="AJ2112">
        <v>700</v>
      </c>
      <c r="AK2112" t="s">
        <v>43</v>
      </c>
      <c r="AL2112" t="s">
        <v>41</v>
      </c>
      <c r="AM2112" s="9">
        <v>1.05</v>
      </c>
      <c r="AN2112">
        <f>_xlfn.XLOOKUP(S2112,[1]umbs_prices!$A:$A,[1]umbs_prices!$D:$D)</f>
        <v>103.19</v>
      </c>
      <c r="AO2112" s="11">
        <f t="shared" si="107"/>
        <v>3.1900000000000039E-2</v>
      </c>
      <c r="AP2112" s="13">
        <f>(AM2112-1)*L2112</f>
        <v>11250.000000000009</v>
      </c>
      <c r="AQ2112" s="8">
        <f>AO2112*L2112</f>
        <v>7177.5000000000091</v>
      </c>
      <c r="AR2112" s="1">
        <f t="shared" si="108"/>
        <v>4072.5</v>
      </c>
      <c r="AS2112" s="8">
        <f>AQ2112+AR2112</f>
        <v>11250.000000000009</v>
      </c>
      <c r="AT2112" s="8">
        <f>AS2112-X2112</f>
        <v>11250.000000000009</v>
      </c>
      <c r="AU2112" s="11">
        <f>AT2112/L2112</f>
        <v>5.0000000000000037E-2</v>
      </c>
      <c r="AV2112">
        <f>(_xlfn.XLOOKUP(A2112,[2]loan_data!$A:$A,[2]loan_data!$Z:$Z)-100)%</f>
        <v>3.5962499999999981E-2</v>
      </c>
      <c r="AW2112" t="str">
        <f>_xlfn.XLOOKUP(A2112,[2]loan_data!$A:$A,[2]loan_data!$AA:$AA)</f>
        <v>storgan_manley</v>
      </c>
      <c r="AX2112" s="8">
        <f>AV2112*L2112</f>
        <v>8091.5624999999955</v>
      </c>
      <c r="AY2112" s="8">
        <f t="shared" si="112"/>
        <v>12164.062499999996</v>
      </c>
      <c r="AZ2112" s="10">
        <f>AY2112/L2112</f>
        <v>5.4062499999999986E-2</v>
      </c>
    </row>
    <row r="2113" spans="1:52" x14ac:dyDescent="0.2">
      <c r="A2113">
        <v>5030170</v>
      </c>
      <c r="B2113" t="s">
        <v>144</v>
      </c>
      <c r="C2113" t="s">
        <v>574</v>
      </c>
      <c r="D2113" t="b">
        <v>1</v>
      </c>
      <c r="E2113" t="s">
        <v>35</v>
      </c>
      <c r="F2113" t="s">
        <v>36</v>
      </c>
      <c r="G2113" t="s">
        <v>37</v>
      </c>
      <c r="H2113" t="s">
        <v>38</v>
      </c>
      <c r="I2113">
        <v>1</v>
      </c>
      <c r="J2113" t="b">
        <v>0</v>
      </c>
      <c r="K2113" t="b">
        <v>0</v>
      </c>
      <c r="L2113" s="1">
        <v>515000</v>
      </c>
      <c r="M2113" s="2">
        <v>44441</v>
      </c>
      <c r="N2113" s="2">
        <v>44470</v>
      </c>
      <c r="O2113" s="2">
        <v>55032</v>
      </c>
      <c r="P2113">
        <v>348</v>
      </c>
      <c r="Q2113" s="3">
        <v>2178.0200000000004</v>
      </c>
      <c r="R2113">
        <v>2.875</v>
      </c>
      <c r="S2113" t="s">
        <v>922</v>
      </c>
      <c r="T2113" s="4">
        <v>781014</v>
      </c>
      <c r="U2113" s="7">
        <f>V2113+W2113</f>
        <v>9321.5</v>
      </c>
      <c r="V2113" s="7">
        <f t="shared" si="106"/>
        <v>9321.5</v>
      </c>
      <c r="W2113" s="7">
        <v>0</v>
      </c>
      <c r="AA2113" t="b">
        <v>0</v>
      </c>
      <c r="AB2113">
        <v>0</v>
      </c>
      <c r="AC2113">
        <v>0</v>
      </c>
      <c r="AD2113" t="b">
        <v>0</v>
      </c>
      <c r="AE2113" t="s">
        <v>39</v>
      </c>
      <c r="AF2113" t="b">
        <v>0</v>
      </c>
      <c r="AG2113">
        <v>1</v>
      </c>
      <c r="AH2113">
        <v>155</v>
      </c>
      <c r="AI2113" s="6">
        <v>2971</v>
      </c>
      <c r="AJ2113">
        <v>700</v>
      </c>
      <c r="AK2113" t="s">
        <v>43</v>
      </c>
      <c r="AL2113" t="s">
        <v>50</v>
      </c>
      <c r="AM2113" s="9">
        <v>1.05</v>
      </c>
      <c r="AN2113">
        <f>_xlfn.XLOOKUP(S2113,[1]umbs_prices!$A:$A,[1]umbs_prices!$D:$D)</f>
        <v>103.19</v>
      </c>
      <c r="AO2113" s="11">
        <f t="shared" si="107"/>
        <v>3.1900000000000039E-2</v>
      </c>
      <c r="AP2113" s="13">
        <f>(AM2113-1)*L2113</f>
        <v>25750.000000000022</v>
      </c>
      <c r="AQ2113" s="8">
        <f>AO2113*L2113</f>
        <v>16428.500000000022</v>
      </c>
      <c r="AR2113" s="1">
        <f t="shared" si="108"/>
        <v>9321.5</v>
      </c>
      <c r="AS2113" s="8">
        <f>AQ2113+AR2113</f>
        <v>25750.000000000022</v>
      </c>
      <c r="AT2113" s="8">
        <f>AS2113-X2113</f>
        <v>25750.000000000022</v>
      </c>
      <c r="AU2113" s="11">
        <f>AT2113/L2113</f>
        <v>5.0000000000000044E-2</v>
      </c>
      <c r="AV2113">
        <f>(_xlfn.XLOOKUP(A2113,[2]loan_data!$A:$A,[2]loan_data!$Z:$Z)-100)%</f>
        <v>3.1899999999999977E-2</v>
      </c>
      <c r="AW2113" t="str">
        <f>_xlfn.XLOOKUP(A2113,[2]loan_data!$A:$A,[2]loan_data!$AA:$AA)</f>
        <v>umbs_price</v>
      </c>
      <c r="AX2113" s="8">
        <f>AV2113*L2113</f>
        <v>16428.499999999989</v>
      </c>
    </row>
    <row r="2114" spans="1:52" x14ac:dyDescent="0.2">
      <c r="A2114">
        <v>5030232</v>
      </c>
      <c r="B2114" t="s">
        <v>162</v>
      </c>
      <c r="C2114" t="s">
        <v>191</v>
      </c>
      <c r="D2114" t="b">
        <v>1</v>
      </c>
      <c r="E2114" t="s">
        <v>35</v>
      </c>
      <c r="F2114" t="s">
        <v>36</v>
      </c>
      <c r="G2114" t="s">
        <v>37</v>
      </c>
      <c r="H2114" t="s">
        <v>38</v>
      </c>
      <c r="I2114">
        <v>1</v>
      </c>
      <c r="J2114" t="b">
        <v>0</v>
      </c>
      <c r="K2114" t="b">
        <v>0</v>
      </c>
      <c r="L2114" s="1">
        <v>445000</v>
      </c>
      <c r="M2114" s="2">
        <v>44441</v>
      </c>
      <c r="N2114" s="2">
        <v>44470</v>
      </c>
      <c r="O2114" s="2">
        <v>55397</v>
      </c>
      <c r="P2114">
        <v>360</v>
      </c>
      <c r="Q2114" s="3">
        <v>1841.86</v>
      </c>
      <c r="R2114">
        <v>2.875</v>
      </c>
      <c r="S2114" t="s">
        <v>922</v>
      </c>
      <c r="T2114" s="4">
        <v>604784</v>
      </c>
      <c r="U2114" s="7">
        <f>V2114+W2114</f>
        <v>8999.61</v>
      </c>
      <c r="V2114" s="7">
        <f t="shared" si="106"/>
        <v>8054.5</v>
      </c>
      <c r="W2114" s="7">
        <v>945.11</v>
      </c>
      <c r="AA2114" t="b">
        <v>0</v>
      </c>
      <c r="AB2114">
        <v>0</v>
      </c>
      <c r="AC2114">
        <v>0</v>
      </c>
      <c r="AD2114" t="b">
        <v>0</v>
      </c>
      <c r="AE2114" t="s">
        <v>39</v>
      </c>
      <c r="AF2114" t="b">
        <v>0</v>
      </c>
      <c r="AG2114">
        <v>1</v>
      </c>
      <c r="AH2114">
        <v>272</v>
      </c>
      <c r="AI2114" s="6">
        <v>10200</v>
      </c>
      <c r="AJ2114">
        <v>700</v>
      </c>
      <c r="AK2114" t="s">
        <v>58</v>
      </c>
      <c r="AL2114" t="s">
        <v>50</v>
      </c>
      <c r="AM2114" s="9">
        <v>1.05</v>
      </c>
      <c r="AN2114">
        <f>_xlfn.XLOOKUP(S2114,[1]umbs_prices!$A:$A,[1]umbs_prices!$D:$D)</f>
        <v>103.19</v>
      </c>
      <c r="AO2114" s="11">
        <f t="shared" si="107"/>
        <v>3.1900000000000039E-2</v>
      </c>
      <c r="AP2114" s="13">
        <f>(AM2114-1)*L2114</f>
        <v>22250.000000000018</v>
      </c>
      <c r="AQ2114" s="8">
        <f>AO2114*L2114</f>
        <v>14195.500000000018</v>
      </c>
      <c r="AR2114" s="1">
        <f t="shared" si="108"/>
        <v>8054.5</v>
      </c>
      <c r="AS2114" s="8">
        <f>AQ2114+AR2114</f>
        <v>22250.000000000018</v>
      </c>
      <c r="AT2114" s="8">
        <f>AS2114-X2114</f>
        <v>22250.000000000018</v>
      </c>
      <c r="AU2114" s="11">
        <f>AT2114/L2114</f>
        <v>5.0000000000000037E-2</v>
      </c>
      <c r="AV2114">
        <f>(_xlfn.XLOOKUP(A2114,[2]loan_data!$A:$A,[2]loan_data!$Z:$Z)-100)%</f>
        <v>3.1899999999999977E-2</v>
      </c>
      <c r="AW2114" t="str">
        <f>_xlfn.XLOOKUP(A2114,[2]loan_data!$A:$A,[2]loan_data!$AA:$AA)</f>
        <v>umbs_price</v>
      </c>
      <c r="AX2114" s="8">
        <f>AV2114*L2114</f>
        <v>14195.499999999989</v>
      </c>
    </row>
    <row r="2115" spans="1:52" x14ac:dyDescent="0.2">
      <c r="A2115">
        <v>5030295</v>
      </c>
      <c r="B2115" t="s">
        <v>172</v>
      </c>
      <c r="C2115" t="s">
        <v>653</v>
      </c>
      <c r="D2115" t="b">
        <v>1</v>
      </c>
      <c r="E2115" t="s">
        <v>35</v>
      </c>
      <c r="F2115" t="s">
        <v>36</v>
      </c>
      <c r="G2115" t="s">
        <v>37</v>
      </c>
      <c r="H2115" t="s">
        <v>38</v>
      </c>
      <c r="I2115">
        <v>1</v>
      </c>
      <c r="J2115" t="b">
        <v>0</v>
      </c>
      <c r="K2115" t="b">
        <v>0</v>
      </c>
      <c r="L2115" s="1">
        <v>295000</v>
      </c>
      <c r="M2115" s="2">
        <v>44442</v>
      </c>
      <c r="N2115" s="2">
        <v>44470</v>
      </c>
      <c r="O2115" s="2">
        <v>49919</v>
      </c>
      <c r="P2115">
        <v>180</v>
      </c>
      <c r="Q2115" s="3">
        <v>1980.11</v>
      </c>
      <c r="R2115">
        <v>2.625</v>
      </c>
      <c r="S2115" t="s">
        <v>921</v>
      </c>
      <c r="T2115" s="4">
        <v>493394</v>
      </c>
      <c r="U2115" s="7">
        <f>V2115+W2115</f>
        <v>16512.50000000004</v>
      </c>
      <c r="V2115" s="7">
        <f t="shared" ref="V2115:V2178" si="113">AR2115</f>
        <v>15104.00000000004</v>
      </c>
      <c r="W2115" s="7">
        <v>1408.5</v>
      </c>
      <c r="AA2115" t="b">
        <v>0</v>
      </c>
      <c r="AB2115">
        <v>0</v>
      </c>
      <c r="AC2115">
        <v>0</v>
      </c>
      <c r="AD2115" t="b">
        <v>0</v>
      </c>
      <c r="AE2115" t="s">
        <v>39</v>
      </c>
      <c r="AF2115" t="b">
        <v>0</v>
      </c>
      <c r="AG2115">
        <v>1</v>
      </c>
      <c r="AH2115">
        <v>141</v>
      </c>
      <c r="AI2115" s="6">
        <v>4230</v>
      </c>
      <c r="AJ2115">
        <v>700</v>
      </c>
      <c r="AK2115" t="s">
        <v>40</v>
      </c>
      <c r="AL2115" t="s">
        <v>50</v>
      </c>
      <c r="AM2115" s="9">
        <v>1.05</v>
      </c>
      <c r="AN2115">
        <f>_xlfn.XLOOKUP(S2115,[1]umbs_prices!$A:$A,[1]umbs_prices!$D:$D)</f>
        <v>99.88</v>
      </c>
      <c r="AO2115" s="11">
        <f t="shared" ref="AO2115:AO2178" si="114">AN2115%-1</f>
        <v>-1.2000000000000899E-3</v>
      </c>
      <c r="AP2115" s="13">
        <f>(AM2115-1)*L2115</f>
        <v>14750.000000000013</v>
      </c>
      <c r="AQ2115" s="8">
        <f>AO2115*L2115</f>
        <v>-354.00000000002649</v>
      </c>
      <c r="AR2115" s="1">
        <f t="shared" ref="AR2115:AR2178" si="115">AP2115-AQ2115</f>
        <v>15104.00000000004</v>
      </c>
      <c r="AS2115" s="8">
        <f>AQ2115+AR2115</f>
        <v>14750.000000000013</v>
      </c>
      <c r="AT2115" s="8">
        <f>AS2115-X2115</f>
        <v>14750.000000000013</v>
      </c>
      <c r="AU2115" s="11">
        <f>AT2115/L2115</f>
        <v>5.0000000000000044E-2</v>
      </c>
      <c r="AV2115">
        <f>(_xlfn.XLOOKUP(A2115,[2]loan_data!$A:$A,[2]loan_data!$Z:$Z)-100)%</f>
        <v>-1.2000000000000454E-3</v>
      </c>
      <c r="AW2115" t="str">
        <f>_xlfn.XLOOKUP(A2115,[2]loan_data!$A:$A,[2]loan_data!$AA:$AA)</f>
        <v>umbs_price</v>
      </c>
      <c r="AX2115" s="8">
        <f>AV2115*L2115</f>
        <v>-354.00000000001342</v>
      </c>
    </row>
    <row r="2116" spans="1:52" x14ac:dyDescent="0.2">
      <c r="A2116">
        <v>5030362</v>
      </c>
      <c r="B2116" t="s">
        <v>33</v>
      </c>
      <c r="C2116" t="s">
        <v>44</v>
      </c>
      <c r="D2116" t="b">
        <v>1</v>
      </c>
      <c r="E2116" t="s">
        <v>35</v>
      </c>
      <c r="F2116" t="s">
        <v>36</v>
      </c>
      <c r="G2116" t="s">
        <v>37</v>
      </c>
      <c r="H2116" t="s">
        <v>38</v>
      </c>
      <c r="I2116">
        <v>1</v>
      </c>
      <c r="J2116" t="b">
        <v>0</v>
      </c>
      <c r="K2116" t="b">
        <v>0</v>
      </c>
      <c r="L2116" s="1">
        <v>285000</v>
      </c>
      <c r="M2116" s="2">
        <v>44442</v>
      </c>
      <c r="N2116" s="2">
        <v>44470</v>
      </c>
      <c r="O2116" s="2">
        <v>51745</v>
      </c>
      <c r="P2116">
        <v>240</v>
      </c>
      <c r="Q2116" s="3">
        <v>1575.26</v>
      </c>
      <c r="R2116">
        <v>2.99</v>
      </c>
      <c r="S2116" t="s">
        <v>922</v>
      </c>
      <c r="T2116" s="4">
        <v>367695</v>
      </c>
      <c r="U2116" s="7">
        <f>V2116+W2116</f>
        <v>5308.0000000000018</v>
      </c>
      <c r="V2116" s="7">
        <f t="shared" si="113"/>
        <v>5158.5000000000018</v>
      </c>
      <c r="W2116" s="7">
        <v>149.5</v>
      </c>
      <c r="AA2116" t="b">
        <v>0</v>
      </c>
      <c r="AB2116">
        <v>0</v>
      </c>
      <c r="AC2116">
        <v>0</v>
      </c>
      <c r="AD2116" t="b">
        <v>0</v>
      </c>
      <c r="AE2116" t="s">
        <v>39</v>
      </c>
      <c r="AF2116" t="b">
        <v>0</v>
      </c>
      <c r="AG2116">
        <v>1</v>
      </c>
      <c r="AH2116">
        <v>111</v>
      </c>
      <c r="AI2116" s="6">
        <v>3978</v>
      </c>
      <c r="AJ2116">
        <v>700</v>
      </c>
      <c r="AK2116" t="s">
        <v>40</v>
      </c>
      <c r="AL2116" t="s">
        <v>50</v>
      </c>
      <c r="AM2116" s="9">
        <v>1.05</v>
      </c>
      <c r="AN2116">
        <f>_xlfn.XLOOKUP(S2116,[1]umbs_prices!$A:$A,[1]umbs_prices!$D:$D)</f>
        <v>103.19</v>
      </c>
      <c r="AO2116" s="11">
        <f t="shared" si="114"/>
        <v>3.1900000000000039E-2</v>
      </c>
      <c r="AP2116" s="13">
        <f>(AM2116-1)*L2116</f>
        <v>14250.000000000013</v>
      </c>
      <c r="AQ2116" s="8">
        <f>AO2116*L2116</f>
        <v>9091.5000000000109</v>
      </c>
      <c r="AR2116" s="1">
        <f t="shared" si="115"/>
        <v>5158.5000000000018</v>
      </c>
      <c r="AS2116" s="8">
        <f>AQ2116+AR2116</f>
        <v>14250.000000000013</v>
      </c>
      <c r="AT2116" s="8">
        <f>AS2116-X2116</f>
        <v>14250.000000000013</v>
      </c>
      <c r="AU2116" s="11">
        <f>AT2116/L2116</f>
        <v>5.0000000000000044E-2</v>
      </c>
      <c r="AV2116">
        <f>(_xlfn.XLOOKUP(A2116,[2]loan_data!$A:$A,[2]loan_data!$Z:$Z)-100)%</f>
        <v>3.1899999999999977E-2</v>
      </c>
      <c r="AW2116" t="str">
        <f>_xlfn.XLOOKUP(A2116,[2]loan_data!$A:$A,[2]loan_data!$AA:$AA)</f>
        <v>umbs_price</v>
      </c>
      <c r="AX2116" s="8">
        <f>AV2116*L2116</f>
        <v>9091.4999999999927</v>
      </c>
    </row>
    <row r="2117" spans="1:52" x14ac:dyDescent="0.2">
      <c r="A2117">
        <v>5030438</v>
      </c>
      <c r="B2117" t="s">
        <v>146</v>
      </c>
      <c r="C2117" t="s">
        <v>654</v>
      </c>
      <c r="D2117" t="b">
        <v>1</v>
      </c>
      <c r="E2117" t="s">
        <v>35</v>
      </c>
      <c r="F2117" t="s">
        <v>36</v>
      </c>
      <c r="G2117" t="s">
        <v>37</v>
      </c>
      <c r="H2117" t="s">
        <v>38</v>
      </c>
      <c r="I2117">
        <v>1</v>
      </c>
      <c r="J2117" t="b">
        <v>0</v>
      </c>
      <c r="K2117" t="b">
        <v>0</v>
      </c>
      <c r="L2117" s="1">
        <v>135000</v>
      </c>
      <c r="M2117" s="2">
        <v>44443</v>
      </c>
      <c r="N2117" s="2">
        <v>44470</v>
      </c>
      <c r="O2117" s="2">
        <v>55397</v>
      </c>
      <c r="P2117">
        <v>360</v>
      </c>
      <c r="Q2117" s="3">
        <v>549.87</v>
      </c>
      <c r="R2117">
        <v>2.75</v>
      </c>
      <c r="S2117" t="s">
        <v>922</v>
      </c>
      <c r="T2117" s="4">
        <v>221894</v>
      </c>
      <c r="U2117" s="7">
        <f>V2117+W2117</f>
        <v>4044.9000000000005</v>
      </c>
      <c r="V2117" s="7">
        <f t="shared" si="113"/>
        <v>2443.5000000000009</v>
      </c>
      <c r="W2117" s="7">
        <v>1601.3999999999996</v>
      </c>
      <c r="AA2117" t="b">
        <v>0</v>
      </c>
      <c r="AB2117">
        <v>0</v>
      </c>
      <c r="AC2117">
        <v>0</v>
      </c>
      <c r="AD2117" t="b">
        <v>0</v>
      </c>
      <c r="AE2117" t="s">
        <v>39</v>
      </c>
      <c r="AF2117" t="b">
        <v>0</v>
      </c>
      <c r="AG2117">
        <v>1</v>
      </c>
      <c r="AH2117">
        <v>26</v>
      </c>
      <c r="AI2117" s="6">
        <v>932</v>
      </c>
      <c r="AJ2117">
        <v>700</v>
      </c>
      <c r="AK2117" t="s">
        <v>40</v>
      </c>
      <c r="AL2117" t="s">
        <v>50</v>
      </c>
      <c r="AM2117" s="9">
        <v>1.05</v>
      </c>
      <c r="AN2117">
        <f>_xlfn.XLOOKUP(S2117,[1]umbs_prices!$A:$A,[1]umbs_prices!$D:$D)</f>
        <v>103.19</v>
      </c>
      <c r="AO2117" s="11">
        <f t="shared" si="114"/>
        <v>3.1900000000000039E-2</v>
      </c>
      <c r="AP2117" s="13">
        <f>(AM2117-1)*L2117</f>
        <v>6750.0000000000064</v>
      </c>
      <c r="AQ2117" s="8">
        <f>AO2117*L2117</f>
        <v>4306.5000000000055</v>
      </c>
      <c r="AR2117" s="1">
        <f t="shared" si="115"/>
        <v>2443.5000000000009</v>
      </c>
      <c r="AS2117" s="8">
        <f>AQ2117+AR2117</f>
        <v>6750.0000000000064</v>
      </c>
      <c r="AT2117" s="8">
        <f>AS2117-X2117</f>
        <v>6750.0000000000064</v>
      </c>
      <c r="AU2117" s="11">
        <f>AT2117/L2117</f>
        <v>5.0000000000000044E-2</v>
      </c>
      <c r="AV2117">
        <f>(_xlfn.XLOOKUP(A2117,[2]loan_data!$A:$A,[2]loan_data!$Z:$Z)-100)%</f>
        <v>3.4087499999999979E-2</v>
      </c>
      <c r="AW2117" t="str">
        <f>_xlfn.XLOOKUP(A2117,[2]loan_data!$A:$A,[2]loan_data!$AA:$AA)</f>
        <v>storgan_manley</v>
      </c>
      <c r="AX2117" s="8">
        <f>AV2117*L2117</f>
        <v>4601.8124999999973</v>
      </c>
      <c r="AY2117" s="8">
        <f>AX2117+AR2117</f>
        <v>7045.3124999999982</v>
      </c>
      <c r="AZ2117" s="10">
        <f>AY2117/L2117</f>
        <v>5.2187499999999984E-2</v>
      </c>
    </row>
    <row r="2118" spans="1:52" x14ac:dyDescent="0.2">
      <c r="A2118">
        <v>5030442</v>
      </c>
      <c r="B2118" t="s">
        <v>33</v>
      </c>
      <c r="C2118" t="s">
        <v>96</v>
      </c>
      <c r="D2118" t="b">
        <v>1</v>
      </c>
      <c r="E2118" t="s">
        <v>35</v>
      </c>
      <c r="F2118" t="s">
        <v>36</v>
      </c>
      <c r="G2118" t="s">
        <v>37</v>
      </c>
      <c r="H2118" t="s">
        <v>38</v>
      </c>
      <c r="I2118">
        <v>1</v>
      </c>
      <c r="J2118" t="b">
        <v>0</v>
      </c>
      <c r="K2118" t="b">
        <v>0</v>
      </c>
      <c r="L2118" s="1">
        <v>425000</v>
      </c>
      <c r="M2118" s="2">
        <v>44443</v>
      </c>
      <c r="N2118" s="2">
        <v>44470</v>
      </c>
      <c r="O2118" s="2">
        <v>55397</v>
      </c>
      <c r="P2118">
        <v>360</v>
      </c>
      <c r="Q2118" s="3">
        <v>1731.06</v>
      </c>
      <c r="R2118">
        <v>2.75</v>
      </c>
      <c r="S2118" t="s">
        <v>922</v>
      </c>
      <c r="T2118" s="4">
        <v>656980</v>
      </c>
      <c r="U2118" s="7">
        <f>V2118+W2118</f>
        <v>9977.0000000000018</v>
      </c>
      <c r="V2118" s="7">
        <f t="shared" si="113"/>
        <v>7692.5000000000018</v>
      </c>
      <c r="W2118" s="7">
        <v>2284.5</v>
      </c>
      <c r="AA2118" t="b">
        <v>0</v>
      </c>
      <c r="AB2118">
        <v>0</v>
      </c>
      <c r="AC2118">
        <v>0</v>
      </c>
      <c r="AD2118" t="b">
        <v>0</v>
      </c>
      <c r="AE2118" t="s">
        <v>39</v>
      </c>
      <c r="AF2118" t="b">
        <v>0</v>
      </c>
      <c r="AG2118">
        <v>1</v>
      </c>
      <c r="AH2118">
        <v>160</v>
      </c>
      <c r="AI2118" s="6">
        <v>3067</v>
      </c>
      <c r="AJ2118">
        <v>700</v>
      </c>
      <c r="AK2118" t="s">
        <v>58</v>
      </c>
      <c r="AL2118" t="s">
        <v>50</v>
      </c>
      <c r="AM2118" s="9">
        <v>1.05</v>
      </c>
      <c r="AN2118">
        <f>_xlfn.XLOOKUP(S2118,[1]umbs_prices!$A:$A,[1]umbs_prices!$D:$D)</f>
        <v>103.19</v>
      </c>
      <c r="AO2118" s="11">
        <f t="shared" si="114"/>
        <v>3.1900000000000039E-2</v>
      </c>
      <c r="AP2118" s="13">
        <f>(AM2118-1)*L2118</f>
        <v>21250.000000000018</v>
      </c>
      <c r="AQ2118" s="8">
        <f>AO2118*L2118</f>
        <v>13557.500000000016</v>
      </c>
      <c r="AR2118" s="1">
        <f t="shared" si="115"/>
        <v>7692.5000000000018</v>
      </c>
      <c r="AS2118" s="8">
        <f>AQ2118+AR2118</f>
        <v>21250.000000000018</v>
      </c>
      <c r="AT2118" s="8">
        <f>AS2118-X2118</f>
        <v>21250.000000000018</v>
      </c>
      <c r="AU2118" s="11">
        <f>AT2118/L2118</f>
        <v>5.0000000000000044E-2</v>
      </c>
      <c r="AV2118">
        <f>(_xlfn.XLOOKUP(A2118,[2]loan_data!$A:$A,[2]loan_data!$Z:$Z)-100)%</f>
        <v>3.1899999999999977E-2</v>
      </c>
      <c r="AW2118" t="str">
        <f>_xlfn.XLOOKUP(A2118,[2]loan_data!$A:$A,[2]loan_data!$AA:$AA)</f>
        <v>umbs_price</v>
      </c>
      <c r="AX2118" s="8">
        <f>AV2118*L2118</f>
        <v>13557.499999999991</v>
      </c>
    </row>
    <row r="2119" spans="1:52" x14ac:dyDescent="0.2">
      <c r="A2119">
        <v>5030520</v>
      </c>
      <c r="B2119" t="s">
        <v>73</v>
      </c>
      <c r="C2119" t="s">
        <v>342</v>
      </c>
      <c r="D2119" t="b">
        <v>1</v>
      </c>
      <c r="E2119" t="s">
        <v>35</v>
      </c>
      <c r="F2119" t="s">
        <v>36</v>
      </c>
      <c r="G2119" t="s">
        <v>37</v>
      </c>
      <c r="H2119" t="s">
        <v>38</v>
      </c>
      <c r="I2119">
        <v>1</v>
      </c>
      <c r="J2119" t="b">
        <v>0</v>
      </c>
      <c r="K2119" t="b">
        <v>0</v>
      </c>
      <c r="L2119" s="1">
        <v>225000</v>
      </c>
      <c r="M2119" s="2">
        <v>44443</v>
      </c>
      <c r="N2119" s="2">
        <v>44470</v>
      </c>
      <c r="O2119" s="2">
        <v>55397</v>
      </c>
      <c r="P2119">
        <v>360</v>
      </c>
      <c r="Q2119" s="3">
        <v>991.93</v>
      </c>
      <c r="R2119">
        <v>3.375</v>
      </c>
      <c r="S2119" t="s">
        <v>920</v>
      </c>
      <c r="T2119" s="4">
        <v>308642</v>
      </c>
      <c r="U2119" s="7">
        <f>V2119+W2119</f>
        <v>2355.800000000002</v>
      </c>
      <c r="V2119" s="7">
        <f t="shared" si="113"/>
        <v>877.50000000000182</v>
      </c>
      <c r="W2119" s="7">
        <v>1478.3000000000002</v>
      </c>
      <c r="AA2119" t="b">
        <v>0</v>
      </c>
      <c r="AB2119">
        <v>0</v>
      </c>
      <c r="AC2119">
        <v>0</v>
      </c>
      <c r="AD2119" t="b">
        <v>0</v>
      </c>
      <c r="AE2119" t="s">
        <v>39</v>
      </c>
      <c r="AF2119" t="b">
        <v>0</v>
      </c>
      <c r="AG2119">
        <v>1</v>
      </c>
      <c r="AH2119">
        <v>81</v>
      </c>
      <c r="AI2119" s="6">
        <v>2025</v>
      </c>
      <c r="AJ2119">
        <v>700</v>
      </c>
      <c r="AK2119" t="s">
        <v>40</v>
      </c>
      <c r="AL2119" t="s">
        <v>50</v>
      </c>
      <c r="AM2119" s="9">
        <v>1.05</v>
      </c>
      <c r="AN2119">
        <f>_xlfn.XLOOKUP(S2119,[1]umbs_prices!$A:$A,[1]umbs_prices!$D:$D)</f>
        <v>104.61</v>
      </c>
      <c r="AO2119" s="11">
        <f t="shared" si="114"/>
        <v>4.610000000000003E-2</v>
      </c>
      <c r="AP2119" s="13">
        <f>(AM2119-1)*L2119</f>
        <v>11250.000000000009</v>
      </c>
      <c r="AQ2119" s="8">
        <f>AO2119*L2119</f>
        <v>10372.500000000007</v>
      </c>
      <c r="AR2119" s="1">
        <f t="shared" si="115"/>
        <v>877.50000000000182</v>
      </c>
      <c r="AS2119" s="8">
        <f>AQ2119+AR2119</f>
        <v>11250.000000000009</v>
      </c>
      <c r="AT2119" s="8">
        <f>AS2119-X2119</f>
        <v>11250.000000000009</v>
      </c>
      <c r="AU2119" s="11">
        <f>AT2119/L2119</f>
        <v>5.0000000000000037E-2</v>
      </c>
      <c r="AV2119">
        <f>(_xlfn.XLOOKUP(A2119,[2]loan_data!$A:$A,[2]loan_data!$Z:$Z)-100)%</f>
        <v>4.6099999999999995E-2</v>
      </c>
      <c r="AW2119" t="str">
        <f>_xlfn.XLOOKUP(A2119,[2]loan_data!$A:$A,[2]loan_data!$AA:$AA)</f>
        <v>umbs_price</v>
      </c>
      <c r="AX2119" s="8">
        <f>AV2119*L2119</f>
        <v>10372.499999999998</v>
      </c>
    </row>
    <row r="2120" spans="1:52" x14ac:dyDescent="0.2">
      <c r="A2120">
        <v>5030525</v>
      </c>
      <c r="B2120" t="s">
        <v>33</v>
      </c>
      <c r="C2120" t="s">
        <v>448</v>
      </c>
      <c r="D2120" t="b">
        <v>1</v>
      </c>
      <c r="E2120" t="s">
        <v>35</v>
      </c>
      <c r="F2120" t="s">
        <v>36</v>
      </c>
      <c r="G2120" t="s">
        <v>37</v>
      </c>
      <c r="H2120" t="s">
        <v>53</v>
      </c>
      <c r="I2120">
        <v>1</v>
      </c>
      <c r="J2120" t="b">
        <v>0</v>
      </c>
      <c r="K2120" t="b">
        <v>0</v>
      </c>
      <c r="L2120" s="1">
        <v>335000</v>
      </c>
      <c r="M2120" s="2">
        <v>44445</v>
      </c>
      <c r="N2120" s="2">
        <v>44470</v>
      </c>
      <c r="O2120" s="2">
        <v>49919</v>
      </c>
      <c r="P2120">
        <v>180</v>
      </c>
      <c r="Q2120" s="3">
        <v>2229.1000000000004</v>
      </c>
      <c r="R2120">
        <v>2.5</v>
      </c>
      <c r="S2120" t="s">
        <v>921</v>
      </c>
      <c r="T2120" s="4">
        <v>546761</v>
      </c>
      <c r="U2120" s="7">
        <f>V2120+W2120</f>
        <v>17152.000000000044</v>
      </c>
      <c r="V2120" s="7">
        <f t="shared" si="113"/>
        <v>17152.000000000044</v>
      </c>
      <c r="W2120" s="7">
        <v>0</v>
      </c>
      <c r="AA2120" t="b">
        <v>0</v>
      </c>
      <c r="AB2120">
        <v>0</v>
      </c>
      <c r="AC2120">
        <v>0</v>
      </c>
      <c r="AD2120" t="b">
        <v>0</v>
      </c>
      <c r="AE2120" t="s">
        <v>39</v>
      </c>
      <c r="AF2120" t="b">
        <v>0</v>
      </c>
      <c r="AG2120">
        <v>1</v>
      </c>
      <c r="AH2120">
        <v>137</v>
      </c>
      <c r="AI2120" s="6">
        <v>3425</v>
      </c>
      <c r="AJ2120">
        <v>700</v>
      </c>
      <c r="AK2120" t="s">
        <v>40</v>
      </c>
      <c r="AL2120" t="s">
        <v>50</v>
      </c>
      <c r="AM2120" s="9">
        <v>1.05</v>
      </c>
      <c r="AN2120">
        <f>_xlfn.XLOOKUP(S2120,[1]umbs_prices!$A:$A,[1]umbs_prices!$D:$D)</f>
        <v>99.88</v>
      </c>
      <c r="AO2120" s="11">
        <f t="shared" si="114"/>
        <v>-1.2000000000000899E-3</v>
      </c>
      <c r="AP2120" s="13">
        <f>(AM2120-1)*L2120</f>
        <v>16750.000000000015</v>
      </c>
      <c r="AQ2120" s="8">
        <f>AO2120*L2120</f>
        <v>-402.00000000003013</v>
      </c>
      <c r="AR2120" s="1">
        <f t="shared" si="115"/>
        <v>17152.000000000044</v>
      </c>
      <c r="AS2120" s="8">
        <f>AQ2120+AR2120</f>
        <v>16750.000000000015</v>
      </c>
      <c r="AT2120" s="8">
        <f>AS2120-X2120</f>
        <v>16750.000000000015</v>
      </c>
      <c r="AU2120" s="11">
        <f>AT2120/L2120</f>
        <v>5.0000000000000044E-2</v>
      </c>
      <c r="AV2120">
        <f>(_xlfn.XLOOKUP(A2120,[2]loan_data!$A:$A,[2]loan_data!$Z:$Z)-100)%</f>
        <v>-1.2000000000000454E-3</v>
      </c>
      <c r="AW2120" t="str">
        <f>_xlfn.XLOOKUP(A2120,[2]loan_data!$A:$A,[2]loan_data!$AA:$AA)</f>
        <v>umbs_price</v>
      </c>
      <c r="AX2120" s="8">
        <f>AV2120*L2120</f>
        <v>-402.00000000001523</v>
      </c>
    </row>
    <row r="2121" spans="1:52" x14ac:dyDescent="0.2">
      <c r="A2121">
        <v>5030528</v>
      </c>
      <c r="B2121" t="s">
        <v>177</v>
      </c>
      <c r="C2121" t="s">
        <v>359</v>
      </c>
      <c r="D2121" t="b">
        <v>1</v>
      </c>
      <c r="E2121" t="s">
        <v>35</v>
      </c>
      <c r="F2121" t="s">
        <v>36</v>
      </c>
      <c r="G2121" t="s">
        <v>37</v>
      </c>
      <c r="H2121" t="s">
        <v>60</v>
      </c>
      <c r="I2121">
        <v>1</v>
      </c>
      <c r="J2121" t="b">
        <v>0</v>
      </c>
      <c r="K2121" t="b">
        <v>0</v>
      </c>
      <c r="L2121" s="1">
        <v>265000</v>
      </c>
      <c r="M2121" s="2">
        <v>44445</v>
      </c>
      <c r="N2121" s="2">
        <v>44470</v>
      </c>
      <c r="O2121" s="2">
        <v>55397</v>
      </c>
      <c r="P2121">
        <v>360</v>
      </c>
      <c r="Q2121" s="3">
        <v>1096.8399999999999</v>
      </c>
      <c r="R2121">
        <v>2.875</v>
      </c>
      <c r="S2121" t="s">
        <v>924</v>
      </c>
      <c r="T2121" s="4">
        <v>441667</v>
      </c>
      <c r="U2121" s="7">
        <f>V2121+W2121</f>
        <v>3812.9499999999925</v>
      </c>
      <c r="V2121" s="7">
        <f t="shared" si="113"/>
        <v>2199.4999999999927</v>
      </c>
      <c r="W2121" s="7">
        <v>1613.4499999999998</v>
      </c>
      <c r="AA2121" t="b">
        <v>0</v>
      </c>
      <c r="AB2121">
        <v>0</v>
      </c>
      <c r="AC2121">
        <v>0</v>
      </c>
      <c r="AD2121" t="b">
        <v>0</v>
      </c>
      <c r="AE2121" t="s">
        <v>39</v>
      </c>
      <c r="AF2121" t="b">
        <v>0</v>
      </c>
      <c r="AG2121">
        <v>1</v>
      </c>
      <c r="AH2121">
        <v>55</v>
      </c>
      <c r="AI2121" s="6">
        <v>1650</v>
      </c>
      <c r="AJ2121">
        <v>700</v>
      </c>
      <c r="AK2121" t="s">
        <v>40</v>
      </c>
      <c r="AL2121" t="s">
        <v>50</v>
      </c>
      <c r="AM2121" s="9">
        <v>1.05</v>
      </c>
      <c r="AN2121">
        <f>_xlfn.XLOOKUP(S2121,[1]umbs_prices!$A:$A,[1]umbs_prices!$D:$D)</f>
        <v>104.17</v>
      </c>
      <c r="AO2121" s="11">
        <f t="shared" si="114"/>
        <v>4.170000000000007E-2</v>
      </c>
      <c r="AP2121" s="13">
        <f>(AM2121-1)*L2121</f>
        <v>13250.000000000011</v>
      </c>
      <c r="AQ2121" s="8">
        <f>AO2121*L2121</f>
        <v>11050.500000000018</v>
      </c>
      <c r="AR2121" s="1">
        <f t="shared" si="115"/>
        <v>2199.4999999999927</v>
      </c>
      <c r="AS2121" s="8">
        <f>AQ2121+AR2121</f>
        <v>13250.000000000011</v>
      </c>
      <c r="AT2121" s="8">
        <f>AS2121-X2121</f>
        <v>13250.000000000011</v>
      </c>
      <c r="AU2121" s="11">
        <f>AT2121/L2121</f>
        <v>5.0000000000000044E-2</v>
      </c>
      <c r="AV2121">
        <f>(_xlfn.XLOOKUP(A2121,[2]loan_data!$A:$A,[2]loan_data!$Z:$Z)-100)%</f>
        <v>4.1700000000000015E-2</v>
      </c>
      <c r="AW2121" t="str">
        <f>_xlfn.XLOOKUP(A2121,[2]loan_data!$A:$A,[2]loan_data!$AA:$AA)</f>
        <v>umbs_price</v>
      </c>
      <c r="AX2121" s="8">
        <f>AV2121*L2121</f>
        <v>11050.500000000004</v>
      </c>
    </row>
    <row r="2122" spans="1:52" x14ac:dyDescent="0.2">
      <c r="A2122">
        <v>5030556</v>
      </c>
      <c r="B2122" t="s">
        <v>51</v>
      </c>
      <c r="C2122" t="s">
        <v>186</v>
      </c>
      <c r="D2122" t="b">
        <v>1</v>
      </c>
      <c r="E2122" t="s">
        <v>35</v>
      </c>
      <c r="F2122" t="s">
        <v>36</v>
      </c>
      <c r="G2122" t="s">
        <v>37</v>
      </c>
      <c r="H2122" t="s">
        <v>38</v>
      </c>
      <c r="I2122">
        <v>1</v>
      </c>
      <c r="J2122" t="b">
        <v>0</v>
      </c>
      <c r="K2122" t="b">
        <v>0</v>
      </c>
      <c r="L2122" s="1">
        <v>225000</v>
      </c>
      <c r="M2122" s="2">
        <v>44446</v>
      </c>
      <c r="N2122" s="2">
        <v>44470</v>
      </c>
      <c r="O2122" s="2">
        <v>48092</v>
      </c>
      <c r="P2122">
        <v>120</v>
      </c>
      <c r="Q2122" s="3">
        <v>2104.15</v>
      </c>
      <c r="R2122">
        <v>2.375</v>
      </c>
      <c r="S2122" t="s">
        <v>921</v>
      </c>
      <c r="T2122" s="4">
        <v>431614</v>
      </c>
      <c r="U2122" s="7">
        <f>V2122+W2122</f>
        <v>12878.000000000029</v>
      </c>
      <c r="V2122" s="7">
        <f t="shared" si="113"/>
        <v>11520.000000000029</v>
      </c>
      <c r="W2122" s="7">
        <v>1358</v>
      </c>
      <c r="AA2122" t="b">
        <v>0</v>
      </c>
      <c r="AB2122">
        <v>0</v>
      </c>
      <c r="AC2122">
        <v>0</v>
      </c>
      <c r="AD2122" t="b">
        <v>0</v>
      </c>
      <c r="AE2122" t="s">
        <v>39</v>
      </c>
      <c r="AF2122" t="b">
        <v>0</v>
      </c>
      <c r="AG2122">
        <v>1</v>
      </c>
      <c r="AH2122">
        <v>151</v>
      </c>
      <c r="AI2122" s="6">
        <v>3020</v>
      </c>
      <c r="AJ2122">
        <v>700</v>
      </c>
      <c r="AK2122" t="s">
        <v>43</v>
      </c>
      <c r="AL2122" t="s">
        <v>50</v>
      </c>
      <c r="AM2122" s="9">
        <v>1.05</v>
      </c>
      <c r="AN2122">
        <f>_xlfn.XLOOKUP(S2122,[1]umbs_prices!$A:$A,[1]umbs_prices!$D:$D)</f>
        <v>99.88</v>
      </c>
      <c r="AO2122" s="11">
        <f t="shared" si="114"/>
        <v>-1.2000000000000899E-3</v>
      </c>
      <c r="AP2122" s="13">
        <f>(AM2122-1)*L2122</f>
        <v>11250.000000000009</v>
      </c>
      <c r="AQ2122" s="8">
        <f>AO2122*L2122</f>
        <v>-270.00000000002024</v>
      </c>
      <c r="AR2122" s="1">
        <f t="shared" si="115"/>
        <v>11520.000000000029</v>
      </c>
      <c r="AS2122" s="8">
        <f>AQ2122+AR2122</f>
        <v>11250.000000000009</v>
      </c>
      <c r="AT2122" s="8">
        <f>AS2122-X2122</f>
        <v>11250.000000000009</v>
      </c>
      <c r="AU2122" s="11">
        <f>AT2122/L2122</f>
        <v>5.0000000000000037E-2</v>
      </c>
      <c r="AV2122">
        <f>(_xlfn.XLOOKUP(A2122,[2]loan_data!$A:$A,[2]loan_data!$Z:$Z)-100)%</f>
        <v>-1.2000000000000454E-3</v>
      </c>
      <c r="AW2122" t="str">
        <f>_xlfn.XLOOKUP(A2122,[2]loan_data!$A:$A,[2]loan_data!$AA:$AA)</f>
        <v>umbs_price</v>
      </c>
      <c r="AX2122" s="8">
        <f>AV2122*L2122</f>
        <v>-270.00000000001023</v>
      </c>
    </row>
    <row r="2123" spans="1:52" x14ac:dyDescent="0.2">
      <c r="A2123">
        <v>5030579</v>
      </c>
      <c r="B2123" t="s">
        <v>408</v>
      </c>
      <c r="C2123" t="s">
        <v>409</v>
      </c>
      <c r="D2123" t="b">
        <v>1</v>
      </c>
      <c r="E2123" t="s">
        <v>35</v>
      </c>
      <c r="F2123" t="s">
        <v>36</v>
      </c>
      <c r="G2123" t="s">
        <v>37</v>
      </c>
      <c r="H2123" t="s">
        <v>38</v>
      </c>
      <c r="I2123">
        <v>1</v>
      </c>
      <c r="J2123" t="b">
        <v>0</v>
      </c>
      <c r="K2123" t="b">
        <v>0</v>
      </c>
      <c r="L2123" s="1">
        <v>415000</v>
      </c>
      <c r="M2123" s="2">
        <v>44446</v>
      </c>
      <c r="N2123" s="2">
        <v>44470</v>
      </c>
      <c r="O2123" s="2">
        <v>55397</v>
      </c>
      <c r="P2123">
        <v>360</v>
      </c>
      <c r="Q2123" s="3">
        <v>1743.08</v>
      </c>
      <c r="R2123">
        <v>2.99</v>
      </c>
      <c r="S2123" t="s">
        <v>922</v>
      </c>
      <c r="T2123" s="4">
        <v>658731</v>
      </c>
      <c r="U2123" s="7">
        <f>V2123+W2123</f>
        <v>9427.7800000000025</v>
      </c>
      <c r="V2123" s="7">
        <f t="shared" si="113"/>
        <v>7511.5000000000018</v>
      </c>
      <c r="W2123" s="7">
        <v>1916.2800000000002</v>
      </c>
      <c r="AA2123" t="b">
        <v>0</v>
      </c>
      <c r="AB2123">
        <v>0</v>
      </c>
      <c r="AC2123">
        <v>0</v>
      </c>
      <c r="AD2123" t="b">
        <v>0</v>
      </c>
      <c r="AE2123" t="s">
        <v>39</v>
      </c>
      <c r="AF2123" t="b">
        <v>0</v>
      </c>
      <c r="AG2123">
        <v>1</v>
      </c>
      <c r="AH2123">
        <v>155</v>
      </c>
      <c r="AI2123" s="6">
        <v>2713</v>
      </c>
      <c r="AJ2123">
        <v>700</v>
      </c>
      <c r="AK2123" t="s">
        <v>58</v>
      </c>
      <c r="AL2123" t="s">
        <v>50</v>
      </c>
      <c r="AM2123" s="9">
        <v>1.05</v>
      </c>
      <c r="AN2123">
        <f>_xlfn.XLOOKUP(S2123,[1]umbs_prices!$A:$A,[1]umbs_prices!$D:$D)</f>
        <v>103.19</v>
      </c>
      <c r="AO2123" s="11">
        <f t="shared" si="114"/>
        <v>3.1900000000000039E-2</v>
      </c>
      <c r="AP2123" s="13">
        <f>(AM2123-1)*L2123</f>
        <v>20750.000000000018</v>
      </c>
      <c r="AQ2123" s="8">
        <f>AO2123*L2123</f>
        <v>13238.500000000016</v>
      </c>
      <c r="AR2123" s="1">
        <f t="shared" si="115"/>
        <v>7511.5000000000018</v>
      </c>
      <c r="AS2123" s="8">
        <f>AQ2123+AR2123</f>
        <v>20750.000000000018</v>
      </c>
      <c r="AT2123" s="8">
        <f>AS2123-X2123</f>
        <v>20750.000000000018</v>
      </c>
      <c r="AU2123" s="11">
        <f>AT2123/L2123</f>
        <v>5.0000000000000044E-2</v>
      </c>
      <c r="AV2123">
        <f>(_xlfn.XLOOKUP(A2123,[2]loan_data!$A:$A,[2]loan_data!$Z:$Z)-100)%</f>
        <v>3.1899999999999977E-2</v>
      </c>
      <c r="AW2123" t="str">
        <f>_xlfn.XLOOKUP(A2123,[2]loan_data!$A:$A,[2]loan_data!$AA:$AA)</f>
        <v>umbs_price</v>
      </c>
      <c r="AX2123" s="8">
        <f>AV2123*L2123</f>
        <v>13238.499999999991</v>
      </c>
    </row>
    <row r="2124" spans="1:52" x14ac:dyDescent="0.2">
      <c r="A2124">
        <v>5030625</v>
      </c>
      <c r="B2124" t="s">
        <v>68</v>
      </c>
      <c r="C2124" t="s">
        <v>69</v>
      </c>
      <c r="D2124" t="b">
        <v>1</v>
      </c>
      <c r="E2124" t="s">
        <v>35</v>
      </c>
      <c r="F2124" t="s">
        <v>36</v>
      </c>
      <c r="G2124" t="s">
        <v>37</v>
      </c>
      <c r="H2124" t="s">
        <v>60</v>
      </c>
      <c r="I2124">
        <v>1</v>
      </c>
      <c r="J2124" t="b">
        <v>0</v>
      </c>
      <c r="K2124" t="b">
        <v>0</v>
      </c>
      <c r="L2124" s="1">
        <v>265000</v>
      </c>
      <c r="M2124" s="2">
        <v>44446</v>
      </c>
      <c r="N2124" s="2">
        <v>44470</v>
      </c>
      <c r="O2124" s="2">
        <v>55397</v>
      </c>
      <c r="P2124">
        <v>360</v>
      </c>
      <c r="Q2124" s="3">
        <v>1096.8399999999999</v>
      </c>
      <c r="R2124">
        <v>2.875</v>
      </c>
      <c r="S2124" t="s">
        <v>922</v>
      </c>
      <c r="T2124" s="4">
        <v>273196</v>
      </c>
      <c r="U2124" s="7">
        <f>V2124+W2124</f>
        <v>5108.5</v>
      </c>
      <c r="V2124" s="7">
        <f t="shared" si="113"/>
        <v>4796.5</v>
      </c>
      <c r="W2124" s="7">
        <v>312</v>
      </c>
      <c r="X2124">
        <v>2411.21</v>
      </c>
      <c r="AA2124" t="b">
        <v>0</v>
      </c>
      <c r="AB2124">
        <v>0</v>
      </c>
      <c r="AC2124">
        <v>0</v>
      </c>
      <c r="AD2124" t="b">
        <v>0</v>
      </c>
      <c r="AE2124" t="s">
        <v>39</v>
      </c>
      <c r="AF2124" t="b">
        <v>0</v>
      </c>
      <c r="AG2124">
        <v>1</v>
      </c>
      <c r="AH2124" t="s">
        <v>917</v>
      </c>
      <c r="AI2124" s="6" t="e">
        <v>#VALUE!</v>
      </c>
      <c r="AJ2124">
        <v>700</v>
      </c>
      <c r="AK2124" t="s">
        <v>40</v>
      </c>
      <c r="AL2124" t="s">
        <v>50</v>
      </c>
      <c r="AM2124" s="9">
        <v>1.05</v>
      </c>
      <c r="AN2124">
        <f>_xlfn.XLOOKUP(S2124,[1]umbs_prices!$A:$A,[1]umbs_prices!$D:$D)</f>
        <v>103.19</v>
      </c>
      <c r="AO2124" s="11">
        <f t="shared" si="114"/>
        <v>3.1900000000000039E-2</v>
      </c>
      <c r="AP2124" s="13">
        <f>(AM2124-1)*L2124</f>
        <v>13250.000000000011</v>
      </c>
      <c r="AQ2124" s="8">
        <f>AO2124*L2124</f>
        <v>8453.5000000000109</v>
      </c>
      <c r="AR2124" s="1">
        <f t="shared" si="115"/>
        <v>4796.5</v>
      </c>
      <c r="AS2124" s="8">
        <f>AQ2124+AR2124</f>
        <v>13250.000000000011</v>
      </c>
      <c r="AT2124" s="8">
        <f>AS2124-X2124</f>
        <v>10838.790000000012</v>
      </c>
      <c r="AU2124" s="11">
        <f>AT2124/L2124</f>
        <v>4.0901094339622683E-2</v>
      </c>
      <c r="AV2124">
        <f>(_xlfn.XLOOKUP(A2124,[2]loan_data!$A:$A,[2]loan_data!$Z:$Z)-100)%</f>
        <v>3.1899999999999977E-2</v>
      </c>
      <c r="AW2124" t="str">
        <f>_xlfn.XLOOKUP(A2124,[2]loan_data!$A:$A,[2]loan_data!$AA:$AA)</f>
        <v>umbs_price</v>
      </c>
      <c r="AX2124" s="8">
        <f>AV2124*L2124</f>
        <v>8453.4999999999945</v>
      </c>
    </row>
    <row r="2125" spans="1:52" x14ac:dyDescent="0.2">
      <c r="A2125">
        <v>5030710</v>
      </c>
      <c r="B2125" t="s">
        <v>33</v>
      </c>
      <c r="C2125" t="s">
        <v>220</v>
      </c>
      <c r="D2125" t="b">
        <v>1</v>
      </c>
      <c r="E2125" t="s">
        <v>35</v>
      </c>
      <c r="F2125" t="s">
        <v>36</v>
      </c>
      <c r="G2125" t="s">
        <v>37</v>
      </c>
      <c r="H2125" t="s">
        <v>53</v>
      </c>
      <c r="I2125">
        <v>1</v>
      </c>
      <c r="J2125" t="b">
        <v>0</v>
      </c>
      <c r="K2125" t="b">
        <v>0</v>
      </c>
      <c r="L2125" s="1">
        <v>305000</v>
      </c>
      <c r="M2125" s="2">
        <v>44446</v>
      </c>
      <c r="N2125" s="2">
        <v>44470</v>
      </c>
      <c r="O2125" s="2">
        <v>55397</v>
      </c>
      <c r="P2125">
        <v>360</v>
      </c>
      <c r="Q2125" s="3">
        <v>1242.29</v>
      </c>
      <c r="R2125">
        <v>2.75</v>
      </c>
      <c r="S2125" t="s">
        <v>924</v>
      </c>
      <c r="T2125" s="4">
        <v>990260</v>
      </c>
      <c r="U2125" s="7">
        <f>V2125+W2125</f>
        <v>5509.1499999999905</v>
      </c>
      <c r="V2125" s="7">
        <f t="shared" si="113"/>
        <v>2531.4999999999909</v>
      </c>
      <c r="W2125" s="7">
        <v>2977.65</v>
      </c>
      <c r="AA2125" t="b">
        <v>0</v>
      </c>
      <c r="AB2125">
        <v>0</v>
      </c>
      <c r="AC2125">
        <v>0</v>
      </c>
      <c r="AD2125" t="b">
        <v>0</v>
      </c>
      <c r="AE2125" t="s">
        <v>39</v>
      </c>
      <c r="AF2125" t="b">
        <v>0</v>
      </c>
      <c r="AG2125">
        <v>1</v>
      </c>
      <c r="AH2125">
        <v>94</v>
      </c>
      <c r="AI2125" s="6">
        <v>3839</v>
      </c>
      <c r="AJ2125">
        <v>700</v>
      </c>
      <c r="AK2125" t="s">
        <v>40</v>
      </c>
      <c r="AL2125" t="s">
        <v>50</v>
      </c>
      <c r="AM2125" s="9">
        <v>1.05</v>
      </c>
      <c r="AN2125">
        <f>_xlfn.XLOOKUP(S2125,[1]umbs_prices!$A:$A,[1]umbs_prices!$D:$D)</f>
        <v>104.17</v>
      </c>
      <c r="AO2125" s="11">
        <f t="shared" si="114"/>
        <v>4.170000000000007E-2</v>
      </c>
      <c r="AP2125" s="13">
        <f>(AM2125-1)*L2125</f>
        <v>15250.000000000013</v>
      </c>
      <c r="AQ2125" s="8">
        <f>AO2125*L2125</f>
        <v>12718.500000000022</v>
      </c>
      <c r="AR2125" s="1">
        <f t="shared" si="115"/>
        <v>2531.4999999999909</v>
      </c>
      <c r="AS2125" s="8">
        <f>AQ2125+AR2125</f>
        <v>15250.000000000013</v>
      </c>
      <c r="AT2125" s="8">
        <f>AS2125-X2125</f>
        <v>15250.000000000013</v>
      </c>
      <c r="AU2125" s="11">
        <f>AT2125/L2125</f>
        <v>5.0000000000000044E-2</v>
      </c>
      <c r="AV2125">
        <f>(_xlfn.XLOOKUP(A2125,[2]loan_data!$A:$A,[2]loan_data!$Z:$Z)-100)%</f>
        <v>4.1700000000000015E-2</v>
      </c>
      <c r="AW2125" t="str">
        <f>_xlfn.XLOOKUP(A2125,[2]loan_data!$A:$A,[2]loan_data!$AA:$AA)</f>
        <v>umbs_price</v>
      </c>
      <c r="AX2125" s="8">
        <f>AV2125*L2125</f>
        <v>12718.500000000004</v>
      </c>
    </row>
    <row r="2126" spans="1:52" x14ac:dyDescent="0.2">
      <c r="A2126">
        <v>5030715</v>
      </c>
      <c r="B2126" t="s">
        <v>120</v>
      </c>
      <c r="C2126" t="s">
        <v>435</v>
      </c>
      <c r="D2126" t="b">
        <v>1</v>
      </c>
      <c r="E2126" t="s">
        <v>35</v>
      </c>
      <c r="F2126" t="s">
        <v>36</v>
      </c>
      <c r="G2126" t="s">
        <v>37</v>
      </c>
      <c r="H2126" t="s">
        <v>38</v>
      </c>
      <c r="I2126">
        <v>1</v>
      </c>
      <c r="J2126" t="b">
        <v>0</v>
      </c>
      <c r="K2126" t="b">
        <v>0</v>
      </c>
      <c r="L2126" s="1">
        <v>345000</v>
      </c>
      <c r="M2126" s="2">
        <v>44446</v>
      </c>
      <c r="N2126" s="2">
        <v>44470</v>
      </c>
      <c r="O2126" s="2">
        <v>54302</v>
      </c>
      <c r="P2126">
        <v>324</v>
      </c>
      <c r="Q2126" s="3">
        <v>1506.32</v>
      </c>
      <c r="R2126">
        <v>2.75</v>
      </c>
      <c r="S2126" t="s">
        <v>924</v>
      </c>
      <c r="T2126" s="4">
        <v>448052</v>
      </c>
      <c r="U2126" s="7">
        <f>V2126+W2126</f>
        <v>4482.4999999999909</v>
      </c>
      <c r="V2126" s="7">
        <f t="shared" si="113"/>
        <v>2863.4999999999909</v>
      </c>
      <c r="W2126" s="7">
        <v>1619</v>
      </c>
      <c r="AA2126" t="b">
        <v>0</v>
      </c>
      <c r="AB2126">
        <v>0</v>
      </c>
      <c r="AC2126">
        <v>0</v>
      </c>
      <c r="AD2126" t="b">
        <v>0</v>
      </c>
      <c r="AE2126" t="s">
        <v>39</v>
      </c>
      <c r="AF2126" t="b">
        <v>0</v>
      </c>
      <c r="AG2126">
        <v>1</v>
      </c>
      <c r="AH2126">
        <v>177</v>
      </c>
      <c r="AI2126" s="6">
        <v>5605</v>
      </c>
      <c r="AJ2126">
        <v>700</v>
      </c>
      <c r="AK2126" t="s">
        <v>43</v>
      </c>
      <c r="AL2126" t="s">
        <v>50</v>
      </c>
      <c r="AM2126" s="9">
        <v>1.05</v>
      </c>
      <c r="AN2126">
        <f>_xlfn.XLOOKUP(S2126,[1]umbs_prices!$A:$A,[1]umbs_prices!$D:$D)</f>
        <v>104.17</v>
      </c>
      <c r="AO2126" s="11">
        <f t="shared" si="114"/>
        <v>4.170000000000007E-2</v>
      </c>
      <c r="AP2126" s="13">
        <f>(AM2126-1)*L2126</f>
        <v>17250.000000000015</v>
      </c>
      <c r="AQ2126" s="8">
        <f>AO2126*L2126</f>
        <v>14386.500000000024</v>
      </c>
      <c r="AR2126" s="1">
        <f t="shared" si="115"/>
        <v>2863.4999999999909</v>
      </c>
      <c r="AS2126" s="8">
        <f>AQ2126+AR2126</f>
        <v>17250.000000000015</v>
      </c>
      <c r="AT2126" s="8">
        <f>AS2126-X2126</f>
        <v>17250.000000000015</v>
      </c>
      <c r="AU2126" s="11">
        <f>AT2126/L2126</f>
        <v>5.0000000000000044E-2</v>
      </c>
      <c r="AV2126">
        <f>(_xlfn.XLOOKUP(A2126,[2]loan_data!$A:$A,[2]loan_data!$Z:$Z)-100)%</f>
        <v>4.1700000000000015E-2</v>
      </c>
      <c r="AW2126" t="str">
        <f>_xlfn.XLOOKUP(A2126,[2]loan_data!$A:$A,[2]loan_data!$AA:$AA)</f>
        <v>umbs_price</v>
      </c>
      <c r="AX2126" s="8">
        <f>AV2126*L2126</f>
        <v>14386.500000000005</v>
      </c>
    </row>
    <row r="2127" spans="1:52" x14ac:dyDescent="0.2">
      <c r="A2127">
        <v>5030738</v>
      </c>
      <c r="B2127" t="s">
        <v>33</v>
      </c>
      <c r="C2127" t="s">
        <v>34</v>
      </c>
      <c r="D2127" t="b">
        <v>1</v>
      </c>
      <c r="E2127" t="s">
        <v>35</v>
      </c>
      <c r="F2127" t="s">
        <v>36</v>
      </c>
      <c r="G2127" t="s">
        <v>37</v>
      </c>
      <c r="H2127" t="s">
        <v>60</v>
      </c>
      <c r="I2127">
        <v>1</v>
      </c>
      <c r="J2127" t="b">
        <v>0</v>
      </c>
      <c r="K2127" t="b">
        <v>0</v>
      </c>
      <c r="L2127" s="1">
        <v>495000</v>
      </c>
      <c r="M2127" s="2">
        <v>44446</v>
      </c>
      <c r="N2127" s="2">
        <v>44470</v>
      </c>
      <c r="O2127" s="2">
        <v>55397</v>
      </c>
      <c r="P2127">
        <v>360</v>
      </c>
      <c r="Q2127" s="3">
        <v>2182.2400000000002</v>
      </c>
      <c r="R2127">
        <v>3.375</v>
      </c>
      <c r="S2127" t="s">
        <v>920</v>
      </c>
      <c r="T2127" s="4">
        <v>618750</v>
      </c>
      <c r="U2127" s="7">
        <f>V2127+W2127</f>
        <v>5422.9100000000071</v>
      </c>
      <c r="V2127" s="7">
        <f t="shared" si="113"/>
        <v>1930.5000000000073</v>
      </c>
      <c r="W2127" s="7">
        <v>3492.41</v>
      </c>
      <c r="AA2127" t="b">
        <v>0</v>
      </c>
      <c r="AB2127">
        <v>0</v>
      </c>
      <c r="AC2127">
        <v>0</v>
      </c>
      <c r="AD2127" t="b">
        <v>0</v>
      </c>
      <c r="AE2127" t="s">
        <v>39</v>
      </c>
      <c r="AF2127" t="b">
        <v>0</v>
      </c>
      <c r="AG2127">
        <v>1</v>
      </c>
      <c r="AH2127">
        <v>102</v>
      </c>
      <c r="AI2127" s="6">
        <v>3060</v>
      </c>
      <c r="AJ2127">
        <v>700</v>
      </c>
      <c r="AK2127" t="s">
        <v>43</v>
      </c>
      <c r="AL2127" t="s">
        <v>41</v>
      </c>
      <c r="AM2127" s="9">
        <v>1.05</v>
      </c>
      <c r="AN2127">
        <f>_xlfn.XLOOKUP(S2127,[1]umbs_prices!$A:$A,[1]umbs_prices!$D:$D)</f>
        <v>104.61</v>
      </c>
      <c r="AO2127" s="11">
        <f t="shared" si="114"/>
        <v>4.610000000000003E-2</v>
      </c>
      <c r="AP2127" s="13">
        <f>(AM2127-1)*L2127</f>
        <v>24750.000000000022</v>
      </c>
      <c r="AQ2127" s="8">
        <f>AO2127*L2127</f>
        <v>22819.500000000015</v>
      </c>
      <c r="AR2127" s="1">
        <f t="shared" si="115"/>
        <v>1930.5000000000073</v>
      </c>
      <c r="AS2127" s="8">
        <f>AQ2127+AR2127</f>
        <v>24750.000000000022</v>
      </c>
      <c r="AT2127" s="8">
        <f>AS2127-X2127</f>
        <v>24750.000000000022</v>
      </c>
      <c r="AU2127" s="11">
        <f>AT2127/L2127</f>
        <v>5.0000000000000044E-2</v>
      </c>
      <c r="AV2127">
        <f>(_xlfn.XLOOKUP(A2127,[2]loan_data!$A:$A,[2]loan_data!$Z:$Z)-100)%</f>
        <v>4.6099999999999995E-2</v>
      </c>
      <c r="AW2127" t="str">
        <f>_xlfn.XLOOKUP(A2127,[2]loan_data!$A:$A,[2]loan_data!$AA:$AA)</f>
        <v>umbs_price</v>
      </c>
      <c r="AX2127" s="8">
        <f>AV2127*L2127</f>
        <v>22819.499999999996</v>
      </c>
    </row>
    <row r="2128" spans="1:52" x14ac:dyDescent="0.2">
      <c r="A2128">
        <v>5030752</v>
      </c>
      <c r="B2128" t="s">
        <v>103</v>
      </c>
      <c r="C2128" t="s">
        <v>248</v>
      </c>
      <c r="D2128" t="b">
        <v>1</v>
      </c>
      <c r="E2128" t="s">
        <v>35</v>
      </c>
      <c r="F2128" t="s">
        <v>36</v>
      </c>
      <c r="G2128" t="s">
        <v>37</v>
      </c>
      <c r="H2128" t="s">
        <v>38</v>
      </c>
      <c r="I2128">
        <v>1</v>
      </c>
      <c r="J2128" t="b">
        <v>0</v>
      </c>
      <c r="K2128" t="b">
        <v>0</v>
      </c>
      <c r="L2128" s="1">
        <v>165000</v>
      </c>
      <c r="M2128" s="2">
        <v>44447</v>
      </c>
      <c r="N2128" s="2">
        <v>44470</v>
      </c>
      <c r="O2128" s="2">
        <v>49919</v>
      </c>
      <c r="P2128">
        <v>180</v>
      </c>
      <c r="Q2128" s="3">
        <v>1117.17</v>
      </c>
      <c r="R2128">
        <v>2.75</v>
      </c>
      <c r="S2128" t="s">
        <v>922</v>
      </c>
      <c r="T2128" s="4">
        <v>211947</v>
      </c>
      <c r="U2128" s="7">
        <f>V2128+W2128</f>
        <v>5098.5000000000009</v>
      </c>
      <c r="V2128" s="7">
        <f t="shared" si="113"/>
        <v>2986.5000000000009</v>
      </c>
      <c r="W2128" s="7">
        <v>2112</v>
      </c>
      <c r="AA2128" t="b">
        <v>0</v>
      </c>
      <c r="AB2128">
        <v>0</v>
      </c>
      <c r="AC2128">
        <v>0</v>
      </c>
      <c r="AD2128" t="b">
        <v>0</v>
      </c>
      <c r="AE2128" t="s">
        <v>39</v>
      </c>
      <c r="AF2128" t="b">
        <v>0</v>
      </c>
      <c r="AG2128">
        <v>1</v>
      </c>
      <c r="AH2128">
        <v>41</v>
      </c>
      <c r="AI2128" s="6">
        <v>1470</v>
      </c>
      <c r="AJ2128">
        <v>700</v>
      </c>
      <c r="AK2128" t="s">
        <v>40</v>
      </c>
      <c r="AL2128" t="s">
        <v>50</v>
      </c>
      <c r="AM2128" s="9">
        <v>1.05</v>
      </c>
      <c r="AN2128">
        <f>_xlfn.XLOOKUP(S2128,[1]umbs_prices!$A:$A,[1]umbs_prices!$D:$D)</f>
        <v>103.19</v>
      </c>
      <c r="AO2128" s="11">
        <f t="shared" si="114"/>
        <v>3.1900000000000039E-2</v>
      </c>
      <c r="AP2128" s="13">
        <f>(AM2128-1)*L2128</f>
        <v>8250.0000000000073</v>
      </c>
      <c r="AQ2128" s="8">
        <f>AO2128*L2128</f>
        <v>5263.5000000000064</v>
      </c>
      <c r="AR2128" s="1">
        <f t="shared" si="115"/>
        <v>2986.5000000000009</v>
      </c>
      <c r="AS2128" s="8">
        <f>AQ2128+AR2128</f>
        <v>8250.0000000000073</v>
      </c>
      <c r="AT2128" s="8">
        <f>AS2128-X2128</f>
        <v>8250.0000000000073</v>
      </c>
      <c r="AU2128" s="11">
        <f>AT2128/L2128</f>
        <v>5.0000000000000044E-2</v>
      </c>
      <c r="AV2128">
        <f>(_xlfn.XLOOKUP(A2128,[2]loan_data!$A:$A,[2]loan_data!$Z:$Z)-100)%</f>
        <v>3.1899999999999977E-2</v>
      </c>
      <c r="AW2128" t="str">
        <f>_xlfn.XLOOKUP(A2128,[2]loan_data!$A:$A,[2]loan_data!$AA:$AA)</f>
        <v>umbs_price</v>
      </c>
      <c r="AX2128" s="8">
        <f>AV2128*L2128</f>
        <v>5263.4999999999964</v>
      </c>
    </row>
    <row r="2129" spans="1:50" x14ac:dyDescent="0.2">
      <c r="A2129">
        <v>5030756</v>
      </c>
      <c r="B2129" t="s">
        <v>103</v>
      </c>
      <c r="C2129" t="s">
        <v>81</v>
      </c>
      <c r="D2129" t="b">
        <v>1</v>
      </c>
      <c r="E2129" t="s">
        <v>35</v>
      </c>
      <c r="F2129" t="s">
        <v>36</v>
      </c>
      <c r="G2129" t="s">
        <v>37</v>
      </c>
      <c r="H2129" t="s">
        <v>53</v>
      </c>
      <c r="I2129">
        <v>1</v>
      </c>
      <c r="J2129" t="b">
        <v>0</v>
      </c>
      <c r="K2129" t="b">
        <v>0</v>
      </c>
      <c r="L2129" s="1">
        <v>205000</v>
      </c>
      <c r="M2129" s="2">
        <v>44447</v>
      </c>
      <c r="N2129" s="2">
        <v>44470</v>
      </c>
      <c r="O2129" s="2">
        <v>55397</v>
      </c>
      <c r="P2129">
        <v>360</v>
      </c>
      <c r="Q2129" s="3">
        <v>848.5</v>
      </c>
      <c r="R2129">
        <v>2.875</v>
      </c>
      <c r="S2129" t="s">
        <v>922</v>
      </c>
      <c r="T2129" s="4">
        <v>333497</v>
      </c>
      <c r="U2129" s="7">
        <f>V2129+W2129</f>
        <v>6090.0000000000009</v>
      </c>
      <c r="V2129" s="7">
        <f t="shared" si="113"/>
        <v>3710.5000000000009</v>
      </c>
      <c r="W2129" s="7">
        <v>2379.5</v>
      </c>
      <c r="AA2129" t="b">
        <v>0</v>
      </c>
      <c r="AB2129">
        <v>0</v>
      </c>
      <c r="AC2129">
        <v>0</v>
      </c>
      <c r="AD2129" t="b">
        <v>0</v>
      </c>
      <c r="AE2129" t="s">
        <v>39</v>
      </c>
      <c r="AF2129" t="b">
        <v>0</v>
      </c>
      <c r="AG2129">
        <v>1</v>
      </c>
      <c r="AH2129">
        <v>84</v>
      </c>
      <c r="AI2129" s="6">
        <v>1610</v>
      </c>
      <c r="AJ2129">
        <v>700</v>
      </c>
      <c r="AK2129" t="s">
        <v>40</v>
      </c>
      <c r="AL2129" t="s">
        <v>50</v>
      </c>
      <c r="AM2129" s="9">
        <v>1.05</v>
      </c>
      <c r="AN2129">
        <f>_xlfn.XLOOKUP(S2129,[1]umbs_prices!$A:$A,[1]umbs_prices!$D:$D)</f>
        <v>103.19</v>
      </c>
      <c r="AO2129" s="11">
        <f t="shared" si="114"/>
        <v>3.1900000000000039E-2</v>
      </c>
      <c r="AP2129" s="13">
        <f>(AM2129-1)*L2129</f>
        <v>10250.000000000009</v>
      </c>
      <c r="AQ2129" s="8">
        <f>AO2129*L2129</f>
        <v>6539.5000000000082</v>
      </c>
      <c r="AR2129" s="1">
        <f t="shared" si="115"/>
        <v>3710.5000000000009</v>
      </c>
      <c r="AS2129" s="8">
        <f>AQ2129+AR2129</f>
        <v>10250.000000000009</v>
      </c>
      <c r="AT2129" s="8">
        <f>AS2129-X2129</f>
        <v>10250.000000000009</v>
      </c>
      <c r="AU2129" s="11">
        <f>AT2129/L2129</f>
        <v>5.0000000000000044E-2</v>
      </c>
      <c r="AV2129">
        <f>(_xlfn.XLOOKUP(A2129,[2]loan_data!$A:$A,[2]loan_data!$Z:$Z)-100)%</f>
        <v>3.1899999999999977E-2</v>
      </c>
      <c r="AW2129" t="str">
        <f>_xlfn.XLOOKUP(A2129,[2]loan_data!$A:$A,[2]loan_data!$AA:$AA)</f>
        <v>umbs_price</v>
      </c>
      <c r="AX2129" s="8">
        <f>AV2129*L2129</f>
        <v>6539.4999999999955</v>
      </c>
    </row>
    <row r="2130" spans="1:50" x14ac:dyDescent="0.2">
      <c r="A2130">
        <v>5030773</v>
      </c>
      <c r="B2130" t="s">
        <v>115</v>
      </c>
      <c r="C2130" t="s">
        <v>634</v>
      </c>
      <c r="D2130" t="b">
        <v>1</v>
      </c>
      <c r="E2130" t="s">
        <v>35</v>
      </c>
      <c r="F2130" t="s">
        <v>36</v>
      </c>
      <c r="G2130" t="s">
        <v>37</v>
      </c>
      <c r="H2130" t="s">
        <v>53</v>
      </c>
      <c r="I2130">
        <v>1</v>
      </c>
      <c r="J2130" t="b">
        <v>0</v>
      </c>
      <c r="K2130" t="b">
        <v>0</v>
      </c>
      <c r="L2130" s="1">
        <v>265000</v>
      </c>
      <c r="M2130" s="2">
        <v>44447</v>
      </c>
      <c r="N2130" s="2">
        <v>44470</v>
      </c>
      <c r="O2130" s="2">
        <v>55397</v>
      </c>
      <c r="P2130">
        <v>360</v>
      </c>
      <c r="Q2130" s="3">
        <v>1299.04</v>
      </c>
      <c r="R2130">
        <v>4.25</v>
      </c>
      <c r="S2130" t="s">
        <v>933</v>
      </c>
      <c r="T2130" s="4">
        <v>378572</v>
      </c>
      <c r="U2130" s="7">
        <f>V2130+W2130</f>
        <v>-2067.0000000000091</v>
      </c>
      <c r="V2130" s="7">
        <f t="shared" si="113"/>
        <v>-2067.0000000000091</v>
      </c>
      <c r="W2130" s="7">
        <v>0</v>
      </c>
      <c r="AA2130" t="b">
        <v>0</v>
      </c>
      <c r="AB2130">
        <v>0</v>
      </c>
      <c r="AC2130">
        <v>0</v>
      </c>
      <c r="AD2130" t="b">
        <v>0</v>
      </c>
      <c r="AE2130" t="s">
        <v>39</v>
      </c>
      <c r="AF2130" t="b">
        <v>0</v>
      </c>
      <c r="AG2130">
        <v>1</v>
      </c>
      <c r="AH2130">
        <v>92</v>
      </c>
      <c r="AI2130" s="6">
        <v>2837</v>
      </c>
      <c r="AJ2130">
        <v>700</v>
      </c>
      <c r="AK2130" t="s">
        <v>43</v>
      </c>
      <c r="AL2130" t="s">
        <v>50</v>
      </c>
      <c r="AM2130" s="9">
        <v>1.05</v>
      </c>
      <c r="AN2130">
        <f>_xlfn.XLOOKUP(S2130,[1]umbs_prices!$A:$A,[1]umbs_prices!$D:$D)</f>
        <v>105.78</v>
      </c>
      <c r="AO2130" s="11">
        <f t="shared" si="114"/>
        <v>5.7800000000000074E-2</v>
      </c>
      <c r="AP2130" s="13">
        <f>(AM2130-1)*L2130</f>
        <v>13250.000000000011</v>
      </c>
      <c r="AQ2130" s="8">
        <f>AO2130*L2130</f>
        <v>15317.00000000002</v>
      </c>
      <c r="AR2130" s="1">
        <f t="shared" si="115"/>
        <v>-2067.0000000000091</v>
      </c>
      <c r="AS2130" s="8">
        <f>AQ2130+AR2130</f>
        <v>13250.000000000011</v>
      </c>
      <c r="AT2130" s="8">
        <f>AS2130-X2130</f>
        <v>13250.000000000011</v>
      </c>
      <c r="AU2130" s="11">
        <f>AT2130/L2130</f>
        <v>5.0000000000000044E-2</v>
      </c>
      <c r="AV2130">
        <f>(_xlfn.XLOOKUP(A2130,[2]loan_data!$A:$A,[2]loan_data!$Z:$Z)-100)%</f>
        <v>5.7800000000000011E-2</v>
      </c>
      <c r="AW2130" t="str">
        <f>_xlfn.XLOOKUP(A2130,[2]loan_data!$A:$A,[2]loan_data!$AA:$AA)</f>
        <v>umbs_price</v>
      </c>
      <c r="AX2130" s="8">
        <f>AV2130*L2130</f>
        <v>15317.000000000004</v>
      </c>
    </row>
    <row r="2131" spans="1:50" x14ac:dyDescent="0.2">
      <c r="A2131">
        <v>5030799</v>
      </c>
      <c r="B2131" t="s">
        <v>33</v>
      </c>
      <c r="C2131" t="s">
        <v>246</v>
      </c>
      <c r="D2131" t="b">
        <v>1</v>
      </c>
      <c r="E2131" t="s">
        <v>35</v>
      </c>
      <c r="F2131" t="s">
        <v>36</v>
      </c>
      <c r="G2131" t="s">
        <v>37</v>
      </c>
      <c r="H2131" t="s">
        <v>53</v>
      </c>
      <c r="I2131">
        <v>1</v>
      </c>
      <c r="J2131" t="b">
        <v>0</v>
      </c>
      <c r="K2131" t="b">
        <v>0</v>
      </c>
      <c r="L2131" s="1">
        <v>455000</v>
      </c>
      <c r="M2131" s="2">
        <v>44447</v>
      </c>
      <c r="N2131" s="2">
        <v>44470</v>
      </c>
      <c r="O2131" s="2">
        <v>55397</v>
      </c>
      <c r="P2131">
        <v>360</v>
      </c>
      <c r="Q2131" s="3">
        <v>2037.22</v>
      </c>
      <c r="R2131">
        <v>3.5</v>
      </c>
      <c r="S2131" t="s">
        <v>920</v>
      </c>
      <c r="T2131" s="4">
        <v>812500</v>
      </c>
      <c r="U2131" s="7">
        <f>V2131+W2131</f>
        <v>3988.0000000000073</v>
      </c>
      <c r="V2131" s="7">
        <f t="shared" si="113"/>
        <v>1774.5000000000073</v>
      </c>
      <c r="W2131" s="7">
        <v>2213.5</v>
      </c>
      <c r="AA2131" t="b">
        <v>0</v>
      </c>
      <c r="AB2131">
        <v>0</v>
      </c>
      <c r="AC2131">
        <v>0</v>
      </c>
      <c r="AD2131" t="b">
        <v>0</v>
      </c>
      <c r="AE2131" t="s">
        <v>45</v>
      </c>
      <c r="AF2131" t="b">
        <v>0</v>
      </c>
      <c r="AG2131">
        <v>1</v>
      </c>
      <c r="AH2131">
        <v>118</v>
      </c>
      <c r="AI2131" s="6">
        <v>4130</v>
      </c>
      <c r="AJ2131">
        <v>700</v>
      </c>
      <c r="AK2131" t="s">
        <v>43</v>
      </c>
      <c r="AL2131" t="s">
        <v>50</v>
      </c>
      <c r="AM2131" s="9">
        <v>1.05</v>
      </c>
      <c r="AN2131">
        <f>_xlfn.XLOOKUP(S2131,[1]umbs_prices!$A:$A,[1]umbs_prices!$D:$D)</f>
        <v>104.61</v>
      </c>
      <c r="AO2131" s="11">
        <f t="shared" si="114"/>
        <v>4.610000000000003E-2</v>
      </c>
      <c r="AP2131" s="13">
        <f>(AM2131-1)*L2131</f>
        <v>22750.000000000022</v>
      </c>
      <c r="AQ2131" s="8">
        <f>AO2131*L2131</f>
        <v>20975.500000000015</v>
      </c>
      <c r="AR2131" s="1">
        <f t="shared" si="115"/>
        <v>1774.5000000000073</v>
      </c>
      <c r="AS2131" s="8">
        <f>AQ2131+AR2131</f>
        <v>22750.000000000022</v>
      </c>
      <c r="AT2131" s="8">
        <f>AS2131-X2131</f>
        <v>22750.000000000022</v>
      </c>
      <c r="AU2131" s="11">
        <f>AT2131/L2131</f>
        <v>5.0000000000000051E-2</v>
      </c>
      <c r="AV2131">
        <f>(_xlfn.XLOOKUP(A2131,[2]loan_data!$A:$A,[2]loan_data!$Z:$Z)-100)%</f>
        <v>4.6099999999999995E-2</v>
      </c>
      <c r="AW2131" t="str">
        <f>_xlfn.XLOOKUP(A2131,[2]loan_data!$A:$A,[2]loan_data!$AA:$AA)</f>
        <v>umbs_price</v>
      </c>
      <c r="AX2131" s="8">
        <f>AV2131*L2131</f>
        <v>20975.499999999996</v>
      </c>
    </row>
    <row r="2132" spans="1:50" x14ac:dyDescent="0.2">
      <c r="A2132">
        <v>5030808</v>
      </c>
      <c r="B2132" t="s">
        <v>180</v>
      </c>
      <c r="C2132" t="s">
        <v>181</v>
      </c>
      <c r="D2132" t="b">
        <v>1</v>
      </c>
      <c r="E2132" t="s">
        <v>35</v>
      </c>
      <c r="F2132" t="s">
        <v>36</v>
      </c>
      <c r="G2132" t="s">
        <v>37</v>
      </c>
      <c r="H2132" t="s">
        <v>38</v>
      </c>
      <c r="I2132">
        <v>1</v>
      </c>
      <c r="J2132" t="b">
        <v>0</v>
      </c>
      <c r="K2132" t="b">
        <v>0</v>
      </c>
      <c r="L2132" s="1">
        <v>515000</v>
      </c>
      <c r="M2132" s="2">
        <v>44447</v>
      </c>
      <c r="N2132" s="2">
        <v>44470</v>
      </c>
      <c r="O2132" s="2">
        <v>49919</v>
      </c>
      <c r="P2132">
        <v>180</v>
      </c>
      <c r="Q2132" s="3">
        <v>3367.38</v>
      </c>
      <c r="R2132">
        <v>2.25</v>
      </c>
      <c r="S2132" t="s">
        <v>921</v>
      </c>
      <c r="T2132" s="4">
        <v>646742</v>
      </c>
      <c r="U2132" s="7">
        <f>V2132+W2132</f>
        <v>27967.000000000069</v>
      </c>
      <c r="V2132" s="7">
        <f t="shared" si="113"/>
        <v>26368.000000000069</v>
      </c>
      <c r="W2132" s="7">
        <v>1599</v>
      </c>
      <c r="AA2132" t="b">
        <v>0</v>
      </c>
      <c r="AB2132">
        <v>0</v>
      </c>
      <c r="AC2132">
        <v>0</v>
      </c>
      <c r="AD2132" t="b">
        <v>0</v>
      </c>
      <c r="AE2132" t="s">
        <v>39</v>
      </c>
      <c r="AF2132" t="b">
        <v>0</v>
      </c>
      <c r="AG2132">
        <v>1</v>
      </c>
      <c r="AH2132">
        <v>206</v>
      </c>
      <c r="AI2132" s="6">
        <v>3949</v>
      </c>
      <c r="AJ2132">
        <v>700</v>
      </c>
      <c r="AK2132" t="s">
        <v>40</v>
      </c>
      <c r="AL2132" t="s">
        <v>50</v>
      </c>
      <c r="AM2132" s="9">
        <v>1.05</v>
      </c>
      <c r="AN2132">
        <f>_xlfn.XLOOKUP(S2132,[1]umbs_prices!$A:$A,[1]umbs_prices!$D:$D)</f>
        <v>99.88</v>
      </c>
      <c r="AO2132" s="11">
        <f t="shared" si="114"/>
        <v>-1.2000000000000899E-3</v>
      </c>
      <c r="AP2132" s="13">
        <f>(AM2132-1)*L2132</f>
        <v>25750.000000000022</v>
      </c>
      <c r="AQ2132" s="8">
        <f>AO2132*L2132</f>
        <v>-618.00000000004627</v>
      </c>
      <c r="AR2132" s="1">
        <f t="shared" si="115"/>
        <v>26368.000000000069</v>
      </c>
      <c r="AS2132" s="8">
        <f>AQ2132+AR2132</f>
        <v>25750.000000000022</v>
      </c>
      <c r="AT2132" s="8">
        <f>AS2132-X2132</f>
        <v>25750.000000000022</v>
      </c>
      <c r="AU2132" s="11">
        <f>AT2132/L2132</f>
        <v>5.0000000000000044E-2</v>
      </c>
      <c r="AV2132">
        <f>(_xlfn.XLOOKUP(A2132,[2]loan_data!$A:$A,[2]loan_data!$Z:$Z)-100)%</f>
        <v>-1.2000000000000454E-3</v>
      </c>
      <c r="AW2132" t="str">
        <f>_xlfn.XLOOKUP(A2132,[2]loan_data!$A:$A,[2]loan_data!$AA:$AA)</f>
        <v>umbs_price</v>
      </c>
      <c r="AX2132" s="8">
        <f>AV2132*L2132</f>
        <v>-618.00000000002342</v>
      </c>
    </row>
    <row r="2133" spans="1:50" x14ac:dyDescent="0.2">
      <c r="A2133">
        <v>5030836</v>
      </c>
      <c r="B2133" t="s">
        <v>73</v>
      </c>
      <c r="C2133" t="s">
        <v>232</v>
      </c>
      <c r="D2133" t="b">
        <v>1</v>
      </c>
      <c r="E2133" t="s">
        <v>35</v>
      </c>
      <c r="F2133" t="s">
        <v>36</v>
      </c>
      <c r="G2133" t="s">
        <v>37</v>
      </c>
      <c r="H2133" t="s">
        <v>60</v>
      </c>
      <c r="I2133">
        <v>1</v>
      </c>
      <c r="J2133" t="b">
        <v>0</v>
      </c>
      <c r="K2133" t="b">
        <v>0</v>
      </c>
      <c r="L2133" s="1">
        <v>275000</v>
      </c>
      <c r="M2133" s="2">
        <v>44448</v>
      </c>
      <c r="N2133" s="2">
        <v>44470</v>
      </c>
      <c r="O2133" s="2">
        <v>55397</v>
      </c>
      <c r="P2133">
        <v>360</v>
      </c>
      <c r="Q2133" s="3">
        <v>1155.06</v>
      </c>
      <c r="R2133">
        <v>2.99</v>
      </c>
      <c r="S2133" t="s">
        <v>922</v>
      </c>
      <c r="T2133" s="4">
        <v>325946</v>
      </c>
      <c r="U2133" s="7">
        <f>V2133+W2133</f>
        <v>6726.550000000002</v>
      </c>
      <c r="V2133" s="7">
        <f t="shared" si="113"/>
        <v>4977.5000000000018</v>
      </c>
      <c r="W2133" s="7">
        <v>1749.05</v>
      </c>
      <c r="AA2133" t="b">
        <v>0</v>
      </c>
      <c r="AB2133">
        <v>0</v>
      </c>
      <c r="AC2133">
        <v>0</v>
      </c>
      <c r="AD2133" t="b">
        <v>0</v>
      </c>
      <c r="AE2133" t="s">
        <v>39</v>
      </c>
      <c r="AF2133" t="b">
        <v>0</v>
      </c>
      <c r="AG2133">
        <v>1</v>
      </c>
      <c r="AH2133">
        <v>72</v>
      </c>
      <c r="AI2133" s="6">
        <v>2040</v>
      </c>
      <c r="AJ2133">
        <v>700</v>
      </c>
      <c r="AK2133" t="s">
        <v>58</v>
      </c>
      <c r="AL2133" t="s">
        <v>50</v>
      </c>
      <c r="AM2133" s="9">
        <v>1.05</v>
      </c>
      <c r="AN2133">
        <f>_xlfn.XLOOKUP(S2133,[1]umbs_prices!$A:$A,[1]umbs_prices!$D:$D)</f>
        <v>103.19</v>
      </c>
      <c r="AO2133" s="11">
        <f t="shared" si="114"/>
        <v>3.1900000000000039E-2</v>
      </c>
      <c r="AP2133" s="13">
        <f>(AM2133-1)*L2133</f>
        <v>13750.000000000013</v>
      </c>
      <c r="AQ2133" s="8">
        <f>AO2133*L2133</f>
        <v>8772.5000000000109</v>
      </c>
      <c r="AR2133" s="1">
        <f t="shared" si="115"/>
        <v>4977.5000000000018</v>
      </c>
      <c r="AS2133" s="8">
        <f>AQ2133+AR2133</f>
        <v>13750.000000000013</v>
      </c>
      <c r="AT2133" s="8">
        <f>AS2133-X2133</f>
        <v>13750.000000000013</v>
      </c>
      <c r="AU2133" s="11">
        <f>AT2133/L2133</f>
        <v>5.0000000000000044E-2</v>
      </c>
      <c r="AV2133">
        <f>(_xlfn.XLOOKUP(A2133,[2]loan_data!$A:$A,[2]loan_data!$Z:$Z)-100)%</f>
        <v>3.1899999999999977E-2</v>
      </c>
      <c r="AW2133" t="str">
        <f>_xlfn.XLOOKUP(A2133,[2]loan_data!$A:$A,[2]loan_data!$AA:$AA)</f>
        <v>umbs_price</v>
      </c>
      <c r="AX2133" s="8">
        <f>AV2133*L2133</f>
        <v>8772.4999999999945</v>
      </c>
    </row>
    <row r="2134" spans="1:50" x14ac:dyDescent="0.2">
      <c r="A2134">
        <v>5030881</v>
      </c>
      <c r="B2134" t="s">
        <v>183</v>
      </c>
      <c r="C2134" t="s">
        <v>539</v>
      </c>
      <c r="D2134" t="b">
        <v>1</v>
      </c>
      <c r="E2134" t="s">
        <v>35</v>
      </c>
      <c r="F2134" t="s">
        <v>36</v>
      </c>
      <c r="G2134" t="s">
        <v>37</v>
      </c>
      <c r="H2134" t="s">
        <v>53</v>
      </c>
      <c r="I2134">
        <v>1</v>
      </c>
      <c r="J2134" t="b">
        <v>0</v>
      </c>
      <c r="K2134" t="b">
        <v>0</v>
      </c>
      <c r="L2134" s="1">
        <v>115000</v>
      </c>
      <c r="M2134" s="2">
        <v>44449</v>
      </c>
      <c r="N2134" s="2">
        <v>44470</v>
      </c>
      <c r="O2134" s="2">
        <v>55397</v>
      </c>
      <c r="P2134">
        <v>360</v>
      </c>
      <c r="Q2134" s="3">
        <v>483.03</v>
      </c>
      <c r="R2134">
        <v>2.99</v>
      </c>
      <c r="S2134" t="s">
        <v>922</v>
      </c>
      <c r="T2134" s="4">
        <v>167200</v>
      </c>
      <c r="U2134" s="7">
        <f>V2134+W2134</f>
        <v>3324.0000000000009</v>
      </c>
      <c r="V2134" s="7">
        <f t="shared" si="113"/>
        <v>2081.5000000000009</v>
      </c>
      <c r="W2134" s="7">
        <v>1242.5</v>
      </c>
      <c r="AA2134" t="b">
        <v>0</v>
      </c>
      <c r="AB2134">
        <v>0</v>
      </c>
      <c r="AC2134">
        <v>0</v>
      </c>
      <c r="AD2134" t="b">
        <v>0</v>
      </c>
      <c r="AE2134" t="s">
        <v>39</v>
      </c>
      <c r="AF2134" t="b">
        <v>0</v>
      </c>
      <c r="AG2134">
        <v>1</v>
      </c>
      <c r="AH2134">
        <v>52</v>
      </c>
      <c r="AI2134" s="6">
        <v>1300</v>
      </c>
      <c r="AJ2134">
        <v>700</v>
      </c>
      <c r="AK2134" t="s">
        <v>58</v>
      </c>
      <c r="AL2134" t="s">
        <v>41</v>
      </c>
      <c r="AM2134" s="9">
        <v>1.05</v>
      </c>
      <c r="AN2134">
        <f>_xlfn.XLOOKUP(S2134,[1]umbs_prices!$A:$A,[1]umbs_prices!$D:$D)</f>
        <v>103.19</v>
      </c>
      <c r="AO2134" s="11">
        <f t="shared" si="114"/>
        <v>3.1900000000000039E-2</v>
      </c>
      <c r="AP2134" s="13">
        <f>(AM2134-1)*L2134</f>
        <v>5750.0000000000055</v>
      </c>
      <c r="AQ2134" s="8">
        <f>AO2134*L2134</f>
        <v>3668.5000000000045</v>
      </c>
      <c r="AR2134" s="1">
        <f t="shared" si="115"/>
        <v>2081.5000000000009</v>
      </c>
      <c r="AS2134" s="8">
        <f>AQ2134+AR2134</f>
        <v>5750.0000000000055</v>
      </c>
      <c r="AT2134" s="8">
        <f>AS2134-X2134</f>
        <v>5750.0000000000055</v>
      </c>
      <c r="AU2134" s="11">
        <f>AT2134/L2134</f>
        <v>5.0000000000000044E-2</v>
      </c>
      <c r="AV2134">
        <f>(_xlfn.XLOOKUP(A2134,[2]loan_data!$A:$A,[2]loan_data!$Z:$Z)-100)%</f>
        <v>3.1899999999999977E-2</v>
      </c>
      <c r="AW2134" t="str">
        <f>_xlfn.XLOOKUP(A2134,[2]loan_data!$A:$A,[2]loan_data!$AA:$AA)</f>
        <v>umbs_price</v>
      </c>
      <c r="AX2134" s="8">
        <f>AV2134*L2134</f>
        <v>3668.4999999999973</v>
      </c>
    </row>
    <row r="2135" spans="1:50" x14ac:dyDescent="0.2">
      <c r="A2135">
        <v>5030888</v>
      </c>
      <c r="B2135" t="s">
        <v>177</v>
      </c>
      <c r="C2135" t="s">
        <v>202</v>
      </c>
      <c r="D2135" t="b">
        <v>1</v>
      </c>
      <c r="E2135" t="s">
        <v>35</v>
      </c>
      <c r="F2135" t="s">
        <v>36</v>
      </c>
      <c r="G2135" t="s">
        <v>37</v>
      </c>
      <c r="H2135" t="s">
        <v>53</v>
      </c>
      <c r="I2135">
        <v>1</v>
      </c>
      <c r="J2135" t="b">
        <v>0</v>
      </c>
      <c r="K2135" t="b">
        <v>0</v>
      </c>
      <c r="L2135" s="1">
        <v>185000</v>
      </c>
      <c r="M2135" s="2">
        <v>44449</v>
      </c>
      <c r="N2135" s="2">
        <v>44470</v>
      </c>
      <c r="O2135" s="2">
        <v>55397</v>
      </c>
      <c r="P2135">
        <v>360</v>
      </c>
      <c r="Q2135" s="3">
        <v>753.52</v>
      </c>
      <c r="R2135">
        <v>2.75</v>
      </c>
      <c r="S2135" t="s">
        <v>922</v>
      </c>
      <c r="T2135" s="4">
        <v>734127</v>
      </c>
      <c r="U2135" s="7">
        <f>V2135+W2135</f>
        <v>4791.5000000000018</v>
      </c>
      <c r="V2135" s="7">
        <f t="shared" si="113"/>
        <v>3348.5000000000018</v>
      </c>
      <c r="W2135" s="7">
        <v>1443</v>
      </c>
      <c r="AA2135" t="b">
        <v>0</v>
      </c>
      <c r="AB2135">
        <v>0</v>
      </c>
      <c r="AC2135">
        <v>0</v>
      </c>
      <c r="AD2135" t="b">
        <v>0</v>
      </c>
      <c r="AE2135" t="s">
        <v>39</v>
      </c>
      <c r="AF2135" t="b">
        <v>0</v>
      </c>
      <c r="AG2135">
        <v>1</v>
      </c>
      <c r="AH2135">
        <v>56</v>
      </c>
      <c r="AI2135" s="6">
        <v>1820</v>
      </c>
      <c r="AJ2135">
        <v>700</v>
      </c>
      <c r="AK2135" t="s">
        <v>58</v>
      </c>
      <c r="AL2135" t="s">
        <v>50</v>
      </c>
      <c r="AM2135" s="9">
        <v>1.05</v>
      </c>
      <c r="AN2135">
        <f>_xlfn.XLOOKUP(S2135,[1]umbs_prices!$A:$A,[1]umbs_prices!$D:$D)</f>
        <v>103.19</v>
      </c>
      <c r="AO2135" s="11">
        <f t="shared" si="114"/>
        <v>3.1900000000000039E-2</v>
      </c>
      <c r="AP2135" s="13">
        <f>(AM2135-1)*L2135</f>
        <v>9250.0000000000091</v>
      </c>
      <c r="AQ2135" s="8">
        <f>AO2135*L2135</f>
        <v>5901.5000000000073</v>
      </c>
      <c r="AR2135" s="1">
        <f t="shared" si="115"/>
        <v>3348.5000000000018</v>
      </c>
      <c r="AS2135" s="8">
        <f>AQ2135+AR2135</f>
        <v>9250.0000000000091</v>
      </c>
      <c r="AT2135" s="8">
        <f>AS2135-X2135</f>
        <v>9250.0000000000091</v>
      </c>
      <c r="AU2135" s="11">
        <f>AT2135/L2135</f>
        <v>5.0000000000000051E-2</v>
      </c>
      <c r="AV2135">
        <f>(_xlfn.XLOOKUP(A2135,[2]loan_data!$A:$A,[2]loan_data!$Z:$Z)-100)%</f>
        <v>3.1899999999999977E-2</v>
      </c>
      <c r="AW2135" t="str">
        <f>_xlfn.XLOOKUP(A2135,[2]loan_data!$A:$A,[2]loan_data!$AA:$AA)</f>
        <v>umbs_price</v>
      </c>
      <c r="AX2135" s="8">
        <f>AV2135*L2135</f>
        <v>5901.4999999999955</v>
      </c>
    </row>
    <row r="2136" spans="1:50" x14ac:dyDescent="0.2">
      <c r="A2136">
        <v>5030922</v>
      </c>
      <c r="B2136" t="s">
        <v>33</v>
      </c>
      <c r="C2136" t="s">
        <v>112</v>
      </c>
      <c r="D2136" t="b">
        <v>1</v>
      </c>
      <c r="E2136" t="s">
        <v>35</v>
      </c>
      <c r="F2136" t="s">
        <v>36</v>
      </c>
      <c r="G2136" t="s">
        <v>37</v>
      </c>
      <c r="H2136" t="s">
        <v>38</v>
      </c>
      <c r="I2136">
        <v>1</v>
      </c>
      <c r="J2136" t="b">
        <v>0</v>
      </c>
      <c r="K2136" t="b">
        <v>0</v>
      </c>
      <c r="L2136" s="1">
        <v>235000</v>
      </c>
      <c r="M2136" s="2">
        <v>44450</v>
      </c>
      <c r="N2136" s="2">
        <v>44470</v>
      </c>
      <c r="O2136" s="2">
        <v>55397</v>
      </c>
      <c r="P2136">
        <v>360</v>
      </c>
      <c r="Q2136" s="3">
        <v>987.05</v>
      </c>
      <c r="R2136">
        <v>2.99</v>
      </c>
      <c r="S2136" t="s">
        <v>922</v>
      </c>
      <c r="T2136" s="4">
        <v>436803</v>
      </c>
      <c r="U2136" s="7">
        <f>V2136+W2136</f>
        <v>4279.9000000000015</v>
      </c>
      <c r="V2136" s="7">
        <f t="shared" si="113"/>
        <v>4253.5000000000018</v>
      </c>
      <c r="W2136" s="7">
        <v>26.400000000000091</v>
      </c>
      <c r="AA2136" t="b">
        <v>0</v>
      </c>
      <c r="AB2136">
        <v>0</v>
      </c>
      <c r="AC2136">
        <v>0</v>
      </c>
      <c r="AD2136" t="b">
        <v>0</v>
      </c>
      <c r="AE2136" t="s">
        <v>45</v>
      </c>
      <c r="AF2136" t="b">
        <v>0</v>
      </c>
      <c r="AG2136">
        <v>1</v>
      </c>
      <c r="AH2136">
        <v>285</v>
      </c>
      <c r="AI2136" s="6">
        <v>4988</v>
      </c>
      <c r="AJ2136">
        <v>700</v>
      </c>
      <c r="AK2136" t="s">
        <v>40</v>
      </c>
      <c r="AL2136" t="s">
        <v>41</v>
      </c>
      <c r="AM2136" s="9">
        <v>1.05</v>
      </c>
      <c r="AN2136">
        <f>_xlfn.XLOOKUP(S2136,[1]umbs_prices!$A:$A,[1]umbs_prices!$D:$D)</f>
        <v>103.19</v>
      </c>
      <c r="AO2136" s="11">
        <f t="shared" si="114"/>
        <v>3.1900000000000039E-2</v>
      </c>
      <c r="AP2136" s="13">
        <f>(AM2136-1)*L2136</f>
        <v>11750.000000000011</v>
      </c>
      <c r="AQ2136" s="8">
        <f>AO2136*L2136</f>
        <v>7496.5000000000091</v>
      </c>
      <c r="AR2136" s="1">
        <f t="shared" si="115"/>
        <v>4253.5000000000018</v>
      </c>
      <c r="AS2136" s="8">
        <f>AQ2136+AR2136</f>
        <v>11750.000000000011</v>
      </c>
      <c r="AT2136" s="8">
        <f>AS2136-X2136</f>
        <v>11750.000000000011</v>
      </c>
      <c r="AU2136" s="11">
        <f>AT2136/L2136</f>
        <v>5.0000000000000044E-2</v>
      </c>
      <c r="AV2136">
        <f>(_xlfn.XLOOKUP(A2136,[2]loan_data!$A:$A,[2]loan_data!$Z:$Z)-100)%</f>
        <v>3.1899999999999977E-2</v>
      </c>
      <c r="AW2136" t="str">
        <f>_xlfn.XLOOKUP(A2136,[2]loan_data!$A:$A,[2]loan_data!$AA:$AA)</f>
        <v>umbs_price</v>
      </c>
      <c r="AX2136" s="8">
        <f>AV2136*L2136</f>
        <v>7496.4999999999945</v>
      </c>
    </row>
    <row r="2137" spans="1:50" x14ac:dyDescent="0.2">
      <c r="A2137">
        <v>5031018</v>
      </c>
      <c r="B2137" t="s">
        <v>127</v>
      </c>
      <c r="C2137" t="s">
        <v>655</v>
      </c>
      <c r="D2137" t="b">
        <v>1</v>
      </c>
      <c r="E2137" t="s">
        <v>35</v>
      </c>
      <c r="F2137" t="s">
        <v>36</v>
      </c>
      <c r="G2137" t="s">
        <v>37</v>
      </c>
      <c r="H2137" t="s">
        <v>38</v>
      </c>
      <c r="I2137">
        <v>1</v>
      </c>
      <c r="J2137" t="b">
        <v>0</v>
      </c>
      <c r="K2137" t="b">
        <v>0</v>
      </c>
      <c r="L2137" s="1">
        <v>135000</v>
      </c>
      <c r="M2137" s="2">
        <v>44450</v>
      </c>
      <c r="N2137" s="2">
        <v>44470</v>
      </c>
      <c r="O2137" s="2">
        <v>55397</v>
      </c>
      <c r="P2137">
        <v>360</v>
      </c>
      <c r="Q2137" s="3">
        <v>585.95000000000005</v>
      </c>
      <c r="R2137">
        <v>3.25</v>
      </c>
      <c r="S2137" t="s">
        <v>920</v>
      </c>
      <c r="T2137" s="4">
        <v>158656</v>
      </c>
      <c r="U2137" s="7">
        <f>V2137+W2137</f>
        <v>2092.5000000000027</v>
      </c>
      <c r="V2137" s="7">
        <f t="shared" si="113"/>
        <v>526.50000000000273</v>
      </c>
      <c r="W2137" s="7">
        <v>1566</v>
      </c>
      <c r="AA2137" t="b">
        <v>0</v>
      </c>
      <c r="AB2137">
        <v>0</v>
      </c>
      <c r="AC2137">
        <v>0</v>
      </c>
      <c r="AD2137" t="b">
        <v>0</v>
      </c>
      <c r="AE2137" t="s">
        <v>39</v>
      </c>
      <c r="AF2137" t="b">
        <v>0</v>
      </c>
      <c r="AG2137">
        <v>1</v>
      </c>
      <c r="AH2137">
        <v>42</v>
      </c>
      <c r="AI2137" s="6">
        <v>1260</v>
      </c>
      <c r="AJ2137">
        <v>700</v>
      </c>
      <c r="AK2137" t="s">
        <v>58</v>
      </c>
      <c r="AL2137" t="s">
        <v>41</v>
      </c>
      <c r="AM2137" s="9">
        <v>1.05</v>
      </c>
      <c r="AN2137">
        <f>_xlfn.XLOOKUP(S2137,[1]umbs_prices!$A:$A,[1]umbs_prices!$D:$D)</f>
        <v>104.61</v>
      </c>
      <c r="AO2137" s="11">
        <f t="shared" si="114"/>
        <v>4.610000000000003E-2</v>
      </c>
      <c r="AP2137" s="13">
        <f>(AM2137-1)*L2137</f>
        <v>6750.0000000000064</v>
      </c>
      <c r="AQ2137" s="8">
        <f>AO2137*L2137</f>
        <v>6223.5000000000036</v>
      </c>
      <c r="AR2137" s="1">
        <f t="shared" si="115"/>
        <v>526.50000000000273</v>
      </c>
      <c r="AS2137" s="8">
        <f>AQ2137+AR2137</f>
        <v>6750.0000000000064</v>
      </c>
      <c r="AT2137" s="8">
        <f>AS2137-X2137</f>
        <v>6750.0000000000064</v>
      </c>
      <c r="AU2137" s="11">
        <f>AT2137/L2137</f>
        <v>5.0000000000000044E-2</v>
      </c>
      <c r="AV2137">
        <f>(_xlfn.XLOOKUP(A2137,[2]loan_data!$A:$A,[2]loan_data!$Z:$Z)-100)%</f>
        <v>4.6099999999999995E-2</v>
      </c>
      <c r="AW2137" t="str">
        <f>_xlfn.XLOOKUP(A2137,[2]loan_data!$A:$A,[2]loan_data!$AA:$AA)</f>
        <v>umbs_price</v>
      </c>
      <c r="AX2137" s="8">
        <f>AV2137*L2137</f>
        <v>6223.4999999999991</v>
      </c>
    </row>
    <row r="2138" spans="1:50" x14ac:dyDescent="0.2">
      <c r="A2138">
        <v>5031088</v>
      </c>
      <c r="B2138" t="s">
        <v>68</v>
      </c>
      <c r="C2138" t="s">
        <v>69</v>
      </c>
      <c r="D2138" t="b">
        <v>1</v>
      </c>
      <c r="E2138" t="s">
        <v>35</v>
      </c>
      <c r="F2138" t="s">
        <v>36</v>
      </c>
      <c r="G2138" t="s">
        <v>37</v>
      </c>
      <c r="H2138" t="s">
        <v>53</v>
      </c>
      <c r="I2138">
        <v>1</v>
      </c>
      <c r="J2138" t="b">
        <v>0</v>
      </c>
      <c r="K2138" t="b">
        <v>0</v>
      </c>
      <c r="L2138" s="1">
        <v>245000</v>
      </c>
      <c r="M2138" s="2">
        <v>44450</v>
      </c>
      <c r="N2138" s="2">
        <v>44470</v>
      </c>
      <c r="O2138" s="2">
        <v>55397</v>
      </c>
      <c r="P2138">
        <v>360</v>
      </c>
      <c r="Q2138" s="3">
        <v>1080.0999999999999</v>
      </c>
      <c r="R2138">
        <v>3.375</v>
      </c>
      <c r="S2138" t="s">
        <v>920</v>
      </c>
      <c r="T2138" s="4">
        <v>312900</v>
      </c>
      <c r="U2138" s="7">
        <f>V2138+W2138</f>
        <v>2457.5000000000036</v>
      </c>
      <c r="V2138" s="7">
        <f t="shared" si="113"/>
        <v>955.50000000000364</v>
      </c>
      <c r="W2138" s="7">
        <v>1502</v>
      </c>
      <c r="AA2138" t="b">
        <v>0</v>
      </c>
      <c r="AB2138">
        <v>0</v>
      </c>
      <c r="AC2138">
        <v>0</v>
      </c>
      <c r="AD2138" t="b">
        <v>0</v>
      </c>
      <c r="AE2138" t="s">
        <v>39</v>
      </c>
      <c r="AF2138" t="b">
        <v>0</v>
      </c>
      <c r="AG2138">
        <v>1</v>
      </c>
      <c r="AH2138">
        <v>52</v>
      </c>
      <c r="AI2138" s="6">
        <v>2037</v>
      </c>
      <c r="AJ2138">
        <v>700</v>
      </c>
      <c r="AK2138" t="s">
        <v>40</v>
      </c>
      <c r="AL2138" t="s">
        <v>41</v>
      </c>
      <c r="AM2138" s="9">
        <v>1.05</v>
      </c>
      <c r="AN2138">
        <f>_xlfn.XLOOKUP(S2138,[1]umbs_prices!$A:$A,[1]umbs_prices!$D:$D)</f>
        <v>104.61</v>
      </c>
      <c r="AO2138" s="11">
        <f t="shared" si="114"/>
        <v>4.610000000000003E-2</v>
      </c>
      <c r="AP2138" s="13">
        <f>(AM2138-1)*L2138</f>
        <v>12250.000000000011</v>
      </c>
      <c r="AQ2138" s="8">
        <f>AO2138*L2138</f>
        <v>11294.500000000007</v>
      </c>
      <c r="AR2138" s="1">
        <f t="shared" si="115"/>
        <v>955.50000000000364</v>
      </c>
      <c r="AS2138" s="8">
        <f>AQ2138+AR2138</f>
        <v>12250.000000000011</v>
      </c>
      <c r="AT2138" s="8">
        <f>AS2138-X2138</f>
        <v>12250.000000000011</v>
      </c>
      <c r="AU2138" s="11">
        <f>AT2138/L2138</f>
        <v>5.0000000000000044E-2</v>
      </c>
      <c r="AV2138">
        <f>(_xlfn.XLOOKUP(A2138,[2]loan_data!$A:$A,[2]loan_data!$Z:$Z)-100)%</f>
        <v>4.6099999999999995E-2</v>
      </c>
      <c r="AW2138" t="str">
        <f>_xlfn.XLOOKUP(A2138,[2]loan_data!$A:$A,[2]loan_data!$AA:$AA)</f>
        <v>umbs_price</v>
      </c>
      <c r="AX2138" s="8">
        <f>AV2138*L2138</f>
        <v>11294.499999999998</v>
      </c>
    </row>
    <row r="2139" spans="1:50" x14ac:dyDescent="0.2">
      <c r="A2139">
        <v>5031103</v>
      </c>
      <c r="B2139" t="s">
        <v>84</v>
      </c>
      <c r="C2139" t="s">
        <v>565</v>
      </c>
      <c r="D2139" t="b">
        <v>1</v>
      </c>
      <c r="E2139" t="s">
        <v>35</v>
      </c>
      <c r="F2139" t="s">
        <v>36</v>
      </c>
      <c r="G2139" t="s">
        <v>37</v>
      </c>
      <c r="H2139" t="s">
        <v>38</v>
      </c>
      <c r="I2139">
        <v>1</v>
      </c>
      <c r="J2139" t="b">
        <v>0</v>
      </c>
      <c r="K2139" t="b">
        <v>0</v>
      </c>
      <c r="L2139" s="1">
        <v>85000</v>
      </c>
      <c r="M2139" s="2">
        <v>44452</v>
      </c>
      <c r="N2139" s="2">
        <v>44470</v>
      </c>
      <c r="O2139" s="2">
        <v>49919</v>
      </c>
      <c r="P2139">
        <v>180</v>
      </c>
      <c r="Q2139" s="3">
        <v>575.51</v>
      </c>
      <c r="R2139">
        <v>2.75</v>
      </c>
      <c r="S2139" t="s">
        <v>922</v>
      </c>
      <c r="T2139" s="4">
        <v>126639</v>
      </c>
      <c r="U2139" s="7">
        <f>V2139+W2139</f>
        <v>2100.5000000000005</v>
      </c>
      <c r="V2139" s="7">
        <f t="shared" si="113"/>
        <v>1538.5000000000005</v>
      </c>
      <c r="W2139" s="7">
        <v>562</v>
      </c>
      <c r="AA2139" t="b">
        <v>0</v>
      </c>
      <c r="AB2139">
        <v>0</v>
      </c>
      <c r="AC2139">
        <v>0</v>
      </c>
      <c r="AD2139" t="b">
        <v>0</v>
      </c>
      <c r="AE2139" t="s">
        <v>39</v>
      </c>
      <c r="AF2139" t="b">
        <v>0</v>
      </c>
      <c r="AG2139">
        <v>1</v>
      </c>
      <c r="AH2139">
        <v>66</v>
      </c>
      <c r="AI2139" s="6">
        <v>1320</v>
      </c>
      <c r="AJ2139">
        <v>700</v>
      </c>
      <c r="AK2139" t="s">
        <v>40</v>
      </c>
      <c r="AL2139" t="s">
        <v>50</v>
      </c>
      <c r="AM2139" s="9">
        <v>1.05</v>
      </c>
      <c r="AN2139">
        <f>_xlfn.XLOOKUP(S2139,[1]umbs_prices!$A:$A,[1]umbs_prices!$D:$D)</f>
        <v>103.19</v>
      </c>
      <c r="AO2139" s="11">
        <f t="shared" si="114"/>
        <v>3.1900000000000039E-2</v>
      </c>
      <c r="AP2139" s="13">
        <f>(AM2139-1)*L2139</f>
        <v>4250.0000000000036</v>
      </c>
      <c r="AQ2139" s="8">
        <f>AO2139*L2139</f>
        <v>2711.5000000000032</v>
      </c>
      <c r="AR2139" s="1">
        <f t="shared" si="115"/>
        <v>1538.5000000000005</v>
      </c>
      <c r="AS2139" s="8">
        <f>AQ2139+AR2139</f>
        <v>4250.0000000000036</v>
      </c>
      <c r="AT2139" s="8">
        <f>AS2139-X2139</f>
        <v>4250.0000000000036</v>
      </c>
      <c r="AU2139" s="11">
        <f>AT2139/L2139</f>
        <v>5.0000000000000044E-2</v>
      </c>
      <c r="AV2139">
        <f>(_xlfn.XLOOKUP(A2139,[2]loan_data!$A:$A,[2]loan_data!$Z:$Z)-100)%</f>
        <v>3.1899999999999977E-2</v>
      </c>
      <c r="AW2139" t="str">
        <f>_xlfn.XLOOKUP(A2139,[2]loan_data!$A:$A,[2]loan_data!$AA:$AA)</f>
        <v>umbs_price</v>
      </c>
      <c r="AX2139" s="8">
        <f>AV2139*L2139</f>
        <v>2711.4999999999982</v>
      </c>
    </row>
    <row r="2140" spans="1:50" x14ac:dyDescent="0.2">
      <c r="A2140">
        <v>5031184</v>
      </c>
      <c r="B2140" t="s">
        <v>68</v>
      </c>
      <c r="C2140" t="s">
        <v>69</v>
      </c>
      <c r="D2140" t="b">
        <v>1</v>
      </c>
      <c r="E2140" t="s">
        <v>35</v>
      </c>
      <c r="F2140" t="s">
        <v>36</v>
      </c>
      <c r="G2140" t="s">
        <v>37</v>
      </c>
      <c r="H2140" t="s">
        <v>60</v>
      </c>
      <c r="I2140">
        <v>1</v>
      </c>
      <c r="J2140" t="b">
        <v>0</v>
      </c>
      <c r="K2140" t="b">
        <v>0</v>
      </c>
      <c r="L2140" s="1">
        <v>355000</v>
      </c>
      <c r="M2140" s="2">
        <v>44453</v>
      </c>
      <c r="N2140" s="2">
        <v>44470</v>
      </c>
      <c r="O2140" s="2">
        <v>55397</v>
      </c>
      <c r="P2140">
        <v>360</v>
      </c>
      <c r="Q2140" s="3">
        <v>1469.35</v>
      </c>
      <c r="R2140">
        <v>2.875</v>
      </c>
      <c r="S2140" t="s">
        <v>924</v>
      </c>
      <c r="T2140" s="4">
        <v>373685</v>
      </c>
      <c r="U2140" s="7">
        <f>V2140+W2140</f>
        <v>5194.7999999999893</v>
      </c>
      <c r="V2140" s="7">
        <f t="shared" si="113"/>
        <v>2946.4999999999891</v>
      </c>
      <c r="W2140" s="7">
        <v>2248.3000000000002</v>
      </c>
      <c r="AA2140" t="b">
        <v>0</v>
      </c>
      <c r="AB2140">
        <v>0</v>
      </c>
      <c r="AC2140">
        <v>0</v>
      </c>
      <c r="AD2140" t="b">
        <v>0</v>
      </c>
      <c r="AE2140" t="s">
        <v>39</v>
      </c>
      <c r="AF2140" t="b">
        <v>0</v>
      </c>
      <c r="AG2140">
        <v>1</v>
      </c>
      <c r="AH2140">
        <v>148</v>
      </c>
      <c r="AI2140" s="6">
        <v>2590</v>
      </c>
      <c r="AJ2140">
        <v>700</v>
      </c>
      <c r="AK2140" t="s">
        <v>58</v>
      </c>
      <c r="AL2140" t="s">
        <v>41</v>
      </c>
      <c r="AM2140" s="9">
        <v>1.05</v>
      </c>
      <c r="AN2140">
        <f>_xlfn.XLOOKUP(S2140,[1]umbs_prices!$A:$A,[1]umbs_prices!$D:$D)</f>
        <v>104.17</v>
      </c>
      <c r="AO2140" s="11">
        <f t="shared" si="114"/>
        <v>4.170000000000007E-2</v>
      </c>
      <c r="AP2140" s="13">
        <f>(AM2140-1)*L2140</f>
        <v>17750.000000000015</v>
      </c>
      <c r="AQ2140" s="8">
        <f>AO2140*L2140</f>
        <v>14803.500000000025</v>
      </c>
      <c r="AR2140" s="1">
        <f t="shared" si="115"/>
        <v>2946.4999999999891</v>
      </c>
      <c r="AS2140" s="8">
        <f>AQ2140+AR2140</f>
        <v>17750.000000000015</v>
      </c>
      <c r="AT2140" s="8">
        <f>AS2140-X2140</f>
        <v>17750.000000000015</v>
      </c>
      <c r="AU2140" s="11">
        <f>AT2140/L2140</f>
        <v>5.0000000000000044E-2</v>
      </c>
      <c r="AV2140">
        <f>(_xlfn.XLOOKUP(A2140,[2]loan_data!$A:$A,[2]loan_data!$Z:$Z)-100)%</f>
        <v>4.1700000000000015E-2</v>
      </c>
      <c r="AW2140" t="str">
        <f>_xlfn.XLOOKUP(A2140,[2]loan_data!$A:$A,[2]loan_data!$AA:$AA)</f>
        <v>umbs_price</v>
      </c>
      <c r="AX2140" s="8">
        <f>AV2140*L2140</f>
        <v>14803.500000000005</v>
      </c>
    </row>
    <row r="2141" spans="1:50" x14ac:dyDescent="0.2">
      <c r="A2141">
        <v>5031230</v>
      </c>
      <c r="B2141" t="s">
        <v>177</v>
      </c>
      <c r="C2141" t="s">
        <v>509</v>
      </c>
      <c r="D2141" t="b">
        <v>1</v>
      </c>
      <c r="E2141" t="s">
        <v>35</v>
      </c>
      <c r="F2141" t="s">
        <v>36</v>
      </c>
      <c r="G2141" t="s">
        <v>37</v>
      </c>
      <c r="H2141" t="s">
        <v>53</v>
      </c>
      <c r="I2141">
        <v>1</v>
      </c>
      <c r="J2141" t="b">
        <v>0</v>
      </c>
      <c r="K2141" t="b">
        <v>0</v>
      </c>
      <c r="L2141" s="1">
        <v>365000</v>
      </c>
      <c r="M2141" s="2">
        <v>44453</v>
      </c>
      <c r="N2141" s="2">
        <v>44470</v>
      </c>
      <c r="O2141" s="2">
        <v>55397</v>
      </c>
      <c r="P2141">
        <v>360</v>
      </c>
      <c r="Q2141" s="3">
        <v>1710.85</v>
      </c>
      <c r="R2141">
        <v>3.875</v>
      </c>
      <c r="S2141" t="s">
        <v>923</v>
      </c>
      <c r="T2141" s="4">
        <v>456250</v>
      </c>
      <c r="U2141" s="7">
        <f>V2141+W2141</f>
        <v>442.50000000006548</v>
      </c>
      <c r="V2141" s="7">
        <f t="shared" si="113"/>
        <v>-2810.4999999999345</v>
      </c>
      <c r="W2141" s="7">
        <v>3253</v>
      </c>
      <c r="AA2141" t="b">
        <v>0</v>
      </c>
      <c r="AB2141">
        <v>0</v>
      </c>
      <c r="AC2141">
        <v>0</v>
      </c>
      <c r="AD2141" t="b">
        <v>0</v>
      </c>
      <c r="AE2141" t="s">
        <v>39</v>
      </c>
      <c r="AF2141" t="b">
        <v>0</v>
      </c>
      <c r="AG2141">
        <v>1</v>
      </c>
      <c r="AH2141">
        <v>149</v>
      </c>
      <c r="AI2141" s="6">
        <v>5091</v>
      </c>
      <c r="AJ2141">
        <v>700</v>
      </c>
      <c r="AK2141" t="s">
        <v>40</v>
      </c>
      <c r="AL2141" t="s">
        <v>41</v>
      </c>
      <c r="AM2141" s="9">
        <v>1.05</v>
      </c>
      <c r="AN2141">
        <f>_xlfn.XLOOKUP(S2141,[1]umbs_prices!$A:$A,[1]umbs_prices!$D:$D)</f>
        <v>105.77</v>
      </c>
      <c r="AO2141" s="11">
        <f t="shared" si="114"/>
        <v>5.7699999999999863E-2</v>
      </c>
      <c r="AP2141" s="13">
        <f>(AM2141-1)*L2141</f>
        <v>18250.000000000015</v>
      </c>
      <c r="AQ2141" s="8">
        <f>AO2141*L2141</f>
        <v>21060.499999999949</v>
      </c>
      <c r="AR2141" s="1">
        <f t="shared" si="115"/>
        <v>-2810.4999999999345</v>
      </c>
      <c r="AS2141" s="8">
        <f>AQ2141+AR2141</f>
        <v>18250.000000000015</v>
      </c>
      <c r="AT2141" s="8">
        <f>AS2141-X2141</f>
        <v>18250.000000000015</v>
      </c>
      <c r="AU2141" s="11">
        <f>AT2141/L2141</f>
        <v>5.0000000000000037E-2</v>
      </c>
      <c r="AV2141">
        <f>(_xlfn.XLOOKUP(A2141,[2]loan_data!$A:$A,[2]loan_data!$Z:$Z)-100)%</f>
        <v>5.769999999999996E-2</v>
      </c>
      <c r="AW2141" t="str">
        <f>_xlfn.XLOOKUP(A2141,[2]loan_data!$A:$A,[2]loan_data!$AA:$AA)</f>
        <v>umbs_price</v>
      </c>
      <c r="AX2141" s="8">
        <f>AV2141*L2141</f>
        <v>21060.499999999985</v>
      </c>
    </row>
    <row r="2142" spans="1:50" x14ac:dyDescent="0.2">
      <c r="A2142">
        <v>5031284</v>
      </c>
      <c r="B2142" t="s">
        <v>146</v>
      </c>
      <c r="C2142" t="s">
        <v>209</v>
      </c>
      <c r="D2142" t="b">
        <v>1</v>
      </c>
      <c r="E2142" t="s">
        <v>35</v>
      </c>
      <c r="F2142" t="s">
        <v>36</v>
      </c>
      <c r="G2142" t="s">
        <v>37</v>
      </c>
      <c r="H2142" t="s">
        <v>53</v>
      </c>
      <c r="I2142">
        <v>1</v>
      </c>
      <c r="J2142" t="b">
        <v>0</v>
      </c>
      <c r="K2142" t="b">
        <v>0</v>
      </c>
      <c r="L2142" s="1">
        <v>125000</v>
      </c>
      <c r="M2142" s="2">
        <v>44453</v>
      </c>
      <c r="N2142" s="2">
        <v>44470</v>
      </c>
      <c r="O2142" s="2">
        <v>55397</v>
      </c>
      <c r="P2142">
        <v>360</v>
      </c>
      <c r="Q2142" s="3">
        <v>551.08000000000004</v>
      </c>
      <c r="R2142">
        <v>3.375</v>
      </c>
      <c r="S2142" t="s">
        <v>920</v>
      </c>
      <c r="T2142" s="4">
        <v>156250</v>
      </c>
      <c r="U2142" s="7">
        <f>V2142+W2142</f>
        <v>2544.300000000002</v>
      </c>
      <c r="V2142" s="7">
        <f t="shared" si="113"/>
        <v>487.50000000000182</v>
      </c>
      <c r="W2142" s="7">
        <v>2056.8000000000002</v>
      </c>
      <c r="AA2142" t="b">
        <v>0</v>
      </c>
      <c r="AB2142">
        <v>0</v>
      </c>
      <c r="AC2142">
        <v>0</v>
      </c>
      <c r="AD2142" t="b">
        <v>0</v>
      </c>
      <c r="AE2142" t="s">
        <v>39</v>
      </c>
      <c r="AF2142" t="b">
        <v>0</v>
      </c>
      <c r="AG2142">
        <v>1</v>
      </c>
      <c r="AH2142">
        <v>33</v>
      </c>
      <c r="AI2142" s="6">
        <v>1238</v>
      </c>
      <c r="AJ2142">
        <v>700</v>
      </c>
      <c r="AK2142" t="s">
        <v>43</v>
      </c>
      <c r="AL2142" t="s">
        <v>41</v>
      </c>
      <c r="AM2142" s="9">
        <v>1.05</v>
      </c>
      <c r="AN2142">
        <f>_xlfn.XLOOKUP(S2142,[1]umbs_prices!$A:$A,[1]umbs_prices!$D:$D)</f>
        <v>104.61</v>
      </c>
      <c r="AO2142" s="11">
        <f t="shared" si="114"/>
        <v>4.610000000000003E-2</v>
      </c>
      <c r="AP2142" s="13">
        <f>(AM2142-1)*L2142</f>
        <v>6250.0000000000055</v>
      </c>
      <c r="AQ2142" s="8">
        <f>AO2142*L2142</f>
        <v>5762.5000000000036</v>
      </c>
      <c r="AR2142" s="1">
        <f t="shared" si="115"/>
        <v>487.50000000000182</v>
      </c>
      <c r="AS2142" s="8">
        <f>AQ2142+AR2142</f>
        <v>6250.0000000000055</v>
      </c>
      <c r="AT2142" s="8">
        <f>AS2142-X2142</f>
        <v>6250.0000000000055</v>
      </c>
      <c r="AU2142" s="11">
        <f>AT2142/L2142</f>
        <v>5.0000000000000044E-2</v>
      </c>
      <c r="AV2142">
        <f>(_xlfn.XLOOKUP(A2142,[2]loan_data!$A:$A,[2]loan_data!$Z:$Z)-100)%</f>
        <v>4.6099999999999995E-2</v>
      </c>
      <c r="AW2142" t="str">
        <f>_xlfn.XLOOKUP(A2142,[2]loan_data!$A:$A,[2]loan_data!$AA:$AA)</f>
        <v>umbs_price</v>
      </c>
      <c r="AX2142" s="8">
        <f>AV2142*L2142</f>
        <v>5762.4999999999991</v>
      </c>
    </row>
    <row r="2143" spans="1:50" x14ac:dyDescent="0.2">
      <c r="A2143">
        <v>5031364</v>
      </c>
      <c r="B2143" t="s">
        <v>177</v>
      </c>
      <c r="C2143" t="s">
        <v>509</v>
      </c>
      <c r="D2143" t="b">
        <v>1</v>
      </c>
      <c r="E2143" t="s">
        <v>35</v>
      </c>
      <c r="F2143" t="s">
        <v>36</v>
      </c>
      <c r="G2143" t="s">
        <v>37</v>
      </c>
      <c r="H2143" t="s">
        <v>53</v>
      </c>
      <c r="I2143">
        <v>1</v>
      </c>
      <c r="J2143" t="b">
        <v>0</v>
      </c>
      <c r="K2143" t="b">
        <v>0</v>
      </c>
      <c r="L2143" s="1">
        <v>155000</v>
      </c>
      <c r="M2143" s="2">
        <v>44453</v>
      </c>
      <c r="N2143" s="2">
        <v>44470</v>
      </c>
      <c r="O2143" s="2">
        <v>55397</v>
      </c>
      <c r="P2143">
        <v>360</v>
      </c>
      <c r="Q2143" s="3">
        <v>651.03</v>
      </c>
      <c r="R2143">
        <v>2.99</v>
      </c>
      <c r="S2143" t="s">
        <v>922</v>
      </c>
      <c r="T2143" s="4">
        <v>369048</v>
      </c>
      <c r="U2143" s="7">
        <f>V2143+W2143</f>
        <v>5374.0000000000009</v>
      </c>
      <c r="V2143" s="7">
        <f t="shared" si="113"/>
        <v>2805.5000000000009</v>
      </c>
      <c r="W2143" s="7">
        <v>2568.5</v>
      </c>
      <c r="AA2143" t="b">
        <v>0</v>
      </c>
      <c r="AB2143">
        <v>0</v>
      </c>
      <c r="AC2143">
        <v>0</v>
      </c>
      <c r="AD2143" t="b">
        <v>0</v>
      </c>
      <c r="AE2143" t="s">
        <v>39</v>
      </c>
      <c r="AF2143" t="b">
        <v>0</v>
      </c>
      <c r="AG2143">
        <v>1</v>
      </c>
      <c r="AH2143">
        <v>39</v>
      </c>
      <c r="AI2143" s="6">
        <v>1073</v>
      </c>
      <c r="AJ2143">
        <v>700</v>
      </c>
      <c r="AK2143" t="s">
        <v>40</v>
      </c>
      <c r="AL2143" t="s">
        <v>50</v>
      </c>
      <c r="AM2143" s="9">
        <v>1.05</v>
      </c>
      <c r="AN2143">
        <f>_xlfn.XLOOKUP(S2143,[1]umbs_prices!$A:$A,[1]umbs_prices!$D:$D)</f>
        <v>103.19</v>
      </c>
      <c r="AO2143" s="11">
        <f t="shared" si="114"/>
        <v>3.1900000000000039E-2</v>
      </c>
      <c r="AP2143" s="13">
        <f>(AM2143-1)*L2143</f>
        <v>7750.0000000000073</v>
      </c>
      <c r="AQ2143" s="8">
        <f>AO2143*L2143</f>
        <v>4944.5000000000064</v>
      </c>
      <c r="AR2143" s="1">
        <f t="shared" si="115"/>
        <v>2805.5000000000009</v>
      </c>
      <c r="AS2143" s="8">
        <f>AQ2143+AR2143</f>
        <v>7750.0000000000073</v>
      </c>
      <c r="AT2143" s="8">
        <f>AS2143-X2143</f>
        <v>7750.0000000000073</v>
      </c>
      <c r="AU2143" s="11">
        <f>AT2143/L2143</f>
        <v>5.0000000000000044E-2</v>
      </c>
      <c r="AV2143">
        <f>(_xlfn.XLOOKUP(A2143,[2]loan_data!$A:$A,[2]loan_data!$Z:$Z)-100)%</f>
        <v>3.1899999999999977E-2</v>
      </c>
      <c r="AW2143" t="str">
        <f>_xlfn.XLOOKUP(A2143,[2]loan_data!$A:$A,[2]loan_data!$AA:$AA)</f>
        <v>umbs_price</v>
      </c>
      <c r="AX2143" s="8">
        <f>AV2143*L2143</f>
        <v>4944.4999999999964</v>
      </c>
    </row>
    <row r="2144" spans="1:50" x14ac:dyDescent="0.2">
      <c r="A2144">
        <v>5031430</v>
      </c>
      <c r="B2144" t="s">
        <v>84</v>
      </c>
      <c r="C2144" t="s">
        <v>108</v>
      </c>
      <c r="D2144" t="b">
        <v>1</v>
      </c>
      <c r="E2144" t="s">
        <v>35</v>
      </c>
      <c r="F2144" t="s">
        <v>36</v>
      </c>
      <c r="G2144" t="s">
        <v>37</v>
      </c>
      <c r="H2144" t="s">
        <v>53</v>
      </c>
      <c r="I2144">
        <v>1</v>
      </c>
      <c r="J2144" t="b">
        <v>0</v>
      </c>
      <c r="K2144" t="b">
        <v>0</v>
      </c>
      <c r="L2144" s="1">
        <v>815000</v>
      </c>
      <c r="M2144" s="2">
        <v>44454</v>
      </c>
      <c r="N2144" s="2">
        <v>44501</v>
      </c>
      <c r="O2144" s="2">
        <v>55427</v>
      </c>
      <c r="P2144">
        <v>360</v>
      </c>
      <c r="Q2144" s="3">
        <v>3537.36</v>
      </c>
      <c r="R2144">
        <v>3.25</v>
      </c>
      <c r="S2144" t="s">
        <v>926</v>
      </c>
      <c r="T2144" s="4">
        <v>2673885</v>
      </c>
      <c r="U2144" s="7">
        <f>V2144+W2144</f>
        <v>4240.0000000000009</v>
      </c>
      <c r="V2144" s="7">
        <f t="shared" si="113"/>
        <v>0</v>
      </c>
      <c r="W2144" s="7">
        <v>4240.0000000000009</v>
      </c>
      <c r="AA2144" t="b">
        <v>0</v>
      </c>
      <c r="AB2144">
        <v>0</v>
      </c>
      <c r="AC2144">
        <v>0</v>
      </c>
      <c r="AD2144" t="b">
        <v>0</v>
      </c>
      <c r="AE2144" t="s">
        <v>39</v>
      </c>
      <c r="AF2144" t="b">
        <v>0</v>
      </c>
      <c r="AG2144">
        <v>2</v>
      </c>
      <c r="AH2144">
        <v>139</v>
      </c>
      <c r="AI2144" s="6">
        <v>5213</v>
      </c>
      <c r="AJ2144">
        <v>700</v>
      </c>
      <c r="AK2144" t="s">
        <v>43</v>
      </c>
      <c r="AL2144" t="s">
        <v>41</v>
      </c>
      <c r="AM2144" s="9">
        <v>1.05</v>
      </c>
      <c r="AN2144">
        <f>_xlfn.XLOOKUP(S2144,[1]umbs_prices!$A:$A,[1]umbs_prices!$D:$D)</f>
        <v>105</v>
      </c>
      <c r="AO2144" s="11">
        <f t="shared" si="114"/>
        <v>5.0000000000000044E-2</v>
      </c>
      <c r="AP2144" s="13">
        <f>(AM2144-1)*L2144</f>
        <v>40750.000000000036</v>
      </c>
      <c r="AQ2144" s="8">
        <f>AO2144*L2144</f>
        <v>40750.000000000036</v>
      </c>
      <c r="AR2144" s="1">
        <f t="shared" si="115"/>
        <v>0</v>
      </c>
      <c r="AS2144" s="8">
        <f>AQ2144+AR2144</f>
        <v>40750.000000000036</v>
      </c>
      <c r="AT2144" s="8">
        <f>AS2144-X2144</f>
        <v>40750.000000000036</v>
      </c>
      <c r="AU2144" s="11">
        <f>AT2144/L2144</f>
        <v>5.0000000000000044E-2</v>
      </c>
      <c r="AV2144">
        <f>(_xlfn.XLOOKUP(A2144,[2]loan_data!$A:$A,[2]loan_data!$Z:$Z)-100)%</f>
        <v>0.05</v>
      </c>
      <c r="AW2144" t="str">
        <f>_xlfn.XLOOKUP(A2144,[2]loan_data!$A:$A,[2]loan_data!$AA:$AA)</f>
        <v>umbs_price</v>
      </c>
      <c r="AX2144" s="8">
        <f>AV2144*L2144</f>
        <v>40750</v>
      </c>
    </row>
    <row r="2145" spans="1:50" x14ac:dyDescent="0.2">
      <c r="A2145">
        <v>5031444</v>
      </c>
      <c r="B2145" t="s">
        <v>73</v>
      </c>
      <c r="C2145" t="s">
        <v>233</v>
      </c>
      <c r="D2145" t="b">
        <v>1</v>
      </c>
      <c r="E2145" t="s">
        <v>35</v>
      </c>
      <c r="F2145" t="s">
        <v>36</v>
      </c>
      <c r="G2145" t="s">
        <v>37</v>
      </c>
      <c r="H2145" t="s">
        <v>38</v>
      </c>
      <c r="I2145">
        <v>1</v>
      </c>
      <c r="J2145" t="b">
        <v>0</v>
      </c>
      <c r="K2145" t="b">
        <v>0</v>
      </c>
      <c r="L2145" s="1">
        <v>325000</v>
      </c>
      <c r="M2145" s="2">
        <v>44454</v>
      </c>
      <c r="N2145" s="2">
        <v>44501</v>
      </c>
      <c r="O2145" s="2">
        <v>49949</v>
      </c>
      <c r="P2145">
        <v>180</v>
      </c>
      <c r="Q2145" s="3">
        <v>2162.5600000000004</v>
      </c>
      <c r="R2145">
        <v>2.5</v>
      </c>
      <c r="S2145" t="s">
        <v>921</v>
      </c>
      <c r="T2145" s="4">
        <v>807053</v>
      </c>
      <c r="U2145" s="7">
        <f>V2145+W2145</f>
        <v>18937.900000000045</v>
      </c>
      <c r="V2145" s="7">
        <f t="shared" si="113"/>
        <v>16640.000000000044</v>
      </c>
      <c r="W2145" s="7">
        <v>2297.9</v>
      </c>
      <c r="AA2145" t="b">
        <v>0</v>
      </c>
      <c r="AB2145">
        <v>0</v>
      </c>
      <c r="AC2145">
        <v>0</v>
      </c>
      <c r="AD2145" t="b">
        <v>0</v>
      </c>
      <c r="AE2145" t="s">
        <v>39</v>
      </c>
      <c r="AF2145" t="b">
        <v>0</v>
      </c>
      <c r="AG2145">
        <v>1</v>
      </c>
      <c r="AH2145">
        <v>104</v>
      </c>
      <c r="AI2145" s="6">
        <v>3900</v>
      </c>
      <c r="AJ2145">
        <v>700</v>
      </c>
      <c r="AK2145" t="s">
        <v>40</v>
      </c>
      <c r="AL2145" t="s">
        <v>50</v>
      </c>
      <c r="AM2145" s="9">
        <v>1.05</v>
      </c>
      <c r="AN2145">
        <f>_xlfn.XLOOKUP(S2145,[1]umbs_prices!$A:$A,[1]umbs_prices!$D:$D)</f>
        <v>99.88</v>
      </c>
      <c r="AO2145" s="11">
        <f t="shared" si="114"/>
        <v>-1.2000000000000899E-3</v>
      </c>
      <c r="AP2145" s="13">
        <f>(AM2145-1)*L2145</f>
        <v>16250.000000000015</v>
      </c>
      <c r="AQ2145" s="8">
        <f>AO2145*L2145</f>
        <v>-390.00000000002922</v>
      </c>
      <c r="AR2145" s="1">
        <f t="shared" si="115"/>
        <v>16640.000000000044</v>
      </c>
      <c r="AS2145" s="8">
        <f>AQ2145+AR2145</f>
        <v>16250.000000000015</v>
      </c>
      <c r="AT2145" s="8">
        <f>AS2145-X2145</f>
        <v>16250.000000000015</v>
      </c>
      <c r="AU2145" s="11">
        <f>AT2145/L2145</f>
        <v>5.0000000000000044E-2</v>
      </c>
      <c r="AV2145">
        <f>(_xlfn.XLOOKUP(A2145,[2]loan_data!$A:$A,[2]loan_data!$Z:$Z)-100)%</f>
        <v>-1.2000000000000454E-3</v>
      </c>
      <c r="AW2145" t="str">
        <f>_xlfn.XLOOKUP(A2145,[2]loan_data!$A:$A,[2]loan_data!$AA:$AA)</f>
        <v>umbs_price</v>
      </c>
      <c r="AX2145" s="8">
        <f>AV2145*L2145</f>
        <v>-390.00000000001478</v>
      </c>
    </row>
    <row r="2146" spans="1:50" x14ac:dyDescent="0.2">
      <c r="A2146">
        <v>5031449</v>
      </c>
      <c r="B2146" t="s">
        <v>33</v>
      </c>
      <c r="C2146" t="s">
        <v>112</v>
      </c>
      <c r="D2146" t="b">
        <v>1</v>
      </c>
      <c r="E2146" t="s">
        <v>35</v>
      </c>
      <c r="F2146" t="s">
        <v>36</v>
      </c>
      <c r="G2146" t="s">
        <v>37</v>
      </c>
      <c r="H2146" t="s">
        <v>38</v>
      </c>
      <c r="I2146">
        <v>1</v>
      </c>
      <c r="J2146" t="b">
        <v>0</v>
      </c>
      <c r="K2146" t="b">
        <v>0</v>
      </c>
      <c r="L2146" s="1">
        <v>275000</v>
      </c>
      <c r="M2146" s="2">
        <v>44455</v>
      </c>
      <c r="N2146" s="2">
        <v>44501</v>
      </c>
      <c r="O2146" s="2">
        <v>55427</v>
      </c>
      <c r="P2146">
        <v>360</v>
      </c>
      <c r="Q2146" s="3">
        <v>1174.98</v>
      </c>
      <c r="R2146">
        <v>3.125</v>
      </c>
      <c r="S2146" t="s">
        <v>922</v>
      </c>
      <c r="T2146" s="4">
        <v>344224</v>
      </c>
      <c r="U2146" s="7">
        <f>V2146+W2146</f>
        <v>6895.0000000000018</v>
      </c>
      <c r="V2146" s="7">
        <f t="shared" si="113"/>
        <v>4977.5000000000018</v>
      </c>
      <c r="W2146" s="7">
        <v>1917.5</v>
      </c>
      <c r="AA2146" t="b">
        <v>0</v>
      </c>
      <c r="AB2146">
        <v>0</v>
      </c>
      <c r="AC2146">
        <v>0</v>
      </c>
      <c r="AD2146" t="b">
        <v>0</v>
      </c>
      <c r="AE2146" t="s">
        <v>39</v>
      </c>
      <c r="AF2146" t="b">
        <v>0</v>
      </c>
      <c r="AG2146">
        <v>1</v>
      </c>
      <c r="AH2146">
        <v>66</v>
      </c>
      <c r="AI2146" s="6">
        <v>2365</v>
      </c>
      <c r="AJ2146">
        <v>700</v>
      </c>
      <c r="AK2146" t="s">
        <v>43</v>
      </c>
      <c r="AL2146" t="s">
        <v>50</v>
      </c>
      <c r="AM2146" s="9">
        <v>1.05</v>
      </c>
      <c r="AN2146">
        <f>_xlfn.XLOOKUP(S2146,[1]umbs_prices!$A:$A,[1]umbs_prices!$D:$D)</f>
        <v>103.19</v>
      </c>
      <c r="AO2146" s="11">
        <f t="shared" si="114"/>
        <v>3.1900000000000039E-2</v>
      </c>
      <c r="AP2146" s="13">
        <f>(AM2146-1)*L2146</f>
        <v>13750.000000000013</v>
      </c>
      <c r="AQ2146" s="8">
        <f>AO2146*L2146</f>
        <v>8772.5000000000109</v>
      </c>
      <c r="AR2146" s="1">
        <f t="shared" si="115"/>
        <v>4977.5000000000018</v>
      </c>
      <c r="AS2146" s="8">
        <f>AQ2146+AR2146</f>
        <v>13750.000000000013</v>
      </c>
      <c r="AT2146" s="8">
        <f>AS2146-X2146</f>
        <v>13750.000000000013</v>
      </c>
      <c r="AU2146" s="11">
        <f>AT2146/L2146</f>
        <v>5.0000000000000044E-2</v>
      </c>
      <c r="AV2146">
        <f>(_xlfn.XLOOKUP(A2146,[2]loan_data!$A:$A,[2]loan_data!$Z:$Z)-100)%</f>
        <v>3.1899999999999977E-2</v>
      </c>
      <c r="AW2146" t="str">
        <f>_xlfn.XLOOKUP(A2146,[2]loan_data!$A:$A,[2]loan_data!$AA:$AA)</f>
        <v>umbs_price</v>
      </c>
      <c r="AX2146" s="8">
        <f>AV2146*L2146</f>
        <v>8772.4999999999945</v>
      </c>
    </row>
    <row r="2147" spans="1:50" x14ac:dyDescent="0.2">
      <c r="A2147">
        <v>5031497</v>
      </c>
      <c r="B2147" t="s">
        <v>46</v>
      </c>
      <c r="C2147" t="s">
        <v>82</v>
      </c>
      <c r="D2147" t="b">
        <v>1</v>
      </c>
      <c r="E2147" t="s">
        <v>35</v>
      </c>
      <c r="F2147" t="s">
        <v>36</v>
      </c>
      <c r="G2147" t="s">
        <v>37</v>
      </c>
      <c r="H2147" t="s">
        <v>53</v>
      </c>
      <c r="I2147">
        <v>1</v>
      </c>
      <c r="J2147" t="b">
        <v>0</v>
      </c>
      <c r="K2147" t="b">
        <v>0</v>
      </c>
      <c r="L2147" s="1">
        <v>105000</v>
      </c>
      <c r="M2147" s="2">
        <v>44456</v>
      </c>
      <c r="N2147" s="2">
        <v>44501</v>
      </c>
      <c r="O2147" s="2">
        <v>49949</v>
      </c>
      <c r="P2147">
        <v>180</v>
      </c>
      <c r="Q2147" s="3">
        <v>717.1</v>
      </c>
      <c r="R2147">
        <v>2.875</v>
      </c>
      <c r="S2147" t="s">
        <v>922</v>
      </c>
      <c r="T2147" s="4">
        <v>157516</v>
      </c>
      <c r="U2147" s="7">
        <f>V2147+W2147</f>
        <v>3561.7000000000003</v>
      </c>
      <c r="V2147" s="7">
        <f t="shared" si="113"/>
        <v>1900.5000000000005</v>
      </c>
      <c r="W2147" s="7">
        <v>1661.1999999999998</v>
      </c>
      <c r="AA2147" t="b">
        <v>0</v>
      </c>
      <c r="AB2147">
        <v>0</v>
      </c>
      <c r="AC2147">
        <v>0</v>
      </c>
      <c r="AD2147" t="b">
        <v>0</v>
      </c>
      <c r="AE2147" t="s">
        <v>39</v>
      </c>
      <c r="AF2147" t="b">
        <v>0</v>
      </c>
      <c r="AG2147">
        <v>1</v>
      </c>
      <c r="AH2147">
        <v>121</v>
      </c>
      <c r="AI2147" s="6">
        <v>2622</v>
      </c>
      <c r="AJ2147">
        <v>700</v>
      </c>
      <c r="AK2147" t="s">
        <v>43</v>
      </c>
      <c r="AL2147" t="s">
        <v>41</v>
      </c>
      <c r="AM2147" s="9">
        <v>1.05</v>
      </c>
      <c r="AN2147">
        <f>_xlfn.XLOOKUP(S2147,[1]umbs_prices!$A:$A,[1]umbs_prices!$D:$D)</f>
        <v>103.19</v>
      </c>
      <c r="AO2147" s="11">
        <f t="shared" si="114"/>
        <v>3.1900000000000039E-2</v>
      </c>
      <c r="AP2147" s="13">
        <f>(AM2147-1)*L2147</f>
        <v>5250.0000000000045</v>
      </c>
      <c r="AQ2147" s="8">
        <f>AO2147*L2147</f>
        <v>3349.5000000000041</v>
      </c>
      <c r="AR2147" s="1">
        <f t="shared" si="115"/>
        <v>1900.5000000000005</v>
      </c>
      <c r="AS2147" s="8">
        <f>AQ2147+AR2147</f>
        <v>5250.0000000000045</v>
      </c>
      <c r="AT2147" s="8">
        <f>AS2147-X2147</f>
        <v>5250.0000000000045</v>
      </c>
      <c r="AU2147" s="11">
        <f>AT2147/L2147</f>
        <v>5.0000000000000044E-2</v>
      </c>
      <c r="AV2147">
        <f>(_xlfn.XLOOKUP(A2147,[2]loan_data!$A:$A,[2]loan_data!$Z:$Z)-100)%</f>
        <v>3.1899999999999977E-2</v>
      </c>
      <c r="AW2147" t="str">
        <f>_xlfn.XLOOKUP(A2147,[2]loan_data!$A:$A,[2]loan_data!$AA:$AA)</f>
        <v>umbs_price</v>
      </c>
      <c r="AX2147" s="8">
        <f>AV2147*L2147</f>
        <v>3349.4999999999977</v>
      </c>
    </row>
    <row r="2148" spans="1:50" x14ac:dyDescent="0.2">
      <c r="A2148">
        <v>5031525</v>
      </c>
      <c r="B2148" t="s">
        <v>65</v>
      </c>
      <c r="C2148" t="s">
        <v>401</v>
      </c>
      <c r="D2148" t="b">
        <v>1</v>
      </c>
      <c r="E2148" t="s">
        <v>35</v>
      </c>
      <c r="F2148" t="s">
        <v>36</v>
      </c>
      <c r="G2148" t="s">
        <v>37</v>
      </c>
      <c r="H2148" t="s">
        <v>38</v>
      </c>
      <c r="I2148">
        <v>1</v>
      </c>
      <c r="J2148" t="b">
        <v>0</v>
      </c>
      <c r="K2148" t="b">
        <v>0</v>
      </c>
      <c r="L2148" s="1">
        <v>345000</v>
      </c>
      <c r="M2148" s="2">
        <v>44456</v>
      </c>
      <c r="N2148" s="2">
        <v>44501</v>
      </c>
      <c r="O2148" s="2">
        <v>55427</v>
      </c>
      <c r="P2148">
        <v>360</v>
      </c>
      <c r="Q2148" s="3">
        <v>1439.87</v>
      </c>
      <c r="R2148">
        <v>2.94</v>
      </c>
      <c r="S2148" t="s">
        <v>922</v>
      </c>
      <c r="T2148" s="4">
        <v>436268</v>
      </c>
      <c r="U2148" s="7">
        <f>V2148+W2148</f>
        <v>6244.5000000000018</v>
      </c>
      <c r="V2148" s="7">
        <f t="shared" si="113"/>
        <v>6244.5000000000018</v>
      </c>
      <c r="W2148" s="7">
        <v>0</v>
      </c>
      <c r="AA2148" t="b">
        <v>0</v>
      </c>
      <c r="AB2148">
        <v>0</v>
      </c>
      <c r="AC2148">
        <v>0</v>
      </c>
      <c r="AD2148" t="b">
        <v>0</v>
      </c>
      <c r="AE2148" t="s">
        <v>39</v>
      </c>
      <c r="AF2148" t="b">
        <v>0</v>
      </c>
      <c r="AG2148">
        <v>1</v>
      </c>
      <c r="AH2148">
        <v>105</v>
      </c>
      <c r="AI2148" s="6">
        <v>2450</v>
      </c>
      <c r="AJ2148">
        <v>700</v>
      </c>
      <c r="AK2148" t="s">
        <v>58</v>
      </c>
      <c r="AL2148" t="s">
        <v>41</v>
      </c>
      <c r="AM2148" s="9">
        <v>1.05</v>
      </c>
      <c r="AN2148">
        <f>_xlfn.XLOOKUP(S2148,[1]umbs_prices!$A:$A,[1]umbs_prices!$D:$D)</f>
        <v>103.19</v>
      </c>
      <c r="AO2148" s="11">
        <f t="shared" si="114"/>
        <v>3.1900000000000039E-2</v>
      </c>
      <c r="AP2148" s="13">
        <f>(AM2148-1)*L2148</f>
        <v>17250.000000000015</v>
      </c>
      <c r="AQ2148" s="8">
        <f>AO2148*L2148</f>
        <v>11005.500000000013</v>
      </c>
      <c r="AR2148" s="1">
        <f t="shared" si="115"/>
        <v>6244.5000000000018</v>
      </c>
      <c r="AS2148" s="8">
        <f>AQ2148+AR2148</f>
        <v>17250.000000000015</v>
      </c>
      <c r="AT2148" s="8">
        <f>AS2148-X2148</f>
        <v>17250.000000000015</v>
      </c>
      <c r="AU2148" s="11">
        <f>AT2148/L2148</f>
        <v>5.0000000000000044E-2</v>
      </c>
      <c r="AV2148">
        <f>(_xlfn.XLOOKUP(A2148,[2]loan_data!$A:$A,[2]loan_data!$Z:$Z)-100)%</f>
        <v>3.1899999999999977E-2</v>
      </c>
      <c r="AW2148" t="str">
        <f>_xlfn.XLOOKUP(A2148,[2]loan_data!$A:$A,[2]loan_data!$AA:$AA)</f>
        <v>umbs_price</v>
      </c>
      <c r="AX2148" s="8">
        <f>AV2148*L2148</f>
        <v>11005.499999999993</v>
      </c>
    </row>
    <row r="2149" spans="1:50" x14ac:dyDescent="0.2">
      <c r="A2149">
        <v>5031594</v>
      </c>
      <c r="B2149" t="s">
        <v>33</v>
      </c>
      <c r="C2149" t="s">
        <v>295</v>
      </c>
      <c r="D2149" t="b">
        <v>1</v>
      </c>
      <c r="E2149" t="s">
        <v>35</v>
      </c>
      <c r="F2149" t="s">
        <v>36</v>
      </c>
      <c r="G2149" t="s">
        <v>37</v>
      </c>
      <c r="H2149" t="s">
        <v>38</v>
      </c>
      <c r="I2149">
        <v>1</v>
      </c>
      <c r="J2149" t="b">
        <v>0</v>
      </c>
      <c r="K2149" t="b">
        <v>0</v>
      </c>
      <c r="L2149" s="1">
        <v>225000</v>
      </c>
      <c r="M2149" s="2">
        <v>44456</v>
      </c>
      <c r="N2149" s="2">
        <v>44501</v>
      </c>
      <c r="O2149" s="2">
        <v>55427</v>
      </c>
      <c r="P2149">
        <v>360</v>
      </c>
      <c r="Q2149" s="3">
        <v>872.75</v>
      </c>
      <c r="R2149">
        <v>2.375</v>
      </c>
      <c r="S2149" t="s">
        <v>921</v>
      </c>
      <c r="T2149" s="4">
        <v>471699</v>
      </c>
      <c r="U2149" s="7">
        <f>V2149+W2149</f>
        <v>12538.560000000029</v>
      </c>
      <c r="V2149" s="7">
        <f t="shared" si="113"/>
        <v>11520.000000000029</v>
      </c>
      <c r="W2149" s="7">
        <v>1018.5599999999995</v>
      </c>
      <c r="AA2149" t="b">
        <v>0</v>
      </c>
      <c r="AB2149">
        <v>0</v>
      </c>
      <c r="AC2149">
        <v>0</v>
      </c>
      <c r="AD2149" t="b">
        <v>0</v>
      </c>
      <c r="AE2149" t="s">
        <v>39</v>
      </c>
      <c r="AF2149" t="b">
        <v>0</v>
      </c>
      <c r="AG2149">
        <v>1</v>
      </c>
      <c r="AH2149">
        <v>122</v>
      </c>
      <c r="AI2149" s="6">
        <v>1627</v>
      </c>
      <c r="AJ2149">
        <v>700</v>
      </c>
      <c r="AK2149" t="s">
        <v>58</v>
      </c>
      <c r="AL2149" t="s">
        <v>50</v>
      </c>
      <c r="AM2149" s="9">
        <v>1.05</v>
      </c>
      <c r="AN2149">
        <f>_xlfn.XLOOKUP(S2149,[1]umbs_prices!$A:$A,[1]umbs_prices!$D:$D)</f>
        <v>99.88</v>
      </c>
      <c r="AO2149" s="11">
        <f t="shared" si="114"/>
        <v>-1.2000000000000899E-3</v>
      </c>
      <c r="AP2149" s="13">
        <f>(AM2149-1)*L2149</f>
        <v>11250.000000000009</v>
      </c>
      <c r="AQ2149" s="8">
        <f>AO2149*L2149</f>
        <v>-270.00000000002024</v>
      </c>
      <c r="AR2149" s="1">
        <f t="shared" si="115"/>
        <v>11520.000000000029</v>
      </c>
      <c r="AS2149" s="8">
        <f>AQ2149+AR2149</f>
        <v>11250.000000000009</v>
      </c>
      <c r="AT2149" s="8">
        <f>AS2149-X2149</f>
        <v>11250.000000000009</v>
      </c>
      <c r="AU2149" s="11">
        <f>AT2149/L2149</f>
        <v>5.0000000000000037E-2</v>
      </c>
      <c r="AV2149">
        <f>(_xlfn.XLOOKUP(A2149,[2]loan_data!$A:$A,[2]loan_data!$Z:$Z)-100)%</f>
        <v>-1.2000000000000454E-3</v>
      </c>
      <c r="AW2149" t="str">
        <f>_xlfn.XLOOKUP(A2149,[2]loan_data!$A:$A,[2]loan_data!$AA:$AA)</f>
        <v>umbs_price</v>
      </c>
      <c r="AX2149" s="8">
        <f>AV2149*L2149</f>
        <v>-270.00000000001023</v>
      </c>
    </row>
    <row r="2150" spans="1:50" x14ac:dyDescent="0.2">
      <c r="A2150">
        <v>5031598</v>
      </c>
      <c r="B2150" t="s">
        <v>133</v>
      </c>
      <c r="C2150" t="s">
        <v>362</v>
      </c>
      <c r="D2150" t="b">
        <v>1</v>
      </c>
      <c r="E2150" t="s">
        <v>35</v>
      </c>
      <c r="F2150" t="s">
        <v>36</v>
      </c>
      <c r="G2150" t="s">
        <v>37</v>
      </c>
      <c r="H2150" t="s">
        <v>53</v>
      </c>
      <c r="I2150">
        <v>1</v>
      </c>
      <c r="J2150" t="b">
        <v>0</v>
      </c>
      <c r="K2150" t="b">
        <v>0</v>
      </c>
      <c r="L2150" s="1">
        <v>135000</v>
      </c>
      <c r="M2150" s="2">
        <v>44456</v>
      </c>
      <c r="N2150" s="2">
        <v>44501</v>
      </c>
      <c r="O2150" s="2">
        <v>55427</v>
      </c>
      <c r="P2150">
        <v>360</v>
      </c>
      <c r="Q2150" s="3">
        <v>567.03</v>
      </c>
      <c r="R2150">
        <v>2.99</v>
      </c>
      <c r="S2150" t="s">
        <v>924</v>
      </c>
      <c r="T2150" s="4">
        <v>226663</v>
      </c>
      <c r="U2150" s="7">
        <f>V2150+W2150</f>
        <v>2920.9999999999973</v>
      </c>
      <c r="V2150" s="7">
        <f t="shared" si="113"/>
        <v>1120.4999999999973</v>
      </c>
      <c r="W2150" s="7">
        <v>1800.5</v>
      </c>
      <c r="AA2150" t="b">
        <v>0</v>
      </c>
      <c r="AB2150">
        <v>0</v>
      </c>
      <c r="AC2150">
        <v>0</v>
      </c>
      <c r="AD2150" t="b">
        <v>0</v>
      </c>
      <c r="AE2150" t="s">
        <v>39</v>
      </c>
      <c r="AF2150" t="b">
        <v>0</v>
      </c>
      <c r="AG2150">
        <v>1</v>
      </c>
      <c r="AH2150">
        <v>63</v>
      </c>
      <c r="AI2150" s="6">
        <v>1890</v>
      </c>
      <c r="AJ2150">
        <v>700</v>
      </c>
      <c r="AK2150" t="s">
        <v>58</v>
      </c>
      <c r="AL2150" t="s">
        <v>50</v>
      </c>
      <c r="AM2150" s="9">
        <v>1.05</v>
      </c>
      <c r="AN2150">
        <f>_xlfn.XLOOKUP(S2150,[1]umbs_prices!$A:$A,[1]umbs_prices!$D:$D)</f>
        <v>104.17</v>
      </c>
      <c r="AO2150" s="11">
        <f t="shared" si="114"/>
        <v>4.170000000000007E-2</v>
      </c>
      <c r="AP2150" s="13">
        <f>(AM2150-1)*L2150</f>
        <v>6750.0000000000064</v>
      </c>
      <c r="AQ2150" s="8">
        <f>AO2150*L2150</f>
        <v>5629.5000000000091</v>
      </c>
      <c r="AR2150" s="1">
        <f t="shared" si="115"/>
        <v>1120.4999999999973</v>
      </c>
      <c r="AS2150" s="8">
        <f>AQ2150+AR2150</f>
        <v>6750.0000000000064</v>
      </c>
      <c r="AT2150" s="8">
        <f>AS2150-X2150</f>
        <v>6750.0000000000064</v>
      </c>
      <c r="AU2150" s="11">
        <f>AT2150/L2150</f>
        <v>5.0000000000000044E-2</v>
      </c>
      <c r="AV2150">
        <f>(_xlfn.XLOOKUP(A2150,[2]loan_data!$A:$A,[2]loan_data!$Z:$Z)-100)%</f>
        <v>4.1700000000000015E-2</v>
      </c>
      <c r="AW2150" t="str">
        <f>_xlfn.XLOOKUP(A2150,[2]loan_data!$A:$A,[2]loan_data!$AA:$AA)</f>
        <v>umbs_price</v>
      </c>
      <c r="AX2150" s="8">
        <f>AV2150*L2150</f>
        <v>5629.5000000000018</v>
      </c>
    </row>
    <row r="2151" spans="1:50" x14ac:dyDescent="0.2">
      <c r="A2151">
        <v>5031607</v>
      </c>
      <c r="B2151" t="s">
        <v>48</v>
      </c>
      <c r="C2151" t="s">
        <v>59</v>
      </c>
      <c r="D2151" t="b">
        <v>1</v>
      </c>
      <c r="E2151" t="s">
        <v>35</v>
      </c>
      <c r="F2151" t="s">
        <v>36</v>
      </c>
      <c r="G2151" t="s">
        <v>37</v>
      </c>
      <c r="H2151" t="s">
        <v>38</v>
      </c>
      <c r="I2151">
        <v>1</v>
      </c>
      <c r="J2151" t="b">
        <v>0</v>
      </c>
      <c r="K2151" t="b">
        <v>0</v>
      </c>
      <c r="L2151" s="1">
        <v>315000</v>
      </c>
      <c r="M2151" s="2">
        <v>44418</v>
      </c>
      <c r="N2151" s="2">
        <v>44440</v>
      </c>
      <c r="O2151" s="2">
        <v>51714</v>
      </c>
      <c r="P2151">
        <v>240</v>
      </c>
      <c r="Q2151" s="3">
        <v>1665.73</v>
      </c>
      <c r="R2151">
        <v>2.5</v>
      </c>
      <c r="S2151" t="s">
        <v>921</v>
      </c>
      <c r="T2151" s="4">
        <v>414474</v>
      </c>
      <c r="U2151" s="7">
        <f>V2151+W2151</f>
        <v>17462.500000000044</v>
      </c>
      <c r="V2151" s="7">
        <f t="shared" si="113"/>
        <v>16128.000000000044</v>
      </c>
      <c r="W2151" s="7">
        <v>1334.4999999999991</v>
      </c>
      <c r="AA2151" t="b">
        <v>0</v>
      </c>
      <c r="AB2151">
        <v>0</v>
      </c>
      <c r="AC2151">
        <v>0</v>
      </c>
      <c r="AD2151" t="b">
        <v>0</v>
      </c>
      <c r="AE2151" t="s">
        <v>39</v>
      </c>
      <c r="AF2151" t="b">
        <v>0</v>
      </c>
      <c r="AG2151">
        <v>1</v>
      </c>
      <c r="AH2151">
        <v>60</v>
      </c>
      <c r="AI2151" s="6">
        <v>2200</v>
      </c>
      <c r="AJ2151">
        <v>701</v>
      </c>
      <c r="AK2151" t="s">
        <v>58</v>
      </c>
      <c r="AL2151" t="s">
        <v>50</v>
      </c>
      <c r="AM2151" s="9">
        <v>1.05</v>
      </c>
      <c r="AN2151">
        <f>_xlfn.XLOOKUP(S2151,[1]umbs_prices!$A:$A,[1]umbs_prices!$D:$D)</f>
        <v>99.88</v>
      </c>
      <c r="AO2151" s="11">
        <f t="shared" si="114"/>
        <v>-1.2000000000000899E-3</v>
      </c>
      <c r="AP2151" s="13">
        <f>(AM2151-1)*L2151</f>
        <v>15750.000000000015</v>
      </c>
      <c r="AQ2151" s="8">
        <f>AO2151*L2151</f>
        <v>-378.00000000002831</v>
      </c>
      <c r="AR2151" s="1">
        <f t="shared" si="115"/>
        <v>16128.000000000044</v>
      </c>
      <c r="AS2151" s="8">
        <f>AQ2151+AR2151</f>
        <v>15750.000000000015</v>
      </c>
      <c r="AT2151" s="8">
        <f>AS2151-X2151</f>
        <v>15750.000000000015</v>
      </c>
      <c r="AU2151" s="11">
        <f>AT2151/L2151</f>
        <v>5.0000000000000044E-2</v>
      </c>
      <c r="AV2151">
        <f>(_xlfn.XLOOKUP(A2151,[2]loan_data!$A:$A,[2]loan_data!$Z:$Z)-100)%</f>
        <v>-1.2000000000000454E-3</v>
      </c>
      <c r="AW2151" t="str">
        <f>_xlfn.XLOOKUP(A2151,[2]loan_data!$A:$A,[2]loan_data!$AA:$AA)</f>
        <v>umbs_price</v>
      </c>
      <c r="AX2151" s="8">
        <f>AV2151*L2151</f>
        <v>-378.00000000001432</v>
      </c>
    </row>
    <row r="2152" spans="1:50" x14ac:dyDescent="0.2">
      <c r="A2152">
        <v>5031612</v>
      </c>
      <c r="B2152" t="s">
        <v>80</v>
      </c>
      <c r="C2152" t="s">
        <v>109</v>
      </c>
      <c r="D2152" t="b">
        <v>1</v>
      </c>
      <c r="E2152" t="s">
        <v>35</v>
      </c>
      <c r="F2152" t="s">
        <v>36</v>
      </c>
      <c r="G2152" t="s">
        <v>37</v>
      </c>
      <c r="H2152" t="s">
        <v>53</v>
      </c>
      <c r="I2152">
        <v>1</v>
      </c>
      <c r="J2152" t="b">
        <v>0</v>
      </c>
      <c r="K2152" t="b">
        <v>0</v>
      </c>
      <c r="L2152" s="1">
        <v>155000</v>
      </c>
      <c r="M2152" s="2">
        <v>44443</v>
      </c>
      <c r="N2152" s="2">
        <v>44470</v>
      </c>
      <c r="O2152" s="2">
        <v>55397</v>
      </c>
      <c r="P2152">
        <v>360</v>
      </c>
      <c r="Q2152" s="3">
        <v>641.54999999999995</v>
      </c>
      <c r="R2152">
        <v>2.875</v>
      </c>
      <c r="S2152" t="s">
        <v>922</v>
      </c>
      <c r="T2152" s="4">
        <v>229937</v>
      </c>
      <c r="U2152" s="7">
        <f>V2152+W2152</f>
        <v>3787.5000000000005</v>
      </c>
      <c r="V2152" s="7">
        <f t="shared" si="113"/>
        <v>2805.5000000000009</v>
      </c>
      <c r="W2152" s="7">
        <v>981.99999999999955</v>
      </c>
      <c r="AA2152" t="b">
        <v>0</v>
      </c>
      <c r="AB2152">
        <v>0</v>
      </c>
      <c r="AC2152">
        <v>0</v>
      </c>
      <c r="AD2152" t="b">
        <v>0</v>
      </c>
      <c r="AE2152" t="s">
        <v>39</v>
      </c>
      <c r="AF2152" t="b">
        <v>0</v>
      </c>
      <c r="AG2152">
        <v>1</v>
      </c>
      <c r="AH2152">
        <v>50</v>
      </c>
      <c r="AI2152" s="6">
        <v>1584</v>
      </c>
      <c r="AJ2152">
        <v>701</v>
      </c>
      <c r="AK2152" t="s">
        <v>43</v>
      </c>
      <c r="AL2152" t="s">
        <v>41</v>
      </c>
      <c r="AM2152" s="9">
        <v>1.05</v>
      </c>
      <c r="AN2152">
        <f>_xlfn.XLOOKUP(S2152,[1]umbs_prices!$A:$A,[1]umbs_prices!$D:$D)</f>
        <v>103.19</v>
      </c>
      <c r="AO2152" s="11">
        <f t="shared" si="114"/>
        <v>3.1900000000000039E-2</v>
      </c>
      <c r="AP2152" s="13">
        <f>(AM2152-1)*L2152</f>
        <v>7750.0000000000073</v>
      </c>
      <c r="AQ2152" s="8">
        <f>AO2152*L2152</f>
        <v>4944.5000000000064</v>
      </c>
      <c r="AR2152" s="1">
        <f t="shared" si="115"/>
        <v>2805.5000000000009</v>
      </c>
      <c r="AS2152" s="8">
        <f>AQ2152+AR2152</f>
        <v>7750.0000000000073</v>
      </c>
      <c r="AT2152" s="8">
        <f>AS2152-X2152</f>
        <v>7750.0000000000073</v>
      </c>
      <c r="AU2152" s="11">
        <f>AT2152/L2152</f>
        <v>5.0000000000000044E-2</v>
      </c>
      <c r="AV2152">
        <f>(_xlfn.XLOOKUP(A2152,[2]loan_data!$A:$A,[2]loan_data!$Z:$Z)-100)%</f>
        <v>3.1899999999999977E-2</v>
      </c>
      <c r="AW2152" t="str">
        <f>_xlfn.XLOOKUP(A2152,[2]loan_data!$A:$A,[2]loan_data!$AA:$AA)</f>
        <v>umbs_price</v>
      </c>
      <c r="AX2152" s="8">
        <f>AV2152*L2152</f>
        <v>4944.4999999999964</v>
      </c>
    </row>
    <row r="2153" spans="1:50" x14ac:dyDescent="0.2">
      <c r="A2153">
        <v>5031637</v>
      </c>
      <c r="B2153" t="s">
        <v>124</v>
      </c>
      <c r="C2153" t="s">
        <v>219</v>
      </c>
      <c r="D2153" t="b">
        <v>1</v>
      </c>
      <c r="E2153" t="s">
        <v>35</v>
      </c>
      <c r="F2153" t="s">
        <v>36</v>
      </c>
      <c r="G2153" t="s">
        <v>37</v>
      </c>
      <c r="H2153" t="s">
        <v>38</v>
      </c>
      <c r="I2153">
        <v>1</v>
      </c>
      <c r="J2153" t="b">
        <v>0</v>
      </c>
      <c r="K2153" t="b">
        <v>0</v>
      </c>
      <c r="L2153" s="1">
        <v>125000</v>
      </c>
      <c r="M2153" s="2">
        <v>44442</v>
      </c>
      <c r="N2153" s="2">
        <v>44470</v>
      </c>
      <c r="O2153" s="2">
        <v>55397</v>
      </c>
      <c r="P2153">
        <v>360</v>
      </c>
      <c r="Q2153" s="3">
        <v>525.03</v>
      </c>
      <c r="R2153">
        <v>2.99</v>
      </c>
      <c r="S2153" t="s">
        <v>922</v>
      </c>
      <c r="T2153" s="4">
        <v>164474</v>
      </c>
      <c r="U2153" s="7">
        <f>V2153+W2153</f>
        <v>3980.0800000000008</v>
      </c>
      <c r="V2153" s="7">
        <f t="shared" si="113"/>
        <v>2262.5000000000005</v>
      </c>
      <c r="W2153" s="7">
        <v>1717.5800000000004</v>
      </c>
      <c r="AA2153" t="b">
        <v>0</v>
      </c>
      <c r="AB2153">
        <v>0</v>
      </c>
      <c r="AC2153">
        <v>0</v>
      </c>
      <c r="AD2153" t="b">
        <v>0</v>
      </c>
      <c r="AE2153" t="s">
        <v>39</v>
      </c>
      <c r="AF2153" t="b">
        <v>0</v>
      </c>
      <c r="AG2153">
        <v>1</v>
      </c>
      <c r="AH2153">
        <v>66</v>
      </c>
      <c r="AI2153" s="6">
        <v>1375</v>
      </c>
      <c r="AJ2153">
        <v>701</v>
      </c>
      <c r="AK2153" t="s">
        <v>43</v>
      </c>
      <c r="AL2153" t="s">
        <v>50</v>
      </c>
      <c r="AM2153" s="9">
        <v>1.05</v>
      </c>
      <c r="AN2153">
        <f>_xlfn.XLOOKUP(S2153,[1]umbs_prices!$A:$A,[1]umbs_prices!$D:$D)</f>
        <v>103.19</v>
      </c>
      <c r="AO2153" s="11">
        <f t="shared" si="114"/>
        <v>3.1900000000000039E-2</v>
      </c>
      <c r="AP2153" s="13">
        <f>(AM2153-1)*L2153</f>
        <v>6250.0000000000055</v>
      </c>
      <c r="AQ2153" s="8">
        <f>AO2153*L2153</f>
        <v>3987.500000000005</v>
      </c>
      <c r="AR2153" s="1">
        <f t="shared" si="115"/>
        <v>2262.5000000000005</v>
      </c>
      <c r="AS2153" s="8">
        <f>AQ2153+AR2153</f>
        <v>6250.0000000000055</v>
      </c>
      <c r="AT2153" s="8">
        <f>AS2153-X2153</f>
        <v>6250.0000000000055</v>
      </c>
      <c r="AU2153" s="11">
        <f>AT2153/L2153</f>
        <v>5.0000000000000044E-2</v>
      </c>
      <c r="AV2153">
        <f>(_xlfn.XLOOKUP(A2153,[2]loan_data!$A:$A,[2]loan_data!$Z:$Z)-100)%</f>
        <v>3.1899999999999977E-2</v>
      </c>
      <c r="AW2153" t="str">
        <f>_xlfn.XLOOKUP(A2153,[2]loan_data!$A:$A,[2]loan_data!$AA:$AA)</f>
        <v>umbs_price</v>
      </c>
      <c r="AX2153" s="8">
        <f>AV2153*L2153</f>
        <v>3987.4999999999973</v>
      </c>
    </row>
    <row r="2154" spans="1:50" x14ac:dyDescent="0.2">
      <c r="A2154">
        <v>5031640</v>
      </c>
      <c r="B2154" t="s">
        <v>61</v>
      </c>
      <c r="C2154" t="s">
        <v>303</v>
      </c>
      <c r="D2154" t="b">
        <v>1</v>
      </c>
      <c r="E2154" t="s">
        <v>35</v>
      </c>
      <c r="F2154" t="s">
        <v>36</v>
      </c>
      <c r="G2154" t="s">
        <v>37</v>
      </c>
      <c r="H2154" t="s">
        <v>53</v>
      </c>
      <c r="I2154">
        <v>1</v>
      </c>
      <c r="J2154" t="b">
        <v>0</v>
      </c>
      <c r="K2154" t="b">
        <v>0</v>
      </c>
      <c r="L2154" s="1">
        <v>355000</v>
      </c>
      <c r="M2154" s="2">
        <v>44445</v>
      </c>
      <c r="N2154" s="2">
        <v>44470</v>
      </c>
      <c r="O2154" s="2">
        <v>55397</v>
      </c>
      <c r="P2154">
        <v>360</v>
      </c>
      <c r="Q2154" s="3">
        <v>1491.07</v>
      </c>
      <c r="R2154">
        <v>2.99</v>
      </c>
      <c r="S2154" t="s">
        <v>922</v>
      </c>
      <c r="T2154" s="4">
        <v>473334</v>
      </c>
      <c r="U2154" s="7">
        <f>V2154+W2154</f>
        <v>8633.08</v>
      </c>
      <c r="V2154" s="7">
        <f t="shared" si="113"/>
        <v>6425.5</v>
      </c>
      <c r="W2154" s="7">
        <v>2207.58</v>
      </c>
      <c r="AA2154" t="b">
        <v>0</v>
      </c>
      <c r="AB2154">
        <v>0</v>
      </c>
      <c r="AC2154">
        <v>0</v>
      </c>
      <c r="AD2154" t="b">
        <v>0</v>
      </c>
      <c r="AE2154" t="s">
        <v>39</v>
      </c>
      <c r="AF2154" t="b">
        <v>0</v>
      </c>
      <c r="AG2154">
        <v>1</v>
      </c>
      <c r="AH2154">
        <v>201</v>
      </c>
      <c r="AI2154" s="6">
        <v>3015</v>
      </c>
      <c r="AJ2154">
        <v>701</v>
      </c>
      <c r="AK2154" t="s">
        <v>40</v>
      </c>
      <c r="AL2154" t="s">
        <v>50</v>
      </c>
      <c r="AM2154" s="9">
        <v>1.05</v>
      </c>
      <c r="AN2154">
        <f>_xlfn.XLOOKUP(S2154,[1]umbs_prices!$A:$A,[1]umbs_prices!$D:$D)</f>
        <v>103.19</v>
      </c>
      <c r="AO2154" s="11">
        <f t="shared" si="114"/>
        <v>3.1900000000000039E-2</v>
      </c>
      <c r="AP2154" s="13">
        <f>(AM2154-1)*L2154</f>
        <v>17750.000000000015</v>
      </c>
      <c r="AQ2154" s="8">
        <f>AO2154*L2154</f>
        <v>11324.500000000015</v>
      </c>
      <c r="AR2154" s="1">
        <f t="shared" si="115"/>
        <v>6425.5</v>
      </c>
      <c r="AS2154" s="8">
        <f>AQ2154+AR2154</f>
        <v>17750.000000000015</v>
      </c>
      <c r="AT2154" s="8">
        <f>AS2154-X2154</f>
        <v>17750.000000000015</v>
      </c>
      <c r="AU2154" s="11">
        <f>AT2154/L2154</f>
        <v>5.0000000000000044E-2</v>
      </c>
      <c r="AV2154">
        <f>(_xlfn.XLOOKUP(A2154,[2]loan_data!$A:$A,[2]loan_data!$Z:$Z)-100)%</f>
        <v>3.1899999999999977E-2</v>
      </c>
      <c r="AW2154" t="str">
        <f>_xlfn.XLOOKUP(A2154,[2]loan_data!$A:$A,[2]loan_data!$AA:$AA)</f>
        <v>umbs_price</v>
      </c>
      <c r="AX2154" s="8">
        <f>AV2154*L2154</f>
        <v>11324.499999999993</v>
      </c>
    </row>
    <row r="2155" spans="1:50" x14ac:dyDescent="0.2">
      <c r="A2155">
        <v>5031782</v>
      </c>
      <c r="B2155" t="s">
        <v>188</v>
      </c>
      <c r="C2155" t="s">
        <v>467</v>
      </c>
      <c r="D2155" t="b">
        <v>1</v>
      </c>
      <c r="E2155" t="s">
        <v>35</v>
      </c>
      <c r="F2155" t="s">
        <v>36</v>
      </c>
      <c r="G2155" t="s">
        <v>37</v>
      </c>
      <c r="H2155" t="s">
        <v>38</v>
      </c>
      <c r="I2155">
        <v>1</v>
      </c>
      <c r="J2155" t="b">
        <v>0</v>
      </c>
      <c r="K2155" t="b">
        <v>0</v>
      </c>
      <c r="L2155" s="1">
        <v>455000</v>
      </c>
      <c r="M2155" s="2">
        <v>44445</v>
      </c>
      <c r="N2155" s="2">
        <v>44470</v>
      </c>
      <c r="O2155" s="2">
        <v>51745</v>
      </c>
      <c r="P2155">
        <v>240</v>
      </c>
      <c r="Q2155" s="3">
        <v>2489.0800000000004</v>
      </c>
      <c r="R2155">
        <v>2.875</v>
      </c>
      <c r="S2155" t="s">
        <v>922</v>
      </c>
      <c r="T2155" s="4">
        <v>598842</v>
      </c>
      <c r="U2155" s="7">
        <f>V2155+W2155</f>
        <v>9273.5000000000036</v>
      </c>
      <c r="V2155" s="7">
        <f t="shared" si="113"/>
        <v>8235.5000000000036</v>
      </c>
      <c r="W2155" s="7">
        <v>1038</v>
      </c>
      <c r="AA2155" t="b">
        <v>0</v>
      </c>
      <c r="AB2155">
        <v>0</v>
      </c>
      <c r="AC2155">
        <v>0</v>
      </c>
      <c r="AD2155" t="b">
        <v>0</v>
      </c>
      <c r="AE2155" t="s">
        <v>39</v>
      </c>
      <c r="AF2155" t="b">
        <v>0</v>
      </c>
      <c r="AG2155">
        <v>1</v>
      </c>
      <c r="AH2155">
        <v>147</v>
      </c>
      <c r="AI2155" s="6">
        <v>3798</v>
      </c>
      <c r="AJ2155">
        <v>701</v>
      </c>
      <c r="AK2155" t="s">
        <v>43</v>
      </c>
      <c r="AL2155" t="s">
        <v>50</v>
      </c>
      <c r="AM2155" s="9">
        <v>1.05</v>
      </c>
      <c r="AN2155">
        <f>_xlfn.XLOOKUP(S2155,[1]umbs_prices!$A:$A,[1]umbs_prices!$D:$D)</f>
        <v>103.19</v>
      </c>
      <c r="AO2155" s="11">
        <f t="shared" si="114"/>
        <v>3.1900000000000039E-2</v>
      </c>
      <c r="AP2155" s="13">
        <f>(AM2155-1)*L2155</f>
        <v>22750.000000000022</v>
      </c>
      <c r="AQ2155" s="8">
        <f>AO2155*L2155</f>
        <v>14514.500000000018</v>
      </c>
      <c r="AR2155" s="1">
        <f t="shared" si="115"/>
        <v>8235.5000000000036</v>
      </c>
      <c r="AS2155" s="8">
        <f>AQ2155+AR2155</f>
        <v>22750.000000000022</v>
      </c>
      <c r="AT2155" s="8">
        <f>AS2155-X2155</f>
        <v>22750.000000000022</v>
      </c>
      <c r="AU2155" s="11">
        <f>AT2155/L2155</f>
        <v>5.0000000000000051E-2</v>
      </c>
      <c r="AV2155">
        <f>(_xlfn.XLOOKUP(A2155,[2]loan_data!$A:$A,[2]loan_data!$Z:$Z)-100)%</f>
        <v>3.1899999999999977E-2</v>
      </c>
      <c r="AW2155" t="str">
        <f>_xlfn.XLOOKUP(A2155,[2]loan_data!$A:$A,[2]loan_data!$AA:$AA)</f>
        <v>umbs_price</v>
      </c>
      <c r="AX2155" s="8">
        <f>AV2155*L2155</f>
        <v>14514.499999999989</v>
      </c>
    </row>
    <row r="2156" spans="1:50" x14ac:dyDescent="0.2">
      <c r="A2156">
        <v>5031853</v>
      </c>
      <c r="B2156" t="s">
        <v>292</v>
      </c>
      <c r="C2156" t="s">
        <v>575</v>
      </c>
      <c r="D2156" t="b">
        <v>1</v>
      </c>
      <c r="E2156" t="s">
        <v>35</v>
      </c>
      <c r="F2156" t="s">
        <v>36</v>
      </c>
      <c r="G2156" t="s">
        <v>37</v>
      </c>
      <c r="H2156" t="s">
        <v>60</v>
      </c>
      <c r="I2156">
        <v>1</v>
      </c>
      <c r="J2156" t="b">
        <v>0</v>
      </c>
      <c r="K2156" t="b">
        <v>0</v>
      </c>
      <c r="L2156" s="1">
        <v>205000</v>
      </c>
      <c r="M2156" s="2">
        <v>44433</v>
      </c>
      <c r="N2156" s="2">
        <v>44470</v>
      </c>
      <c r="O2156" s="2">
        <v>55397</v>
      </c>
      <c r="P2156">
        <v>360</v>
      </c>
      <c r="Q2156" s="3">
        <v>911.08</v>
      </c>
      <c r="R2156">
        <v>3.44</v>
      </c>
      <c r="S2156" t="s">
        <v>920</v>
      </c>
      <c r="T2156" s="4">
        <v>256250</v>
      </c>
      <c r="U2156" s="7">
        <f>V2156+W2156</f>
        <v>3587.5800000000036</v>
      </c>
      <c r="V2156" s="7">
        <f t="shared" si="113"/>
        <v>799.50000000000364</v>
      </c>
      <c r="W2156" s="7">
        <v>2788.08</v>
      </c>
      <c r="AA2156" t="b">
        <v>0</v>
      </c>
      <c r="AB2156">
        <v>0</v>
      </c>
      <c r="AC2156">
        <v>0</v>
      </c>
      <c r="AD2156" t="b">
        <v>0</v>
      </c>
      <c r="AE2156" t="s">
        <v>45</v>
      </c>
      <c r="AF2156" t="b">
        <v>0</v>
      </c>
      <c r="AG2156">
        <v>1</v>
      </c>
      <c r="AH2156">
        <v>97</v>
      </c>
      <c r="AI2156" s="6">
        <v>3638</v>
      </c>
      <c r="AJ2156">
        <v>701</v>
      </c>
      <c r="AK2156" t="s">
        <v>40</v>
      </c>
      <c r="AL2156" t="s">
        <v>41</v>
      </c>
      <c r="AM2156" s="9">
        <v>1.05</v>
      </c>
      <c r="AN2156">
        <f>_xlfn.XLOOKUP(S2156,[1]umbs_prices!$A:$A,[1]umbs_prices!$D:$D)</f>
        <v>104.61</v>
      </c>
      <c r="AO2156" s="11">
        <f t="shared" si="114"/>
        <v>4.610000000000003E-2</v>
      </c>
      <c r="AP2156" s="13">
        <f>(AM2156-1)*L2156</f>
        <v>10250.000000000009</v>
      </c>
      <c r="AQ2156" s="8">
        <f>AO2156*L2156</f>
        <v>9450.5000000000055</v>
      </c>
      <c r="AR2156" s="1">
        <f t="shared" si="115"/>
        <v>799.50000000000364</v>
      </c>
      <c r="AS2156" s="8">
        <f>AQ2156+AR2156</f>
        <v>10250.000000000009</v>
      </c>
      <c r="AT2156" s="8">
        <f>AS2156-X2156</f>
        <v>10250.000000000009</v>
      </c>
      <c r="AU2156" s="11">
        <f>AT2156/L2156</f>
        <v>5.0000000000000044E-2</v>
      </c>
      <c r="AV2156">
        <f>(_xlfn.XLOOKUP(A2156,[2]loan_data!$A:$A,[2]loan_data!$Z:$Z)-100)%</f>
        <v>4.6099999999999995E-2</v>
      </c>
      <c r="AW2156" t="str">
        <f>_xlfn.XLOOKUP(A2156,[2]loan_data!$A:$A,[2]loan_data!$AA:$AA)</f>
        <v>umbs_price</v>
      </c>
      <c r="AX2156" s="8">
        <f>AV2156*L2156</f>
        <v>9450.4999999999982</v>
      </c>
    </row>
    <row r="2157" spans="1:50" x14ac:dyDescent="0.2">
      <c r="A2157">
        <v>5031863</v>
      </c>
      <c r="B2157" t="s">
        <v>90</v>
      </c>
      <c r="C2157" t="s">
        <v>656</v>
      </c>
      <c r="D2157" t="b">
        <v>1</v>
      </c>
      <c r="E2157" t="s">
        <v>35</v>
      </c>
      <c r="F2157" t="s">
        <v>36</v>
      </c>
      <c r="G2157" t="s">
        <v>37</v>
      </c>
      <c r="H2157" t="s">
        <v>38</v>
      </c>
      <c r="I2157">
        <v>1</v>
      </c>
      <c r="J2157" t="b">
        <v>0</v>
      </c>
      <c r="K2157" t="b">
        <v>0</v>
      </c>
      <c r="L2157" s="1">
        <v>235000</v>
      </c>
      <c r="M2157" s="2">
        <v>44435</v>
      </c>
      <c r="N2157" s="2">
        <v>44470</v>
      </c>
      <c r="O2157" s="2">
        <v>55397</v>
      </c>
      <c r="P2157">
        <v>360</v>
      </c>
      <c r="Q2157" s="3">
        <v>972.67</v>
      </c>
      <c r="R2157">
        <v>2.875</v>
      </c>
      <c r="S2157" t="s">
        <v>922</v>
      </c>
      <c r="T2157" s="4">
        <v>279762</v>
      </c>
      <c r="U2157" s="7">
        <f>V2157+W2157</f>
        <v>6397.1000000000022</v>
      </c>
      <c r="V2157" s="7">
        <f t="shared" si="113"/>
        <v>4253.5000000000018</v>
      </c>
      <c r="W2157" s="7">
        <v>2143.6000000000004</v>
      </c>
      <c r="AA2157" t="b">
        <v>0</v>
      </c>
      <c r="AB2157">
        <v>0</v>
      </c>
      <c r="AC2157">
        <v>0</v>
      </c>
      <c r="AD2157" t="b">
        <v>0</v>
      </c>
      <c r="AE2157" t="s">
        <v>39</v>
      </c>
      <c r="AF2157" t="b">
        <v>0</v>
      </c>
      <c r="AG2157">
        <v>1</v>
      </c>
      <c r="AH2157">
        <v>111</v>
      </c>
      <c r="AI2157" s="6">
        <v>3053</v>
      </c>
      <c r="AJ2157">
        <v>701</v>
      </c>
      <c r="AK2157" t="s">
        <v>43</v>
      </c>
      <c r="AL2157" t="s">
        <v>50</v>
      </c>
      <c r="AM2157" s="9">
        <v>1.05</v>
      </c>
      <c r="AN2157">
        <f>_xlfn.XLOOKUP(S2157,[1]umbs_prices!$A:$A,[1]umbs_prices!$D:$D)</f>
        <v>103.19</v>
      </c>
      <c r="AO2157" s="11">
        <f t="shared" si="114"/>
        <v>3.1900000000000039E-2</v>
      </c>
      <c r="AP2157" s="13">
        <f>(AM2157-1)*L2157</f>
        <v>11750.000000000011</v>
      </c>
      <c r="AQ2157" s="8">
        <f>AO2157*L2157</f>
        <v>7496.5000000000091</v>
      </c>
      <c r="AR2157" s="1">
        <f t="shared" si="115"/>
        <v>4253.5000000000018</v>
      </c>
      <c r="AS2157" s="8">
        <f>AQ2157+AR2157</f>
        <v>11750.000000000011</v>
      </c>
      <c r="AT2157" s="8">
        <f>AS2157-X2157</f>
        <v>11750.000000000011</v>
      </c>
      <c r="AU2157" s="11">
        <f>AT2157/L2157</f>
        <v>5.0000000000000044E-2</v>
      </c>
      <c r="AV2157">
        <f>(_xlfn.XLOOKUP(A2157,[2]loan_data!$A:$A,[2]loan_data!$Z:$Z)-100)%</f>
        <v>3.1899999999999977E-2</v>
      </c>
      <c r="AW2157" t="str">
        <f>_xlfn.XLOOKUP(A2157,[2]loan_data!$A:$A,[2]loan_data!$AA:$AA)</f>
        <v>umbs_price</v>
      </c>
      <c r="AX2157" s="8">
        <f>AV2157*L2157</f>
        <v>7496.4999999999945</v>
      </c>
    </row>
    <row r="2158" spans="1:50" x14ac:dyDescent="0.2">
      <c r="A2158">
        <v>5031871</v>
      </c>
      <c r="B2158" t="s">
        <v>73</v>
      </c>
      <c r="C2158" t="s">
        <v>233</v>
      </c>
      <c r="D2158" t="b">
        <v>1</v>
      </c>
      <c r="E2158" t="s">
        <v>35</v>
      </c>
      <c r="F2158" t="s">
        <v>36</v>
      </c>
      <c r="G2158" t="s">
        <v>37</v>
      </c>
      <c r="H2158" t="s">
        <v>53</v>
      </c>
      <c r="I2158">
        <v>1</v>
      </c>
      <c r="J2158" t="b">
        <v>0</v>
      </c>
      <c r="K2158" t="b">
        <v>0</v>
      </c>
      <c r="L2158" s="1">
        <v>345000</v>
      </c>
      <c r="M2158" s="2">
        <v>44436</v>
      </c>
      <c r="N2158" s="2">
        <v>44470</v>
      </c>
      <c r="O2158" s="2">
        <v>51745</v>
      </c>
      <c r="P2158">
        <v>240</v>
      </c>
      <c r="Q2158" s="3">
        <v>1824.37</v>
      </c>
      <c r="R2158">
        <v>2.5</v>
      </c>
      <c r="S2158" t="s">
        <v>921</v>
      </c>
      <c r="T2158" s="4">
        <v>460000</v>
      </c>
      <c r="U2158" s="7">
        <f>V2158+W2158</f>
        <v>21747.400000000045</v>
      </c>
      <c r="V2158" s="7">
        <f t="shared" si="113"/>
        <v>17664.000000000047</v>
      </c>
      <c r="W2158" s="7">
        <v>4083.3999999999996</v>
      </c>
      <c r="AA2158" t="b">
        <v>0</v>
      </c>
      <c r="AB2158">
        <v>0</v>
      </c>
      <c r="AC2158">
        <v>0</v>
      </c>
      <c r="AD2158" t="b">
        <v>0</v>
      </c>
      <c r="AE2158" t="s">
        <v>39</v>
      </c>
      <c r="AF2158" t="b">
        <v>0</v>
      </c>
      <c r="AG2158">
        <v>1</v>
      </c>
      <c r="AH2158">
        <v>90</v>
      </c>
      <c r="AI2158" s="6">
        <v>3225</v>
      </c>
      <c r="AJ2158">
        <v>701</v>
      </c>
      <c r="AK2158" t="s">
        <v>40</v>
      </c>
      <c r="AL2158" t="s">
        <v>50</v>
      </c>
      <c r="AM2158" s="9">
        <v>1.05</v>
      </c>
      <c r="AN2158">
        <f>_xlfn.XLOOKUP(S2158,[1]umbs_prices!$A:$A,[1]umbs_prices!$D:$D)</f>
        <v>99.88</v>
      </c>
      <c r="AO2158" s="11">
        <f t="shared" si="114"/>
        <v>-1.2000000000000899E-3</v>
      </c>
      <c r="AP2158" s="13">
        <f>(AM2158-1)*L2158</f>
        <v>17250.000000000015</v>
      </c>
      <c r="AQ2158" s="8">
        <f>AO2158*L2158</f>
        <v>-414.00000000003104</v>
      </c>
      <c r="AR2158" s="1">
        <f t="shared" si="115"/>
        <v>17664.000000000047</v>
      </c>
      <c r="AS2158" s="8">
        <f>AQ2158+AR2158</f>
        <v>17250.000000000015</v>
      </c>
      <c r="AT2158" s="8">
        <f>AS2158-X2158</f>
        <v>17250.000000000015</v>
      </c>
      <c r="AU2158" s="11">
        <f>AT2158/L2158</f>
        <v>5.0000000000000044E-2</v>
      </c>
      <c r="AV2158">
        <f>(_xlfn.XLOOKUP(A2158,[2]loan_data!$A:$A,[2]loan_data!$Z:$Z)-100)%</f>
        <v>-1.2000000000000454E-3</v>
      </c>
      <c r="AW2158" t="str">
        <f>_xlfn.XLOOKUP(A2158,[2]loan_data!$A:$A,[2]loan_data!$AA:$AA)</f>
        <v>umbs_price</v>
      </c>
      <c r="AX2158" s="8">
        <f>AV2158*L2158</f>
        <v>-414.00000000001569</v>
      </c>
    </row>
    <row r="2159" spans="1:50" x14ac:dyDescent="0.2">
      <c r="A2159">
        <v>5031971</v>
      </c>
      <c r="B2159" t="s">
        <v>88</v>
      </c>
      <c r="C2159" t="s">
        <v>89</v>
      </c>
      <c r="D2159" t="b">
        <v>1</v>
      </c>
      <c r="E2159" t="s">
        <v>35</v>
      </c>
      <c r="F2159" t="s">
        <v>36</v>
      </c>
      <c r="G2159" t="s">
        <v>37</v>
      </c>
      <c r="H2159" t="s">
        <v>60</v>
      </c>
      <c r="I2159">
        <v>1</v>
      </c>
      <c r="J2159" t="b">
        <v>0</v>
      </c>
      <c r="K2159" t="b">
        <v>0</v>
      </c>
      <c r="L2159" s="1">
        <v>335000</v>
      </c>
      <c r="M2159" s="2">
        <v>44436</v>
      </c>
      <c r="N2159" s="2">
        <v>44470</v>
      </c>
      <c r="O2159" s="2">
        <v>55397</v>
      </c>
      <c r="P2159">
        <v>360</v>
      </c>
      <c r="Q2159" s="3">
        <v>1592.12</v>
      </c>
      <c r="R2159">
        <v>3.99</v>
      </c>
      <c r="S2159" t="s">
        <v>923</v>
      </c>
      <c r="T2159" s="4">
        <v>446667</v>
      </c>
      <c r="U2159" s="7">
        <f>V2159+W2159</f>
        <v>248.00000000006185</v>
      </c>
      <c r="V2159" s="7">
        <f t="shared" si="113"/>
        <v>-2579.4999999999382</v>
      </c>
      <c r="W2159" s="7">
        <v>2827.5</v>
      </c>
      <c r="AA2159" t="b">
        <v>0</v>
      </c>
      <c r="AB2159">
        <v>0</v>
      </c>
      <c r="AC2159">
        <v>0</v>
      </c>
      <c r="AD2159" t="b">
        <v>0</v>
      </c>
      <c r="AE2159" t="s">
        <v>45</v>
      </c>
      <c r="AF2159" t="b">
        <v>0</v>
      </c>
      <c r="AG2159">
        <v>2</v>
      </c>
      <c r="AH2159">
        <v>363</v>
      </c>
      <c r="AI2159" s="6">
        <v>13008</v>
      </c>
      <c r="AJ2159">
        <v>701</v>
      </c>
      <c r="AK2159" t="s">
        <v>40</v>
      </c>
      <c r="AL2159" t="s">
        <v>50</v>
      </c>
      <c r="AM2159" s="9">
        <v>1.05</v>
      </c>
      <c r="AN2159">
        <f>_xlfn.XLOOKUP(S2159,[1]umbs_prices!$A:$A,[1]umbs_prices!$D:$D)</f>
        <v>105.77</v>
      </c>
      <c r="AO2159" s="11">
        <f t="shared" si="114"/>
        <v>5.7699999999999863E-2</v>
      </c>
      <c r="AP2159" s="13">
        <f>(AM2159-1)*L2159</f>
        <v>16750.000000000015</v>
      </c>
      <c r="AQ2159" s="8">
        <f>AO2159*L2159</f>
        <v>19329.499999999953</v>
      </c>
      <c r="AR2159" s="1">
        <f t="shared" si="115"/>
        <v>-2579.4999999999382</v>
      </c>
      <c r="AS2159" s="8">
        <f>AQ2159+AR2159</f>
        <v>16750.000000000015</v>
      </c>
      <c r="AT2159" s="8">
        <f>AS2159-X2159</f>
        <v>16750.000000000015</v>
      </c>
      <c r="AU2159" s="11">
        <f>AT2159/L2159</f>
        <v>5.0000000000000044E-2</v>
      </c>
      <c r="AV2159">
        <f>(_xlfn.XLOOKUP(A2159,[2]loan_data!$A:$A,[2]loan_data!$Z:$Z)-100)%</f>
        <v>5.769999999999996E-2</v>
      </c>
      <c r="AW2159" t="str">
        <f>_xlfn.XLOOKUP(A2159,[2]loan_data!$A:$A,[2]loan_data!$AA:$AA)</f>
        <v>umbs_price</v>
      </c>
      <c r="AX2159" s="8">
        <f>AV2159*L2159</f>
        <v>19329.499999999985</v>
      </c>
    </row>
    <row r="2160" spans="1:50" x14ac:dyDescent="0.2">
      <c r="A2160">
        <v>5032011</v>
      </c>
      <c r="B2160" t="s">
        <v>68</v>
      </c>
      <c r="C2160" t="s">
        <v>420</v>
      </c>
      <c r="D2160" t="b">
        <v>1</v>
      </c>
      <c r="E2160" t="s">
        <v>35</v>
      </c>
      <c r="F2160" t="s">
        <v>36</v>
      </c>
      <c r="G2160" t="s">
        <v>37</v>
      </c>
      <c r="H2160" t="s">
        <v>38</v>
      </c>
      <c r="I2160">
        <v>1</v>
      </c>
      <c r="J2160" t="b">
        <v>0</v>
      </c>
      <c r="K2160" t="b">
        <v>0</v>
      </c>
      <c r="L2160" s="1">
        <v>175000</v>
      </c>
      <c r="M2160" s="2">
        <v>44438</v>
      </c>
      <c r="N2160" s="2">
        <v>44470</v>
      </c>
      <c r="O2160" s="2">
        <v>55397</v>
      </c>
      <c r="P2160">
        <v>360</v>
      </c>
      <c r="Q2160" s="3">
        <v>759.56</v>
      </c>
      <c r="R2160">
        <v>3.25</v>
      </c>
      <c r="S2160" t="s">
        <v>920</v>
      </c>
      <c r="T2160" s="4">
        <v>278176</v>
      </c>
      <c r="U2160" s="7">
        <f>V2160+W2160</f>
        <v>1932.7500000000016</v>
      </c>
      <c r="V2160" s="7">
        <f t="shared" si="113"/>
        <v>682.50000000000182</v>
      </c>
      <c r="W2160" s="7">
        <v>1250.2499999999998</v>
      </c>
      <c r="AA2160" t="b">
        <v>0</v>
      </c>
      <c r="AB2160">
        <v>0</v>
      </c>
      <c r="AC2160">
        <v>0</v>
      </c>
      <c r="AD2160" t="b">
        <v>0</v>
      </c>
      <c r="AE2160" t="s">
        <v>39</v>
      </c>
      <c r="AF2160" t="b">
        <v>0</v>
      </c>
      <c r="AG2160">
        <v>1</v>
      </c>
      <c r="AH2160">
        <v>120</v>
      </c>
      <c r="AI2160" s="6">
        <v>1100</v>
      </c>
      <c r="AJ2160">
        <v>701</v>
      </c>
      <c r="AK2160" t="s">
        <v>43</v>
      </c>
      <c r="AL2160" t="s">
        <v>50</v>
      </c>
      <c r="AM2160" s="9">
        <v>1.05</v>
      </c>
      <c r="AN2160">
        <f>_xlfn.XLOOKUP(S2160,[1]umbs_prices!$A:$A,[1]umbs_prices!$D:$D)</f>
        <v>104.61</v>
      </c>
      <c r="AO2160" s="11">
        <f t="shared" si="114"/>
        <v>4.610000000000003E-2</v>
      </c>
      <c r="AP2160" s="13">
        <f>(AM2160-1)*L2160</f>
        <v>8750.0000000000073</v>
      </c>
      <c r="AQ2160" s="8">
        <f>AO2160*L2160</f>
        <v>8067.5000000000055</v>
      </c>
      <c r="AR2160" s="1">
        <f t="shared" si="115"/>
        <v>682.50000000000182</v>
      </c>
      <c r="AS2160" s="8">
        <f>AQ2160+AR2160</f>
        <v>8750.0000000000073</v>
      </c>
      <c r="AT2160" s="8">
        <f>AS2160-X2160</f>
        <v>8750.0000000000073</v>
      </c>
      <c r="AU2160" s="11">
        <f>AT2160/L2160</f>
        <v>5.0000000000000044E-2</v>
      </c>
      <c r="AV2160">
        <f>(_xlfn.XLOOKUP(A2160,[2]loan_data!$A:$A,[2]loan_data!$Z:$Z)-100)%</f>
        <v>4.6099999999999995E-2</v>
      </c>
      <c r="AW2160" t="str">
        <f>_xlfn.XLOOKUP(A2160,[2]loan_data!$A:$A,[2]loan_data!$AA:$AA)</f>
        <v>umbs_price</v>
      </c>
      <c r="AX2160" s="8">
        <f>AV2160*L2160</f>
        <v>8067.4999999999991</v>
      </c>
    </row>
    <row r="2161" spans="1:50" x14ac:dyDescent="0.2">
      <c r="A2161">
        <v>5032041</v>
      </c>
      <c r="B2161" t="s">
        <v>33</v>
      </c>
      <c r="C2161" t="s">
        <v>288</v>
      </c>
      <c r="D2161" t="b">
        <v>1</v>
      </c>
      <c r="E2161" t="s">
        <v>35</v>
      </c>
      <c r="F2161" t="s">
        <v>36</v>
      </c>
      <c r="G2161" t="s">
        <v>37</v>
      </c>
      <c r="H2161" t="s">
        <v>38</v>
      </c>
      <c r="I2161">
        <v>1</v>
      </c>
      <c r="J2161" t="b">
        <v>0</v>
      </c>
      <c r="K2161" t="b">
        <v>0</v>
      </c>
      <c r="L2161" s="1">
        <v>385000</v>
      </c>
      <c r="M2161" s="2">
        <v>44439</v>
      </c>
      <c r="N2161" s="2">
        <v>44470</v>
      </c>
      <c r="O2161" s="2">
        <v>55397</v>
      </c>
      <c r="P2161">
        <v>360</v>
      </c>
      <c r="Q2161" s="3">
        <v>1556.04</v>
      </c>
      <c r="R2161">
        <v>2.69</v>
      </c>
      <c r="S2161" t="s">
        <v>919</v>
      </c>
      <c r="T2161" s="4">
        <v>652543</v>
      </c>
      <c r="U2161" s="7">
        <f>V2161+W2161</f>
        <v>8191.6000000000204</v>
      </c>
      <c r="V2161" s="7">
        <f t="shared" si="113"/>
        <v>7584.50000000002</v>
      </c>
      <c r="W2161" s="7">
        <v>607.1</v>
      </c>
      <c r="AA2161" t="b">
        <v>0</v>
      </c>
      <c r="AB2161">
        <v>0</v>
      </c>
      <c r="AC2161">
        <v>0</v>
      </c>
      <c r="AD2161" t="b">
        <v>0</v>
      </c>
      <c r="AE2161" t="s">
        <v>39</v>
      </c>
      <c r="AF2161" t="b">
        <v>0</v>
      </c>
      <c r="AG2161">
        <v>1</v>
      </c>
      <c r="AH2161">
        <v>105</v>
      </c>
      <c r="AI2161" s="6">
        <v>3938</v>
      </c>
      <c r="AJ2161">
        <v>701</v>
      </c>
      <c r="AK2161" t="s">
        <v>43</v>
      </c>
      <c r="AL2161" t="s">
        <v>50</v>
      </c>
      <c r="AM2161" s="9">
        <v>1.05</v>
      </c>
      <c r="AN2161">
        <f>_xlfn.XLOOKUP(S2161,[1]umbs_prices!$A:$A,[1]umbs_prices!$D:$D)</f>
        <v>103.03</v>
      </c>
      <c r="AO2161" s="11">
        <f t="shared" si="114"/>
        <v>3.0299999999999994E-2</v>
      </c>
      <c r="AP2161" s="13">
        <f>(AM2161-1)*L2161</f>
        <v>19250.000000000018</v>
      </c>
      <c r="AQ2161" s="8">
        <f>AO2161*L2161</f>
        <v>11665.499999999998</v>
      </c>
      <c r="AR2161" s="1">
        <f t="shared" si="115"/>
        <v>7584.50000000002</v>
      </c>
      <c r="AS2161" s="8">
        <f>AQ2161+AR2161</f>
        <v>19250.000000000018</v>
      </c>
      <c r="AT2161" s="8">
        <f>AS2161-X2161</f>
        <v>19250.000000000018</v>
      </c>
      <c r="AU2161" s="11">
        <f>AT2161/L2161</f>
        <v>5.0000000000000044E-2</v>
      </c>
      <c r="AV2161">
        <f>(_xlfn.XLOOKUP(A2161,[2]loan_data!$A:$A,[2]loan_data!$Z:$Z)-100)%</f>
        <v>3.0300000000000011E-2</v>
      </c>
      <c r="AW2161" t="str">
        <f>_xlfn.XLOOKUP(A2161,[2]loan_data!$A:$A,[2]loan_data!$AA:$AA)</f>
        <v>umbs_price</v>
      </c>
      <c r="AX2161" s="8">
        <f>AV2161*L2161</f>
        <v>11665.500000000004</v>
      </c>
    </row>
    <row r="2162" spans="1:50" x14ac:dyDescent="0.2">
      <c r="A2162">
        <v>5032130</v>
      </c>
      <c r="B2162" t="s">
        <v>33</v>
      </c>
      <c r="C2162" t="s">
        <v>657</v>
      </c>
      <c r="D2162" t="b">
        <v>1</v>
      </c>
      <c r="E2162" t="s">
        <v>35</v>
      </c>
      <c r="F2162" t="s">
        <v>36</v>
      </c>
      <c r="G2162" t="s">
        <v>37</v>
      </c>
      <c r="H2162" t="s">
        <v>60</v>
      </c>
      <c r="I2162">
        <v>1</v>
      </c>
      <c r="J2162" t="b">
        <v>0</v>
      </c>
      <c r="K2162" t="b">
        <v>0</v>
      </c>
      <c r="L2162" s="1">
        <v>245000</v>
      </c>
      <c r="M2162" s="2">
        <v>44440</v>
      </c>
      <c r="N2162" s="2">
        <v>44470</v>
      </c>
      <c r="O2162" s="2">
        <v>49919</v>
      </c>
      <c r="P2162">
        <v>180</v>
      </c>
      <c r="Q2162" s="3">
        <v>1601.96</v>
      </c>
      <c r="R2162">
        <v>2.25</v>
      </c>
      <c r="S2162" t="s">
        <v>921</v>
      </c>
      <c r="T2162" s="4">
        <v>408334</v>
      </c>
      <c r="U2162" s="7">
        <f>V2162+W2162</f>
        <v>15745.500000000033</v>
      </c>
      <c r="V2162" s="7">
        <f t="shared" si="113"/>
        <v>12544.000000000033</v>
      </c>
      <c r="W2162" s="7">
        <v>3201.5</v>
      </c>
      <c r="AA2162" t="b">
        <v>0</v>
      </c>
      <c r="AB2162">
        <v>0</v>
      </c>
      <c r="AC2162">
        <v>0</v>
      </c>
      <c r="AD2162" t="b">
        <v>0</v>
      </c>
      <c r="AE2162" t="s">
        <v>97</v>
      </c>
      <c r="AF2162" t="b">
        <v>0</v>
      </c>
      <c r="AG2162">
        <v>1</v>
      </c>
      <c r="AH2162">
        <v>126</v>
      </c>
      <c r="AI2162" s="6">
        <v>3150</v>
      </c>
      <c r="AJ2162">
        <v>701</v>
      </c>
      <c r="AK2162" t="s">
        <v>58</v>
      </c>
      <c r="AL2162" t="s">
        <v>41</v>
      </c>
      <c r="AM2162" s="9">
        <v>1.05</v>
      </c>
      <c r="AN2162">
        <f>_xlfn.XLOOKUP(S2162,[1]umbs_prices!$A:$A,[1]umbs_prices!$D:$D)</f>
        <v>99.88</v>
      </c>
      <c r="AO2162" s="11">
        <f t="shared" si="114"/>
        <v>-1.2000000000000899E-3</v>
      </c>
      <c r="AP2162" s="13">
        <f>(AM2162-1)*L2162</f>
        <v>12250.000000000011</v>
      </c>
      <c r="AQ2162" s="8">
        <f>AO2162*L2162</f>
        <v>-294.000000000022</v>
      </c>
      <c r="AR2162" s="1">
        <f t="shared" si="115"/>
        <v>12544.000000000033</v>
      </c>
      <c r="AS2162" s="8">
        <f>AQ2162+AR2162</f>
        <v>12250.000000000011</v>
      </c>
      <c r="AT2162" s="8">
        <f>AS2162-X2162</f>
        <v>12250.000000000011</v>
      </c>
      <c r="AU2162" s="11">
        <f>AT2162/L2162</f>
        <v>5.0000000000000044E-2</v>
      </c>
      <c r="AV2162">
        <f>(_xlfn.XLOOKUP(A2162,[2]loan_data!$A:$A,[2]loan_data!$Z:$Z)-100)%</f>
        <v>-1.2000000000000454E-3</v>
      </c>
      <c r="AW2162" t="str">
        <f>_xlfn.XLOOKUP(A2162,[2]loan_data!$A:$A,[2]loan_data!$AA:$AA)</f>
        <v>umbs_price</v>
      </c>
      <c r="AX2162" s="8">
        <f>AV2162*L2162</f>
        <v>-294.00000000001114</v>
      </c>
    </row>
    <row r="2163" spans="1:50" x14ac:dyDescent="0.2">
      <c r="A2163">
        <v>5032183</v>
      </c>
      <c r="B2163" t="s">
        <v>71</v>
      </c>
      <c r="C2163" t="s">
        <v>83</v>
      </c>
      <c r="D2163" t="b">
        <v>1</v>
      </c>
      <c r="E2163" t="s">
        <v>35</v>
      </c>
      <c r="F2163" t="s">
        <v>36</v>
      </c>
      <c r="G2163" t="s">
        <v>37</v>
      </c>
      <c r="H2163" t="s">
        <v>38</v>
      </c>
      <c r="I2163">
        <v>1</v>
      </c>
      <c r="J2163" t="b">
        <v>0</v>
      </c>
      <c r="K2163" t="b">
        <v>0</v>
      </c>
      <c r="L2163" s="1">
        <v>325000</v>
      </c>
      <c r="M2163" s="2">
        <v>44441</v>
      </c>
      <c r="N2163" s="2">
        <v>44470</v>
      </c>
      <c r="O2163" s="2">
        <v>55397</v>
      </c>
      <c r="P2163">
        <v>360</v>
      </c>
      <c r="Q2163" s="3">
        <v>1388.61</v>
      </c>
      <c r="R2163">
        <v>3.125</v>
      </c>
      <c r="S2163" t="s">
        <v>922</v>
      </c>
      <c r="T2163" s="4">
        <v>609414</v>
      </c>
      <c r="U2163" s="7">
        <f>V2163+W2163</f>
        <v>7108.8100000000013</v>
      </c>
      <c r="V2163" s="7">
        <f t="shared" si="113"/>
        <v>5882.5000000000018</v>
      </c>
      <c r="W2163" s="7">
        <v>1226.31</v>
      </c>
      <c r="AA2163" t="b">
        <v>0</v>
      </c>
      <c r="AB2163">
        <v>0</v>
      </c>
      <c r="AC2163">
        <v>0</v>
      </c>
      <c r="AD2163" t="b">
        <v>0</v>
      </c>
      <c r="AE2163" t="s">
        <v>39</v>
      </c>
      <c r="AF2163" t="b">
        <v>0</v>
      </c>
      <c r="AG2163">
        <v>1</v>
      </c>
      <c r="AH2163">
        <v>71</v>
      </c>
      <c r="AI2163" s="6">
        <v>2604</v>
      </c>
      <c r="AJ2163">
        <v>701</v>
      </c>
      <c r="AK2163" t="s">
        <v>58</v>
      </c>
      <c r="AL2163" t="s">
        <v>50</v>
      </c>
      <c r="AM2163" s="9">
        <v>1.05</v>
      </c>
      <c r="AN2163">
        <f>_xlfn.XLOOKUP(S2163,[1]umbs_prices!$A:$A,[1]umbs_prices!$D:$D)</f>
        <v>103.19</v>
      </c>
      <c r="AO2163" s="11">
        <f t="shared" si="114"/>
        <v>3.1900000000000039E-2</v>
      </c>
      <c r="AP2163" s="13">
        <f>(AM2163-1)*L2163</f>
        <v>16250.000000000015</v>
      </c>
      <c r="AQ2163" s="8">
        <f>AO2163*L2163</f>
        <v>10367.500000000013</v>
      </c>
      <c r="AR2163" s="1">
        <f t="shared" si="115"/>
        <v>5882.5000000000018</v>
      </c>
      <c r="AS2163" s="8">
        <f>AQ2163+AR2163</f>
        <v>16250.000000000015</v>
      </c>
      <c r="AT2163" s="8">
        <f>AS2163-X2163</f>
        <v>16250.000000000015</v>
      </c>
      <c r="AU2163" s="11">
        <f>AT2163/L2163</f>
        <v>5.0000000000000044E-2</v>
      </c>
      <c r="AV2163">
        <f>(_xlfn.XLOOKUP(A2163,[2]loan_data!$A:$A,[2]loan_data!$Z:$Z)-100)%</f>
        <v>3.1899999999999977E-2</v>
      </c>
      <c r="AW2163" t="str">
        <f>_xlfn.XLOOKUP(A2163,[2]loan_data!$A:$A,[2]loan_data!$AA:$AA)</f>
        <v>umbs_price</v>
      </c>
      <c r="AX2163" s="8">
        <f>AV2163*L2163</f>
        <v>10367.499999999993</v>
      </c>
    </row>
    <row r="2164" spans="1:50" x14ac:dyDescent="0.2">
      <c r="A2164">
        <v>5032188</v>
      </c>
      <c r="B2164" t="s">
        <v>84</v>
      </c>
      <c r="C2164" t="s">
        <v>211</v>
      </c>
      <c r="D2164" t="b">
        <v>1</v>
      </c>
      <c r="E2164" t="s">
        <v>35</v>
      </c>
      <c r="F2164" t="s">
        <v>36</v>
      </c>
      <c r="G2164" t="s">
        <v>37</v>
      </c>
      <c r="H2164" t="s">
        <v>53</v>
      </c>
      <c r="I2164">
        <v>1</v>
      </c>
      <c r="J2164" t="b">
        <v>0</v>
      </c>
      <c r="K2164" t="b">
        <v>0</v>
      </c>
      <c r="L2164" s="1">
        <v>365000</v>
      </c>
      <c r="M2164" s="2">
        <v>44441</v>
      </c>
      <c r="N2164" s="2">
        <v>44470</v>
      </c>
      <c r="O2164" s="2">
        <v>55397</v>
      </c>
      <c r="P2164">
        <v>360</v>
      </c>
      <c r="Q2164" s="3">
        <v>1533.07</v>
      </c>
      <c r="R2164">
        <v>2.99</v>
      </c>
      <c r="S2164" t="s">
        <v>922</v>
      </c>
      <c r="T2164" s="4">
        <v>584843</v>
      </c>
      <c r="U2164" s="7">
        <f>V2164+W2164</f>
        <v>8322</v>
      </c>
      <c r="V2164" s="7">
        <f t="shared" si="113"/>
        <v>6606.5</v>
      </c>
      <c r="W2164" s="7">
        <v>1715.5</v>
      </c>
      <c r="AA2164" t="b">
        <v>0</v>
      </c>
      <c r="AB2164">
        <v>0</v>
      </c>
      <c r="AC2164">
        <v>0</v>
      </c>
      <c r="AD2164" t="b">
        <v>0</v>
      </c>
      <c r="AE2164" t="s">
        <v>39</v>
      </c>
      <c r="AF2164" t="b">
        <v>0</v>
      </c>
      <c r="AG2164">
        <v>1</v>
      </c>
      <c r="AH2164">
        <v>72</v>
      </c>
      <c r="AI2164" s="6">
        <v>2520</v>
      </c>
      <c r="AJ2164">
        <v>701</v>
      </c>
      <c r="AK2164" t="s">
        <v>40</v>
      </c>
      <c r="AL2164" t="s">
        <v>50</v>
      </c>
      <c r="AM2164" s="9">
        <v>1.05</v>
      </c>
      <c r="AN2164">
        <f>_xlfn.XLOOKUP(S2164,[1]umbs_prices!$A:$A,[1]umbs_prices!$D:$D)</f>
        <v>103.19</v>
      </c>
      <c r="AO2164" s="11">
        <f t="shared" si="114"/>
        <v>3.1900000000000039E-2</v>
      </c>
      <c r="AP2164" s="13">
        <f>(AM2164-1)*L2164</f>
        <v>18250.000000000015</v>
      </c>
      <c r="AQ2164" s="8">
        <f>AO2164*L2164</f>
        <v>11643.500000000015</v>
      </c>
      <c r="AR2164" s="1">
        <f t="shared" si="115"/>
        <v>6606.5</v>
      </c>
      <c r="AS2164" s="8">
        <f>AQ2164+AR2164</f>
        <v>18250.000000000015</v>
      </c>
      <c r="AT2164" s="8">
        <f>AS2164-X2164</f>
        <v>18250.000000000015</v>
      </c>
      <c r="AU2164" s="11">
        <f>AT2164/L2164</f>
        <v>5.0000000000000037E-2</v>
      </c>
      <c r="AV2164">
        <f>(_xlfn.XLOOKUP(A2164,[2]loan_data!$A:$A,[2]loan_data!$Z:$Z)-100)%</f>
        <v>3.1899999999999977E-2</v>
      </c>
      <c r="AW2164" t="str">
        <f>_xlfn.XLOOKUP(A2164,[2]loan_data!$A:$A,[2]loan_data!$AA:$AA)</f>
        <v>umbs_price</v>
      </c>
      <c r="AX2164" s="8">
        <f>AV2164*L2164</f>
        <v>11643.499999999991</v>
      </c>
    </row>
    <row r="2165" spans="1:50" x14ac:dyDescent="0.2">
      <c r="A2165">
        <v>5032256</v>
      </c>
      <c r="B2165" t="s">
        <v>80</v>
      </c>
      <c r="C2165" t="s">
        <v>204</v>
      </c>
      <c r="D2165" t="b">
        <v>1</v>
      </c>
      <c r="E2165" t="s">
        <v>35</v>
      </c>
      <c r="F2165" t="s">
        <v>36</v>
      </c>
      <c r="G2165" t="s">
        <v>37</v>
      </c>
      <c r="H2165" t="s">
        <v>38</v>
      </c>
      <c r="I2165">
        <v>1</v>
      </c>
      <c r="J2165" t="b">
        <v>0</v>
      </c>
      <c r="K2165" t="b">
        <v>0</v>
      </c>
      <c r="L2165" s="1">
        <v>155000</v>
      </c>
      <c r="M2165" s="2">
        <v>44441</v>
      </c>
      <c r="N2165" s="2">
        <v>44470</v>
      </c>
      <c r="O2165" s="2">
        <v>55397</v>
      </c>
      <c r="P2165">
        <v>360</v>
      </c>
      <c r="Q2165" s="3">
        <v>641.54999999999995</v>
      </c>
      <c r="R2165">
        <v>2.875</v>
      </c>
      <c r="S2165" t="s">
        <v>922</v>
      </c>
      <c r="T2165" s="4">
        <v>259025</v>
      </c>
      <c r="U2165" s="7">
        <f>V2165+W2165</f>
        <v>3961.8600000000006</v>
      </c>
      <c r="V2165" s="7">
        <f t="shared" si="113"/>
        <v>2805.5000000000009</v>
      </c>
      <c r="W2165" s="7">
        <v>1156.3599999999999</v>
      </c>
      <c r="AA2165" t="b">
        <v>0</v>
      </c>
      <c r="AB2165">
        <v>0</v>
      </c>
      <c r="AC2165">
        <v>0</v>
      </c>
      <c r="AD2165" t="b">
        <v>0</v>
      </c>
      <c r="AE2165" t="s">
        <v>39</v>
      </c>
      <c r="AF2165" t="b">
        <v>0</v>
      </c>
      <c r="AG2165">
        <v>1</v>
      </c>
      <c r="AH2165">
        <v>58</v>
      </c>
      <c r="AI2165" s="6">
        <v>1644</v>
      </c>
      <c r="AJ2165">
        <v>701</v>
      </c>
      <c r="AK2165" t="s">
        <v>58</v>
      </c>
      <c r="AL2165" t="s">
        <v>50</v>
      </c>
      <c r="AM2165" s="9">
        <v>1.05</v>
      </c>
      <c r="AN2165">
        <f>_xlfn.XLOOKUP(S2165,[1]umbs_prices!$A:$A,[1]umbs_prices!$D:$D)</f>
        <v>103.19</v>
      </c>
      <c r="AO2165" s="11">
        <f t="shared" si="114"/>
        <v>3.1900000000000039E-2</v>
      </c>
      <c r="AP2165" s="13">
        <f>(AM2165-1)*L2165</f>
        <v>7750.0000000000073</v>
      </c>
      <c r="AQ2165" s="8">
        <f>AO2165*L2165</f>
        <v>4944.5000000000064</v>
      </c>
      <c r="AR2165" s="1">
        <f t="shared" si="115"/>
        <v>2805.5000000000009</v>
      </c>
      <c r="AS2165" s="8">
        <f>AQ2165+AR2165</f>
        <v>7750.0000000000073</v>
      </c>
      <c r="AT2165" s="8">
        <f>AS2165-X2165</f>
        <v>7750.0000000000073</v>
      </c>
      <c r="AU2165" s="11">
        <f>AT2165/L2165</f>
        <v>5.0000000000000044E-2</v>
      </c>
      <c r="AV2165">
        <f>(_xlfn.XLOOKUP(A2165,[2]loan_data!$A:$A,[2]loan_data!$Z:$Z)-100)%</f>
        <v>3.1899999999999977E-2</v>
      </c>
      <c r="AW2165" t="str">
        <f>_xlfn.XLOOKUP(A2165,[2]loan_data!$A:$A,[2]loan_data!$AA:$AA)</f>
        <v>umbs_price</v>
      </c>
      <c r="AX2165" s="8">
        <f>AV2165*L2165</f>
        <v>4944.4999999999964</v>
      </c>
    </row>
    <row r="2166" spans="1:50" x14ac:dyDescent="0.2">
      <c r="A2166">
        <v>5032268</v>
      </c>
      <c r="B2166" t="s">
        <v>48</v>
      </c>
      <c r="C2166" t="s">
        <v>158</v>
      </c>
      <c r="D2166" t="b">
        <v>1</v>
      </c>
      <c r="E2166" t="s">
        <v>35</v>
      </c>
      <c r="F2166" t="s">
        <v>36</v>
      </c>
      <c r="G2166" t="s">
        <v>37</v>
      </c>
      <c r="H2166" t="s">
        <v>38</v>
      </c>
      <c r="I2166">
        <v>1</v>
      </c>
      <c r="J2166" t="b">
        <v>0</v>
      </c>
      <c r="K2166" t="b">
        <v>0</v>
      </c>
      <c r="L2166" s="1">
        <v>145000</v>
      </c>
      <c r="M2166" s="2">
        <v>44442</v>
      </c>
      <c r="N2166" s="2">
        <v>44470</v>
      </c>
      <c r="O2166" s="2">
        <v>55397</v>
      </c>
      <c r="P2166">
        <v>360</v>
      </c>
      <c r="Q2166" s="3">
        <v>590.6</v>
      </c>
      <c r="R2166">
        <v>2.75</v>
      </c>
      <c r="S2166" t="s">
        <v>922</v>
      </c>
      <c r="T2166" s="4">
        <v>213613</v>
      </c>
      <c r="U2166" s="7">
        <f>V2166+W2166</f>
        <v>3671.0000000000009</v>
      </c>
      <c r="V2166" s="7">
        <f t="shared" si="113"/>
        <v>2624.5000000000009</v>
      </c>
      <c r="W2166" s="7">
        <v>1046.5</v>
      </c>
      <c r="AA2166" t="b">
        <v>0</v>
      </c>
      <c r="AB2166">
        <v>0</v>
      </c>
      <c r="AC2166">
        <v>0</v>
      </c>
      <c r="AD2166" t="b">
        <v>0</v>
      </c>
      <c r="AE2166" t="s">
        <v>39</v>
      </c>
      <c r="AF2166" t="b">
        <v>0</v>
      </c>
      <c r="AG2166">
        <v>1</v>
      </c>
      <c r="AH2166">
        <v>80</v>
      </c>
      <c r="AI2166" s="6">
        <v>867</v>
      </c>
      <c r="AJ2166">
        <v>701</v>
      </c>
      <c r="AK2166" t="s">
        <v>43</v>
      </c>
      <c r="AL2166" t="s">
        <v>41</v>
      </c>
      <c r="AM2166" s="9">
        <v>1.05</v>
      </c>
      <c r="AN2166">
        <f>_xlfn.XLOOKUP(S2166,[1]umbs_prices!$A:$A,[1]umbs_prices!$D:$D)</f>
        <v>103.19</v>
      </c>
      <c r="AO2166" s="11">
        <f t="shared" si="114"/>
        <v>3.1900000000000039E-2</v>
      </c>
      <c r="AP2166" s="13">
        <f>(AM2166-1)*L2166</f>
        <v>7250.0000000000064</v>
      </c>
      <c r="AQ2166" s="8">
        <f>AO2166*L2166</f>
        <v>4625.5000000000055</v>
      </c>
      <c r="AR2166" s="1">
        <f t="shared" si="115"/>
        <v>2624.5000000000009</v>
      </c>
      <c r="AS2166" s="8">
        <f>AQ2166+AR2166</f>
        <v>7250.0000000000064</v>
      </c>
      <c r="AT2166" s="8">
        <f>AS2166-X2166</f>
        <v>7250.0000000000064</v>
      </c>
      <c r="AU2166" s="11">
        <f>AT2166/L2166</f>
        <v>5.0000000000000044E-2</v>
      </c>
      <c r="AV2166">
        <f>(_xlfn.XLOOKUP(A2166,[2]loan_data!$A:$A,[2]loan_data!$Z:$Z)-100)%</f>
        <v>3.1899999999999977E-2</v>
      </c>
      <c r="AW2166" t="str">
        <f>_xlfn.XLOOKUP(A2166,[2]loan_data!$A:$A,[2]loan_data!$AA:$AA)</f>
        <v>umbs_price</v>
      </c>
      <c r="AX2166" s="8">
        <f>AV2166*L2166</f>
        <v>4625.4999999999964</v>
      </c>
    </row>
    <row r="2167" spans="1:50" x14ac:dyDescent="0.2">
      <c r="A2167">
        <v>5032291</v>
      </c>
      <c r="B2167" t="s">
        <v>33</v>
      </c>
      <c r="C2167" t="s">
        <v>98</v>
      </c>
      <c r="D2167" t="b">
        <v>1</v>
      </c>
      <c r="E2167" t="s">
        <v>35</v>
      </c>
      <c r="F2167" t="s">
        <v>36</v>
      </c>
      <c r="G2167" t="s">
        <v>37</v>
      </c>
      <c r="H2167" t="s">
        <v>38</v>
      </c>
      <c r="I2167">
        <v>1</v>
      </c>
      <c r="J2167" t="b">
        <v>0</v>
      </c>
      <c r="K2167" t="b">
        <v>0</v>
      </c>
      <c r="L2167" s="1">
        <v>705000</v>
      </c>
      <c r="M2167" s="2">
        <v>44442</v>
      </c>
      <c r="N2167" s="2">
        <v>44470</v>
      </c>
      <c r="O2167" s="2">
        <v>55397</v>
      </c>
      <c r="P2167">
        <v>360</v>
      </c>
      <c r="Q2167" s="3">
        <v>2825.46</v>
      </c>
      <c r="R2167">
        <v>2.625</v>
      </c>
      <c r="S2167" t="s">
        <v>921</v>
      </c>
      <c r="T2167" s="4">
        <v>1825007</v>
      </c>
      <c r="U2167" s="7">
        <f>V2167+W2167</f>
        <v>38586.500000000095</v>
      </c>
      <c r="V2167" s="7">
        <f t="shared" si="113"/>
        <v>36096.000000000095</v>
      </c>
      <c r="W2167" s="7">
        <v>2490.5000000000005</v>
      </c>
      <c r="AA2167" t="b">
        <v>0</v>
      </c>
      <c r="AB2167">
        <v>0</v>
      </c>
      <c r="AC2167">
        <v>0</v>
      </c>
      <c r="AD2167" t="b">
        <v>0</v>
      </c>
      <c r="AE2167" t="s">
        <v>39</v>
      </c>
      <c r="AF2167" t="b">
        <v>0</v>
      </c>
      <c r="AG2167">
        <v>1</v>
      </c>
      <c r="AH2167">
        <v>119</v>
      </c>
      <c r="AI2167" s="6">
        <v>4066</v>
      </c>
      <c r="AJ2167">
        <v>701</v>
      </c>
      <c r="AK2167" t="s">
        <v>40</v>
      </c>
      <c r="AL2167" t="s">
        <v>41</v>
      </c>
      <c r="AM2167" s="9">
        <v>1.05</v>
      </c>
      <c r="AN2167">
        <f>_xlfn.XLOOKUP(S2167,[1]umbs_prices!$A:$A,[1]umbs_prices!$D:$D)</f>
        <v>99.88</v>
      </c>
      <c r="AO2167" s="11">
        <f t="shared" si="114"/>
        <v>-1.2000000000000899E-3</v>
      </c>
      <c r="AP2167" s="13">
        <f>(AM2167-1)*L2167</f>
        <v>35250.000000000029</v>
      </c>
      <c r="AQ2167" s="8">
        <f>AO2167*L2167</f>
        <v>-846.00000000006332</v>
      </c>
      <c r="AR2167" s="1">
        <f t="shared" si="115"/>
        <v>36096.000000000095</v>
      </c>
      <c r="AS2167" s="8">
        <f>AQ2167+AR2167</f>
        <v>35250.000000000029</v>
      </c>
      <c r="AT2167" s="8">
        <f>AS2167-X2167</f>
        <v>35250.000000000029</v>
      </c>
      <c r="AU2167" s="11">
        <f>AT2167/L2167</f>
        <v>5.0000000000000044E-2</v>
      </c>
      <c r="AV2167">
        <f>(_xlfn.XLOOKUP(A2167,[2]loan_data!$A:$A,[2]loan_data!$Z:$Z)-100)%</f>
        <v>-1.2000000000000454E-3</v>
      </c>
      <c r="AW2167" t="str">
        <f>_xlfn.XLOOKUP(A2167,[2]loan_data!$A:$A,[2]loan_data!$AA:$AA)</f>
        <v>umbs_price</v>
      </c>
      <c r="AX2167" s="8">
        <f>AV2167*L2167</f>
        <v>-846.00000000003206</v>
      </c>
    </row>
    <row r="2168" spans="1:50" x14ac:dyDescent="0.2">
      <c r="A2168">
        <v>5032307</v>
      </c>
      <c r="B2168" t="s">
        <v>54</v>
      </c>
      <c r="C2168" t="s">
        <v>153</v>
      </c>
      <c r="D2168" t="b">
        <v>1</v>
      </c>
      <c r="E2168" t="s">
        <v>35</v>
      </c>
      <c r="F2168" t="s">
        <v>36</v>
      </c>
      <c r="G2168" t="s">
        <v>37</v>
      </c>
      <c r="H2168" t="s">
        <v>60</v>
      </c>
      <c r="I2168">
        <v>1</v>
      </c>
      <c r="J2168" t="b">
        <v>0</v>
      </c>
      <c r="K2168" t="b">
        <v>0</v>
      </c>
      <c r="L2168" s="1">
        <v>275000</v>
      </c>
      <c r="M2168" s="2">
        <v>44443</v>
      </c>
      <c r="N2168" s="2">
        <v>44470</v>
      </c>
      <c r="O2168" s="2">
        <v>55397</v>
      </c>
      <c r="P2168">
        <v>360</v>
      </c>
      <c r="Q2168" s="3">
        <v>1155.06</v>
      </c>
      <c r="R2168">
        <v>2.99</v>
      </c>
      <c r="S2168" t="s">
        <v>922</v>
      </c>
      <c r="T2168" s="4">
        <v>289474</v>
      </c>
      <c r="U2168" s="7">
        <f>V2168+W2168</f>
        <v>7127.0000000000018</v>
      </c>
      <c r="V2168" s="7">
        <f t="shared" si="113"/>
        <v>4977.5000000000018</v>
      </c>
      <c r="W2168" s="7">
        <v>2149.5</v>
      </c>
      <c r="AA2168" t="b">
        <v>0</v>
      </c>
      <c r="AB2168">
        <v>0</v>
      </c>
      <c r="AC2168">
        <v>0</v>
      </c>
      <c r="AD2168" t="b">
        <v>0</v>
      </c>
      <c r="AE2168" t="s">
        <v>39</v>
      </c>
      <c r="AF2168" t="b">
        <v>0</v>
      </c>
      <c r="AG2168">
        <v>1</v>
      </c>
      <c r="AH2168">
        <v>88</v>
      </c>
      <c r="AI2168" s="6">
        <v>2200</v>
      </c>
      <c r="AJ2168">
        <v>701</v>
      </c>
      <c r="AK2168" t="s">
        <v>58</v>
      </c>
      <c r="AL2168" t="s">
        <v>50</v>
      </c>
      <c r="AM2168" s="9">
        <v>1.05</v>
      </c>
      <c r="AN2168">
        <f>_xlfn.XLOOKUP(S2168,[1]umbs_prices!$A:$A,[1]umbs_prices!$D:$D)</f>
        <v>103.19</v>
      </c>
      <c r="AO2168" s="11">
        <f t="shared" si="114"/>
        <v>3.1900000000000039E-2</v>
      </c>
      <c r="AP2168" s="13">
        <f>(AM2168-1)*L2168</f>
        <v>13750.000000000013</v>
      </c>
      <c r="AQ2168" s="8">
        <f>AO2168*L2168</f>
        <v>8772.5000000000109</v>
      </c>
      <c r="AR2168" s="1">
        <f t="shared" si="115"/>
        <v>4977.5000000000018</v>
      </c>
      <c r="AS2168" s="8">
        <f>AQ2168+AR2168</f>
        <v>13750.000000000013</v>
      </c>
      <c r="AT2168" s="8">
        <f>AS2168-X2168</f>
        <v>13750.000000000013</v>
      </c>
      <c r="AU2168" s="11">
        <f>AT2168/L2168</f>
        <v>5.0000000000000044E-2</v>
      </c>
      <c r="AV2168">
        <f>(_xlfn.XLOOKUP(A2168,[2]loan_data!$A:$A,[2]loan_data!$Z:$Z)-100)%</f>
        <v>3.1899999999999977E-2</v>
      </c>
      <c r="AW2168" t="str">
        <f>_xlfn.XLOOKUP(A2168,[2]loan_data!$A:$A,[2]loan_data!$AA:$AA)</f>
        <v>umbs_price</v>
      </c>
      <c r="AX2168" s="8">
        <f>AV2168*L2168</f>
        <v>8772.4999999999945</v>
      </c>
    </row>
    <row r="2169" spans="1:50" x14ac:dyDescent="0.2">
      <c r="A2169">
        <v>5032331</v>
      </c>
      <c r="B2169" t="s">
        <v>71</v>
      </c>
      <c r="C2169" t="s">
        <v>427</v>
      </c>
      <c r="D2169" t="b">
        <v>0</v>
      </c>
      <c r="E2169" t="s">
        <v>35</v>
      </c>
      <c r="F2169" t="s">
        <v>36</v>
      </c>
      <c r="G2169" t="s">
        <v>37</v>
      </c>
      <c r="H2169" t="s">
        <v>60</v>
      </c>
      <c r="I2169">
        <v>1</v>
      </c>
      <c r="J2169" t="b">
        <v>0</v>
      </c>
      <c r="K2169" t="b">
        <v>0</v>
      </c>
      <c r="L2169" s="1">
        <v>575000</v>
      </c>
      <c r="M2169" s="2">
        <v>44443</v>
      </c>
      <c r="N2169" s="2">
        <v>44470</v>
      </c>
      <c r="O2169" s="2">
        <v>55397</v>
      </c>
      <c r="P2169">
        <v>360</v>
      </c>
      <c r="Q2169" s="3">
        <v>2574.5</v>
      </c>
      <c r="R2169">
        <v>3.5</v>
      </c>
      <c r="S2169" t="s">
        <v>926</v>
      </c>
      <c r="T2169" s="4">
        <v>646068</v>
      </c>
      <c r="U2169" s="7">
        <f>V2169+W2169</f>
        <v>3295.3000000000011</v>
      </c>
      <c r="V2169" s="7">
        <f t="shared" si="113"/>
        <v>0</v>
      </c>
      <c r="W2169" s="7">
        <v>3295.3000000000011</v>
      </c>
      <c r="AA2169" t="b">
        <v>0</v>
      </c>
      <c r="AB2169">
        <v>0</v>
      </c>
      <c r="AC2169">
        <v>0</v>
      </c>
      <c r="AD2169" t="b">
        <v>0</v>
      </c>
      <c r="AE2169" t="s">
        <v>39</v>
      </c>
      <c r="AF2169" t="b">
        <v>0</v>
      </c>
      <c r="AG2169">
        <v>1</v>
      </c>
      <c r="AH2169">
        <v>150</v>
      </c>
      <c r="AI2169" s="6">
        <v>5125</v>
      </c>
      <c r="AJ2169">
        <v>701</v>
      </c>
      <c r="AK2169" t="s">
        <v>43</v>
      </c>
      <c r="AM2169" s="9">
        <v>1.05</v>
      </c>
      <c r="AN2169">
        <f>_xlfn.XLOOKUP(S2169,[1]umbs_prices!$A:$A,[1]umbs_prices!$D:$D)</f>
        <v>105</v>
      </c>
      <c r="AO2169" s="11">
        <f t="shared" si="114"/>
        <v>5.0000000000000044E-2</v>
      </c>
      <c r="AP2169" s="13">
        <f>(AM2169-1)*L2169</f>
        <v>28750.000000000025</v>
      </c>
      <c r="AQ2169" s="8">
        <f>AO2169*L2169</f>
        <v>28750.000000000025</v>
      </c>
      <c r="AR2169" s="1">
        <f t="shared" si="115"/>
        <v>0</v>
      </c>
      <c r="AS2169" s="8">
        <f>AQ2169+AR2169</f>
        <v>28750.000000000025</v>
      </c>
      <c r="AT2169" s="8">
        <f>AS2169-X2169</f>
        <v>28750.000000000025</v>
      </c>
      <c r="AU2169" s="11">
        <f>AT2169/L2169</f>
        <v>5.0000000000000044E-2</v>
      </c>
      <c r="AV2169">
        <f>(_xlfn.XLOOKUP(A2169,[2]loan_data!$A:$A,[2]loan_data!$Z:$Z)-100)%</f>
        <v>0.05</v>
      </c>
      <c r="AW2169" t="str">
        <f>_xlfn.XLOOKUP(A2169,[2]loan_data!$A:$A,[2]loan_data!$AA:$AA)</f>
        <v>umbs_price</v>
      </c>
      <c r="AX2169" s="8">
        <f>AV2169*L2169</f>
        <v>28750</v>
      </c>
    </row>
    <row r="2170" spans="1:50" x14ac:dyDescent="0.2">
      <c r="A2170">
        <v>5032354</v>
      </c>
      <c r="B2170" t="s">
        <v>144</v>
      </c>
      <c r="C2170" t="s">
        <v>370</v>
      </c>
      <c r="D2170" t="b">
        <v>1</v>
      </c>
      <c r="E2170" t="s">
        <v>35</v>
      </c>
      <c r="F2170" t="s">
        <v>36</v>
      </c>
      <c r="G2170" t="s">
        <v>37</v>
      </c>
      <c r="H2170" t="s">
        <v>53</v>
      </c>
      <c r="I2170">
        <v>1</v>
      </c>
      <c r="J2170" t="b">
        <v>0</v>
      </c>
      <c r="K2170" t="b">
        <v>0</v>
      </c>
      <c r="L2170" s="1">
        <v>535000</v>
      </c>
      <c r="M2170" s="2">
        <v>44446</v>
      </c>
      <c r="N2170" s="2">
        <v>44470</v>
      </c>
      <c r="O2170" s="2">
        <v>55397</v>
      </c>
      <c r="P2170">
        <v>360</v>
      </c>
      <c r="Q2170" s="3">
        <v>2322.0700000000002</v>
      </c>
      <c r="R2170">
        <v>3.25</v>
      </c>
      <c r="S2170" t="s">
        <v>920</v>
      </c>
      <c r="T2170" s="4">
        <v>668750</v>
      </c>
      <c r="U2170" s="7">
        <f>V2170+W2170</f>
        <v>5151.0000000000109</v>
      </c>
      <c r="V2170" s="7">
        <f t="shared" si="113"/>
        <v>2086.5000000000109</v>
      </c>
      <c r="W2170" s="7">
        <v>3064.5</v>
      </c>
      <c r="AA2170" t="b">
        <v>0</v>
      </c>
      <c r="AB2170">
        <v>0</v>
      </c>
      <c r="AC2170">
        <v>0</v>
      </c>
      <c r="AD2170" t="b">
        <v>0</v>
      </c>
      <c r="AE2170" t="s">
        <v>39</v>
      </c>
      <c r="AF2170" t="b">
        <v>0</v>
      </c>
      <c r="AG2170">
        <v>1</v>
      </c>
      <c r="AH2170">
        <v>192</v>
      </c>
      <c r="AI2170" s="6">
        <v>7840</v>
      </c>
      <c r="AJ2170">
        <v>701</v>
      </c>
      <c r="AK2170" t="s">
        <v>40</v>
      </c>
      <c r="AL2170" t="s">
        <v>50</v>
      </c>
      <c r="AM2170" s="9">
        <v>1.05</v>
      </c>
      <c r="AN2170">
        <f>_xlfn.XLOOKUP(S2170,[1]umbs_prices!$A:$A,[1]umbs_prices!$D:$D)</f>
        <v>104.61</v>
      </c>
      <c r="AO2170" s="11">
        <f t="shared" si="114"/>
        <v>4.610000000000003E-2</v>
      </c>
      <c r="AP2170" s="13">
        <f>(AM2170-1)*L2170</f>
        <v>26750.000000000025</v>
      </c>
      <c r="AQ2170" s="8">
        <f>AO2170*L2170</f>
        <v>24663.500000000015</v>
      </c>
      <c r="AR2170" s="1">
        <f t="shared" si="115"/>
        <v>2086.5000000000109</v>
      </c>
      <c r="AS2170" s="8">
        <f>AQ2170+AR2170</f>
        <v>26750.000000000025</v>
      </c>
      <c r="AT2170" s="8">
        <f>AS2170-X2170</f>
        <v>26750.000000000025</v>
      </c>
      <c r="AU2170" s="11">
        <f>AT2170/L2170</f>
        <v>5.0000000000000044E-2</v>
      </c>
      <c r="AV2170">
        <f>(_xlfn.XLOOKUP(A2170,[2]loan_data!$A:$A,[2]loan_data!$Z:$Z)-100)%</f>
        <v>4.6099999999999995E-2</v>
      </c>
      <c r="AW2170" t="str">
        <f>_xlfn.XLOOKUP(A2170,[2]loan_data!$A:$A,[2]loan_data!$AA:$AA)</f>
        <v>umbs_price</v>
      </c>
      <c r="AX2170" s="8">
        <f>AV2170*L2170</f>
        <v>24663.499999999996</v>
      </c>
    </row>
    <row r="2171" spans="1:50" x14ac:dyDescent="0.2">
      <c r="A2171">
        <v>5032416</v>
      </c>
      <c r="B2171" t="s">
        <v>33</v>
      </c>
      <c r="C2171" t="s">
        <v>658</v>
      </c>
      <c r="D2171" t="b">
        <v>1</v>
      </c>
      <c r="E2171" t="s">
        <v>35</v>
      </c>
      <c r="F2171" t="s">
        <v>36</v>
      </c>
      <c r="G2171" t="s">
        <v>37</v>
      </c>
      <c r="H2171" t="s">
        <v>38</v>
      </c>
      <c r="I2171">
        <v>1</v>
      </c>
      <c r="J2171" t="b">
        <v>0</v>
      </c>
      <c r="K2171" t="b">
        <v>0</v>
      </c>
      <c r="L2171" s="1">
        <v>275000</v>
      </c>
      <c r="M2171" s="2">
        <v>44446</v>
      </c>
      <c r="N2171" s="2">
        <v>44470</v>
      </c>
      <c r="O2171" s="2">
        <v>55397</v>
      </c>
      <c r="P2171">
        <v>360</v>
      </c>
      <c r="Q2171" s="3">
        <v>1111.46</v>
      </c>
      <c r="R2171">
        <v>2.69</v>
      </c>
      <c r="S2171" t="s">
        <v>921</v>
      </c>
      <c r="T2171" s="4">
        <v>371622</v>
      </c>
      <c r="U2171" s="7">
        <f>V2171+W2171</f>
        <v>14980.000000000038</v>
      </c>
      <c r="V2171" s="7">
        <f t="shared" si="113"/>
        <v>14080.000000000038</v>
      </c>
      <c r="W2171" s="7">
        <v>900</v>
      </c>
      <c r="AA2171" t="b">
        <v>0</v>
      </c>
      <c r="AB2171">
        <v>0</v>
      </c>
      <c r="AC2171">
        <v>0</v>
      </c>
      <c r="AD2171" t="b">
        <v>0</v>
      </c>
      <c r="AE2171" t="s">
        <v>97</v>
      </c>
      <c r="AF2171" t="b">
        <v>0</v>
      </c>
      <c r="AG2171">
        <v>1</v>
      </c>
      <c r="AH2171">
        <v>204</v>
      </c>
      <c r="AI2171" s="6">
        <v>10030</v>
      </c>
      <c r="AJ2171">
        <v>701</v>
      </c>
      <c r="AK2171" t="s">
        <v>58</v>
      </c>
      <c r="AL2171" t="s">
        <v>41</v>
      </c>
      <c r="AM2171" s="9">
        <v>1.05</v>
      </c>
      <c r="AN2171">
        <f>_xlfn.XLOOKUP(S2171,[1]umbs_prices!$A:$A,[1]umbs_prices!$D:$D)</f>
        <v>99.88</v>
      </c>
      <c r="AO2171" s="11">
        <f t="shared" si="114"/>
        <v>-1.2000000000000899E-3</v>
      </c>
      <c r="AP2171" s="13">
        <f>(AM2171-1)*L2171</f>
        <v>13750.000000000013</v>
      </c>
      <c r="AQ2171" s="8">
        <f>AO2171*L2171</f>
        <v>-330.00000000002473</v>
      </c>
      <c r="AR2171" s="1">
        <f t="shared" si="115"/>
        <v>14080.000000000038</v>
      </c>
      <c r="AS2171" s="8">
        <f>AQ2171+AR2171</f>
        <v>13750.000000000013</v>
      </c>
      <c r="AT2171" s="8">
        <f>AS2171-X2171</f>
        <v>13750.000000000013</v>
      </c>
      <c r="AU2171" s="11">
        <f>AT2171/L2171</f>
        <v>5.0000000000000044E-2</v>
      </c>
      <c r="AV2171">
        <f>(_xlfn.XLOOKUP(A2171,[2]loan_data!$A:$A,[2]loan_data!$Z:$Z)-100)%</f>
        <v>-1.2000000000000454E-3</v>
      </c>
      <c r="AW2171" t="str">
        <f>_xlfn.XLOOKUP(A2171,[2]loan_data!$A:$A,[2]loan_data!$AA:$AA)</f>
        <v>umbs_price</v>
      </c>
      <c r="AX2171" s="8">
        <f>AV2171*L2171</f>
        <v>-330.00000000001251</v>
      </c>
    </row>
    <row r="2172" spans="1:50" x14ac:dyDescent="0.2">
      <c r="A2172">
        <v>5032496</v>
      </c>
      <c r="B2172" t="s">
        <v>63</v>
      </c>
      <c r="C2172" t="s">
        <v>377</v>
      </c>
      <c r="D2172" t="b">
        <v>1</v>
      </c>
      <c r="E2172" t="s">
        <v>35</v>
      </c>
      <c r="F2172" t="s">
        <v>36</v>
      </c>
      <c r="G2172" t="s">
        <v>37</v>
      </c>
      <c r="H2172" t="s">
        <v>38</v>
      </c>
      <c r="I2172">
        <v>1</v>
      </c>
      <c r="J2172" t="b">
        <v>0</v>
      </c>
      <c r="K2172" t="b">
        <v>0</v>
      </c>
      <c r="L2172" s="1">
        <v>265000</v>
      </c>
      <c r="M2172" s="2">
        <v>44447</v>
      </c>
      <c r="N2172" s="2">
        <v>44470</v>
      </c>
      <c r="O2172" s="2">
        <v>49919</v>
      </c>
      <c r="P2172">
        <v>180</v>
      </c>
      <c r="Q2172" s="3">
        <v>1732.73</v>
      </c>
      <c r="R2172">
        <v>2.25</v>
      </c>
      <c r="S2172" t="s">
        <v>919</v>
      </c>
      <c r="T2172" s="4">
        <v>353334</v>
      </c>
      <c r="U2172" s="7">
        <f>V2172+W2172</f>
        <v>7947.0000000000127</v>
      </c>
      <c r="V2172" s="7">
        <f t="shared" si="113"/>
        <v>5220.5000000000127</v>
      </c>
      <c r="W2172" s="7">
        <v>2726.5</v>
      </c>
      <c r="AA2172" t="b">
        <v>0</v>
      </c>
      <c r="AB2172">
        <v>0</v>
      </c>
      <c r="AC2172">
        <v>0</v>
      </c>
      <c r="AD2172" t="b">
        <v>0</v>
      </c>
      <c r="AE2172" t="s">
        <v>39</v>
      </c>
      <c r="AF2172" t="b">
        <v>0</v>
      </c>
      <c r="AG2172">
        <v>1</v>
      </c>
      <c r="AH2172">
        <v>105</v>
      </c>
      <c r="AI2172" s="6">
        <v>4113</v>
      </c>
      <c r="AJ2172">
        <v>701</v>
      </c>
      <c r="AK2172" t="s">
        <v>40</v>
      </c>
      <c r="AL2172" t="s">
        <v>50</v>
      </c>
      <c r="AM2172" s="9">
        <v>1.05</v>
      </c>
      <c r="AN2172">
        <f>_xlfn.XLOOKUP(S2172,[1]umbs_prices!$A:$A,[1]umbs_prices!$D:$D)</f>
        <v>103.03</v>
      </c>
      <c r="AO2172" s="11">
        <f t="shared" si="114"/>
        <v>3.0299999999999994E-2</v>
      </c>
      <c r="AP2172" s="13">
        <f>(AM2172-1)*L2172</f>
        <v>13250.000000000011</v>
      </c>
      <c r="AQ2172" s="8">
        <f>AO2172*L2172</f>
        <v>8029.4999999999982</v>
      </c>
      <c r="AR2172" s="1">
        <f t="shared" si="115"/>
        <v>5220.5000000000127</v>
      </c>
      <c r="AS2172" s="8">
        <f>AQ2172+AR2172</f>
        <v>13250.000000000011</v>
      </c>
      <c r="AT2172" s="8">
        <f>AS2172-X2172</f>
        <v>13250.000000000011</v>
      </c>
      <c r="AU2172" s="11">
        <f>AT2172/L2172</f>
        <v>5.0000000000000044E-2</v>
      </c>
      <c r="AV2172">
        <f>(_xlfn.XLOOKUP(A2172,[2]loan_data!$A:$A,[2]loan_data!$Z:$Z)-100)%</f>
        <v>3.0300000000000011E-2</v>
      </c>
      <c r="AW2172" t="str">
        <f>_xlfn.XLOOKUP(A2172,[2]loan_data!$A:$A,[2]loan_data!$AA:$AA)</f>
        <v>umbs_price</v>
      </c>
      <c r="AX2172" s="8">
        <f>AV2172*L2172</f>
        <v>8029.5000000000027</v>
      </c>
    </row>
    <row r="2173" spans="1:50" x14ac:dyDescent="0.2">
      <c r="A2173">
        <v>5032526</v>
      </c>
      <c r="B2173" t="s">
        <v>71</v>
      </c>
      <c r="C2173" t="s">
        <v>203</v>
      </c>
      <c r="D2173" t="b">
        <v>1</v>
      </c>
      <c r="E2173" t="s">
        <v>35</v>
      </c>
      <c r="F2173" t="s">
        <v>36</v>
      </c>
      <c r="G2173" t="s">
        <v>37</v>
      </c>
      <c r="H2173" t="s">
        <v>53</v>
      </c>
      <c r="I2173">
        <v>1</v>
      </c>
      <c r="J2173" t="b">
        <v>0</v>
      </c>
      <c r="K2173" t="b">
        <v>0</v>
      </c>
      <c r="L2173" s="1">
        <v>335000</v>
      </c>
      <c r="M2173" s="2">
        <v>44448</v>
      </c>
      <c r="N2173" s="2">
        <v>44470</v>
      </c>
      <c r="O2173" s="2">
        <v>54302</v>
      </c>
      <c r="P2173">
        <v>324</v>
      </c>
      <c r="Q2173" s="3">
        <v>1504.34</v>
      </c>
      <c r="R2173">
        <v>2.99</v>
      </c>
      <c r="S2173" t="s">
        <v>922</v>
      </c>
      <c r="T2173" s="4">
        <v>515623</v>
      </c>
      <c r="U2173" s="7">
        <f>V2173+W2173</f>
        <v>7135.1900000000023</v>
      </c>
      <c r="V2173" s="7">
        <f t="shared" si="113"/>
        <v>6063.5000000000018</v>
      </c>
      <c r="W2173" s="7">
        <v>1071.6900000000005</v>
      </c>
      <c r="AA2173" t="b">
        <v>0</v>
      </c>
      <c r="AB2173">
        <v>0</v>
      </c>
      <c r="AC2173">
        <v>0</v>
      </c>
      <c r="AD2173" t="b">
        <v>0</v>
      </c>
      <c r="AE2173" t="s">
        <v>39</v>
      </c>
      <c r="AF2173" t="b">
        <v>0</v>
      </c>
      <c r="AG2173">
        <v>1</v>
      </c>
      <c r="AH2173">
        <v>94</v>
      </c>
      <c r="AI2173" s="6">
        <v>1959</v>
      </c>
      <c r="AJ2173">
        <v>701</v>
      </c>
      <c r="AK2173" t="s">
        <v>58</v>
      </c>
      <c r="AL2173" t="s">
        <v>41</v>
      </c>
      <c r="AM2173" s="9">
        <v>1.05</v>
      </c>
      <c r="AN2173">
        <f>_xlfn.XLOOKUP(S2173,[1]umbs_prices!$A:$A,[1]umbs_prices!$D:$D)</f>
        <v>103.19</v>
      </c>
      <c r="AO2173" s="11">
        <f t="shared" si="114"/>
        <v>3.1900000000000039E-2</v>
      </c>
      <c r="AP2173" s="13">
        <f>(AM2173-1)*L2173</f>
        <v>16750.000000000015</v>
      </c>
      <c r="AQ2173" s="8">
        <f>AO2173*L2173</f>
        <v>10686.500000000013</v>
      </c>
      <c r="AR2173" s="1">
        <f t="shared" si="115"/>
        <v>6063.5000000000018</v>
      </c>
      <c r="AS2173" s="8">
        <f>AQ2173+AR2173</f>
        <v>16750.000000000015</v>
      </c>
      <c r="AT2173" s="8">
        <f>AS2173-X2173</f>
        <v>16750.000000000015</v>
      </c>
      <c r="AU2173" s="11">
        <f>AT2173/L2173</f>
        <v>5.0000000000000044E-2</v>
      </c>
      <c r="AV2173">
        <f>(_xlfn.XLOOKUP(A2173,[2]loan_data!$A:$A,[2]loan_data!$Z:$Z)-100)%</f>
        <v>3.1899999999999977E-2</v>
      </c>
      <c r="AW2173" t="str">
        <f>_xlfn.XLOOKUP(A2173,[2]loan_data!$A:$A,[2]loan_data!$AA:$AA)</f>
        <v>umbs_price</v>
      </c>
      <c r="AX2173" s="8">
        <f>AV2173*L2173</f>
        <v>10686.499999999993</v>
      </c>
    </row>
    <row r="2174" spans="1:50" x14ac:dyDescent="0.2">
      <c r="A2174">
        <v>5032580</v>
      </c>
      <c r="B2174" t="s">
        <v>183</v>
      </c>
      <c r="C2174" t="s">
        <v>198</v>
      </c>
      <c r="D2174" t="b">
        <v>1</v>
      </c>
      <c r="E2174" t="s">
        <v>35</v>
      </c>
      <c r="F2174" t="s">
        <v>36</v>
      </c>
      <c r="G2174" t="s">
        <v>37</v>
      </c>
      <c r="H2174" t="s">
        <v>38</v>
      </c>
      <c r="I2174">
        <v>1</v>
      </c>
      <c r="J2174" t="b">
        <v>0</v>
      </c>
      <c r="K2174" t="b">
        <v>0</v>
      </c>
      <c r="L2174" s="1">
        <v>125000</v>
      </c>
      <c r="M2174" s="2">
        <v>44448</v>
      </c>
      <c r="N2174" s="2">
        <v>44470</v>
      </c>
      <c r="O2174" s="2">
        <v>49919</v>
      </c>
      <c r="P2174">
        <v>180</v>
      </c>
      <c r="Q2174" s="3">
        <v>839.03</v>
      </c>
      <c r="R2174">
        <v>2.625</v>
      </c>
      <c r="S2174" t="s">
        <v>921</v>
      </c>
      <c r="T2174" s="4">
        <v>166667</v>
      </c>
      <c r="U2174" s="7">
        <f>V2174+W2174</f>
        <v>8112.5000000000164</v>
      </c>
      <c r="V2174" s="7">
        <f t="shared" si="113"/>
        <v>6400.0000000000164</v>
      </c>
      <c r="W2174" s="7">
        <v>1712.4999999999998</v>
      </c>
      <c r="AA2174" t="b">
        <v>0</v>
      </c>
      <c r="AB2174">
        <v>0</v>
      </c>
      <c r="AC2174">
        <v>0</v>
      </c>
      <c r="AD2174" t="b">
        <v>0</v>
      </c>
      <c r="AE2174" t="s">
        <v>39</v>
      </c>
      <c r="AF2174" t="b">
        <v>0</v>
      </c>
      <c r="AG2174">
        <v>1</v>
      </c>
      <c r="AH2174">
        <v>79</v>
      </c>
      <c r="AI2174" s="6">
        <v>2897</v>
      </c>
      <c r="AJ2174">
        <v>701</v>
      </c>
      <c r="AK2174" t="s">
        <v>58</v>
      </c>
      <c r="AL2174" t="s">
        <v>41</v>
      </c>
      <c r="AM2174" s="9">
        <v>1.05</v>
      </c>
      <c r="AN2174">
        <f>_xlfn.XLOOKUP(S2174,[1]umbs_prices!$A:$A,[1]umbs_prices!$D:$D)</f>
        <v>99.88</v>
      </c>
      <c r="AO2174" s="11">
        <f t="shared" si="114"/>
        <v>-1.2000000000000899E-3</v>
      </c>
      <c r="AP2174" s="13">
        <f>(AM2174-1)*L2174</f>
        <v>6250.0000000000055</v>
      </c>
      <c r="AQ2174" s="8">
        <f>AO2174*L2174</f>
        <v>-150.00000000001123</v>
      </c>
      <c r="AR2174" s="1">
        <f t="shared" si="115"/>
        <v>6400.0000000000164</v>
      </c>
      <c r="AS2174" s="8">
        <f>AQ2174+AR2174</f>
        <v>6250.0000000000055</v>
      </c>
      <c r="AT2174" s="8">
        <f>AS2174-X2174</f>
        <v>6250.0000000000055</v>
      </c>
      <c r="AU2174" s="11">
        <f>AT2174/L2174</f>
        <v>5.0000000000000044E-2</v>
      </c>
      <c r="AV2174">
        <f>(_xlfn.XLOOKUP(A2174,[2]loan_data!$A:$A,[2]loan_data!$Z:$Z)-100)%</f>
        <v>-1.2000000000000454E-3</v>
      </c>
      <c r="AW2174" t="str">
        <f>_xlfn.XLOOKUP(A2174,[2]loan_data!$A:$A,[2]loan_data!$AA:$AA)</f>
        <v>umbs_price</v>
      </c>
      <c r="AX2174" s="8">
        <f>AV2174*L2174</f>
        <v>-150.00000000000568</v>
      </c>
    </row>
    <row r="2175" spans="1:50" x14ac:dyDescent="0.2">
      <c r="A2175">
        <v>5032583</v>
      </c>
      <c r="B2175" t="s">
        <v>88</v>
      </c>
      <c r="C2175" t="s">
        <v>412</v>
      </c>
      <c r="D2175" t="b">
        <v>1</v>
      </c>
      <c r="E2175" t="s">
        <v>35</v>
      </c>
      <c r="F2175" t="s">
        <v>36</v>
      </c>
      <c r="G2175" t="s">
        <v>37</v>
      </c>
      <c r="H2175" t="s">
        <v>38</v>
      </c>
      <c r="I2175">
        <v>1</v>
      </c>
      <c r="J2175" t="b">
        <v>0</v>
      </c>
      <c r="K2175" t="b">
        <v>0</v>
      </c>
      <c r="L2175" s="1">
        <v>295000</v>
      </c>
      <c r="M2175" s="2">
        <v>44450</v>
      </c>
      <c r="N2175" s="2">
        <v>44470</v>
      </c>
      <c r="O2175" s="2">
        <v>55397</v>
      </c>
      <c r="P2175">
        <v>360</v>
      </c>
      <c r="Q2175" s="3">
        <v>1239.06</v>
      </c>
      <c r="R2175">
        <v>2.99</v>
      </c>
      <c r="S2175" t="s">
        <v>922</v>
      </c>
      <c r="T2175" s="4">
        <v>424400</v>
      </c>
      <c r="U2175" s="7">
        <f>V2175+W2175</f>
        <v>7270.5200000000013</v>
      </c>
      <c r="V2175" s="7">
        <f t="shared" si="113"/>
        <v>5339.5000000000018</v>
      </c>
      <c r="W2175" s="7">
        <v>1931.0199999999995</v>
      </c>
      <c r="AA2175" t="b">
        <v>0</v>
      </c>
      <c r="AB2175">
        <v>0</v>
      </c>
      <c r="AC2175">
        <v>0</v>
      </c>
      <c r="AD2175" t="b">
        <v>0</v>
      </c>
      <c r="AE2175" t="s">
        <v>39</v>
      </c>
      <c r="AF2175" t="b">
        <v>0</v>
      </c>
      <c r="AG2175">
        <v>1</v>
      </c>
      <c r="AH2175">
        <v>94</v>
      </c>
      <c r="AI2175" s="6">
        <v>2272</v>
      </c>
      <c r="AJ2175">
        <v>701</v>
      </c>
      <c r="AK2175" t="s">
        <v>58</v>
      </c>
      <c r="AL2175" t="s">
        <v>41</v>
      </c>
      <c r="AM2175" s="9">
        <v>1.05</v>
      </c>
      <c r="AN2175">
        <f>_xlfn.XLOOKUP(S2175,[1]umbs_prices!$A:$A,[1]umbs_prices!$D:$D)</f>
        <v>103.19</v>
      </c>
      <c r="AO2175" s="11">
        <f t="shared" si="114"/>
        <v>3.1900000000000039E-2</v>
      </c>
      <c r="AP2175" s="13">
        <f>(AM2175-1)*L2175</f>
        <v>14750.000000000013</v>
      </c>
      <c r="AQ2175" s="8">
        <f>AO2175*L2175</f>
        <v>9410.5000000000109</v>
      </c>
      <c r="AR2175" s="1">
        <f t="shared" si="115"/>
        <v>5339.5000000000018</v>
      </c>
      <c r="AS2175" s="8">
        <f>AQ2175+AR2175</f>
        <v>14750.000000000013</v>
      </c>
      <c r="AT2175" s="8">
        <f>AS2175-X2175</f>
        <v>14750.000000000013</v>
      </c>
      <c r="AU2175" s="11">
        <f>AT2175/L2175</f>
        <v>5.0000000000000044E-2</v>
      </c>
      <c r="AV2175">
        <f>(_xlfn.XLOOKUP(A2175,[2]loan_data!$A:$A,[2]loan_data!$Z:$Z)-100)%</f>
        <v>3.1899999999999977E-2</v>
      </c>
      <c r="AW2175" t="str">
        <f>_xlfn.XLOOKUP(A2175,[2]loan_data!$A:$A,[2]loan_data!$AA:$AA)</f>
        <v>umbs_price</v>
      </c>
      <c r="AX2175" s="8">
        <f>AV2175*L2175</f>
        <v>9410.4999999999927</v>
      </c>
    </row>
    <row r="2176" spans="1:50" x14ac:dyDescent="0.2">
      <c r="A2176">
        <v>5032594</v>
      </c>
      <c r="B2176" t="s">
        <v>65</v>
      </c>
      <c r="C2176" t="s">
        <v>659</v>
      </c>
      <c r="D2176" t="b">
        <v>1</v>
      </c>
      <c r="E2176" t="s">
        <v>35</v>
      </c>
      <c r="F2176" t="s">
        <v>36</v>
      </c>
      <c r="G2176" t="s">
        <v>37</v>
      </c>
      <c r="H2176" t="s">
        <v>53</v>
      </c>
      <c r="I2176">
        <v>1</v>
      </c>
      <c r="J2176" t="b">
        <v>0</v>
      </c>
      <c r="K2176" t="b">
        <v>0</v>
      </c>
      <c r="L2176" s="1">
        <v>155000</v>
      </c>
      <c r="M2176" s="2">
        <v>44450</v>
      </c>
      <c r="N2176" s="2">
        <v>44470</v>
      </c>
      <c r="O2176" s="2">
        <v>49919</v>
      </c>
      <c r="P2176">
        <v>180</v>
      </c>
      <c r="Q2176" s="3">
        <v>1031.3799999999999</v>
      </c>
      <c r="R2176">
        <v>2.5</v>
      </c>
      <c r="S2176" t="s">
        <v>921</v>
      </c>
      <c r="T2176" s="4">
        <v>194724</v>
      </c>
      <c r="U2176" s="7">
        <f>V2176+W2176</f>
        <v>9687.7500000000218</v>
      </c>
      <c r="V2176" s="7">
        <f t="shared" si="113"/>
        <v>7936.0000000000209</v>
      </c>
      <c r="W2176" s="7">
        <v>1751.75</v>
      </c>
      <c r="AA2176" t="b">
        <v>0</v>
      </c>
      <c r="AB2176">
        <v>0</v>
      </c>
      <c r="AC2176">
        <v>0</v>
      </c>
      <c r="AD2176" t="b">
        <v>0</v>
      </c>
      <c r="AE2176" t="s">
        <v>39</v>
      </c>
      <c r="AF2176" t="b">
        <v>0</v>
      </c>
      <c r="AG2176">
        <v>1</v>
      </c>
      <c r="AH2176">
        <v>168</v>
      </c>
      <c r="AI2176" s="6">
        <v>3640</v>
      </c>
      <c r="AJ2176">
        <v>701</v>
      </c>
      <c r="AK2176" t="s">
        <v>58</v>
      </c>
      <c r="AL2176" t="s">
        <v>50</v>
      </c>
      <c r="AM2176" s="9">
        <v>1.05</v>
      </c>
      <c r="AN2176">
        <f>_xlfn.XLOOKUP(S2176,[1]umbs_prices!$A:$A,[1]umbs_prices!$D:$D)</f>
        <v>99.88</v>
      </c>
      <c r="AO2176" s="11">
        <f t="shared" si="114"/>
        <v>-1.2000000000000899E-3</v>
      </c>
      <c r="AP2176" s="13">
        <f>(AM2176-1)*L2176</f>
        <v>7750.0000000000073</v>
      </c>
      <c r="AQ2176" s="8">
        <f>AO2176*L2176</f>
        <v>-186.00000000001393</v>
      </c>
      <c r="AR2176" s="1">
        <f t="shared" si="115"/>
        <v>7936.0000000000209</v>
      </c>
      <c r="AS2176" s="8">
        <f>AQ2176+AR2176</f>
        <v>7750.0000000000073</v>
      </c>
      <c r="AT2176" s="8">
        <f>AS2176-X2176</f>
        <v>7750.0000000000073</v>
      </c>
      <c r="AU2176" s="11">
        <f>AT2176/L2176</f>
        <v>5.0000000000000044E-2</v>
      </c>
      <c r="AV2176">
        <f>(_xlfn.XLOOKUP(A2176,[2]loan_data!$A:$A,[2]loan_data!$Z:$Z)-100)%</f>
        <v>-1.2000000000000454E-3</v>
      </c>
      <c r="AW2176" t="str">
        <f>_xlfn.XLOOKUP(A2176,[2]loan_data!$A:$A,[2]loan_data!$AA:$AA)</f>
        <v>umbs_price</v>
      </c>
      <c r="AX2176" s="8">
        <f>AV2176*L2176</f>
        <v>-186.00000000000705</v>
      </c>
    </row>
    <row r="2177" spans="1:50" x14ac:dyDescent="0.2">
      <c r="A2177">
        <v>5032695</v>
      </c>
      <c r="B2177" t="s">
        <v>551</v>
      </c>
      <c r="C2177" t="s">
        <v>660</v>
      </c>
      <c r="D2177" t="b">
        <v>1</v>
      </c>
      <c r="E2177" t="s">
        <v>35</v>
      </c>
      <c r="F2177" t="s">
        <v>36</v>
      </c>
      <c r="G2177" t="s">
        <v>37</v>
      </c>
      <c r="H2177" t="s">
        <v>38</v>
      </c>
      <c r="I2177">
        <v>1</v>
      </c>
      <c r="J2177" t="b">
        <v>0</v>
      </c>
      <c r="K2177" t="b">
        <v>0</v>
      </c>
      <c r="L2177" s="1">
        <v>185000</v>
      </c>
      <c r="M2177" s="2">
        <v>44450</v>
      </c>
      <c r="N2177" s="2">
        <v>44470</v>
      </c>
      <c r="O2177" s="2">
        <v>55397</v>
      </c>
      <c r="P2177">
        <v>360</v>
      </c>
      <c r="Q2177" s="3">
        <v>765.72</v>
      </c>
      <c r="R2177">
        <v>2.875</v>
      </c>
      <c r="S2177" t="s">
        <v>922</v>
      </c>
      <c r="T2177" s="4">
        <v>279246</v>
      </c>
      <c r="U2177" s="7">
        <f>V2177+W2177</f>
        <v>4393.5000000000018</v>
      </c>
      <c r="V2177" s="7">
        <f t="shared" si="113"/>
        <v>3348.5000000000018</v>
      </c>
      <c r="W2177" s="7">
        <v>1045</v>
      </c>
      <c r="AA2177" t="b">
        <v>0</v>
      </c>
      <c r="AB2177">
        <v>0</v>
      </c>
      <c r="AC2177">
        <v>0</v>
      </c>
      <c r="AD2177" t="b">
        <v>0</v>
      </c>
      <c r="AE2177" t="s">
        <v>39</v>
      </c>
      <c r="AF2177" t="b">
        <v>0</v>
      </c>
      <c r="AG2177">
        <v>1</v>
      </c>
      <c r="AH2177">
        <v>39</v>
      </c>
      <c r="AI2177" s="6">
        <v>1365</v>
      </c>
      <c r="AJ2177">
        <v>701</v>
      </c>
      <c r="AK2177" t="s">
        <v>43</v>
      </c>
      <c r="AL2177" t="s">
        <v>50</v>
      </c>
      <c r="AM2177" s="9">
        <v>1.05</v>
      </c>
      <c r="AN2177">
        <f>_xlfn.XLOOKUP(S2177,[1]umbs_prices!$A:$A,[1]umbs_prices!$D:$D)</f>
        <v>103.19</v>
      </c>
      <c r="AO2177" s="11">
        <f t="shared" si="114"/>
        <v>3.1900000000000039E-2</v>
      </c>
      <c r="AP2177" s="13">
        <f>(AM2177-1)*L2177</f>
        <v>9250.0000000000091</v>
      </c>
      <c r="AQ2177" s="8">
        <f>AO2177*L2177</f>
        <v>5901.5000000000073</v>
      </c>
      <c r="AR2177" s="1">
        <f t="shared" si="115"/>
        <v>3348.5000000000018</v>
      </c>
      <c r="AS2177" s="8">
        <f>AQ2177+AR2177</f>
        <v>9250.0000000000091</v>
      </c>
      <c r="AT2177" s="8">
        <f>AS2177-X2177</f>
        <v>9250.0000000000091</v>
      </c>
      <c r="AU2177" s="11">
        <f>AT2177/L2177</f>
        <v>5.0000000000000051E-2</v>
      </c>
      <c r="AV2177">
        <f>(_xlfn.XLOOKUP(A2177,[2]loan_data!$A:$A,[2]loan_data!$Z:$Z)-100)%</f>
        <v>3.1899999999999977E-2</v>
      </c>
      <c r="AW2177" t="str">
        <f>_xlfn.XLOOKUP(A2177,[2]loan_data!$A:$A,[2]loan_data!$AA:$AA)</f>
        <v>umbs_price</v>
      </c>
      <c r="AX2177" s="8">
        <f>AV2177*L2177</f>
        <v>5901.4999999999955</v>
      </c>
    </row>
    <row r="2178" spans="1:50" x14ac:dyDescent="0.2">
      <c r="A2178">
        <v>5032727</v>
      </c>
      <c r="B2178" t="s">
        <v>54</v>
      </c>
      <c r="C2178" t="s">
        <v>42</v>
      </c>
      <c r="D2178" t="b">
        <v>1</v>
      </c>
      <c r="E2178" t="s">
        <v>35</v>
      </c>
      <c r="F2178" t="s">
        <v>36</v>
      </c>
      <c r="G2178" t="s">
        <v>37</v>
      </c>
      <c r="H2178" t="s">
        <v>53</v>
      </c>
      <c r="I2178">
        <v>1</v>
      </c>
      <c r="J2178" t="b">
        <v>0</v>
      </c>
      <c r="K2178" t="b">
        <v>0</v>
      </c>
      <c r="L2178" s="1">
        <v>75000</v>
      </c>
      <c r="M2178" s="2">
        <v>44452</v>
      </c>
      <c r="N2178" s="2">
        <v>44470</v>
      </c>
      <c r="O2178" s="2">
        <v>55397</v>
      </c>
      <c r="P2178">
        <v>360</v>
      </c>
      <c r="Q2178" s="3">
        <v>335.81</v>
      </c>
      <c r="R2178">
        <v>3.5</v>
      </c>
      <c r="S2178" t="s">
        <v>920</v>
      </c>
      <c r="T2178" s="4">
        <v>151424</v>
      </c>
      <c r="U2178" s="7">
        <f>V2178+W2178</f>
        <v>1447.5000000000009</v>
      </c>
      <c r="V2178" s="7">
        <f t="shared" si="113"/>
        <v>292.50000000000091</v>
      </c>
      <c r="W2178" s="7">
        <v>1155</v>
      </c>
      <c r="AA2178" t="b">
        <v>0</v>
      </c>
      <c r="AB2178">
        <v>0</v>
      </c>
      <c r="AC2178">
        <v>0</v>
      </c>
      <c r="AD2178" t="b">
        <v>0</v>
      </c>
      <c r="AE2178" t="s">
        <v>39</v>
      </c>
      <c r="AF2178" t="b">
        <v>0</v>
      </c>
      <c r="AG2178">
        <v>1</v>
      </c>
      <c r="AH2178">
        <v>50</v>
      </c>
      <c r="AI2178" s="6">
        <v>1500</v>
      </c>
      <c r="AJ2178">
        <v>701</v>
      </c>
      <c r="AK2178" t="s">
        <v>43</v>
      </c>
      <c r="AL2178" t="s">
        <v>50</v>
      </c>
      <c r="AM2178" s="9">
        <v>1.05</v>
      </c>
      <c r="AN2178">
        <f>_xlfn.XLOOKUP(S2178,[1]umbs_prices!$A:$A,[1]umbs_prices!$D:$D)</f>
        <v>104.61</v>
      </c>
      <c r="AO2178" s="11">
        <f t="shared" si="114"/>
        <v>4.610000000000003E-2</v>
      </c>
      <c r="AP2178" s="13">
        <f>(AM2178-1)*L2178</f>
        <v>3750.0000000000032</v>
      </c>
      <c r="AQ2178" s="8">
        <f>AO2178*L2178</f>
        <v>3457.5000000000023</v>
      </c>
      <c r="AR2178" s="1">
        <f t="shared" si="115"/>
        <v>292.50000000000091</v>
      </c>
      <c r="AS2178" s="8">
        <f>AQ2178+AR2178</f>
        <v>3750.0000000000032</v>
      </c>
      <c r="AT2178" s="8">
        <f>AS2178-X2178</f>
        <v>3750.0000000000032</v>
      </c>
      <c r="AU2178" s="11">
        <f>AT2178/L2178</f>
        <v>5.0000000000000044E-2</v>
      </c>
      <c r="AV2178">
        <f>(_xlfn.XLOOKUP(A2178,[2]loan_data!$A:$A,[2]loan_data!$Z:$Z)-100)%</f>
        <v>4.6099999999999995E-2</v>
      </c>
      <c r="AW2178" t="str">
        <f>_xlfn.XLOOKUP(A2178,[2]loan_data!$A:$A,[2]loan_data!$AA:$AA)</f>
        <v>umbs_price</v>
      </c>
      <c r="AX2178" s="8">
        <f>AV2178*L2178</f>
        <v>3457.4999999999995</v>
      </c>
    </row>
    <row r="2179" spans="1:50" x14ac:dyDescent="0.2">
      <c r="A2179">
        <v>5032755</v>
      </c>
      <c r="B2179" t="s">
        <v>88</v>
      </c>
      <c r="C2179" t="s">
        <v>412</v>
      </c>
      <c r="D2179" t="b">
        <v>1</v>
      </c>
      <c r="E2179" t="s">
        <v>35</v>
      </c>
      <c r="F2179" t="s">
        <v>36</v>
      </c>
      <c r="G2179" t="s">
        <v>37</v>
      </c>
      <c r="H2179" t="s">
        <v>53</v>
      </c>
      <c r="I2179">
        <v>1</v>
      </c>
      <c r="J2179" t="b">
        <v>0</v>
      </c>
      <c r="K2179" t="b">
        <v>0</v>
      </c>
      <c r="L2179" s="1">
        <v>185000</v>
      </c>
      <c r="M2179" s="2">
        <v>44452</v>
      </c>
      <c r="N2179" s="2">
        <v>44470</v>
      </c>
      <c r="O2179" s="2">
        <v>55397</v>
      </c>
      <c r="P2179">
        <v>360</v>
      </c>
      <c r="Q2179" s="3">
        <v>841.16</v>
      </c>
      <c r="R2179">
        <v>3.625</v>
      </c>
      <c r="S2179" t="s">
        <v>920</v>
      </c>
      <c r="T2179" s="4">
        <v>236181</v>
      </c>
      <c r="U2179" s="7">
        <f>V2179+W2179</f>
        <v>2739.0000000000036</v>
      </c>
      <c r="V2179" s="7">
        <f t="shared" ref="V2179:V2242" si="116">AR2179</f>
        <v>721.50000000000364</v>
      </c>
      <c r="W2179" s="7">
        <v>2017.5</v>
      </c>
      <c r="AA2179" t="b">
        <v>0</v>
      </c>
      <c r="AB2179">
        <v>0</v>
      </c>
      <c r="AC2179">
        <v>0</v>
      </c>
      <c r="AD2179" t="b">
        <v>0</v>
      </c>
      <c r="AE2179" t="s">
        <v>39</v>
      </c>
      <c r="AF2179" t="b">
        <v>0</v>
      </c>
      <c r="AG2179">
        <v>1</v>
      </c>
      <c r="AH2179">
        <v>70</v>
      </c>
      <c r="AI2179" s="6">
        <v>2625</v>
      </c>
      <c r="AJ2179">
        <v>701</v>
      </c>
      <c r="AK2179" t="s">
        <v>40</v>
      </c>
      <c r="AL2179" t="s">
        <v>50</v>
      </c>
      <c r="AM2179" s="9">
        <v>1.05</v>
      </c>
      <c r="AN2179">
        <f>_xlfn.XLOOKUP(S2179,[1]umbs_prices!$A:$A,[1]umbs_prices!$D:$D)</f>
        <v>104.61</v>
      </c>
      <c r="AO2179" s="11">
        <f t="shared" ref="AO2179:AO2242" si="117">AN2179%-1</f>
        <v>4.610000000000003E-2</v>
      </c>
      <c r="AP2179" s="13">
        <f>(AM2179-1)*L2179</f>
        <v>9250.0000000000091</v>
      </c>
      <c r="AQ2179" s="8">
        <f>AO2179*L2179</f>
        <v>8528.5000000000055</v>
      </c>
      <c r="AR2179" s="1">
        <f t="shared" ref="AR2179:AR2242" si="118">AP2179-AQ2179</f>
        <v>721.50000000000364</v>
      </c>
      <c r="AS2179" s="8">
        <f>AQ2179+AR2179</f>
        <v>9250.0000000000091</v>
      </c>
      <c r="AT2179" s="8">
        <f>AS2179-X2179</f>
        <v>9250.0000000000091</v>
      </c>
      <c r="AU2179" s="11">
        <f>AT2179/L2179</f>
        <v>5.0000000000000051E-2</v>
      </c>
      <c r="AV2179">
        <f>(_xlfn.XLOOKUP(A2179,[2]loan_data!$A:$A,[2]loan_data!$Z:$Z)-100)%</f>
        <v>4.6099999999999995E-2</v>
      </c>
      <c r="AW2179" t="str">
        <f>_xlfn.XLOOKUP(A2179,[2]loan_data!$A:$A,[2]loan_data!$AA:$AA)</f>
        <v>umbs_price</v>
      </c>
      <c r="AX2179" s="8">
        <f>AV2179*L2179</f>
        <v>8528.5</v>
      </c>
    </row>
    <row r="2180" spans="1:50" x14ac:dyDescent="0.2">
      <c r="A2180">
        <v>5032767</v>
      </c>
      <c r="B2180" t="s">
        <v>61</v>
      </c>
      <c r="C2180" t="s">
        <v>303</v>
      </c>
      <c r="D2180" t="b">
        <v>1</v>
      </c>
      <c r="E2180" t="s">
        <v>35</v>
      </c>
      <c r="F2180" t="s">
        <v>36</v>
      </c>
      <c r="G2180" t="s">
        <v>37</v>
      </c>
      <c r="H2180" t="s">
        <v>53</v>
      </c>
      <c r="I2180">
        <v>1</v>
      </c>
      <c r="J2180" t="b">
        <v>0</v>
      </c>
      <c r="K2180" t="b">
        <v>0</v>
      </c>
      <c r="L2180" s="1">
        <v>155000</v>
      </c>
      <c r="M2180" s="2">
        <v>44454</v>
      </c>
      <c r="N2180" s="2">
        <v>44501</v>
      </c>
      <c r="O2180" s="2">
        <v>55427</v>
      </c>
      <c r="P2180">
        <v>360</v>
      </c>
      <c r="Q2180" s="3">
        <v>672.75</v>
      </c>
      <c r="R2180">
        <v>3.25</v>
      </c>
      <c r="S2180" t="s">
        <v>920</v>
      </c>
      <c r="T2180" s="4">
        <v>310000</v>
      </c>
      <c r="U2180" s="7">
        <f>V2180+W2180</f>
        <v>2070.3200000000029</v>
      </c>
      <c r="V2180" s="7">
        <f t="shared" si="116"/>
        <v>604.50000000000273</v>
      </c>
      <c r="W2180" s="7">
        <v>1465.8200000000002</v>
      </c>
      <c r="AA2180" t="b">
        <v>0</v>
      </c>
      <c r="AB2180">
        <v>0</v>
      </c>
      <c r="AC2180">
        <v>0</v>
      </c>
      <c r="AD2180" t="b">
        <v>0</v>
      </c>
      <c r="AE2180" t="s">
        <v>39</v>
      </c>
      <c r="AF2180" t="b">
        <v>0</v>
      </c>
      <c r="AG2180">
        <v>1</v>
      </c>
      <c r="AH2180">
        <v>40</v>
      </c>
      <c r="AI2180" s="6">
        <v>1467</v>
      </c>
      <c r="AJ2180">
        <v>701</v>
      </c>
      <c r="AK2180" t="s">
        <v>40</v>
      </c>
      <c r="AL2180" t="s">
        <v>50</v>
      </c>
      <c r="AM2180" s="9">
        <v>1.05</v>
      </c>
      <c r="AN2180">
        <f>_xlfn.XLOOKUP(S2180,[1]umbs_prices!$A:$A,[1]umbs_prices!$D:$D)</f>
        <v>104.61</v>
      </c>
      <c r="AO2180" s="11">
        <f t="shared" si="117"/>
        <v>4.610000000000003E-2</v>
      </c>
      <c r="AP2180" s="13">
        <f>(AM2180-1)*L2180</f>
        <v>7750.0000000000073</v>
      </c>
      <c r="AQ2180" s="8">
        <f>AO2180*L2180</f>
        <v>7145.5000000000045</v>
      </c>
      <c r="AR2180" s="1">
        <f t="shared" si="118"/>
        <v>604.50000000000273</v>
      </c>
      <c r="AS2180" s="8">
        <f>AQ2180+AR2180</f>
        <v>7750.0000000000073</v>
      </c>
      <c r="AT2180" s="8">
        <f>AS2180-X2180</f>
        <v>7750.0000000000073</v>
      </c>
      <c r="AU2180" s="11">
        <f>AT2180/L2180</f>
        <v>5.0000000000000044E-2</v>
      </c>
      <c r="AV2180">
        <f>(_xlfn.XLOOKUP(A2180,[2]loan_data!$A:$A,[2]loan_data!$Z:$Z)-100)%</f>
        <v>4.6099999999999995E-2</v>
      </c>
      <c r="AW2180" t="str">
        <f>_xlfn.XLOOKUP(A2180,[2]loan_data!$A:$A,[2]loan_data!$AA:$AA)</f>
        <v>umbs_price</v>
      </c>
      <c r="AX2180" s="8">
        <f>AV2180*L2180</f>
        <v>7145.4999999999991</v>
      </c>
    </row>
    <row r="2181" spans="1:50" x14ac:dyDescent="0.2">
      <c r="A2181">
        <v>5032814</v>
      </c>
      <c r="B2181" t="s">
        <v>71</v>
      </c>
      <c r="C2181" t="s">
        <v>427</v>
      </c>
      <c r="D2181" t="b">
        <v>1</v>
      </c>
      <c r="E2181" t="s">
        <v>35</v>
      </c>
      <c r="F2181" t="s">
        <v>36</v>
      </c>
      <c r="G2181" t="s">
        <v>37</v>
      </c>
      <c r="H2181" t="s">
        <v>53</v>
      </c>
      <c r="I2181">
        <v>1</v>
      </c>
      <c r="J2181" t="b">
        <v>0</v>
      </c>
      <c r="K2181" t="b">
        <v>0</v>
      </c>
      <c r="L2181" s="1">
        <v>285000</v>
      </c>
      <c r="M2181" s="2">
        <v>44455</v>
      </c>
      <c r="N2181" s="2">
        <v>44501</v>
      </c>
      <c r="O2181" s="2">
        <v>49949</v>
      </c>
      <c r="P2181">
        <v>180</v>
      </c>
      <c r="Q2181" s="3">
        <v>1879.91</v>
      </c>
      <c r="R2181">
        <v>2.375</v>
      </c>
      <c r="S2181" t="s">
        <v>919</v>
      </c>
      <c r="T2181" s="4">
        <v>503623</v>
      </c>
      <c r="U2181" s="7">
        <f>V2181+W2181</f>
        <v>6755.5000000000146</v>
      </c>
      <c r="V2181" s="7">
        <f t="shared" si="116"/>
        <v>5614.5000000000146</v>
      </c>
      <c r="W2181" s="7">
        <v>1140.9999999999995</v>
      </c>
      <c r="AA2181" t="b">
        <v>0</v>
      </c>
      <c r="AB2181">
        <v>0</v>
      </c>
      <c r="AC2181">
        <v>0</v>
      </c>
      <c r="AD2181" t="b">
        <v>0</v>
      </c>
      <c r="AE2181" t="s">
        <v>39</v>
      </c>
      <c r="AF2181" t="b">
        <v>0</v>
      </c>
      <c r="AG2181">
        <v>1</v>
      </c>
      <c r="AH2181">
        <v>160</v>
      </c>
      <c r="AI2181" s="6">
        <v>3867</v>
      </c>
      <c r="AJ2181">
        <v>701</v>
      </c>
      <c r="AK2181" t="s">
        <v>43</v>
      </c>
      <c r="AL2181" t="s">
        <v>41</v>
      </c>
      <c r="AM2181" s="9">
        <v>1.05</v>
      </c>
      <c r="AN2181">
        <f>_xlfn.XLOOKUP(S2181,[1]umbs_prices!$A:$A,[1]umbs_prices!$D:$D)</f>
        <v>103.03</v>
      </c>
      <c r="AO2181" s="11">
        <f t="shared" si="117"/>
        <v>3.0299999999999994E-2</v>
      </c>
      <c r="AP2181" s="13">
        <f>(AM2181-1)*L2181</f>
        <v>14250.000000000013</v>
      </c>
      <c r="AQ2181" s="8">
        <f>AO2181*L2181</f>
        <v>8635.4999999999982</v>
      </c>
      <c r="AR2181" s="1">
        <f t="shared" si="118"/>
        <v>5614.5000000000146</v>
      </c>
      <c r="AS2181" s="8">
        <f>AQ2181+AR2181</f>
        <v>14250.000000000013</v>
      </c>
      <c r="AT2181" s="8">
        <f>AS2181-X2181</f>
        <v>14250.000000000013</v>
      </c>
      <c r="AU2181" s="11">
        <f>AT2181/L2181</f>
        <v>5.0000000000000044E-2</v>
      </c>
      <c r="AV2181">
        <f>(_xlfn.XLOOKUP(A2181,[2]loan_data!$A:$A,[2]loan_data!$Z:$Z)-100)%</f>
        <v>3.0300000000000011E-2</v>
      </c>
      <c r="AW2181" t="str">
        <f>_xlfn.XLOOKUP(A2181,[2]loan_data!$A:$A,[2]loan_data!$AA:$AA)</f>
        <v>umbs_price</v>
      </c>
      <c r="AX2181" s="8">
        <f>AV2181*L2181</f>
        <v>8635.5000000000036</v>
      </c>
    </row>
    <row r="2182" spans="1:50" x14ac:dyDescent="0.2">
      <c r="A2182">
        <v>5032818</v>
      </c>
      <c r="B2182" t="s">
        <v>172</v>
      </c>
      <c r="C2182" t="s">
        <v>66</v>
      </c>
      <c r="D2182" t="b">
        <v>1</v>
      </c>
      <c r="E2182" t="s">
        <v>35</v>
      </c>
      <c r="F2182" t="s">
        <v>36</v>
      </c>
      <c r="G2182" t="s">
        <v>37</v>
      </c>
      <c r="H2182" t="s">
        <v>38</v>
      </c>
      <c r="I2182">
        <v>1</v>
      </c>
      <c r="J2182" t="b">
        <v>0</v>
      </c>
      <c r="K2182" t="b">
        <v>0</v>
      </c>
      <c r="L2182" s="1">
        <v>175000</v>
      </c>
      <c r="M2182" s="2">
        <v>44455</v>
      </c>
      <c r="N2182" s="2">
        <v>44501</v>
      </c>
      <c r="O2182" s="2">
        <v>55427</v>
      </c>
      <c r="P2182">
        <v>360</v>
      </c>
      <c r="Q2182" s="3">
        <v>747.71</v>
      </c>
      <c r="R2182">
        <v>3.125</v>
      </c>
      <c r="S2182" t="s">
        <v>922</v>
      </c>
      <c r="T2182" s="4">
        <v>220348</v>
      </c>
      <c r="U2182" s="7">
        <f>V2182+W2182</f>
        <v>4417.4799999999996</v>
      </c>
      <c r="V2182" s="7">
        <f t="shared" si="116"/>
        <v>3167.5</v>
      </c>
      <c r="W2182" s="7">
        <v>1249.98</v>
      </c>
      <c r="AA2182" t="b">
        <v>0</v>
      </c>
      <c r="AB2182">
        <v>0</v>
      </c>
      <c r="AC2182">
        <v>0</v>
      </c>
      <c r="AD2182" t="b">
        <v>0</v>
      </c>
      <c r="AE2182" t="s">
        <v>39</v>
      </c>
      <c r="AF2182" t="b">
        <v>0</v>
      </c>
      <c r="AG2182">
        <v>1</v>
      </c>
      <c r="AH2182">
        <v>63</v>
      </c>
      <c r="AI2182" s="6">
        <v>2363</v>
      </c>
      <c r="AJ2182">
        <v>701</v>
      </c>
      <c r="AK2182" t="s">
        <v>43</v>
      </c>
      <c r="AL2182" t="s">
        <v>41</v>
      </c>
      <c r="AM2182" s="9">
        <v>1.05</v>
      </c>
      <c r="AN2182">
        <f>_xlfn.XLOOKUP(S2182,[1]umbs_prices!$A:$A,[1]umbs_prices!$D:$D)</f>
        <v>103.19</v>
      </c>
      <c r="AO2182" s="11">
        <f t="shared" si="117"/>
        <v>3.1900000000000039E-2</v>
      </c>
      <c r="AP2182" s="13">
        <f>(AM2182-1)*L2182</f>
        <v>8750.0000000000073</v>
      </c>
      <c r="AQ2182" s="8">
        <f>AO2182*L2182</f>
        <v>5582.5000000000073</v>
      </c>
      <c r="AR2182" s="1">
        <f t="shared" si="118"/>
        <v>3167.5</v>
      </c>
      <c r="AS2182" s="8">
        <f>AQ2182+AR2182</f>
        <v>8750.0000000000073</v>
      </c>
      <c r="AT2182" s="8">
        <f>AS2182-X2182</f>
        <v>8750.0000000000073</v>
      </c>
      <c r="AU2182" s="11">
        <f>AT2182/L2182</f>
        <v>5.0000000000000044E-2</v>
      </c>
      <c r="AV2182">
        <f>(_xlfn.XLOOKUP(A2182,[2]loan_data!$A:$A,[2]loan_data!$Z:$Z)-100)%</f>
        <v>3.1899999999999977E-2</v>
      </c>
      <c r="AW2182" t="str">
        <f>_xlfn.XLOOKUP(A2182,[2]loan_data!$A:$A,[2]loan_data!$AA:$AA)</f>
        <v>umbs_price</v>
      </c>
      <c r="AX2182" s="8">
        <f>AV2182*L2182</f>
        <v>5582.4999999999964</v>
      </c>
    </row>
    <row r="2183" spans="1:50" x14ac:dyDescent="0.2">
      <c r="A2183">
        <v>5032966</v>
      </c>
      <c r="B2183" t="s">
        <v>63</v>
      </c>
      <c r="C2183" t="s">
        <v>64</v>
      </c>
      <c r="D2183" t="b">
        <v>1</v>
      </c>
      <c r="E2183" t="s">
        <v>35</v>
      </c>
      <c r="F2183" t="s">
        <v>36</v>
      </c>
      <c r="G2183" t="s">
        <v>37</v>
      </c>
      <c r="H2183" t="s">
        <v>38</v>
      </c>
      <c r="I2183">
        <v>1</v>
      </c>
      <c r="J2183" t="b">
        <v>0</v>
      </c>
      <c r="K2183" t="b">
        <v>0</v>
      </c>
      <c r="L2183" s="1">
        <v>295000</v>
      </c>
      <c r="M2183" s="2">
        <v>44455</v>
      </c>
      <c r="N2183" s="2">
        <v>44501</v>
      </c>
      <c r="O2183" s="2">
        <v>49949</v>
      </c>
      <c r="P2183">
        <v>180</v>
      </c>
      <c r="Q2183" s="3">
        <v>1928.89</v>
      </c>
      <c r="R2183">
        <v>2.25</v>
      </c>
      <c r="S2183" t="s">
        <v>921</v>
      </c>
      <c r="T2183" s="4">
        <v>502556</v>
      </c>
      <c r="U2183" s="7">
        <f>V2183+W2183</f>
        <v>16029.50000000004</v>
      </c>
      <c r="V2183" s="7">
        <f t="shared" si="116"/>
        <v>15104.00000000004</v>
      </c>
      <c r="W2183" s="7">
        <v>925.5</v>
      </c>
      <c r="AA2183" t="b">
        <v>0</v>
      </c>
      <c r="AB2183">
        <v>0</v>
      </c>
      <c r="AC2183">
        <v>0</v>
      </c>
      <c r="AD2183" t="b">
        <v>0</v>
      </c>
      <c r="AE2183" t="s">
        <v>97</v>
      </c>
      <c r="AF2183" t="b">
        <v>0</v>
      </c>
      <c r="AG2183">
        <v>1</v>
      </c>
      <c r="AH2183">
        <v>200</v>
      </c>
      <c r="AI2183" s="6">
        <v>3334</v>
      </c>
      <c r="AJ2183">
        <v>701</v>
      </c>
      <c r="AK2183" t="s">
        <v>58</v>
      </c>
      <c r="AL2183" t="s">
        <v>50</v>
      </c>
      <c r="AM2183" s="9">
        <v>1.05</v>
      </c>
      <c r="AN2183">
        <f>_xlfn.XLOOKUP(S2183,[1]umbs_prices!$A:$A,[1]umbs_prices!$D:$D)</f>
        <v>99.88</v>
      </c>
      <c r="AO2183" s="11">
        <f t="shared" si="117"/>
        <v>-1.2000000000000899E-3</v>
      </c>
      <c r="AP2183" s="13">
        <f>(AM2183-1)*L2183</f>
        <v>14750.000000000013</v>
      </c>
      <c r="AQ2183" s="8">
        <f>AO2183*L2183</f>
        <v>-354.00000000002649</v>
      </c>
      <c r="AR2183" s="1">
        <f t="shared" si="118"/>
        <v>15104.00000000004</v>
      </c>
      <c r="AS2183" s="8">
        <f>AQ2183+AR2183</f>
        <v>14750.000000000013</v>
      </c>
      <c r="AT2183" s="8">
        <f>AS2183-X2183</f>
        <v>14750.000000000013</v>
      </c>
      <c r="AU2183" s="11">
        <f>AT2183/L2183</f>
        <v>5.0000000000000044E-2</v>
      </c>
      <c r="AV2183">
        <f>(_xlfn.XLOOKUP(A2183,[2]loan_data!$A:$A,[2]loan_data!$Z:$Z)-100)%</f>
        <v>-1.2000000000000454E-3</v>
      </c>
      <c r="AW2183" t="str">
        <f>_xlfn.XLOOKUP(A2183,[2]loan_data!$A:$A,[2]loan_data!$AA:$AA)</f>
        <v>umbs_price</v>
      </c>
      <c r="AX2183" s="8">
        <f>AV2183*L2183</f>
        <v>-354.00000000001342</v>
      </c>
    </row>
    <row r="2184" spans="1:50" x14ac:dyDescent="0.2">
      <c r="A2184">
        <v>5032997</v>
      </c>
      <c r="B2184" t="s">
        <v>73</v>
      </c>
      <c r="C2184" t="s">
        <v>74</v>
      </c>
      <c r="D2184" t="b">
        <v>1</v>
      </c>
      <c r="E2184" t="s">
        <v>35</v>
      </c>
      <c r="F2184" t="s">
        <v>36</v>
      </c>
      <c r="G2184" t="s">
        <v>37</v>
      </c>
      <c r="H2184" t="s">
        <v>38</v>
      </c>
      <c r="I2184">
        <v>1</v>
      </c>
      <c r="J2184" t="b">
        <v>0</v>
      </c>
      <c r="K2184" t="b">
        <v>0</v>
      </c>
      <c r="L2184" s="1">
        <v>205000</v>
      </c>
      <c r="M2184" s="2">
        <v>44456</v>
      </c>
      <c r="N2184" s="2">
        <v>44501</v>
      </c>
      <c r="O2184" s="2">
        <v>55427</v>
      </c>
      <c r="P2184">
        <v>360</v>
      </c>
      <c r="Q2184" s="3">
        <v>861.04</v>
      </c>
      <c r="R2184">
        <v>2.99</v>
      </c>
      <c r="S2184" t="s">
        <v>922</v>
      </c>
      <c r="T2184" s="4">
        <v>257506</v>
      </c>
      <c r="U2184" s="7">
        <f>V2184+W2184</f>
        <v>5146.8000000000011</v>
      </c>
      <c r="V2184" s="7">
        <f t="shared" si="116"/>
        <v>3710.5000000000009</v>
      </c>
      <c r="W2184" s="7">
        <v>1436.2999999999997</v>
      </c>
      <c r="AA2184" t="b">
        <v>0</v>
      </c>
      <c r="AB2184">
        <v>0</v>
      </c>
      <c r="AC2184">
        <v>0</v>
      </c>
      <c r="AD2184" t="b">
        <v>0</v>
      </c>
      <c r="AE2184" t="s">
        <v>39</v>
      </c>
      <c r="AF2184" t="b">
        <v>0</v>
      </c>
      <c r="AG2184">
        <v>1</v>
      </c>
      <c r="AH2184">
        <v>78</v>
      </c>
      <c r="AI2184" s="6">
        <v>2340</v>
      </c>
      <c r="AJ2184">
        <v>701</v>
      </c>
      <c r="AK2184" t="s">
        <v>40</v>
      </c>
      <c r="AL2184" t="s">
        <v>41</v>
      </c>
      <c r="AM2184" s="9">
        <v>1.05</v>
      </c>
      <c r="AN2184">
        <f>_xlfn.XLOOKUP(S2184,[1]umbs_prices!$A:$A,[1]umbs_prices!$D:$D)</f>
        <v>103.19</v>
      </c>
      <c r="AO2184" s="11">
        <f t="shared" si="117"/>
        <v>3.1900000000000039E-2</v>
      </c>
      <c r="AP2184" s="13">
        <f>(AM2184-1)*L2184</f>
        <v>10250.000000000009</v>
      </c>
      <c r="AQ2184" s="8">
        <f>AO2184*L2184</f>
        <v>6539.5000000000082</v>
      </c>
      <c r="AR2184" s="1">
        <f t="shared" si="118"/>
        <v>3710.5000000000009</v>
      </c>
      <c r="AS2184" s="8">
        <f>AQ2184+AR2184</f>
        <v>10250.000000000009</v>
      </c>
      <c r="AT2184" s="8">
        <f>AS2184-X2184</f>
        <v>10250.000000000009</v>
      </c>
      <c r="AU2184" s="11">
        <f>AT2184/L2184</f>
        <v>5.0000000000000044E-2</v>
      </c>
      <c r="AV2184">
        <f>(_xlfn.XLOOKUP(A2184,[2]loan_data!$A:$A,[2]loan_data!$Z:$Z)-100)%</f>
        <v>3.1899999999999977E-2</v>
      </c>
      <c r="AW2184" t="str">
        <f>_xlfn.XLOOKUP(A2184,[2]loan_data!$A:$A,[2]loan_data!$AA:$AA)</f>
        <v>umbs_price</v>
      </c>
      <c r="AX2184" s="8">
        <f>AV2184*L2184</f>
        <v>6539.4999999999955</v>
      </c>
    </row>
    <row r="2185" spans="1:50" x14ac:dyDescent="0.2">
      <c r="A2185">
        <v>5032999</v>
      </c>
      <c r="B2185" t="s">
        <v>61</v>
      </c>
      <c r="C2185" t="s">
        <v>368</v>
      </c>
      <c r="D2185" t="b">
        <v>1</v>
      </c>
      <c r="E2185" t="s">
        <v>35</v>
      </c>
      <c r="F2185" t="s">
        <v>36</v>
      </c>
      <c r="G2185" t="s">
        <v>37</v>
      </c>
      <c r="H2185" t="s">
        <v>53</v>
      </c>
      <c r="I2185">
        <v>1</v>
      </c>
      <c r="J2185" t="b">
        <v>0</v>
      </c>
      <c r="K2185" t="b">
        <v>0</v>
      </c>
      <c r="L2185" s="1">
        <v>95000</v>
      </c>
      <c r="M2185" s="2">
        <v>44456</v>
      </c>
      <c r="N2185" s="2">
        <v>44501</v>
      </c>
      <c r="O2185" s="2">
        <v>55427</v>
      </c>
      <c r="P2185">
        <v>360</v>
      </c>
      <c r="Q2185" s="3">
        <v>399.02</v>
      </c>
      <c r="R2185">
        <v>2.99</v>
      </c>
      <c r="S2185" t="s">
        <v>922</v>
      </c>
      <c r="T2185" s="4">
        <v>126667</v>
      </c>
      <c r="U2185" s="7">
        <f>V2185+W2185</f>
        <v>3491.880000000001</v>
      </c>
      <c r="V2185" s="7">
        <f t="shared" si="116"/>
        <v>1719.5000000000009</v>
      </c>
      <c r="W2185" s="7">
        <v>1772.38</v>
      </c>
      <c r="AA2185" t="b">
        <v>0</v>
      </c>
      <c r="AB2185">
        <v>0</v>
      </c>
      <c r="AC2185">
        <v>0</v>
      </c>
      <c r="AD2185" t="b">
        <v>0</v>
      </c>
      <c r="AE2185" t="s">
        <v>39</v>
      </c>
      <c r="AF2185" t="b">
        <v>0</v>
      </c>
      <c r="AG2185">
        <v>1</v>
      </c>
      <c r="AH2185">
        <v>62</v>
      </c>
      <c r="AI2185" s="6">
        <v>2170</v>
      </c>
      <c r="AJ2185">
        <v>701</v>
      </c>
      <c r="AK2185" t="s">
        <v>40</v>
      </c>
      <c r="AL2185" t="s">
        <v>50</v>
      </c>
      <c r="AM2185" s="9">
        <v>1.05</v>
      </c>
      <c r="AN2185">
        <f>_xlfn.XLOOKUP(S2185,[1]umbs_prices!$A:$A,[1]umbs_prices!$D:$D)</f>
        <v>103.19</v>
      </c>
      <c r="AO2185" s="11">
        <f t="shared" si="117"/>
        <v>3.1900000000000039E-2</v>
      </c>
      <c r="AP2185" s="13">
        <f>(AM2185-1)*L2185</f>
        <v>4750.0000000000045</v>
      </c>
      <c r="AQ2185" s="8">
        <f>AO2185*L2185</f>
        <v>3030.5000000000036</v>
      </c>
      <c r="AR2185" s="1">
        <f t="shared" si="118"/>
        <v>1719.5000000000009</v>
      </c>
      <c r="AS2185" s="8">
        <f>AQ2185+AR2185</f>
        <v>4750.0000000000045</v>
      </c>
      <c r="AT2185" s="8">
        <f>AS2185-X2185</f>
        <v>4750.0000000000045</v>
      </c>
      <c r="AU2185" s="11">
        <f>AT2185/L2185</f>
        <v>5.0000000000000044E-2</v>
      </c>
      <c r="AV2185">
        <f>(_xlfn.XLOOKUP(A2185,[2]loan_data!$A:$A,[2]loan_data!$Z:$Z)-100)%</f>
        <v>3.1899999999999977E-2</v>
      </c>
      <c r="AW2185" t="str">
        <f>_xlfn.XLOOKUP(A2185,[2]loan_data!$A:$A,[2]loan_data!$AA:$AA)</f>
        <v>umbs_price</v>
      </c>
      <c r="AX2185" s="8">
        <f>AV2185*L2185</f>
        <v>3030.4999999999977</v>
      </c>
    </row>
    <row r="2186" spans="1:50" x14ac:dyDescent="0.2">
      <c r="A2186">
        <v>5033058</v>
      </c>
      <c r="B2186" t="s">
        <v>33</v>
      </c>
      <c r="C2186" t="s">
        <v>438</v>
      </c>
      <c r="D2186" t="b">
        <v>1</v>
      </c>
      <c r="E2186" t="s">
        <v>35</v>
      </c>
      <c r="F2186" t="s">
        <v>36</v>
      </c>
      <c r="G2186" t="s">
        <v>37</v>
      </c>
      <c r="H2186" t="s">
        <v>38</v>
      </c>
      <c r="I2186">
        <v>1</v>
      </c>
      <c r="J2186" t="b">
        <v>0</v>
      </c>
      <c r="K2186" t="b">
        <v>0</v>
      </c>
      <c r="L2186" s="1">
        <v>585000</v>
      </c>
      <c r="M2186" s="2">
        <v>44456</v>
      </c>
      <c r="N2186" s="2">
        <v>44501</v>
      </c>
      <c r="O2186" s="2">
        <v>55427</v>
      </c>
      <c r="P2186">
        <v>360</v>
      </c>
      <c r="Q2186" s="3">
        <v>2421.3200000000002</v>
      </c>
      <c r="R2186">
        <v>2.875</v>
      </c>
      <c r="S2186" t="s">
        <v>924</v>
      </c>
      <c r="T2186" s="4">
        <v>1005674</v>
      </c>
      <c r="U2186" s="7">
        <f>V2186+W2186</f>
        <v>6434.9999999999854</v>
      </c>
      <c r="V2186" s="7">
        <f t="shared" si="116"/>
        <v>4855.4999999999854</v>
      </c>
      <c r="W2186" s="7">
        <v>1579.5</v>
      </c>
      <c r="AA2186" t="b">
        <v>0</v>
      </c>
      <c r="AB2186">
        <v>0</v>
      </c>
      <c r="AC2186">
        <v>0</v>
      </c>
      <c r="AD2186" t="b">
        <v>0</v>
      </c>
      <c r="AE2186" t="s">
        <v>39</v>
      </c>
      <c r="AF2186" t="b">
        <v>0</v>
      </c>
      <c r="AG2186">
        <v>1</v>
      </c>
      <c r="AH2186">
        <v>259</v>
      </c>
      <c r="AI2186" s="6">
        <v>4965</v>
      </c>
      <c r="AJ2186">
        <v>701</v>
      </c>
      <c r="AK2186" t="s">
        <v>58</v>
      </c>
      <c r="AL2186" t="s">
        <v>50</v>
      </c>
      <c r="AM2186" s="9">
        <v>1.05</v>
      </c>
      <c r="AN2186">
        <f>_xlfn.XLOOKUP(S2186,[1]umbs_prices!$A:$A,[1]umbs_prices!$D:$D)</f>
        <v>104.17</v>
      </c>
      <c r="AO2186" s="11">
        <f t="shared" si="117"/>
        <v>4.170000000000007E-2</v>
      </c>
      <c r="AP2186" s="13">
        <f>(AM2186-1)*L2186</f>
        <v>29250.000000000025</v>
      </c>
      <c r="AQ2186" s="8">
        <f>AO2186*L2186</f>
        <v>24394.50000000004</v>
      </c>
      <c r="AR2186" s="1">
        <f t="shared" si="118"/>
        <v>4855.4999999999854</v>
      </c>
      <c r="AS2186" s="8">
        <f>AQ2186+AR2186</f>
        <v>29250.000000000025</v>
      </c>
      <c r="AT2186" s="8">
        <f>AS2186-X2186</f>
        <v>29250.000000000025</v>
      </c>
      <c r="AU2186" s="11">
        <f>AT2186/L2186</f>
        <v>5.0000000000000044E-2</v>
      </c>
      <c r="AV2186">
        <f>(_xlfn.XLOOKUP(A2186,[2]loan_data!$A:$A,[2]loan_data!$Z:$Z)-100)%</f>
        <v>4.1700000000000015E-2</v>
      </c>
      <c r="AW2186" t="str">
        <f>_xlfn.XLOOKUP(A2186,[2]loan_data!$A:$A,[2]loan_data!$AA:$AA)</f>
        <v>umbs_price</v>
      </c>
      <c r="AX2186" s="8">
        <f>AV2186*L2186</f>
        <v>24394.500000000007</v>
      </c>
    </row>
    <row r="2187" spans="1:50" x14ac:dyDescent="0.2">
      <c r="A2187">
        <v>5033084</v>
      </c>
      <c r="B2187" t="s">
        <v>33</v>
      </c>
      <c r="C2187" t="s">
        <v>220</v>
      </c>
      <c r="D2187" t="b">
        <v>1</v>
      </c>
      <c r="E2187" t="s">
        <v>35</v>
      </c>
      <c r="F2187" t="s">
        <v>36</v>
      </c>
      <c r="G2187" t="s">
        <v>37</v>
      </c>
      <c r="H2187" t="s">
        <v>38</v>
      </c>
      <c r="I2187">
        <v>1</v>
      </c>
      <c r="J2187" t="b">
        <v>0</v>
      </c>
      <c r="K2187" t="b">
        <v>0</v>
      </c>
      <c r="L2187" s="1">
        <v>505000</v>
      </c>
      <c r="M2187" s="2">
        <v>44456</v>
      </c>
      <c r="N2187" s="2">
        <v>44501</v>
      </c>
      <c r="O2187" s="2">
        <v>49949</v>
      </c>
      <c r="P2187">
        <v>180</v>
      </c>
      <c r="Q2187" s="3">
        <v>3242.0200000000004</v>
      </c>
      <c r="R2187">
        <v>1.99</v>
      </c>
      <c r="S2187" t="s">
        <v>925</v>
      </c>
      <c r="T2187" s="4">
        <v>840966</v>
      </c>
      <c r="U2187" s="7">
        <f>V2187+W2187</f>
        <v>39457.000000000007</v>
      </c>
      <c r="V2187" s="7">
        <f t="shared" si="116"/>
        <v>38127.500000000007</v>
      </c>
      <c r="W2187" s="7">
        <v>1329.5</v>
      </c>
      <c r="AA2187" t="b">
        <v>0</v>
      </c>
      <c r="AB2187">
        <v>0</v>
      </c>
      <c r="AC2187">
        <v>0</v>
      </c>
      <c r="AD2187" t="b">
        <v>0</v>
      </c>
      <c r="AE2187" t="s">
        <v>39</v>
      </c>
      <c r="AF2187" t="b">
        <v>0</v>
      </c>
      <c r="AG2187">
        <v>1</v>
      </c>
      <c r="AH2187">
        <v>185</v>
      </c>
      <c r="AI2187" s="6">
        <v>4625</v>
      </c>
      <c r="AJ2187">
        <v>701</v>
      </c>
      <c r="AK2187" t="s">
        <v>43</v>
      </c>
      <c r="AL2187" t="s">
        <v>41</v>
      </c>
      <c r="AM2187" s="9">
        <v>1.05</v>
      </c>
      <c r="AN2187">
        <f>_xlfn.XLOOKUP(S2187,[1]umbs_prices!$A:$A,[1]umbs_prices!$D:$D)</f>
        <v>97.45</v>
      </c>
      <c r="AO2187" s="11">
        <f t="shared" si="117"/>
        <v>-2.5499999999999967E-2</v>
      </c>
      <c r="AP2187" s="13">
        <f>(AM2187-1)*L2187</f>
        <v>25250.000000000022</v>
      </c>
      <c r="AQ2187" s="8">
        <f>AO2187*L2187</f>
        <v>-12877.499999999984</v>
      </c>
      <c r="AR2187" s="1">
        <f t="shared" si="118"/>
        <v>38127.500000000007</v>
      </c>
      <c r="AS2187" s="8">
        <f>AQ2187+AR2187</f>
        <v>25250.000000000022</v>
      </c>
      <c r="AT2187" s="8">
        <f>AS2187-X2187</f>
        <v>25250.000000000022</v>
      </c>
      <c r="AU2187" s="11">
        <f>AT2187/L2187</f>
        <v>5.0000000000000044E-2</v>
      </c>
      <c r="AV2187">
        <f>(_xlfn.XLOOKUP(A2187,[2]loan_data!$A:$A,[2]loan_data!$Z:$Z)-100)%</f>
        <v>-2.5499999999999971E-2</v>
      </c>
      <c r="AW2187" t="str">
        <f>_xlfn.XLOOKUP(A2187,[2]loan_data!$A:$A,[2]loan_data!$AA:$AA)</f>
        <v>umbs_price</v>
      </c>
      <c r="AX2187" s="8">
        <f>AV2187*L2187</f>
        <v>-12877.499999999985</v>
      </c>
    </row>
    <row r="2188" spans="1:50" x14ac:dyDescent="0.2">
      <c r="A2188">
        <v>5033159</v>
      </c>
      <c r="B2188" t="s">
        <v>73</v>
      </c>
      <c r="C2188" t="s">
        <v>77</v>
      </c>
      <c r="D2188" t="b">
        <v>1</v>
      </c>
      <c r="E2188" t="s">
        <v>35</v>
      </c>
      <c r="F2188" t="s">
        <v>36</v>
      </c>
      <c r="G2188" t="s">
        <v>37</v>
      </c>
      <c r="H2188" t="s">
        <v>38</v>
      </c>
      <c r="I2188">
        <v>1</v>
      </c>
      <c r="J2188" t="b">
        <v>0</v>
      </c>
      <c r="K2188" t="b">
        <v>0</v>
      </c>
      <c r="L2188" s="1">
        <v>115000</v>
      </c>
      <c r="M2188" s="2">
        <v>44440</v>
      </c>
      <c r="N2188" s="2">
        <v>44470</v>
      </c>
      <c r="O2188" s="2">
        <v>51745</v>
      </c>
      <c r="P2188">
        <v>240</v>
      </c>
      <c r="Q2188" s="3">
        <v>635.63</v>
      </c>
      <c r="R2188">
        <v>2.99</v>
      </c>
      <c r="S2188" t="s">
        <v>922</v>
      </c>
      <c r="T2188" s="4">
        <v>340439</v>
      </c>
      <c r="U2188" s="7">
        <f>V2188+W2188</f>
        <v>4238.5000000000009</v>
      </c>
      <c r="V2188" s="7">
        <f t="shared" si="116"/>
        <v>2081.5000000000009</v>
      </c>
      <c r="W2188" s="7">
        <v>2157</v>
      </c>
      <c r="AA2188" t="b">
        <v>0</v>
      </c>
      <c r="AB2188">
        <v>0</v>
      </c>
      <c r="AC2188">
        <v>0</v>
      </c>
      <c r="AD2188" t="b">
        <v>0</v>
      </c>
      <c r="AE2188" t="s">
        <v>39</v>
      </c>
      <c r="AF2188" t="b">
        <v>0</v>
      </c>
      <c r="AG2188">
        <v>1</v>
      </c>
      <c r="AH2188">
        <v>81</v>
      </c>
      <c r="AI2188" s="6">
        <v>2093</v>
      </c>
      <c r="AJ2188">
        <v>702</v>
      </c>
      <c r="AK2188" t="s">
        <v>43</v>
      </c>
      <c r="AL2188" t="s">
        <v>50</v>
      </c>
      <c r="AM2188" s="9">
        <v>1.05</v>
      </c>
      <c r="AN2188">
        <f>_xlfn.XLOOKUP(S2188,[1]umbs_prices!$A:$A,[1]umbs_prices!$D:$D)</f>
        <v>103.19</v>
      </c>
      <c r="AO2188" s="11">
        <f t="shared" si="117"/>
        <v>3.1900000000000039E-2</v>
      </c>
      <c r="AP2188" s="13">
        <f>(AM2188-1)*L2188</f>
        <v>5750.0000000000055</v>
      </c>
      <c r="AQ2188" s="8">
        <f>AO2188*L2188</f>
        <v>3668.5000000000045</v>
      </c>
      <c r="AR2188" s="1">
        <f t="shared" si="118"/>
        <v>2081.5000000000009</v>
      </c>
      <c r="AS2188" s="8">
        <f>AQ2188+AR2188</f>
        <v>5750.0000000000055</v>
      </c>
      <c r="AT2188" s="8">
        <f>AS2188-X2188</f>
        <v>5750.0000000000055</v>
      </c>
      <c r="AU2188" s="11">
        <f>AT2188/L2188</f>
        <v>5.0000000000000044E-2</v>
      </c>
      <c r="AV2188">
        <f>(_xlfn.XLOOKUP(A2188,[2]loan_data!$A:$A,[2]loan_data!$Z:$Z)-100)%</f>
        <v>3.1899999999999977E-2</v>
      </c>
      <c r="AW2188" t="str">
        <f>_xlfn.XLOOKUP(A2188,[2]loan_data!$A:$A,[2]loan_data!$AA:$AA)</f>
        <v>umbs_price</v>
      </c>
      <c r="AX2188" s="8">
        <f>AV2188*L2188</f>
        <v>3668.4999999999973</v>
      </c>
    </row>
    <row r="2189" spans="1:50" x14ac:dyDescent="0.2">
      <c r="A2189">
        <v>5033165</v>
      </c>
      <c r="B2189" t="s">
        <v>46</v>
      </c>
      <c r="C2189" t="s">
        <v>185</v>
      </c>
      <c r="D2189" t="b">
        <v>1</v>
      </c>
      <c r="E2189" t="s">
        <v>35</v>
      </c>
      <c r="F2189" t="s">
        <v>36</v>
      </c>
      <c r="G2189" t="s">
        <v>37</v>
      </c>
      <c r="H2189" t="s">
        <v>38</v>
      </c>
      <c r="I2189">
        <v>1</v>
      </c>
      <c r="J2189" t="b">
        <v>0</v>
      </c>
      <c r="K2189" t="b">
        <v>0</v>
      </c>
      <c r="L2189" s="1">
        <v>205000</v>
      </c>
      <c r="M2189" s="2">
        <v>44434</v>
      </c>
      <c r="N2189" s="2">
        <v>44470</v>
      </c>
      <c r="O2189" s="2">
        <v>55397</v>
      </c>
      <c r="P2189">
        <v>360</v>
      </c>
      <c r="Q2189" s="3">
        <v>834.99</v>
      </c>
      <c r="R2189">
        <v>2.75</v>
      </c>
      <c r="S2189" t="s">
        <v>922</v>
      </c>
      <c r="T2189" s="4">
        <v>359713</v>
      </c>
      <c r="U2189" s="7">
        <f>V2189+W2189</f>
        <v>4848.420000000001</v>
      </c>
      <c r="V2189" s="7">
        <f t="shared" si="116"/>
        <v>3710.5000000000009</v>
      </c>
      <c r="W2189" s="7">
        <v>1137.92</v>
      </c>
      <c r="AA2189" t="b">
        <v>0</v>
      </c>
      <c r="AB2189">
        <v>0</v>
      </c>
      <c r="AC2189">
        <v>0</v>
      </c>
      <c r="AD2189" t="b">
        <v>0</v>
      </c>
      <c r="AE2189" t="s">
        <v>39</v>
      </c>
      <c r="AF2189" t="b">
        <v>0</v>
      </c>
      <c r="AG2189">
        <v>1</v>
      </c>
      <c r="AH2189">
        <v>135</v>
      </c>
      <c r="AI2189" s="6">
        <v>1350</v>
      </c>
      <c r="AJ2189">
        <v>702</v>
      </c>
      <c r="AK2189" t="s">
        <v>40</v>
      </c>
      <c r="AL2189" t="s">
        <v>50</v>
      </c>
      <c r="AM2189" s="9">
        <v>1.05</v>
      </c>
      <c r="AN2189">
        <f>_xlfn.XLOOKUP(S2189,[1]umbs_prices!$A:$A,[1]umbs_prices!$D:$D)</f>
        <v>103.19</v>
      </c>
      <c r="AO2189" s="11">
        <f t="shared" si="117"/>
        <v>3.1900000000000039E-2</v>
      </c>
      <c r="AP2189" s="13">
        <f>(AM2189-1)*L2189</f>
        <v>10250.000000000009</v>
      </c>
      <c r="AQ2189" s="8">
        <f>AO2189*L2189</f>
        <v>6539.5000000000082</v>
      </c>
      <c r="AR2189" s="1">
        <f t="shared" si="118"/>
        <v>3710.5000000000009</v>
      </c>
      <c r="AS2189" s="8">
        <f>AQ2189+AR2189</f>
        <v>10250.000000000009</v>
      </c>
      <c r="AT2189" s="8">
        <f>AS2189-X2189</f>
        <v>10250.000000000009</v>
      </c>
      <c r="AU2189" s="11">
        <f>AT2189/L2189</f>
        <v>5.0000000000000044E-2</v>
      </c>
      <c r="AV2189">
        <f>(_xlfn.XLOOKUP(A2189,[2]loan_data!$A:$A,[2]loan_data!$Z:$Z)-100)%</f>
        <v>3.1899999999999977E-2</v>
      </c>
      <c r="AW2189" t="str">
        <f>_xlfn.XLOOKUP(A2189,[2]loan_data!$A:$A,[2]loan_data!$AA:$AA)</f>
        <v>umbs_price</v>
      </c>
      <c r="AX2189" s="8">
        <f>AV2189*L2189</f>
        <v>6539.4999999999955</v>
      </c>
    </row>
    <row r="2190" spans="1:50" x14ac:dyDescent="0.2">
      <c r="A2190">
        <v>5033179</v>
      </c>
      <c r="B2190" t="s">
        <v>61</v>
      </c>
      <c r="C2190" t="s">
        <v>469</v>
      </c>
      <c r="D2190" t="b">
        <v>1</v>
      </c>
      <c r="E2190" t="s">
        <v>35</v>
      </c>
      <c r="F2190" t="s">
        <v>36</v>
      </c>
      <c r="G2190" t="s">
        <v>37</v>
      </c>
      <c r="H2190" t="s">
        <v>53</v>
      </c>
      <c r="I2190">
        <v>1</v>
      </c>
      <c r="J2190" t="b">
        <v>0</v>
      </c>
      <c r="K2190" t="b">
        <v>0</v>
      </c>
      <c r="L2190" s="1">
        <v>395000</v>
      </c>
      <c r="M2190" s="2">
        <v>44428</v>
      </c>
      <c r="N2190" s="2">
        <v>44470</v>
      </c>
      <c r="O2190" s="2">
        <v>49919</v>
      </c>
      <c r="P2190">
        <v>180</v>
      </c>
      <c r="Q2190" s="3">
        <v>2605.4900000000002</v>
      </c>
      <c r="R2190">
        <v>2.375</v>
      </c>
      <c r="S2190" t="s">
        <v>921</v>
      </c>
      <c r="T2190" s="4">
        <v>2418861</v>
      </c>
      <c r="U2190" s="7">
        <f>V2190+W2190</f>
        <v>23043.820000000054</v>
      </c>
      <c r="V2190" s="7">
        <f t="shared" si="116"/>
        <v>20224.000000000055</v>
      </c>
      <c r="W2190" s="7">
        <v>2819.8199999999997</v>
      </c>
      <c r="AA2190" t="b">
        <v>0</v>
      </c>
      <c r="AB2190">
        <v>0</v>
      </c>
      <c r="AC2190">
        <v>0</v>
      </c>
      <c r="AD2190" t="b">
        <v>0</v>
      </c>
      <c r="AE2190" t="s">
        <v>39</v>
      </c>
      <c r="AF2190" t="b">
        <v>0</v>
      </c>
      <c r="AG2190">
        <v>1</v>
      </c>
      <c r="AH2190">
        <v>200</v>
      </c>
      <c r="AI2190" s="6">
        <v>4500</v>
      </c>
      <c r="AJ2190">
        <v>702</v>
      </c>
      <c r="AK2190" t="s">
        <v>43</v>
      </c>
      <c r="AL2190" t="s">
        <v>50</v>
      </c>
      <c r="AM2190" s="9">
        <v>1.05</v>
      </c>
      <c r="AN2190">
        <f>_xlfn.XLOOKUP(S2190,[1]umbs_prices!$A:$A,[1]umbs_prices!$D:$D)</f>
        <v>99.88</v>
      </c>
      <c r="AO2190" s="11">
        <f t="shared" si="117"/>
        <v>-1.2000000000000899E-3</v>
      </c>
      <c r="AP2190" s="13">
        <f>(AM2190-1)*L2190</f>
        <v>19750.000000000018</v>
      </c>
      <c r="AQ2190" s="8">
        <f>AO2190*L2190</f>
        <v>-474.00000000003553</v>
      </c>
      <c r="AR2190" s="1">
        <f t="shared" si="118"/>
        <v>20224.000000000055</v>
      </c>
      <c r="AS2190" s="8">
        <f>AQ2190+AR2190</f>
        <v>19750.000000000018</v>
      </c>
      <c r="AT2190" s="8">
        <f>AS2190-X2190</f>
        <v>19750.000000000018</v>
      </c>
      <c r="AU2190" s="11">
        <f>AT2190/L2190</f>
        <v>5.0000000000000044E-2</v>
      </c>
      <c r="AV2190">
        <f>(_xlfn.XLOOKUP(A2190,[2]loan_data!$A:$A,[2]loan_data!$Z:$Z)-100)%</f>
        <v>-1.2000000000000454E-3</v>
      </c>
      <c r="AW2190" t="str">
        <f>_xlfn.XLOOKUP(A2190,[2]loan_data!$A:$A,[2]loan_data!$AA:$AA)</f>
        <v>umbs_price</v>
      </c>
      <c r="AX2190" s="8">
        <f>AV2190*L2190</f>
        <v>-474.00000000001796</v>
      </c>
    </row>
    <row r="2191" spans="1:50" x14ac:dyDescent="0.2">
      <c r="A2191">
        <v>5033259</v>
      </c>
      <c r="B2191" t="s">
        <v>68</v>
      </c>
      <c r="C2191" t="s">
        <v>117</v>
      </c>
      <c r="D2191" t="b">
        <v>1</v>
      </c>
      <c r="E2191" t="s">
        <v>35</v>
      </c>
      <c r="F2191" t="s">
        <v>36</v>
      </c>
      <c r="G2191" t="s">
        <v>37</v>
      </c>
      <c r="H2191" t="s">
        <v>38</v>
      </c>
      <c r="I2191">
        <v>1</v>
      </c>
      <c r="J2191" t="b">
        <v>0</v>
      </c>
      <c r="K2191" t="b">
        <v>0</v>
      </c>
      <c r="L2191" s="1">
        <v>145000</v>
      </c>
      <c r="M2191" s="2">
        <v>44431</v>
      </c>
      <c r="N2191" s="2">
        <v>44470</v>
      </c>
      <c r="O2191" s="2">
        <v>54302</v>
      </c>
      <c r="P2191">
        <v>324</v>
      </c>
      <c r="Q2191" s="3">
        <v>680.66</v>
      </c>
      <c r="R2191">
        <v>3.375</v>
      </c>
      <c r="S2191" t="s">
        <v>920</v>
      </c>
      <c r="T2191" s="4">
        <v>182116</v>
      </c>
      <c r="U2191" s="7">
        <f>V2191+W2191</f>
        <v>1755.0000000000018</v>
      </c>
      <c r="V2191" s="7">
        <f t="shared" si="116"/>
        <v>565.50000000000182</v>
      </c>
      <c r="W2191" s="7">
        <v>1189.5</v>
      </c>
      <c r="AA2191" t="b">
        <v>0</v>
      </c>
      <c r="AB2191">
        <v>0</v>
      </c>
      <c r="AC2191">
        <v>0</v>
      </c>
      <c r="AD2191" t="b">
        <v>0</v>
      </c>
      <c r="AE2191" t="s">
        <v>39</v>
      </c>
      <c r="AF2191" t="b">
        <v>0</v>
      </c>
      <c r="AG2191">
        <v>1</v>
      </c>
      <c r="AH2191">
        <v>55</v>
      </c>
      <c r="AI2191" s="6">
        <v>2017</v>
      </c>
      <c r="AJ2191">
        <v>702</v>
      </c>
      <c r="AK2191" t="s">
        <v>58</v>
      </c>
      <c r="AL2191" t="s">
        <v>41</v>
      </c>
      <c r="AM2191" s="9">
        <v>1.05</v>
      </c>
      <c r="AN2191">
        <f>_xlfn.XLOOKUP(S2191,[1]umbs_prices!$A:$A,[1]umbs_prices!$D:$D)</f>
        <v>104.61</v>
      </c>
      <c r="AO2191" s="11">
        <f t="shared" si="117"/>
        <v>4.610000000000003E-2</v>
      </c>
      <c r="AP2191" s="13">
        <f>(AM2191-1)*L2191</f>
        <v>7250.0000000000064</v>
      </c>
      <c r="AQ2191" s="8">
        <f>AO2191*L2191</f>
        <v>6684.5000000000045</v>
      </c>
      <c r="AR2191" s="1">
        <f t="shared" si="118"/>
        <v>565.50000000000182</v>
      </c>
      <c r="AS2191" s="8">
        <f>AQ2191+AR2191</f>
        <v>7250.0000000000064</v>
      </c>
      <c r="AT2191" s="8">
        <f>AS2191-X2191</f>
        <v>7250.0000000000064</v>
      </c>
      <c r="AU2191" s="11">
        <f>AT2191/L2191</f>
        <v>5.0000000000000044E-2</v>
      </c>
      <c r="AV2191">
        <f>(_xlfn.XLOOKUP(A2191,[2]loan_data!$A:$A,[2]loan_data!$Z:$Z)-100)%</f>
        <v>4.6099999999999995E-2</v>
      </c>
      <c r="AW2191" t="str">
        <f>_xlfn.XLOOKUP(A2191,[2]loan_data!$A:$A,[2]loan_data!$AA:$AA)</f>
        <v>umbs_price</v>
      </c>
      <c r="AX2191" s="8">
        <f>AV2191*L2191</f>
        <v>6684.4999999999991</v>
      </c>
    </row>
    <row r="2192" spans="1:50" x14ac:dyDescent="0.2">
      <c r="A2192">
        <v>5033382</v>
      </c>
      <c r="B2192" t="s">
        <v>90</v>
      </c>
      <c r="C2192" t="s">
        <v>637</v>
      </c>
      <c r="D2192" t="b">
        <v>1</v>
      </c>
      <c r="E2192" t="s">
        <v>35</v>
      </c>
      <c r="F2192" t="s">
        <v>36</v>
      </c>
      <c r="G2192" t="s">
        <v>37</v>
      </c>
      <c r="H2192" t="s">
        <v>53</v>
      </c>
      <c r="I2192">
        <v>1</v>
      </c>
      <c r="J2192" t="b">
        <v>0</v>
      </c>
      <c r="K2192" t="b">
        <v>0</v>
      </c>
      <c r="L2192" s="1">
        <v>335000</v>
      </c>
      <c r="M2192" s="2">
        <v>44436</v>
      </c>
      <c r="N2192" s="2">
        <v>44470</v>
      </c>
      <c r="O2192" s="2">
        <v>51745</v>
      </c>
      <c r="P2192">
        <v>240</v>
      </c>
      <c r="Q2192" s="3">
        <v>1812.11</v>
      </c>
      <c r="R2192">
        <v>2.75</v>
      </c>
      <c r="S2192" t="s">
        <v>922</v>
      </c>
      <c r="T2192" s="4">
        <v>558334</v>
      </c>
      <c r="U2192" s="7">
        <f>V2192+W2192</f>
        <v>7794.550000000002</v>
      </c>
      <c r="V2192" s="7">
        <f t="shared" si="116"/>
        <v>6063.5000000000018</v>
      </c>
      <c r="W2192" s="7">
        <v>1731.0500000000002</v>
      </c>
      <c r="AA2192" t="b">
        <v>0</v>
      </c>
      <c r="AB2192">
        <v>0</v>
      </c>
      <c r="AC2192">
        <v>0</v>
      </c>
      <c r="AD2192" t="b">
        <v>0</v>
      </c>
      <c r="AE2192" t="s">
        <v>39</v>
      </c>
      <c r="AF2192" t="b">
        <v>0</v>
      </c>
      <c r="AG2192">
        <v>1</v>
      </c>
      <c r="AH2192">
        <v>110</v>
      </c>
      <c r="AI2192" s="6">
        <v>1834</v>
      </c>
      <c r="AJ2192">
        <v>702</v>
      </c>
      <c r="AK2192" t="s">
        <v>58</v>
      </c>
      <c r="AL2192" t="s">
        <v>41</v>
      </c>
      <c r="AM2192" s="9">
        <v>1.05</v>
      </c>
      <c r="AN2192">
        <f>_xlfn.XLOOKUP(S2192,[1]umbs_prices!$A:$A,[1]umbs_prices!$D:$D)</f>
        <v>103.19</v>
      </c>
      <c r="AO2192" s="11">
        <f t="shared" si="117"/>
        <v>3.1900000000000039E-2</v>
      </c>
      <c r="AP2192" s="13">
        <f>(AM2192-1)*L2192</f>
        <v>16750.000000000015</v>
      </c>
      <c r="AQ2192" s="8">
        <f>AO2192*L2192</f>
        <v>10686.500000000013</v>
      </c>
      <c r="AR2192" s="1">
        <f t="shared" si="118"/>
        <v>6063.5000000000018</v>
      </c>
      <c r="AS2192" s="8">
        <f>AQ2192+AR2192</f>
        <v>16750.000000000015</v>
      </c>
      <c r="AT2192" s="8">
        <f>AS2192-X2192</f>
        <v>16750.000000000015</v>
      </c>
      <c r="AU2192" s="11">
        <f>AT2192/L2192</f>
        <v>5.0000000000000044E-2</v>
      </c>
      <c r="AV2192">
        <f>(_xlfn.XLOOKUP(A2192,[2]loan_data!$A:$A,[2]loan_data!$Z:$Z)-100)%</f>
        <v>3.1899999999999977E-2</v>
      </c>
      <c r="AW2192" t="str">
        <f>_xlfn.XLOOKUP(A2192,[2]loan_data!$A:$A,[2]loan_data!$AA:$AA)</f>
        <v>umbs_price</v>
      </c>
      <c r="AX2192" s="8">
        <f>AV2192*L2192</f>
        <v>10686.499999999993</v>
      </c>
    </row>
    <row r="2193" spans="1:52" x14ac:dyDescent="0.2">
      <c r="A2193">
        <v>5033415</v>
      </c>
      <c r="B2193" t="s">
        <v>84</v>
      </c>
      <c r="C2193" t="s">
        <v>100</v>
      </c>
      <c r="D2193" t="b">
        <v>1</v>
      </c>
      <c r="E2193" t="s">
        <v>35</v>
      </c>
      <c r="F2193" t="s">
        <v>36</v>
      </c>
      <c r="G2193" t="s">
        <v>37</v>
      </c>
      <c r="H2193" t="s">
        <v>38</v>
      </c>
      <c r="I2193">
        <v>1</v>
      </c>
      <c r="J2193" t="b">
        <v>0</v>
      </c>
      <c r="K2193" t="b">
        <v>0</v>
      </c>
      <c r="L2193" s="1">
        <v>585000</v>
      </c>
      <c r="M2193" s="2">
        <v>44439</v>
      </c>
      <c r="N2193" s="2">
        <v>44470</v>
      </c>
      <c r="O2193" s="2">
        <v>51745</v>
      </c>
      <c r="P2193">
        <v>240</v>
      </c>
      <c r="Q2193" s="3">
        <v>3164.4300000000003</v>
      </c>
      <c r="R2193">
        <v>2.75</v>
      </c>
      <c r="S2193" t="s">
        <v>922</v>
      </c>
      <c r="T2193" s="4">
        <v>991526</v>
      </c>
      <c r="U2193" s="7">
        <f>V2193+W2193</f>
        <v>14265.000000000004</v>
      </c>
      <c r="V2193" s="7">
        <f t="shared" si="116"/>
        <v>10588.500000000004</v>
      </c>
      <c r="W2193" s="7">
        <v>3676.5</v>
      </c>
      <c r="AA2193" t="b">
        <v>0</v>
      </c>
      <c r="AB2193">
        <v>0</v>
      </c>
      <c r="AC2193">
        <v>0</v>
      </c>
      <c r="AD2193" t="b">
        <v>0</v>
      </c>
      <c r="AE2193" t="s">
        <v>39</v>
      </c>
      <c r="AF2193" t="b">
        <v>0</v>
      </c>
      <c r="AG2193">
        <v>1</v>
      </c>
      <c r="AH2193">
        <v>250</v>
      </c>
      <c r="AI2193" s="6">
        <v>10209</v>
      </c>
      <c r="AJ2193">
        <v>702</v>
      </c>
      <c r="AK2193" t="s">
        <v>58</v>
      </c>
      <c r="AL2193" t="s">
        <v>50</v>
      </c>
      <c r="AM2193" s="9">
        <v>1.05</v>
      </c>
      <c r="AN2193">
        <f>_xlfn.XLOOKUP(S2193,[1]umbs_prices!$A:$A,[1]umbs_prices!$D:$D)</f>
        <v>103.19</v>
      </c>
      <c r="AO2193" s="11">
        <f t="shared" si="117"/>
        <v>3.1900000000000039E-2</v>
      </c>
      <c r="AP2193" s="13">
        <f>(AM2193-1)*L2193</f>
        <v>29250.000000000025</v>
      </c>
      <c r="AQ2193" s="8">
        <f>AO2193*L2193</f>
        <v>18661.500000000022</v>
      </c>
      <c r="AR2193" s="1">
        <f t="shared" si="118"/>
        <v>10588.500000000004</v>
      </c>
      <c r="AS2193" s="8">
        <f>AQ2193+AR2193</f>
        <v>29250.000000000025</v>
      </c>
      <c r="AT2193" s="8">
        <f>AS2193-X2193</f>
        <v>29250.000000000025</v>
      </c>
      <c r="AU2193" s="11">
        <f>AT2193/L2193</f>
        <v>5.0000000000000044E-2</v>
      </c>
      <c r="AV2193">
        <f>(_xlfn.XLOOKUP(A2193,[2]loan_data!$A:$A,[2]loan_data!$Z:$Z)-100)%</f>
        <v>3.1899999999999977E-2</v>
      </c>
      <c r="AW2193" t="str">
        <f>_xlfn.XLOOKUP(A2193,[2]loan_data!$A:$A,[2]loan_data!$AA:$AA)</f>
        <v>umbs_price</v>
      </c>
      <c r="AX2193" s="8">
        <f>AV2193*L2193</f>
        <v>18661.499999999985</v>
      </c>
    </row>
    <row r="2194" spans="1:52" x14ac:dyDescent="0.2">
      <c r="A2194">
        <v>5033557</v>
      </c>
      <c r="B2194" t="s">
        <v>103</v>
      </c>
      <c r="C2194" t="s">
        <v>113</v>
      </c>
      <c r="D2194" t="b">
        <v>1</v>
      </c>
      <c r="E2194" t="s">
        <v>35</v>
      </c>
      <c r="F2194" t="s">
        <v>36</v>
      </c>
      <c r="G2194" t="s">
        <v>37</v>
      </c>
      <c r="H2194" t="s">
        <v>60</v>
      </c>
      <c r="I2194">
        <v>1</v>
      </c>
      <c r="J2194" t="b">
        <v>0</v>
      </c>
      <c r="K2194" t="b">
        <v>0</v>
      </c>
      <c r="L2194" s="1">
        <v>305000</v>
      </c>
      <c r="M2194" s="2">
        <v>44440</v>
      </c>
      <c r="N2194" s="2">
        <v>44470</v>
      </c>
      <c r="O2194" s="2">
        <v>55397</v>
      </c>
      <c r="P2194">
        <v>360</v>
      </c>
      <c r="Q2194" s="3">
        <v>1262.4000000000001</v>
      </c>
      <c r="R2194">
        <v>2.875</v>
      </c>
      <c r="S2194" t="s">
        <v>922</v>
      </c>
      <c r="T2194" s="4">
        <v>314433</v>
      </c>
      <c r="U2194" s="7">
        <f>V2194+W2194</f>
        <v>7601.45</v>
      </c>
      <c r="V2194" s="7">
        <f t="shared" si="116"/>
        <v>5520.5</v>
      </c>
      <c r="W2194" s="7">
        <v>2080.9499999999998</v>
      </c>
      <c r="AA2194" t="b">
        <v>0</v>
      </c>
      <c r="AB2194">
        <v>0</v>
      </c>
      <c r="AC2194">
        <v>0</v>
      </c>
      <c r="AD2194" t="b">
        <v>0</v>
      </c>
      <c r="AE2194" t="s">
        <v>39</v>
      </c>
      <c r="AF2194" t="b">
        <v>0</v>
      </c>
      <c r="AG2194">
        <v>1</v>
      </c>
      <c r="AH2194">
        <v>77</v>
      </c>
      <c r="AI2194" s="6">
        <v>2567</v>
      </c>
      <c r="AJ2194">
        <v>702</v>
      </c>
      <c r="AK2194" t="s">
        <v>43</v>
      </c>
      <c r="AL2194" t="s">
        <v>50</v>
      </c>
      <c r="AM2194" s="9">
        <v>1.05</v>
      </c>
      <c r="AN2194">
        <f>_xlfn.XLOOKUP(S2194,[1]umbs_prices!$A:$A,[1]umbs_prices!$D:$D)</f>
        <v>103.19</v>
      </c>
      <c r="AO2194" s="11">
        <f t="shared" si="117"/>
        <v>3.1900000000000039E-2</v>
      </c>
      <c r="AP2194" s="13">
        <f>(AM2194-1)*L2194</f>
        <v>15250.000000000013</v>
      </c>
      <c r="AQ2194" s="8">
        <f>AO2194*L2194</f>
        <v>9729.5000000000127</v>
      </c>
      <c r="AR2194" s="1">
        <f t="shared" si="118"/>
        <v>5520.5</v>
      </c>
      <c r="AS2194" s="8">
        <f>AQ2194+AR2194</f>
        <v>15250.000000000013</v>
      </c>
      <c r="AT2194" s="8">
        <f>AS2194-X2194</f>
        <v>15250.000000000013</v>
      </c>
      <c r="AU2194" s="11">
        <f>AT2194/L2194</f>
        <v>5.0000000000000044E-2</v>
      </c>
      <c r="AV2194">
        <f>(_xlfn.XLOOKUP(A2194,[2]loan_data!$A:$A,[2]loan_data!$Z:$Z)-100)%</f>
        <v>3.5962499999999981E-2</v>
      </c>
      <c r="AW2194" t="str">
        <f>_xlfn.XLOOKUP(A2194,[2]loan_data!$A:$A,[2]loan_data!$AA:$AA)</f>
        <v>storgan_manley</v>
      </c>
      <c r="AX2194" s="8">
        <f>AV2194*L2194</f>
        <v>10968.562499999995</v>
      </c>
      <c r="AY2194" s="8">
        <f>AX2194+AR2194</f>
        <v>16489.062499999993</v>
      </c>
      <c r="AZ2194" s="10">
        <f>AY2194/L2194</f>
        <v>5.4062499999999979E-2</v>
      </c>
    </row>
    <row r="2195" spans="1:52" x14ac:dyDescent="0.2">
      <c r="A2195">
        <v>5033570</v>
      </c>
      <c r="B2195" t="s">
        <v>73</v>
      </c>
      <c r="C2195" t="s">
        <v>77</v>
      </c>
      <c r="D2195" t="b">
        <v>1</v>
      </c>
      <c r="E2195" t="s">
        <v>35</v>
      </c>
      <c r="F2195" t="s">
        <v>36</v>
      </c>
      <c r="G2195" t="s">
        <v>37</v>
      </c>
      <c r="H2195" t="s">
        <v>60</v>
      </c>
      <c r="I2195">
        <v>1</v>
      </c>
      <c r="J2195" t="b">
        <v>0</v>
      </c>
      <c r="K2195" t="b">
        <v>0</v>
      </c>
      <c r="L2195" s="1">
        <v>545000</v>
      </c>
      <c r="M2195" s="2">
        <v>44440</v>
      </c>
      <c r="N2195" s="2">
        <v>44470</v>
      </c>
      <c r="O2195" s="2">
        <v>51745</v>
      </c>
      <c r="P2195">
        <v>240</v>
      </c>
      <c r="Q2195" s="3">
        <v>2881.9700000000003</v>
      </c>
      <c r="R2195">
        <v>2.5</v>
      </c>
      <c r="S2195" t="s">
        <v>921</v>
      </c>
      <c r="T2195" s="4">
        <v>681250</v>
      </c>
      <c r="U2195" s="7">
        <f>V2195+W2195</f>
        <v>32791.350000000071</v>
      </c>
      <c r="V2195" s="7">
        <f t="shared" si="116"/>
        <v>27904.000000000073</v>
      </c>
      <c r="W2195" s="7">
        <v>4887.3499999999985</v>
      </c>
      <c r="AA2195" t="b">
        <v>0</v>
      </c>
      <c r="AB2195">
        <v>0</v>
      </c>
      <c r="AC2195">
        <v>0</v>
      </c>
      <c r="AD2195" t="b">
        <v>0</v>
      </c>
      <c r="AE2195" t="s">
        <v>39</v>
      </c>
      <c r="AF2195" t="b">
        <v>0</v>
      </c>
      <c r="AG2195">
        <v>1</v>
      </c>
      <c r="AH2195">
        <v>300</v>
      </c>
      <c r="AI2195" s="6">
        <v>6750</v>
      </c>
      <c r="AJ2195">
        <v>702</v>
      </c>
      <c r="AK2195" t="s">
        <v>58</v>
      </c>
      <c r="AL2195" t="s">
        <v>41</v>
      </c>
      <c r="AM2195" s="9">
        <v>1.05</v>
      </c>
      <c r="AN2195">
        <f>_xlfn.XLOOKUP(S2195,[1]umbs_prices!$A:$A,[1]umbs_prices!$D:$D)</f>
        <v>99.88</v>
      </c>
      <c r="AO2195" s="11">
        <f t="shared" si="117"/>
        <v>-1.2000000000000899E-3</v>
      </c>
      <c r="AP2195" s="13">
        <f>(AM2195-1)*L2195</f>
        <v>27250.000000000025</v>
      </c>
      <c r="AQ2195" s="8">
        <f>AO2195*L2195</f>
        <v>-654.000000000049</v>
      </c>
      <c r="AR2195" s="1">
        <f t="shared" si="118"/>
        <v>27904.000000000073</v>
      </c>
      <c r="AS2195" s="8">
        <f>AQ2195+AR2195</f>
        <v>27250.000000000025</v>
      </c>
      <c r="AT2195" s="8">
        <f>AS2195-X2195</f>
        <v>27250.000000000025</v>
      </c>
      <c r="AU2195" s="11">
        <f>AT2195/L2195</f>
        <v>5.0000000000000044E-2</v>
      </c>
      <c r="AV2195">
        <f>(_xlfn.XLOOKUP(A2195,[2]loan_data!$A:$A,[2]loan_data!$Z:$Z)-100)%</f>
        <v>-1.2000000000000454E-3</v>
      </c>
      <c r="AW2195" t="str">
        <f>_xlfn.XLOOKUP(A2195,[2]loan_data!$A:$A,[2]loan_data!$AA:$AA)</f>
        <v>umbs_price</v>
      </c>
      <c r="AX2195" s="8">
        <f>AV2195*L2195</f>
        <v>-654.00000000002478</v>
      </c>
    </row>
    <row r="2196" spans="1:52" x14ac:dyDescent="0.2">
      <c r="A2196">
        <v>5033605</v>
      </c>
      <c r="B2196" t="s">
        <v>63</v>
      </c>
      <c r="C2196" t="s">
        <v>64</v>
      </c>
      <c r="D2196" t="b">
        <v>1</v>
      </c>
      <c r="E2196" t="s">
        <v>35</v>
      </c>
      <c r="F2196" t="s">
        <v>36</v>
      </c>
      <c r="G2196" t="s">
        <v>37</v>
      </c>
      <c r="H2196" t="s">
        <v>53</v>
      </c>
      <c r="I2196">
        <v>1</v>
      </c>
      <c r="J2196" t="b">
        <v>0</v>
      </c>
      <c r="K2196" t="b">
        <v>0</v>
      </c>
      <c r="L2196" s="1">
        <v>285000</v>
      </c>
      <c r="M2196" s="2">
        <v>44440</v>
      </c>
      <c r="N2196" s="2">
        <v>44470</v>
      </c>
      <c r="O2196" s="2">
        <v>55397</v>
      </c>
      <c r="P2196">
        <v>360</v>
      </c>
      <c r="Q2196" s="3">
        <v>1256.45</v>
      </c>
      <c r="R2196">
        <v>3.375</v>
      </c>
      <c r="S2196" t="s">
        <v>920</v>
      </c>
      <c r="T2196" s="4">
        <v>432605</v>
      </c>
      <c r="U2196" s="7">
        <f>V2196+W2196</f>
        <v>3102.0000000000036</v>
      </c>
      <c r="V2196" s="7">
        <f t="shared" si="116"/>
        <v>1111.5000000000036</v>
      </c>
      <c r="W2196" s="7">
        <v>1990.5</v>
      </c>
      <c r="AA2196" t="b">
        <v>0</v>
      </c>
      <c r="AB2196">
        <v>0</v>
      </c>
      <c r="AC2196">
        <v>0</v>
      </c>
      <c r="AD2196" t="b">
        <v>0</v>
      </c>
      <c r="AE2196" t="s">
        <v>39</v>
      </c>
      <c r="AF2196" t="b">
        <v>0</v>
      </c>
      <c r="AG2196">
        <v>1</v>
      </c>
      <c r="AH2196">
        <v>105</v>
      </c>
      <c r="AI2196" s="6">
        <v>2450</v>
      </c>
      <c r="AJ2196">
        <v>702</v>
      </c>
      <c r="AK2196" t="s">
        <v>58</v>
      </c>
      <c r="AL2196" t="s">
        <v>50</v>
      </c>
      <c r="AM2196" s="9">
        <v>1.05</v>
      </c>
      <c r="AN2196">
        <f>_xlfn.XLOOKUP(S2196,[1]umbs_prices!$A:$A,[1]umbs_prices!$D:$D)</f>
        <v>104.61</v>
      </c>
      <c r="AO2196" s="11">
        <f t="shared" si="117"/>
        <v>4.610000000000003E-2</v>
      </c>
      <c r="AP2196" s="13">
        <f>(AM2196-1)*L2196</f>
        <v>14250.000000000013</v>
      </c>
      <c r="AQ2196" s="8">
        <f>AO2196*L2196</f>
        <v>13138.500000000009</v>
      </c>
      <c r="AR2196" s="1">
        <f t="shared" si="118"/>
        <v>1111.5000000000036</v>
      </c>
      <c r="AS2196" s="8">
        <f>AQ2196+AR2196</f>
        <v>14250.000000000013</v>
      </c>
      <c r="AT2196" s="8">
        <f>AS2196-X2196</f>
        <v>14250.000000000013</v>
      </c>
      <c r="AU2196" s="11">
        <f>AT2196/L2196</f>
        <v>5.0000000000000044E-2</v>
      </c>
      <c r="AV2196">
        <f>(_xlfn.XLOOKUP(A2196,[2]loan_data!$A:$A,[2]loan_data!$Z:$Z)-100)%</f>
        <v>4.6099999999999995E-2</v>
      </c>
      <c r="AW2196" t="str">
        <f>_xlfn.XLOOKUP(A2196,[2]loan_data!$A:$A,[2]loan_data!$AA:$AA)</f>
        <v>umbs_price</v>
      </c>
      <c r="AX2196" s="8">
        <f>AV2196*L2196</f>
        <v>13138.499999999998</v>
      </c>
    </row>
    <row r="2197" spans="1:52" x14ac:dyDescent="0.2">
      <c r="A2197">
        <v>5033657</v>
      </c>
      <c r="B2197" t="s">
        <v>51</v>
      </c>
      <c r="C2197" t="s">
        <v>52</v>
      </c>
      <c r="D2197" t="b">
        <v>1</v>
      </c>
      <c r="E2197" t="s">
        <v>35</v>
      </c>
      <c r="F2197" t="s">
        <v>36</v>
      </c>
      <c r="G2197" t="s">
        <v>37</v>
      </c>
      <c r="H2197" t="s">
        <v>53</v>
      </c>
      <c r="I2197">
        <v>1</v>
      </c>
      <c r="J2197" t="b">
        <v>0</v>
      </c>
      <c r="K2197" t="b">
        <v>0</v>
      </c>
      <c r="L2197" s="1">
        <v>245000</v>
      </c>
      <c r="M2197" s="2">
        <v>44440</v>
      </c>
      <c r="N2197" s="2">
        <v>44470</v>
      </c>
      <c r="O2197" s="2">
        <v>55397</v>
      </c>
      <c r="P2197">
        <v>360</v>
      </c>
      <c r="Q2197" s="3">
        <v>1014.06</v>
      </c>
      <c r="R2197">
        <v>2.875</v>
      </c>
      <c r="S2197" t="s">
        <v>924</v>
      </c>
      <c r="T2197" s="4">
        <v>350051</v>
      </c>
      <c r="U2197" s="7">
        <f>V2197+W2197</f>
        <v>3628.9999999999945</v>
      </c>
      <c r="V2197" s="7">
        <f t="shared" si="116"/>
        <v>2033.4999999999945</v>
      </c>
      <c r="W2197" s="7">
        <v>1595.5</v>
      </c>
      <c r="AA2197" t="b">
        <v>0</v>
      </c>
      <c r="AB2197">
        <v>0</v>
      </c>
      <c r="AC2197">
        <v>0</v>
      </c>
      <c r="AD2197" t="b">
        <v>0</v>
      </c>
      <c r="AE2197" t="s">
        <v>39</v>
      </c>
      <c r="AF2197" t="b">
        <v>0</v>
      </c>
      <c r="AG2197">
        <v>1</v>
      </c>
      <c r="AH2197">
        <v>389</v>
      </c>
      <c r="AI2197" s="6">
        <v>4215</v>
      </c>
      <c r="AJ2197">
        <v>702</v>
      </c>
      <c r="AK2197" t="s">
        <v>40</v>
      </c>
      <c r="AL2197" t="s">
        <v>50</v>
      </c>
      <c r="AM2197" s="9">
        <v>1.05</v>
      </c>
      <c r="AN2197">
        <f>_xlfn.XLOOKUP(S2197,[1]umbs_prices!$A:$A,[1]umbs_prices!$D:$D)</f>
        <v>104.17</v>
      </c>
      <c r="AO2197" s="11">
        <f t="shared" si="117"/>
        <v>4.170000000000007E-2</v>
      </c>
      <c r="AP2197" s="13">
        <f>(AM2197-1)*L2197</f>
        <v>12250.000000000011</v>
      </c>
      <c r="AQ2197" s="8">
        <f>AO2197*L2197</f>
        <v>10216.500000000016</v>
      </c>
      <c r="AR2197" s="1">
        <f t="shared" si="118"/>
        <v>2033.4999999999945</v>
      </c>
      <c r="AS2197" s="8">
        <f>AQ2197+AR2197</f>
        <v>12250.000000000011</v>
      </c>
      <c r="AT2197" s="8">
        <f>AS2197-X2197</f>
        <v>12250.000000000011</v>
      </c>
      <c r="AU2197" s="11">
        <f>AT2197/L2197</f>
        <v>5.0000000000000044E-2</v>
      </c>
      <c r="AV2197">
        <f>(_xlfn.XLOOKUP(A2197,[2]loan_data!$A:$A,[2]loan_data!$Z:$Z)-100)%</f>
        <v>4.1700000000000015E-2</v>
      </c>
      <c r="AW2197" t="str">
        <f>_xlfn.XLOOKUP(A2197,[2]loan_data!$A:$A,[2]loan_data!$AA:$AA)</f>
        <v>umbs_price</v>
      </c>
      <c r="AX2197" s="8">
        <f>AV2197*L2197</f>
        <v>10216.500000000004</v>
      </c>
    </row>
    <row r="2198" spans="1:52" x14ac:dyDescent="0.2">
      <c r="A2198">
        <v>5033743</v>
      </c>
      <c r="B2198" t="s">
        <v>33</v>
      </c>
      <c r="C2198" t="s">
        <v>297</v>
      </c>
      <c r="D2198" t="b">
        <v>1</v>
      </c>
      <c r="E2198" t="s">
        <v>35</v>
      </c>
      <c r="F2198" t="s">
        <v>36</v>
      </c>
      <c r="G2198" t="s">
        <v>37</v>
      </c>
      <c r="H2198" t="s">
        <v>38</v>
      </c>
      <c r="I2198">
        <v>1</v>
      </c>
      <c r="J2198" t="b">
        <v>0</v>
      </c>
      <c r="K2198" t="b">
        <v>0</v>
      </c>
      <c r="L2198" s="1">
        <v>305000</v>
      </c>
      <c r="M2198" s="2">
        <v>44441</v>
      </c>
      <c r="N2198" s="2">
        <v>44470</v>
      </c>
      <c r="O2198" s="2">
        <v>49919</v>
      </c>
      <c r="P2198">
        <v>180</v>
      </c>
      <c r="Q2198" s="3">
        <v>1994.27</v>
      </c>
      <c r="R2198">
        <v>2.25</v>
      </c>
      <c r="S2198" t="s">
        <v>921</v>
      </c>
      <c r="T2198" s="4">
        <v>530067</v>
      </c>
      <c r="U2198" s="7">
        <f>V2198+W2198</f>
        <v>17000.50000000004</v>
      </c>
      <c r="V2198" s="7">
        <f t="shared" si="116"/>
        <v>15616.00000000004</v>
      </c>
      <c r="W2198" s="7">
        <v>1384.5</v>
      </c>
      <c r="AA2198" t="b">
        <v>0</v>
      </c>
      <c r="AB2198">
        <v>0</v>
      </c>
      <c r="AC2198">
        <v>0</v>
      </c>
      <c r="AD2198" t="b">
        <v>0</v>
      </c>
      <c r="AE2198" t="s">
        <v>39</v>
      </c>
      <c r="AF2198" t="b">
        <v>0</v>
      </c>
      <c r="AG2198">
        <v>1</v>
      </c>
      <c r="AH2198">
        <v>102</v>
      </c>
      <c r="AI2198" s="6">
        <v>2805</v>
      </c>
      <c r="AJ2198">
        <v>702</v>
      </c>
      <c r="AK2198" t="s">
        <v>43</v>
      </c>
      <c r="AL2198" t="s">
        <v>50</v>
      </c>
      <c r="AM2198" s="9">
        <v>1.05</v>
      </c>
      <c r="AN2198">
        <f>_xlfn.XLOOKUP(S2198,[1]umbs_prices!$A:$A,[1]umbs_prices!$D:$D)</f>
        <v>99.88</v>
      </c>
      <c r="AO2198" s="11">
        <f t="shared" si="117"/>
        <v>-1.2000000000000899E-3</v>
      </c>
      <c r="AP2198" s="13">
        <f>(AM2198-1)*L2198</f>
        <v>15250.000000000013</v>
      </c>
      <c r="AQ2198" s="8">
        <f>AO2198*L2198</f>
        <v>-366.0000000000274</v>
      </c>
      <c r="AR2198" s="1">
        <f t="shared" si="118"/>
        <v>15616.00000000004</v>
      </c>
      <c r="AS2198" s="8">
        <f>AQ2198+AR2198</f>
        <v>15250.000000000013</v>
      </c>
      <c r="AT2198" s="8">
        <f>AS2198-X2198</f>
        <v>15250.000000000013</v>
      </c>
      <c r="AU2198" s="11">
        <f>AT2198/L2198</f>
        <v>5.0000000000000044E-2</v>
      </c>
      <c r="AV2198">
        <f>(_xlfn.XLOOKUP(A2198,[2]loan_data!$A:$A,[2]loan_data!$Z:$Z)-100)%</f>
        <v>-1.2000000000000454E-3</v>
      </c>
      <c r="AW2198" t="str">
        <f>_xlfn.XLOOKUP(A2198,[2]loan_data!$A:$A,[2]loan_data!$AA:$AA)</f>
        <v>umbs_price</v>
      </c>
      <c r="AX2198" s="8">
        <f>AV2198*L2198</f>
        <v>-366.00000000001387</v>
      </c>
    </row>
    <row r="2199" spans="1:52" x14ac:dyDescent="0.2">
      <c r="A2199">
        <v>5033750</v>
      </c>
      <c r="B2199" t="s">
        <v>146</v>
      </c>
      <c r="C2199" t="s">
        <v>500</v>
      </c>
      <c r="D2199" t="b">
        <v>1</v>
      </c>
      <c r="E2199" t="s">
        <v>35</v>
      </c>
      <c r="F2199" t="s">
        <v>36</v>
      </c>
      <c r="G2199" t="s">
        <v>37</v>
      </c>
      <c r="H2199" t="s">
        <v>38</v>
      </c>
      <c r="I2199">
        <v>1</v>
      </c>
      <c r="J2199" t="b">
        <v>0</v>
      </c>
      <c r="K2199" t="b">
        <v>0</v>
      </c>
      <c r="L2199" s="1">
        <v>205000</v>
      </c>
      <c r="M2199" s="2">
        <v>44441</v>
      </c>
      <c r="N2199" s="2">
        <v>44470</v>
      </c>
      <c r="O2199" s="2">
        <v>55397</v>
      </c>
      <c r="P2199">
        <v>360</v>
      </c>
      <c r="Q2199" s="3">
        <v>861.04</v>
      </c>
      <c r="R2199">
        <v>2.99</v>
      </c>
      <c r="S2199" t="s">
        <v>922</v>
      </c>
      <c r="T2199" s="4">
        <v>221359</v>
      </c>
      <c r="U2199" s="7">
        <f>V2199+W2199</f>
        <v>5762.35</v>
      </c>
      <c r="V2199" s="7">
        <f t="shared" si="116"/>
        <v>3710.5000000000009</v>
      </c>
      <c r="W2199" s="7">
        <v>2051.85</v>
      </c>
      <c r="AA2199" t="b">
        <v>0</v>
      </c>
      <c r="AB2199">
        <v>0</v>
      </c>
      <c r="AC2199">
        <v>0</v>
      </c>
      <c r="AD2199" t="b">
        <v>0</v>
      </c>
      <c r="AE2199" t="s">
        <v>39</v>
      </c>
      <c r="AF2199" t="b">
        <v>0</v>
      </c>
      <c r="AG2199">
        <v>1</v>
      </c>
      <c r="AH2199">
        <v>87</v>
      </c>
      <c r="AI2199" s="6">
        <v>1885</v>
      </c>
      <c r="AJ2199">
        <v>702</v>
      </c>
      <c r="AK2199" t="s">
        <v>40</v>
      </c>
      <c r="AL2199" t="s">
        <v>50</v>
      </c>
      <c r="AM2199" s="9">
        <v>1.05</v>
      </c>
      <c r="AN2199">
        <f>_xlfn.XLOOKUP(S2199,[1]umbs_prices!$A:$A,[1]umbs_prices!$D:$D)</f>
        <v>103.19</v>
      </c>
      <c r="AO2199" s="11">
        <f t="shared" si="117"/>
        <v>3.1900000000000039E-2</v>
      </c>
      <c r="AP2199" s="13">
        <f>(AM2199-1)*L2199</f>
        <v>10250.000000000009</v>
      </c>
      <c r="AQ2199" s="8">
        <f>AO2199*L2199</f>
        <v>6539.5000000000082</v>
      </c>
      <c r="AR2199" s="1">
        <f t="shared" si="118"/>
        <v>3710.5000000000009</v>
      </c>
      <c r="AS2199" s="8">
        <f>AQ2199+AR2199</f>
        <v>10250.000000000009</v>
      </c>
      <c r="AT2199" s="8">
        <f>AS2199-X2199</f>
        <v>10250.000000000009</v>
      </c>
      <c r="AU2199" s="11">
        <f>AT2199/L2199</f>
        <v>5.0000000000000044E-2</v>
      </c>
      <c r="AV2199">
        <f>(_xlfn.XLOOKUP(A2199,[2]loan_data!$A:$A,[2]loan_data!$Z:$Z)-100)%</f>
        <v>3.1899999999999977E-2</v>
      </c>
      <c r="AW2199" t="str">
        <f>_xlfn.XLOOKUP(A2199,[2]loan_data!$A:$A,[2]loan_data!$AA:$AA)</f>
        <v>umbs_price</v>
      </c>
      <c r="AX2199" s="8">
        <f>AV2199*L2199</f>
        <v>6539.4999999999955</v>
      </c>
    </row>
    <row r="2200" spans="1:52" x14ac:dyDescent="0.2">
      <c r="A2200">
        <v>5033774</v>
      </c>
      <c r="B2200" t="s">
        <v>63</v>
      </c>
      <c r="C2200" t="s">
        <v>64</v>
      </c>
      <c r="D2200" t="b">
        <v>1</v>
      </c>
      <c r="E2200" t="s">
        <v>35</v>
      </c>
      <c r="F2200" t="s">
        <v>36</v>
      </c>
      <c r="G2200" t="s">
        <v>37</v>
      </c>
      <c r="H2200" t="s">
        <v>38</v>
      </c>
      <c r="I2200">
        <v>1</v>
      </c>
      <c r="J2200" t="b">
        <v>0</v>
      </c>
      <c r="K2200" t="b">
        <v>0</v>
      </c>
      <c r="L2200" s="1">
        <v>275000</v>
      </c>
      <c r="M2200" s="2">
        <v>44441</v>
      </c>
      <c r="N2200" s="2">
        <v>44470</v>
      </c>
      <c r="O2200" s="2">
        <v>55397</v>
      </c>
      <c r="P2200">
        <v>360</v>
      </c>
      <c r="Q2200" s="3">
        <v>1193.5899999999999</v>
      </c>
      <c r="R2200">
        <v>3.25</v>
      </c>
      <c r="S2200" t="s">
        <v>920</v>
      </c>
      <c r="T2200" s="4">
        <v>343879</v>
      </c>
      <c r="U2200" s="7">
        <f>V2200+W2200</f>
        <v>3008.0000000000036</v>
      </c>
      <c r="V2200" s="7">
        <f t="shared" si="116"/>
        <v>1072.5000000000036</v>
      </c>
      <c r="W2200" s="7">
        <v>1935.5</v>
      </c>
      <c r="AA2200" t="b">
        <v>0</v>
      </c>
      <c r="AB2200">
        <v>0</v>
      </c>
      <c r="AC2200">
        <v>0</v>
      </c>
      <c r="AD2200" t="b">
        <v>0</v>
      </c>
      <c r="AE2200" t="s">
        <v>39</v>
      </c>
      <c r="AF2200" t="b">
        <v>0</v>
      </c>
      <c r="AG2200">
        <v>1</v>
      </c>
      <c r="AH2200">
        <v>69</v>
      </c>
      <c r="AI2200" s="6">
        <v>3335</v>
      </c>
      <c r="AJ2200">
        <v>702</v>
      </c>
      <c r="AK2200" t="s">
        <v>43</v>
      </c>
      <c r="AL2200" t="s">
        <v>50</v>
      </c>
      <c r="AM2200" s="9">
        <v>1.05</v>
      </c>
      <c r="AN2200">
        <f>_xlfn.XLOOKUP(S2200,[1]umbs_prices!$A:$A,[1]umbs_prices!$D:$D)</f>
        <v>104.61</v>
      </c>
      <c r="AO2200" s="11">
        <f t="shared" si="117"/>
        <v>4.610000000000003E-2</v>
      </c>
      <c r="AP2200" s="13">
        <f>(AM2200-1)*L2200</f>
        <v>13750.000000000013</v>
      </c>
      <c r="AQ2200" s="8">
        <f>AO2200*L2200</f>
        <v>12677.500000000009</v>
      </c>
      <c r="AR2200" s="1">
        <f t="shared" si="118"/>
        <v>1072.5000000000036</v>
      </c>
      <c r="AS2200" s="8">
        <f>AQ2200+AR2200</f>
        <v>13750.000000000013</v>
      </c>
      <c r="AT2200" s="8">
        <f>AS2200-X2200</f>
        <v>13750.000000000013</v>
      </c>
      <c r="AU2200" s="11">
        <f>AT2200/L2200</f>
        <v>5.0000000000000044E-2</v>
      </c>
      <c r="AV2200">
        <f>(_xlfn.XLOOKUP(A2200,[2]loan_data!$A:$A,[2]loan_data!$Z:$Z)-100)%</f>
        <v>4.6099999999999995E-2</v>
      </c>
      <c r="AW2200" t="str">
        <f>_xlfn.XLOOKUP(A2200,[2]loan_data!$A:$A,[2]loan_data!$AA:$AA)</f>
        <v>umbs_price</v>
      </c>
      <c r="AX2200" s="8">
        <f>AV2200*L2200</f>
        <v>12677.499999999998</v>
      </c>
    </row>
    <row r="2201" spans="1:52" x14ac:dyDescent="0.2">
      <c r="A2201">
        <v>5033835</v>
      </c>
      <c r="B2201" t="s">
        <v>133</v>
      </c>
      <c r="C2201" t="s">
        <v>571</v>
      </c>
      <c r="D2201" t="b">
        <v>1</v>
      </c>
      <c r="E2201" t="s">
        <v>35</v>
      </c>
      <c r="F2201" t="s">
        <v>36</v>
      </c>
      <c r="G2201" t="s">
        <v>37</v>
      </c>
      <c r="H2201" t="s">
        <v>60</v>
      </c>
      <c r="I2201">
        <v>1</v>
      </c>
      <c r="J2201" t="b">
        <v>0</v>
      </c>
      <c r="K2201" t="b">
        <v>0</v>
      </c>
      <c r="L2201" s="1">
        <v>155000</v>
      </c>
      <c r="M2201" s="2">
        <v>44441</v>
      </c>
      <c r="N2201" s="2">
        <v>44470</v>
      </c>
      <c r="O2201" s="2">
        <v>55397</v>
      </c>
      <c r="P2201">
        <v>360</v>
      </c>
      <c r="Q2201" s="3">
        <v>726.53</v>
      </c>
      <c r="R2201">
        <v>3.875</v>
      </c>
      <c r="S2201" t="s">
        <v>923</v>
      </c>
      <c r="T2201" s="4">
        <v>209460</v>
      </c>
      <c r="U2201" s="7">
        <f>V2201+W2201</f>
        <v>1107.120000000029</v>
      </c>
      <c r="V2201" s="7">
        <f t="shared" si="116"/>
        <v>-1193.4999999999709</v>
      </c>
      <c r="W2201" s="7">
        <v>2300.62</v>
      </c>
      <c r="AA2201" t="b">
        <v>0</v>
      </c>
      <c r="AB2201">
        <v>0</v>
      </c>
      <c r="AC2201">
        <v>0</v>
      </c>
      <c r="AD2201" t="b">
        <v>0</v>
      </c>
      <c r="AE2201" t="s">
        <v>45</v>
      </c>
      <c r="AF2201" t="b">
        <v>0</v>
      </c>
      <c r="AG2201">
        <v>1</v>
      </c>
      <c r="AH2201">
        <v>433</v>
      </c>
      <c r="AI2201" s="6">
        <v>10465</v>
      </c>
      <c r="AJ2201">
        <v>702</v>
      </c>
      <c r="AK2201" t="s">
        <v>43</v>
      </c>
      <c r="AL2201" t="s">
        <v>41</v>
      </c>
      <c r="AM2201" s="9">
        <v>1.05</v>
      </c>
      <c r="AN2201">
        <f>_xlfn.XLOOKUP(S2201,[1]umbs_prices!$A:$A,[1]umbs_prices!$D:$D)</f>
        <v>105.77</v>
      </c>
      <c r="AO2201" s="11">
        <f t="shared" si="117"/>
        <v>5.7699999999999863E-2</v>
      </c>
      <c r="AP2201" s="13">
        <f>(AM2201-1)*L2201</f>
        <v>7750.0000000000073</v>
      </c>
      <c r="AQ2201" s="8">
        <f>AO2201*L2201</f>
        <v>8943.4999999999782</v>
      </c>
      <c r="AR2201" s="1">
        <f t="shared" si="118"/>
        <v>-1193.4999999999709</v>
      </c>
      <c r="AS2201" s="8">
        <f>AQ2201+AR2201</f>
        <v>7750.0000000000073</v>
      </c>
      <c r="AT2201" s="8">
        <f>AS2201-X2201</f>
        <v>7750.0000000000073</v>
      </c>
      <c r="AU2201" s="11">
        <f>AT2201/L2201</f>
        <v>5.0000000000000044E-2</v>
      </c>
      <c r="AV2201">
        <f>(_xlfn.XLOOKUP(A2201,[2]loan_data!$A:$A,[2]loan_data!$Z:$Z)-100)%</f>
        <v>5.769999999999996E-2</v>
      </c>
      <c r="AW2201" t="str">
        <f>_xlfn.XLOOKUP(A2201,[2]loan_data!$A:$A,[2]loan_data!$AA:$AA)</f>
        <v>umbs_price</v>
      </c>
      <c r="AX2201" s="8">
        <f>AV2201*L2201</f>
        <v>8943.4999999999945</v>
      </c>
    </row>
    <row r="2202" spans="1:52" x14ac:dyDescent="0.2">
      <c r="A2202">
        <v>5033934</v>
      </c>
      <c r="B2202" t="s">
        <v>90</v>
      </c>
      <c r="C2202" t="s">
        <v>348</v>
      </c>
      <c r="D2202" t="b">
        <v>1</v>
      </c>
      <c r="E2202" t="s">
        <v>35</v>
      </c>
      <c r="F2202" t="s">
        <v>36</v>
      </c>
      <c r="G2202" t="s">
        <v>37</v>
      </c>
      <c r="H2202" t="s">
        <v>38</v>
      </c>
      <c r="I2202">
        <v>1</v>
      </c>
      <c r="J2202" t="b">
        <v>0</v>
      </c>
      <c r="K2202" t="b">
        <v>0</v>
      </c>
      <c r="L2202" s="1">
        <v>365000</v>
      </c>
      <c r="M2202" s="2">
        <v>44441</v>
      </c>
      <c r="N2202" s="2">
        <v>44470</v>
      </c>
      <c r="O2202" s="2">
        <v>55397</v>
      </c>
      <c r="P2202">
        <v>360</v>
      </c>
      <c r="Q2202" s="3">
        <v>1559.51</v>
      </c>
      <c r="R2202">
        <v>3.125</v>
      </c>
      <c r="S2202" t="s">
        <v>922</v>
      </c>
      <c r="T2202" s="4">
        <v>560074</v>
      </c>
      <c r="U2202" s="7">
        <f>V2202+W2202</f>
        <v>7296.67</v>
      </c>
      <c r="V2202" s="7">
        <f t="shared" si="116"/>
        <v>6606.5</v>
      </c>
      <c r="W2202" s="7">
        <v>690.17000000000007</v>
      </c>
      <c r="AA2202" t="b">
        <v>0</v>
      </c>
      <c r="AB2202">
        <v>0</v>
      </c>
      <c r="AC2202">
        <v>0</v>
      </c>
      <c r="AD2202" t="b">
        <v>0</v>
      </c>
      <c r="AE2202" t="s">
        <v>45</v>
      </c>
      <c r="AF2202" t="b">
        <v>0</v>
      </c>
      <c r="AG2202">
        <v>1</v>
      </c>
      <c r="AH2202">
        <v>180</v>
      </c>
      <c r="AI2202" s="6">
        <v>6450</v>
      </c>
      <c r="AJ2202">
        <v>702</v>
      </c>
      <c r="AK2202" t="s">
        <v>40</v>
      </c>
      <c r="AL2202" t="s">
        <v>41</v>
      </c>
      <c r="AM2202" s="9">
        <v>1.05</v>
      </c>
      <c r="AN2202">
        <f>_xlfn.XLOOKUP(S2202,[1]umbs_prices!$A:$A,[1]umbs_prices!$D:$D)</f>
        <v>103.19</v>
      </c>
      <c r="AO2202" s="11">
        <f t="shared" si="117"/>
        <v>3.1900000000000039E-2</v>
      </c>
      <c r="AP2202" s="13">
        <f>(AM2202-1)*L2202</f>
        <v>18250.000000000015</v>
      </c>
      <c r="AQ2202" s="8">
        <f>AO2202*L2202</f>
        <v>11643.500000000015</v>
      </c>
      <c r="AR2202" s="1">
        <f t="shared" si="118"/>
        <v>6606.5</v>
      </c>
      <c r="AS2202" s="8">
        <f>AQ2202+AR2202</f>
        <v>18250.000000000015</v>
      </c>
      <c r="AT2202" s="8">
        <f>AS2202-X2202</f>
        <v>18250.000000000015</v>
      </c>
      <c r="AU2202" s="11">
        <f>AT2202/L2202</f>
        <v>5.0000000000000037E-2</v>
      </c>
      <c r="AV2202">
        <f>(_xlfn.XLOOKUP(A2202,[2]loan_data!$A:$A,[2]loan_data!$Z:$Z)-100)%</f>
        <v>3.1899999999999977E-2</v>
      </c>
      <c r="AW2202" t="str">
        <f>_xlfn.XLOOKUP(A2202,[2]loan_data!$A:$A,[2]loan_data!$AA:$AA)</f>
        <v>umbs_price</v>
      </c>
      <c r="AX2202" s="8">
        <f>AV2202*L2202</f>
        <v>11643.499999999991</v>
      </c>
    </row>
    <row r="2203" spans="1:52" x14ac:dyDescent="0.2">
      <c r="A2203">
        <v>5033957</v>
      </c>
      <c r="B2203" t="s">
        <v>124</v>
      </c>
      <c r="C2203" t="s">
        <v>247</v>
      </c>
      <c r="D2203" t="b">
        <v>1</v>
      </c>
      <c r="E2203" t="s">
        <v>35</v>
      </c>
      <c r="F2203" t="s">
        <v>36</v>
      </c>
      <c r="G2203" t="s">
        <v>37</v>
      </c>
      <c r="H2203" t="s">
        <v>38</v>
      </c>
      <c r="I2203">
        <v>1</v>
      </c>
      <c r="J2203" t="b">
        <v>0</v>
      </c>
      <c r="K2203" t="b">
        <v>0</v>
      </c>
      <c r="L2203" s="1">
        <v>105000</v>
      </c>
      <c r="M2203" s="2">
        <v>44442</v>
      </c>
      <c r="N2203" s="2">
        <v>44470</v>
      </c>
      <c r="O2203" s="2">
        <v>55397</v>
      </c>
      <c r="P2203">
        <v>360</v>
      </c>
      <c r="Q2203" s="3">
        <v>427.68</v>
      </c>
      <c r="R2203">
        <v>2.75</v>
      </c>
      <c r="S2203" t="s">
        <v>922</v>
      </c>
      <c r="T2203" s="4">
        <v>257290</v>
      </c>
      <c r="U2203" s="7">
        <f>V2203+W2203</f>
        <v>3201.5000000000005</v>
      </c>
      <c r="V2203" s="7">
        <f t="shared" si="116"/>
        <v>1900.5000000000005</v>
      </c>
      <c r="W2203" s="7">
        <v>1301</v>
      </c>
      <c r="AA2203" t="b">
        <v>0</v>
      </c>
      <c r="AB2203">
        <v>0</v>
      </c>
      <c r="AC2203">
        <v>0</v>
      </c>
      <c r="AD2203" t="b">
        <v>0</v>
      </c>
      <c r="AE2203" t="s">
        <v>39</v>
      </c>
      <c r="AF2203" t="b">
        <v>0</v>
      </c>
      <c r="AG2203">
        <v>1</v>
      </c>
      <c r="AH2203">
        <v>39</v>
      </c>
      <c r="AI2203" s="6">
        <v>1398</v>
      </c>
      <c r="AJ2203">
        <v>702</v>
      </c>
      <c r="AK2203" t="s">
        <v>43</v>
      </c>
      <c r="AL2203" t="s">
        <v>50</v>
      </c>
      <c r="AM2203" s="9">
        <v>1.05</v>
      </c>
      <c r="AN2203">
        <f>_xlfn.XLOOKUP(S2203,[1]umbs_prices!$A:$A,[1]umbs_prices!$D:$D)</f>
        <v>103.19</v>
      </c>
      <c r="AO2203" s="11">
        <f t="shared" si="117"/>
        <v>3.1900000000000039E-2</v>
      </c>
      <c r="AP2203" s="13">
        <f>(AM2203-1)*L2203</f>
        <v>5250.0000000000045</v>
      </c>
      <c r="AQ2203" s="8">
        <f>AO2203*L2203</f>
        <v>3349.5000000000041</v>
      </c>
      <c r="AR2203" s="1">
        <f t="shared" si="118"/>
        <v>1900.5000000000005</v>
      </c>
      <c r="AS2203" s="8">
        <f>AQ2203+AR2203</f>
        <v>5250.0000000000045</v>
      </c>
      <c r="AT2203" s="8">
        <f>AS2203-X2203</f>
        <v>5250.0000000000045</v>
      </c>
      <c r="AU2203" s="11">
        <f>AT2203/L2203</f>
        <v>5.0000000000000044E-2</v>
      </c>
      <c r="AV2203">
        <f>(_xlfn.XLOOKUP(A2203,[2]loan_data!$A:$A,[2]loan_data!$Z:$Z)-100)%</f>
        <v>3.5962499999999981E-2</v>
      </c>
      <c r="AW2203" t="str">
        <f>_xlfn.XLOOKUP(A2203,[2]loan_data!$A:$A,[2]loan_data!$AA:$AA)</f>
        <v>storgan_manley</v>
      </c>
      <c r="AX2203" s="8">
        <f>AV2203*L2203</f>
        <v>3776.0624999999982</v>
      </c>
      <c r="AY2203" s="8">
        <f t="shared" ref="AY2203:AY2204" si="119">AX2203+AR2203</f>
        <v>5676.5624999999982</v>
      </c>
      <c r="AZ2203" s="10">
        <f>AY2203/L2203</f>
        <v>5.4062499999999986E-2</v>
      </c>
    </row>
    <row r="2204" spans="1:52" x14ac:dyDescent="0.2">
      <c r="A2204">
        <v>5034021</v>
      </c>
      <c r="B2204" t="s">
        <v>54</v>
      </c>
      <c r="C2204" t="s">
        <v>153</v>
      </c>
      <c r="D2204" t="b">
        <v>1</v>
      </c>
      <c r="E2204" t="s">
        <v>35</v>
      </c>
      <c r="F2204" t="s">
        <v>36</v>
      </c>
      <c r="G2204" t="s">
        <v>37</v>
      </c>
      <c r="H2204" t="s">
        <v>38</v>
      </c>
      <c r="I2204">
        <v>1</v>
      </c>
      <c r="J2204" t="b">
        <v>0</v>
      </c>
      <c r="K2204" t="b">
        <v>0</v>
      </c>
      <c r="L2204" s="1">
        <v>185000</v>
      </c>
      <c r="M2204" s="2">
        <v>44443</v>
      </c>
      <c r="N2204" s="2">
        <v>44470</v>
      </c>
      <c r="O2204" s="2">
        <v>51014</v>
      </c>
      <c r="P2204">
        <v>216</v>
      </c>
      <c r="Q2204" s="3">
        <v>1095.51</v>
      </c>
      <c r="R2204">
        <v>2.875</v>
      </c>
      <c r="S2204" t="s">
        <v>922</v>
      </c>
      <c r="T2204" s="4">
        <v>335267</v>
      </c>
      <c r="U2204" s="7">
        <f>V2204+W2204</f>
        <v>4563.5000000000018</v>
      </c>
      <c r="V2204" s="7">
        <f t="shared" si="116"/>
        <v>3348.5000000000018</v>
      </c>
      <c r="W2204" s="7">
        <v>1215</v>
      </c>
      <c r="AA2204" t="b">
        <v>0</v>
      </c>
      <c r="AB2204">
        <v>0</v>
      </c>
      <c r="AC2204">
        <v>0</v>
      </c>
      <c r="AD2204" t="b">
        <v>0</v>
      </c>
      <c r="AE2204" t="s">
        <v>39</v>
      </c>
      <c r="AF2204" t="b">
        <v>0</v>
      </c>
      <c r="AG2204">
        <v>1</v>
      </c>
      <c r="AH2204">
        <v>79</v>
      </c>
      <c r="AI2204" s="6">
        <v>3160</v>
      </c>
      <c r="AJ2204">
        <v>702</v>
      </c>
      <c r="AK2204" t="s">
        <v>40</v>
      </c>
      <c r="AL2204" t="s">
        <v>50</v>
      </c>
      <c r="AM2204" s="9">
        <v>1.05</v>
      </c>
      <c r="AN2204">
        <f>_xlfn.XLOOKUP(S2204,[1]umbs_prices!$A:$A,[1]umbs_prices!$D:$D)</f>
        <v>103.19</v>
      </c>
      <c r="AO2204" s="11">
        <f t="shared" si="117"/>
        <v>3.1900000000000039E-2</v>
      </c>
      <c r="AP2204" s="13">
        <f>(AM2204-1)*L2204</f>
        <v>9250.0000000000091</v>
      </c>
      <c r="AQ2204" s="8">
        <f>AO2204*L2204</f>
        <v>5901.5000000000073</v>
      </c>
      <c r="AR2204" s="1">
        <f t="shared" si="118"/>
        <v>3348.5000000000018</v>
      </c>
      <c r="AS2204" s="8">
        <f>AQ2204+AR2204</f>
        <v>9250.0000000000091</v>
      </c>
      <c r="AT2204" s="8">
        <f>AS2204-X2204</f>
        <v>9250.0000000000091</v>
      </c>
      <c r="AU2204" s="11">
        <f>AT2204/L2204</f>
        <v>5.0000000000000051E-2</v>
      </c>
      <c r="AV2204">
        <f>(_xlfn.XLOOKUP(A2204,[2]loan_data!$A:$A,[2]loan_data!$Z:$Z)-100)%</f>
        <v>3.4087499999999979E-2</v>
      </c>
      <c r="AW2204" t="str">
        <f>_xlfn.XLOOKUP(A2204,[2]loan_data!$A:$A,[2]loan_data!$AA:$AA)</f>
        <v>golden_sachs</v>
      </c>
      <c r="AX2204" s="8">
        <f>AV2204*L2204</f>
        <v>6306.1874999999964</v>
      </c>
      <c r="AY2204" s="8">
        <f t="shared" si="119"/>
        <v>9654.6874999999982</v>
      </c>
      <c r="AZ2204" s="10">
        <f>AY2204/L2204</f>
        <v>5.2187499999999991E-2</v>
      </c>
    </row>
    <row r="2205" spans="1:52" x14ac:dyDescent="0.2">
      <c r="A2205">
        <v>5034076</v>
      </c>
      <c r="B2205" t="s">
        <v>265</v>
      </c>
      <c r="C2205" t="s">
        <v>661</v>
      </c>
      <c r="D2205" t="b">
        <v>1</v>
      </c>
      <c r="E2205" t="s">
        <v>35</v>
      </c>
      <c r="F2205" t="s">
        <v>36</v>
      </c>
      <c r="G2205" t="s">
        <v>37</v>
      </c>
      <c r="H2205" t="s">
        <v>38</v>
      </c>
      <c r="I2205">
        <v>1</v>
      </c>
      <c r="J2205" t="b">
        <v>0</v>
      </c>
      <c r="K2205" t="b">
        <v>0</v>
      </c>
      <c r="L2205" s="1">
        <v>265000</v>
      </c>
      <c r="M2205" s="2">
        <v>44443</v>
      </c>
      <c r="N2205" s="2">
        <v>44470</v>
      </c>
      <c r="O2205" s="2">
        <v>49919</v>
      </c>
      <c r="P2205">
        <v>180</v>
      </c>
      <c r="Q2205" s="3">
        <v>1763.32</v>
      </c>
      <c r="R2205">
        <v>2.5</v>
      </c>
      <c r="S2205" t="s">
        <v>921</v>
      </c>
      <c r="T2205" s="4">
        <v>500000</v>
      </c>
      <c r="U2205" s="7">
        <f>V2205+W2205</f>
        <v>16479.040000000034</v>
      </c>
      <c r="V2205" s="7">
        <f t="shared" si="116"/>
        <v>13568.000000000035</v>
      </c>
      <c r="W2205" s="7">
        <v>2911.04</v>
      </c>
      <c r="AA2205" t="b">
        <v>0</v>
      </c>
      <c r="AB2205">
        <v>0</v>
      </c>
      <c r="AC2205">
        <v>0</v>
      </c>
      <c r="AD2205" t="b">
        <v>0</v>
      </c>
      <c r="AE2205" t="s">
        <v>39</v>
      </c>
      <c r="AF2205" t="b">
        <v>0</v>
      </c>
      <c r="AG2205">
        <v>1</v>
      </c>
      <c r="AH2205">
        <v>56</v>
      </c>
      <c r="AI2205" s="6">
        <v>2240</v>
      </c>
      <c r="AJ2205">
        <v>702</v>
      </c>
      <c r="AK2205" t="s">
        <v>40</v>
      </c>
      <c r="AL2205" t="s">
        <v>50</v>
      </c>
      <c r="AM2205" s="9">
        <v>1.05</v>
      </c>
      <c r="AN2205">
        <f>_xlfn.XLOOKUP(S2205,[1]umbs_prices!$A:$A,[1]umbs_prices!$D:$D)</f>
        <v>99.88</v>
      </c>
      <c r="AO2205" s="11">
        <f t="shared" si="117"/>
        <v>-1.2000000000000899E-3</v>
      </c>
      <c r="AP2205" s="13">
        <f>(AM2205-1)*L2205</f>
        <v>13250.000000000011</v>
      </c>
      <c r="AQ2205" s="8">
        <f>AO2205*L2205</f>
        <v>-318.00000000002382</v>
      </c>
      <c r="AR2205" s="1">
        <f t="shared" si="118"/>
        <v>13568.000000000035</v>
      </c>
      <c r="AS2205" s="8">
        <f>AQ2205+AR2205</f>
        <v>13250.000000000011</v>
      </c>
      <c r="AT2205" s="8">
        <f>AS2205-X2205</f>
        <v>13250.000000000011</v>
      </c>
      <c r="AU2205" s="11">
        <f>AT2205/L2205</f>
        <v>5.0000000000000044E-2</v>
      </c>
      <c r="AV2205">
        <f>(_xlfn.XLOOKUP(A2205,[2]loan_data!$A:$A,[2]loan_data!$Z:$Z)-100)%</f>
        <v>-1.2000000000000454E-3</v>
      </c>
      <c r="AW2205" t="str">
        <f>_xlfn.XLOOKUP(A2205,[2]loan_data!$A:$A,[2]loan_data!$AA:$AA)</f>
        <v>umbs_price</v>
      </c>
      <c r="AX2205" s="8">
        <f>AV2205*L2205</f>
        <v>-318.00000000001205</v>
      </c>
    </row>
    <row r="2206" spans="1:52" x14ac:dyDescent="0.2">
      <c r="A2206">
        <v>5034081</v>
      </c>
      <c r="B2206" t="s">
        <v>103</v>
      </c>
      <c r="C2206" t="s">
        <v>305</v>
      </c>
      <c r="D2206" t="b">
        <v>1</v>
      </c>
      <c r="E2206" t="s">
        <v>35</v>
      </c>
      <c r="F2206" t="s">
        <v>36</v>
      </c>
      <c r="G2206" t="s">
        <v>37</v>
      </c>
      <c r="H2206" t="s">
        <v>38</v>
      </c>
      <c r="I2206">
        <v>1</v>
      </c>
      <c r="J2206" t="b">
        <v>0</v>
      </c>
      <c r="K2206" t="b">
        <v>0</v>
      </c>
      <c r="L2206" s="1">
        <v>135000</v>
      </c>
      <c r="M2206" s="2">
        <v>44443</v>
      </c>
      <c r="N2206" s="2">
        <v>44470</v>
      </c>
      <c r="O2206" s="2">
        <v>55397</v>
      </c>
      <c r="P2206">
        <v>360</v>
      </c>
      <c r="Q2206" s="3">
        <v>595.16</v>
      </c>
      <c r="R2206">
        <v>3.375</v>
      </c>
      <c r="S2206" t="s">
        <v>920</v>
      </c>
      <c r="T2206" s="4">
        <v>171625</v>
      </c>
      <c r="U2206" s="7">
        <f>V2206+W2206</f>
        <v>2858.5000000000027</v>
      </c>
      <c r="V2206" s="7">
        <f t="shared" si="116"/>
        <v>526.50000000000273</v>
      </c>
      <c r="W2206" s="7">
        <v>2332</v>
      </c>
      <c r="AA2206" t="b">
        <v>0</v>
      </c>
      <c r="AB2206">
        <v>0</v>
      </c>
      <c r="AC2206">
        <v>0</v>
      </c>
      <c r="AD2206" t="b">
        <v>0</v>
      </c>
      <c r="AE2206" t="s">
        <v>39</v>
      </c>
      <c r="AF2206" t="b">
        <v>0</v>
      </c>
      <c r="AG2206">
        <v>1</v>
      </c>
      <c r="AH2206">
        <v>73</v>
      </c>
      <c r="AI2206" s="6">
        <v>1278</v>
      </c>
      <c r="AJ2206">
        <v>702</v>
      </c>
      <c r="AK2206" t="s">
        <v>58</v>
      </c>
      <c r="AL2206" t="s">
        <v>41</v>
      </c>
      <c r="AM2206" s="9">
        <v>1.05</v>
      </c>
      <c r="AN2206">
        <f>_xlfn.XLOOKUP(S2206,[1]umbs_prices!$A:$A,[1]umbs_prices!$D:$D)</f>
        <v>104.61</v>
      </c>
      <c r="AO2206" s="11">
        <f t="shared" si="117"/>
        <v>4.610000000000003E-2</v>
      </c>
      <c r="AP2206" s="13">
        <f>(AM2206-1)*L2206</f>
        <v>6750.0000000000064</v>
      </c>
      <c r="AQ2206" s="8">
        <f>AO2206*L2206</f>
        <v>6223.5000000000036</v>
      </c>
      <c r="AR2206" s="1">
        <f t="shared" si="118"/>
        <v>526.50000000000273</v>
      </c>
      <c r="AS2206" s="8">
        <f>AQ2206+AR2206</f>
        <v>6750.0000000000064</v>
      </c>
      <c r="AT2206" s="8">
        <f>AS2206-X2206</f>
        <v>6750.0000000000064</v>
      </c>
      <c r="AU2206" s="11">
        <f>AT2206/L2206</f>
        <v>5.0000000000000044E-2</v>
      </c>
      <c r="AV2206">
        <f>(_xlfn.XLOOKUP(A2206,[2]loan_data!$A:$A,[2]loan_data!$Z:$Z)-100)%</f>
        <v>4.6099999999999995E-2</v>
      </c>
      <c r="AW2206" t="str">
        <f>_xlfn.XLOOKUP(A2206,[2]loan_data!$A:$A,[2]loan_data!$AA:$AA)</f>
        <v>umbs_price</v>
      </c>
      <c r="AX2206" s="8">
        <f>AV2206*L2206</f>
        <v>6223.4999999999991</v>
      </c>
    </row>
    <row r="2207" spans="1:52" x14ac:dyDescent="0.2">
      <c r="A2207">
        <v>5034222</v>
      </c>
      <c r="B2207" t="s">
        <v>46</v>
      </c>
      <c r="C2207" t="s">
        <v>209</v>
      </c>
      <c r="D2207" t="b">
        <v>1</v>
      </c>
      <c r="E2207" t="s">
        <v>35</v>
      </c>
      <c r="F2207" t="s">
        <v>36</v>
      </c>
      <c r="G2207" t="s">
        <v>37</v>
      </c>
      <c r="H2207" t="s">
        <v>38</v>
      </c>
      <c r="I2207">
        <v>1</v>
      </c>
      <c r="J2207" t="b">
        <v>0</v>
      </c>
      <c r="K2207" t="b">
        <v>0</v>
      </c>
      <c r="L2207" s="1">
        <v>185000</v>
      </c>
      <c r="M2207" s="2">
        <v>44445</v>
      </c>
      <c r="N2207" s="2">
        <v>44470</v>
      </c>
      <c r="O2207" s="2">
        <v>49919</v>
      </c>
      <c r="P2207">
        <v>180</v>
      </c>
      <c r="Q2207" s="3">
        <v>1220.29</v>
      </c>
      <c r="R2207">
        <v>2.375</v>
      </c>
      <c r="S2207" t="s">
        <v>921</v>
      </c>
      <c r="T2207" s="4">
        <v>315001</v>
      </c>
      <c r="U2207" s="7">
        <f>V2207+W2207</f>
        <v>10623.300000000025</v>
      </c>
      <c r="V2207" s="7">
        <f t="shared" si="116"/>
        <v>9472.0000000000255</v>
      </c>
      <c r="W2207" s="7">
        <v>1151.3000000000002</v>
      </c>
      <c r="AA2207" t="b">
        <v>0</v>
      </c>
      <c r="AB2207">
        <v>0</v>
      </c>
      <c r="AC2207">
        <v>0</v>
      </c>
      <c r="AD2207" t="b">
        <v>0</v>
      </c>
      <c r="AE2207" t="s">
        <v>39</v>
      </c>
      <c r="AF2207" t="b">
        <v>0</v>
      </c>
      <c r="AG2207">
        <v>1</v>
      </c>
      <c r="AH2207">
        <v>86</v>
      </c>
      <c r="AI2207" s="6">
        <v>2867</v>
      </c>
      <c r="AJ2207">
        <v>702</v>
      </c>
      <c r="AK2207" t="s">
        <v>40</v>
      </c>
      <c r="AL2207" t="s">
        <v>41</v>
      </c>
      <c r="AM2207" s="9">
        <v>1.05</v>
      </c>
      <c r="AN2207">
        <f>_xlfn.XLOOKUP(S2207,[1]umbs_prices!$A:$A,[1]umbs_prices!$D:$D)</f>
        <v>99.88</v>
      </c>
      <c r="AO2207" s="11">
        <f t="shared" si="117"/>
        <v>-1.2000000000000899E-3</v>
      </c>
      <c r="AP2207" s="13">
        <f>(AM2207-1)*L2207</f>
        <v>9250.0000000000091</v>
      </c>
      <c r="AQ2207" s="8">
        <f>AO2207*L2207</f>
        <v>-222.00000000001663</v>
      </c>
      <c r="AR2207" s="1">
        <f t="shared" si="118"/>
        <v>9472.0000000000255</v>
      </c>
      <c r="AS2207" s="8">
        <f>AQ2207+AR2207</f>
        <v>9250.0000000000091</v>
      </c>
      <c r="AT2207" s="8">
        <f>AS2207-X2207</f>
        <v>9250.0000000000091</v>
      </c>
      <c r="AU2207" s="11">
        <f>AT2207/L2207</f>
        <v>5.0000000000000051E-2</v>
      </c>
      <c r="AV2207">
        <f>(_xlfn.XLOOKUP(A2207,[2]loan_data!$A:$A,[2]loan_data!$Z:$Z)-100)%</f>
        <v>-1.2000000000000454E-3</v>
      </c>
      <c r="AW2207" t="str">
        <f>_xlfn.XLOOKUP(A2207,[2]loan_data!$A:$A,[2]loan_data!$AA:$AA)</f>
        <v>umbs_price</v>
      </c>
      <c r="AX2207" s="8">
        <f>AV2207*L2207</f>
        <v>-222.00000000000841</v>
      </c>
    </row>
    <row r="2208" spans="1:52" x14ac:dyDescent="0.2">
      <c r="A2208">
        <v>5034351</v>
      </c>
      <c r="B2208" t="s">
        <v>80</v>
      </c>
      <c r="C2208" t="s">
        <v>81</v>
      </c>
      <c r="D2208" t="b">
        <v>1</v>
      </c>
      <c r="E2208" t="s">
        <v>35</v>
      </c>
      <c r="F2208" t="s">
        <v>36</v>
      </c>
      <c r="G2208" t="s">
        <v>37</v>
      </c>
      <c r="H2208" t="s">
        <v>38</v>
      </c>
      <c r="I2208">
        <v>1</v>
      </c>
      <c r="J2208" t="b">
        <v>0</v>
      </c>
      <c r="K2208" t="b">
        <v>0</v>
      </c>
      <c r="L2208" s="1">
        <v>735000</v>
      </c>
      <c r="M2208" s="2">
        <v>44445</v>
      </c>
      <c r="N2208" s="2">
        <v>44470</v>
      </c>
      <c r="O2208" s="2">
        <v>55397</v>
      </c>
      <c r="P2208">
        <v>360</v>
      </c>
      <c r="Q2208" s="3">
        <v>3393.3</v>
      </c>
      <c r="R2208">
        <v>3.75</v>
      </c>
      <c r="S2208" t="s">
        <v>923</v>
      </c>
      <c r="T2208" s="4">
        <v>978044</v>
      </c>
      <c r="U2208" s="7">
        <f>V2208+W2208</f>
        <v>-3540.5499999998701</v>
      </c>
      <c r="V2208" s="7">
        <f t="shared" si="116"/>
        <v>-5659.499999999869</v>
      </c>
      <c r="W2208" s="7">
        <v>2118.9499999999989</v>
      </c>
      <c r="AA2208" t="b">
        <v>0</v>
      </c>
      <c r="AB2208">
        <v>0</v>
      </c>
      <c r="AC2208">
        <v>0</v>
      </c>
      <c r="AD2208" t="b">
        <v>0</v>
      </c>
      <c r="AE2208" t="s">
        <v>39</v>
      </c>
      <c r="AF2208" t="b">
        <v>0</v>
      </c>
      <c r="AG2208">
        <v>1</v>
      </c>
      <c r="AH2208">
        <v>313</v>
      </c>
      <c r="AI2208" s="6">
        <v>10434</v>
      </c>
      <c r="AJ2208">
        <v>702</v>
      </c>
      <c r="AK2208" t="s">
        <v>40</v>
      </c>
      <c r="AL2208" t="s">
        <v>41</v>
      </c>
      <c r="AM2208" s="9">
        <v>1.05</v>
      </c>
      <c r="AN2208">
        <f>_xlfn.XLOOKUP(S2208,[1]umbs_prices!$A:$A,[1]umbs_prices!$D:$D)</f>
        <v>105.77</v>
      </c>
      <c r="AO2208" s="11">
        <f t="shared" si="117"/>
        <v>5.7699999999999863E-2</v>
      </c>
      <c r="AP2208" s="13">
        <f>(AM2208-1)*L2208</f>
        <v>36750.000000000029</v>
      </c>
      <c r="AQ2208" s="8">
        <f>AO2208*L2208</f>
        <v>42409.499999999898</v>
      </c>
      <c r="AR2208" s="1">
        <f t="shared" si="118"/>
        <v>-5659.499999999869</v>
      </c>
      <c r="AS2208" s="8">
        <f>AQ2208+AR2208</f>
        <v>36750.000000000029</v>
      </c>
      <c r="AT2208" s="8">
        <f>AS2208-X2208</f>
        <v>36750.000000000029</v>
      </c>
      <c r="AU2208" s="11">
        <f>AT2208/L2208</f>
        <v>5.0000000000000037E-2</v>
      </c>
      <c r="AV2208">
        <f>(_xlfn.XLOOKUP(A2208,[2]loan_data!$A:$A,[2]loan_data!$Z:$Z)-100)%</f>
        <v>5.769999999999996E-2</v>
      </c>
      <c r="AW2208" t="str">
        <f>_xlfn.XLOOKUP(A2208,[2]loan_data!$A:$A,[2]loan_data!$AA:$AA)</f>
        <v>umbs_price</v>
      </c>
      <c r="AX2208" s="8">
        <f>AV2208*L2208</f>
        <v>42409.499999999971</v>
      </c>
    </row>
    <row r="2209" spans="1:52" x14ac:dyDescent="0.2">
      <c r="A2209">
        <v>5034405</v>
      </c>
      <c r="B2209" t="s">
        <v>33</v>
      </c>
      <c r="C2209" t="s">
        <v>34</v>
      </c>
      <c r="D2209" t="b">
        <v>1</v>
      </c>
      <c r="E2209" t="s">
        <v>35</v>
      </c>
      <c r="F2209" t="s">
        <v>36</v>
      </c>
      <c r="G2209" t="s">
        <v>37</v>
      </c>
      <c r="H2209" t="s">
        <v>38</v>
      </c>
      <c r="I2209">
        <v>1</v>
      </c>
      <c r="J2209" t="b">
        <v>0</v>
      </c>
      <c r="K2209" t="b">
        <v>0</v>
      </c>
      <c r="L2209" s="1">
        <v>365000</v>
      </c>
      <c r="M2209" s="2">
        <v>44445</v>
      </c>
      <c r="N2209" s="2">
        <v>44470</v>
      </c>
      <c r="O2209" s="2">
        <v>55397</v>
      </c>
      <c r="P2209">
        <v>360</v>
      </c>
      <c r="Q2209" s="3">
        <v>1523.34</v>
      </c>
      <c r="R2209">
        <v>2.94</v>
      </c>
      <c r="S2209" t="s">
        <v>922</v>
      </c>
      <c r="T2209" s="4">
        <v>579642</v>
      </c>
      <c r="U2209" s="7">
        <f>V2209+W2209</f>
        <v>6681.5</v>
      </c>
      <c r="V2209" s="7">
        <f t="shared" si="116"/>
        <v>6606.5</v>
      </c>
      <c r="W2209" s="7">
        <v>75</v>
      </c>
      <c r="AA2209" t="b">
        <v>0</v>
      </c>
      <c r="AB2209">
        <v>0</v>
      </c>
      <c r="AC2209">
        <v>0</v>
      </c>
      <c r="AD2209" t="b">
        <v>0</v>
      </c>
      <c r="AE2209" t="s">
        <v>39</v>
      </c>
      <c r="AF2209" t="b">
        <v>0</v>
      </c>
      <c r="AG2209">
        <v>1</v>
      </c>
      <c r="AH2209">
        <v>103</v>
      </c>
      <c r="AI2209" s="6">
        <v>2490</v>
      </c>
      <c r="AJ2209">
        <v>702</v>
      </c>
      <c r="AK2209" t="s">
        <v>40</v>
      </c>
      <c r="AL2209" t="s">
        <v>41</v>
      </c>
      <c r="AM2209" s="9">
        <v>1.05</v>
      </c>
      <c r="AN2209">
        <f>_xlfn.XLOOKUP(S2209,[1]umbs_prices!$A:$A,[1]umbs_prices!$D:$D)</f>
        <v>103.19</v>
      </c>
      <c r="AO2209" s="11">
        <f t="shared" si="117"/>
        <v>3.1900000000000039E-2</v>
      </c>
      <c r="AP2209" s="13">
        <f>(AM2209-1)*L2209</f>
        <v>18250.000000000015</v>
      </c>
      <c r="AQ2209" s="8">
        <f>AO2209*L2209</f>
        <v>11643.500000000015</v>
      </c>
      <c r="AR2209" s="1">
        <f t="shared" si="118"/>
        <v>6606.5</v>
      </c>
      <c r="AS2209" s="8">
        <f>AQ2209+AR2209</f>
        <v>18250.000000000015</v>
      </c>
      <c r="AT2209" s="8">
        <f>AS2209-X2209</f>
        <v>18250.000000000015</v>
      </c>
      <c r="AU2209" s="11">
        <f>AT2209/L2209</f>
        <v>5.0000000000000037E-2</v>
      </c>
      <c r="AV2209">
        <f>(_xlfn.XLOOKUP(A2209,[2]loan_data!$A:$A,[2]loan_data!$Z:$Z)-100)%</f>
        <v>3.1899999999999977E-2</v>
      </c>
      <c r="AW2209" t="str">
        <f>_xlfn.XLOOKUP(A2209,[2]loan_data!$A:$A,[2]loan_data!$AA:$AA)</f>
        <v>umbs_price</v>
      </c>
      <c r="AX2209" s="8">
        <f>AV2209*L2209</f>
        <v>11643.499999999991</v>
      </c>
    </row>
    <row r="2210" spans="1:52" x14ac:dyDescent="0.2">
      <c r="A2210">
        <v>5034563</v>
      </c>
      <c r="B2210" t="s">
        <v>33</v>
      </c>
      <c r="C2210" t="s">
        <v>85</v>
      </c>
      <c r="D2210" t="b">
        <v>1</v>
      </c>
      <c r="E2210" t="s">
        <v>35</v>
      </c>
      <c r="F2210" t="s">
        <v>36</v>
      </c>
      <c r="G2210" t="s">
        <v>37</v>
      </c>
      <c r="H2210" t="s">
        <v>38</v>
      </c>
      <c r="I2210">
        <v>1</v>
      </c>
      <c r="J2210" t="b">
        <v>0</v>
      </c>
      <c r="K2210" t="b">
        <v>0</v>
      </c>
      <c r="L2210" s="1">
        <v>365000</v>
      </c>
      <c r="M2210" s="2">
        <v>44445</v>
      </c>
      <c r="N2210" s="2">
        <v>44470</v>
      </c>
      <c r="O2210" s="2">
        <v>55397</v>
      </c>
      <c r="P2210">
        <v>360</v>
      </c>
      <c r="Q2210" s="3">
        <v>1533.07</v>
      </c>
      <c r="R2210">
        <v>2.99</v>
      </c>
      <c r="S2210" t="s">
        <v>922</v>
      </c>
      <c r="T2210" s="4">
        <v>756007</v>
      </c>
      <c r="U2210" s="7">
        <f>V2210+W2210</f>
        <v>8779</v>
      </c>
      <c r="V2210" s="7">
        <f t="shared" si="116"/>
        <v>6606.5</v>
      </c>
      <c r="W2210" s="7">
        <v>2172.5</v>
      </c>
      <c r="AA2210" t="b">
        <v>0</v>
      </c>
      <c r="AB2210">
        <v>0</v>
      </c>
      <c r="AC2210">
        <v>0</v>
      </c>
      <c r="AD2210" t="b">
        <v>0</v>
      </c>
      <c r="AE2210" t="s">
        <v>45</v>
      </c>
      <c r="AF2210" t="b">
        <v>0</v>
      </c>
      <c r="AG2210">
        <v>1</v>
      </c>
      <c r="AH2210">
        <v>123</v>
      </c>
      <c r="AI2210" s="6">
        <v>4305</v>
      </c>
      <c r="AJ2210">
        <v>702</v>
      </c>
      <c r="AK2210" t="s">
        <v>43</v>
      </c>
      <c r="AL2210" t="s">
        <v>41</v>
      </c>
      <c r="AM2210" s="9">
        <v>1.05</v>
      </c>
      <c r="AN2210">
        <f>_xlfn.XLOOKUP(S2210,[1]umbs_prices!$A:$A,[1]umbs_prices!$D:$D)</f>
        <v>103.19</v>
      </c>
      <c r="AO2210" s="11">
        <f t="shared" si="117"/>
        <v>3.1900000000000039E-2</v>
      </c>
      <c r="AP2210" s="13">
        <f>(AM2210-1)*L2210</f>
        <v>18250.000000000015</v>
      </c>
      <c r="AQ2210" s="8">
        <f>AO2210*L2210</f>
        <v>11643.500000000015</v>
      </c>
      <c r="AR2210" s="1">
        <f t="shared" si="118"/>
        <v>6606.5</v>
      </c>
      <c r="AS2210" s="8">
        <f>AQ2210+AR2210</f>
        <v>18250.000000000015</v>
      </c>
      <c r="AT2210" s="8">
        <f>AS2210-X2210</f>
        <v>18250.000000000015</v>
      </c>
      <c r="AU2210" s="11">
        <f>AT2210/L2210</f>
        <v>5.0000000000000037E-2</v>
      </c>
      <c r="AV2210">
        <f>(_xlfn.XLOOKUP(A2210,[2]loan_data!$A:$A,[2]loan_data!$Z:$Z)-100)%</f>
        <v>3.1899999999999977E-2</v>
      </c>
      <c r="AW2210" t="str">
        <f>_xlfn.XLOOKUP(A2210,[2]loan_data!$A:$A,[2]loan_data!$AA:$AA)</f>
        <v>umbs_price</v>
      </c>
      <c r="AX2210" s="8">
        <f>AV2210*L2210</f>
        <v>11643.499999999991</v>
      </c>
    </row>
    <row r="2211" spans="1:52" x14ac:dyDescent="0.2">
      <c r="A2211">
        <v>5034677</v>
      </c>
      <c r="B2211" t="s">
        <v>103</v>
      </c>
      <c r="C2211" t="s">
        <v>350</v>
      </c>
      <c r="D2211" t="b">
        <v>1</v>
      </c>
      <c r="E2211" t="s">
        <v>35</v>
      </c>
      <c r="F2211" t="s">
        <v>36</v>
      </c>
      <c r="G2211" t="s">
        <v>37</v>
      </c>
      <c r="H2211" t="s">
        <v>60</v>
      </c>
      <c r="I2211">
        <v>1</v>
      </c>
      <c r="J2211" t="b">
        <v>0</v>
      </c>
      <c r="K2211" t="b">
        <v>0</v>
      </c>
      <c r="L2211" s="1">
        <v>315000</v>
      </c>
      <c r="M2211" s="2">
        <v>44446</v>
      </c>
      <c r="N2211" s="2">
        <v>44470</v>
      </c>
      <c r="O2211" s="2">
        <v>55397</v>
      </c>
      <c r="P2211">
        <v>360</v>
      </c>
      <c r="Q2211" s="3">
        <v>1303.79</v>
      </c>
      <c r="R2211">
        <v>2.875</v>
      </c>
      <c r="S2211" t="s">
        <v>922</v>
      </c>
      <c r="T2211" s="4">
        <v>331579</v>
      </c>
      <c r="U2211" s="7">
        <f>V2211+W2211</f>
        <v>8763.6900000000023</v>
      </c>
      <c r="V2211" s="7">
        <f t="shared" si="116"/>
        <v>5701.5000000000018</v>
      </c>
      <c r="W2211" s="7">
        <v>3062.1899999999996</v>
      </c>
      <c r="AA2211" t="b">
        <v>0</v>
      </c>
      <c r="AB2211">
        <v>0</v>
      </c>
      <c r="AC2211">
        <v>0</v>
      </c>
      <c r="AD2211" t="b">
        <v>0</v>
      </c>
      <c r="AE2211" t="s">
        <v>39</v>
      </c>
      <c r="AF2211" t="b">
        <v>0</v>
      </c>
      <c r="AG2211">
        <v>1</v>
      </c>
      <c r="AH2211">
        <v>96</v>
      </c>
      <c r="AI2211" s="6">
        <v>2400</v>
      </c>
      <c r="AJ2211">
        <v>702</v>
      </c>
      <c r="AK2211" t="s">
        <v>43</v>
      </c>
      <c r="AL2211" t="s">
        <v>41</v>
      </c>
      <c r="AM2211" s="9">
        <v>1.05</v>
      </c>
      <c r="AN2211">
        <f>_xlfn.XLOOKUP(S2211,[1]umbs_prices!$A:$A,[1]umbs_prices!$D:$D)</f>
        <v>103.19</v>
      </c>
      <c r="AO2211" s="11">
        <f t="shared" si="117"/>
        <v>3.1900000000000039E-2</v>
      </c>
      <c r="AP2211" s="13">
        <f>(AM2211-1)*L2211</f>
        <v>15750.000000000015</v>
      </c>
      <c r="AQ2211" s="8">
        <f>AO2211*L2211</f>
        <v>10048.500000000013</v>
      </c>
      <c r="AR2211" s="1">
        <f t="shared" si="118"/>
        <v>5701.5000000000018</v>
      </c>
      <c r="AS2211" s="8">
        <f>AQ2211+AR2211</f>
        <v>15750.000000000015</v>
      </c>
      <c r="AT2211" s="8">
        <f>AS2211-X2211</f>
        <v>15750.000000000015</v>
      </c>
      <c r="AU2211" s="11">
        <f>AT2211/L2211</f>
        <v>5.0000000000000044E-2</v>
      </c>
      <c r="AV2211">
        <f>(_xlfn.XLOOKUP(A2211,[2]loan_data!$A:$A,[2]loan_data!$Z:$Z)-100)%</f>
        <v>3.1899999999999977E-2</v>
      </c>
      <c r="AW2211" t="str">
        <f>_xlfn.XLOOKUP(A2211,[2]loan_data!$A:$A,[2]loan_data!$AA:$AA)</f>
        <v>umbs_price</v>
      </c>
      <c r="AX2211" s="8">
        <f>AV2211*L2211</f>
        <v>10048.499999999993</v>
      </c>
    </row>
    <row r="2212" spans="1:52" x14ac:dyDescent="0.2">
      <c r="A2212">
        <v>5034679</v>
      </c>
      <c r="B2212" t="s">
        <v>33</v>
      </c>
      <c r="C2212" t="s">
        <v>288</v>
      </c>
      <c r="D2212" t="b">
        <v>1</v>
      </c>
      <c r="E2212" t="s">
        <v>35</v>
      </c>
      <c r="F2212" t="s">
        <v>36</v>
      </c>
      <c r="G2212" t="s">
        <v>37</v>
      </c>
      <c r="H2212" t="s">
        <v>53</v>
      </c>
      <c r="I2212">
        <v>1</v>
      </c>
      <c r="J2212" t="b">
        <v>0</v>
      </c>
      <c r="K2212" t="b">
        <v>0</v>
      </c>
      <c r="L2212" s="1">
        <v>505000</v>
      </c>
      <c r="M2212" s="2">
        <v>44446</v>
      </c>
      <c r="N2212" s="2">
        <v>44470</v>
      </c>
      <c r="O2212" s="2">
        <v>49919</v>
      </c>
      <c r="P2212">
        <v>180</v>
      </c>
      <c r="Q2212" s="3">
        <v>3419.21</v>
      </c>
      <c r="R2212">
        <v>2.75</v>
      </c>
      <c r="S2212" t="s">
        <v>922</v>
      </c>
      <c r="T2212" s="4">
        <v>631250</v>
      </c>
      <c r="U2212" s="7">
        <f>V2212+W2212</f>
        <v>11047.500000000002</v>
      </c>
      <c r="V2212" s="7">
        <f t="shared" si="116"/>
        <v>9140.5000000000018</v>
      </c>
      <c r="W2212" s="7">
        <v>1907</v>
      </c>
      <c r="AA2212" t="b">
        <v>0</v>
      </c>
      <c r="AB2212">
        <v>0</v>
      </c>
      <c r="AC2212">
        <v>0</v>
      </c>
      <c r="AD2212" t="b">
        <v>0</v>
      </c>
      <c r="AE2212" t="s">
        <v>39</v>
      </c>
      <c r="AF2212" t="b">
        <v>0</v>
      </c>
      <c r="AG2212">
        <v>1</v>
      </c>
      <c r="AH2212">
        <v>260</v>
      </c>
      <c r="AI2212" s="6">
        <v>7584</v>
      </c>
      <c r="AJ2212">
        <v>702</v>
      </c>
      <c r="AK2212" t="s">
        <v>43</v>
      </c>
      <c r="AL2212" t="s">
        <v>41</v>
      </c>
      <c r="AM2212" s="9">
        <v>1.05</v>
      </c>
      <c r="AN2212">
        <f>_xlfn.XLOOKUP(S2212,[1]umbs_prices!$A:$A,[1]umbs_prices!$D:$D)</f>
        <v>103.19</v>
      </c>
      <c r="AO2212" s="11">
        <f t="shared" si="117"/>
        <v>3.1900000000000039E-2</v>
      </c>
      <c r="AP2212" s="13">
        <f>(AM2212-1)*L2212</f>
        <v>25250.000000000022</v>
      </c>
      <c r="AQ2212" s="8">
        <f>AO2212*L2212</f>
        <v>16109.50000000002</v>
      </c>
      <c r="AR2212" s="1">
        <f t="shared" si="118"/>
        <v>9140.5000000000018</v>
      </c>
      <c r="AS2212" s="8">
        <f>AQ2212+AR2212</f>
        <v>25250.000000000022</v>
      </c>
      <c r="AT2212" s="8">
        <f>AS2212-X2212</f>
        <v>25250.000000000022</v>
      </c>
      <c r="AU2212" s="11">
        <f>AT2212/L2212</f>
        <v>5.0000000000000044E-2</v>
      </c>
      <c r="AV2212">
        <f>(_xlfn.XLOOKUP(A2212,[2]loan_data!$A:$A,[2]loan_data!$Z:$Z)-100)%</f>
        <v>3.1899999999999977E-2</v>
      </c>
      <c r="AW2212" t="str">
        <f>_xlfn.XLOOKUP(A2212,[2]loan_data!$A:$A,[2]loan_data!$AA:$AA)</f>
        <v>umbs_price</v>
      </c>
      <c r="AX2212" s="8">
        <f>AV2212*L2212</f>
        <v>16109.499999999989</v>
      </c>
    </row>
    <row r="2213" spans="1:52" x14ac:dyDescent="0.2">
      <c r="A2213">
        <v>5034977</v>
      </c>
      <c r="B2213" t="s">
        <v>33</v>
      </c>
      <c r="C2213" t="s">
        <v>34</v>
      </c>
      <c r="D2213" t="b">
        <v>1</v>
      </c>
      <c r="E2213" t="s">
        <v>35</v>
      </c>
      <c r="F2213" t="s">
        <v>36</v>
      </c>
      <c r="G2213" t="s">
        <v>37</v>
      </c>
      <c r="H2213" t="s">
        <v>53</v>
      </c>
      <c r="I2213">
        <v>1</v>
      </c>
      <c r="J2213" t="b">
        <v>0</v>
      </c>
      <c r="K2213" t="b">
        <v>0</v>
      </c>
      <c r="L2213" s="1">
        <v>175000</v>
      </c>
      <c r="M2213" s="2">
        <v>44447</v>
      </c>
      <c r="N2213" s="2">
        <v>44470</v>
      </c>
      <c r="O2213" s="2">
        <v>55397</v>
      </c>
      <c r="P2213">
        <v>360</v>
      </c>
      <c r="Q2213" s="3">
        <v>724.33</v>
      </c>
      <c r="R2213">
        <v>2.875</v>
      </c>
      <c r="S2213" t="s">
        <v>924</v>
      </c>
      <c r="T2213" s="4">
        <v>295011</v>
      </c>
      <c r="U2213" s="7">
        <f>V2213+W2213</f>
        <v>2419.4999999999945</v>
      </c>
      <c r="V2213" s="7">
        <f t="shared" si="116"/>
        <v>1452.4999999999945</v>
      </c>
      <c r="W2213" s="7">
        <v>967</v>
      </c>
      <c r="AA2213" t="b">
        <v>0</v>
      </c>
      <c r="AB2213">
        <v>0</v>
      </c>
      <c r="AC2213">
        <v>0</v>
      </c>
      <c r="AD2213" t="b">
        <v>0</v>
      </c>
      <c r="AE2213" t="s">
        <v>39</v>
      </c>
      <c r="AF2213" t="b">
        <v>0</v>
      </c>
      <c r="AG2213">
        <v>1</v>
      </c>
      <c r="AH2213">
        <v>71</v>
      </c>
      <c r="AI2213" s="6">
        <v>2130</v>
      </c>
      <c r="AJ2213">
        <v>702</v>
      </c>
      <c r="AK2213" t="s">
        <v>58</v>
      </c>
      <c r="AL2213" t="s">
        <v>41</v>
      </c>
      <c r="AM2213" s="9">
        <v>1.05</v>
      </c>
      <c r="AN2213">
        <f>_xlfn.XLOOKUP(S2213,[1]umbs_prices!$A:$A,[1]umbs_prices!$D:$D)</f>
        <v>104.17</v>
      </c>
      <c r="AO2213" s="11">
        <f t="shared" si="117"/>
        <v>4.170000000000007E-2</v>
      </c>
      <c r="AP2213" s="13">
        <f>(AM2213-1)*L2213</f>
        <v>8750.0000000000073</v>
      </c>
      <c r="AQ2213" s="8">
        <f>AO2213*L2213</f>
        <v>7297.5000000000127</v>
      </c>
      <c r="AR2213" s="1">
        <f t="shared" si="118"/>
        <v>1452.4999999999945</v>
      </c>
      <c r="AS2213" s="8">
        <f>AQ2213+AR2213</f>
        <v>8750.0000000000073</v>
      </c>
      <c r="AT2213" s="8">
        <f>AS2213-X2213</f>
        <v>8750.0000000000073</v>
      </c>
      <c r="AU2213" s="11">
        <f>AT2213/L2213</f>
        <v>5.0000000000000044E-2</v>
      </c>
      <c r="AV2213">
        <f>(_xlfn.XLOOKUP(A2213,[2]loan_data!$A:$A,[2]loan_data!$Z:$Z)-100)%</f>
        <v>4.1700000000000015E-2</v>
      </c>
      <c r="AW2213" t="str">
        <f>_xlfn.XLOOKUP(A2213,[2]loan_data!$A:$A,[2]loan_data!$AA:$AA)</f>
        <v>umbs_price</v>
      </c>
      <c r="AX2213" s="8">
        <f>AV2213*L2213</f>
        <v>7297.5000000000027</v>
      </c>
    </row>
    <row r="2214" spans="1:52" x14ac:dyDescent="0.2">
      <c r="A2214">
        <v>5035019</v>
      </c>
      <c r="B2214" t="s">
        <v>144</v>
      </c>
      <c r="C2214" t="s">
        <v>279</v>
      </c>
      <c r="D2214" t="b">
        <v>1</v>
      </c>
      <c r="E2214" t="s">
        <v>35</v>
      </c>
      <c r="F2214" t="s">
        <v>36</v>
      </c>
      <c r="G2214" t="s">
        <v>37</v>
      </c>
      <c r="H2214" t="s">
        <v>53</v>
      </c>
      <c r="I2214">
        <v>1</v>
      </c>
      <c r="J2214" t="b">
        <v>0</v>
      </c>
      <c r="K2214" t="b">
        <v>0</v>
      </c>
      <c r="L2214" s="1">
        <v>405000</v>
      </c>
      <c r="M2214" s="2">
        <v>44447</v>
      </c>
      <c r="N2214" s="2">
        <v>44470</v>
      </c>
      <c r="O2214" s="2">
        <v>55397</v>
      </c>
      <c r="P2214">
        <v>360</v>
      </c>
      <c r="Q2214" s="3">
        <v>1785.47</v>
      </c>
      <c r="R2214">
        <v>3.375</v>
      </c>
      <c r="S2214" t="s">
        <v>920</v>
      </c>
      <c r="T2214" s="4">
        <v>642858</v>
      </c>
      <c r="U2214" s="7">
        <f>V2214+W2214</f>
        <v>4522.0000000000073</v>
      </c>
      <c r="V2214" s="7">
        <f t="shared" si="116"/>
        <v>1579.5000000000073</v>
      </c>
      <c r="W2214" s="7">
        <v>2942.5</v>
      </c>
      <c r="AA2214" t="b">
        <v>0</v>
      </c>
      <c r="AB2214">
        <v>0</v>
      </c>
      <c r="AC2214">
        <v>0</v>
      </c>
      <c r="AD2214" t="b">
        <v>0</v>
      </c>
      <c r="AE2214" t="s">
        <v>39</v>
      </c>
      <c r="AF2214" t="b">
        <v>0</v>
      </c>
      <c r="AG2214">
        <v>1</v>
      </c>
      <c r="AH2214">
        <v>202</v>
      </c>
      <c r="AI2214" s="6">
        <v>5892</v>
      </c>
      <c r="AJ2214">
        <v>702</v>
      </c>
      <c r="AK2214" t="s">
        <v>58</v>
      </c>
      <c r="AL2214" t="s">
        <v>50</v>
      </c>
      <c r="AM2214" s="9">
        <v>1.05</v>
      </c>
      <c r="AN2214">
        <f>_xlfn.XLOOKUP(S2214,[1]umbs_prices!$A:$A,[1]umbs_prices!$D:$D)</f>
        <v>104.61</v>
      </c>
      <c r="AO2214" s="11">
        <f t="shared" si="117"/>
        <v>4.610000000000003E-2</v>
      </c>
      <c r="AP2214" s="13">
        <f>(AM2214-1)*L2214</f>
        <v>20250.000000000018</v>
      </c>
      <c r="AQ2214" s="8">
        <f>AO2214*L2214</f>
        <v>18670.500000000011</v>
      </c>
      <c r="AR2214" s="1">
        <f t="shared" si="118"/>
        <v>1579.5000000000073</v>
      </c>
      <c r="AS2214" s="8">
        <f>AQ2214+AR2214</f>
        <v>20250.000000000018</v>
      </c>
      <c r="AT2214" s="8">
        <f>AS2214-X2214</f>
        <v>20250.000000000018</v>
      </c>
      <c r="AU2214" s="11">
        <f>AT2214/L2214</f>
        <v>5.0000000000000044E-2</v>
      </c>
      <c r="AV2214">
        <f>(_xlfn.XLOOKUP(A2214,[2]loan_data!$A:$A,[2]loan_data!$Z:$Z)-100)%</f>
        <v>4.6099999999999995E-2</v>
      </c>
      <c r="AW2214" t="str">
        <f>_xlfn.XLOOKUP(A2214,[2]loan_data!$A:$A,[2]loan_data!$AA:$AA)</f>
        <v>umbs_price</v>
      </c>
      <c r="AX2214" s="8">
        <f>AV2214*L2214</f>
        <v>18670.499999999996</v>
      </c>
    </row>
    <row r="2215" spans="1:52" x14ac:dyDescent="0.2">
      <c r="A2215">
        <v>5035138</v>
      </c>
      <c r="B2215" t="s">
        <v>127</v>
      </c>
      <c r="C2215" t="s">
        <v>302</v>
      </c>
      <c r="D2215" t="b">
        <v>1</v>
      </c>
      <c r="E2215" t="s">
        <v>35</v>
      </c>
      <c r="F2215" t="s">
        <v>36</v>
      </c>
      <c r="G2215" t="s">
        <v>37</v>
      </c>
      <c r="H2215" t="s">
        <v>38</v>
      </c>
      <c r="I2215">
        <v>1</v>
      </c>
      <c r="J2215" t="b">
        <v>0</v>
      </c>
      <c r="K2215" t="b">
        <v>0</v>
      </c>
      <c r="L2215" s="1">
        <v>215000</v>
      </c>
      <c r="M2215" s="2">
        <v>44447</v>
      </c>
      <c r="N2215" s="2">
        <v>44470</v>
      </c>
      <c r="O2215" s="2">
        <v>48092</v>
      </c>
      <c r="P2215">
        <v>120</v>
      </c>
      <c r="Q2215" s="3">
        <v>1963.21</v>
      </c>
      <c r="R2215">
        <v>1.875</v>
      </c>
      <c r="S2215" t="s">
        <v>925</v>
      </c>
      <c r="T2215" s="4">
        <v>473464</v>
      </c>
      <c r="U2215" s="7">
        <f>V2215+W2215</f>
        <v>17430.300000000003</v>
      </c>
      <c r="V2215" s="7">
        <f t="shared" si="116"/>
        <v>16232.500000000002</v>
      </c>
      <c r="W2215" s="7">
        <v>1197.8000000000002</v>
      </c>
      <c r="AA2215" t="b">
        <v>0</v>
      </c>
      <c r="AB2215">
        <v>0</v>
      </c>
      <c r="AC2215">
        <v>0</v>
      </c>
      <c r="AD2215" t="b">
        <v>0</v>
      </c>
      <c r="AE2215" t="s">
        <v>39</v>
      </c>
      <c r="AF2215" t="b">
        <v>0</v>
      </c>
      <c r="AG2215">
        <v>1</v>
      </c>
      <c r="AH2215">
        <v>127</v>
      </c>
      <c r="AI2215" s="6">
        <v>2858</v>
      </c>
      <c r="AJ2215">
        <v>702</v>
      </c>
      <c r="AK2215" t="s">
        <v>40</v>
      </c>
      <c r="AL2215" t="s">
        <v>50</v>
      </c>
      <c r="AM2215" s="9">
        <v>1.05</v>
      </c>
      <c r="AN2215">
        <f>_xlfn.XLOOKUP(S2215,[1]umbs_prices!$A:$A,[1]umbs_prices!$D:$D)</f>
        <v>97.45</v>
      </c>
      <c r="AO2215" s="11">
        <f t="shared" si="117"/>
        <v>-2.5499999999999967E-2</v>
      </c>
      <c r="AP2215" s="13">
        <f>(AM2215-1)*L2215</f>
        <v>10750.000000000009</v>
      </c>
      <c r="AQ2215" s="8">
        <f>AO2215*L2215</f>
        <v>-5482.4999999999927</v>
      </c>
      <c r="AR2215" s="1">
        <f t="shared" si="118"/>
        <v>16232.500000000002</v>
      </c>
      <c r="AS2215" s="8">
        <f>AQ2215+AR2215</f>
        <v>10750.000000000009</v>
      </c>
      <c r="AT2215" s="8">
        <f>AS2215-X2215</f>
        <v>10750.000000000009</v>
      </c>
      <c r="AU2215" s="11">
        <f>AT2215/L2215</f>
        <v>5.0000000000000044E-2</v>
      </c>
      <c r="AV2215">
        <f>(_xlfn.XLOOKUP(A2215,[2]loan_data!$A:$A,[2]loan_data!$Z:$Z)-100)%</f>
        <v>-1.6437499999999973E-2</v>
      </c>
      <c r="AW2215" t="str">
        <f>_xlfn.XLOOKUP(A2215,[2]loan_data!$A:$A,[2]loan_data!$AA:$AA)</f>
        <v>storgan_manley</v>
      </c>
      <c r="AX2215" s="8">
        <f>AV2215*L2215</f>
        <v>-3534.0624999999941</v>
      </c>
      <c r="AY2215" s="8">
        <f>AX2215+AR2215</f>
        <v>12698.437500000007</v>
      </c>
      <c r="AZ2215" s="10">
        <f>AY2215/L2215</f>
        <v>5.9062500000000032E-2</v>
      </c>
    </row>
    <row r="2216" spans="1:52" x14ac:dyDescent="0.2">
      <c r="A2216">
        <v>5035141</v>
      </c>
      <c r="B2216" t="s">
        <v>88</v>
      </c>
      <c r="C2216" t="s">
        <v>662</v>
      </c>
      <c r="D2216" t="b">
        <v>1</v>
      </c>
      <c r="E2216" t="s">
        <v>35</v>
      </c>
      <c r="F2216" t="s">
        <v>36</v>
      </c>
      <c r="G2216" t="s">
        <v>37</v>
      </c>
      <c r="H2216" t="s">
        <v>53</v>
      </c>
      <c r="I2216">
        <v>1</v>
      </c>
      <c r="J2216" t="b">
        <v>0</v>
      </c>
      <c r="K2216" t="b">
        <v>0</v>
      </c>
      <c r="L2216" s="1">
        <v>355000</v>
      </c>
      <c r="M2216" s="2">
        <v>44447</v>
      </c>
      <c r="N2216" s="2">
        <v>44470</v>
      </c>
      <c r="O2216" s="2">
        <v>55397</v>
      </c>
      <c r="P2216">
        <v>360</v>
      </c>
      <c r="Q2216" s="3">
        <v>1469.35</v>
      </c>
      <c r="R2216">
        <v>2.875</v>
      </c>
      <c r="S2216" t="s">
        <v>924</v>
      </c>
      <c r="T2216" s="4">
        <v>507143</v>
      </c>
      <c r="U2216" s="7">
        <f>V2216+W2216</f>
        <v>4383.6899999999896</v>
      </c>
      <c r="V2216" s="7">
        <f t="shared" si="116"/>
        <v>2946.4999999999891</v>
      </c>
      <c r="W2216" s="7">
        <v>1437.1900000000005</v>
      </c>
      <c r="AA2216" t="b">
        <v>0</v>
      </c>
      <c r="AB2216">
        <v>0</v>
      </c>
      <c r="AC2216">
        <v>0</v>
      </c>
      <c r="AD2216" t="b">
        <v>0</v>
      </c>
      <c r="AE2216" t="s">
        <v>39</v>
      </c>
      <c r="AF2216" t="b">
        <v>0</v>
      </c>
      <c r="AG2216">
        <v>1</v>
      </c>
      <c r="AH2216">
        <v>91</v>
      </c>
      <c r="AI2216" s="6">
        <v>3337</v>
      </c>
      <c r="AJ2216">
        <v>702</v>
      </c>
      <c r="AK2216" t="s">
        <v>43</v>
      </c>
      <c r="AL2216" t="s">
        <v>50</v>
      </c>
      <c r="AM2216" s="9">
        <v>1.05</v>
      </c>
      <c r="AN2216">
        <f>_xlfn.XLOOKUP(S2216,[1]umbs_prices!$A:$A,[1]umbs_prices!$D:$D)</f>
        <v>104.17</v>
      </c>
      <c r="AO2216" s="11">
        <f t="shared" si="117"/>
        <v>4.170000000000007E-2</v>
      </c>
      <c r="AP2216" s="13">
        <f>(AM2216-1)*L2216</f>
        <v>17750.000000000015</v>
      </c>
      <c r="AQ2216" s="8">
        <f>AO2216*L2216</f>
        <v>14803.500000000025</v>
      </c>
      <c r="AR2216" s="1">
        <f t="shared" si="118"/>
        <v>2946.4999999999891</v>
      </c>
      <c r="AS2216" s="8">
        <f>AQ2216+AR2216</f>
        <v>17750.000000000015</v>
      </c>
      <c r="AT2216" s="8">
        <f>AS2216-X2216</f>
        <v>17750.000000000015</v>
      </c>
      <c r="AU2216" s="11">
        <f>AT2216/L2216</f>
        <v>5.0000000000000044E-2</v>
      </c>
      <c r="AV2216">
        <f>(_xlfn.XLOOKUP(A2216,[2]loan_data!$A:$A,[2]loan_data!$Z:$Z)-100)%</f>
        <v>4.1700000000000015E-2</v>
      </c>
      <c r="AW2216" t="str">
        <f>_xlfn.XLOOKUP(A2216,[2]loan_data!$A:$A,[2]loan_data!$AA:$AA)</f>
        <v>umbs_price</v>
      </c>
      <c r="AX2216" s="8">
        <f>AV2216*L2216</f>
        <v>14803.500000000005</v>
      </c>
    </row>
    <row r="2217" spans="1:52" x14ac:dyDescent="0.2">
      <c r="A2217">
        <v>5035158</v>
      </c>
      <c r="B2217" t="s">
        <v>78</v>
      </c>
      <c r="C2217" t="s">
        <v>130</v>
      </c>
      <c r="D2217" t="b">
        <v>1</v>
      </c>
      <c r="E2217" t="s">
        <v>35</v>
      </c>
      <c r="F2217" t="s">
        <v>36</v>
      </c>
      <c r="G2217" t="s">
        <v>37</v>
      </c>
      <c r="H2217" t="s">
        <v>38</v>
      </c>
      <c r="I2217">
        <v>1</v>
      </c>
      <c r="J2217" t="b">
        <v>0</v>
      </c>
      <c r="K2217" t="b">
        <v>0</v>
      </c>
      <c r="L2217" s="1">
        <v>245000</v>
      </c>
      <c r="M2217" s="2">
        <v>44447</v>
      </c>
      <c r="N2217" s="2">
        <v>44470</v>
      </c>
      <c r="O2217" s="2">
        <v>49919</v>
      </c>
      <c r="P2217">
        <v>180</v>
      </c>
      <c r="Q2217" s="3">
        <v>1673.23</v>
      </c>
      <c r="R2217">
        <v>2.875</v>
      </c>
      <c r="S2217" t="s">
        <v>922</v>
      </c>
      <c r="T2217" s="4">
        <v>357717</v>
      </c>
      <c r="U2217" s="7">
        <f>V2217+W2217</f>
        <v>4434.5000000000009</v>
      </c>
      <c r="V2217" s="7">
        <f t="shared" si="116"/>
        <v>4434.5000000000009</v>
      </c>
      <c r="W2217" s="7">
        <v>0</v>
      </c>
      <c r="AA2217" t="b">
        <v>0</v>
      </c>
      <c r="AB2217">
        <v>0</v>
      </c>
      <c r="AC2217">
        <v>0</v>
      </c>
      <c r="AD2217" t="b">
        <v>0</v>
      </c>
      <c r="AE2217" t="s">
        <v>39</v>
      </c>
      <c r="AF2217" t="b">
        <v>0</v>
      </c>
      <c r="AG2217">
        <v>1</v>
      </c>
      <c r="AH2217">
        <v>204</v>
      </c>
      <c r="AI2217" s="6">
        <v>6120</v>
      </c>
      <c r="AJ2217">
        <v>702</v>
      </c>
      <c r="AK2217" t="s">
        <v>58</v>
      </c>
      <c r="AL2217" t="s">
        <v>41</v>
      </c>
      <c r="AM2217" s="9">
        <v>1.05</v>
      </c>
      <c r="AN2217">
        <f>_xlfn.XLOOKUP(S2217,[1]umbs_prices!$A:$A,[1]umbs_prices!$D:$D)</f>
        <v>103.19</v>
      </c>
      <c r="AO2217" s="11">
        <f t="shared" si="117"/>
        <v>3.1900000000000039E-2</v>
      </c>
      <c r="AP2217" s="13">
        <f>(AM2217-1)*L2217</f>
        <v>12250.000000000011</v>
      </c>
      <c r="AQ2217" s="8">
        <f>AO2217*L2217</f>
        <v>7815.50000000001</v>
      </c>
      <c r="AR2217" s="1">
        <f t="shared" si="118"/>
        <v>4434.5000000000009</v>
      </c>
      <c r="AS2217" s="8">
        <f>AQ2217+AR2217</f>
        <v>12250.000000000011</v>
      </c>
      <c r="AT2217" s="8">
        <f>AS2217-X2217</f>
        <v>12250.000000000011</v>
      </c>
      <c r="AU2217" s="11">
        <f>AT2217/L2217</f>
        <v>5.0000000000000044E-2</v>
      </c>
      <c r="AV2217">
        <f>(_xlfn.XLOOKUP(A2217,[2]loan_data!$A:$A,[2]loan_data!$Z:$Z)-100)%</f>
        <v>3.1899999999999977E-2</v>
      </c>
      <c r="AW2217" t="str">
        <f>_xlfn.XLOOKUP(A2217,[2]loan_data!$A:$A,[2]loan_data!$AA:$AA)</f>
        <v>umbs_price</v>
      </c>
      <c r="AX2217" s="8">
        <f>AV2217*L2217</f>
        <v>7815.4999999999945</v>
      </c>
    </row>
    <row r="2218" spans="1:52" x14ac:dyDescent="0.2">
      <c r="A2218">
        <v>5035180</v>
      </c>
      <c r="B2218" t="s">
        <v>33</v>
      </c>
      <c r="C2218" t="s">
        <v>96</v>
      </c>
      <c r="D2218" t="b">
        <v>1</v>
      </c>
      <c r="E2218" t="s">
        <v>35</v>
      </c>
      <c r="F2218" t="s">
        <v>36</v>
      </c>
      <c r="G2218" t="s">
        <v>37</v>
      </c>
      <c r="H2218" t="s">
        <v>53</v>
      </c>
      <c r="I2218">
        <v>1</v>
      </c>
      <c r="J2218" t="b">
        <v>0</v>
      </c>
      <c r="K2218" t="b">
        <v>0</v>
      </c>
      <c r="L2218" s="1">
        <v>205000</v>
      </c>
      <c r="M2218" s="2">
        <v>44448</v>
      </c>
      <c r="N2218" s="2">
        <v>44470</v>
      </c>
      <c r="O2218" s="2">
        <v>55397</v>
      </c>
      <c r="P2218">
        <v>360</v>
      </c>
      <c r="Q2218" s="3">
        <v>834.99</v>
      </c>
      <c r="R2218">
        <v>2.75</v>
      </c>
      <c r="S2218" t="s">
        <v>922</v>
      </c>
      <c r="T2218" s="4">
        <v>326070</v>
      </c>
      <c r="U2218" s="7">
        <f>V2218+W2218</f>
        <v>5205.0000000000009</v>
      </c>
      <c r="V2218" s="7">
        <f t="shared" si="116"/>
        <v>3710.5000000000009</v>
      </c>
      <c r="W2218" s="7">
        <v>1494.5</v>
      </c>
      <c r="AA2218" t="b">
        <v>0</v>
      </c>
      <c r="AB2218">
        <v>0</v>
      </c>
      <c r="AC2218">
        <v>0</v>
      </c>
      <c r="AD2218" t="b">
        <v>0</v>
      </c>
      <c r="AE2218" t="s">
        <v>39</v>
      </c>
      <c r="AF2218" t="b">
        <v>0</v>
      </c>
      <c r="AG2218">
        <v>1</v>
      </c>
      <c r="AH2218">
        <v>135</v>
      </c>
      <c r="AI2218" s="6">
        <v>1688</v>
      </c>
      <c r="AJ2218">
        <v>702</v>
      </c>
      <c r="AK2218" t="s">
        <v>40</v>
      </c>
      <c r="AL2218" t="s">
        <v>50</v>
      </c>
      <c r="AM2218" s="9">
        <v>1.05</v>
      </c>
      <c r="AN2218">
        <f>_xlfn.XLOOKUP(S2218,[1]umbs_prices!$A:$A,[1]umbs_prices!$D:$D)</f>
        <v>103.19</v>
      </c>
      <c r="AO2218" s="11">
        <f t="shared" si="117"/>
        <v>3.1900000000000039E-2</v>
      </c>
      <c r="AP2218" s="13">
        <f>(AM2218-1)*L2218</f>
        <v>10250.000000000009</v>
      </c>
      <c r="AQ2218" s="8">
        <f>AO2218*L2218</f>
        <v>6539.5000000000082</v>
      </c>
      <c r="AR2218" s="1">
        <f t="shared" si="118"/>
        <v>3710.5000000000009</v>
      </c>
      <c r="AS2218" s="8">
        <f>AQ2218+AR2218</f>
        <v>10250.000000000009</v>
      </c>
      <c r="AT2218" s="8">
        <f>AS2218-X2218</f>
        <v>10250.000000000009</v>
      </c>
      <c r="AU2218" s="11">
        <f>AT2218/L2218</f>
        <v>5.0000000000000044E-2</v>
      </c>
      <c r="AV2218">
        <f>(_xlfn.XLOOKUP(A2218,[2]loan_data!$A:$A,[2]loan_data!$Z:$Z)-100)%</f>
        <v>3.1899999999999977E-2</v>
      </c>
      <c r="AW2218" t="str">
        <f>_xlfn.XLOOKUP(A2218,[2]loan_data!$A:$A,[2]loan_data!$AA:$AA)</f>
        <v>umbs_price</v>
      </c>
      <c r="AX2218" s="8">
        <f>AV2218*L2218</f>
        <v>6539.4999999999955</v>
      </c>
    </row>
    <row r="2219" spans="1:52" x14ac:dyDescent="0.2">
      <c r="A2219">
        <v>5035198</v>
      </c>
      <c r="B2219" t="s">
        <v>68</v>
      </c>
      <c r="C2219" t="s">
        <v>102</v>
      </c>
      <c r="D2219" t="b">
        <v>1</v>
      </c>
      <c r="E2219" t="s">
        <v>35</v>
      </c>
      <c r="F2219" t="s">
        <v>36</v>
      </c>
      <c r="G2219" t="s">
        <v>37</v>
      </c>
      <c r="H2219" t="s">
        <v>38</v>
      </c>
      <c r="I2219">
        <v>1</v>
      </c>
      <c r="J2219" t="b">
        <v>0</v>
      </c>
      <c r="K2219" t="b">
        <v>0</v>
      </c>
      <c r="L2219" s="1">
        <v>135000</v>
      </c>
      <c r="M2219" s="2">
        <v>44448</v>
      </c>
      <c r="N2219" s="2">
        <v>44470</v>
      </c>
      <c r="O2219" s="2">
        <v>55397</v>
      </c>
      <c r="P2219">
        <v>360</v>
      </c>
      <c r="Q2219" s="3">
        <v>585.95000000000005</v>
      </c>
      <c r="R2219">
        <v>3.25</v>
      </c>
      <c r="S2219" t="s">
        <v>920</v>
      </c>
      <c r="T2219" s="4">
        <v>168750</v>
      </c>
      <c r="U2219" s="7">
        <f>V2219+W2219</f>
        <v>1881.2500000000027</v>
      </c>
      <c r="V2219" s="7">
        <f t="shared" si="116"/>
        <v>526.50000000000273</v>
      </c>
      <c r="W2219" s="7">
        <v>1354.75</v>
      </c>
      <c r="AA2219" t="b">
        <v>0</v>
      </c>
      <c r="AB2219">
        <v>0</v>
      </c>
      <c r="AC2219">
        <v>0</v>
      </c>
      <c r="AD2219" t="b">
        <v>0</v>
      </c>
      <c r="AE2219" t="s">
        <v>39</v>
      </c>
      <c r="AF2219" t="b">
        <v>0</v>
      </c>
      <c r="AG2219">
        <v>1</v>
      </c>
      <c r="AH2219">
        <v>54</v>
      </c>
      <c r="AI2219" s="6">
        <v>1845</v>
      </c>
      <c r="AJ2219">
        <v>702</v>
      </c>
      <c r="AK2219" t="s">
        <v>43</v>
      </c>
      <c r="AL2219" t="s">
        <v>50</v>
      </c>
      <c r="AM2219" s="9">
        <v>1.05</v>
      </c>
      <c r="AN2219">
        <f>_xlfn.XLOOKUP(S2219,[1]umbs_prices!$A:$A,[1]umbs_prices!$D:$D)</f>
        <v>104.61</v>
      </c>
      <c r="AO2219" s="11">
        <f t="shared" si="117"/>
        <v>4.610000000000003E-2</v>
      </c>
      <c r="AP2219" s="13">
        <f>(AM2219-1)*L2219</f>
        <v>6750.0000000000064</v>
      </c>
      <c r="AQ2219" s="8">
        <f>AO2219*L2219</f>
        <v>6223.5000000000036</v>
      </c>
      <c r="AR2219" s="1">
        <f t="shared" si="118"/>
        <v>526.50000000000273</v>
      </c>
      <c r="AS2219" s="8">
        <f>AQ2219+AR2219</f>
        <v>6750.0000000000064</v>
      </c>
      <c r="AT2219" s="8">
        <f>AS2219-X2219</f>
        <v>6750.0000000000064</v>
      </c>
      <c r="AU2219" s="11">
        <f>AT2219/L2219</f>
        <v>5.0000000000000044E-2</v>
      </c>
      <c r="AV2219">
        <f>(_xlfn.XLOOKUP(A2219,[2]loan_data!$A:$A,[2]loan_data!$Z:$Z)-100)%</f>
        <v>4.6099999999999995E-2</v>
      </c>
      <c r="AW2219" t="str">
        <f>_xlfn.XLOOKUP(A2219,[2]loan_data!$A:$A,[2]loan_data!$AA:$AA)</f>
        <v>umbs_price</v>
      </c>
      <c r="AX2219" s="8">
        <f>AV2219*L2219</f>
        <v>6223.4999999999991</v>
      </c>
    </row>
    <row r="2220" spans="1:52" x14ac:dyDescent="0.2">
      <c r="A2220">
        <v>5035435</v>
      </c>
      <c r="B2220" t="s">
        <v>73</v>
      </c>
      <c r="C2220" t="s">
        <v>313</v>
      </c>
      <c r="D2220" t="b">
        <v>1</v>
      </c>
      <c r="E2220" t="s">
        <v>35</v>
      </c>
      <c r="F2220" t="s">
        <v>36</v>
      </c>
      <c r="G2220" t="s">
        <v>37</v>
      </c>
      <c r="H2220" t="s">
        <v>60</v>
      </c>
      <c r="I2220">
        <v>1</v>
      </c>
      <c r="J2220" t="b">
        <v>0</v>
      </c>
      <c r="K2220" t="b">
        <v>0</v>
      </c>
      <c r="L2220" s="1">
        <v>95000</v>
      </c>
      <c r="M2220" s="2">
        <v>44449</v>
      </c>
      <c r="N2220" s="2">
        <v>44470</v>
      </c>
      <c r="O2220" s="2">
        <v>49919</v>
      </c>
      <c r="P2220">
        <v>180</v>
      </c>
      <c r="Q2220" s="3">
        <v>648.80999999999995</v>
      </c>
      <c r="R2220">
        <v>2.875</v>
      </c>
      <c r="S2220" t="s">
        <v>922</v>
      </c>
      <c r="T2220" s="4">
        <v>97939</v>
      </c>
      <c r="U2220" s="7">
        <f>V2220+W2220</f>
        <v>3770.2500000000009</v>
      </c>
      <c r="V2220" s="7">
        <f t="shared" si="116"/>
        <v>1719.5000000000009</v>
      </c>
      <c r="W2220" s="7">
        <v>2050.75</v>
      </c>
      <c r="AA2220" t="b">
        <v>0</v>
      </c>
      <c r="AB2220">
        <v>0</v>
      </c>
      <c r="AC2220">
        <v>0</v>
      </c>
      <c r="AD2220" t="b">
        <v>0</v>
      </c>
      <c r="AE2220" t="s">
        <v>39</v>
      </c>
      <c r="AF2220" t="b">
        <v>0</v>
      </c>
      <c r="AG2220">
        <v>1</v>
      </c>
      <c r="AH2220">
        <v>124</v>
      </c>
      <c r="AI2220" s="6">
        <v>3720</v>
      </c>
      <c r="AJ2220">
        <v>702</v>
      </c>
      <c r="AK2220" t="s">
        <v>58</v>
      </c>
      <c r="AL2220" t="s">
        <v>50</v>
      </c>
      <c r="AM2220" s="9">
        <v>1.05</v>
      </c>
      <c r="AN2220">
        <f>_xlfn.XLOOKUP(S2220,[1]umbs_prices!$A:$A,[1]umbs_prices!$D:$D)</f>
        <v>103.19</v>
      </c>
      <c r="AO2220" s="11">
        <f t="shared" si="117"/>
        <v>3.1900000000000039E-2</v>
      </c>
      <c r="AP2220" s="13">
        <f>(AM2220-1)*L2220</f>
        <v>4750.0000000000045</v>
      </c>
      <c r="AQ2220" s="8">
        <f>AO2220*L2220</f>
        <v>3030.5000000000036</v>
      </c>
      <c r="AR2220" s="1">
        <f t="shared" si="118"/>
        <v>1719.5000000000009</v>
      </c>
      <c r="AS2220" s="8">
        <f>AQ2220+AR2220</f>
        <v>4750.0000000000045</v>
      </c>
      <c r="AT2220" s="8">
        <f>AS2220-X2220</f>
        <v>4750.0000000000045</v>
      </c>
      <c r="AU2220" s="11">
        <f>AT2220/L2220</f>
        <v>5.0000000000000044E-2</v>
      </c>
      <c r="AV2220">
        <f>(_xlfn.XLOOKUP(A2220,[2]loan_data!$A:$A,[2]loan_data!$Z:$Z)-100)%</f>
        <v>3.1899999999999977E-2</v>
      </c>
      <c r="AW2220" t="str">
        <f>_xlfn.XLOOKUP(A2220,[2]loan_data!$A:$A,[2]loan_data!$AA:$AA)</f>
        <v>umbs_price</v>
      </c>
      <c r="AX2220" s="8">
        <f>AV2220*L2220</f>
        <v>3030.4999999999977</v>
      </c>
    </row>
    <row r="2221" spans="1:52" x14ac:dyDescent="0.2">
      <c r="A2221">
        <v>5035574</v>
      </c>
      <c r="B2221" t="s">
        <v>51</v>
      </c>
      <c r="C2221" t="s">
        <v>294</v>
      </c>
      <c r="D2221" t="b">
        <v>1</v>
      </c>
      <c r="E2221" t="s">
        <v>35</v>
      </c>
      <c r="F2221" t="s">
        <v>36</v>
      </c>
      <c r="G2221" t="s">
        <v>37</v>
      </c>
      <c r="H2221" t="s">
        <v>53</v>
      </c>
      <c r="I2221">
        <v>1</v>
      </c>
      <c r="J2221" t="b">
        <v>0</v>
      </c>
      <c r="K2221" t="b">
        <v>0</v>
      </c>
      <c r="L2221" s="1">
        <v>195000</v>
      </c>
      <c r="M2221" s="2">
        <v>44450</v>
      </c>
      <c r="N2221" s="2">
        <v>44470</v>
      </c>
      <c r="O2221" s="2">
        <v>55397</v>
      </c>
      <c r="P2221">
        <v>360</v>
      </c>
      <c r="Q2221" s="3">
        <v>819.04</v>
      </c>
      <c r="R2221">
        <v>2.99</v>
      </c>
      <c r="S2221" t="s">
        <v>922</v>
      </c>
      <c r="T2221" s="4">
        <v>280213</v>
      </c>
      <c r="U2221" s="7">
        <f>V2221+W2221</f>
        <v>4956.5000000000018</v>
      </c>
      <c r="V2221" s="7">
        <f t="shared" si="116"/>
        <v>3529.5000000000018</v>
      </c>
      <c r="W2221" s="7">
        <v>1427</v>
      </c>
      <c r="AA2221" t="b">
        <v>0</v>
      </c>
      <c r="AB2221">
        <v>0</v>
      </c>
      <c r="AC2221">
        <v>0</v>
      </c>
      <c r="AD2221" t="b">
        <v>0</v>
      </c>
      <c r="AE2221" t="s">
        <v>39</v>
      </c>
      <c r="AF2221" t="b">
        <v>0</v>
      </c>
      <c r="AG2221">
        <v>1</v>
      </c>
      <c r="AH2221">
        <v>101</v>
      </c>
      <c r="AI2221" s="6">
        <v>1600</v>
      </c>
      <c r="AJ2221">
        <v>702</v>
      </c>
      <c r="AK2221" t="s">
        <v>43</v>
      </c>
      <c r="AL2221" t="s">
        <v>50</v>
      </c>
      <c r="AM2221" s="9">
        <v>1.05</v>
      </c>
      <c r="AN2221">
        <f>_xlfn.XLOOKUP(S2221,[1]umbs_prices!$A:$A,[1]umbs_prices!$D:$D)</f>
        <v>103.19</v>
      </c>
      <c r="AO2221" s="11">
        <f t="shared" si="117"/>
        <v>3.1900000000000039E-2</v>
      </c>
      <c r="AP2221" s="13">
        <f>(AM2221-1)*L2221</f>
        <v>9750.0000000000091</v>
      </c>
      <c r="AQ2221" s="8">
        <f>AO2221*L2221</f>
        <v>6220.5000000000073</v>
      </c>
      <c r="AR2221" s="1">
        <f t="shared" si="118"/>
        <v>3529.5000000000018</v>
      </c>
      <c r="AS2221" s="8">
        <f>AQ2221+AR2221</f>
        <v>9750.0000000000091</v>
      </c>
      <c r="AT2221" s="8">
        <f>AS2221-X2221</f>
        <v>9750.0000000000091</v>
      </c>
      <c r="AU2221" s="11">
        <f>AT2221/L2221</f>
        <v>5.0000000000000044E-2</v>
      </c>
      <c r="AV2221">
        <f>(_xlfn.XLOOKUP(A2221,[2]loan_data!$A:$A,[2]loan_data!$Z:$Z)-100)%</f>
        <v>3.1899999999999977E-2</v>
      </c>
      <c r="AW2221" t="str">
        <f>_xlfn.XLOOKUP(A2221,[2]loan_data!$A:$A,[2]loan_data!$AA:$AA)</f>
        <v>umbs_price</v>
      </c>
      <c r="AX2221" s="8">
        <f>AV2221*L2221</f>
        <v>6220.4999999999955</v>
      </c>
    </row>
    <row r="2222" spans="1:52" x14ac:dyDescent="0.2">
      <c r="A2222">
        <v>5035609</v>
      </c>
      <c r="B2222" t="s">
        <v>33</v>
      </c>
      <c r="C2222" t="s">
        <v>85</v>
      </c>
      <c r="D2222" t="b">
        <v>1</v>
      </c>
      <c r="E2222" t="s">
        <v>35</v>
      </c>
      <c r="F2222" t="s">
        <v>36</v>
      </c>
      <c r="G2222" t="s">
        <v>37</v>
      </c>
      <c r="H2222" t="s">
        <v>38</v>
      </c>
      <c r="I2222">
        <v>1</v>
      </c>
      <c r="J2222" t="b">
        <v>0</v>
      </c>
      <c r="K2222" t="b">
        <v>0</v>
      </c>
      <c r="L2222" s="1">
        <v>495000</v>
      </c>
      <c r="M2222" s="2">
        <v>44450</v>
      </c>
      <c r="N2222" s="2">
        <v>44470</v>
      </c>
      <c r="O2222" s="2">
        <v>49919</v>
      </c>
      <c r="P2222">
        <v>180</v>
      </c>
      <c r="Q2222" s="3">
        <v>3208.26</v>
      </c>
      <c r="R2222">
        <v>2.125</v>
      </c>
      <c r="S2222" t="s">
        <v>925</v>
      </c>
      <c r="T2222" s="4">
        <v>905599</v>
      </c>
      <c r="U2222" s="7">
        <f>V2222+W2222</f>
        <v>38085.600000000006</v>
      </c>
      <c r="V2222" s="7">
        <f t="shared" si="116"/>
        <v>37372.500000000007</v>
      </c>
      <c r="W2222" s="7">
        <v>713.1</v>
      </c>
      <c r="AA2222" t="b">
        <v>0</v>
      </c>
      <c r="AB2222">
        <v>0</v>
      </c>
      <c r="AC2222">
        <v>0</v>
      </c>
      <c r="AD2222" t="b">
        <v>0</v>
      </c>
      <c r="AE2222" t="s">
        <v>39</v>
      </c>
      <c r="AF2222" t="b">
        <v>0</v>
      </c>
      <c r="AG2222">
        <v>1</v>
      </c>
      <c r="AH2222">
        <v>141</v>
      </c>
      <c r="AI2222" s="6">
        <v>4583</v>
      </c>
      <c r="AJ2222">
        <v>702</v>
      </c>
      <c r="AK2222" t="s">
        <v>58</v>
      </c>
      <c r="AL2222" t="s">
        <v>50</v>
      </c>
      <c r="AM2222" s="9">
        <v>1.05</v>
      </c>
      <c r="AN2222">
        <f>_xlfn.XLOOKUP(S2222,[1]umbs_prices!$A:$A,[1]umbs_prices!$D:$D)</f>
        <v>97.45</v>
      </c>
      <c r="AO2222" s="11">
        <f t="shared" si="117"/>
        <v>-2.5499999999999967E-2</v>
      </c>
      <c r="AP2222" s="13">
        <f>(AM2222-1)*L2222</f>
        <v>24750.000000000022</v>
      </c>
      <c r="AQ2222" s="8">
        <f>AO2222*L2222</f>
        <v>-12622.499999999984</v>
      </c>
      <c r="AR2222" s="1">
        <f t="shared" si="118"/>
        <v>37372.500000000007</v>
      </c>
      <c r="AS2222" s="8">
        <f>AQ2222+AR2222</f>
        <v>24750.000000000022</v>
      </c>
      <c r="AT2222" s="8">
        <f>AS2222-X2222</f>
        <v>24750.000000000022</v>
      </c>
      <c r="AU2222" s="11">
        <f>AT2222/L2222</f>
        <v>5.0000000000000044E-2</v>
      </c>
      <c r="AV2222">
        <f>(_xlfn.XLOOKUP(A2222,[2]loan_data!$A:$A,[2]loan_data!$Z:$Z)-100)%</f>
        <v>-2.5499999999999971E-2</v>
      </c>
      <c r="AW2222" t="str">
        <f>_xlfn.XLOOKUP(A2222,[2]loan_data!$A:$A,[2]loan_data!$AA:$AA)</f>
        <v>umbs_price</v>
      </c>
      <c r="AX2222" s="8">
        <f>AV2222*L2222</f>
        <v>-12622.499999999985</v>
      </c>
    </row>
    <row r="2223" spans="1:52" x14ac:dyDescent="0.2">
      <c r="A2223">
        <v>5035663</v>
      </c>
      <c r="B2223" t="s">
        <v>127</v>
      </c>
      <c r="C2223" t="s">
        <v>287</v>
      </c>
      <c r="D2223" t="b">
        <v>1</v>
      </c>
      <c r="E2223" t="s">
        <v>35</v>
      </c>
      <c r="F2223" t="s">
        <v>36</v>
      </c>
      <c r="G2223" t="s">
        <v>37</v>
      </c>
      <c r="H2223" t="s">
        <v>38</v>
      </c>
      <c r="I2223">
        <v>1</v>
      </c>
      <c r="J2223" t="b">
        <v>0</v>
      </c>
      <c r="K2223" t="b">
        <v>0</v>
      </c>
      <c r="L2223" s="1">
        <v>155000</v>
      </c>
      <c r="M2223" s="2">
        <v>44450</v>
      </c>
      <c r="N2223" s="2">
        <v>44470</v>
      </c>
      <c r="O2223" s="2">
        <v>55397</v>
      </c>
      <c r="P2223">
        <v>360</v>
      </c>
      <c r="Q2223" s="3">
        <v>651.03</v>
      </c>
      <c r="R2223">
        <v>2.99</v>
      </c>
      <c r="S2223" t="s">
        <v>922</v>
      </c>
      <c r="T2223" s="4">
        <v>259198</v>
      </c>
      <c r="U2223" s="7">
        <f>V2223+W2223</f>
        <v>3892.0000000000009</v>
      </c>
      <c r="V2223" s="7">
        <f t="shared" si="116"/>
        <v>2805.5000000000009</v>
      </c>
      <c r="W2223" s="7">
        <v>1086.5</v>
      </c>
      <c r="AA2223" t="b">
        <v>0</v>
      </c>
      <c r="AB2223">
        <v>0</v>
      </c>
      <c r="AC2223">
        <v>0</v>
      </c>
      <c r="AD2223" t="b">
        <v>0</v>
      </c>
      <c r="AE2223" t="s">
        <v>39</v>
      </c>
      <c r="AF2223" t="b">
        <v>0</v>
      </c>
      <c r="AG2223">
        <v>1</v>
      </c>
      <c r="AH2223">
        <v>89</v>
      </c>
      <c r="AI2223" s="6">
        <v>742</v>
      </c>
      <c r="AJ2223">
        <v>702</v>
      </c>
      <c r="AK2223" t="s">
        <v>58</v>
      </c>
      <c r="AL2223" t="s">
        <v>50</v>
      </c>
      <c r="AM2223" s="9">
        <v>1.05</v>
      </c>
      <c r="AN2223">
        <f>_xlfn.XLOOKUP(S2223,[1]umbs_prices!$A:$A,[1]umbs_prices!$D:$D)</f>
        <v>103.19</v>
      </c>
      <c r="AO2223" s="11">
        <f t="shared" si="117"/>
        <v>3.1900000000000039E-2</v>
      </c>
      <c r="AP2223" s="13">
        <f>(AM2223-1)*L2223</f>
        <v>7750.0000000000073</v>
      </c>
      <c r="AQ2223" s="8">
        <f>AO2223*L2223</f>
        <v>4944.5000000000064</v>
      </c>
      <c r="AR2223" s="1">
        <f t="shared" si="118"/>
        <v>2805.5000000000009</v>
      </c>
      <c r="AS2223" s="8">
        <f>AQ2223+AR2223</f>
        <v>7750.0000000000073</v>
      </c>
      <c r="AT2223" s="8">
        <f>AS2223-X2223</f>
        <v>7750.0000000000073</v>
      </c>
      <c r="AU2223" s="11">
        <f>AT2223/L2223</f>
        <v>5.0000000000000044E-2</v>
      </c>
      <c r="AV2223">
        <f>(_xlfn.XLOOKUP(A2223,[2]loan_data!$A:$A,[2]loan_data!$Z:$Z)-100)%</f>
        <v>3.1899999999999977E-2</v>
      </c>
      <c r="AW2223" t="str">
        <f>_xlfn.XLOOKUP(A2223,[2]loan_data!$A:$A,[2]loan_data!$AA:$AA)</f>
        <v>umbs_price</v>
      </c>
      <c r="AX2223" s="8">
        <f>AV2223*L2223</f>
        <v>4944.4999999999964</v>
      </c>
    </row>
    <row r="2224" spans="1:52" x14ac:dyDescent="0.2">
      <c r="A2224">
        <v>5035797</v>
      </c>
      <c r="B2224" t="s">
        <v>33</v>
      </c>
      <c r="C2224" t="s">
        <v>220</v>
      </c>
      <c r="D2224" t="b">
        <v>1</v>
      </c>
      <c r="E2224" t="s">
        <v>35</v>
      </c>
      <c r="F2224" t="s">
        <v>36</v>
      </c>
      <c r="G2224" t="s">
        <v>37</v>
      </c>
      <c r="H2224" t="s">
        <v>53</v>
      </c>
      <c r="I2224">
        <v>1</v>
      </c>
      <c r="J2224" t="b">
        <v>0</v>
      </c>
      <c r="K2224" t="b">
        <v>0</v>
      </c>
      <c r="L2224" s="1">
        <v>485000</v>
      </c>
      <c r="M2224" s="2">
        <v>44450</v>
      </c>
      <c r="N2224" s="2">
        <v>44470</v>
      </c>
      <c r="O2224" s="2">
        <v>55397</v>
      </c>
      <c r="P2224">
        <v>360</v>
      </c>
      <c r="Q2224" s="3">
        <v>2089.2600000000002</v>
      </c>
      <c r="R2224">
        <v>3.19</v>
      </c>
      <c r="S2224" t="s">
        <v>922</v>
      </c>
      <c r="T2224" s="4">
        <v>692858</v>
      </c>
      <c r="U2224" s="7">
        <f>V2224+W2224</f>
        <v>10653</v>
      </c>
      <c r="V2224" s="7">
        <f t="shared" si="116"/>
        <v>8778.5000000000018</v>
      </c>
      <c r="W2224" s="7">
        <v>1874.4999999999991</v>
      </c>
      <c r="AA2224" t="b">
        <v>0</v>
      </c>
      <c r="AB2224">
        <v>0</v>
      </c>
      <c r="AC2224">
        <v>0</v>
      </c>
      <c r="AD2224" t="b">
        <v>0</v>
      </c>
      <c r="AE2224" t="s">
        <v>45</v>
      </c>
      <c r="AF2224" t="b">
        <v>0</v>
      </c>
      <c r="AG2224">
        <v>2</v>
      </c>
      <c r="AH2224">
        <v>213</v>
      </c>
      <c r="AI2224" s="6">
        <v>8165</v>
      </c>
      <c r="AJ2224">
        <v>702</v>
      </c>
      <c r="AK2224" t="s">
        <v>43</v>
      </c>
      <c r="AL2224" t="s">
        <v>50</v>
      </c>
      <c r="AM2224" s="9">
        <v>1.05</v>
      </c>
      <c r="AN2224">
        <f>_xlfn.XLOOKUP(S2224,[1]umbs_prices!$A:$A,[1]umbs_prices!$D:$D)</f>
        <v>103.19</v>
      </c>
      <c r="AO2224" s="11">
        <f t="shared" si="117"/>
        <v>3.1900000000000039E-2</v>
      </c>
      <c r="AP2224" s="13">
        <f>(AM2224-1)*L2224</f>
        <v>24250.000000000022</v>
      </c>
      <c r="AQ2224" s="8">
        <f>AO2224*L2224</f>
        <v>15471.50000000002</v>
      </c>
      <c r="AR2224" s="1">
        <f t="shared" si="118"/>
        <v>8778.5000000000018</v>
      </c>
      <c r="AS2224" s="8">
        <f>AQ2224+AR2224</f>
        <v>24250.000000000022</v>
      </c>
      <c r="AT2224" s="8">
        <f>AS2224-X2224</f>
        <v>24250.000000000022</v>
      </c>
      <c r="AU2224" s="11">
        <f>AT2224/L2224</f>
        <v>5.0000000000000044E-2</v>
      </c>
      <c r="AV2224">
        <f>(_xlfn.XLOOKUP(A2224,[2]loan_data!$A:$A,[2]loan_data!$Z:$Z)-100)%</f>
        <v>3.1899999999999977E-2</v>
      </c>
      <c r="AW2224" t="str">
        <f>_xlfn.XLOOKUP(A2224,[2]loan_data!$A:$A,[2]loan_data!$AA:$AA)</f>
        <v>umbs_price</v>
      </c>
      <c r="AX2224" s="8">
        <f>AV2224*L2224</f>
        <v>15471.499999999989</v>
      </c>
    </row>
    <row r="2225" spans="1:52" x14ac:dyDescent="0.2">
      <c r="A2225">
        <v>5035802</v>
      </c>
      <c r="B2225" t="s">
        <v>71</v>
      </c>
      <c r="C2225" t="s">
        <v>203</v>
      </c>
      <c r="D2225" t="b">
        <v>1</v>
      </c>
      <c r="E2225" t="s">
        <v>35</v>
      </c>
      <c r="F2225" t="s">
        <v>36</v>
      </c>
      <c r="G2225" t="s">
        <v>37</v>
      </c>
      <c r="H2225" t="s">
        <v>60</v>
      </c>
      <c r="I2225">
        <v>1</v>
      </c>
      <c r="J2225" t="b">
        <v>0</v>
      </c>
      <c r="K2225" t="b">
        <v>0</v>
      </c>
      <c r="L2225" s="1">
        <v>245000</v>
      </c>
      <c r="M2225" s="2">
        <v>44450</v>
      </c>
      <c r="N2225" s="2">
        <v>44470</v>
      </c>
      <c r="O2225" s="2">
        <v>55397</v>
      </c>
      <c r="P2225">
        <v>360</v>
      </c>
      <c r="Q2225" s="3">
        <v>997.91</v>
      </c>
      <c r="R2225">
        <v>2.75</v>
      </c>
      <c r="S2225" t="s">
        <v>922</v>
      </c>
      <c r="T2225" s="4">
        <v>376924</v>
      </c>
      <c r="U2225" s="7">
        <f>V2225+W2225</f>
        <v>4434.5000000000009</v>
      </c>
      <c r="V2225" s="7">
        <f t="shared" si="116"/>
        <v>4434.5000000000009</v>
      </c>
      <c r="W2225" s="7">
        <v>0</v>
      </c>
      <c r="AA2225" t="b">
        <v>0</v>
      </c>
      <c r="AB2225">
        <v>0</v>
      </c>
      <c r="AC2225">
        <v>0</v>
      </c>
      <c r="AD2225" t="b">
        <v>0</v>
      </c>
      <c r="AE2225" t="s">
        <v>39</v>
      </c>
      <c r="AF2225" t="b">
        <v>0</v>
      </c>
      <c r="AG2225">
        <v>1</v>
      </c>
      <c r="AH2225">
        <v>51</v>
      </c>
      <c r="AI2225" s="6">
        <v>1573</v>
      </c>
      <c r="AJ2225">
        <v>702</v>
      </c>
      <c r="AK2225" t="s">
        <v>58</v>
      </c>
      <c r="AL2225" t="s">
        <v>50</v>
      </c>
      <c r="AM2225" s="9">
        <v>1.05</v>
      </c>
      <c r="AN2225">
        <f>_xlfn.XLOOKUP(S2225,[1]umbs_prices!$A:$A,[1]umbs_prices!$D:$D)</f>
        <v>103.19</v>
      </c>
      <c r="AO2225" s="11">
        <f t="shared" si="117"/>
        <v>3.1900000000000039E-2</v>
      </c>
      <c r="AP2225" s="13">
        <f>(AM2225-1)*L2225</f>
        <v>12250.000000000011</v>
      </c>
      <c r="AQ2225" s="8">
        <f>AO2225*L2225</f>
        <v>7815.50000000001</v>
      </c>
      <c r="AR2225" s="1">
        <f t="shared" si="118"/>
        <v>4434.5000000000009</v>
      </c>
      <c r="AS2225" s="8">
        <f>AQ2225+AR2225</f>
        <v>12250.000000000011</v>
      </c>
      <c r="AT2225" s="8">
        <f>AS2225-X2225</f>
        <v>12250.000000000011</v>
      </c>
      <c r="AU2225" s="11">
        <f>AT2225/L2225</f>
        <v>5.0000000000000044E-2</v>
      </c>
      <c r="AV2225">
        <f>(_xlfn.XLOOKUP(A2225,[2]loan_data!$A:$A,[2]loan_data!$Z:$Z)-100)%</f>
        <v>3.1899999999999977E-2</v>
      </c>
      <c r="AW2225" t="str">
        <f>_xlfn.XLOOKUP(A2225,[2]loan_data!$A:$A,[2]loan_data!$AA:$AA)</f>
        <v>umbs_price</v>
      </c>
      <c r="AX2225" s="8">
        <f>AV2225*L2225</f>
        <v>7815.4999999999945</v>
      </c>
    </row>
    <row r="2226" spans="1:52" x14ac:dyDescent="0.2">
      <c r="A2226">
        <v>5035805</v>
      </c>
      <c r="B2226" t="s">
        <v>80</v>
      </c>
      <c r="C2226" t="s">
        <v>386</v>
      </c>
      <c r="D2226" t="b">
        <v>1</v>
      </c>
      <c r="E2226" t="s">
        <v>35</v>
      </c>
      <c r="F2226" t="s">
        <v>36</v>
      </c>
      <c r="G2226" t="s">
        <v>37</v>
      </c>
      <c r="H2226" t="s">
        <v>38</v>
      </c>
      <c r="I2226">
        <v>1</v>
      </c>
      <c r="J2226" t="b">
        <v>0</v>
      </c>
      <c r="K2226" t="b">
        <v>0</v>
      </c>
      <c r="L2226" s="1">
        <v>355000</v>
      </c>
      <c r="M2226" s="2">
        <v>44450</v>
      </c>
      <c r="N2226" s="2">
        <v>44470</v>
      </c>
      <c r="O2226" s="2">
        <v>51745</v>
      </c>
      <c r="P2226">
        <v>240</v>
      </c>
      <c r="Q2226" s="3">
        <v>1962.16</v>
      </c>
      <c r="R2226">
        <v>2.99</v>
      </c>
      <c r="S2226" t="s">
        <v>922</v>
      </c>
      <c r="T2226" s="4">
        <v>537635</v>
      </c>
      <c r="U2226" s="7">
        <f>V2226+W2226</f>
        <v>7732.5</v>
      </c>
      <c r="V2226" s="7">
        <f t="shared" si="116"/>
        <v>6425.5</v>
      </c>
      <c r="W2226" s="7">
        <v>1307</v>
      </c>
      <c r="AA2226" t="b">
        <v>0</v>
      </c>
      <c r="AB2226">
        <v>0</v>
      </c>
      <c r="AC2226">
        <v>0</v>
      </c>
      <c r="AD2226" t="b">
        <v>0</v>
      </c>
      <c r="AE2226" t="s">
        <v>39</v>
      </c>
      <c r="AF2226" t="b">
        <v>0</v>
      </c>
      <c r="AG2226">
        <v>1</v>
      </c>
      <c r="AH2226">
        <v>73</v>
      </c>
      <c r="AI2226" s="6">
        <v>2981</v>
      </c>
      <c r="AJ2226">
        <v>702</v>
      </c>
      <c r="AK2226" t="s">
        <v>40</v>
      </c>
      <c r="AL2226" t="s">
        <v>50</v>
      </c>
      <c r="AM2226" s="9">
        <v>1.05</v>
      </c>
      <c r="AN2226">
        <f>_xlfn.XLOOKUP(S2226,[1]umbs_prices!$A:$A,[1]umbs_prices!$D:$D)</f>
        <v>103.19</v>
      </c>
      <c r="AO2226" s="11">
        <f t="shared" si="117"/>
        <v>3.1900000000000039E-2</v>
      </c>
      <c r="AP2226" s="13">
        <f>(AM2226-1)*L2226</f>
        <v>17750.000000000015</v>
      </c>
      <c r="AQ2226" s="8">
        <f>AO2226*L2226</f>
        <v>11324.500000000015</v>
      </c>
      <c r="AR2226" s="1">
        <f t="shared" si="118"/>
        <v>6425.5</v>
      </c>
      <c r="AS2226" s="8">
        <f>AQ2226+AR2226</f>
        <v>17750.000000000015</v>
      </c>
      <c r="AT2226" s="8">
        <f>AS2226-X2226</f>
        <v>17750.000000000015</v>
      </c>
      <c r="AU2226" s="11">
        <f>AT2226/L2226</f>
        <v>5.0000000000000044E-2</v>
      </c>
      <c r="AV2226">
        <f>(_xlfn.XLOOKUP(A2226,[2]loan_data!$A:$A,[2]loan_data!$Z:$Z)-100)%</f>
        <v>3.1899999999999977E-2</v>
      </c>
      <c r="AW2226" t="str">
        <f>_xlfn.XLOOKUP(A2226,[2]loan_data!$A:$A,[2]loan_data!$AA:$AA)</f>
        <v>umbs_price</v>
      </c>
      <c r="AX2226" s="8">
        <f>AV2226*L2226</f>
        <v>11324.499999999993</v>
      </c>
    </row>
    <row r="2227" spans="1:52" x14ac:dyDescent="0.2">
      <c r="A2227">
        <v>5035837</v>
      </c>
      <c r="B2227" t="s">
        <v>63</v>
      </c>
      <c r="C2227" t="s">
        <v>64</v>
      </c>
      <c r="D2227" t="b">
        <v>1</v>
      </c>
      <c r="E2227" t="s">
        <v>35</v>
      </c>
      <c r="F2227" t="s">
        <v>36</v>
      </c>
      <c r="G2227" t="s">
        <v>37</v>
      </c>
      <c r="H2227" t="s">
        <v>53</v>
      </c>
      <c r="I2227">
        <v>1</v>
      </c>
      <c r="J2227" t="b">
        <v>0</v>
      </c>
      <c r="K2227" t="b">
        <v>0</v>
      </c>
      <c r="L2227" s="1">
        <v>235000</v>
      </c>
      <c r="M2227" s="2">
        <v>44452</v>
      </c>
      <c r="N2227" s="2">
        <v>44470</v>
      </c>
      <c r="O2227" s="2">
        <v>55397</v>
      </c>
      <c r="P2227">
        <v>360</v>
      </c>
      <c r="Q2227" s="3">
        <v>1012.33</v>
      </c>
      <c r="R2227">
        <v>3.19</v>
      </c>
      <c r="S2227" t="s">
        <v>922</v>
      </c>
      <c r="T2227" s="4">
        <v>355792</v>
      </c>
      <c r="U2227" s="7">
        <f>V2227+W2227</f>
        <v>4358.7800000000016</v>
      </c>
      <c r="V2227" s="7">
        <f t="shared" si="116"/>
        <v>4253.5000000000018</v>
      </c>
      <c r="W2227" s="7">
        <v>105.28</v>
      </c>
      <c r="AA2227" t="b">
        <v>0</v>
      </c>
      <c r="AB2227">
        <v>0</v>
      </c>
      <c r="AC2227">
        <v>0</v>
      </c>
      <c r="AD2227" t="b">
        <v>0</v>
      </c>
      <c r="AE2227" t="s">
        <v>39</v>
      </c>
      <c r="AF2227" t="b">
        <v>0</v>
      </c>
      <c r="AG2227">
        <v>1</v>
      </c>
      <c r="AH2227">
        <v>91</v>
      </c>
      <c r="AI2227" s="6">
        <v>2200</v>
      </c>
      <c r="AJ2227">
        <v>702</v>
      </c>
      <c r="AK2227" t="s">
        <v>58</v>
      </c>
      <c r="AL2227" t="s">
        <v>50</v>
      </c>
      <c r="AM2227" s="9">
        <v>1.05</v>
      </c>
      <c r="AN2227">
        <f>_xlfn.XLOOKUP(S2227,[1]umbs_prices!$A:$A,[1]umbs_prices!$D:$D)</f>
        <v>103.19</v>
      </c>
      <c r="AO2227" s="11">
        <f t="shared" si="117"/>
        <v>3.1900000000000039E-2</v>
      </c>
      <c r="AP2227" s="13">
        <f>(AM2227-1)*L2227</f>
        <v>11750.000000000011</v>
      </c>
      <c r="AQ2227" s="8">
        <f>AO2227*L2227</f>
        <v>7496.5000000000091</v>
      </c>
      <c r="AR2227" s="1">
        <f t="shared" si="118"/>
        <v>4253.5000000000018</v>
      </c>
      <c r="AS2227" s="8">
        <f>AQ2227+AR2227</f>
        <v>11750.000000000011</v>
      </c>
      <c r="AT2227" s="8">
        <f>AS2227-X2227</f>
        <v>11750.000000000011</v>
      </c>
      <c r="AU2227" s="11">
        <f>AT2227/L2227</f>
        <v>5.0000000000000044E-2</v>
      </c>
      <c r="AV2227">
        <f>(_xlfn.XLOOKUP(A2227,[2]loan_data!$A:$A,[2]loan_data!$Z:$Z)-100)%</f>
        <v>3.1899999999999977E-2</v>
      </c>
      <c r="AW2227" t="str">
        <f>_xlfn.XLOOKUP(A2227,[2]loan_data!$A:$A,[2]loan_data!$AA:$AA)</f>
        <v>umbs_price</v>
      </c>
      <c r="AX2227" s="8">
        <f>AV2227*L2227</f>
        <v>7496.4999999999945</v>
      </c>
    </row>
    <row r="2228" spans="1:52" x14ac:dyDescent="0.2">
      <c r="A2228">
        <v>5035923</v>
      </c>
      <c r="B2228" t="s">
        <v>54</v>
      </c>
      <c r="C2228" t="s">
        <v>250</v>
      </c>
      <c r="D2228" t="b">
        <v>0</v>
      </c>
      <c r="E2228" t="s">
        <v>35</v>
      </c>
      <c r="F2228" t="s">
        <v>36</v>
      </c>
      <c r="G2228" t="s">
        <v>37</v>
      </c>
      <c r="H2228" t="s">
        <v>60</v>
      </c>
      <c r="I2228">
        <v>1</v>
      </c>
      <c r="J2228" t="b">
        <v>0</v>
      </c>
      <c r="K2228" t="b">
        <v>0</v>
      </c>
      <c r="L2228" s="1">
        <v>605000</v>
      </c>
      <c r="M2228" s="2">
        <v>44452</v>
      </c>
      <c r="N2228" s="2">
        <v>44470</v>
      </c>
      <c r="O2228" s="2">
        <v>55397</v>
      </c>
      <c r="P2228">
        <v>360</v>
      </c>
      <c r="Q2228" s="3">
        <v>2708.82</v>
      </c>
      <c r="R2228">
        <v>3.5</v>
      </c>
      <c r="S2228" t="s">
        <v>926</v>
      </c>
      <c r="T2228" s="4">
        <v>672970</v>
      </c>
      <c r="U2228" s="7">
        <f>V2228+W2228</f>
        <v>4207.5</v>
      </c>
      <c r="V2228" s="7">
        <f t="shared" si="116"/>
        <v>0</v>
      </c>
      <c r="W2228" s="7">
        <v>4207.5</v>
      </c>
      <c r="AA2228" t="b">
        <v>0</v>
      </c>
      <c r="AB2228">
        <v>0</v>
      </c>
      <c r="AC2228">
        <v>0</v>
      </c>
      <c r="AD2228" t="b">
        <v>0</v>
      </c>
      <c r="AE2228" t="s">
        <v>39</v>
      </c>
      <c r="AF2228" t="b">
        <v>0</v>
      </c>
      <c r="AG2228">
        <v>1</v>
      </c>
      <c r="AH2228">
        <v>205</v>
      </c>
      <c r="AI2228" s="6">
        <v>7517</v>
      </c>
      <c r="AJ2228">
        <v>702</v>
      </c>
      <c r="AK2228" t="s">
        <v>58</v>
      </c>
      <c r="AM2228" s="9">
        <v>1.05</v>
      </c>
      <c r="AN2228">
        <f>_xlfn.XLOOKUP(S2228,[1]umbs_prices!$A:$A,[1]umbs_prices!$D:$D)</f>
        <v>105</v>
      </c>
      <c r="AO2228" s="11">
        <f t="shared" si="117"/>
        <v>5.0000000000000044E-2</v>
      </c>
      <c r="AP2228" s="13">
        <f>(AM2228-1)*L2228</f>
        <v>30250.000000000025</v>
      </c>
      <c r="AQ2228" s="8">
        <f>AO2228*L2228</f>
        <v>30250.000000000025</v>
      </c>
      <c r="AR2228" s="1">
        <f t="shared" si="118"/>
        <v>0</v>
      </c>
      <c r="AS2228" s="8">
        <f>AQ2228+AR2228</f>
        <v>30250.000000000025</v>
      </c>
      <c r="AT2228" s="8">
        <f>AS2228-X2228</f>
        <v>30250.000000000025</v>
      </c>
      <c r="AU2228" s="11">
        <f>AT2228/L2228</f>
        <v>5.0000000000000044E-2</v>
      </c>
      <c r="AV2228">
        <f>(_xlfn.XLOOKUP(A2228,[2]loan_data!$A:$A,[2]loan_data!$Z:$Z)-100)%</f>
        <v>0.05</v>
      </c>
      <c r="AW2228" t="str">
        <f>_xlfn.XLOOKUP(A2228,[2]loan_data!$A:$A,[2]loan_data!$AA:$AA)</f>
        <v>umbs_price</v>
      </c>
      <c r="AX2228" s="8">
        <f>AV2228*L2228</f>
        <v>30250</v>
      </c>
    </row>
    <row r="2229" spans="1:52" x14ac:dyDescent="0.2">
      <c r="A2229">
        <v>5035940</v>
      </c>
      <c r="B2229" t="s">
        <v>88</v>
      </c>
      <c r="C2229" t="s">
        <v>412</v>
      </c>
      <c r="D2229" t="b">
        <v>1</v>
      </c>
      <c r="E2229" t="s">
        <v>35</v>
      </c>
      <c r="F2229" t="s">
        <v>36</v>
      </c>
      <c r="G2229" t="s">
        <v>37</v>
      </c>
      <c r="H2229" t="s">
        <v>53</v>
      </c>
      <c r="I2229">
        <v>1</v>
      </c>
      <c r="J2229" t="b">
        <v>0</v>
      </c>
      <c r="K2229" t="b">
        <v>0</v>
      </c>
      <c r="L2229" s="1">
        <v>165000</v>
      </c>
      <c r="M2229" s="2">
        <v>44453</v>
      </c>
      <c r="N2229" s="2">
        <v>44470</v>
      </c>
      <c r="O2229" s="2">
        <v>55397</v>
      </c>
      <c r="P2229">
        <v>360</v>
      </c>
      <c r="Q2229" s="3">
        <v>682.93999999999994</v>
      </c>
      <c r="R2229">
        <v>2.875</v>
      </c>
      <c r="S2229" t="s">
        <v>922</v>
      </c>
      <c r="T2229" s="4">
        <v>244011</v>
      </c>
      <c r="U2229" s="7">
        <f>V2229+W2229</f>
        <v>4365.2500000000009</v>
      </c>
      <c r="V2229" s="7">
        <f t="shared" si="116"/>
        <v>2986.5000000000009</v>
      </c>
      <c r="W2229" s="7">
        <v>1378.75</v>
      </c>
      <c r="AA2229" t="b">
        <v>0</v>
      </c>
      <c r="AB2229">
        <v>0</v>
      </c>
      <c r="AC2229">
        <v>0</v>
      </c>
      <c r="AD2229" t="b">
        <v>0</v>
      </c>
      <c r="AE2229" t="s">
        <v>39</v>
      </c>
      <c r="AF2229" t="b">
        <v>0</v>
      </c>
      <c r="AG2229">
        <v>1</v>
      </c>
      <c r="AH2229">
        <v>38</v>
      </c>
      <c r="AI2229" s="6">
        <v>1362</v>
      </c>
      <c r="AJ2229">
        <v>702</v>
      </c>
      <c r="AK2229" t="s">
        <v>43</v>
      </c>
      <c r="AL2229" t="s">
        <v>50</v>
      </c>
      <c r="AM2229" s="9">
        <v>1.05</v>
      </c>
      <c r="AN2229">
        <f>_xlfn.XLOOKUP(S2229,[1]umbs_prices!$A:$A,[1]umbs_prices!$D:$D)</f>
        <v>103.19</v>
      </c>
      <c r="AO2229" s="11">
        <f t="shared" si="117"/>
        <v>3.1900000000000039E-2</v>
      </c>
      <c r="AP2229" s="13">
        <f>(AM2229-1)*L2229</f>
        <v>8250.0000000000073</v>
      </c>
      <c r="AQ2229" s="8">
        <f>AO2229*L2229</f>
        <v>5263.5000000000064</v>
      </c>
      <c r="AR2229" s="1">
        <f t="shared" si="118"/>
        <v>2986.5000000000009</v>
      </c>
      <c r="AS2229" s="8">
        <f>AQ2229+AR2229</f>
        <v>8250.0000000000073</v>
      </c>
      <c r="AT2229" s="8">
        <f>AS2229-X2229</f>
        <v>8250.0000000000073</v>
      </c>
      <c r="AU2229" s="11">
        <f>AT2229/L2229</f>
        <v>5.0000000000000044E-2</v>
      </c>
      <c r="AV2229">
        <f>(_xlfn.XLOOKUP(A2229,[2]loan_data!$A:$A,[2]loan_data!$Z:$Z)-100)%</f>
        <v>3.1899999999999977E-2</v>
      </c>
      <c r="AW2229" t="str">
        <f>_xlfn.XLOOKUP(A2229,[2]loan_data!$A:$A,[2]loan_data!$AA:$AA)</f>
        <v>umbs_price</v>
      </c>
      <c r="AX2229" s="8">
        <f>AV2229*L2229</f>
        <v>5263.4999999999964</v>
      </c>
    </row>
    <row r="2230" spans="1:52" x14ac:dyDescent="0.2">
      <c r="A2230">
        <v>5035950</v>
      </c>
      <c r="B2230" t="s">
        <v>68</v>
      </c>
      <c r="C2230" t="s">
        <v>104</v>
      </c>
      <c r="D2230" t="b">
        <v>1</v>
      </c>
      <c r="E2230" t="s">
        <v>35</v>
      </c>
      <c r="F2230" t="s">
        <v>36</v>
      </c>
      <c r="G2230" t="s">
        <v>37</v>
      </c>
      <c r="H2230" t="s">
        <v>53</v>
      </c>
      <c r="I2230">
        <v>1</v>
      </c>
      <c r="J2230" t="b">
        <v>0</v>
      </c>
      <c r="K2230" t="b">
        <v>0</v>
      </c>
      <c r="L2230" s="1">
        <v>95000</v>
      </c>
      <c r="M2230" s="2">
        <v>44453</v>
      </c>
      <c r="N2230" s="2">
        <v>44470</v>
      </c>
      <c r="O2230" s="2">
        <v>55397</v>
      </c>
      <c r="P2230">
        <v>360</v>
      </c>
      <c r="Q2230" s="3">
        <v>412.33</v>
      </c>
      <c r="R2230">
        <v>3.25</v>
      </c>
      <c r="S2230" t="s">
        <v>920</v>
      </c>
      <c r="T2230" s="4">
        <v>135715</v>
      </c>
      <c r="U2230" s="7">
        <f>V2230+W2230</f>
        <v>1038.2500000000018</v>
      </c>
      <c r="V2230" s="7">
        <f t="shared" si="116"/>
        <v>370.50000000000182</v>
      </c>
      <c r="W2230" s="7">
        <v>667.75</v>
      </c>
      <c r="AA2230" t="b">
        <v>0</v>
      </c>
      <c r="AB2230">
        <v>0</v>
      </c>
      <c r="AC2230">
        <v>0</v>
      </c>
      <c r="AD2230" t="b">
        <v>0</v>
      </c>
      <c r="AE2230" t="s">
        <v>39</v>
      </c>
      <c r="AF2230" t="b">
        <v>0</v>
      </c>
      <c r="AG2230">
        <v>1</v>
      </c>
      <c r="AH2230">
        <v>30</v>
      </c>
      <c r="AI2230" s="6">
        <v>900</v>
      </c>
      <c r="AJ2230">
        <v>702</v>
      </c>
      <c r="AK2230" t="s">
        <v>40</v>
      </c>
      <c r="AL2230" t="s">
        <v>50</v>
      </c>
      <c r="AM2230" s="9">
        <v>1.05</v>
      </c>
      <c r="AN2230">
        <f>_xlfn.XLOOKUP(S2230,[1]umbs_prices!$A:$A,[1]umbs_prices!$D:$D)</f>
        <v>104.61</v>
      </c>
      <c r="AO2230" s="11">
        <f t="shared" si="117"/>
        <v>4.610000000000003E-2</v>
      </c>
      <c r="AP2230" s="13">
        <f>(AM2230-1)*L2230</f>
        <v>4750.0000000000045</v>
      </c>
      <c r="AQ2230" s="8">
        <f>AO2230*L2230</f>
        <v>4379.5000000000027</v>
      </c>
      <c r="AR2230" s="1">
        <f t="shared" si="118"/>
        <v>370.50000000000182</v>
      </c>
      <c r="AS2230" s="8">
        <f>AQ2230+AR2230</f>
        <v>4750.0000000000045</v>
      </c>
      <c r="AT2230" s="8">
        <f>AS2230-X2230</f>
        <v>4750.0000000000045</v>
      </c>
      <c r="AU2230" s="11">
        <f>AT2230/L2230</f>
        <v>5.0000000000000044E-2</v>
      </c>
      <c r="AV2230">
        <f>(_xlfn.XLOOKUP(A2230,[2]loan_data!$A:$A,[2]loan_data!$Z:$Z)-100)%</f>
        <v>4.6099999999999995E-2</v>
      </c>
      <c r="AW2230" t="str">
        <f>_xlfn.XLOOKUP(A2230,[2]loan_data!$A:$A,[2]loan_data!$AA:$AA)</f>
        <v>umbs_price</v>
      </c>
      <c r="AX2230" s="8">
        <f>AV2230*L2230</f>
        <v>4379.4999999999991</v>
      </c>
    </row>
    <row r="2231" spans="1:52" x14ac:dyDescent="0.2">
      <c r="A2231">
        <v>5035974</v>
      </c>
      <c r="B2231" t="s">
        <v>51</v>
      </c>
      <c r="C2231" t="s">
        <v>663</v>
      </c>
      <c r="D2231" t="b">
        <v>1</v>
      </c>
      <c r="E2231" t="s">
        <v>35</v>
      </c>
      <c r="F2231" t="s">
        <v>36</v>
      </c>
      <c r="G2231" t="s">
        <v>37</v>
      </c>
      <c r="H2231" t="s">
        <v>38</v>
      </c>
      <c r="I2231">
        <v>1</v>
      </c>
      <c r="J2231" t="b">
        <v>0</v>
      </c>
      <c r="K2231" t="b">
        <v>0</v>
      </c>
      <c r="L2231" s="1">
        <v>155000</v>
      </c>
      <c r="M2231" s="2">
        <v>44453</v>
      </c>
      <c r="N2231" s="2">
        <v>44470</v>
      </c>
      <c r="O2231" s="2">
        <v>49919</v>
      </c>
      <c r="P2231">
        <v>180</v>
      </c>
      <c r="Q2231" s="3">
        <v>1049.46</v>
      </c>
      <c r="R2231">
        <v>2.75</v>
      </c>
      <c r="S2231" t="s">
        <v>922</v>
      </c>
      <c r="T2231" s="4">
        <v>225389</v>
      </c>
      <c r="U2231" s="7">
        <f>V2231+W2231</f>
        <v>4699.0000000000009</v>
      </c>
      <c r="V2231" s="7">
        <f t="shared" si="116"/>
        <v>2805.5000000000009</v>
      </c>
      <c r="W2231" s="7">
        <v>1893.5</v>
      </c>
      <c r="AA2231" t="b">
        <v>0</v>
      </c>
      <c r="AB2231">
        <v>0</v>
      </c>
      <c r="AC2231">
        <v>0</v>
      </c>
      <c r="AD2231" t="b">
        <v>0</v>
      </c>
      <c r="AE2231" t="s">
        <v>39</v>
      </c>
      <c r="AF2231" t="b">
        <v>0</v>
      </c>
      <c r="AG2231">
        <v>1</v>
      </c>
      <c r="AH2231">
        <v>88</v>
      </c>
      <c r="AI2231" s="6">
        <v>1980</v>
      </c>
      <c r="AJ2231">
        <v>702</v>
      </c>
      <c r="AK2231" t="s">
        <v>43</v>
      </c>
      <c r="AL2231" t="s">
        <v>41</v>
      </c>
      <c r="AM2231" s="9">
        <v>1.05</v>
      </c>
      <c r="AN2231">
        <f>_xlfn.XLOOKUP(S2231,[1]umbs_prices!$A:$A,[1]umbs_prices!$D:$D)</f>
        <v>103.19</v>
      </c>
      <c r="AO2231" s="11">
        <f t="shared" si="117"/>
        <v>3.1900000000000039E-2</v>
      </c>
      <c r="AP2231" s="13">
        <f>(AM2231-1)*L2231</f>
        <v>7750.0000000000073</v>
      </c>
      <c r="AQ2231" s="8">
        <f>AO2231*L2231</f>
        <v>4944.5000000000064</v>
      </c>
      <c r="AR2231" s="1">
        <f t="shared" si="118"/>
        <v>2805.5000000000009</v>
      </c>
      <c r="AS2231" s="8">
        <f>AQ2231+AR2231</f>
        <v>7750.0000000000073</v>
      </c>
      <c r="AT2231" s="8">
        <f>AS2231-X2231</f>
        <v>7750.0000000000073</v>
      </c>
      <c r="AU2231" s="11">
        <f>AT2231/L2231</f>
        <v>5.0000000000000044E-2</v>
      </c>
      <c r="AV2231">
        <f>(_xlfn.XLOOKUP(A2231,[2]loan_data!$A:$A,[2]loan_data!$Z:$Z)-100)%</f>
        <v>3.1899999999999977E-2</v>
      </c>
      <c r="AW2231" t="str">
        <f>_xlfn.XLOOKUP(A2231,[2]loan_data!$A:$A,[2]loan_data!$AA:$AA)</f>
        <v>umbs_price</v>
      </c>
      <c r="AX2231" s="8">
        <f>AV2231*L2231</f>
        <v>4944.4999999999964</v>
      </c>
    </row>
    <row r="2232" spans="1:52" x14ac:dyDescent="0.2">
      <c r="A2232">
        <v>5035981</v>
      </c>
      <c r="B2232" t="s">
        <v>73</v>
      </c>
      <c r="C2232" t="s">
        <v>75</v>
      </c>
      <c r="D2232" t="b">
        <v>1</v>
      </c>
      <c r="E2232" t="s">
        <v>35</v>
      </c>
      <c r="F2232" t="s">
        <v>36</v>
      </c>
      <c r="G2232" t="s">
        <v>37</v>
      </c>
      <c r="H2232" t="s">
        <v>38</v>
      </c>
      <c r="I2232">
        <v>1</v>
      </c>
      <c r="J2232" t="b">
        <v>0</v>
      </c>
      <c r="K2232" t="b">
        <v>0</v>
      </c>
      <c r="L2232" s="1">
        <v>375000</v>
      </c>
      <c r="M2232" s="2">
        <v>44453</v>
      </c>
      <c r="N2232" s="2">
        <v>44470</v>
      </c>
      <c r="O2232" s="2">
        <v>55397</v>
      </c>
      <c r="P2232">
        <v>360</v>
      </c>
      <c r="Q2232" s="3">
        <v>1527.41</v>
      </c>
      <c r="R2232">
        <v>2.75</v>
      </c>
      <c r="S2232" t="s">
        <v>922</v>
      </c>
      <c r="T2232" s="4">
        <v>474024</v>
      </c>
      <c r="U2232" s="7">
        <f>V2232+W2232</f>
        <v>9853.9500000000044</v>
      </c>
      <c r="V2232" s="7">
        <f t="shared" si="116"/>
        <v>6787.5000000000036</v>
      </c>
      <c r="W2232" s="7">
        <v>3066.45</v>
      </c>
      <c r="AA2232" t="b">
        <v>0</v>
      </c>
      <c r="AB2232">
        <v>0</v>
      </c>
      <c r="AC2232">
        <v>0</v>
      </c>
      <c r="AD2232" t="b">
        <v>0</v>
      </c>
      <c r="AE2232" t="s">
        <v>39</v>
      </c>
      <c r="AF2232" t="b">
        <v>0</v>
      </c>
      <c r="AG2232">
        <v>1</v>
      </c>
      <c r="AH2232">
        <v>140</v>
      </c>
      <c r="AI2232" s="6">
        <v>2567</v>
      </c>
      <c r="AJ2232">
        <v>702</v>
      </c>
      <c r="AK2232" t="s">
        <v>58</v>
      </c>
      <c r="AL2232" t="s">
        <v>50</v>
      </c>
      <c r="AM2232" s="9">
        <v>1.05</v>
      </c>
      <c r="AN2232">
        <f>_xlfn.XLOOKUP(S2232,[1]umbs_prices!$A:$A,[1]umbs_prices!$D:$D)</f>
        <v>103.19</v>
      </c>
      <c r="AO2232" s="11">
        <f t="shared" si="117"/>
        <v>3.1900000000000039E-2</v>
      </c>
      <c r="AP2232" s="13">
        <f>(AM2232-1)*L2232</f>
        <v>18750.000000000018</v>
      </c>
      <c r="AQ2232" s="8">
        <f>AO2232*L2232</f>
        <v>11962.500000000015</v>
      </c>
      <c r="AR2232" s="1">
        <f t="shared" si="118"/>
        <v>6787.5000000000036</v>
      </c>
      <c r="AS2232" s="8">
        <f>AQ2232+AR2232</f>
        <v>18750.000000000018</v>
      </c>
      <c r="AT2232" s="8">
        <f>AS2232-X2232</f>
        <v>18750.000000000018</v>
      </c>
      <c r="AU2232" s="11">
        <f>AT2232/L2232</f>
        <v>5.0000000000000051E-2</v>
      </c>
      <c r="AV2232">
        <f>(_xlfn.XLOOKUP(A2232,[2]loan_data!$A:$A,[2]loan_data!$Z:$Z)-100)%</f>
        <v>3.1899999999999977E-2</v>
      </c>
      <c r="AW2232" t="str">
        <f>_xlfn.XLOOKUP(A2232,[2]loan_data!$A:$A,[2]loan_data!$AA:$AA)</f>
        <v>umbs_price</v>
      </c>
      <c r="AX2232" s="8">
        <f>AV2232*L2232</f>
        <v>11962.499999999991</v>
      </c>
    </row>
    <row r="2233" spans="1:52" x14ac:dyDescent="0.2">
      <c r="A2233">
        <v>5035986</v>
      </c>
      <c r="B2233" t="s">
        <v>146</v>
      </c>
      <c r="C2233" t="s">
        <v>493</v>
      </c>
      <c r="D2233" t="b">
        <v>1</v>
      </c>
      <c r="E2233" t="s">
        <v>35</v>
      </c>
      <c r="F2233" t="s">
        <v>36</v>
      </c>
      <c r="G2233" t="s">
        <v>37</v>
      </c>
      <c r="H2233" t="s">
        <v>38</v>
      </c>
      <c r="I2233">
        <v>1</v>
      </c>
      <c r="J2233" t="b">
        <v>0</v>
      </c>
      <c r="K2233" t="b">
        <v>0</v>
      </c>
      <c r="L2233" s="1">
        <v>115000</v>
      </c>
      <c r="M2233" s="2">
        <v>44454</v>
      </c>
      <c r="N2233" s="2">
        <v>44501</v>
      </c>
      <c r="O2233" s="2">
        <v>48488</v>
      </c>
      <c r="P2233">
        <v>132</v>
      </c>
      <c r="Q2233" s="3">
        <v>1008.3</v>
      </c>
      <c r="R2233">
        <v>2.75</v>
      </c>
      <c r="S2233" t="s">
        <v>922</v>
      </c>
      <c r="T2233" s="4">
        <v>174243</v>
      </c>
      <c r="U2233" s="7">
        <f>V2233+W2233</f>
        <v>3614.2000000000012</v>
      </c>
      <c r="V2233" s="7">
        <f t="shared" si="116"/>
        <v>2081.5000000000009</v>
      </c>
      <c r="W2233" s="7">
        <v>1532.7000000000003</v>
      </c>
      <c r="AA2233" t="b">
        <v>0</v>
      </c>
      <c r="AB2233">
        <v>0</v>
      </c>
      <c r="AC2233">
        <v>0</v>
      </c>
      <c r="AD2233" t="b">
        <v>0</v>
      </c>
      <c r="AE2233" t="s">
        <v>39</v>
      </c>
      <c r="AF2233" t="b">
        <v>0</v>
      </c>
      <c r="AG2233">
        <v>1</v>
      </c>
      <c r="AH2233">
        <v>105</v>
      </c>
      <c r="AI2233" s="6">
        <v>2188</v>
      </c>
      <c r="AJ2233">
        <v>702</v>
      </c>
      <c r="AK2233" t="s">
        <v>58</v>
      </c>
      <c r="AL2233" t="s">
        <v>50</v>
      </c>
      <c r="AM2233" s="9">
        <v>1.05</v>
      </c>
      <c r="AN2233">
        <f>_xlfn.XLOOKUP(S2233,[1]umbs_prices!$A:$A,[1]umbs_prices!$D:$D)</f>
        <v>103.19</v>
      </c>
      <c r="AO2233" s="11">
        <f t="shared" si="117"/>
        <v>3.1900000000000039E-2</v>
      </c>
      <c r="AP2233" s="13">
        <f>(AM2233-1)*L2233</f>
        <v>5750.0000000000055</v>
      </c>
      <c r="AQ2233" s="8">
        <f>AO2233*L2233</f>
        <v>3668.5000000000045</v>
      </c>
      <c r="AR2233" s="1">
        <f t="shared" si="118"/>
        <v>2081.5000000000009</v>
      </c>
      <c r="AS2233" s="8">
        <f>AQ2233+AR2233</f>
        <v>5750.0000000000055</v>
      </c>
      <c r="AT2233" s="8">
        <f>AS2233-X2233</f>
        <v>5750.0000000000055</v>
      </c>
      <c r="AU2233" s="11">
        <f>AT2233/L2233</f>
        <v>5.0000000000000044E-2</v>
      </c>
      <c r="AV2233">
        <f>(_xlfn.XLOOKUP(A2233,[2]loan_data!$A:$A,[2]loan_data!$Z:$Z)-100)%</f>
        <v>3.1899999999999977E-2</v>
      </c>
      <c r="AW2233" t="str">
        <f>_xlfn.XLOOKUP(A2233,[2]loan_data!$A:$A,[2]loan_data!$AA:$AA)</f>
        <v>umbs_price</v>
      </c>
      <c r="AX2233" s="8">
        <f>AV2233*L2233</f>
        <v>3668.4999999999973</v>
      </c>
    </row>
    <row r="2234" spans="1:52" x14ac:dyDescent="0.2">
      <c r="A2234">
        <v>5036018</v>
      </c>
      <c r="B2234" t="s">
        <v>78</v>
      </c>
      <c r="C2234" t="s">
        <v>664</v>
      </c>
      <c r="D2234" t="b">
        <v>1</v>
      </c>
      <c r="E2234" t="s">
        <v>35</v>
      </c>
      <c r="F2234" t="s">
        <v>36</v>
      </c>
      <c r="G2234" t="s">
        <v>37</v>
      </c>
      <c r="H2234" t="s">
        <v>53</v>
      </c>
      <c r="I2234">
        <v>1</v>
      </c>
      <c r="J2234" t="b">
        <v>0</v>
      </c>
      <c r="K2234" t="b">
        <v>0</v>
      </c>
      <c r="L2234" s="1">
        <v>305000</v>
      </c>
      <c r="M2234" s="2">
        <v>44455</v>
      </c>
      <c r="N2234" s="2">
        <v>44501</v>
      </c>
      <c r="O2234" s="2">
        <v>55427</v>
      </c>
      <c r="P2234">
        <v>360</v>
      </c>
      <c r="Q2234" s="3">
        <v>1323.8</v>
      </c>
      <c r="R2234">
        <v>3.25</v>
      </c>
      <c r="S2234" t="s">
        <v>920</v>
      </c>
      <c r="T2234" s="4">
        <v>442029</v>
      </c>
      <c r="U2234" s="7">
        <f>V2234+W2234</f>
        <v>3091.5000000000036</v>
      </c>
      <c r="V2234" s="7">
        <f t="shared" si="116"/>
        <v>1189.5000000000036</v>
      </c>
      <c r="W2234" s="7">
        <v>1902</v>
      </c>
      <c r="AA2234" t="b">
        <v>0</v>
      </c>
      <c r="AB2234">
        <v>0</v>
      </c>
      <c r="AC2234">
        <v>0</v>
      </c>
      <c r="AD2234" t="b">
        <v>0</v>
      </c>
      <c r="AE2234" t="s">
        <v>39</v>
      </c>
      <c r="AF2234" t="b">
        <v>0</v>
      </c>
      <c r="AG2234">
        <v>1</v>
      </c>
      <c r="AH2234">
        <v>75</v>
      </c>
      <c r="AI2234" s="6">
        <v>2125</v>
      </c>
      <c r="AJ2234">
        <v>702</v>
      </c>
      <c r="AK2234" t="s">
        <v>58</v>
      </c>
      <c r="AL2234" t="s">
        <v>50</v>
      </c>
      <c r="AM2234" s="9">
        <v>1.05</v>
      </c>
      <c r="AN2234">
        <f>_xlfn.XLOOKUP(S2234,[1]umbs_prices!$A:$A,[1]umbs_prices!$D:$D)</f>
        <v>104.61</v>
      </c>
      <c r="AO2234" s="11">
        <f t="shared" si="117"/>
        <v>4.610000000000003E-2</v>
      </c>
      <c r="AP2234" s="13">
        <f>(AM2234-1)*L2234</f>
        <v>15250.000000000013</v>
      </c>
      <c r="AQ2234" s="8">
        <f>AO2234*L2234</f>
        <v>14060.500000000009</v>
      </c>
      <c r="AR2234" s="1">
        <f t="shared" si="118"/>
        <v>1189.5000000000036</v>
      </c>
      <c r="AS2234" s="8">
        <f>AQ2234+AR2234</f>
        <v>15250.000000000013</v>
      </c>
      <c r="AT2234" s="8">
        <f>AS2234-X2234</f>
        <v>15250.000000000013</v>
      </c>
      <c r="AU2234" s="11">
        <f>AT2234/L2234</f>
        <v>5.0000000000000044E-2</v>
      </c>
      <c r="AV2234">
        <f>(_xlfn.XLOOKUP(A2234,[2]loan_data!$A:$A,[2]loan_data!$Z:$Z)-100)%</f>
        <v>4.6099999999999995E-2</v>
      </c>
      <c r="AW2234" t="str">
        <f>_xlfn.XLOOKUP(A2234,[2]loan_data!$A:$A,[2]loan_data!$AA:$AA)</f>
        <v>umbs_price</v>
      </c>
      <c r="AX2234" s="8">
        <f>AV2234*L2234</f>
        <v>14060.499999999998</v>
      </c>
    </row>
    <row r="2235" spans="1:52" x14ac:dyDescent="0.2">
      <c r="A2235">
        <v>5036109</v>
      </c>
      <c r="B2235" t="s">
        <v>183</v>
      </c>
      <c r="C2235" t="s">
        <v>665</v>
      </c>
      <c r="D2235" t="b">
        <v>1</v>
      </c>
      <c r="E2235" t="s">
        <v>35</v>
      </c>
      <c r="F2235" t="s">
        <v>36</v>
      </c>
      <c r="G2235" t="s">
        <v>37</v>
      </c>
      <c r="H2235" t="s">
        <v>53</v>
      </c>
      <c r="I2235">
        <v>1</v>
      </c>
      <c r="J2235" t="b">
        <v>0</v>
      </c>
      <c r="K2235" t="b">
        <v>0</v>
      </c>
      <c r="L2235" s="1">
        <v>245000</v>
      </c>
      <c r="M2235" s="2">
        <v>44455</v>
      </c>
      <c r="N2235" s="2">
        <v>44501</v>
      </c>
      <c r="O2235" s="2">
        <v>49949</v>
      </c>
      <c r="P2235">
        <v>180</v>
      </c>
      <c r="Q2235" s="3">
        <v>1616.06</v>
      </c>
      <c r="R2235">
        <v>2.375</v>
      </c>
      <c r="S2235" t="s">
        <v>919</v>
      </c>
      <c r="T2235" s="4">
        <v>376924</v>
      </c>
      <c r="U2235" s="7">
        <f>V2235+W2235</f>
        <v>6067.8500000000131</v>
      </c>
      <c r="V2235" s="7">
        <f t="shared" si="116"/>
        <v>4826.5000000000127</v>
      </c>
      <c r="W2235" s="7">
        <v>1241.3499999999999</v>
      </c>
      <c r="AA2235" t="b">
        <v>0</v>
      </c>
      <c r="AB2235">
        <v>0</v>
      </c>
      <c r="AC2235">
        <v>0</v>
      </c>
      <c r="AD2235" t="b">
        <v>0</v>
      </c>
      <c r="AE2235" t="s">
        <v>39</v>
      </c>
      <c r="AF2235" t="b">
        <v>0</v>
      </c>
      <c r="AG2235">
        <v>1</v>
      </c>
      <c r="AH2235">
        <v>150</v>
      </c>
      <c r="AI2235" s="6">
        <v>3750</v>
      </c>
      <c r="AJ2235">
        <v>702</v>
      </c>
      <c r="AK2235" t="s">
        <v>40</v>
      </c>
      <c r="AL2235" t="s">
        <v>50</v>
      </c>
      <c r="AM2235" s="9">
        <v>1.05</v>
      </c>
      <c r="AN2235">
        <f>_xlfn.XLOOKUP(S2235,[1]umbs_prices!$A:$A,[1]umbs_prices!$D:$D)</f>
        <v>103.03</v>
      </c>
      <c r="AO2235" s="11">
        <f t="shared" si="117"/>
        <v>3.0299999999999994E-2</v>
      </c>
      <c r="AP2235" s="13">
        <f>(AM2235-1)*L2235</f>
        <v>12250.000000000011</v>
      </c>
      <c r="AQ2235" s="8">
        <f>AO2235*L2235</f>
        <v>7423.4999999999982</v>
      </c>
      <c r="AR2235" s="1">
        <f t="shared" si="118"/>
        <v>4826.5000000000127</v>
      </c>
      <c r="AS2235" s="8">
        <f>AQ2235+AR2235</f>
        <v>12250.000000000011</v>
      </c>
      <c r="AT2235" s="8">
        <f>AS2235-X2235</f>
        <v>12250.000000000011</v>
      </c>
      <c r="AU2235" s="11">
        <f>AT2235/L2235</f>
        <v>5.0000000000000044E-2</v>
      </c>
      <c r="AV2235">
        <f>(_xlfn.XLOOKUP(A2235,[2]loan_data!$A:$A,[2]loan_data!$Z:$Z)-100)%</f>
        <v>3.0300000000000011E-2</v>
      </c>
      <c r="AW2235" t="str">
        <f>_xlfn.XLOOKUP(A2235,[2]loan_data!$A:$A,[2]loan_data!$AA:$AA)</f>
        <v>umbs_price</v>
      </c>
      <c r="AX2235" s="8">
        <f>AV2235*L2235</f>
        <v>7423.5000000000027</v>
      </c>
    </row>
    <row r="2236" spans="1:52" x14ac:dyDescent="0.2">
      <c r="A2236">
        <v>5036188</v>
      </c>
      <c r="B2236" t="s">
        <v>150</v>
      </c>
      <c r="C2236" t="s">
        <v>67</v>
      </c>
      <c r="D2236" t="b">
        <v>1</v>
      </c>
      <c r="E2236" t="s">
        <v>35</v>
      </c>
      <c r="F2236" t="s">
        <v>36</v>
      </c>
      <c r="G2236" t="s">
        <v>37</v>
      </c>
      <c r="H2236" t="s">
        <v>38</v>
      </c>
      <c r="I2236">
        <v>1</v>
      </c>
      <c r="J2236" t="b">
        <v>0</v>
      </c>
      <c r="K2236" t="b">
        <v>0</v>
      </c>
      <c r="L2236" s="1">
        <v>255000</v>
      </c>
      <c r="M2236" s="2">
        <v>44455</v>
      </c>
      <c r="N2236" s="2">
        <v>44501</v>
      </c>
      <c r="O2236" s="2">
        <v>53601</v>
      </c>
      <c r="P2236">
        <v>300</v>
      </c>
      <c r="Q2236" s="3">
        <v>1204.92</v>
      </c>
      <c r="R2236">
        <v>2.99</v>
      </c>
      <c r="S2236" t="s">
        <v>922</v>
      </c>
      <c r="T2236" s="4">
        <v>355599</v>
      </c>
      <c r="U2236" s="7">
        <f>V2236+W2236</f>
        <v>5754.920000000001</v>
      </c>
      <c r="V2236" s="7">
        <f t="shared" si="116"/>
        <v>4615.5000000000009</v>
      </c>
      <c r="W2236" s="7">
        <v>1139.42</v>
      </c>
      <c r="AA2236" t="b">
        <v>0</v>
      </c>
      <c r="AB2236">
        <v>0</v>
      </c>
      <c r="AC2236">
        <v>0</v>
      </c>
      <c r="AD2236" t="b">
        <v>0</v>
      </c>
      <c r="AE2236" t="s">
        <v>39</v>
      </c>
      <c r="AF2236" t="b">
        <v>0</v>
      </c>
      <c r="AG2236">
        <v>1</v>
      </c>
      <c r="AH2236">
        <v>95</v>
      </c>
      <c r="AI2236" s="6">
        <v>2850</v>
      </c>
      <c r="AJ2236">
        <v>702</v>
      </c>
      <c r="AK2236" t="s">
        <v>43</v>
      </c>
      <c r="AL2236" t="s">
        <v>41</v>
      </c>
      <c r="AM2236" s="9">
        <v>1.05</v>
      </c>
      <c r="AN2236">
        <f>_xlfn.XLOOKUP(S2236,[1]umbs_prices!$A:$A,[1]umbs_prices!$D:$D)</f>
        <v>103.19</v>
      </c>
      <c r="AO2236" s="11">
        <f t="shared" si="117"/>
        <v>3.1900000000000039E-2</v>
      </c>
      <c r="AP2236" s="13">
        <f>(AM2236-1)*L2236</f>
        <v>12750.000000000011</v>
      </c>
      <c r="AQ2236" s="8">
        <f>AO2236*L2236</f>
        <v>8134.50000000001</v>
      </c>
      <c r="AR2236" s="1">
        <f t="shared" si="118"/>
        <v>4615.5000000000009</v>
      </c>
      <c r="AS2236" s="8">
        <f>AQ2236+AR2236</f>
        <v>12750.000000000011</v>
      </c>
      <c r="AT2236" s="8">
        <f>AS2236-X2236</f>
        <v>12750.000000000011</v>
      </c>
      <c r="AU2236" s="11">
        <f>AT2236/L2236</f>
        <v>5.0000000000000044E-2</v>
      </c>
      <c r="AV2236">
        <f>(_xlfn.XLOOKUP(A2236,[2]loan_data!$A:$A,[2]loan_data!$Z:$Z)-100)%</f>
        <v>3.1899999999999977E-2</v>
      </c>
      <c r="AW2236" t="str">
        <f>_xlfn.XLOOKUP(A2236,[2]loan_data!$A:$A,[2]loan_data!$AA:$AA)</f>
        <v>umbs_price</v>
      </c>
      <c r="AX2236" s="8">
        <f>AV2236*L2236</f>
        <v>8134.4999999999945</v>
      </c>
    </row>
    <row r="2237" spans="1:52" x14ac:dyDescent="0.2">
      <c r="A2237">
        <v>5036330</v>
      </c>
      <c r="B2237" t="s">
        <v>120</v>
      </c>
      <c r="C2237" t="s">
        <v>415</v>
      </c>
      <c r="D2237" t="b">
        <v>1</v>
      </c>
      <c r="E2237" t="s">
        <v>35</v>
      </c>
      <c r="F2237" t="s">
        <v>36</v>
      </c>
      <c r="G2237" t="s">
        <v>37</v>
      </c>
      <c r="H2237" t="s">
        <v>195</v>
      </c>
      <c r="I2237">
        <v>1</v>
      </c>
      <c r="J2237" t="b">
        <v>0</v>
      </c>
      <c r="K2237" t="b">
        <v>0</v>
      </c>
      <c r="L2237" s="1">
        <v>175000</v>
      </c>
      <c r="M2237" s="2">
        <v>44455</v>
      </c>
      <c r="N2237" s="2">
        <v>44501</v>
      </c>
      <c r="O2237" s="2">
        <v>55427</v>
      </c>
      <c r="P2237">
        <v>360</v>
      </c>
      <c r="Q2237" s="3">
        <v>735.04</v>
      </c>
      <c r="R2237">
        <v>2.99</v>
      </c>
      <c r="S2237" t="s">
        <v>922</v>
      </c>
      <c r="T2237" s="4">
        <v>372341</v>
      </c>
      <c r="U2237" s="7">
        <f>V2237+W2237</f>
        <v>5510.5</v>
      </c>
      <c r="V2237" s="7">
        <f t="shared" si="116"/>
        <v>3167.5</v>
      </c>
      <c r="W2237" s="7">
        <v>2343</v>
      </c>
      <c r="AA2237" t="b">
        <v>0</v>
      </c>
      <c r="AB2237">
        <v>0</v>
      </c>
      <c r="AC2237">
        <v>0</v>
      </c>
      <c r="AD2237" t="b">
        <v>0</v>
      </c>
      <c r="AE2237" t="s">
        <v>39</v>
      </c>
      <c r="AF2237" t="b">
        <v>0</v>
      </c>
      <c r="AG2237">
        <v>1</v>
      </c>
      <c r="AH2237">
        <v>60</v>
      </c>
      <c r="AI2237" s="6">
        <v>1850</v>
      </c>
      <c r="AJ2237">
        <v>702</v>
      </c>
      <c r="AK2237" t="s">
        <v>40</v>
      </c>
      <c r="AL2237" t="s">
        <v>50</v>
      </c>
      <c r="AM2237" s="9">
        <v>1.05</v>
      </c>
      <c r="AN2237">
        <f>_xlfn.XLOOKUP(S2237,[1]umbs_prices!$A:$A,[1]umbs_prices!$D:$D)</f>
        <v>103.19</v>
      </c>
      <c r="AO2237" s="11">
        <f t="shared" si="117"/>
        <v>3.1900000000000039E-2</v>
      </c>
      <c r="AP2237" s="13">
        <f>(AM2237-1)*L2237</f>
        <v>8750.0000000000073</v>
      </c>
      <c r="AQ2237" s="8">
        <f>AO2237*L2237</f>
        <v>5582.5000000000073</v>
      </c>
      <c r="AR2237" s="1">
        <f t="shared" si="118"/>
        <v>3167.5</v>
      </c>
      <c r="AS2237" s="8">
        <f>AQ2237+AR2237</f>
        <v>8750.0000000000073</v>
      </c>
      <c r="AT2237" s="8">
        <f>AS2237-X2237</f>
        <v>8750.0000000000073</v>
      </c>
      <c r="AU2237" s="11">
        <f>AT2237/L2237</f>
        <v>5.0000000000000044E-2</v>
      </c>
      <c r="AV2237">
        <f>(_xlfn.XLOOKUP(A2237,[2]loan_data!$A:$A,[2]loan_data!$Z:$Z)-100)%</f>
        <v>3.1899999999999977E-2</v>
      </c>
      <c r="AW2237" t="str">
        <f>_xlfn.XLOOKUP(A2237,[2]loan_data!$A:$A,[2]loan_data!$AA:$AA)</f>
        <v>umbs_price</v>
      </c>
      <c r="AX2237" s="8">
        <f>AV2237*L2237</f>
        <v>5582.4999999999964</v>
      </c>
    </row>
    <row r="2238" spans="1:52" x14ac:dyDescent="0.2">
      <c r="A2238">
        <v>5036345</v>
      </c>
      <c r="B2238" t="s">
        <v>61</v>
      </c>
      <c r="C2238" t="s">
        <v>323</v>
      </c>
      <c r="D2238" t="b">
        <v>1</v>
      </c>
      <c r="E2238" t="s">
        <v>35</v>
      </c>
      <c r="F2238" t="s">
        <v>36</v>
      </c>
      <c r="G2238" t="s">
        <v>37</v>
      </c>
      <c r="H2238" t="s">
        <v>53</v>
      </c>
      <c r="I2238">
        <v>1</v>
      </c>
      <c r="J2238" t="b">
        <v>0</v>
      </c>
      <c r="K2238" t="b">
        <v>0</v>
      </c>
      <c r="L2238" s="1">
        <v>155000</v>
      </c>
      <c r="M2238" s="2">
        <v>44455</v>
      </c>
      <c r="N2238" s="2">
        <v>44501</v>
      </c>
      <c r="O2238" s="2">
        <v>55427</v>
      </c>
      <c r="P2238">
        <v>360</v>
      </c>
      <c r="Q2238" s="3">
        <v>672.75</v>
      </c>
      <c r="R2238">
        <v>3.25</v>
      </c>
      <c r="S2238" t="s">
        <v>920</v>
      </c>
      <c r="T2238" s="4">
        <v>692583</v>
      </c>
      <c r="U2238" s="7">
        <f>V2238+W2238</f>
        <v>1957.0000000000027</v>
      </c>
      <c r="V2238" s="7">
        <f t="shared" si="116"/>
        <v>604.50000000000273</v>
      </c>
      <c r="W2238" s="7">
        <v>1352.5</v>
      </c>
      <c r="AA2238" t="b">
        <v>0</v>
      </c>
      <c r="AB2238">
        <v>0</v>
      </c>
      <c r="AC2238">
        <v>0</v>
      </c>
      <c r="AD2238" t="b">
        <v>0</v>
      </c>
      <c r="AE2238" t="s">
        <v>39</v>
      </c>
      <c r="AF2238" t="b">
        <v>0</v>
      </c>
      <c r="AG2238">
        <v>1</v>
      </c>
      <c r="AH2238">
        <v>76</v>
      </c>
      <c r="AI2238" s="6">
        <v>2344</v>
      </c>
      <c r="AJ2238">
        <v>702</v>
      </c>
      <c r="AK2238" t="s">
        <v>40</v>
      </c>
      <c r="AL2238" t="s">
        <v>50</v>
      </c>
      <c r="AM2238" s="9">
        <v>1.05</v>
      </c>
      <c r="AN2238">
        <f>_xlfn.XLOOKUP(S2238,[1]umbs_prices!$A:$A,[1]umbs_prices!$D:$D)</f>
        <v>104.61</v>
      </c>
      <c r="AO2238" s="11">
        <f t="shared" si="117"/>
        <v>4.610000000000003E-2</v>
      </c>
      <c r="AP2238" s="13">
        <f>(AM2238-1)*L2238</f>
        <v>7750.0000000000073</v>
      </c>
      <c r="AQ2238" s="8">
        <f>AO2238*L2238</f>
        <v>7145.5000000000045</v>
      </c>
      <c r="AR2238" s="1">
        <f t="shared" si="118"/>
        <v>604.50000000000273</v>
      </c>
      <c r="AS2238" s="8">
        <f>AQ2238+AR2238</f>
        <v>7750.0000000000073</v>
      </c>
      <c r="AT2238" s="8">
        <f>AS2238-X2238</f>
        <v>7750.0000000000073</v>
      </c>
      <c r="AU2238" s="11">
        <f>AT2238/L2238</f>
        <v>5.0000000000000044E-2</v>
      </c>
      <c r="AV2238">
        <f>(_xlfn.XLOOKUP(A2238,[2]loan_data!$A:$A,[2]loan_data!$Z:$Z)-100)%</f>
        <v>4.6099999999999995E-2</v>
      </c>
      <c r="AW2238" t="str">
        <f>_xlfn.XLOOKUP(A2238,[2]loan_data!$A:$A,[2]loan_data!$AA:$AA)</f>
        <v>umbs_price</v>
      </c>
      <c r="AX2238" s="8">
        <f>AV2238*L2238</f>
        <v>7145.4999999999991</v>
      </c>
    </row>
    <row r="2239" spans="1:52" x14ac:dyDescent="0.2">
      <c r="A2239">
        <v>5036353</v>
      </c>
      <c r="B2239" t="s">
        <v>33</v>
      </c>
      <c r="C2239" t="s">
        <v>34</v>
      </c>
      <c r="D2239" t="b">
        <v>1</v>
      </c>
      <c r="E2239" t="s">
        <v>35</v>
      </c>
      <c r="F2239" t="s">
        <v>36</v>
      </c>
      <c r="G2239" t="s">
        <v>37</v>
      </c>
      <c r="H2239" t="s">
        <v>38</v>
      </c>
      <c r="I2239">
        <v>1</v>
      </c>
      <c r="J2239" t="b">
        <v>0</v>
      </c>
      <c r="K2239" t="b">
        <v>0</v>
      </c>
      <c r="L2239" s="1">
        <v>405000</v>
      </c>
      <c r="M2239" s="2">
        <v>44455</v>
      </c>
      <c r="N2239" s="2">
        <v>44501</v>
      </c>
      <c r="O2239" s="2">
        <v>55427</v>
      </c>
      <c r="P2239">
        <v>360</v>
      </c>
      <c r="Q2239" s="3">
        <v>1676.3</v>
      </c>
      <c r="R2239">
        <v>2.875</v>
      </c>
      <c r="S2239" t="s">
        <v>922</v>
      </c>
      <c r="T2239" s="4">
        <v>595589</v>
      </c>
      <c r="U2239" s="7">
        <f>V2239+W2239</f>
        <v>8233.1400000000012</v>
      </c>
      <c r="V2239" s="7">
        <f t="shared" si="116"/>
        <v>7330.5000000000018</v>
      </c>
      <c r="W2239" s="7">
        <v>902.64</v>
      </c>
      <c r="AA2239" t="b">
        <v>0</v>
      </c>
      <c r="AB2239">
        <v>0</v>
      </c>
      <c r="AC2239">
        <v>0</v>
      </c>
      <c r="AD2239" t="b">
        <v>0</v>
      </c>
      <c r="AE2239" t="s">
        <v>39</v>
      </c>
      <c r="AF2239" t="b">
        <v>0</v>
      </c>
      <c r="AG2239">
        <v>1</v>
      </c>
      <c r="AH2239">
        <v>75</v>
      </c>
      <c r="AI2239" s="6">
        <v>2875</v>
      </c>
      <c r="AJ2239">
        <v>702</v>
      </c>
      <c r="AK2239" t="s">
        <v>58</v>
      </c>
      <c r="AL2239" t="s">
        <v>50</v>
      </c>
      <c r="AM2239" s="9">
        <v>1.05</v>
      </c>
      <c r="AN2239">
        <f>_xlfn.XLOOKUP(S2239,[1]umbs_prices!$A:$A,[1]umbs_prices!$D:$D)</f>
        <v>103.19</v>
      </c>
      <c r="AO2239" s="11">
        <f t="shared" si="117"/>
        <v>3.1900000000000039E-2</v>
      </c>
      <c r="AP2239" s="13">
        <f>(AM2239-1)*L2239</f>
        <v>20250.000000000018</v>
      </c>
      <c r="AQ2239" s="8">
        <f>AO2239*L2239</f>
        <v>12919.500000000016</v>
      </c>
      <c r="AR2239" s="1">
        <f t="shared" si="118"/>
        <v>7330.5000000000018</v>
      </c>
      <c r="AS2239" s="8">
        <f>AQ2239+AR2239</f>
        <v>20250.000000000018</v>
      </c>
      <c r="AT2239" s="8">
        <f>AS2239-X2239</f>
        <v>20250.000000000018</v>
      </c>
      <c r="AU2239" s="11">
        <f>AT2239/L2239</f>
        <v>5.0000000000000044E-2</v>
      </c>
      <c r="AV2239">
        <f>(_xlfn.XLOOKUP(A2239,[2]loan_data!$A:$A,[2]loan_data!$Z:$Z)-100)%</f>
        <v>3.3462499999999978E-2</v>
      </c>
      <c r="AW2239" t="str">
        <f>_xlfn.XLOOKUP(A2239,[2]loan_data!$A:$A,[2]loan_data!$AA:$AA)</f>
        <v>golden_sachs</v>
      </c>
      <c r="AX2239" s="8">
        <f>AV2239*L2239</f>
        <v>13552.312499999991</v>
      </c>
      <c r="AY2239" s="8">
        <f>AX2239+AR2239</f>
        <v>20882.812499999993</v>
      </c>
      <c r="AZ2239" s="10">
        <f>AY2239/L2239</f>
        <v>5.1562499999999983E-2</v>
      </c>
    </row>
    <row r="2240" spans="1:52" x14ac:dyDescent="0.2">
      <c r="A2240">
        <v>5036360</v>
      </c>
      <c r="B2240" t="s">
        <v>46</v>
      </c>
      <c r="C2240" t="s">
        <v>555</v>
      </c>
      <c r="D2240" t="b">
        <v>1</v>
      </c>
      <c r="E2240" t="s">
        <v>35</v>
      </c>
      <c r="F2240" t="s">
        <v>36</v>
      </c>
      <c r="G2240" t="s">
        <v>37</v>
      </c>
      <c r="H2240" t="s">
        <v>195</v>
      </c>
      <c r="I2240">
        <v>1</v>
      </c>
      <c r="J2240" t="b">
        <v>0</v>
      </c>
      <c r="K2240" t="b">
        <v>0</v>
      </c>
      <c r="L2240" s="1">
        <v>105000</v>
      </c>
      <c r="M2240" s="2">
        <v>44456</v>
      </c>
      <c r="N2240" s="2">
        <v>44501</v>
      </c>
      <c r="O2240" s="2">
        <v>55427</v>
      </c>
      <c r="P2240">
        <v>360</v>
      </c>
      <c r="Q2240" s="3">
        <v>455.74</v>
      </c>
      <c r="R2240">
        <v>3.25</v>
      </c>
      <c r="S2240" t="s">
        <v>920</v>
      </c>
      <c r="T2240" s="4">
        <v>181035</v>
      </c>
      <c r="U2240" s="7">
        <f>V2240+W2240</f>
        <v>2292.4800000000014</v>
      </c>
      <c r="V2240" s="7">
        <f t="shared" si="116"/>
        <v>409.50000000000182</v>
      </c>
      <c r="W2240" s="7">
        <v>1882.9799999999998</v>
      </c>
      <c r="AA2240" t="b">
        <v>0</v>
      </c>
      <c r="AB2240">
        <v>0</v>
      </c>
      <c r="AC2240">
        <v>0</v>
      </c>
      <c r="AD2240" t="b">
        <v>0</v>
      </c>
      <c r="AE2240" t="s">
        <v>39</v>
      </c>
      <c r="AF2240" t="b">
        <v>0</v>
      </c>
      <c r="AG2240">
        <v>1</v>
      </c>
      <c r="AH2240">
        <v>22</v>
      </c>
      <c r="AI2240" s="6">
        <v>697</v>
      </c>
      <c r="AJ2240">
        <v>702</v>
      </c>
      <c r="AK2240" t="s">
        <v>43</v>
      </c>
      <c r="AL2240" t="s">
        <v>50</v>
      </c>
      <c r="AM2240" s="9">
        <v>1.05</v>
      </c>
      <c r="AN2240">
        <f>_xlfn.XLOOKUP(S2240,[1]umbs_prices!$A:$A,[1]umbs_prices!$D:$D)</f>
        <v>104.61</v>
      </c>
      <c r="AO2240" s="11">
        <f t="shared" si="117"/>
        <v>4.610000000000003E-2</v>
      </c>
      <c r="AP2240" s="13">
        <f>(AM2240-1)*L2240</f>
        <v>5250.0000000000045</v>
      </c>
      <c r="AQ2240" s="8">
        <f>AO2240*L2240</f>
        <v>4840.5000000000027</v>
      </c>
      <c r="AR2240" s="1">
        <f t="shared" si="118"/>
        <v>409.50000000000182</v>
      </c>
      <c r="AS2240" s="8">
        <f>AQ2240+AR2240</f>
        <v>5250.0000000000045</v>
      </c>
      <c r="AT2240" s="8">
        <f>AS2240-X2240</f>
        <v>5250.0000000000045</v>
      </c>
      <c r="AU2240" s="11">
        <f>AT2240/L2240</f>
        <v>5.0000000000000044E-2</v>
      </c>
      <c r="AV2240">
        <f>(_xlfn.XLOOKUP(A2240,[2]loan_data!$A:$A,[2]loan_data!$Z:$Z)-100)%</f>
        <v>4.6099999999999995E-2</v>
      </c>
      <c r="AW2240" t="str">
        <f>_xlfn.XLOOKUP(A2240,[2]loan_data!$A:$A,[2]loan_data!$AA:$AA)</f>
        <v>umbs_price</v>
      </c>
      <c r="AX2240" s="8">
        <f>AV2240*L2240</f>
        <v>4840.4999999999991</v>
      </c>
    </row>
    <row r="2241" spans="1:52" x14ac:dyDescent="0.2">
      <c r="A2241">
        <v>5036432</v>
      </c>
      <c r="B2241" t="s">
        <v>115</v>
      </c>
      <c r="C2241" t="s">
        <v>353</v>
      </c>
      <c r="D2241" t="b">
        <v>1</v>
      </c>
      <c r="E2241" t="s">
        <v>35</v>
      </c>
      <c r="F2241" t="s">
        <v>36</v>
      </c>
      <c r="G2241" t="s">
        <v>37</v>
      </c>
      <c r="H2241" t="s">
        <v>60</v>
      </c>
      <c r="I2241">
        <v>1</v>
      </c>
      <c r="J2241" t="b">
        <v>0</v>
      </c>
      <c r="K2241" t="b">
        <v>0</v>
      </c>
      <c r="L2241" s="1">
        <v>505000</v>
      </c>
      <c r="M2241" s="2">
        <v>44456</v>
      </c>
      <c r="N2241" s="2">
        <v>44501</v>
      </c>
      <c r="O2241" s="2">
        <v>55427</v>
      </c>
      <c r="P2241">
        <v>360</v>
      </c>
      <c r="Q2241" s="3">
        <v>2090.2000000000003</v>
      </c>
      <c r="R2241">
        <v>2.875</v>
      </c>
      <c r="S2241" t="s">
        <v>922</v>
      </c>
      <c r="T2241" s="4">
        <v>561112</v>
      </c>
      <c r="U2241" s="7">
        <f>V2241+W2241</f>
        <v>11472.500000000002</v>
      </c>
      <c r="V2241" s="7">
        <f t="shared" si="116"/>
        <v>9140.5000000000018</v>
      </c>
      <c r="W2241" s="7">
        <v>2332</v>
      </c>
      <c r="AA2241" t="b">
        <v>0</v>
      </c>
      <c r="AB2241">
        <v>0</v>
      </c>
      <c r="AC2241">
        <v>0</v>
      </c>
      <c r="AD2241" t="b">
        <v>0</v>
      </c>
      <c r="AE2241" t="s">
        <v>97</v>
      </c>
      <c r="AF2241" t="b">
        <v>0</v>
      </c>
      <c r="AG2241">
        <v>1</v>
      </c>
      <c r="AH2241">
        <v>364</v>
      </c>
      <c r="AI2241" s="6">
        <v>3034</v>
      </c>
      <c r="AJ2241">
        <v>702</v>
      </c>
      <c r="AK2241" t="s">
        <v>40</v>
      </c>
      <c r="AL2241" t="s">
        <v>50</v>
      </c>
      <c r="AM2241" s="9">
        <v>1.05</v>
      </c>
      <c r="AN2241">
        <f>_xlfn.XLOOKUP(S2241,[1]umbs_prices!$A:$A,[1]umbs_prices!$D:$D)</f>
        <v>103.19</v>
      </c>
      <c r="AO2241" s="11">
        <f t="shared" si="117"/>
        <v>3.1900000000000039E-2</v>
      </c>
      <c r="AP2241" s="13">
        <f>(AM2241-1)*L2241</f>
        <v>25250.000000000022</v>
      </c>
      <c r="AQ2241" s="8">
        <f>AO2241*L2241</f>
        <v>16109.50000000002</v>
      </c>
      <c r="AR2241" s="1">
        <f t="shared" si="118"/>
        <v>9140.5000000000018</v>
      </c>
      <c r="AS2241" s="8">
        <f>AQ2241+AR2241</f>
        <v>25250.000000000022</v>
      </c>
      <c r="AT2241" s="8">
        <f>AS2241-X2241</f>
        <v>25250.000000000022</v>
      </c>
      <c r="AU2241" s="11">
        <f>AT2241/L2241</f>
        <v>5.0000000000000044E-2</v>
      </c>
      <c r="AV2241">
        <f>(_xlfn.XLOOKUP(A2241,[2]loan_data!$A:$A,[2]loan_data!$Z:$Z)-100)%</f>
        <v>3.1899999999999977E-2</v>
      </c>
      <c r="AW2241" t="str">
        <f>_xlfn.XLOOKUP(A2241,[2]loan_data!$A:$A,[2]loan_data!$AA:$AA)</f>
        <v>umbs_price</v>
      </c>
      <c r="AX2241" s="8">
        <f>AV2241*L2241</f>
        <v>16109.499999999989</v>
      </c>
    </row>
    <row r="2242" spans="1:52" x14ac:dyDescent="0.2">
      <c r="A2242">
        <v>5036443</v>
      </c>
      <c r="B2242" t="s">
        <v>46</v>
      </c>
      <c r="C2242" t="s">
        <v>185</v>
      </c>
      <c r="D2242" t="b">
        <v>1</v>
      </c>
      <c r="E2242" t="s">
        <v>35</v>
      </c>
      <c r="F2242" t="s">
        <v>36</v>
      </c>
      <c r="G2242" t="s">
        <v>37</v>
      </c>
      <c r="H2242" t="s">
        <v>53</v>
      </c>
      <c r="I2242">
        <v>1</v>
      </c>
      <c r="J2242" t="b">
        <v>0</v>
      </c>
      <c r="K2242" t="b">
        <v>0</v>
      </c>
      <c r="L2242" s="1">
        <v>395000</v>
      </c>
      <c r="M2242" s="2">
        <v>44456</v>
      </c>
      <c r="N2242" s="2">
        <v>44501</v>
      </c>
      <c r="O2242" s="2">
        <v>49949</v>
      </c>
      <c r="P2242">
        <v>180</v>
      </c>
      <c r="Q2242" s="3">
        <v>2560.13</v>
      </c>
      <c r="R2242">
        <v>2.125</v>
      </c>
      <c r="S2242" t="s">
        <v>925</v>
      </c>
      <c r="T2242" s="4">
        <v>528005</v>
      </c>
      <c r="U2242" s="7">
        <f>V2242+W2242</f>
        <v>30377.500000000007</v>
      </c>
      <c r="V2242" s="7">
        <f t="shared" si="116"/>
        <v>29822.500000000007</v>
      </c>
      <c r="W2242" s="7">
        <v>555</v>
      </c>
      <c r="AA2242" t="b">
        <v>0</v>
      </c>
      <c r="AB2242">
        <v>0</v>
      </c>
      <c r="AC2242">
        <v>0</v>
      </c>
      <c r="AD2242" t="b">
        <v>0</v>
      </c>
      <c r="AE2242" t="s">
        <v>39</v>
      </c>
      <c r="AF2242" t="b">
        <v>0</v>
      </c>
      <c r="AG2242">
        <v>1</v>
      </c>
      <c r="AH2242">
        <v>219</v>
      </c>
      <c r="AI2242" s="6">
        <v>4380</v>
      </c>
      <c r="AJ2242">
        <v>702</v>
      </c>
      <c r="AK2242" t="s">
        <v>43</v>
      </c>
      <c r="AL2242" t="s">
        <v>50</v>
      </c>
      <c r="AM2242" s="9">
        <v>1.05</v>
      </c>
      <c r="AN2242">
        <f>_xlfn.XLOOKUP(S2242,[1]umbs_prices!$A:$A,[1]umbs_prices!$D:$D)</f>
        <v>97.45</v>
      </c>
      <c r="AO2242" s="11">
        <f t="shared" si="117"/>
        <v>-2.5499999999999967E-2</v>
      </c>
      <c r="AP2242" s="13">
        <f>(AM2242-1)*L2242</f>
        <v>19750.000000000018</v>
      </c>
      <c r="AQ2242" s="8">
        <f>AO2242*L2242</f>
        <v>-10072.499999999987</v>
      </c>
      <c r="AR2242" s="1">
        <f t="shared" si="118"/>
        <v>29822.500000000007</v>
      </c>
      <c r="AS2242" s="8">
        <f>AQ2242+AR2242</f>
        <v>19750.000000000022</v>
      </c>
      <c r="AT2242" s="8">
        <f>AS2242-X2242</f>
        <v>19750.000000000022</v>
      </c>
      <c r="AU2242" s="11">
        <f>AT2242/L2242</f>
        <v>5.0000000000000058E-2</v>
      </c>
      <c r="AV2242">
        <f>(_xlfn.XLOOKUP(A2242,[2]loan_data!$A:$A,[2]loan_data!$Z:$Z)-100)%</f>
        <v>-2.5499999999999971E-2</v>
      </c>
      <c r="AW2242" t="str">
        <f>_xlfn.XLOOKUP(A2242,[2]loan_data!$A:$A,[2]loan_data!$AA:$AA)</f>
        <v>umbs_price</v>
      </c>
      <c r="AX2242" s="8">
        <f>AV2242*L2242</f>
        <v>-10072.499999999989</v>
      </c>
    </row>
    <row r="2243" spans="1:52" x14ac:dyDescent="0.2">
      <c r="A2243">
        <v>5036455</v>
      </c>
      <c r="B2243" t="s">
        <v>169</v>
      </c>
      <c r="C2243" t="s">
        <v>42</v>
      </c>
      <c r="D2243" t="b">
        <v>1</v>
      </c>
      <c r="E2243" t="s">
        <v>35</v>
      </c>
      <c r="F2243" t="s">
        <v>36</v>
      </c>
      <c r="G2243" t="s">
        <v>37</v>
      </c>
      <c r="H2243" t="s">
        <v>38</v>
      </c>
      <c r="I2243">
        <v>1</v>
      </c>
      <c r="J2243" t="b">
        <v>0</v>
      </c>
      <c r="K2243" t="b">
        <v>0</v>
      </c>
      <c r="L2243" s="1">
        <v>445000</v>
      </c>
      <c r="M2243" s="2">
        <v>44432</v>
      </c>
      <c r="N2243" s="2">
        <v>44470</v>
      </c>
      <c r="O2243" s="2">
        <v>55397</v>
      </c>
      <c r="P2243">
        <v>360</v>
      </c>
      <c r="Q2243" s="3">
        <v>1587.42</v>
      </c>
      <c r="R2243">
        <v>1.75</v>
      </c>
      <c r="S2243" t="s">
        <v>925</v>
      </c>
      <c r="T2243" s="4">
        <v>804557</v>
      </c>
      <c r="U2243" s="7">
        <f>V2243+W2243</f>
        <v>35781.5</v>
      </c>
      <c r="V2243" s="7">
        <f t="shared" ref="V2243:V2306" si="120">AR2243</f>
        <v>33597.5</v>
      </c>
      <c r="W2243" s="7">
        <v>2184</v>
      </c>
      <c r="Z2243">
        <v>120</v>
      </c>
      <c r="AA2243" t="b">
        <v>0</v>
      </c>
      <c r="AB2243">
        <v>0</v>
      </c>
      <c r="AC2243">
        <v>0</v>
      </c>
      <c r="AD2243" t="b">
        <v>0</v>
      </c>
      <c r="AE2243" t="s">
        <v>97</v>
      </c>
      <c r="AF2243" t="b">
        <v>0</v>
      </c>
      <c r="AG2243">
        <v>1</v>
      </c>
      <c r="AH2243">
        <v>182</v>
      </c>
      <c r="AI2243" s="6">
        <v>7432</v>
      </c>
      <c r="AJ2243">
        <v>703</v>
      </c>
      <c r="AK2243" t="s">
        <v>58</v>
      </c>
      <c r="AL2243" t="s">
        <v>50</v>
      </c>
      <c r="AM2243" s="9">
        <v>1.05</v>
      </c>
      <c r="AN2243">
        <f>_xlfn.XLOOKUP(S2243,[1]umbs_prices!$A:$A,[1]umbs_prices!$D:$D)</f>
        <v>97.45</v>
      </c>
      <c r="AO2243" s="11">
        <f t="shared" ref="AO2243:AO2306" si="121">AN2243%-1</f>
        <v>-2.5499999999999967E-2</v>
      </c>
      <c r="AP2243" s="13">
        <f>(AM2243-1)*L2243</f>
        <v>22250.000000000018</v>
      </c>
      <c r="AQ2243" s="8">
        <f>AO2243*L2243</f>
        <v>-11347.499999999985</v>
      </c>
      <c r="AR2243" s="1">
        <f t="shared" ref="AR2243:AR2306" si="122">AP2243-AQ2243</f>
        <v>33597.5</v>
      </c>
      <c r="AS2243" s="8">
        <f>AQ2243+AR2243</f>
        <v>22250.000000000015</v>
      </c>
      <c r="AT2243" s="8">
        <f>AS2243-X2243</f>
        <v>22250.000000000015</v>
      </c>
      <c r="AU2243" s="11">
        <f>AT2243/L2243</f>
        <v>5.0000000000000031E-2</v>
      </c>
      <c r="AV2243">
        <f>(_xlfn.XLOOKUP(A2243,[2]loan_data!$A:$A,[2]loan_data!$Z:$Z)-100)%</f>
        <v>-1.6437499999999973E-2</v>
      </c>
      <c r="AW2243" t="str">
        <f>_xlfn.XLOOKUP(A2243,[2]loan_data!$A:$A,[2]loan_data!$AA:$AA)</f>
        <v>storgan_manley</v>
      </c>
      <c r="AX2243" s="8">
        <f>AV2243*L2243</f>
        <v>-7314.6874999999882</v>
      </c>
      <c r="AY2243" s="8">
        <f t="shared" ref="AY2243:AY2245" si="123">AX2243+AR2243</f>
        <v>26282.812500000011</v>
      </c>
      <c r="AZ2243" s="10">
        <f>AY2243/L2243</f>
        <v>5.9062500000000025E-2</v>
      </c>
    </row>
    <row r="2244" spans="1:52" x14ac:dyDescent="0.2">
      <c r="A2244">
        <v>5036474</v>
      </c>
      <c r="B2244" t="s">
        <v>387</v>
      </c>
      <c r="C2244" t="s">
        <v>624</v>
      </c>
      <c r="D2244" t="b">
        <v>1</v>
      </c>
      <c r="E2244" t="s">
        <v>35</v>
      </c>
      <c r="F2244" t="s">
        <v>36</v>
      </c>
      <c r="G2244" t="s">
        <v>37</v>
      </c>
      <c r="H2244" t="s">
        <v>53</v>
      </c>
      <c r="I2244">
        <v>1</v>
      </c>
      <c r="J2244" t="b">
        <v>0</v>
      </c>
      <c r="K2244" t="b">
        <v>0</v>
      </c>
      <c r="L2244" s="1">
        <v>295000</v>
      </c>
      <c r="M2244" s="2">
        <v>44440</v>
      </c>
      <c r="N2244" s="2">
        <v>44470</v>
      </c>
      <c r="O2244" s="2">
        <v>51745</v>
      </c>
      <c r="P2244">
        <v>240</v>
      </c>
      <c r="Q2244" s="3">
        <v>1630.53</v>
      </c>
      <c r="R2244">
        <v>2.99</v>
      </c>
      <c r="S2244" t="s">
        <v>922</v>
      </c>
      <c r="T2244" s="4">
        <v>404110</v>
      </c>
      <c r="U2244" s="7">
        <f>V2244+W2244</f>
        <v>7169.0000000000018</v>
      </c>
      <c r="V2244" s="7">
        <f t="shared" si="120"/>
        <v>5339.5000000000018</v>
      </c>
      <c r="W2244" s="7">
        <v>1829.5</v>
      </c>
      <c r="AA2244" t="b">
        <v>0</v>
      </c>
      <c r="AB2244">
        <v>0</v>
      </c>
      <c r="AC2244">
        <v>0</v>
      </c>
      <c r="AD2244" t="b">
        <v>0</v>
      </c>
      <c r="AE2244" t="s">
        <v>39</v>
      </c>
      <c r="AF2244" t="b">
        <v>0</v>
      </c>
      <c r="AG2244">
        <v>1</v>
      </c>
      <c r="AH2244">
        <v>115</v>
      </c>
      <c r="AI2244" s="6">
        <v>1917</v>
      </c>
      <c r="AJ2244">
        <v>703</v>
      </c>
      <c r="AK2244" t="s">
        <v>58</v>
      </c>
      <c r="AL2244" t="s">
        <v>50</v>
      </c>
      <c r="AM2244" s="9">
        <v>1.05</v>
      </c>
      <c r="AN2244">
        <f>_xlfn.XLOOKUP(S2244,[1]umbs_prices!$A:$A,[1]umbs_prices!$D:$D)</f>
        <v>103.19</v>
      </c>
      <c r="AO2244" s="11">
        <f t="shared" si="121"/>
        <v>3.1900000000000039E-2</v>
      </c>
      <c r="AP2244" s="13">
        <f>(AM2244-1)*L2244</f>
        <v>14750.000000000013</v>
      </c>
      <c r="AQ2244" s="8">
        <f>AO2244*L2244</f>
        <v>9410.5000000000109</v>
      </c>
      <c r="AR2244" s="1">
        <f t="shared" si="122"/>
        <v>5339.5000000000018</v>
      </c>
      <c r="AS2244" s="8">
        <f>AQ2244+AR2244</f>
        <v>14750.000000000013</v>
      </c>
      <c r="AT2244" s="8">
        <f>AS2244-X2244</f>
        <v>14750.000000000013</v>
      </c>
      <c r="AU2244" s="11">
        <f>AT2244/L2244</f>
        <v>5.0000000000000044E-2</v>
      </c>
      <c r="AV2244">
        <f>(_xlfn.XLOOKUP(A2244,[2]loan_data!$A:$A,[2]loan_data!$Z:$Z)-100)%</f>
        <v>4.6587499999999976E-2</v>
      </c>
      <c r="AW2244" t="str">
        <f>_xlfn.XLOOKUP(A2244,[2]loan_data!$A:$A,[2]loan_data!$AA:$AA)</f>
        <v>golden_sachs</v>
      </c>
      <c r="AX2244" s="8">
        <f>AV2244*L2244</f>
        <v>13743.312499999993</v>
      </c>
      <c r="AY2244" s="8">
        <f t="shared" si="123"/>
        <v>19082.812499999993</v>
      </c>
      <c r="AZ2244" s="10">
        <f>AY2244/L2244</f>
        <v>6.4687499999999981E-2</v>
      </c>
    </row>
    <row r="2245" spans="1:52" x14ac:dyDescent="0.2">
      <c r="A2245">
        <v>5036505</v>
      </c>
      <c r="B2245" t="s">
        <v>169</v>
      </c>
      <c r="C2245" t="s">
        <v>66</v>
      </c>
      <c r="D2245" t="b">
        <v>1</v>
      </c>
      <c r="E2245" t="s">
        <v>35</v>
      </c>
      <c r="F2245" t="s">
        <v>36</v>
      </c>
      <c r="G2245" t="s">
        <v>37</v>
      </c>
      <c r="H2245" t="s">
        <v>60</v>
      </c>
      <c r="I2245">
        <v>1</v>
      </c>
      <c r="J2245" t="b">
        <v>0</v>
      </c>
      <c r="K2245" t="b">
        <v>0</v>
      </c>
      <c r="L2245" s="1">
        <v>475000</v>
      </c>
      <c r="M2245" s="2">
        <v>44455</v>
      </c>
      <c r="N2245" s="2">
        <v>44501</v>
      </c>
      <c r="O2245" s="2">
        <v>55427</v>
      </c>
      <c r="P2245">
        <v>360</v>
      </c>
      <c r="Q2245" s="3">
        <v>1966.03</v>
      </c>
      <c r="R2245">
        <v>2.875</v>
      </c>
      <c r="S2245" t="s">
        <v>922</v>
      </c>
      <c r="T2245" s="4">
        <v>500000</v>
      </c>
      <c r="U2245" s="7">
        <f>V2245+W2245</f>
        <v>11916.500000000004</v>
      </c>
      <c r="V2245" s="7">
        <f t="shared" si="120"/>
        <v>8597.5000000000036</v>
      </c>
      <c r="W2245" s="7">
        <v>3319</v>
      </c>
      <c r="AA2245" t="b">
        <v>0</v>
      </c>
      <c r="AB2245">
        <v>0</v>
      </c>
      <c r="AC2245">
        <v>0</v>
      </c>
      <c r="AD2245" t="b">
        <v>0</v>
      </c>
      <c r="AE2245" t="s">
        <v>39</v>
      </c>
      <c r="AF2245" t="b">
        <v>0</v>
      </c>
      <c r="AG2245">
        <v>1</v>
      </c>
      <c r="AH2245">
        <v>150</v>
      </c>
      <c r="AI2245" s="6">
        <v>4625</v>
      </c>
      <c r="AJ2245">
        <v>703</v>
      </c>
      <c r="AK2245" t="s">
        <v>40</v>
      </c>
      <c r="AL2245" t="s">
        <v>50</v>
      </c>
      <c r="AM2245" s="9">
        <v>1.05</v>
      </c>
      <c r="AN2245">
        <f>_xlfn.XLOOKUP(S2245,[1]umbs_prices!$A:$A,[1]umbs_prices!$D:$D)</f>
        <v>103.19</v>
      </c>
      <c r="AO2245" s="11">
        <f t="shared" si="121"/>
        <v>3.1900000000000039E-2</v>
      </c>
      <c r="AP2245" s="13">
        <f>(AM2245-1)*L2245</f>
        <v>23750.000000000022</v>
      </c>
      <c r="AQ2245" s="8">
        <f>AO2245*L2245</f>
        <v>15152.500000000018</v>
      </c>
      <c r="AR2245" s="1">
        <f t="shared" si="122"/>
        <v>8597.5000000000036</v>
      </c>
      <c r="AS2245" s="8">
        <f>AQ2245+AR2245</f>
        <v>23750.000000000022</v>
      </c>
      <c r="AT2245" s="8">
        <f>AS2245-X2245</f>
        <v>23750.000000000022</v>
      </c>
      <c r="AU2245" s="11">
        <f>AT2245/L2245</f>
        <v>5.0000000000000044E-2</v>
      </c>
      <c r="AV2245">
        <f>(_xlfn.XLOOKUP(A2245,[2]loan_data!$A:$A,[2]loan_data!$Z:$Z)-100)%</f>
        <v>3.533749999999998E-2</v>
      </c>
      <c r="AW2245" t="str">
        <f>_xlfn.XLOOKUP(A2245,[2]loan_data!$A:$A,[2]loan_data!$AA:$AA)</f>
        <v>storgan_manley</v>
      </c>
      <c r="AX2245" s="8">
        <f>AV2245*L2245</f>
        <v>16785.312499999989</v>
      </c>
      <c r="AY2245" s="8">
        <f t="shared" si="123"/>
        <v>25382.812499999993</v>
      </c>
      <c r="AZ2245" s="10">
        <f>AY2245/L2245</f>
        <v>5.3437499999999985E-2</v>
      </c>
    </row>
    <row r="2246" spans="1:52" x14ac:dyDescent="0.2">
      <c r="A2246">
        <v>5036516</v>
      </c>
      <c r="B2246" t="s">
        <v>90</v>
      </c>
      <c r="C2246" t="s">
        <v>365</v>
      </c>
      <c r="D2246" t="b">
        <v>1</v>
      </c>
      <c r="E2246" t="s">
        <v>35</v>
      </c>
      <c r="F2246" t="s">
        <v>36</v>
      </c>
      <c r="G2246" t="s">
        <v>37</v>
      </c>
      <c r="H2246" t="s">
        <v>53</v>
      </c>
      <c r="I2246">
        <v>1</v>
      </c>
      <c r="J2246" t="b">
        <v>0</v>
      </c>
      <c r="K2246" t="b">
        <v>0</v>
      </c>
      <c r="L2246" s="1">
        <v>435000</v>
      </c>
      <c r="M2246" s="2">
        <v>44456</v>
      </c>
      <c r="N2246" s="2">
        <v>44501</v>
      </c>
      <c r="O2246" s="2">
        <v>55427</v>
      </c>
      <c r="P2246">
        <v>360</v>
      </c>
      <c r="Q2246" s="3">
        <v>1800.47</v>
      </c>
      <c r="R2246">
        <v>2.875</v>
      </c>
      <c r="S2246" t="s">
        <v>922</v>
      </c>
      <c r="T2246" s="4">
        <v>657597</v>
      </c>
      <c r="U2246" s="7">
        <f>V2246+W2246</f>
        <v>9553.6800000000021</v>
      </c>
      <c r="V2246" s="7">
        <f t="shared" si="120"/>
        <v>7873.5000000000018</v>
      </c>
      <c r="W2246" s="7">
        <v>1680.1800000000003</v>
      </c>
      <c r="AA2246" t="b">
        <v>0</v>
      </c>
      <c r="AB2246">
        <v>0</v>
      </c>
      <c r="AC2246">
        <v>0</v>
      </c>
      <c r="AD2246" t="b">
        <v>0</v>
      </c>
      <c r="AE2246" t="s">
        <v>39</v>
      </c>
      <c r="AF2246" t="b">
        <v>0</v>
      </c>
      <c r="AG2246">
        <v>1</v>
      </c>
      <c r="AH2246">
        <v>156</v>
      </c>
      <c r="AI2246" s="6">
        <v>2730</v>
      </c>
      <c r="AJ2246">
        <v>703</v>
      </c>
      <c r="AK2246" t="s">
        <v>40</v>
      </c>
      <c r="AL2246" t="s">
        <v>41</v>
      </c>
      <c r="AM2246" s="9">
        <v>1.05</v>
      </c>
      <c r="AN2246">
        <f>_xlfn.XLOOKUP(S2246,[1]umbs_prices!$A:$A,[1]umbs_prices!$D:$D)</f>
        <v>103.19</v>
      </c>
      <c r="AO2246" s="11">
        <f t="shared" si="121"/>
        <v>3.1900000000000039E-2</v>
      </c>
      <c r="AP2246" s="13">
        <f>(AM2246-1)*L2246</f>
        <v>21750.000000000018</v>
      </c>
      <c r="AQ2246" s="8">
        <f>AO2246*L2246</f>
        <v>13876.500000000016</v>
      </c>
      <c r="AR2246" s="1">
        <f t="shared" si="122"/>
        <v>7873.5000000000018</v>
      </c>
      <c r="AS2246" s="8">
        <f>AQ2246+AR2246</f>
        <v>21750.000000000018</v>
      </c>
      <c r="AT2246" s="8">
        <f>AS2246-X2246</f>
        <v>21750.000000000018</v>
      </c>
      <c r="AU2246" s="11">
        <f>AT2246/L2246</f>
        <v>5.0000000000000044E-2</v>
      </c>
      <c r="AV2246">
        <f>(_xlfn.XLOOKUP(A2246,[2]loan_data!$A:$A,[2]loan_data!$Z:$Z)-100)%</f>
        <v>3.1899999999999977E-2</v>
      </c>
      <c r="AW2246" t="str">
        <f>_xlfn.XLOOKUP(A2246,[2]loan_data!$A:$A,[2]loan_data!$AA:$AA)</f>
        <v>umbs_price</v>
      </c>
      <c r="AX2246" s="8">
        <f>AV2246*L2246</f>
        <v>13876.499999999989</v>
      </c>
    </row>
    <row r="2247" spans="1:52" x14ac:dyDescent="0.2">
      <c r="A2247">
        <v>5036559</v>
      </c>
      <c r="B2247" t="s">
        <v>33</v>
      </c>
      <c r="C2247" t="s">
        <v>112</v>
      </c>
      <c r="D2247" t="b">
        <v>1</v>
      </c>
      <c r="E2247" t="s">
        <v>35</v>
      </c>
      <c r="F2247" t="s">
        <v>36</v>
      </c>
      <c r="G2247" t="s">
        <v>37</v>
      </c>
      <c r="H2247" t="s">
        <v>53</v>
      </c>
      <c r="I2247">
        <v>1</v>
      </c>
      <c r="J2247" t="b">
        <v>0</v>
      </c>
      <c r="K2247" t="b">
        <v>0</v>
      </c>
      <c r="L2247" s="1">
        <v>265000</v>
      </c>
      <c r="M2247" s="2">
        <v>44432</v>
      </c>
      <c r="N2247" s="2">
        <v>44470</v>
      </c>
      <c r="O2247" s="2">
        <v>55397</v>
      </c>
      <c r="P2247">
        <v>360</v>
      </c>
      <c r="Q2247" s="3">
        <v>1186.51</v>
      </c>
      <c r="R2247">
        <v>3.5</v>
      </c>
      <c r="S2247" t="s">
        <v>920</v>
      </c>
      <c r="T2247" s="4">
        <v>331250</v>
      </c>
      <c r="U2247" s="7">
        <f>V2247+W2247</f>
        <v>3131.5000000000036</v>
      </c>
      <c r="V2247" s="7">
        <f t="shared" si="120"/>
        <v>1033.5000000000036</v>
      </c>
      <c r="W2247" s="7">
        <v>2098</v>
      </c>
      <c r="AA2247" t="b">
        <v>0</v>
      </c>
      <c r="AB2247">
        <v>0</v>
      </c>
      <c r="AC2247">
        <v>0</v>
      </c>
      <c r="AD2247" t="b">
        <v>0</v>
      </c>
      <c r="AE2247" t="s">
        <v>39</v>
      </c>
      <c r="AF2247" t="b">
        <v>0</v>
      </c>
      <c r="AG2247">
        <v>1</v>
      </c>
      <c r="AH2247">
        <v>87</v>
      </c>
      <c r="AI2247" s="6">
        <v>3190</v>
      </c>
      <c r="AJ2247">
        <v>703</v>
      </c>
      <c r="AK2247" t="s">
        <v>43</v>
      </c>
      <c r="AL2247" t="s">
        <v>41</v>
      </c>
      <c r="AM2247" s="9">
        <v>1.05</v>
      </c>
      <c r="AN2247">
        <f>_xlfn.XLOOKUP(S2247,[1]umbs_prices!$A:$A,[1]umbs_prices!$D:$D)</f>
        <v>104.61</v>
      </c>
      <c r="AO2247" s="11">
        <f t="shared" si="121"/>
        <v>4.610000000000003E-2</v>
      </c>
      <c r="AP2247" s="13">
        <f>(AM2247-1)*L2247</f>
        <v>13250.000000000011</v>
      </c>
      <c r="AQ2247" s="8">
        <f>AO2247*L2247</f>
        <v>12216.500000000007</v>
      </c>
      <c r="AR2247" s="1">
        <f t="shared" si="122"/>
        <v>1033.5000000000036</v>
      </c>
      <c r="AS2247" s="8">
        <f>AQ2247+AR2247</f>
        <v>13250.000000000011</v>
      </c>
      <c r="AT2247" s="8">
        <f>AS2247-X2247</f>
        <v>13250.000000000011</v>
      </c>
      <c r="AU2247" s="11">
        <f>AT2247/L2247</f>
        <v>5.0000000000000044E-2</v>
      </c>
      <c r="AV2247">
        <f>(_xlfn.XLOOKUP(A2247,[2]loan_data!$A:$A,[2]loan_data!$Z:$Z)-100)%</f>
        <v>4.6099999999999995E-2</v>
      </c>
      <c r="AW2247" t="str">
        <f>_xlfn.XLOOKUP(A2247,[2]loan_data!$A:$A,[2]loan_data!$AA:$AA)</f>
        <v>umbs_price</v>
      </c>
      <c r="AX2247" s="8">
        <f>AV2247*L2247</f>
        <v>12216.499999999998</v>
      </c>
    </row>
    <row r="2248" spans="1:52" x14ac:dyDescent="0.2">
      <c r="A2248">
        <v>5036623</v>
      </c>
      <c r="B2248" t="s">
        <v>33</v>
      </c>
      <c r="C2248" t="s">
        <v>44</v>
      </c>
      <c r="D2248" t="b">
        <v>1</v>
      </c>
      <c r="E2248" t="s">
        <v>35</v>
      </c>
      <c r="F2248" t="s">
        <v>36</v>
      </c>
      <c r="G2248" t="s">
        <v>37</v>
      </c>
      <c r="H2248" t="s">
        <v>53</v>
      </c>
      <c r="I2248">
        <v>1</v>
      </c>
      <c r="J2248" t="b">
        <v>0</v>
      </c>
      <c r="K2248" t="b">
        <v>0</v>
      </c>
      <c r="L2248" s="1">
        <v>125000</v>
      </c>
      <c r="M2248" s="2">
        <v>44433</v>
      </c>
      <c r="N2248" s="2">
        <v>44470</v>
      </c>
      <c r="O2248" s="2">
        <v>51745</v>
      </c>
      <c r="P2248">
        <v>240</v>
      </c>
      <c r="Q2248" s="3">
        <v>707.08</v>
      </c>
      <c r="R2248">
        <v>3.25</v>
      </c>
      <c r="S2248" t="s">
        <v>920</v>
      </c>
      <c r="T2248" s="4">
        <v>213566</v>
      </c>
      <c r="U2248" s="7">
        <f>V2248+W2248</f>
        <v>2615.5000000000018</v>
      </c>
      <c r="V2248" s="7">
        <f t="shared" si="120"/>
        <v>487.50000000000182</v>
      </c>
      <c r="W2248" s="7">
        <v>2128</v>
      </c>
      <c r="AA2248" t="b">
        <v>0</v>
      </c>
      <c r="AB2248">
        <v>0</v>
      </c>
      <c r="AC2248">
        <v>0</v>
      </c>
      <c r="AD2248" t="b">
        <v>0</v>
      </c>
      <c r="AE2248" t="s">
        <v>45</v>
      </c>
      <c r="AF2248" t="b">
        <v>0</v>
      </c>
      <c r="AG2248">
        <v>1</v>
      </c>
      <c r="AH2248">
        <v>148</v>
      </c>
      <c r="AI2248" s="6">
        <v>5057</v>
      </c>
      <c r="AJ2248">
        <v>703</v>
      </c>
      <c r="AK2248" t="s">
        <v>58</v>
      </c>
      <c r="AL2248" t="s">
        <v>50</v>
      </c>
      <c r="AM2248" s="9">
        <v>1.05</v>
      </c>
      <c r="AN2248">
        <f>_xlfn.XLOOKUP(S2248,[1]umbs_prices!$A:$A,[1]umbs_prices!$D:$D)</f>
        <v>104.61</v>
      </c>
      <c r="AO2248" s="11">
        <f t="shared" si="121"/>
        <v>4.610000000000003E-2</v>
      </c>
      <c r="AP2248" s="13">
        <f>(AM2248-1)*L2248</f>
        <v>6250.0000000000055</v>
      </c>
      <c r="AQ2248" s="8">
        <f>AO2248*L2248</f>
        <v>5762.5000000000036</v>
      </c>
      <c r="AR2248" s="1">
        <f t="shared" si="122"/>
        <v>487.50000000000182</v>
      </c>
      <c r="AS2248" s="8">
        <f>AQ2248+AR2248</f>
        <v>6250.0000000000055</v>
      </c>
      <c r="AT2248" s="8">
        <f>AS2248-X2248</f>
        <v>6250.0000000000055</v>
      </c>
      <c r="AU2248" s="11">
        <f>AT2248/L2248</f>
        <v>5.0000000000000044E-2</v>
      </c>
      <c r="AV2248">
        <f>(_xlfn.XLOOKUP(A2248,[2]loan_data!$A:$A,[2]loan_data!$Z:$Z)-100)%</f>
        <v>4.6099999999999995E-2</v>
      </c>
      <c r="AW2248" t="str">
        <f>_xlfn.XLOOKUP(A2248,[2]loan_data!$A:$A,[2]loan_data!$AA:$AA)</f>
        <v>umbs_price</v>
      </c>
      <c r="AX2248" s="8">
        <f>AV2248*L2248</f>
        <v>5762.4999999999991</v>
      </c>
    </row>
    <row r="2249" spans="1:52" x14ac:dyDescent="0.2">
      <c r="A2249">
        <v>5036748</v>
      </c>
      <c r="B2249" t="s">
        <v>33</v>
      </c>
      <c r="C2249" t="s">
        <v>429</v>
      </c>
      <c r="D2249" t="b">
        <v>1</v>
      </c>
      <c r="E2249" t="s">
        <v>35</v>
      </c>
      <c r="F2249" t="s">
        <v>36</v>
      </c>
      <c r="G2249" t="s">
        <v>37</v>
      </c>
      <c r="H2249" t="s">
        <v>53</v>
      </c>
      <c r="I2249">
        <v>1</v>
      </c>
      <c r="J2249" t="b">
        <v>0</v>
      </c>
      <c r="K2249" t="b">
        <v>0</v>
      </c>
      <c r="L2249" s="1">
        <v>235000</v>
      </c>
      <c r="M2249" s="2">
        <v>44434</v>
      </c>
      <c r="N2249" s="2">
        <v>44470</v>
      </c>
      <c r="O2249" s="2">
        <v>55397</v>
      </c>
      <c r="P2249">
        <v>360</v>
      </c>
      <c r="Q2249" s="3">
        <v>957.18</v>
      </c>
      <c r="R2249">
        <v>2.75</v>
      </c>
      <c r="S2249" t="s">
        <v>922</v>
      </c>
      <c r="T2249" s="4">
        <v>1382353</v>
      </c>
      <c r="U2249" s="7">
        <f>V2249+W2249</f>
        <v>6137.0000000000018</v>
      </c>
      <c r="V2249" s="7">
        <f t="shared" si="120"/>
        <v>4253.5000000000018</v>
      </c>
      <c r="W2249" s="7">
        <v>1883.5</v>
      </c>
      <c r="AA2249" t="b">
        <v>0</v>
      </c>
      <c r="AB2249">
        <v>0</v>
      </c>
      <c r="AC2249">
        <v>0</v>
      </c>
      <c r="AD2249" t="b">
        <v>0</v>
      </c>
      <c r="AE2249" t="s">
        <v>39</v>
      </c>
      <c r="AF2249" t="b">
        <v>0</v>
      </c>
      <c r="AG2249">
        <v>1</v>
      </c>
      <c r="AH2249">
        <v>100</v>
      </c>
      <c r="AI2249" s="6">
        <v>1834</v>
      </c>
      <c r="AJ2249">
        <v>703</v>
      </c>
      <c r="AK2249" t="s">
        <v>58</v>
      </c>
      <c r="AL2249" t="s">
        <v>50</v>
      </c>
      <c r="AM2249" s="9">
        <v>1.05</v>
      </c>
      <c r="AN2249">
        <f>_xlfn.XLOOKUP(S2249,[1]umbs_prices!$A:$A,[1]umbs_prices!$D:$D)</f>
        <v>103.19</v>
      </c>
      <c r="AO2249" s="11">
        <f t="shared" si="121"/>
        <v>3.1900000000000039E-2</v>
      </c>
      <c r="AP2249" s="13">
        <f>(AM2249-1)*L2249</f>
        <v>11750.000000000011</v>
      </c>
      <c r="AQ2249" s="8">
        <f>AO2249*L2249</f>
        <v>7496.5000000000091</v>
      </c>
      <c r="AR2249" s="1">
        <f t="shared" si="122"/>
        <v>4253.5000000000018</v>
      </c>
      <c r="AS2249" s="8">
        <f>AQ2249+AR2249</f>
        <v>11750.000000000011</v>
      </c>
      <c r="AT2249" s="8">
        <f>AS2249-X2249</f>
        <v>11750.000000000011</v>
      </c>
      <c r="AU2249" s="11">
        <f>AT2249/L2249</f>
        <v>5.0000000000000044E-2</v>
      </c>
      <c r="AV2249">
        <f>(_xlfn.XLOOKUP(A2249,[2]loan_data!$A:$A,[2]loan_data!$Z:$Z)-100)%</f>
        <v>3.1899999999999977E-2</v>
      </c>
      <c r="AW2249" t="str">
        <f>_xlfn.XLOOKUP(A2249,[2]loan_data!$A:$A,[2]loan_data!$AA:$AA)</f>
        <v>umbs_price</v>
      </c>
      <c r="AX2249" s="8">
        <f>AV2249*L2249</f>
        <v>7496.4999999999945</v>
      </c>
    </row>
    <row r="2250" spans="1:52" x14ac:dyDescent="0.2">
      <c r="A2250">
        <v>5036815</v>
      </c>
      <c r="B2250" t="s">
        <v>61</v>
      </c>
      <c r="C2250" t="s">
        <v>85</v>
      </c>
      <c r="D2250" t="b">
        <v>1</v>
      </c>
      <c r="E2250" t="s">
        <v>35</v>
      </c>
      <c r="F2250" t="s">
        <v>36</v>
      </c>
      <c r="G2250" t="s">
        <v>37</v>
      </c>
      <c r="H2250" t="s">
        <v>38</v>
      </c>
      <c r="I2250">
        <v>1</v>
      </c>
      <c r="J2250" t="b">
        <v>0</v>
      </c>
      <c r="K2250" t="b">
        <v>0</v>
      </c>
      <c r="L2250" s="1">
        <v>325000</v>
      </c>
      <c r="M2250" s="2">
        <v>44438</v>
      </c>
      <c r="N2250" s="2">
        <v>44470</v>
      </c>
      <c r="O2250" s="2">
        <v>55397</v>
      </c>
      <c r="P2250">
        <v>360</v>
      </c>
      <c r="Q2250" s="3">
        <v>1323.76</v>
      </c>
      <c r="R2250">
        <v>2.75</v>
      </c>
      <c r="S2250" t="s">
        <v>922</v>
      </c>
      <c r="T2250" s="4">
        <v>417524</v>
      </c>
      <c r="U2250" s="7">
        <f>V2250+W2250</f>
        <v>7321.7400000000016</v>
      </c>
      <c r="V2250" s="7">
        <f t="shared" si="120"/>
        <v>5882.5000000000018</v>
      </c>
      <c r="W2250" s="7">
        <v>1439.2399999999998</v>
      </c>
      <c r="AA2250" t="b">
        <v>0</v>
      </c>
      <c r="AB2250">
        <v>0</v>
      </c>
      <c r="AC2250">
        <v>0</v>
      </c>
      <c r="AD2250" t="b">
        <v>0</v>
      </c>
      <c r="AE2250" t="s">
        <v>39</v>
      </c>
      <c r="AF2250" t="b">
        <v>0</v>
      </c>
      <c r="AG2250">
        <v>1</v>
      </c>
      <c r="AH2250">
        <v>157</v>
      </c>
      <c r="AI2250" s="6">
        <v>2617</v>
      </c>
      <c r="AJ2250">
        <v>703</v>
      </c>
      <c r="AK2250" t="s">
        <v>43</v>
      </c>
      <c r="AL2250" t="s">
        <v>50</v>
      </c>
      <c r="AM2250" s="9">
        <v>1.05</v>
      </c>
      <c r="AN2250">
        <f>_xlfn.XLOOKUP(S2250,[1]umbs_prices!$A:$A,[1]umbs_prices!$D:$D)</f>
        <v>103.19</v>
      </c>
      <c r="AO2250" s="11">
        <f t="shared" si="121"/>
        <v>3.1900000000000039E-2</v>
      </c>
      <c r="AP2250" s="13">
        <f>(AM2250-1)*L2250</f>
        <v>16250.000000000015</v>
      </c>
      <c r="AQ2250" s="8">
        <f>AO2250*L2250</f>
        <v>10367.500000000013</v>
      </c>
      <c r="AR2250" s="1">
        <f t="shared" si="122"/>
        <v>5882.5000000000018</v>
      </c>
      <c r="AS2250" s="8">
        <f>AQ2250+AR2250</f>
        <v>16250.000000000015</v>
      </c>
      <c r="AT2250" s="8">
        <f>AS2250-X2250</f>
        <v>16250.000000000015</v>
      </c>
      <c r="AU2250" s="11">
        <f>AT2250/L2250</f>
        <v>5.0000000000000044E-2</v>
      </c>
      <c r="AV2250">
        <f>(_xlfn.XLOOKUP(A2250,[2]loan_data!$A:$A,[2]loan_data!$Z:$Z)-100)%</f>
        <v>3.1899999999999977E-2</v>
      </c>
      <c r="AW2250" t="str">
        <f>_xlfn.XLOOKUP(A2250,[2]loan_data!$A:$A,[2]loan_data!$AA:$AA)</f>
        <v>umbs_price</v>
      </c>
      <c r="AX2250" s="8">
        <f>AV2250*L2250</f>
        <v>10367.499999999993</v>
      </c>
    </row>
    <row r="2251" spans="1:52" x14ac:dyDescent="0.2">
      <c r="A2251">
        <v>5036817</v>
      </c>
      <c r="B2251" t="s">
        <v>90</v>
      </c>
      <c r="C2251" t="s">
        <v>518</v>
      </c>
      <c r="D2251" t="b">
        <v>1</v>
      </c>
      <c r="E2251" t="s">
        <v>35</v>
      </c>
      <c r="F2251" t="s">
        <v>36</v>
      </c>
      <c r="G2251" t="s">
        <v>37</v>
      </c>
      <c r="H2251" t="s">
        <v>60</v>
      </c>
      <c r="I2251">
        <v>1</v>
      </c>
      <c r="J2251" t="b">
        <v>0</v>
      </c>
      <c r="K2251" t="b">
        <v>0</v>
      </c>
      <c r="L2251" s="1">
        <v>285000</v>
      </c>
      <c r="M2251" s="2">
        <v>44438</v>
      </c>
      <c r="N2251" s="2">
        <v>44470</v>
      </c>
      <c r="O2251" s="2">
        <v>55397</v>
      </c>
      <c r="P2251">
        <v>360</v>
      </c>
      <c r="Q2251" s="3">
        <v>1197.06</v>
      </c>
      <c r="R2251">
        <v>2.99</v>
      </c>
      <c r="S2251" t="s">
        <v>922</v>
      </c>
      <c r="T2251" s="4">
        <v>300000</v>
      </c>
      <c r="U2251" s="7">
        <f>V2251+W2251</f>
        <v>7549.0000000000018</v>
      </c>
      <c r="V2251" s="7">
        <f t="shared" si="120"/>
        <v>5158.5000000000018</v>
      </c>
      <c r="W2251" s="7">
        <v>2390.5</v>
      </c>
      <c r="AA2251" t="b">
        <v>0</v>
      </c>
      <c r="AB2251">
        <v>0</v>
      </c>
      <c r="AC2251">
        <v>0</v>
      </c>
      <c r="AD2251" t="b">
        <v>0</v>
      </c>
      <c r="AE2251" t="s">
        <v>39</v>
      </c>
      <c r="AF2251" t="b">
        <v>0</v>
      </c>
      <c r="AG2251">
        <v>1</v>
      </c>
      <c r="AH2251">
        <v>93</v>
      </c>
      <c r="AI2251" s="6">
        <v>3720</v>
      </c>
      <c r="AJ2251">
        <v>703</v>
      </c>
      <c r="AK2251" t="s">
        <v>58</v>
      </c>
      <c r="AL2251" t="s">
        <v>50</v>
      </c>
      <c r="AM2251" s="9">
        <v>1.05</v>
      </c>
      <c r="AN2251">
        <f>_xlfn.XLOOKUP(S2251,[1]umbs_prices!$A:$A,[1]umbs_prices!$D:$D)</f>
        <v>103.19</v>
      </c>
      <c r="AO2251" s="11">
        <f t="shared" si="121"/>
        <v>3.1900000000000039E-2</v>
      </c>
      <c r="AP2251" s="13">
        <f>(AM2251-1)*L2251</f>
        <v>14250.000000000013</v>
      </c>
      <c r="AQ2251" s="8">
        <f>AO2251*L2251</f>
        <v>9091.5000000000109</v>
      </c>
      <c r="AR2251" s="1">
        <f t="shared" si="122"/>
        <v>5158.5000000000018</v>
      </c>
      <c r="AS2251" s="8">
        <f>AQ2251+AR2251</f>
        <v>14250.000000000013</v>
      </c>
      <c r="AT2251" s="8">
        <f>AS2251-X2251</f>
        <v>14250.000000000013</v>
      </c>
      <c r="AU2251" s="11">
        <f>AT2251/L2251</f>
        <v>5.0000000000000044E-2</v>
      </c>
      <c r="AV2251">
        <f>(_xlfn.XLOOKUP(A2251,[2]loan_data!$A:$A,[2]loan_data!$Z:$Z)-100)%</f>
        <v>3.5962499999999981E-2</v>
      </c>
      <c r="AW2251" t="str">
        <f>_xlfn.XLOOKUP(A2251,[2]loan_data!$A:$A,[2]loan_data!$AA:$AA)</f>
        <v>storgan_manley</v>
      </c>
      <c r="AX2251" s="8">
        <f>AV2251*L2251</f>
        <v>10249.312499999995</v>
      </c>
      <c r="AY2251" s="8">
        <f>AX2251+AR2251</f>
        <v>15407.812499999996</v>
      </c>
      <c r="AZ2251" s="10">
        <f>AY2251/L2251</f>
        <v>5.4062499999999986E-2</v>
      </c>
    </row>
    <row r="2252" spans="1:52" x14ac:dyDescent="0.2">
      <c r="A2252">
        <v>5036829</v>
      </c>
      <c r="B2252" t="s">
        <v>88</v>
      </c>
      <c r="C2252" t="s">
        <v>340</v>
      </c>
      <c r="D2252" t="b">
        <v>1</v>
      </c>
      <c r="E2252" t="s">
        <v>35</v>
      </c>
      <c r="F2252" t="s">
        <v>36</v>
      </c>
      <c r="G2252" t="s">
        <v>37</v>
      </c>
      <c r="H2252" t="s">
        <v>60</v>
      </c>
      <c r="I2252">
        <v>1</v>
      </c>
      <c r="J2252" t="b">
        <v>0</v>
      </c>
      <c r="K2252" t="b">
        <v>0</v>
      </c>
      <c r="L2252" s="1">
        <v>345000</v>
      </c>
      <c r="M2252" s="2">
        <v>44440</v>
      </c>
      <c r="N2252" s="2">
        <v>44470</v>
      </c>
      <c r="O2252" s="2">
        <v>55397</v>
      </c>
      <c r="P2252">
        <v>360</v>
      </c>
      <c r="Q2252" s="3">
        <v>1544.7</v>
      </c>
      <c r="R2252">
        <v>3.5</v>
      </c>
      <c r="S2252" t="s">
        <v>920</v>
      </c>
      <c r="T2252" s="4">
        <v>431250</v>
      </c>
      <c r="U2252" s="7">
        <f>V2252+W2252</f>
        <v>3991.2000000000035</v>
      </c>
      <c r="V2252" s="7">
        <f t="shared" si="120"/>
        <v>1345.5000000000036</v>
      </c>
      <c r="W2252" s="7">
        <v>2645.7</v>
      </c>
      <c r="AA2252" t="b">
        <v>0</v>
      </c>
      <c r="AB2252">
        <v>0</v>
      </c>
      <c r="AC2252">
        <v>0</v>
      </c>
      <c r="AD2252" t="b">
        <v>0</v>
      </c>
      <c r="AE2252" t="s">
        <v>39</v>
      </c>
      <c r="AF2252" t="b">
        <v>0</v>
      </c>
      <c r="AG2252">
        <v>1</v>
      </c>
      <c r="AH2252">
        <v>96</v>
      </c>
      <c r="AI2252" s="6">
        <v>3440</v>
      </c>
      <c r="AJ2252">
        <v>703</v>
      </c>
      <c r="AK2252" t="s">
        <v>40</v>
      </c>
      <c r="AL2252" t="s">
        <v>50</v>
      </c>
      <c r="AM2252" s="9">
        <v>1.05</v>
      </c>
      <c r="AN2252">
        <f>_xlfn.XLOOKUP(S2252,[1]umbs_prices!$A:$A,[1]umbs_prices!$D:$D)</f>
        <v>104.61</v>
      </c>
      <c r="AO2252" s="11">
        <f t="shared" si="121"/>
        <v>4.610000000000003E-2</v>
      </c>
      <c r="AP2252" s="13">
        <f>(AM2252-1)*L2252</f>
        <v>17250.000000000015</v>
      </c>
      <c r="AQ2252" s="8">
        <f>AO2252*L2252</f>
        <v>15904.500000000011</v>
      </c>
      <c r="AR2252" s="1">
        <f t="shared" si="122"/>
        <v>1345.5000000000036</v>
      </c>
      <c r="AS2252" s="8">
        <f>AQ2252+AR2252</f>
        <v>17250.000000000015</v>
      </c>
      <c r="AT2252" s="8">
        <f>AS2252-X2252</f>
        <v>17250.000000000015</v>
      </c>
      <c r="AU2252" s="11">
        <f>AT2252/L2252</f>
        <v>5.0000000000000044E-2</v>
      </c>
      <c r="AV2252">
        <f>(_xlfn.XLOOKUP(A2252,[2]loan_data!$A:$A,[2]loan_data!$Z:$Z)-100)%</f>
        <v>4.6099999999999995E-2</v>
      </c>
      <c r="AW2252" t="str">
        <f>_xlfn.XLOOKUP(A2252,[2]loan_data!$A:$A,[2]loan_data!$AA:$AA)</f>
        <v>umbs_price</v>
      </c>
      <c r="AX2252" s="8">
        <f>AV2252*L2252</f>
        <v>15904.499999999998</v>
      </c>
    </row>
    <row r="2253" spans="1:52" x14ac:dyDescent="0.2">
      <c r="A2253">
        <v>5036843</v>
      </c>
      <c r="B2253" t="s">
        <v>78</v>
      </c>
      <c r="C2253" t="s">
        <v>389</v>
      </c>
      <c r="D2253" t="b">
        <v>1</v>
      </c>
      <c r="E2253" t="s">
        <v>35</v>
      </c>
      <c r="F2253" t="s">
        <v>36</v>
      </c>
      <c r="G2253" t="s">
        <v>37</v>
      </c>
      <c r="H2253" t="s">
        <v>60</v>
      </c>
      <c r="I2253">
        <v>1</v>
      </c>
      <c r="J2253" t="b">
        <v>0</v>
      </c>
      <c r="K2253" t="b">
        <v>0</v>
      </c>
      <c r="L2253" s="1">
        <v>125000</v>
      </c>
      <c r="M2253" s="2">
        <v>44440</v>
      </c>
      <c r="N2253" s="2">
        <v>44470</v>
      </c>
      <c r="O2253" s="2">
        <v>48092</v>
      </c>
      <c r="P2253">
        <v>120</v>
      </c>
      <c r="Q2253" s="3">
        <v>1168.97</v>
      </c>
      <c r="R2253">
        <v>2.375</v>
      </c>
      <c r="S2253" t="s">
        <v>919</v>
      </c>
      <c r="T2253" s="4">
        <v>313048</v>
      </c>
      <c r="U2253" s="7">
        <f>V2253+W2253</f>
        <v>4344.5000000000064</v>
      </c>
      <c r="V2253" s="7">
        <f t="shared" si="120"/>
        <v>2462.5000000000064</v>
      </c>
      <c r="W2253" s="7">
        <v>1882</v>
      </c>
      <c r="AA2253" t="b">
        <v>0</v>
      </c>
      <c r="AB2253">
        <v>0</v>
      </c>
      <c r="AC2253">
        <v>0</v>
      </c>
      <c r="AD2253" t="b">
        <v>0</v>
      </c>
      <c r="AE2253" t="s">
        <v>39</v>
      </c>
      <c r="AF2253" t="b">
        <v>0</v>
      </c>
      <c r="AG2253">
        <v>1</v>
      </c>
      <c r="AH2253">
        <v>95</v>
      </c>
      <c r="AI2253" s="6">
        <v>2850</v>
      </c>
      <c r="AJ2253">
        <v>703</v>
      </c>
      <c r="AK2253" t="s">
        <v>58</v>
      </c>
      <c r="AL2253" t="s">
        <v>50</v>
      </c>
      <c r="AM2253" s="9">
        <v>1.05</v>
      </c>
      <c r="AN2253">
        <f>_xlfn.XLOOKUP(S2253,[1]umbs_prices!$A:$A,[1]umbs_prices!$D:$D)</f>
        <v>103.03</v>
      </c>
      <c r="AO2253" s="11">
        <f t="shared" si="121"/>
        <v>3.0299999999999994E-2</v>
      </c>
      <c r="AP2253" s="13">
        <f>(AM2253-1)*L2253</f>
        <v>6250.0000000000055</v>
      </c>
      <c r="AQ2253" s="8">
        <f>AO2253*L2253</f>
        <v>3787.4999999999991</v>
      </c>
      <c r="AR2253" s="1">
        <f t="shared" si="122"/>
        <v>2462.5000000000064</v>
      </c>
      <c r="AS2253" s="8">
        <f>AQ2253+AR2253</f>
        <v>6250.0000000000055</v>
      </c>
      <c r="AT2253" s="8">
        <f>AS2253-X2253</f>
        <v>6250.0000000000055</v>
      </c>
      <c r="AU2253" s="11">
        <f>AT2253/L2253</f>
        <v>5.0000000000000044E-2</v>
      </c>
      <c r="AV2253">
        <f>(_xlfn.XLOOKUP(A2253,[2]loan_data!$A:$A,[2]loan_data!$Z:$Z)-100)%</f>
        <v>3.0300000000000011E-2</v>
      </c>
      <c r="AW2253" t="str">
        <f>_xlfn.XLOOKUP(A2253,[2]loan_data!$A:$A,[2]loan_data!$AA:$AA)</f>
        <v>umbs_price</v>
      </c>
      <c r="AX2253" s="8">
        <f>AV2253*L2253</f>
        <v>3787.5000000000014</v>
      </c>
    </row>
    <row r="2254" spans="1:52" x14ac:dyDescent="0.2">
      <c r="A2254">
        <v>5036899</v>
      </c>
      <c r="B2254" t="s">
        <v>127</v>
      </c>
      <c r="C2254" t="s">
        <v>287</v>
      </c>
      <c r="D2254" t="b">
        <v>1</v>
      </c>
      <c r="E2254" t="s">
        <v>35</v>
      </c>
      <c r="F2254" t="s">
        <v>36</v>
      </c>
      <c r="G2254" t="s">
        <v>37</v>
      </c>
      <c r="H2254" t="s">
        <v>38</v>
      </c>
      <c r="I2254">
        <v>1</v>
      </c>
      <c r="J2254" t="b">
        <v>0</v>
      </c>
      <c r="K2254" t="b">
        <v>0</v>
      </c>
      <c r="L2254" s="1">
        <v>185000</v>
      </c>
      <c r="M2254" s="2">
        <v>44440</v>
      </c>
      <c r="N2254" s="2">
        <v>44470</v>
      </c>
      <c r="O2254" s="2">
        <v>48092</v>
      </c>
      <c r="P2254">
        <v>120</v>
      </c>
      <c r="Q2254" s="3">
        <v>1719.82</v>
      </c>
      <c r="R2254">
        <v>2.25</v>
      </c>
      <c r="S2254" t="s">
        <v>919</v>
      </c>
      <c r="T2254" s="4">
        <v>293651</v>
      </c>
      <c r="U2254" s="7">
        <f>V2254+W2254</f>
        <v>5138.50000000001</v>
      </c>
      <c r="V2254" s="7">
        <f t="shared" si="120"/>
        <v>3644.50000000001</v>
      </c>
      <c r="W2254" s="7">
        <v>1494</v>
      </c>
      <c r="AA2254" t="b">
        <v>0</v>
      </c>
      <c r="AB2254">
        <v>0</v>
      </c>
      <c r="AC2254">
        <v>0</v>
      </c>
      <c r="AD2254" t="b">
        <v>0</v>
      </c>
      <c r="AE2254" t="s">
        <v>39</v>
      </c>
      <c r="AF2254" t="b">
        <v>0</v>
      </c>
      <c r="AG2254">
        <v>1</v>
      </c>
      <c r="AH2254">
        <v>200</v>
      </c>
      <c r="AI2254" s="6">
        <v>7167</v>
      </c>
      <c r="AJ2254">
        <v>703</v>
      </c>
      <c r="AK2254" t="s">
        <v>58</v>
      </c>
      <c r="AL2254" t="s">
        <v>50</v>
      </c>
      <c r="AM2254" s="9">
        <v>1.05</v>
      </c>
      <c r="AN2254">
        <f>_xlfn.XLOOKUP(S2254,[1]umbs_prices!$A:$A,[1]umbs_prices!$D:$D)</f>
        <v>103.03</v>
      </c>
      <c r="AO2254" s="11">
        <f t="shared" si="121"/>
        <v>3.0299999999999994E-2</v>
      </c>
      <c r="AP2254" s="13">
        <f>(AM2254-1)*L2254</f>
        <v>9250.0000000000091</v>
      </c>
      <c r="AQ2254" s="8">
        <f>AO2254*L2254</f>
        <v>5605.4999999999991</v>
      </c>
      <c r="AR2254" s="1">
        <f t="shared" si="122"/>
        <v>3644.50000000001</v>
      </c>
      <c r="AS2254" s="8">
        <f>AQ2254+AR2254</f>
        <v>9250.0000000000091</v>
      </c>
      <c r="AT2254" s="8">
        <f>AS2254-X2254</f>
        <v>9250.0000000000091</v>
      </c>
      <c r="AU2254" s="11">
        <f>AT2254/L2254</f>
        <v>5.0000000000000051E-2</v>
      </c>
      <c r="AV2254">
        <f>(_xlfn.XLOOKUP(A2254,[2]loan_data!$A:$A,[2]loan_data!$Z:$Z)-100)%</f>
        <v>3.0300000000000011E-2</v>
      </c>
      <c r="AW2254" t="str">
        <f>_xlfn.XLOOKUP(A2254,[2]loan_data!$A:$A,[2]loan_data!$AA:$AA)</f>
        <v>umbs_price</v>
      </c>
      <c r="AX2254" s="8">
        <f>AV2254*L2254</f>
        <v>5605.5000000000018</v>
      </c>
    </row>
    <row r="2255" spans="1:52" x14ac:dyDescent="0.2">
      <c r="A2255">
        <v>5036989</v>
      </c>
      <c r="B2255" t="s">
        <v>73</v>
      </c>
      <c r="C2255" t="s">
        <v>81</v>
      </c>
      <c r="D2255" t="b">
        <v>1</v>
      </c>
      <c r="E2255" t="s">
        <v>35</v>
      </c>
      <c r="F2255" t="s">
        <v>36</v>
      </c>
      <c r="G2255" t="s">
        <v>37</v>
      </c>
      <c r="H2255" t="s">
        <v>38</v>
      </c>
      <c r="I2255">
        <v>1</v>
      </c>
      <c r="J2255" t="b">
        <v>0</v>
      </c>
      <c r="K2255" t="b">
        <v>0</v>
      </c>
      <c r="L2255" s="1">
        <v>345000</v>
      </c>
      <c r="M2255" s="2">
        <v>44440</v>
      </c>
      <c r="N2255" s="2">
        <v>44470</v>
      </c>
      <c r="O2255" s="2">
        <v>55397</v>
      </c>
      <c r="P2255">
        <v>360</v>
      </c>
      <c r="Q2255" s="3">
        <v>1544.7</v>
      </c>
      <c r="R2255">
        <v>3.5</v>
      </c>
      <c r="S2255" t="s">
        <v>920</v>
      </c>
      <c r="T2255" s="4">
        <v>451689</v>
      </c>
      <c r="U2255" s="7">
        <f>V2255+W2255</f>
        <v>4376.5000000000036</v>
      </c>
      <c r="V2255" s="7">
        <f t="shared" si="120"/>
        <v>1345.5000000000036</v>
      </c>
      <c r="W2255" s="7">
        <v>3031</v>
      </c>
      <c r="AA2255" t="b">
        <v>0</v>
      </c>
      <c r="AB2255">
        <v>0</v>
      </c>
      <c r="AC2255">
        <v>0</v>
      </c>
      <c r="AD2255" t="b">
        <v>0</v>
      </c>
      <c r="AE2255" t="s">
        <v>39</v>
      </c>
      <c r="AF2255" t="b">
        <v>0</v>
      </c>
      <c r="AG2255">
        <v>1</v>
      </c>
      <c r="AH2255">
        <v>146</v>
      </c>
      <c r="AI2255" s="6">
        <v>4989</v>
      </c>
      <c r="AJ2255">
        <v>703</v>
      </c>
      <c r="AK2255" t="s">
        <v>58</v>
      </c>
      <c r="AL2255" t="s">
        <v>50</v>
      </c>
      <c r="AM2255" s="9">
        <v>1.05</v>
      </c>
      <c r="AN2255">
        <f>_xlfn.XLOOKUP(S2255,[1]umbs_prices!$A:$A,[1]umbs_prices!$D:$D)</f>
        <v>104.61</v>
      </c>
      <c r="AO2255" s="11">
        <f t="shared" si="121"/>
        <v>4.610000000000003E-2</v>
      </c>
      <c r="AP2255" s="13">
        <f>(AM2255-1)*L2255</f>
        <v>17250.000000000015</v>
      </c>
      <c r="AQ2255" s="8">
        <f>AO2255*L2255</f>
        <v>15904.500000000011</v>
      </c>
      <c r="AR2255" s="1">
        <f t="shared" si="122"/>
        <v>1345.5000000000036</v>
      </c>
      <c r="AS2255" s="8">
        <f>AQ2255+AR2255</f>
        <v>17250.000000000015</v>
      </c>
      <c r="AT2255" s="8">
        <f>AS2255-X2255</f>
        <v>17250.000000000015</v>
      </c>
      <c r="AU2255" s="11">
        <f>AT2255/L2255</f>
        <v>5.0000000000000044E-2</v>
      </c>
      <c r="AV2255">
        <f>(_xlfn.XLOOKUP(A2255,[2]loan_data!$A:$A,[2]loan_data!$Z:$Z)-100)%</f>
        <v>4.6099999999999995E-2</v>
      </c>
      <c r="AW2255" t="str">
        <f>_xlfn.XLOOKUP(A2255,[2]loan_data!$A:$A,[2]loan_data!$AA:$AA)</f>
        <v>umbs_price</v>
      </c>
      <c r="AX2255" s="8">
        <f>AV2255*L2255</f>
        <v>15904.499999999998</v>
      </c>
    </row>
    <row r="2256" spans="1:52" x14ac:dyDescent="0.2">
      <c r="A2256">
        <v>5037134</v>
      </c>
      <c r="B2256" t="s">
        <v>48</v>
      </c>
      <c r="C2256" t="s">
        <v>106</v>
      </c>
      <c r="D2256" t="b">
        <v>1</v>
      </c>
      <c r="E2256" t="s">
        <v>35</v>
      </c>
      <c r="F2256" t="s">
        <v>36</v>
      </c>
      <c r="G2256" t="s">
        <v>37</v>
      </c>
      <c r="H2256" t="s">
        <v>53</v>
      </c>
      <c r="I2256">
        <v>1</v>
      </c>
      <c r="J2256" t="b">
        <v>0</v>
      </c>
      <c r="K2256" t="b">
        <v>0</v>
      </c>
      <c r="L2256" s="1">
        <v>265000</v>
      </c>
      <c r="M2256" s="2">
        <v>44440</v>
      </c>
      <c r="N2256" s="2">
        <v>44470</v>
      </c>
      <c r="O2256" s="2">
        <v>55397</v>
      </c>
      <c r="P2256">
        <v>360</v>
      </c>
      <c r="Q2256" s="3">
        <v>1150.19</v>
      </c>
      <c r="R2256">
        <v>3.25</v>
      </c>
      <c r="S2256" t="s">
        <v>926</v>
      </c>
      <c r="T2256" s="4">
        <v>340137</v>
      </c>
      <c r="U2256" s="7">
        <f>V2256+W2256</f>
        <v>1547</v>
      </c>
      <c r="V2256" s="7">
        <f t="shared" si="120"/>
        <v>0</v>
      </c>
      <c r="W2256" s="7">
        <v>1547</v>
      </c>
      <c r="AA2256" t="b">
        <v>0</v>
      </c>
      <c r="AB2256">
        <v>0</v>
      </c>
      <c r="AC2256">
        <v>0</v>
      </c>
      <c r="AD2256" t="b">
        <v>0</v>
      </c>
      <c r="AE2256" t="s">
        <v>39</v>
      </c>
      <c r="AF2256" t="b">
        <v>0</v>
      </c>
      <c r="AG2256">
        <v>1</v>
      </c>
      <c r="AH2256">
        <v>70</v>
      </c>
      <c r="AI2256" s="6">
        <v>1984</v>
      </c>
      <c r="AJ2256">
        <v>703</v>
      </c>
      <c r="AK2256" t="s">
        <v>58</v>
      </c>
      <c r="AL2256" t="s">
        <v>41</v>
      </c>
      <c r="AM2256" s="9">
        <v>1.05</v>
      </c>
      <c r="AN2256">
        <f>_xlfn.XLOOKUP(S2256,[1]umbs_prices!$A:$A,[1]umbs_prices!$D:$D)</f>
        <v>105</v>
      </c>
      <c r="AO2256" s="11">
        <f t="shared" si="121"/>
        <v>5.0000000000000044E-2</v>
      </c>
      <c r="AP2256" s="13">
        <f>(AM2256-1)*L2256</f>
        <v>13250.000000000011</v>
      </c>
      <c r="AQ2256" s="8">
        <f>AO2256*L2256</f>
        <v>13250.000000000011</v>
      </c>
      <c r="AR2256" s="1">
        <f t="shared" si="122"/>
        <v>0</v>
      </c>
      <c r="AS2256" s="8">
        <f>AQ2256+AR2256</f>
        <v>13250.000000000011</v>
      </c>
      <c r="AT2256" s="8">
        <f>AS2256-X2256</f>
        <v>13250.000000000011</v>
      </c>
      <c r="AU2256" s="11">
        <f>AT2256/L2256</f>
        <v>5.0000000000000044E-2</v>
      </c>
      <c r="AV2256">
        <f>(_xlfn.XLOOKUP(A2256,[2]loan_data!$A:$A,[2]loan_data!$Z:$Z)-100)%</f>
        <v>5.3437499999999999E-2</v>
      </c>
      <c r="AW2256" t="str">
        <f>_xlfn.XLOOKUP(A2256,[2]loan_data!$A:$A,[2]loan_data!$AA:$AA)</f>
        <v>storgan_manley</v>
      </c>
      <c r="AX2256" s="8">
        <f>AV2256*L2256</f>
        <v>14160.9375</v>
      </c>
      <c r="AY2256" s="8">
        <f>AX2256+AR2256</f>
        <v>14160.9375</v>
      </c>
      <c r="AZ2256" s="10">
        <f>AY2256/L2256</f>
        <v>5.3437499999999999E-2</v>
      </c>
    </row>
    <row r="2257" spans="1:52" x14ac:dyDescent="0.2">
      <c r="A2257">
        <v>5037214</v>
      </c>
      <c r="B2257" t="s">
        <v>33</v>
      </c>
      <c r="C2257" t="s">
        <v>34</v>
      </c>
      <c r="D2257" t="b">
        <v>0</v>
      </c>
      <c r="E2257" t="s">
        <v>35</v>
      </c>
      <c r="F2257" t="s">
        <v>36</v>
      </c>
      <c r="G2257" t="s">
        <v>37</v>
      </c>
      <c r="H2257" t="s">
        <v>38</v>
      </c>
      <c r="I2257">
        <v>1</v>
      </c>
      <c r="J2257" t="b">
        <v>0</v>
      </c>
      <c r="K2257" t="b">
        <v>0</v>
      </c>
      <c r="L2257" s="1">
        <v>985000</v>
      </c>
      <c r="M2257" s="2">
        <v>44441</v>
      </c>
      <c r="N2257" s="2">
        <v>44470</v>
      </c>
      <c r="O2257" s="2">
        <v>55397</v>
      </c>
      <c r="P2257">
        <v>360</v>
      </c>
      <c r="Q2257" s="3">
        <v>4137.1900000000005</v>
      </c>
      <c r="R2257">
        <v>2.99</v>
      </c>
      <c r="S2257" t="s">
        <v>922</v>
      </c>
      <c r="T2257" s="4">
        <v>1702592</v>
      </c>
      <c r="U2257" s="7">
        <f>V2257+W2257</f>
        <v>20184.000000000004</v>
      </c>
      <c r="V2257" s="7">
        <f t="shared" si="120"/>
        <v>17828.500000000004</v>
      </c>
      <c r="W2257" s="7">
        <v>2355.5</v>
      </c>
      <c r="AA2257" t="b">
        <v>0</v>
      </c>
      <c r="AB2257">
        <v>0</v>
      </c>
      <c r="AC2257">
        <v>0</v>
      </c>
      <c r="AD2257" t="b">
        <v>0</v>
      </c>
      <c r="AE2257" t="s">
        <v>39</v>
      </c>
      <c r="AF2257" t="b">
        <v>0</v>
      </c>
      <c r="AG2257">
        <v>1</v>
      </c>
      <c r="AH2257">
        <v>169</v>
      </c>
      <c r="AI2257" s="6">
        <v>5915</v>
      </c>
      <c r="AJ2257">
        <v>703</v>
      </c>
      <c r="AK2257" t="s">
        <v>40</v>
      </c>
      <c r="AM2257" s="9">
        <v>1.05</v>
      </c>
      <c r="AN2257">
        <f>_xlfn.XLOOKUP(S2257,[1]umbs_prices!$A:$A,[1]umbs_prices!$D:$D)</f>
        <v>103.19</v>
      </c>
      <c r="AO2257" s="11">
        <f t="shared" si="121"/>
        <v>3.1900000000000039E-2</v>
      </c>
      <c r="AP2257" s="13">
        <f>(AM2257-1)*L2257</f>
        <v>49250.000000000044</v>
      </c>
      <c r="AQ2257" s="8">
        <f>AO2257*L2257</f>
        <v>31421.50000000004</v>
      </c>
      <c r="AR2257" s="1">
        <f t="shared" si="122"/>
        <v>17828.500000000004</v>
      </c>
      <c r="AS2257" s="8">
        <f>AQ2257+AR2257</f>
        <v>49250.000000000044</v>
      </c>
      <c r="AT2257" s="8">
        <f>AS2257-X2257</f>
        <v>49250.000000000044</v>
      </c>
      <c r="AU2257" s="11">
        <f>AT2257/L2257</f>
        <v>5.0000000000000044E-2</v>
      </c>
      <c r="AV2257">
        <f>(_xlfn.XLOOKUP(A2257,[2]loan_data!$A:$A,[2]loan_data!$Z:$Z)-100)%</f>
        <v>3.1899999999999977E-2</v>
      </c>
      <c r="AW2257" t="str">
        <f>_xlfn.XLOOKUP(A2257,[2]loan_data!$A:$A,[2]loan_data!$AA:$AA)</f>
        <v>umbs_price</v>
      </c>
      <c r="AX2257" s="8">
        <f>AV2257*L2257</f>
        <v>31421.499999999978</v>
      </c>
    </row>
    <row r="2258" spans="1:52" x14ac:dyDescent="0.2">
      <c r="A2258">
        <v>5037254</v>
      </c>
      <c r="B2258" t="s">
        <v>46</v>
      </c>
      <c r="C2258" t="s">
        <v>419</v>
      </c>
      <c r="D2258" t="b">
        <v>1</v>
      </c>
      <c r="E2258" t="s">
        <v>35</v>
      </c>
      <c r="F2258" t="s">
        <v>36</v>
      </c>
      <c r="G2258" t="s">
        <v>37</v>
      </c>
      <c r="H2258" t="s">
        <v>53</v>
      </c>
      <c r="I2258">
        <v>1</v>
      </c>
      <c r="J2258" t="b">
        <v>0</v>
      </c>
      <c r="K2258" t="b">
        <v>0</v>
      </c>
      <c r="L2258" s="1">
        <v>255000</v>
      </c>
      <c r="M2258" s="2">
        <v>44441</v>
      </c>
      <c r="N2258" s="2">
        <v>44470</v>
      </c>
      <c r="O2258" s="2">
        <v>55397</v>
      </c>
      <c r="P2258">
        <v>360</v>
      </c>
      <c r="Q2258" s="3">
        <v>1071.05</v>
      </c>
      <c r="R2258">
        <v>2.99</v>
      </c>
      <c r="S2258" t="s">
        <v>922</v>
      </c>
      <c r="T2258" s="4">
        <v>338376</v>
      </c>
      <c r="U2258" s="7">
        <f>V2258+W2258</f>
        <v>6359.26</v>
      </c>
      <c r="V2258" s="7">
        <f t="shared" si="120"/>
        <v>4615.5000000000009</v>
      </c>
      <c r="W2258" s="7">
        <v>1743.7599999999993</v>
      </c>
      <c r="AA2258" t="b">
        <v>0</v>
      </c>
      <c r="AB2258">
        <v>0</v>
      </c>
      <c r="AC2258">
        <v>0</v>
      </c>
      <c r="AD2258" t="b">
        <v>0</v>
      </c>
      <c r="AE2258" t="s">
        <v>39</v>
      </c>
      <c r="AF2258" t="b">
        <v>0</v>
      </c>
      <c r="AG2258">
        <v>1</v>
      </c>
      <c r="AH2258">
        <v>105</v>
      </c>
      <c r="AI2258" s="6">
        <v>3938</v>
      </c>
      <c r="AJ2258">
        <v>703</v>
      </c>
      <c r="AK2258" t="s">
        <v>40</v>
      </c>
      <c r="AL2258" t="s">
        <v>41</v>
      </c>
      <c r="AM2258" s="9">
        <v>1.05</v>
      </c>
      <c r="AN2258">
        <f>_xlfn.XLOOKUP(S2258,[1]umbs_prices!$A:$A,[1]umbs_prices!$D:$D)</f>
        <v>103.19</v>
      </c>
      <c r="AO2258" s="11">
        <f t="shared" si="121"/>
        <v>3.1900000000000039E-2</v>
      </c>
      <c r="AP2258" s="13">
        <f>(AM2258-1)*L2258</f>
        <v>12750.000000000011</v>
      </c>
      <c r="AQ2258" s="8">
        <f>AO2258*L2258</f>
        <v>8134.50000000001</v>
      </c>
      <c r="AR2258" s="1">
        <f t="shared" si="122"/>
        <v>4615.5000000000009</v>
      </c>
      <c r="AS2258" s="8">
        <f>AQ2258+AR2258</f>
        <v>12750.000000000011</v>
      </c>
      <c r="AT2258" s="8">
        <f>AS2258-X2258</f>
        <v>12750.000000000011</v>
      </c>
      <c r="AU2258" s="11">
        <f>AT2258/L2258</f>
        <v>5.0000000000000044E-2</v>
      </c>
      <c r="AV2258">
        <f>(_xlfn.XLOOKUP(A2258,[2]loan_data!$A:$A,[2]loan_data!$Z:$Z)-100)%</f>
        <v>3.1899999999999977E-2</v>
      </c>
      <c r="AW2258" t="str">
        <f>_xlfn.XLOOKUP(A2258,[2]loan_data!$A:$A,[2]loan_data!$AA:$AA)</f>
        <v>umbs_price</v>
      </c>
      <c r="AX2258" s="8">
        <f>AV2258*L2258</f>
        <v>8134.4999999999945</v>
      </c>
    </row>
    <row r="2259" spans="1:52" x14ac:dyDescent="0.2">
      <c r="A2259">
        <v>5037261</v>
      </c>
      <c r="B2259" t="s">
        <v>80</v>
      </c>
      <c r="C2259" t="s">
        <v>81</v>
      </c>
      <c r="D2259" t="b">
        <v>1</v>
      </c>
      <c r="E2259" t="s">
        <v>35</v>
      </c>
      <c r="F2259" t="s">
        <v>36</v>
      </c>
      <c r="G2259" t="s">
        <v>37</v>
      </c>
      <c r="H2259" t="s">
        <v>38</v>
      </c>
      <c r="I2259">
        <v>1</v>
      </c>
      <c r="J2259" t="b">
        <v>0</v>
      </c>
      <c r="K2259" t="b">
        <v>0</v>
      </c>
      <c r="L2259" s="1">
        <v>525000</v>
      </c>
      <c r="M2259" s="2">
        <v>44441</v>
      </c>
      <c r="N2259" s="2">
        <v>44470</v>
      </c>
      <c r="O2259" s="2">
        <v>55397</v>
      </c>
      <c r="P2259">
        <v>360</v>
      </c>
      <c r="Q2259" s="3">
        <v>2121.8700000000003</v>
      </c>
      <c r="R2259">
        <v>2.69</v>
      </c>
      <c r="S2259" t="s">
        <v>921</v>
      </c>
      <c r="T2259" s="4">
        <v>719179</v>
      </c>
      <c r="U2259" s="7">
        <f>V2259+W2259</f>
        <v>28919.980000000069</v>
      </c>
      <c r="V2259" s="7">
        <f t="shared" si="120"/>
        <v>26880.000000000069</v>
      </c>
      <c r="W2259" s="7">
        <v>2039.9799999999998</v>
      </c>
      <c r="AA2259" t="b">
        <v>0</v>
      </c>
      <c r="AB2259">
        <v>0</v>
      </c>
      <c r="AC2259">
        <v>0</v>
      </c>
      <c r="AD2259" t="b">
        <v>0</v>
      </c>
      <c r="AE2259" t="s">
        <v>39</v>
      </c>
      <c r="AF2259" t="b">
        <v>0</v>
      </c>
      <c r="AG2259">
        <v>1</v>
      </c>
      <c r="AH2259">
        <v>275</v>
      </c>
      <c r="AI2259" s="6">
        <v>3667</v>
      </c>
      <c r="AJ2259">
        <v>703</v>
      </c>
      <c r="AK2259" t="s">
        <v>58</v>
      </c>
      <c r="AL2259" t="s">
        <v>50</v>
      </c>
      <c r="AM2259" s="9">
        <v>1.05</v>
      </c>
      <c r="AN2259">
        <f>_xlfn.XLOOKUP(S2259,[1]umbs_prices!$A:$A,[1]umbs_prices!$D:$D)</f>
        <v>99.88</v>
      </c>
      <c r="AO2259" s="11">
        <f t="shared" si="121"/>
        <v>-1.2000000000000899E-3</v>
      </c>
      <c r="AP2259" s="13">
        <f>(AM2259-1)*L2259</f>
        <v>26250.000000000022</v>
      </c>
      <c r="AQ2259" s="8">
        <f>AO2259*L2259</f>
        <v>-630.00000000004718</v>
      </c>
      <c r="AR2259" s="1">
        <f t="shared" si="122"/>
        <v>26880.000000000069</v>
      </c>
      <c r="AS2259" s="8">
        <f>AQ2259+AR2259</f>
        <v>26250.000000000022</v>
      </c>
      <c r="AT2259" s="8">
        <f>AS2259-X2259</f>
        <v>26250.000000000022</v>
      </c>
      <c r="AU2259" s="11">
        <f>AT2259/L2259</f>
        <v>5.0000000000000044E-2</v>
      </c>
      <c r="AV2259">
        <f>(_xlfn.XLOOKUP(A2259,[2]loan_data!$A:$A,[2]loan_data!$Z:$Z)-100)%</f>
        <v>-1.2000000000000454E-3</v>
      </c>
      <c r="AW2259" t="str">
        <f>_xlfn.XLOOKUP(A2259,[2]loan_data!$A:$A,[2]loan_data!$AA:$AA)</f>
        <v>umbs_price</v>
      </c>
      <c r="AX2259" s="8">
        <f>AV2259*L2259</f>
        <v>-630.00000000002387</v>
      </c>
    </row>
    <row r="2260" spans="1:52" x14ac:dyDescent="0.2">
      <c r="A2260">
        <v>5037281</v>
      </c>
      <c r="B2260" t="s">
        <v>88</v>
      </c>
      <c r="C2260" t="s">
        <v>117</v>
      </c>
      <c r="D2260" t="b">
        <v>1</v>
      </c>
      <c r="E2260" t="s">
        <v>35</v>
      </c>
      <c r="F2260" t="s">
        <v>36</v>
      </c>
      <c r="G2260" t="s">
        <v>37</v>
      </c>
      <c r="H2260" t="s">
        <v>53</v>
      </c>
      <c r="I2260">
        <v>1</v>
      </c>
      <c r="J2260" t="b">
        <v>0</v>
      </c>
      <c r="K2260" t="b">
        <v>0</v>
      </c>
      <c r="L2260" s="1">
        <v>185000</v>
      </c>
      <c r="M2260" s="2">
        <v>44441</v>
      </c>
      <c r="N2260" s="2">
        <v>44470</v>
      </c>
      <c r="O2260" s="2">
        <v>51745</v>
      </c>
      <c r="P2260">
        <v>240</v>
      </c>
      <c r="Q2260" s="3">
        <v>978.29</v>
      </c>
      <c r="R2260">
        <v>2.5</v>
      </c>
      <c r="S2260" t="s">
        <v>921</v>
      </c>
      <c r="T2260" s="4">
        <v>285011</v>
      </c>
      <c r="U2260" s="7">
        <f>V2260+W2260</f>
        <v>11367.310000000027</v>
      </c>
      <c r="V2260" s="7">
        <f t="shared" si="120"/>
        <v>9472.0000000000255</v>
      </c>
      <c r="W2260" s="7">
        <v>1895.3100000000004</v>
      </c>
      <c r="AA2260" t="b">
        <v>0</v>
      </c>
      <c r="AB2260">
        <v>0</v>
      </c>
      <c r="AC2260">
        <v>0</v>
      </c>
      <c r="AD2260" t="b">
        <v>0</v>
      </c>
      <c r="AE2260" t="s">
        <v>39</v>
      </c>
      <c r="AF2260" t="b">
        <v>0</v>
      </c>
      <c r="AG2260">
        <v>1</v>
      </c>
      <c r="AH2260">
        <v>60</v>
      </c>
      <c r="AI2260" s="6">
        <v>2150</v>
      </c>
      <c r="AJ2260">
        <v>703</v>
      </c>
      <c r="AK2260" t="s">
        <v>40</v>
      </c>
      <c r="AL2260" t="s">
        <v>41</v>
      </c>
      <c r="AM2260" s="9">
        <v>1.05</v>
      </c>
      <c r="AN2260">
        <f>_xlfn.XLOOKUP(S2260,[1]umbs_prices!$A:$A,[1]umbs_prices!$D:$D)</f>
        <v>99.88</v>
      </c>
      <c r="AO2260" s="11">
        <f t="shared" si="121"/>
        <v>-1.2000000000000899E-3</v>
      </c>
      <c r="AP2260" s="13">
        <f>(AM2260-1)*L2260</f>
        <v>9250.0000000000091</v>
      </c>
      <c r="AQ2260" s="8">
        <f>AO2260*L2260</f>
        <v>-222.00000000001663</v>
      </c>
      <c r="AR2260" s="1">
        <f t="shared" si="122"/>
        <v>9472.0000000000255</v>
      </c>
      <c r="AS2260" s="8">
        <f>AQ2260+AR2260</f>
        <v>9250.0000000000091</v>
      </c>
      <c r="AT2260" s="8">
        <f>AS2260-X2260</f>
        <v>9250.0000000000091</v>
      </c>
      <c r="AU2260" s="11">
        <f>AT2260/L2260</f>
        <v>5.0000000000000051E-2</v>
      </c>
      <c r="AV2260">
        <f>(_xlfn.XLOOKUP(A2260,[2]loan_data!$A:$A,[2]loan_data!$Z:$Z)-100)%</f>
        <v>-1.2000000000000454E-3</v>
      </c>
      <c r="AW2260" t="str">
        <f>_xlfn.XLOOKUP(A2260,[2]loan_data!$A:$A,[2]loan_data!$AA:$AA)</f>
        <v>umbs_price</v>
      </c>
      <c r="AX2260" s="8">
        <f>AV2260*L2260</f>
        <v>-222.00000000000841</v>
      </c>
    </row>
    <row r="2261" spans="1:52" x14ac:dyDescent="0.2">
      <c r="A2261">
        <v>5037285</v>
      </c>
      <c r="B2261" t="s">
        <v>146</v>
      </c>
      <c r="C2261" t="s">
        <v>416</v>
      </c>
      <c r="D2261" t="b">
        <v>1</v>
      </c>
      <c r="E2261" t="s">
        <v>35</v>
      </c>
      <c r="F2261" t="s">
        <v>36</v>
      </c>
      <c r="G2261" t="s">
        <v>37</v>
      </c>
      <c r="H2261" t="s">
        <v>38</v>
      </c>
      <c r="I2261">
        <v>1</v>
      </c>
      <c r="J2261" t="b">
        <v>0</v>
      </c>
      <c r="K2261" t="b">
        <v>0</v>
      </c>
      <c r="L2261" s="1">
        <v>75000</v>
      </c>
      <c r="M2261" s="2">
        <v>44443</v>
      </c>
      <c r="N2261" s="2">
        <v>44470</v>
      </c>
      <c r="O2261" s="2">
        <v>49919</v>
      </c>
      <c r="P2261">
        <v>180</v>
      </c>
      <c r="Q2261" s="3">
        <v>490.4</v>
      </c>
      <c r="R2261">
        <v>2.25</v>
      </c>
      <c r="S2261" t="s">
        <v>921</v>
      </c>
      <c r="T2261" s="4">
        <v>133929</v>
      </c>
      <c r="U2261" s="7">
        <f>V2261+W2261</f>
        <v>4702.4000000000106</v>
      </c>
      <c r="V2261" s="7">
        <f t="shared" si="120"/>
        <v>3840.00000000001</v>
      </c>
      <c r="W2261" s="7">
        <v>862.40000000000009</v>
      </c>
      <c r="AA2261" t="b">
        <v>0</v>
      </c>
      <c r="AB2261">
        <v>0</v>
      </c>
      <c r="AC2261">
        <v>0</v>
      </c>
      <c r="AD2261" t="b">
        <v>0</v>
      </c>
      <c r="AE2261" t="s">
        <v>39</v>
      </c>
      <c r="AF2261" t="b">
        <v>0</v>
      </c>
      <c r="AG2261">
        <v>1</v>
      </c>
      <c r="AH2261">
        <v>49</v>
      </c>
      <c r="AI2261" s="6">
        <v>1225</v>
      </c>
      <c r="AJ2261">
        <v>703</v>
      </c>
      <c r="AK2261" t="s">
        <v>40</v>
      </c>
      <c r="AL2261" t="s">
        <v>50</v>
      </c>
      <c r="AM2261" s="9">
        <v>1.05</v>
      </c>
      <c r="AN2261">
        <f>_xlfn.XLOOKUP(S2261,[1]umbs_prices!$A:$A,[1]umbs_prices!$D:$D)</f>
        <v>99.88</v>
      </c>
      <c r="AO2261" s="11">
        <f t="shared" si="121"/>
        <v>-1.2000000000000899E-3</v>
      </c>
      <c r="AP2261" s="13">
        <f>(AM2261-1)*L2261</f>
        <v>3750.0000000000032</v>
      </c>
      <c r="AQ2261" s="8">
        <f>AO2261*L2261</f>
        <v>-90.000000000006736</v>
      </c>
      <c r="AR2261" s="1">
        <f t="shared" si="122"/>
        <v>3840.00000000001</v>
      </c>
      <c r="AS2261" s="8">
        <f>AQ2261+AR2261</f>
        <v>3750.0000000000032</v>
      </c>
      <c r="AT2261" s="8">
        <f>AS2261-X2261</f>
        <v>3750.0000000000032</v>
      </c>
      <c r="AU2261" s="11">
        <f>AT2261/L2261</f>
        <v>5.0000000000000044E-2</v>
      </c>
      <c r="AV2261">
        <f>(_xlfn.XLOOKUP(A2261,[2]loan_data!$A:$A,[2]loan_data!$Z:$Z)-100)%</f>
        <v>-1.2000000000000454E-3</v>
      </c>
      <c r="AW2261" t="str">
        <f>_xlfn.XLOOKUP(A2261,[2]loan_data!$A:$A,[2]loan_data!$AA:$AA)</f>
        <v>umbs_price</v>
      </c>
      <c r="AX2261" s="8">
        <f>AV2261*L2261</f>
        <v>-90.000000000003411</v>
      </c>
    </row>
    <row r="2262" spans="1:52" x14ac:dyDescent="0.2">
      <c r="A2262">
        <v>5037315</v>
      </c>
      <c r="B2262" t="s">
        <v>73</v>
      </c>
      <c r="C2262" t="s">
        <v>232</v>
      </c>
      <c r="D2262" t="b">
        <v>1</v>
      </c>
      <c r="E2262" t="s">
        <v>35</v>
      </c>
      <c r="F2262" t="s">
        <v>36</v>
      </c>
      <c r="G2262" t="s">
        <v>37</v>
      </c>
      <c r="H2262" t="s">
        <v>53</v>
      </c>
      <c r="I2262">
        <v>1</v>
      </c>
      <c r="J2262" t="b">
        <v>0</v>
      </c>
      <c r="K2262" t="b">
        <v>0</v>
      </c>
      <c r="L2262" s="1">
        <v>195000</v>
      </c>
      <c r="M2262" s="2">
        <v>44443</v>
      </c>
      <c r="N2262" s="2">
        <v>44470</v>
      </c>
      <c r="O2262" s="2">
        <v>55397</v>
      </c>
      <c r="P2262">
        <v>360</v>
      </c>
      <c r="Q2262" s="3">
        <v>833.17</v>
      </c>
      <c r="R2262">
        <v>3.125</v>
      </c>
      <c r="S2262" t="s">
        <v>922</v>
      </c>
      <c r="T2262" s="4">
        <v>261150</v>
      </c>
      <c r="U2262" s="7">
        <f>V2262+W2262</f>
        <v>6067.4000000000024</v>
      </c>
      <c r="V2262" s="7">
        <f t="shared" si="120"/>
        <v>3529.5000000000018</v>
      </c>
      <c r="W2262" s="7">
        <v>2537.9000000000005</v>
      </c>
      <c r="AA2262" t="b">
        <v>0</v>
      </c>
      <c r="AB2262">
        <v>0</v>
      </c>
      <c r="AC2262">
        <v>0</v>
      </c>
      <c r="AD2262" t="b">
        <v>0</v>
      </c>
      <c r="AE2262" t="s">
        <v>39</v>
      </c>
      <c r="AF2262" t="b">
        <v>0</v>
      </c>
      <c r="AG2262">
        <v>1</v>
      </c>
      <c r="AH2262">
        <v>38</v>
      </c>
      <c r="AI2262" s="6">
        <v>1394</v>
      </c>
      <c r="AJ2262">
        <v>703</v>
      </c>
      <c r="AK2262" t="s">
        <v>43</v>
      </c>
      <c r="AL2262" t="s">
        <v>50</v>
      </c>
      <c r="AM2262" s="9">
        <v>1.05</v>
      </c>
      <c r="AN2262">
        <f>_xlfn.XLOOKUP(S2262,[1]umbs_prices!$A:$A,[1]umbs_prices!$D:$D)</f>
        <v>103.19</v>
      </c>
      <c r="AO2262" s="11">
        <f t="shared" si="121"/>
        <v>3.1900000000000039E-2</v>
      </c>
      <c r="AP2262" s="13">
        <f>(AM2262-1)*L2262</f>
        <v>9750.0000000000091</v>
      </c>
      <c r="AQ2262" s="8">
        <f>AO2262*L2262</f>
        <v>6220.5000000000073</v>
      </c>
      <c r="AR2262" s="1">
        <f t="shared" si="122"/>
        <v>3529.5000000000018</v>
      </c>
      <c r="AS2262" s="8">
        <f>AQ2262+AR2262</f>
        <v>9750.0000000000091</v>
      </c>
      <c r="AT2262" s="8">
        <f>AS2262-X2262</f>
        <v>9750.0000000000091</v>
      </c>
      <c r="AU2262" s="11">
        <f>AT2262/L2262</f>
        <v>5.0000000000000044E-2</v>
      </c>
      <c r="AV2262">
        <f>(_xlfn.XLOOKUP(A2262,[2]loan_data!$A:$A,[2]loan_data!$Z:$Z)-100)%</f>
        <v>3.1899999999999977E-2</v>
      </c>
      <c r="AW2262" t="str">
        <f>_xlfn.XLOOKUP(A2262,[2]loan_data!$A:$A,[2]loan_data!$AA:$AA)</f>
        <v>umbs_price</v>
      </c>
      <c r="AX2262" s="8">
        <f>AV2262*L2262</f>
        <v>6220.4999999999955</v>
      </c>
    </row>
    <row r="2263" spans="1:52" x14ac:dyDescent="0.2">
      <c r="A2263">
        <v>5037396</v>
      </c>
      <c r="B2263" t="s">
        <v>71</v>
      </c>
      <c r="C2263" t="s">
        <v>83</v>
      </c>
      <c r="D2263" t="b">
        <v>1</v>
      </c>
      <c r="E2263" t="s">
        <v>35</v>
      </c>
      <c r="F2263" t="s">
        <v>36</v>
      </c>
      <c r="G2263" t="s">
        <v>37</v>
      </c>
      <c r="H2263" t="s">
        <v>38</v>
      </c>
      <c r="I2263">
        <v>1</v>
      </c>
      <c r="J2263" t="b">
        <v>0</v>
      </c>
      <c r="K2263" t="b">
        <v>0</v>
      </c>
      <c r="L2263" s="1">
        <v>405000</v>
      </c>
      <c r="M2263" s="2">
        <v>44445</v>
      </c>
      <c r="N2263" s="2">
        <v>44470</v>
      </c>
      <c r="O2263" s="2">
        <v>55397</v>
      </c>
      <c r="P2263">
        <v>360</v>
      </c>
      <c r="Q2263" s="3">
        <v>1701.08</v>
      </c>
      <c r="R2263">
        <v>2.99</v>
      </c>
      <c r="S2263" t="s">
        <v>924</v>
      </c>
      <c r="T2263" s="4">
        <v>569140</v>
      </c>
      <c r="U2263" s="7">
        <f>V2263+W2263</f>
        <v>4602.2799999999897</v>
      </c>
      <c r="V2263" s="7">
        <f t="shared" si="120"/>
        <v>3361.4999999999891</v>
      </c>
      <c r="W2263" s="7">
        <v>1240.7800000000002</v>
      </c>
      <c r="AA2263" t="b">
        <v>0</v>
      </c>
      <c r="AB2263">
        <v>0</v>
      </c>
      <c r="AC2263">
        <v>0</v>
      </c>
      <c r="AD2263" t="b">
        <v>0</v>
      </c>
      <c r="AE2263" t="s">
        <v>39</v>
      </c>
      <c r="AF2263" t="b">
        <v>0</v>
      </c>
      <c r="AG2263">
        <v>1</v>
      </c>
      <c r="AH2263">
        <v>196</v>
      </c>
      <c r="AI2263" s="6">
        <v>4900</v>
      </c>
      <c r="AJ2263">
        <v>703</v>
      </c>
      <c r="AK2263" t="s">
        <v>43</v>
      </c>
      <c r="AL2263" t="s">
        <v>50</v>
      </c>
      <c r="AM2263" s="9">
        <v>1.05</v>
      </c>
      <c r="AN2263">
        <f>_xlfn.XLOOKUP(S2263,[1]umbs_prices!$A:$A,[1]umbs_prices!$D:$D)</f>
        <v>104.17</v>
      </c>
      <c r="AO2263" s="11">
        <f t="shared" si="121"/>
        <v>4.170000000000007E-2</v>
      </c>
      <c r="AP2263" s="13">
        <f>(AM2263-1)*L2263</f>
        <v>20250.000000000018</v>
      </c>
      <c r="AQ2263" s="8">
        <f>AO2263*L2263</f>
        <v>16888.500000000029</v>
      </c>
      <c r="AR2263" s="1">
        <f t="shared" si="122"/>
        <v>3361.4999999999891</v>
      </c>
      <c r="AS2263" s="8">
        <f>AQ2263+AR2263</f>
        <v>20250.000000000018</v>
      </c>
      <c r="AT2263" s="8">
        <f>AS2263-X2263</f>
        <v>20250.000000000018</v>
      </c>
      <c r="AU2263" s="11">
        <f>AT2263/L2263</f>
        <v>5.0000000000000044E-2</v>
      </c>
      <c r="AV2263">
        <f>(_xlfn.XLOOKUP(A2263,[2]loan_data!$A:$A,[2]loan_data!$Z:$Z)-100)%</f>
        <v>5.1700000000000017E-2</v>
      </c>
      <c r="AW2263" t="str">
        <f>_xlfn.XLOOKUP(A2263,[2]loan_data!$A:$A,[2]loan_data!$AA:$AA)</f>
        <v>pj_logan</v>
      </c>
      <c r="AX2263" s="8">
        <f>AV2263*L2263</f>
        <v>20938.500000000007</v>
      </c>
      <c r="AY2263" s="8">
        <f>AX2263+AR2263</f>
        <v>24299.999999999996</v>
      </c>
      <c r="AZ2263" s="10">
        <f>AY2263/L2263</f>
        <v>5.9999999999999991E-2</v>
      </c>
    </row>
    <row r="2264" spans="1:52" x14ac:dyDescent="0.2">
      <c r="A2264">
        <v>5037514</v>
      </c>
      <c r="B2264" t="s">
        <v>63</v>
      </c>
      <c r="C2264" t="s">
        <v>64</v>
      </c>
      <c r="D2264" t="b">
        <v>1</v>
      </c>
      <c r="E2264" t="s">
        <v>35</v>
      </c>
      <c r="F2264" t="s">
        <v>36</v>
      </c>
      <c r="G2264" t="s">
        <v>37</v>
      </c>
      <c r="H2264" t="s">
        <v>38</v>
      </c>
      <c r="I2264">
        <v>1</v>
      </c>
      <c r="J2264" t="b">
        <v>0</v>
      </c>
      <c r="K2264" t="b">
        <v>0</v>
      </c>
      <c r="L2264" s="1">
        <v>235000</v>
      </c>
      <c r="M2264" s="2">
        <v>44445</v>
      </c>
      <c r="N2264" s="2">
        <v>44470</v>
      </c>
      <c r="O2264" s="2">
        <v>55397</v>
      </c>
      <c r="P2264">
        <v>360</v>
      </c>
      <c r="Q2264" s="3">
        <v>987.05</v>
      </c>
      <c r="R2264">
        <v>2.99</v>
      </c>
      <c r="S2264" t="s">
        <v>922</v>
      </c>
      <c r="T2264" s="4">
        <v>504292</v>
      </c>
      <c r="U2264" s="7">
        <f>V2264+W2264</f>
        <v>4253.5000000000018</v>
      </c>
      <c r="V2264" s="7">
        <f t="shared" si="120"/>
        <v>4253.5000000000018</v>
      </c>
      <c r="W2264" s="7">
        <v>0</v>
      </c>
      <c r="AA2264" t="b">
        <v>0</v>
      </c>
      <c r="AB2264">
        <v>0</v>
      </c>
      <c r="AC2264">
        <v>0</v>
      </c>
      <c r="AD2264" t="b">
        <v>0</v>
      </c>
      <c r="AE2264" t="s">
        <v>45</v>
      </c>
      <c r="AF2264" t="b">
        <v>0</v>
      </c>
      <c r="AG2264">
        <v>1</v>
      </c>
      <c r="AH2264" t="s">
        <v>917</v>
      </c>
      <c r="AI2264" s="6" t="e">
        <v>#VALUE!</v>
      </c>
      <c r="AJ2264">
        <v>703</v>
      </c>
      <c r="AK2264" t="s">
        <v>58</v>
      </c>
      <c r="AL2264" t="s">
        <v>50</v>
      </c>
      <c r="AM2264" s="9">
        <v>1.05</v>
      </c>
      <c r="AN2264">
        <f>_xlfn.XLOOKUP(S2264,[1]umbs_prices!$A:$A,[1]umbs_prices!$D:$D)</f>
        <v>103.19</v>
      </c>
      <c r="AO2264" s="11">
        <f t="shared" si="121"/>
        <v>3.1900000000000039E-2</v>
      </c>
      <c r="AP2264" s="13">
        <f>(AM2264-1)*L2264</f>
        <v>11750.000000000011</v>
      </c>
      <c r="AQ2264" s="8">
        <f>AO2264*L2264</f>
        <v>7496.5000000000091</v>
      </c>
      <c r="AR2264" s="1">
        <f t="shared" si="122"/>
        <v>4253.5000000000018</v>
      </c>
      <c r="AS2264" s="8">
        <f>AQ2264+AR2264</f>
        <v>11750.000000000011</v>
      </c>
      <c r="AT2264" s="8">
        <f>AS2264-X2264</f>
        <v>11750.000000000011</v>
      </c>
      <c r="AU2264" s="11">
        <f>AT2264/L2264</f>
        <v>5.0000000000000044E-2</v>
      </c>
      <c r="AV2264">
        <f>(_xlfn.XLOOKUP(A2264,[2]loan_data!$A:$A,[2]loan_data!$Z:$Z)-100)%</f>
        <v>3.1899999999999977E-2</v>
      </c>
      <c r="AW2264" t="str">
        <f>_xlfn.XLOOKUP(A2264,[2]loan_data!$A:$A,[2]loan_data!$AA:$AA)</f>
        <v>umbs_price</v>
      </c>
      <c r="AX2264" s="8">
        <f>AV2264*L2264</f>
        <v>7496.4999999999945</v>
      </c>
    </row>
    <row r="2265" spans="1:52" x14ac:dyDescent="0.2">
      <c r="A2265">
        <v>5037544</v>
      </c>
      <c r="B2265" t="s">
        <v>88</v>
      </c>
      <c r="C2265" t="s">
        <v>364</v>
      </c>
      <c r="D2265" t="b">
        <v>1</v>
      </c>
      <c r="E2265" t="s">
        <v>35</v>
      </c>
      <c r="F2265" t="s">
        <v>36</v>
      </c>
      <c r="G2265" t="s">
        <v>37</v>
      </c>
      <c r="H2265" t="s">
        <v>38</v>
      </c>
      <c r="I2265">
        <v>1</v>
      </c>
      <c r="J2265" t="b">
        <v>0</v>
      </c>
      <c r="K2265" t="b">
        <v>0</v>
      </c>
      <c r="L2265" s="1">
        <v>285000</v>
      </c>
      <c r="M2265" s="2">
        <v>44445</v>
      </c>
      <c r="N2265" s="2">
        <v>44470</v>
      </c>
      <c r="O2265" s="2">
        <v>55397</v>
      </c>
      <c r="P2265">
        <v>360</v>
      </c>
      <c r="Q2265" s="3">
        <v>1160.83</v>
      </c>
      <c r="R2265">
        <v>2.75</v>
      </c>
      <c r="S2265" t="s">
        <v>922</v>
      </c>
      <c r="T2265" s="4">
        <v>350037</v>
      </c>
      <c r="U2265" s="7">
        <f>V2265+W2265</f>
        <v>6941.2500000000018</v>
      </c>
      <c r="V2265" s="7">
        <f t="shared" si="120"/>
        <v>5158.5000000000018</v>
      </c>
      <c r="W2265" s="7">
        <v>1782.75</v>
      </c>
      <c r="AA2265" t="b">
        <v>0</v>
      </c>
      <c r="AB2265">
        <v>0</v>
      </c>
      <c r="AC2265">
        <v>0</v>
      </c>
      <c r="AD2265" t="b">
        <v>0</v>
      </c>
      <c r="AE2265" t="s">
        <v>39</v>
      </c>
      <c r="AF2265" t="b">
        <v>0</v>
      </c>
      <c r="AG2265">
        <v>1</v>
      </c>
      <c r="AH2265">
        <v>87</v>
      </c>
      <c r="AI2265" s="6">
        <v>3263</v>
      </c>
      <c r="AJ2265">
        <v>703</v>
      </c>
      <c r="AK2265" t="s">
        <v>58</v>
      </c>
      <c r="AL2265" t="s">
        <v>50</v>
      </c>
      <c r="AM2265" s="9">
        <v>1.05</v>
      </c>
      <c r="AN2265">
        <f>_xlfn.XLOOKUP(S2265,[1]umbs_prices!$A:$A,[1]umbs_prices!$D:$D)</f>
        <v>103.19</v>
      </c>
      <c r="AO2265" s="11">
        <f t="shared" si="121"/>
        <v>3.1900000000000039E-2</v>
      </c>
      <c r="AP2265" s="13">
        <f>(AM2265-1)*L2265</f>
        <v>14250.000000000013</v>
      </c>
      <c r="AQ2265" s="8">
        <f>AO2265*L2265</f>
        <v>9091.5000000000109</v>
      </c>
      <c r="AR2265" s="1">
        <f t="shared" si="122"/>
        <v>5158.5000000000018</v>
      </c>
      <c r="AS2265" s="8">
        <f>AQ2265+AR2265</f>
        <v>14250.000000000013</v>
      </c>
      <c r="AT2265" s="8">
        <f>AS2265-X2265</f>
        <v>14250.000000000013</v>
      </c>
      <c r="AU2265" s="11">
        <f>AT2265/L2265</f>
        <v>5.0000000000000044E-2</v>
      </c>
      <c r="AV2265">
        <f>(_xlfn.XLOOKUP(A2265,[2]loan_data!$A:$A,[2]loan_data!$Z:$Z)-100)%</f>
        <v>3.1899999999999977E-2</v>
      </c>
      <c r="AW2265" t="str">
        <f>_xlfn.XLOOKUP(A2265,[2]loan_data!$A:$A,[2]loan_data!$AA:$AA)</f>
        <v>umbs_price</v>
      </c>
      <c r="AX2265" s="8">
        <f>AV2265*L2265</f>
        <v>9091.4999999999927</v>
      </c>
    </row>
    <row r="2266" spans="1:52" x14ac:dyDescent="0.2">
      <c r="A2266">
        <v>5037583</v>
      </c>
      <c r="B2266" t="s">
        <v>51</v>
      </c>
      <c r="C2266" t="s">
        <v>92</v>
      </c>
      <c r="D2266" t="b">
        <v>1</v>
      </c>
      <c r="E2266" t="s">
        <v>35</v>
      </c>
      <c r="F2266" t="s">
        <v>36</v>
      </c>
      <c r="G2266" t="s">
        <v>37</v>
      </c>
      <c r="H2266" t="s">
        <v>38</v>
      </c>
      <c r="I2266">
        <v>1</v>
      </c>
      <c r="J2266" t="b">
        <v>0</v>
      </c>
      <c r="K2266" t="b">
        <v>0</v>
      </c>
      <c r="L2266" s="1">
        <v>135000</v>
      </c>
      <c r="M2266" s="2">
        <v>44446</v>
      </c>
      <c r="N2266" s="2">
        <v>44470</v>
      </c>
      <c r="O2266" s="2">
        <v>55397</v>
      </c>
      <c r="P2266">
        <v>360</v>
      </c>
      <c r="Q2266" s="3">
        <v>549.87</v>
      </c>
      <c r="R2266">
        <v>2.75</v>
      </c>
      <c r="S2266" t="s">
        <v>922</v>
      </c>
      <c r="T2266" s="4">
        <v>174826</v>
      </c>
      <c r="U2266" s="7">
        <f>V2266+W2266</f>
        <v>4195.5000000000009</v>
      </c>
      <c r="V2266" s="7">
        <f t="shared" si="120"/>
        <v>2443.5000000000009</v>
      </c>
      <c r="W2266" s="7">
        <v>1752</v>
      </c>
      <c r="AA2266" t="b">
        <v>0</v>
      </c>
      <c r="AB2266">
        <v>0</v>
      </c>
      <c r="AC2266">
        <v>0</v>
      </c>
      <c r="AD2266" t="b">
        <v>0</v>
      </c>
      <c r="AE2266" t="s">
        <v>39</v>
      </c>
      <c r="AF2266" t="b">
        <v>0</v>
      </c>
      <c r="AG2266">
        <v>1</v>
      </c>
      <c r="AH2266">
        <v>54</v>
      </c>
      <c r="AI2266" s="6">
        <v>2115</v>
      </c>
      <c r="AJ2266">
        <v>703</v>
      </c>
      <c r="AK2266" t="s">
        <v>43</v>
      </c>
      <c r="AL2266" t="s">
        <v>50</v>
      </c>
      <c r="AM2266" s="9">
        <v>1.05</v>
      </c>
      <c r="AN2266">
        <f>_xlfn.XLOOKUP(S2266,[1]umbs_prices!$A:$A,[1]umbs_prices!$D:$D)</f>
        <v>103.19</v>
      </c>
      <c r="AO2266" s="11">
        <f t="shared" si="121"/>
        <v>3.1900000000000039E-2</v>
      </c>
      <c r="AP2266" s="13">
        <f>(AM2266-1)*L2266</f>
        <v>6750.0000000000064</v>
      </c>
      <c r="AQ2266" s="8">
        <f>AO2266*L2266</f>
        <v>4306.5000000000055</v>
      </c>
      <c r="AR2266" s="1">
        <f t="shared" si="122"/>
        <v>2443.5000000000009</v>
      </c>
      <c r="AS2266" s="8">
        <f>AQ2266+AR2266</f>
        <v>6750.0000000000064</v>
      </c>
      <c r="AT2266" s="8">
        <f>AS2266-X2266</f>
        <v>6750.0000000000064</v>
      </c>
      <c r="AU2266" s="11">
        <f>AT2266/L2266</f>
        <v>5.0000000000000044E-2</v>
      </c>
      <c r="AV2266">
        <f>(_xlfn.XLOOKUP(A2266,[2]loan_data!$A:$A,[2]loan_data!$Z:$Z)-100)%</f>
        <v>3.1899999999999977E-2</v>
      </c>
      <c r="AW2266" t="str">
        <f>_xlfn.XLOOKUP(A2266,[2]loan_data!$A:$A,[2]loan_data!$AA:$AA)</f>
        <v>umbs_price</v>
      </c>
      <c r="AX2266" s="8">
        <f>AV2266*L2266</f>
        <v>4306.4999999999973</v>
      </c>
    </row>
    <row r="2267" spans="1:52" x14ac:dyDescent="0.2">
      <c r="A2267">
        <v>5037638</v>
      </c>
      <c r="B2267" t="s">
        <v>33</v>
      </c>
      <c r="C2267" t="s">
        <v>114</v>
      </c>
      <c r="D2267" t="b">
        <v>1</v>
      </c>
      <c r="E2267" t="s">
        <v>35</v>
      </c>
      <c r="F2267" t="s">
        <v>36</v>
      </c>
      <c r="G2267" t="s">
        <v>37</v>
      </c>
      <c r="H2267" t="s">
        <v>53</v>
      </c>
      <c r="I2267">
        <v>1</v>
      </c>
      <c r="J2267" t="b">
        <v>0</v>
      </c>
      <c r="K2267" t="b">
        <v>0</v>
      </c>
      <c r="L2267" s="1">
        <v>405000</v>
      </c>
      <c r="M2267" s="2">
        <v>44446</v>
      </c>
      <c r="N2267" s="2">
        <v>44470</v>
      </c>
      <c r="O2267" s="2">
        <v>55397</v>
      </c>
      <c r="P2267">
        <v>360</v>
      </c>
      <c r="Q2267" s="3">
        <v>1701.08</v>
      </c>
      <c r="R2267">
        <v>2.99</v>
      </c>
      <c r="S2267" t="s">
        <v>922</v>
      </c>
      <c r="T2267" s="4">
        <v>772017</v>
      </c>
      <c r="U2267" s="7">
        <f>V2267+W2267</f>
        <v>9850.0000000000018</v>
      </c>
      <c r="V2267" s="7">
        <f t="shared" si="120"/>
        <v>7330.5000000000018</v>
      </c>
      <c r="W2267" s="7">
        <v>2519.5</v>
      </c>
      <c r="AA2267" t="b">
        <v>0</v>
      </c>
      <c r="AB2267">
        <v>0</v>
      </c>
      <c r="AC2267">
        <v>0</v>
      </c>
      <c r="AD2267" t="b">
        <v>0</v>
      </c>
      <c r="AE2267" t="s">
        <v>39</v>
      </c>
      <c r="AF2267" t="b">
        <v>0</v>
      </c>
      <c r="AG2267">
        <v>4</v>
      </c>
      <c r="AH2267">
        <v>56</v>
      </c>
      <c r="AI2267" s="6">
        <v>2287</v>
      </c>
      <c r="AJ2267">
        <v>703</v>
      </c>
      <c r="AK2267" t="s">
        <v>43</v>
      </c>
      <c r="AL2267" t="s">
        <v>41</v>
      </c>
      <c r="AM2267" s="9">
        <v>1.05</v>
      </c>
      <c r="AN2267">
        <f>_xlfn.XLOOKUP(S2267,[1]umbs_prices!$A:$A,[1]umbs_prices!$D:$D)</f>
        <v>103.19</v>
      </c>
      <c r="AO2267" s="11">
        <f t="shared" si="121"/>
        <v>3.1900000000000039E-2</v>
      </c>
      <c r="AP2267" s="13">
        <f>(AM2267-1)*L2267</f>
        <v>20250.000000000018</v>
      </c>
      <c r="AQ2267" s="8">
        <f>AO2267*L2267</f>
        <v>12919.500000000016</v>
      </c>
      <c r="AR2267" s="1">
        <f t="shared" si="122"/>
        <v>7330.5000000000018</v>
      </c>
      <c r="AS2267" s="8">
        <f>AQ2267+AR2267</f>
        <v>20250.000000000018</v>
      </c>
      <c r="AT2267" s="8">
        <f>AS2267-X2267</f>
        <v>20250.000000000018</v>
      </c>
      <c r="AU2267" s="11">
        <f>AT2267/L2267</f>
        <v>5.0000000000000044E-2</v>
      </c>
      <c r="AV2267">
        <f>(_xlfn.XLOOKUP(A2267,[2]loan_data!$A:$A,[2]loan_data!$Z:$Z)-100)%</f>
        <v>3.1899999999999977E-2</v>
      </c>
      <c r="AW2267" t="str">
        <f>_xlfn.XLOOKUP(A2267,[2]loan_data!$A:$A,[2]loan_data!$AA:$AA)</f>
        <v>umbs_price</v>
      </c>
      <c r="AX2267" s="8">
        <f>AV2267*L2267</f>
        <v>12919.499999999991</v>
      </c>
    </row>
    <row r="2268" spans="1:52" x14ac:dyDescent="0.2">
      <c r="A2268">
        <v>5024036</v>
      </c>
      <c r="B2268" t="s">
        <v>33</v>
      </c>
      <c r="C2268" t="s">
        <v>34</v>
      </c>
      <c r="D2268" t="b">
        <v>1</v>
      </c>
      <c r="E2268" t="s">
        <v>35</v>
      </c>
      <c r="F2268" t="s">
        <v>36</v>
      </c>
      <c r="G2268" t="s">
        <v>37</v>
      </c>
      <c r="H2268" t="s">
        <v>53</v>
      </c>
      <c r="I2268">
        <v>1</v>
      </c>
      <c r="J2268" t="b">
        <v>0</v>
      </c>
      <c r="K2268" t="b">
        <v>0</v>
      </c>
      <c r="L2268" s="1">
        <v>205000</v>
      </c>
      <c r="M2268" s="2">
        <v>44446</v>
      </c>
      <c r="N2268" s="2">
        <v>44470</v>
      </c>
      <c r="O2268" s="2">
        <v>49919</v>
      </c>
      <c r="P2268">
        <v>180</v>
      </c>
      <c r="Q2268" s="3">
        <v>1400.05</v>
      </c>
      <c r="R2268">
        <v>2.875</v>
      </c>
      <c r="S2268" t="s">
        <v>922</v>
      </c>
      <c r="T2268" s="4">
        <v>512500</v>
      </c>
      <c r="U2268" s="7">
        <f>V2268+W2268</f>
        <v>4672.0900000000011</v>
      </c>
      <c r="V2268" s="7">
        <f t="shared" si="120"/>
        <v>3710.5000000000009</v>
      </c>
      <c r="W2268" s="7">
        <v>961.59</v>
      </c>
      <c r="AA2268" t="b">
        <v>0</v>
      </c>
      <c r="AB2268">
        <v>0</v>
      </c>
      <c r="AC2268">
        <v>0</v>
      </c>
      <c r="AD2268" t="b">
        <v>0</v>
      </c>
      <c r="AE2268" t="s">
        <v>39</v>
      </c>
      <c r="AF2268" t="b">
        <v>0</v>
      </c>
      <c r="AG2268">
        <v>1</v>
      </c>
      <c r="AH2268">
        <v>132</v>
      </c>
      <c r="AI2268" s="6">
        <v>2200</v>
      </c>
      <c r="AJ2268">
        <v>703</v>
      </c>
      <c r="AK2268" t="s">
        <v>40</v>
      </c>
      <c r="AL2268" t="s">
        <v>41</v>
      </c>
      <c r="AM2268" s="9">
        <v>1.05</v>
      </c>
      <c r="AN2268">
        <f>_xlfn.XLOOKUP(S2268,[1]umbs_prices!$A:$A,[1]umbs_prices!$D:$D)</f>
        <v>103.19</v>
      </c>
      <c r="AO2268" s="11">
        <f t="shared" si="121"/>
        <v>3.1900000000000039E-2</v>
      </c>
      <c r="AP2268" s="13">
        <f>(AM2268-1)*L2268</f>
        <v>10250.000000000009</v>
      </c>
      <c r="AQ2268" s="8">
        <f>AO2268*L2268</f>
        <v>6539.5000000000082</v>
      </c>
      <c r="AR2268" s="1">
        <f t="shared" si="122"/>
        <v>3710.5000000000009</v>
      </c>
      <c r="AS2268" s="8">
        <f>AQ2268+AR2268</f>
        <v>10250.000000000009</v>
      </c>
      <c r="AT2268" s="8">
        <f>AS2268-X2268</f>
        <v>10250.000000000009</v>
      </c>
      <c r="AU2268" s="11">
        <f>AT2268/L2268</f>
        <v>5.0000000000000044E-2</v>
      </c>
      <c r="AV2268">
        <f>(_xlfn.XLOOKUP(A2268,[2]loan_data!$A:$A,[2]loan_data!$Z:$Z)-100)%</f>
        <v>3.533749999999998E-2</v>
      </c>
      <c r="AW2268" t="str">
        <f>_xlfn.XLOOKUP(A2268,[2]loan_data!$A:$A,[2]loan_data!$AA:$AA)</f>
        <v>storgan_manley</v>
      </c>
      <c r="AX2268" s="8">
        <f>AV2268*L2268</f>
        <v>7244.1874999999964</v>
      </c>
      <c r="AY2268" s="8">
        <f>AX2268+AR2268</f>
        <v>10954.687499999996</v>
      </c>
      <c r="AZ2268" s="10">
        <f>AY2268/L2268</f>
        <v>5.3437499999999985E-2</v>
      </c>
    </row>
    <row r="2269" spans="1:52" x14ac:dyDescent="0.2">
      <c r="A2269">
        <v>5024056</v>
      </c>
      <c r="B2269" t="s">
        <v>54</v>
      </c>
      <c r="C2269" t="s">
        <v>666</v>
      </c>
      <c r="D2269" t="b">
        <v>1</v>
      </c>
      <c r="E2269" t="s">
        <v>35</v>
      </c>
      <c r="F2269" t="s">
        <v>36</v>
      </c>
      <c r="G2269" t="s">
        <v>37</v>
      </c>
      <c r="H2269" t="s">
        <v>38</v>
      </c>
      <c r="I2269">
        <v>1</v>
      </c>
      <c r="J2269" t="b">
        <v>0</v>
      </c>
      <c r="K2269" t="b">
        <v>0</v>
      </c>
      <c r="L2269" s="1">
        <v>105000</v>
      </c>
      <c r="M2269" s="2">
        <v>44446</v>
      </c>
      <c r="N2269" s="2">
        <v>44470</v>
      </c>
      <c r="O2269" s="2">
        <v>55397</v>
      </c>
      <c r="P2269">
        <v>360</v>
      </c>
      <c r="Q2269" s="3">
        <v>470.13</v>
      </c>
      <c r="R2269">
        <v>3.5</v>
      </c>
      <c r="S2269" t="s">
        <v>920</v>
      </c>
      <c r="T2269" s="4">
        <v>125000</v>
      </c>
      <c r="U2269" s="7">
        <f>V2269+W2269</f>
        <v>1574.5000000000018</v>
      </c>
      <c r="V2269" s="7">
        <f t="shared" si="120"/>
        <v>409.50000000000182</v>
      </c>
      <c r="W2269" s="7">
        <v>1165</v>
      </c>
      <c r="AA2269" t="b">
        <v>0</v>
      </c>
      <c r="AB2269">
        <v>0</v>
      </c>
      <c r="AC2269">
        <v>0</v>
      </c>
      <c r="AD2269" t="b">
        <v>0</v>
      </c>
      <c r="AE2269" t="s">
        <v>39</v>
      </c>
      <c r="AF2269" t="b">
        <v>0</v>
      </c>
      <c r="AG2269">
        <v>1</v>
      </c>
      <c r="AH2269">
        <v>60</v>
      </c>
      <c r="AI2269" s="6">
        <v>750</v>
      </c>
      <c r="AJ2269">
        <v>703</v>
      </c>
      <c r="AK2269" t="s">
        <v>43</v>
      </c>
      <c r="AL2269" t="s">
        <v>50</v>
      </c>
      <c r="AM2269" s="9">
        <v>1.05</v>
      </c>
      <c r="AN2269">
        <f>_xlfn.XLOOKUP(S2269,[1]umbs_prices!$A:$A,[1]umbs_prices!$D:$D)</f>
        <v>104.61</v>
      </c>
      <c r="AO2269" s="11">
        <f t="shared" si="121"/>
        <v>4.610000000000003E-2</v>
      </c>
      <c r="AP2269" s="13">
        <f>(AM2269-1)*L2269</f>
        <v>5250.0000000000045</v>
      </c>
      <c r="AQ2269" s="8">
        <f>AO2269*L2269</f>
        <v>4840.5000000000027</v>
      </c>
      <c r="AR2269" s="1">
        <f t="shared" si="122"/>
        <v>409.50000000000182</v>
      </c>
      <c r="AS2269" s="8">
        <f>AQ2269+AR2269</f>
        <v>5250.0000000000045</v>
      </c>
      <c r="AT2269" s="8">
        <f>AS2269-X2269</f>
        <v>5250.0000000000045</v>
      </c>
      <c r="AU2269" s="11">
        <f>AT2269/L2269</f>
        <v>5.0000000000000044E-2</v>
      </c>
      <c r="AV2269">
        <f>(_xlfn.XLOOKUP(A2269,[2]loan_data!$A:$A,[2]loan_data!$Z:$Z)-100)%</f>
        <v>4.6099999999999995E-2</v>
      </c>
      <c r="AW2269" t="str">
        <f>_xlfn.XLOOKUP(A2269,[2]loan_data!$A:$A,[2]loan_data!$AA:$AA)</f>
        <v>umbs_price</v>
      </c>
      <c r="AX2269" s="8">
        <f>AV2269*L2269</f>
        <v>4840.4999999999991</v>
      </c>
    </row>
    <row r="2270" spans="1:52" x14ac:dyDescent="0.2">
      <c r="A2270">
        <v>5024140</v>
      </c>
      <c r="B2270" t="s">
        <v>33</v>
      </c>
      <c r="C2270" t="s">
        <v>34</v>
      </c>
      <c r="D2270" t="b">
        <v>1</v>
      </c>
      <c r="E2270" t="s">
        <v>35</v>
      </c>
      <c r="F2270" t="s">
        <v>36</v>
      </c>
      <c r="G2270" t="s">
        <v>37</v>
      </c>
      <c r="H2270" t="s">
        <v>53</v>
      </c>
      <c r="I2270">
        <v>1</v>
      </c>
      <c r="J2270" t="b">
        <v>0</v>
      </c>
      <c r="K2270" t="b">
        <v>0</v>
      </c>
      <c r="L2270" s="1">
        <v>715000</v>
      </c>
      <c r="M2270" s="2">
        <v>44447</v>
      </c>
      <c r="N2270" s="2">
        <v>44470</v>
      </c>
      <c r="O2270" s="2">
        <v>55397</v>
      </c>
      <c r="P2270">
        <v>360</v>
      </c>
      <c r="Q2270" s="3">
        <v>3504.96</v>
      </c>
      <c r="R2270">
        <v>4.25</v>
      </c>
      <c r="S2270" t="s">
        <v>928</v>
      </c>
      <c r="T2270" s="4">
        <v>1036232</v>
      </c>
      <c r="U2270" s="7">
        <f>V2270+W2270</f>
        <v>-13323.949999999943</v>
      </c>
      <c r="V2270" s="7">
        <f t="shared" si="120"/>
        <v>-14943.499999999942</v>
      </c>
      <c r="W2270" s="7">
        <v>1619.55</v>
      </c>
      <c r="AA2270" t="b">
        <v>0</v>
      </c>
      <c r="AB2270">
        <v>0</v>
      </c>
      <c r="AC2270">
        <v>0</v>
      </c>
      <c r="AD2270" t="b">
        <v>0</v>
      </c>
      <c r="AE2270" t="s">
        <v>39</v>
      </c>
      <c r="AF2270" t="b">
        <v>0</v>
      </c>
      <c r="AG2270">
        <v>1</v>
      </c>
      <c r="AH2270">
        <v>192</v>
      </c>
      <c r="AI2270" s="6">
        <v>6240</v>
      </c>
      <c r="AJ2270">
        <v>703</v>
      </c>
      <c r="AK2270" t="s">
        <v>43</v>
      </c>
      <c r="AL2270" t="s">
        <v>50</v>
      </c>
      <c r="AM2270" s="9">
        <v>1.05</v>
      </c>
      <c r="AN2270">
        <f>_xlfn.XLOOKUP(S2270,[1]umbs_prices!$A:$A,[1]umbs_prices!$D:$D)</f>
        <v>107.09</v>
      </c>
      <c r="AO2270" s="11">
        <f t="shared" si="121"/>
        <v>7.0899999999999963E-2</v>
      </c>
      <c r="AP2270" s="13">
        <f>(AM2270-1)*L2270</f>
        <v>35750.000000000029</v>
      </c>
      <c r="AQ2270" s="8">
        <f>AO2270*L2270</f>
        <v>50693.499999999971</v>
      </c>
      <c r="AR2270" s="1">
        <f t="shared" si="122"/>
        <v>-14943.499999999942</v>
      </c>
      <c r="AS2270" s="8">
        <f>AQ2270+AR2270</f>
        <v>35750.000000000029</v>
      </c>
      <c r="AT2270" s="8">
        <f>AS2270-X2270</f>
        <v>35750.000000000029</v>
      </c>
      <c r="AU2270" s="11">
        <f>AT2270/L2270</f>
        <v>5.0000000000000037E-2</v>
      </c>
      <c r="AV2270">
        <f>(_xlfn.XLOOKUP(A2270,[2]loan_data!$A:$A,[2]loan_data!$Z:$Z)-100)%</f>
        <v>7.0900000000000032E-2</v>
      </c>
      <c r="AW2270" t="str">
        <f>_xlfn.XLOOKUP(A2270,[2]loan_data!$A:$A,[2]loan_data!$AA:$AA)</f>
        <v>umbs_price</v>
      </c>
      <c r="AX2270" s="8">
        <f>AV2270*L2270</f>
        <v>50693.500000000022</v>
      </c>
    </row>
    <row r="2271" spans="1:52" x14ac:dyDescent="0.2">
      <c r="A2271">
        <v>5024151</v>
      </c>
      <c r="B2271" t="s">
        <v>88</v>
      </c>
      <c r="C2271" t="s">
        <v>456</v>
      </c>
      <c r="D2271" t="b">
        <v>1</v>
      </c>
      <c r="E2271" t="s">
        <v>35</v>
      </c>
      <c r="F2271" t="s">
        <v>36</v>
      </c>
      <c r="G2271" t="s">
        <v>37</v>
      </c>
      <c r="H2271" t="s">
        <v>60</v>
      </c>
      <c r="I2271">
        <v>1</v>
      </c>
      <c r="J2271" t="b">
        <v>0</v>
      </c>
      <c r="K2271" t="b">
        <v>0</v>
      </c>
      <c r="L2271" s="1">
        <v>375000</v>
      </c>
      <c r="M2271" s="2">
        <v>44447</v>
      </c>
      <c r="N2271" s="2">
        <v>44470</v>
      </c>
      <c r="O2271" s="2">
        <v>55397</v>
      </c>
      <c r="P2271">
        <v>360</v>
      </c>
      <c r="Q2271" s="3">
        <v>1653.22</v>
      </c>
      <c r="R2271">
        <v>3.375</v>
      </c>
      <c r="S2271" t="s">
        <v>920</v>
      </c>
      <c r="T2271" s="4">
        <v>394737</v>
      </c>
      <c r="U2271" s="7">
        <f>V2271+W2271</f>
        <v>3999.5000000000073</v>
      </c>
      <c r="V2271" s="7">
        <f t="shared" si="120"/>
        <v>1462.5000000000073</v>
      </c>
      <c r="W2271" s="7">
        <v>2537</v>
      </c>
      <c r="AA2271" t="b">
        <v>0</v>
      </c>
      <c r="AB2271">
        <v>0</v>
      </c>
      <c r="AC2271">
        <v>0</v>
      </c>
      <c r="AD2271" t="b">
        <v>0</v>
      </c>
      <c r="AE2271" t="s">
        <v>39</v>
      </c>
      <c r="AF2271" t="b">
        <v>0</v>
      </c>
      <c r="AG2271">
        <v>1</v>
      </c>
      <c r="AH2271">
        <v>115</v>
      </c>
      <c r="AI2271" s="6">
        <v>3834</v>
      </c>
      <c r="AJ2271">
        <v>703</v>
      </c>
      <c r="AK2271" t="s">
        <v>58</v>
      </c>
      <c r="AL2271" t="s">
        <v>41</v>
      </c>
      <c r="AM2271" s="9">
        <v>1.05</v>
      </c>
      <c r="AN2271">
        <f>_xlfn.XLOOKUP(S2271,[1]umbs_prices!$A:$A,[1]umbs_prices!$D:$D)</f>
        <v>104.61</v>
      </c>
      <c r="AO2271" s="11">
        <f t="shared" si="121"/>
        <v>4.610000000000003E-2</v>
      </c>
      <c r="AP2271" s="13">
        <f>(AM2271-1)*L2271</f>
        <v>18750.000000000018</v>
      </c>
      <c r="AQ2271" s="8">
        <f>AO2271*L2271</f>
        <v>17287.500000000011</v>
      </c>
      <c r="AR2271" s="1">
        <f t="shared" si="122"/>
        <v>1462.5000000000073</v>
      </c>
      <c r="AS2271" s="8">
        <f>AQ2271+AR2271</f>
        <v>18750.000000000018</v>
      </c>
      <c r="AT2271" s="8">
        <f>AS2271-X2271</f>
        <v>18750.000000000018</v>
      </c>
      <c r="AU2271" s="11">
        <f>AT2271/L2271</f>
        <v>5.0000000000000051E-2</v>
      </c>
      <c r="AV2271">
        <f>(_xlfn.XLOOKUP(A2271,[2]loan_data!$A:$A,[2]loan_data!$Z:$Z)-100)%</f>
        <v>4.6099999999999995E-2</v>
      </c>
      <c r="AW2271" t="str">
        <f>_xlfn.XLOOKUP(A2271,[2]loan_data!$A:$A,[2]loan_data!$AA:$AA)</f>
        <v>umbs_price</v>
      </c>
      <c r="AX2271" s="8">
        <f>AV2271*L2271</f>
        <v>17287.499999999996</v>
      </c>
    </row>
    <row r="2272" spans="1:52" x14ac:dyDescent="0.2">
      <c r="A2272">
        <v>5024154</v>
      </c>
      <c r="B2272" t="s">
        <v>120</v>
      </c>
      <c r="C2272" t="s">
        <v>49</v>
      </c>
      <c r="D2272" t="b">
        <v>1</v>
      </c>
      <c r="E2272" t="s">
        <v>35</v>
      </c>
      <c r="F2272" t="s">
        <v>36</v>
      </c>
      <c r="G2272" t="s">
        <v>37</v>
      </c>
      <c r="H2272" t="s">
        <v>38</v>
      </c>
      <c r="I2272">
        <v>1</v>
      </c>
      <c r="J2272" t="b">
        <v>0</v>
      </c>
      <c r="K2272" t="b">
        <v>0</v>
      </c>
      <c r="L2272" s="1">
        <v>235000</v>
      </c>
      <c r="M2272" s="2">
        <v>44448</v>
      </c>
      <c r="N2272" s="2">
        <v>44470</v>
      </c>
      <c r="O2272" s="2">
        <v>49919</v>
      </c>
      <c r="P2272">
        <v>180</v>
      </c>
      <c r="Q2272" s="3">
        <v>1536.57</v>
      </c>
      <c r="R2272">
        <v>2.25</v>
      </c>
      <c r="S2272" t="s">
        <v>921</v>
      </c>
      <c r="T2272" s="4">
        <v>370313</v>
      </c>
      <c r="U2272" s="7">
        <f>V2272+W2272</f>
        <v>12046.880000000034</v>
      </c>
      <c r="V2272" s="7">
        <f t="shared" si="120"/>
        <v>12032.000000000033</v>
      </c>
      <c r="W2272" s="7">
        <v>14.880000000000109</v>
      </c>
      <c r="AA2272" t="b">
        <v>0</v>
      </c>
      <c r="AB2272">
        <v>0</v>
      </c>
      <c r="AC2272">
        <v>0</v>
      </c>
      <c r="AD2272" t="b">
        <v>0</v>
      </c>
      <c r="AE2272" t="s">
        <v>39</v>
      </c>
      <c r="AF2272" t="b">
        <v>0</v>
      </c>
      <c r="AG2272">
        <v>1</v>
      </c>
      <c r="AH2272">
        <v>103</v>
      </c>
      <c r="AI2272" s="6">
        <v>3176</v>
      </c>
      <c r="AJ2272">
        <v>703</v>
      </c>
      <c r="AK2272" t="s">
        <v>40</v>
      </c>
      <c r="AL2272" t="s">
        <v>50</v>
      </c>
      <c r="AM2272" s="9">
        <v>1.05</v>
      </c>
      <c r="AN2272">
        <f>_xlfn.XLOOKUP(S2272,[1]umbs_prices!$A:$A,[1]umbs_prices!$D:$D)</f>
        <v>99.88</v>
      </c>
      <c r="AO2272" s="11">
        <f t="shared" si="121"/>
        <v>-1.2000000000000899E-3</v>
      </c>
      <c r="AP2272" s="13">
        <f>(AM2272-1)*L2272</f>
        <v>11750.000000000011</v>
      </c>
      <c r="AQ2272" s="8">
        <f>AO2272*L2272</f>
        <v>-282.00000000002115</v>
      </c>
      <c r="AR2272" s="1">
        <f t="shared" si="122"/>
        <v>12032.000000000033</v>
      </c>
      <c r="AS2272" s="8">
        <f>AQ2272+AR2272</f>
        <v>11750.000000000011</v>
      </c>
      <c r="AT2272" s="8">
        <f>AS2272-X2272</f>
        <v>11750.000000000011</v>
      </c>
      <c r="AU2272" s="11">
        <f>AT2272/L2272</f>
        <v>5.0000000000000044E-2</v>
      </c>
      <c r="AV2272">
        <f>(_xlfn.XLOOKUP(A2272,[2]loan_data!$A:$A,[2]loan_data!$Z:$Z)-100)%</f>
        <v>-1.2000000000000454E-3</v>
      </c>
      <c r="AW2272" t="str">
        <f>_xlfn.XLOOKUP(A2272,[2]loan_data!$A:$A,[2]loan_data!$AA:$AA)</f>
        <v>umbs_price</v>
      </c>
      <c r="AX2272" s="8">
        <f>AV2272*L2272</f>
        <v>-282.00000000001069</v>
      </c>
    </row>
    <row r="2273" spans="1:52" x14ac:dyDescent="0.2">
      <c r="A2273">
        <v>5024172</v>
      </c>
      <c r="B2273" t="s">
        <v>90</v>
      </c>
      <c r="C2273" t="s">
        <v>440</v>
      </c>
      <c r="D2273" t="b">
        <v>1</v>
      </c>
      <c r="E2273" t="s">
        <v>35</v>
      </c>
      <c r="F2273" t="s">
        <v>36</v>
      </c>
      <c r="G2273" t="s">
        <v>37</v>
      </c>
      <c r="H2273" t="s">
        <v>53</v>
      </c>
      <c r="I2273">
        <v>1</v>
      </c>
      <c r="J2273" t="b">
        <v>0</v>
      </c>
      <c r="K2273" t="b">
        <v>0</v>
      </c>
      <c r="L2273" s="1">
        <v>235000</v>
      </c>
      <c r="M2273" s="2">
        <v>44448</v>
      </c>
      <c r="N2273" s="2">
        <v>44470</v>
      </c>
      <c r="O2273" s="2">
        <v>55397</v>
      </c>
      <c r="P2273">
        <v>360</v>
      </c>
      <c r="Q2273" s="3">
        <v>1052.19</v>
      </c>
      <c r="R2273">
        <v>3.5</v>
      </c>
      <c r="S2273" t="s">
        <v>920</v>
      </c>
      <c r="T2273" s="4">
        <v>293750</v>
      </c>
      <c r="U2273" s="7">
        <f>V2273+W2273</f>
        <v>2805.8600000000033</v>
      </c>
      <c r="V2273" s="7">
        <f t="shared" si="120"/>
        <v>916.50000000000364</v>
      </c>
      <c r="W2273" s="7">
        <v>1889.3599999999997</v>
      </c>
      <c r="AA2273" t="b">
        <v>0</v>
      </c>
      <c r="AB2273">
        <v>0</v>
      </c>
      <c r="AC2273">
        <v>0</v>
      </c>
      <c r="AD2273" t="b">
        <v>0</v>
      </c>
      <c r="AE2273" t="s">
        <v>39</v>
      </c>
      <c r="AF2273" t="b">
        <v>0</v>
      </c>
      <c r="AG2273">
        <v>1</v>
      </c>
      <c r="AH2273">
        <v>52</v>
      </c>
      <c r="AI2273" s="6">
        <v>1820</v>
      </c>
      <c r="AJ2273">
        <v>703</v>
      </c>
      <c r="AK2273" t="s">
        <v>40</v>
      </c>
      <c r="AL2273" t="s">
        <v>50</v>
      </c>
      <c r="AM2273" s="9">
        <v>1.05</v>
      </c>
      <c r="AN2273">
        <f>_xlfn.XLOOKUP(S2273,[1]umbs_prices!$A:$A,[1]umbs_prices!$D:$D)</f>
        <v>104.61</v>
      </c>
      <c r="AO2273" s="11">
        <f t="shared" si="121"/>
        <v>4.610000000000003E-2</v>
      </c>
      <c r="AP2273" s="13">
        <f>(AM2273-1)*L2273</f>
        <v>11750.000000000011</v>
      </c>
      <c r="AQ2273" s="8">
        <f>AO2273*L2273</f>
        <v>10833.500000000007</v>
      </c>
      <c r="AR2273" s="1">
        <f t="shared" si="122"/>
        <v>916.50000000000364</v>
      </c>
      <c r="AS2273" s="8">
        <f>AQ2273+AR2273</f>
        <v>11750.000000000011</v>
      </c>
      <c r="AT2273" s="8">
        <f>AS2273-X2273</f>
        <v>11750.000000000011</v>
      </c>
      <c r="AU2273" s="11">
        <f>AT2273/L2273</f>
        <v>5.0000000000000044E-2</v>
      </c>
      <c r="AV2273">
        <f>(_xlfn.XLOOKUP(A2273,[2]loan_data!$A:$A,[2]loan_data!$Z:$Z)-100)%</f>
        <v>4.8287499999999997E-2</v>
      </c>
      <c r="AW2273" t="str">
        <f>_xlfn.XLOOKUP(A2273,[2]loan_data!$A:$A,[2]loan_data!$AA:$AA)</f>
        <v>golden_sachs</v>
      </c>
      <c r="AX2273" s="8">
        <f>AV2273*L2273</f>
        <v>11347.5625</v>
      </c>
      <c r="AY2273" s="8">
        <f t="shared" ref="AY2273:AY2274" si="124">AX2273+AR2273</f>
        <v>12264.062500000004</v>
      </c>
      <c r="AZ2273" s="10">
        <f>AY2273/L2273</f>
        <v>5.2187500000000019E-2</v>
      </c>
    </row>
    <row r="2274" spans="1:52" x14ac:dyDescent="0.2">
      <c r="A2274">
        <v>5024219</v>
      </c>
      <c r="B2274" t="s">
        <v>63</v>
      </c>
      <c r="C2274" t="s">
        <v>64</v>
      </c>
      <c r="D2274" t="b">
        <v>1</v>
      </c>
      <c r="E2274" t="s">
        <v>35</v>
      </c>
      <c r="F2274" t="s">
        <v>36</v>
      </c>
      <c r="G2274" t="s">
        <v>37</v>
      </c>
      <c r="H2274" t="s">
        <v>53</v>
      </c>
      <c r="I2274">
        <v>1</v>
      </c>
      <c r="J2274" t="b">
        <v>0</v>
      </c>
      <c r="K2274" t="b">
        <v>0</v>
      </c>
      <c r="L2274" s="1">
        <v>465000</v>
      </c>
      <c r="M2274" s="2">
        <v>44448</v>
      </c>
      <c r="N2274" s="2">
        <v>44470</v>
      </c>
      <c r="O2274" s="2">
        <v>55397</v>
      </c>
      <c r="P2274">
        <v>360</v>
      </c>
      <c r="Q2274" s="3">
        <v>1953.09</v>
      </c>
      <c r="R2274">
        <v>2.99</v>
      </c>
      <c r="S2274" t="s">
        <v>922</v>
      </c>
      <c r="T2274" s="4">
        <v>845455</v>
      </c>
      <c r="U2274" s="7">
        <f>V2274+W2274</f>
        <v>10102.500000000004</v>
      </c>
      <c r="V2274" s="7">
        <f t="shared" si="120"/>
        <v>8416.5000000000036</v>
      </c>
      <c r="W2274" s="7">
        <v>1686</v>
      </c>
      <c r="AA2274" t="b">
        <v>0</v>
      </c>
      <c r="AB2274">
        <v>0</v>
      </c>
      <c r="AC2274">
        <v>0</v>
      </c>
      <c r="AD2274" t="b">
        <v>0</v>
      </c>
      <c r="AE2274" t="s">
        <v>39</v>
      </c>
      <c r="AF2274" t="b">
        <v>0</v>
      </c>
      <c r="AG2274">
        <v>1</v>
      </c>
      <c r="AH2274">
        <v>138</v>
      </c>
      <c r="AI2274" s="6">
        <v>2415</v>
      </c>
      <c r="AJ2274">
        <v>703</v>
      </c>
      <c r="AK2274" t="s">
        <v>58</v>
      </c>
      <c r="AL2274" t="s">
        <v>50</v>
      </c>
      <c r="AM2274" s="9">
        <v>1.05</v>
      </c>
      <c r="AN2274">
        <f>_xlfn.XLOOKUP(S2274,[1]umbs_prices!$A:$A,[1]umbs_prices!$D:$D)</f>
        <v>103.19</v>
      </c>
      <c r="AO2274" s="11">
        <f t="shared" si="121"/>
        <v>3.1900000000000039E-2</v>
      </c>
      <c r="AP2274" s="13">
        <f>(AM2274-1)*L2274</f>
        <v>23250.000000000022</v>
      </c>
      <c r="AQ2274" s="8">
        <f>AO2274*L2274</f>
        <v>14833.500000000018</v>
      </c>
      <c r="AR2274" s="1">
        <f t="shared" si="122"/>
        <v>8416.5000000000036</v>
      </c>
      <c r="AS2274" s="8">
        <f>AQ2274+AR2274</f>
        <v>23250.000000000022</v>
      </c>
      <c r="AT2274" s="8">
        <f>AS2274-X2274</f>
        <v>23250.000000000022</v>
      </c>
      <c r="AU2274" s="11">
        <f>AT2274/L2274</f>
        <v>5.0000000000000044E-2</v>
      </c>
      <c r="AV2274">
        <f>(_xlfn.XLOOKUP(A2274,[2]loan_data!$A:$A,[2]loan_data!$Z:$Z)-100)%</f>
        <v>3.4087499999999979E-2</v>
      </c>
      <c r="AW2274" t="str">
        <f>_xlfn.XLOOKUP(A2274,[2]loan_data!$A:$A,[2]loan_data!$AA:$AA)</f>
        <v>storgan_manley</v>
      </c>
      <c r="AX2274" s="8">
        <f>AV2274*L2274</f>
        <v>15850.687499999991</v>
      </c>
      <c r="AY2274" s="8">
        <f t="shared" si="124"/>
        <v>24267.187499999993</v>
      </c>
      <c r="AZ2274" s="10">
        <f>AY2274/L2274</f>
        <v>5.2187499999999984E-2</v>
      </c>
    </row>
    <row r="2275" spans="1:52" x14ac:dyDescent="0.2">
      <c r="A2275">
        <v>5024261</v>
      </c>
      <c r="B2275" t="s">
        <v>51</v>
      </c>
      <c r="C2275" t="s">
        <v>294</v>
      </c>
      <c r="D2275" t="b">
        <v>1</v>
      </c>
      <c r="E2275" t="s">
        <v>35</v>
      </c>
      <c r="F2275" t="s">
        <v>36</v>
      </c>
      <c r="G2275" t="s">
        <v>37</v>
      </c>
      <c r="H2275" t="s">
        <v>53</v>
      </c>
      <c r="I2275">
        <v>1</v>
      </c>
      <c r="J2275" t="b">
        <v>0</v>
      </c>
      <c r="K2275" t="b">
        <v>0</v>
      </c>
      <c r="L2275" s="1">
        <v>365000</v>
      </c>
      <c r="M2275" s="2">
        <v>44449</v>
      </c>
      <c r="N2275" s="2">
        <v>44470</v>
      </c>
      <c r="O2275" s="2">
        <v>55397</v>
      </c>
      <c r="P2275">
        <v>360</v>
      </c>
      <c r="Q2275" s="3">
        <v>1584.22</v>
      </c>
      <c r="R2275">
        <v>3.25</v>
      </c>
      <c r="S2275" t="s">
        <v>926</v>
      </c>
      <c r="T2275" s="4">
        <v>493044</v>
      </c>
      <c r="U2275" s="7">
        <f>V2275+W2275</f>
        <v>1679.5</v>
      </c>
      <c r="V2275" s="7">
        <f t="shared" si="120"/>
        <v>0</v>
      </c>
      <c r="W2275" s="7">
        <v>1679.5</v>
      </c>
      <c r="AA2275" t="b">
        <v>0</v>
      </c>
      <c r="AB2275">
        <v>0</v>
      </c>
      <c r="AC2275">
        <v>0</v>
      </c>
      <c r="AD2275" t="b">
        <v>0</v>
      </c>
      <c r="AE2275" t="s">
        <v>39</v>
      </c>
      <c r="AF2275" t="b">
        <v>0</v>
      </c>
      <c r="AG2275">
        <v>1</v>
      </c>
      <c r="AH2275">
        <v>85</v>
      </c>
      <c r="AI2275" s="6">
        <v>2905</v>
      </c>
      <c r="AJ2275">
        <v>703</v>
      </c>
      <c r="AK2275" t="s">
        <v>58</v>
      </c>
      <c r="AL2275" t="s">
        <v>50</v>
      </c>
      <c r="AM2275" s="9">
        <v>1.05</v>
      </c>
      <c r="AN2275">
        <f>_xlfn.XLOOKUP(S2275,[1]umbs_prices!$A:$A,[1]umbs_prices!$D:$D)</f>
        <v>105</v>
      </c>
      <c r="AO2275" s="11">
        <f t="shared" si="121"/>
        <v>5.0000000000000044E-2</v>
      </c>
      <c r="AP2275" s="13">
        <f>(AM2275-1)*L2275</f>
        <v>18250.000000000015</v>
      </c>
      <c r="AQ2275" s="8">
        <f>AO2275*L2275</f>
        <v>18250.000000000015</v>
      </c>
      <c r="AR2275" s="1">
        <f t="shared" si="122"/>
        <v>0</v>
      </c>
      <c r="AS2275" s="8">
        <f>AQ2275+AR2275</f>
        <v>18250.000000000015</v>
      </c>
      <c r="AT2275" s="8">
        <f>AS2275-X2275</f>
        <v>18250.000000000015</v>
      </c>
      <c r="AU2275" s="11">
        <f>AT2275/L2275</f>
        <v>5.0000000000000037E-2</v>
      </c>
      <c r="AV2275">
        <f>(_xlfn.XLOOKUP(A2275,[2]loan_data!$A:$A,[2]loan_data!$Z:$Z)-100)%</f>
        <v>0.05</v>
      </c>
      <c r="AW2275" t="str">
        <f>_xlfn.XLOOKUP(A2275,[2]loan_data!$A:$A,[2]loan_data!$AA:$AA)</f>
        <v>umbs_price</v>
      </c>
      <c r="AX2275" s="8">
        <f>AV2275*L2275</f>
        <v>18250</v>
      </c>
    </row>
    <row r="2276" spans="1:52" x14ac:dyDescent="0.2">
      <c r="A2276">
        <v>5024482</v>
      </c>
      <c r="B2276" t="s">
        <v>84</v>
      </c>
      <c r="C2276" t="s">
        <v>667</v>
      </c>
      <c r="D2276" t="b">
        <v>1</v>
      </c>
      <c r="E2276" t="s">
        <v>35</v>
      </c>
      <c r="F2276" t="s">
        <v>36</v>
      </c>
      <c r="G2276" t="s">
        <v>37</v>
      </c>
      <c r="H2276" t="s">
        <v>38</v>
      </c>
      <c r="I2276">
        <v>1</v>
      </c>
      <c r="J2276" t="b">
        <v>0</v>
      </c>
      <c r="K2276" t="b">
        <v>0</v>
      </c>
      <c r="L2276" s="1">
        <v>135000</v>
      </c>
      <c r="M2276" s="2">
        <v>44450</v>
      </c>
      <c r="N2276" s="2">
        <v>44470</v>
      </c>
      <c r="O2276" s="2">
        <v>48092</v>
      </c>
      <c r="P2276">
        <v>120</v>
      </c>
      <c r="Q2276" s="3">
        <v>1285.1099999999999</v>
      </c>
      <c r="R2276">
        <v>2.75</v>
      </c>
      <c r="S2276" t="s">
        <v>922</v>
      </c>
      <c r="T2276" s="4">
        <v>225000</v>
      </c>
      <c r="U2276" s="7">
        <f>V2276+W2276</f>
        <v>3698.0000000000009</v>
      </c>
      <c r="V2276" s="7">
        <f t="shared" si="120"/>
        <v>2443.5000000000009</v>
      </c>
      <c r="W2276" s="7">
        <v>1254.5</v>
      </c>
      <c r="AA2276" t="b">
        <v>0</v>
      </c>
      <c r="AB2276">
        <v>0</v>
      </c>
      <c r="AC2276">
        <v>0</v>
      </c>
      <c r="AD2276" t="b">
        <v>0</v>
      </c>
      <c r="AE2276" t="s">
        <v>39</v>
      </c>
      <c r="AF2276" t="b">
        <v>0</v>
      </c>
      <c r="AG2276">
        <v>1</v>
      </c>
      <c r="AH2276">
        <v>81</v>
      </c>
      <c r="AI2276" s="6">
        <v>2093</v>
      </c>
      <c r="AJ2276">
        <v>703</v>
      </c>
      <c r="AK2276" t="s">
        <v>58</v>
      </c>
      <c r="AL2276" t="s">
        <v>50</v>
      </c>
      <c r="AM2276" s="9">
        <v>1.05</v>
      </c>
      <c r="AN2276">
        <f>_xlfn.XLOOKUP(S2276,[1]umbs_prices!$A:$A,[1]umbs_prices!$D:$D)</f>
        <v>103.19</v>
      </c>
      <c r="AO2276" s="11">
        <f t="shared" si="121"/>
        <v>3.1900000000000039E-2</v>
      </c>
      <c r="AP2276" s="13">
        <f>(AM2276-1)*L2276</f>
        <v>6750.0000000000064</v>
      </c>
      <c r="AQ2276" s="8">
        <f>AO2276*L2276</f>
        <v>4306.5000000000055</v>
      </c>
      <c r="AR2276" s="1">
        <f t="shared" si="122"/>
        <v>2443.5000000000009</v>
      </c>
      <c r="AS2276" s="8">
        <f>AQ2276+AR2276</f>
        <v>6750.0000000000064</v>
      </c>
      <c r="AT2276" s="8">
        <f>AS2276-X2276</f>
        <v>6750.0000000000064</v>
      </c>
      <c r="AU2276" s="11">
        <f>AT2276/L2276</f>
        <v>5.0000000000000044E-2</v>
      </c>
      <c r="AV2276">
        <f>(_xlfn.XLOOKUP(A2276,[2]loan_data!$A:$A,[2]loan_data!$Z:$Z)-100)%</f>
        <v>3.5962499999999981E-2</v>
      </c>
      <c r="AW2276" t="str">
        <f>_xlfn.XLOOKUP(A2276,[2]loan_data!$A:$A,[2]loan_data!$AA:$AA)</f>
        <v>storgan_manley</v>
      </c>
      <c r="AX2276" s="8">
        <f>AV2276*L2276</f>
        <v>4854.9374999999973</v>
      </c>
      <c r="AY2276" s="8">
        <f>AX2276+AR2276</f>
        <v>7298.4374999999982</v>
      </c>
      <c r="AZ2276" s="10">
        <f>AY2276/L2276</f>
        <v>5.4062499999999986E-2</v>
      </c>
    </row>
    <row r="2277" spans="1:52" x14ac:dyDescent="0.2">
      <c r="A2277">
        <v>5024489</v>
      </c>
      <c r="B2277" t="s">
        <v>136</v>
      </c>
      <c r="C2277" t="s">
        <v>363</v>
      </c>
      <c r="D2277" t="b">
        <v>1</v>
      </c>
      <c r="E2277" t="s">
        <v>35</v>
      </c>
      <c r="F2277" t="s">
        <v>36</v>
      </c>
      <c r="G2277" t="s">
        <v>37</v>
      </c>
      <c r="H2277" t="s">
        <v>38</v>
      </c>
      <c r="I2277">
        <v>1</v>
      </c>
      <c r="J2277" t="b">
        <v>0</v>
      </c>
      <c r="K2277" t="b">
        <v>0</v>
      </c>
      <c r="L2277" s="1">
        <v>265000</v>
      </c>
      <c r="M2277" s="2">
        <v>44450</v>
      </c>
      <c r="N2277" s="2">
        <v>44470</v>
      </c>
      <c r="O2277" s="2">
        <v>55397</v>
      </c>
      <c r="P2277">
        <v>360</v>
      </c>
      <c r="Q2277" s="3">
        <v>1168.27</v>
      </c>
      <c r="R2277">
        <v>3.375</v>
      </c>
      <c r="S2277" t="s">
        <v>920</v>
      </c>
      <c r="T2277" s="4">
        <v>362171</v>
      </c>
      <c r="U2277" s="7">
        <f>V2277+W2277</f>
        <v>2368.0000000000036</v>
      </c>
      <c r="V2277" s="7">
        <f t="shared" si="120"/>
        <v>1033.5000000000036</v>
      </c>
      <c r="W2277" s="7">
        <v>1334.5</v>
      </c>
      <c r="AA2277" t="b">
        <v>0</v>
      </c>
      <c r="AB2277">
        <v>0</v>
      </c>
      <c r="AC2277">
        <v>0</v>
      </c>
      <c r="AD2277" t="b">
        <v>0</v>
      </c>
      <c r="AE2277" t="s">
        <v>39</v>
      </c>
      <c r="AF2277" t="b">
        <v>0</v>
      </c>
      <c r="AG2277">
        <v>1</v>
      </c>
      <c r="AH2277">
        <v>117</v>
      </c>
      <c r="AI2277" s="6">
        <v>3218</v>
      </c>
      <c r="AJ2277">
        <v>703</v>
      </c>
      <c r="AK2277" t="s">
        <v>40</v>
      </c>
      <c r="AL2277" t="s">
        <v>41</v>
      </c>
      <c r="AM2277" s="9">
        <v>1.05</v>
      </c>
      <c r="AN2277">
        <f>_xlfn.XLOOKUP(S2277,[1]umbs_prices!$A:$A,[1]umbs_prices!$D:$D)</f>
        <v>104.61</v>
      </c>
      <c r="AO2277" s="11">
        <f t="shared" si="121"/>
        <v>4.610000000000003E-2</v>
      </c>
      <c r="AP2277" s="13">
        <f>(AM2277-1)*L2277</f>
        <v>13250.000000000011</v>
      </c>
      <c r="AQ2277" s="8">
        <f>AO2277*L2277</f>
        <v>12216.500000000007</v>
      </c>
      <c r="AR2277" s="1">
        <f t="shared" si="122"/>
        <v>1033.5000000000036</v>
      </c>
      <c r="AS2277" s="8">
        <f>AQ2277+AR2277</f>
        <v>13250.000000000011</v>
      </c>
      <c r="AT2277" s="8">
        <f>AS2277-X2277</f>
        <v>13250.000000000011</v>
      </c>
      <c r="AU2277" s="11">
        <f>AT2277/L2277</f>
        <v>5.0000000000000044E-2</v>
      </c>
      <c r="AV2277">
        <f>(_xlfn.XLOOKUP(A2277,[2]loan_data!$A:$A,[2]loan_data!$Z:$Z)-100)%</f>
        <v>4.6099999999999995E-2</v>
      </c>
      <c r="AW2277" t="str">
        <f>_xlfn.XLOOKUP(A2277,[2]loan_data!$A:$A,[2]loan_data!$AA:$AA)</f>
        <v>umbs_price</v>
      </c>
      <c r="AX2277" s="8">
        <f>AV2277*L2277</f>
        <v>12216.499999999998</v>
      </c>
    </row>
    <row r="2278" spans="1:52" x14ac:dyDescent="0.2">
      <c r="A2278">
        <v>5024574</v>
      </c>
      <c r="B2278" t="s">
        <v>71</v>
      </c>
      <c r="C2278" t="s">
        <v>203</v>
      </c>
      <c r="D2278" t="b">
        <v>1</v>
      </c>
      <c r="E2278" t="s">
        <v>35</v>
      </c>
      <c r="F2278" t="s">
        <v>36</v>
      </c>
      <c r="G2278" t="s">
        <v>37</v>
      </c>
      <c r="H2278" t="s">
        <v>60</v>
      </c>
      <c r="I2278">
        <v>1</v>
      </c>
      <c r="J2278" t="b">
        <v>0</v>
      </c>
      <c r="K2278" t="b">
        <v>0</v>
      </c>
      <c r="L2278" s="1">
        <v>775000</v>
      </c>
      <c r="M2278" s="2">
        <v>44450</v>
      </c>
      <c r="N2278" s="2">
        <v>44470</v>
      </c>
      <c r="O2278" s="2">
        <v>55397</v>
      </c>
      <c r="P2278">
        <v>360</v>
      </c>
      <c r="Q2278" s="3">
        <v>3311.2900000000004</v>
      </c>
      <c r="R2278">
        <v>3.125</v>
      </c>
      <c r="S2278" t="s">
        <v>922</v>
      </c>
      <c r="T2278" s="4">
        <v>1357982</v>
      </c>
      <c r="U2278" s="7">
        <f>V2278+W2278</f>
        <v>14832.500000000007</v>
      </c>
      <c r="V2278" s="7">
        <f t="shared" si="120"/>
        <v>14027.500000000007</v>
      </c>
      <c r="W2278" s="7">
        <v>805</v>
      </c>
      <c r="X2278">
        <v>524.30999999999995</v>
      </c>
      <c r="AA2278" t="b">
        <v>0</v>
      </c>
      <c r="AB2278">
        <v>0</v>
      </c>
      <c r="AC2278">
        <v>0</v>
      </c>
      <c r="AD2278" t="b">
        <v>0</v>
      </c>
      <c r="AE2278" t="s">
        <v>39</v>
      </c>
      <c r="AF2278" t="b">
        <v>0</v>
      </c>
      <c r="AG2278">
        <v>1</v>
      </c>
      <c r="AH2278">
        <v>285</v>
      </c>
      <c r="AI2278" s="6">
        <v>9500</v>
      </c>
      <c r="AJ2278">
        <v>703</v>
      </c>
      <c r="AK2278" t="s">
        <v>58</v>
      </c>
      <c r="AL2278" t="s">
        <v>50</v>
      </c>
      <c r="AM2278" s="9">
        <v>1.05</v>
      </c>
      <c r="AN2278">
        <f>_xlfn.XLOOKUP(S2278,[1]umbs_prices!$A:$A,[1]umbs_prices!$D:$D)</f>
        <v>103.19</v>
      </c>
      <c r="AO2278" s="11">
        <f t="shared" si="121"/>
        <v>3.1900000000000039E-2</v>
      </c>
      <c r="AP2278" s="13">
        <f>(AM2278-1)*L2278</f>
        <v>38750.000000000036</v>
      </c>
      <c r="AQ2278" s="8">
        <f>AO2278*L2278</f>
        <v>24722.500000000029</v>
      </c>
      <c r="AR2278" s="1">
        <f t="shared" si="122"/>
        <v>14027.500000000007</v>
      </c>
      <c r="AS2278" s="8">
        <f>AQ2278+AR2278</f>
        <v>38750.000000000036</v>
      </c>
      <c r="AT2278" s="8">
        <f>AS2278-X2278</f>
        <v>38225.690000000039</v>
      </c>
      <c r="AU2278" s="11">
        <f>AT2278/L2278</f>
        <v>4.9323470967741985E-2</v>
      </c>
      <c r="AV2278">
        <f>(_xlfn.XLOOKUP(A2278,[2]loan_data!$A:$A,[2]loan_data!$Z:$Z)-100)%</f>
        <v>3.1899999999999977E-2</v>
      </c>
      <c r="AW2278" t="str">
        <f>_xlfn.XLOOKUP(A2278,[2]loan_data!$A:$A,[2]loan_data!$AA:$AA)</f>
        <v>umbs_price</v>
      </c>
      <c r="AX2278" s="8">
        <f>AV2278*L2278</f>
        <v>24722.499999999982</v>
      </c>
    </row>
    <row r="2279" spans="1:52" x14ac:dyDescent="0.2">
      <c r="A2279">
        <v>5024610</v>
      </c>
      <c r="B2279" t="s">
        <v>183</v>
      </c>
      <c r="C2279" t="s">
        <v>253</v>
      </c>
      <c r="D2279" t="b">
        <v>1</v>
      </c>
      <c r="E2279" t="s">
        <v>35</v>
      </c>
      <c r="F2279" t="s">
        <v>36</v>
      </c>
      <c r="G2279" t="s">
        <v>37</v>
      </c>
      <c r="H2279" t="s">
        <v>60</v>
      </c>
      <c r="I2279">
        <v>1</v>
      </c>
      <c r="J2279" t="b">
        <v>0</v>
      </c>
      <c r="K2279" t="b">
        <v>0</v>
      </c>
      <c r="L2279" s="1">
        <v>105000</v>
      </c>
      <c r="M2279" s="2">
        <v>44452</v>
      </c>
      <c r="N2279" s="2">
        <v>44470</v>
      </c>
      <c r="O2279" s="2">
        <v>55397</v>
      </c>
      <c r="P2279">
        <v>360</v>
      </c>
      <c r="Q2279" s="3">
        <v>455.74</v>
      </c>
      <c r="R2279">
        <v>3.25</v>
      </c>
      <c r="S2279" t="s">
        <v>920</v>
      </c>
      <c r="T2279" s="4">
        <v>131250</v>
      </c>
      <c r="U2279" s="7">
        <f>V2279+W2279</f>
        <v>1305.0000000000018</v>
      </c>
      <c r="V2279" s="7">
        <f t="shared" si="120"/>
        <v>409.50000000000182</v>
      </c>
      <c r="W2279" s="7">
        <v>895.5</v>
      </c>
      <c r="AA2279" t="b">
        <v>0</v>
      </c>
      <c r="AB2279">
        <v>0</v>
      </c>
      <c r="AC2279">
        <v>0</v>
      </c>
      <c r="AD2279" t="b">
        <v>0</v>
      </c>
      <c r="AE2279" t="s">
        <v>39</v>
      </c>
      <c r="AF2279" t="b">
        <v>0</v>
      </c>
      <c r="AG2279">
        <v>1</v>
      </c>
      <c r="AH2279">
        <v>198</v>
      </c>
      <c r="AI2279" s="6">
        <v>4950</v>
      </c>
      <c r="AJ2279">
        <v>703</v>
      </c>
      <c r="AK2279" t="s">
        <v>43</v>
      </c>
      <c r="AL2279" t="s">
        <v>50</v>
      </c>
      <c r="AM2279" s="9">
        <v>1.05</v>
      </c>
      <c r="AN2279">
        <f>_xlfn.XLOOKUP(S2279,[1]umbs_prices!$A:$A,[1]umbs_prices!$D:$D)</f>
        <v>104.61</v>
      </c>
      <c r="AO2279" s="11">
        <f t="shared" si="121"/>
        <v>4.610000000000003E-2</v>
      </c>
      <c r="AP2279" s="13">
        <f>(AM2279-1)*L2279</f>
        <v>5250.0000000000045</v>
      </c>
      <c r="AQ2279" s="8">
        <f>AO2279*L2279</f>
        <v>4840.5000000000027</v>
      </c>
      <c r="AR2279" s="1">
        <f t="shared" si="122"/>
        <v>409.50000000000182</v>
      </c>
      <c r="AS2279" s="8">
        <f>AQ2279+AR2279</f>
        <v>5250.0000000000045</v>
      </c>
      <c r="AT2279" s="8">
        <f>AS2279-X2279</f>
        <v>5250.0000000000045</v>
      </c>
      <c r="AU2279" s="11">
        <f>AT2279/L2279</f>
        <v>5.0000000000000044E-2</v>
      </c>
      <c r="AV2279">
        <f>(_xlfn.XLOOKUP(A2279,[2]loan_data!$A:$A,[2]loan_data!$Z:$Z)-100)%</f>
        <v>4.6099999999999995E-2</v>
      </c>
      <c r="AW2279" t="str">
        <f>_xlfn.XLOOKUP(A2279,[2]loan_data!$A:$A,[2]loan_data!$AA:$AA)</f>
        <v>umbs_price</v>
      </c>
      <c r="AX2279" s="8">
        <f>AV2279*L2279</f>
        <v>4840.4999999999991</v>
      </c>
    </row>
    <row r="2280" spans="1:52" x14ac:dyDescent="0.2">
      <c r="A2280">
        <v>5024651</v>
      </c>
      <c r="B2280" t="s">
        <v>63</v>
      </c>
      <c r="C2280" t="s">
        <v>64</v>
      </c>
      <c r="D2280" t="b">
        <v>1</v>
      </c>
      <c r="E2280" t="s">
        <v>35</v>
      </c>
      <c r="F2280" t="s">
        <v>36</v>
      </c>
      <c r="G2280" t="s">
        <v>37</v>
      </c>
      <c r="H2280" t="s">
        <v>60</v>
      </c>
      <c r="I2280">
        <v>1</v>
      </c>
      <c r="J2280" t="b">
        <v>0</v>
      </c>
      <c r="K2280" t="b">
        <v>0</v>
      </c>
      <c r="L2280" s="1">
        <v>185000</v>
      </c>
      <c r="M2280" s="2">
        <v>44452</v>
      </c>
      <c r="N2280" s="2">
        <v>44470</v>
      </c>
      <c r="O2280" s="2">
        <v>55397</v>
      </c>
      <c r="P2280">
        <v>360</v>
      </c>
      <c r="Q2280" s="3">
        <v>777.04</v>
      </c>
      <c r="R2280">
        <v>2.99</v>
      </c>
      <c r="S2280" t="s">
        <v>922</v>
      </c>
      <c r="T2280" s="4">
        <v>385016</v>
      </c>
      <c r="U2280" s="7">
        <f>V2280+W2280</f>
        <v>5238.5000000000018</v>
      </c>
      <c r="V2280" s="7">
        <f t="shared" si="120"/>
        <v>3348.5000000000018</v>
      </c>
      <c r="W2280" s="7">
        <v>1890</v>
      </c>
      <c r="AA2280" t="b">
        <v>0</v>
      </c>
      <c r="AB2280">
        <v>0</v>
      </c>
      <c r="AC2280">
        <v>0</v>
      </c>
      <c r="AD2280" t="b">
        <v>0</v>
      </c>
      <c r="AE2280" t="s">
        <v>39</v>
      </c>
      <c r="AF2280" t="b">
        <v>0</v>
      </c>
      <c r="AG2280">
        <v>1</v>
      </c>
      <c r="AH2280">
        <v>100</v>
      </c>
      <c r="AI2280" s="6">
        <v>1667</v>
      </c>
      <c r="AJ2280">
        <v>703</v>
      </c>
      <c r="AK2280" t="s">
        <v>40</v>
      </c>
      <c r="AL2280" t="s">
        <v>50</v>
      </c>
      <c r="AM2280" s="9">
        <v>1.05</v>
      </c>
      <c r="AN2280">
        <f>_xlfn.XLOOKUP(S2280,[1]umbs_prices!$A:$A,[1]umbs_prices!$D:$D)</f>
        <v>103.19</v>
      </c>
      <c r="AO2280" s="11">
        <f t="shared" si="121"/>
        <v>3.1900000000000039E-2</v>
      </c>
      <c r="AP2280" s="13">
        <f>(AM2280-1)*L2280</f>
        <v>9250.0000000000091</v>
      </c>
      <c r="AQ2280" s="8">
        <f>AO2280*L2280</f>
        <v>5901.5000000000073</v>
      </c>
      <c r="AR2280" s="1">
        <f t="shared" si="122"/>
        <v>3348.5000000000018</v>
      </c>
      <c r="AS2280" s="8">
        <f>AQ2280+AR2280</f>
        <v>9250.0000000000091</v>
      </c>
      <c r="AT2280" s="8">
        <f>AS2280-X2280</f>
        <v>9250.0000000000091</v>
      </c>
      <c r="AU2280" s="11">
        <f>AT2280/L2280</f>
        <v>5.0000000000000051E-2</v>
      </c>
      <c r="AV2280">
        <f>(_xlfn.XLOOKUP(A2280,[2]loan_data!$A:$A,[2]loan_data!$Z:$Z)-100)%</f>
        <v>3.1899999999999977E-2</v>
      </c>
      <c r="AW2280" t="str">
        <f>_xlfn.XLOOKUP(A2280,[2]loan_data!$A:$A,[2]loan_data!$AA:$AA)</f>
        <v>umbs_price</v>
      </c>
      <c r="AX2280" s="8">
        <f>AV2280*L2280</f>
        <v>5901.4999999999955</v>
      </c>
    </row>
    <row r="2281" spans="1:52" x14ac:dyDescent="0.2">
      <c r="A2281">
        <v>5024673</v>
      </c>
      <c r="B2281" t="s">
        <v>80</v>
      </c>
      <c r="C2281" t="s">
        <v>257</v>
      </c>
      <c r="D2281" t="b">
        <v>1</v>
      </c>
      <c r="E2281" t="s">
        <v>35</v>
      </c>
      <c r="F2281" t="s">
        <v>36</v>
      </c>
      <c r="G2281" t="s">
        <v>37</v>
      </c>
      <c r="H2281" t="s">
        <v>53</v>
      </c>
      <c r="I2281">
        <v>1</v>
      </c>
      <c r="J2281" t="b">
        <v>0</v>
      </c>
      <c r="K2281" t="b">
        <v>0</v>
      </c>
      <c r="L2281" s="1">
        <v>175000</v>
      </c>
      <c r="M2281" s="2">
        <v>44453</v>
      </c>
      <c r="N2281" s="2">
        <v>44470</v>
      </c>
      <c r="O2281" s="2">
        <v>51745</v>
      </c>
      <c r="P2281">
        <v>240</v>
      </c>
      <c r="Q2281" s="3">
        <v>957.34</v>
      </c>
      <c r="R2281">
        <v>2.875</v>
      </c>
      <c r="S2281" t="s">
        <v>922</v>
      </c>
      <c r="T2281" s="4">
        <v>255028</v>
      </c>
      <c r="U2281" s="7">
        <f>V2281+W2281</f>
        <v>4267</v>
      </c>
      <c r="V2281" s="7">
        <f t="shared" si="120"/>
        <v>3167.5</v>
      </c>
      <c r="W2281" s="7">
        <v>1099.5</v>
      </c>
      <c r="AA2281" t="b">
        <v>0</v>
      </c>
      <c r="AB2281">
        <v>0</v>
      </c>
      <c r="AC2281">
        <v>0</v>
      </c>
      <c r="AD2281" t="b">
        <v>0</v>
      </c>
      <c r="AE2281" t="s">
        <v>39</v>
      </c>
      <c r="AF2281" t="b">
        <v>0</v>
      </c>
      <c r="AG2281">
        <v>1</v>
      </c>
      <c r="AH2281">
        <v>97</v>
      </c>
      <c r="AI2281" s="6">
        <v>2749</v>
      </c>
      <c r="AJ2281">
        <v>703</v>
      </c>
      <c r="AK2281" t="s">
        <v>43</v>
      </c>
      <c r="AL2281" t="s">
        <v>41</v>
      </c>
      <c r="AM2281" s="9">
        <v>1.05</v>
      </c>
      <c r="AN2281">
        <f>_xlfn.XLOOKUP(S2281,[1]umbs_prices!$A:$A,[1]umbs_prices!$D:$D)</f>
        <v>103.19</v>
      </c>
      <c r="AO2281" s="11">
        <f t="shared" si="121"/>
        <v>3.1900000000000039E-2</v>
      </c>
      <c r="AP2281" s="13">
        <f>(AM2281-1)*L2281</f>
        <v>8750.0000000000073</v>
      </c>
      <c r="AQ2281" s="8">
        <f>AO2281*L2281</f>
        <v>5582.5000000000073</v>
      </c>
      <c r="AR2281" s="1">
        <f t="shared" si="122"/>
        <v>3167.5</v>
      </c>
      <c r="AS2281" s="8">
        <f>AQ2281+AR2281</f>
        <v>8750.0000000000073</v>
      </c>
      <c r="AT2281" s="8">
        <f>AS2281-X2281</f>
        <v>8750.0000000000073</v>
      </c>
      <c r="AU2281" s="11">
        <f>AT2281/L2281</f>
        <v>5.0000000000000044E-2</v>
      </c>
      <c r="AV2281">
        <f>(_xlfn.XLOOKUP(A2281,[2]loan_data!$A:$A,[2]loan_data!$Z:$Z)-100)%</f>
        <v>3.1899999999999977E-2</v>
      </c>
      <c r="AW2281" t="str">
        <f>_xlfn.XLOOKUP(A2281,[2]loan_data!$A:$A,[2]loan_data!$AA:$AA)</f>
        <v>umbs_price</v>
      </c>
      <c r="AX2281" s="8">
        <f>AV2281*L2281</f>
        <v>5582.4999999999964</v>
      </c>
    </row>
    <row r="2282" spans="1:52" x14ac:dyDescent="0.2">
      <c r="A2282">
        <v>5024676</v>
      </c>
      <c r="B2282" t="s">
        <v>33</v>
      </c>
      <c r="C2282" t="s">
        <v>523</v>
      </c>
      <c r="D2282" t="b">
        <v>1</v>
      </c>
      <c r="E2282" t="s">
        <v>35</v>
      </c>
      <c r="F2282" t="s">
        <v>36</v>
      </c>
      <c r="G2282" t="s">
        <v>37</v>
      </c>
      <c r="H2282" t="s">
        <v>53</v>
      </c>
      <c r="I2282">
        <v>1</v>
      </c>
      <c r="J2282" t="b">
        <v>0</v>
      </c>
      <c r="K2282" t="b">
        <v>0</v>
      </c>
      <c r="L2282" s="1">
        <v>395000</v>
      </c>
      <c r="M2282" s="2">
        <v>44453</v>
      </c>
      <c r="N2282" s="2">
        <v>44470</v>
      </c>
      <c r="O2282" s="2">
        <v>55397</v>
      </c>
      <c r="P2282">
        <v>360</v>
      </c>
      <c r="Q2282" s="3">
        <v>1659.08</v>
      </c>
      <c r="R2282">
        <v>2.99</v>
      </c>
      <c r="S2282" t="s">
        <v>922</v>
      </c>
      <c r="T2282" s="4">
        <v>668472</v>
      </c>
      <c r="U2282" s="7">
        <f>V2282+W2282</f>
        <v>8306.5000000000018</v>
      </c>
      <c r="V2282" s="7">
        <f t="shared" si="120"/>
        <v>7149.5000000000018</v>
      </c>
      <c r="W2282" s="7">
        <v>1157</v>
      </c>
      <c r="AA2282" t="b">
        <v>0</v>
      </c>
      <c r="AB2282">
        <v>0</v>
      </c>
      <c r="AC2282">
        <v>0</v>
      </c>
      <c r="AD2282" t="b">
        <v>0</v>
      </c>
      <c r="AE2282" t="s">
        <v>39</v>
      </c>
      <c r="AF2282" t="b">
        <v>0</v>
      </c>
      <c r="AG2282">
        <v>1</v>
      </c>
      <c r="AH2282">
        <v>134</v>
      </c>
      <c r="AI2282" s="6">
        <v>3350</v>
      </c>
      <c r="AJ2282">
        <v>703</v>
      </c>
      <c r="AK2282" t="s">
        <v>58</v>
      </c>
      <c r="AL2282" t="s">
        <v>41</v>
      </c>
      <c r="AM2282" s="9">
        <v>1.05</v>
      </c>
      <c r="AN2282">
        <f>_xlfn.XLOOKUP(S2282,[1]umbs_prices!$A:$A,[1]umbs_prices!$D:$D)</f>
        <v>103.19</v>
      </c>
      <c r="AO2282" s="11">
        <f t="shared" si="121"/>
        <v>3.1900000000000039E-2</v>
      </c>
      <c r="AP2282" s="13">
        <f>(AM2282-1)*L2282</f>
        <v>19750.000000000018</v>
      </c>
      <c r="AQ2282" s="8">
        <f>AO2282*L2282</f>
        <v>12600.500000000016</v>
      </c>
      <c r="AR2282" s="1">
        <f t="shared" si="122"/>
        <v>7149.5000000000018</v>
      </c>
      <c r="AS2282" s="8">
        <f>AQ2282+AR2282</f>
        <v>19750.000000000018</v>
      </c>
      <c r="AT2282" s="8">
        <f>AS2282-X2282</f>
        <v>19750.000000000018</v>
      </c>
      <c r="AU2282" s="11">
        <f>AT2282/L2282</f>
        <v>5.0000000000000044E-2</v>
      </c>
      <c r="AV2282">
        <f>(_xlfn.XLOOKUP(A2282,[2]loan_data!$A:$A,[2]loan_data!$Z:$Z)-100)%</f>
        <v>3.1899999999999977E-2</v>
      </c>
      <c r="AW2282" t="str">
        <f>_xlfn.XLOOKUP(A2282,[2]loan_data!$A:$A,[2]loan_data!$AA:$AA)</f>
        <v>umbs_price</v>
      </c>
      <c r="AX2282" s="8">
        <f>AV2282*L2282</f>
        <v>12600.499999999991</v>
      </c>
    </row>
    <row r="2283" spans="1:52" x14ac:dyDescent="0.2">
      <c r="A2283">
        <v>5024700</v>
      </c>
      <c r="B2283" t="s">
        <v>33</v>
      </c>
      <c r="C2283" t="s">
        <v>438</v>
      </c>
      <c r="D2283" t="b">
        <v>1</v>
      </c>
      <c r="E2283" t="s">
        <v>35</v>
      </c>
      <c r="F2283" t="s">
        <v>36</v>
      </c>
      <c r="G2283" t="s">
        <v>37</v>
      </c>
      <c r="H2283" t="s">
        <v>53</v>
      </c>
      <c r="I2283">
        <v>1</v>
      </c>
      <c r="J2283" t="b">
        <v>0</v>
      </c>
      <c r="K2283" t="b">
        <v>0</v>
      </c>
      <c r="L2283" s="1">
        <v>545000</v>
      </c>
      <c r="M2283" s="2">
        <v>44453</v>
      </c>
      <c r="N2283" s="2">
        <v>44470</v>
      </c>
      <c r="O2283" s="2">
        <v>55397</v>
      </c>
      <c r="P2283">
        <v>360</v>
      </c>
      <c r="Q2283" s="3">
        <v>2202.7000000000003</v>
      </c>
      <c r="R2283">
        <v>2.69</v>
      </c>
      <c r="S2283" t="s">
        <v>921</v>
      </c>
      <c r="T2283" s="4">
        <v>1001839</v>
      </c>
      <c r="U2283" s="7">
        <f>V2283+W2283</f>
        <v>28238.980000000072</v>
      </c>
      <c r="V2283" s="7">
        <f t="shared" si="120"/>
        <v>27904.000000000073</v>
      </c>
      <c r="W2283" s="7">
        <v>334.98</v>
      </c>
      <c r="AA2283" t="b">
        <v>0</v>
      </c>
      <c r="AB2283">
        <v>0</v>
      </c>
      <c r="AC2283">
        <v>0</v>
      </c>
      <c r="AD2283" t="b">
        <v>0</v>
      </c>
      <c r="AE2283" t="s">
        <v>39</v>
      </c>
      <c r="AF2283" t="b">
        <v>0</v>
      </c>
      <c r="AG2283">
        <v>1</v>
      </c>
      <c r="AH2283">
        <v>120</v>
      </c>
      <c r="AI2283" s="6">
        <v>4100</v>
      </c>
      <c r="AJ2283">
        <v>703</v>
      </c>
      <c r="AK2283" t="s">
        <v>40</v>
      </c>
      <c r="AL2283" t="s">
        <v>50</v>
      </c>
      <c r="AM2283" s="9">
        <v>1.05</v>
      </c>
      <c r="AN2283">
        <f>_xlfn.XLOOKUP(S2283,[1]umbs_prices!$A:$A,[1]umbs_prices!$D:$D)</f>
        <v>99.88</v>
      </c>
      <c r="AO2283" s="11">
        <f t="shared" si="121"/>
        <v>-1.2000000000000899E-3</v>
      </c>
      <c r="AP2283" s="13">
        <f>(AM2283-1)*L2283</f>
        <v>27250.000000000025</v>
      </c>
      <c r="AQ2283" s="8">
        <f>AO2283*L2283</f>
        <v>-654.000000000049</v>
      </c>
      <c r="AR2283" s="1">
        <f t="shared" si="122"/>
        <v>27904.000000000073</v>
      </c>
      <c r="AS2283" s="8">
        <f>AQ2283+AR2283</f>
        <v>27250.000000000025</v>
      </c>
      <c r="AT2283" s="8">
        <f>AS2283-X2283</f>
        <v>27250.000000000025</v>
      </c>
      <c r="AU2283" s="11">
        <f>AT2283/L2283</f>
        <v>5.0000000000000044E-2</v>
      </c>
      <c r="AV2283">
        <f>(_xlfn.XLOOKUP(A2283,[2]loan_data!$A:$A,[2]loan_data!$Z:$Z)-100)%</f>
        <v>-1.2000000000000454E-3</v>
      </c>
      <c r="AW2283" t="str">
        <f>_xlfn.XLOOKUP(A2283,[2]loan_data!$A:$A,[2]loan_data!$AA:$AA)</f>
        <v>umbs_price</v>
      </c>
      <c r="AX2283" s="8">
        <f>AV2283*L2283</f>
        <v>-654.00000000002478</v>
      </c>
    </row>
    <row r="2284" spans="1:52" x14ac:dyDescent="0.2">
      <c r="A2284">
        <v>5024763</v>
      </c>
      <c r="B2284" t="s">
        <v>71</v>
      </c>
      <c r="C2284" t="s">
        <v>496</v>
      </c>
      <c r="D2284" t="b">
        <v>1</v>
      </c>
      <c r="E2284" t="s">
        <v>35</v>
      </c>
      <c r="F2284" t="s">
        <v>36</v>
      </c>
      <c r="G2284" t="s">
        <v>37</v>
      </c>
      <c r="H2284" t="s">
        <v>53</v>
      </c>
      <c r="I2284">
        <v>1</v>
      </c>
      <c r="J2284" t="b">
        <v>0</v>
      </c>
      <c r="K2284" t="b">
        <v>0</v>
      </c>
      <c r="L2284" s="1">
        <v>185000</v>
      </c>
      <c r="M2284" s="2">
        <v>44453</v>
      </c>
      <c r="N2284" s="2">
        <v>44470</v>
      </c>
      <c r="O2284" s="2">
        <v>55397</v>
      </c>
      <c r="P2284">
        <v>360</v>
      </c>
      <c r="Q2284" s="3">
        <v>777.04</v>
      </c>
      <c r="R2284">
        <v>2.99</v>
      </c>
      <c r="S2284" t="s">
        <v>924</v>
      </c>
      <c r="T2284" s="4">
        <v>308334</v>
      </c>
      <c r="U2284" s="7">
        <f>V2284+W2284</f>
        <v>1684.9999999999964</v>
      </c>
      <c r="V2284" s="7">
        <f t="shared" si="120"/>
        <v>1535.4999999999964</v>
      </c>
      <c r="W2284" s="7">
        <v>149.5</v>
      </c>
      <c r="AA2284" t="b">
        <v>0</v>
      </c>
      <c r="AB2284">
        <v>0</v>
      </c>
      <c r="AC2284">
        <v>0</v>
      </c>
      <c r="AD2284" t="b">
        <v>0</v>
      </c>
      <c r="AE2284" t="s">
        <v>39</v>
      </c>
      <c r="AF2284" t="b">
        <v>0</v>
      </c>
      <c r="AG2284">
        <v>1</v>
      </c>
      <c r="AH2284">
        <v>100</v>
      </c>
      <c r="AI2284" s="6">
        <v>2667</v>
      </c>
      <c r="AJ2284">
        <v>703</v>
      </c>
      <c r="AK2284" t="s">
        <v>40</v>
      </c>
      <c r="AL2284" t="s">
        <v>50</v>
      </c>
      <c r="AM2284" s="9">
        <v>1.05</v>
      </c>
      <c r="AN2284">
        <f>_xlfn.XLOOKUP(S2284,[1]umbs_prices!$A:$A,[1]umbs_prices!$D:$D)</f>
        <v>104.17</v>
      </c>
      <c r="AO2284" s="11">
        <f t="shared" si="121"/>
        <v>4.170000000000007E-2</v>
      </c>
      <c r="AP2284" s="13">
        <f>(AM2284-1)*L2284</f>
        <v>9250.0000000000091</v>
      </c>
      <c r="AQ2284" s="8">
        <f>AO2284*L2284</f>
        <v>7714.5000000000127</v>
      </c>
      <c r="AR2284" s="1">
        <f t="shared" si="122"/>
        <v>1535.4999999999964</v>
      </c>
      <c r="AS2284" s="8">
        <f>AQ2284+AR2284</f>
        <v>9250.0000000000091</v>
      </c>
      <c r="AT2284" s="8">
        <f>AS2284-X2284</f>
        <v>9250.0000000000091</v>
      </c>
      <c r="AU2284" s="11">
        <f>AT2284/L2284</f>
        <v>5.0000000000000051E-2</v>
      </c>
      <c r="AV2284">
        <f>(_xlfn.XLOOKUP(A2284,[2]loan_data!$A:$A,[2]loan_data!$Z:$Z)-100)%</f>
        <v>4.1700000000000015E-2</v>
      </c>
      <c r="AW2284" t="str">
        <f>_xlfn.XLOOKUP(A2284,[2]loan_data!$A:$A,[2]loan_data!$AA:$AA)</f>
        <v>umbs_price</v>
      </c>
      <c r="AX2284" s="8">
        <f>AV2284*L2284</f>
        <v>7714.5000000000027</v>
      </c>
    </row>
    <row r="2285" spans="1:52" x14ac:dyDescent="0.2">
      <c r="A2285">
        <v>5024893</v>
      </c>
      <c r="B2285" t="s">
        <v>330</v>
      </c>
      <c r="C2285" t="s">
        <v>668</v>
      </c>
      <c r="D2285" t="b">
        <v>1</v>
      </c>
      <c r="E2285" t="s">
        <v>35</v>
      </c>
      <c r="F2285" t="s">
        <v>36</v>
      </c>
      <c r="G2285" t="s">
        <v>37</v>
      </c>
      <c r="H2285" t="s">
        <v>38</v>
      </c>
      <c r="I2285">
        <v>1</v>
      </c>
      <c r="J2285" t="b">
        <v>0</v>
      </c>
      <c r="K2285" t="b">
        <v>0</v>
      </c>
      <c r="L2285" s="1">
        <v>185000</v>
      </c>
      <c r="M2285" s="2">
        <v>44453</v>
      </c>
      <c r="N2285" s="2">
        <v>44470</v>
      </c>
      <c r="O2285" s="2">
        <v>49919</v>
      </c>
      <c r="P2285">
        <v>180</v>
      </c>
      <c r="Q2285" s="3">
        <v>1187.67</v>
      </c>
      <c r="R2285">
        <v>1.99</v>
      </c>
      <c r="S2285" t="s">
        <v>927</v>
      </c>
      <c r="T2285" s="4">
        <v>217699</v>
      </c>
      <c r="U2285" s="7">
        <f>V2285+W2285</f>
        <v>8754.9999999999927</v>
      </c>
      <c r="V2285" s="7">
        <f t="shared" si="120"/>
        <v>7529.4999999999927</v>
      </c>
      <c r="W2285" s="7">
        <v>1225.5</v>
      </c>
      <c r="AA2285" t="b">
        <v>0</v>
      </c>
      <c r="AB2285">
        <v>0</v>
      </c>
      <c r="AC2285">
        <v>0</v>
      </c>
      <c r="AD2285" t="b">
        <v>0</v>
      </c>
      <c r="AE2285" t="s">
        <v>39</v>
      </c>
      <c r="AF2285" t="b">
        <v>0</v>
      </c>
      <c r="AG2285">
        <v>1</v>
      </c>
      <c r="AH2285">
        <v>144</v>
      </c>
      <c r="AI2285" s="6">
        <v>2280</v>
      </c>
      <c r="AJ2285">
        <v>703</v>
      </c>
      <c r="AK2285" t="s">
        <v>58</v>
      </c>
      <c r="AL2285" t="s">
        <v>41</v>
      </c>
      <c r="AM2285" s="9">
        <v>1.05</v>
      </c>
      <c r="AN2285">
        <f>_xlfn.XLOOKUP(S2285,[1]umbs_prices!$A:$A,[1]umbs_prices!$D:$D)</f>
        <v>100.93</v>
      </c>
      <c r="AO2285" s="11">
        <f t="shared" si="121"/>
        <v>9.300000000000086E-3</v>
      </c>
      <c r="AP2285" s="13">
        <f>(AM2285-1)*L2285</f>
        <v>9250.0000000000091</v>
      </c>
      <c r="AQ2285" s="8">
        <f>AO2285*L2285</f>
        <v>1720.5000000000159</v>
      </c>
      <c r="AR2285" s="1">
        <f t="shared" si="122"/>
        <v>7529.4999999999927</v>
      </c>
      <c r="AS2285" s="8">
        <f>AQ2285+AR2285</f>
        <v>9250.0000000000091</v>
      </c>
      <c r="AT2285" s="8">
        <f>AS2285-X2285</f>
        <v>9250.0000000000091</v>
      </c>
      <c r="AU2285" s="11">
        <f>AT2285/L2285</f>
        <v>5.0000000000000051E-2</v>
      </c>
      <c r="AV2285">
        <f>(_xlfn.XLOOKUP(A2285,[2]loan_data!$A:$A,[2]loan_data!$Z:$Z)-100)%</f>
        <v>9.3000000000000686E-3</v>
      </c>
      <c r="AW2285" t="str">
        <f>_xlfn.XLOOKUP(A2285,[2]loan_data!$A:$A,[2]loan_data!$AA:$AA)</f>
        <v>umbs_price</v>
      </c>
      <c r="AX2285" s="8">
        <f>AV2285*L2285</f>
        <v>1720.5000000000127</v>
      </c>
    </row>
    <row r="2286" spans="1:52" x14ac:dyDescent="0.2">
      <c r="A2286">
        <v>5024958</v>
      </c>
      <c r="B2286" t="s">
        <v>80</v>
      </c>
      <c r="C2286" t="s">
        <v>129</v>
      </c>
      <c r="D2286" t="b">
        <v>1</v>
      </c>
      <c r="E2286" t="s">
        <v>35</v>
      </c>
      <c r="F2286" t="s">
        <v>36</v>
      </c>
      <c r="G2286" t="s">
        <v>37</v>
      </c>
      <c r="H2286" t="s">
        <v>53</v>
      </c>
      <c r="I2286">
        <v>1</v>
      </c>
      <c r="J2286" t="b">
        <v>0</v>
      </c>
      <c r="K2286" t="b">
        <v>0</v>
      </c>
      <c r="L2286" s="1">
        <v>305000</v>
      </c>
      <c r="M2286" s="2">
        <v>44454</v>
      </c>
      <c r="N2286" s="2">
        <v>44501</v>
      </c>
      <c r="O2286" s="2">
        <v>55427</v>
      </c>
      <c r="P2286">
        <v>360</v>
      </c>
      <c r="Q2286" s="3">
        <v>1313.87</v>
      </c>
      <c r="R2286">
        <v>3.19</v>
      </c>
      <c r="S2286" t="s">
        <v>922</v>
      </c>
      <c r="T2286" s="4">
        <v>508419</v>
      </c>
      <c r="U2286" s="7">
        <f>V2286+W2286</f>
        <v>6872.93</v>
      </c>
      <c r="V2286" s="7">
        <f t="shared" si="120"/>
        <v>5520.5</v>
      </c>
      <c r="W2286" s="7">
        <v>1352.4299999999998</v>
      </c>
      <c r="AA2286" t="b">
        <v>0</v>
      </c>
      <c r="AB2286">
        <v>0</v>
      </c>
      <c r="AC2286">
        <v>0</v>
      </c>
      <c r="AD2286" t="b">
        <v>0</v>
      </c>
      <c r="AE2286" t="s">
        <v>39</v>
      </c>
      <c r="AF2286" t="b">
        <v>0</v>
      </c>
      <c r="AG2286">
        <v>1</v>
      </c>
      <c r="AH2286">
        <v>101</v>
      </c>
      <c r="AI2286" s="6">
        <v>3535</v>
      </c>
      <c r="AJ2286">
        <v>703</v>
      </c>
      <c r="AK2286" t="s">
        <v>43</v>
      </c>
      <c r="AL2286" t="s">
        <v>50</v>
      </c>
      <c r="AM2286" s="9">
        <v>1.05</v>
      </c>
      <c r="AN2286">
        <f>_xlfn.XLOOKUP(S2286,[1]umbs_prices!$A:$A,[1]umbs_prices!$D:$D)</f>
        <v>103.19</v>
      </c>
      <c r="AO2286" s="11">
        <f t="shared" si="121"/>
        <v>3.1900000000000039E-2</v>
      </c>
      <c r="AP2286" s="13">
        <f>(AM2286-1)*L2286</f>
        <v>15250.000000000013</v>
      </c>
      <c r="AQ2286" s="8">
        <f>AO2286*L2286</f>
        <v>9729.5000000000127</v>
      </c>
      <c r="AR2286" s="1">
        <f t="shared" si="122"/>
        <v>5520.5</v>
      </c>
      <c r="AS2286" s="8">
        <f>AQ2286+AR2286</f>
        <v>15250.000000000013</v>
      </c>
      <c r="AT2286" s="8">
        <f>AS2286-X2286</f>
        <v>15250.000000000013</v>
      </c>
      <c r="AU2286" s="11">
        <f>AT2286/L2286</f>
        <v>5.0000000000000044E-2</v>
      </c>
      <c r="AV2286">
        <f>(_xlfn.XLOOKUP(A2286,[2]loan_data!$A:$A,[2]loan_data!$Z:$Z)-100)%</f>
        <v>3.1899999999999977E-2</v>
      </c>
      <c r="AW2286" t="str">
        <f>_xlfn.XLOOKUP(A2286,[2]loan_data!$A:$A,[2]loan_data!$AA:$AA)</f>
        <v>umbs_price</v>
      </c>
      <c r="AX2286" s="8">
        <f>AV2286*L2286</f>
        <v>9729.4999999999927</v>
      </c>
    </row>
    <row r="2287" spans="1:52" x14ac:dyDescent="0.2">
      <c r="A2287">
        <v>5024967</v>
      </c>
      <c r="B2287" t="s">
        <v>33</v>
      </c>
      <c r="C2287" t="s">
        <v>288</v>
      </c>
      <c r="D2287" t="b">
        <v>1</v>
      </c>
      <c r="E2287" t="s">
        <v>35</v>
      </c>
      <c r="F2287" t="s">
        <v>36</v>
      </c>
      <c r="G2287" t="s">
        <v>37</v>
      </c>
      <c r="H2287" t="s">
        <v>38</v>
      </c>
      <c r="I2287">
        <v>1</v>
      </c>
      <c r="J2287" t="b">
        <v>0</v>
      </c>
      <c r="K2287" t="b">
        <v>0</v>
      </c>
      <c r="L2287" s="1">
        <v>485000</v>
      </c>
      <c r="M2287" s="2">
        <v>44454</v>
      </c>
      <c r="N2287" s="2">
        <v>44501</v>
      </c>
      <c r="O2287" s="2">
        <v>55427</v>
      </c>
      <c r="P2287">
        <v>360</v>
      </c>
      <c r="Q2287" s="3">
        <v>2037.09</v>
      </c>
      <c r="R2287">
        <v>2.99</v>
      </c>
      <c r="S2287" t="s">
        <v>922</v>
      </c>
      <c r="T2287" s="4">
        <v>627751</v>
      </c>
      <c r="U2287" s="7">
        <f>V2287+W2287</f>
        <v>9997.3600000000024</v>
      </c>
      <c r="V2287" s="7">
        <f t="shared" si="120"/>
        <v>8778.5000000000018</v>
      </c>
      <c r="W2287" s="7">
        <v>1218.8600000000001</v>
      </c>
      <c r="AA2287" t="b">
        <v>0</v>
      </c>
      <c r="AB2287">
        <v>0</v>
      </c>
      <c r="AC2287">
        <v>0</v>
      </c>
      <c r="AD2287" t="b">
        <v>0</v>
      </c>
      <c r="AE2287" t="s">
        <v>39</v>
      </c>
      <c r="AF2287" t="b">
        <v>0</v>
      </c>
      <c r="AG2287">
        <v>1</v>
      </c>
      <c r="AH2287">
        <v>127</v>
      </c>
      <c r="AI2287" s="6">
        <v>3175</v>
      </c>
      <c r="AJ2287">
        <v>703</v>
      </c>
      <c r="AK2287" t="s">
        <v>40</v>
      </c>
      <c r="AL2287" t="s">
        <v>41</v>
      </c>
      <c r="AM2287" s="9">
        <v>1.05</v>
      </c>
      <c r="AN2287">
        <f>_xlfn.XLOOKUP(S2287,[1]umbs_prices!$A:$A,[1]umbs_prices!$D:$D)</f>
        <v>103.19</v>
      </c>
      <c r="AO2287" s="11">
        <f t="shared" si="121"/>
        <v>3.1900000000000039E-2</v>
      </c>
      <c r="AP2287" s="13">
        <f>(AM2287-1)*L2287</f>
        <v>24250.000000000022</v>
      </c>
      <c r="AQ2287" s="8">
        <f>AO2287*L2287</f>
        <v>15471.50000000002</v>
      </c>
      <c r="AR2287" s="1">
        <f t="shared" si="122"/>
        <v>8778.5000000000018</v>
      </c>
      <c r="AS2287" s="8">
        <f>AQ2287+AR2287</f>
        <v>24250.000000000022</v>
      </c>
      <c r="AT2287" s="8">
        <f>AS2287-X2287</f>
        <v>24250.000000000022</v>
      </c>
      <c r="AU2287" s="11">
        <f>AT2287/L2287</f>
        <v>5.0000000000000044E-2</v>
      </c>
      <c r="AV2287">
        <f>(_xlfn.XLOOKUP(A2287,[2]loan_data!$A:$A,[2]loan_data!$Z:$Z)-100)%</f>
        <v>3.1899999999999977E-2</v>
      </c>
      <c r="AW2287" t="str">
        <f>_xlfn.XLOOKUP(A2287,[2]loan_data!$A:$A,[2]loan_data!$AA:$AA)</f>
        <v>umbs_price</v>
      </c>
      <c r="AX2287" s="8">
        <f>AV2287*L2287</f>
        <v>15471.499999999989</v>
      </c>
    </row>
    <row r="2288" spans="1:52" x14ac:dyDescent="0.2">
      <c r="A2288">
        <v>5025180</v>
      </c>
      <c r="B2288" t="s">
        <v>124</v>
      </c>
      <c r="C2288" t="s">
        <v>339</v>
      </c>
      <c r="D2288" t="b">
        <v>1</v>
      </c>
      <c r="E2288" t="s">
        <v>35</v>
      </c>
      <c r="F2288" t="s">
        <v>36</v>
      </c>
      <c r="G2288" t="s">
        <v>37</v>
      </c>
      <c r="H2288" t="s">
        <v>38</v>
      </c>
      <c r="I2288">
        <v>1</v>
      </c>
      <c r="J2288" t="b">
        <v>0</v>
      </c>
      <c r="K2288" t="b">
        <v>0</v>
      </c>
      <c r="L2288" s="1">
        <v>225000</v>
      </c>
      <c r="M2288" s="2">
        <v>44455</v>
      </c>
      <c r="N2288" s="2">
        <v>44501</v>
      </c>
      <c r="O2288" s="2">
        <v>55427</v>
      </c>
      <c r="P2288">
        <v>360</v>
      </c>
      <c r="Q2288" s="3">
        <v>931.28</v>
      </c>
      <c r="R2288">
        <v>2.875</v>
      </c>
      <c r="S2288" t="s">
        <v>922</v>
      </c>
      <c r="T2288" s="4">
        <v>300281</v>
      </c>
      <c r="U2288" s="7">
        <f>V2288+W2288</f>
        <v>5575.6</v>
      </c>
      <c r="V2288" s="7">
        <f t="shared" si="120"/>
        <v>4072.5</v>
      </c>
      <c r="W2288" s="7">
        <v>1503.1</v>
      </c>
      <c r="AA2288" t="b">
        <v>0</v>
      </c>
      <c r="AB2288">
        <v>0</v>
      </c>
      <c r="AC2288">
        <v>0</v>
      </c>
      <c r="AD2288" t="b">
        <v>0</v>
      </c>
      <c r="AE2288" t="s">
        <v>39</v>
      </c>
      <c r="AF2288" t="b">
        <v>0</v>
      </c>
      <c r="AG2288">
        <v>1</v>
      </c>
      <c r="AH2288">
        <v>87</v>
      </c>
      <c r="AI2288" s="6">
        <v>3190</v>
      </c>
      <c r="AJ2288">
        <v>703</v>
      </c>
      <c r="AK2288" t="s">
        <v>43</v>
      </c>
      <c r="AL2288" t="s">
        <v>50</v>
      </c>
      <c r="AM2288" s="9">
        <v>1.05</v>
      </c>
      <c r="AN2288">
        <f>_xlfn.XLOOKUP(S2288,[1]umbs_prices!$A:$A,[1]umbs_prices!$D:$D)</f>
        <v>103.19</v>
      </c>
      <c r="AO2288" s="11">
        <f t="shared" si="121"/>
        <v>3.1900000000000039E-2</v>
      </c>
      <c r="AP2288" s="13">
        <f>(AM2288-1)*L2288</f>
        <v>11250.000000000009</v>
      </c>
      <c r="AQ2288" s="8">
        <f>AO2288*L2288</f>
        <v>7177.5000000000091</v>
      </c>
      <c r="AR2288" s="1">
        <f t="shared" si="122"/>
        <v>4072.5</v>
      </c>
      <c r="AS2288" s="8">
        <f>AQ2288+AR2288</f>
        <v>11250.000000000009</v>
      </c>
      <c r="AT2288" s="8">
        <f>AS2288-X2288</f>
        <v>11250.000000000009</v>
      </c>
      <c r="AU2288" s="11">
        <f>AT2288/L2288</f>
        <v>5.0000000000000037E-2</v>
      </c>
      <c r="AV2288">
        <f>(_xlfn.XLOOKUP(A2288,[2]loan_data!$A:$A,[2]loan_data!$Z:$Z)-100)%</f>
        <v>3.1899999999999977E-2</v>
      </c>
      <c r="AW2288" t="str">
        <f>_xlfn.XLOOKUP(A2288,[2]loan_data!$A:$A,[2]loan_data!$AA:$AA)</f>
        <v>umbs_price</v>
      </c>
      <c r="AX2288" s="8">
        <f>AV2288*L2288</f>
        <v>7177.4999999999945</v>
      </c>
    </row>
    <row r="2289" spans="1:52" x14ac:dyDescent="0.2">
      <c r="A2289">
        <v>5025229</v>
      </c>
      <c r="B2289" t="s">
        <v>51</v>
      </c>
      <c r="C2289" t="s">
        <v>186</v>
      </c>
      <c r="D2289" t="b">
        <v>1</v>
      </c>
      <c r="E2289" t="s">
        <v>35</v>
      </c>
      <c r="F2289" t="s">
        <v>36</v>
      </c>
      <c r="G2289" t="s">
        <v>37</v>
      </c>
      <c r="H2289" t="s">
        <v>53</v>
      </c>
      <c r="I2289">
        <v>1</v>
      </c>
      <c r="J2289" t="b">
        <v>0</v>
      </c>
      <c r="K2289" t="b">
        <v>0</v>
      </c>
      <c r="L2289" s="1">
        <v>255000</v>
      </c>
      <c r="M2289" s="2">
        <v>44456</v>
      </c>
      <c r="N2289" s="2">
        <v>44501</v>
      </c>
      <c r="O2289" s="2">
        <v>55427</v>
      </c>
      <c r="P2289">
        <v>360</v>
      </c>
      <c r="Q2289" s="3">
        <v>1071.05</v>
      </c>
      <c r="R2289">
        <v>2.99</v>
      </c>
      <c r="S2289" t="s">
        <v>924</v>
      </c>
      <c r="T2289" s="4">
        <v>340000</v>
      </c>
      <c r="U2289" s="7">
        <f>V2289+W2289</f>
        <v>4421.9999999999927</v>
      </c>
      <c r="V2289" s="7">
        <f t="shared" si="120"/>
        <v>2116.4999999999927</v>
      </c>
      <c r="W2289" s="7">
        <v>2305.5</v>
      </c>
      <c r="AA2289" t="b">
        <v>0</v>
      </c>
      <c r="AB2289">
        <v>0</v>
      </c>
      <c r="AC2289">
        <v>0</v>
      </c>
      <c r="AD2289" t="b">
        <v>0</v>
      </c>
      <c r="AE2289" t="s">
        <v>39</v>
      </c>
      <c r="AF2289" t="b">
        <v>0</v>
      </c>
      <c r="AG2289">
        <v>1</v>
      </c>
      <c r="AH2289">
        <v>46</v>
      </c>
      <c r="AI2289" s="6">
        <v>1840</v>
      </c>
      <c r="AJ2289">
        <v>703</v>
      </c>
      <c r="AK2289" t="s">
        <v>43</v>
      </c>
      <c r="AL2289" t="s">
        <v>50</v>
      </c>
      <c r="AM2289" s="9">
        <v>1.05</v>
      </c>
      <c r="AN2289">
        <f>_xlfn.XLOOKUP(S2289,[1]umbs_prices!$A:$A,[1]umbs_prices!$D:$D)</f>
        <v>104.17</v>
      </c>
      <c r="AO2289" s="11">
        <f t="shared" si="121"/>
        <v>4.170000000000007E-2</v>
      </c>
      <c r="AP2289" s="13">
        <f>(AM2289-1)*L2289</f>
        <v>12750.000000000011</v>
      </c>
      <c r="AQ2289" s="8">
        <f>AO2289*L2289</f>
        <v>10633.500000000018</v>
      </c>
      <c r="AR2289" s="1">
        <f t="shared" si="122"/>
        <v>2116.4999999999927</v>
      </c>
      <c r="AS2289" s="8">
        <f>AQ2289+AR2289</f>
        <v>12750.000000000011</v>
      </c>
      <c r="AT2289" s="8">
        <f>AS2289-X2289</f>
        <v>12750.000000000011</v>
      </c>
      <c r="AU2289" s="11">
        <f>AT2289/L2289</f>
        <v>5.0000000000000044E-2</v>
      </c>
      <c r="AV2289">
        <f>(_xlfn.XLOOKUP(A2289,[2]loan_data!$A:$A,[2]loan_data!$Z:$Z)-100)%</f>
        <v>4.1700000000000015E-2</v>
      </c>
      <c r="AW2289" t="str">
        <f>_xlfn.XLOOKUP(A2289,[2]loan_data!$A:$A,[2]loan_data!$AA:$AA)</f>
        <v>umbs_price</v>
      </c>
      <c r="AX2289" s="8">
        <f>AV2289*L2289</f>
        <v>10633.500000000004</v>
      </c>
    </row>
    <row r="2290" spans="1:52" x14ac:dyDescent="0.2">
      <c r="A2290">
        <v>5025240</v>
      </c>
      <c r="B2290" t="s">
        <v>188</v>
      </c>
      <c r="C2290" t="s">
        <v>669</v>
      </c>
      <c r="D2290" t="b">
        <v>1</v>
      </c>
      <c r="E2290" t="s">
        <v>35</v>
      </c>
      <c r="F2290" t="s">
        <v>36</v>
      </c>
      <c r="G2290" t="s">
        <v>37</v>
      </c>
      <c r="H2290" t="s">
        <v>60</v>
      </c>
      <c r="I2290">
        <v>1</v>
      </c>
      <c r="J2290" t="b">
        <v>0</v>
      </c>
      <c r="K2290" t="b">
        <v>0</v>
      </c>
      <c r="L2290" s="1">
        <v>175000</v>
      </c>
      <c r="M2290" s="2">
        <v>44456</v>
      </c>
      <c r="N2290" s="2">
        <v>44501</v>
      </c>
      <c r="O2290" s="2">
        <v>55427</v>
      </c>
      <c r="P2290">
        <v>360</v>
      </c>
      <c r="Q2290" s="3">
        <v>735.04</v>
      </c>
      <c r="R2290">
        <v>2.99</v>
      </c>
      <c r="S2290" t="s">
        <v>922</v>
      </c>
      <c r="T2290" s="4">
        <v>273438</v>
      </c>
      <c r="U2290" s="7">
        <f>V2290+W2290</f>
        <v>4903</v>
      </c>
      <c r="V2290" s="7">
        <f t="shared" si="120"/>
        <v>3167.5</v>
      </c>
      <c r="W2290" s="7">
        <v>1735.5</v>
      </c>
      <c r="AA2290" t="b">
        <v>0</v>
      </c>
      <c r="AB2290">
        <v>0</v>
      </c>
      <c r="AC2290">
        <v>0</v>
      </c>
      <c r="AD2290" t="b">
        <v>0</v>
      </c>
      <c r="AE2290" t="s">
        <v>39</v>
      </c>
      <c r="AF2290" t="b">
        <v>0</v>
      </c>
      <c r="AG2290">
        <v>1</v>
      </c>
      <c r="AH2290">
        <v>147</v>
      </c>
      <c r="AI2290" s="6">
        <v>1225</v>
      </c>
      <c r="AJ2290">
        <v>703</v>
      </c>
      <c r="AK2290" t="s">
        <v>40</v>
      </c>
      <c r="AL2290" t="s">
        <v>50</v>
      </c>
      <c r="AM2290" s="9">
        <v>1.05</v>
      </c>
      <c r="AN2290">
        <f>_xlfn.XLOOKUP(S2290,[1]umbs_prices!$A:$A,[1]umbs_prices!$D:$D)</f>
        <v>103.19</v>
      </c>
      <c r="AO2290" s="11">
        <f t="shared" si="121"/>
        <v>3.1900000000000039E-2</v>
      </c>
      <c r="AP2290" s="13">
        <f>(AM2290-1)*L2290</f>
        <v>8750.0000000000073</v>
      </c>
      <c r="AQ2290" s="8">
        <f>AO2290*L2290</f>
        <v>5582.5000000000073</v>
      </c>
      <c r="AR2290" s="1">
        <f t="shared" si="122"/>
        <v>3167.5</v>
      </c>
      <c r="AS2290" s="8">
        <f>AQ2290+AR2290</f>
        <v>8750.0000000000073</v>
      </c>
      <c r="AT2290" s="8">
        <f>AS2290-X2290</f>
        <v>8750.0000000000073</v>
      </c>
      <c r="AU2290" s="11">
        <f>AT2290/L2290</f>
        <v>5.0000000000000044E-2</v>
      </c>
      <c r="AV2290">
        <f>(_xlfn.XLOOKUP(A2290,[2]loan_data!$A:$A,[2]loan_data!$Z:$Z)-100)%</f>
        <v>3.1899999999999977E-2</v>
      </c>
      <c r="AW2290" t="str">
        <f>_xlfn.XLOOKUP(A2290,[2]loan_data!$A:$A,[2]loan_data!$AA:$AA)</f>
        <v>umbs_price</v>
      </c>
      <c r="AX2290" s="8">
        <f>AV2290*L2290</f>
        <v>5582.4999999999964</v>
      </c>
    </row>
    <row r="2291" spans="1:52" x14ac:dyDescent="0.2">
      <c r="A2291">
        <v>5025248</v>
      </c>
      <c r="B2291" t="s">
        <v>48</v>
      </c>
      <c r="C2291" t="s">
        <v>527</v>
      </c>
      <c r="D2291" t="b">
        <v>1</v>
      </c>
      <c r="E2291" t="s">
        <v>35</v>
      </c>
      <c r="F2291" t="s">
        <v>36</v>
      </c>
      <c r="G2291" t="s">
        <v>37</v>
      </c>
      <c r="H2291" t="s">
        <v>38</v>
      </c>
      <c r="I2291">
        <v>1</v>
      </c>
      <c r="J2291" t="b">
        <v>0</v>
      </c>
      <c r="K2291" t="b">
        <v>0</v>
      </c>
      <c r="L2291" s="1">
        <v>445000</v>
      </c>
      <c r="M2291" s="2">
        <v>44456</v>
      </c>
      <c r="N2291" s="2">
        <v>44501</v>
      </c>
      <c r="O2291" s="2">
        <v>49949</v>
      </c>
      <c r="P2291">
        <v>180</v>
      </c>
      <c r="Q2291" s="3">
        <v>2909.6800000000003</v>
      </c>
      <c r="R2291">
        <v>2.25</v>
      </c>
      <c r="S2291" t="s">
        <v>921</v>
      </c>
      <c r="T2291" s="4">
        <v>648783</v>
      </c>
      <c r="U2291" s="7">
        <f>V2291+W2291</f>
        <v>24769.500000000058</v>
      </c>
      <c r="V2291" s="7">
        <f t="shared" si="120"/>
        <v>22784.000000000058</v>
      </c>
      <c r="W2291" s="7">
        <v>1985.4999999999991</v>
      </c>
      <c r="AA2291" t="b">
        <v>0</v>
      </c>
      <c r="AB2291">
        <v>0</v>
      </c>
      <c r="AC2291">
        <v>0</v>
      </c>
      <c r="AD2291" t="b">
        <v>0</v>
      </c>
      <c r="AE2291" t="s">
        <v>39</v>
      </c>
      <c r="AF2291" t="b">
        <v>0</v>
      </c>
      <c r="AG2291">
        <v>1</v>
      </c>
      <c r="AH2291">
        <v>131</v>
      </c>
      <c r="AI2291" s="6">
        <v>5350</v>
      </c>
      <c r="AJ2291">
        <v>703</v>
      </c>
      <c r="AK2291" t="s">
        <v>43</v>
      </c>
      <c r="AL2291" t="s">
        <v>41</v>
      </c>
      <c r="AM2291" s="9">
        <v>1.05</v>
      </c>
      <c r="AN2291">
        <f>_xlfn.XLOOKUP(S2291,[1]umbs_prices!$A:$A,[1]umbs_prices!$D:$D)</f>
        <v>99.88</v>
      </c>
      <c r="AO2291" s="11">
        <f t="shared" si="121"/>
        <v>-1.2000000000000899E-3</v>
      </c>
      <c r="AP2291" s="13">
        <f>(AM2291-1)*L2291</f>
        <v>22250.000000000018</v>
      </c>
      <c r="AQ2291" s="8">
        <f>AO2291*L2291</f>
        <v>-534.00000000004002</v>
      </c>
      <c r="AR2291" s="1">
        <f t="shared" si="122"/>
        <v>22784.000000000058</v>
      </c>
      <c r="AS2291" s="8">
        <f>AQ2291+AR2291</f>
        <v>22250.000000000018</v>
      </c>
      <c r="AT2291" s="8">
        <f>AS2291-X2291</f>
        <v>22250.000000000018</v>
      </c>
      <c r="AU2291" s="11">
        <f>AT2291/L2291</f>
        <v>5.0000000000000037E-2</v>
      </c>
      <c r="AV2291">
        <f>(_xlfn.XLOOKUP(A2291,[2]loan_data!$A:$A,[2]loan_data!$Z:$Z)-100)%</f>
        <v>-1.2000000000000454E-3</v>
      </c>
      <c r="AW2291" t="str">
        <f>_xlfn.XLOOKUP(A2291,[2]loan_data!$A:$A,[2]loan_data!$AA:$AA)</f>
        <v>umbs_price</v>
      </c>
      <c r="AX2291" s="8">
        <f>AV2291*L2291</f>
        <v>-534.00000000002024</v>
      </c>
    </row>
    <row r="2292" spans="1:52" x14ac:dyDescent="0.2">
      <c r="A2292">
        <v>5025265</v>
      </c>
      <c r="B2292" t="s">
        <v>212</v>
      </c>
      <c r="C2292" t="s">
        <v>670</v>
      </c>
      <c r="D2292" t="b">
        <v>1</v>
      </c>
      <c r="E2292" t="s">
        <v>35</v>
      </c>
      <c r="F2292" t="s">
        <v>36</v>
      </c>
      <c r="G2292" t="s">
        <v>37</v>
      </c>
      <c r="H2292" t="s">
        <v>38</v>
      </c>
      <c r="I2292">
        <v>1</v>
      </c>
      <c r="J2292" t="b">
        <v>0</v>
      </c>
      <c r="K2292" t="b">
        <v>0</v>
      </c>
      <c r="L2292" s="1">
        <v>235000</v>
      </c>
      <c r="M2292" s="2">
        <v>44439</v>
      </c>
      <c r="N2292" s="2">
        <v>44470</v>
      </c>
      <c r="O2292" s="2">
        <v>55397</v>
      </c>
      <c r="P2292">
        <v>360</v>
      </c>
      <c r="Q2292" s="3">
        <v>1019.98</v>
      </c>
      <c r="R2292">
        <v>3.25</v>
      </c>
      <c r="S2292" t="s">
        <v>920</v>
      </c>
      <c r="T2292" s="4">
        <v>265058</v>
      </c>
      <c r="U2292" s="7">
        <f>V2292+W2292</f>
        <v>3065.0000000000032</v>
      </c>
      <c r="V2292" s="7">
        <f t="shared" si="120"/>
        <v>916.50000000000364</v>
      </c>
      <c r="W2292" s="7">
        <v>2148.4999999999995</v>
      </c>
      <c r="AA2292" t="b">
        <v>0</v>
      </c>
      <c r="AB2292">
        <v>0</v>
      </c>
      <c r="AC2292">
        <v>0</v>
      </c>
      <c r="AD2292" t="b">
        <v>0</v>
      </c>
      <c r="AE2292" t="s">
        <v>39</v>
      </c>
      <c r="AF2292" t="b">
        <v>0</v>
      </c>
      <c r="AG2292">
        <v>1</v>
      </c>
      <c r="AH2292">
        <v>124</v>
      </c>
      <c r="AI2292" s="6">
        <v>3100</v>
      </c>
      <c r="AJ2292">
        <v>704</v>
      </c>
      <c r="AK2292" t="s">
        <v>58</v>
      </c>
      <c r="AL2292" t="s">
        <v>50</v>
      </c>
      <c r="AM2292" s="9">
        <v>1.05</v>
      </c>
      <c r="AN2292">
        <f>_xlfn.XLOOKUP(S2292,[1]umbs_prices!$A:$A,[1]umbs_prices!$D:$D)</f>
        <v>104.61</v>
      </c>
      <c r="AO2292" s="11">
        <f t="shared" si="121"/>
        <v>4.610000000000003E-2</v>
      </c>
      <c r="AP2292" s="13">
        <f>(AM2292-1)*L2292</f>
        <v>11750.000000000011</v>
      </c>
      <c r="AQ2292" s="8">
        <f>AO2292*L2292</f>
        <v>10833.500000000007</v>
      </c>
      <c r="AR2292" s="1">
        <f t="shared" si="122"/>
        <v>916.50000000000364</v>
      </c>
      <c r="AS2292" s="8">
        <f>AQ2292+AR2292</f>
        <v>11750.000000000011</v>
      </c>
      <c r="AT2292" s="8">
        <f>AS2292-X2292</f>
        <v>11750.000000000011</v>
      </c>
      <c r="AU2292" s="11">
        <f>AT2292/L2292</f>
        <v>5.0000000000000044E-2</v>
      </c>
      <c r="AV2292">
        <f>(_xlfn.XLOOKUP(A2292,[2]loan_data!$A:$A,[2]loan_data!$Z:$Z)-100)%</f>
        <v>4.6099999999999995E-2</v>
      </c>
      <c r="AW2292" t="str">
        <f>_xlfn.XLOOKUP(A2292,[2]loan_data!$A:$A,[2]loan_data!$AA:$AA)</f>
        <v>umbs_price</v>
      </c>
      <c r="AX2292" s="8">
        <f>AV2292*L2292</f>
        <v>10833.499999999998</v>
      </c>
    </row>
    <row r="2293" spans="1:52" x14ac:dyDescent="0.2">
      <c r="A2293">
        <v>5025324</v>
      </c>
      <c r="B2293" t="s">
        <v>80</v>
      </c>
      <c r="C2293" t="s">
        <v>386</v>
      </c>
      <c r="D2293" t="b">
        <v>1</v>
      </c>
      <c r="E2293" t="s">
        <v>35</v>
      </c>
      <c r="F2293" t="s">
        <v>36</v>
      </c>
      <c r="G2293" t="s">
        <v>37</v>
      </c>
      <c r="H2293" t="s">
        <v>53</v>
      </c>
      <c r="I2293">
        <v>1</v>
      </c>
      <c r="J2293" t="b">
        <v>0</v>
      </c>
      <c r="K2293" t="b">
        <v>0</v>
      </c>
      <c r="L2293" s="1">
        <v>295000</v>
      </c>
      <c r="M2293" s="2">
        <v>44454</v>
      </c>
      <c r="N2293" s="2">
        <v>44501</v>
      </c>
      <c r="O2293" s="2">
        <v>55427</v>
      </c>
      <c r="P2293">
        <v>360</v>
      </c>
      <c r="Q2293" s="3">
        <v>1280.4000000000001</v>
      </c>
      <c r="R2293">
        <v>3.25</v>
      </c>
      <c r="S2293" t="s">
        <v>920</v>
      </c>
      <c r="T2293" s="4">
        <v>368750</v>
      </c>
      <c r="U2293" s="7">
        <f>V2293+W2293</f>
        <v>3134.2700000000041</v>
      </c>
      <c r="V2293" s="7">
        <f t="shared" si="120"/>
        <v>1150.5000000000036</v>
      </c>
      <c r="W2293" s="7">
        <v>1983.7700000000002</v>
      </c>
      <c r="AA2293" t="b">
        <v>0</v>
      </c>
      <c r="AB2293">
        <v>0</v>
      </c>
      <c r="AC2293">
        <v>0</v>
      </c>
      <c r="AD2293" t="b">
        <v>0</v>
      </c>
      <c r="AE2293" t="s">
        <v>39</v>
      </c>
      <c r="AF2293" t="b">
        <v>0</v>
      </c>
      <c r="AG2293">
        <v>1</v>
      </c>
      <c r="AH2293">
        <v>48</v>
      </c>
      <c r="AI2293" s="6">
        <v>1920</v>
      </c>
      <c r="AJ2293">
        <v>704</v>
      </c>
      <c r="AK2293" t="s">
        <v>43</v>
      </c>
      <c r="AL2293" t="s">
        <v>50</v>
      </c>
      <c r="AM2293" s="9">
        <v>1.05</v>
      </c>
      <c r="AN2293">
        <f>_xlfn.XLOOKUP(S2293,[1]umbs_prices!$A:$A,[1]umbs_prices!$D:$D)</f>
        <v>104.61</v>
      </c>
      <c r="AO2293" s="11">
        <f t="shared" si="121"/>
        <v>4.610000000000003E-2</v>
      </c>
      <c r="AP2293" s="13">
        <f>(AM2293-1)*L2293</f>
        <v>14750.000000000013</v>
      </c>
      <c r="AQ2293" s="8">
        <f>AO2293*L2293</f>
        <v>13599.500000000009</v>
      </c>
      <c r="AR2293" s="1">
        <f t="shared" si="122"/>
        <v>1150.5000000000036</v>
      </c>
      <c r="AS2293" s="8">
        <f>AQ2293+AR2293</f>
        <v>14750.000000000013</v>
      </c>
      <c r="AT2293" s="8">
        <f>AS2293-X2293</f>
        <v>14750.000000000013</v>
      </c>
      <c r="AU2293" s="11">
        <f>AT2293/L2293</f>
        <v>5.0000000000000044E-2</v>
      </c>
      <c r="AV2293">
        <f>(_xlfn.XLOOKUP(A2293,[2]loan_data!$A:$A,[2]loan_data!$Z:$Z)-100)%</f>
        <v>4.6099999999999995E-2</v>
      </c>
      <c r="AW2293" t="str">
        <f>_xlfn.XLOOKUP(A2293,[2]loan_data!$A:$A,[2]loan_data!$AA:$AA)</f>
        <v>umbs_price</v>
      </c>
      <c r="AX2293" s="8">
        <f>AV2293*L2293</f>
        <v>13599.499999999998</v>
      </c>
    </row>
    <row r="2294" spans="1:52" x14ac:dyDescent="0.2">
      <c r="A2294">
        <v>5025325</v>
      </c>
      <c r="B2294" t="s">
        <v>33</v>
      </c>
      <c r="C2294" t="s">
        <v>220</v>
      </c>
      <c r="D2294" t="b">
        <v>1</v>
      </c>
      <c r="E2294" t="s">
        <v>35</v>
      </c>
      <c r="F2294" t="s">
        <v>36</v>
      </c>
      <c r="G2294" t="s">
        <v>37</v>
      </c>
      <c r="H2294" t="s">
        <v>60</v>
      </c>
      <c r="I2294">
        <v>1</v>
      </c>
      <c r="J2294" t="b">
        <v>0</v>
      </c>
      <c r="K2294" t="b">
        <v>0</v>
      </c>
      <c r="L2294" s="1">
        <v>545000</v>
      </c>
      <c r="M2294" s="2">
        <v>44432</v>
      </c>
      <c r="N2294" s="2">
        <v>44470</v>
      </c>
      <c r="O2294" s="2">
        <v>49919</v>
      </c>
      <c r="P2294">
        <v>180</v>
      </c>
      <c r="Q2294" s="3">
        <v>3532.3300000000004</v>
      </c>
      <c r="R2294">
        <v>2.125</v>
      </c>
      <c r="S2294" t="s">
        <v>925</v>
      </c>
      <c r="T2294" s="4">
        <v>934500</v>
      </c>
      <c r="U2294" s="7">
        <f>V2294+W2294</f>
        <v>42147.500000000007</v>
      </c>
      <c r="V2294" s="7">
        <f t="shared" si="120"/>
        <v>41147.500000000007</v>
      </c>
      <c r="W2294" s="7">
        <v>1000</v>
      </c>
      <c r="AA2294" t="b">
        <v>0</v>
      </c>
      <c r="AB2294">
        <v>0</v>
      </c>
      <c r="AC2294">
        <v>0</v>
      </c>
      <c r="AD2294" t="b">
        <v>0</v>
      </c>
      <c r="AE2294" t="s">
        <v>97</v>
      </c>
      <c r="AF2294" t="b">
        <v>0</v>
      </c>
      <c r="AG2294">
        <v>1</v>
      </c>
      <c r="AH2294">
        <v>224</v>
      </c>
      <c r="AI2294" s="6">
        <v>9147</v>
      </c>
      <c r="AJ2294">
        <v>704</v>
      </c>
      <c r="AK2294" t="s">
        <v>58</v>
      </c>
      <c r="AL2294" t="s">
        <v>41</v>
      </c>
      <c r="AM2294" s="9">
        <v>1.05</v>
      </c>
      <c r="AN2294">
        <f>_xlfn.XLOOKUP(S2294,[1]umbs_prices!$A:$A,[1]umbs_prices!$D:$D)</f>
        <v>97.45</v>
      </c>
      <c r="AO2294" s="11">
        <f t="shared" si="121"/>
        <v>-2.5499999999999967E-2</v>
      </c>
      <c r="AP2294" s="13">
        <f>(AM2294-1)*L2294</f>
        <v>27250.000000000025</v>
      </c>
      <c r="AQ2294" s="8">
        <f>AO2294*L2294</f>
        <v>-13897.499999999982</v>
      </c>
      <c r="AR2294" s="1">
        <f t="shared" si="122"/>
        <v>41147.500000000007</v>
      </c>
      <c r="AS2294" s="8">
        <f>AQ2294+AR2294</f>
        <v>27250.000000000025</v>
      </c>
      <c r="AT2294" s="8">
        <f>AS2294-X2294</f>
        <v>27250.000000000025</v>
      </c>
      <c r="AU2294" s="11">
        <f>AT2294/L2294</f>
        <v>5.0000000000000044E-2</v>
      </c>
      <c r="AV2294">
        <f>(_xlfn.XLOOKUP(A2294,[2]loan_data!$A:$A,[2]loan_data!$Z:$Z)-100)%</f>
        <v>-2.5499999999999971E-2</v>
      </c>
      <c r="AW2294" t="str">
        <f>_xlfn.XLOOKUP(A2294,[2]loan_data!$A:$A,[2]loan_data!$AA:$AA)</f>
        <v>umbs_price</v>
      </c>
      <c r="AX2294" s="8">
        <f>AV2294*L2294</f>
        <v>-13897.499999999984</v>
      </c>
    </row>
    <row r="2295" spans="1:52" x14ac:dyDescent="0.2">
      <c r="A2295">
        <v>5025388</v>
      </c>
      <c r="B2295" t="s">
        <v>146</v>
      </c>
      <c r="C2295" t="s">
        <v>209</v>
      </c>
      <c r="D2295" t="b">
        <v>1</v>
      </c>
      <c r="E2295" t="s">
        <v>35</v>
      </c>
      <c r="F2295" t="s">
        <v>36</v>
      </c>
      <c r="G2295" t="s">
        <v>37</v>
      </c>
      <c r="H2295" t="s">
        <v>60</v>
      </c>
      <c r="I2295">
        <v>1</v>
      </c>
      <c r="J2295" t="b">
        <v>0</v>
      </c>
      <c r="K2295" t="b">
        <v>0</v>
      </c>
      <c r="L2295" s="1">
        <v>215000</v>
      </c>
      <c r="M2295" s="2">
        <v>44433</v>
      </c>
      <c r="N2295" s="2">
        <v>44470</v>
      </c>
      <c r="O2295" s="2">
        <v>55397</v>
      </c>
      <c r="P2295">
        <v>360</v>
      </c>
      <c r="Q2295" s="3">
        <v>903.04</v>
      </c>
      <c r="R2295">
        <v>2.99</v>
      </c>
      <c r="S2295" t="s">
        <v>922</v>
      </c>
      <c r="T2295" s="4">
        <v>226316</v>
      </c>
      <c r="U2295" s="7">
        <f>V2295+W2295</f>
        <v>6617.0000000000009</v>
      </c>
      <c r="V2295" s="7">
        <f t="shared" si="120"/>
        <v>3891.5000000000009</v>
      </c>
      <c r="W2295" s="7">
        <v>2725.5</v>
      </c>
      <c r="AA2295" t="b">
        <v>0</v>
      </c>
      <c r="AB2295">
        <v>0</v>
      </c>
      <c r="AC2295">
        <v>0</v>
      </c>
      <c r="AD2295" t="b">
        <v>0</v>
      </c>
      <c r="AE2295" t="s">
        <v>39</v>
      </c>
      <c r="AF2295" t="b">
        <v>0</v>
      </c>
      <c r="AG2295">
        <v>1</v>
      </c>
      <c r="AH2295">
        <v>132</v>
      </c>
      <c r="AI2295" s="6">
        <v>2970</v>
      </c>
      <c r="AJ2295">
        <v>704</v>
      </c>
      <c r="AK2295" t="s">
        <v>40</v>
      </c>
      <c r="AL2295" t="s">
        <v>41</v>
      </c>
      <c r="AM2295" s="9">
        <v>1.05</v>
      </c>
      <c r="AN2295">
        <f>_xlfn.XLOOKUP(S2295,[1]umbs_prices!$A:$A,[1]umbs_prices!$D:$D)</f>
        <v>103.19</v>
      </c>
      <c r="AO2295" s="11">
        <f t="shared" si="121"/>
        <v>3.1900000000000039E-2</v>
      </c>
      <c r="AP2295" s="13">
        <f>(AM2295-1)*L2295</f>
        <v>10750.000000000009</v>
      </c>
      <c r="AQ2295" s="8">
        <f>AO2295*L2295</f>
        <v>6858.5000000000082</v>
      </c>
      <c r="AR2295" s="1">
        <f t="shared" si="122"/>
        <v>3891.5000000000009</v>
      </c>
      <c r="AS2295" s="8">
        <f>AQ2295+AR2295</f>
        <v>10750.000000000009</v>
      </c>
      <c r="AT2295" s="8">
        <f>AS2295-X2295</f>
        <v>10750.000000000009</v>
      </c>
      <c r="AU2295" s="11">
        <f>AT2295/L2295</f>
        <v>5.0000000000000044E-2</v>
      </c>
      <c r="AV2295">
        <f>(_xlfn.XLOOKUP(A2295,[2]loan_data!$A:$A,[2]loan_data!$Z:$Z)-100)%</f>
        <v>3.1899999999999977E-2</v>
      </c>
      <c r="AW2295" t="str">
        <f>_xlfn.XLOOKUP(A2295,[2]loan_data!$A:$A,[2]loan_data!$AA:$AA)</f>
        <v>umbs_price</v>
      </c>
      <c r="AX2295" s="8">
        <f>AV2295*L2295</f>
        <v>6858.4999999999955</v>
      </c>
    </row>
    <row r="2296" spans="1:52" x14ac:dyDescent="0.2">
      <c r="A2296">
        <v>5025389</v>
      </c>
      <c r="B2296" t="s">
        <v>33</v>
      </c>
      <c r="C2296" t="s">
        <v>429</v>
      </c>
      <c r="D2296" t="b">
        <v>1</v>
      </c>
      <c r="E2296" t="s">
        <v>35</v>
      </c>
      <c r="F2296" t="s">
        <v>36</v>
      </c>
      <c r="G2296" t="s">
        <v>37</v>
      </c>
      <c r="H2296" t="s">
        <v>60</v>
      </c>
      <c r="I2296">
        <v>1</v>
      </c>
      <c r="J2296" t="b">
        <v>0</v>
      </c>
      <c r="K2296" t="b">
        <v>0</v>
      </c>
      <c r="L2296" s="1">
        <v>695000</v>
      </c>
      <c r="M2296" s="2">
        <v>44433</v>
      </c>
      <c r="N2296" s="2">
        <v>44470</v>
      </c>
      <c r="O2296" s="2">
        <v>55397</v>
      </c>
      <c r="P2296">
        <v>360</v>
      </c>
      <c r="Q2296" s="3">
        <v>2969.48</v>
      </c>
      <c r="R2296">
        <v>3.125</v>
      </c>
      <c r="S2296" t="s">
        <v>922</v>
      </c>
      <c r="T2296" s="4">
        <v>731579</v>
      </c>
      <c r="U2296" s="7">
        <f>V2296+W2296</f>
        <v>15776.5</v>
      </c>
      <c r="V2296" s="7">
        <f t="shared" si="120"/>
        <v>12579.5</v>
      </c>
      <c r="W2296" s="7">
        <v>3197</v>
      </c>
      <c r="AA2296" t="b">
        <v>0</v>
      </c>
      <c r="AB2296">
        <v>0</v>
      </c>
      <c r="AC2296">
        <v>0</v>
      </c>
      <c r="AD2296" t="b">
        <v>0</v>
      </c>
      <c r="AE2296" t="s">
        <v>39</v>
      </c>
      <c r="AF2296" t="b">
        <v>0</v>
      </c>
      <c r="AG2296">
        <v>1</v>
      </c>
      <c r="AH2296">
        <v>290</v>
      </c>
      <c r="AI2296" s="6">
        <v>2900</v>
      </c>
      <c r="AJ2296">
        <v>704</v>
      </c>
      <c r="AK2296" t="s">
        <v>58</v>
      </c>
      <c r="AL2296" t="s">
        <v>41</v>
      </c>
      <c r="AM2296" s="9">
        <v>1.05</v>
      </c>
      <c r="AN2296">
        <f>_xlfn.XLOOKUP(S2296,[1]umbs_prices!$A:$A,[1]umbs_prices!$D:$D)</f>
        <v>103.19</v>
      </c>
      <c r="AO2296" s="11">
        <f t="shared" si="121"/>
        <v>3.1900000000000039E-2</v>
      </c>
      <c r="AP2296" s="13">
        <f>(AM2296-1)*L2296</f>
        <v>34750.000000000029</v>
      </c>
      <c r="AQ2296" s="8">
        <f>AO2296*L2296</f>
        <v>22170.500000000029</v>
      </c>
      <c r="AR2296" s="1">
        <f t="shared" si="122"/>
        <v>12579.5</v>
      </c>
      <c r="AS2296" s="8">
        <f>AQ2296+AR2296</f>
        <v>34750.000000000029</v>
      </c>
      <c r="AT2296" s="8">
        <f>AS2296-X2296</f>
        <v>34750.000000000029</v>
      </c>
      <c r="AU2296" s="11">
        <f>AT2296/L2296</f>
        <v>5.0000000000000044E-2</v>
      </c>
      <c r="AV2296">
        <f>(_xlfn.XLOOKUP(A2296,[2]loan_data!$A:$A,[2]loan_data!$Z:$Z)-100)%</f>
        <v>4.0962499999999978E-2</v>
      </c>
      <c r="AW2296" t="str">
        <f>_xlfn.XLOOKUP(A2296,[2]loan_data!$A:$A,[2]loan_data!$AA:$AA)</f>
        <v>storgan_manley</v>
      </c>
      <c r="AX2296" s="8">
        <f>AV2296*L2296</f>
        <v>28468.937499999985</v>
      </c>
      <c r="AY2296" s="8">
        <f t="shared" ref="AY2296:AY2297" si="125">AX2296+AR2296</f>
        <v>41048.437499999985</v>
      </c>
      <c r="AZ2296" s="10">
        <f>AY2296/L2296</f>
        <v>5.9062499999999976E-2</v>
      </c>
    </row>
    <row r="2297" spans="1:52" x14ac:dyDescent="0.2">
      <c r="A2297">
        <v>5025594</v>
      </c>
      <c r="B2297" t="s">
        <v>78</v>
      </c>
      <c r="C2297" t="s">
        <v>671</v>
      </c>
      <c r="D2297" t="b">
        <v>1</v>
      </c>
      <c r="E2297" t="s">
        <v>35</v>
      </c>
      <c r="F2297" t="s">
        <v>36</v>
      </c>
      <c r="G2297" t="s">
        <v>37</v>
      </c>
      <c r="H2297" t="s">
        <v>38</v>
      </c>
      <c r="I2297">
        <v>1</v>
      </c>
      <c r="J2297" t="b">
        <v>0</v>
      </c>
      <c r="K2297" t="b">
        <v>0</v>
      </c>
      <c r="L2297" s="1">
        <v>135000</v>
      </c>
      <c r="M2297" s="2">
        <v>44433</v>
      </c>
      <c r="N2297" s="2">
        <v>44470</v>
      </c>
      <c r="O2297" s="2">
        <v>55397</v>
      </c>
      <c r="P2297">
        <v>360</v>
      </c>
      <c r="Q2297" s="3">
        <v>595.16</v>
      </c>
      <c r="R2297">
        <v>3.375</v>
      </c>
      <c r="S2297" t="s">
        <v>920</v>
      </c>
      <c r="T2297" s="4">
        <v>168750</v>
      </c>
      <c r="U2297" s="7">
        <f>V2297+W2297</f>
        <v>1478.5000000000027</v>
      </c>
      <c r="V2297" s="7">
        <f t="shared" si="120"/>
        <v>526.50000000000273</v>
      </c>
      <c r="W2297" s="7">
        <v>952</v>
      </c>
      <c r="AA2297" t="b">
        <v>0</v>
      </c>
      <c r="AB2297">
        <v>0</v>
      </c>
      <c r="AC2297">
        <v>0</v>
      </c>
      <c r="AD2297" t="b">
        <v>0</v>
      </c>
      <c r="AE2297" t="s">
        <v>39</v>
      </c>
      <c r="AF2297" t="b">
        <v>0</v>
      </c>
      <c r="AG2297">
        <v>1</v>
      </c>
      <c r="AH2297">
        <v>43</v>
      </c>
      <c r="AI2297" s="6">
        <v>1362</v>
      </c>
      <c r="AJ2297">
        <v>704</v>
      </c>
      <c r="AK2297" t="s">
        <v>58</v>
      </c>
      <c r="AL2297" t="s">
        <v>50</v>
      </c>
      <c r="AM2297" s="9">
        <v>1.05</v>
      </c>
      <c r="AN2297">
        <f>_xlfn.XLOOKUP(S2297,[1]umbs_prices!$A:$A,[1]umbs_prices!$D:$D)</f>
        <v>104.61</v>
      </c>
      <c r="AO2297" s="11">
        <f t="shared" si="121"/>
        <v>4.610000000000003E-2</v>
      </c>
      <c r="AP2297" s="13">
        <f>(AM2297-1)*L2297</f>
        <v>6750.0000000000064</v>
      </c>
      <c r="AQ2297" s="8">
        <f>AO2297*L2297</f>
        <v>6223.5000000000036</v>
      </c>
      <c r="AR2297" s="1">
        <f t="shared" si="122"/>
        <v>526.50000000000273</v>
      </c>
      <c r="AS2297" s="8">
        <f>AQ2297+AR2297</f>
        <v>6750.0000000000064</v>
      </c>
      <c r="AT2297" s="8">
        <f>AS2297-X2297</f>
        <v>6750.0000000000064</v>
      </c>
      <c r="AU2297" s="11">
        <f>AT2297/L2297</f>
        <v>5.0000000000000044E-2</v>
      </c>
      <c r="AV2297">
        <f>(_xlfn.XLOOKUP(A2297,[2]loan_data!$A:$A,[2]loan_data!$Z:$Z)-100)%</f>
        <v>5.0162499999999992E-2</v>
      </c>
      <c r="AW2297" t="str">
        <f>_xlfn.XLOOKUP(A2297,[2]loan_data!$A:$A,[2]loan_data!$AA:$AA)</f>
        <v>storgan_manley</v>
      </c>
      <c r="AX2297" s="8">
        <f>AV2297*L2297</f>
        <v>6771.9374999999991</v>
      </c>
      <c r="AY2297" s="8">
        <f t="shared" si="125"/>
        <v>7298.4375000000018</v>
      </c>
      <c r="AZ2297" s="10">
        <f>AY2297/L2297</f>
        <v>5.4062500000000013E-2</v>
      </c>
    </row>
    <row r="2298" spans="1:52" x14ac:dyDescent="0.2">
      <c r="A2298">
        <v>5025609</v>
      </c>
      <c r="B2298" t="s">
        <v>63</v>
      </c>
      <c r="C2298" t="s">
        <v>549</v>
      </c>
      <c r="D2298" t="b">
        <v>1</v>
      </c>
      <c r="E2298" t="s">
        <v>35</v>
      </c>
      <c r="F2298" t="s">
        <v>36</v>
      </c>
      <c r="G2298" t="s">
        <v>37</v>
      </c>
      <c r="H2298" t="s">
        <v>53</v>
      </c>
      <c r="I2298">
        <v>1</v>
      </c>
      <c r="J2298" t="b">
        <v>0</v>
      </c>
      <c r="K2298" t="b">
        <v>0</v>
      </c>
      <c r="L2298" s="1">
        <v>145000</v>
      </c>
      <c r="M2298" s="2">
        <v>44435</v>
      </c>
      <c r="N2298" s="2">
        <v>44470</v>
      </c>
      <c r="O2298" s="2">
        <v>55397</v>
      </c>
      <c r="P2298">
        <v>360</v>
      </c>
      <c r="Q2298" s="3">
        <v>629.35</v>
      </c>
      <c r="R2298">
        <v>3.25</v>
      </c>
      <c r="S2298" t="s">
        <v>926</v>
      </c>
      <c r="T2298" s="4">
        <v>456406</v>
      </c>
      <c r="U2298" s="7">
        <f>V2298+W2298</f>
        <v>1264</v>
      </c>
      <c r="V2298" s="7">
        <f t="shared" si="120"/>
        <v>0</v>
      </c>
      <c r="W2298" s="7">
        <v>1264</v>
      </c>
      <c r="AA2298" t="b">
        <v>0</v>
      </c>
      <c r="AB2298">
        <v>0</v>
      </c>
      <c r="AC2298">
        <v>0</v>
      </c>
      <c r="AD2298" t="b">
        <v>0</v>
      </c>
      <c r="AE2298" t="s">
        <v>39</v>
      </c>
      <c r="AF2298" t="b">
        <v>0</v>
      </c>
      <c r="AG2298">
        <v>1</v>
      </c>
      <c r="AH2298">
        <v>60</v>
      </c>
      <c r="AI2298" s="6">
        <v>1300</v>
      </c>
      <c r="AJ2298">
        <v>704</v>
      </c>
      <c r="AK2298" t="s">
        <v>43</v>
      </c>
      <c r="AL2298" t="s">
        <v>50</v>
      </c>
      <c r="AM2298" s="9">
        <v>1.05</v>
      </c>
      <c r="AN2298">
        <f>_xlfn.XLOOKUP(S2298,[1]umbs_prices!$A:$A,[1]umbs_prices!$D:$D)</f>
        <v>105</v>
      </c>
      <c r="AO2298" s="11">
        <f t="shared" si="121"/>
        <v>5.0000000000000044E-2</v>
      </c>
      <c r="AP2298" s="13">
        <f>(AM2298-1)*L2298</f>
        <v>7250.0000000000064</v>
      </c>
      <c r="AQ2298" s="8">
        <f>AO2298*L2298</f>
        <v>7250.0000000000064</v>
      </c>
      <c r="AR2298" s="1">
        <f t="shared" si="122"/>
        <v>0</v>
      </c>
      <c r="AS2298" s="8">
        <f>AQ2298+AR2298</f>
        <v>7250.0000000000064</v>
      </c>
      <c r="AT2298" s="8">
        <f>AS2298-X2298</f>
        <v>7250.0000000000064</v>
      </c>
      <c r="AU2298" s="11">
        <f>AT2298/L2298</f>
        <v>5.0000000000000044E-2</v>
      </c>
      <c r="AV2298">
        <f>(_xlfn.XLOOKUP(A2298,[2]loan_data!$A:$A,[2]loan_data!$Z:$Z)-100)%</f>
        <v>0.05</v>
      </c>
      <c r="AW2298" t="str">
        <f>_xlfn.XLOOKUP(A2298,[2]loan_data!$A:$A,[2]loan_data!$AA:$AA)</f>
        <v>umbs_price</v>
      </c>
      <c r="AX2298" s="8">
        <f>AV2298*L2298</f>
        <v>7250</v>
      </c>
    </row>
    <row r="2299" spans="1:52" x14ac:dyDescent="0.2">
      <c r="A2299">
        <v>5025618</v>
      </c>
      <c r="B2299" t="s">
        <v>33</v>
      </c>
      <c r="C2299" t="s">
        <v>439</v>
      </c>
      <c r="D2299" t="b">
        <v>1</v>
      </c>
      <c r="E2299" t="s">
        <v>35</v>
      </c>
      <c r="F2299" t="s">
        <v>36</v>
      </c>
      <c r="G2299" t="s">
        <v>37</v>
      </c>
      <c r="H2299" t="s">
        <v>53</v>
      </c>
      <c r="I2299">
        <v>1</v>
      </c>
      <c r="J2299" t="b">
        <v>0</v>
      </c>
      <c r="K2299" t="b">
        <v>0</v>
      </c>
      <c r="L2299" s="1">
        <v>265000</v>
      </c>
      <c r="M2299" s="2">
        <v>44438</v>
      </c>
      <c r="N2299" s="2">
        <v>44470</v>
      </c>
      <c r="O2299" s="2">
        <v>55397</v>
      </c>
      <c r="P2299">
        <v>360</v>
      </c>
      <c r="Q2299" s="3">
        <v>1113.05</v>
      </c>
      <c r="R2299">
        <v>2.99</v>
      </c>
      <c r="S2299" t="s">
        <v>922</v>
      </c>
      <c r="T2299" s="4">
        <v>448317</v>
      </c>
      <c r="U2299" s="7">
        <f>V2299+W2299</f>
        <v>5953.5</v>
      </c>
      <c r="V2299" s="7">
        <f t="shared" si="120"/>
        <v>4796.5</v>
      </c>
      <c r="W2299" s="7">
        <v>1157</v>
      </c>
      <c r="AA2299" t="b">
        <v>0</v>
      </c>
      <c r="AB2299">
        <v>0</v>
      </c>
      <c r="AC2299">
        <v>0</v>
      </c>
      <c r="AD2299" t="b">
        <v>0</v>
      </c>
      <c r="AE2299" t="s">
        <v>39</v>
      </c>
      <c r="AF2299" t="b">
        <v>0</v>
      </c>
      <c r="AG2299">
        <v>1</v>
      </c>
      <c r="AH2299">
        <v>66</v>
      </c>
      <c r="AI2299" s="6">
        <v>1320</v>
      </c>
      <c r="AJ2299">
        <v>704</v>
      </c>
      <c r="AK2299" t="s">
        <v>40</v>
      </c>
      <c r="AL2299" t="s">
        <v>41</v>
      </c>
      <c r="AM2299" s="9">
        <v>1.05</v>
      </c>
      <c r="AN2299">
        <f>_xlfn.XLOOKUP(S2299,[1]umbs_prices!$A:$A,[1]umbs_prices!$D:$D)</f>
        <v>103.19</v>
      </c>
      <c r="AO2299" s="11">
        <f t="shared" si="121"/>
        <v>3.1900000000000039E-2</v>
      </c>
      <c r="AP2299" s="13">
        <f>(AM2299-1)*L2299</f>
        <v>13250.000000000011</v>
      </c>
      <c r="AQ2299" s="8">
        <f>AO2299*L2299</f>
        <v>8453.5000000000109</v>
      </c>
      <c r="AR2299" s="1">
        <f t="shared" si="122"/>
        <v>4796.5</v>
      </c>
      <c r="AS2299" s="8">
        <f>AQ2299+AR2299</f>
        <v>13250.000000000011</v>
      </c>
      <c r="AT2299" s="8">
        <f>AS2299-X2299</f>
        <v>13250.000000000011</v>
      </c>
      <c r="AU2299" s="11">
        <f>AT2299/L2299</f>
        <v>5.0000000000000044E-2</v>
      </c>
      <c r="AV2299">
        <f>(_xlfn.XLOOKUP(A2299,[2]loan_data!$A:$A,[2]loan_data!$Z:$Z)-100)%</f>
        <v>3.1899999999999977E-2</v>
      </c>
      <c r="AW2299" t="str">
        <f>_xlfn.XLOOKUP(A2299,[2]loan_data!$A:$A,[2]loan_data!$AA:$AA)</f>
        <v>umbs_price</v>
      </c>
      <c r="AX2299" s="8">
        <f>AV2299*L2299</f>
        <v>8453.4999999999945</v>
      </c>
    </row>
    <row r="2300" spans="1:52" x14ac:dyDescent="0.2">
      <c r="A2300">
        <v>5025650</v>
      </c>
      <c r="B2300" t="s">
        <v>90</v>
      </c>
      <c r="C2300" t="s">
        <v>348</v>
      </c>
      <c r="D2300" t="b">
        <v>1</v>
      </c>
      <c r="E2300" t="s">
        <v>35</v>
      </c>
      <c r="F2300" t="s">
        <v>36</v>
      </c>
      <c r="G2300" t="s">
        <v>37</v>
      </c>
      <c r="H2300" t="s">
        <v>38</v>
      </c>
      <c r="I2300">
        <v>1</v>
      </c>
      <c r="J2300" t="b">
        <v>0</v>
      </c>
      <c r="K2300" t="b">
        <v>0</v>
      </c>
      <c r="L2300" s="1">
        <v>395000</v>
      </c>
      <c r="M2300" s="2">
        <v>44439</v>
      </c>
      <c r="N2300" s="2">
        <v>44470</v>
      </c>
      <c r="O2300" s="2">
        <v>55397</v>
      </c>
      <c r="P2300">
        <v>360</v>
      </c>
      <c r="Q2300" s="3">
        <v>1596.45</v>
      </c>
      <c r="R2300">
        <v>2.69</v>
      </c>
      <c r="S2300" t="s">
        <v>921</v>
      </c>
      <c r="T2300" s="4">
        <v>790000</v>
      </c>
      <c r="U2300" s="7">
        <f>V2300+W2300</f>
        <v>20516.750000000055</v>
      </c>
      <c r="V2300" s="7">
        <f t="shared" si="120"/>
        <v>20224.000000000055</v>
      </c>
      <c r="W2300" s="7">
        <v>292.75</v>
      </c>
      <c r="AA2300" t="b">
        <v>0</v>
      </c>
      <c r="AB2300">
        <v>0</v>
      </c>
      <c r="AC2300">
        <v>0</v>
      </c>
      <c r="AD2300" t="b">
        <v>0</v>
      </c>
      <c r="AE2300" t="s">
        <v>39</v>
      </c>
      <c r="AF2300" t="b">
        <v>0</v>
      </c>
      <c r="AG2300">
        <v>1</v>
      </c>
      <c r="AH2300">
        <v>66</v>
      </c>
      <c r="AI2300" s="6">
        <v>2695</v>
      </c>
      <c r="AJ2300">
        <v>704</v>
      </c>
      <c r="AK2300" t="s">
        <v>40</v>
      </c>
      <c r="AL2300" t="s">
        <v>50</v>
      </c>
      <c r="AM2300" s="9">
        <v>1.05</v>
      </c>
      <c r="AN2300">
        <f>_xlfn.XLOOKUP(S2300,[1]umbs_prices!$A:$A,[1]umbs_prices!$D:$D)</f>
        <v>99.88</v>
      </c>
      <c r="AO2300" s="11">
        <f t="shared" si="121"/>
        <v>-1.2000000000000899E-3</v>
      </c>
      <c r="AP2300" s="13">
        <f>(AM2300-1)*L2300</f>
        <v>19750.000000000018</v>
      </c>
      <c r="AQ2300" s="8">
        <f>AO2300*L2300</f>
        <v>-474.00000000003553</v>
      </c>
      <c r="AR2300" s="1">
        <f t="shared" si="122"/>
        <v>20224.000000000055</v>
      </c>
      <c r="AS2300" s="8">
        <f>AQ2300+AR2300</f>
        <v>19750.000000000018</v>
      </c>
      <c r="AT2300" s="8">
        <f>AS2300-X2300</f>
        <v>19750.000000000018</v>
      </c>
      <c r="AU2300" s="11">
        <f>AT2300/L2300</f>
        <v>5.0000000000000044E-2</v>
      </c>
      <c r="AV2300">
        <f>(_xlfn.XLOOKUP(A2300,[2]loan_data!$A:$A,[2]loan_data!$Z:$Z)-100)%</f>
        <v>2.8624999999999545E-3</v>
      </c>
      <c r="AW2300" t="str">
        <f>_xlfn.XLOOKUP(A2300,[2]loan_data!$A:$A,[2]loan_data!$AA:$AA)</f>
        <v>storgan_manley</v>
      </c>
      <c r="AX2300" s="8">
        <f>AV2300*L2300</f>
        <v>1130.687499999982</v>
      </c>
      <c r="AY2300" s="8">
        <f>AX2300+AR2300</f>
        <v>21354.687500000036</v>
      </c>
      <c r="AZ2300" s="10">
        <f>AY2300/L2300</f>
        <v>5.406250000000009E-2</v>
      </c>
    </row>
    <row r="2301" spans="1:52" x14ac:dyDescent="0.2">
      <c r="A2301">
        <v>5025733</v>
      </c>
      <c r="B2301" t="s">
        <v>63</v>
      </c>
      <c r="C2301" t="s">
        <v>64</v>
      </c>
      <c r="D2301" t="b">
        <v>1</v>
      </c>
      <c r="E2301" t="s">
        <v>35</v>
      </c>
      <c r="F2301" t="s">
        <v>36</v>
      </c>
      <c r="G2301" t="s">
        <v>37</v>
      </c>
      <c r="H2301" t="s">
        <v>53</v>
      </c>
      <c r="I2301">
        <v>1</v>
      </c>
      <c r="J2301" t="b">
        <v>0</v>
      </c>
      <c r="K2301" t="b">
        <v>0</v>
      </c>
      <c r="L2301" s="1">
        <v>305000</v>
      </c>
      <c r="M2301" s="2">
        <v>44440</v>
      </c>
      <c r="N2301" s="2">
        <v>44470</v>
      </c>
      <c r="O2301" s="2">
        <v>55397</v>
      </c>
      <c r="P2301">
        <v>360</v>
      </c>
      <c r="Q2301" s="3">
        <v>1262.4000000000001</v>
      </c>
      <c r="R2301">
        <v>2.875</v>
      </c>
      <c r="S2301" t="s">
        <v>922</v>
      </c>
      <c r="T2301" s="4">
        <v>525863</v>
      </c>
      <c r="U2301" s="7">
        <f>V2301+W2301</f>
        <v>6971.5</v>
      </c>
      <c r="V2301" s="7">
        <f t="shared" si="120"/>
        <v>5520.5</v>
      </c>
      <c r="W2301" s="7">
        <v>1451</v>
      </c>
      <c r="AA2301" t="b">
        <v>0</v>
      </c>
      <c r="AB2301">
        <v>0</v>
      </c>
      <c r="AC2301">
        <v>0</v>
      </c>
      <c r="AD2301" t="b">
        <v>0</v>
      </c>
      <c r="AE2301" t="s">
        <v>39</v>
      </c>
      <c r="AF2301" t="b">
        <v>0</v>
      </c>
      <c r="AG2301">
        <v>1</v>
      </c>
      <c r="AH2301">
        <v>137</v>
      </c>
      <c r="AI2301" s="6">
        <v>2855</v>
      </c>
      <c r="AJ2301">
        <v>704</v>
      </c>
      <c r="AK2301" t="s">
        <v>43</v>
      </c>
      <c r="AL2301" t="s">
        <v>50</v>
      </c>
      <c r="AM2301" s="9">
        <v>1.05</v>
      </c>
      <c r="AN2301">
        <f>_xlfn.XLOOKUP(S2301,[1]umbs_prices!$A:$A,[1]umbs_prices!$D:$D)</f>
        <v>103.19</v>
      </c>
      <c r="AO2301" s="11">
        <f t="shared" si="121"/>
        <v>3.1900000000000039E-2</v>
      </c>
      <c r="AP2301" s="13">
        <f>(AM2301-1)*L2301</f>
        <v>15250.000000000013</v>
      </c>
      <c r="AQ2301" s="8">
        <f>AO2301*L2301</f>
        <v>9729.5000000000127</v>
      </c>
      <c r="AR2301" s="1">
        <f t="shared" si="122"/>
        <v>5520.5</v>
      </c>
      <c r="AS2301" s="8">
        <f>AQ2301+AR2301</f>
        <v>15250.000000000013</v>
      </c>
      <c r="AT2301" s="8">
        <f>AS2301-X2301</f>
        <v>15250.000000000013</v>
      </c>
      <c r="AU2301" s="11">
        <f>AT2301/L2301</f>
        <v>5.0000000000000044E-2</v>
      </c>
      <c r="AV2301">
        <f>(_xlfn.XLOOKUP(A2301,[2]loan_data!$A:$A,[2]loan_data!$Z:$Z)-100)%</f>
        <v>3.1899999999999977E-2</v>
      </c>
      <c r="AW2301" t="str">
        <f>_xlfn.XLOOKUP(A2301,[2]loan_data!$A:$A,[2]loan_data!$AA:$AA)</f>
        <v>umbs_price</v>
      </c>
      <c r="AX2301" s="8">
        <f>AV2301*L2301</f>
        <v>9729.4999999999927</v>
      </c>
    </row>
    <row r="2302" spans="1:52" x14ac:dyDescent="0.2">
      <c r="A2302">
        <v>5025745</v>
      </c>
      <c r="B2302" t="s">
        <v>61</v>
      </c>
      <c r="C2302" t="s">
        <v>469</v>
      </c>
      <c r="D2302" t="b">
        <v>1</v>
      </c>
      <c r="E2302" t="s">
        <v>35</v>
      </c>
      <c r="F2302" t="s">
        <v>36</v>
      </c>
      <c r="G2302" t="s">
        <v>37</v>
      </c>
      <c r="H2302" t="s">
        <v>38</v>
      </c>
      <c r="I2302">
        <v>1</v>
      </c>
      <c r="J2302" t="b">
        <v>0</v>
      </c>
      <c r="K2302" t="b">
        <v>0</v>
      </c>
      <c r="L2302" s="1">
        <v>145000</v>
      </c>
      <c r="M2302" s="2">
        <v>44440</v>
      </c>
      <c r="N2302" s="2">
        <v>44470</v>
      </c>
      <c r="O2302" s="2">
        <v>51745</v>
      </c>
      <c r="P2302">
        <v>240</v>
      </c>
      <c r="Q2302" s="3">
        <v>793.23</v>
      </c>
      <c r="R2302">
        <v>2.875</v>
      </c>
      <c r="S2302" t="s">
        <v>922</v>
      </c>
      <c r="T2302" s="4">
        <v>238370</v>
      </c>
      <c r="U2302" s="7">
        <f>V2302+W2302</f>
        <v>3679.5000000000009</v>
      </c>
      <c r="V2302" s="7">
        <f t="shared" si="120"/>
        <v>2624.5000000000009</v>
      </c>
      <c r="W2302" s="7">
        <v>1055</v>
      </c>
      <c r="AA2302" t="b">
        <v>0</v>
      </c>
      <c r="AB2302">
        <v>0</v>
      </c>
      <c r="AC2302">
        <v>0</v>
      </c>
      <c r="AD2302" t="b">
        <v>0</v>
      </c>
      <c r="AE2302" t="s">
        <v>39</v>
      </c>
      <c r="AF2302" t="b">
        <v>0</v>
      </c>
      <c r="AG2302">
        <v>1</v>
      </c>
      <c r="AH2302">
        <v>57</v>
      </c>
      <c r="AI2302" s="6">
        <v>1615</v>
      </c>
      <c r="AJ2302">
        <v>704</v>
      </c>
      <c r="AK2302" t="s">
        <v>58</v>
      </c>
      <c r="AL2302" t="s">
        <v>50</v>
      </c>
      <c r="AM2302" s="9">
        <v>1.05</v>
      </c>
      <c r="AN2302">
        <f>_xlfn.XLOOKUP(S2302,[1]umbs_prices!$A:$A,[1]umbs_prices!$D:$D)</f>
        <v>103.19</v>
      </c>
      <c r="AO2302" s="11">
        <f t="shared" si="121"/>
        <v>3.1900000000000039E-2</v>
      </c>
      <c r="AP2302" s="13">
        <f>(AM2302-1)*L2302</f>
        <v>7250.0000000000064</v>
      </c>
      <c r="AQ2302" s="8">
        <f>AO2302*L2302</f>
        <v>4625.5000000000055</v>
      </c>
      <c r="AR2302" s="1">
        <f t="shared" si="122"/>
        <v>2624.5000000000009</v>
      </c>
      <c r="AS2302" s="8">
        <f>AQ2302+AR2302</f>
        <v>7250.0000000000064</v>
      </c>
      <c r="AT2302" s="8">
        <f>AS2302-X2302</f>
        <v>7250.0000000000064</v>
      </c>
      <c r="AU2302" s="11">
        <f>AT2302/L2302</f>
        <v>5.0000000000000044E-2</v>
      </c>
      <c r="AV2302">
        <f>(_xlfn.XLOOKUP(A2302,[2]loan_data!$A:$A,[2]loan_data!$Z:$Z)-100)%</f>
        <v>3.533749999999998E-2</v>
      </c>
      <c r="AW2302" t="str">
        <f>_xlfn.XLOOKUP(A2302,[2]loan_data!$A:$A,[2]loan_data!$AA:$AA)</f>
        <v>storgan_manley</v>
      </c>
      <c r="AX2302" s="8">
        <f>AV2302*L2302</f>
        <v>5123.9374999999973</v>
      </c>
      <c r="AY2302" s="8">
        <f>AX2302+AR2302</f>
        <v>7748.4374999999982</v>
      </c>
      <c r="AZ2302" s="10">
        <f>AY2302/L2302</f>
        <v>5.3437499999999985E-2</v>
      </c>
    </row>
    <row r="2303" spans="1:52" x14ac:dyDescent="0.2">
      <c r="A2303">
        <v>5025753</v>
      </c>
      <c r="B2303" t="s">
        <v>33</v>
      </c>
      <c r="C2303" t="s">
        <v>295</v>
      </c>
      <c r="D2303" t="b">
        <v>1</v>
      </c>
      <c r="E2303" t="s">
        <v>35</v>
      </c>
      <c r="F2303" t="s">
        <v>36</v>
      </c>
      <c r="G2303" t="s">
        <v>37</v>
      </c>
      <c r="H2303" t="s">
        <v>38</v>
      </c>
      <c r="I2303">
        <v>1</v>
      </c>
      <c r="J2303" t="b">
        <v>0</v>
      </c>
      <c r="K2303" t="b">
        <v>0</v>
      </c>
      <c r="L2303" s="1">
        <v>185000</v>
      </c>
      <c r="M2303" s="2">
        <v>44441</v>
      </c>
      <c r="N2303" s="2">
        <v>44470</v>
      </c>
      <c r="O2303" s="2">
        <v>55397</v>
      </c>
      <c r="P2303">
        <v>360</v>
      </c>
      <c r="Q2303" s="3">
        <v>777.04</v>
      </c>
      <c r="R2303">
        <v>2.99</v>
      </c>
      <c r="S2303" t="s">
        <v>922</v>
      </c>
      <c r="T2303" s="4">
        <v>264022</v>
      </c>
      <c r="U2303" s="7">
        <f>V2303+W2303</f>
        <v>4315.5000000000018</v>
      </c>
      <c r="V2303" s="7">
        <f t="shared" si="120"/>
        <v>3348.5000000000018</v>
      </c>
      <c r="W2303" s="7">
        <v>967</v>
      </c>
      <c r="AA2303" t="b">
        <v>0</v>
      </c>
      <c r="AB2303">
        <v>0</v>
      </c>
      <c r="AC2303">
        <v>0</v>
      </c>
      <c r="AD2303" t="b">
        <v>0</v>
      </c>
      <c r="AE2303" t="s">
        <v>45</v>
      </c>
      <c r="AF2303" t="b">
        <v>0</v>
      </c>
      <c r="AG2303">
        <v>1</v>
      </c>
      <c r="AH2303">
        <v>111</v>
      </c>
      <c r="AI2303" s="6">
        <v>2498</v>
      </c>
      <c r="AJ2303">
        <v>704</v>
      </c>
      <c r="AK2303" t="s">
        <v>58</v>
      </c>
      <c r="AL2303" t="s">
        <v>50</v>
      </c>
      <c r="AM2303" s="9">
        <v>1.05</v>
      </c>
      <c r="AN2303">
        <f>_xlfn.XLOOKUP(S2303,[1]umbs_prices!$A:$A,[1]umbs_prices!$D:$D)</f>
        <v>103.19</v>
      </c>
      <c r="AO2303" s="11">
        <f t="shared" si="121"/>
        <v>3.1900000000000039E-2</v>
      </c>
      <c r="AP2303" s="13">
        <f>(AM2303-1)*L2303</f>
        <v>9250.0000000000091</v>
      </c>
      <c r="AQ2303" s="8">
        <f>AO2303*L2303</f>
        <v>5901.5000000000073</v>
      </c>
      <c r="AR2303" s="1">
        <f t="shared" si="122"/>
        <v>3348.5000000000018</v>
      </c>
      <c r="AS2303" s="8">
        <f>AQ2303+AR2303</f>
        <v>9250.0000000000091</v>
      </c>
      <c r="AT2303" s="8">
        <f>AS2303-X2303</f>
        <v>9250.0000000000091</v>
      </c>
      <c r="AU2303" s="11">
        <f>AT2303/L2303</f>
        <v>5.0000000000000051E-2</v>
      </c>
      <c r="AV2303">
        <f>(_xlfn.XLOOKUP(A2303,[2]loan_data!$A:$A,[2]loan_data!$Z:$Z)-100)%</f>
        <v>3.1899999999999977E-2</v>
      </c>
      <c r="AW2303" t="str">
        <f>_xlfn.XLOOKUP(A2303,[2]loan_data!$A:$A,[2]loan_data!$AA:$AA)</f>
        <v>umbs_price</v>
      </c>
      <c r="AX2303" s="8">
        <f>AV2303*L2303</f>
        <v>5901.4999999999955</v>
      </c>
    </row>
    <row r="2304" spans="1:52" x14ac:dyDescent="0.2">
      <c r="A2304">
        <v>5025764</v>
      </c>
      <c r="B2304" t="s">
        <v>65</v>
      </c>
      <c r="C2304" t="s">
        <v>253</v>
      </c>
      <c r="D2304" t="b">
        <v>1</v>
      </c>
      <c r="E2304" t="s">
        <v>35</v>
      </c>
      <c r="F2304" t="s">
        <v>36</v>
      </c>
      <c r="G2304" t="s">
        <v>37</v>
      </c>
      <c r="H2304" t="s">
        <v>53</v>
      </c>
      <c r="I2304">
        <v>1</v>
      </c>
      <c r="J2304" t="b">
        <v>0</v>
      </c>
      <c r="K2304" t="b">
        <v>0</v>
      </c>
      <c r="L2304" s="1">
        <v>235000</v>
      </c>
      <c r="M2304" s="2">
        <v>44442</v>
      </c>
      <c r="N2304" s="2">
        <v>44470</v>
      </c>
      <c r="O2304" s="2">
        <v>55397</v>
      </c>
      <c r="P2304">
        <v>360</v>
      </c>
      <c r="Q2304" s="3">
        <v>987.05</v>
      </c>
      <c r="R2304">
        <v>2.99</v>
      </c>
      <c r="S2304" t="s">
        <v>922</v>
      </c>
      <c r="T2304" s="4">
        <v>302602</v>
      </c>
      <c r="U2304" s="7">
        <f>V2304+W2304</f>
        <v>5889.2500000000018</v>
      </c>
      <c r="V2304" s="7">
        <f t="shared" si="120"/>
        <v>4253.5000000000018</v>
      </c>
      <c r="W2304" s="7">
        <v>1635.75</v>
      </c>
      <c r="AA2304" t="b">
        <v>0</v>
      </c>
      <c r="AB2304">
        <v>0</v>
      </c>
      <c r="AC2304">
        <v>0</v>
      </c>
      <c r="AD2304" t="b">
        <v>0</v>
      </c>
      <c r="AE2304" t="s">
        <v>39</v>
      </c>
      <c r="AF2304" t="b">
        <v>0</v>
      </c>
      <c r="AG2304">
        <v>1</v>
      </c>
      <c r="AH2304">
        <v>83</v>
      </c>
      <c r="AI2304" s="6">
        <v>2905</v>
      </c>
      <c r="AJ2304">
        <v>704</v>
      </c>
      <c r="AK2304" t="s">
        <v>40</v>
      </c>
      <c r="AL2304" t="s">
        <v>41</v>
      </c>
      <c r="AM2304" s="9">
        <v>1.05</v>
      </c>
      <c r="AN2304">
        <f>_xlfn.XLOOKUP(S2304,[1]umbs_prices!$A:$A,[1]umbs_prices!$D:$D)</f>
        <v>103.19</v>
      </c>
      <c r="AO2304" s="11">
        <f t="shared" si="121"/>
        <v>3.1900000000000039E-2</v>
      </c>
      <c r="AP2304" s="13">
        <f>(AM2304-1)*L2304</f>
        <v>11750.000000000011</v>
      </c>
      <c r="AQ2304" s="8">
        <f>AO2304*L2304</f>
        <v>7496.5000000000091</v>
      </c>
      <c r="AR2304" s="1">
        <f t="shared" si="122"/>
        <v>4253.5000000000018</v>
      </c>
      <c r="AS2304" s="8">
        <f>AQ2304+AR2304</f>
        <v>11750.000000000011</v>
      </c>
      <c r="AT2304" s="8">
        <f>AS2304-X2304</f>
        <v>11750.000000000011</v>
      </c>
      <c r="AU2304" s="11">
        <f>AT2304/L2304</f>
        <v>5.0000000000000044E-2</v>
      </c>
      <c r="AV2304">
        <f>(_xlfn.XLOOKUP(A2304,[2]loan_data!$A:$A,[2]loan_data!$Z:$Z)-100)%</f>
        <v>3.1899999999999977E-2</v>
      </c>
      <c r="AW2304" t="str">
        <f>_xlfn.XLOOKUP(A2304,[2]loan_data!$A:$A,[2]loan_data!$AA:$AA)</f>
        <v>umbs_price</v>
      </c>
      <c r="AX2304" s="8">
        <f>AV2304*L2304</f>
        <v>7496.4999999999945</v>
      </c>
    </row>
    <row r="2305" spans="1:52" x14ac:dyDescent="0.2">
      <c r="A2305">
        <v>5025786</v>
      </c>
      <c r="B2305" t="s">
        <v>63</v>
      </c>
      <c r="C2305" t="s">
        <v>205</v>
      </c>
      <c r="D2305" t="b">
        <v>1</v>
      </c>
      <c r="E2305" t="s">
        <v>35</v>
      </c>
      <c r="F2305" t="s">
        <v>36</v>
      </c>
      <c r="G2305" t="s">
        <v>37</v>
      </c>
      <c r="H2305" t="s">
        <v>60</v>
      </c>
      <c r="I2305">
        <v>1</v>
      </c>
      <c r="J2305" t="b">
        <v>0</v>
      </c>
      <c r="K2305" t="b">
        <v>0</v>
      </c>
      <c r="L2305" s="1">
        <v>245000</v>
      </c>
      <c r="M2305" s="2">
        <v>44443</v>
      </c>
      <c r="N2305" s="2">
        <v>44470</v>
      </c>
      <c r="O2305" s="2">
        <v>55397</v>
      </c>
      <c r="P2305">
        <v>360</v>
      </c>
      <c r="Q2305" s="3">
        <v>1029.05</v>
      </c>
      <c r="R2305">
        <v>2.99</v>
      </c>
      <c r="S2305" t="s">
        <v>922</v>
      </c>
      <c r="T2305" s="4">
        <v>272223</v>
      </c>
      <c r="U2305" s="7">
        <f>V2305+W2305</f>
        <v>7016</v>
      </c>
      <c r="V2305" s="7">
        <f t="shared" si="120"/>
        <v>4434.5000000000009</v>
      </c>
      <c r="W2305" s="7">
        <v>2581.4999999999995</v>
      </c>
      <c r="AA2305" t="b">
        <v>0</v>
      </c>
      <c r="AB2305">
        <v>0</v>
      </c>
      <c r="AC2305">
        <v>0</v>
      </c>
      <c r="AD2305" t="b">
        <v>0</v>
      </c>
      <c r="AE2305" t="s">
        <v>39</v>
      </c>
      <c r="AF2305" t="b">
        <v>0</v>
      </c>
      <c r="AG2305">
        <v>1</v>
      </c>
      <c r="AH2305">
        <v>106</v>
      </c>
      <c r="AI2305" s="6">
        <v>1237</v>
      </c>
      <c r="AJ2305">
        <v>704</v>
      </c>
      <c r="AK2305" t="s">
        <v>40</v>
      </c>
      <c r="AL2305" t="s">
        <v>50</v>
      </c>
      <c r="AM2305" s="9">
        <v>1.05</v>
      </c>
      <c r="AN2305">
        <f>_xlfn.XLOOKUP(S2305,[1]umbs_prices!$A:$A,[1]umbs_prices!$D:$D)</f>
        <v>103.19</v>
      </c>
      <c r="AO2305" s="11">
        <f t="shared" si="121"/>
        <v>3.1900000000000039E-2</v>
      </c>
      <c r="AP2305" s="13">
        <f>(AM2305-1)*L2305</f>
        <v>12250.000000000011</v>
      </c>
      <c r="AQ2305" s="8">
        <f>AO2305*L2305</f>
        <v>7815.50000000001</v>
      </c>
      <c r="AR2305" s="1">
        <f t="shared" si="122"/>
        <v>4434.5000000000009</v>
      </c>
      <c r="AS2305" s="8">
        <f>AQ2305+AR2305</f>
        <v>12250.000000000011</v>
      </c>
      <c r="AT2305" s="8">
        <f>AS2305-X2305</f>
        <v>12250.000000000011</v>
      </c>
      <c r="AU2305" s="11">
        <f>AT2305/L2305</f>
        <v>5.0000000000000044E-2</v>
      </c>
      <c r="AV2305">
        <f>(_xlfn.XLOOKUP(A2305,[2]loan_data!$A:$A,[2]loan_data!$Z:$Z)-100)%</f>
        <v>3.1899999999999977E-2</v>
      </c>
      <c r="AW2305" t="str">
        <f>_xlfn.XLOOKUP(A2305,[2]loan_data!$A:$A,[2]loan_data!$AA:$AA)</f>
        <v>umbs_price</v>
      </c>
      <c r="AX2305" s="8">
        <f>AV2305*L2305</f>
        <v>7815.4999999999945</v>
      </c>
    </row>
    <row r="2306" spans="1:52" x14ac:dyDescent="0.2">
      <c r="A2306">
        <v>5025811</v>
      </c>
      <c r="B2306" t="s">
        <v>61</v>
      </c>
      <c r="C2306" t="s">
        <v>368</v>
      </c>
      <c r="D2306" t="b">
        <v>1</v>
      </c>
      <c r="E2306" t="s">
        <v>35</v>
      </c>
      <c r="F2306" t="s">
        <v>36</v>
      </c>
      <c r="G2306" t="s">
        <v>37</v>
      </c>
      <c r="H2306" t="s">
        <v>53</v>
      </c>
      <c r="I2306">
        <v>1</v>
      </c>
      <c r="J2306" t="b">
        <v>0</v>
      </c>
      <c r="K2306" t="b">
        <v>0</v>
      </c>
      <c r="L2306" s="1">
        <v>255000</v>
      </c>
      <c r="M2306" s="2">
        <v>44443</v>
      </c>
      <c r="N2306" s="2">
        <v>44470</v>
      </c>
      <c r="O2306" s="2">
        <v>55397</v>
      </c>
      <c r="P2306">
        <v>360</v>
      </c>
      <c r="Q2306" s="3">
        <v>1071.05</v>
      </c>
      <c r="R2306">
        <v>2.99</v>
      </c>
      <c r="S2306" t="s">
        <v>922</v>
      </c>
      <c r="T2306" s="4">
        <v>354167</v>
      </c>
      <c r="U2306" s="7">
        <f>V2306+W2306</f>
        <v>4615.5000000000009</v>
      </c>
      <c r="V2306" s="7">
        <f t="shared" si="120"/>
        <v>4615.5000000000009</v>
      </c>
      <c r="W2306" s="7">
        <v>0</v>
      </c>
      <c r="AA2306" t="b">
        <v>0</v>
      </c>
      <c r="AB2306">
        <v>0</v>
      </c>
      <c r="AC2306">
        <v>0</v>
      </c>
      <c r="AD2306" t="b">
        <v>0</v>
      </c>
      <c r="AE2306" t="s">
        <v>39</v>
      </c>
      <c r="AF2306" t="b">
        <v>0</v>
      </c>
      <c r="AG2306">
        <v>1</v>
      </c>
      <c r="AH2306">
        <v>138</v>
      </c>
      <c r="AI2306" s="6">
        <v>1380</v>
      </c>
      <c r="AJ2306">
        <v>704</v>
      </c>
      <c r="AK2306" t="s">
        <v>43</v>
      </c>
      <c r="AL2306" t="s">
        <v>50</v>
      </c>
      <c r="AM2306" s="9">
        <v>1.05</v>
      </c>
      <c r="AN2306">
        <f>_xlfn.XLOOKUP(S2306,[1]umbs_prices!$A:$A,[1]umbs_prices!$D:$D)</f>
        <v>103.19</v>
      </c>
      <c r="AO2306" s="11">
        <f t="shared" si="121"/>
        <v>3.1900000000000039E-2</v>
      </c>
      <c r="AP2306" s="13">
        <f>(AM2306-1)*L2306</f>
        <v>12750.000000000011</v>
      </c>
      <c r="AQ2306" s="8">
        <f>AO2306*L2306</f>
        <v>8134.50000000001</v>
      </c>
      <c r="AR2306" s="1">
        <f t="shared" si="122"/>
        <v>4615.5000000000009</v>
      </c>
      <c r="AS2306" s="8">
        <f>AQ2306+AR2306</f>
        <v>12750.000000000011</v>
      </c>
      <c r="AT2306" s="8">
        <f>AS2306-X2306</f>
        <v>12750.000000000011</v>
      </c>
      <c r="AU2306" s="11">
        <f>AT2306/L2306</f>
        <v>5.0000000000000044E-2</v>
      </c>
      <c r="AV2306">
        <f>(_xlfn.XLOOKUP(A2306,[2]loan_data!$A:$A,[2]loan_data!$Z:$Z)-100)%</f>
        <v>3.1899999999999977E-2</v>
      </c>
      <c r="AW2306" t="str">
        <f>_xlfn.XLOOKUP(A2306,[2]loan_data!$A:$A,[2]loan_data!$AA:$AA)</f>
        <v>umbs_price</v>
      </c>
      <c r="AX2306" s="8">
        <f>AV2306*L2306</f>
        <v>8134.4999999999945</v>
      </c>
    </row>
    <row r="2307" spans="1:52" x14ac:dyDescent="0.2">
      <c r="A2307">
        <v>5025827</v>
      </c>
      <c r="B2307" t="s">
        <v>56</v>
      </c>
      <c r="C2307" t="s">
        <v>57</v>
      </c>
      <c r="D2307" t="b">
        <v>1</v>
      </c>
      <c r="E2307" t="s">
        <v>35</v>
      </c>
      <c r="F2307" t="s">
        <v>36</v>
      </c>
      <c r="G2307" t="s">
        <v>37</v>
      </c>
      <c r="H2307" t="s">
        <v>53</v>
      </c>
      <c r="I2307">
        <v>1</v>
      </c>
      <c r="J2307" t="b">
        <v>0</v>
      </c>
      <c r="K2307" t="b">
        <v>0</v>
      </c>
      <c r="L2307" s="1">
        <v>145000</v>
      </c>
      <c r="M2307" s="2">
        <v>44445</v>
      </c>
      <c r="N2307" s="2">
        <v>44470</v>
      </c>
      <c r="O2307" s="2">
        <v>51745</v>
      </c>
      <c r="P2307">
        <v>240</v>
      </c>
      <c r="Q2307" s="3">
        <v>801.45</v>
      </c>
      <c r="R2307">
        <v>2.99</v>
      </c>
      <c r="S2307" t="s">
        <v>922</v>
      </c>
      <c r="T2307" s="4">
        <v>311427</v>
      </c>
      <c r="U2307" s="7">
        <f>V2307+W2307</f>
        <v>4466.0000000000009</v>
      </c>
      <c r="V2307" s="7">
        <f t="shared" ref="V2307:V2370" si="126">AR2307</f>
        <v>2624.5000000000009</v>
      </c>
      <c r="W2307" s="7">
        <v>1841.5</v>
      </c>
      <c r="AA2307" t="b">
        <v>0</v>
      </c>
      <c r="AB2307">
        <v>0</v>
      </c>
      <c r="AC2307">
        <v>0</v>
      </c>
      <c r="AD2307" t="b">
        <v>0</v>
      </c>
      <c r="AE2307" t="s">
        <v>45</v>
      </c>
      <c r="AF2307" t="b">
        <v>0</v>
      </c>
      <c r="AG2307">
        <v>1</v>
      </c>
      <c r="AH2307">
        <v>123</v>
      </c>
      <c r="AI2307" s="6">
        <v>3793</v>
      </c>
      <c r="AJ2307">
        <v>704</v>
      </c>
      <c r="AK2307" t="s">
        <v>40</v>
      </c>
      <c r="AL2307" t="s">
        <v>50</v>
      </c>
      <c r="AM2307" s="9">
        <v>1.05</v>
      </c>
      <c r="AN2307">
        <f>_xlfn.XLOOKUP(S2307,[1]umbs_prices!$A:$A,[1]umbs_prices!$D:$D)</f>
        <v>103.19</v>
      </c>
      <c r="AO2307" s="11">
        <f t="shared" ref="AO2307:AO2370" si="127">AN2307%-1</f>
        <v>3.1900000000000039E-2</v>
      </c>
      <c r="AP2307" s="13">
        <f>(AM2307-1)*L2307</f>
        <v>7250.0000000000064</v>
      </c>
      <c r="AQ2307" s="8">
        <f>AO2307*L2307</f>
        <v>4625.5000000000055</v>
      </c>
      <c r="AR2307" s="1">
        <f t="shared" ref="AR2307:AR2370" si="128">AP2307-AQ2307</f>
        <v>2624.5000000000009</v>
      </c>
      <c r="AS2307" s="8">
        <f>AQ2307+AR2307</f>
        <v>7250.0000000000064</v>
      </c>
      <c r="AT2307" s="8">
        <f>AS2307-X2307</f>
        <v>7250.0000000000064</v>
      </c>
      <c r="AU2307" s="11">
        <f>AT2307/L2307</f>
        <v>5.0000000000000044E-2</v>
      </c>
      <c r="AV2307">
        <f>(_xlfn.XLOOKUP(A2307,[2]loan_data!$A:$A,[2]loan_data!$Z:$Z)-100)%</f>
        <v>3.1899999999999977E-2</v>
      </c>
      <c r="AW2307" t="str">
        <f>_xlfn.XLOOKUP(A2307,[2]loan_data!$A:$A,[2]loan_data!$AA:$AA)</f>
        <v>umbs_price</v>
      </c>
      <c r="AX2307" s="8">
        <f>AV2307*L2307</f>
        <v>4625.4999999999964</v>
      </c>
    </row>
    <row r="2308" spans="1:52" x14ac:dyDescent="0.2">
      <c r="A2308">
        <v>5025829</v>
      </c>
      <c r="B2308" t="s">
        <v>68</v>
      </c>
      <c r="C2308" t="s">
        <v>117</v>
      </c>
      <c r="D2308" t="b">
        <v>1</v>
      </c>
      <c r="E2308" t="s">
        <v>35</v>
      </c>
      <c r="F2308" t="s">
        <v>36</v>
      </c>
      <c r="G2308" t="s">
        <v>37</v>
      </c>
      <c r="H2308" t="s">
        <v>60</v>
      </c>
      <c r="I2308">
        <v>1</v>
      </c>
      <c r="J2308" t="b">
        <v>0</v>
      </c>
      <c r="K2308" t="b">
        <v>0</v>
      </c>
      <c r="L2308" s="1">
        <v>305000</v>
      </c>
      <c r="M2308" s="2">
        <v>44445</v>
      </c>
      <c r="N2308" s="2">
        <v>44470</v>
      </c>
      <c r="O2308" s="2">
        <v>55397</v>
      </c>
      <c r="P2308">
        <v>360</v>
      </c>
      <c r="Q2308" s="3">
        <v>1323.8</v>
      </c>
      <c r="R2308">
        <v>3.25</v>
      </c>
      <c r="S2308" t="s">
        <v>920</v>
      </c>
      <c r="T2308" s="4">
        <v>321053</v>
      </c>
      <c r="U2308" s="7">
        <f>V2308+W2308</f>
        <v>1189.5000000000036</v>
      </c>
      <c r="V2308" s="7">
        <f t="shared" si="126"/>
        <v>1189.5000000000036</v>
      </c>
      <c r="W2308" s="7">
        <v>0</v>
      </c>
      <c r="AA2308" t="b">
        <v>0</v>
      </c>
      <c r="AB2308">
        <v>0</v>
      </c>
      <c r="AC2308">
        <v>0</v>
      </c>
      <c r="AD2308" t="b">
        <v>0</v>
      </c>
      <c r="AE2308" t="s">
        <v>39</v>
      </c>
      <c r="AF2308" t="b">
        <v>0</v>
      </c>
      <c r="AG2308">
        <v>1</v>
      </c>
      <c r="AH2308" t="s">
        <v>917</v>
      </c>
      <c r="AI2308" s="6" t="e">
        <v>#VALUE!</v>
      </c>
      <c r="AJ2308">
        <v>704</v>
      </c>
      <c r="AK2308" t="s">
        <v>40</v>
      </c>
      <c r="AL2308" t="s">
        <v>50</v>
      </c>
      <c r="AM2308" s="9">
        <v>1.05</v>
      </c>
      <c r="AN2308">
        <f>_xlfn.XLOOKUP(S2308,[1]umbs_prices!$A:$A,[1]umbs_prices!$D:$D)</f>
        <v>104.61</v>
      </c>
      <c r="AO2308" s="11">
        <f t="shared" si="127"/>
        <v>4.610000000000003E-2</v>
      </c>
      <c r="AP2308" s="13">
        <f>(AM2308-1)*L2308</f>
        <v>15250.000000000013</v>
      </c>
      <c r="AQ2308" s="8">
        <f>AO2308*L2308</f>
        <v>14060.500000000009</v>
      </c>
      <c r="AR2308" s="1">
        <f t="shared" si="128"/>
        <v>1189.5000000000036</v>
      </c>
      <c r="AS2308" s="8">
        <f>AQ2308+AR2308</f>
        <v>15250.000000000013</v>
      </c>
      <c r="AT2308" s="8">
        <f>AS2308-X2308</f>
        <v>15250.000000000013</v>
      </c>
      <c r="AU2308" s="11">
        <f>AT2308/L2308</f>
        <v>5.0000000000000044E-2</v>
      </c>
      <c r="AV2308">
        <f>(_xlfn.XLOOKUP(A2308,[2]loan_data!$A:$A,[2]loan_data!$Z:$Z)-100)%</f>
        <v>4.6099999999999995E-2</v>
      </c>
      <c r="AW2308" t="str">
        <f>_xlfn.XLOOKUP(A2308,[2]loan_data!$A:$A,[2]loan_data!$AA:$AA)</f>
        <v>umbs_price</v>
      </c>
      <c r="AX2308" s="8">
        <f>AV2308*L2308</f>
        <v>14060.499999999998</v>
      </c>
    </row>
    <row r="2309" spans="1:52" x14ac:dyDescent="0.2">
      <c r="A2309">
        <v>5025864</v>
      </c>
      <c r="B2309" t="s">
        <v>212</v>
      </c>
      <c r="C2309" t="s">
        <v>672</v>
      </c>
      <c r="D2309" t="b">
        <v>1</v>
      </c>
      <c r="E2309" t="s">
        <v>35</v>
      </c>
      <c r="F2309" t="s">
        <v>36</v>
      </c>
      <c r="G2309" t="s">
        <v>37</v>
      </c>
      <c r="H2309" t="s">
        <v>38</v>
      </c>
      <c r="I2309">
        <v>1</v>
      </c>
      <c r="J2309" t="b">
        <v>0</v>
      </c>
      <c r="K2309" t="b">
        <v>0</v>
      </c>
      <c r="L2309" s="1">
        <v>315000</v>
      </c>
      <c r="M2309" s="2">
        <v>44446</v>
      </c>
      <c r="N2309" s="2">
        <v>44470</v>
      </c>
      <c r="O2309" s="2">
        <v>55397</v>
      </c>
      <c r="P2309">
        <v>360</v>
      </c>
      <c r="Q2309" s="3">
        <v>1323.06</v>
      </c>
      <c r="R2309">
        <v>2.99</v>
      </c>
      <c r="S2309" t="s">
        <v>922</v>
      </c>
      <c r="T2309" s="4">
        <v>367048</v>
      </c>
      <c r="U2309" s="7">
        <f>V2309+W2309</f>
        <v>8032.6600000000017</v>
      </c>
      <c r="V2309" s="7">
        <f t="shared" si="126"/>
        <v>5701.5000000000018</v>
      </c>
      <c r="W2309" s="7">
        <v>2331.16</v>
      </c>
      <c r="AA2309" t="b">
        <v>0</v>
      </c>
      <c r="AB2309">
        <v>0</v>
      </c>
      <c r="AC2309">
        <v>0</v>
      </c>
      <c r="AD2309" t="b">
        <v>0</v>
      </c>
      <c r="AE2309" t="s">
        <v>39</v>
      </c>
      <c r="AF2309" t="b">
        <v>0</v>
      </c>
      <c r="AG2309">
        <v>1</v>
      </c>
      <c r="AH2309">
        <v>152</v>
      </c>
      <c r="AI2309" s="6">
        <v>4180</v>
      </c>
      <c r="AJ2309">
        <v>704</v>
      </c>
      <c r="AK2309" t="s">
        <v>40</v>
      </c>
      <c r="AL2309" t="s">
        <v>41</v>
      </c>
      <c r="AM2309" s="9">
        <v>1.05</v>
      </c>
      <c r="AN2309">
        <f>_xlfn.XLOOKUP(S2309,[1]umbs_prices!$A:$A,[1]umbs_prices!$D:$D)</f>
        <v>103.19</v>
      </c>
      <c r="AO2309" s="11">
        <f t="shared" si="127"/>
        <v>3.1900000000000039E-2</v>
      </c>
      <c r="AP2309" s="13">
        <f>(AM2309-1)*L2309</f>
        <v>15750.000000000015</v>
      </c>
      <c r="AQ2309" s="8">
        <f>AO2309*L2309</f>
        <v>10048.500000000013</v>
      </c>
      <c r="AR2309" s="1">
        <f t="shared" si="128"/>
        <v>5701.5000000000018</v>
      </c>
      <c r="AS2309" s="8">
        <f>AQ2309+AR2309</f>
        <v>15750.000000000015</v>
      </c>
      <c r="AT2309" s="8">
        <f>AS2309-X2309</f>
        <v>15750.000000000015</v>
      </c>
      <c r="AU2309" s="11">
        <f>AT2309/L2309</f>
        <v>5.0000000000000044E-2</v>
      </c>
      <c r="AV2309">
        <f>(_xlfn.XLOOKUP(A2309,[2]loan_data!$A:$A,[2]loan_data!$Z:$Z)-100)%</f>
        <v>3.1899999999999977E-2</v>
      </c>
      <c r="AW2309" t="str">
        <f>_xlfn.XLOOKUP(A2309,[2]loan_data!$A:$A,[2]loan_data!$AA:$AA)</f>
        <v>umbs_price</v>
      </c>
      <c r="AX2309" s="8">
        <f>AV2309*L2309</f>
        <v>10048.499999999993</v>
      </c>
    </row>
    <row r="2310" spans="1:52" x14ac:dyDescent="0.2">
      <c r="A2310">
        <v>5025916</v>
      </c>
      <c r="B2310" t="s">
        <v>326</v>
      </c>
      <c r="C2310" t="s">
        <v>359</v>
      </c>
      <c r="D2310" t="b">
        <v>1</v>
      </c>
      <c r="E2310" t="s">
        <v>35</v>
      </c>
      <c r="F2310" t="s">
        <v>36</v>
      </c>
      <c r="G2310" t="s">
        <v>37</v>
      </c>
      <c r="H2310" t="s">
        <v>38</v>
      </c>
      <c r="I2310">
        <v>1</v>
      </c>
      <c r="J2310" t="b">
        <v>0</v>
      </c>
      <c r="K2310" t="b">
        <v>0</v>
      </c>
      <c r="L2310" s="1">
        <v>85000</v>
      </c>
      <c r="M2310" s="2">
        <v>44448</v>
      </c>
      <c r="N2310" s="2">
        <v>44470</v>
      </c>
      <c r="O2310" s="2">
        <v>48823</v>
      </c>
      <c r="P2310">
        <v>144</v>
      </c>
      <c r="Q2310" s="3">
        <v>692.11</v>
      </c>
      <c r="R2310">
        <v>2.75</v>
      </c>
      <c r="S2310" t="s">
        <v>922</v>
      </c>
      <c r="T2310" s="4">
        <v>176276</v>
      </c>
      <c r="U2310" s="7">
        <f>V2310+W2310</f>
        <v>2476.0000000000005</v>
      </c>
      <c r="V2310" s="7">
        <f t="shared" si="126"/>
        <v>1538.5000000000005</v>
      </c>
      <c r="W2310" s="7">
        <v>937.5</v>
      </c>
      <c r="AA2310" t="b">
        <v>0</v>
      </c>
      <c r="AB2310">
        <v>0</v>
      </c>
      <c r="AC2310">
        <v>0</v>
      </c>
      <c r="AD2310" t="b">
        <v>0</v>
      </c>
      <c r="AE2310" t="s">
        <v>39</v>
      </c>
      <c r="AF2310" t="b">
        <v>0</v>
      </c>
      <c r="AG2310">
        <v>1</v>
      </c>
      <c r="AH2310">
        <v>57</v>
      </c>
      <c r="AI2310" s="6">
        <v>1473</v>
      </c>
      <c r="AJ2310">
        <v>704</v>
      </c>
      <c r="AK2310" t="s">
        <v>43</v>
      </c>
      <c r="AL2310" t="s">
        <v>41</v>
      </c>
      <c r="AM2310" s="9">
        <v>1.05</v>
      </c>
      <c r="AN2310">
        <f>_xlfn.XLOOKUP(S2310,[1]umbs_prices!$A:$A,[1]umbs_prices!$D:$D)</f>
        <v>103.19</v>
      </c>
      <c r="AO2310" s="11">
        <f t="shared" si="127"/>
        <v>3.1900000000000039E-2</v>
      </c>
      <c r="AP2310" s="13">
        <f>(AM2310-1)*L2310</f>
        <v>4250.0000000000036</v>
      </c>
      <c r="AQ2310" s="8">
        <f>AO2310*L2310</f>
        <v>2711.5000000000032</v>
      </c>
      <c r="AR2310" s="1">
        <f t="shared" si="128"/>
        <v>1538.5000000000005</v>
      </c>
      <c r="AS2310" s="8">
        <f>AQ2310+AR2310</f>
        <v>4250.0000000000036</v>
      </c>
      <c r="AT2310" s="8">
        <f>AS2310-X2310</f>
        <v>4250.0000000000036</v>
      </c>
      <c r="AU2310" s="11">
        <f>AT2310/L2310</f>
        <v>5.0000000000000044E-2</v>
      </c>
      <c r="AV2310">
        <f>(_xlfn.XLOOKUP(A2310,[2]loan_data!$A:$A,[2]loan_data!$Z:$Z)-100)%</f>
        <v>3.1899999999999977E-2</v>
      </c>
      <c r="AW2310" t="str">
        <f>_xlfn.XLOOKUP(A2310,[2]loan_data!$A:$A,[2]loan_data!$AA:$AA)</f>
        <v>umbs_price</v>
      </c>
      <c r="AX2310" s="8">
        <f>AV2310*L2310</f>
        <v>2711.4999999999982</v>
      </c>
    </row>
    <row r="2311" spans="1:52" x14ac:dyDescent="0.2">
      <c r="A2311">
        <v>5025959</v>
      </c>
      <c r="B2311" t="s">
        <v>80</v>
      </c>
      <c r="C2311" t="s">
        <v>129</v>
      </c>
      <c r="D2311" t="b">
        <v>1</v>
      </c>
      <c r="E2311" t="s">
        <v>35</v>
      </c>
      <c r="F2311" t="s">
        <v>36</v>
      </c>
      <c r="G2311" t="s">
        <v>37</v>
      </c>
      <c r="H2311" t="s">
        <v>53</v>
      </c>
      <c r="I2311">
        <v>1</v>
      </c>
      <c r="J2311" t="b">
        <v>0</v>
      </c>
      <c r="K2311" t="b">
        <v>0</v>
      </c>
      <c r="L2311" s="1">
        <v>335000</v>
      </c>
      <c r="M2311" s="2">
        <v>44449</v>
      </c>
      <c r="N2311" s="2">
        <v>44470</v>
      </c>
      <c r="O2311" s="2">
        <v>49919</v>
      </c>
      <c r="P2311">
        <v>180</v>
      </c>
      <c r="Q2311" s="3">
        <v>2229.1000000000004</v>
      </c>
      <c r="R2311">
        <v>2.5</v>
      </c>
      <c r="S2311" t="s">
        <v>921</v>
      </c>
      <c r="T2311" s="4">
        <v>418750</v>
      </c>
      <c r="U2311" s="7">
        <f>V2311+W2311</f>
        <v>19087.660000000044</v>
      </c>
      <c r="V2311" s="7">
        <f t="shared" si="126"/>
        <v>17152.000000000044</v>
      </c>
      <c r="W2311" s="7">
        <v>1935.6599999999999</v>
      </c>
      <c r="AA2311" t="b">
        <v>0</v>
      </c>
      <c r="AB2311">
        <v>0</v>
      </c>
      <c r="AC2311">
        <v>0</v>
      </c>
      <c r="AD2311" t="b">
        <v>0</v>
      </c>
      <c r="AE2311" t="s">
        <v>39</v>
      </c>
      <c r="AF2311" t="b">
        <v>0</v>
      </c>
      <c r="AG2311">
        <v>1</v>
      </c>
      <c r="AH2311">
        <v>127</v>
      </c>
      <c r="AI2311" s="6">
        <v>4657</v>
      </c>
      <c r="AJ2311">
        <v>704</v>
      </c>
      <c r="AK2311" t="s">
        <v>43</v>
      </c>
      <c r="AL2311" t="s">
        <v>50</v>
      </c>
      <c r="AM2311" s="9">
        <v>1.05</v>
      </c>
      <c r="AN2311">
        <f>_xlfn.XLOOKUP(S2311,[1]umbs_prices!$A:$A,[1]umbs_prices!$D:$D)</f>
        <v>99.88</v>
      </c>
      <c r="AO2311" s="11">
        <f t="shared" si="127"/>
        <v>-1.2000000000000899E-3</v>
      </c>
      <c r="AP2311" s="13">
        <f>(AM2311-1)*L2311</f>
        <v>16750.000000000015</v>
      </c>
      <c r="AQ2311" s="8">
        <f>AO2311*L2311</f>
        <v>-402.00000000003013</v>
      </c>
      <c r="AR2311" s="1">
        <f t="shared" si="128"/>
        <v>17152.000000000044</v>
      </c>
      <c r="AS2311" s="8">
        <f>AQ2311+AR2311</f>
        <v>16750.000000000015</v>
      </c>
      <c r="AT2311" s="8">
        <f>AS2311-X2311</f>
        <v>16750.000000000015</v>
      </c>
      <c r="AU2311" s="11">
        <f>AT2311/L2311</f>
        <v>5.0000000000000044E-2</v>
      </c>
      <c r="AV2311">
        <f>(_xlfn.XLOOKUP(A2311,[2]loan_data!$A:$A,[2]loan_data!$Z:$Z)-100)%</f>
        <v>-1.2000000000000454E-3</v>
      </c>
      <c r="AW2311" t="str">
        <f>_xlfn.XLOOKUP(A2311,[2]loan_data!$A:$A,[2]loan_data!$AA:$AA)</f>
        <v>umbs_price</v>
      </c>
      <c r="AX2311" s="8">
        <f>AV2311*L2311</f>
        <v>-402.00000000001523</v>
      </c>
    </row>
    <row r="2312" spans="1:52" x14ac:dyDescent="0.2">
      <c r="A2312">
        <v>5026100</v>
      </c>
      <c r="B2312" t="s">
        <v>146</v>
      </c>
      <c r="C2312" t="s">
        <v>42</v>
      </c>
      <c r="D2312" t="b">
        <v>1</v>
      </c>
      <c r="E2312" t="s">
        <v>35</v>
      </c>
      <c r="F2312" t="s">
        <v>36</v>
      </c>
      <c r="G2312" t="s">
        <v>37</v>
      </c>
      <c r="H2312" t="s">
        <v>38</v>
      </c>
      <c r="I2312">
        <v>1</v>
      </c>
      <c r="J2312" t="b">
        <v>0</v>
      </c>
      <c r="K2312" t="b">
        <v>0</v>
      </c>
      <c r="L2312" s="1">
        <v>485000</v>
      </c>
      <c r="M2312" s="2">
        <v>44449</v>
      </c>
      <c r="N2312" s="2">
        <v>44470</v>
      </c>
      <c r="O2312" s="2">
        <v>49919</v>
      </c>
      <c r="P2312">
        <v>180</v>
      </c>
      <c r="Q2312" s="3">
        <v>3283.7900000000004</v>
      </c>
      <c r="R2312">
        <v>2.75</v>
      </c>
      <c r="S2312" t="s">
        <v>922</v>
      </c>
      <c r="T2312" s="4">
        <v>719478</v>
      </c>
      <c r="U2312" s="7">
        <f>V2312+W2312</f>
        <v>11746.750000000002</v>
      </c>
      <c r="V2312" s="7">
        <f t="shared" si="126"/>
        <v>8778.5000000000018</v>
      </c>
      <c r="W2312" s="7">
        <v>2968.25</v>
      </c>
      <c r="AA2312" t="b">
        <v>0</v>
      </c>
      <c r="AB2312">
        <v>0</v>
      </c>
      <c r="AC2312">
        <v>0</v>
      </c>
      <c r="AD2312" t="b">
        <v>0</v>
      </c>
      <c r="AE2312" t="s">
        <v>45</v>
      </c>
      <c r="AF2312" t="b">
        <v>0</v>
      </c>
      <c r="AG2312">
        <v>1</v>
      </c>
      <c r="AH2312">
        <v>520</v>
      </c>
      <c r="AI2312" s="6">
        <v>17767</v>
      </c>
      <c r="AJ2312">
        <v>704</v>
      </c>
      <c r="AK2312" t="s">
        <v>58</v>
      </c>
      <c r="AL2312" t="s">
        <v>41</v>
      </c>
      <c r="AM2312" s="9">
        <v>1.05</v>
      </c>
      <c r="AN2312">
        <f>_xlfn.XLOOKUP(S2312,[1]umbs_prices!$A:$A,[1]umbs_prices!$D:$D)</f>
        <v>103.19</v>
      </c>
      <c r="AO2312" s="11">
        <f t="shared" si="127"/>
        <v>3.1900000000000039E-2</v>
      </c>
      <c r="AP2312" s="13">
        <f>(AM2312-1)*L2312</f>
        <v>24250.000000000022</v>
      </c>
      <c r="AQ2312" s="8">
        <f>AO2312*L2312</f>
        <v>15471.50000000002</v>
      </c>
      <c r="AR2312" s="1">
        <f t="shared" si="128"/>
        <v>8778.5000000000018</v>
      </c>
      <c r="AS2312" s="8">
        <f>AQ2312+AR2312</f>
        <v>24250.000000000022</v>
      </c>
      <c r="AT2312" s="8">
        <f>AS2312-X2312</f>
        <v>24250.000000000022</v>
      </c>
      <c r="AU2312" s="11">
        <f>AT2312/L2312</f>
        <v>5.0000000000000044E-2</v>
      </c>
      <c r="AV2312">
        <f>(_xlfn.XLOOKUP(A2312,[2]loan_data!$A:$A,[2]loan_data!$Z:$Z)-100)%</f>
        <v>3.4087499999999979E-2</v>
      </c>
      <c r="AW2312" t="str">
        <f>_xlfn.XLOOKUP(A2312,[2]loan_data!$A:$A,[2]loan_data!$AA:$AA)</f>
        <v>storgan_manley</v>
      </c>
      <c r="AX2312" s="8">
        <f>AV2312*L2312</f>
        <v>16532.437499999989</v>
      </c>
      <c r="AY2312" s="8">
        <f>AX2312+AR2312</f>
        <v>25310.937499999993</v>
      </c>
      <c r="AZ2312" s="10">
        <f>AY2312/L2312</f>
        <v>5.2187499999999984E-2</v>
      </c>
    </row>
    <row r="2313" spans="1:52" x14ac:dyDescent="0.2">
      <c r="A2313">
        <v>5026145</v>
      </c>
      <c r="B2313" t="s">
        <v>33</v>
      </c>
      <c r="C2313" t="s">
        <v>98</v>
      </c>
      <c r="D2313" t="b">
        <v>1</v>
      </c>
      <c r="E2313" t="s">
        <v>35</v>
      </c>
      <c r="F2313" t="s">
        <v>36</v>
      </c>
      <c r="G2313" t="s">
        <v>37</v>
      </c>
      <c r="H2313" t="s">
        <v>38</v>
      </c>
      <c r="I2313">
        <v>1</v>
      </c>
      <c r="J2313" t="b">
        <v>0</v>
      </c>
      <c r="K2313" t="b">
        <v>0</v>
      </c>
      <c r="L2313" s="1">
        <v>535000</v>
      </c>
      <c r="M2313" s="2">
        <v>44449</v>
      </c>
      <c r="N2313" s="2">
        <v>44470</v>
      </c>
      <c r="O2313" s="2">
        <v>55397</v>
      </c>
      <c r="P2313">
        <v>360</v>
      </c>
      <c r="Q2313" s="3">
        <v>2214.3700000000003</v>
      </c>
      <c r="R2313">
        <v>2.875</v>
      </c>
      <c r="S2313" t="s">
        <v>922</v>
      </c>
      <c r="T2313" s="4">
        <v>949929</v>
      </c>
      <c r="U2313" s="7">
        <f>V2313+W2313</f>
        <v>9683.5000000000036</v>
      </c>
      <c r="V2313" s="7">
        <f t="shared" si="126"/>
        <v>9683.5000000000036</v>
      </c>
      <c r="W2313" s="7">
        <v>0</v>
      </c>
      <c r="AA2313" t="b">
        <v>0</v>
      </c>
      <c r="AB2313">
        <v>0</v>
      </c>
      <c r="AC2313">
        <v>0</v>
      </c>
      <c r="AD2313" t="b">
        <v>0</v>
      </c>
      <c r="AE2313" t="s">
        <v>39</v>
      </c>
      <c r="AF2313" t="b">
        <v>0</v>
      </c>
      <c r="AG2313">
        <v>1</v>
      </c>
      <c r="AH2313">
        <v>206</v>
      </c>
      <c r="AI2313" s="6">
        <v>4464</v>
      </c>
      <c r="AJ2313">
        <v>704</v>
      </c>
      <c r="AK2313" t="s">
        <v>43</v>
      </c>
      <c r="AL2313" t="s">
        <v>50</v>
      </c>
      <c r="AM2313" s="9">
        <v>1.05</v>
      </c>
      <c r="AN2313">
        <f>_xlfn.XLOOKUP(S2313,[1]umbs_prices!$A:$A,[1]umbs_prices!$D:$D)</f>
        <v>103.19</v>
      </c>
      <c r="AO2313" s="11">
        <f t="shared" si="127"/>
        <v>3.1900000000000039E-2</v>
      </c>
      <c r="AP2313" s="13">
        <f>(AM2313-1)*L2313</f>
        <v>26750.000000000025</v>
      </c>
      <c r="AQ2313" s="8">
        <f>AO2313*L2313</f>
        <v>17066.500000000022</v>
      </c>
      <c r="AR2313" s="1">
        <f t="shared" si="128"/>
        <v>9683.5000000000036</v>
      </c>
      <c r="AS2313" s="8">
        <f>AQ2313+AR2313</f>
        <v>26750.000000000025</v>
      </c>
      <c r="AT2313" s="8">
        <f>AS2313-X2313</f>
        <v>26750.000000000025</v>
      </c>
      <c r="AU2313" s="11">
        <f>AT2313/L2313</f>
        <v>5.0000000000000044E-2</v>
      </c>
      <c r="AV2313">
        <f>(_xlfn.XLOOKUP(A2313,[2]loan_data!$A:$A,[2]loan_data!$Z:$Z)-100)%</f>
        <v>3.1899999999999977E-2</v>
      </c>
      <c r="AW2313" t="str">
        <f>_xlfn.XLOOKUP(A2313,[2]loan_data!$A:$A,[2]loan_data!$AA:$AA)</f>
        <v>umbs_price</v>
      </c>
      <c r="AX2313" s="8">
        <f>AV2313*L2313</f>
        <v>17066.499999999989</v>
      </c>
    </row>
    <row r="2314" spans="1:52" x14ac:dyDescent="0.2">
      <c r="A2314">
        <v>5026166</v>
      </c>
      <c r="B2314" t="s">
        <v>146</v>
      </c>
      <c r="C2314" t="s">
        <v>673</v>
      </c>
      <c r="D2314" t="b">
        <v>1</v>
      </c>
      <c r="E2314" t="s">
        <v>35</v>
      </c>
      <c r="F2314" t="s">
        <v>36</v>
      </c>
      <c r="G2314" t="s">
        <v>37</v>
      </c>
      <c r="H2314" t="s">
        <v>38</v>
      </c>
      <c r="I2314">
        <v>1</v>
      </c>
      <c r="J2314" t="b">
        <v>0</v>
      </c>
      <c r="K2314" t="b">
        <v>0</v>
      </c>
      <c r="L2314" s="1">
        <v>75000</v>
      </c>
      <c r="M2314" s="2">
        <v>44449</v>
      </c>
      <c r="N2314" s="2">
        <v>44470</v>
      </c>
      <c r="O2314" s="2">
        <v>51745</v>
      </c>
      <c r="P2314">
        <v>240</v>
      </c>
      <c r="Q2314" s="3">
        <v>419.57</v>
      </c>
      <c r="R2314">
        <v>3.125</v>
      </c>
      <c r="S2314" t="s">
        <v>924</v>
      </c>
      <c r="T2314" s="4">
        <v>111691</v>
      </c>
      <c r="U2314" s="7">
        <f>V2314+W2314</f>
        <v>3127.2999999999979</v>
      </c>
      <c r="V2314" s="7">
        <f t="shared" si="126"/>
        <v>622.49999999999773</v>
      </c>
      <c r="W2314" s="7">
        <v>2504.8000000000002</v>
      </c>
      <c r="AA2314" t="b">
        <v>0</v>
      </c>
      <c r="AB2314">
        <v>0</v>
      </c>
      <c r="AC2314">
        <v>0</v>
      </c>
      <c r="AD2314" t="b">
        <v>0</v>
      </c>
      <c r="AE2314" t="s">
        <v>39</v>
      </c>
      <c r="AF2314" t="b">
        <v>0</v>
      </c>
      <c r="AG2314">
        <v>1</v>
      </c>
      <c r="AH2314">
        <v>73</v>
      </c>
      <c r="AI2314" s="6">
        <v>1095</v>
      </c>
      <c r="AJ2314">
        <v>704</v>
      </c>
      <c r="AK2314" t="s">
        <v>40</v>
      </c>
      <c r="AL2314" t="s">
        <v>50</v>
      </c>
      <c r="AM2314" s="9">
        <v>1.05</v>
      </c>
      <c r="AN2314">
        <f>_xlfn.XLOOKUP(S2314,[1]umbs_prices!$A:$A,[1]umbs_prices!$D:$D)</f>
        <v>104.17</v>
      </c>
      <c r="AO2314" s="11">
        <f t="shared" si="127"/>
        <v>4.170000000000007E-2</v>
      </c>
      <c r="AP2314" s="13">
        <f>(AM2314-1)*L2314</f>
        <v>3750.0000000000032</v>
      </c>
      <c r="AQ2314" s="8">
        <f>AO2314*L2314</f>
        <v>3127.5000000000055</v>
      </c>
      <c r="AR2314" s="1">
        <f t="shared" si="128"/>
        <v>622.49999999999773</v>
      </c>
      <c r="AS2314" s="8">
        <f>AQ2314+AR2314</f>
        <v>3750.0000000000032</v>
      </c>
      <c r="AT2314" s="8">
        <f>AS2314-X2314</f>
        <v>3750.0000000000032</v>
      </c>
      <c r="AU2314" s="11">
        <f>AT2314/L2314</f>
        <v>5.0000000000000044E-2</v>
      </c>
      <c r="AV2314">
        <f>(_xlfn.XLOOKUP(A2314,[2]loan_data!$A:$A,[2]loan_data!$Z:$Z)-100)%</f>
        <v>4.3887500000000017E-2</v>
      </c>
      <c r="AW2314" t="str">
        <f>_xlfn.XLOOKUP(A2314,[2]loan_data!$A:$A,[2]loan_data!$AA:$AA)</f>
        <v>golden_sachs</v>
      </c>
      <c r="AX2314" s="8">
        <f>AV2314*L2314</f>
        <v>3291.5625000000014</v>
      </c>
      <c r="AY2314" s="8">
        <f>AX2314+AR2314</f>
        <v>3914.0624999999991</v>
      </c>
      <c r="AZ2314" s="10">
        <f>AY2314/L2314</f>
        <v>5.2187499999999991E-2</v>
      </c>
    </row>
    <row r="2315" spans="1:52" x14ac:dyDescent="0.2">
      <c r="A2315">
        <v>5026168</v>
      </c>
      <c r="B2315" t="s">
        <v>46</v>
      </c>
      <c r="C2315" t="s">
        <v>674</v>
      </c>
      <c r="D2315" t="b">
        <v>1</v>
      </c>
      <c r="E2315" t="s">
        <v>35</v>
      </c>
      <c r="F2315" t="s">
        <v>36</v>
      </c>
      <c r="G2315" t="s">
        <v>37</v>
      </c>
      <c r="H2315" t="s">
        <v>60</v>
      </c>
      <c r="I2315">
        <v>1</v>
      </c>
      <c r="J2315" t="b">
        <v>0</v>
      </c>
      <c r="K2315" t="b">
        <v>0</v>
      </c>
      <c r="L2315" s="1">
        <v>265000</v>
      </c>
      <c r="M2315" s="2">
        <v>44450</v>
      </c>
      <c r="N2315" s="2">
        <v>44470</v>
      </c>
      <c r="O2315" s="2">
        <v>55397</v>
      </c>
      <c r="P2315">
        <v>360</v>
      </c>
      <c r="Q2315" s="3">
        <v>1150.19</v>
      </c>
      <c r="R2315">
        <v>3.25</v>
      </c>
      <c r="S2315" t="s">
        <v>920</v>
      </c>
      <c r="T2315" s="4">
        <v>331250</v>
      </c>
      <c r="U2315" s="7">
        <f>V2315+W2315</f>
        <v>4489.2600000000039</v>
      </c>
      <c r="V2315" s="7">
        <f t="shared" si="126"/>
        <v>1033.5000000000036</v>
      </c>
      <c r="W2315" s="7">
        <v>3455.76</v>
      </c>
      <c r="AA2315" t="b">
        <v>0</v>
      </c>
      <c r="AB2315">
        <v>0</v>
      </c>
      <c r="AC2315">
        <v>0</v>
      </c>
      <c r="AD2315" t="b">
        <v>0</v>
      </c>
      <c r="AE2315" t="s">
        <v>39</v>
      </c>
      <c r="AF2315" t="b">
        <v>0</v>
      </c>
      <c r="AG2315">
        <v>1</v>
      </c>
      <c r="AH2315">
        <v>102</v>
      </c>
      <c r="AI2315" s="6">
        <v>3145</v>
      </c>
      <c r="AJ2315">
        <v>704</v>
      </c>
      <c r="AK2315" t="s">
        <v>43</v>
      </c>
      <c r="AL2315" t="s">
        <v>50</v>
      </c>
      <c r="AM2315" s="9">
        <v>1.05</v>
      </c>
      <c r="AN2315">
        <f>_xlfn.XLOOKUP(S2315,[1]umbs_prices!$A:$A,[1]umbs_prices!$D:$D)</f>
        <v>104.61</v>
      </c>
      <c r="AO2315" s="11">
        <f t="shared" si="127"/>
        <v>4.610000000000003E-2</v>
      </c>
      <c r="AP2315" s="13">
        <f>(AM2315-1)*L2315</f>
        <v>13250.000000000011</v>
      </c>
      <c r="AQ2315" s="8">
        <f>AO2315*L2315</f>
        <v>12216.500000000007</v>
      </c>
      <c r="AR2315" s="1">
        <f t="shared" si="128"/>
        <v>1033.5000000000036</v>
      </c>
      <c r="AS2315" s="8">
        <f>AQ2315+AR2315</f>
        <v>13250.000000000011</v>
      </c>
      <c r="AT2315" s="8">
        <f>AS2315-X2315</f>
        <v>13250.000000000011</v>
      </c>
      <c r="AU2315" s="11">
        <f>AT2315/L2315</f>
        <v>5.0000000000000044E-2</v>
      </c>
      <c r="AV2315">
        <f>(_xlfn.XLOOKUP(A2315,[2]loan_data!$A:$A,[2]loan_data!$Z:$Z)-100)%</f>
        <v>4.6099999999999995E-2</v>
      </c>
      <c r="AW2315" t="str">
        <f>_xlfn.XLOOKUP(A2315,[2]loan_data!$A:$A,[2]loan_data!$AA:$AA)</f>
        <v>umbs_price</v>
      </c>
      <c r="AX2315" s="8">
        <f>AV2315*L2315</f>
        <v>12216.499999999998</v>
      </c>
    </row>
    <row r="2316" spans="1:52" x14ac:dyDescent="0.2">
      <c r="A2316">
        <v>5026487</v>
      </c>
      <c r="B2316" t="s">
        <v>133</v>
      </c>
      <c r="C2316" t="s">
        <v>571</v>
      </c>
      <c r="D2316" t="b">
        <v>1</v>
      </c>
      <c r="E2316" t="s">
        <v>35</v>
      </c>
      <c r="F2316" t="s">
        <v>36</v>
      </c>
      <c r="G2316" t="s">
        <v>37</v>
      </c>
      <c r="H2316" t="s">
        <v>60</v>
      </c>
      <c r="I2316">
        <v>1</v>
      </c>
      <c r="J2316" t="b">
        <v>0</v>
      </c>
      <c r="K2316" t="b">
        <v>0</v>
      </c>
      <c r="L2316" s="1">
        <v>455000</v>
      </c>
      <c r="M2316" s="2">
        <v>44452</v>
      </c>
      <c r="N2316" s="2">
        <v>44470</v>
      </c>
      <c r="O2316" s="2">
        <v>55397</v>
      </c>
      <c r="P2316">
        <v>360</v>
      </c>
      <c r="Q2316" s="3">
        <v>1883.25</v>
      </c>
      <c r="R2316">
        <v>2.875</v>
      </c>
      <c r="S2316" t="s">
        <v>922</v>
      </c>
      <c r="T2316" s="4">
        <v>478948</v>
      </c>
      <c r="U2316" s="7">
        <f>V2316+W2316</f>
        <v>10980.620000000003</v>
      </c>
      <c r="V2316" s="7">
        <f t="shared" si="126"/>
        <v>8235.5000000000036</v>
      </c>
      <c r="W2316" s="7">
        <v>2745.12</v>
      </c>
      <c r="AA2316" t="b">
        <v>0</v>
      </c>
      <c r="AB2316">
        <v>0</v>
      </c>
      <c r="AC2316">
        <v>0</v>
      </c>
      <c r="AD2316" t="b">
        <v>0</v>
      </c>
      <c r="AE2316" t="s">
        <v>39</v>
      </c>
      <c r="AF2316" t="b">
        <v>0</v>
      </c>
      <c r="AG2316">
        <v>1</v>
      </c>
      <c r="AH2316">
        <v>256</v>
      </c>
      <c r="AI2316" s="6">
        <v>6187</v>
      </c>
      <c r="AJ2316">
        <v>704</v>
      </c>
      <c r="AK2316" t="s">
        <v>58</v>
      </c>
      <c r="AL2316" t="s">
        <v>50</v>
      </c>
      <c r="AM2316" s="9">
        <v>1.05</v>
      </c>
      <c r="AN2316">
        <f>_xlfn.XLOOKUP(S2316,[1]umbs_prices!$A:$A,[1]umbs_prices!$D:$D)</f>
        <v>103.19</v>
      </c>
      <c r="AO2316" s="11">
        <f t="shared" si="127"/>
        <v>3.1900000000000039E-2</v>
      </c>
      <c r="AP2316" s="13">
        <f>(AM2316-1)*L2316</f>
        <v>22750.000000000022</v>
      </c>
      <c r="AQ2316" s="8">
        <f>AO2316*L2316</f>
        <v>14514.500000000018</v>
      </c>
      <c r="AR2316" s="1">
        <f t="shared" si="128"/>
        <v>8235.5000000000036</v>
      </c>
      <c r="AS2316" s="8">
        <f>AQ2316+AR2316</f>
        <v>22750.000000000022</v>
      </c>
      <c r="AT2316" s="8">
        <f>AS2316-X2316</f>
        <v>22750.000000000022</v>
      </c>
      <c r="AU2316" s="11">
        <f>AT2316/L2316</f>
        <v>5.0000000000000051E-2</v>
      </c>
      <c r="AV2316">
        <f>(_xlfn.XLOOKUP(A2316,[2]loan_data!$A:$A,[2]loan_data!$Z:$Z)-100)%</f>
        <v>3.1899999999999977E-2</v>
      </c>
      <c r="AW2316" t="str">
        <f>_xlfn.XLOOKUP(A2316,[2]loan_data!$A:$A,[2]loan_data!$AA:$AA)</f>
        <v>umbs_price</v>
      </c>
      <c r="AX2316" s="8">
        <f>AV2316*L2316</f>
        <v>14514.499999999989</v>
      </c>
    </row>
    <row r="2317" spans="1:52" x14ac:dyDescent="0.2">
      <c r="A2317">
        <v>5026564</v>
      </c>
      <c r="B2317" t="s">
        <v>33</v>
      </c>
      <c r="C2317" t="s">
        <v>207</v>
      </c>
      <c r="D2317" t="b">
        <v>1</v>
      </c>
      <c r="E2317" t="s">
        <v>35</v>
      </c>
      <c r="F2317" t="s">
        <v>36</v>
      </c>
      <c r="G2317" t="s">
        <v>37</v>
      </c>
      <c r="H2317" t="s">
        <v>38</v>
      </c>
      <c r="I2317">
        <v>1</v>
      </c>
      <c r="J2317" t="b">
        <v>0</v>
      </c>
      <c r="K2317" t="b">
        <v>0</v>
      </c>
      <c r="L2317" s="1">
        <v>365000</v>
      </c>
      <c r="M2317" s="2">
        <v>44452</v>
      </c>
      <c r="N2317" s="2">
        <v>44470</v>
      </c>
      <c r="O2317" s="2">
        <v>55397</v>
      </c>
      <c r="P2317">
        <v>360</v>
      </c>
      <c r="Q2317" s="3">
        <v>1486.68</v>
      </c>
      <c r="R2317">
        <v>2.75</v>
      </c>
      <c r="S2317" t="s">
        <v>922</v>
      </c>
      <c r="T2317" s="4">
        <v>618645</v>
      </c>
      <c r="U2317" s="7">
        <f>V2317+W2317</f>
        <v>8534.4500000000007</v>
      </c>
      <c r="V2317" s="7">
        <f t="shared" si="126"/>
        <v>6606.5</v>
      </c>
      <c r="W2317" s="7">
        <v>1927.9499999999998</v>
      </c>
      <c r="AA2317" t="b">
        <v>0</v>
      </c>
      <c r="AB2317">
        <v>0</v>
      </c>
      <c r="AC2317">
        <v>0</v>
      </c>
      <c r="AD2317" t="b">
        <v>0</v>
      </c>
      <c r="AE2317" t="s">
        <v>97</v>
      </c>
      <c r="AF2317" t="b">
        <v>0</v>
      </c>
      <c r="AG2317">
        <v>1</v>
      </c>
      <c r="AH2317">
        <v>97</v>
      </c>
      <c r="AI2317" s="6">
        <v>3719</v>
      </c>
      <c r="AJ2317">
        <v>704</v>
      </c>
      <c r="AK2317" t="s">
        <v>58</v>
      </c>
      <c r="AL2317" t="s">
        <v>50</v>
      </c>
      <c r="AM2317" s="9">
        <v>1.05</v>
      </c>
      <c r="AN2317">
        <f>_xlfn.XLOOKUP(S2317,[1]umbs_prices!$A:$A,[1]umbs_prices!$D:$D)</f>
        <v>103.19</v>
      </c>
      <c r="AO2317" s="11">
        <f t="shared" si="127"/>
        <v>3.1900000000000039E-2</v>
      </c>
      <c r="AP2317" s="13">
        <f>(AM2317-1)*L2317</f>
        <v>18250.000000000015</v>
      </c>
      <c r="AQ2317" s="8">
        <f>AO2317*L2317</f>
        <v>11643.500000000015</v>
      </c>
      <c r="AR2317" s="1">
        <f t="shared" si="128"/>
        <v>6606.5</v>
      </c>
      <c r="AS2317" s="8">
        <f>AQ2317+AR2317</f>
        <v>18250.000000000015</v>
      </c>
      <c r="AT2317" s="8">
        <f>AS2317-X2317</f>
        <v>18250.000000000015</v>
      </c>
      <c r="AU2317" s="11">
        <f>AT2317/L2317</f>
        <v>5.0000000000000037E-2</v>
      </c>
      <c r="AV2317">
        <f>(_xlfn.XLOOKUP(A2317,[2]loan_data!$A:$A,[2]loan_data!$Z:$Z)-100)%</f>
        <v>3.1899999999999977E-2</v>
      </c>
      <c r="AW2317" t="str">
        <f>_xlfn.XLOOKUP(A2317,[2]loan_data!$A:$A,[2]loan_data!$AA:$AA)</f>
        <v>umbs_price</v>
      </c>
      <c r="AX2317" s="8">
        <f>AV2317*L2317</f>
        <v>11643.499999999991</v>
      </c>
    </row>
    <row r="2318" spans="1:52" x14ac:dyDescent="0.2">
      <c r="A2318">
        <v>5026570</v>
      </c>
      <c r="B2318" t="s">
        <v>33</v>
      </c>
      <c r="C2318" t="s">
        <v>34</v>
      </c>
      <c r="D2318" t="b">
        <v>1</v>
      </c>
      <c r="E2318" t="s">
        <v>35</v>
      </c>
      <c r="F2318" t="s">
        <v>36</v>
      </c>
      <c r="G2318" t="s">
        <v>37</v>
      </c>
      <c r="H2318" t="s">
        <v>38</v>
      </c>
      <c r="I2318">
        <v>1</v>
      </c>
      <c r="J2318" t="b">
        <v>0</v>
      </c>
      <c r="K2318" t="b">
        <v>0</v>
      </c>
      <c r="L2318" s="1">
        <v>295000</v>
      </c>
      <c r="M2318" s="2">
        <v>44453</v>
      </c>
      <c r="N2318" s="2">
        <v>44470</v>
      </c>
      <c r="O2318" s="2">
        <v>49553</v>
      </c>
      <c r="P2318">
        <v>168</v>
      </c>
      <c r="Q2318" s="3">
        <v>2044.81</v>
      </c>
      <c r="R2318">
        <v>2.25</v>
      </c>
      <c r="S2318" t="s">
        <v>921</v>
      </c>
      <c r="T2318" s="4">
        <v>639082</v>
      </c>
      <c r="U2318" s="7">
        <f>V2318+W2318</f>
        <v>15104.00000000004</v>
      </c>
      <c r="V2318" s="7">
        <f t="shared" si="126"/>
        <v>15104.00000000004</v>
      </c>
      <c r="W2318" s="7">
        <v>0</v>
      </c>
      <c r="AA2318" t="b">
        <v>0</v>
      </c>
      <c r="AB2318">
        <v>0</v>
      </c>
      <c r="AC2318">
        <v>0</v>
      </c>
      <c r="AD2318" t="b">
        <v>0</v>
      </c>
      <c r="AE2318" t="s">
        <v>39</v>
      </c>
      <c r="AF2318" t="b">
        <v>0</v>
      </c>
      <c r="AG2318">
        <v>1</v>
      </c>
      <c r="AH2318">
        <v>78</v>
      </c>
      <c r="AI2318" s="6">
        <v>2925</v>
      </c>
      <c r="AJ2318">
        <v>704</v>
      </c>
      <c r="AK2318" t="s">
        <v>43</v>
      </c>
      <c r="AL2318" t="s">
        <v>41</v>
      </c>
      <c r="AM2318" s="9">
        <v>1.05</v>
      </c>
      <c r="AN2318">
        <f>_xlfn.XLOOKUP(S2318,[1]umbs_prices!$A:$A,[1]umbs_prices!$D:$D)</f>
        <v>99.88</v>
      </c>
      <c r="AO2318" s="11">
        <f t="shared" si="127"/>
        <v>-1.2000000000000899E-3</v>
      </c>
      <c r="AP2318" s="13">
        <f>(AM2318-1)*L2318</f>
        <v>14750.000000000013</v>
      </c>
      <c r="AQ2318" s="8">
        <f>AO2318*L2318</f>
        <v>-354.00000000002649</v>
      </c>
      <c r="AR2318" s="1">
        <f t="shared" si="128"/>
        <v>15104.00000000004</v>
      </c>
      <c r="AS2318" s="8">
        <f>AQ2318+AR2318</f>
        <v>14750.000000000013</v>
      </c>
      <c r="AT2318" s="8">
        <f>AS2318-X2318</f>
        <v>14750.000000000013</v>
      </c>
      <c r="AU2318" s="11">
        <f>AT2318/L2318</f>
        <v>5.0000000000000044E-2</v>
      </c>
      <c r="AV2318">
        <f>(_xlfn.XLOOKUP(A2318,[2]loan_data!$A:$A,[2]loan_data!$Z:$Z)-100)%</f>
        <v>-1.2000000000000454E-3</v>
      </c>
      <c r="AW2318" t="str">
        <f>_xlfn.XLOOKUP(A2318,[2]loan_data!$A:$A,[2]loan_data!$AA:$AA)</f>
        <v>umbs_price</v>
      </c>
      <c r="AX2318" s="8">
        <f>AV2318*L2318</f>
        <v>-354.00000000001342</v>
      </c>
    </row>
    <row r="2319" spans="1:52" x14ac:dyDescent="0.2">
      <c r="A2319">
        <v>5026581</v>
      </c>
      <c r="B2319" t="s">
        <v>88</v>
      </c>
      <c r="C2319" t="s">
        <v>529</v>
      </c>
      <c r="D2319" t="b">
        <v>1</v>
      </c>
      <c r="E2319" t="s">
        <v>35</v>
      </c>
      <c r="F2319" t="s">
        <v>36</v>
      </c>
      <c r="G2319" t="s">
        <v>37</v>
      </c>
      <c r="H2319" t="s">
        <v>38</v>
      </c>
      <c r="I2319">
        <v>1</v>
      </c>
      <c r="J2319" t="b">
        <v>0</v>
      </c>
      <c r="K2319" t="b">
        <v>0</v>
      </c>
      <c r="L2319" s="1">
        <v>75000</v>
      </c>
      <c r="M2319" s="2">
        <v>44453</v>
      </c>
      <c r="N2319" s="2">
        <v>44470</v>
      </c>
      <c r="O2319" s="2">
        <v>54302</v>
      </c>
      <c r="P2319">
        <v>324</v>
      </c>
      <c r="Q2319" s="3">
        <v>352.07</v>
      </c>
      <c r="R2319">
        <v>3.375</v>
      </c>
      <c r="S2319" t="s">
        <v>920</v>
      </c>
      <c r="T2319" s="4">
        <v>164007</v>
      </c>
      <c r="U2319" s="7">
        <f>V2319+W2319</f>
        <v>1113.5600000000009</v>
      </c>
      <c r="V2319" s="7">
        <f t="shared" si="126"/>
        <v>292.50000000000091</v>
      </c>
      <c r="W2319" s="7">
        <v>821.06</v>
      </c>
      <c r="AA2319" t="b">
        <v>0</v>
      </c>
      <c r="AB2319">
        <v>0</v>
      </c>
      <c r="AC2319">
        <v>0</v>
      </c>
      <c r="AD2319" t="b">
        <v>0</v>
      </c>
      <c r="AE2319" t="s">
        <v>39</v>
      </c>
      <c r="AF2319" t="b">
        <v>0</v>
      </c>
      <c r="AG2319">
        <v>1</v>
      </c>
      <c r="AH2319">
        <v>73</v>
      </c>
      <c r="AI2319" s="6">
        <v>1704</v>
      </c>
      <c r="AJ2319">
        <v>704</v>
      </c>
      <c r="AK2319" t="s">
        <v>58</v>
      </c>
      <c r="AL2319" t="s">
        <v>41</v>
      </c>
      <c r="AM2319" s="9">
        <v>1.05</v>
      </c>
      <c r="AN2319">
        <f>_xlfn.XLOOKUP(S2319,[1]umbs_prices!$A:$A,[1]umbs_prices!$D:$D)</f>
        <v>104.61</v>
      </c>
      <c r="AO2319" s="11">
        <f t="shared" si="127"/>
        <v>4.610000000000003E-2</v>
      </c>
      <c r="AP2319" s="13">
        <f>(AM2319-1)*L2319</f>
        <v>3750.0000000000032</v>
      </c>
      <c r="AQ2319" s="8">
        <f>AO2319*L2319</f>
        <v>3457.5000000000023</v>
      </c>
      <c r="AR2319" s="1">
        <f t="shared" si="128"/>
        <v>292.50000000000091</v>
      </c>
      <c r="AS2319" s="8">
        <f>AQ2319+AR2319</f>
        <v>3750.0000000000032</v>
      </c>
      <c r="AT2319" s="8">
        <f>AS2319-X2319</f>
        <v>3750.0000000000032</v>
      </c>
      <c r="AU2319" s="11">
        <f>AT2319/L2319</f>
        <v>5.0000000000000044E-2</v>
      </c>
      <c r="AV2319">
        <f>(_xlfn.XLOOKUP(A2319,[2]loan_data!$A:$A,[2]loan_data!$Z:$Z)-100)%</f>
        <v>4.6099999999999995E-2</v>
      </c>
      <c r="AW2319" t="str">
        <f>_xlfn.XLOOKUP(A2319,[2]loan_data!$A:$A,[2]loan_data!$AA:$AA)</f>
        <v>umbs_price</v>
      </c>
      <c r="AX2319" s="8">
        <f>AV2319*L2319</f>
        <v>3457.4999999999995</v>
      </c>
    </row>
    <row r="2320" spans="1:52" x14ac:dyDescent="0.2">
      <c r="A2320">
        <v>5026600</v>
      </c>
      <c r="B2320" t="s">
        <v>136</v>
      </c>
      <c r="C2320" t="s">
        <v>376</v>
      </c>
      <c r="D2320" t="b">
        <v>1</v>
      </c>
      <c r="E2320" t="s">
        <v>35</v>
      </c>
      <c r="F2320" t="s">
        <v>36</v>
      </c>
      <c r="G2320" t="s">
        <v>37</v>
      </c>
      <c r="H2320" t="s">
        <v>38</v>
      </c>
      <c r="I2320">
        <v>1</v>
      </c>
      <c r="J2320" t="b">
        <v>0</v>
      </c>
      <c r="K2320" t="b">
        <v>0</v>
      </c>
      <c r="L2320" s="1">
        <v>165000</v>
      </c>
      <c r="M2320" s="2">
        <v>44453</v>
      </c>
      <c r="N2320" s="2">
        <v>44470</v>
      </c>
      <c r="O2320" s="2">
        <v>49919</v>
      </c>
      <c r="P2320">
        <v>180</v>
      </c>
      <c r="Q2320" s="3">
        <v>1117.17</v>
      </c>
      <c r="R2320">
        <v>2.75</v>
      </c>
      <c r="S2320" t="s">
        <v>922</v>
      </c>
      <c r="T2320" s="4">
        <v>296816</v>
      </c>
      <c r="U2320" s="7">
        <f>V2320+W2320</f>
        <v>4061.0000000000009</v>
      </c>
      <c r="V2320" s="7">
        <f t="shared" si="126"/>
        <v>2986.5000000000009</v>
      </c>
      <c r="W2320" s="7">
        <v>1074.4999999999998</v>
      </c>
      <c r="AA2320" t="b">
        <v>0</v>
      </c>
      <c r="AB2320">
        <v>0</v>
      </c>
      <c r="AC2320">
        <v>0</v>
      </c>
      <c r="AD2320" t="b">
        <v>0</v>
      </c>
      <c r="AE2320" t="s">
        <v>39</v>
      </c>
      <c r="AF2320" t="b">
        <v>0</v>
      </c>
      <c r="AG2320">
        <v>1</v>
      </c>
      <c r="AH2320">
        <v>84</v>
      </c>
      <c r="AI2320" s="6">
        <v>3010</v>
      </c>
      <c r="AJ2320">
        <v>704</v>
      </c>
      <c r="AK2320" t="s">
        <v>58</v>
      </c>
      <c r="AL2320" t="s">
        <v>41</v>
      </c>
      <c r="AM2320" s="9">
        <v>1.05</v>
      </c>
      <c r="AN2320">
        <f>_xlfn.XLOOKUP(S2320,[1]umbs_prices!$A:$A,[1]umbs_prices!$D:$D)</f>
        <v>103.19</v>
      </c>
      <c r="AO2320" s="11">
        <f t="shared" si="127"/>
        <v>3.1900000000000039E-2</v>
      </c>
      <c r="AP2320" s="13">
        <f>(AM2320-1)*L2320</f>
        <v>8250.0000000000073</v>
      </c>
      <c r="AQ2320" s="8">
        <f>AO2320*L2320</f>
        <v>5263.5000000000064</v>
      </c>
      <c r="AR2320" s="1">
        <f t="shared" si="128"/>
        <v>2986.5000000000009</v>
      </c>
      <c r="AS2320" s="8">
        <f>AQ2320+AR2320</f>
        <v>8250.0000000000073</v>
      </c>
      <c r="AT2320" s="8">
        <f>AS2320-X2320</f>
        <v>8250.0000000000073</v>
      </c>
      <c r="AU2320" s="11">
        <f>AT2320/L2320</f>
        <v>5.0000000000000044E-2</v>
      </c>
      <c r="AV2320">
        <f>(_xlfn.XLOOKUP(A2320,[2]loan_data!$A:$A,[2]loan_data!$Z:$Z)-100)%</f>
        <v>3.4087499999999979E-2</v>
      </c>
      <c r="AW2320" t="str">
        <f>_xlfn.XLOOKUP(A2320,[2]loan_data!$A:$A,[2]loan_data!$AA:$AA)</f>
        <v>golden_sachs</v>
      </c>
      <c r="AX2320" s="8">
        <f>AV2320*L2320</f>
        <v>5624.4374999999964</v>
      </c>
      <c r="AY2320" s="8">
        <f t="shared" ref="AY2320:AY2321" si="129">AX2320+AR2320</f>
        <v>8610.9374999999964</v>
      </c>
      <c r="AZ2320" s="10">
        <f>AY2320/L2320</f>
        <v>5.2187499999999977E-2</v>
      </c>
    </row>
    <row r="2321" spans="1:52" x14ac:dyDescent="0.2">
      <c r="A2321">
        <v>5026630</v>
      </c>
      <c r="B2321" t="s">
        <v>146</v>
      </c>
      <c r="C2321" t="s">
        <v>309</v>
      </c>
      <c r="D2321" t="b">
        <v>1</v>
      </c>
      <c r="E2321" t="s">
        <v>35</v>
      </c>
      <c r="F2321" t="s">
        <v>36</v>
      </c>
      <c r="G2321" t="s">
        <v>37</v>
      </c>
      <c r="H2321" t="s">
        <v>53</v>
      </c>
      <c r="I2321">
        <v>1</v>
      </c>
      <c r="J2321" t="b">
        <v>0</v>
      </c>
      <c r="K2321" t="b">
        <v>0</v>
      </c>
      <c r="L2321" s="1">
        <v>155000</v>
      </c>
      <c r="M2321" s="2">
        <v>44454</v>
      </c>
      <c r="N2321" s="2">
        <v>44501</v>
      </c>
      <c r="O2321" s="2">
        <v>51775</v>
      </c>
      <c r="P2321">
        <v>240</v>
      </c>
      <c r="Q2321" s="3">
        <v>829.01</v>
      </c>
      <c r="R2321">
        <v>2.625</v>
      </c>
      <c r="S2321" t="s">
        <v>921</v>
      </c>
      <c r="T2321" s="4">
        <v>292453</v>
      </c>
      <c r="U2321" s="7">
        <f>V2321+W2321</f>
        <v>9634.6500000000215</v>
      </c>
      <c r="V2321" s="7">
        <f t="shared" si="126"/>
        <v>7936.0000000000209</v>
      </c>
      <c r="W2321" s="7">
        <v>1698.6500000000005</v>
      </c>
      <c r="AA2321" t="b">
        <v>0</v>
      </c>
      <c r="AB2321">
        <v>0</v>
      </c>
      <c r="AC2321">
        <v>0</v>
      </c>
      <c r="AD2321" t="b">
        <v>0</v>
      </c>
      <c r="AE2321" t="s">
        <v>39</v>
      </c>
      <c r="AF2321" t="b">
        <v>0</v>
      </c>
      <c r="AG2321">
        <v>1</v>
      </c>
      <c r="AH2321">
        <v>125</v>
      </c>
      <c r="AI2321" s="6">
        <v>3750</v>
      </c>
      <c r="AJ2321">
        <v>704</v>
      </c>
      <c r="AK2321" t="s">
        <v>40</v>
      </c>
      <c r="AL2321" t="s">
        <v>50</v>
      </c>
      <c r="AM2321" s="9">
        <v>1.05</v>
      </c>
      <c r="AN2321">
        <f>_xlfn.XLOOKUP(S2321,[1]umbs_prices!$A:$A,[1]umbs_prices!$D:$D)</f>
        <v>99.88</v>
      </c>
      <c r="AO2321" s="11">
        <f t="shared" si="127"/>
        <v>-1.2000000000000899E-3</v>
      </c>
      <c r="AP2321" s="13">
        <f>(AM2321-1)*L2321</f>
        <v>7750.0000000000073</v>
      </c>
      <c r="AQ2321" s="8">
        <f>AO2321*L2321</f>
        <v>-186.00000000001393</v>
      </c>
      <c r="AR2321" s="1">
        <f t="shared" si="128"/>
        <v>7936.0000000000209</v>
      </c>
      <c r="AS2321" s="8">
        <f>AQ2321+AR2321</f>
        <v>7750.0000000000073</v>
      </c>
      <c r="AT2321" s="8">
        <f>AS2321-X2321</f>
        <v>7750.0000000000073</v>
      </c>
      <c r="AU2321" s="11">
        <f>AT2321/L2321</f>
        <v>5.0000000000000044E-2</v>
      </c>
      <c r="AV2321">
        <f>(_xlfn.XLOOKUP(A2321,[2]loan_data!$A:$A,[2]loan_data!$Z:$Z)-100)%</f>
        <v>9.8749999999995456E-4</v>
      </c>
      <c r="AW2321" t="str">
        <f>_xlfn.XLOOKUP(A2321,[2]loan_data!$A:$A,[2]loan_data!$AA:$AA)</f>
        <v>golden_sachs</v>
      </c>
      <c r="AX2321" s="8">
        <f>AV2321*L2321</f>
        <v>153.06249999999295</v>
      </c>
      <c r="AY2321" s="8">
        <f t="shared" si="129"/>
        <v>8089.0625000000136</v>
      </c>
      <c r="AZ2321" s="10">
        <f>AY2321/L2321</f>
        <v>5.2187500000000088E-2</v>
      </c>
    </row>
    <row r="2322" spans="1:52" x14ac:dyDescent="0.2">
      <c r="A2322">
        <v>5026750</v>
      </c>
      <c r="B2322" t="s">
        <v>63</v>
      </c>
      <c r="C2322" t="s">
        <v>64</v>
      </c>
      <c r="D2322" t="b">
        <v>1</v>
      </c>
      <c r="E2322" t="s">
        <v>35</v>
      </c>
      <c r="F2322" t="s">
        <v>36</v>
      </c>
      <c r="G2322" t="s">
        <v>37</v>
      </c>
      <c r="H2322" t="s">
        <v>53</v>
      </c>
      <c r="I2322">
        <v>1</v>
      </c>
      <c r="J2322" t="b">
        <v>0</v>
      </c>
      <c r="K2322" t="b">
        <v>0</v>
      </c>
      <c r="L2322" s="1">
        <v>235000</v>
      </c>
      <c r="M2322" s="2">
        <v>44454</v>
      </c>
      <c r="N2322" s="2">
        <v>44501</v>
      </c>
      <c r="O2322" s="2">
        <v>55427</v>
      </c>
      <c r="P2322">
        <v>360</v>
      </c>
      <c r="Q2322" s="3">
        <v>972.67</v>
      </c>
      <c r="R2322">
        <v>2.875</v>
      </c>
      <c r="S2322" t="s">
        <v>922</v>
      </c>
      <c r="T2322" s="4">
        <v>451924</v>
      </c>
      <c r="U2322" s="7">
        <f>V2322+W2322</f>
        <v>5750.5000000000018</v>
      </c>
      <c r="V2322" s="7">
        <f t="shared" si="126"/>
        <v>4253.5000000000018</v>
      </c>
      <c r="W2322" s="7">
        <v>1497</v>
      </c>
      <c r="AA2322" t="b">
        <v>0</v>
      </c>
      <c r="AB2322">
        <v>0</v>
      </c>
      <c r="AC2322">
        <v>0</v>
      </c>
      <c r="AD2322" t="b">
        <v>0</v>
      </c>
      <c r="AE2322" t="s">
        <v>39</v>
      </c>
      <c r="AF2322" t="b">
        <v>0</v>
      </c>
      <c r="AG2322">
        <v>1</v>
      </c>
      <c r="AH2322">
        <v>68</v>
      </c>
      <c r="AI2322" s="6">
        <v>1700</v>
      </c>
      <c r="AJ2322">
        <v>704</v>
      </c>
      <c r="AK2322" t="s">
        <v>58</v>
      </c>
      <c r="AL2322" t="s">
        <v>50</v>
      </c>
      <c r="AM2322" s="9">
        <v>1.05</v>
      </c>
      <c r="AN2322">
        <f>_xlfn.XLOOKUP(S2322,[1]umbs_prices!$A:$A,[1]umbs_prices!$D:$D)</f>
        <v>103.19</v>
      </c>
      <c r="AO2322" s="11">
        <f t="shared" si="127"/>
        <v>3.1900000000000039E-2</v>
      </c>
      <c r="AP2322" s="13">
        <f>(AM2322-1)*L2322</f>
        <v>11750.000000000011</v>
      </c>
      <c r="AQ2322" s="8">
        <f>AO2322*L2322</f>
        <v>7496.5000000000091</v>
      </c>
      <c r="AR2322" s="1">
        <f t="shared" si="128"/>
        <v>4253.5000000000018</v>
      </c>
      <c r="AS2322" s="8">
        <f>AQ2322+AR2322</f>
        <v>11750.000000000011</v>
      </c>
      <c r="AT2322" s="8">
        <f>AS2322-X2322</f>
        <v>11750.000000000011</v>
      </c>
      <c r="AU2322" s="11">
        <f>AT2322/L2322</f>
        <v>5.0000000000000044E-2</v>
      </c>
      <c r="AV2322">
        <f>(_xlfn.XLOOKUP(A2322,[2]loan_data!$A:$A,[2]loan_data!$Z:$Z)-100)%</f>
        <v>3.1899999999999977E-2</v>
      </c>
      <c r="AW2322" t="str">
        <f>_xlfn.XLOOKUP(A2322,[2]loan_data!$A:$A,[2]loan_data!$AA:$AA)</f>
        <v>umbs_price</v>
      </c>
      <c r="AX2322" s="8">
        <f>AV2322*L2322</f>
        <v>7496.4999999999945</v>
      </c>
    </row>
    <row r="2323" spans="1:52" x14ac:dyDescent="0.2">
      <c r="A2323">
        <v>5026763</v>
      </c>
      <c r="B2323" t="s">
        <v>61</v>
      </c>
      <c r="C2323" t="s">
        <v>198</v>
      </c>
      <c r="D2323" t="b">
        <v>1</v>
      </c>
      <c r="E2323" t="s">
        <v>35</v>
      </c>
      <c r="F2323" t="s">
        <v>36</v>
      </c>
      <c r="G2323" t="s">
        <v>37</v>
      </c>
      <c r="H2323" t="s">
        <v>60</v>
      </c>
      <c r="I2323">
        <v>1</v>
      </c>
      <c r="J2323" t="b">
        <v>0</v>
      </c>
      <c r="K2323" t="b">
        <v>0</v>
      </c>
      <c r="L2323" s="1">
        <v>215000</v>
      </c>
      <c r="M2323" s="2">
        <v>44455</v>
      </c>
      <c r="N2323" s="2">
        <v>44501</v>
      </c>
      <c r="O2323" s="2">
        <v>55427</v>
      </c>
      <c r="P2323">
        <v>360</v>
      </c>
      <c r="Q2323" s="3">
        <v>918.62</v>
      </c>
      <c r="R2323">
        <v>3.125</v>
      </c>
      <c r="S2323" t="s">
        <v>922</v>
      </c>
      <c r="T2323" s="4">
        <v>286667</v>
      </c>
      <c r="U2323" s="7">
        <f>V2323+W2323</f>
        <v>6633.7600000000011</v>
      </c>
      <c r="V2323" s="7">
        <f t="shared" si="126"/>
        <v>3891.5000000000009</v>
      </c>
      <c r="W2323" s="7">
        <v>2742.26</v>
      </c>
      <c r="AA2323" t="b">
        <v>0</v>
      </c>
      <c r="AB2323">
        <v>0</v>
      </c>
      <c r="AC2323">
        <v>0</v>
      </c>
      <c r="AD2323" t="b">
        <v>0</v>
      </c>
      <c r="AE2323" t="s">
        <v>45</v>
      </c>
      <c r="AF2323" t="b">
        <v>0</v>
      </c>
      <c r="AG2323">
        <v>1</v>
      </c>
      <c r="AH2323">
        <v>38</v>
      </c>
      <c r="AI2323" s="6">
        <v>475</v>
      </c>
      <c r="AJ2323">
        <v>704</v>
      </c>
      <c r="AK2323" t="s">
        <v>40</v>
      </c>
      <c r="AL2323" t="s">
        <v>50</v>
      </c>
      <c r="AM2323" s="9">
        <v>1.05</v>
      </c>
      <c r="AN2323">
        <f>_xlfn.XLOOKUP(S2323,[1]umbs_prices!$A:$A,[1]umbs_prices!$D:$D)</f>
        <v>103.19</v>
      </c>
      <c r="AO2323" s="11">
        <f t="shared" si="127"/>
        <v>3.1900000000000039E-2</v>
      </c>
      <c r="AP2323" s="13">
        <f>(AM2323-1)*L2323</f>
        <v>10750.000000000009</v>
      </c>
      <c r="AQ2323" s="8">
        <f>AO2323*L2323</f>
        <v>6858.5000000000082</v>
      </c>
      <c r="AR2323" s="1">
        <f t="shared" si="128"/>
        <v>3891.5000000000009</v>
      </c>
      <c r="AS2323" s="8">
        <f>AQ2323+AR2323</f>
        <v>10750.000000000009</v>
      </c>
      <c r="AT2323" s="8">
        <f>AS2323-X2323</f>
        <v>10750.000000000009</v>
      </c>
      <c r="AU2323" s="11">
        <f>AT2323/L2323</f>
        <v>5.0000000000000044E-2</v>
      </c>
      <c r="AV2323">
        <f>(_xlfn.XLOOKUP(A2323,[2]loan_data!$A:$A,[2]loan_data!$Z:$Z)-100)%</f>
        <v>4.0962499999999978E-2</v>
      </c>
      <c r="AW2323" t="str">
        <f>_xlfn.XLOOKUP(A2323,[2]loan_data!$A:$A,[2]loan_data!$AA:$AA)</f>
        <v>storgan_manley</v>
      </c>
      <c r="AX2323" s="8">
        <f>AV2323*L2323</f>
        <v>8806.9374999999945</v>
      </c>
      <c r="AY2323" s="8">
        <f>AX2323+AR2323</f>
        <v>12698.437499999996</v>
      </c>
      <c r="AZ2323" s="10">
        <f>AY2323/L2323</f>
        <v>5.9062499999999983E-2</v>
      </c>
    </row>
    <row r="2324" spans="1:52" x14ac:dyDescent="0.2">
      <c r="A2324">
        <v>5026768</v>
      </c>
      <c r="B2324" t="s">
        <v>73</v>
      </c>
      <c r="C2324" t="s">
        <v>233</v>
      </c>
      <c r="D2324" t="b">
        <v>1</v>
      </c>
      <c r="E2324" t="s">
        <v>35</v>
      </c>
      <c r="F2324" t="s">
        <v>36</v>
      </c>
      <c r="G2324" t="s">
        <v>37</v>
      </c>
      <c r="H2324" t="s">
        <v>53</v>
      </c>
      <c r="I2324">
        <v>1</v>
      </c>
      <c r="J2324" t="b">
        <v>0</v>
      </c>
      <c r="K2324" t="b">
        <v>0</v>
      </c>
      <c r="L2324" s="1">
        <v>545000</v>
      </c>
      <c r="M2324" s="2">
        <v>44455</v>
      </c>
      <c r="N2324" s="2">
        <v>44501</v>
      </c>
      <c r="O2324" s="2">
        <v>55427</v>
      </c>
      <c r="P2324">
        <v>360</v>
      </c>
      <c r="Q2324" s="3">
        <v>2402.67</v>
      </c>
      <c r="R2324">
        <v>3.375</v>
      </c>
      <c r="S2324" t="s">
        <v>926</v>
      </c>
      <c r="T2324" s="4">
        <v>681250</v>
      </c>
      <c r="U2324" s="7">
        <f>V2324+W2324</f>
        <v>4760.25</v>
      </c>
      <c r="V2324" s="7">
        <f t="shared" si="126"/>
        <v>0</v>
      </c>
      <c r="W2324" s="7">
        <v>4760.25</v>
      </c>
      <c r="AA2324" t="b">
        <v>0</v>
      </c>
      <c r="AB2324">
        <v>0</v>
      </c>
      <c r="AC2324">
        <v>0</v>
      </c>
      <c r="AD2324" t="b">
        <v>0</v>
      </c>
      <c r="AE2324" t="s">
        <v>39</v>
      </c>
      <c r="AF2324" t="b">
        <v>0</v>
      </c>
      <c r="AG2324">
        <v>1</v>
      </c>
      <c r="AH2324">
        <v>133</v>
      </c>
      <c r="AI2324" s="6">
        <v>4212</v>
      </c>
      <c r="AJ2324">
        <v>704</v>
      </c>
      <c r="AK2324" t="s">
        <v>40</v>
      </c>
      <c r="AL2324" t="s">
        <v>50</v>
      </c>
      <c r="AM2324" s="9">
        <v>1.05</v>
      </c>
      <c r="AN2324">
        <f>_xlfn.XLOOKUP(S2324,[1]umbs_prices!$A:$A,[1]umbs_prices!$D:$D)</f>
        <v>105</v>
      </c>
      <c r="AO2324" s="11">
        <f t="shared" si="127"/>
        <v>5.0000000000000044E-2</v>
      </c>
      <c r="AP2324" s="13">
        <f>(AM2324-1)*L2324</f>
        <v>27250.000000000025</v>
      </c>
      <c r="AQ2324" s="8">
        <f>AO2324*L2324</f>
        <v>27250.000000000025</v>
      </c>
      <c r="AR2324" s="1">
        <f t="shared" si="128"/>
        <v>0</v>
      </c>
      <c r="AS2324" s="8">
        <f>AQ2324+AR2324</f>
        <v>27250.000000000025</v>
      </c>
      <c r="AT2324" s="8">
        <f>AS2324-X2324</f>
        <v>27250.000000000025</v>
      </c>
      <c r="AU2324" s="11">
        <f>AT2324/L2324</f>
        <v>5.0000000000000044E-2</v>
      </c>
      <c r="AV2324">
        <f>(_xlfn.XLOOKUP(A2324,[2]loan_data!$A:$A,[2]loan_data!$Z:$Z)-100)%</f>
        <v>0.05</v>
      </c>
      <c r="AW2324" t="str">
        <f>_xlfn.XLOOKUP(A2324,[2]loan_data!$A:$A,[2]loan_data!$AA:$AA)</f>
        <v>umbs_price</v>
      </c>
      <c r="AX2324" s="8">
        <f>AV2324*L2324</f>
        <v>27250</v>
      </c>
    </row>
    <row r="2325" spans="1:52" x14ac:dyDescent="0.2">
      <c r="A2325">
        <v>5026772</v>
      </c>
      <c r="B2325" t="s">
        <v>68</v>
      </c>
      <c r="C2325" t="s">
        <v>117</v>
      </c>
      <c r="D2325" t="b">
        <v>1</v>
      </c>
      <c r="E2325" t="s">
        <v>35</v>
      </c>
      <c r="F2325" t="s">
        <v>36</v>
      </c>
      <c r="G2325" t="s">
        <v>37</v>
      </c>
      <c r="H2325" t="s">
        <v>60</v>
      </c>
      <c r="I2325">
        <v>1</v>
      </c>
      <c r="J2325" t="b">
        <v>0</v>
      </c>
      <c r="K2325" t="b">
        <v>0</v>
      </c>
      <c r="L2325" s="1">
        <v>165000</v>
      </c>
      <c r="M2325" s="2">
        <v>44455</v>
      </c>
      <c r="N2325" s="2">
        <v>44501</v>
      </c>
      <c r="O2325" s="2">
        <v>55427</v>
      </c>
      <c r="P2325">
        <v>360</v>
      </c>
      <c r="Q2325" s="3">
        <v>738.77</v>
      </c>
      <c r="R2325">
        <v>3.5</v>
      </c>
      <c r="S2325" t="s">
        <v>920</v>
      </c>
      <c r="T2325" s="4">
        <v>170104</v>
      </c>
      <c r="U2325" s="7">
        <f>V2325+W2325</f>
        <v>2550.9800000000027</v>
      </c>
      <c r="V2325" s="7">
        <f t="shared" si="126"/>
        <v>643.50000000000273</v>
      </c>
      <c r="W2325" s="7">
        <v>1907.48</v>
      </c>
      <c r="AA2325" t="b">
        <v>0</v>
      </c>
      <c r="AB2325">
        <v>0</v>
      </c>
      <c r="AC2325">
        <v>0</v>
      </c>
      <c r="AD2325" t="b">
        <v>0</v>
      </c>
      <c r="AE2325" t="s">
        <v>39</v>
      </c>
      <c r="AF2325" t="b">
        <v>0</v>
      </c>
      <c r="AG2325">
        <v>1</v>
      </c>
      <c r="AH2325">
        <v>55</v>
      </c>
      <c r="AI2325" s="6">
        <v>1055</v>
      </c>
      <c r="AJ2325">
        <v>704</v>
      </c>
      <c r="AK2325" t="s">
        <v>43</v>
      </c>
      <c r="AL2325" t="s">
        <v>41</v>
      </c>
      <c r="AM2325" s="9">
        <v>1.05</v>
      </c>
      <c r="AN2325">
        <f>_xlfn.XLOOKUP(S2325,[1]umbs_prices!$A:$A,[1]umbs_prices!$D:$D)</f>
        <v>104.61</v>
      </c>
      <c r="AO2325" s="11">
        <f t="shared" si="127"/>
        <v>4.610000000000003E-2</v>
      </c>
      <c r="AP2325" s="13">
        <f>(AM2325-1)*L2325</f>
        <v>8250.0000000000073</v>
      </c>
      <c r="AQ2325" s="8">
        <f>AO2325*L2325</f>
        <v>7606.5000000000045</v>
      </c>
      <c r="AR2325" s="1">
        <f t="shared" si="128"/>
        <v>643.50000000000273</v>
      </c>
      <c r="AS2325" s="8">
        <f>AQ2325+AR2325</f>
        <v>8250.0000000000073</v>
      </c>
      <c r="AT2325" s="8">
        <f>AS2325-X2325</f>
        <v>8250.0000000000073</v>
      </c>
      <c r="AU2325" s="11">
        <f>AT2325/L2325</f>
        <v>5.0000000000000044E-2</v>
      </c>
      <c r="AV2325">
        <f>(_xlfn.XLOOKUP(A2325,[2]loan_data!$A:$A,[2]loan_data!$Z:$Z)-100)%</f>
        <v>4.6099999999999995E-2</v>
      </c>
      <c r="AW2325" t="str">
        <f>_xlfn.XLOOKUP(A2325,[2]loan_data!$A:$A,[2]loan_data!$AA:$AA)</f>
        <v>umbs_price</v>
      </c>
      <c r="AX2325" s="8">
        <f>AV2325*L2325</f>
        <v>7606.4999999999991</v>
      </c>
    </row>
    <row r="2326" spans="1:52" x14ac:dyDescent="0.2">
      <c r="A2326">
        <v>5026795</v>
      </c>
      <c r="B2326" t="s">
        <v>127</v>
      </c>
      <c r="C2326" t="s">
        <v>675</v>
      </c>
      <c r="D2326" t="b">
        <v>1</v>
      </c>
      <c r="E2326" t="s">
        <v>35</v>
      </c>
      <c r="F2326" t="s">
        <v>36</v>
      </c>
      <c r="G2326" t="s">
        <v>37</v>
      </c>
      <c r="H2326" t="s">
        <v>38</v>
      </c>
      <c r="I2326">
        <v>1</v>
      </c>
      <c r="J2326" t="b">
        <v>0</v>
      </c>
      <c r="K2326" t="b">
        <v>0</v>
      </c>
      <c r="L2326" s="1">
        <v>275000</v>
      </c>
      <c r="M2326" s="2">
        <v>44455</v>
      </c>
      <c r="N2326" s="2">
        <v>44501</v>
      </c>
      <c r="O2326" s="2">
        <v>55427</v>
      </c>
      <c r="P2326">
        <v>360</v>
      </c>
      <c r="Q2326" s="3">
        <v>1155.06</v>
      </c>
      <c r="R2326">
        <v>2.99</v>
      </c>
      <c r="S2326" t="s">
        <v>922</v>
      </c>
      <c r="T2326" s="4">
        <v>342893</v>
      </c>
      <c r="U2326" s="7">
        <f>V2326+W2326</f>
        <v>6474.2500000000018</v>
      </c>
      <c r="V2326" s="7">
        <f t="shared" si="126"/>
        <v>4977.5000000000018</v>
      </c>
      <c r="W2326" s="7">
        <v>1496.75</v>
      </c>
      <c r="AA2326" t="b">
        <v>0</v>
      </c>
      <c r="AB2326">
        <v>0</v>
      </c>
      <c r="AC2326">
        <v>0</v>
      </c>
      <c r="AD2326" t="b">
        <v>0</v>
      </c>
      <c r="AE2326" t="s">
        <v>39</v>
      </c>
      <c r="AF2326" t="b">
        <v>0</v>
      </c>
      <c r="AG2326">
        <v>1</v>
      </c>
      <c r="AH2326">
        <v>77</v>
      </c>
      <c r="AI2326" s="6">
        <v>2567</v>
      </c>
      <c r="AJ2326">
        <v>704</v>
      </c>
      <c r="AK2326" t="s">
        <v>40</v>
      </c>
      <c r="AL2326" t="s">
        <v>50</v>
      </c>
      <c r="AM2326" s="9">
        <v>1.05</v>
      </c>
      <c r="AN2326">
        <f>_xlfn.XLOOKUP(S2326,[1]umbs_prices!$A:$A,[1]umbs_prices!$D:$D)</f>
        <v>103.19</v>
      </c>
      <c r="AO2326" s="11">
        <f t="shared" si="127"/>
        <v>3.1900000000000039E-2</v>
      </c>
      <c r="AP2326" s="13">
        <f>(AM2326-1)*L2326</f>
        <v>13750.000000000013</v>
      </c>
      <c r="AQ2326" s="8">
        <f>AO2326*L2326</f>
        <v>8772.5000000000109</v>
      </c>
      <c r="AR2326" s="1">
        <f t="shared" si="128"/>
        <v>4977.5000000000018</v>
      </c>
      <c r="AS2326" s="8">
        <f>AQ2326+AR2326</f>
        <v>13750.000000000013</v>
      </c>
      <c r="AT2326" s="8">
        <f>AS2326-X2326</f>
        <v>13750.000000000013</v>
      </c>
      <c r="AU2326" s="11">
        <f>AT2326/L2326</f>
        <v>5.0000000000000044E-2</v>
      </c>
      <c r="AV2326">
        <f>(_xlfn.XLOOKUP(A2326,[2]loan_data!$A:$A,[2]loan_data!$Z:$Z)-100)%</f>
        <v>3.1899999999999977E-2</v>
      </c>
      <c r="AW2326" t="str">
        <f>_xlfn.XLOOKUP(A2326,[2]loan_data!$A:$A,[2]loan_data!$AA:$AA)</f>
        <v>umbs_price</v>
      </c>
      <c r="AX2326" s="8">
        <f>AV2326*L2326</f>
        <v>8772.4999999999945</v>
      </c>
    </row>
    <row r="2327" spans="1:52" x14ac:dyDescent="0.2">
      <c r="A2327">
        <v>5026857</v>
      </c>
      <c r="B2327" t="s">
        <v>48</v>
      </c>
      <c r="C2327" t="s">
        <v>59</v>
      </c>
      <c r="D2327" t="b">
        <v>1</v>
      </c>
      <c r="E2327" t="s">
        <v>35</v>
      </c>
      <c r="F2327" t="s">
        <v>36</v>
      </c>
      <c r="G2327" t="s">
        <v>37</v>
      </c>
      <c r="H2327" t="s">
        <v>53</v>
      </c>
      <c r="I2327">
        <v>1</v>
      </c>
      <c r="J2327" t="b">
        <v>0</v>
      </c>
      <c r="K2327" t="b">
        <v>0</v>
      </c>
      <c r="L2327" s="1">
        <v>155000</v>
      </c>
      <c r="M2327" s="2">
        <v>44455</v>
      </c>
      <c r="N2327" s="2">
        <v>44501</v>
      </c>
      <c r="O2327" s="2">
        <v>55427</v>
      </c>
      <c r="P2327">
        <v>360</v>
      </c>
      <c r="Q2327" s="3">
        <v>672.75</v>
      </c>
      <c r="R2327">
        <v>3.25</v>
      </c>
      <c r="S2327" t="s">
        <v>920</v>
      </c>
      <c r="T2327" s="4">
        <v>458038</v>
      </c>
      <c r="U2327" s="7">
        <f>V2327+W2327</f>
        <v>1849.0000000000027</v>
      </c>
      <c r="V2327" s="7">
        <f t="shared" si="126"/>
        <v>604.50000000000273</v>
      </c>
      <c r="W2327" s="7">
        <v>1244.5</v>
      </c>
      <c r="AA2327" t="b">
        <v>0</v>
      </c>
      <c r="AB2327">
        <v>0</v>
      </c>
      <c r="AC2327">
        <v>0</v>
      </c>
      <c r="AD2327" t="b">
        <v>0</v>
      </c>
      <c r="AE2327" t="s">
        <v>39</v>
      </c>
      <c r="AF2327" t="b">
        <v>0</v>
      </c>
      <c r="AG2327">
        <v>1</v>
      </c>
      <c r="AH2327">
        <v>82</v>
      </c>
      <c r="AI2327" s="6">
        <v>1435</v>
      </c>
      <c r="AJ2327">
        <v>704</v>
      </c>
      <c r="AK2327" t="s">
        <v>40</v>
      </c>
      <c r="AL2327" t="s">
        <v>50</v>
      </c>
      <c r="AM2327" s="9">
        <v>1.05</v>
      </c>
      <c r="AN2327">
        <f>_xlfn.XLOOKUP(S2327,[1]umbs_prices!$A:$A,[1]umbs_prices!$D:$D)</f>
        <v>104.61</v>
      </c>
      <c r="AO2327" s="11">
        <f t="shared" si="127"/>
        <v>4.610000000000003E-2</v>
      </c>
      <c r="AP2327" s="13">
        <f>(AM2327-1)*L2327</f>
        <v>7750.0000000000073</v>
      </c>
      <c r="AQ2327" s="8">
        <f>AO2327*L2327</f>
        <v>7145.5000000000045</v>
      </c>
      <c r="AR2327" s="1">
        <f t="shared" si="128"/>
        <v>604.50000000000273</v>
      </c>
      <c r="AS2327" s="8">
        <f>AQ2327+AR2327</f>
        <v>7750.0000000000073</v>
      </c>
      <c r="AT2327" s="8">
        <f>AS2327-X2327</f>
        <v>7750.0000000000073</v>
      </c>
      <c r="AU2327" s="11">
        <f>AT2327/L2327</f>
        <v>5.0000000000000044E-2</v>
      </c>
      <c r="AV2327">
        <f>(_xlfn.XLOOKUP(A2327,[2]loan_data!$A:$A,[2]loan_data!$Z:$Z)-100)%</f>
        <v>4.6099999999999995E-2</v>
      </c>
      <c r="AW2327" t="str">
        <f>_xlfn.XLOOKUP(A2327,[2]loan_data!$A:$A,[2]loan_data!$AA:$AA)</f>
        <v>umbs_price</v>
      </c>
      <c r="AX2327" s="8">
        <f>AV2327*L2327</f>
        <v>7145.4999999999991</v>
      </c>
    </row>
    <row r="2328" spans="1:52" x14ac:dyDescent="0.2">
      <c r="A2328">
        <v>5026877</v>
      </c>
      <c r="B2328" t="s">
        <v>73</v>
      </c>
      <c r="C2328" t="s">
        <v>478</v>
      </c>
      <c r="D2328" t="b">
        <v>1</v>
      </c>
      <c r="E2328" t="s">
        <v>35</v>
      </c>
      <c r="F2328" t="s">
        <v>36</v>
      </c>
      <c r="G2328" t="s">
        <v>37</v>
      </c>
      <c r="H2328" t="s">
        <v>38</v>
      </c>
      <c r="I2328">
        <v>1</v>
      </c>
      <c r="J2328" t="b">
        <v>0</v>
      </c>
      <c r="K2328" t="b">
        <v>0</v>
      </c>
      <c r="L2328" s="1">
        <v>305000</v>
      </c>
      <c r="M2328" s="2">
        <v>44455</v>
      </c>
      <c r="N2328" s="2">
        <v>44501</v>
      </c>
      <c r="O2328" s="2">
        <v>49583</v>
      </c>
      <c r="P2328">
        <v>168</v>
      </c>
      <c r="Q2328" s="3">
        <v>2166.6800000000003</v>
      </c>
      <c r="R2328">
        <v>2.625</v>
      </c>
      <c r="S2328" t="s">
        <v>921</v>
      </c>
      <c r="T2328" s="4">
        <v>437214</v>
      </c>
      <c r="U2328" s="7">
        <f>V2328+W2328</f>
        <v>20791.84000000004</v>
      </c>
      <c r="V2328" s="7">
        <f t="shared" si="126"/>
        <v>15616.00000000004</v>
      </c>
      <c r="W2328" s="7">
        <v>5175.84</v>
      </c>
      <c r="AA2328" t="b">
        <v>0</v>
      </c>
      <c r="AB2328">
        <v>0</v>
      </c>
      <c r="AC2328">
        <v>0</v>
      </c>
      <c r="AD2328" t="b">
        <v>0</v>
      </c>
      <c r="AE2328" t="s">
        <v>39</v>
      </c>
      <c r="AF2328" t="b">
        <v>0</v>
      </c>
      <c r="AG2328">
        <v>1</v>
      </c>
      <c r="AH2328">
        <v>205</v>
      </c>
      <c r="AI2328" s="6">
        <v>6150</v>
      </c>
      <c r="AJ2328">
        <v>704</v>
      </c>
      <c r="AK2328" t="s">
        <v>40</v>
      </c>
      <c r="AL2328" t="s">
        <v>50</v>
      </c>
      <c r="AM2328" s="9">
        <v>1.05</v>
      </c>
      <c r="AN2328">
        <f>_xlfn.XLOOKUP(S2328,[1]umbs_prices!$A:$A,[1]umbs_prices!$D:$D)</f>
        <v>99.88</v>
      </c>
      <c r="AO2328" s="11">
        <f t="shared" si="127"/>
        <v>-1.2000000000000899E-3</v>
      </c>
      <c r="AP2328" s="13">
        <f>(AM2328-1)*L2328</f>
        <v>15250.000000000013</v>
      </c>
      <c r="AQ2328" s="8">
        <f>AO2328*L2328</f>
        <v>-366.0000000000274</v>
      </c>
      <c r="AR2328" s="1">
        <f t="shared" si="128"/>
        <v>15616.00000000004</v>
      </c>
      <c r="AS2328" s="8">
        <f>AQ2328+AR2328</f>
        <v>15250.000000000013</v>
      </c>
      <c r="AT2328" s="8">
        <f>AS2328-X2328</f>
        <v>15250.000000000013</v>
      </c>
      <c r="AU2328" s="11">
        <f>AT2328/L2328</f>
        <v>5.0000000000000044E-2</v>
      </c>
      <c r="AV2328">
        <f>(_xlfn.XLOOKUP(A2328,[2]loan_data!$A:$A,[2]loan_data!$Z:$Z)-100)%</f>
        <v>2.2374999999999544E-3</v>
      </c>
      <c r="AW2328" t="str">
        <f>_xlfn.XLOOKUP(A2328,[2]loan_data!$A:$A,[2]loan_data!$AA:$AA)</f>
        <v>storgan_manley</v>
      </c>
      <c r="AX2328" s="8">
        <f>AV2328*L2328</f>
        <v>682.43749999998613</v>
      </c>
      <c r="AY2328" s="8">
        <f t="shared" ref="AY2328:AY2329" si="130">AX2328+AR2328</f>
        <v>16298.437500000025</v>
      </c>
      <c r="AZ2328" s="10">
        <f>AY2328/L2328</f>
        <v>5.3437500000000082E-2</v>
      </c>
    </row>
    <row r="2329" spans="1:52" x14ac:dyDescent="0.2">
      <c r="A2329">
        <v>5026924</v>
      </c>
      <c r="B2329" t="s">
        <v>120</v>
      </c>
      <c r="C2329" t="s">
        <v>423</v>
      </c>
      <c r="D2329" t="b">
        <v>1</v>
      </c>
      <c r="E2329" t="s">
        <v>35</v>
      </c>
      <c r="F2329" t="s">
        <v>36</v>
      </c>
      <c r="G2329" t="s">
        <v>37</v>
      </c>
      <c r="H2329" t="s">
        <v>38</v>
      </c>
      <c r="I2329">
        <v>1</v>
      </c>
      <c r="J2329" t="b">
        <v>0</v>
      </c>
      <c r="K2329" t="b">
        <v>0</v>
      </c>
      <c r="L2329" s="1">
        <v>495000</v>
      </c>
      <c r="M2329" s="2">
        <v>44456</v>
      </c>
      <c r="N2329" s="2">
        <v>44501</v>
      </c>
      <c r="O2329" s="2">
        <v>49949</v>
      </c>
      <c r="P2329">
        <v>180</v>
      </c>
      <c r="Q2329" s="3">
        <v>3177.82</v>
      </c>
      <c r="R2329">
        <v>1.99</v>
      </c>
      <c r="S2329" t="s">
        <v>925</v>
      </c>
      <c r="T2329" s="4">
        <v>2062500</v>
      </c>
      <c r="U2329" s="7">
        <f>V2329+W2329</f>
        <v>39931.000000000007</v>
      </c>
      <c r="V2329" s="7">
        <f t="shared" si="126"/>
        <v>37372.500000000007</v>
      </c>
      <c r="W2329" s="7">
        <v>2558.5</v>
      </c>
      <c r="AA2329" t="b">
        <v>0</v>
      </c>
      <c r="AB2329">
        <v>0</v>
      </c>
      <c r="AC2329">
        <v>0</v>
      </c>
      <c r="AD2329" t="b">
        <v>0</v>
      </c>
      <c r="AE2329" t="s">
        <v>39</v>
      </c>
      <c r="AF2329" t="b">
        <v>0</v>
      </c>
      <c r="AG2329">
        <v>1</v>
      </c>
      <c r="AH2329">
        <v>240</v>
      </c>
      <c r="AI2329" s="6">
        <v>4400</v>
      </c>
      <c r="AJ2329">
        <v>704</v>
      </c>
      <c r="AK2329" t="s">
        <v>58</v>
      </c>
      <c r="AL2329" t="s">
        <v>50</v>
      </c>
      <c r="AM2329" s="9">
        <v>1.05</v>
      </c>
      <c r="AN2329">
        <f>_xlfn.XLOOKUP(S2329,[1]umbs_prices!$A:$A,[1]umbs_prices!$D:$D)</f>
        <v>97.45</v>
      </c>
      <c r="AO2329" s="11">
        <f t="shared" si="127"/>
        <v>-2.5499999999999967E-2</v>
      </c>
      <c r="AP2329" s="13">
        <f>(AM2329-1)*L2329</f>
        <v>24750.000000000022</v>
      </c>
      <c r="AQ2329" s="8">
        <f>AO2329*L2329</f>
        <v>-12622.499999999984</v>
      </c>
      <c r="AR2329" s="1">
        <f t="shared" si="128"/>
        <v>37372.500000000007</v>
      </c>
      <c r="AS2329" s="8">
        <f>AQ2329+AR2329</f>
        <v>24750.000000000022</v>
      </c>
      <c r="AT2329" s="8">
        <f>AS2329-X2329</f>
        <v>24750.000000000022</v>
      </c>
      <c r="AU2329" s="11">
        <f>AT2329/L2329</f>
        <v>5.0000000000000044E-2</v>
      </c>
      <c r="AV2329">
        <f>(_xlfn.XLOOKUP(A2329,[2]loan_data!$A:$A,[2]loan_data!$Z:$Z)-100)%</f>
        <v>-2.2062499999999971E-2</v>
      </c>
      <c r="AW2329" t="str">
        <f>_xlfn.XLOOKUP(A2329,[2]loan_data!$A:$A,[2]loan_data!$AA:$AA)</f>
        <v>storgan_manley</v>
      </c>
      <c r="AX2329" s="8">
        <f>AV2329*L2329</f>
        <v>-10920.937499999985</v>
      </c>
      <c r="AY2329" s="8">
        <f t="shared" si="130"/>
        <v>26451.562500000022</v>
      </c>
      <c r="AZ2329" s="10">
        <f>AY2329/L2329</f>
        <v>5.3437500000000047E-2</v>
      </c>
    </row>
    <row r="2330" spans="1:52" x14ac:dyDescent="0.2">
      <c r="A2330">
        <v>5026954</v>
      </c>
      <c r="B2330" t="s">
        <v>71</v>
      </c>
      <c r="C2330" t="s">
        <v>83</v>
      </c>
      <c r="D2330" t="b">
        <v>1</v>
      </c>
      <c r="E2330" t="s">
        <v>35</v>
      </c>
      <c r="F2330" t="s">
        <v>36</v>
      </c>
      <c r="G2330" t="s">
        <v>37</v>
      </c>
      <c r="H2330" t="s">
        <v>53</v>
      </c>
      <c r="I2330">
        <v>1</v>
      </c>
      <c r="J2330" t="b">
        <v>0</v>
      </c>
      <c r="K2330" t="b">
        <v>0</v>
      </c>
      <c r="L2330" s="1">
        <v>285000</v>
      </c>
      <c r="M2330" s="2">
        <v>44456</v>
      </c>
      <c r="N2330" s="2">
        <v>44501</v>
      </c>
      <c r="O2330" s="2">
        <v>55427</v>
      </c>
      <c r="P2330">
        <v>360</v>
      </c>
      <c r="Q2330" s="3">
        <v>1276.06</v>
      </c>
      <c r="R2330">
        <v>3.5</v>
      </c>
      <c r="S2330" t="s">
        <v>920</v>
      </c>
      <c r="T2330" s="4">
        <v>365151</v>
      </c>
      <c r="U2330" s="7">
        <f>V2330+W2330</f>
        <v>3446.2300000000032</v>
      </c>
      <c r="V2330" s="7">
        <f t="shared" si="126"/>
        <v>1111.5000000000036</v>
      </c>
      <c r="W2330" s="7">
        <v>2334.7299999999996</v>
      </c>
      <c r="AA2330" t="b">
        <v>0</v>
      </c>
      <c r="AB2330">
        <v>0</v>
      </c>
      <c r="AC2330">
        <v>0</v>
      </c>
      <c r="AD2330" t="b">
        <v>0</v>
      </c>
      <c r="AE2330" t="s">
        <v>39</v>
      </c>
      <c r="AF2330" t="b">
        <v>0</v>
      </c>
      <c r="AG2330">
        <v>1</v>
      </c>
      <c r="AH2330">
        <v>66</v>
      </c>
      <c r="AI2330" s="6">
        <v>2365</v>
      </c>
      <c r="AJ2330">
        <v>704</v>
      </c>
      <c r="AK2330" t="s">
        <v>58</v>
      </c>
      <c r="AL2330" t="s">
        <v>41</v>
      </c>
      <c r="AM2330" s="9">
        <v>1.05</v>
      </c>
      <c r="AN2330">
        <f>_xlfn.XLOOKUP(S2330,[1]umbs_prices!$A:$A,[1]umbs_prices!$D:$D)</f>
        <v>104.61</v>
      </c>
      <c r="AO2330" s="11">
        <f t="shared" si="127"/>
        <v>4.610000000000003E-2</v>
      </c>
      <c r="AP2330" s="13">
        <f>(AM2330-1)*L2330</f>
        <v>14250.000000000013</v>
      </c>
      <c r="AQ2330" s="8">
        <f>AO2330*L2330</f>
        <v>13138.500000000009</v>
      </c>
      <c r="AR2330" s="1">
        <f t="shared" si="128"/>
        <v>1111.5000000000036</v>
      </c>
      <c r="AS2330" s="8">
        <f>AQ2330+AR2330</f>
        <v>14250.000000000013</v>
      </c>
      <c r="AT2330" s="8">
        <f>AS2330-X2330</f>
        <v>14250.000000000013</v>
      </c>
      <c r="AU2330" s="11">
        <f>AT2330/L2330</f>
        <v>5.0000000000000044E-2</v>
      </c>
      <c r="AV2330">
        <f>(_xlfn.XLOOKUP(A2330,[2]loan_data!$A:$A,[2]loan_data!$Z:$Z)-100)%</f>
        <v>4.6099999999999995E-2</v>
      </c>
      <c r="AW2330" t="str">
        <f>_xlfn.XLOOKUP(A2330,[2]loan_data!$A:$A,[2]loan_data!$AA:$AA)</f>
        <v>umbs_price</v>
      </c>
      <c r="AX2330" s="8">
        <f>AV2330*L2330</f>
        <v>13138.499999999998</v>
      </c>
    </row>
    <row r="2331" spans="1:52" x14ac:dyDescent="0.2">
      <c r="A2331">
        <v>5027001</v>
      </c>
      <c r="B2331" t="s">
        <v>326</v>
      </c>
      <c r="C2331" t="s">
        <v>130</v>
      </c>
      <c r="D2331" t="b">
        <v>1</v>
      </c>
      <c r="E2331" t="s">
        <v>35</v>
      </c>
      <c r="F2331" t="s">
        <v>36</v>
      </c>
      <c r="G2331" t="s">
        <v>37</v>
      </c>
      <c r="H2331" t="s">
        <v>53</v>
      </c>
      <c r="I2331">
        <v>1</v>
      </c>
      <c r="J2331" t="b">
        <v>0</v>
      </c>
      <c r="K2331" t="b">
        <v>0</v>
      </c>
      <c r="L2331" s="1">
        <v>75000</v>
      </c>
      <c r="M2331" s="2">
        <v>44440</v>
      </c>
      <c r="N2331" s="2">
        <v>44470</v>
      </c>
      <c r="O2331" s="2">
        <v>49919</v>
      </c>
      <c r="P2331">
        <v>180</v>
      </c>
      <c r="Q2331" s="3">
        <v>507.81</v>
      </c>
      <c r="R2331">
        <v>2.75</v>
      </c>
      <c r="S2331" t="s">
        <v>922</v>
      </c>
      <c r="T2331" s="4">
        <v>200000</v>
      </c>
      <c r="U2331" s="7">
        <f>V2331+W2331</f>
        <v>2239.5</v>
      </c>
      <c r="V2331" s="7">
        <f t="shared" si="126"/>
        <v>1357.5</v>
      </c>
      <c r="W2331" s="7">
        <v>882</v>
      </c>
      <c r="AA2331" t="b">
        <v>0</v>
      </c>
      <c r="AB2331">
        <v>0</v>
      </c>
      <c r="AC2331">
        <v>0</v>
      </c>
      <c r="AD2331" t="b">
        <v>0</v>
      </c>
      <c r="AE2331" t="s">
        <v>39</v>
      </c>
      <c r="AF2331" t="b">
        <v>0</v>
      </c>
      <c r="AG2331">
        <v>1</v>
      </c>
      <c r="AH2331">
        <v>37</v>
      </c>
      <c r="AI2331" s="6">
        <v>1110</v>
      </c>
      <c r="AJ2331">
        <v>705</v>
      </c>
      <c r="AK2331" t="s">
        <v>58</v>
      </c>
      <c r="AL2331" t="s">
        <v>50</v>
      </c>
      <c r="AM2331" s="9">
        <v>1.05</v>
      </c>
      <c r="AN2331">
        <f>_xlfn.XLOOKUP(S2331,[1]umbs_prices!$A:$A,[1]umbs_prices!$D:$D)</f>
        <v>103.19</v>
      </c>
      <c r="AO2331" s="11">
        <f t="shared" si="127"/>
        <v>3.1900000000000039E-2</v>
      </c>
      <c r="AP2331" s="13">
        <f>(AM2331-1)*L2331</f>
        <v>3750.0000000000032</v>
      </c>
      <c r="AQ2331" s="8">
        <f>AO2331*L2331</f>
        <v>2392.5000000000032</v>
      </c>
      <c r="AR2331" s="1">
        <f t="shared" si="128"/>
        <v>1357.5</v>
      </c>
      <c r="AS2331" s="8">
        <f>AQ2331+AR2331</f>
        <v>3750.0000000000032</v>
      </c>
      <c r="AT2331" s="8">
        <f>AS2331-X2331</f>
        <v>3750.0000000000032</v>
      </c>
      <c r="AU2331" s="11">
        <f>AT2331/L2331</f>
        <v>5.0000000000000044E-2</v>
      </c>
      <c r="AV2331">
        <f>(_xlfn.XLOOKUP(A2331,[2]loan_data!$A:$A,[2]loan_data!$Z:$Z)-100)%</f>
        <v>3.1899999999999977E-2</v>
      </c>
      <c r="AW2331" t="str">
        <f>_xlfn.XLOOKUP(A2331,[2]loan_data!$A:$A,[2]loan_data!$AA:$AA)</f>
        <v>umbs_price</v>
      </c>
      <c r="AX2331" s="8">
        <f>AV2331*L2331</f>
        <v>2392.4999999999982</v>
      </c>
    </row>
    <row r="2332" spans="1:52" x14ac:dyDescent="0.2">
      <c r="A2332">
        <v>5027095</v>
      </c>
      <c r="B2332" t="s">
        <v>88</v>
      </c>
      <c r="C2332" t="s">
        <v>676</v>
      </c>
      <c r="D2332" t="b">
        <v>1</v>
      </c>
      <c r="E2332" t="s">
        <v>35</v>
      </c>
      <c r="F2332" t="s">
        <v>36</v>
      </c>
      <c r="G2332" t="s">
        <v>37</v>
      </c>
      <c r="H2332" t="s">
        <v>60</v>
      </c>
      <c r="I2332">
        <v>1</v>
      </c>
      <c r="J2332" t="b">
        <v>0</v>
      </c>
      <c r="K2332" t="b">
        <v>0</v>
      </c>
      <c r="L2332" s="1">
        <v>75000</v>
      </c>
      <c r="M2332" s="2">
        <v>44453</v>
      </c>
      <c r="N2332" s="2">
        <v>44470</v>
      </c>
      <c r="O2332" s="2">
        <v>55397</v>
      </c>
      <c r="P2332">
        <v>360</v>
      </c>
      <c r="Q2332" s="3">
        <v>330.65</v>
      </c>
      <c r="R2332">
        <v>3.375</v>
      </c>
      <c r="S2332" t="s">
        <v>920</v>
      </c>
      <c r="T2332" s="4">
        <v>77320</v>
      </c>
      <c r="U2332" s="7">
        <f>V2332+W2332</f>
        <v>2169.0000000000014</v>
      </c>
      <c r="V2332" s="7">
        <f t="shared" si="126"/>
        <v>292.50000000000091</v>
      </c>
      <c r="W2332" s="7">
        <v>1876.5000000000005</v>
      </c>
      <c r="AA2332" t="b">
        <v>0</v>
      </c>
      <c r="AB2332">
        <v>0</v>
      </c>
      <c r="AC2332">
        <v>0</v>
      </c>
      <c r="AD2332" t="b">
        <v>0</v>
      </c>
      <c r="AE2332" t="s">
        <v>39</v>
      </c>
      <c r="AF2332" t="b">
        <v>0</v>
      </c>
      <c r="AG2332">
        <v>1</v>
      </c>
      <c r="AH2332">
        <v>28</v>
      </c>
      <c r="AI2332" s="6">
        <v>1004</v>
      </c>
      <c r="AJ2332">
        <v>705</v>
      </c>
      <c r="AK2332" t="s">
        <v>58</v>
      </c>
      <c r="AL2332" t="s">
        <v>50</v>
      </c>
      <c r="AM2332" s="9">
        <v>1.05</v>
      </c>
      <c r="AN2332">
        <f>_xlfn.XLOOKUP(S2332,[1]umbs_prices!$A:$A,[1]umbs_prices!$D:$D)</f>
        <v>104.61</v>
      </c>
      <c r="AO2332" s="11">
        <f t="shared" si="127"/>
        <v>4.610000000000003E-2</v>
      </c>
      <c r="AP2332" s="13">
        <f>(AM2332-1)*L2332</f>
        <v>3750.0000000000032</v>
      </c>
      <c r="AQ2332" s="8">
        <f>AO2332*L2332</f>
        <v>3457.5000000000023</v>
      </c>
      <c r="AR2332" s="1">
        <f t="shared" si="128"/>
        <v>292.50000000000091</v>
      </c>
      <c r="AS2332" s="8">
        <f>AQ2332+AR2332</f>
        <v>3750.0000000000032</v>
      </c>
      <c r="AT2332" s="8">
        <f>AS2332-X2332</f>
        <v>3750.0000000000032</v>
      </c>
      <c r="AU2332" s="11">
        <f>AT2332/L2332</f>
        <v>5.0000000000000044E-2</v>
      </c>
      <c r="AV2332">
        <f>(_xlfn.XLOOKUP(A2332,[2]loan_data!$A:$A,[2]loan_data!$Z:$Z)-100)%</f>
        <v>4.6099999999999995E-2</v>
      </c>
      <c r="AW2332" t="str">
        <f>_xlfn.XLOOKUP(A2332,[2]loan_data!$A:$A,[2]loan_data!$AA:$AA)</f>
        <v>umbs_price</v>
      </c>
      <c r="AX2332" s="8">
        <f>AV2332*L2332</f>
        <v>3457.4999999999995</v>
      </c>
    </row>
    <row r="2333" spans="1:52" x14ac:dyDescent="0.2">
      <c r="A2333">
        <v>5027115</v>
      </c>
      <c r="B2333" t="s">
        <v>33</v>
      </c>
      <c r="C2333" t="s">
        <v>164</v>
      </c>
      <c r="D2333" t="b">
        <v>1</v>
      </c>
      <c r="E2333" t="s">
        <v>35</v>
      </c>
      <c r="F2333" t="s">
        <v>36</v>
      </c>
      <c r="G2333" t="s">
        <v>37</v>
      </c>
      <c r="H2333" t="s">
        <v>38</v>
      </c>
      <c r="I2333">
        <v>1</v>
      </c>
      <c r="J2333" t="b">
        <v>0</v>
      </c>
      <c r="K2333" t="b">
        <v>0</v>
      </c>
      <c r="L2333" s="1">
        <v>545000</v>
      </c>
      <c r="M2333" s="2">
        <v>44435</v>
      </c>
      <c r="N2333" s="2">
        <v>44470</v>
      </c>
      <c r="O2333" s="2">
        <v>55397</v>
      </c>
      <c r="P2333">
        <v>360</v>
      </c>
      <c r="Q2333" s="3">
        <v>2202.7000000000003</v>
      </c>
      <c r="R2333">
        <v>2.69</v>
      </c>
      <c r="S2333" t="s">
        <v>921</v>
      </c>
      <c r="T2333" s="4">
        <v>775470</v>
      </c>
      <c r="U2333" s="7">
        <f>V2333+W2333</f>
        <v>27908.020000000073</v>
      </c>
      <c r="V2333" s="7">
        <f t="shared" si="126"/>
        <v>27904.000000000073</v>
      </c>
      <c r="W2333" s="7">
        <v>4.0199999999999996</v>
      </c>
      <c r="AA2333" t="b">
        <v>0</v>
      </c>
      <c r="AB2333">
        <v>0</v>
      </c>
      <c r="AC2333">
        <v>0</v>
      </c>
      <c r="AD2333" t="b">
        <v>0</v>
      </c>
      <c r="AE2333" t="s">
        <v>39</v>
      </c>
      <c r="AF2333" t="b">
        <v>0</v>
      </c>
      <c r="AG2333">
        <v>1</v>
      </c>
      <c r="AH2333">
        <v>177</v>
      </c>
      <c r="AI2333" s="6">
        <v>3688</v>
      </c>
      <c r="AJ2333">
        <v>705</v>
      </c>
      <c r="AK2333" t="s">
        <v>43</v>
      </c>
      <c r="AL2333" t="s">
        <v>41</v>
      </c>
      <c r="AM2333" s="9">
        <v>1.05</v>
      </c>
      <c r="AN2333">
        <f>_xlfn.XLOOKUP(S2333,[1]umbs_prices!$A:$A,[1]umbs_prices!$D:$D)</f>
        <v>99.88</v>
      </c>
      <c r="AO2333" s="11">
        <f t="shared" si="127"/>
        <v>-1.2000000000000899E-3</v>
      </c>
      <c r="AP2333" s="13">
        <f>(AM2333-1)*L2333</f>
        <v>27250.000000000025</v>
      </c>
      <c r="AQ2333" s="8">
        <f>AO2333*L2333</f>
        <v>-654.000000000049</v>
      </c>
      <c r="AR2333" s="1">
        <f t="shared" si="128"/>
        <v>27904.000000000073</v>
      </c>
      <c r="AS2333" s="8">
        <f>AQ2333+AR2333</f>
        <v>27250.000000000025</v>
      </c>
      <c r="AT2333" s="8">
        <f>AS2333-X2333</f>
        <v>27250.000000000025</v>
      </c>
      <c r="AU2333" s="11">
        <f>AT2333/L2333</f>
        <v>5.0000000000000044E-2</v>
      </c>
      <c r="AV2333">
        <f>(_xlfn.XLOOKUP(A2333,[2]loan_data!$A:$A,[2]loan_data!$Z:$Z)-100)%</f>
        <v>-1.2000000000000454E-3</v>
      </c>
      <c r="AW2333" t="str">
        <f>_xlfn.XLOOKUP(A2333,[2]loan_data!$A:$A,[2]loan_data!$AA:$AA)</f>
        <v>umbs_price</v>
      </c>
      <c r="AX2333" s="8">
        <f>AV2333*L2333</f>
        <v>-654.00000000002478</v>
      </c>
    </row>
    <row r="2334" spans="1:52" x14ac:dyDescent="0.2">
      <c r="A2334">
        <v>5027121</v>
      </c>
      <c r="B2334" t="s">
        <v>54</v>
      </c>
      <c r="C2334" t="s">
        <v>184</v>
      </c>
      <c r="D2334" t="b">
        <v>1</v>
      </c>
      <c r="E2334" t="s">
        <v>35</v>
      </c>
      <c r="F2334" t="s">
        <v>36</v>
      </c>
      <c r="G2334" t="s">
        <v>37</v>
      </c>
      <c r="H2334" t="s">
        <v>53</v>
      </c>
      <c r="I2334">
        <v>1</v>
      </c>
      <c r="J2334" t="b">
        <v>0</v>
      </c>
      <c r="K2334" t="b">
        <v>0</v>
      </c>
      <c r="L2334" s="1">
        <v>165000</v>
      </c>
      <c r="M2334" s="2">
        <v>44431</v>
      </c>
      <c r="N2334" s="2">
        <v>44470</v>
      </c>
      <c r="O2334" s="2">
        <v>55397</v>
      </c>
      <c r="P2334">
        <v>360</v>
      </c>
      <c r="Q2334" s="3">
        <v>716.16</v>
      </c>
      <c r="R2334">
        <v>3.25</v>
      </c>
      <c r="S2334" t="s">
        <v>920</v>
      </c>
      <c r="T2334" s="4">
        <v>222973</v>
      </c>
      <c r="U2334" s="7">
        <f>V2334+W2334</f>
        <v>2298.5000000000027</v>
      </c>
      <c r="V2334" s="7">
        <f t="shared" si="126"/>
        <v>643.50000000000273</v>
      </c>
      <c r="W2334" s="7">
        <v>1655</v>
      </c>
      <c r="AA2334" t="b">
        <v>0</v>
      </c>
      <c r="AB2334">
        <v>0</v>
      </c>
      <c r="AC2334">
        <v>0</v>
      </c>
      <c r="AD2334" t="b">
        <v>0</v>
      </c>
      <c r="AE2334" t="s">
        <v>39</v>
      </c>
      <c r="AF2334" t="b">
        <v>0</v>
      </c>
      <c r="AG2334">
        <v>1</v>
      </c>
      <c r="AH2334">
        <v>52</v>
      </c>
      <c r="AI2334" s="6">
        <v>1517</v>
      </c>
      <c r="AJ2334">
        <v>705</v>
      </c>
      <c r="AK2334" t="s">
        <v>58</v>
      </c>
      <c r="AL2334" t="s">
        <v>50</v>
      </c>
      <c r="AM2334" s="9">
        <v>1.05</v>
      </c>
      <c r="AN2334">
        <f>_xlfn.XLOOKUP(S2334,[1]umbs_prices!$A:$A,[1]umbs_prices!$D:$D)</f>
        <v>104.61</v>
      </c>
      <c r="AO2334" s="11">
        <f t="shared" si="127"/>
        <v>4.610000000000003E-2</v>
      </c>
      <c r="AP2334" s="13">
        <f>(AM2334-1)*L2334</f>
        <v>8250.0000000000073</v>
      </c>
      <c r="AQ2334" s="8">
        <f>AO2334*L2334</f>
        <v>7606.5000000000045</v>
      </c>
      <c r="AR2334" s="1">
        <f t="shared" si="128"/>
        <v>643.50000000000273</v>
      </c>
      <c r="AS2334" s="8">
        <f>AQ2334+AR2334</f>
        <v>8250.0000000000073</v>
      </c>
      <c r="AT2334" s="8">
        <f>AS2334-X2334</f>
        <v>8250.0000000000073</v>
      </c>
      <c r="AU2334" s="11">
        <f>AT2334/L2334</f>
        <v>5.0000000000000044E-2</v>
      </c>
      <c r="AV2334">
        <f>(_xlfn.XLOOKUP(A2334,[2]loan_data!$A:$A,[2]loan_data!$Z:$Z)-100)%</f>
        <v>4.6099999999999995E-2</v>
      </c>
      <c r="AW2334" t="str">
        <f>_xlfn.XLOOKUP(A2334,[2]loan_data!$A:$A,[2]loan_data!$AA:$AA)</f>
        <v>umbs_price</v>
      </c>
      <c r="AX2334" s="8">
        <f>AV2334*L2334</f>
        <v>7606.4999999999991</v>
      </c>
    </row>
    <row r="2335" spans="1:52" x14ac:dyDescent="0.2">
      <c r="A2335">
        <v>5027140</v>
      </c>
      <c r="B2335" t="s">
        <v>80</v>
      </c>
      <c r="C2335" t="s">
        <v>204</v>
      </c>
      <c r="D2335" t="b">
        <v>1</v>
      </c>
      <c r="E2335" t="s">
        <v>35</v>
      </c>
      <c r="F2335" t="s">
        <v>36</v>
      </c>
      <c r="G2335" t="s">
        <v>37</v>
      </c>
      <c r="H2335" t="s">
        <v>38</v>
      </c>
      <c r="I2335">
        <v>1</v>
      </c>
      <c r="J2335" t="b">
        <v>0</v>
      </c>
      <c r="K2335" t="b">
        <v>0</v>
      </c>
      <c r="L2335" s="1">
        <v>135000</v>
      </c>
      <c r="M2335" s="2">
        <v>44432</v>
      </c>
      <c r="N2335" s="2">
        <v>44470</v>
      </c>
      <c r="O2335" s="2">
        <v>55397</v>
      </c>
      <c r="P2335">
        <v>360</v>
      </c>
      <c r="Q2335" s="3">
        <v>567.03</v>
      </c>
      <c r="R2335">
        <v>2.99</v>
      </c>
      <c r="S2335" t="s">
        <v>922</v>
      </c>
      <c r="T2335" s="4">
        <v>207693</v>
      </c>
      <c r="U2335" s="7">
        <f>V2335+W2335</f>
        <v>3425.5000000000009</v>
      </c>
      <c r="V2335" s="7">
        <f t="shared" si="126"/>
        <v>2443.5000000000009</v>
      </c>
      <c r="W2335" s="7">
        <v>982</v>
      </c>
      <c r="AA2335" t="b">
        <v>0</v>
      </c>
      <c r="AB2335">
        <v>0</v>
      </c>
      <c r="AC2335">
        <v>0</v>
      </c>
      <c r="AD2335" t="b">
        <v>0</v>
      </c>
      <c r="AE2335" t="s">
        <v>39</v>
      </c>
      <c r="AF2335" t="b">
        <v>0</v>
      </c>
      <c r="AG2335">
        <v>1</v>
      </c>
      <c r="AH2335">
        <v>126</v>
      </c>
      <c r="AI2335" s="6">
        <v>1260</v>
      </c>
      <c r="AJ2335">
        <v>705</v>
      </c>
      <c r="AK2335" t="s">
        <v>40</v>
      </c>
      <c r="AL2335" t="s">
        <v>50</v>
      </c>
      <c r="AM2335" s="9">
        <v>1.05</v>
      </c>
      <c r="AN2335">
        <f>_xlfn.XLOOKUP(S2335,[1]umbs_prices!$A:$A,[1]umbs_prices!$D:$D)</f>
        <v>103.19</v>
      </c>
      <c r="AO2335" s="11">
        <f t="shared" si="127"/>
        <v>3.1900000000000039E-2</v>
      </c>
      <c r="AP2335" s="13">
        <f>(AM2335-1)*L2335</f>
        <v>6750.0000000000064</v>
      </c>
      <c r="AQ2335" s="8">
        <f>AO2335*L2335</f>
        <v>4306.5000000000055</v>
      </c>
      <c r="AR2335" s="1">
        <f t="shared" si="128"/>
        <v>2443.5000000000009</v>
      </c>
      <c r="AS2335" s="8">
        <f>AQ2335+AR2335</f>
        <v>6750.0000000000064</v>
      </c>
      <c r="AT2335" s="8">
        <f>AS2335-X2335</f>
        <v>6750.0000000000064</v>
      </c>
      <c r="AU2335" s="11">
        <f>AT2335/L2335</f>
        <v>5.0000000000000044E-2</v>
      </c>
      <c r="AV2335">
        <f>(_xlfn.XLOOKUP(A2335,[2]loan_data!$A:$A,[2]loan_data!$Z:$Z)-100)%</f>
        <v>3.5962499999999981E-2</v>
      </c>
      <c r="AW2335" t="str">
        <f>_xlfn.XLOOKUP(A2335,[2]loan_data!$A:$A,[2]loan_data!$AA:$AA)</f>
        <v>storgan_manley</v>
      </c>
      <c r="AX2335" s="8">
        <f>AV2335*L2335</f>
        <v>4854.9374999999973</v>
      </c>
      <c r="AY2335" s="8">
        <f>AX2335+AR2335</f>
        <v>7298.4374999999982</v>
      </c>
      <c r="AZ2335" s="10">
        <f>AY2335/L2335</f>
        <v>5.4062499999999986E-2</v>
      </c>
    </row>
    <row r="2336" spans="1:52" x14ac:dyDescent="0.2">
      <c r="A2336">
        <v>5027151</v>
      </c>
      <c r="B2336" t="s">
        <v>33</v>
      </c>
      <c r="C2336" t="s">
        <v>207</v>
      </c>
      <c r="D2336" t="b">
        <v>1</v>
      </c>
      <c r="E2336" t="s">
        <v>35</v>
      </c>
      <c r="F2336" t="s">
        <v>36</v>
      </c>
      <c r="G2336" t="s">
        <v>37</v>
      </c>
      <c r="H2336" t="s">
        <v>38</v>
      </c>
      <c r="I2336">
        <v>1</v>
      </c>
      <c r="J2336" t="b">
        <v>0</v>
      </c>
      <c r="K2336" t="b">
        <v>0</v>
      </c>
      <c r="L2336" s="1">
        <v>495000</v>
      </c>
      <c r="M2336" s="2">
        <v>44433</v>
      </c>
      <c r="N2336" s="2">
        <v>44470</v>
      </c>
      <c r="O2336" s="2">
        <v>55397</v>
      </c>
      <c r="P2336">
        <v>360</v>
      </c>
      <c r="Q2336" s="3">
        <v>1920.04</v>
      </c>
      <c r="R2336">
        <v>2.375</v>
      </c>
      <c r="S2336" t="s">
        <v>921</v>
      </c>
      <c r="T2336" s="4">
        <v>850078</v>
      </c>
      <c r="U2336" s="7">
        <f>V2336+W2336</f>
        <v>25344.000000000065</v>
      </c>
      <c r="V2336" s="7">
        <f t="shared" si="126"/>
        <v>25344.000000000065</v>
      </c>
      <c r="W2336" s="7">
        <v>0</v>
      </c>
      <c r="AA2336" t="b">
        <v>0</v>
      </c>
      <c r="AB2336">
        <v>0</v>
      </c>
      <c r="AC2336">
        <v>0</v>
      </c>
      <c r="AD2336" t="b">
        <v>0</v>
      </c>
      <c r="AE2336" t="s">
        <v>39</v>
      </c>
      <c r="AF2336" t="b">
        <v>0</v>
      </c>
      <c r="AG2336">
        <v>1</v>
      </c>
      <c r="AH2336">
        <v>134</v>
      </c>
      <c r="AI2336" s="6">
        <v>2904</v>
      </c>
      <c r="AJ2336">
        <v>705</v>
      </c>
      <c r="AK2336" t="s">
        <v>43</v>
      </c>
      <c r="AL2336" t="s">
        <v>50</v>
      </c>
      <c r="AM2336" s="9">
        <v>1.05</v>
      </c>
      <c r="AN2336">
        <f>_xlfn.XLOOKUP(S2336,[1]umbs_prices!$A:$A,[1]umbs_prices!$D:$D)</f>
        <v>99.88</v>
      </c>
      <c r="AO2336" s="11">
        <f t="shared" si="127"/>
        <v>-1.2000000000000899E-3</v>
      </c>
      <c r="AP2336" s="13">
        <f>(AM2336-1)*L2336</f>
        <v>24750.000000000022</v>
      </c>
      <c r="AQ2336" s="8">
        <f>AO2336*L2336</f>
        <v>-594.00000000004445</v>
      </c>
      <c r="AR2336" s="1">
        <f t="shared" si="128"/>
        <v>25344.000000000065</v>
      </c>
      <c r="AS2336" s="8">
        <f>AQ2336+AR2336</f>
        <v>24750.000000000022</v>
      </c>
      <c r="AT2336" s="8">
        <f>AS2336-X2336</f>
        <v>24750.000000000022</v>
      </c>
      <c r="AU2336" s="11">
        <f>AT2336/L2336</f>
        <v>5.0000000000000044E-2</v>
      </c>
      <c r="AV2336">
        <f>(_xlfn.XLOOKUP(A2336,[2]loan_data!$A:$A,[2]loan_data!$Z:$Z)-100)%</f>
        <v>-1.2000000000000454E-3</v>
      </c>
      <c r="AW2336" t="str">
        <f>_xlfn.XLOOKUP(A2336,[2]loan_data!$A:$A,[2]loan_data!$AA:$AA)</f>
        <v>umbs_price</v>
      </c>
      <c r="AX2336" s="8">
        <f>AV2336*L2336</f>
        <v>-594.00000000002251</v>
      </c>
    </row>
    <row r="2337" spans="1:52" x14ac:dyDescent="0.2">
      <c r="A2337">
        <v>5027294</v>
      </c>
      <c r="B2337" t="s">
        <v>73</v>
      </c>
      <c r="C2337" t="s">
        <v>230</v>
      </c>
      <c r="D2337" t="b">
        <v>1</v>
      </c>
      <c r="E2337" t="s">
        <v>35</v>
      </c>
      <c r="F2337" t="s">
        <v>36</v>
      </c>
      <c r="G2337" t="s">
        <v>37</v>
      </c>
      <c r="H2337" t="s">
        <v>38</v>
      </c>
      <c r="I2337">
        <v>1</v>
      </c>
      <c r="J2337" t="b">
        <v>0</v>
      </c>
      <c r="K2337" t="b">
        <v>0</v>
      </c>
      <c r="L2337" s="1">
        <v>295000</v>
      </c>
      <c r="M2337" s="2">
        <v>44434</v>
      </c>
      <c r="N2337" s="2">
        <v>44470</v>
      </c>
      <c r="O2337" s="2">
        <v>51745</v>
      </c>
      <c r="P2337">
        <v>240</v>
      </c>
      <c r="Q2337" s="3">
        <v>1613.8</v>
      </c>
      <c r="R2337">
        <v>2.875</v>
      </c>
      <c r="S2337" t="s">
        <v>922</v>
      </c>
      <c r="T2337" s="4">
        <v>403281</v>
      </c>
      <c r="U2337" s="7">
        <f>V2337+W2337</f>
        <v>5446.5000000000018</v>
      </c>
      <c r="V2337" s="7">
        <f t="shared" si="126"/>
        <v>5339.5000000000018</v>
      </c>
      <c r="W2337" s="7">
        <v>107</v>
      </c>
      <c r="AA2337" t="b">
        <v>0</v>
      </c>
      <c r="AB2337">
        <v>0</v>
      </c>
      <c r="AC2337">
        <v>0</v>
      </c>
      <c r="AD2337" t="b">
        <v>0</v>
      </c>
      <c r="AE2337" t="s">
        <v>39</v>
      </c>
      <c r="AF2337" t="b">
        <v>0</v>
      </c>
      <c r="AG2337">
        <v>1</v>
      </c>
      <c r="AH2337">
        <v>132</v>
      </c>
      <c r="AI2337" s="6">
        <v>2200</v>
      </c>
      <c r="AJ2337">
        <v>705</v>
      </c>
      <c r="AK2337" t="s">
        <v>40</v>
      </c>
      <c r="AL2337" t="s">
        <v>41</v>
      </c>
      <c r="AM2337" s="9">
        <v>1.05</v>
      </c>
      <c r="AN2337">
        <f>_xlfn.XLOOKUP(S2337,[1]umbs_prices!$A:$A,[1]umbs_prices!$D:$D)</f>
        <v>103.19</v>
      </c>
      <c r="AO2337" s="11">
        <f t="shared" si="127"/>
        <v>3.1900000000000039E-2</v>
      </c>
      <c r="AP2337" s="13">
        <f>(AM2337-1)*L2337</f>
        <v>14750.000000000013</v>
      </c>
      <c r="AQ2337" s="8">
        <f>AO2337*L2337</f>
        <v>9410.5000000000109</v>
      </c>
      <c r="AR2337" s="1">
        <f t="shared" si="128"/>
        <v>5339.5000000000018</v>
      </c>
      <c r="AS2337" s="8">
        <f>AQ2337+AR2337</f>
        <v>14750.000000000013</v>
      </c>
      <c r="AT2337" s="8">
        <f>AS2337-X2337</f>
        <v>14750.000000000013</v>
      </c>
      <c r="AU2337" s="11">
        <f>AT2337/L2337</f>
        <v>5.0000000000000044E-2</v>
      </c>
      <c r="AV2337">
        <f>(_xlfn.XLOOKUP(A2337,[2]loan_data!$A:$A,[2]loan_data!$Z:$Z)-100)%</f>
        <v>3.1899999999999977E-2</v>
      </c>
      <c r="AW2337" t="str">
        <f>_xlfn.XLOOKUP(A2337,[2]loan_data!$A:$A,[2]loan_data!$AA:$AA)</f>
        <v>umbs_price</v>
      </c>
      <c r="AX2337" s="8">
        <f>AV2337*L2337</f>
        <v>9410.4999999999927</v>
      </c>
    </row>
    <row r="2338" spans="1:52" x14ac:dyDescent="0.2">
      <c r="A2338">
        <v>5027315</v>
      </c>
      <c r="B2338" t="s">
        <v>90</v>
      </c>
      <c r="C2338" t="s">
        <v>299</v>
      </c>
      <c r="D2338" t="b">
        <v>1</v>
      </c>
      <c r="E2338" t="s">
        <v>35</v>
      </c>
      <c r="F2338" t="s">
        <v>36</v>
      </c>
      <c r="G2338" t="s">
        <v>37</v>
      </c>
      <c r="H2338" t="s">
        <v>53</v>
      </c>
      <c r="I2338">
        <v>1</v>
      </c>
      <c r="J2338" t="b">
        <v>0</v>
      </c>
      <c r="K2338" t="b">
        <v>0</v>
      </c>
      <c r="L2338" s="1">
        <v>275000</v>
      </c>
      <c r="M2338" s="2">
        <v>44438</v>
      </c>
      <c r="N2338" s="2">
        <v>44470</v>
      </c>
      <c r="O2338" s="2">
        <v>55397</v>
      </c>
      <c r="P2338">
        <v>360</v>
      </c>
      <c r="Q2338" s="3">
        <v>1120.0999999999999</v>
      </c>
      <c r="R2338">
        <v>2.75</v>
      </c>
      <c r="S2338" t="s">
        <v>922</v>
      </c>
      <c r="T2338" s="4">
        <v>853243</v>
      </c>
      <c r="U2338" s="7">
        <f>V2338+W2338</f>
        <v>6540.4000000000015</v>
      </c>
      <c r="V2338" s="7">
        <f t="shared" si="126"/>
        <v>4977.5000000000018</v>
      </c>
      <c r="W2338" s="7">
        <v>1562.9</v>
      </c>
      <c r="AA2338" t="b">
        <v>0</v>
      </c>
      <c r="AB2338">
        <v>0</v>
      </c>
      <c r="AC2338">
        <v>0</v>
      </c>
      <c r="AD2338" t="b">
        <v>0</v>
      </c>
      <c r="AE2338" t="s">
        <v>39</v>
      </c>
      <c r="AF2338" t="b">
        <v>0</v>
      </c>
      <c r="AG2338">
        <v>1</v>
      </c>
      <c r="AH2338">
        <v>58</v>
      </c>
      <c r="AI2338" s="6">
        <v>1740</v>
      </c>
      <c r="AJ2338">
        <v>705</v>
      </c>
      <c r="AK2338" t="s">
        <v>43</v>
      </c>
      <c r="AL2338" t="s">
        <v>50</v>
      </c>
      <c r="AM2338" s="9">
        <v>1.05</v>
      </c>
      <c r="AN2338">
        <f>_xlfn.XLOOKUP(S2338,[1]umbs_prices!$A:$A,[1]umbs_prices!$D:$D)</f>
        <v>103.19</v>
      </c>
      <c r="AO2338" s="11">
        <f t="shared" si="127"/>
        <v>3.1900000000000039E-2</v>
      </c>
      <c r="AP2338" s="13">
        <f>(AM2338-1)*L2338</f>
        <v>13750.000000000013</v>
      </c>
      <c r="AQ2338" s="8">
        <f>AO2338*L2338</f>
        <v>8772.5000000000109</v>
      </c>
      <c r="AR2338" s="1">
        <f t="shared" si="128"/>
        <v>4977.5000000000018</v>
      </c>
      <c r="AS2338" s="8">
        <f>AQ2338+AR2338</f>
        <v>13750.000000000013</v>
      </c>
      <c r="AT2338" s="8">
        <f>AS2338-X2338</f>
        <v>13750.000000000013</v>
      </c>
      <c r="AU2338" s="11">
        <f>AT2338/L2338</f>
        <v>5.0000000000000044E-2</v>
      </c>
      <c r="AV2338">
        <f>(_xlfn.XLOOKUP(A2338,[2]loan_data!$A:$A,[2]loan_data!$Z:$Z)-100)%</f>
        <v>3.1899999999999977E-2</v>
      </c>
      <c r="AW2338" t="str">
        <f>_xlfn.XLOOKUP(A2338,[2]loan_data!$A:$A,[2]loan_data!$AA:$AA)</f>
        <v>umbs_price</v>
      </c>
      <c r="AX2338" s="8">
        <f>AV2338*L2338</f>
        <v>8772.4999999999945</v>
      </c>
    </row>
    <row r="2339" spans="1:52" x14ac:dyDescent="0.2">
      <c r="A2339">
        <v>5027367</v>
      </c>
      <c r="B2339" t="s">
        <v>33</v>
      </c>
      <c r="C2339" t="s">
        <v>271</v>
      </c>
      <c r="D2339" t="b">
        <v>1</v>
      </c>
      <c r="E2339" t="s">
        <v>35</v>
      </c>
      <c r="F2339" t="s">
        <v>36</v>
      </c>
      <c r="G2339" t="s">
        <v>37</v>
      </c>
      <c r="H2339" t="s">
        <v>38</v>
      </c>
      <c r="I2339">
        <v>1</v>
      </c>
      <c r="J2339" t="b">
        <v>0</v>
      </c>
      <c r="K2339" t="b">
        <v>0</v>
      </c>
      <c r="L2339" s="1">
        <v>225000</v>
      </c>
      <c r="M2339" s="2">
        <v>44439</v>
      </c>
      <c r="N2339" s="2">
        <v>44470</v>
      </c>
      <c r="O2339" s="2">
        <v>55397</v>
      </c>
      <c r="P2339">
        <v>360</v>
      </c>
      <c r="Q2339" s="3">
        <v>976.56999999999994</v>
      </c>
      <c r="R2339">
        <v>3.25</v>
      </c>
      <c r="S2339" t="s">
        <v>920</v>
      </c>
      <c r="T2339" s="4">
        <v>307084</v>
      </c>
      <c r="U2339" s="7">
        <f>V2339+W2339</f>
        <v>1844.5000000000018</v>
      </c>
      <c r="V2339" s="7">
        <f t="shared" si="126"/>
        <v>877.50000000000182</v>
      </c>
      <c r="W2339" s="7">
        <v>967</v>
      </c>
      <c r="AA2339" t="b">
        <v>0</v>
      </c>
      <c r="AB2339">
        <v>0</v>
      </c>
      <c r="AC2339">
        <v>0</v>
      </c>
      <c r="AD2339" t="b">
        <v>0</v>
      </c>
      <c r="AE2339" t="s">
        <v>39</v>
      </c>
      <c r="AF2339" t="b">
        <v>0</v>
      </c>
      <c r="AG2339">
        <v>1</v>
      </c>
      <c r="AH2339">
        <v>69</v>
      </c>
      <c r="AI2339" s="6">
        <v>2415</v>
      </c>
      <c r="AJ2339">
        <v>705</v>
      </c>
      <c r="AK2339" t="s">
        <v>40</v>
      </c>
      <c r="AL2339" t="s">
        <v>50</v>
      </c>
      <c r="AM2339" s="9">
        <v>1.05</v>
      </c>
      <c r="AN2339">
        <f>_xlfn.XLOOKUP(S2339,[1]umbs_prices!$A:$A,[1]umbs_prices!$D:$D)</f>
        <v>104.61</v>
      </c>
      <c r="AO2339" s="11">
        <f t="shared" si="127"/>
        <v>4.610000000000003E-2</v>
      </c>
      <c r="AP2339" s="13">
        <f>(AM2339-1)*L2339</f>
        <v>11250.000000000009</v>
      </c>
      <c r="AQ2339" s="8">
        <f>AO2339*L2339</f>
        <v>10372.500000000007</v>
      </c>
      <c r="AR2339" s="1">
        <f t="shared" si="128"/>
        <v>877.50000000000182</v>
      </c>
      <c r="AS2339" s="8">
        <f>AQ2339+AR2339</f>
        <v>11250.000000000009</v>
      </c>
      <c r="AT2339" s="8">
        <f>AS2339-X2339</f>
        <v>11250.000000000009</v>
      </c>
      <c r="AU2339" s="11">
        <f>AT2339/L2339</f>
        <v>5.0000000000000037E-2</v>
      </c>
      <c r="AV2339">
        <f>(_xlfn.XLOOKUP(A2339,[2]loan_data!$A:$A,[2]loan_data!$Z:$Z)-100)%</f>
        <v>4.6099999999999995E-2</v>
      </c>
      <c r="AW2339" t="str">
        <f>_xlfn.XLOOKUP(A2339,[2]loan_data!$A:$A,[2]loan_data!$AA:$AA)</f>
        <v>umbs_price</v>
      </c>
      <c r="AX2339" s="8">
        <f>AV2339*L2339</f>
        <v>10372.499999999998</v>
      </c>
    </row>
    <row r="2340" spans="1:52" x14ac:dyDescent="0.2">
      <c r="A2340">
        <v>5027472</v>
      </c>
      <c r="B2340" t="s">
        <v>73</v>
      </c>
      <c r="C2340" t="s">
        <v>349</v>
      </c>
      <c r="D2340" t="b">
        <v>1</v>
      </c>
      <c r="E2340" t="s">
        <v>35</v>
      </c>
      <c r="F2340" t="s">
        <v>36</v>
      </c>
      <c r="G2340" t="s">
        <v>37</v>
      </c>
      <c r="H2340" t="s">
        <v>53</v>
      </c>
      <c r="I2340">
        <v>1</v>
      </c>
      <c r="J2340" t="b">
        <v>0</v>
      </c>
      <c r="K2340" t="b">
        <v>0</v>
      </c>
      <c r="L2340" s="1">
        <v>125000</v>
      </c>
      <c r="M2340" s="2">
        <v>44440</v>
      </c>
      <c r="N2340" s="2">
        <v>44470</v>
      </c>
      <c r="O2340" s="2">
        <v>49919</v>
      </c>
      <c r="P2340">
        <v>180</v>
      </c>
      <c r="Q2340" s="3">
        <v>846.34</v>
      </c>
      <c r="R2340">
        <v>2.75</v>
      </c>
      <c r="S2340" t="s">
        <v>922</v>
      </c>
      <c r="T2340" s="4">
        <v>198413</v>
      </c>
      <c r="U2340" s="7">
        <f>V2340+W2340</f>
        <v>4576.5</v>
      </c>
      <c r="V2340" s="7">
        <f t="shared" si="126"/>
        <v>2262.5000000000005</v>
      </c>
      <c r="W2340" s="7">
        <v>2314</v>
      </c>
      <c r="AA2340" t="b">
        <v>0</v>
      </c>
      <c r="AB2340">
        <v>0</v>
      </c>
      <c r="AC2340">
        <v>0</v>
      </c>
      <c r="AD2340" t="b">
        <v>0</v>
      </c>
      <c r="AE2340" t="s">
        <v>39</v>
      </c>
      <c r="AF2340" t="b">
        <v>0</v>
      </c>
      <c r="AG2340">
        <v>1</v>
      </c>
      <c r="AH2340">
        <v>129</v>
      </c>
      <c r="AI2340" s="6">
        <v>1183</v>
      </c>
      <c r="AJ2340">
        <v>705</v>
      </c>
      <c r="AK2340" t="s">
        <v>40</v>
      </c>
      <c r="AL2340" t="s">
        <v>50</v>
      </c>
      <c r="AM2340" s="9">
        <v>1.05</v>
      </c>
      <c r="AN2340">
        <f>_xlfn.XLOOKUP(S2340,[1]umbs_prices!$A:$A,[1]umbs_prices!$D:$D)</f>
        <v>103.19</v>
      </c>
      <c r="AO2340" s="11">
        <f t="shared" si="127"/>
        <v>3.1900000000000039E-2</v>
      </c>
      <c r="AP2340" s="13">
        <f>(AM2340-1)*L2340</f>
        <v>6250.0000000000055</v>
      </c>
      <c r="AQ2340" s="8">
        <f>AO2340*L2340</f>
        <v>3987.500000000005</v>
      </c>
      <c r="AR2340" s="1">
        <f t="shared" si="128"/>
        <v>2262.5000000000005</v>
      </c>
      <c r="AS2340" s="8">
        <f>AQ2340+AR2340</f>
        <v>6250.0000000000055</v>
      </c>
      <c r="AT2340" s="8">
        <f>AS2340-X2340</f>
        <v>6250.0000000000055</v>
      </c>
      <c r="AU2340" s="11">
        <f>AT2340/L2340</f>
        <v>5.0000000000000044E-2</v>
      </c>
      <c r="AV2340">
        <f>(_xlfn.XLOOKUP(A2340,[2]loan_data!$A:$A,[2]loan_data!$Z:$Z)-100)%</f>
        <v>3.4087499999999979E-2</v>
      </c>
      <c r="AW2340" t="str">
        <f>_xlfn.XLOOKUP(A2340,[2]loan_data!$A:$A,[2]loan_data!$AA:$AA)</f>
        <v>golden_sachs</v>
      </c>
      <c r="AX2340" s="8">
        <f>AV2340*L2340</f>
        <v>4260.9374999999973</v>
      </c>
      <c r="AY2340" s="8">
        <f>AX2340+AR2340</f>
        <v>6523.4374999999982</v>
      </c>
      <c r="AZ2340" s="10">
        <f>AY2340/L2340</f>
        <v>5.2187499999999984E-2</v>
      </c>
    </row>
    <row r="2341" spans="1:52" x14ac:dyDescent="0.2">
      <c r="A2341">
        <v>5027488</v>
      </c>
      <c r="B2341" t="s">
        <v>33</v>
      </c>
      <c r="C2341" t="s">
        <v>34</v>
      </c>
      <c r="D2341" t="b">
        <v>1</v>
      </c>
      <c r="E2341" t="s">
        <v>35</v>
      </c>
      <c r="F2341" t="s">
        <v>36</v>
      </c>
      <c r="G2341" t="s">
        <v>37</v>
      </c>
      <c r="H2341" t="s">
        <v>53</v>
      </c>
      <c r="I2341">
        <v>1</v>
      </c>
      <c r="J2341" t="b">
        <v>0</v>
      </c>
      <c r="K2341" t="b">
        <v>0</v>
      </c>
      <c r="L2341" s="1">
        <v>475000</v>
      </c>
      <c r="M2341" s="2">
        <v>44441</v>
      </c>
      <c r="N2341" s="2">
        <v>44470</v>
      </c>
      <c r="O2341" s="2">
        <v>55397</v>
      </c>
      <c r="P2341">
        <v>360</v>
      </c>
      <c r="Q2341" s="3">
        <v>1995.09</v>
      </c>
      <c r="R2341">
        <v>2.99</v>
      </c>
      <c r="S2341" t="s">
        <v>922</v>
      </c>
      <c r="T2341" s="4">
        <v>634095</v>
      </c>
      <c r="U2341" s="7">
        <f>V2341+W2341</f>
        <v>10414.500000000004</v>
      </c>
      <c r="V2341" s="7">
        <f t="shared" si="126"/>
        <v>8597.5000000000036</v>
      </c>
      <c r="W2341" s="7">
        <v>1817</v>
      </c>
      <c r="AA2341" t="b">
        <v>0</v>
      </c>
      <c r="AB2341">
        <v>0</v>
      </c>
      <c r="AC2341">
        <v>0</v>
      </c>
      <c r="AD2341" t="b">
        <v>0</v>
      </c>
      <c r="AE2341" t="s">
        <v>39</v>
      </c>
      <c r="AF2341" t="b">
        <v>0</v>
      </c>
      <c r="AG2341">
        <v>1</v>
      </c>
      <c r="AH2341">
        <v>69</v>
      </c>
      <c r="AI2341" s="6">
        <v>2530</v>
      </c>
      <c r="AJ2341">
        <v>705</v>
      </c>
      <c r="AK2341" t="s">
        <v>58</v>
      </c>
      <c r="AL2341" t="s">
        <v>50</v>
      </c>
      <c r="AM2341" s="9">
        <v>1.05</v>
      </c>
      <c r="AN2341">
        <f>_xlfn.XLOOKUP(S2341,[1]umbs_prices!$A:$A,[1]umbs_prices!$D:$D)</f>
        <v>103.19</v>
      </c>
      <c r="AO2341" s="11">
        <f t="shared" si="127"/>
        <v>3.1900000000000039E-2</v>
      </c>
      <c r="AP2341" s="13">
        <f>(AM2341-1)*L2341</f>
        <v>23750.000000000022</v>
      </c>
      <c r="AQ2341" s="8">
        <f>AO2341*L2341</f>
        <v>15152.500000000018</v>
      </c>
      <c r="AR2341" s="1">
        <f t="shared" si="128"/>
        <v>8597.5000000000036</v>
      </c>
      <c r="AS2341" s="8">
        <f>AQ2341+AR2341</f>
        <v>23750.000000000022</v>
      </c>
      <c r="AT2341" s="8">
        <f>AS2341-X2341</f>
        <v>23750.000000000022</v>
      </c>
      <c r="AU2341" s="11">
        <f>AT2341/L2341</f>
        <v>5.0000000000000044E-2</v>
      </c>
      <c r="AV2341">
        <f>(_xlfn.XLOOKUP(A2341,[2]loan_data!$A:$A,[2]loan_data!$Z:$Z)-100)%</f>
        <v>3.1899999999999977E-2</v>
      </c>
      <c r="AW2341" t="str">
        <f>_xlfn.XLOOKUP(A2341,[2]loan_data!$A:$A,[2]loan_data!$AA:$AA)</f>
        <v>umbs_price</v>
      </c>
      <c r="AX2341" s="8">
        <f>AV2341*L2341</f>
        <v>15152.499999999989</v>
      </c>
    </row>
    <row r="2342" spans="1:52" x14ac:dyDescent="0.2">
      <c r="A2342">
        <v>5027534</v>
      </c>
      <c r="B2342" t="s">
        <v>90</v>
      </c>
      <c r="C2342" t="s">
        <v>677</v>
      </c>
      <c r="D2342" t="b">
        <v>1</v>
      </c>
      <c r="E2342" t="s">
        <v>35</v>
      </c>
      <c r="F2342" t="s">
        <v>36</v>
      </c>
      <c r="G2342" t="s">
        <v>37</v>
      </c>
      <c r="H2342" t="s">
        <v>53</v>
      </c>
      <c r="I2342">
        <v>1</v>
      </c>
      <c r="J2342" t="b">
        <v>0</v>
      </c>
      <c r="K2342" t="b">
        <v>0</v>
      </c>
      <c r="L2342" s="1">
        <v>215000</v>
      </c>
      <c r="M2342" s="2">
        <v>44441</v>
      </c>
      <c r="N2342" s="2">
        <v>44470</v>
      </c>
      <c r="O2342" s="2">
        <v>49919</v>
      </c>
      <c r="P2342">
        <v>180</v>
      </c>
      <c r="Q2342" s="3">
        <v>1480.03</v>
      </c>
      <c r="R2342">
        <v>2.99</v>
      </c>
      <c r="S2342" t="s">
        <v>922</v>
      </c>
      <c r="T2342" s="4">
        <v>430000</v>
      </c>
      <c r="U2342" s="7">
        <f>V2342+W2342</f>
        <v>5110.8500000000004</v>
      </c>
      <c r="V2342" s="7">
        <f t="shared" si="126"/>
        <v>3891.5000000000009</v>
      </c>
      <c r="W2342" s="7">
        <v>1219.3499999999999</v>
      </c>
      <c r="AA2342" t="b">
        <v>0</v>
      </c>
      <c r="AB2342">
        <v>0</v>
      </c>
      <c r="AC2342">
        <v>0</v>
      </c>
      <c r="AD2342" t="b">
        <v>0</v>
      </c>
      <c r="AE2342" t="s">
        <v>39</v>
      </c>
      <c r="AF2342" t="b">
        <v>0</v>
      </c>
      <c r="AG2342">
        <v>1</v>
      </c>
      <c r="AH2342">
        <v>74</v>
      </c>
      <c r="AI2342" s="6">
        <v>2282</v>
      </c>
      <c r="AJ2342">
        <v>705</v>
      </c>
      <c r="AK2342" t="s">
        <v>40</v>
      </c>
      <c r="AL2342" t="s">
        <v>50</v>
      </c>
      <c r="AM2342" s="9">
        <v>1.05</v>
      </c>
      <c r="AN2342">
        <f>_xlfn.XLOOKUP(S2342,[1]umbs_prices!$A:$A,[1]umbs_prices!$D:$D)</f>
        <v>103.19</v>
      </c>
      <c r="AO2342" s="11">
        <f t="shared" si="127"/>
        <v>3.1900000000000039E-2</v>
      </c>
      <c r="AP2342" s="13">
        <f>(AM2342-1)*L2342</f>
        <v>10750.000000000009</v>
      </c>
      <c r="AQ2342" s="8">
        <f>AO2342*L2342</f>
        <v>6858.5000000000082</v>
      </c>
      <c r="AR2342" s="1">
        <f t="shared" si="128"/>
        <v>3891.5000000000009</v>
      </c>
      <c r="AS2342" s="8">
        <f>AQ2342+AR2342</f>
        <v>10750.000000000009</v>
      </c>
      <c r="AT2342" s="8">
        <f>AS2342-X2342</f>
        <v>10750.000000000009</v>
      </c>
      <c r="AU2342" s="11">
        <f>AT2342/L2342</f>
        <v>5.0000000000000044E-2</v>
      </c>
      <c r="AV2342">
        <f>(_xlfn.XLOOKUP(A2342,[2]loan_data!$A:$A,[2]loan_data!$Z:$Z)-100)%</f>
        <v>3.1899999999999977E-2</v>
      </c>
      <c r="AW2342" t="str">
        <f>_xlfn.XLOOKUP(A2342,[2]loan_data!$A:$A,[2]loan_data!$AA:$AA)</f>
        <v>umbs_price</v>
      </c>
      <c r="AX2342" s="8">
        <f>AV2342*L2342</f>
        <v>6858.4999999999955</v>
      </c>
    </row>
    <row r="2343" spans="1:52" x14ac:dyDescent="0.2">
      <c r="A2343">
        <v>5027584</v>
      </c>
      <c r="B2343" t="s">
        <v>90</v>
      </c>
      <c r="C2343" t="s">
        <v>518</v>
      </c>
      <c r="D2343" t="b">
        <v>1</v>
      </c>
      <c r="E2343" t="s">
        <v>35</v>
      </c>
      <c r="F2343" t="s">
        <v>36</v>
      </c>
      <c r="G2343" t="s">
        <v>37</v>
      </c>
      <c r="H2343" t="s">
        <v>38</v>
      </c>
      <c r="I2343">
        <v>1</v>
      </c>
      <c r="J2343" t="b">
        <v>0</v>
      </c>
      <c r="K2343" t="b">
        <v>0</v>
      </c>
      <c r="L2343" s="1">
        <v>315000</v>
      </c>
      <c r="M2343" s="2">
        <v>44441</v>
      </c>
      <c r="N2343" s="2">
        <v>44470</v>
      </c>
      <c r="O2343" s="2">
        <v>49919</v>
      </c>
      <c r="P2343">
        <v>180</v>
      </c>
      <c r="Q2343" s="3">
        <v>2041.62</v>
      </c>
      <c r="R2343">
        <v>2.125</v>
      </c>
      <c r="S2343" t="s">
        <v>925</v>
      </c>
      <c r="T2343" s="4">
        <v>396327</v>
      </c>
      <c r="U2343" s="7">
        <f>V2343+W2343</f>
        <v>23782.500000000004</v>
      </c>
      <c r="V2343" s="7">
        <f t="shared" si="126"/>
        <v>23782.500000000004</v>
      </c>
      <c r="W2343" s="7">
        <v>0</v>
      </c>
      <c r="AA2343" t="b">
        <v>0</v>
      </c>
      <c r="AB2343">
        <v>0</v>
      </c>
      <c r="AC2343">
        <v>0</v>
      </c>
      <c r="AD2343" t="b">
        <v>0</v>
      </c>
      <c r="AE2343" t="s">
        <v>39</v>
      </c>
      <c r="AF2343" t="b">
        <v>0</v>
      </c>
      <c r="AG2343">
        <v>1</v>
      </c>
      <c r="AH2343">
        <v>130</v>
      </c>
      <c r="AI2343" s="6">
        <v>3684</v>
      </c>
      <c r="AJ2343">
        <v>705</v>
      </c>
      <c r="AK2343" t="s">
        <v>58</v>
      </c>
      <c r="AL2343" t="s">
        <v>50</v>
      </c>
      <c r="AM2343" s="9">
        <v>1.05</v>
      </c>
      <c r="AN2343">
        <f>_xlfn.XLOOKUP(S2343,[1]umbs_prices!$A:$A,[1]umbs_prices!$D:$D)</f>
        <v>97.45</v>
      </c>
      <c r="AO2343" s="11">
        <f t="shared" si="127"/>
        <v>-2.5499999999999967E-2</v>
      </c>
      <c r="AP2343" s="13">
        <f>(AM2343-1)*L2343</f>
        <v>15750.000000000015</v>
      </c>
      <c r="AQ2343" s="8">
        <f>AO2343*L2343</f>
        <v>-8032.49999999999</v>
      </c>
      <c r="AR2343" s="1">
        <f t="shared" si="128"/>
        <v>23782.500000000004</v>
      </c>
      <c r="AS2343" s="8">
        <f>AQ2343+AR2343</f>
        <v>15750.000000000015</v>
      </c>
      <c r="AT2343" s="8">
        <f>AS2343-X2343</f>
        <v>15750.000000000015</v>
      </c>
      <c r="AU2343" s="11">
        <f>AT2343/L2343</f>
        <v>5.0000000000000044E-2</v>
      </c>
      <c r="AV2343">
        <f>(_xlfn.XLOOKUP(A2343,[2]loan_data!$A:$A,[2]loan_data!$Z:$Z)-100)%</f>
        <v>-2.5499999999999971E-2</v>
      </c>
      <c r="AW2343" t="str">
        <f>_xlfn.XLOOKUP(A2343,[2]loan_data!$A:$A,[2]loan_data!$AA:$AA)</f>
        <v>umbs_price</v>
      </c>
      <c r="AX2343" s="8">
        <f>AV2343*L2343</f>
        <v>-8032.4999999999909</v>
      </c>
    </row>
    <row r="2344" spans="1:52" x14ac:dyDescent="0.2">
      <c r="A2344">
        <v>5027632</v>
      </c>
      <c r="B2344" t="s">
        <v>103</v>
      </c>
      <c r="C2344" t="s">
        <v>350</v>
      </c>
      <c r="D2344" t="b">
        <v>1</v>
      </c>
      <c r="E2344" t="s">
        <v>35</v>
      </c>
      <c r="F2344" t="s">
        <v>36</v>
      </c>
      <c r="G2344" t="s">
        <v>37</v>
      </c>
      <c r="H2344" t="s">
        <v>38</v>
      </c>
      <c r="I2344">
        <v>1</v>
      </c>
      <c r="J2344" t="b">
        <v>0</v>
      </c>
      <c r="K2344" t="b">
        <v>0</v>
      </c>
      <c r="L2344" s="1">
        <v>225000</v>
      </c>
      <c r="M2344" s="2">
        <v>44442</v>
      </c>
      <c r="N2344" s="2">
        <v>44470</v>
      </c>
      <c r="O2344" s="2">
        <v>55397</v>
      </c>
      <c r="P2344">
        <v>360</v>
      </c>
      <c r="Q2344" s="3">
        <v>991.93</v>
      </c>
      <c r="R2344">
        <v>3.375</v>
      </c>
      <c r="S2344" t="s">
        <v>920</v>
      </c>
      <c r="T2344" s="4">
        <v>865385</v>
      </c>
      <c r="U2344" s="7">
        <f>V2344+W2344</f>
        <v>6069.5000000000018</v>
      </c>
      <c r="V2344" s="7">
        <f t="shared" si="126"/>
        <v>877.50000000000182</v>
      </c>
      <c r="W2344" s="7">
        <v>5192</v>
      </c>
      <c r="AA2344" t="b">
        <v>0</v>
      </c>
      <c r="AB2344">
        <v>0</v>
      </c>
      <c r="AC2344">
        <v>0</v>
      </c>
      <c r="AD2344" t="b">
        <v>0</v>
      </c>
      <c r="AE2344" t="s">
        <v>45</v>
      </c>
      <c r="AF2344" t="b">
        <v>0</v>
      </c>
      <c r="AG2344">
        <v>4</v>
      </c>
      <c r="AH2344">
        <v>110</v>
      </c>
      <c r="AI2344" s="6">
        <v>3392</v>
      </c>
      <c r="AJ2344">
        <v>705</v>
      </c>
      <c r="AK2344" t="s">
        <v>58</v>
      </c>
      <c r="AL2344" t="s">
        <v>50</v>
      </c>
      <c r="AM2344" s="9">
        <v>1.05</v>
      </c>
      <c r="AN2344">
        <f>_xlfn.XLOOKUP(S2344,[1]umbs_prices!$A:$A,[1]umbs_prices!$D:$D)</f>
        <v>104.61</v>
      </c>
      <c r="AO2344" s="11">
        <f t="shared" si="127"/>
        <v>4.610000000000003E-2</v>
      </c>
      <c r="AP2344" s="13">
        <f>(AM2344-1)*L2344</f>
        <v>11250.000000000009</v>
      </c>
      <c r="AQ2344" s="8">
        <f>AO2344*L2344</f>
        <v>10372.500000000007</v>
      </c>
      <c r="AR2344" s="1">
        <f t="shared" si="128"/>
        <v>877.50000000000182</v>
      </c>
      <c r="AS2344" s="8">
        <f>AQ2344+AR2344</f>
        <v>11250.000000000009</v>
      </c>
      <c r="AT2344" s="8">
        <f>AS2344-X2344</f>
        <v>11250.000000000009</v>
      </c>
      <c r="AU2344" s="11">
        <f>AT2344/L2344</f>
        <v>5.0000000000000037E-2</v>
      </c>
      <c r="AV2344">
        <f>(_xlfn.XLOOKUP(A2344,[2]loan_data!$A:$A,[2]loan_data!$Z:$Z)-100)%</f>
        <v>4.6099999999999995E-2</v>
      </c>
      <c r="AW2344" t="str">
        <f>_xlfn.XLOOKUP(A2344,[2]loan_data!$A:$A,[2]loan_data!$AA:$AA)</f>
        <v>umbs_price</v>
      </c>
      <c r="AX2344" s="8">
        <f>AV2344*L2344</f>
        <v>10372.499999999998</v>
      </c>
    </row>
    <row r="2345" spans="1:52" x14ac:dyDescent="0.2">
      <c r="A2345">
        <v>5027637</v>
      </c>
      <c r="B2345" t="s">
        <v>68</v>
      </c>
      <c r="C2345" t="s">
        <v>69</v>
      </c>
      <c r="D2345" t="b">
        <v>1</v>
      </c>
      <c r="E2345" t="s">
        <v>35</v>
      </c>
      <c r="F2345" t="s">
        <v>36</v>
      </c>
      <c r="G2345" t="s">
        <v>37</v>
      </c>
      <c r="H2345" t="s">
        <v>38</v>
      </c>
      <c r="I2345">
        <v>1</v>
      </c>
      <c r="J2345" t="b">
        <v>0</v>
      </c>
      <c r="K2345" t="b">
        <v>0</v>
      </c>
      <c r="L2345" s="1">
        <v>345000</v>
      </c>
      <c r="M2345" s="2">
        <v>44442</v>
      </c>
      <c r="N2345" s="2">
        <v>44470</v>
      </c>
      <c r="O2345" s="2">
        <v>54667</v>
      </c>
      <c r="P2345">
        <v>336</v>
      </c>
      <c r="Q2345" s="3">
        <v>1560.95</v>
      </c>
      <c r="R2345">
        <v>3.25</v>
      </c>
      <c r="S2345" t="s">
        <v>926</v>
      </c>
      <c r="T2345" s="4">
        <v>447471</v>
      </c>
      <c r="U2345" s="7">
        <f>V2345+W2345</f>
        <v>2114.4999999999991</v>
      </c>
      <c r="V2345" s="7">
        <f t="shared" si="126"/>
        <v>0</v>
      </c>
      <c r="W2345" s="7">
        <v>2114.4999999999991</v>
      </c>
      <c r="AA2345" t="b">
        <v>0</v>
      </c>
      <c r="AB2345">
        <v>0</v>
      </c>
      <c r="AC2345">
        <v>0</v>
      </c>
      <c r="AD2345" t="b">
        <v>0</v>
      </c>
      <c r="AE2345" t="s">
        <v>39</v>
      </c>
      <c r="AF2345" t="b">
        <v>0</v>
      </c>
      <c r="AG2345">
        <v>1</v>
      </c>
      <c r="AH2345">
        <v>174</v>
      </c>
      <c r="AI2345" s="6">
        <v>3625</v>
      </c>
      <c r="AJ2345">
        <v>705</v>
      </c>
      <c r="AK2345" t="s">
        <v>58</v>
      </c>
      <c r="AL2345" t="s">
        <v>50</v>
      </c>
      <c r="AM2345" s="9">
        <v>1.05</v>
      </c>
      <c r="AN2345">
        <f>_xlfn.XLOOKUP(S2345,[1]umbs_prices!$A:$A,[1]umbs_prices!$D:$D)</f>
        <v>105</v>
      </c>
      <c r="AO2345" s="11">
        <f t="shared" si="127"/>
        <v>5.0000000000000044E-2</v>
      </c>
      <c r="AP2345" s="13">
        <f>(AM2345-1)*L2345</f>
        <v>17250.000000000015</v>
      </c>
      <c r="AQ2345" s="8">
        <f>AO2345*L2345</f>
        <v>17250.000000000015</v>
      </c>
      <c r="AR2345" s="1">
        <f t="shared" si="128"/>
        <v>0</v>
      </c>
      <c r="AS2345" s="8">
        <f>AQ2345+AR2345</f>
        <v>17250.000000000015</v>
      </c>
      <c r="AT2345" s="8">
        <f>AS2345-X2345</f>
        <v>17250.000000000015</v>
      </c>
      <c r="AU2345" s="11">
        <f>AT2345/L2345</f>
        <v>5.0000000000000044E-2</v>
      </c>
      <c r="AV2345">
        <f>(_xlfn.XLOOKUP(A2345,[2]loan_data!$A:$A,[2]loan_data!$Z:$Z)-100)%</f>
        <v>0.05</v>
      </c>
      <c r="AW2345" t="str">
        <f>_xlfn.XLOOKUP(A2345,[2]loan_data!$A:$A,[2]loan_data!$AA:$AA)</f>
        <v>umbs_price</v>
      </c>
      <c r="AX2345" s="8">
        <f>AV2345*L2345</f>
        <v>17250</v>
      </c>
    </row>
    <row r="2346" spans="1:52" x14ac:dyDescent="0.2">
      <c r="A2346">
        <v>5027676</v>
      </c>
      <c r="B2346" t="s">
        <v>146</v>
      </c>
      <c r="C2346" t="s">
        <v>42</v>
      </c>
      <c r="D2346" t="b">
        <v>1</v>
      </c>
      <c r="E2346" t="s">
        <v>35</v>
      </c>
      <c r="F2346" t="s">
        <v>36</v>
      </c>
      <c r="G2346" t="s">
        <v>37</v>
      </c>
      <c r="H2346" t="s">
        <v>60</v>
      </c>
      <c r="I2346">
        <v>1</v>
      </c>
      <c r="J2346" t="b">
        <v>0</v>
      </c>
      <c r="K2346" t="b">
        <v>0</v>
      </c>
      <c r="L2346" s="1">
        <v>275000</v>
      </c>
      <c r="M2346" s="2">
        <v>44443</v>
      </c>
      <c r="N2346" s="2">
        <v>44470</v>
      </c>
      <c r="O2346" s="2">
        <v>55397</v>
      </c>
      <c r="P2346">
        <v>360</v>
      </c>
      <c r="Q2346" s="3">
        <v>1212.3599999999999</v>
      </c>
      <c r="R2346">
        <v>3.375</v>
      </c>
      <c r="S2346" t="s">
        <v>920</v>
      </c>
      <c r="T2346" s="4">
        <v>400000</v>
      </c>
      <c r="U2346" s="7">
        <f>V2346+W2346</f>
        <v>1218.5000000000036</v>
      </c>
      <c r="V2346" s="7">
        <f t="shared" si="126"/>
        <v>1072.5000000000036</v>
      </c>
      <c r="W2346" s="7">
        <v>146</v>
      </c>
      <c r="AA2346" t="b">
        <v>0</v>
      </c>
      <c r="AB2346">
        <v>0</v>
      </c>
      <c r="AC2346">
        <v>0</v>
      </c>
      <c r="AD2346" t="b">
        <v>0</v>
      </c>
      <c r="AE2346" t="s">
        <v>39</v>
      </c>
      <c r="AF2346" t="b">
        <v>0</v>
      </c>
      <c r="AG2346">
        <v>1</v>
      </c>
      <c r="AH2346">
        <v>171</v>
      </c>
      <c r="AI2346" s="6">
        <v>1995</v>
      </c>
      <c r="AJ2346">
        <v>705</v>
      </c>
      <c r="AK2346" t="s">
        <v>58</v>
      </c>
      <c r="AL2346" t="s">
        <v>41</v>
      </c>
      <c r="AM2346" s="9">
        <v>1.05</v>
      </c>
      <c r="AN2346">
        <f>_xlfn.XLOOKUP(S2346,[1]umbs_prices!$A:$A,[1]umbs_prices!$D:$D)</f>
        <v>104.61</v>
      </c>
      <c r="AO2346" s="11">
        <f t="shared" si="127"/>
        <v>4.610000000000003E-2</v>
      </c>
      <c r="AP2346" s="13">
        <f>(AM2346-1)*L2346</f>
        <v>13750.000000000013</v>
      </c>
      <c r="AQ2346" s="8">
        <f>AO2346*L2346</f>
        <v>12677.500000000009</v>
      </c>
      <c r="AR2346" s="1">
        <f t="shared" si="128"/>
        <v>1072.5000000000036</v>
      </c>
      <c r="AS2346" s="8">
        <f>AQ2346+AR2346</f>
        <v>13750.000000000013</v>
      </c>
      <c r="AT2346" s="8">
        <f>AS2346-X2346</f>
        <v>13750.000000000013</v>
      </c>
      <c r="AU2346" s="11">
        <f>AT2346/L2346</f>
        <v>5.0000000000000044E-2</v>
      </c>
      <c r="AV2346">
        <f>(_xlfn.XLOOKUP(A2346,[2]loan_data!$A:$A,[2]loan_data!$Z:$Z)-100)%</f>
        <v>4.6099999999999995E-2</v>
      </c>
      <c r="AW2346" t="str">
        <f>_xlfn.XLOOKUP(A2346,[2]loan_data!$A:$A,[2]loan_data!$AA:$AA)</f>
        <v>umbs_price</v>
      </c>
      <c r="AX2346" s="8">
        <f>AV2346*L2346</f>
        <v>12677.499999999998</v>
      </c>
    </row>
    <row r="2347" spans="1:52" x14ac:dyDescent="0.2">
      <c r="A2347">
        <v>5027679</v>
      </c>
      <c r="B2347" t="s">
        <v>61</v>
      </c>
      <c r="C2347" t="s">
        <v>472</v>
      </c>
      <c r="D2347" t="b">
        <v>1</v>
      </c>
      <c r="E2347" t="s">
        <v>35</v>
      </c>
      <c r="F2347" t="s">
        <v>36</v>
      </c>
      <c r="G2347" t="s">
        <v>37</v>
      </c>
      <c r="H2347" t="s">
        <v>53</v>
      </c>
      <c r="I2347">
        <v>1</v>
      </c>
      <c r="J2347" t="b">
        <v>0</v>
      </c>
      <c r="K2347" t="b">
        <v>0</v>
      </c>
      <c r="L2347" s="1">
        <v>285000</v>
      </c>
      <c r="M2347" s="2">
        <v>44443</v>
      </c>
      <c r="N2347" s="2">
        <v>44470</v>
      </c>
      <c r="O2347" s="2">
        <v>55397</v>
      </c>
      <c r="P2347">
        <v>360</v>
      </c>
      <c r="Q2347" s="3">
        <v>1197.06</v>
      </c>
      <c r="R2347">
        <v>2.99</v>
      </c>
      <c r="S2347" t="s">
        <v>922</v>
      </c>
      <c r="T2347" s="4">
        <v>491380</v>
      </c>
      <c r="U2347" s="7">
        <f>V2347+W2347</f>
        <v>6906.9300000000021</v>
      </c>
      <c r="V2347" s="7">
        <f t="shared" si="126"/>
        <v>5158.5000000000018</v>
      </c>
      <c r="W2347" s="7">
        <v>1748.4300000000003</v>
      </c>
      <c r="AA2347" t="b">
        <v>0</v>
      </c>
      <c r="AB2347">
        <v>0</v>
      </c>
      <c r="AC2347">
        <v>0</v>
      </c>
      <c r="AD2347" t="b">
        <v>0</v>
      </c>
      <c r="AE2347" t="s">
        <v>39</v>
      </c>
      <c r="AF2347" t="b">
        <v>0</v>
      </c>
      <c r="AG2347">
        <v>1</v>
      </c>
      <c r="AH2347">
        <v>83</v>
      </c>
      <c r="AI2347" s="6">
        <v>2905</v>
      </c>
      <c r="AJ2347">
        <v>705</v>
      </c>
      <c r="AK2347" t="s">
        <v>43</v>
      </c>
      <c r="AL2347" t="s">
        <v>50</v>
      </c>
      <c r="AM2347" s="9">
        <v>1.05</v>
      </c>
      <c r="AN2347">
        <f>_xlfn.XLOOKUP(S2347,[1]umbs_prices!$A:$A,[1]umbs_prices!$D:$D)</f>
        <v>103.19</v>
      </c>
      <c r="AO2347" s="11">
        <f t="shared" si="127"/>
        <v>3.1900000000000039E-2</v>
      </c>
      <c r="AP2347" s="13">
        <f>(AM2347-1)*L2347</f>
        <v>14250.000000000013</v>
      </c>
      <c r="AQ2347" s="8">
        <f>AO2347*L2347</f>
        <v>9091.5000000000109</v>
      </c>
      <c r="AR2347" s="1">
        <f t="shared" si="128"/>
        <v>5158.5000000000018</v>
      </c>
      <c r="AS2347" s="8">
        <f>AQ2347+AR2347</f>
        <v>14250.000000000013</v>
      </c>
      <c r="AT2347" s="8">
        <f>AS2347-X2347</f>
        <v>14250.000000000013</v>
      </c>
      <c r="AU2347" s="11">
        <f>AT2347/L2347</f>
        <v>5.0000000000000044E-2</v>
      </c>
      <c r="AV2347">
        <f>(_xlfn.XLOOKUP(A2347,[2]loan_data!$A:$A,[2]loan_data!$Z:$Z)-100)%</f>
        <v>3.1899999999999977E-2</v>
      </c>
      <c r="AW2347" t="str">
        <f>_xlfn.XLOOKUP(A2347,[2]loan_data!$A:$A,[2]loan_data!$AA:$AA)</f>
        <v>umbs_price</v>
      </c>
      <c r="AX2347" s="8">
        <f>AV2347*L2347</f>
        <v>9091.4999999999927</v>
      </c>
    </row>
    <row r="2348" spans="1:52" x14ac:dyDescent="0.2">
      <c r="A2348">
        <v>5027694</v>
      </c>
      <c r="B2348" t="s">
        <v>180</v>
      </c>
      <c r="C2348" t="s">
        <v>181</v>
      </c>
      <c r="D2348" t="b">
        <v>1</v>
      </c>
      <c r="E2348" t="s">
        <v>35</v>
      </c>
      <c r="F2348" t="s">
        <v>36</v>
      </c>
      <c r="G2348" t="s">
        <v>37</v>
      </c>
      <c r="H2348" t="s">
        <v>38</v>
      </c>
      <c r="I2348">
        <v>1</v>
      </c>
      <c r="J2348" t="b">
        <v>0</v>
      </c>
      <c r="K2348" t="b">
        <v>0</v>
      </c>
      <c r="L2348" s="1">
        <v>255000</v>
      </c>
      <c r="M2348" s="2">
        <v>44443</v>
      </c>
      <c r="N2348" s="2">
        <v>44470</v>
      </c>
      <c r="O2348" s="2">
        <v>49919</v>
      </c>
      <c r="P2348">
        <v>180</v>
      </c>
      <c r="Q2348" s="3">
        <v>1755.39</v>
      </c>
      <c r="R2348">
        <v>2.99</v>
      </c>
      <c r="S2348" t="s">
        <v>924</v>
      </c>
      <c r="T2348" s="4">
        <v>398438</v>
      </c>
      <c r="U2348" s="7">
        <f>V2348+W2348</f>
        <v>2824.1399999999926</v>
      </c>
      <c r="V2348" s="7">
        <f t="shared" si="126"/>
        <v>2116.4999999999927</v>
      </c>
      <c r="W2348" s="7">
        <v>707.64</v>
      </c>
      <c r="AA2348" t="b">
        <v>0</v>
      </c>
      <c r="AB2348">
        <v>0</v>
      </c>
      <c r="AC2348">
        <v>0</v>
      </c>
      <c r="AD2348" t="b">
        <v>0</v>
      </c>
      <c r="AE2348" t="s">
        <v>39</v>
      </c>
      <c r="AF2348" t="b">
        <v>0</v>
      </c>
      <c r="AG2348">
        <v>1</v>
      </c>
      <c r="AH2348">
        <v>159</v>
      </c>
      <c r="AI2348" s="6">
        <v>3048</v>
      </c>
      <c r="AJ2348">
        <v>705</v>
      </c>
      <c r="AK2348" t="s">
        <v>58</v>
      </c>
      <c r="AL2348" t="s">
        <v>50</v>
      </c>
      <c r="AM2348" s="9">
        <v>1.05</v>
      </c>
      <c r="AN2348">
        <f>_xlfn.XLOOKUP(S2348,[1]umbs_prices!$A:$A,[1]umbs_prices!$D:$D)</f>
        <v>104.17</v>
      </c>
      <c r="AO2348" s="11">
        <f t="shared" si="127"/>
        <v>4.170000000000007E-2</v>
      </c>
      <c r="AP2348" s="13">
        <f>(AM2348-1)*L2348</f>
        <v>12750.000000000011</v>
      </c>
      <c r="AQ2348" s="8">
        <f>AO2348*L2348</f>
        <v>10633.500000000018</v>
      </c>
      <c r="AR2348" s="1">
        <f t="shared" si="128"/>
        <v>2116.4999999999927</v>
      </c>
      <c r="AS2348" s="8">
        <f>AQ2348+AR2348</f>
        <v>12750.000000000011</v>
      </c>
      <c r="AT2348" s="8">
        <f>AS2348-X2348</f>
        <v>12750.000000000011</v>
      </c>
      <c r="AU2348" s="11">
        <f>AT2348/L2348</f>
        <v>5.0000000000000044E-2</v>
      </c>
      <c r="AV2348">
        <f>(_xlfn.XLOOKUP(A2348,[2]loan_data!$A:$A,[2]loan_data!$Z:$Z)-100)%</f>
        <v>4.1700000000000015E-2</v>
      </c>
      <c r="AW2348" t="str">
        <f>_xlfn.XLOOKUP(A2348,[2]loan_data!$A:$A,[2]loan_data!$AA:$AA)</f>
        <v>umbs_price</v>
      </c>
      <c r="AX2348" s="8">
        <f>AV2348*L2348</f>
        <v>10633.500000000004</v>
      </c>
    </row>
    <row r="2349" spans="1:52" x14ac:dyDescent="0.2">
      <c r="A2349">
        <v>5027819</v>
      </c>
      <c r="B2349" t="s">
        <v>84</v>
      </c>
      <c r="C2349" t="s">
        <v>241</v>
      </c>
      <c r="D2349" t="b">
        <v>1</v>
      </c>
      <c r="E2349" t="s">
        <v>35</v>
      </c>
      <c r="F2349" t="s">
        <v>36</v>
      </c>
      <c r="G2349" t="s">
        <v>37</v>
      </c>
      <c r="H2349" t="s">
        <v>38</v>
      </c>
      <c r="I2349">
        <v>1</v>
      </c>
      <c r="J2349" t="b">
        <v>0</v>
      </c>
      <c r="K2349" t="b">
        <v>0</v>
      </c>
      <c r="L2349" s="1">
        <v>125000</v>
      </c>
      <c r="M2349" s="2">
        <v>44443</v>
      </c>
      <c r="N2349" s="2">
        <v>44470</v>
      </c>
      <c r="O2349" s="2">
        <v>55397</v>
      </c>
      <c r="P2349">
        <v>360</v>
      </c>
      <c r="Q2349" s="3">
        <v>551.08000000000004</v>
      </c>
      <c r="R2349">
        <v>3.375</v>
      </c>
      <c r="S2349" t="s">
        <v>926</v>
      </c>
      <c r="T2349" s="4">
        <v>172939</v>
      </c>
      <c r="U2349" s="7">
        <f>V2349+W2349</f>
        <v>1672</v>
      </c>
      <c r="V2349" s="7">
        <f t="shared" si="126"/>
        <v>0</v>
      </c>
      <c r="W2349" s="7">
        <v>1672</v>
      </c>
      <c r="AA2349" t="b">
        <v>0</v>
      </c>
      <c r="AB2349">
        <v>0</v>
      </c>
      <c r="AC2349">
        <v>0</v>
      </c>
      <c r="AD2349" t="b">
        <v>0</v>
      </c>
      <c r="AE2349" t="s">
        <v>97</v>
      </c>
      <c r="AF2349" t="b">
        <v>0</v>
      </c>
      <c r="AG2349">
        <v>1</v>
      </c>
      <c r="AH2349">
        <v>160</v>
      </c>
      <c r="AI2349" s="6">
        <v>5200</v>
      </c>
      <c r="AJ2349">
        <v>705</v>
      </c>
      <c r="AK2349" t="s">
        <v>40</v>
      </c>
      <c r="AL2349" t="s">
        <v>41</v>
      </c>
      <c r="AM2349" s="9">
        <v>1.05</v>
      </c>
      <c r="AN2349">
        <f>_xlfn.XLOOKUP(S2349,[1]umbs_prices!$A:$A,[1]umbs_prices!$D:$D)</f>
        <v>105</v>
      </c>
      <c r="AO2349" s="11">
        <f t="shared" si="127"/>
        <v>5.0000000000000044E-2</v>
      </c>
      <c r="AP2349" s="13">
        <f>(AM2349-1)*L2349</f>
        <v>6250.0000000000055</v>
      </c>
      <c r="AQ2349" s="8">
        <f>AO2349*L2349</f>
        <v>6250.0000000000055</v>
      </c>
      <c r="AR2349" s="1">
        <f t="shared" si="128"/>
        <v>0</v>
      </c>
      <c r="AS2349" s="8">
        <f>AQ2349+AR2349</f>
        <v>6250.0000000000055</v>
      </c>
      <c r="AT2349" s="8">
        <f>AS2349-X2349</f>
        <v>6250.0000000000055</v>
      </c>
      <c r="AU2349" s="11">
        <f>AT2349/L2349</f>
        <v>5.0000000000000044E-2</v>
      </c>
      <c r="AV2349">
        <f>(_xlfn.XLOOKUP(A2349,[2]loan_data!$A:$A,[2]loan_data!$Z:$Z)-100)%</f>
        <v>5.3437499999999999E-2</v>
      </c>
      <c r="AW2349" t="str">
        <f>_xlfn.XLOOKUP(A2349,[2]loan_data!$A:$A,[2]loan_data!$AA:$AA)</f>
        <v>storgan_manley</v>
      </c>
      <c r="AX2349" s="8">
        <f>AV2349*L2349</f>
        <v>6679.6875</v>
      </c>
      <c r="AY2349" s="8">
        <f>AX2349+AR2349</f>
        <v>6679.6875</v>
      </c>
      <c r="AZ2349" s="10">
        <f>AY2349/L2349</f>
        <v>5.3437499999999999E-2</v>
      </c>
    </row>
    <row r="2350" spans="1:52" x14ac:dyDescent="0.2">
      <c r="A2350">
        <v>5027823</v>
      </c>
      <c r="B2350" t="s">
        <v>551</v>
      </c>
      <c r="C2350" t="s">
        <v>678</v>
      </c>
      <c r="D2350" t="b">
        <v>1</v>
      </c>
      <c r="E2350" t="s">
        <v>35</v>
      </c>
      <c r="F2350" t="s">
        <v>36</v>
      </c>
      <c r="G2350" t="s">
        <v>37</v>
      </c>
      <c r="H2350" t="s">
        <v>60</v>
      </c>
      <c r="I2350">
        <v>1</v>
      </c>
      <c r="J2350" t="b">
        <v>0</v>
      </c>
      <c r="K2350" t="b">
        <v>0</v>
      </c>
      <c r="L2350" s="1">
        <v>75000</v>
      </c>
      <c r="M2350" s="2">
        <v>44443</v>
      </c>
      <c r="N2350" s="2">
        <v>44470</v>
      </c>
      <c r="O2350" s="2">
        <v>49919</v>
      </c>
      <c r="P2350">
        <v>180</v>
      </c>
      <c r="Q2350" s="3">
        <v>507.81</v>
      </c>
      <c r="R2350">
        <v>2.75</v>
      </c>
      <c r="S2350" t="s">
        <v>922</v>
      </c>
      <c r="T2350" s="4">
        <v>83334</v>
      </c>
      <c r="U2350" s="7">
        <f>V2350+W2350</f>
        <v>4697</v>
      </c>
      <c r="V2350" s="7">
        <f t="shared" si="126"/>
        <v>1357.5</v>
      </c>
      <c r="W2350" s="7">
        <v>3339.5</v>
      </c>
      <c r="AA2350" t="b">
        <v>0</v>
      </c>
      <c r="AB2350">
        <v>0</v>
      </c>
      <c r="AC2350">
        <v>0</v>
      </c>
      <c r="AD2350" t="b">
        <v>0</v>
      </c>
      <c r="AE2350" t="s">
        <v>97</v>
      </c>
      <c r="AF2350" t="b">
        <v>0</v>
      </c>
      <c r="AG2350">
        <v>1</v>
      </c>
      <c r="AH2350">
        <v>136</v>
      </c>
      <c r="AI2350" s="6">
        <v>3854</v>
      </c>
      <c r="AJ2350">
        <v>705</v>
      </c>
      <c r="AK2350" t="s">
        <v>58</v>
      </c>
      <c r="AL2350" t="s">
        <v>50</v>
      </c>
      <c r="AM2350" s="9">
        <v>1.05</v>
      </c>
      <c r="AN2350">
        <f>_xlfn.XLOOKUP(S2350,[1]umbs_prices!$A:$A,[1]umbs_prices!$D:$D)</f>
        <v>103.19</v>
      </c>
      <c r="AO2350" s="11">
        <f t="shared" si="127"/>
        <v>3.1900000000000039E-2</v>
      </c>
      <c r="AP2350" s="13">
        <f>(AM2350-1)*L2350</f>
        <v>3750.0000000000032</v>
      </c>
      <c r="AQ2350" s="8">
        <f>AO2350*L2350</f>
        <v>2392.5000000000032</v>
      </c>
      <c r="AR2350" s="1">
        <f t="shared" si="128"/>
        <v>1357.5</v>
      </c>
      <c r="AS2350" s="8">
        <f>AQ2350+AR2350</f>
        <v>3750.0000000000032</v>
      </c>
      <c r="AT2350" s="8">
        <f>AS2350-X2350</f>
        <v>3750.0000000000032</v>
      </c>
      <c r="AU2350" s="11">
        <f>AT2350/L2350</f>
        <v>5.0000000000000044E-2</v>
      </c>
      <c r="AV2350">
        <f>(_xlfn.XLOOKUP(A2350,[2]loan_data!$A:$A,[2]loan_data!$Z:$Z)-100)%</f>
        <v>3.1899999999999977E-2</v>
      </c>
      <c r="AW2350" t="str">
        <f>_xlfn.XLOOKUP(A2350,[2]loan_data!$A:$A,[2]loan_data!$AA:$AA)</f>
        <v>umbs_price</v>
      </c>
      <c r="AX2350" s="8">
        <f>AV2350*L2350</f>
        <v>2392.4999999999982</v>
      </c>
    </row>
    <row r="2351" spans="1:52" x14ac:dyDescent="0.2">
      <c r="A2351">
        <v>5027883</v>
      </c>
      <c r="B2351" t="s">
        <v>61</v>
      </c>
      <c r="C2351" t="s">
        <v>433</v>
      </c>
      <c r="D2351" t="b">
        <v>1</v>
      </c>
      <c r="E2351" t="s">
        <v>35</v>
      </c>
      <c r="F2351" t="s">
        <v>36</v>
      </c>
      <c r="G2351" t="s">
        <v>37</v>
      </c>
      <c r="H2351" t="s">
        <v>38</v>
      </c>
      <c r="I2351">
        <v>1</v>
      </c>
      <c r="J2351" t="b">
        <v>0</v>
      </c>
      <c r="K2351" t="b">
        <v>0</v>
      </c>
      <c r="L2351" s="1">
        <v>95000</v>
      </c>
      <c r="M2351" s="2">
        <v>44445</v>
      </c>
      <c r="N2351" s="2">
        <v>44470</v>
      </c>
      <c r="O2351" s="2">
        <v>51745</v>
      </c>
      <c r="P2351">
        <v>240</v>
      </c>
      <c r="Q2351" s="3">
        <v>519.70000000000005</v>
      </c>
      <c r="R2351">
        <v>2.875</v>
      </c>
      <c r="S2351" t="s">
        <v>922</v>
      </c>
      <c r="T2351" s="4">
        <v>178304</v>
      </c>
      <c r="U2351" s="7">
        <f>V2351+W2351</f>
        <v>2809.3900000000012</v>
      </c>
      <c r="V2351" s="7">
        <f t="shared" si="126"/>
        <v>1719.5000000000009</v>
      </c>
      <c r="W2351" s="7">
        <v>1089.8900000000003</v>
      </c>
      <c r="AA2351" t="b">
        <v>0</v>
      </c>
      <c r="AB2351">
        <v>0</v>
      </c>
      <c r="AC2351">
        <v>0</v>
      </c>
      <c r="AD2351" t="b">
        <v>0</v>
      </c>
      <c r="AE2351" t="s">
        <v>39</v>
      </c>
      <c r="AF2351" t="b">
        <v>0</v>
      </c>
      <c r="AG2351">
        <v>1</v>
      </c>
      <c r="AH2351">
        <v>71</v>
      </c>
      <c r="AI2351" s="6">
        <v>829</v>
      </c>
      <c r="AJ2351">
        <v>705</v>
      </c>
      <c r="AK2351" t="s">
        <v>43</v>
      </c>
      <c r="AL2351" t="s">
        <v>50</v>
      </c>
      <c r="AM2351" s="9">
        <v>1.05</v>
      </c>
      <c r="AN2351">
        <f>_xlfn.XLOOKUP(S2351,[1]umbs_prices!$A:$A,[1]umbs_prices!$D:$D)</f>
        <v>103.19</v>
      </c>
      <c r="AO2351" s="11">
        <f t="shared" si="127"/>
        <v>3.1900000000000039E-2</v>
      </c>
      <c r="AP2351" s="13">
        <f>(AM2351-1)*L2351</f>
        <v>4750.0000000000045</v>
      </c>
      <c r="AQ2351" s="8">
        <f>AO2351*L2351</f>
        <v>3030.5000000000036</v>
      </c>
      <c r="AR2351" s="1">
        <f t="shared" si="128"/>
        <v>1719.5000000000009</v>
      </c>
      <c r="AS2351" s="8">
        <f>AQ2351+AR2351</f>
        <v>4750.0000000000045</v>
      </c>
      <c r="AT2351" s="8">
        <f>AS2351-X2351</f>
        <v>4750.0000000000045</v>
      </c>
      <c r="AU2351" s="11">
        <f>AT2351/L2351</f>
        <v>5.0000000000000044E-2</v>
      </c>
      <c r="AV2351">
        <f>(_xlfn.XLOOKUP(A2351,[2]loan_data!$A:$A,[2]loan_data!$Z:$Z)-100)%</f>
        <v>3.1899999999999977E-2</v>
      </c>
      <c r="AW2351" t="str">
        <f>_xlfn.XLOOKUP(A2351,[2]loan_data!$A:$A,[2]loan_data!$AA:$AA)</f>
        <v>umbs_price</v>
      </c>
      <c r="AX2351" s="8">
        <f>AV2351*L2351</f>
        <v>3030.4999999999977</v>
      </c>
    </row>
    <row r="2352" spans="1:52" x14ac:dyDescent="0.2">
      <c r="A2352">
        <v>5027937</v>
      </c>
      <c r="B2352" t="s">
        <v>146</v>
      </c>
      <c r="C2352" t="s">
        <v>125</v>
      </c>
      <c r="D2352" t="b">
        <v>1</v>
      </c>
      <c r="E2352" t="s">
        <v>35</v>
      </c>
      <c r="F2352" t="s">
        <v>36</v>
      </c>
      <c r="G2352" t="s">
        <v>37</v>
      </c>
      <c r="H2352" t="s">
        <v>53</v>
      </c>
      <c r="I2352">
        <v>1</v>
      </c>
      <c r="J2352" t="b">
        <v>0</v>
      </c>
      <c r="K2352" t="b">
        <v>0</v>
      </c>
      <c r="L2352" s="1">
        <v>175000</v>
      </c>
      <c r="M2352" s="2">
        <v>44445</v>
      </c>
      <c r="N2352" s="2">
        <v>44470</v>
      </c>
      <c r="O2352" s="2">
        <v>55397</v>
      </c>
      <c r="P2352">
        <v>360</v>
      </c>
      <c r="Q2352" s="3">
        <v>724.33</v>
      </c>
      <c r="R2352">
        <v>2.875</v>
      </c>
      <c r="S2352" t="s">
        <v>922</v>
      </c>
      <c r="T2352" s="4">
        <v>291667</v>
      </c>
      <c r="U2352" s="7">
        <f>V2352+W2352</f>
        <v>5550.3</v>
      </c>
      <c r="V2352" s="7">
        <f t="shared" si="126"/>
        <v>3167.5</v>
      </c>
      <c r="W2352" s="7">
        <v>2382.8000000000002</v>
      </c>
      <c r="AA2352" t="b">
        <v>0</v>
      </c>
      <c r="AB2352">
        <v>0</v>
      </c>
      <c r="AC2352">
        <v>0</v>
      </c>
      <c r="AD2352" t="b">
        <v>0</v>
      </c>
      <c r="AE2352" t="s">
        <v>39</v>
      </c>
      <c r="AF2352" t="b">
        <v>0</v>
      </c>
      <c r="AG2352">
        <v>1</v>
      </c>
      <c r="AH2352">
        <v>36</v>
      </c>
      <c r="AI2352" s="6">
        <v>1170</v>
      </c>
      <c r="AJ2352">
        <v>705</v>
      </c>
      <c r="AK2352" t="s">
        <v>58</v>
      </c>
      <c r="AL2352" t="s">
        <v>50</v>
      </c>
      <c r="AM2352" s="9">
        <v>1.05</v>
      </c>
      <c r="AN2352">
        <f>_xlfn.XLOOKUP(S2352,[1]umbs_prices!$A:$A,[1]umbs_prices!$D:$D)</f>
        <v>103.19</v>
      </c>
      <c r="AO2352" s="11">
        <f t="shared" si="127"/>
        <v>3.1900000000000039E-2</v>
      </c>
      <c r="AP2352" s="13">
        <f>(AM2352-1)*L2352</f>
        <v>8750.0000000000073</v>
      </c>
      <c r="AQ2352" s="8">
        <f>AO2352*L2352</f>
        <v>5582.5000000000073</v>
      </c>
      <c r="AR2352" s="1">
        <f t="shared" si="128"/>
        <v>3167.5</v>
      </c>
      <c r="AS2352" s="8">
        <f>AQ2352+AR2352</f>
        <v>8750.0000000000073</v>
      </c>
      <c r="AT2352" s="8">
        <f>AS2352-X2352</f>
        <v>8750.0000000000073</v>
      </c>
      <c r="AU2352" s="11">
        <f>AT2352/L2352</f>
        <v>5.0000000000000044E-2</v>
      </c>
      <c r="AV2352">
        <f>(_xlfn.XLOOKUP(A2352,[2]loan_data!$A:$A,[2]loan_data!$Z:$Z)-100)%</f>
        <v>3.1899999999999977E-2</v>
      </c>
      <c r="AW2352" t="str">
        <f>_xlfn.XLOOKUP(A2352,[2]loan_data!$A:$A,[2]loan_data!$AA:$AA)</f>
        <v>umbs_price</v>
      </c>
      <c r="AX2352" s="8">
        <f>AV2352*L2352</f>
        <v>5582.4999999999964</v>
      </c>
    </row>
    <row r="2353" spans="1:52" x14ac:dyDescent="0.2">
      <c r="A2353">
        <v>5028016</v>
      </c>
      <c r="B2353" t="s">
        <v>146</v>
      </c>
      <c r="C2353" t="s">
        <v>147</v>
      </c>
      <c r="D2353" t="b">
        <v>1</v>
      </c>
      <c r="E2353" t="s">
        <v>35</v>
      </c>
      <c r="F2353" t="s">
        <v>36</v>
      </c>
      <c r="G2353" t="s">
        <v>37</v>
      </c>
      <c r="H2353" t="s">
        <v>53</v>
      </c>
      <c r="I2353">
        <v>1</v>
      </c>
      <c r="J2353" t="b">
        <v>0</v>
      </c>
      <c r="K2353" t="b">
        <v>0</v>
      </c>
      <c r="L2353" s="1">
        <v>145000</v>
      </c>
      <c r="M2353" s="2">
        <v>44446</v>
      </c>
      <c r="N2353" s="2">
        <v>44470</v>
      </c>
      <c r="O2353" s="2">
        <v>48823</v>
      </c>
      <c r="P2353">
        <v>144</v>
      </c>
      <c r="Q2353" s="3">
        <v>1196.6299999999999</v>
      </c>
      <c r="R2353">
        <v>2.99</v>
      </c>
      <c r="S2353" t="s">
        <v>922</v>
      </c>
      <c r="T2353" s="4">
        <v>244933</v>
      </c>
      <c r="U2353" s="7">
        <f>V2353+W2353</f>
        <v>4311.3000000000011</v>
      </c>
      <c r="V2353" s="7">
        <f t="shared" si="126"/>
        <v>2624.5000000000009</v>
      </c>
      <c r="W2353" s="7">
        <v>1686.8000000000002</v>
      </c>
      <c r="AA2353" t="b">
        <v>0</v>
      </c>
      <c r="AB2353">
        <v>0</v>
      </c>
      <c r="AC2353">
        <v>0</v>
      </c>
      <c r="AD2353" t="b">
        <v>0</v>
      </c>
      <c r="AE2353" t="s">
        <v>39</v>
      </c>
      <c r="AF2353" t="b">
        <v>0</v>
      </c>
      <c r="AG2353">
        <v>1</v>
      </c>
      <c r="AH2353">
        <v>177</v>
      </c>
      <c r="AI2353" s="6">
        <v>1918</v>
      </c>
      <c r="AJ2353">
        <v>705</v>
      </c>
      <c r="AK2353" t="s">
        <v>40</v>
      </c>
      <c r="AL2353" t="s">
        <v>41</v>
      </c>
      <c r="AM2353" s="9">
        <v>1.05</v>
      </c>
      <c r="AN2353">
        <f>_xlfn.XLOOKUP(S2353,[1]umbs_prices!$A:$A,[1]umbs_prices!$D:$D)</f>
        <v>103.19</v>
      </c>
      <c r="AO2353" s="11">
        <f t="shared" si="127"/>
        <v>3.1900000000000039E-2</v>
      </c>
      <c r="AP2353" s="13">
        <f>(AM2353-1)*L2353</f>
        <v>7250.0000000000064</v>
      </c>
      <c r="AQ2353" s="8">
        <f>AO2353*L2353</f>
        <v>4625.5000000000055</v>
      </c>
      <c r="AR2353" s="1">
        <f t="shared" si="128"/>
        <v>2624.5000000000009</v>
      </c>
      <c r="AS2353" s="8">
        <f>AQ2353+AR2353</f>
        <v>7250.0000000000064</v>
      </c>
      <c r="AT2353" s="8">
        <f>AS2353-X2353</f>
        <v>7250.0000000000064</v>
      </c>
      <c r="AU2353" s="11">
        <f>AT2353/L2353</f>
        <v>5.0000000000000044E-2</v>
      </c>
      <c r="AV2353">
        <f>(_xlfn.XLOOKUP(A2353,[2]loan_data!$A:$A,[2]loan_data!$Z:$Z)-100)%</f>
        <v>3.1899999999999977E-2</v>
      </c>
      <c r="AW2353" t="str">
        <f>_xlfn.XLOOKUP(A2353,[2]loan_data!$A:$A,[2]loan_data!$AA:$AA)</f>
        <v>umbs_price</v>
      </c>
      <c r="AX2353" s="8">
        <f>AV2353*L2353</f>
        <v>4625.4999999999964</v>
      </c>
    </row>
    <row r="2354" spans="1:52" x14ac:dyDescent="0.2">
      <c r="A2354">
        <v>5028021</v>
      </c>
      <c r="B2354" t="s">
        <v>33</v>
      </c>
      <c r="C2354" t="s">
        <v>98</v>
      </c>
      <c r="D2354" t="b">
        <v>1</v>
      </c>
      <c r="E2354" t="s">
        <v>35</v>
      </c>
      <c r="F2354" t="s">
        <v>36</v>
      </c>
      <c r="G2354" t="s">
        <v>37</v>
      </c>
      <c r="H2354" t="s">
        <v>53</v>
      </c>
      <c r="I2354">
        <v>1</v>
      </c>
      <c r="J2354" t="b">
        <v>0</v>
      </c>
      <c r="K2354" t="b">
        <v>0</v>
      </c>
      <c r="L2354" s="1">
        <v>785000</v>
      </c>
      <c r="M2354" s="2">
        <v>44446</v>
      </c>
      <c r="N2354" s="2">
        <v>44470</v>
      </c>
      <c r="O2354" s="2">
        <v>55397</v>
      </c>
      <c r="P2354">
        <v>360</v>
      </c>
      <c r="Q2354" s="3">
        <v>3276.2200000000003</v>
      </c>
      <c r="R2354">
        <v>2.94</v>
      </c>
      <c r="S2354" t="s">
        <v>922</v>
      </c>
      <c r="T2354" s="4">
        <v>1483652</v>
      </c>
      <c r="U2354" s="7">
        <f>V2354+W2354</f>
        <v>16243.000000000004</v>
      </c>
      <c r="V2354" s="7">
        <f t="shared" si="126"/>
        <v>14208.500000000004</v>
      </c>
      <c r="W2354" s="7">
        <v>2034.5</v>
      </c>
      <c r="AA2354" t="b">
        <v>0</v>
      </c>
      <c r="AB2354">
        <v>0</v>
      </c>
      <c r="AC2354">
        <v>0</v>
      </c>
      <c r="AD2354" t="b">
        <v>0</v>
      </c>
      <c r="AE2354" t="s">
        <v>39</v>
      </c>
      <c r="AF2354" t="b">
        <v>0</v>
      </c>
      <c r="AG2354">
        <v>1</v>
      </c>
      <c r="AH2354">
        <v>229</v>
      </c>
      <c r="AI2354" s="6">
        <v>5535</v>
      </c>
      <c r="AJ2354">
        <v>705</v>
      </c>
      <c r="AK2354" t="s">
        <v>58</v>
      </c>
      <c r="AL2354" t="s">
        <v>50</v>
      </c>
      <c r="AM2354" s="9">
        <v>1.05</v>
      </c>
      <c r="AN2354">
        <f>_xlfn.XLOOKUP(S2354,[1]umbs_prices!$A:$A,[1]umbs_prices!$D:$D)</f>
        <v>103.19</v>
      </c>
      <c r="AO2354" s="11">
        <f t="shared" si="127"/>
        <v>3.1900000000000039E-2</v>
      </c>
      <c r="AP2354" s="13">
        <f>(AM2354-1)*L2354</f>
        <v>39250.000000000036</v>
      </c>
      <c r="AQ2354" s="8">
        <f>AO2354*L2354</f>
        <v>25041.500000000033</v>
      </c>
      <c r="AR2354" s="1">
        <f t="shared" si="128"/>
        <v>14208.500000000004</v>
      </c>
      <c r="AS2354" s="8">
        <f>AQ2354+AR2354</f>
        <v>39250.000000000036</v>
      </c>
      <c r="AT2354" s="8">
        <f>AS2354-X2354</f>
        <v>39250.000000000036</v>
      </c>
      <c r="AU2354" s="11">
        <f>AT2354/L2354</f>
        <v>5.0000000000000044E-2</v>
      </c>
      <c r="AV2354">
        <f>(_xlfn.XLOOKUP(A2354,[2]loan_data!$A:$A,[2]loan_data!$Z:$Z)-100)%</f>
        <v>3.1899999999999977E-2</v>
      </c>
      <c r="AW2354" t="str">
        <f>_xlfn.XLOOKUP(A2354,[2]loan_data!$A:$A,[2]loan_data!$AA:$AA)</f>
        <v>umbs_price</v>
      </c>
      <c r="AX2354" s="8">
        <f>AV2354*L2354</f>
        <v>25041.499999999982</v>
      </c>
    </row>
    <row r="2355" spans="1:52" x14ac:dyDescent="0.2">
      <c r="A2355">
        <v>5028093</v>
      </c>
      <c r="B2355" t="s">
        <v>88</v>
      </c>
      <c r="C2355" t="s">
        <v>412</v>
      </c>
      <c r="D2355" t="b">
        <v>1</v>
      </c>
      <c r="E2355" t="s">
        <v>35</v>
      </c>
      <c r="F2355" t="s">
        <v>36</v>
      </c>
      <c r="G2355" t="s">
        <v>37</v>
      </c>
      <c r="H2355" t="s">
        <v>53</v>
      </c>
      <c r="I2355">
        <v>1</v>
      </c>
      <c r="J2355" t="b">
        <v>0</v>
      </c>
      <c r="K2355" t="b">
        <v>0</v>
      </c>
      <c r="L2355" s="1">
        <v>325000</v>
      </c>
      <c r="M2355" s="2">
        <v>44447</v>
      </c>
      <c r="N2355" s="2">
        <v>44470</v>
      </c>
      <c r="O2355" s="2">
        <v>55397</v>
      </c>
      <c r="P2355">
        <v>360</v>
      </c>
      <c r="Q2355" s="3">
        <v>1432.79</v>
      </c>
      <c r="R2355">
        <v>3.375</v>
      </c>
      <c r="S2355" t="s">
        <v>920</v>
      </c>
      <c r="T2355" s="4">
        <v>406403</v>
      </c>
      <c r="U2355" s="7">
        <f>V2355+W2355</f>
        <v>4134.1200000000063</v>
      </c>
      <c r="V2355" s="7">
        <f t="shared" si="126"/>
        <v>1267.5000000000055</v>
      </c>
      <c r="W2355" s="7">
        <v>2866.6200000000008</v>
      </c>
      <c r="AA2355" t="b">
        <v>0</v>
      </c>
      <c r="AB2355">
        <v>0</v>
      </c>
      <c r="AC2355">
        <v>0</v>
      </c>
      <c r="AD2355" t="b">
        <v>0</v>
      </c>
      <c r="AE2355" t="s">
        <v>39</v>
      </c>
      <c r="AF2355" t="b">
        <v>0</v>
      </c>
      <c r="AG2355">
        <v>1</v>
      </c>
      <c r="AH2355">
        <v>169</v>
      </c>
      <c r="AI2355" s="6">
        <v>4789</v>
      </c>
      <c r="AJ2355">
        <v>705</v>
      </c>
      <c r="AK2355" t="s">
        <v>40</v>
      </c>
      <c r="AL2355" t="s">
        <v>41</v>
      </c>
      <c r="AM2355" s="9">
        <v>1.05</v>
      </c>
      <c r="AN2355">
        <f>_xlfn.XLOOKUP(S2355,[1]umbs_prices!$A:$A,[1]umbs_prices!$D:$D)</f>
        <v>104.61</v>
      </c>
      <c r="AO2355" s="11">
        <f t="shared" si="127"/>
        <v>4.610000000000003E-2</v>
      </c>
      <c r="AP2355" s="13">
        <f>(AM2355-1)*L2355</f>
        <v>16250.000000000015</v>
      </c>
      <c r="AQ2355" s="8">
        <f>AO2355*L2355</f>
        <v>14982.500000000009</v>
      </c>
      <c r="AR2355" s="1">
        <f t="shared" si="128"/>
        <v>1267.5000000000055</v>
      </c>
      <c r="AS2355" s="8">
        <f>AQ2355+AR2355</f>
        <v>16250.000000000015</v>
      </c>
      <c r="AT2355" s="8">
        <f>AS2355-X2355</f>
        <v>16250.000000000015</v>
      </c>
      <c r="AU2355" s="11">
        <f>AT2355/L2355</f>
        <v>5.0000000000000044E-2</v>
      </c>
      <c r="AV2355">
        <f>(_xlfn.XLOOKUP(A2355,[2]loan_data!$A:$A,[2]loan_data!$Z:$Z)-100)%</f>
        <v>4.6099999999999995E-2</v>
      </c>
      <c r="AW2355" t="str">
        <f>_xlfn.XLOOKUP(A2355,[2]loan_data!$A:$A,[2]loan_data!$AA:$AA)</f>
        <v>umbs_price</v>
      </c>
      <c r="AX2355" s="8">
        <f>AV2355*L2355</f>
        <v>14982.499999999998</v>
      </c>
    </row>
    <row r="2356" spans="1:52" x14ac:dyDescent="0.2">
      <c r="A2356">
        <v>5028098</v>
      </c>
      <c r="B2356" t="s">
        <v>61</v>
      </c>
      <c r="C2356" t="s">
        <v>274</v>
      </c>
      <c r="D2356" t="b">
        <v>1</v>
      </c>
      <c r="E2356" t="s">
        <v>35</v>
      </c>
      <c r="F2356" t="s">
        <v>36</v>
      </c>
      <c r="G2356" t="s">
        <v>37</v>
      </c>
      <c r="H2356" t="s">
        <v>53</v>
      </c>
      <c r="I2356">
        <v>1</v>
      </c>
      <c r="J2356" t="b">
        <v>0</v>
      </c>
      <c r="K2356" t="b">
        <v>0</v>
      </c>
      <c r="L2356" s="1">
        <v>55000</v>
      </c>
      <c r="M2356" s="2">
        <v>44447</v>
      </c>
      <c r="N2356" s="2">
        <v>44470</v>
      </c>
      <c r="O2356" s="2">
        <v>55397</v>
      </c>
      <c r="P2356">
        <v>360</v>
      </c>
      <c r="Q2356" s="3">
        <v>231.01999999999998</v>
      </c>
      <c r="R2356">
        <v>2.99</v>
      </c>
      <c r="S2356" t="s">
        <v>922</v>
      </c>
      <c r="T2356" s="4">
        <v>220000</v>
      </c>
      <c r="U2356" s="7">
        <f>V2356+W2356</f>
        <v>1952.15</v>
      </c>
      <c r="V2356" s="7">
        <f t="shared" si="126"/>
        <v>995.5</v>
      </c>
      <c r="W2356" s="7">
        <v>956.65000000000009</v>
      </c>
      <c r="AA2356" t="b">
        <v>0</v>
      </c>
      <c r="AB2356">
        <v>0</v>
      </c>
      <c r="AC2356">
        <v>0</v>
      </c>
      <c r="AD2356" t="b">
        <v>0</v>
      </c>
      <c r="AE2356" t="s">
        <v>39</v>
      </c>
      <c r="AF2356" t="b">
        <v>0</v>
      </c>
      <c r="AG2356">
        <v>1</v>
      </c>
      <c r="AH2356">
        <v>20</v>
      </c>
      <c r="AI2356" s="6">
        <v>734</v>
      </c>
      <c r="AJ2356">
        <v>705</v>
      </c>
      <c r="AK2356" t="s">
        <v>58</v>
      </c>
      <c r="AL2356" t="s">
        <v>41</v>
      </c>
      <c r="AM2356" s="9">
        <v>1.05</v>
      </c>
      <c r="AN2356">
        <f>_xlfn.XLOOKUP(S2356,[1]umbs_prices!$A:$A,[1]umbs_prices!$D:$D)</f>
        <v>103.19</v>
      </c>
      <c r="AO2356" s="11">
        <f t="shared" si="127"/>
        <v>3.1900000000000039E-2</v>
      </c>
      <c r="AP2356" s="13">
        <f>(AM2356-1)*L2356</f>
        <v>2750.0000000000023</v>
      </c>
      <c r="AQ2356" s="8">
        <f>AO2356*L2356</f>
        <v>1754.5000000000023</v>
      </c>
      <c r="AR2356" s="1">
        <f t="shared" si="128"/>
        <v>995.5</v>
      </c>
      <c r="AS2356" s="8">
        <f>AQ2356+AR2356</f>
        <v>2750.0000000000023</v>
      </c>
      <c r="AT2356" s="8">
        <f>AS2356-X2356</f>
        <v>2750.0000000000023</v>
      </c>
      <c r="AU2356" s="11">
        <f>AT2356/L2356</f>
        <v>5.0000000000000044E-2</v>
      </c>
      <c r="AV2356">
        <f>(_xlfn.XLOOKUP(A2356,[2]loan_data!$A:$A,[2]loan_data!$Z:$Z)-100)%</f>
        <v>3.1899999999999977E-2</v>
      </c>
      <c r="AW2356" t="str">
        <f>_xlfn.XLOOKUP(A2356,[2]loan_data!$A:$A,[2]loan_data!$AA:$AA)</f>
        <v>umbs_price</v>
      </c>
      <c r="AX2356" s="8">
        <f>AV2356*L2356</f>
        <v>1754.4999999999986</v>
      </c>
    </row>
    <row r="2357" spans="1:52" x14ac:dyDescent="0.2">
      <c r="A2357">
        <v>5028123</v>
      </c>
      <c r="B2357" t="s">
        <v>292</v>
      </c>
      <c r="C2357" t="s">
        <v>586</v>
      </c>
      <c r="D2357" t="b">
        <v>1</v>
      </c>
      <c r="E2357" t="s">
        <v>35</v>
      </c>
      <c r="F2357" t="s">
        <v>36</v>
      </c>
      <c r="G2357" t="s">
        <v>37</v>
      </c>
      <c r="H2357" t="s">
        <v>53</v>
      </c>
      <c r="I2357">
        <v>1</v>
      </c>
      <c r="J2357" t="b">
        <v>0</v>
      </c>
      <c r="K2357" t="b">
        <v>0</v>
      </c>
      <c r="L2357" s="1">
        <v>555000</v>
      </c>
      <c r="M2357" s="2">
        <v>44447</v>
      </c>
      <c r="N2357" s="2">
        <v>44470</v>
      </c>
      <c r="O2357" s="2">
        <v>55397</v>
      </c>
      <c r="P2357">
        <v>360</v>
      </c>
      <c r="Q2357" s="3">
        <v>2243.1200000000003</v>
      </c>
      <c r="R2357">
        <v>2.69</v>
      </c>
      <c r="S2357" t="s">
        <v>921</v>
      </c>
      <c r="T2357" s="4">
        <v>796270</v>
      </c>
      <c r="U2357" s="7">
        <f>V2357+W2357</f>
        <v>30984.530000000079</v>
      </c>
      <c r="V2357" s="7">
        <f t="shared" si="126"/>
        <v>28416.000000000076</v>
      </c>
      <c r="W2357" s="7">
        <v>2568.5300000000007</v>
      </c>
      <c r="AA2357" t="b">
        <v>0</v>
      </c>
      <c r="AB2357">
        <v>0</v>
      </c>
      <c r="AC2357">
        <v>0</v>
      </c>
      <c r="AD2357" t="b">
        <v>0</v>
      </c>
      <c r="AE2357" t="s">
        <v>39</v>
      </c>
      <c r="AF2357" t="b">
        <v>0</v>
      </c>
      <c r="AG2357">
        <v>1</v>
      </c>
      <c r="AH2357">
        <v>109</v>
      </c>
      <c r="AI2357" s="6">
        <v>3270</v>
      </c>
      <c r="AJ2357">
        <v>705</v>
      </c>
      <c r="AK2357" t="s">
        <v>58</v>
      </c>
      <c r="AL2357" t="s">
        <v>41</v>
      </c>
      <c r="AM2357" s="9">
        <v>1.05</v>
      </c>
      <c r="AN2357">
        <f>_xlfn.XLOOKUP(S2357,[1]umbs_prices!$A:$A,[1]umbs_prices!$D:$D)</f>
        <v>99.88</v>
      </c>
      <c r="AO2357" s="11">
        <f t="shared" si="127"/>
        <v>-1.2000000000000899E-3</v>
      </c>
      <c r="AP2357" s="13">
        <f>(AM2357-1)*L2357</f>
        <v>27750.000000000025</v>
      </c>
      <c r="AQ2357" s="8">
        <f>AO2357*L2357</f>
        <v>-666.00000000004991</v>
      </c>
      <c r="AR2357" s="1">
        <f t="shared" si="128"/>
        <v>28416.000000000076</v>
      </c>
      <c r="AS2357" s="8">
        <f>AQ2357+AR2357</f>
        <v>27750.000000000025</v>
      </c>
      <c r="AT2357" s="8">
        <f>AS2357-X2357</f>
        <v>27750.000000000025</v>
      </c>
      <c r="AU2357" s="11">
        <f>AT2357/L2357</f>
        <v>5.0000000000000044E-2</v>
      </c>
      <c r="AV2357">
        <f>(_xlfn.XLOOKUP(A2357,[2]loan_data!$A:$A,[2]loan_data!$Z:$Z)-100)%</f>
        <v>9.8749999999995456E-4</v>
      </c>
      <c r="AW2357" t="str">
        <f>_xlfn.XLOOKUP(A2357,[2]loan_data!$A:$A,[2]loan_data!$AA:$AA)</f>
        <v>golden_sachs</v>
      </c>
      <c r="AX2357" s="8">
        <f>AV2357*L2357</f>
        <v>548.06249999997476</v>
      </c>
      <c r="AY2357" s="8">
        <f>AX2357+AR2357</f>
        <v>28964.062500000051</v>
      </c>
      <c r="AZ2357" s="10">
        <f>AY2357/L2357</f>
        <v>5.2187500000000095E-2</v>
      </c>
    </row>
    <row r="2358" spans="1:52" x14ac:dyDescent="0.2">
      <c r="A2358">
        <v>5028128</v>
      </c>
      <c r="B2358" t="s">
        <v>103</v>
      </c>
      <c r="C2358" t="s">
        <v>329</v>
      </c>
      <c r="D2358" t="b">
        <v>1</v>
      </c>
      <c r="E2358" t="s">
        <v>35</v>
      </c>
      <c r="F2358" t="s">
        <v>36</v>
      </c>
      <c r="G2358" t="s">
        <v>37</v>
      </c>
      <c r="H2358" t="s">
        <v>53</v>
      </c>
      <c r="I2358">
        <v>1</v>
      </c>
      <c r="J2358" t="b">
        <v>0</v>
      </c>
      <c r="K2358" t="b">
        <v>0</v>
      </c>
      <c r="L2358" s="1">
        <v>195000</v>
      </c>
      <c r="M2358" s="2">
        <v>44447</v>
      </c>
      <c r="N2358" s="2">
        <v>44470</v>
      </c>
      <c r="O2358" s="2">
        <v>55397</v>
      </c>
      <c r="P2358">
        <v>360</v>
      </c>
      <c r="Q2358" s="3">
        <v>846.37</v>
      </c>
      <c r="R2358">
        <v>3.25</v>
      </c>
      <c r="S2358" t="s">
        <v>920</v>
      </c>
      <c r="T2358" s="4">
        <v>319568</v>
      </c>
      <c r="U2358" s="7">
        <f>V2358+W2358</f>
        <v>2915.0000000000036</v>
      </c>
      <c r="V2358" s="7">
        <f t="shared" si="126"/>
        <v>760.50000000000364</v>
      </c>
      <c r="W2358" s="7">
        <v>2154.5</v>
      </c>
      <c r="AA2358" t="b">
        <v>0</v>
      </c>
      <c r="AB2358">
        <v>0</v>
      </c>
      <c r="AC2358">
        <v>0</v>
      </c>
      <c r="AD2358" t="b">
        <v>0</v>
      </c>
      <c r="AE2358" t="s">
        <v>39</v>
      </c>
      <c r="AF2358" t="b">
        <v>0</v>
      </c>
      <c r="AG2358">
        <v>1</v>
      </c>
      <c r="AH2358">
        <v>75</v>
      </c>
      <c r="AI2358" s="6">
        <v>2625</v>
      </c>
      <c r="AJ2358">
        <v>705</v>
      </c>
      <c r="AK2358" t="s">
        <v>58</v>
      </c>
      <c r="AL2358" t="s">
        <v>41</v>
      </c>
      <c r="AM2358" s="9">
        <v>1.05</v>
      </c>
      <c r="AN2358">
        <f>_xlfn.XLOOKUP(S2358,[1]umbs_prices!$A:$A,[1]umbs_prices!$D:$D)</f>
        <v>104.61</v>
      </c>
      <c r="AO2358" s="11">
        <f t="shared" si="127"/>
        <v>4.610000000000003E-2</v>
      </c>
      <c r="AP2358" s="13">
        <f>(AM2358-1)*L2358</f>
        <v>9750.0000000000091</v>
      </c>
      <c r="AQ2358" s="8">
        <f>AO2358*L2358</f>
        <v>8989.5000000000055</v>
      </c>
      <c r="AR2358" s="1">
        <f t="shared" si="128"/>
        <v>760.50000000000364</v>
      </c>
      <c r="AS2358" s="8">
        <f>AQ2358+AR2358</f>
        <v>9750.0000000000091</v>
      </c>
      <c r="AT2358" s="8">
        <f>AS2358-X2358</f>
        <v>9750.0000000000091</v>
      </c>
      <c r="AU2358" s="11">
        <f>AT2358/L2358</f>
        <v>5.0000000000000044E-2</v>
      </c>
      <c r="AV2358">
        <f>(_xlfn.XLOOKUP(A2358,[2]loan_data!$A:$A,[2]loan_data!$Z:$Z)-100)%</f>
        <v>4.6099999999999995E-2</v>
      </c>
      <c r="AW2358" t="str">
        <f>_xlfn.XLOOKUP(A2358,[2]loan_data!$A:$A,[2]loan_data!$AA:$AA)</f>
        <v>umbs_price</v>
      </c>
      <c r="AX2358" s="8">
        <f>AV2358*L2358</f>
        <v>8989.4999999999982</v>
      </c>
    </row>
    <row r="2359" spans="1:52" x14ac:dyDescent="0.2">
      <c r="A2359">
        <v>5028223</v>
      </c>
      <c r="B2359" t="s">
        <v>33</v>
      </c>
      <c r="C2359" t="s">
        <v>288</v>
      </c>
      <c r="D2359" t="b">
        <v>0</v>
      </c>
      <c r="E2359" t="s">
        <v>35</v>
      </c>
      <c r="F2359" t="s">
        <v>36</v>
      </c>
      <c r="G2359" t="s">
        <v>37</v>
      </c>
      <c r="H2359" t="s">
        <v>38</v>
      </c>
      <c r="I2359">
        <v>1</v>
      </c>
      <c r="J2359" t="b">
        <v>0</v>
      </c>
      <c r="K2359" t="b">
        <v>0</v>
      </c>
      <c r="L2359" s="1">
        <v>935000</v>
      </c>
      <c r="M2359" s="2">
        <v>44448</v>
      </c>
      <c r="N2359" s="2">
        <v>44470</v>
      </c>
      <c r="O2359" s="2">
        <v>55397</v>
      </c>
      <c r="P2359">
        <v>360</v>
      </c>
      <c r="Q2359" s="3">
        <v>4058.19</v>
      </c>
      <c r="R2359">
        <v>3.25</v>
      </c>
      <c r="S2359" t="s">
        <v>920</v>
      </c>
      <c r="T2359" s="4">
        <v>1274572</v>
      </c>
      <c r="U2359" s="7">
        <f>V2359+W2359</f>
        <v>9037.5000000000146</v>
      </c>
      <c r="V2359" s="7">
        <f t="shared" si="126"/>
        <v>3646.5000000000146</v>
      </c>
      <c r="W2359" s="7">
        <v>5391</v>
      </c>
      <c r="AA2359" t="b">
        <v>0</v>
      </c>
      <c r="AB2359">
        <v>0</v>
      </c>
      <c r="AC2359">
        <v>0</v>
      </c>
      <c r="AD2359" t="b">
        <v>0</v>
      </c>
      <c r="AE2359" t="s">
        <v>39</v>
      </c>
      <c r="AF2359" t="b">
        <v>0</v>
      </c>
      <c r="AG2359">
        <v>1</v>
      </c>
      <c r="AH2359">
        <v>270</v>
      </c>
      <c r="AI2359" s="6">
        <v>7650</v>
      </c>
      <c r="AJ2359">
        <v>705</v>
      </c>
      <c r="AK2359" t="s">
        <v>58</v>
      </c>
      <c r="AM2359" s="9">
        <v>1.05</v>
      </c>
      <c r="AN2359">
        <f>_xlfn.XLOOKUP(S2359,[1]umbs_prices!$A:$A,[1]umbs_prices!$D:$D)</f>
        <v>104.61</v>
      </c>
      <c r="AO2359" s="11">
        <f t="shared" si="127"/>
        <v>4.610000000000003E-2</v>
      </c>
      <c r="AP2359" s="13">
        <f>(AM2359-1)*L2359</f>
        <v>46750.000000000044</v>
      </c>
      <c r="AQ2359" s="8">
        <f>AO2359*L2359</f>
        <v>43103.500000000029</v>
      </c>
      <c r="AR2359" s="1">
        <f t="shared" si="128"/>
        <v>3646.5000000000146</v>
      </c>
      <c r="AS2359" s="8">
        <f>AQ2359+AR2359</f>
        <v>46750.000000000044</v>
      </c>
      <c r="AT2359" s="8">
        <f>AS2359-X2359</f>
        <v>46750.000000000044</v>
      </c>
      <c r="AU2359" s="11">
        <f>AT2359/L2359</f>
        <v>5.0000000000000044E-2</v>
      </c>
      <c r="AV2359">
        <f>(_xlfn.XLOOKUP(A2359,[2]loan_data!$A:$A,[2]loan_data!$Z:$Z)-100)%</f>
        <v>4.6099999999999995E-2</v>
      </c>
      <c r="AW2359" t="str">
        <f>_xlfn.XLOOKUP(A2359,[2]loan_data!$A:$A,[2]loan_data!$AA:$AA)</f>
        <v>umbs_price</v>
      </c>
      <c r="AX2359" s="8">
        <f>AV2359*L2359</f>
        <v>43103.499999999993</v>
      </c>
    </row>
    <row r="2360" spans="1:52" x14ac:dyDescent="0.2">
      <c r="A2360">
        <v>5028238</v>
      </c>
      <c r="B2360" t="s">
        <v>115</v>
      </c>
      <c r="C2360" t="s">
        <v>679</v>
      </c>
      <c r="D2360" t="b">
        <v>1</v>
      </c>
      <c r="E2360" t="s">
        <v>35</v>
      </c>
      <c r="F2360" t="s">
        <v>36</v>
      </c>
      <c r="G2360" t="s">
        <v>37</v>
      </c>
      <c r="H2360" t="s">
        <v>60</v>
      </c>
      <c r="I2360">
        <v>1</v>
      </c>
      <c r="J2360" t="b">
        <v>0</v>
      </c>
      <c r="K2360" t="b">
        <v>0</v>
      </c>
      <c r="L2360" s="1">
        <v>405000</v>
      </c>
      <c r="M2360" s="2">
        <v>44448</v>
      </c>
      <c r="N2360" s="2">
        <v>44470</v>
      </c>
      <c r="O2360" s="2">
        <v>49919</v>
      </c>
      <c r="P2360">
        <v>180</v>
      </c>
      <c r="Q2360" s="3">
        <v>2765.9500000000003</v>
      </c>
      <c r="R2360">
        <v>2.875</v>
      </c>
      <c r="S2360" t="s">
        <v>922</v>
      </c>
      <c r="T2360" s="4">
        <v>595589</v>
      </c>
      <c r="U2360" s="7">
        <f>V2360+W2360</f>
        <v>9133.840000000002</v>
      </c>
      <c r="V2360" s="7">
        <f t="shared" si="126"/>
        <v>7330.5000000000018</v>
      </c>
      <c r="W2360" s="7">
        <v>1803.34</v>
      </c>
      <c r="AA2360" t="b">
        <v>0</v>
      </c>
      <c r="AB2360">
        <v>0</v>
      </c>
      <c r="AC2360">
        <v>0</v>
      </c>
      <c r="AD2360" t="b">
        <v>0</v>
      </c>
      <c r="AE2360" t="s">
        <v>39</v>
      </c>
      <c r="AF2360" t="b">
        <v>0</v>
      </c>
      <c r="AG2360">
        <v>1</v>
      </c>
      <c r="AH2360">
        <v>199</v>
      </c>
      <c r="AI2360" s="6">
        <v>3815</v>
      </c>
      <c r="AJ2360">
        <v>705</v>
      </c>
      <c r="AK2360" t="s">
        <v>40</v>
      </c>
      <c r="AL2360" t="s">
        <v>50</v>
      </c>
      <c r="AM2360" s="9">
        <v>1.05</v>
      </c>
      <c r="AN2360">
        <f>_xlfn.XLOOKUP(S2360,[1]umbs_prices!$A:$A,[1]umbs_prices!$D:$D)</f>
        <v>103.19</v>
      </c>
      <c r="AO2360" s="11">
        <f t="shared" si="127"/>
        <v>3.1900000000000039E-2</v>
      </c>
      <c r="AP2360" s="13">
        <f>(AM2360-1)*L2360</f>
        <v>20250.000000000018</v>
      </c>
      <c r="AQ2360" s="8">
        <f>AO2360*L2360</f>
        <v>12919.500000000016</v>
      </c>
      <c r="AR2360" s="1">
        <f t="shared" si="128"/>
        <v>7330.5000000000018</v>
      </c>
      <c r="AS2360" s="8">
        <f>AQ2360+AR2360</f>
        <v>20250.000000000018</v>
      </c>
      <c r="AT2360" s="8">
        <f>AS2360-X2360</f>
        <v>20250.000000000018</v>
      </c>
      <c r="AU2360" s="11">
        <f>AT2360/L2360</f>
        <v>5.0000000000000044E-2</v>
      </c>
      <c r="AV2360">
        <f>(_xlfn.XLOOKUP(A2360,[2]loan_data!$A:$A,[2]loan_data!$Z:$Z)-100)%</f>
        <v>3.1899999999999977E-2</v>
      </c>
      <c r="AW2360" t="str">
        <f>_xlfn.XLOOKUP(A2360,[2]loan_data!$A:$A,[2]loan_data!$AA:$AA)</f>
        <v>umbs_price</v>
      </c>
      <c r="AX2360" s="8">
        <f>AV2360*L2360</f>
        <v>12919.499999999991</v>
      </c>
    </row>
    <row r="2361" spans="1:52" x14ac:dyDescent="0.2">
      <c r="A2361">
        <v>5028274</v>
      </c>
      <c r="B2361" t="s">
        <v>90</v>
      </c>
      <c r="C2361" t="s">
        <v>241</v>
      </c>
      <c r="D2361" t="b">
        <v>1</v>
      </c>
      <c r="E2361" t="s">
        <v>35</v>
      </c>
      <c r="F2361" t="s">
        <v>36</v>
      </c>
      <c r="G2361" t="s">
        <v>37</v>
      </c>
      <c r="H2361" t="s">
        <v>38</v>
      </c>
      <c r="I2361">
        <v>1</v>
      </c>
      <c r="J2361" t="b">
        <v>0</v>
      </c>
      <c r="K2361" t="b">
        <v>0</v>
      </c>
      <c r="L2361" s="1">
        <v>265000</v>
      </c>
      <c r="M2361" s="2">
        <v>44448</v>
      </c>
      <c r="N2361" s="2">
        <v>44470</v>
      </c>
      <c r="O2361" s="2">
        <v>55397</v>
      </c>
      <c r="P2361">
        <v>360</v>
      </c>
      <c r="Q2361" s="3">
        <v>1113.05</v>
      </c>
      <c r="R2361">
        <v>2.99</v>
      </c>
      <c r="S2361" t="s">
        <v>922</v>
      </c>
      <c r="T2361" s="4">
        <v>278948</v>
      </c>
      <c r="U2361" s="7">
        <f>V2361+W2361</f>
        <v>6747.5</v>
      </c>
      <c r="V2361" s="7">
        <f t="shared" si="126"/>
        <v>4796.5</v>
      </c>
      <c r="W2361" s="7">
        <v>1951</v>
      </c>
      <c r="AA2361" t="b">
        <v>0</v>
      </c>
      <c r="AB2361">
        <v>0</v>
      </c>
      <c r="AC2361">
        <v>0</v>
      </c>
      <c r="AD2361" t="b">
        <v>0</v>
      </c>
      <c r="AE2361" t="s">
        <v>39</v>
      </c>
      <c r="AF2361" t="b">
        <v>0</v>
      </c>
      <c r="AG2361">
        <v>1</v>
      </c>
      <c r="AH2361">
        <v>84</v>
      </c>
      <c r="AI2361" s="6">
        <v>2380</v>
      </c>
      <c r="AJ2361">
        <v>705</v>
      </c>
      <c r="AK2361" t="s">
        <v>40</v>
      </c>
      <c r="AL2361" t="s">
        <v>41</v>
      </c>
      <c r="AM2361" s="9">
        <v>1.05</v>
      </c>
      <c r="AN2361">
        <f>_xlfn.XLOOKUP(S2361,[1]umbs_prices!$A:$A,[1]umbs_prices!$D:$D)</f>
        <v>103.19</v>
      </c>
      <c r="AO2361" s="11">
        <f t="shared" si="127"/>
        <v>3.1900000000000039E-2</v>
      </c>
      <c r="AP2361" s="13">
        <f>(AM2361-1)*L2361</f>
        <v>13250.000000000011</v>
      </c>
      <c r="AQ2361" s="8">
        <f>AO2361*L2361</f>
        <v>8453.5000000000109</v>
      </c>
      <c r="AR2361" s="1">
        <f t="shared" si="128"/>
        <v>4796.5</v>
      </c>
      <c r="AS2361" s="8">
        <f>AQ2361+AR2361</f>
        <v>13250.000000000011</v>
      </c>
      <c r="AT2361" s="8">
        <f>AS2361-X2361</f>
        <v>13250.000000000011</v>
      </c>
      <c r="AU2361" s="11">
        <f>AT2361/L2361</f>
        <v>5.0000000000000044E-2</v>
      </c>
      <c r="AV2361">
        <f>(_xlfn.XLOOKUP(A2361,[2]loan_data!$A:$A,[2]loan_data!$Z:$Z)-100)%</f>
        <v>3.1899999999999977E-2</v>
      </c>
      <c r="AW2361" t="str">
        <f>_xlfn.XLOOKUP(A2361,[2]loan_data!$A:$A,[2]loan_data!$AA:$AA)</f>
        <v>umbs_price</v>
      </c>
      <c r="AX2361" s="8">
        <f>AV2361*L2361</f>
        <v>8453.4999999999945</v>
      </c>
    </row>
    <row r="2362" spans="1:52" x14ac:dyDescent="0.2">
      <c r="A2362">
        <v>5028287</v>
      </c>
      <c r="B2362" t="s">
        <v>33</v>
      </c>
      <c r="C2362" t="s">
        <v>34</v>
      </c>
      <c r="D2362" t="b">
        <v>1</v>
      </c>
      <c r="E2362" t="s">
        <v>35</v>
      </c>
      <c r="F2362" t="s">
        <v>36</v>
      </c>
      <c r="G2362" t="s">
        <v>37</v>
      </c>
      <c r="H2362" t="s">
        <v>38</v>
      </c>
      <c r="I2362">
        <v>1</v>
      </c>
      <c r="J2362" t="b">
        <v>0</v>
      </c>
      <c r="K2362" t="b">
        <v>0</v>
      </c>
      <c r="L2362" s="1">
        <v>575000</v>
      </c>
      <c r="M2362" s="2">
        <v>44448</v>
      </c>
      <c r="N2362" s="2">
        <v>44470</v>
      </c>
      <c r="O2362" s="2">
        <v>55397</v>
      </c>
      <c r="P2362">
        <v>360</v>
      </c>
      <c r="Q2362" s="3">
        <v>2415.11</v>
      </c>
      <c r="R2362">
        <v>2.99</v>
      </c>
      <c r="S2362" t="s">
        <v>924</v>
      </c>
      <c r="T2362" s="4">
        <v>991380</v>
      </c>
      <c r="U2362" s="7">
        <f>V2362+W2362</f>
        <v>7028.3499999999858</v>
      </c>
      <c r="V2362" s="7">
        <f t="shared" si="126"/>
        <v>4772.4999999999854</v>
      </c>
      <c r="W2362" s="7">
        <v>2255.85</v>
      </c>
      <c r="AA2362" t="b">
        <v>0</v>
      </c>
      <c r="AB2362">
        <v>0</v>
      </c>
      <c r="AC2362">
        <v>0</v>
      </c>
      <c r="AD2362" t="b">
        <v>0</v>
      </c>
      <c r="AE2362" t="s">
        <v>39</v>
      </c>
      <c r="AF2362" t="b">
        <v>0</v>
      </c>
      <c r="AG2362">
        <v>1</v>
      </c>
      <c r="AH2362">
        <v>118</v>
      </c>
      <c r="AI2362" s="6">
        <v>3934</v>
      </c>
      <c r="AJ2362">
        <v>705</v>
      </c>
      <c r="AK2362" t="s">
        <v>58</v>
      </c>
      <c r="AL2362" t="s">
        <v>50</v>
      </c>
      <c r="AM2362" s="9">
        <v>1.05</v>
      </c>
      <c r="AN2362">
        <f>_xlfn.XLOOKUP(S2362,[1]umbs_prices!$A:$A,[1]umbs_prices!$D:$D)</f>
        <v>104.17</v>
      </c>
      <c r="AO2362" s="11">
        <f t="shared" si="127"/>
        <v>4.170000000000007E-2</v>
      </c>
      <c r="AP2362" s="13">
        <f>(AM2362-1)*L2362</f>
        <v>28750.000000000025</v>
      </c>
      <c r="AQ2362" s="8">
        <f>AO2362*L2362</f>
        <v>23977.50000000004</v>
      </c>
      <c r="AR2362" s="1">
        <f t="shared" si="128"/>
        <v>4772.4999999999854</v>
      </c>
      <c r="AS2362" s="8">
        <f>AQ2362+AR2362</f>
        <v>28750.000000000025</v>
      </c>
      <c r="AT2362" s="8">
        <f>AS2362-X2362</f>
        <v>28750.000000000025</v>
      </c>
      <c r="AU2362" s="11">
        <f>AT2362/L2362</f>
        <v>5.0000000000000044E-2</v>
      </c>
      <c r="AV2362">
        <f>(_xlfn.XLOOKUP(A2362,[2]loan_data!$A:$A,[2]loan_data!$Z:$Z)-100)%</f>
        <v>4.1700000000000015E-2</v>
      </c>
      <c r="AW2362" t="str">
        <f>_xlfn.XLOOKUP(A2362,[2]loan_data!$A:$A,[2]loan_data!$AA:$AA)</f>
        <v>umbs_price</v>
      </c>
      <c r="AX2362" s="8">
        <f>AV2362*L2362</f>
        <v>23977.500000000007</v>
      </c>
    </row>
    <row r="2363" spans="1:52" x14ac:dyDescent="0.2">
      <c r="A2363">
        <v>5028315</v>
      </c>
      <c r="B2363" t="s">
        <v>103</v>
      </c>
      <c r="C2363" t="s">
        <v>436</v>
      </c>
      <c r="D2363" t="b">
        <v>1</v>
      </c>
      <c r="E2363" t="s">
        <v>35</v>
      </c>
      <c r="F2363" t="s">
        <v>36</v>
      </c>
      <c r="G2363" t="s">
        <v>37</v>
      </c>
      <c r="H2363" t="s">
        <v>60</v>
      </c>
      <c r="I2363">
        <v>1</v>
      </c>
      <c r="J2363" t="b">
        <v>0</v>
      </c>
      <c r="K2363" t="b">
        <v>0</v>
      </c>
      <c r="L2363" s="1">
        <v>165000</v>
      </c>
      <c r="M2363" s="2">
        <v>44448</v>
      </c>
      <c r="N2363" s="2">
        <v>44470</v>
      </c>
      <c r="O2363" s="2">
        <v>49919</v>
      </c>
      <c r="P2363">
        <v>180</v>
      </c>
      <c r="Q2363" s="3">
        <v>1117.17</v>
      </c>
      <c r="R2363">
        <v>2.75</v>
      </c>
      <c r="S2363" t="s">
        <v>922</v>
      </c>
      <c r="T2363" s="4">
        <v>206250</v>
      </c>
      <c r="U2363" s="7">
        <f>V2363+W2363</f>
        <v>5626.0000000000009</v>
      </c>
      <c r="V2363" s="7">
        <f t="shared" si="126"/>
        <v>2986.5000000000009</v>
      </c>
      <c r="W2363" s="7">
        <v>2639.5</v>
      </c>
      <c r="AA2363" t="b">
        <v>0</v>
      </c>
      <c r="AB2363">
        <v>0</v>
      </c>
      <c r="AC2363">
        <v>0</v>
      </c>
      <c r="AD2363" t="b">
        <v>0</v>
      </c>
      <c r="AE2363" t="s">
        <v>39</v>
      </c>
      <c r="AF2363" t="b">
        <v>0</v>
      </c>
      <c r="AG2363">
        <v>1</v>
      </c>
      <c r="AH2363">
        <v>92</v>
      </c>
      <c r="AI2363" s="6">
        <v>2990</v>
      </c>
      <c r="AJ2363">
        <v>705</v>
      </c>
      <c r="AK2363" t="s">
        <v>43</v>
      </c>
      <c r="AL2363" t="s">
        <v>41</v>
      </c>
      <c r="AM2363" s="9">
        <v>1.05</v>
      </c>
      <c r="AN2363">
        <f>_xlfn.XLOOKUP(S2363,[1]umbs_prices!$A:$A,[1]umbs_prices!$D:$D)</f>
        <v>103.19</v>
      </c>
      <c r="AO2363" s="11">
        <f t="shared" si="127"/>
        <v>3.1900000000000039E-2</v>
      </c>
      <c r="AP2363" s="13">
        <f>(AM2363-1)*L2363</f>
        <v>8250.0000000000073</v>
      </c>
      <c r="AQ2363" s="8">
        <f>AO2363*L2363</f>
        <v>5263.5000000000064</v>
      </c>
      <c r="AR2363" s="1">
        <f t="shared" si="128"/>
        <v>2986.5000000000009</v>
      </c>
      <c r="AS2363" s="8">
        <f>AQ2363+AR2363</f>
        <v>8250.0000000000073</v>
      </c>
      <c r="AT2363" s="8">
        <f>AS2363-X2363</f>
        <v>8250.0000000000073</v>
      </c>
      <c r="AU2363" s="11">
        <f>AT2363/L2363</f>
        <v>5.0000000000000044E-2</v>
      </c>
      <c r="AV2363">
        <f>(_xlfn.XLOOKUP(A2363,[2]loan_data!$A:$A,[2]loan_data!$Z:$Z)-100)%</f>
        <v>3.1899999999999977E-2</v>
      </c>
      <c r="AW2363" t="str">
        <f>_xlfn.XLOOKUP(A2363,[2]loan_data!$A:$A,[2]loan_data!$AA:$AA)</f>
        <v>umbs_price</v>
      </c>
      <c r="AX2363" s="8">
        <f>AV2363*L2363</f>
        <v>5263.4999999999964</v>
      </c>
    </row>
    <row r="2364" spans="1:52" x14ac:dyDescent="0.2">
      <c r="A2364">
        <v>5028391</v>
      </c>
      <c r="B2364" t="s">
        <v>56</v>
      </c>
      <c r="C2364" t="s">
        <v>355</v>
      </c>
      <c r="D2364" t="b">
        <v>1</v>
      </c>
      <c r="E2364" t="s">
        <v>35</v>
      </c>
      <c r="F2364" t="s">
        <v>36</v>
      </c>
      <c r="G2364" t="s">
        <v>37</v>
      </c>
      <c r="H2364" t="s">
        <v>53</v>
      </c>
      <c r="I2364">
        <v>1</v>
      </c>
      <c r="J2364" t="b">
        <v>0</v>
      </c>
      <c r="K2364" t="b">
        <v>0</v>
      </c>
      <c r="L2364" s="1">
        <v>335000</v>
      </c>
      <c r="M2364" s="2">
        <v>44449</v>
      </c>
      <c r="N2364" s="2">
        <v>44470</v>
      </c>
      <c r="O2364" s="2">
        <v>55397</v>
      </c>
      <c r="P2364">
        <v>360</v>
      </c>
      <c r="Q2364" s="3">
        <v>1454.01</v>
      </c>
      <c r="R2364">
        <v>3.25</v>
      </c>
      <c r="S2364" t="s">
        <v>926</v>
      </c>
      <c r="T2364" s="4">
        <v>446667</v>
      </c>
      <c r="U2364" s="7">
        <f>V2364+W2364</f>
        <v>1567</v>
      </c>
      <c r="V2364" s="7">
        <f t="shared" si="126"/>
        <v>0</v>
      </c>
      <c r="W2364" s="7">
        <v>1567</v>
      </c>
      <c r="AA2364" t="b">
        <v>0</v>
      </c>
      <c r="AB2364">
        <v>0</v>
      </c>
      <c r="AC2364">
        <v>0</v>
      </c>
      <c r="AD2364" t="b">
        <v>0</v>
      </c>
      <c r="AE2364" t="s">
        <v>39</v>
      </c>
      <c r="AF2364" t="b">
        <v>0</v>
      </c>
      <c r="AG2364">
        <v>1</v>
      </c>
      <c r="AH2364">
        <v>101</v>
      </c>
      <c r="AI2364" s="6">
        <v>3115</v>
      </c>
      <c r="AJ2364">
        <v>705</v>
      </c>
      <c r="AK2364" t="s">
        <v>58</v>
      </c>
      <c r="AL2364" t="s">
        <v>50</v>
      </c>
      <c r="AM2364" s="9">
        <v>1.05</v>
      </c>
      <c r="AN2364">
        <f>_xlfn.XLOOKUP(S2364,[1]umbs_prices!$A:$A,[1]umbs_prices!$D:$D)</f>
        <v>105</v>
      </c>
      <c r="AO2364" s="11">
        <f t="shared" si="127"/>
        <v>5.0000000000000044E-2</v>
      </c>
      <c r="AP2364" s="13">
        <f>(AM2364-1)*L2364</f>
        <v>16750.000000000015</v>
      </c>
      <c r="AQ2364" s="8">
        <f>AO2364*L2364</f>
        <v>16750.000000000015</v>
      </c>
      <c r="AR2364" s="1">
        <f t="shared" si="128"/>
        <v>0</v>
      </c>
      <c r="AS2364" s="8">
        <f>AQ2364+AR2364</f>
        <v>16750.000000000015</v>
      </c>
      <c r="AT2364" s="8">
        <f>AS2364-X2364</f>
        <v>16750.000000000015</v>
      </c>
      <c r="AU2364" s="11">
        <f>AT2364/L2364</f>
        <v>5.0000000000000044E-2</v>
      </c>
      <c r="AV2364">
        <f>(_xlfn.XLOOKUP(A2364,[2]loan_data!$A:$A,[2]loan_data!$Z:$Z)-100)%</f>
        <v>0.05</v>
      </c>
      <c r="AW2364" t="str">
        <f>_xlfn.XLOOKUP(A2364,[2]loan_data!$A:$A,[2]loan_data!$AA:$AA)</f>
        <v>umbs_price</v>
      </c>
      <c r="AX2364" s="8">
        <f>AV2364*L2364</f>
        <v>16750</v>
      </c>
    </row>
    <row r="2365" spans="1:52" x14ac:dyDescent="0.2">
      <c r="A2365">
        <v>5028398</v>
      </c>
      <c r="B2365" t="s">
        <v>73</v>
      </c>
      <c r="C2365" t="s">
        <v>230</v>
      </c>
      <c r="D2365" t="b">
        <v>1</v>
      </c>
      <c r="E2365" t="s">
        <v>35</v>
      </c>
      <c r="F2365" t="s">
        <v>36</v>
      </c>
      <c r="G2365" t="s">
        <v>37</v>
      </c>
      <c r="H2365" t="s">
        <v>38</v>
      </c>
      <c r="I2365">
        <v>1</v>
      </c>
      <c r="J2365" t="b">
        <v>0</v>
      </c>
      <c r="K2365" t="b">
        <v>0</v>
      </c>
      <c r="L2365" s="1">
        <v>55000</v>
      </c>
      <c r="M2365" s="2">
        <v>44450</v>
      </c>
      <c r="N2365" s="2">
        <v>44470</v>
      </c>
      <c r="O2365" s="2">
        <v>49919</v>
      </c>
      <c r="P2365">
        <v>180</v>
      </c>
      <c r="Q2365" s="3">
        <v>375.63</v>
      </c>
      <c r="R2365">
        <v>2.875</v>
      </c>
      <c r="S2365" t="s">
        <v>922</v>
      </c>
      <c r="T2365" s="4">
        <v>142598</v>
      </c>
      <c r="U2365" s="7">
        <f>V2365+W2365</f>
        <v>2579.75</v>
      </c>
      <c r="V2365" s="7">
        <f t="shared" si="126"/>
        <v>995.5</v>
      </c>
      <c r="W2365" s="7">
        <v>1584.2500000000002</v>
      </c>
      <c r="AA2365" t="b">
        <v>0</v>
      </c>
      <c r="AB2365">
        <v>0</v>
      </c>
      <c r="AC2365">
        <v>0</v>
      </c>
      <c r="AD2365" t="b">
        <v>0</v>
      </c>
      <c r="AE2365" t="s">
        <v>39</v>
      </c>
      <c r="AF2365" t="b">
        <v>0</v>
      </c>
      <c r="AG2365">
        <v>1</v>
      </c>
      <c r="AH2365">
        <v>22</v>
      </c>
      <c r="AI2365" s="6">
        <v>679</v>
      </c>
      <c r="AJ2365">
        <v>705</v>
      </c>
      <c r="AK2365" t="s">
        <v>43</v>
      </c>
      <c r="AL2365" t="s">
        <v>41</v>
      </c>
      <c r="AM2365" s="9">
        <v>1.05</v>
      </c>
      <c r="AN2365">
        <f>_xlfn.XLOOKUP(S2365,[1]umbs_prices!$A:$A,[1]umbs_prices!$D:$D)</f>
        <v>103.19</v>
      </c>
      <c r="AO2365" s="11">
        <f t="shared" si="127"/>
        <v>3.1900000000000039E-2</v>
      </c>
      <c r="AP2365" s="13">
        <f>(AM2365-1)*L2365</f>
        <v>2750.0000000000023</v>
      </c>
      <c r="AQ2365" s="8">
        <f>AO2365*L2365</f>
        <v>1754.5000000000023</v>
      </c>
      <c r="AR2365" s="1">
        <f t="shared" si="128"/>
        <v>995.5</v>
      </c>
      <c r="AS2365" s="8">
        <f>AQ2365+AR2365</f>
        <v>2750.0000000000023</v>
      </c>
      <c r="AT2365" s="8">
        <f>AS2365-X2365</f>
        <v>2750.0000000000023</v>
      </c>
      <c r="AU2365" s="11">
        <f>AT2365/L2365</f>
        <v>5.0000000000000044E-2</v>
      </c>
      <c r="AV2365">
        <f>(_xlfn.XLOOKUP(A2365,[2]loan_data!$A:$A,[2]loan_data!$Z:$Z)-100)%</f>
        <v>3.1899999999999977E-2</v>
      </c>
      <c r="AW2365" t="str">
        <f>_xlfn.XLOOKUP(A2365,[2]loan_data!$A:$A,[2]loan_data!$AA:$AA)</f>
        <v>umbs_price</v>
      </c>
      <c r="AX2365" s="8">
        <f>AV2365*L2365</f>
        <v>1754.4999999999986</v>
      </c>
    </row>
    <row r="2366" spans="1:52" x14ac:dyDescent="0.2">
      <c r="A2366">
        <v>5028421</v>
      </c>
      <c r="B2366" t="s">
        <v>103</v>
      </c>
      <c r="C2366" t="s">
        <v>529</v>
      </c>
      <c r="D2366" t="b">
        <v>1</v>
      </c>
      <c r="E2366" t="s">
        <v>35</v>
      </c>
      <c r="F2366" t="s">
        <v>36</v>
      </c>
      <c r="G2366" t="s">
        <v>37</v>
      </c>
      <c r="H2366" t="s">
        <v>53</v>
      </c>
      <c r="I2366">
        <v>1</v>
      </c>
      <c r="J2366" t="b">
        <v>0</v>
      </c>
      <c r="K2366" t="b">
        <v>0</v>
      </c>
      <c r="L2366" s="1">
        <v>115000</v>
      </c>
      <c r="M2366" s="2">
        <v>44450</v>
      </c>
      <c r="N2366" s="2">
        <v>44470</v>
      </c>
      <c r="O2366" s="2">
        <v>49919</v>
      </c>
      <c r="P2366">
        <v>180</v>
      </c>
      <c r="Q2366" s="3">
        <v>785.4</v>
      </c>
      <c r="R2366">
        <v>2.875</v>
      </c>
      <c r="S2366" t="s">
        <v>922</v>
      </c>
      <c r="T2366" s="4">
        <v>200000</v>
      </c>
      <c r="U2366" s="7">
        <f>V2366+W2366</f>
        <v>3857.8500000000013</v>
      </c>
      <c r="V2366" s="7">
        <f t="shared" si="126"/>
        <v>2081.5000000000009</v>
      </c>
      <c r="W2366" s="7">
        <v>1776.3500000000004</v>
      </c>
      <c r="AA2366" t="b">
        <v>0</v>
      </c>
      <c r="AB2366">
        <v>0</v>
      </c>
      <c r="AC2366">
        <v>0</v>
      </c>
      <c r="AD2366" t="b">
        <v>0</v>
      </c>
      <c r="AE2366" t="s">
        <v>39</v>
      </c>
      <c r="AF2366" t="b">
        <v>0</v>
      </c>
      <c r="AG2366">
        <v>1</v>
      </c>
      <c r="AH2366">
        <v>46</v>
      </c>
      <c r="AI2366" s="6">
        <v>1764</v>
      </c>
      <c r="AJ2366">
        <v>705</v>
      </c>
      <c r="AK2366" t="s">
        <v>40</v>
      </c>
      <c r="AL2366" t="s">
        <v>41</v>
      </c>
      <c r="AM2366" s="9">
        <v>1.05</v>
      </c>
      <c r="AN2366">
        <f>_xlfn.XLOOKUP(S2366,[1]umbs_prices!$A:$A,[1]umbs_prices!$D:$D)</f>
        <v>103.19</v>
      </c>
      <c r="AO2366" s="11">
        <f t="shared" si="127"/>
        <v>3.1900000000000039E-2</v>
      </c>
      <c r="AP2366" s="13">
        <f>(AM2366-1)*L2366</f>
        <v>5750.0000000000055</v>
      </c>
      <c r="AQ2366" s="8">
        <f>AO2366*L2366</f>
        <v>3668.5000000000045</v>
      </c>
      <c r="AR2366" s="1">
        <f t="shared" si="128"/>
        <v>2081.5000000000009</v>
      </c>
      <c r="AS2366" s="8">
        <f>AQ2366+AR2366</f>
        <v>5750.0000000000055</v>
      </c>
      <c r="AT2366" s="8">
        <f>AS2366-X2366</f>
        <v>5750.0000000000055</v>
      </c>
      <c r="AU2366" s="11">
        <f>AT2366/L2366</f>
        <v>5.0000000000000044E-2</v>
      </c>
      <c r="AV2366">
        <f>(_xlfn.XLOOKUP(A2366,[2]loan_data!$A:$A,[2]loan_data!$Z:$Z)-100)%</f>
        <v>3.1899999999999977E-2</v>
      </c>
      <c r="AW2366" t="str">
        <f>_xlfn.XLOOKUP(A2366,[2]loan_data!$A:$A,[2]loan_data!$AA:$AA)</f>
        <v>umbs_price</v>
      </c>
      <c r="AX2366" s="8">
        <f>AV2366*L2366</f>
        <v>3668.4999999999973</v>
      </c>
    </row>
    <row r="2367" spans="1:52" x14ac:dyDescent="0.2">
      <c r="A2367">
        <v>5028461</v>
      </c>
      <c r="B2367" t="s">
        <v>54</v>
      </c>
      <c r="C2367" t="s">
        <v>153</v>
      </c>
      <c r="D2367" t="b">
        <v>1</v>
      </c>
      <c r="E2367" t="s">
        <v>35</v>
      </c>
      <c r="F2367" t="s">
        <v>36</v>
      </c>
      <c r="G2367" t="s">
        <v>37</v>
      </c>
      <c r="H2367" t="s">
        <v>38</v>
      </c>
      <c r="I2367">
        <v>1</v>
      </c>
      <c r="J2367" t="b">
        <v>0</v>
      </c>
      <c r="K2367" t="b">
        <v>0</v>
      </c>
      <c r="L2367" s="1">
        <v>235000</v>
      </c>
      <c r="M2367" s="2">
        <v>44452</v>
      </c>
      <c r="N2367" s="2">
        <v>44470</v>
      </c>
      <c r="O2367" s="2">
        <v>49919</v>
      </c>
      <c r="P2367">
        <v>180</v>
      </c>
      <c r="Q2367" s="3">
        <v>1496.42</v>
      </c>
      <c r="R2367">
        <v>1.875</v>
      </c>
      <c r="S2367" t="s">
        <v>927</v>
      </c>
      <c r="T2367" s="4">
        <v>379522</v>
      </c>
      <c r="U2367" s="7">
        <f>V2367+W2367</f>
        <v>9564.4999999999909</v>
      </c>
      <c r="V2367" s="7">
        <f t="shared" si="126"/>
        <v>9564.4999999999909</v>
      </c>
      <c r="W2367" s="7">
        <v>0</v>
      </c>
      <c r="AA2367" t="b">
        <v>0</v>
      </c>
      <c r="AB2367">
        <v>0</v>
      </c>
      <c r="AC2367">
        <v>0</v>
      </c>
      <c r="AD2367" t="b">
        <v>0</v>
      </c>
      <c r="AE2367" t="s">
        <v>39</v>
      </c>
      <c r="AF2367" t="b">
        <v>0</v>
      </c>
      <c r="AG2367">
        <v>1</v>
      </c>
      <c r="AH2367" t="s">
        <v>917</v>
      </c>
      <c r="AI2367" s="6" t="e">
        <v>#VALUE!</v>
      </c>
      <c r="AJ2367">
        <v>705</v>
      </c>
      <c r="AK2367" t="s">
        <v>40</v>
      </c>
      <c r="AL2367" t="s">
        <v>50</v>
      </c>
      <c r="AM2367" s="9">
        <v>1.05</v>
      </c>
      <c r="AN2367">
        <f>_xlfn.XLOOKUP(S2367,[1]umbs_prices!$A:$A,[1]umbs_prices!$D:$D)</f>
        <v>100.93</v>
      </c>
      <c r="AO2367" s="11">
        <f t="shared" si="127"/>
        <v>9.300000000000086E-3</v>
      </c>
      <c r="AP2367" s="13">
        <f>(AM2367-1)*L2367</f>
        <v>11750.000000000011</v>
      </c>
      <c r="AQ2367" s="8">
        <f>AO2367*L2367</f>
        <v>2185.50000000002</v>
      </c>
      <c r="AR2367" s="1">
        <f t="shared" si="128"/>
        <v>9564.4999999999909</v>
      </c>
      <c r="AS2367" s="8">
        <f>AQ2367+AR2367</f>
        <v>11750.000000000011</v>
      </c>
      <c r="AT2367" s="8">
        <f>AS2367-X2367</f>
        <v>11750.000000000011</v>
      </c>
      <c r="AU2367" s="11">
        <f>AT2367/L2367</f>
        <v>5.0000000000000044E-2</v>
      </c>
      <c r="AV2367">
        <f>(_xlfn.XLOOKUP(A2367,[2]loan_data!$A:$A,[2]loan_data!$Z:$Z)-100)%</f>
        <v>9.3000000000000686E-3</v>
      </c>
      <c r="AW2367" t="str">
        <f>_xlfn.XLOOKUP(A2367,[2]loan_data!$A:$A,[2]loan_data!$AA:$AA)</f>
        <v>umbs_price</v>
      </c>
      <c r="AX2367" s="8">
        <f>AV2367*L2367</f>
        <v>2185.5000000000159</v>
      </c>
    </row>
    <row r="2368" spans="1:52" x14ac:dyDescent="0.2">
      <c r="A2368">
        <v>5028500</v>
      </c>
      <c r="B2368" t="s">
        <v>103</v>
      </c>
      <c r="C2368" t="s">
        <v>81</v>
      </c>
      <c r="D2368" t="b">
        <v>1</v>
      </c>
      <c r="E2368" t="s">
        <v>35</v>
      </c>
      <c r="F2368" t="s">
        <v>36</v>
      </c>
      <c r="G2368" t="s">
        <v>37</v>
      </c>
      <c r="H2368" t="s">
        <v>60</v>
      </c>
      <c r="I2368">
        <v>1</v>
      </c>
      <c r="J2368" t="b">
        <v>0</v>
      </c>
      <c r="K2368" t="b">
        <v>0</v>
      </c>
      <c r="L2368" s="1">
        <v>155000</v>
      </c>
      <c r="M2368" s="2">
        <v>44452</v>
      </c>
      <c r="N2368" s="2">
        <v>44470</v>
      </c>
      <c r="O2368" s="2">
        <v>49919</v>
      </c>
      <c r="P2368">
        <v>180</v>
      </c>
      <c r="Q2368" s="3">
        <v>1040.4000000000001</v>
      </c>
      <c r="R2368">
        <v>2.625</v>
      </c>
      <c r="S2368" t="s">
        <v>921</v>
      </c>
      <c r="T2368" s="4">
        <v>360466</v>
      </c>
      <c r="U2368" s="7">
        <f>V2368+W2368</f>
        <v>10538.000000000022</v>
      </c>
      <c r="V2368" s="7">
        <f t="shared" si="126"/>
        <v>7936.0000000000209</v>
      </c>
      <c r="W2368" s="7">
        <v>2602</v>
      </c>
      <c r="AA2368" t="b">
        <v>0</v>
      </c>
      <c r="AB2368">
        <v>0</v>
      </c>
      <c r="AC2368">
        <v>0</v>
      </c>
      <c r="AD2368" t="b">
        <v>0</v>
      </c>
      <c r="AE2368" t="s">
        <v>39</v>
      </c>
      <c r="AF2368" t="b">
        <v>0</v>
      </c>
      <c r="AG2368">
        <v>1</v>
      </c>
      <c r="AH2368">
        <v>70</v>
      </c>
      <c r="AI2368" s="6">
        <v>2275</v>
      </c>
      <c r="AJ2368">
        <v>705</v>
      </c>
      <c r="AK2368" t="s">
        <v>58</v>
      </c>
      <c r="AL2368" t="s">
        <v>50</v>
      </c>
      <c r="AM2368" s="9">
        <v>1.05</v>
      </c>
      <c r="AN2368">
        <f>_xlfn.XLOOKUP(S2368,[1]umbs_prices!$A:$A,[1]umbs_prices!$D:$D)</f>
        <v>99.88</v>
      </c>
      <c r="AO2368" s="11">
        <f t="shared" si="127"/>
        <v>-1.2000000000000899E-3</v>
      </c>
      <c r="AP2368" s="13">
        <f>(AM2368-1)*L2368</f>
        <v>7750.0000000000073</v>
      </c>
      <c r="AQ2368" s="8">
        <f>AO2368*L2368</f>
        <v>-186.00000000001393</v>
      </c>
      <c r="AR2368" s="1">
        <f t="shared" si="128"/>
        <v>7936.0000000000209</v>
      </c>
      <c r="AS2368" s="8">
        <f>AQ2368+AR2368</f>
        <v>7750.0000000000073</v>
      </c>
      <c r="AT2368" s="8">
        <f>AS2368-X2368</f>
        <v>7750.0000000000073</v>
      </c>
      <c r="AU2368" s="11">
        <f>AT2368/L2368</f>
        <v>5.0000000000000044E-2</v>
      </c>
      <c r="AV2368">
        <f>(_xlfn.XLOOKUP(A2368,[2]loan_data!$A:$A,[2]loan_data!$Z:$Z)-100)%</f>
        <v>2.8624999999999545E-3</v>
      </c>
      <c r="AW2368" t="str">
        <f>_xlfn.XLOOKUP(A2368,[2]loan_data!$A:$A,[2]loan_data!$AA:$AA)</f>
        <v>storgan_manley</v>
      </c>
      <c r="AX2368" s="8">
        <f>AV2368*L2368</f>
        <v>443.68749999999295</v>
      </c>
      <c r="AY2368" s="8">
        <f>AX2368+AR2368</f>
        <v>8379.6875000000146</v>
      </c>
      <c r="AZ2368" s="10">
        <f>AY2368/L2368</f>
        <v>5.4062500000000097E-2</v>
      </c>
    </row>
    <row r="2369" spans="1:52" x14ac:dyDescent="0.2">
      <c r="A2369">
        <v>5028610</v>
      </c>
      <c r="B2369" t="s">
        <v>46</v>
      </c>
      <c r="C2369" t="s">
        <v>447</v>
      </c>
      <c r="D2369" t="b">
        <v>1</v>
      </c>
      <c r="E2369" t="s">
        <v>35</v>
      </c>
      <c r="F2369" t="s">
        <v>36</v>
      </c>
      <c r="G2369" t="s">
        <v>37</v>
      </c>
      <c r="H2369" t="s">
        <v>60</v>
      </c>
      <c r="I2369">
        <v>1</v>
      </c>
      <c r="J2369" t="b">
        <v>0</v>
      </c>
      <c r="K2369" t="b">
        <v>0</v>
      </c>
      <c r="L2369" s="1">
        <v>395000</v>
      </c>
      <c r="M2369" s="2">
        <v>44453</v>
      </c>
      <c r="N2369" s="2">
        <v>44470</v>
      </c>
      <c r="O2369" s="2">
        <v>55397</v>
      </c>
      <c r="P2369">
        <v>360</v>
      </c>
      <c r="Q2369" s="3">
        <v>1714.43</v>
      </c>
      <c r="R2369">
        <v>3.25</v>
      </c>
      <c r="S2369" t="s">
        <v>920</v>
      </c>
      <c r="T2369" s="4">
        <v>493750</v>
      </c>
      <c r="U2369" s="7">
        <f>V2369+W2369</f>
        <v>1540.5000000000073</v>
      </c>
      <c r="V2369" s="7">
        <f t="shared" si="126"/>
        <v>1540.5000000000073</v>
      </c>
      <c r="W2369" s="7">
        <v>0</v>
      </c>
      <c r="AA2369" t="b">
        <v>0</v>
      </c>
      <c r="AB2369">
        <v>0</v>
      </c>
      <c r="AC2369">
        <v>0</v>
      </c>
      <c r="AD2369" t="b">
        <v>0</v>
      </c>
      <c r="AE2369" t="s">
        <v>39</v>
      </c>
      <c r="AF2369" t="b">
        <v>0</v>
      </c>
      <c r="AG2369">
        <v>1</v>
      </c>
      <c r="AH2369">
        <v>67</v>
      </c>
      <c r="AI2369" s="6">
        <v>2290</v>
      </c>
      <c r="AJ2369">
        <v>705</v>
      </c>
      <c r="AK2369" t="s">
        <v>58</v>
      </c>
      <c r="AL2369" t="s">
        <v>50</v>
      </c>
      <c r="AM2369" s="9">
        <v>1.05</v>
      </c>
      <c r="AN2369">
        <f>_xlfn.XLOOKUP(S2369,[1]umbs_prices!$A:$A,[1]umbs_prices!$D:$D)</f>
        <v>104.61</v>
      </c>
      <c r="AO2369" s="11">
        <f t="shared" si="127"/>
        <v>4.610000000000003E-2</v>
      </c>
      <c r="AP2369" s="13">
        <f>(AM2369-1)*L2369</f>
        <v>19750.000000000018</v>
      </c>
      <c r="AQ2369" s="8">
        <f>AO2369*L2369</f>
        <v>18209.500000000011</v>
      </c>
      <c r="AR2369" s="1">
        <f t="shared" si="128"/>
        <v>1540.5000000000073</v>
      </c>
      <c r="AS2369" s="8">
        <f>AQ2369+AR2369</f>
        <v>19750.000000000018</v>
      </c>
      <c r="AT2369" s="8">
        <f>AS2369-X2369</f>
        <v>19750.000000000018</v>
      </c>
      <c r="AU2369" s="11">
        <f>AT2369/L2369</f>
        <v>5.0000000000000044E-2</v>
      </c>
      <c r="AV2369">
        <f>(_xlfn.XLOOKUP(A2369,[2]loan_data!$A:$A,[2]loan_data!$Z:$Z)-100)%</f>
        <v>4.6099999999999995E-2</v>
      </c>
      <c r="AW2369" t="str">
        <f>_xlfn.XLOOKUP(A2369,[2]loan_data!$A:$A,[2]loan_data!$AA:$AA)</f>
        <v>umbs_price</v>
      </c>
      <c r="AX2369" s="8">
        <f>AV2369*L2369</f>
        <v>18209.499999999996</v>
      </c>
    </row>
    <row r="2370" spans="1:52" x14ac:dyDescent="0.2">
      <c r="A2370">
        <v>5028779</v>
      </c>
      <c r="B2370" t="s">
        <v>46</v>
      </c>
      <c r="C2370" t="s">
        <v>82</v>
      </c>
      <c r="D2370" t="b">
        <v>1</v>
      </c>
      <c r="E2370" t="s">
        <v>35</v>
      </c>
      <c r="F2370" t="s">
        <v>36</v>
      </c>
      <c r="G2370" t="s">
        <v>37</v>
      </c>
      <c r="H2370" t="s">
        <v>53</v>
      </c>
      <c r="I2370">
        <v>1</v>
      </c>
      <c r="J2370" t="b">
        <v>0</v>
      </c>
      <c r="K2370" t="b">
        <v>0</v>
      </c>
      <c r="L2370" s="1">
        <v>295000</v>
      </c>
      <c r="M2370" s="2">
        <v>44453</v>
      </c>
      <c r="N2370" s="2">
        <v>44470</v>
      </c>
      <c r="O2370" s="2">
        <v>55397</v>
      </c>
      <c r="P2370">
        <v>360</v>
      </c>
      <c r="Q2370" s="3">
        <v>1260.43</v>
      </c>
      <c r="R2370">
        <v>3.125</v>
      </c>
      <c r="S2370" t="s">
        <v>922</v>
      </c>
      <c r="T2370" s="4">
        <v>427289</v>
      </c>
      <c r="U2370" s="7">
        <f>V2370+W2370</f>
        <v>6638.7800000000016</v>
      </c>
      <c r="V2370" s="7">
        <f t="shared" si="126"/>
        <v>5339.5000000000018</v>
      </c>
      <c r="W2370" s="7">
        <v>1299.2799999999997</v>
      </c>
      <c r="AA2370" t="b">
        <v>0</v>
      </c>
      <c r="AB2370">
        <v>0</v>
      </c>
      <c r="AC2370">
        <v>0</v>
      </c>
      <c r="AD2370" t="b">
        <v>0</v>
      </c>
      <c r="AE2370" t="s">
        <v>39</v>
      </c>
      <c r="AF2370" t="b">
        <v>0</v>
      </c>
      <c r="AG2370">
        <v>1</v>
      </c>
      <c r="AH2370">
        <v>130</v>
      </c>
      <c r="AI2370" s="6">
        <v>2384</v>
      </c>
      <c r="AJ2370">
        <v>705</v>
      </c>
      <c r="AK2370" t="s">
        <v>43</v>
      </c>
      <c r="AL2370" t="s">
        <v>50</v>
      </c>
      <c r="AM2370" s="9">
        <v>1.05</v>
      </c>
      <c r="AN2370">
        <f>_xlfn.XLOOKUP(S2370,[1]umbs_prices!$A:$A,[1]umbs_prices!$D:$D)</f>
        <v>103.19</v>
      </c>
      <c r="AO2370" s="11">
        <f t="shared" si="127"/>
        <v>3.1900000000000039E-2</v>
      </c>
      <c r="AP2370" s="13">
        <f>(AM2370-1)*L2370</f>
        <v>14750.000000000013</v>
      </c>
      <c r="AQ2370" s="8">
        <f>AO2370*L2370</f>
        <v>9410.5000000000109</v>
      </c>
      <c r="AR2370" s="1">
        <f t="shared" si="128"/>
        <v>5339.5000000000018</v>
      </c>
      <c r="AS2370" s="8">
        <f>AQ2370+AR2370</f>
        <v>14750.000000000013</v>
      </c>
      <c r="AT2370" s="8">
        <f>AS2370-X2370</f>
        <v>14750.000000000013</v>
      </c>
      <c r="AU2370" s="11">
        <f>AT2370/L2370</f>
        <v>5.0000000000000044E-2</v>
      </c>
      <c r="AV2370">
        <f>(_xlfn.XLOOKUP(A2370,[2]loan_data!$A:$A,[2]loan_data!$Z:$Z)-100)%</f>
        <v>3.1899999999999977E-2</v>
      </c>
      <c r="AW2370" t="str">
        <f>_xlfn.XLOOKUP(A2370,[2]loan_data!$A:$A,[2]loan_data!$AA:$AA)</f>
        <v>umbs_price</v>
      </c>
      <c r="AX2370" s="8">
        <f>AV2370*L2370</f>
        <v>9410.4999999999927</v>
      </c>
    </row>
    <row r="2371" spans="1:52" x14ac:dyDescent="0.2">
      <c r="A2371">
        <v>5028888</v>
      </c>
      <c r="B2371" t="s">
        <v>61</v>
      </c>
      <c r="C2371" t="s">
        <v>323</v>
      </c>
      <c r="D2371" t="b">
        <v>1</v>
      </c>
      <c r="E2371" t="s">
        <v>35</v>
      </c>
      <c r="F2371" t="s">
        <v>36</v>
      </c>
      <c r="G2371" t="s">
        <v>37</v>
      </c>
      <c r="H2371" t="s">
        <v>60</v>
      </c>
      <c r="I2371">
        <v>1</v>
      </c>
      <c r="J2371" t="b">
        <v>0</v>
      </c>
      <c r="K2371" t="b">
        <v>0</v>
      </c>
      <c r="L2371" s="1">
        <v>545000</v>
      </c>
      <c r="M2371" s="2">
        <v>44454</v>
      </c>
      <c r="N2371" s="2">
        <v>44501</v>
      </c>
      <c r="O2371" s="2">
        <v>55427</v>
      </c>
      <c r="P2371">
        <v>360</v>
      </c>
      <c r="Q2371" s="3">
        <v>2365.4700000000003</v>
      </c>
      <c r="R2371">
        <v>3.25</v>
      </c>
      <c r="S2371" t="s">
        <v>920</v>
      </c>
      <c r="T2371" s="4">
        <v>573685</v>
      </c>
      <c r="U2371" s="7">
        <f>V2371+W2371</f>
        <v>2700.0000000000109</v>
      </c>
      <c r="V2371" s="7">
        <f t="shared" ref="V2371:V2434" si="131">AR2371</f>
        <v>2125.5000000000109</v>
      </c>
      <c r="W2371" s="7">
        <v>574.5</v>
      </c>
      <c r="AA2371" t="b">
        <v>0</v>
      </c>
      <c r="AB2371">
        <v>0</v>
      </c>
      <c r="AC2371">
        <v>0</v>
      </c>
      <c r="AD2371" t="b">
        <v>0</v>
      </c>
      <c r="AE2371" t="s">
        <v>39</v>
      </c>
      <c r="AF2371" t="b">
        <v>0</v>
      </c>
      <c r="AG2371">
        <v>1</v>
      </c>
      <c r="AH2371">
        <v>136</v>
      </c>
      <c r="AI2371" s="6">
        <v>4987</v>
      </c>
      <c r="AJ2371">
        <v>705</v>
      </c>
      <c r="AK2371" t="s">
        <v>43</v>
      </c>
      <c r="AL2371" t="s">
        <v>50</v>
      </c>
      <c r="AM2371" s="9">
        <v>1.05</v>
      </c>
      <c r="AN2371">
        <f>_xlfn.XLOOKUP(S2371,[1]umbs_prices!$A:$A,[1]umbs_prices!$D:$D)</f>
        <v>104.61</v>
      </c>
      <c r="AO2371" s="11">
        <f t="shared" ref="AO2371:AO2434" si="132">AN2371%-1</f>
        <v>4.610000000000003E-2</v>
      </c>
      <c r="AP2371" s="13">
        <f>(AM2371-1)*L2371</f>
        <v>27250.000000000025</v>
      </c>
      <c r="AQ2371" s="8">
        <f>AO2371*L2371</f>
        <v>25124.500000000015</v>
      </c>
      <c r="AR2371" s="1">
        <f t="shared" ref="AR2371:AR2434" si="133">AP2371-AQ2371</f>
        <v>2125.5000000000109</v>
      </c>
      <c r="AS2371" s="8">
        <f>AQ2371+AR2371</f>
        <v>27250.000000000025</v>
      </c>
      <c r="AT2371" s="8">
        <f>AS2371-X2371</f>
        <v>27250.000000000025</v>
      </c>
      <c r="AU2371" s="11">
        <f>AT2371/L2371</f>
        <v>5.0000000000000044E-2</v>
      </c>
      <c r="AV2371">
        <f>(_xlfn.XLOOKUP(A2371,[2]loan_data!$A:$A,[2]loan_data!$Z:$Z)-100)%</f>
        <v>4.6099999999999995E-2</v>
      </c>
      <c r="AW2371" t="str">
        <f>_xlfn.XLOOKUP(A2371,[2]loan_data!$A:$A,[2]loan_data!$AA:$AA)</f>
        <v>umbs_price</v>
      </c>
      <c r="AX2371" s="8">
        <f>AV2371*L2371</f>
        <v>25124.499999999996</v>
      </c>
    </row>
    <row r="2372" spans="1:52" x14ac:dyDescent="0.2">
      <c r="A2372">
        <v>5029018</v>
      </c>
      <c r="B2372" t="s">
        <v>80</v>
      </c>
      <c r="C2372" t="s">
        <v>129</v>
      </c>
      <c r="D2372" t="b">
        <v>1</v>
      </c>
      <c r="E2372" t="s">
        <v>35</v>
      </c>
      <c r="F2372" t="s">
        <v>36</v>
      </c>
      <c r="G2372" t="s">
        <v>37</v>
      </c>
      <c r="H2372" t="s">
        <v>53</v>
      </c>
      <c r="I2372">
        <v>1</v>
      </c>
      <c r="J2372" t="b">
        <v>0</v>
      </c>
      <c r="K2372" t="b">
        <v>0</v>
      </c>
      <c r="L2372" s="1">
        <v>285000</v>
      </c>
      <c r="M2372" s="2">
        <v>44454</v>
      </c>
      <c r="N2372" s="2">
        <v>44501</v>
      </c>
      <c r="O2372" s="2">
        <v>51775</v>
      </c>
      <c r="P2372">
        <v>240</v>
      </c>
      <c r="Q2372" s="3">
        <v>1559.1</v>
      </c>
      <c r="R2372">
        <v>2.875</v>
      </c>
      <c r="S2372" t="s">
        <v>922</v>
      </c>
      <c r="T2372" s="4">
        <v>407143</v>
      </c>
      <c r="U2372" s="7">
        <f>V2372+W2372</f>
        <v>6465.5000000000018</v>
      </c>
      <c r="V2372" s="7">
        <f t="shared" si="131"/>
        <v>5158.5000000000018</v>
      </c>
      <c r="W2372" s="7">
        <v>1307</v>
      </c>
      <c r="AA2372" t="b">
        <v>0</v>
      </c>
      <c r="AB2372">
        <v>0</v>
      </c>
      <c r="AC2372">
        <v>0</v>
      </c>
      <c r="AD2372" t="b">
        <v>0</v>
      </c>
      <c r="AE2372" t="s">
        <v>39</v>
      </c>
      <c r="AF2372" t="b">
        <v>0</v>
      </c>
      <c r="AG2372">
        <v>1</v>
      </c>
      <c r="AH2372">
        <v>172</v>
      </c>
      <c r="AI2372" s="6">
        <v>5160</v>
      </c>
      <c r="AJ2372">
        <v>705</v>
      </c>
      <c r="AK2372" t="s">
        <v>40</v>
      </c>
      <c r="AL2372" t="s">
        <v>50</v>
      </c>
      <c r="AM2372" s="9">
        <v>1.05</v>
      </c>
      <c r="AN2372">
        <f>_xlfn.XLOOKUP(S2372,[1]umbs_prices!$A:$A,[1]umbs_prices!$D:$D)</f>
        <v>103.19</v>
      </c>
      <c r="AO2372" s="11">
        <f t="shared" si="132"/>
        <v>3.1900000000000039E-2</v>
      </c>
      <c r="AP2372" s="13">
        <f>(AM2372-1)*L2372</f>
        <v>14250.000000000013</v>
      </c>
      <c r="AQ2372" s="8">
        <f>AO2372*L2372</f>
        <v>9091.5000000000109</v>
      </c>
      <c r="AR2372" s="1">
        <f t="shared" si="133"/>
        <v>5158.5000000000018</v>
      </c>
      <c r="AS2372" s="8">
        <f>AQ2372+AR2372</f>
        <v>14250.000000000013</v>
      </c>
      <c r="AT2372" s="8">
        <f>AS2372-X2372</f>
        <v>14250.000000000013</v>
      </c>
      <c r="AU2372" s="11">
        <f>AT2372/L2372</f>
        <v>5.0000000000000044E-2</v>
      </c>
      <c r="AV2372">
        <f>(_xlfn.XLOOKUP(A2372,[2]loan_data!$A:$A,[2]loan_data!$Z:$Z)-100)%</f>
        <v>3.4087499999999979E-2</v>
      </c>
      <c r="AW2372" t="str">
        <f>_xlfn.XLOOKUP(A2372,[2]loan_data!$A:$A,[2]loan_data!$AA:$AA)</f>
        <v>golden_sachs</v>
      </c>
      <c r="AX2372" s="8">
        <f>AV2372*L2372</f>
        <v>9714.9374999999945</v>
      </c>
      <c r="AY2372" s="8">
        <f t="shared" ref="AY2372:AY2373" si="134">AX2372+AR2372</f>
        <v>14873.437499999996</v>
      </c>
      <c r="AZ2372" s="10">
        <f>AY2372/L2372</f>
        <v>5.2187499999999984E-2</v>
      </c>
    </row>
    <row r="2373" spans="1:52" x14ac:dyDescent="0.2">
      <c r="A2373">
        <v>5029046</v>
      </c>
      <c r="B2373" t="s">
        <v>51</v>
      </c>
      <c r="C2373" t="s">
        <v>92</v>
      </c>
      <c r="D2373" t="b">
        <v>1</v>
      </c>
      <c r="E2373" t="s">
        <v>35</v>
      </c>
      <c r="F2373" t="s">
        <v>36</v>
      </c>
      <c r="G2373" t="s">
        <v>37</v>
      </c>
      <c r="H2373" t="s">
        <v>53</v>
      </c>
      <c r="I2373">
        <v>1</v>
      </c>
      <c r="J2373" t="b">
        <v>0</v>
      </c>
      <c r="K2373" t="b">
        <v>0</v>
      </c>
      <c r="L2373" s="1">
        <v>75000</v>
      </c>
      <c r="M2373" s="2">
        <v>44454</v>
      </c>
      <c r="N2373" s="2">
        <v>44501</v>
      </c>
      <c r="O2373" s="2">
        <v>55427</v>
      </c>
      <c r="P2373">
        <v>360</v>
      </c>
      <c r="Q2373" s="3">
        <v>330.65</v>
      </c>
      <c r="R2373">
        <v>3.375</v>
      </c>
      <c r="S2373" t="s">
        <v>920</v>
      </c>
      <c r="T2373" s="4">
        <v>153030</v>
      </c>
      <c r="U2373" s="7">
        <f>V2373+W2373</f>
        <v>1868.7500000000009</v>
      </c>
      <c r="V2373" s="7">
        <f t="shared" si="131"/>
        <v>292.50000000000091</v>
      </c>
      <c r="W2373" s="7">
        <v>1576.25</v>
      </c>
      <c r="AA2373" t="b">
        <v>0</v>
      </c>
      <c r="AB2373">
        <v>0</v>
      </c>
      <c r="AC2373">
        <v>0</v>
      </c>
      <c r="AD2373" t="b">
        <v>0</v>
      </c>
      <c r="AE2373" t="s">
        <v>39</v>
      </c>
      <c r="AF2373" t="b">
        <v>0</v>
      </c>
      <c r="AG2373">
        <v>1</v>
      </c>
      <c r="AH2373">
        <v>16</v>
      </c>
      <c r="AI2373" s="6">
        <v>547</v>
      </c>
      <c r="AJ2373">
        <v>705</v>
      </c>
      <c r="AK2373" t="s">
        <v>40</v>
      </c>
      <c r="AL2373" t="s">
        <v>50</v>
      </c>
      <c r="AM2373" s="9">
        <v>1.05</v>
      </c>
      <c r="AN2373">
        <f>_xlfn.XLOOKUP(S2373,[1]umbs_prices!$A:$A,[1]umbs_prices!$D:$D)</f>
        <v>104.61</v>
      </c>
      <c r="AO2373" s="11">
        <f t="shared" si="132"/>
        <v>4.610000000000003E-2</v>
      </c>
      <c r="AP2373" s="13">
        <f>(AM2373-1)*L2373</f>
        <v>3750.0000000000032</v>
      </c>
      <c r="AQ2373" s="8">
        <f>AO2373*L2373</f>
        <v>3457.5000000000023</v>
      </c>
      <c r="AR2373" s="1">
        <f t="shared" si="133"/>
        <v>292.50000000000091</v>
      </c>
      <c r="AS2373" s="8">
        <f>AQ2373+AR2373</f>
        <v>3750.0000000000032</v>
      </c>
      <c r="AT2373" s="8">
        <f>AS2373-X2373</f>
        <v>3750.0000000000032</v>
      </c>
      <c r="AU2373" s="11">
        <f>AT2373/L2373</f>
        <v>5.0000000000000044E-2</v>
      </c>
      <c r="AV2373">
        <f>(_xlfn.XLOOKUP(A2373,[2]loan_data!$A:$A,[2]loan_data!$Z:$Z)-100)%</f>
        <v>4.8287499999999997E-2</v>
      </c>
      <c r="AW2373" t="str">
        <f>_xlfn.XLOOKUP(A2373,[2]loan_data!$A:$A,[2]loan_data!$AA:$AA)</f>
        <v>golden_sachs</v>
      </c>
      <c r="AX2373" s="8">
        <f>AV2373*L2373</f>
        <v>3621.5625</v>
      </c>
      <c r="AY2373" s="8">
        <f t="shared" si="134"/>
        <v>3914.0625000000009</v>
      </c>
      <c r="AZ2373" s="10">
        <f>AY2373/L2373</f>
        <v>5.2187500000000012E-2</v>
      </c>
    </row>
    <row r="2374" spans="1:52" x14ac:dyDescent="0.2">
      <c r="A2374">
        <v>5029089</v>
      </c>
      <c r="B2374" t="s">
        <v>46</v>
      </c>
      <c r="C2374" t="s">
        <v>680</v>
      </c>
      <c r="D2374" t="b">
        <v>1</v>
      </c>
      <c r="E2374" t="s">
        <v>35</v>
      </c>
      <c r="F2374" t="s">
        <v>36</v>
      </c>
      <c r="G2374" t="s">
        <v>37</v>
      </c>
      <c r="H2374" t="s">
        <v>38</v>
      </c>
      <c r="I2374">
        <v>1</v>
      </c>
      <c r="J2374" t="b">
        <v>0</v>
      </c>
      <c r="K2374" t="b">
        <v>0</v>
      </c>
      <c r="L2374" s="1">
        <v>95000</v>
      </c>
      <c r="M2374" s="2">
        <v>44455</v>
      </c>
      <c r="N2374" s="2">
        <v>44501</v>
      </c>
      <c r="O2374" s="2">
        <v>53601</v>
      </c>
      <c r="P2374">
        <v>300</v>
      </c>
      <c r="Q2374" s="3">
        <v>467.94</v>
      </c>
      <c r="R2374">
        <v>3.375</v>
      </c>
      <c r="S2374" t="s">
        <v>920</v>
      </c>
      <c r="T2374" s="4">
        <v>163624</v>
      </c>
      <c r="U2374" s="7">
        <f>V2374+W2374</f>
        <v>1363.800000000002</v>
      </c>
      <c r="V2374" s="7">
        <f t="shared" si="131"/>
        <v>370.50000000000182</v>
      </c>
      <c r="W2374" s="7">
        <v>993.30000000000018</v>
      </c>
      <c r="AA2374" t="b">
        <v>0</v>
      </c>
      <c r="AB2374">
        <v>0</v>
      </c>
      <c r="AC2374">
        <v>0</v>
      </c>
      <c r="AD2374" t="b">
        <v>0</v>
      </c>
      <c r="AE2374" t="s">
        <v>39</v>
      </c>
      <c r="AF2374" t="b">
        <v>0</v>
      </c>
      <c r="AG2374">
        <v>1</v>
      </c>
      <c r="AH2374">
        <v>27</v>
      </c>
      <c r="AI2374" s="6">
        <v>653</v>
      </c>
      <c r="AJ2374">
        <v>705</v>
      </c>
      <c r="AK2374" t="s">
        <v>40</v>
      </c>
      <c r="AL2374" t="s">
        <v>50</v>
      </c>
      <c r="AM2374" s="9">
        <v>1.05</v>
      </c>
      <c r="AN2374">
        <f>_xlfn.XLOOKUP(S2374,[1]umbs_prices!$A:$A,[1]umbs_prices!$D:$D)</f>
        <v>104.61</v>
      </c>
      <c r="AO2374" s="11">
        <f t="shared" si="132"/>
        <v>4.610000000000003E-2</v>
      </c>
      <c r="AP2374" s="13">
        <f>(AM2374-1)*L2374</f>
        <v>4750.0000000000045</v>
      </c>
      <c r="AQ2374" s="8">
        <f>AO2374*L2374</f>
        <v>4379.5000000000027</v>
      </c>
      <c r="AR2374" s="1">
        <f t="shared" si="133"/>
        <v>370.50000000000182</v>
      </c>
      <c r="AS2374" s="8">
        <f>AQ2374+AR2374</f>
        <v>4750.0000000000045</v>
      </c>
      <c r="AT2374" s="8">
        <f>AS2374-X2374</f>
        <v>4750.0000000000045</v>
      </c>
      <c r="AU2374" s="11">
        <f>AT2374/L2374</f>
        <v>5.0000000000000044E-2</v>
      </c>
      <c r="AV2374">
        <f>(_xlfn.XLOOKUP(A2374,[2]loan_data!$A:$A,[2]loan_data!$Z:$Z)-100)%</f>
        <v>4.6099999999999995E-2</v>
      </c>
      <c r="AW2374" t="str">
        <f>_xlfn.XLOOKUP(A2374,[2]loan_data!$A:$A,[2]loan_data!$AA:$AA)</f>
        <v>umbs_price</v>
      </c>
      <c r="AX2374" s="8">
        <f>AV2374*L2374</f>
        <v>4379.4999999999991</v>
      </c>
    </row>
    <row r="2375" spans="1:52" x14ac:dyDescent="0.2">
      <c r="A2375">
        <v>5029140</v>
      </c>
      <c r="B2375" t="s">
        <v>84</v>
      </c>
      <c r="C2375" t="s">
        <v>100</v>
      </c>
      <c r="D2375" t="b">
        <v>1</v>
      </c>
      <c r="E2375" t="s">
        <v>35</v>
      </c>
      <c r="F2375" t="s">
        <v>36</v>
      </c>
      <c r="G2375" t="s">
        <v>37</v>
      </c>
      <c r="H2375" t="s">
        <v>53</v>
      </c>
      <c r="I2375">
        <v>1</v>
      </c>
      <c r="J2375" t="b">
        <v>0</v>
      </c>
      <c r="K2375" t="b">
        <v>0</v>
      </c>
      <c r="L2375" s="1">
        <v>485000</v>
      </c>
      <c r="M2375" s="2">
        <v>44455</v>
      </c>
      <c r="N2375" s="2">
        <v>44501</v>
      </c>
      <c r="O2375" s="2">
        <v>55427</v>
      </c>
      <c r="P2375">
        <v>360</v>
      </c>
      <c r="Q2375" s="3">
        <v>2105.0500000000002</v>
      </c>
      <c r="R2375">
        <v>3.25</v>
      </c>
      <c r="S2375" t="s">
        <v>920</v>
      </c>
      <c r="T2375" s="4">
        <v>818428</v>
      </c>
      <c r="U2375" s="7">
        <f>V2375+W2375</f>
        <v>4044.0000000000073</v>
      </c>
      <c r="V2375" s="7">
        <f t="shared" si="131"/>
        <v>1891.5000000000073</v>
      </c>
      <c r="W2375" s="7">
        <v>2152.5</v>
      </c>
      <c r="AA2375" t="b">
        <v>0</v>
      </c>
      <c r="AB2375">
        <v>0</v>
      </c>
      <c r="AC2375">
        <v>0</v>
      </c>
      <c r="AD2375" t="b">
        <v>0</v>
      </c>
      <c r="AE2375" t="s">
        <v>39</v>
      </c>
      <c r="AF2375" t="b">
        <v>0</v>
      </c>
      <c r="AG2375">
        <v>1</v>
      </c>
      <c r="AH2375">
        <v>183</v>
      </c>
      <c r="AI2375" s="6">
        <v>5490</v>
      </c>
      <c r="AJ2375">
        <v>705</v>
      </c>
      <c r="AK2375" t="s">
        <v>43</v>
      </c>
      <c r="AL2375" t="s">
        <v>41</v>
      </c>
      <c r="AM2375" s="9">
        <v>1.05</v>
      </c>
      <c r="AN2375">
        <f>_xlfn.XLOOKUP(S2375,[1]umbs_prices!$A:$A,[1]umbs_prices!$D:$D)</f>
        <v>104.61</v>
      </c>
      <c r="AO2375" s="11">
        <f t="shared" si="132"/>
        <v>4.610000000000003E-2</v>
      </c>
      <c r="AP2375" s="13">
        <f>(AM2375-1)*L2375</f>
        <v>24250.000000000022</v>
      </c>
      <c r="AQ2375" s="8">
        <f>AO2375*L2375</f>
        <v>22358.500000000015</v>
      </c>
      <c r="AR2375" s="1">
        <f t="shared" si="133"/>
        <v>1891.5000000000073</v>
      </c>
      <c r="AS2375" s="8">
        <f>AQ2375+AR2375</f>
        <v>24250.000000000022</v>
      </c>
      <c r="AT2375" s="8">
        <f>AS2375-X2375</f>
        <v>24250.000000000022</v>
      </c>
      <c r="AU2375" s="11">
        <f>AT2375/L2375</f>
        <v>5.0000000000000044E-2</v>
      </c>
      <c r="AV2375">
        <f>(_xlfn.XLOOKUP(A2375,[2]loan_data!$A:$A,[2]loan_data!$Z:$Z)-100)%</f>
        <v>4.6099999999999995E-2</v>
      </c>
      <c r="AW2375" t="str">
        <f>_xlfn.XLOOKUP(A2375,[2]loan_data!$A:$A,[2]loan_data!$AA:$AA)</f>
        <v>umbs_price</v>
      </c>
      <c r="AX2375" s="8">
        <f>AV2375*L2375</f>
        <v>22358.499999999996</v>
      </c>
    </row>
    <row r="2376" spans="1:52" x14ac:dyDescent="0.2">
      <c r="A2376">
        <v>5029312</v>
      </c>
      <c r="B2376" t="s">
        <v>84</v>
      </c>
      <c r="C2376" t="s">
        <v>149</v>
      </c>
      <c r="D2376" t="b">
        <v>1</v>
      </c>
      <c r="E2376" t="s">
        <v>35</v>
      </c>
      <c r="F2376" t="s">
        <v>36</v>
      </c>
      <c r="G2376" t="s">
        <v>37</v>
      </c>
      <c r="H2376" t="s">
        <v>53</v>
      </c>
      <c r="I2376">
        <v>1</v>
      </c>
      <c r="J2376" t="b">
        <v>0</v>
      </c>
      <c r="K2376" t="b">
        <v>0</v>
      </c>
      <c r="L2376" s="1">
        <v>335000</v>
      </c>
      <c r="M2376" s="2">
        <v>44455</v>
      </c>
      <c r="N2376" s="2">
        <v>44501</v>
      </c>
      <c r="O2376" s="2">
        <v>55427</v>
      </c>
      <c r="P2376">
        <v>360</v>
      </c>
      <c r="Q2376" s="3">
        <v>1364.49</v>
      </c>
      <c r="R2376">
        <v>2.75</v>
      </c>
      <c r="S2376" t="s">
        <v>922</v>
      </c>
      <c r="T2376" s="4">
        <v>847673</v>
      </c>
      <c r="U2376" s="7">
        <f>V2376+W2376</f>
        <v>7575.5000000000018</v>
      </c>
      <c r="V2376" s="7">
        <f t="shared" si="131"/>
        <v>6063.5000000000018</v>
      </c>
      <c r="W2376" s="7">
        <v>1512</v>
      </c>
      <c r="AA2376" t="b">
        <v>0</v>
      </c>
      <c r="AB2376">
        <v>0</v>
      </c>
      <c r="AC2376">
        <v>0</v>
      </c>
      <c r="AD2376" t="b">
        <v>0</v>
      </c>
      <c r="AE2376" t="s">
        <v>39</v>
      </c>
      <c r="AF2376" t="b">
        <v>0</v>
      </c>
      <c r="AG2376">
        <v>1</v>
      </c>
      <c r="AH2376">
        <v>96</v>
      </c>
      <c r="AI2376" s="6">
        <v>2640</v>
      </c>
      <c r="AJ2376">
        <v>705</v>
      </c>
      <c r="AK2376" t="s">
        <v>58</v>
      </c>
      <c r="AL2376" t="s">
        <v>50</v>
      </c>
      <c r="AM2376" s="9">
        <v>1.05</v>
      </c>
      <c r="AN2376">
        <f>_xlfn.XLOOKUP(S2376,[1]umbs_prices!$A:$A,[1]umbs_prices!$D:$D)</f>
        <v>103.19</v>
      </c>
      <c r="AO2376" s="11">
        <f t="shared" si="132"/>
        <v>3.1900000000000039E-2</v>
      </c>
      <c r="AP2376" s="13">
        <f>(AM2376-1)*L2376</f>
        <v>16750.000000000015</v>
      </c>
      <c r="AQ2376" s="8">
        <f>AO2376*L2376</f>
        <v>10686.500000000013</v>
      </c>
      <c r="AR2376" s="1">
        <f t="shared" si="133"/>
        <v>6063.5000000000018</v>
      </c>
      <c r="AS2376" s="8">
        <f>AQ2376+AR2376</f>
        <v>16750.000000000015</v>
      </c>
      <c r="AT2376" s="8">
        <f>AS2376-X2376</f>
        <v>16750.000000000015</v>
      </c>
      <c r="AU2376" s="11">
        <f>AT2376/L2376</f>
        <v>5.0000000000000044E-2</v>
      </c>
      <c r="AV2376">
        <f>(_xlfn.XLOOKUP(A2376,[2]loan_data!$A:$A,[2]loan_data!$Z:$Z)-100)%</f>
        <v>3.1899999999999977E-2</v>
      </c>
      <c r="AW2376" t="str">
        <f>_xlfn.XLOOKUP(A2376,[2]loan_data!$A:$A,[2]loan_data!$AA:$AA)</f>
        <v>umbs_price</v>
      </c>
      <c r="AX2376" s="8">
        <f>AV2376*L2376</f>
        <v>10686.499999999993</v>
      </c>
    </row>
    <row r="2377" spans="1:52" x14ac:dyDescent="0.2">
      <c r="A2377">
        <v>5029332</v>
      </c>
      <c r="B2377" t="s">
        <v>63</v>
      </c>
      <c r="C2377" t="s">
        <v>64</v>
      </c>
      <c r="D2377" t="b">
        <v>1</v>
      </c>
      <c r="E2377" t="s">
        <v>35</v>
      </c>
      <c r="F2377" t="s">
        <v>36</v>
      </c>
      <c r="G2377" t="s">
        <v>37</v>
      </c>
      <c r="H2377" t="s">
        <v>53</v>
      </c>
      <c r="I2377">
        <v>1</v>
      </c>
      <c r="J2377" t="b">
        <v>0</v>
      </c>
      <c r="K2377" t="b">
        <v>0</v>
      </c>
      <c r="L2377" s="1">
        <v>135000</v>
      </c>
      <c r="M2377" s="2">
        <v>44455</v>
      </c>
      <c r="N2377" s="2">
        <v>44501</v>
      </c>
      <c r="O2377" s="2">
        <v>55427</v>
      </c>
      <c r="P2377">
        <v>360</v>
      </c>
      <c r="Q2377" s="3">
        <v>595.16</v>
      </c>
      <c r="R2377">
        <v>3.375</v>
      </c>
      <c r="S2377" t="s">
        <v>926</v>
      </c>
      <c r="T2377" s="4">
        <v>273004</v>
      </c>
      <c r="U2377" s="7">
        <f>V2377+W2377</f>
        <v>1214</v>
      </c>
      <c r="V2377" s="7">
        <f t="shared" si="131"/>
        <v>0</v>
      </c>
      <c r="W2377" s="7">
        <v>1214</v>
      </c>
      <c r="AA2377" t="b">
        <v>0</v>
      </c>
      <c r="AB2377">
        <v>0</v>
      </c>
      <c r="AC2377">
        <v>0</v>
      </c>
      <c r="AD2377" t="b">
        <v>0</v>
      </c>
      <c r="AE2377" t="s">
        <v>97</v>
      </c>
      <c r="AF2377" t="b">
        <v>0</v>
      </c>
      <c r="AG2377">
        <v>1</v>
      </c>
      <c r="AH2377">
        <v>52</v>
      </c>
      <c r="AI2377" s="6">
        <v>2124</v>
      </c>
      <c r="AJ2377">
        <v>705</v>
      </c>
      <c r="AK2377" t="s">
        <v>43</v>
      </c>
      <c r="AL2377" t="s">
        <v>41</v>
      </c>
      <c r="AM2377" s="9">
        <v>1.05</v>
      </c>
      <c r="AN2377">
        <f>_xlfn.XLOOKUP(S2377,[1]umbs_prices!$A:$A,[1]umbs_prices!$D:$D)</f>
        <v>105</v>
      </c>
      <c r="AO2377" s="11">
        <f t="shared" si="132"/>
        <v>5.0000000000000044E-2</v>
      </c>
      <c r="AP2377" s="13">
        <f>(AM2377-1)*L2377</f>
        <v>6750.0000000000064</v>
      </c>
      <c r="AQ2377" s="8">
        <f>AO2377*L2377</f>
        <v>6750.0000000000064</v>
      </c>
      <c r="AR2377" s="1">
        <f t="shared" si="133"/>
        <v>0</v>
      </c>
      <c r="AS2377" s="8">
        <f>AQ2377+AR2377</f>
        <v>6750.0000000000064</v>
      </c>
      <c r="AT2377" s="8">
        <f>AS2377-X2377</f>
        <v>6750.0000000000064</v>
      </c>
      <c r="AU2377" s="11">
        <f>AT2377/L2377</f>
        <v>5.0000000000000044E-2</v>
      </c>
      <c r="AV2377">
        <f>(_xlfn.XLOOKUP(A2377,[2]loan_data!$A:$A,[2]loan_data!$Z:$Z)-100)%</f>
        <v>0.05</v>
      </c>
      <c r="AW2377" t="str">
        <f>_xlfn.XLOOKUP(A2377,[2]loan_data!$A:$A,[2]loan_data!$AA:$AA)</f>
        <v>umbs_price</v>
      </c>
      <c r="AX2377" s="8">
        <f>AV2377*L2377</f>
        <v>6750</v>
      </c>
    </row>
    <row r="2378" spans="1:52" x14ac:dyDescent="0.2">
      <c r="A2378">
        <v>5029365</v>
      </c>
      <c r="B2378" t="s">
        <v>71</v>
      </c>
      <c r="C2378" t="s">
        <v>681</v>
      </c>
      <c r="D2378" t="b">
        <v>1</v>
      </c>
      <c r="E2378" t="s">
        <v>35</v>
      </c>
      <c r="F2378" t="s">
        <v>36</v>
      </c>
      <c r="G2378" t="s">
        <v>37</v>
      </c>
      <c r="H2378" t="s">
        <v>38</v>
      </c>
      <c r="I2378">
        <v>1</v>
      </c>
      <c r="J2378" t="b">
        <v>0</v>
      </c>
      <c r="K2378" t="b">
        <v>0</v>
      </c>
      <c r="L2378" s="1">
        <v>465000</v>
      </c>
      <c r="M2378" s="2">
        <v>44455</v>
      </c>
      <c r="N2378" s="2">
        <v>44501</v>
      </c>
      <c r="O2378" s="2">
        <v>55427</v>
      </c>
      <c r="P2378">
        <v>360</v>
      </c>
      <c r="Q2378" s="3">
        <v>1893.99</v>
      </c>
      <c r="R2378">
        <v>2.75</v>
      </c>
      <c r="S2378" t="s">
        <v>922</v>
      </c>
      <c r="T2378" s="4">
        <v>733902</v>
      </c>
      <c r="U2378" s="7">
        <f>V2378+W2378</f>
        <v>10542.760000000004</v>
      </c>
      <c r="V2378" s="7">
        <f t="shared" si="131"/>
        <v>8416.5000000000036</v>
      </c>
      <c r="W2378" s="7">
        <v>2126.2600000000002</v>
      </c>
      <c r="AA2378" t="b">
        <v>0</v>
      </c>
      <c r="AB2378">
        <v>0</v>
      </c>
      <c r="AC2378">
        <v>0</v>
      </c>
      <c r="AD2378" t="b">
        <v>0</v>
      </c>
      <c r="AE2378" t="s">
        <v>39</v>
      </c>
      <c r="AF2378" t="b">
        <v>0</v>
      </c>
      <c r="AG2378">
        <v>1</v>
      </c>
      <c r="AH2378">
        <v>156</v>
      </c>
      <c r="AI2378" s="6">
        <v>4290</v>
      </c>
      <c r="AJ2378">
        <v>705</v>
      </c>
      <c r="AK2378" t="s">
        <v>40</v>
      </c>
      <c r="AL2378" t="s">
        <v>50</v>
      </c>
      <c r="AM2378" s="9">
        <v>1.05</v>
      </c>
      <c r="AN2378">
        <f>_xlfn.XLOOKUP(S2378,[1]umbs_prices!$A:$A,[1]umbs_prices!$D:$D)</f>
        <v>103.19</v>
      </c>
      <c r="AO2378" s="11">
        <f t="shared" si="132"/>
        <v>3.1900000000000039E-2</v>
      </c>
      <c r="AP2378" s="13">
        <f>(AM2378-1)*L2378</f>
        <v>23250.000000000022</v>
      </c>
      <c r="AQ2378" s="8">
        <f>AO2378*L2378</f>
        <v>14833.500000000018</v>
      </c>
      <c r="AR2378" s="1">
        <f t="shared" si="133"/>
        <v>8416.5000000000036</v>
      </c>
      <c r="AS2378" s="8">
        <f>AQ2378+AR2378</f>
        <v>23250.000000000022</v>
      </c>
      <c r="AT2378" s="8">
        <f>AS2378-X2378</f>
        <v>23250.000000000022</v>
      </c>
      <c r="AU2378" s="11">
        <f>AT2378/L2378</f>
        <v>5.0000000000000044E-2</v>
      </c>
      <c r="AV2378">
        <f>(_xlfn.XLOOKUP(A2378,[2]loan_data!$A:$A,[2]loan_data!$Z:$Z)-100)%</f>
        <v>3.1899999999999977E-2</v>
      </c>
      <c r="AW2378" t="str">
        <f>_xlfn.XLOOKUP(A2378,[2]loan_data!$A:$A,[2]loan_data!$AA:$AA)</f>
        <v>umbs_price</v>
      </c>
      <c r="AX2378" s="8">
        <f>AV2378*L2378</f>
        <v>14833.499999999989</v>
      </c>
    </row>
    <row r="2379" spans="1:52" x14ac:dyDescent="0.2">
      <c r="A2379">
        <v>5029486</v>
      </c>
      <c r="B2379" t="s">
        <v>33</v>
      </c>
      <c r="C2379" t="s">
        <v>34</v>
      </c>
      <c r="D2379" t="b">
        <v>1</v>
      </c>
      <c r="E2379" t="s">
        <v>35</v>
      </c>
      <c r="F2379" t="s">
        <v>36</v>
      </c>
      <c r="G2379" t="s">
        <v>37</v>
      </c>
      <c r="H2379" t="s">
        <v>38</v>
      </c>
      <c r="I2379">
        <v>1</v>
      </c>
      <c r="J2379" t="b">
        <v>0</v>
      </c>
      <c r="K2379" t="b">
        <v>0</v>
      </c>
      <c r="L2379" s="1">
        <v>175000</v>
      </c>
      <c r="M2379" s="2">
        <v>44456</v>
      </c>
      <c r="N2379" s="2">
        <v>44501</v>
      </c>
      <c r="O2379" s="2">
        <v>55427</v>
      </c>
      <c r="P2379">
        <v>360</v>
      </c>
      <c r="Q2379" s="3">
        <v>730.37</v>
      </c>
      <c r="R2379">
        <v>2.94</v>
      </c>
      <c r="S2379" t="s">
        <v>922</v>
      </c>
      <c r="T2379" s="4">
        <v>585089</v>
      </c>
      <c r="U2379" s="7">
        <f>V2379+W2379</f>
        <v>3167.5</v>
      </c>
      <c r="V2379" s="7">
        <f t="shared" si="131"/>
        <v>3167.5</v>
      </c>
      <c r="W2379" s="7">
        <v>0</v>
      </c>
      <c r="AA2379" t="b">
        <v>0</v>
      </c>
      <c r="AB2379">
        <v>0</v>
      </c>
      <c r="AC2379">
        <v>0</v>
      </c>
      <c r="AD2379" t="b">
        <v>0</v>
      </c>
      <c r="AE2379" t="s">
        <v>39</v>
      </c>
      <c r="AF2379" t="b">
        <v>0</v>
      </c>
      <c r="AG2379">
        <v>1</v>
      </c>
      <c r="AH2379">
        <v>107</v>
      </c>
      <c r="AI2379" s="6">
        <v>3210</v>
      </c>
      <c r="AJ2379">
        <v>705</v>
      </c>
      <c r="AK2379" t="s">
        <v>40</v>
      </c>
      <c r="AL2379" t="s">
        <v>41</v>
      </c>
      <c r="AM2379" s="9">
        <v>1.05</v>
      </c>
      <c r="AN2379">
        <f>_xlfn.XLOOKUP(S2379,[1]umbs_prices!$A:$A,[1]umbs_prices!$D:$D)</f>
        <v>103.19</v>
      </c>
      <c r="AO2379" s="11">
        <f t="shared" si="132"/>
        <v>3.1900000000000039E-2</v>
      </c>
      <c r="AP2379" s="13">
        <f>(AM2379-1)*L2379</f>
        <v>8750.0000000000073</v>
      </c>
      <c r="AQ2379" s="8">
        <f>AO2379*L2379</f>
        <v>5582.5000000000073</v>
      </c>
      <c r="AR2379" s="1">
        <f t="shared" si="133"/>
        <v>3167.5</v>
      </c>
      <c r="AS2379" s="8">
        <f>AQ2379+AR2379</f>
        <v>8750.0000000000073</v>
      </c>
      <c r="AT2379" s="8">
        <f>AS2379-X2379</f>
        <v>8750.0000000000073</v>
      </c>
      <c r="AU2379" s="11">
        <f>AT2379/L2379</f>
        <v>5.0000000000000044E-2</v>
      </c>
      <c r="AV2379">
        <f>(_xlfn.XLOOKUP(A2379,[2]loan_data!$A:$A,[2]loan_data!$Z:$Z)-100)%</f>
        <v>3.4087499999999979E-2</v>
      </c>
      <c r="AW2379" t="str">
        <f>_xlfn.XLOOKUP(A2379,[2]loan_data!$A:$A,[2]loan_data!$AA:$AA)</f>
        <v>golden_sachs</v>
      </c>
      <c r="AX2379" s="8">
        <f>AV2379*L2379</f>
        <v>5965.3124999999964</v>
      </c>
      <c r="AY2379" s="8">
        <f>AX2379+AR2379</f>
        <v>9132.8124999999964</v>
      </c>
      <c r="AZ2379" s="10">
        <f>AY2379/L2379</f>
        <v>5.2187499999999977E-2</v>
      </c>
    </row>
    <row r="2380" spans="1:52" x14ac:dyDescent="0.2">
      <c r="A2380">
        <v>5029503</v>
      </c>
      <c r="B2380" t="s">
        <v>73</v>
      </c>
      <c r="C2380" t="s">
        <v>682</v>
      </c>
      <c r="D2380" t="b">
        <v>1</v>
      </c>
      <c r="E2380" t="s">
        <v>35</v>
      </c>
      <c r="F2380" t="s">
        <v>36</v>
      </c>
      <c r="G2380" t="s">
        <v>37</v>
      </c>
      <c r="H2380" t="s">
        <v>38</v>
      </c>
      <c r="I2380">
        <v>1</v>
      </c>
      <c r="J2380" t="b">
        <v>0</v>
      </c>
      <c r="K2380" t="b">
        <v>0</v>
      </c>
      <c r="L2380" s="1">
        <v>225000</v>
      </c>
      <c r="M2380" s="2">
        <v>44456</v>
      </c>
      <c r="N2380" s="2">
        <v>44501</v>
      </c>
      <c r="O2380" s="2">
        <v>49949</v>
      </c>
      <c r="P2380">
        <v>180</v>
      </c>
      <c r="Q2380" s="3">
        <v>1484.14</v>
      </c>
      <c r="R2380">
        <v>2.375</v>
      </c>
      <c r="S2380" t="s">
        <v>919</v>
      </c>
      <c r="T2380" s="4">
        <v>392876</v>
      </c>
      <c r="U2380" s="7">
        <f>V2380+W2380</f>
        <v>6742.1000000000113</v>
      </c>
      <c r="V2380" s="7">
        <f t="shared" si="131"/>
        <v>4432.5000000000109</v>
      </c>
      <c r="W2380" s="7">
        <v>2309.6000000000004</v>
      </c>
      <c r="AA2380" t="b">
        <v>0</v>
      </c>
      <c r="AB2380">
        <v>0</v>
      </c>
      <c r="AC2380">
        <v>0</v>
      </c>
      <c r="AD2380" t="b">
        <v>0</v>
      </c>
      <c r="AE2380" t="s">
        <v>39</v>
      </c>
      <c r="AF2380" t="b">
        <v>0</v>
      </c>
      <c r="AG2380">
        <v>1</v>
      </c>
      <c r="AH2380">
        <v>106</v>
      </c>
      <c r="AI2380" s="6">
        <v>2739</v>
      </c>
      <c r="AJ2380">
        <v>705</v>
      </c>
      <c r="AK2380" t="s">
        <v>58</v>
      </c>
      <c r="AL2380" t="s">
        <v>50</v>
      </c>
      <c r="AM2380" s="9">
        <v>1.05</v>
      </c>
      <c r="AN2380">
        <f>_xlfn.XLOOKUP(S2380,[1]umbs_prices!$A:$A,[1]umbs_prices!$D:$D)</f>
        <v>103.03</v>
      </c>
      <c r="AO2380" s="11">
        <f t="shared" si="132"/>
        <v>3.0299999999999994E-2</v>
      </c>
      <c r="AP2380" s="13">
        <f>(AM2380-1)*L2380</f>
        <v>11250.000000000009</v>
      </c>
      <c r="AQ2380" s="8">
        <f>AO2380*L2380</f>
        <v>6817.4999999999982</v>
      </c>
      <c r="AR2380" s="1">
        <f t="shared" si="133"/>
        <v>4432.5000000000109</v>
      </c>
      <c r="AS2380" s="8">
        <f>AQ2380+AR2380</f>
        <v>11250.000000000009</v>
      </c>
      <c r="AT2380" s="8">
        <f>AS2380-X2380</f>
        <v>11250.000000000009</v>
      </c>
      <c r="AU2380" s="11">
        <f>AT2380/L2380</f>
        <v>5.0000000000000037E-2</v>
      </c>
      <c r="AV2380">
        <f>(_xlfn.XLOOKUP(A2380,[2]loan_data!$A:$A,[2]loan_data!$Z:$Z)-100)%</f>
        <v>3.0300000000000011E-2</v>
      </c>
      <c r="AW2380" t="str">
        <f>_xlfn.XLOOKUP(A2380,[2]loan_data!$A:$A,[2]loan_data!$AA:$AA)</f>
        <v>umbs_price</v>
      </c>
      <c r="AX2380" s="8">
        <f>AV2380*L2380</f>
        <v>6817.5000000000027</v>
      </c>
    </row>
    <row r="2381" spans="1:52" x14ac:dyDescent="0.2">
      <c r="A2381">
        <v>5029556</v>
      </c>
      <c r="B2381" t="s">
        <v>46</v>
      </c>
      <c r="C2381" t="s">
        <v>555</v>
      </c>
      <c r="D2381" t="b">
        <v>1</v>
      </c>
      <c r="E2381" t="s">
        <v>35</v>
      </c>
      <c r="F2381" t="s">
        <v>36</v>
      </c>
      <c r="G2381" t="s">
        <v>37</v>
      </c>
      <c r="H2381" t="s">
        <v>60</v>
      </c>
      <c r="I2381">
        <v>1</v>
      </c>
      <c r="J2381" t="b">
        <v>0</v>
      </c>
      <c r="K2381" t="b">
        <v>0</v>
      </c>
      <c r="L2381" s="1">
        <v>425000</v>
      </c>
      <c r="M2381" s="2">
        <v>44445</v>
      </c>
      <c r="N2381" s="2">
        <v>44470</v>
      </c>
      <c r="O2381" s="2">
        <v>49919</v>
      </c>
      <c r="P2381">
        <v>180</v>
      </c>
      <c r="Q2381" s="3">
        <v>2803.3700000000003</v>
      </c>
      <c r="R2381">
        <v>2.375</v>
      </c>
      <c r="S2381" t="s">
        <v>921</v>
      </c>
      <c r="T2381" s="4">
        <v>531250</v>
      </c>
      <c r="U2381" s="7">
        <f>V2381+W2381</f>
        <v>23640.850000000057</v>
      </c>
      <c r="V2381" s="7">
        <f t="shared" si="131"/>
        <v>21760.000000000058</v>
      </c>
      <c r="W2381" s="7">
        <v>1880.85</v>
      </c>
      <c r="AA2381" t="b">
        <v>0</v>
      </c>
      <c r="AB2381">
        <v>0</v>
      </c>
      <c r="AC2381">
        <v>0</v>
      </c>
      <c r="AD2381" t="b">
        <v>0</v>
      </c>
      <c r="AE2381" t="s">
        <v>39</v>
      </c>
      <c r="AF2381" t="b">
        <v>0</v>
      </c>
      <c r="AG2381">
        <v>1</v>
      </c>
      <c r="AH2381">
        <v>238</v>
      </c>
      <c r="AI2381" s="6">
        <v>3769</v>
      </c>
      <c r="AJ2381">
        <v>706</v>
      </c>
      <c r="AK2381" t="s">
        <v>58</v>
      </c>
      <c r="AL2381" t="s">
        <v>41</v>
      </c>
      <c r="AM2381" s="9">
        <v>1.05</v>
      </c>
      <c r="AN2381">
        <f>_xlfn.XLOOKUP(S2381,[1]umbs_prices!$A:$A,[1]umbs_prices!$D:$D)</f>
        <v>99.88</v>
      </c>
      <c r="AO2381" s="11">
        <f t="shared" si="132"/>
        <v>-1.2000000000000899E-3</v>
      </c>
      <c r="AP2381" s="13">
        <f>(AM2381-1)*L2381</f>
        <v>21250.000000000018</v>
      </c>
      <c r="AQ2381" s="8">
        <f>AO2381*L2381</f>
        <v>-510.0000000000382</v>
      </c>
      <c r="AR2381" s="1">
        <f t="shared" si="133"/>
        <v>21760.000000000058</v>
      </c>
      <c r="AS2381" s="8">
        <f>AQ2381+AR2381</f>
        <v>21250.000000000022</v>
      </c>
      <c r="AT2381" s="8">
        <f>AS2381-X2381</f>
        <v>21250.000000000022</v>
      </c>
      <c r="AU2381" s="11">
        <f>AT2381/L2381</f>
        <v>5.0000000000000051E-2</v>
      </c>
      <c r="AV2381">
        <f>(_xlfn.XLOOKUP(A2381,[2]loan_data!$A:$A,[2]loan_data!$Z:$Z)-100)%</f>
        <v>-1.2000000000000454E-3</v>
      </c>
      <c r="AW2381" t="str">
        <f>_xlfn.XLOOKUP(A2381,[2]loan_data!$A:$A,[2]loan_data!$AA:$AA)</f>
        <v>umbs_price</v>
      </c>
      <c r="AX2381" s="8">
        <f>AV2381*L2381</f>
        <v>-510.00000000001933</v>
      </c>
    </row>
    <row r="2382" spans="1:52" x14ac:dyDescent="0.2">
      <c r="A2382">
        <v>5029577</v>
      </c>
      <c r="B2382" t="s">
        <v>33</v>
      </c>
      <c r="C2382" t="s">
        <v>34</v>
      </c>
      <c r="D2382" t="b">
        <v>1</v>
      </c>
      <c r="E2382" t="s">
        <v>35</v>
      </c>
      <c r="F2382" t="s">
        <v>36</v>
      </c>
      <c r="G2382" t="s">
        <v>37</v>
      </c>
      <c r="H2382" t="s">
        <v>38</v>
      </c>
      <c r="I2382">
        <v>1</v>
      </c>
      <c r="J2382" t="b">
        <v>0</v>
      </c>
      <c r="K2382" t="b">
        <v>0</v>
      </c>
      <c r="L2382" s="1">
        <v>145000</v>
      </c>
      <c r="M2382" s="2">
        <v>44454</v>
      </c>
      <c r="N2382" s="2">
        <v>44501</v>
      </c>
      <c r="O2382" s="2">
        <v>55427</v>
      </c>
      <c r="P2382">
        <v>360</v>
      </c>
      <c r="Q2382" s="3">
        <v>609.03</v>
      </c>
      <c r="R2382">
        <v>2.99</v>
      </c>
      <c r="S2382" t="s">
        <v>922</v>
      </c>
      <c r="T2382" s="4">
        <v>925336</v>
      </c>
      <c r="U2382" s="7">
        <f>V2382+W2382</f>
        <v>2679.690000000001</v>
      </c>
      <c r="V2382" s="7">
        <f t="shared" si="131"/>
        <v>2624.5000000000009</v>
      </c>
      <c r="W2382" s="7">
        <v>55.190000000000055</v>
      </c>
      <c r="AA2382" t="b">
        <v>0</v>
      </c>
      <c r="AB2382">
        <v>0</v>
      </c>
      <c r="AC2382">
        <v>0</v>
      </c>
      <c r="AD2382" t="b">
        <v>0</v>
      </c>
      <c r="AE2382" t="s">
        <v>39</v>
      </c>
      <c r="AF2382" t="b">
        <v>0</v>
      </c>
      <c r="AG2382">
        <v>1</v>
      </c>
      <c r="AH2382">
        <v>239</v>
      </c>
      <c r="AI2382" s="6">
        <v>1992</v>
      </c>
      <c r="AJ2382">
        <v>706</v>
      </c>
      <c r="AK2382" t="s">
        <v>43</v>
      </c>
      <c r="AL2382" t="s">
        <v>41</v>
      </c>
      <c r="AM2382" s="9">
        <v>1.05</v>
      </c>
      <c r="AN2382">
        <f>_xlfn.XLOOKUP(S2382,[1]umbs_prices!$A:$A,[1]umbs_prices!$D:$D)</f>
        <v>103.19</v>
      </c>
      <c r="AO2382" s="11">
        <f t="shared" si="132"/>
        <v>3.1900000000000039E-2</v>
      </c>
      <c r="AP2382" s="13">
        <f>(AM2382-1)*L2382</f>
        <v>7250.0000000000064</v>
      </c>
      <c r="AQ2382" s="8">
        <f>AO2382*L2382</f>
        <v>4625.5000000000055</v>
      </c>
      <c r="AR2382" s="1">
        <f t="shared" si="133"/>
        <v>2624.5000000000009</v>
      </c>
      <c r="AS2382" s="8">
        <f>AQ2382+AR2382</f>
        <v>7250.0000000000064</v>
      </c>
      <c r="AT2382" s="8">
        <f>AS2382-X2382</f>
        <v>7250.0000000000064</v>
      </c>
      <c r="AU2382" s="11">
        <f>AT2382/L2382</f>
        <v>5.0000000000000044E-2</v>
      </c>
      <c r="AV2382">
        <f>(_xlfn.XLOOKUP(A2382,[2]loan_data!$A:$A,[2]loan_data!$Z:$Z)-100)%</f>
        <v>3.1899999999999977E-2</v>
      </c>
      <c r="AW2382" t="str">
        <f>_xlfn.XLOOKUP(A2382,[2]loan_data!$A:$A,[2]loan_data!$AA:$AA)</f>
        <v>umbs_price</v>
      </c>
      <c r="AX2382" s="8">
        <f>AV2382*L2382</f>
        <v>4625.4999999999964</v>
      </c>
    </row>
    <row r="2383" spans="1:52" x14ac:dyDescent="0.2">
      <c r="A2383">
        <v>5029642</v>
      </c>
      <c r="B2383" t="s">
        <v>46</v>
      </c>
      <c r="C2383" t="s">
        <v>605</v>
      </c>
      <c r="D2383" t="b">
        <v>1</v>
      </c>
      <c r="E2383" t="s">
        <v>35</v>
      </c>
      <c r="F2383" t="s">
        <v>36</v>
      </c>
      <c r="G2383" t="s">
        <v>37</v>
      </c>
      <c r="H2383" t="s">
        <v>60</v>
      </c>
      <c r="I2383">
        <v>1</v>
      </c>
      <c r="J2383" t="b">
        <v>0</v>
      </c>
      <c r="K2383" t="b">
        <v>0</v>
      </c>
      <c r="L2383" s="1">
        <v>235000</v>
      </c>
      <c r="M2383" s="2">
        <v>44449</v>
      </c>
      <c r="N2383" s="2">
        <v>44470</v>
      </c>
      <c r="O2383" s="2">
        <v>55397</v>
      </c>
      <c r="P2383">
        <v>360</v>
      </c>
      <c r="Q2383" s="3">
        <v>1036.02</v>
      </c>
      <c r="R2383">
        <v>3.375</v>
      </c>
      <c r="S2383" t="s">
        <v>920</v>
      </c>
      <c r="T2383" s="4">
        <v>242269</v>
      </c>
      <c r="U2383" s="7">
        <f>V2383+W2383</f>
        <v>3135.5700000000038</v>
      </c>
      <c r="V2383" s="7">
        <f t="shared" si="131"/>
        <v>916.50000000000364</v>
      </c>
      <c r="W2383" s="7">
        <v>2219.0700000000002</v>
      </c>
      <c r="AA2383" t="b">
        <v>0</v>
      </c>
      <c r="AB2383">
        <v>0</v>
      </c>
      <c r="AC2383">
        <v>0</v>
      </c>
      <c r="AD2383" t="b">
        <v>0</v>
      </c>
      <c r="AE2383" t="s">
        <v>39</v>
      </c>
      <c r="AF2383" t="b">
        <v>0</v>
      </c>
      <c r="AG2383">
        <v>1</v>
      </c>
      <c r="AH2383">
        <v>91</v>
      </c>
      <c r="AI2383" s="6">
        <v>1972</v>
      </c>
      <c r="AJ2383">
        <v>706</v>
      </c>
      <c r="AK2383" t="s">
        <v>40</v>
      </c>
      <c r="AL2383" t="s">
        <v>50</v>
      </c>
      <c r="AM2383" s="9">
        <v>1.05</v>
      </c>
      <c r="AN2383">
        <f>_xlfn.XLOOKUP(S2383,[1]umbs_prices!$A:$A,[1]umbs_prices!$D:$D)</f>
        <v>104.61</v>
      </c>
      <c r="AO2383" s="11">
        <f t="shared" si="132"/>
        <v>4.610000000000003E-2</v>
      </c>
      <c r="AP2383" s="13">
        <f>(AM2383-1)*L2383</f>
        <v>11750.000000000011</v>
      </c>
      <c r="AQ2383" s="8">
        <f>AO2383*L2383</f>
        <v>10833.500000000007</v>
      </c>
      <c r="AR2383" s="1">
        <f t="shared" si="133"/>
        <v>916.50000000000364</v>
      </c>
      <c r="AS2383" s="8">
        <f>AQ2383+AR2383</f>
        <v>11750.000000000011</v>
      </c>
      <c r="AT2383" s="8">
        <f>AS2383-X2383</f>
        <v>11750.000000000011</v>
      </c>
      <c r="AU2383" s="11">
        <f>AT2383/L2383</f>
        <v>5.0000000000000044E-2</v>
      </c>
      <c r="AV2383">
        <f>(_xlfn.XLOOKUP(A2383,[2]loan_data!$A:$A,[2]loan_data!$Z:$Z)-100)%</f>
        <v>4.6099999999999995E-2</v>
      </c>
      <c r="AW2383" t="str">
        <f>_xlfn.XLOOKUP(A2383,[2]loan_data!$A:$A,[2]loan_data!$AA:$AA)</f>
        <v>umbs_price</v>
      </c>
      <c r="AX2383" s="8">
        <f>AV2383*L2383</f>
        <v>10833.499999999998</v>
      </c>
    </row>
    <row r="2384" spans="1:52" x14ac:dyDescent="0.2">
      <c r="A2384">
        <v>5029779</v>
      </c>
      <c r="B2384" t="s">
        <v>180</v>
      </c>
      <c r="C2384" t="s">
        <v>181</v>
      </c>
      <c r="D2384" t="b">
        <v>0</v>
      </c>
      <c r="E2384" t="s">
        <v>35</v>
      </c>
      <c r="F2384" t="s">
        <v>36</v>
      </c>
      <c r="G2384" t="s">
        <v>37</v>
      </c>
      <c r="H2384" t="s">
        <v>53</v>
      </c>
      <c r="I2384">
        <v>1</v>
      </c>
      <c r="J2384" t="b">
        <v>0</v>
      </c>
      <c r="K2384" t="b">
        <v>0</v>
      </c>
      <c r="L2384" s="1">
        <v>565000</v>
      </c>
      <c r="M2384" s="2">
        <v>44441</v>
      </c>
      <c r="N2384" s="2">
        <v>44470</v>
      </c>
      <c r="O2384" s="2">
        <v>55397</v>
      </c>
      <c r="P2384">
        <v>360</v>
      </c>
      <c r="Q2384" s="3">
        <v>2338.5400000000004</v>
      </c>
      <c r="R2384">
        <v>2.875</v>
      </c>
      <c r="S2384" t="s">
        <v>924</v>
      </c>
      <c r="T2384" s="4">
        <v>715190</v>
      </c>
      <c r="U2384" s="7">
        <f>V2384+W2384</f>
        <v>6115.1199999999862</v>
      </c>
      <c r="V2384" s="7">
        <f t="shared" si="131"/>
        <v>4689.4999999999854</v>
      </c>
      <c r="W2384" s="7">
        <v>1425.6200000000008</v>
      </c>
      <c r="AA2384" t="b">
        <v>0</v>
      </c>
      <c r="AB2384">
        <v>0</v>
      </c>
      <c r="AC2384">
        <v>0</v>
      </c>
      <c r="AD2384" t="b">
        <v>0</v>
      </c>
      <c r="AE2384" t="s">
        <v>39</v>
      </c>
      <c r="AF2384" t="b">
        <v>0</v>
      </c>
      <c r="AG2384">
        <v>1</v>
      </c>
      <c r="AH2384">
        <v>337</v>
      </c>
      <c r="AI2384" s="6">
        <v>3090</v>
      </c>
      <c r="AJ2384">
        <v>706</v>
      </c>
      <c r="AK2384" t="s">
        <v>58</v>
      </c>
      <c r="AL2384" t="s">
        <v>50</v>
      </c>
      <c r="AM2384" s="9">
        <v>1.05</v>
      </c>
      <c r="AN2384">
        <f>_xlfn.XLOOKUP(S2384,[1]umbs_prices!$A:$A,[1]umbs_prices!$D:$D)</f>
        <v>104.17</v>
      </c>
      <c r="AO2384" s="11">
        <f t="shared" si="132"/>
        <v>4.170000000000007E-2</v>
      </c>
      <c r="AP2384" s="13">
        <f>(AM2384-1)*L2384</f>
        <v>28250.000000000025</v>
      </c>
      <c r="AQ2384" s="8">
        <f>AO2384*L2384</f>
        <v>23560.50000000004</v>
      </c>
      <c r="AR2384" s="1">
        <f t="shared" si="133"/>
        <v>4689.4999999999854</v>
      </c>
      <c r="AS2384" s="8">
        <f>AQ2384+AR2384</f>
        <v>28250.000000000025</v>
      </c>
      <c r="AT2384" s="8">
        <f>AS2384-X2384</f>
        <v>28250.000000000025</v>
      </c>
      <c r="AU2384" s="11">
        <f>AT2384/L2384</f>
        <v>5.0000000000000044E-2</v>
      </c>
      <c r="AV2384">
        <f>(_xlfn.XLOOKUP(A2384,[2]loan_data!$A:$A,[2]loan_data!$Z:$Z)-100)%</f>
        <v>4.3262500000000016E-2</v>
      </c>
      <c r="AW2384" t="str">
        <f>_xlfn.XLOOKUP(A2384,[2]loan_data!$A:$A,[2]loan_data!$AA:$AA)</f>
        <v>golden_sachs</v>
      </c>
      <c r="AX2384" s="8">
        <f>AV2384*L2384</f>
        <v>24443.312500000011</v>
      </c>
      <c r="AY2384" s="8">
        <f>AX2384+AR2384</f>
        <v>29132.812499999996</v>
      </c>
      <c r="AZ2384" s="10">
        <f>AY2384/L2384</f>
        <v>5.156249999999999E-2</v>
      </c>
    </row>
    <row r="2385" spans="1:52" x14ac:dyDescent="0.2">
      <c r="A2385">
        <v>5029802</v>
      </c>
      <c r="B2385" t="s">
        <v>183</v>
      </c>
      <c r="C2385" t="s">
        <v>77</v>
      </c>
      <c r="D2385" t="b">
        <v>1</v>
      </c>
      <c r="E2385" t="s">
        <v>35</v>
      </c>
      <c r="F2385" t="s">
        <v>36</v>
      </c>
      <c r="G2385" t="s">
        <v>37</v>
      </c>
      <c r="H2385" t="s">
        <v>38</v>
      </c>
      <c r="I2385">
        <v>1</v>
      </c>
      <c r="J2385" t="b">
        <v>0</v>
      </c>
      <c r="K2385" t="b">
        <v>0</v>
      </c>
      <c r="L2385" s="1">
        <v>205000</v>
      </c>
      <c r="M2385" s="2">
        <v>44428</v>
      </c>
      <c r="N2385" s="2">
        <v>44470</v>
      </c>
      <c r="O2385" s="2">
        <v>55397</v>
      </c>
      <c r="P2385">
        <v>360</v>
      </c>
      <c r="Q2385" s="3">
        <v>756.46</v>
      </c>
      <c r="R2385">
        <v>2</v>
      </c>
      <c r="S2385" t="s">
        <v>925</v>
      </c>
      <c r="T2385" s="4">
        <v>445653</v>
      </c>
      <c r="U2385" s="7">
        <f>V2385+W2385</f>
        <v>16720.000000000004</v>
      </c>
      <c r="V2385" s="7">
        <f t="shared" si="131"/>
        <v>15477.500000000004</v>
      </c>
      <c r="W2385" s="7">
        <v>1242.5</v>
      </c>
      <c r="Z2385">
        <v>120</v>
      </c>
      <c r="AA2385" t="b">
        <v>0</v>
      </c>
      <c r="AB2385">
        <v>0</v>
      </c>
      <c r="AC2385">
        <v>0</v>
      </c>
      <c r="AD2385" t="b">
        <v>0</v>
      </c>
      <c r="AE2385" t="s">
        <v>39</v>
      </c>
      <c r="AF2385" t="b">
        <v>0</v>
      </c>
      <c r="AG2385">
        <v>1</v>
      </c>
      <c r="AH2385">
        <v>73</v>
      </c>
      <c r="AI2385" s="6">
        <v>1278</v>
      </c>
      <c r="AJ2385">
        <v>706</v>
      </c>
      <c r="AK2385" t="s">
        <v>58</v>
      </c>
      <c r="AL2385" t="s">
        <v>50</v>
      </c>
      <c r="AM2385" s="9">
        <v>1.05</v>
      </c>
      <c r="AN2385">
        <f>_xlfn.XLOOKUP(S2385,[1]umbs_prices!$A:$A,[1]umbs_prices!$D:$D)</f>
        <v>97.45</v>
      </c>
      <c r="AO2385" s="11">
        <f t="shared" si="132"/>
        <v>-2.5499999999999967E-2</v>
      </c>
      <c r="AP2385" s="13">
        <f>(AM2385-1)*L2385</f>
        <v>10250.000000000009</v>
      </c>
      <c r="AQ2385" s="8">
        <f>AO2385*L2385</f>
        <v>-5227.4999999999936</v>
      </c>
      <c r="AR2385" s="1">
        <f t="shared" si="133"/>
        <v>15477.500000000004</v>
      </c>
      <c r="AS2385" s="8">
        <f>AQ2385+AR2385</f>
        <v>10250.000000000011</v>
      </c>
      <c r="AT2385" s="8">
        <f>AS2385-X2385</f>
        <v>10250.000000000011</v>
      </c>
      <c r="AU2385" s="11">
        <f>AT2385/L2385</f>
        <v>5.0000000000000051E-2</v>
      </c>
      <c r="AV2385">
        <f>(_xlfn.XLOOKUP(A2385,[2]loan_data!$A:$A,[2]loan_data!$Z:$Z)-100)%</f>
        <v>-2.5499999999999971E-2</v>
      </c>
      <c r="AW2385" t="str">
        <f>_xlfn.XLOOKUP(A2385,[2]loan_data!$A:$A,[2]loan_data!$AA:$AA)</f>
        <v>umbs_price</v>
      </c>
      <c r="AX2385" s="8">
        <f>AV2385*L2385</f>
        <v>-5227.4999999999936</v>
      </c>
    </row>
    <row r="2386" spans="1:52" x14ac:dyDescent="0.2">
      <c r="A2386">
        <v>5029816</v>
      </c>
      <c r="B2386" t="s">
        <v>33</v>
      </c>
      <c r="C2386" t="s">
        <v>438</v>
      </c>
      <c r="D2386" t="b">
        <v>1</v>
      </c>
      <c r="E2386" t="s">
        <v>35</v>
      </c>
      <c r="F2386" t="s">
        <v>36</v>
      </c>
      <c r="G2386" t="s">
        <v>37</v>
      </c>
      <c r="H2386" t="s">
        <v>38</v>
      </c>
      <c r="I2386">
        <v>1</v>
      </c>
      <c r="J2386" t="b">
        <v>0</v>
      </c>
      <c r="K2386" t="b">
        <v>0</v>
      </c>
      <c r="L2386" s="1">
        <v>315000</v>
      </c>
      <c r="M2386" s="2">
        <v>44431</v>
      </c>
      <c r="N2386" s="2">
        <v>44470</v>
      </c>
      <c r="O2386" s="2">
        <v>49919</v>
      </c>
      <c r="P2386">
        <v>180</v>
      </c>
      <c r="Q2386" s="3">
        <v>2022.25</v>
      </c>
      <c r="R2386">
        <v>1.99</v>
      </c>
      <c r="S2386" t="s">
        <v>925</v>
      </c>
      <c r="T2386" s="4">
        <v>954546</v>
      </c>
      <c r="U2386" s="7">
        <f>V2386+W2386</f>
        <v>24968.750000000004</v>
      </c>
      <c r="V2386" s="7">
        <f t="shared" si="131"/>
        <v>23782.500000000004</v>
      </c>
      <c r="W2386" s="7">
        <v>1186.25</v>
      </c>
      <c r="AA2386" t="b">
        <v>0</v>
      </c>
      <c r="AB2386">
        <v>0</v>
      </c>
      <c r="AC2386">
        <v>0</v>
      </c>
      <c r="AD2386" t="b">
        <v>0</v>
      </c>
      <c r="AE2386" t="s">
        <v>39</v>
      </c>
      <c r="AF2386" t="b">
        <v>0</v>
      </c>
      <c r="AG2386">
        <v>1</v>
      </c>
      <c r="AH2386">
        <v>96</v>
      </c>
      <c r="AI2386" s="6">
        <v>3680</v>
      </c>
      <c r="AJ2386">
        <v>706</v>
      </c>
      <c r="AK2386" t="s">
        <v>58</v>
      </c>
      <c r="AL2386" t="s">
        <v>50</v>
      </c>
      <c r="AM2386" s="9">
        <v>1.05</v>
      </c>
      <c r="AN2386">
        <f>_xlfn.XLOOKUP(S2386,[1]umbs_prices!$A:$A,[1]umbs_prices!$D:$D)</f>
        <v>97.45</v>
      </c>
      <c r="AO2386" s="11">
        <f t="shared" si="132"/>
        <v>-2.5499999999999967E-2</v>
      </c>
      <c r="AP2386" s="13">
        <f>(AM2386-1)*L2386</f>
        <v>15750.000000000015</v>
      </c>
      <c r="AQ2386" s="8">
        <f>AO2386*L2386</f>
        <v>-8032.49999999999</v>
      </c>
      <c r="AR2386" s="1">
        <f t="shared" si="133"/>
        <v>23782.500000000004</v>
      </c>
      <c r="AS2386" s="8">
        <f>AQ2386+AR2386</f>
        <v>15750.000000000015</v>
      </c>
      <c r="AT2386" s="8">
        <f>AS2386-X2386</f>
        <v>15750.000000000015</v>
      </c>
      <c r="AU2386" s="11">
        <f>AT2386/L2386</f>
        <v>5.0000000000000044E-2</v>
      </c>
      <c r="AV2386">
        <f>(_xlfn.XLOOKUP(A2386,[2]loan_data!$A:$A,[2]loan_data!$Z:$Z)-100)%</f>
        <v>-2.2062499999999971E-2</v>
      </c>
      <c r="AW2386" t="str">
        <f>_xlfn.XLOOKUP(A2386,[2]loan_data!$A:$A,[2]loan_data!$AA:$AA)</f>
        <v>storgan_manley</v>
      </c>
      <c r="AX2386" s="8">
        <f>AV2386*L2386</f>
        <v>-6949.6874999999909</v>
      </c>
      <c r="AY2386" s="8">
        <f>AX2386+AR2386</f>
        <v>16832.812500000015</v>
      </c>
      <c r="AZ2386" s="10">
        <f>AY2386/L2386</f>
        <v>5.3437500000000047E-2</v>
      </c>
    </row>
    <row r="2387" spans="1:52" x14ac:dyDescent="0.2">
      <c r="A2387">
        <v>5029875</v>
      </c>
      <c r="B2387" t="s">
        <v>188</v>
      </c>
      <c r="C2387" t="s">
        <v>467</v>
      </c>
      <c r="D2387" t="b">
        <v>1</v>
      </c>
      <c r="E2387" t="s">
        <v>35</v>
      </c>
      <c r="F2387" t="s">
        <v>36</v>
      </c>
      <c r="G2387" t="s">
        <v>37</v>
      </c>
      <c r="H2387" t="s">
        <v>38</v>
      </c>
      <c r="I2387">
        <v>1</v>
      </c>
      <c r="J2387" t="b">
        <v>0</v>
      </c>
      <c r="K2387" t="b">
        <v>0</v>
      </c>
      <c r="L2387" s="1">
        <v>225000</v>
      </c>
      <c r="M2387" s="2">
        <v>44433</v>
      </c>
      <c r="N2387" s="2">
        <v>44470</v>
      </c>
      <c r="O2387" s="2">
        <v>49919</v>
      </c>
      <c r="P2387">
        <v>180</v>
      </c>
      <c r="Q2387" s="3">
        <v>1471.19</v>
      </c>
      <c r="R2387">
        <v>2.25</v>
      </c>
      <c r="S2387" t="s">
        <v>919</v>
      </c>
      <c r="T2387" s="4">
        <v>540476</v>
      </c>
      <c r="U2387" s="7">
        <f>V2387+W2387</f>
        <v>5184.5000000000109</v>
      </c>
      <c r="V2387" s="7">
        <f t="shared" si="131"/>
        <v>4432.5000000000109</v>
      </c>
      <c r="W2387" s="7">
        <v>752</v>
      </c>
      <c r="AA2387" t="b">
        <v>0</v>
      </c>
      <c r="AB2387">
        <v>0</v>
      </c>
      <c r="AC2387">
        <v>0</v>
      </c>
      <c r="AD2387" t="b">
        <v>0</v>
      </c>
      <c r="AE2387" t="s">
        <v>39</v>
      </c>
      <c r="AF2387" t="b">
        <v>0</v>
      </c>
      <c r="AG2387">
        <v>1</v>
      </c>
      <c r="AH2387">
        <v>234</v>
      </c>
      <c r="AI2387" s="6">
        <v>3315</v>
      </c>
      <c r="AJ2387">
        <v>706</v>
      </c>
      <c r="AK2387" t="s">
        <v>40</v>
      </c>
      <c r="AL2387" t="s">
        <v>50</v>
      </c>
      <c r="AM2387" s="9">
        <v>1.05</v>
      </c>
      <c r="AN2387">
        <f>_xlfn.XLOOKUP(S2387,[1]umbs_prices!$A:$A,[1]umbs_prices!$D:$D)</f>
        <v>103.03</v>
      </c>
      <c r="AO2387" s="11">
        <f t="shared" si="132"/>
        <v>3.0299999999999994E-2</v>
      </c>
      <c r="AP2387" s="13">
        <f>(AM2387-1)*L2387</f>
        <v>11250.000000000009</v>
      </c>
      <c r="AQ2387" s="8">
        <f>AO2387*L2387</f>
        <v>6817.4999999999982</v>
      </c>
      <c r="AR2387" s="1">
        <f t="shared" si="133"/>
        <v>4432.5000000000109</v>
      </c>
      <c r="AS2387" s="8">
        <f>AQ2387+AR2387</f>
        <v>11250.000000000009</v>
      </c>
      <c r="AT2387" s="8">
        <f>AS2387-X2387</f>
        <v>11250.000000000009</v>
      </c>
      <c r="AU2387" s="11">
        <f>AT2387/L2387</f>
        <v>5.0000000000000037E-2</v>
      </c>
      <c r="AV2387">
        <f>(_xlfn.XLOOKUP(A2387,[2]loan_data!$A:$A,[2]loan_data!$Z:$Z)-100)%</f>
        <v>3.0300000000000011E-2</v>
      </c>
      <c r="AW2387" t="str">
        <f>_xlfn.XLOOKUP(A2387,[2]loan_data!$A:$A,[2]loan_data!$AA:$AA)</f>
        <v>umbs_price</v>
      </c>
      <c r="AX2387" s="8">
        <f>AV2387*L2387</f>
        <v>6817.5000000000027</v>
      </c>
    </row>
    <row r="2388" spans="1:52" x14ac:dyDescent="0.2">
      <c r="A2388">
        <v>5029912</v>
      </c>
      <c r="B2388" t="s">
        <v>393</v>
      </c>
      <c r="C2388" t="s">
        <v>683</v>
      </c>
      <c r="D2388" t="b">
        <v>1</v>
      </c>
      <c r="E2388" t="s">
        <v>35</v>
      </c>
      <c r="F2388" t="s">
        <v>36</v>
      </c>
      <c r="G2388" t="s">
        <v>37</v>
      </c>
      <c r="H2388" t="s">
        <v>53</v>
      </c>
      <c r="I2388">
        <v>1</v>
      </c>
      <c r="J2388" t="b">
        <v>0</v>
      </c>
      <c r="K2388" t="b">
        <v>0</v>
      </c>
      <c r="L2388" s="1">
        <v>165000</v>
      </c>
      <c r="M2388" s="2">
        <v>44433</v>
      </c>
      <c r="N2388" s="2">
        <v>44470</v>
      </c>
      <c r="O2388" s="2">
        <v>51745</v>
      </c>
      <c r="P2388">
        <v>240</v>
      </c>
      <c r="Q2388" s="3">
        <v>933.35</v>
      </c>
      <c r="R2388">
        <v>3.25</v>
      </c>
      <c r="S2388" t="s">
        <v>920</v>
      </c>
      <c r="T2388" s="4">
        <v>242007</v>
      </c>
      <c r="U2388" s="7">
        <f>V2388+W2388</f>
        <v>2712.0000000000027</v>
      </c>
      <c r="V2388" s="7">
        <f t="shared" si="131"/>
        <v>643.50000000000273</v>
      </c>
      <c r="W2388" s="7">
        <v>2068.5</v>
      </c>
      <c r="AA2388" t="b">
        <v>0</v>
      </c>
      <c r="AB2388">
        <v>0</v>
      </c>
      <c r="AC2388">
        <v>0</v>
      </c>
      <c r="AD2388" t="b">
        <v>0</v>
      </c>
      <c r="AE2388" t="s">
        <v>39</v>
      </c>
      <c r="AF2388" t="b">
        <v>0</v>
      </c>
      <c r="AG2388">
        <v>1</v>
      </c>
      <c r="AH2388">
        <v>66</v>
      </c>
      <c r="AI2388" s="6">
        <v>2475</v>
      </c>
      <c r="AJ2388">
        <v>706</v>
      </c>
      <c r="AK2388" t="s">
        <v>40</v>
      </c>
      <c r="AL2388" t="s">
        <v>41</v>
      </c>
      <c r="AM2388" s="9">
        <v>1.05</v>
      </c>
      <c r="AN2388">
        <f>_xlfn.XLOOKUP(S2388,[1]umbs_prices!$A:$A,[1]umbs_prices!$D:$D)</f>
        <v>104.61</v>
      </c>
      <c r="AO2388" s="11">
        <f t="shared" si="132"/>
        <v>4.610000000000003E-2</v>
      </c>
      <c r="AP2388" s="13">
        <f>(AM2388-1)*L2388</f>
        <v>8250.0000000000073</v>
      </c>
      <c r="AQ2388" s="8">
        <f>AO2388*L2388</f>
        <v>7606.5000000000045</v>
      </c>
      <c r="AR2388" s="1">
        <f t="shared" si="133"/>
        <v>643.50000000000273</v>
      </c>
      <c r="AS2388" s="8">
        <f>AQ2388+AR2388</f>
        <v>8250.0000000000073</v>
      </c>
      <c r="AT2388" s="8">
        <f>AS2388-X2388</f>
        <v>8250.0000000000073</v>
      </c>
      <c r="AU2388" s="11">
        <f>AT2388/L2388</f>
        <v>5.0000000000000044E-2</v>
      </c>
      <c r="AV2388">
        <f>(_xlfn.XLOOKUP(A2388,[2]loan_data!$A:$A,[2]loan_data!$Z:$Z)-100)%</f>
        <v>4.9537499999999991E-2</v>
      </c>
      <c r="AW2388" t="str">
        <f>_xlfn.XLOOKUP(A2388,[2]loan_data!$A:$A,[2]loan_data!$AA:$AA)</f>
        <v>storgan_manley</v>
      </c>
      <c r="AX2388" s="8">
        <f>AV2388*L2388</f>
        <v>8173.6874999999982</v>
      </c>
      <c r="AY2388" s="8">
        <f t="shared" ref="AY2388:AY2389" si="135">AX2388+AR2388</f>
        <v>8817.1875</v>
      </c>
      <c r="AZ2388" s="10">
        <f>AY2388/L2388</f>
        <v>5.3437499999999999E-2</v>
      </c>
    </row>
    <row r="2389" spans="1:52" x14ac:dyDescent="0.2">
      <c r="A2389">
        <v>5029915</v>
      </c>
      <c r="B2389" t="s">
        <v>51</v>
      </c>
      <c r="C2389" t="s">
        <v>152</v>
      </c>
      <c r="D2389" t="b">
        <v>1</v>
      </c>
      <c r="E2389" t="s">
        <v>35</v>
      </c>
      <c r="F2389" t="s">
        <v>36</v>
      </c>
      <c r="G2389" t="s">
        <v>37</v>
      </c>
      <c r="H2389" t="s">
        <v>38</v>
      </c>
      <c r="I2389">
        <v>1</v>
      </c>
      <c r="J2389" t="b">
        <v>0</v>
      </c>
      <c r="K2389" t="b">
        <v>0</v>
      </c>
      <c r="L2389" s="1">
        <v>175000</v>
      </c>
      <c r="M2389" s="2">
        <v>44434</v>
      </c>
      <c r="N2389" s="2">
        <v>44470</v>
      </c>
      <c r="O2389" s="2">
        <v>55397</v>
      </c>
      <c r="P2389">
        <v>360</v>
      </c>
      <c r="Q2389" s="3">
        <v>735.04</v>
      </c>
      <c r="R2389">
        <v>2.99</v>
      </c>
      <c r="S2389" t="s">
        <v>922</v>
      </c>
      <c r="T2389" s="4">
        <v>236903</v>
      </c>
      <c r="U2389" s="7">
        <f>V2389+W2389</f>
        <v>4562</v>
      </c>
      <c r="V2389" s="7">
        <f t="shared" si="131"/>
        <v>3167.5</v>
      </c>
      <c r="W2389" s="7">
        <v>1394.5</v>
      </c>
      <c r="AA2389" t="b">
        <v>0</v>
      </c>
      <c r="AB2389">
        <v>0</v>
      </c>
      <c r="AC2389">
        <v>0</v>
      </c>
      <c r="AD2389" t="b">
        <v>0</v>
      </c>
      <c r="AE2389" t="s">
        <v>39</v>
      </c>
      <c r="AF2389" t="b">
        <v>0</v>
      </c>
      <c r="AG2389">
        <v>1</v>
      </c>
      <c r="AH2389">
        <v>67</v>
      </c>
      <c r="AI2389" s="6">
        <v>1340</v>
      </c>
      <c r="AJ2389">
        <v>706</v>
      </c>
      <c r="AK2389" t="s">
        <v>43</v>
      </c>
      <c r="AL2389" t="s">
        <v>50</v>
      </c>
      <c r="AM2389" s="9">
        <v>1.05</v>
      </c>
      <c r="AN2389">
        <f>_xlfn.XLOOKUP(S2389,[1]umbs_prices!$A:$A,[1]umbs_prices!$D:$D)</f>
        <v>103.19</v>
      </c>
      <c r="AO2389" s="11">
        <f t="shared" si="132"/>
        <v>3.1900000000000039E-2</v>
      </c>
      <c r="AP2389" s="13">
        <f>(AM2389-1)*L2389</f>
        <v>8750.0000000000073</v>
      </c>
      <c r="AQ2389" s="8">
        <f>AO2389*L2389</f>
        <v>5582.5000000000073</v>
      </c>
      <c r="AR2389" s="1">
        <f t="shared" si="133"/>
        <v>3167.5</v>
      </c>
      <c r="AS2389" s="8">
        <f>AQ2389+AR2389</f>
        <v>8750.0000000000073</v>
      </c>
      <c r="AT2389" s="8">
        <f>AS2389-X2389</f>
        <v>8750.0000000000073</v>
      </c>
      <c r="AU2389" s="11">
        <f>AT2389/L2389</f>
        <v>5.0000000000000044E-2</v>
      </c>
      <c r="AV2389">
        <f>(_xlfn.XLOOKUP(A2389,[2]loan_data!$A:$A,[2]loan_data!$Z:$Z)-100)%</f>
        <v>4.1899999999999979E-2</v>
      </c>
      <c r="AW2389" t="str">
        <f>_xlfn.XLOOKUP(A2389,[2]loan_data!$A:$A,[2]loan_data!$AA:$AA)</f>
        <v>pj_logan</v>
      </c>
      <c r="AX2389" s="8">
        <f>AV2389*L2389</f>
        <v>7332.4999999999964</v>
      </c>
      <c r="AY2389" s="8">
        <f t="shared" si="135"/>
        <v>10499.999999999996</v>
      </c>
      <c r="AZ2389" s="10">
        <f>AY2389/L2389</f>
        <v>5.9999999999999977E-2</v>
      </c>
    </row>
    <row r="2390" spans="1:52" x14ac:dyDescent="0.2">
      <c r="A2390">
        <v>5029977</v>
      </c>
      <c r="B2390" t="s">
        <v>46</v>
      </c>
      <c r="C2390" t="s">
        <v>419</v>
      </c>
      <c r="D2390" t="b">
        <v>1</v>
      </c>
      <c r="E2390" t="s">
        <v>35</v>
      </c>
      <c r="F2390" t="s">
        <v>36</v>
      </c>
      <c r="G2390" t="s">
        <v>37</v>
      </c>
      <c r="H2390" t="s">
        <v>53</v>
      </c>
      <c r="I2390">
        <v>1</v>
      </c>
      <c r="J2390" t="b">
        <v>0</v>
      </c>
      <c r="K2390" t="b">
        <v>0</v>
      </c>
      <c r="L2390" s="1">
        <v>465000</v>
      </c>
      <c r="M2390" s="2">
        <v>44435</v>
      </c>
      <c r="N2390" s="2">
        <v>44470</v>
      </c>
      <c r="O2390" s="2">
        <v>55397</v>
      </c>
      <c r="P2390">
        <v>360</v>
      </c>
      <c r="Q2390" s="3">
        <v>1953.09</v>
      </c>
      <c r="R2390">
        <v>2.99</v>
      </c>
      <c r="S2390" t="s">
        <v>922</v>
      </c>
      <c r="T2390" s="4">
        <v>1700183</v>
      </c>
      <c r="U2390" s="7">
        <f>V2390+W2390</f>
        <v>9007.0000000000036</v>
      </c>
      <c r="V2390" s="7">
        <f t="shared" si="131"/>
        <v>8416.5000000000036</v>
      </c>
      <c r="W2390" s="7">
        <v>590.5</v>
      </c>
      <c r="AA2390" t="b">
        <v>0</v>
      </c>
      <c r="AB2390">
        <v>0</v>
      </c>
      <c r="AC2390">
        <v>0</v>
      </c>
      <c r="AD2390" t="b">
        <v>0</v>
      </c>
      <c r="AE2390" t="s">
        <v>39</v>
      </c>
      <c r="AF2390" t="b">
        <v>0</v>
      </c>
      <c r="AG2390">
        <v>1</v>
      </c>
      <c r="AH2390">
        <v>235</v>
      </c>
      <c r="AI2390" s="6">
        <v>4896</v>
      </c>
      <c r="AJ2390">
        <v>706</v>
      </c>
      <c r="AK2390" t="s">
        <v>40</v>
      </c>
      <c r="AL2390" t="s">
        <v>50</v>
      </c>
      <c r="AM2390" s="9">
        <v>1.05</v>
      </c>
      <c r="AN2390">
        <f>_xlfn.XLOOKUP(S2390,[1]umbs_prices!$A:$A,[1]umbs_prices!$D:$D)</f>
        <v>103.19</v>
      </c>
      <c r="AO2390" s="11">
        <f t="shared" si="132"/>
        <v>3.1900000000000039E-2</v>
      </c>
      <c r="AP2390" s="13">
        <f>(AM2390-1)*L2390</f>
        <v>23250.000000000022</v>
      </c>
      <c r="AQ2390" s="8">
        <f>AO2390*L2390</f>
        <v>14833.500000000018</v>
      </c>
      <c r="AR2390" s="1">
        <f t="shared" si="133"/>
        <v>8416.5000000000036</v>
      </c>
      <c r="AS2390" s="8">
        <f>AQ2390+AR2390</f>
        <v>23250.000000000022</v>
      </c>
      <c r="AT2390" s="8">
        <f>AS2390-X2390</f>
        <v>23250.000000000022</v>
      </c>
      <c r="AU2390" s="11">
        <f>AT2390/L2390</f>
        <v>5.0000000000000044E-2</v>
      </c>
      <c r="AV2390">
        <f>(_xlfn.XLOOKUP(A2390,[2]loan_data!$A:$A,[2]loan_data!$Z:$Z)-100)%</f>
        <v>3.1899999999999977E-2</v>
      </c>
      <c r="AW2390" t="str">
        <f>_xlfn.XLOOKUP(A2390,[2]loan_data!$A:$A,[2]loan_data!$AA:$AA)</f>
        <v>umbs_price</v>
      </c>
      <c r="AX2390" s="8">
        <f>AV2390*L2390</f>
        <v>14833.499999999989</v>
      </c>
    </row>
    <row r="2391" spans="1:52" x14ac:dyDescent="0.2">
      <c r="A2391">
        <v>5030032</v>
      </c>
      <c r="B2391" t="s">
        <v>33</v>
      </c>
      <c r="C2391" t="s">
        <v>34</v>
      </c>
      <c r="D2391" t="b">
        <v>1</v>
      </c>
      <c r="E2391" t="s">
        <v>35</v>
      </c>
      <c r="F2391" t="s">
        <v>36</v>
      </c>
      <c r="G2391" t="s">
        <v>37</v>
      </c>
      <c r="H2391" t="s">
        <v>53</v>
      </c>
      <c r="I2391">
        <v>1</v>
      </c>
      <c r="J2391" t="b">
        <v>0</v>
      </c>
      <c r="K2391" t="b">
        <v>0</v>
      </c>
      <c r="L2391" s="1">
        <v>685000</v>
      </c>
      <c r="M2391" s="2">
        <v>44435</v>
      </c>
      <c r="N2391" s="2">
        <v>44470</v>
      </c>
      <c r="O2391" s="2">
        <v>55397</v>
      </c>
      <c r="P2391">
        <v>360</v>
      </c>
      <c r="Q2391" s="3">
        <v>3019.8700000000003</v>
      </c>
      <c r="R2391">
        <v>3.375</v>
      </c>
      <c r="S2391" t="s">
        <v>920</v>
      </c>
      <c r="T2391" s="4">
        <v>992754</v>
      </c>
      <c r="U2391" s="7">
        <f>V2391+W2391</f>
        <v>4122.5000000000073</v>
      </c>
      <c r="V2391" s="7">
        <f t="shared" si="131"/>
        <v>2671.5000000000073</v>
      </c>
      <c r="W2391" s="7">
        <v>1451</v>
      </c>
      <c r="AA2391" t="b">
        <v>0</v>
      </c>
      <c r="AB2391">
        <v>0</v>
      </c>
      <c r="AC2391">
        <v>0</v>
      </c>
      <c r="AD2391" t="b">
        <v>0</v>
      </c>
      <c r="AE2391" t="s">
        <v>39</v>
      </c>
      <c r="AF2391" t="b">
        <v>0</v>
      </c>
      <c r="AG2391">
        <v>1</v>
      </c>
      <c r="AH2391">
        <v>262</v>
      </c>
      <c r="AI2391" s="6">
        <v>6332</v>
      </c>
      <c r="AJ2391">
        <v>706</v>
      </c>
      <c r="AK2391" t="s">
        <v>43</v>
      </c>
      <c r="AL2391" t="s">
        <v>50</v>
      </c>
      <c r="AM2391" s="9">
        <v>1.05</v>
      </c>
      <c r="AN2391">
        <f>_xlfn.XLOOKUP(S2391,[1]umbs_prices!$A:$A,[1]umbs_prices!$D:$D)</f>
        <v>104.61</v>
      </c>
      <c r="AO2391" s="11">
        <f t="shared" si="132"/>
        <v>4.610000000000003E-2</v>
      </c>
      <c r="AP2391" s="13">
        <f>(AM2391-1)*L2391</f>
        <v>34250.000000000029</v>
      </c>
      <c r="AQ2391" s="8">
        <f>AO2391*L2391</f>
        <v>31578.500000000022</v>
      </c>
      <c r="AR2391" s="1">
        <f t="shared" si="133"/>
        <v>2671.5000000000073</v>
      </c>
      <c r="AS2391" s="8">
        <f>AQ2391+AR2391</f>
        <v>34250.000000000029</v>
      </c>
      <c r="AT2391" s="8">
        <f>AS2391-X2391</f>
        <v>34250.000000000029</v>
      </c>
      <c r="AU2391" s="11">
        <f>AT2391/L2391</f>
        <v>5.0000000000000044E-2</v>
      </c>
      <c r="AV2391">
        <f>(_xlfn.XLOOKUP(A2391,[2]loan_data!$A:$A,[2]loan_data!$Z:$Z)-100)%</f>
        <v>4.6099999999999995E-2</v>
      </c>
      <c r="AW2391" t="str">
        <f>_xlfn.XLOOKUP(A2391,[2]loan_data!$A:$A,[2]loan_data!$AA:$AA)</f>
        <v>umbs_price</v>
      </c>
      <c r="AX2391" s="8">
        <f>AV2391*L2391</f>
        <v>31578.499999999996</v>
      </c>
    </row>
    <row r="2392" spans="1:52" x14ac:dyDescent="0.2">
      <c r="A2392">
        <v>5030059</v>
      </c>
      <c r="B2392" t="s">
        <v>90</v>
      </c>
      <c r="C2392" t="s">
        <v>365</v>
      </c>
      <c r="D2392" t="b">
        <v>1</v>
      </c>
      <c r="E2392" t="s">
        <v>35</v>
      </c>
      <c r="F2392" t="s">
        <v>36</v>
      </c>
      <c r="G2392" t="s">
        <v>37</v>
      </c>
      <c r="H2392" t="s">
        <v>38</v>
      </c>
      <c r="I2392">
        <v>1</v>
      </c>
      <c r="J2392" t="b">
        <v>0</v>
      </c>
      <c r="K2392" t="b">
        <v>0</v>
      </c>
      <c r="L2392" s="1">
        <v>275000</v>
      </c>
      <c r="M2392" s="2">
        <v>44439</v>
      </c>
      <c r="N2392" s="2">
        <v>44470</v>
      </c>
      <c r="O2392" s="2">
        <v>52475</v>
      </c>
      <c r="P2392">
        <v>264</v>
      </c>
      <c r="Q2392" s="3">
        <v>1403.44</v>
      </c>
      <c r="R2392">
        <v>2.875</v>
      </c>
      <c r="S2392" t="s">
        <v>922</v>
      </c>
      <c r="T2392" s="4">
        <v>370970</v>
      </c>
      <c r="U2392" s="7">
        <f>V2392+W2392</f>
        <v>6641.800000000002</v>
      </c>
      <c r="V2392" s="7">
        <f t="shared" si="131"/>
        <v>4977.5000000000018</v>
      </c>
      <c r="W2392" s="7">
        <v>1664.3000000000002</v>
      </c>
      <c r="AA2392" t="b">
        <v>0</v>
      </c>
      <c r="AB2392">
        <v>0</v>
      </c>
      <c r="AC2392">
        <v>0</v>
      </c>
      <c r="AD2392" t="b">
        <v>0</v>
      </c>
      <c r="AE2392" t="s">
        <v>39</v>
      </c>
      <c r="AF2392" t="b">
        <v>0</v>
      </c>
      <c r="AG2392">
        <v>1</v>
      </c>
      <c r="AH2392">
        <v>88</v>
      </c>
      <c r="AI2392" s="6">
        <v>2787</v>
      </c>
      <c r="AJ2392">
        <v>706</v>
      </c>
      <c r="AK2392" t="s">
        <v>40</v>
      </c>
      <c r="AL2392" t="s">
        <v>50</v>
      </c>
      <c r="AM2392" s="9">
        <v>1.05</v>
      </c>
      <c r="AN2392">
        <f>_xlfn.XLOOKUP(S2392,[1]umbs_prices!$A:$A,[1]umbs_prices!$D:$D)</f>
        <v>103.19</v>
      </c>
      <c r="AO2392" s="11">
        <f t="shared" si="132"/>
        <v>3.1900000000000039E-2</v>
      </c>
      <c r="AP2392" s="13">
        <f>(AM2392-1)*L2392</f>
        <v>13750.000000000013</v>
      </c>
      <c r="AQ2392" s="8">
        <f>AO2392*L2392</f>
        <v>8772.5000000000109</v>
      </c>
      <c r="AR2392" s="1">
        <f t="shared" si="133"/>
        <v>4977.5000000000018</v>
      </c>
      <c r="AS2392" s="8">
        <f>AQ2392+AR2392</f>
        <v>13750.000000000013</v>
      </c>
      <c r="AT2392" s="8">
        <f>AS2392-X2392</f>
        <v>13750.000000000013</v>
      </c>
      <c r="AU2392" s="11">
        <f>AT2392/L2392</f>
        <v>5.0000000000000044E-2</v>
      </c>
      <c r="AV2392">
        <f>(_xlfn.XLOOKUP(A2392,[2]loan_data!$A:$A,[2]loan_data!$Z:$Z)-100)%</f>
        <v>3.1899999999999977E-2</v>
      </c>
      <c r="AW2392" t="str">
        <f>_xlfn.XLOOKUP(A2392,[2]loan_data!$A:$A,[2]loan_data!$AA:$AA)</f>
        <v>umbs_price</v>
      </c>
      <c r="AX2392" s="8">
        <f>AV2392*L2392</f>
        <v>8772.4999999999945</v>
      </c>
    </row>
    <row r="2393" spans="1:52" x14ac:dyDescent="0.2">
      <c r="A2393">
        <v>5030107</v>
      </c>
      <c r="B2393" t="s">
        <v>33</v>
      </c>
      <c r="C2393" t="s">
        <v>288</v>
      </c>
      <c r="D2393" t="b">
        <v>1</v>
      </c>
      <c r="E2393" t="s">
        <v>35</v>
      </c>
      <c r="F2393" t="s">
        <v>36</v>
      </c>
      <c r="G2393" t="s">
        <v>37</v>
      </c>
      <c r="H2393" t="s">
        <v>53</v>
      </c>
      <c r="I2393">
        <v>1</v>
      </c>
      <c r="J2393" t="b">
        <v>0</v>
      </c>
      <c r="K2393" t="b">
        <v>0</v>
      </c>
      <c r="L2393" s="1">
        <v>385000</v>
      </c>
      <c r="M2393" s="2">
        <v>44439</v>
      </c>
      <c r="N2393" s="2">
        <v>44470</v>
      </c>
      <c r="O2393" s="2">
        <v>55397</v>
      </c>
      <c r="P2393">
        <v>360</v>
      </c>
      <c r="Q2393" s="3">
        <v>1697.3</v>
      </c>
      <c r="R2393">
        <v>3.375</v>
      </c>
      <c r="S2393" t="s">
        <v>920</v>
      </c>
      <c r="T2393" s="4">
        <v>550000</v>
      </c>
      <c r="U2393" s="7">
        <f>V2393+W2393</f>
        <v>2701.0000000000073</v>
      </c>
      <c r="V2393" s="7">
        <f t="shared" si="131"/>
        <v>1501.5000000000073</v>
      </c>
      <c r="W2393" s="7">
        <v>1199.5</v>
      </c>
      <c r="AA2393" t="b">
        <v>0</v>
      </c>
      <c r="AB2393">
        <v>0</v>
      </c>
      <c r="AC2393">
        <v>0</v>
      </c>
      <c r="AD2393" t="b">
        <v>0</v>
      </c>
      <c r="AE2393" t="s">
        <v>39</v>
      </c>
      <c r="AF2393" t="b">
        <v>0</v>
      </c>
      <c r="AG2393">
        <v>1</v>
      </c>
      <c r="AH2393">
        <v>137</v>
      </c>
      <c r="AI2393" s="6">
        <v>4910</v>
      </c>
      <c r="AJ2393">
        <v>706</v>
      </c>
      <c r="AK2393" t="s">
        <v>43</v>
      </c>
      <c r="AL2393" t="s">
        <v>50</v>
      </c>
      <c r="AM2393" s="9">
        <v>1.05</v>
      </c>
      <c r="AN2393">
        <f>_xlfn.XLOOKUP(S2393,[1]umbs_prices!$A:$A,[1]umbs_prices!$D:$D)</f>
        <v>104.61</v>
      </c>
      <c r="AO2393" s="11">
        <f t="shared" si="132"/>
        <v>4.610000000000003E-2</v>
      </c>
      <c r="AP2393" s="13">
        <f>(AM2393-1)*L2393</f>
        <v>19250.000000000018</v>
      </c>
      <c r="AQ2393" s="8">
        <f>AO2393*L2393</f>
        <v>17748.500000000011</v>
      </c>
      <c r="AR2393" s="1">
        <f t="shared" si="133"/>
        <v>1501.5000000000073</v>
      </c>
      <c r="AS2393" s="8">
        <f>AQ2393+AR2393</f>
        <v>19250.000000000018</v>
      </c>
      <c r="AT2393" s="8">
        <f>AS2393-X2393</f>
        <v>19250.000000000018</v>
      </c>
      <c r="AU2393" s="11">
        <f>AT2393/L2393</f>
        <v>5.0000000000000044E-2</v>
      </c>
      <c r="AV2393">
        <f>(_xlfn.XLOOKUP(A2393,[2]loan_data!$A:$A,[2]loan_data!$Z:$Z)-100)%</f>
        <v>4.6099999999999995E-2</v>
      </c>
      <c r="AW2393" t="str">
        <f>_xlfn.XLOOKUP(A2393,[2]loan_data!$A:$A,[2]loan_data!$AA:$AA)</f>
        <v>umbs_price</v>
      </c>
      <c r="AX2393" s="8">
        <f>AV2393*L2393</f>
        <v>17748.499999999996</v>
      </c>
    </row>
    <row r="2394" spans="1:52" x14ac:dyDescent="0.2">
      <c r="A2394">
        <v>5030113</v>
      </c>
      <c r="B2394" t="s">
        <v>73</v>
      </c>
      <c r="C2394" t="s">
        <v>75</v>
      </c>
      <c r="D2394" t="b">
        <v>1</v>
      </c>
      <c r="E2394" t="s">
        <v>35</v>
      </c>
      <c r="F2394" t="s">
        <v>36</v>
      </c>
      <c r="G2394" t="s">
        <v>37</v>
      </c>
      <c r="H2394" t="s">
        <v>53</v>
      </c>
      <c r="I2394">
        <v>1</v>
      </c>
      <c r="J2394" t="b">
        <v>0</v>
      </c>
      <c r="K2394" t="b">
        <v>0</v>
      </c>
      <c r="L2394" s="1">
        <v>205000</v>
      </c>
      <c r="M2394" s="2">
        <v>44440</v>
      </c>
      <c r="N2394" s="2">
        <v>44470</v>
      </c>
      <c r="O2394" s="2">
        <v>55397</v>
      </c>
      <c r="P2394">
        <v>360</v>
      </c>
      <c r="Q2394" s="3">
        <v>889.77</v>
      </c>
      <c r="R2394">
        <v>3.25</v>
      </c>
      <c r="S2394" t="s">
        <v>920</v>
      </c>
      <c r="T2394" s="4">
        <v>322886</v>
      </c>
      <c r="U2394" s="7">
        <f>V2394+W2394</f>
        <v>3162.200000000003</v>
      </c>
      <c r="V2394" s="7">
        <f t="shared" si="131"/>
        <v>799.50000000000364</v>
      </c>
      <c r="W2394" s="7">
        <v>2362.6999999999994</v>
      </c>
      <c r="AA2394" t="b">
        <v>0</v>
      </c>
      <c r="AB2394">
        <v>0</v>
      </c>
      <c r="AC2394">
        <v>0</v>
      </c>
      <c r="AD2394" t="b">
        <v>0</v>
      </c>
      <c r="AE2394" t="s">
        <v>39</v>
      </c>
      <c r="AF2394" t="b">
        <v>0</v>
      </c>
      <c r="AG2394">
        <v>1</v>
      </c>
      <c r="AH2394">
        <v>43</v>
      </c>
      <c r="AI2394" s="6">
        <v>1541</v>
      </c>
      <c r="AJ2394">
        <v>706</v>
      </c>
      <c r="AK2394" t="s">
        <v>43</v>
      </c>
      <c r="AL2394" t="s">
        <v>50</v>
      </c>
      <c r="AM2394" s="9">
        <v>1.05</v>
      </c>
      <c r="AN2394">
        <f>_xlfn.XLOOKUP(S2394,[1]umbs_prices!$A:$A,[1]umbs_prices!$D:$D)</f>
        <v>104.61</v>
      </c>
      <c r="AO2394" s="11">
        <f t="shared" si="132"/>
        <v>4.610000000000003E-2</v>
      </c>
      <c r="AP2394" s="13">
        <f>(AM2394-1)*L2394</f>
        <v>10250.000000000009</v>
      </c>
      <c r="AQ2394" s="8">
        <f>AO2394*L2394</f>
        <v>9450.5000000000055</v>
      </c>
      <c r="AR2394" s="1">
        <f t="shared" si="133"/>
        <v>799.50000000000364</v>
      </c>
      <c r="AS2394" s="8">
        <f>AQ2394+AR2394</f>
        <v>10250.000000000009</v>
      </c>
      <c r="AT2394" s="8">
        <f>AS2394-X2394</f>
        <v>10250.000000000009</v>
      </c>
      <c r="AU2394" s="11">
        <f>AT2394/L2394</f>
        <v>5.0000000000000044E-2</v>
      </c>
      <c r="AV2394">
        <f>(_xlfn.XLOOKUP(A2394,[2]loan_data!$A:$A,[2]loan_data!$Z:$Z)-100)%</f>
        <v>4.6099999999999995E-2</v>
      </c>
      <c r="AW2394" t="str">
        <f>_xlfn.XLOOKUP(A2394,[2]loan_data!$A:$A,[2]loan_data!$AA:$AA)</f>
        <v>umbs_price</v>
      </c>
      <c r="AX2394" s="8">
        <f>AV2394*L2394</f>
        <v>9450.4999999999982</v>
      </c>
    </row>
    <row r="2395" spans="1:52" x14ac:dyDescent="0.2">
      <c r="A2395">
        <v>5030156</v>
      </c>
      <c r="B2395" t="s">
        <v>33</v>
      </c>
      <c r="C2395" t="s">
        <v>438</v>
      </c>
      <c r="D2395" t="b">
        <v>1</v>
      </c>
      <c r="E2395" t="s">
        <v>35</v>
      </c>
      <c r="F2395" t="s">
        <v>36</v>
      </c>
      <c r="G2395" t="s">
        <v>37</v>
      </c>
      <c r="H2395" t="s">
        <v>53</v>
      </c>
      <c r="I2395">
        <v>1</v>
      </c>
      <c r="J2395" t="b">
        <v>0</v>
      </c>
      <c r="K2395" t="b">
        <v>0</v>
      </c>
      <c r="L2395" s="1">
        <v>675000</v>
      </c>
      <c r="M2395" s="2">
        <v>44441</v>
      </c>
      <c r="N2395" s="2">
        <v>44470</v>
      </c>
      <c r="O2395" s="2">
        <v>55397</v>
      </c>
      <c r="P2395">
        <v>360</v>
      </c>
      <c r="Q2395" s="3">
        <v>2929.71</v>
      </c>
      <c r="R2395">
        <v>3.25</v>
      </c>
      <c r="S2395" t="s">
        <v>920</v>
      </c>
      <c r="T2395" s="4">
        <v>1125000</v>
      </c>
      <c r="U2395" s="7">
        <f>V2395+W2395</f>
        <v>4652.0000000000073</v>
      </c>
      <c r="V2395" s="7">
        <f t="shared" si="131"/>
        <v>2632.5000000000073</v>
      </c>
      <c r="W2395" s="7">
        <v>2019.5</v>
      </c>
      <c r="AA2395" t="b">
        <v>0</v>
      </c>
      <c r="AB2395">
        <v>0</v>
      </c>
      <c r="AC2395">
        <v>0</v>
      </c>
      <c r="AD2395" t="b">
        <v>0</v>
      </c>
      <c r="AE2395" t="s">
        <v>39</v>
      </c>
      <c r="AF2395" t="b">
        <v>0</v>
      </c>
      <c r="AG2395">
        <v>1</v>
      </c>
      <c r="AH2395">
        <v>218</v>
      </c>
      <c r="AI2395" s="6">
        <v>6904</v>
      </c>
      <c r="AJ2395">
        <v>706</v>
      </c>
      <c r="AK2395" t="s">
        <v>40</v>
      </c>
      <c r="AL2395" t="s">
        <v>41</v>
      </c>
      <c r="AM2395" s="9">
        <v>1.05</v>
      </c>
      <c r="AN2395">
        <f>_xlfn.XLOOKUP(S2395,[1]umbs_prices!$A:$A,[1]umbs_prices!$D:$D)</f>
        <v>104.61</v>
      </c>
      <c r="AO2395" s="11">
        <f t="shared" si="132"/>
        <v>4.610000000000003E-2</v>
      </c>
      <c r="AP2395" s="13">
        <f>(AM2395-1)*L2395</f>
        <v>33750.000000000029</v>
      </c>
      <c r="AQ2395" s="8">
        <f>AO2395*L2395</f>
        <v>31117.500000000022</v>
      </c>
      <c r="AR2395" s="1">
        <f t="shared" si="133"/>
        <v>2632.5000000000073</v>
      </c>
      <c r="AS2395" s="8">
        <f>AQ2395+AR2395</f>
        <v>33750.000000000029</v>
      </c>
      <c r="AT2395" s="8">
        <f>AS2395-X2395</f>
        <v>33750.000000000029</v>
      </c>
      <c r="AU2395" s="11">
        <f>AT2395/L2395</f>
        <v>5.0000000000000044E-2</v>
      </c>
      <c r="AV2395">
        <f>(_xlfn.XLOOKUP(A2395,[2]loan_data!$A:$A,[2]loan_data!$Z:$Z)-100)%</f>
        <v>4.6099999999999995E-2</v>
      </c>
      <c r="AW2395" t="str">
        <f>_xlfn.XLOOKUP(A2395,[2]loan_data!$A:$A,[2]loan_data!$AA:$AA)</f>
        <v>umbs_price</v>
      </c>
      <c r="AX2395" s="8">
        <f>AV2395*L2395</f>
        <v>31117.499999999996</v>
      </c>
    </row>
    <row r="2396" spans="1:52" x14ac:dyDescent="0.2">
      <c r="A2396">
        <v>5030222</v>
      </c>
      <c r="B2396" t="s">
        <v>71</v>
      </c>
      <c r="C2396" t="s">
        <v>496</v>
      </c>
      <c r="D2396" t="b">
        <v>1</v>
      </c>
      <c r="E2396" t="s">
        <v>35</v>
      </c>
      <c r="F2396" t="s">
        <v>36</v>
      </c>
      <c r="G2396" t="s">
        <v>37</v>
      </c>
      <c r="H2396" t="s">
        <v>38</v>
      </c>
      <c r="I2396">
        <v>1</v>
      </c>
      <c r="J2396" t="b">
        <v>0</v>
      </c>
      <c r="K2396" t="b">
        <v>0</v>
      </c>
      <c r="L2396" s="1">
        <v>245000</v>
      </c>
      <c r="M2396" s="2">
        <v>44441</v>
      </c>
      <c r="N2396" s="2">
        <v>44470</v>
      </c>
      <c r="O2396" s="2">
        <v>55397</v>
      </c>
      <c r="P2396">
        <v>360</v>
      </c>
      <c r="Q2396" s="3">
        <v>997.91</v>
      </c>
      <c r="R2396">
        <v>2.75</v>
      </c>
      <c r="S2396" t="s">
        <v>922</v>
      </c>
      <c r="T2396" s="4">
        <v>608696</v>
      </c>
      <c r="U2396" s="7">
        <f>V2396+W2396</f>
        <v>5327.9000000000015</v>
      </c>
      <c r="V2396" s="7">
        <f t="shared" si="131"/>
        <v>4434.5000000000009</v>
      </c>
      <c r="W2396" s="7">
        <v>893.40000000000009</v>
      </c>
      <c r="AA2396" t="b">
        <v>0</v>
      </c>
      <c r="AB2396">
        <v>0</v>
      </c>
      <c r="AC2396">
        <v>0</v>
      </c>
      <c r="AD2396" t="b">
        <v>0</v>
      </c>
      <c r="AE2396" t="s">
        <v>39</v>
      </c>
      <c r="AF2396" t="b">
        <v>0</v>
      </c>
      <c r="AG2396">
        <v>1</v>
      </c>
      <c r="AH2396">
        <v>111</v>
      </c>
      <c r="AI2396" s="6">
        <v>925</v>
      </c>
      <c r="AJ2396">
        <v>706</v>
      </c>
      <c r="AK2396" t="s">
        <v>40</v>
      </c>
      <c r="AL2396" t="s">
        <v>50</v>
      </c>
      <c r="AM2396" s="9">
        <v>1.05</v>
      </c>
      <c r="AN2396">
        <f>_xlfn.XLOOKUP(S2396,[1]umbs_prices!$A:$A,[1]umbs_prices!$D:$D)</f>
        <v>103.19</v>
      </c>
      <c r="AO2396" s="11">
        <f t="shared" si="132"/>
        <v>3.1900000000000039E-2</v>
      </c>
      <c r="AP2396" s="13">
        <f>(AM2396-1)*L2396</f>
        <v>12250.000000000011</v>
      </c>
      <c r="AQ2396" s="8">
        <f>AO2396*L2396</f>
        <v>7815.50000000001</v>
      </c>
      <c r="AR2396" s="1">
        <f t="shared" si="133"/>
        <v>4434.5000000000009</v>
      </c>
      <c r="AS2396" s="8">
        <f>AQ2396+AR2396</f>
        <v>12250.000000000011</v>
      </c>
      <c r="AT2396" s="8">
        <f>AS2396-X2396</f>
        <v>12250.000000000011</v>
      </c>
      <c r="AU2396" s="11">
        <f>AT2396/L2396</f>
        <v>5.0000000000000044E-2</v>
      </c>
      <c r="AV2396">
        <f>(_xlfn.XLOOKUP(A2396,[2]loan_data!$A:$A,[2]loan_data!$Z:$Z)-100)%</f>
        <v>3.1899999999999977E-2</v>
      </c>
      <c r="AW2396" t="str">
        <f>_xlfn.XLOOKUP(A2396,[2]loan_data!$A:$A,[2]loan_data!$AA:$AA)</f>
        <v>umbs_price</v>
      </c>
      <c r="AX2396" s="8">
        <f>AV2396*L2396</f>
        <v>7815.4999999999945</v>
      </c>
    </row>
    <row r="2397" spans="1:52" x14ac:dyDescent="0.2">
      <c r="A2397">
        <v>5030281</v>
      </c>
      <c r="B2397" t="s">
        <v>80</v>
      </c>
      <c r="C2397" t="s">
        <v>257</v>
      </c>
      <c r="D2397" t="b">
        <v>1</v>
      </c>
      <c r="E2397" t="s">
        <v>35</v>
      </c>
      <c r="F2397" t="s">
        <v>36</v>
      </c>
      <c r="G2397" t="s">
        <v>37</v>
      </c>
      <c r="H2397" t="s">
        <v>38</v>
      </c>
      <c r="I2397">
        <v>1</v>
      </c>
      <c r="J2397" t="b">
        <v>0</v>
      </c>
      <c r="K2397" t="b">
        <v>0</v>
      </c>
      <c r="L2397" s="1">
        <v>255000</v>
      </c>
      <c r="M2397" s="2">
        <v>44441</v>
      </c>
      <c r="N2397" s="2">
        <v>44470</v>
      </c>
      <c r="O2397" s="2">
        <v>55397</v>
      </c>
      <c r="P2397">
        <v>360</v>
      </c>
      <c r="Q2397" s="3">
        <v>1133.3</v>
      </c>
      <c r="R2397">
        <v>3.44</v>
      </c>
      <c r="S2397" t="s">
        <v>920</v>
      </c>
      <c r="T2397" s="4">
        <v>489632</v>
      </c>
      <c r="U2397" s="7">
        <f>V2397+W2397</f>
        <v>994.50000000000364</v>
      </c>
      <c r="V2397" s="7">
        <f t="shared" si="131"/>
        <v>994.50000000000364</v>
      </c>
      <c r="W2397" s="7">
        <v>0</v>
      </c>
      <c r="AA2397" t="b">
        <v>0</v>
      </c>
      <c r="AB2397">
        <v>0</v>
      </c>
      <c r="AC2397">
        <v>0</v>
      </c>
      <c r="AD2397" t="b">
        <v>0</v>
      </c>
      <c r="AE2397" t="s">
        <v>45</v>
      </c>
      <c r="AF2397" t="b">
        <v>0</v>
      </c>
      <c r="AG2397">
        <v>1</v>
      </c>
      <c r="AH2397">
        <v>178</v>
      </c>
      <c r="AI2397" s="6">
        <v>4154</v>
      </c>
      <c r="AJ2397">
        <v>706</v>
      </c>
      <c r="AK2397" t="s">
        <v>40</v>
      </c>
      <c r="AL2397" t="s">
        <v>50</v>
      </c>
      <c r="AM2397" s="9">
        <v>1.05</v>
      </c>
      <c r="AN2397">
        <f>_xlfn.XLOOKUP(S2397,[1]umbs_prices!$A:$A,[1]umbs_prices!$D:$D)</f>
        <v>104.61</v>
      </c>
      <c r="AO2397" s="11">
        <f t="shared" si="132"/>
        <v>4.610000000000003E-2</v>
      </c>
      <c r="AP2397" s="13">
        <f>(AM2397-1)*L2397</f>
        <v>12750.000000000011</v>
      </c>
      <c r="AQ2397" s="8">
        <f>AO2397*L2397</f>
        <v>11755.500000000007</v>
      </c>
      <c r="AR2397" s="1">
        <f t="shared" si="133"/>
        <v>994.50000000000364</v>
      </c>
      <c r="AS2397" s="8">
        <f>AQ2397+AR2397</f>
        <v>12750.000000000011</v>
      </c>
      <c r="AT2397" s="8">
        <f>AS2397-X2397</f>
        <v>12750.000000000011</v>
      </c>
      <c r="AU2397" s="11">
        <f>AT2397/L2397</f>
        <v>5.0000000000000044E-2</v>
      </c>
      <c r="AV2397">
        <f>(_xlfn.XLOOKUP(A2397,[2]loan_data!$A:$A,[2]loan_data!$Z:$Z)-100)%</f>
        <v>4.6099999999999995E-2</v>
      </c>
      <c r="AW2397" t="str">
        <f>_xlfn.XLOOKUP(A2397,[2]loan_data!$A:$A,[2]loan_data!$AA:$AA)</f>
        <v>umbs_price</v>
      </c>
      <c r="AX2397" s="8">
        <f>AV2397*L2397</f>
        <v>11755.499999999998</v>
      </c>
    </row>
    <row r="2398" spans="1:52" x14ac:dyDescent="0.2">
      <c r="A2398">
        <v>5030331</v>
      </c>
      <c r="B2398" t="s">
        <v>63</v>
      </c>
      <c r="C2398" t="s">
        <v>64</v>
      </c>
      <c r="D2398" t="b">
        <v>1</v>
      </c>
      <c r="E2398" t="s">
        <v>35</v>
      </c>
      <c r="F2398" t="s">
        <v>36</v>
      </c>
      <c r="G2398" t="s">
        <v>37</v>
      </c>
      <c r="H2398" t="s">
        <v>53</v>
      </c>
      <c r="I2398">
        <v>1</v>
      </c>
      <c r="J2398" t="b">
        <v>0</v>
      </c>
      <c r="K2398" t="b">
        <v>0</v>
      </c>
      <c r="L2398" s="1">
        <v>175000</v>
      </c>
      <c r="M2398" s="2">
        <v>44441</v>
      </c>
      <c r="N2398" s="2">
        <v>44470</v>
      </c>
      <c r="O2398" s="2">
        <v>55397</v>
      </c>
      <c r="P2398">
        <v>360</v>
      </c>
      <c r="Q2398" s="3">
        <v>759.56</v>
      </c>
      <c r="R2398">
        <v>3.25</v>
      </c>
      <c r="S2398" t="s">
        <v>926</v>
      </c>
      <c r="T2398" s="4">
        <v>233334</v>
      </c>
      <c r="U2398" s="7">
        <f>V2398+W2398</f>
        <v>1848</v>
      </c>
      <c r="V2398" s="7">
        <f t="shared" si="131"/>
        <v>0</v>
      </c>
      <c r="W2398" s="7">
        <v>1848</v>
      </c>
      <c r="AA2398" t="b">
        <v>0</v>
      </c>
      <c r="AB2398">
        <v>0</v>
      </c>
      <c r="AC2398">
        <v>0</v>
      </c>
      <c r="AD2398" t="b">
        <v>0</v>
      </c>
      <c r="AE2398" t="s">
        <v>39</v>
      </c>
      <c r="AF2398" t="b">
        <v>0</v>
      </c>
      <c r="AG2398">
        <v>1</v>
      </c>
      <c r="AH2398">
        <v>31</v>
      </c>
      <c r="AI2398" s="6">
        <v>1137</v>
      </c>
      <c r="AJ2398">
        <v>706</v>
      </c>
      <c r="AK2398" t="s">
        <v>40</v>
      </c>
      <c r="AL2398" t="s">
        <v>50</v>
      </c>
      <c r="AM2398" s="9">
        <v>1.05</v>
      </c>
      <c r="AN2398">
        <f>_xlfn.XLOOKUP(S2398,[1]umbs_prices!$A:$A,[1]umbs_prices!$D:$D)</f>
        <v>105</v>
      </c>
      <c r="AO2398" s="11">
        <f t="shared" si="132"/>
        <v>5.0000000000000044E-2</v>
      </c>
      <c r="AP2398" s="13">
        <f>(AM2398-1)*L2398</f>
        <v>8750.0000000000073</v>
      </c>
      <c r="AQ2398" s="8">
        <f>AO2398*L2398</f>
        <v>8750.0000000000073</v>
      </c>
      <c r="AR2398" s="1">
        <f t="shared" si="133"/>
        <v>0</v>
      </c>
      <c r="AS2398" s="8">
        <f>AQ2398+AR2398</f>
        <v>8750.0000000000073</v>
      </c>
      <c r="AT2398" s="8">
        <f>AS2398-X2398</f>
        <v>8750.0000000000073</v>
      </c>
      <c r="AU2398" s="11">
        <f>AT2398/L2398</f>
        <v>5.0000000000000044E-2</v>
      </c>
      <c r="AV2398">
        <f>(_xlfn.XLOOKUP(A2398,[2]loan_data!$A:$A,[2]loan_data!$Z:$Z)-100)%</f>
        <v>5.2187499999999998E-2</v>
      </c>
      <c r="AW2398" t="str">
        <f>_xlfn.XLOOKUP(A2398,[2]loan_data!$A:$A,[2]loan_data!$AA:$AA)</f>
        <v>storgan_manley</v>
      </c>
      <c r="AX2398" s="8">
        <f>AV2398*L2398</f>
        <v>9132.8125</v>
      </c>
      <c r="AY2398" s="8">
        <f>AX2398+AR2398</f>
        <v>9132.8125</v>
      </c>
      <c r="AZ2398" s="10">
        <f>AY2398/L2398</f>
        <v>5.2187499999999998E-2</v>
      </c>
    </row>
    <row r="2399" spans="1:52" x14ac:dyDescent="0.2">
      <c r="A2399">
        <v>5030338</v>
      </c>
      <c r="B2399" t="s">
        <v>160</v>
      </c>
      <c r="C2399" t="s">
        <v>301</v>
      </c>
      <c r="D2399" t="b">
        <v>1</v>
      </c>
      <c r="E2399" t="s">
        <v>35</v>
      </c>
      <c r="F2399" t="s">
        <v>36</v>
      </c>
      <c r="G2399" t="s">
        <v>37</v>
      </c>
      <c r="H2399" t="s">
        <v>53</v>
      </c>
      <c r="I2399">
        <v>1</v>
      </c>
      <c r="J2399" t="b">
        <v>0</v>
      </c>
      <c r="K2399" t="b">
        <v>0</v>
      </c>
      <c r="L2399" s="1">
        <v>75000</v>
      </c>
      <c r="M2399" s="2">
        <v>44441</v>
      </c>
      <c r="N2399" s="2">
        <v>44470</v>
      </c>
      <c r="O2399" s="2">
        <v>49919</v>
      </c>
      <c r="P2399">
        <v>180</v>
      </c>
      <c r="Q2399" s="3">
        <v>512.22</v>
      </c>
      <c r="R2399">
        <v>2.875</v>
      </c>
      <c r="S2399" t="s">
        <v>922</v>
      </c>
      <c r="T2399" s="4">
        <v>150997</v>
      </c>
      <c r="U2399" s="7">
        <f>V2399+W2399</f>
        <v>2970</v>
      </c>
      <c r="V2399" s="7">
        <f t="shared" si="131"/>
        <v>1357.5</v>
      </c>
      <c r="W2399" s="7">
        <v>1612.5</v>
      </c>
      <c r="AA2399" t="b">
        <v>0</v>
      </c>
      <c r="AB2399">
        <v>0</v>
      </c>
      <c r="AC2399">
        <v>0</v>
      </c>
      <c r="AD2399" t="b">
        <v>0</v>
      </c>
      <c r="AE2399" t="s">
        <v>39</v>
      </c>
      <c r="AF2399" t="b">
        <v>0</v>
      </c>
      <c r="AG2399">
        <v>1</v>
      </c>
      <c r="AH2399">
        <v>41</v>
      </c>
      <c r="AI2399" s="6">
        <v>1367</v>
      </c>
      <c r="AJ2399">
        <v>706</v>
      </c>
      <c r="AK2399" t="s">
        <v>40</v>
      </c>
      <c r="AL2399" t="s">
        <v>50</v>
      </c>
      <c r="AM2399" s="9">
        <v>1.05</v>
      </c>
      <c r="AN2399">
        <f>_xlfn.XLOOKUP(S2399,[1]umbs_prices!$A:$A,[1]umbs_prices!$D:$D)</f>
        <v>103.19</v>
      </c>
      <c r="AO2399" s="11">
        <f t="shared" si="132"/>
        <v>3.1900000000000039E-2</v>
      </c>
      <c r="AP2399" s="13">
        <f>(AM2399-1)*L2399</f>
        <v>3750.0000000000032</v>
      </c>
      <c r="AQ2399" s="8">
        <f>AO2399*L2399</f>
        <v>2392.5000000000032</v>
      </c>
      <c r="AR2399" s="1">
        <f t="shared" si="133"/>
        <v>1357.5</v>
      </c>
      <c r="AS2399" s="8">
        <f>AQ2399+AR2399</f>
        <v>3750.0000000000032</v>
      </c>
      <c r="AT2399" s="8">
        <f>AS2399-X2399</f>
        <v>3750.0000000000032</v>
      </c>
      <c r="AU2399" s="11">
        <f>AT2399/L2399</f>
        <v>5.0000000000000044E-2</v>
      </c>
      <c r="AV2399">
        <f>(_xlfn.XLOOKUP(A2399,[2]loan_data!$A:$A,[2]loan_data!$Z:$Z)-100)%</f>
        <v>3.1899999999999977E-2</v>
      </c>
      <c r="AW2399" t="str">
        <f>_xlfn.XLOOKUP(A2399,[2]loan_data!$A:$A,[2]loan_data!$AA:$AA)</f>
        <v>umbs_price</v>
      </c>
      <c r="AX2399" s="8">
        <f>AV2399*L2399</f>
        <v>2392.4999999999982</v>
      </c>
    </row>
    <row r="2400" spans="1:52" x14ac:dyDescent="0.2">
      <c r="A2400">
        <v>5030342</v>
      </c>
      <c r="B2400" t="s">
        <v>33</v>
      </c>
      <c r="C2400" t="s">
        <v>98</v>
      </c>
      <c r="D2400" t="b">
        <v>1</v>
      </c>
      <c r="E2400" t="s">
        <v>35</v>
      </c>
      <c r="F2400" t="s">
        <v>36</v>
      </c>
      <c r="G2400" t="s">
        <v>37</v>
      </c>
      <c r="H2400" t="s">
        <v>38</v>
      </c>
      <c r="I2400">
        <v>1</v>
      </c>
      <c r="J2400" t="b">
        <v>0</v>
      </c>
      <c r="K2400" t="b">
        <v>0</v>
      </c>
      <c r="L2400" s="1">
        <v>305000</v>
      </c>
      <c r="M2400" s="2">
        <v>44442</v>
      </c>
      <c r="N2400" s="2">
        <v>44470</v>
      </c>
      <c r="O2400" s="2">
        <v>55397</v>
      </c>
      <c r="P2400">
        <v>360</v>
      </c>
      <c r="Q2400" s="3">
        <v>1323.8</v>
      </c>
      <c r="R2400">
        <v>3.25</v>
      </c>
      <c r="S2400" t="s">
        <v>920</v>
      </c>
      <c r="T2400" s="4">
        <v>1013290</v>
      </c>
      <c r="U2400" s="7">
        <f>V2400+W2400</f>
        <v>1296.5000000000036</v>
      </c>
      <c r="V2400" s="7">
        <f t="shared" si="131"/>
        <v>1189.5000000000036</v>
      </c>
      <c r="W2400" s="7">
        <v>107</v>
      </c>
      <c r="AA2400" t="b">
        <v>0</v>
      </c>
      <c r="AB2400">
        <v>0</v>
      </c>
      <c r="AC2400">
        <v>0</v>
      </c>
      <c r="AD2400" t="b">
        <v>0</v>
      </c>
      <c r="AE2400" t="s">
        <v>39</v>
      </c>
      <c r="AF2400" t="b">
        <v>0</v>
      </c>
      <c r="AG2400">
        <v>1</v>
      </c>
      <c r="AH2400">
        <v>62</v>
      </c>
      <c r="AI2400" s="6">
        <v>1395</v>
      </c>
      <c r="AJ2400">
        <v>706</v>
      </c>
      <c r="AK2400" t="s">
        <v>58</v>
      </c>
      <c r="AL2400" t="s">
        <v>50</v>
      </c>
      <c r="AM2400" s="9">
        <v>1.05</v>
      </c>
      <c r="AN2400">
        <f>_xlfn.XLOOKUP(S2400,[1]umbs_prices!$A:$A,[1]umbs_prices!$D:$D)</f>
        <v>104.61</v>
      </c>
      <c r="AO2400" s="11">
        <f t="shared" si="132"/>
        <v>4.610000000000003E-2</v>
      </c>
      <c r="AP2400" s="13">
        <f>(AM2400-1)*L2400</f>
        <v>15250.000000000013</v>
      </c>
      <c r="AQ2400" s="8">
        <f>AO2400*L2400</f>
        <v>14060.500000000009</v>
      </c>
      <c r="AR2400" s="1">
        <f t="shared" si="133"/>
        <v>1189.5000000000036</v>
      </c>
      <c r="AS2400" s="8">
        <f>AQ2400+AR2400</f>
        <v>15250.000000000013</v>
      </c>
      <c r="AT2400" s="8">
        <f>AS2400-X2400</f>
        <v>15250.000000000013</v>
      </c>
      <c r="AU2400" s="11">
        <f>AT2400/L2400</f>
        <v>5.0000000000000044E-2</v>
      </c>
      <c r="AV2400">
        <f>(_xlfn.XLOOKUP(A2400,[2]loan_data!$A:$A,[2]loan_data!$Z:$Z)-100)%</f>
        <v>4.6099999999999995E-2</v>
      </c>
      <c r="AW2400" t="str">
        <f>_xlfn.XLOOKUP(A2400,[2]loan_data!$A:$A,[2]loan_data!$AA:$AA)</f>
        <v>umbs_price</v>
      </c>
      <c r="AX2400" s="8">
        <f>AV2400*L2400</f>
        <v>14060.499999999998</v>
      </c>
    </row>
    <row r="2401" spans="1:50" x14ac:dyDescent="0.2">
      <c r="A2401">
        <v>5030390</v>
      </c>
      <c r="B2401" t="s">
        <v>51</v>
      </c>
      <c r="C2401" t="s">
        <v>52</v>
      </c>
      <c r="D2401" t="b">
        <v>1</v>
      </c>
      <c r="E2401" t="s">
        <v>35</v>
      </c>
      <c r="F2401" t="s">
        <v>36</v>
      </c>
      <c r="G2401" t="s">
        <v>37</v>
      </c>
      <c r="H2401" t="s">
        <v>38</v>
      </c>
      <c r="I2401">
        <v>1</v>
      </c>
      <c r="J2401" t="b">
        <v>0</v>
      </c>
      <c r="K2401" t="b">
        <v>0</v>
      </c>
      <c r="L2401" s="1">
        <v>295000</v>
      </c>
      <c r="M2401" s="2">
        <v>44442</v>
      </c>
      <c r="N2401" s="2">
        <v>44470</v>
      </c>
      <c r="O2401" s="2">
        <v>55397</v>
      </c>
      <c r="P2401">
        <v>360</v>
      </c>
      <c r="Q2401" s="3">
        <v>1201.56</v>
      </c>
      <c r="R2401">
        <v>2.75</v>
      </c>
      <c r="S2401" t="s">
        <v>924</v>
      </c>
      <c r="T2401" s="4">
        <v>393334</v>
      </c>
      <c r="U2401" s="7">
        <f>V2401+W2401</f>
        <v>3313.4999999999927</v>
      </c>
      <c r="V2401" s="7">
        <f t="shared" si="131"/>
        <v>2448.4999999999927</v>
      </c>
      <c r="W2401" s="7">
        <v>865</v>
      </c>
      <c r="AA2401" t="b">
        <v>0</v>
      </c>
      <c r="AB2401">
        <v>0</v>
      </c>
      <c r="AC2401">
        <v>0</v>
      </c>
      <c r="AD2401" t="b">
        <v>0</v>
      </c>
      <c r="AE2401" t="s">
        <v>39</v>
      </c>
      <c r="AF2401" t="b">
        <v>0</v>
      </c>
      <c r="AG2401">
        <v>1</v>
      </c>
      <c r="AH2401">
        <v>72</v>
      </c>
      <c r="AI2401" s="6">
        <v>2880</v>
      </c>
      <c r="AJ2401">
        <v>706</v>
      </c>
      <c r="AK2401" t="s">
        <v>40</v>
      </c>
      <c r="AL2401" t="s">
        <v>50</v>
      </c>
      <c r="AM2401" s="9">
        <v>1.05</v>
      </c>
      <c r="AN2401">
        <f>_xlfn.XLOOKUP(S2401,[1]umbs_prices!$A:$A,[1]umbs_prices!$D:$D)</f>
        <v>104.17</v>
      </c>
      <c r="AO2401" s="11">
        <f t="shared" si="132"/>
        <v>4.170000000000007E-2</v>
      </c>
      <c r="AP2401" s="13">
        <f>(AM2401-1)*L2401</f>
        <v>14750.000000000013</v>
      </c>
      <c r="AQ2401" s="8">
        <f>AO2401*L2401</f>
        <v>12301.50000000002</v>
      </c>
      <c r="AR2401" s="1">
        <f t="shared" si="133"/>
        <v>2448.4999999999927</v>
      </c>
      <c r="AS2401" s="8">
        <f>AQ2401+AR2401</f>
        <v>14750.000000000013</v>
      </c>
      <c r="AT2401" s="8">
        <f>AS2401-X2401</f>
        <v>14750.000000000013</v>
      </c>
      <c r="AU2401" s="11">
        <f>AT2401/L2401</f>
        <v>5.0000000000000044E-2</v>
      </c>
      <c r="AV2401">
        <f>(_xlfn.XLOOKUP(A2401,[2]loan_data!$A:$A,[2]loan_data!$Z:$Z)-100)%</f>
        <v>4.1700000000000015E-2</v>
      </c>
      <c r="AW2401" t="str">
        <f>_xlfn.XLOOKUP(A2401,[2]loan_data!$A:$A,[2]loan_data!$AA:$AA)</f>
        <v>umbs_price</v>
      </c>
      <c r="AX2401" s="8">
        <f>AV2401*L2401</f>
        <v>12301.500000000004</v>
      </c>
    </row>
    <row r="2402" spans="1:50" x14ac:dyDescent="0.2">
      <c r="A2402">
        <v>5030408</v>
      </c>
      <c r="B2402" t="s">
        <v>71</v>
      </c>
      <c r="C2402" t="s">
        <v>203</v>
      </c>
      <c r="D2402" t="b">
        <v>1</v>
      </c>
      <c r="E2402" t="s">
        <v>35</v>
      </c>
      <c r="F2402" t="s">
        <v>36</v>
      </c>
      <c r="G2402" t="s">
        <v>37</v>
      </c>
      <c r="H2402" t="s">
        <v>38</v>
      </c>
      <c r="I2402">
        <v>1</v>
      </c>
      <c r="J2402" t="b">
        <v>0</v>
      </c>
      <c r="K2402" t="b">
        <v>0</v>
      </c>
      <c r="L2402" s="1">
        <v>215000</v>
      </c>
      <c r="M2402" s="2">
        <v>44443</v>
      </c>
      <c r="N2402" s="2">
        <v>44470</v>
      </c>
      <c r="O2402" s="2">
        <v>49919</v>
      </c>
      <c r="P2402">
        <v>180</v>
      </c>
      <c r="Q2402" s="3">
        <v>1405.8</v>
      </c>
      <c r="R2402">
        <v>2.25</v>
      </c>
      <c r="S2402" t="s">
        <v>921</v>
      </c>
      <c r="T2402" s="4">
        <v>565790</v>
      </c>
      <c r="U2402" s="7">
        <f>V2402+W2402</f>
        <v>12099.310000000029</v>
      </c>
      <c r="V2402" s="7">
        <f t="shared" si="131"/>
        <v>11008.000000000029</v>
      </c>
      <c r="W2402" s="7">
        <v>1091.31</v>
      </c>
      <c r="AA2402" t="b">
        <v>0</v>
      </c>
      <c r="AB2402">
        <v>0</v>
      </c>
      <c r="AC2402">
        <v>0</v>
      </c>
      <c r="AD2402" t="b">
        <v>0</v>
      </c>
      <c r="AE2402" t="s">
        <v>39</v>
      </c>
      <c r="AF2402" t="b">
        <v>0</v>
      </c>
      <c r="AG2402">
        <v>1</v>
      </c>
      <c r="AH2402">
        <v>103</v>
      </c>
      <c r="AI2402" s="6">
        <v>2404</v>
      </c>
      <c r="AJ2402">
        <v>706</v>
      </c>
      <c r="AK2402" t="s">
        <v>40</v>
      </c>
      <c r="AL2402" t="s">
        <v>50</v>
      </c>
      <c r="AM2402" s="9">
        <v>1.05</v>
      </c>
      <c r="AN2402">
        <f>_xlfn.XLOOKUP(S2402,[1]umbs_prices!$A:$A,[1]umbs_prices!$D:$D)</f>
        <v>99.88</v>
      </c>
      <c r="AO2402" s="11">
        <f t="shared" si="132"/>
        <v>-1.2000000000000899E-3</v>
      </c>
      <c r="AP2402" s="13">
        <f>(AM2402-1)*L2402</f>
        <v>10750.000000000009</v>
      </c>
      <c r="AQ2402" s="8">
        <f>AO2402*L2402</f>
        <v>-258.00000000001933</v>
      </c>
      <c r="AR2402" s="1">
        <f t="shared" si="133"/>
        <v>11008.000000000029</v>
      </c>
      <c r="AS2402" s="8">
        <f>AQ2402+AR2402</f>
        <v>10750.000000000009</v>
      </c>
      <c r="AT2402" s="8">
        <f>AS2402-X2402</f>
        <v>10750.000000000009</v>
      </c>
      <c r="AU2402" s="11">
        <f>AT2402/L2402</f>
        <v>5.0000000000000044E-2</v>
      </c>
      <c r="AV2402">
        <f>(_xlfn.XLOOKUP(A2402,[2]loan_data!$A:$A,[2]loan_data!$Z:$Z)-100)%</f>
        <v>-1.2000000000000454E-3</v>
      </c>
      <c r="AW2402" t="str">
        <f>_xlfn.XLOOKUP(A2402,[2]loan_data!$A:$A,[2]loan_data!$AA:$AA)</f>
        <v>umbs_price</v>
      </c>
      <c r="AX2402" s="8">
        <f>AV2402*L2402</f>
        <v>-258.00000000000978</v>
      </c>
    </row>
    <row r="2403" spans="1:50" x14ac:dyDescent="0.2">
      <c r="A2403">
        <v>5030425</v>
      </c>
      <c r="B2403" t="s">
        <v>103</v>
      </c>
      <c r="C2403" t="s">
        <v>81</v>
      </c>
      <c r="D2403" t="b">
        <v>1</v>
      </c>
      <c r="E2403" t="s">
        <v>35</v>
      </c>
      <c r="F2403" t="s">
        <v>36</v>
      </c>
      <c r="G2403" t="s">
        <v>37</v>
      </c>
      <c r="H2403" t="s">
        <v>53</v>
      </c>
      <c r="I2403">
        <v>1</v>
      </c>
      <c r="J2403" t="b">
        <v>0</v>
      </c>
      <c r="K2403" t="b">
        <v>0</v>
      </c>
      <c r="L2403" s="1">
        <v>265000</v>
      </c>
      <c r="M2403" s="2">
        <v>44443</v>
      </c>
      <c r="N2403" s="2">
        <v>44470</v>
      </c>
      <c r="O2403" s="2">
        <v>55397</v>
      </c>
      <c r="P2403">
        <v>360</v>
      </c>
      <c r="Q2403" s="3">
        <v>1113.05</v>
      </c>
      <c r="R2403">
        <v>2.99</v>
      </c>
      <c r="S2403" t="s">
        <v>922</v>
      </c>
      <c r="T2403" s="4">
        <v>420635</v>
      </c>
      <c r="U2403" s="7">
        <f>V2403+W2403</f>
        <v>7306</v>
      </c>
      <c r="V2403" s="7">
        <f t="shared" si="131"/>
        <v>4796.5</v>
      </c>
      <c r="W2403" s="7">
        <v>2509.5</v>
      </c>
      <c r="AA2403" t="b">
        <v>0</v>
      </c>
      <c r="AB2403">
        <v>0</v>
      </c>
      <c r="AC2403">
        <v>0</v>
      </c>
      <c r="AD2403" t="b">
        <v>0</v>
      </c>
      <c r="AE2403" t="s">
        <v>39</v>
      </c>
      <c r="AF2403" t="b">
        <v>0</v>
      </c>
      <c r="AG2403">
        <v>1</v>
      </c>
      <c r="AH2403">
        <v>87</v>
      </c>
      <c r="AI2403" s="6">
        <v>1595</v>
      </c>
      <c r="AJ2403">
        <v>706</v>
      </c>
      <c r="AK2403" t="s">
        <v>40</v>
      </c>
      <c r="AL2403" t="s">
        <v>50</v>
      </c>
      <c r="AM2403" s="9">
        <v>1.05</v>
      </c>
      <c r="AN2403">
        <f>_xlfn.XLOOKUP(S2403,[1]umbs_prices!$A:$A,[1]umbs_prices!$D:$D)</f>
        <v>103.19</v>
      </c>
      <c r="AO2403" s="11">
        <f t="shared" si="132"/>
        <v>3.1900000000000039E-2</v>
      </c>
      <c r="AP2403" s="13">
        <f>(AM2403-1)*L2403</f>
        <v>13250.000000000011</v>
      </c>
      <c r="AQ2403" s="8">
        <f>AO2403*L2403</f>
        <v>8453.5000000000109</v>
      </c>
      <c r="AR2403" s="1">
        <f t="shared" si="133"/>
        <v>4796.5</v>
      </c>
      <c r="AS2403" s="8">
        <f>AQ2403+AR2403</f>
        <v>13250.000000000011</v>
      </c>
      <c r="AT2403" s="8">
        <f>AS2403-X2403</f>
        <v>13250.000000000011</v>
      </c>
      <c r="AU2403" s="11">
        <f>AT2403/L2403</f>
        <v>5.0000000000000044E-2</v>
      </c>
      <c r="AV2403">
        <f>(_xlfn.XLOOKUP(A2403,[2]loan_data!$A:$A,[2]loan_data!$Z:$Z)-100)%</f>
        <v>3.1899999999999977E-2</v>
      </c>
      <c r="AW2403" t="str">
        <f>_xlfn.XLOOKUP(A2403,[2]loan_data!$A:$A,[2]loan_data!$AA:$AA)</f>
        <v>umbs_price</v>
      </c>
      <c r="AX2403" s="8">
        <f>AV2403*L2403</f>
        <v>8453.4999999999945</v>
      </c>
    </row>
    <row r="2404" spans="1:50" x14ac:dyDescent="0.2">
      <c r="A2404">
        <v>5030483</v>
      </c>
      <c r="B2404" t="s">
        <v>33</v>
      </c>
      <c r="C2404" t="s">
        <v>85</v>
      </c>
      <c r="D2404" t="b">
        <v>1</v>
      </c>
      <c r="E2404" t="s">
        <v>35</v>
      </c>
      <c r="F2404" t="s">
        <v>36</v>
      </c>
      <c r="G2404" t="s">
        <v>37</v>
      </c>
      <c r="H2404" t="s">
        <v>38</v>
      </c>
      <c r="I2404">
        <v>1</v>
      </c>
      <c r="J2404" t="b">
        <v>0</v>
      </c>
      <c r="K2404" t="b">
        <v>0</v>
      </c>
      <c r="L2404" s="1">
        <v>765000</v>
      </c>
      <c r="M2404" s="2">
        <v>44443</v>
      </c>
      <c r="N2404" s="2">
        <v>44470</v>
      </c>
      <c r="O2404" s="2">
        <v>55397</v>
      </c>
      <c r="P2404">
        <v>360</v>
      </c>
      <c r="Q2404" s="3">
        <v>3115.9100000000003</v>
      </c>
      <c r="R2404">
        <v>2.75</v>
      </c>
      <c r="S2404" t="s">
        <v>924</v>
      </c>
      <c r="T2404" s="4">
        <v>1002622</v>
      </c>
      <c r="U2404" s="7">
        <f>V2404+W2404</f>
        <v>7654.0699999999815</v>
      </c>
      <c r="V2404" s="7">
        <f t="shared" si="131"/>
        <v>6349.4999999999818</v>
      </c>
      <c r="W2404" s="7">
        <v>1304.57</v>
      </c>
      <c r="AA2404" t="b">
        <v>0</v>
      </c>
      <c r="AB2404">
        <v>0</v>
      </c>
      <c r="AC2404">
        <v>0</v>
      </c>
      <c r="AD2404" t="b">
        <v>0</v>
      </c>
      <c r="AE2404" t="s">
        <v>39</v>
      </c>
      <c r="AF2404" t="b">
        <v>0</v>
      </c>
      <c r="AG2404">
        <v>1</v>
      </c>
      <c r="AH2404">
        <v>174</v>
      </c>
      <c r="AI2404" s="6">
        <v>4785</v>
      </c>
      <c r="AJ2404">
        <v>706</v>
      </c>
      <c r="AK2404" t="s">
        <v>40</v>
      </c>
      <c r="AL2404" t="s">
        <v>50</v>
      </c>
      <c r="AM2404" s="9">
        <v>1.05</v>
      </c>
      <c r="AN2404">
        <f>_xlfn.XLOOKUP(S2404,[1]umbs_prices!$A:$A,[1]umbs_prices!$D:$D)</f>
        <v>104.17</v>
      </c>
      <c r="AO2404" s="11">
        <f t="shared" si="132"/>
        <v>4.170000000000007E-2</v>
      </c>
      <c r="AP2404" s="13">
        <f>(AM2404-1)*L2404</f>
        <v>38250.000000000036</v>
      </c>
      <c r="AQ2404" s="8">
        <f>AO2404*L2404</f>
        <v>31900.500000000055</v>
      </c>
      <c r="AR2404" s="1">
        <f t="shared" si="133"/>
        <v>6349.4999999999818</v>
      </c>
      <c r="AS2404" s="8">
        <f>AQ2404+AR2404</f>
        <v>38250.000000000036</v>
      </c>
      <c r="AT2404" s="8">
        <f>AS2404-X2404</f>
        <v>38250.000000000036</v>
      </c>
      <c r="AU2404" s="11">
        <f>AT2404/L2404</f>
        <v>5.0000000000000044E-2</v>
      </c>
      <c r="AV2404">
        <f>(_xlfn.XLOOKUP(A2404,[2]loan_data!$A:$A,[2]loan_data!$Z:$Z)-100)%</f>
        <v>4.1700000000000015E-2</v>
      </c>
      <c r="AW2404" t="str">
        <f>_xlfn.XLOOKUP(A2404,[2]loan_data!$A:$A,[2]loan_data!$AA:$AA)</f>
        <v>umbs_price</v>
      </c>
      <c r="AX2404" s="8">
        <f>AV2404*L2404</f>
        <v>31900.500000000011</v>
      </c>
    </row>
    <row r="2405" spans="1:50" x14ac:dyDescent="0.2">
      <c r="A2405">
        <v>5030535</v>
      </c>
      <c r="B2405" t="s">
        <v>33</v>
      </c>
      <c r="C2405" t="s">
        <v>288</v>
      </c>
      <c r="D2405" t="b">
        <v>1</v>
      </c>
      <c r="E2405" t="s">
        <v>35</v>
      </c>
      <c r="F2405" t="s">
        <v>36</v>
      </c>
      <c r="G2405" t="s">
        <v>37</v>
      </c>
      <c r="H2405" t="s">
        <v>38</v>
      </c>
      <c r="I2405">
        <v>1</v>
      </c>
      <c r="J2405" t="b">
        <v>0</v>
      </c>
      <c r="K2405" t="b">
        <v>0</v>
      </c>
      <c r="L2405" s="1">
        <v>505000</v>
      </c>
      <c r="M2405" s="2">
        <v>44443</v>
      </c>
      <c r="N2405" s="2">
        <v>44470</v>
      </c>
      <c r="O2405" s="2">
        <v>55397</v>
      </c>
      <c r="P2405">
        <v>360</v>
      </c>
      <c r="Q2405" s="3">
        <v>2121.1000000000004</v>
      </c>
      <c r="R2405">
        <v>2.99</v>
      </c>
      <c r="S2405" t="s">
        <v>924</v>
      </c>
      <c r="T2405" s="4">
        <v>702854</v>
      </c>
      <c r="U2405" s="7">
        <f>V2405+W2405</f>
        <v>4191.4999999999854</v>
      </c>
      <c r="V2405" s="7">
        <f t="shared" si="131"/>
        <v>4191.4999999999854</v>
      </c>
      <c r="W2405" s="7">
        <v>0</v>
      </c>
      <c r="AA2405" t="b">
        <v>0</v>
      </c>
      <c r="AB2405">
        <v>0</v>
      </c>
      <c r="AC2405">
        <v>0</v>
      </c>
      <c r="AD2405" t="b">
        <v>0</v>
      </c>
      <c r="AE2405" t="s">
        <v>39</v>
      </c>
      <c r="AF2405" t="b">
        <v>0</v>
      </c>
      <c r="AG2405">
        <v>1</v>
      </c>
      <c r="AH2405">
        <v>210</v>
      </c>
      <c r="AI2405" s="6">
        <v>7350</v>
      </c>
      <c r="AJ2405">
        <v>706</v>
      </c>
      <c r="AK2405" t="s">
        <v>58</v>
      </c>
      <c r="AL2405" t="s">
        <v>41</v>
      </c>
      <c r="AM2405" s="9">
        <v>1.05</v>
      </c>
      <c r="AN2405">
        <f>_xlfn.XLOOKUP(S2405,[1]umbs_prices!$A:$A,[1]umbs_prices!$D:$D)</f>
        <v>104.17</v>
      </c>
      <c r="AO2405" s="11">
        <f t="shared" si="132"/>
        <v>4.170000000000007E-2</v>
      </c>
      <c r="AP2405" s="13">
        <f>(AM2405-1)*L2405</f>
        <v>25250.000000000022</v>
      </c>
      <c r="AQ2405" s="8">
        <f>AO2405*L2405</f>
        <v>21058.500000000036</v>
      </c>
      <c r="AR2405" s="1">
        <f t="shared" si="133"/>
        <v>4191.4999999999854</v>
      </c>
      <c r="AS2405" s="8">
        <f>AQ2405+AR2405</f>
        <v>25250.000000000022</v>
      </c>
      <c r="AT2405" s="8">
        <f>AS2405-X2405</f>
        <v>25250.000000000022</v>
      </c>
      <c r="AU2405" s="11">
        <f>AT2405/L2405</f>
        <v>5.0000000000000044E-2</v>
      </c>
      <c r="AV2405">
        <f>(_xlfn.XLOOKUP(A2405,[2]loan_data!$A:$A,[2]loan_data!$Z:$Z)-100)%</f>
        <v>4.1700000000000015E-2</v>
      </c>
      <c r="AW2405" t="str">
        <f>_xlfn.XLOOKUP(A2405,[2]loan_data!$A:$A,[2]loan_data!$AA:$AA)</f>
        <v>umbs_price</v>
      </c>
      <c r="AX2405" s="8">
        <f>AV2405*L2405</f>
        <v>21058.500000000007</v>
      </c>
    </row>
    <row r="2406" spans="1:50" x14ac:dyDescent="0.2">
      <c r="A2406">
        <v>5030587</v>
      </c>
      <c r="B2406" t="s">
        <v>33</v>
      </c>
      <c r="C2406" t="s">
        <v>246</v>
      </c>
      <c r="D2406" t="b">
        <v>1</v>
      </c>
      <c r="E2406" t="s">
        <v>35</v>
      </c>
      <c r="F2406" t="s">
        <v>36</v>
      </c>
      <c r="G2406" t="s">
        <v>37</v>
      </c>
      <c r="H2406" t="s">
        <v>38</v>
      </c>
      <c r="I2406">
        <v>1</v>
      </c>
      <c r="J2406" t="b">
        <v>0</v>
      </c>
      <c r="K2406" t="b">
        <v>0</v>
      </c>
      <c r="L2406" s="1">
        <v>595000</v>
      </c>
      <c r="M2406" s="2">
        <v>44445</v>
      </c>
      <c r="N2406" s="2">
        <v>44470</v>
      </c>
      <c r="O2406" s="2">
        <v>55397</v>
      </c>
      <c r="P2406">
        <v>360</v>
      </c>
      <c r="Q2406" s="3">
        <v>2499.11</v>
      </c>
      <c r="R2406">
        <v>2.99</v>
      </c>
      <c r="S2406" t="s">
        <v>922</v>
      </c>
      <c r="T2406" s="4">
        <v>957362</v>
      </c>
      <c r="U2406" s="7">
        <f>V2406+W2406</f>
        <v>12613.000000000004</v>
      </c>
      <c r="V2406" s="7">
        <f t="shared" si="131"/>
        <v>10769.500000000004</v>
      </c>
      <c r="W2406" s="7">
        <v>1843.5</v>
      </c>
      <c r="AA2406" t="b">
        <v>0</v>
      </c>
      <c r="AB2406">
        <v>0</v>
      </c>
      <c r="AC2406">
        <v>0</v>
      </c>
      <c r="AD2406" t="b">
        <v>0</v>
      </c>
      <c r="AE2406" t="s">
        <v>39</v>
      </c>
      <c r="AF2406" t="b">
        <v>0</v>
      </c>
      <c r="AG2406">
        <v>1</v>
      </c>
      <c r="AH2406">
        <v>173</v>
      </c>
      <c r="AI2406" s="6">
        <v>3749</v>
      </c>
      <c r="AJ2406">
        <v>706</v>
      </c>
      <c r="AK2406" t="s">
        <v>40</v>
      </c>
      <c r="AL2406" t="s">
        <v>41</v>
      </c>
      <c r="AM2406" s="9">
        <v>1.05</v>
      </c>
      <c r="AN2406">
        <f>_xlfn.XLOOKUP(S2406,[1]umbs_prices!$A:$A,[1]umbs_prices!$D:$D)</f>
        <v>103.19</v>
      </c>
      <c r="AO2406" s="11">
        <f t="shared" si="132"/>
        <v>3.1900000000000039E-2</v>
      </c>
      <c r="AP2406" s="13">
        <f>(AM2406-1)*L2406</f>
        <v>29750.000000000025</v>
      </c>
      <c r="AQ2406" s="8">
        <f>AO2406*L2406</f>
        <v>18980.500000000022</v>
      </c>
      <c r="AR2406" s="1">
        <f t="shared" si="133"/>
        <v>10769.500000000004</v>
      </c>
      <c r="AS2406" s="8">
        <f>AQ2406+AR2406</f>
        <v>29750.000000000025</v>
      </c>
      <c r="AT2406" s="8">
        <f>AS2406-X2406</f>
        <v>29750.000000000025</v>
      </c>
      <c r="AU2406" s="11">
        <f>AT2406/L2406</f>
        <v>5.0000000000000044E-2</v>
      </c>
      <c r="AV2406">
        <f>(_xlfn.XLOOKUP(A2406,[2]loan_data!$A:$A,[2]loan_data!$Z:$Z)-100)%</f>
        <v>3.1899999999999977E-2</v>
      </c>
      <c r="AW2406" t="str">
        <f>_xlfn.XLOOKUP(A2406,[2]loan_data!$A:$A,[2]loan_data!$AA:$AA)</f>
        <v>umbs_price</v>
      </c>
      <c r="AX2406" s="8">
        <f>AV2406*L2406</f>
        <v>18980.499999999985</v>
      </c>
    </row>
    <row r="2407" spans="1:50" x14ac:dyDescent="0.2">
      <c r="A2407">
        <v>5030671</v>
      </c>
      <c r="B2407" t="s">
        <v>33</v>
      </c>
      <c r="C2407" t="s">
        <v>96</v>
      </c>
      <c r="D2407" t="b">
        <v>1</v>
      </c>
      <c r="E2407" t="s">
        <v>35</v>
      </c>
      <c r="F2407" t="s">
        <v>36</v>
      </c>
      <c r="G2407" t="s">
        <v>37</v>
      </c>
      <c r="H2407" t="s">
        <v>38</v>
      </c>
      <c r="I2407">
        <v>1</v>
      </c>
      <c r="J2407" t="b">
        <v>0</v>
      </c>
      <c r="K2407" t="b">
        <v>0</v>
      </c>
      <c r="L2407" s="1">
        <v>295000</v>
      </c>
      <c r="M2407" s="2">
        <v>44445</v>
      </c>
      <c r="N2407" s="2">
        <v>44470</v>
      </c>
      <c r="O2407" s="2">
        <v>48092</v>
      </c>
      <c r="P2407">
        <v>120</v>
      </c>
      <c r="Q2407" s="3">
        <v>2708.59</v>
      </c>
      <c r="R2407">
        <v>1.99</v>
      </c>
      <c r="S2407" t="s">
        <v>927</v>
      </c>
      <c r="T2407" s="4">
        <v>445485</v>
      </c>
      <c r="U2407" s="7">
        <f>V2407+W2407</f>
        <v>13391.849999999988</v>
      </c>
      <c r="V2407" s="7">
        <f t="shared" si="131"/>
        <v>12006.499999999987</v>
      </c>
      <c r="W2407" s="7">
        <v>1385.35</v>
      </c>
      <c r="AA2407" t="b">
        <v>0</v>
      </c>
      <c r="AB2407">
        <v>0</v>
      </c>
      <c r="AC2407">
        <v>0</v>
      </c>
      <c r="AD2407" t="b">
        <v>0</v>
      </c>
      <c r="AE2407" t="s">
        <v>39</v>
      </c>
      <c r="AF2407" t="b">
        <v>0</v>
      </c>
      <c r="AG2407">
        <v>1</v>
      </c>
      <c r="AH2407">
        <v>251</v>
      </c>
      <c r="AI2407" s="6">
        <v>2301</v>
      </c>
      <c r="AJ2407">
        <v>706</v>
      </c>
      <c r="AK2407" t="s">
        <v>58</v>
      </c>
      <c r="AL2407" t="s">
        <v>50</v>
      </c>
      <c r="AM2407" s="9">
        <v>1.05</v>
      </c>
      <c r="AN2407">
        <f>_xlfn.XLOOKUP(S2407,[1]umbs_prices!$A:$A,[1]umbs_prices!$D:$D)</f>
        <v>100.93</v>
      </c>
      <c r="AO2407" s="11">
        <f t="shared" si="132"/>
        <v>9.300000000000086E-3</v>
      </c>
      <c r="AP2407" s="13">
        <f>(AM2407-1)*L2407</f>
        <v>14750.000000000013</v>
      </c>
      <c r="AQ2407" s="8">
        <f>AO2407*L2407</f>
        <v>2743.5000000000255</v>
      </c>
      <c r="AR2407" s="1">
        <f t="shared" si="133"/>
        <v>12006.499999999987</v>
      </c>
      <c r="AS2407" s="8">
        <f>AQ2407+AR2407</f>
        <v>14750.000000000013</v>
      </c>
      <c r="AT2407" s="8">
        <f>AS2407-X2407</f>
        <v>14750.000000000013</v>
      </c>
      <c r="AU2407" s="11">
        <f>AT2407/L2407</f>
        <v>5.0000000000000044E-2</v>
      </c>
      <c r="AV2407">
        <f>(_xlfn.XLOOKUP(A2407,[2]loan_data!$A:$A,[2]loan_data!$Z:$Z)-100)%</f>
        <v>9.3000000000000686E-3</v>
      </c>
      <c r="AW2407" t="str">
        <f>_xlfn.XLOOKUP(A2407,[2]loan_data!$A:$A,[2]loan_data!$AA:$AA)</f>
        <v>umbs_price</v>
      </c>
      <c r="AX2407" s="8">
        <f>AV2407*L2407</f>
        <v>2743.5000000000205</v>
      </c>
    </row>
    <row r="2408" spans="1:50" x14ac:dyDescent="0.2">
      <c r="A2408">
        <v>5030767</v>
      </c>
      <c r="B2408" t="s">
        <v>103</v>
      </c>
      <c r="C2408" t="s">
        <v>324</v>
      </c>
      <c r="D2408" t="b">
        <v>1</v>
      </c>
      <c r="E2408" t="s">
        <v>35</v>
      </c>
      <c r="F2408" t="s">
        <v>36</v>
      </c>
      <c r="G2408" t="s">
        <v>37</v>
      </c>
      <c r="H2408" t="s">
        <v>38</v>
      </c>
      <c r="I2408">
        <v>1</v>
      </c>
      <c r="J2408" t="b">
        <v>0</v>
      </c>
      <c r="K2408" t="b">
        <v>0</v>
      </c>
      <c r="L2408" s="1">
        <v>335000</v>
      </c>
      <c r="M2408" s="2">
        <v>44445</v>
      </c>
      <c r="N2408" s="2">
        <v>44470</v>
      </c>
      <c r="O2408" s="2">
        <v>55397</v>
      </c>
      <c r="P2408">
        <v>360</v>
      </c>
      <c r="Q2408" s="3">
        <v>1299.42</v>
      </c>
      <c r="R2408">
        <v>2.375</v>
      </c>
      <c r="S2408" t="s">
        <v>919</v>
      </c>
      <c r="T2408" s="4">
        <v>396638</v>
      </c>
      <c r="U2408" s="7">
        <f>V2408+W2408</f>
        <v>9226.0100000000166</v>
      </c>
      <c r="V2408" s="7">
        <f t="shared" si="131"/>
        <v>6599.5000000000164</v>
      </c>
      <c r="W2408" s="7">
        <v>2626.51</v>
      </c>
      <c r="AA2408" t="b">
        <v>0</v>
      </c>
      <c r="AB2408">
        <v>0</v>
      </c>
      <c r="AC2408">
        <v>0</v>
      </c>
      <c r="AD2408" t="b">
        <v>0</v>
      </c>
      <c r="AE2408" t="s">
        <v>39</v>
      </c>
      <c r="AF2408" t="b">
        <v>0</v>
      </c>
      <c r="AG2408">
        <v>1</v>
      </c>
      <c r="AH2408" t="s">
        <v>917</v>
      </c>
      <c r="AI2408" s="6" t="e">
        <v>#VALUE!</v>
      </c>
      <c r="AJ2408">
        <v>706</v>
      </c>
      <c r="AK2408" t="s">
        <v>58</v>
      </c>
      <c r="AL2408" t="s">
        <v>41</v>
      </c>
      <c r="AM2408" s="9">
        <v>1.05</v>
      </c>
      <c r="AN2408">
        <f>_xlfn.XLOOKUP(S2408,[1]umbs_prices!$A:$A,[1]umbs_prices!$D:$D)</f>
        <v>103.03</v>
      </c>
      <c r="AO2408" s="11">
        <f t="shared" si="132"/>
        <v>3.0299999999999994E-2</v>
      </c>
      <c r="AP2408" s="13">
        <f>(AM2408-1)*L2408</f>
        <v>16750.000000000015</v>
      </c>
      <c r="AQ2408" s="8">
        <f>AO2408*L2408</f>
        <v>10150.499999999998</v>
      </c>
      <c r="AR2408" s="1">
        <f t="shared" si="133"/>
        <v>6599.5000000000164</v>
      </c>
      <c r="AS2408" s="8">
        <f>AQ2408+AR2408</f>
        <v>16750.000000000015</v>
      </c>
      <c r="AT2408" s="8">
        <f>AS2408-X2408</f>
        <v>16750.000000000015</v>
      </c>
      <c r="AU2408" s="11">
        <f>AT2408/L2408</f>
        <v>5.0000000000000044E-2</v>
      </c>
      <c r="AV2408">
        <f>(_xlfn.XLOOKUP(A2408,[2]loan_data!$A:$A,[2]loan_data!$Z:$Z)-100)%</f>
        <v>3.0300000000000011E-2</v>
      </c>
      <c r="AW2408" t="str">
        <f>_xlfn.XLOOKUP(A2408,[2]loan_data!$A:$A,[2]loan_data!$AA:$AA)</f>
        <v>umbs_price</v>
      </c>
      <c r="AX2408" s="8">
        <f>AV2408*L2408</f>
        <v>10150.500000000004</v>
      </c>
    </row>
    <row r="2409" spans="1:50" x14ac:dyDescent="0.2">
      <c r="A2409">
        <v>5030782</v>
      </c>
      <c r="B2409" t="s">
        <v>73</v>
      </c>
      <c r="C2409" t="s">
        <v>138</v>
      </c>
      <c r="D2409" t="b">
        <v>1</v>
      </c>
      <c r="E2409" t="s">
        <v>35</v>
      </c>
      <c r="F2409" t="s">
        <v>36</v>
      </c>
      <c r="G2409" t="s">
        <v>37</v>
      </c>
      <c r="H2409" t="s">
        <v>38</v>
      </c>
      <c r="I2409">
        <v>1</v>
      </c>
      <c r="J2409" t="b">
        <v>0</v>
      </c>
      <c r="K2409" t="b">
        <v>0</v>
      </c>
      <c r="L2409" s="1">
        <v>395000</v>
      </c>
      <c r="M2409" s="2">
        <v>44445</v>
      </c>
      <c r="N2409" s="2">
        <v>44470</v>
      </c>
      <c r="O2409" s="2">
        <v>55397</v>
      </c>
      <c r="P2409">
        <v>360</v>
      </c>
      <c r="Q2409" s="3">
        <v>1557.49</v>
      </c>
      <c r="R2409">
        <v>2.5</v>
      </c>
      <c r="S2409" t="s">
        <v>921</v>
      </c>
      <c r="T2409" s="4">
        <v>527019</v>
      </c>
      <c r="U2409" s="7">
        <f>V2409+W2409</f>
        <v>20224.000000000055</v>
      </c>
      <c r="V2409" s="7">
        <f t="shared" si="131"/>
        <v>20224.000000000055</v>
      </c>
      <c r="W2409" s="7">
        <v>0</v>
      </c>
      <c r="AA2409" t="b">
        <v>0</v>
      </c>
      <c r="AB2409">
        <v>0</v>
      </c>
      <c r="AC2409">
        <v>0</v>
      </c>
      <c r="AD2409" t="b">
        <v>0</v>
      </c>
      <c r="AE2409" t="s">
        <v>39</v>
      </c>
      <c r="AF2409" t="b">
        <v>0</v>
      </c>
      <c r="AG2409">
        <v>1</v>
      </c>
      <c r="AH2409">
        <v>143</v>
      </c>
      <c r="AI2409" s="6">
        <v>3933</v>
      </c>
      <c r="AJ2409">
        <v>706</v>
      </c>
      <c r="AK2409" t="s">
        <v>43</v>
      </c>
      <c r="AL2409" t="s">
        <v>41</v>
      </c>
      <c r="AM2409" s="9">
        <v>1.05</v>
      </c>
      <c r="AN2409">
        <f>_xlfn.XLOOKUP(S2409,[1]umbs_prices!$A:$A,[1]umbs_prices!$D:$D)</f>
        <v>99.88</v>
      </c>
      <c r="AO2409" s="11">
        <f t="shared" si="132"/>
        <v>-1.2000000000000899E-3</v>
      </c>
      <c r="AP2409" s="13">
        <f>(AM2409-1)*L2409</f>
        <v>19750.000000000018</v>
      </c>
      <c r="AQ2409" s="8">
        <f>AO2409*L2409</f>
        <v>-474.00000000003553</v>
      </c>
      <c r="AR2409" s="1">
        <f t="shared" si="133"/>
        <v>20224.000000000055</v>
      </c>
      <c r="AS2409" s="8">
        <f>AQ2409+AR2409</f>
        <v>19750.000000000018</v>
      </c>
      <c r="AT2409" s="8">
        <f>AS2409-X2409</f>
        <v>19750.000000000018</v>
      </c>
      <c r="AU2409" s="11">
        <f>AT2409/L2409</f>
        <v>5.0000000000000044E-2</v>
      </c>
      <c r="AV2409">
        <f>(_xlfn.XLOOKUP(A2409,[2]loan_data!$A:$A,[2]loan_data!$Z:$Z)-100)%</f>
        <v>-1.2000000000000454E-3</v>
      </c>
      <c r="AW2409" t="str">
        <f>_xlfn.XLOOKUP(A2409,[2]loan_data!$A:$A,[2]loan_data!$AA:$AA)</f>
        <v>umbs_price</v>
      </c>
      <c r="AX2409" s="8">
        <f>AV2409*L2409</f>
        <v>-474.00000000001796</v>
      </c>
    </row>
    <row r="2410" spans="1:50" x14ac:dyDescent="0.2">
      <c r="A2410">
        <v>5030806</v>
      </c>
      <c r="B2410" t="s">
        <v>393</v>
      </c>
      <c r="C2410" t="s">
        <v>684</v>
      </c>
      <c r="D2410" t="b">
        <v>1</v>
      </c>
      <c r="E2410" t="s">
        <v>35</v>
      </c>
      <c r="F2410" t="s">
        <v>36</v>
      </c>
      <c r="G2410" t="s">
        <v>37</v>
      </c>
      <c r="H2410" t="s">
        <v>38</v>
      </c>
      <c r="I2410">
        <v>1</v>
      </c>
      <c r="J2410" t="b">
        <v>0</v>
      </c>
      <c r="K2410" t="b">
        <v>0</v>
      </c>
      <c r="L2410" s="1">
        <v>125000</v>
      </c>
      <c r="M2410" s="2">
        <v>44445</v>
      </c>
      <c r="N2410" s="2">
        <v>44470</v>
      </c>
      <c r="O2410" s="2">
        <v>55397</v>
      </c>
      <c r="P2410">
        <v>360</v>
      </c>
      <c r="Q2410" s="3">
        <v>517.38</v>
      </c>
      <c r="R2410">
        <v>2.875</v>
      </c>
      <c r="S2410" t="s">
        <v>922</v>
      </c>
      <c r="T2410" s="4">
        <v>147720</v>
      </c>
      <c r="U2410" s="7">
        <f>V2410+W2410</f>
        <v>3487.0000000000005</v>
      </c>
      <c r="V2410" s="7">
        <f t="shared" si="131"/>
        <v>2262.5000000000005</v>
      </c>
      <c r="W2410" s="7">
        <v>1224.5</v>
      </c>
      <c r="AA2410" t="b">
        <v>0</v>
      </c>
      <c r="AB2410">
        <v>0</v>
      </c>
      <c r="AC2410">
        <v>0</v>
      </c>
      <c r="AD2410" t="b">
        <v>0</v>
      </c>
      <c r="AE2410" t="s">
        <v>39</v>
      </c>
      <c r="AF2410" t="b">
        <v>0</v>
      </c>
      <c r="AG2410">
        <v>1</v>
      </c>
      <c r="AH2410">
        <v>46</v>
      </c>
      <c r="AI2410" s="6">
        <v>1495</v>
      </c>
      <c r="AJ2410">
        <v>706</v>
      </c>
      <c r="AK2410" t="s">
        <v>40</v>
      </c>
      <c r="AL2410" t="s">
        <v>50</v>
      </c>
      <c r="AM2410" s="9">
        <v>1.05</v>
      </c>
      <c r="AN2410">
        <f>_xlfn.XLOOKUP(S2410,[1]umbs_prices!$A:$A,[1]umbs_prices!$D:$D)</f>
        <v>103.19</v>
      </c>
      <c r="AO2410" s="11">
        <f t="shared" si="132"/>
        <v>3.1900000000000039E-2</v>
      </c>
      <c r="AP2410" s="13">
        <f>(AM2410-1)*L2410</f>
        <v>6250.0000000000055</v>
      </c>
      <c r="AQ2410" s="8">
        <f>AO2410*L2410</f>
        <v>3987.500000000005</v>
      </c>
      <c r="AR2410" s="1">
        <f t="shared" si="133"/>
        <v>2262.5000000000005</v>
      </c>
      <c r="AS2410" s="8">
        <f>AQ2410+AR2410</f>
        <v>6250.0000000000055</v>
      </c>
      <c r="AT2410" s="8">
        <f>AS2410-X2410</f>
        <v>6250.0000000000055</v>
      </c>
      <c r="AU2410" s="11">
        <f>AT2410/L2410</f>
        <v>5.0000000000000044E-2</v>
      </c>
      <c r="AV2410">
        <f>(_xlfn.XLOOKUP(A2410,[2]loan_data!$A:$A,[2]loan_data!$Z:$Z)-100)%</f>
        <v>3.1899999999999977E-2</v>
      </c>
      <c r="AW2410" t="str">
        <f>_xlfn.XLOOKUP(A2410,[2]loan_data!$A:$A,[2]loan_data!$AA:$AA)</f>
        <v>umbs_price</v>
      </c>
      <c r="AX2410" s="8">
        <f>AV2410*L2410</f>
        <v>3987.4999999999973</v>
      </c>
    </row>
    <row r="2411" spans="1:50" x14ac:dyDescent="0.2">
      <c r="A2411">
        <v>5030906</v>
      </c>
      <c r="B2411" t="s">
        <v>150</v>
      </c>
      <c r="C2411" t="s">
        <v>151</v>
      </c>
      <c r="D2411" t="b">
        <v>1</v>
      </c>
      <c r="E2411" t="s">
        <v>35</v>
      </c>
      <c r="F2411" t="s">
        <v>36</v>
      </c>
      <c r="G2411" t="s">
        <v>37</v>
      </c>
      <c r="H2411" t="s">
        <v>60</v>
      </c>
      <c r="I2411">
        <v>1</v>
      </c>
      <c r="J2411" t="b">
        <v>0</v>
      </c>
      <c r="K2411" t="b">
        <v>0</v>
      </c>
      <c r="L2411" s="1">
        <v>125000</v>
      </c>
      <c r="M2411" s="2">
        <v>44446</v>
      </c>
      <c r="N2411" s="2">
        <v>44470</v>
      </c>
      <c r="O2411" s="2">
        <v>55397</v>
      </c>
      <c r="P2411">
        <v>360</v>
      </c>
      <c r="Q2411" s="3">
        <v>542.54</v>
      </c>
      <c r="R2411">
        <v>3.25</v>
      </c>
      <c r="S2411" t="s">
        <v>920</v>
      </c>
      <c r="T2411" s="4">
        <v>128866</v>
      </c>
      <c r="U2411" s="7">
        <f>V2411+W2411</f>
        <v>2432.9000000000015</v>
      </c>
      <c r="V2411" s="7">
        <f t="shared" si="131"/>
        <v>487.50000000000182</v>
      </c>
      <c r="W2411" s="7">
        <v>1945.3999999999996</v>
      </c>
      <c r="AA2411" t="b">
        <v>0</v>
      </c>
      <c r="AB2411">
        <v>0</v>
      </c>
      <c r="AC2411">
        <v>0</v>
      </c>
      <c r="AD2411" t="b">
        <v>0</v>
      </c>
      <c r="AE2411" t="s">
        <v>39</v>
      </c>
      <c r="AF2411" t="b">
        <v>0</v>
      </c>
      <c r="AG2411">
        <v>1</v>
      </c>
      <c r="AH2411">
        <v>27</v>
      </c>
      <c r="AI2411" s="6">
        <v>878</v>
      </c>
      <c r="AJ2411">
        <v>706</v>
      </c>
      <c r="AK2411" t="s">
        <v>58</v>
      </c>
      <c r="AL2411" t="s">
        <v>50</v>
      </c>
      <c r="AM2411" s="9">
        <v>1.05</v>
      </c>
      <c r="AN2411">
        <f>_xlfn.XLOOKUP(S2411,[1]umbs_prices!$A:$A,[1]umbs_prices!$D:$D)</f>
        <v>104.61</v>
      </c>
      <c r="AO2411" s="11">
        <f t="shared" si="132"/>
        <v>4.610000000000003E-2</v>
      </c>
      <c r="AP2411" s="13">
        <f>(AM2411-1)*L2411</f>
        <v>6250.0000000000055</v>
      </c>
      <c r="AQ2411" s="8">
        <f>AO2411*L2411</f>
        <v>5762.5000000000036</v>
      </c>
      <c r="AR2411" s="1">
        <f t="shared" si="133"/>
        <v>487.50000000000182</v>
      </c>
      <c r="AS2411" s="8">
        <f>AQ2411+AR2411</f>
        <v>6250.0000000000055</v>
      </c>
      <c r="AT2411" s="8">
        <f>AS2411-X2411</f>
        <v>6250.0000000000055</v>
      </c>
      <c r="AU2411" s="11">
        <f>AT2411/L2411</f>
        <v>5.0000000000000044E-2</v>
      </c>
      <c r="AV2411">
        <f>(_xlfn.XLOOKUP(A2411,[2]loan_data!$A:$A,[2]loan_data!$Z:$Z)-100)%</f>
        <v>4.6099999999999995E-2</v>
      </c>
      <c r="AW2411" t="str">
        <f>_xlfn.XLOOKUP(A2411,[2]loan_data!$A:$A,[2]loan_data!$AA:$AA)</f>
        <v>umbs_price</v>
      </c>
      <c r="AX2411" s="8">
        <f>AV2411*L2411</f>
        <v>5762.4999999999991</v>
      </c>
    </row>
    <row r="2412" spans="1:50" x14ac:dyDescent="0.2">
      <c r="A2412">
        <v>5030988</v>
      </c>
      <c r="B2412" t="s">
        <v>183</v>
      </c>
      <c r="C2412" t="s">
        <v>567</v>
      </c>
      <c r="D2412" t="b">
        <v>1</v>
      </c>
      <c r="E2412" t="s">
        <v>35</v>
      </c>
      <c r="F2412" t="s">
        <v>36</v>
      </c>
      <c r="G2412" t="s">
        <v>37</v>
      </c>
      <c r="H2412" t="s">
        <v>60</v>
      </c>
      <c r="I2412">
        <v>1</v>
      </c>
      <c r="J2412" t="b">
        <v>0</v>
      </c>
      <c r="K2412" t="b">
        <v>0</v>
      </c>
      <c r="L2412" s="1">
        <v>145000</v>
      </c>
      <c r="M2412" s="2">
        <v>44447</v>
      </c>
      <c r="N2412" s="2">
        <v>44470</v>
      </c>
      <c r="O2412" s="2">
        <v>55397</v>
      </c>
      <c r="P2412">
        <v>360</v>
      </c>
      <c r="Q2412" s="3">
        <v>649.23</v>
      </c>
      <c r="R2412">
        <v>3.5</v>
      </c>
      <c r="S2412" t="s">
        <v>920</v>
      </c>
      <c r="T2412" s="4">
        <v>149485</v>
      </c>
      <c r="U2412" s="7">
        <f>V2412+W2412</f>
        <v>2643.0000000000018</v>
      </c>
      <c r="V2412" s="7">
        <f t="shared" si="131"/>
        <v>565.50000000000182</v>
      </c>
      <c r="W2412" s="7">
        <v>2077.5</v>
      </c>
      <c r="AA2412" t="b">
        <v>0</v>
      </c>
      <c r="AB2412">
        <v>0</v>
      </c>
      <c r="AC2412">
        <v>0</v>
      </c>
      <c r="AD2412" t="b">
        <v>0</v>
      </c>
      <c r="AE2412" t="s">
        <v>39</v>
      </c>
      <c r="AF2412" t="b">
        <v>0</v>
      </c>
      <c r="AG2412">
        <v>1</v>
      </c>
      <c r="AH2412">
        <v>27</v>
      </c>
      <c r="AI2412" s="6">
        <v>990</v>
      </c>
      <c r="AJ2412">
        <v>706</v>
      </c>
      <c r="AK2412" t="s">
        <v>40</v>
      </c>
      <c r="AL2412" t="s">
        <v>41</v>
      </c>
      <c r="AM2412" s="9">
        <v>1.05</v>
      </c>
      <c r="AN2412">
        <f>_xlfn.XLOOKUP(S2412,[1]umbs_prices!$A:$A,[1]umbs_prices!$D:$D)</f>
        <v>104.61</v>
      </c>
      <c r="AO2412" s="11">
        <f t="shared" si="132"/>
        <v>4.610000000000003E-2</v>
      </c>
      <c r="AP2412" s="13">
        <f>(AM2412-1)*L2412</f>
        <v>7250.0000000000064</v>
      </c>
      <c r="AQ2412" s="8">
        <f>AO2412*L2412</f>
        <v>6684.5000000000045</v>
      </c>
      <c r="AR2412" s="1">
        <f t="shared" si="133"/>
        <v>565.50000000000182</v>
      </c>
      <c r="AS2412" s="8">
        <f>AQ2412+AR2412</f>
        <v>7250.0000000000064</v>
      </c>
      <c r="AT2412" s="8">
        <f>AS2412-X2412</f>
        <v>7250.0000000000064</v>
      </c>
      <c r="AU2412" s="11">
        <f>AT2412/L2412</f>
        <v>5.0000000000000044E-2</v>
      </c>
      <c r="AV2412">
        <f>(_xlfn.XLOOKUP(A2412,[2]loan_data!$A:$A,[2]loan_data!$Z:$Z)-100)%</f>
        <v>4.6099999999999995E-2</v>
      </c>
      <c r="AW2412" t="str">
        <f>_xlfn.XLOOKUP(A2412,[2]loan_data!$A:$A,[2]loan_data!$AA:$AA)</f>
        <v>umbs_price</v>
      </c>
      <c r="AX2412" s="8">
        <f>AV2412*L2412</f>
        <v>6684.4999999999991</v>
      </c>
    </row>
    <row r="2413" spans="1:50" x14ac:dyDescent="0.2">
      <c r="A2413">
        <v>5031016</v>
      </c>
      <c r="B2413" t="s">
        <v>33</v>
      </c>
      <c r="C2413" t="s">
        <v>275</v>
      </c>
      <c r="D2413" t="b">
        <v>1</v>
      </c>
      <c r="E2413" t="s">
        <v>35</v>
      </c>
      <c r="F2413" t="s">
        <v>36</v>
      </c>
      <c r="G2413" t="s">
        <v>37</v>
      </c>
      <c r="H2413" t="s">
        <v>53</v>
      </c>
      <c r="I2413">
        <v>1</v>
      </c>
      <c r="J2413" t="b">
        <v>0</v>
      </c>
      <c r="K2413" t="b">
        <v>0</v>
      </c>
      <c r="L2413" s="1">
        <v>535000</v>
      </c>
      <c r="M2413" s="2">
        <v>44448</v>
      </c>
      <c r="N2413" s="2">
        <v>44470</v>
      </c>
      <c r="O2413" s="2">
        <v>55397</v>
      </c>
      <c r="P2413">
        <v>360</v>
      </c>
      <c r="Q2413" s="3">
        <v>2214.3700000000003</v>
      </c>
      <c r="R2413">
        <v>2.875</v>
      </c>
      <c r="S2413" t="s">
        <v>922</v>
      </c>
      <c r="T2413" s="4">
        <v>800539</v>
      </c>
      <c r="U2413" s="7">
        <f>V2413+W2413</f>
        <v>11923.000000000004</v>
      </c>
      <c r="V2413" s="7">
        <f t="shared" si="131"/>
        <v>9683.5000000000036</v>
      </c>
      <c r="W2413" s="7">
        <v>2239.5</v>
      </c>
      <c r="AA2413" t="b">
        <v>0</v>
      </c>
      <c r="AB2413">
        <v>0</v>
      </c>
      <c r="AC2413">
        <v>0</v>
      </c>
      <c r="AD2413" t="b">
        <v>0</v>
      </c>
      <c r="AE2413" t="s">
        <v>39</v>
      </c>
      <c r="AF2413" t="b">
        <v>0</v>
      </c>
      <c r="AG2413">
        <v>1</v>
      </c>
      <c r="AH2413">
        <v>165</v>
      </c>
      <c r="AI2413" s="6">
        <v>4400</v>
      </c>
      <c r="AJ2413">
        <v>706</v>
      </c>
      <c r="AK2413" t="s">
        <v>58</v>
      </c>
      <c r="AL2413" t="s">
        <v>50</v>
      </c>
      <c r="AM2413" s="9">
        <v>1.05</v>
      </c>
      <c r="AN2413">
        <f>_xlfn.XLOOKUP(S2413,[1]umbs_prices!$A:$A,[1]umbs_prices!$D:$D)</f>
        <v>103.19</v>
      </c>
      <c r="AO2413" s="11">
        <f t="shared" si="132"/>
        <v>3.1900000000000039E-2</v>
      </c>
      <c r="AP2413" s="13">
        <f>(AM2413-1)*L2413</f>
        <v>26750.000000000025</v>
      </c>
      <c r="AQ2413" s="8">
        <f>AO2413*L2413</f>
        <v>17066.500000000022</v>
      </c>
      <c r="AR2413" s="1">
        <f t="shared" si="133"/>
        <v>9683.5000000000036</v>
      </c>
      <c r="AS2413" s="8">
        <f>AQ2413+AR2413</f>
        <v>26750.000000000025</v>
      </c>
      <c r="AT2413" s="8">
        <f>AS2413-X2413</f>
        <v>26750.000000000025</v>
      </c>
      <c r="AU2413" s="11">
        <f>AT2413/L2413</f>
        <v>5.0000000000000044E-2</v>
      </c>
      <c r="AV2413">
        <f>(_xlfn.XLOOKUP(A2413,[2]loan_data!$A:$A,[2]loan_data!$Z:$Z)-100)%</f>
        <v>3.1899999999999977E-2</v>
      </c>
      <c r="AW2413" t="str">
        <f>_xlfn.XLOOKUP(A2413,[2]loan_data!$A:$A,[2]loan_data!$AA:$AA)</f>
        <v>umbs_price</v>
      </c>
      <c r="AX2413" s="8">
        <f>AV2413*L2413</f>
        <v>17066.499999999989</v>
      </c>
    </row>
    <row r="2414" spans="1:50" x14ac:dyDescent="0.2">
      <c r="A2414">
        <v>5031034</v>
      </c>
      <c r="B2414" t="s">
        <v>63</v>
      </c>
      <c r="C2414" t="s">
        <v>64</v>
      </c>
      <c r="D2414" t="b">
        <v>1</v>
      </c>
      <c r="E2414" t="s">
        <v>35</v>
      </c>
      <c r="F2414" t="s">
        <v>36</v>
      </c>
      <c r="G2414" t="s">
        <v>37</v>
      </c>
      <c r="H2414" t="s">
        <v>53</v>
      </c>
      <c r="I2414">
        <v>1</v>
      </c>
      <c r="J2414" t="b">
        <v>0</v>
      </c>
      <c r="K2414" t="b">
        <v>0</v>
      </c>
      <c r="L2414" s="1">
        <v>165000</v>
      </c>
      <c r="M2414" s="2">
        <v>44448</v>
      </c>
      <c r="N2414" s="2">
        <v>44470</v>
      </c>
      <c r="O2414" s="2">
        <v>52110</v>
      </c>
      <c r="P2414">
        <v>252</v>
      </c>
      <c r="Q2414" s="3">
        <v>850.56999999999994</v>
      </c>
      <c r="R2414">
        <v>2.625</v>
      </c>
      <c r="S2414" t="s">
        <v>921</v>
      </c>
      <c r="T2414" s="4">
        <v>298211</v>
      </c>
      <c r="U2414" s="7">
        <f>V2414+W2414</f>
        <v>10208.500000000022</v>
      </c>
      <c r="V2414" s="7">
        <f t="shared" si="131"/>
        <v>8448.0000000000218</v>
      </c>
      <c r="W2414" s="7">
        <v>1760.5</v>
      </c>
      <c r="AA2414" t="b">
        <v>0</v>
      </c>
      <c r="AB2414">
        <v>0</v>
      </c>
      <c r="AC2414">
        <v>0</v>
      </c>
      <c r="AD2414" t="b">
        <v>0</v>
      </c>
      <c r="AE2414" t="s">
        <v>39</v>
      </c>
      <c r="AF2414" t="b">
        <v>0</v>
      </c>
      <c r="AG2414">
        <v>1</v>
      </c>
      <c r="AH2414">
        <v>48</v>
      </c>
      <c r="AI2414" s="6">
        <v>1320</v>
      </c>
      <c r="AJ2414">
        <v>706</v>
      </c>
      <c r="AK2414" t="s">
        <v>58</v>
      </c>
      <c r="AL2414" t="s">
        <v>50</v>
      </c>
      <c r="AM2414" s="9">
        <v>1.05</v>
      </c>
      <c r="AN2414">
        <f>_xlfn.XLOOKUP(S2414,[1]umbs_prices!$A:$A,[1]umbs_prices!$D:$D)</f>
        <v>99.88</v>
      </c>
      <c r="AO2414" s="11">
        <f t="shared" si="132"/>
        <v>-1.2000000000000899E-3</v>
      </c>
      <c r="AP2414" s="13">
        <f>(AM2414-1)*L2414</f>
        <v>8250.0000000000073</v>
      </c>
      <c r="AQ2414" s="8">
        <f>AO2414*L2414</f>
        <v>-198.00000000001484</v>
      </c>
      <c r="AR2414" s="1">
        <f t="shared" si="133"/>
        <v>8448.0000000000218</v>
      </c>
      <c r="AS2414" s="8">
        <f>AQ2414+AR2414</f>
        <v>8250.0000000000073</v>
      </c>
      <c r="AT2414" s="8">
        <f>AS2414-X2414</f>
        <v>8250.0000000000073</v>
      </c>
      <c r="AU2414" s="11">
        <f>AT2414/L2414</f>
        <v>5.0000000000000044E-2</v>
      </c>
      <c r="AV2414">
        <f>(_xlfn.XLOOKUP(A2414,[2]loan_data!$A:$A,[2]loan_data!$Z:$Z)-100)%</f>
        <v>-1.2000000000000454E-3</v>
      </c>
      <c r="AW2414" t="str">
        <f>_xlfn.XLOOKUP(A2414,[2]loan_data!$A:$A,[2]loan_data!$AA:$AA)</f>
        <v>umbs_price</v>
      </c>
      <c r="AX2414" s="8">
        <f>AV2414*L2414</f>
        <v>-198.0000000000075</v>
      </c>
    </row>
    <row r="2415" spans="1:50" x14ac:dyDescent="0.2">
      <c r="A2415">
        <v>5031057</v>
      </c>
      <c r="B2415" t="s">
        <v>33</v>
      </c>
      <c r="C2415" t="s">
        <v>288</v>
      </c>
      <c r="D2415" t="b">
        <v>1</v>
      </c>
      <c r="E2415" t="s">
        <v>35</v>
      </c>
      <c r="F2415" t="s">
        <v>36</v>
      </c>
      <c r="G2415" t="s">
        <v>37</v>
      </c>
      <c r="H2415" t="s">
        <v>53</v>
      </c>
      <c r="I2415">
        <v>1</v>
      </c>
      <c r="J2415" t="b">
        <v>0</v>
      </c>
      <c r="K2415" t="b">
        <v>0</v>
      </c>
      <c r="L2415" s="1">
        <v>285000</v>
      </c>
      <c r="M2415" s="2">
        <v>44448</v>
      </c>
      <c r="N2415" s="2">
        <v>44470</v>
      </c>
      <c r="O2415" s="2">
        <v>49919</v>
      </c>
      <c r="P2415">
        <v>180</v>
      </c>
      <c r="Q2415" s="3">
        <v>1896.4</v>
      </c>
      <c r="R2415">
        <v>2.5</v>
      </c>
      <c r="S2415" t="s">
        <v>921</v>
      </c>
      <c r="T2415" s="4">
        <v>390411</v>
      </c>
      <c r="U2415" s="7">
        <f>V2415+W2415</f>
        <v>17580.760000000038</v>
      </c>
      <c r="V2415" s="7">
        <f t="shared" si="131"/>
        <v>14592.000000000038</v>
      </c>
      <c r="W2415" s="7">
        <v>2988.76</v>
      </c>
      <c r="AA2415" t="b">
        <v>0</v>
      </c>
      <c r="AB2415">
        <v>0</v>
      </c>
      <c r="AC2415">
        <v>0</v>
      </c>
      <c r="AD2415" t="b">
        <v>0</v>
      </c>
      <c r="AE2415" t="s">
        <v>39</v>
      </c>
      <c r="AF2415" t="b">
        <v>0</v>
      </c>
      <c r="AG2415">
        <v>1</v>
      </c>
      <c r="AH2415">
        <v>81</v>
      </c>
      <c r="AI2415" s="6">
        <v>2768</v>
      </c>
      <c r="AJ2415">
        <v>706</v>
      </c>
      <c r="AK2415" t="s">
        <v>43</v>
      </c>
      <c r="AL2415" t="s">
        <v>41</v>
      </c>
      <c r="AM2415" s="9">
        <v>1.05</v>
      </c>
      <c r="AN2415">
        <f>_xlfn.XLOOKUP(S2415,[1]umbs_prices!$A:$A,[1]umbs_prices!$D:$D)</f>
        <v>99.88</v>
      </c>
      <c r="AO2415" s="11">
        <f t="shared" si="132"/>
        <v>-1.2000000000000899E-3</v>
      </c>
      <c r="AP2415" s="13">
        <f>(AM2415-1)*L2415</f>
        <v>14250.000000000013</v>
      </c>
      <c r="AQ2415" s="8">
        <f>AO2415*L2415</f>
        <v>-342.00000000002564</v>
      </c>
      <c r="AR2415" s="1">
        <f t="shared" si="133"/>
        <v>14592.000000000038</v>
      </c>
      <c r="AS2415" s="8">
        <f>AQ2415+AR2415</f>
        <v>14250.000000000013</v>
      </c>
      <c r="AT2415" s="8">
        <f>AS2415-X2415</f>
        <v>14250.000000000013</v>
      </c>
      <c r="AU2415" s="11">
        <f>AT2415/L2415</f>
        <v>5.0000000000000044E-2</v>
      </c>
      <c r="AV2415">
        <f>(_xlfn.XLOOKUP(A2415,[2]loan_data!$A:$A,[2]loan_data!$Z:$Z)-100)%</f>
        <v>-1.2000000000000454E-3</v>
      </c>
      <c r="AW2415" t="str">
        <f>_xlfn.XLOOKUP(A2415,[2]loan_data!$A:$A,[2]loan_data!$AA:$AA)</f>
        <v>umbs_price</v>
      </c>
      <c r="AX2415" s="8">
        <f>AV2415*L2415</f>
        <v>-342.00000000001296</v>
      </c>
    </row>
    <row r="2416" spans="1:50" x14ac:dyDescent="0.2">
      <c r="A2416">
        <v>5031071</v>
      </c>
      <c r="B2416" t="s">
        <v>61</v>
      </c>
      <c r="C2416" t="s">
        <v>395</v>
      </c>
      <c r="D2416" t="b">
        <v>1</v>
      </c>
      <c r="E2416" t="s">
        <v>35</v>
      </c>
      <c r="F2416" t="s">
        <v>36</v>
      </c>
      <c r="G2416" t="s">
        <v>37</v>
      </c>
      <c r="H2416" t="s">
        <v>101</v>
      </c>
      <c r="I2416">
        <v>1</v>
      </c>
      <c r="J2416" t="b">
        <v>0</v>
      </c>
      <c r="K2416" t="b">
        <v>0</v>
      </c>
      <c r="L2416" s="1">
        <v>255000</v>
      </c>
      <c r="M2416" s="2">
        <v>44449</v>
      </c>
      <c r="N2416" s="2">
        <v>44470</v>
      </c>
      <c r="O2416" s="2">
        <v>49919</v>
      </c>
      <c r="P2416">
        <v>180</v>
      </c>
      <c r="Q2416" s="3">
        <v>1682.02</v>
      </c>
      <c r="R2416">
        <v>2.375</v>
      </c>
      <c r="S2416" t="s">
        <v>921</v>
      </c>
      <c r="T2416" s="4">
        <v>775312</v>
      </c>
      <c r="U2416" s="7">
        <f>V2416+W2416</f>
        <v>14671.000000000035</v>
      </c>
      <c r="V2416" s="7">
        <f t="shared" si="131"/>
        <v>13056.000000000035</v>
      </c>
      <c r="W2416" s="7">
        <v>1615</v>
      </c>
      <c r="AA2416" t="b">
        <v>0</v>
      </c>
      <c r="AB2416">
        <v>0</v>
      </c>
      <c r="AC2416">
        <v>0</v>
      </c>
      <c r="AD2416" t="b">
        <v>0</v>
      </c>
      <c r="AE2416" t="s">
        <v>39</v>
      </c>
      <c r="AF2416" t="b">
        <v>0</v>
      </c>
      <c r="AG2416">
        <v>1</v>
      </c>
      <c r="AH2416">
        <v>81</v>
      </c>
      <c r="AI2416" s="6">
        <v>2903</v>
      </c>
      <c r="AJ2416">
        <v>706</v>
      </c>
      <c r="AK2416" t="s">
        <v>40</v>
      </c>
      <c r="AL2416" t="s">
        <v>50</v>
      </c>
      <c r="AM2416" s="9">
        <v>1.05</v>
      </c>
      <c r="AN2416">
        <f>_xlfn.XLOOKUP(S2416,[1]umbs_prices!$A:$A,[1]umbs_prices!$D:$D)</f>
        <v>99.88</v>
      </c>
      <c r="AO2416" s="11">
        <f t="shared" si="132"/>
        <v>-1.2000000000000899E-3</v>
      </c>
      <c r="AP2416" s="13">
        <f>(AM2416-1)*L2416</f>
        <v>12750.000000000011</v>
      </c>
      <c r="AQ2416" s="8">
        <f>AO2416*L2416</f>
        <v>-306.00000000002291</v>
      </c>
      <c r="AR2416" s="1">
        <f t="shared" si="133"/>
        <v>13056.000000000035</v>
      </c>
      <c r="AS2416" s="8">
        <f>AQ2416+AR2416</f>
        <v>12750.000000000011</v>
      </c>
      <c r="AT2416" s="8">
        <f>AS2416-X2416</f>
        <v>12750.000000000011</v>
      </c>
      <c r="AU2416" s="11">
        <f>AT2416/L2416</f>
        <v>5.0000000000000044E-2</v>
      </c>
      <c r="AV2416">
        <f>(_xlfn.XLOOKUP(A2416,[2]loan_data!$A:$A,[2]loan_data!$Z:$Z)-100)%</f>
        <v>-1.2000000000000454E-3</v>
      </c>
      <c r="AW2416" t="str">
        <f>_xlfn.XLOOKUP(A2416,[2]loan_data!$A:$A,[2]loan_data!$AA:$AA)</f>
        <v>umbs_price</v>
      </c>
      <c r="AX2416" s="8">
        <f>AV2416*L2416</f>
        <v>-306.0000000000116</v>
      </c>
    </row>
    <row r="2417" spans="1:52" x14ac:dyDescent="0.2">
      <c r="A2417">
        <v>5031101</v>
      </c>
      <c r="B2417" t="s">
        <v>48</v>
      </c>
      <c r="C2417" t="s">
        <v>106</v>
      </c>
      <c r="D2417" t="b">
        <v>1</v>
      </c>
      <c r="E2417" t="s">
        <v>35</v>
      </c>
      <c r="F2417" t="s">
        <v>36</v>
      </c>
      <c r="G2417" t="s">
        <v>37</v>
      </c>
      <c r="H2417" t="s">
        <v>60</v>
      </c>
      <c r="I2417">
        <v>1</v>
      </c>
      <c r="J2417" t="b">
        <v>0</v>
      </c>
      <c r="K2417" t="b">
        <v>0</v>
      </c>
      <c r="L2417" s="1">
        <v>395000</v>
      </c>
      <c r="M2417" s="2">
        <v>44449</v>
      </c>
      <c r="N2417" s="2">
        <v>44470</v>
      </c>
      <c r="O2417" s="2">
        <v>55397</v>
      </c>
      <c r="P2417">
        <v>360</v>
      </c>
      <c r="Q2417" s="3">
        <v>1634.91</v>
      </c>
      <c r="R2417">
        <v>2.875</v>
      </c>
      <c r="S2417" t="s">
        <v>922</v>
      </c>
      <c r="T2417" s="4">
        <v>480945</v>
      </c>
      <c r="U2417" s="7">
        <f>V2417+W2417</f>
        <v>10226.500000000002</v>
      </c>
      <c r="V2417" s="7">
        <f t="shared" si="131"/>
        <v>7149.5000000000018</v>
      </c>
      <c r="W2417" s="7">
        <v>3077</v>
      </c>
      <c r="AA2417" t="b">
        <v>0</v>
      </c>
      <c r="AB2417">
        <v>0</v>
      </c>
      <c r="AC2417">
        <v>0</v>
      </c>
      <c r="AD2417" t="b">
        <v>0</v>
      </c>
      <c r="AE2417" t="s">
        <v>39</v>
      </c>
      <c r="AF2417" t="b">
        <v>0</v>
      </c>
      <c r="AG2417">
        <v>1</v>
      </c>
      <c r="AH2417">
        <v>98</v>
      </c>
      <c r="AI2417" s="6">
        <v>3430</v>
      </c>
      <c r="AJ2417">
        <v>706</v>
      </c>
      <c r="AK2417" t="s">
        <v>43</v>
      </c>
      <c r="AL2417" t="s">
        <v>50</v>
      </c>
      <c r="AM2417" s="9">
        <v>1.05</v>
      </c>
      <c r="AN2417">
        <f>_xlfn.XLOOKUP(S2417,[1]umbs_prices!$A:$A,[1]umbs_prices!$D:$D)</f>
        <v>103.19</v>
      </c>
      <c r="AO2417" s="11">
        <f t="shared" si="132"/>
        <v>3.1900000000000039E-2</v>
      </c>
      <c r="AP2417" s="13">
        <f>(AM2417-1)*L2417</f>
        <v>19750.000000000018</v>
      </c>
      <c r="AQ2417" s="8">
        <f>AO2417*L2417</f>
        <v>12600.500000000016</v>
      </c>
      <c r="AR2417" s="1">
        <f t="shared" si="133"/>
        <v>7149.5000000000018</v>
      </c>
      <c r="AS2417" s="8">
        <f>AQ2417+AR2417</f>
        <v>19750.000000000018</v>
      </c>
      <c r="AT2417" s="8">
        <f>AS2417-X2417</f>
        <v>19750.000000000018</v>
      </c>
      <c r="AU2417" s="11">
        <f>AT2417/L2417</f>
        <v>5.0000000000000044E-2</v>
      </c>
      <c r="AV2417">
        <f>(_xlfn.XLOOKUP(A2417,[2]loan_data!$A:$A,[2]loan_data!$Z:$Z)-100)%</f>
        <v>3.2212499999999977E-2</v>
      </c>
      <c r="AW2417" t="str">
        <f>_xlfn.XLOOKUP(A2417,[2]loan_data!$A:$A,[2]loan_data!$AA:$AA)</f>
        <v>bank_of_americans</v>
      </c>
      <c r="AX2417" s="8">
        <f>AV2417*L2417</f>
        <v>12723.937499999991</v>
      </c>
      <c r="AY2417" s="8">
        <f>AX2417+AR2417</f>
        <v>19873.437499999993</v>
      </c>
      <c r="AZ2417" s="10">
        <f>AY2417/L2417</f>
        <v>5.0312499999999982E-2</v>
      </c>
    </row>
    <row r="2418" spans="1:52" x14ac:dyDescent="0.2">
      <c r="A2418">
        <v>5031155</v>
      </c>
      <c r="B2418" t="s">
        <v>73</v>
      </c>
      <c r="C2418" t="s">
        <v>77</v>
      </c>
      <c r="D2418" t="b">
        <v>1</v>
      </c>
      <c r="E2418" t="s">
        <v>35</v>
      </c>
      <c r="F2418" t="s">
        <v>36</v>
      </c>
      <c r="G2418" t="s">
        <v>37</v>
      </c>
      <c r="H2418" t="s">
        <v>38</v>
      </c>
      <c r="I2418">
        <v>1</v>
      </c>
      <c r="J2418" t="b">
        <v>0</v>
      </c>
      <c r="K2418" t="b">
        <v>0</v>
      </c>
      <c r="L2418" s="1">
        <v>245000</v>
      </c>
      <c r="M2418" s="2">
        <v>44450</v>
      </c>
      <c r="N2418" s="2">
        <v>44470</v>
      </c>
      <c r="O2418" s="2">
        <v>49919</v>
      </c>
      <c r="P2418">
        <v>180</v>
      </c>
      <c r="Q2418" s="3">
        <v>1572.87</v>
      </c>
      <c r="R2418">
        <v>1.99</v>
      </c>
      <c r="S2418" t="s">
        <v>925</v>
      </c>
      <c r="T2418" s="4">
        <v>462090</v>
      </c>
      <c r="U2418" s="7">
        <f>V2418+W2418</f>
        <v>20023.030000000002</v>
      </c>
      <c r="V2418" s="7">
        <f t="shared" si="131"/>
        <v>18497.500000000004</v>
      </c>
      <c r="W2418" s="7">
        <v>1525.5300000000002</v>
      </c>
      <c r="AA2418" t="b">
        <v>0</v>
      </c>
      <c r="AB2418">
        <v>0</v>
      </c>
      <c r="AC2418">
        <v>0</v>
      </c>
      <c r="AD2418" t="b">
        <v>0</v>
      </c>
      <c r="AE2418" t="s">
        <v>39</v>
      </c>
      <c r="AF2418" t="b">
        <v>0</v>
      </c>
      <c r="AG2418">
        <v>1</v>
      </c>
      <c r="AH2418">
        <v>118</v>
      </c>
      <c r="AI2418" s="6">
        <v>2950</v>
      </c>
      <c r="AJ2418">
        <v>706</v>
      </c>
      <c r="AK2418" t="s">
        <v>43</v>
      </c>
      <c r="AL2418" t="s">
        <v>50</v>
      </c>
      <c r="AM2418" s="9">
        <v>1.05</v>
      </c>
      <c r="AN2418">
        <f>_xlfn.XLOOKUP(S2418,[1]umbs_prices!$A:$A,[1]umbs_prices!$D:$D)</f>
        <v>97.45</v>
      </c>
      <c r="AO2418" s="11">
        <f t="shared" si="132"/>
        <v>-2.5499999999999967E-2</v>
      </c>
      <c r="AP2418" s="13">
        <f>(AM2418-1)*L2418</f>
        <v>12250.000000000011</v>
      </c>
      <c r="AQ2418" s="8">
        <f>AO2418*L2418</f>
        <v>-6247.4999999999918</v>
      </c>
      <c r="AR2418" s="1">
        <f t="shared" si="133"/>
        <v>18497.500000000004</v>
      </c>
      <c r="AS2418" s="8">
        <f>AQ2418+AR2418</f>
        <v>12250.000000000011</v>
      </c>
      <c r="AT2418" s="8">
        <f>AS2418-X2418</f>
        <v>12250.000000000011</v>
      </c>
      <c r="AU2418" s="11">
        <f>AT2418/L2418</f>
        <v>5.0000000000000044E-2</v>
      </c>
      <c r="AV2418">
        <f>(_xlfn.XLOOKUP(A2418,[2]loan_data!$A:$A,[2]loan_data!$Z:$Z)-100)%</f>
        <v>-2.5499999999999971E-2</v>
      </c>
      <c r="AW2418" t="str">
        <f>_xlfn.XLOOKUP(A2418,[2]loan_data!$A:$A,[2]loan_data!$AA:$AA)</f>
        <v>umbs_price</v>
      </c>
      <c r="AX2418" s="8">
        <f>AV2418*L2418</f>
        <v>-6247.4999999999927</v>
      </c>
    </row>
    <row r="2419" spans="1:52" x14ac:dyDescent="0.2">
      <c r="A2419">
        <v>5031212</v>
      </c>
      <c r="B2419" t="s">
        <v>48</v>
      </c>
      <c r="C2419" t="s">
        <v>49</v>
      </c>
      <c r="D2419" t="b">
        <v>1</v>
      </c>
      <c r="E2419" t="s">
        <v>35</v>
      </c>
      <c r="F2419" t="s">
        <v>36</v>
      </c>
      <c r="G2419" t="s">
        <v>37</v>
      </c>
      <c r="H2419" t="s">
        <v>60</v>
      </c>
      <c r="I2419">
        <v>1</v>
      </c>
      <c r="J2419" t="b">
        <v>0</v>
      </c>
      <c r="K2419" t="b">
        <v>0</v>
      </c>
      <c r="L2419" s="1">
        <v>185000</v>
      </c>
      <c r="M2419" s="2">
        <v>44452</v>
      </c>
      <c r="N2419" s="2">
        <v>44470</v>
      </c>
      <c r="O2419" s="2">
        <v>51745</v>
      </c>
      <c r="P2419">
        <v>240</v>
      </c>
      <c r="Q2419" s="3">
        <v>1012.05</v>
      </c>
      <c r="R2419">
        <v>2.875</v>
      </c>
      <c r="S2419" t="s">
        <v>922</v>
      </c>
      <c r="T2419" s="4">
        <v>399569</v>
      </c>
      <c r="U2419" s="7">
        <f>V2419+W2419</f>
        <v>4490.5000000000018</v>
      </c>
      <c r="V2419" s="7">
        <f t="shared" si="131"/>
        <v>3348.5000000000018</v>
      </c>
      <c r="W2419" s="7">
        <v>1142</v>
      </c>
      <c r="AA2419" t="b">
        <v>0</v>
      </c>
      <c r="AB2419">
        <v>0</v>
      </c>
      <c r="AC2419">
        <v>0</v>
      </c>
      <c r="AD2419" t="b">
        <v>0</v>
      </c>
      <c r="AE2419" t="s">
        <v>39</v>
      </c>
      <c r="AF2419" t="b">
        <v>0</v>
      </c>
      <c r="AG2419">
        <v>1</v>
      </c>
      <c r="AH2419">
        <v>91</v>
      </c>
      <c r="AI2419" s="6">
        <v>2579</v>
      </c>
      <c r="AJ2419">
        <v>706</v>
      </c>
      <c r="AK2419" t="s">
        <v>40</v>
      </c>
      <c r="AL2419" t="s">
        <v>50</v>
      </c>
      <c r="AM2419" s="9">
        <v>1.05</v>
      </c>
      <c r="AN2419">
        <f>_xlfn.XLOOKUP(S2419,[1]umbs_prices!$A:$A,[1]umbs_prices!$D:$D)</f>
        <v>103.19</v>
      </c>
      <c r="AO2419" s="11">
        <f t="shared" si="132"/>
        <v>3.1900000000000039E-2</v>
      </c>
      <c r="AP2419" s="13">
        <f>(AM2419-1)*L2419</f>
        <v>9250.0000000000091</v>
      </c>
      <c r="AQ2419" s="8">
        <f>AO2419*L2419</f>
        <v>5901.5000000000073</v>
      </c>
      <c r="AR2419" s="1">
        <f t="shared" si="133"/>
        <v>3348.5000000000018</v>
      </c>
      <c r="AS2419" s="8">
        <f>AQ2419+AR2419</f>
        <v>9250.0000000000091</v>
      </c>
      <c r="AT2419" s="8">
        <f>AS2419-X2419</f>
        <v>9250.0000000000091</v>
      </c>
      <c r="AU2419" s="11">
        <f>AT2419/L2419</f>
        <v>5.0000000000000051E-2</v>
      </c>
      <c r="AV2419">
        <f>(_xlfn.XLOOKUP(A2419,[2]loan_data!$A:$A,[2]loan_data!$Z:$Z)-100)%</f>
        <v>3.1899999999999977E-2</v>
      </c>
      <c r="AW2419" t="str">
        <f>_xlfn.XLOOKUP(A2419,[2]loan_data!$A:$A,[2]loan_data!$AA:$AA)</f>
        <v>umbs_price</v>
      </c>
      <c r="AX2419" s="8">
        <f>AV2419*L2419</f>
        <v>5901.4999999999955</v>
      </c>
    </row>
    <row r="2420" spans="1:52" x14ac:dyDescent="0.2">
      <c r="A2420">
        <v>5031385</v>
      </c>
      <c r="B2420" t="s">
        <v>120</v>
      </c>
      <c r="C2420" t="s">
        <v>59</v>
      </c>
      <c r="D2420" t="b">
        <v>1</v>
      </c>
      <c r="E2420" t="s">
        <v>35</v>
      </c>
      <c r="F2420" t="s">
        <v>36</v>
      </c>
      <c r="G2420" t="s">
        <v>37</v>
      </c>
      <c r="H2420" t="s">
        <v>53</v>
      </c>
      <c r="I2420">
        <v>1</v>
      </c>
      <c r="J2420" t="b">
        <v>0</v>
      </c>
      <c r="K2420" t="b">
        <v>0</v>
      </c>
      <c r="L2420" s="1">
        <v>345000</v>
      </c>
      <c r="M2420" s="2">
        <v>44452</v>
      </c>
      <c r="N2420" s="2">
        <v>44470</v>
      </c>
      <c r="O2420" s="2">
        <v>55397</v>
      </c>
      <c r="P2420">
        <v>360</v>
      </c>
      <c r="Q2420" s="3">
        <v>1382.67</v>
      </c>
      <c r="R2420">
        <v>2.625</v>
      </c>
      <c r="S2420" t="s">
        <v>921</v>
      </c>
      <c r="T2420" s="4">
        <v>900549</v>
      </c>
      <c r="U2420" s="7">
        <f>V2420+W2420</f>
        <v>19254.000000000047</v>
      </c>
      <c r="V2420" s="7">
        <f t="shared" si="131"/>
        <v>17664.000000000047</v>
      </c>
      <c r="W2420" s="7">
        <v>1590</v>
      </c>
      <c r="AA2420" t="b">
        <v>0</v>
      </c>
      <c r="AB2420">
        <v>0</v>
      </c>
      <c r="AC2420">
        <v>0</v>
      </c>
      <c r="AD2420" t="b">
        <v>0</v>
      </c>
      <c r="AE2420" t="s">
        <v>39</v>
      </c>
      <c r="AF2420" t="b">
        <v>0</v>
      </c>
      <c r="AG2420">
        <v>1</v>
      </c>
      <c r="AH2420">
        <v>160</v>
      </c>
      <c r="AI2420" s="6">
        <v>5200</v>
      </c>
      <c r="AJ2420">
        <v>706</v>
      </c>
      <c r="AK2420" t="s">
        <v>58</v>
      </c>
      <c r="AL2420" t="s">
        <v>41</v>
      </c>
      <c r="AM2420" s="9">
        <v>1.05</v>
      </c>
      <c r="AN2420">
        <f>_xlfn.XLOOKUP(S2420,[1]umbs_prices!$A:$A,[1]umbs_prices!$D:$D)</f>
        <v>99.88</v>
      </c>
      <c r="AO2420" s="11">
        <f t="shared" si="132"/>
        <v>-1.2000000000000899E-3</v>
      </c>
      <c r="AP2420" s="13">
        <f>(AM2420-1)*L2420</f>
        <v>17250.000000000015</v>
      </c>
      <c r="AQ2420" s="8">
        <f>AO2420*L2420</f>
        <v>-414.00000000003104</v>
      </c>
      <c r="AR2420" s="1">
        <f t="shared" si="133"/>
        <v>17664.000000000047</v>
      </c>
      <c r="AS2420" s="8">
        <f>AQ2420+AR2420</f>
        <v>17250.000000000015</v>
      </c>
      <c r="AT2420" s="8">
        <f>AS2420-X2420</f>
        <v>17250.000000000015</v>
      </c>
      <c r="AU2420" s="11">
        <f>AT2420/L2420</f>
        <v>5.0000000000000044E-2</v>
      </c>
      <c r="AV2420">
        <f>(_xlfn.XLOOKUP(A2420,[2]loan_data!$A:$A,[2]loan_data!$Z:$Z)-100)%</f>
        <v>-1.2000000000000454E-3</v>
      </c>
      <c r="AW2420" t="str">
        <f>_xlfn.XLOOKUP(A2420,[2]loan_data!$A:$A,[2]loan_data!$AA:$AA)</f>
        <v>umbs_price</v>
      </c>
      <c r="AX2420" s="8">
        <f>AV2420*L2420</f>
        <v>-414.00000000001569</v>
      </c>
    </row>
    <row r="2421" spans="1:52" x14ac:dyDescent="0.2">
      <c r="A2421">
        <v>5031436</v>
      </c>
      <c r="B2421" t="s">
        <v>180</v>
      </c>
      <c r="C2421" t="s">
        <v>370</v>
      </c>
      <c r="D2421" t="b">
        <v>1</v>
      </c>
      <c r="E2421" t="s">
        <v>35</v>
      </c>
      <c r="F2421" t="s">
        <v>36</v>
      </c>
      <c r="G2421" t="s">
        <v>37</v>
      </c>
      <c r="H2421" t="s">
        <v>38</v>
      </c>
      <c r="I2421">
        <v>1</v>
      </c>
      <c r="J2421" t="b">
        <v>0</v>
      </c>
      <c r="K2421" t="b">
        <v>0</v>
      </c>
      <c r="L2421" s="1">
        <v>135000</v>
      </c>
      <c r="M2421" s="2">
        <v>44452</v>
      </c>
      <c r="N2421" s="2">
        <v>44470</v>
      </c>
      <c r="O2421" s="2">
        <v>51380</v>
      </c>
      <c r="P2421">
        <v>228</v>
      </c>
      <c r="Q2421" s="3">
        <v>767.33</v>
      </c>
      <c r="R2421">
        <v>2.875</v>
      </c>
      <c r="S2421" t="s">
        <v>922</v>
      </c>
      <c r="T2421" s="4">
        <v>900000</v>
      </c>
      <c r="U2421" s="7">
        <f>V2421+W2421</f>
        <v>3590.0000000000009</v>
      </c>
      <c r="V2421" s="7">
        <f t="shared" si="131"/>
        <v>2443.5000000000009</v>
      </c>
      <c r="W2421" s="7">
        <v>1146.5</v>
      </c>
      <c r="AA2421" t="b">
        <v>0</v>
      </c>
      <c r="AB2421">
        <v>0</v>
      </c>
      <c r="AC2421">
        <v>0</v>
      </c>
      <c r="AD2421" t="b">
        <v>0</v>
      </c>
      <c r="AE2421" t="s">
        <v>39</v>
      </c>
      <c r="AF2421" t="b">
        <v>0</v>
      </c>
      <c r="AG2421">
        <v>1</v>
      </c>
      <c r="AH2421">
        <v>56</v>
      </c>
      <c r="AI2421" s="6">
        <v>934</v>
      </c>
      <c r="AJ2421">
        <v>706</v>
      </c>
      <c r="AK2421" t="s">
        <v>43</v>
      </c>
      <c r="AL2421" t="s">
        <v>50</v>
      </c>
      <c r="AM2421" s="9">
        <v>1.05</v>
      </c>
      <c r="AN2421">
        <f>_xlfn.XLOOKUP(S2421,[1]umbs_prices!$A:$A,[1]umbs_prices!$D:$D)</f>
        <v>103.19</v>
      </c>
      <c r="AO2421" s="11">
        <f t="shared" si="132"/>
        <v>3.1900000000000039E-2</v>
      </c>
      <c r="AP2421" s="13">
        <f>(AM2421-1)*L2421</f>
        <v>6750.0000000000064</v>
      </c>
      <c r="AQ2421" s="8">
        <f>AO2421*L2421</f>
        <v>4306.5000000000055</v>
      </c>
      <c r="AR2421" s="1">
        <f t="shared" si="133"/>
        <v>2443.5000000000009</v>
      </c>
      <c r="AS2421" s="8">
        <f>AQ2421+AR2421</f>
        <v>6750.0000000000064</v>
      </c>
      <c r="AT2421" s="8">
        <f>AS2421-X2421</f>
        <v>6750.0000000000064</v>
      </c>
      <c r="AU2421" s="11">
        <f>AT2421/L2421</f>
        <v>5.0000000000000044E-2</v>
      </c>
      <c r="AV2421">
        <f>(_xlfn.XLOOKUP(A2421,[2]loan_data!$A:$A,[2]loan_data!$Z:$Z)-100)%</f>
        <v>3.1899999999999977E-2</v>
      </c>
      <c r="AW2421" t="str">
        <f>_xlfn.XLOOKUP(A2421,[2]loan_data!$A:$A,[2]loan_data!$AA:$AA)</f>
        <v>umbs_price</v>
      </c>
      <c r="AX2421" s="8">
        <f>AV2421*L2421</f>
        <v>4306.4999999999973</v>
      </c>
    </row>
    <row r="2422" spans="1:52" x14ac:dyDescent="0.2">
      <c r="A2422">
        <v>5031505</v>
      </c>
      <c r="B2422" t="s">
        <v>73</v>
      </c>
      <c r="C2422" t="s">
        <v>81</v>
      </c>
      <c r="D2422" t="b">
        <v>1</v>
      </c>
      <c r="E2422" t="s">
        <v>35</v>
      </c>
      <c r="F2422" t="s">
        <v>36</v>
      </c>
      <c r="G2422" t="s">
        <v>37</v>
      </c>
      <c r="H2422" t="s">
        <v>38</v>
      </c>
      <c r="I2422">
        <v>1</v>
      </c>
      <c r="J2422" t="b">
        <v>0</v>
      </c>
      <c r="K2422" t="b">
        <v>0</v>
      </c>
      <c r="L2422" s="1">
        <v>385000</v>
      </c>
      <c r="M2422" s="2">
        <v>44452</v>
      </c>
      <c r="N2422" s="2">
        <v>44470</v>
      </c>
      <c r="O2422" s="2">
        <v>55397</v>
      </c>
      <c r="P2422">
        <v>360</v>
      </c>
      <c r="Q2422" s="3">
        <v>1593.52</v>
      </c>
      <c r="R2422">
        <v>2.875</v>
      </c>
      <c r="S2422" t="s">
        <v>922</v>
      </c>
      <c r="T2422" s="4">
        <v>960340</v>
      </c>
      <c r="U2422" s="7">
        <f>V2422+W2422</f>
        <v>9970.100000000004</v>
      </c>
      <c r="V2422" s="7">
        <f t="shared" si="131"/>
        <v>6968.5000000000036</v>
      </c>
      <c r="W2422" s="7">
        <v>3001.6</v>
      </c>
      <c r="AA2422" t="b">
        <v>0</v>
      </c>
      <c r="AB2422">
        <v>0</v>
      </c>
      <c r="AC2422">
        <v>0</v>
      </c>
      <c r="AD2422" t="b">
        <v>0</v>
      </c>
      <c r="AE2422" t="s">
        <v>39</v>
      </c>
      <c r="AF2422" t="b">
        <v>0</v>
      </c>
      <c r="AG2422">
        <v>1</v>
      </c>
      <c r="AH2422">
        <v>868</v>
      </c>
      <c r="AI2422" s="6">
        <v>12297</v>
      </c>
      <c r="AJ2422">
        <v>706</v>
      </c>
      <c r="AK2422" t="s">
        <v>58</v>
      </c>
      <c r="AL2422" t="s">
        <v>50</v>
      </c>
      <c r="AM2422" s="9">
        <v>1.05</v>
      </c>
      <c r="AN2422">
        <f>_xlfn.XLOOKUP(S2422,[1]umbs_prices!$A:$A,[1]umbs_prices!$D:$D)</f>
        <v>103.19</v>
      </c>
      <c r="AO2422" s="11">
        <f t="shared" si="132"/>
        <v>3.1900000000000039E-2</v>
      </c>
      <c r="AP2422" s="13">
        <f>(AM2422-1)*L2422</f>
        <v>19250.000000000018</v>
      </c>
      <c r="AQ2422" s="8">
        <f>AO2422*L2422</f>
        <v>12281.500000000015</v>
      </c>
      <c r="AR2422" s="1">
        <f t="shared" si="133"/>
        <v>6968.5000000000036</v>
      </c>
      <c r="AS2422" s="8">
        <f>AQ2422+AR2422</f>
        <v>19250.000000000018</v>
      </c>
      <c r="AT2422" s="8">
        <f>AS2422-X2422</f>
        <v>19250.000000000018</v>
      </c>
      <c r="AU2422" s="11">
        <f>AT2422/L2422</f>
        <v>5.0000000000000044E-2</v>
      </c>
      <c r="AV2422">
        <f>(_xlfn.XLOOKUP(A2422,[2]loan_data!$A:$A,[2]loan_data!$Z:$Z)-100)%</f>
        <v>3.1899999999999977E-2</v>
      </c>
      <c r="AW2422" t="str">
        <f>_xlfn.XLOOKUP(A2422,[2]loan_data!$A:$A,[2]loan_data!$AA:$AA)</f>
        <v>umbs_price</v>
      </c>
      <c r="AX2422" s="8">
        <f>AV2422*L2422</f>
        <v>12281.499999999991</v>
      </c>
    </row>
    <row r="2423" spans="1:52" x14ac:dyDescent="0.2">
      <c r="A2423">
        <v>5031634</v>
      </c>
      <c r="B2423" t="s">
        <v>73</v>
      </c>
      <c r="C2423" t="s">
        <v>111</v>
      </c>
      <c r="D2423" t="b">
        <v>1</v>
      </c>
      <c r="E2423" t="s">
        <v>35</v>
      </c>
      <c r="F2423" t="s">
        <v>36</v>
      </c>
      <c r="G2423" t="s">
        <v>37</v>
      </c>
      <c r="H2423" t="s">
        <v>53</v>
      </c>
      <c r="I2423">
        <v>1</v>
      </c>
      <c r="J2423" t="b">
        <v>0</v>
      </c>
      <c r="K2423" t="b">
        <v>0</v>
      </c>
      <c r="L2423" s="1">
        <v>125000</v>
      </c>
      <c r="M2423" s="2">
        <v>44453</v>
      </c>
      <c r="N2423" s="2">
        <v>44470</v>
      </c>
      <c r="O2423" s="2">
        <v>49919</v>
      </c>
      <c r="P2423">
        <v>180</v>
      </c>
      <c r="Q2423" s="3">
        <v>891.01</v>
      </c>
      <c r="R2423">
        <v>3.5</v>
      </c>
      <c r="S2423" t="s">
        <v>920</v>
      </c>
      <c r="T2423" s="4">
        <v>204115</v>
      </c>
      <c r="U2423" s="7">
        <f>V2423+W2423</f>
        <v>2892.5000000000018</v>
      </c>
      <c r="V2423" s="7">
        <f t="shared" si="131"/>
        <v>487.50000000000182</v>
      </c>
      <c r="W2423" s="7">
        <v>2405</v>
      </c>
      <c r="AA2423" t="b">
        <v>0</v>
      </c>
      <c r="AB2423">
        <v>0</v>
      </c>
      <c r="AC2423">
        <v>0</v>
      </c>
      <c r="AD2423" t="b">
        <v>0</v>
      </c>
      <c r="AE2423" t="s">
        <v>39</v>
      </c>
      <c r="AF2423" t="b">
        <v>0</v>
      </c>
      <c r="AG2423">
        <v>1</v>
      </c>
      <c r="AH2423">
        <v>85</v>
      </c>
      <c r="AI2423" s="6">
        <v>2409</v>
      </c>
      <c r="AJ2423">
        <v>706</v>
      </c>
      <c r="AK2423" t="s">
        <v>58</v>
      </c>
      <c r="AL2423" t="s">
        <v>41</v>
      </c>
      <c r="AM2423" s="9">
        <v>1.05</v>
      </c>
      <c r="AN2423">
        <f>_xlfn.XLOOKUP(S2423,[1]umbs_prices!$A:$A,[1]umbs_prices!$D:$D)</f>
        <v>104.61</v>
      </c>
      <c r="AO2423" s="11">
        <f t="shared" si="132"/>
        <v>4.610000000000003E-2</v>
      </c>
      <c r="AP2423" s="13">
        <f>(AM2423-1)*L2423</f>
        <v>6250.0000000000055</v>
      </c>
      <c r="AQ2423" s="8">
        <f>AO2423*L2423</f>
        <v>5762.5000000000036</v>
      </c>
      <c r="AR2423" s="1">
        <f t="shared" si="133"/>
        <v>487.50000000000182</v>
      </c>
      <c r="AS2423" s="8">
        <f>AQ2423+AR2423</f>
        <v>6250.0000000000055</v>
      </c>
      <c r="AT2423" s="8">
        <f>AS2423-X2423</f>
        <v>6250.0000000000055</v>
      </c>
      <c r="AU2423" s="11">
        <f>AT2423/L2423</f>
        <v>5.0000000000000044E-2</v>
      </c>
      <c r="AV2423">
        <f>(_xlfn.XLOOKUP(A2423,[2]loan_data!$A:$A,[2]loan_data!$Z:$Z)-100)%</f>
        <v>4.6099999999999995E-2</v>
      </c>
      <c r="AW2423" t="str">
        <f>_xlfn.XLOOKUP(A2423,[2]loan_data!$A:$A,[2]loan_data!$AA:$AA)</f>
        <v>umbs_price</v>
      </c>
      <c r="AX2423" s="8">
        <f>AV2423*L2423</f>
        <v>5762.4999999999991</v>
      </c>
    </row>
    <row r="2424" spans="1:52" x14ac:dyDescent="0.2">
      <c r="A2424">
        <v>5031658</v>
      </c>
      <c r="B2424" t="s">
        <v>84</v>
      </c>
      <c r="C2424" t="s">
        <v>211</v>
      </c>
      <c r="D2424" t="b">
        <v>1</v>
      </c>
      <c r="E2424" t="s">
        <v>35</v>
      </c>
      <c r="F2424" t="s">
        <v>36</v>
      </c>
      <c r="G2424" t="s">
        <v>37</v>
      </c>
      <c r="H2424" t="s">
        <v>53</v>
      </c>
      <c r="I2424">
        <v>1</v>
      </c>
      <c r="J2424" t="b">
        <v>0</v>
      </c>
      <c r="K2424" t="b">
        <v>0</v>
      </c>
      <c r="L2424" s="1">
        <v>475000</v>
      </c>
      <c r="M2424" s="2">
        <v>44454</v>
      </c>
      <c r="N2424" s="2">
        <v>44501</v>
      </c>
      <c r="O2424" s="2">
        <v>55427</v>
      </c>
      <c r="P2424">
        <v>360</v>
      </c>
      <c r="Q2424" s="3">
        <v>1995.09</v>
      </c>
      <c r="R2424">
        <v>2.99</v>
      </c>
      <c r="S2424" t="s">
        <v>922</v>
      </c>
      <c r="T2424" s="4">
        <v>683650</v>
      </c>
      <c r="U2424" s="7">
        <f>V2424+W2424</f>
        <v>14390.680000000004</v>
      </c>
      <c r="V2424" s="7">
        <f t="shared" si="131"/>
        <v>8597.5000000000036</v>
      </c>
      <c r="W2424" s="7">
        <v>5793.18</v>
      </c>
      <c r="AA2424" t="b">
        <v>0</v>
      </c>
      <c r="AB2424">
        <v>0</v>
      </c>
      <c r="AC2424">
        <v>0</v>
      </c>
      <c r="AD2424" t="b">
        <v>0</v>
      </c>
      <c r="AE2424" t="s">
        <v>39</v>
      </c>
      <c r="AF2424" t="b">
        <v>0</v>
      </c>
      <c r="AG2424">
        <v>1</v>
      </c>
      <c r="AH2424">
        <v>178</v>
      </c>
      <c r="AI2424" s="6">
        <v>6972</v>
      </c>
      <c r="AJ2424">
        <v>706</v>
      </c>
      <c r="AK2424" t="s">
        <v>58</v>
      </c>
      <c r="AL2424" t="s">
        <v>41</v>
      </c>
      <c r="AM2424" s="9">
        <v>1.05</v>
      </c>
      <c r="AN2424">
        <f>_xlfn.XLOOKUP(S2424,[1]umbs_prices!$A:$A,[1]umbs_prices!$D:$D)</f>
        <v>103.19</v>
      </c>
      <c r="AO2424" s="11">
        <f t="shared" si="132"/>
        <v>3.1900000000000039E-2</v>
      </c>
      <c r="AP2424" s="13">
        <f>(AM2424-1)*L2424</f>
        <v>23750.000000000022</v>
      </c>
      <c r="AQ2424" s="8">
        <f>AO2424*L2424</f>
        <v>15152.500000000018</v>
      </c>
      <c r="AR2424" s="1">
        <f t="shared" si="133"/>
        <v>8597.5000000000036</v>
      </c>
      <c r="AS2424" s="8">
        <f>AQ2424+AR2424</f>
        <v>23750.000000000022</v>
      </c>
      <c r="AT2424" s="8">
        <f>AS2424-X2424</f>
        <v>23750.000000000022</v>
      </c>
      <c r="AU2424" s="11">
        <f>AT2424/L2424</f>
        <v>5.0000000000000044E-2</v>
      </c>
      <c r="AV2424">
        <f>(_xlfn.XLOOKUP(A2424,[2]loan_data!$A:$A,[2]loan_data!$Z:$Z)-100)%</f>
        <v>3.1899999999999977E-2</v>
      </c>
      <c r="AW2424" t="str">
        <f>_xlfn.XLOOKUP(A2424,[2]loan_data!$A:$A,[2]loan_data!$AA:$AA)</f>
        <v>umbs_price</v>
      </c>
      <c r="AX2424" s="8">
        <f>AV2424*L2424</f>
        <v>15152.499999999989</v>
      </c>
    </row>
    <row r="2425" spans="1:52" x14ac:dyDescent="0.2">
      <c r="A2425">
        <v>5031793</v>
      </c>
      <c r="B2425" t="s">
        <v>144</v>
      </c>
      <c r="C2425" t="s">
        <v>370</v>
      </c>
      <c r="D2425" t="b">
        <v>1</v>
      </c>
      <c r="E2425" t="s">
        <v>35</v>
      </c>
      <c r="F2425" t="s">
        <v>36</v>
      </c>
      <c r="G2425" t="s">
        <v>37</v>
      </c>
      <c r="H2425" t="s">
        <v>60</v>
      </c>
      <c r="I2425">
        <v>1</v>
      </c>
      <c r="J2425" t="b">
        <v>0</v>
      </c>
      <c r="K2425" t="b">
        <v>0</v>
      </c>
      <c r="L2425" s="1">
        <v>595000</v>
      </c>
      <c r="M2425" s="2">
        <v>44454</v>
      </c>
      <c r="N2425" s="2">
        <v>44501</v>
      </c>
      <c r="O2425" s="2">
        <v>55427</v>
      </c>
      <c r="P2425">
        <v>360</v>
      </c>
      <c r="Q2425" s="3">
        <v>2582.4900000000002</v>
      </c>
      <c r="R2425">
        <v>3.25</v>
      </c>
      <c r="S2425" t="s">
        <v>926</v>
      </c>
      <c r="T2425" s="4">
        <v>850000</v>
      </c>
      <c r="U2425" s="7">
        <f>V2425+W2425</f>
        <v>3388.5</v>
      </c>
      <c r="V2425" s="7">
        <f t="shared" si="131"/>
        <v>0</v>
      </c>
      <c r="W2425" s="7">
        <v>3388.5</v>
      </c>
      <c r="AA2425" t="b">
        <v>0</v>
      </c>
      <c r="AB2425">
        <v>0</v>
      </c>
      <c r="AC2425">
        <v>0</v>
      </c>
      <c r="AD2425" t="b">
        <v>0</v>
      </c>
      <c r="AE2425" t="s">
        <v>39</v>
      </c>
      <c r="AF2425" t="b">
        <v>0</v>
      </c>
      <c r="AG2425">
        <v>1</v>
      </c>
      <c r="AH2425">
        <v>263</v>
      </c>
      <c r="AI2425" s="6">
        <v>4603</v>
      </c>
      <c r="AJ2425">
        <v>706</v>
      </c>
      <c r="AK2425" t="s">
        <v>40</v>
      </c>
      <c r="AL2425" t="s">
        <v>50</v>
      </c>
      <c r="AM2425" s="9">
        <v>1.05</v>
      </c>
      <c r="AN2425">
        <f>_xlfn.XLOOKUP(S2425,[1]umbs_prices!$A:$A,[1]umbs_prices!$D:$D)</f>
        <v>105</v>
      </c>
      <c r="AO2425" s="11">
        <f t="shared" si="132"/>
        <v>5.0000000000000044E-2</v>
      </c>
      <c r="AP2425" s="13">
        <f>(AM2425-1)*L2425</f>
        <v>29750.000000000025</v>
      </c>
      <c r="AQ2425" s="8">
        <f>AO2425*L2425</f>
        <v>29750.000000000025</v>
      </c>
      <c r="AR2425" s="1">
        <f t="shared" si="133"/>
        <v>0</v>
      </c>
      <c r="AS2425" s="8">
        <f>AQ2425+AR2425</f>
        <v>29750.000000000025</v>
      </c>
      <c r="AT2425" s="8">
        <f>AS2425-X2425</f>
        <v>29750.000000000025</v>
      </c>
      <c r="AU2425" s="11">
        <f>AT2425/L2425</f>
        <v>5.0000000000000044E-2</v>
      </c>
      <c r="AV2425">
        <f>(_xlfn.XLOOKUP(A2425,[2]loan_data!$A:$A,[2]loan_data!$Z:$Z)-100)%</f>
        <v>0.05</v>
      </c>
      <c r="AW2425" t="str">
        <f>_xlfn.XLOOKUP(A2425,[2]loan_data!$A:$A,[2]loan_data!$AA:$AA)</f>
        <v>umbs_price</v>
      </c>
      <c r="AX2425" s="8">
        <f>AV2425*L2425</f>
        <v>29750</v>
      </c>
    </row>
    <row r="2426" spans="1:52" x14ac:dyDescent="0.2">
      <c r="A2426">
        <v>5031831</v>
      </c>
      <c r="B2426" t="s">
        <v>56</v>
      </c>
      <c r="C2426" t="s">
        <v>355</v>
      </c>
      <c r="D2426" t="b">
        <v>1</v>
      </c>
      <c r="E2426" t="s">
        <v>35</v>
      </c>
      <c r="F2426" t="s">
        <v>36</v>
      </c>
      <c r="G2426" t="s">
        <v>37</v>
      </c>
      <c r="H2426" t="s">
        <v>53</v>
      </c>
      <c r="I2426">
        <v>1</v>
      </c>
      <c r="J2426" t="b">
        <v>0</v>
      </c>
      <c r="K2426" t="b">
        <v>0</v>
      </c>
      <c r="L2426" s="1">
        <v>215000</v>
      </c>
      <c r="M2426" s="2">
        <v>44454</v>
      </c>
      <c r="N2426" s="2">
        <v>44501</v>
      </c>
      <c r="O2426" s="2">
        <v>49949</v>
      </c>
      <c r="P2426">
        <v>180</v>
      </c>
      <c r="Q2426" s="3">
        <v>1405.8</v>
      </c>
      <c r="R2426">
        <v>2.25</v>
      </c>
      <c r="S2426" t="s">
        <v>919</v>
      </c>
      <c r="T2426" s="4">
        <v>390910</v>
      </c>
      <c r="U2426" s="7">
        <f>V2426+W2426</f>
        <v>5437.5000000000109</v>
      </c>
      <c r="V2426" s="7">
        <f t="shared" si="131"/>
        <v>4235.5000000000109</v>
      </c>
      <c r="W2426" s="7">
        <v>1202</v>
      </c>
      <c r="AA2426" t="b">
        <v>0</v>
      </c>
      <c r="AB2426">
        <v>0</v>
      </c>
      <c r="AC2426">
        <v>0</v>
      </c>
      <c r="AD2426" t="b">
        <v>0</v>
      </c>
      <c r="AE2426" t="s">
        <v>39</v>
      </c>
      <c r="AF2426" t="b">
        <v>0</v>
      </c>
      <c r="AG2426">
        <v>1</v>
      </c>
      <c r="AH2426">
        <v>98</v>
      </c>
      <c r="AI2426" s="6">
        <v>2287</v>
      </c>
      <c r="AJ2426">
        <v>706</v>
      </c>
      <c r="AK2426" t="s">
        <v>40</v>
      </c>
      <c r="AL2426" t="s">
        <v>50</v>
      </c>
      <c r="AM2426" s="9">
        <v>1.05</v>
      </c>
      <c r="AN2426">
        <f>_xlfn.XLOOKUP(S2426,[1]umbs_prices!$A:$A,[1]umbs_prices!$D:$D)</f>
        <v>103.03</v>
      </c>
      <c r="AO2426" s="11">
        <f t="shared" si="132"/>
        <v>3.0299999999999994E-2</v>
      </c>
      <c r="AP2426" s="13">
        <f>(AM2426-1)*L2426</f>
        <v>10750.000000000009</v>
      </c>
      <c r="AQ2426" s="8">
        <f>AO2426*L2426</f>
        <v>6514.4999999999982</v>
      </c>
      <c r="AR2426" s="1">
        <f t="shared" si="133"/>
        <v>4235.5000000000109</v>
      </c>
      <c r="AS2426" s="8">
        <f>AQ2426+AR2426</f>
        <v>10750.000000000009</v>
      </c>
      <c r="AT2426" s="8">
        <f>AS2426-X2426</f>
        <v>10750.000000000009</v>
      </c>
      <c r="AU2426" s="11">
        <f>AT2426/L2426</f>
        <v>5.0000000000000044E-2</v>
      </c>
      <c r="AV2426">
        <f>(_xlfn.XLOOKUP(A2426,[2]loan_data!$A:$A,[2]loan_data!$Z:$Z)-100)%</f>
        <v>3.0300000000000011E-2</v>
      </c>
      <c r="AW2426" t="str">
        <f>_xlfn.XLOOKUP(A2426,[2]loan_data!$A:$A,[2]loan_data!$AA:$AA)</f>
        <v>umbs_price</v>
      </c>
      <c r="AX2426" s="8">
        <f>AV2426*L2426</f>
        <v>6514.5000000000027</v>
      </c>
    </row>
    <row r="2427" spans="1:52" x14ac:dyDescent="0.2">
      <c r="A2427">
        <v>5031834</v>
      </c>
      <c r="B2427" t="s">
        <v>54</v>
      </c>
      <c r="C2427" t="s">
        <v>153</v>
      </c>
      <c r="D2427" t="b">
        <v>1</v>
      </c>
      <c r="E2427" t="s">
        <v>35</v>
      </c>
      <c r="F2427" t="s">
        <v>36</v>
      </c>
      <c r="G2427" t="s">
        <v>37</v>
      </c>
      <c r="H2427" t="s">
        <v>38</v>
      </c>
      <c r="I2427">
        <v>1</v>
      </c>
      <c r="J2427" t="b">
        <v>0</v>
      </c>
      <c r="K2427" t="b">
        <v>0</v>
      </c>
      <c r="L2427" s="1">
        <v>395000</v>
      </c>
      <c r="M2427" s="2">
        <v>44454</v>
      </c>
      <c r="N2427" s="2">
        <v>44501</v>
      </c>
      <c r="O2427" s="2">
        <v>55427</v>
      </c>
      <c r="P2427">
        <v>360</v>
      </c>
      <c r="Q2427" s="3">
        <v>1634.91</v>
      </c>
      <c r="R2427">
        <v>2.875</v>
      </c>
      <c r="S2427" t="s">
        <v>922</v>
      </c>
      <c r="T2427" s="4">
        <v>793970</v>
      </c>
      <c r="U2427" s="7">
        <f>V2427+W2427</f>
        <v>7299.0000000000018</v>
      </c>
      <c r="V2427" s="7">
        <f t="shared" si="131"/>
        <v>7149.5000000000018</v>
      </c>
      <c r="W2427" s="7">
        <v>149.5</v>
      </c>
      <c r="AA2427" t="b">
        <v>0</v>
      </c>
      <c r="AB2427">
        <v>0</v>
      </c>
      <c r="AC2427">
        <v>0</v>
      </c>
      <c r="AD2427" t="b">
        <v>0</v>
      </c>
      <c r="AE2427" t="s">
        <v>39</v>
      </c>
      <c r="AF2427" t="b">
        <v>0</v>
      </c>
      <c r="AG2427">
        <v>1</v>
      </c>
      <c r="AH2427">
        <v>119</v>
      </c>
      <c r="AI2427" s="6">
        <v>4165</v>
      </c>
      <c r="AJ2427">
        <v>706</v>
      </c>
      <c r="AK2427" t="s">
        <v>58</v>
      </c>
      <c r="AL2427" t="s">
        <v>50</v>
      </c>
      <c r="AM2427" s="9">
        <v>1.05</v>
      </c>
      <c r="AN2427">
        <f>_xlfn.XLOOKUP(S2427,[1]umbs_prices!$A:$A,[1]umbs_prices!$D:$D)</f>
        <v>103.19</v>
      </c>
      <c r="AO2427" s="11">
        <f t="shared" si="132"/>
        <v>3.1900000000000039E-2</v>
      </c>
      <c r="AP2427" s="13">
        <f>(AM2427-1)*L2427</f>
        <v>19750.000000000018</v>
      </c>
      <c r="AQ2427" s="8">
        <f>AO2427*L2427</f>
        <v>12600.500000000016</v>
      </c>
      <c r="AR2427" s="1">
        <f t="shared" si="133"/>
        <v>7149.5000000000018</v>
      </c>
      <c r="AS2427" s="8">
        <f>AQ2427+AR2427</f>
        <v>19750.000000000018</v>
      </c>
      <c r="AT2427" s="8">
        <f>AS2427-X2427</f>
        <v>19750.000000000018</v>
      </c>
      <c r="AU2427" s="11">
        <f>AT2427/L2427</f>
        <v>5.0000000000000044E-2</v>
      </c>
      <c r="AV2427">
        <f>(_xlfn.XLOOKUP(A2427,[2]loan_data!$A:$A,[2]loan_data!$Z:$Z)-100)%</f>
        <v>3.1899999999999977E-2</v>
      </c>
      <c r="AW2427" t="str">
        <f>_xlfn.XLOOKUP(A2427,[2]loan_data!$A:$A,[2]loan_data!$AA:$AA)</f>
        <v>umbs_price</v>
      </c>
      <c r="AX2427" s="8">
        <f>AV2427*L2427</f>
        <v>12600.499999999991</v>
      </c>
    </row>
    <row r="2428" spans="1:52" x14ac:dyDescent="0.2">
      <c r="A2428">
        <v>5031926</v>
      </c>
      <c r="B2428" t="s">
        <v>46</v>
      </c>
      <c r="C2428" t="s">
        <v>185</v>
      </c>
      <c r="D2428" t="b">
        <v>1</v>
      </c>
      <c r="E2428" t="s">
        <v>35</v>
      </c>
      <c r="F2428" t="s">
        <v>36</v>
      </c>
      <c r="G2428" t="s">
        <v>37</v>
      </c>
      <c r="H2428" t="s">
        <v>38</v>
      </c>
      <c r="I2428">
        <v>1</v>
      </c>
      <c r="J2428" t="b">
        <v>0</v>
      </c>
      <c r="K2428" t="b">
        <v>0</v>
      </c>
      <c r="L2428" s="1">
        <v>205000</v>
      </c>
      <c r="M2428" s="2">
        <v>44455</v>
      </c>
      <c r="N2428" s="2">
        <v>44501</v>
      </c>
      <c r="O2428" s="2">
        <v>48122</v>
      </c>
      <c r="P2428">
        <v>120</v>
      </c>
      <c r="Q2428" s="3">
        <v>1917.11</v>
      </c>
      <c r="R2428">
        <v>2.375</v>
      </c>
      <c r="S2428" t="s">
        <v>921</v>
      </c>
      <c r="T2428" s="4">
        <v>346636</v>
      </c>
      <c r="U2428" s="7">
        <f>V2428+W2428</f>
        <v>11227.860000000028</v>
      </c>
      <c r="V2428" s="7">
        <f t="shared" si="131"/>
        <v>10496.000000000027</v>
      </c>
      <c r="W2428" s="7">
        <v>731.86000000000013</v>
      </c>
      <c r="AA2428" t="b">
        <v>0</v>
      </c>
      <c r="AB2428">
        <v>0</v>
      </c>
      <c r="AC2428">
        <v>0</v>
      </c>
      <c r="AD2428" t="b">
        <v>0</v>
      </c>
      <c r="AE2428" t="s">
        <v>39</v>
      </c>
      <c r="AF2428" t="b">
        <v>0</v>
      </c>
      <c r="AG2428">
        <v>1</v>
      </c>
      <c r="AH2428">
        <v>135</v>
      </c>
      <c r="AI2428" s="6">
        <v>3150</v>
      </c>
      <c r="AJ2428">
        <v>706</v>
      </c>
      <c r="AK2428" t="s">
        <v>40</v>
      </c>
      <c r="AL2428" t="s">
        <v>50</v>
      </c>
      <c r="AM2428" s="9">
        <v>1.05</v>
      </c>
      <c r="AN2428">
        <f>_xlfn.XLOOKUP(S2428,[1]umbs_prices!$A:$A,[1]umbs_prices!$D:$D)</f>
        <v>99.88</v>
      </c>
      <c r="AO2428" s="11">
        <f t="shared" si="132"/>
        <v>-1.2000000000000899E-3</v>
      </c>
      <c r="AP2428" s="13">
        <f>(AM2428-1)*L2428</f>
        <v>10250.000000000009</v>
      </c>
      <c r="AQ2428" s="8">
        <f>AO2428*L2428</f>
        <v>-246.00000000001842</v>
      </c>
      <c r="AR2428" s="1">
        <f t="shared" si="133"/>
        <v>10496.000000000027</v>
      </c>
      <c r="AS2428" s="8">
        <f>AQ2428+AR2428</f>
        <v>10250.000000000009</v>
      </c>
      <c r="AT2428" s="8">
        <f>AS2428-X2428</f>
        <v>10250.000000000009</v>
      </c>
      <c r="AU2428" s="11">
        <f>AT2428/L2428</f>
        <v>5.0000000000000044E-2</v>
      </c>
      <c r="AV2428">
        <f>(_xlfn.XLOOKUP(A2428,[2]loan_data!$A:$A,[2]loan_data!$Z:$Z)-100)%</f>
        <v>-1.2000000000000454E-3</v>
      </c>
      <c r="AW2428" t="str">
        <f>_xlfn.XLOOKUP(A2428,[2]loan_data!$A:$A,[2]loan_data!$AA:$AA)</f>
        <v>umbs_price</v>
      </c>
      <c r="AX2428" s="8">
        <f>AV2428*L2428</f>
        <v>-246.00000000000932</v>
      </c>
    </row>
    <row r="2429" spans="1:52" x14ac:dyDescent="0.2">
      <c r="A2429">
        <v>5031960</v>
      </c>
      <c r="B2429" t="s">
        <v>33</v>
      </c>
      <c r="C2429" t="s">
        <v>220</v>
      </c>
      <c r="D2429" t="b">
        <v>1</v>
      </c>
      <c r="E2429" t="s">
        <v>35</v>
      </c>
      <c r="F2429" t="s">
        <v>36</v>
      </c>
      <c r="G2429" t="s">
        <v>37</v>
      </c>
      <c r="H2429" t="s">
        <v>60</v>
      </c>
      <c r="I2429">
        <v>1</v>
      </c>
      <c r="J2429" t="b">
        <v>0</v>
      </c>
      <c r="K2429" t="b">
        <v>0</v>
      </c>
      <c r="L2429" s="1">
        <v>555000</v>
      </c>
      <c r="M2429" s="2">
        <v>44455</v>
      </c>
      <c r="N2429" s="2">
        <v>44501</v>
      </c>
      <c r="O2429" s="2">
        <v>55427</v>
      </c>
      <c r="P2429">
        <v>360</v>
      </c>
      <c r="Q2429" s="3">
        <v>2331.11</v>
      </c>
      <c r="R2429">
        <v>2.99</v>
      </c>
      <c r="S2429" t="s">
        <v>922</v>
      </c>
      <c r="T2429" s="4">
        <v>693750</v>
      </c>
      <c r="U2429" s="7">
        <f>V2429+W2429</f>
        <v>14964.120000000003</v>
      </c>
      <c r="V2429" s="7">
        <f t="shared" si="131"/>
        <v>10045.500000000004</v>
      </c>
      <c r="W2429" s="7">
        <v>4918.62</v>
      </c>
      <c r="AA2429" t="b">
        <v>0</v>
      </c>
      <c r="AB2429">
        <v>0</v>
      </c>
      <c r="AC2429">
        <v>0</v>
      </c>
      <c r="AD2429" t="b">
        <v>0</v>
      </c>
      <c r="AE2429" t="s">
        <v>39</v>
      </c>
      <c r="AF2429" t="b">
        <v>0</v>
      </c>
      <c r="AG2429">
        <v>1</v>
      </c>
      <c r="AH2429">
        <v>132</v>
      </c>
      <c r="AI2429" s="6">
        <v>5170</v>
      </c>
      <c r="AJ2429">
        <v>706</v>
      </c>
      <c r="AK2429" t="s">
        <v>58</v>
      </c>
      <c r="AL2429" t="s">
        <v>50</v>
      </c>
      <c r="AM2429" s="9">
        <v>1.05</v>
      </c>
      <c r="AN2429">
        <f>_xlfn.XLOOKUP(S2429,[1]umbs_prices!$A:$A,[1]umbs_prices!$D:$D)</f>
        <v>103.19</v>
      </c>
      <c r="AO2429" s="11">
        <f t="shared" si="132"/>
        <v>3.1900000000000039E-2</v>
      </c>
      <c r="AP2429" s="13">
        <f>(AM2429-1)*L2429</f>
        <v>27750.000000000025</v>
      </c>
      <c r="AQ2429" s="8">
        <f>AO2429*L2429</f>
        <v>17704.500000000022</v>
      </c>
      <c r="AR2429" s="1">
        <f t="shared" si="133"/>
        <v>10045.500000000004</v>
      </c>
      <c r="AS2429" s="8">
        <f>AQ2429+AR2429</f>
        <v>27750.000000000025</v>
      </c>
      <c r="AT2429" s="8">
        <f>AS2429-X2429</f>
        <v>27750.000000000025</v>
      </c>
      <c r="AU2429" s="11">
        <f>AT2429/L2429</f>
        <v>5.0000000000000044E-2</v>
      </c>
      <c r="AV2429">
        <f>(_xlfn.XLOOKUP(A2429,[2]loan_data!$A:$A,[2]loan_data!$Z:$Z)-100)%</f>
        <v>3.1899999999999977E-2</v>
      </c>
      <c r="AW2429" t="str">
        <f>_xlfn.XLOOKUP(A2429,[2]loan_data!$A:$A,[2]loan_data!$AA:$AA)</f>
        <v>umbs_price</v>
      </c>
      <c r="AX2429" s="8">
        <f>AV2429*L2429</f>
        <v>17704.499999999985</v>
      </c>
    </row>
    <row r="2430" spans="1:52" x14ac:dyDescent="0.2">
      <c r="A2430">
        <v>5031979</v>
      </c>
      <c r="B2430" t="s">
        <v>94</v>
      </c>
      <c r="C2430" t="s">
        <v>257</v>
      </c>
      <c r="D2430" t="b">
        <v>1</v>
      </c>
      <c r="E2430" t="s">
        <v>35</v>
      </c>
      <c r="F2430" t="s">
        <v>36</v>
      </c>
      <c r="G2430" t="s">
        <v>37</v>
      </c>
      <c r="H2430" t="s">
        <v>53</v>
      </c>
      <c r="I2430">
        <v>1</v>
      </c>
      <c r="J2430" t="b">
        <v>0</v>
      </c>
      <c r="K2430" t="b">
        <v>0</v>
      </c>
      <c r="L2430" s="1">
        <v>105000</v>
      </c>
      <c r="M2430" s="2">
        <v>44456</v>
      </c>
      <c r="N2430" s="2">
        <v>44501</v>
      </c>
      <c r="O2430" s="2">
        <v>55427</v>
      </c>
      <c r="P2430">
        <v>360</v>
      </c>
      <c r="Q2430" s="3">
        <v>455.74</v>
      </c>
      <c r="R2430">
        <v>3.25</v>
      </c>
      <c r="S2430" t="s">
        <v>920</v>
      </c>
      <c r="T2430" s="4">
        <v>190910</v>
      </c>
      <c r="U2430" s="7">
        <f>V2430+W2430</f>
        <v>1329.7000000000016</v>
      </c>
      <c r="V2430" s="7">
        <f t="shared" si="131"/>
        <v>409.50000000000182</v>
      </c>
      <c r="W2430" s="7">
        <v>920.19999999999982</v>
      </c>
      <c r="AA2430" t="b">
        <v>0</v>
      </c>
      <c r="AB2430">
        <v>0</v>
      </c>
      <c r="AC2430">
        <v>0</v>
      </c>
      <c r="AD2430" t="b">
        <v>0</v>
      </c>
      <c r="AE2430" t="s">
        <v>39</v>
      </c>
      <c r="AF2430" t="b">
        <v>0</v>
      </c>
      <c r="AG2430">
        <v>1</v>
      </c>
      <c r="AH2430">
        <v>50</v>
      </c>
      <c r="AI2430" s="6">
        <v>1209</v>
      </c>
      <c r="AJ2430">
        <v>706</v>
      </c>
      <c r="AK2430" t="s">
        <v>43</v>
      </c>
      <c r="AL2430" t="s">
        <v>50</v>
      </c>
      <c r="AM2430" s="9">
        <v>1.05</v>
      </c>
      <c r="AN2430">
        <f>_xlfn.XLOOKUP(S2430,[1]umbs_prices!$A:$A,[1]umbs_prices!$D:$D)</f>
        <v>104.61</v>
      </c>
      <c r="AO2430" s="11">
        <f t="shared" si="132"/>
        <v>4.610000000000003E-2</v>
      </c>
      <c r="AP2430" s="13">
        <f>(AM2430-1)*L2430</f>
        <v>5250.0000000000045</v>
      </c>
      <c r="AQ2430" s="8">
        <f>AO2430*L2430</f>
        <v>4840.5000000000027</v>
      </c>
      <c r="AR2430" s="1">
        <f t="shared" si="133"/>
        <v>409.50000000000182</v>
      </c>
      <c r="AS2430" s="8">
        <f>AQ2430+AR2430</f>
        <v>5250.0000000000045</v>
      </c>
      <c r="AT2430" s="8">
        <f>AS2430-X2430</f>
        <v>5250.0000000000045</v>
      </c>
      <c r="AU2430" s="11">
        <f>AT2430/L2430</f>
        <v>5.0000000000000044E-2</v>
      </c>
      <c r="AV2430">
        <f>(_xlfn.XLOOKUP(A2430,[2]loan_data!$A:$A,[2]loan_data!$Z:$Z)-100)%</f>
        <v>4.8287499999999997E-2</v>
      </c>
      <c r="AW2430" t="str">
        <f>_xlfn.XLOOKUP(A2430,[2]loan_data!$A:$A,[2]loan_data!$AA:$AA)</f>
        <v>storgan_manley</v>
      </c>
      <c r="AX2430" s="8">
        <f>AV2430*L2430</f>
        <v>5070.1875</v>
      </c>
      <c r="AY2430" s="8">
        <f t="shared" ref="AY2430:AY2431" si="136">AX2430+AR2430</f>
        <v>5479.6875000000018</v>
      </c>
      <c r="AZ2430" s="10">
        <f>AY2430/L2430</f>
        <v>5.2187500000000019E-2</v>
      </c>
    </row>
    <row r="2431" spans="1:52" x14ac:dyDescent="0.2">
      <c r="A2431">
        <v>5032080</v>
      </c>
      <c r="B2431" t="s">
        <v>61</v>
      </c>
      <c r="C2431" t="s">
        <v>328</v>
      </c>
      <c r="D2431" t="b">
        <v>1</v>
      </c>
      <c r="E2431" t="s">
        <v>35</v>
      </c>
      <c r="F2431" t="s">
        <v>36</v>
      </c>
      <c r="G2431" t="s">
        <v>37</v>
      </c>
      <c r="H2431" t="s">
        <v>60</v>
      </c>
      <c r="I2431">
        <v>1</v>
      </c>
      <c r="J2431" t="b">
        <v>0</v>
      </c>
      <c r="K2431" t="b">
        <v>0</v>
      </c>
      <c r="L2431" s="1">
        <v>155000</v>
      </c>
      <c r="M2431" s="2">
        <v>44456</v>
      </c>
      <c r="N2431" s="2">
        <v>44501</v>
      </c>
      <c r="O2431" s="2">
        <v>55427</v>
      </c>
      <c r="P2431">
        <v>360</v>
      </c>
      <c r="Q2431" s="3">
        <v>683.33</v>
      </c>
      <c r="R2431">
        <v>3.375</v>
      </c>
      <c r="S2431" t="s">
        <v>920</v>
      </c>
      <c r="T2431" s="4">
        <v>160108</v>
      </c>
      <c r="U2431" s="7">
        <f>V2431+W2431</f>
        <v>3229.5000000000027</v>
      </c>
      <c r="V2431" s="7">
        <f t="shared" si="131"/>
        <v>604.50000000000273</v>
      </c>
      <c r="W2431" s="7">
        <v>2625</v>
      </c>
      <c r="AA2431" t="b">
        <v>0</v>
      </c>
      <c r="AB2431">
        <v>0</v>
      </c>
      <c r="AC2431">
        <v>0</v>
      </c>
      <c r="AD2431" t="b">
        <v>0</v>
      </c>
      <c r="AE2431" t="s">
        <v>39</v>
      </c>
      <c r="AF2431" t="b">
        <v>0</v>
      </c>
      <c r="AG2431">
        <v>1</v>
      </c>
      <c r="AH2431">
        <v>32</v>
      </c>
      <c r="AI2431" s="6">
        <v>1174</v>
      </c>
      <c r="AJ2431">
        <v>706</v>
      </c>
      <c r="AK2431" t="s">
        <v>58</v>
      </c>
      <c r="AL2431" t="s">
        <v>41</v>
      </c>
      <c r="AM2431" s="9">
        <v>1.05</v>
      </c>
      <c r="AN2431">
        <f>_xlfn.XLOOKUP(S2431,[1]umbs_prices!$A:$A,[1]umbs_prices!$D:$D)</f>
        <v>104.61</v>
      </c>
      <c r="AO2431" s="11">
        <f t="shared" si="132"/>
        <v>4.610000000000003E-2</v>
      </c>
      <c r="AP2431" s="13">
        <f>(AM2431-1)*L2431</f>
        <v>7750.0000000000073</v>
      </c>
      <c r="AQ2431" s="8">
        <f>AO2431*L2431</f>
        <v>7145.5000000000045</v>
      </c>
      <c r="AR2431" s="1">
        <f t="shared" si="133"/>
        <v>604.50000000000273</v>
      </c>
      <c r="AS2431" s="8">
        <f>AQ2431+AR2431</f>
        <v>7750.0000000000073</v>
      </c>
      <c r="AT2431" s="8">
        <f>AS2431-X2431</f>
        <v>7750.0000000000073</v>
      </c>
      <c r="AU2431" s="11">
        <f>AT2431/L2431</f>
        <v>5.0000000000000044E-2</v>
      </c>
      <c r="AV2431">
        <f>(_xlfn.XLOOKUP(A2431,[2]loan_data!$A:$A,[2]loan_data!$Z:$Z)-100)%</f>
        <v>4.9537499999999991E-2</v>
      </c>
      <c r="AW2431" t="str">
        <f>_xlfn.XLOOKUP(A2431,[2]loan_data!$A:$A,[2]loan_data!$AA:$AA)</f>
        <v>storgan_manley</v>
      </c>
      <c r="AX2431" s="8">
        <f>AV2431*L2431</f>
        <v>7678.3124999999991</v>
      </c>
      <c r="AY2431" s="8">
        <f t="shared" si="136"/>
        <v>8282.8125000000018</v>
      </c>
      <c r="AZ2431" s="10">
        <f>AY2431/L2431</f>
        <v>5.3437500000000013E-2</v>
      </c>
    </row>
    <row r="2432" spans="1:52" x14ac:dyDescent="0.2">
      <c r="A2432">
        <v>5032231</v>
      </c>
      <c r="B2432" t="s">
        <v>33</v>
      </c>
      <c r="C2432" t="s">
        <v>220</v>
      </c>
      <c r="D2432" t="b">
        <v>1</v>
      </c>
      <c r="E2432" t="s">
        <v>35</v>
      </c>
      <c r="F2432" t="s">
        <v>36</v>
      </c>
      <c r="G2432" t="s">
        <v>37</v>
      </c>
      <c r="H2432" t="s">
        <v>60</v>
      </c>
      <c r="I2432">
        <v>1</v>
      </c>
      <c r="J2432" t="b">
        <v>0</v>
      </c>
      <c r="K2432" t="b">
        <v>0</v>
      </c>
      <c r="L2432" s="1">
        <v>365000</v>
      </c>
      <c r="M2432" s="2">
        <v>44456</v>
      </c>
      <c r="N2432" s="2">
        <v>44501</v>
      </c>
      <c r="O2432" s="2">
        <v>55427</v>
      </c>
      <c r="P2432">
        <v>360</v>
      </c>
      <c r="Q2432" s="3">
        <v>1486.68</v>
      </c>
      <c r="R2432">
        <v>2.75</v>
      </c>
      <c r="S2432" t="s">
        <v>922</v>
      </c>
      <c r="T2432" s="4">
        <v>612108</v>
      </c>
      <c r="U2432" s="7">
        <f>V2432+W2432</f>
        <v>10445.32</v>
      </c>
      <c r="V2432" s="7">
        <f t="shared" si="131"/>
        <v>6606.5</v>
      </c>
      <c r="W2432" s="7">
        <v>3838.82</v>
      </c>
      <c r="AA2432" t="b">
        <v>0</v>
      </c>
      <c r="AB2432">
        <v>0</v>
      </c>
      <c r="AC2432">
        <v>0</v>
      </c>
      <c r="AD2432" t="b">
        <v>0</v>
      </c>
      <c r="AE2432" t="s">
        <v>39</v>
      </c>
      <c r="AF2432" t="b">
        <v>0</v>
      </c>
      <c r="AG2432">
        <v>1</v>
      </c>
      <c r="AH2432">
        <v>118</v>
      </c>
      <c r="AI2432" s="6">
        <v>4229</v>
      </c>
      <c r="AJ2432">
        <v>706</v>
      </c>
      <c r="AK2432" t="s">
        <v>40</v>
      </c>
      <c r="AL2432" t="s">
        <v>41</v>
      </c>
      <c r="AM2432" s="9">
        <v>1.05</v>
      </c>
      <c r="AN2432">
        <f>_xlfn.XLOOKUP(S2432,[1]umbs_prices!$A:$A,[1]umbs_prices!$D:$D)</f>
        <v>103.19</v>
      </c>
      <c r="AO2432" s="11">
        <f t="shared" si="132"/>
        <v>3.1900000000000039E-2</v>
      </c>
      <c r="AP2432" s="13">
        <f>(AM2432-1)*L2432</f>
        <v>18250.000000000015</v>
      </c>
      <c r="AQ2432" s="8">
        <f>AO2432*L2432</f>
        <v>11643.500000000015</v>
      </c>
      <c r="AR2432" s="1">
        <f t="shared" si="133"/>
        <v>6606.5</v>
      </c>
      <c r="AS2432" s="8">
        <f>AQ2432+AR2432</f>
        <v>18250.000000000015</v>
      </c>
      <c r="AT2432" s="8">
        <f>AS2432-X2432</f>
        <v>18250.000000000015</v>
      </c>
      <c r="AU2432" s="11">
        <f>AT2432/L2432</f>
        <v>5.0000000000000037E-2</v>
      </c>
      <c r="AV2432">
        <f>(_xlfn.XLOOKUP(A2432,[2]loan_data!$A:$A,[2]loan_data!$Z:$Z)-100)%</f>
        <v>3.1899999999999977E-2</v>
      </c>
      <c r="AW2432" t="str">
        <f>_xlfn.XLOOKUP(A2432,[2]loan_data!$A:$A,[2]loan_data!$AA:$AA)</f>
        <v>umbs_price</v>
      </c>
      <c r="AX2432" s="8">
        <f>AV2432*L2432</f>
        <v>11643.499999999991</v>
      </c>
    </row>
    <row r="2433" spans="1:52" x14ac:dyDescent="0.2">
      <c r="A2433">
        <v>5032399</v>
      </c>
      <c r="B2433" t="s">
        <v>33</v>
      </c>
      <c r="C2433" t="s">
        <v>98</v>
      </c>
      <c r="D2433" t="b">
        <v>0</v>
      </c>
      <c r="E2433" t="s">
        <v>35</v>
      </c>
      <c r="F2433" t="s">
        <v>36</v>
      </c>
      <c r="G2433" t="s">
        <v>37</v>
      </c>
      <c r="H2433" t="s">
        <v>38</v>
      </c>
      <c r="I2433">
        <v>1</v>
      </c>
      <c r="J2433" t="b">
        <v>0</v>
      </c>
      <c r="K2433" t="b">
        <v>0</v>
      </c>
      <c r="L2433" s="1">
        <v>885000</v>
      </c>
      <c r="M2433" s="2">
        <v>44456</v>
      </c>
      <c r="N2433" s="2">
        <v>44501</v>
      </c>
      <c r="O2433" s="2">
        <v>55427</v>
      </c>
      <c r="P2433">
        <v>360</v>
      </c>
      <c r="Q2433" s="3">
        <v>3663.03</v>
      </c>
      <c r="R2433">
        <v>2.875</v>
      </c>
      <c r="S2433" t="s">
        <v>922</v>
      </c>
      <c r="T2433" s="4">
        <v>1941216</v>
      </c>
      <c r="U2433" s="7">
        <f>V2433+W2433</f>
        <v>18268</v>
      </c>
      <c r="V2433" s="7">
        <f t="shared" si="131"/>
        <v>16018.5</v>
      </c>
      <c r="W2433" s="7">
        <v>2249.5</v>
      </c>
      <c r="AA2433" t="b">
        <v>0</v>
      </c>
      <c r="AB2433">
        <v>0</v>
      </c>
      <c r="AC2433">
        <v>0</v>
      </c>
      <c r="AD2433" t="b">
        <v>0</v>
      </c>
      <c r="AE2433" t="s">
        <v>39</v>
      </c>
      <c r="AF2433" t="b">
        <v>0</v>
      </c>
      <c r="AG2433">
        <v>1</v>
      </c>
      <c r="AH2433">
        <v>487</v>
      </c>
      <c r="AI2433" s="6">
        <v>8523</v>
      </c>
      <c r="AJ2433">
        <v>706</v>
      </c>
      <c r="AK2433" t="s">
        <v>58</v>
      </c>
      <c r="AM2433" s="9">
        <v>1.05</v>
      </c>
      <c r="AN2433">
        <f>_xlfn.XLOOKUP(S2433,[1]umbs_prices!$A:$A,[1]umbs_prices!$D:$D)</f>
        <v>103.19</v>
      </c>
      <c r="AO2433" s="11">
        <f t="shared" si="132"/>
        <v>3.1900000000000039E-2</v>
      </c>
      <c r="AP2433" s="13">
        <f>(AM2433-1)*L2433</f>
        <v>44250.000000000036</v>
      </c>
      <c r="AQ2433" s="8">
        <f>AO2433*L2433</f>
        <v>28231.500000000036</v>
      </c>
      <c r="AR2433" s="1">
        <f t="shared" si="133"/>
        <v>16018.5</v>
      </c>
      <c r="AS2433" s="8">
        <f>AQ2433+AR2433</f>
        <v>44250.000000000036</v>
      </c>
      <c r="AT2433" s="8">
        <f>AS2433-X2433</f>
        <v>44250.000000000036</v>
      </c>
      <c r="AU2433" s="11">
        <f>AT2433/L2433</f>
        <v>5.0000000000000044E-2</v>
      </c>
      <c r="AV2433">
        <f>(_xlfn.XLOOKUP(A2433,[2]loan_data!$A:$A,[2]loan_data!$Z:$Z)-100)%</f>
        <v>3.1899999999999977E-2</v>
      </c>
      <c r="AW2433" t="str">
        <f>_xlfn.XLOOKUP(A2433,[2]loan_data!$A:$A,[2]loan_data!$AA:$AA)</f>
        <v>umbs_price</v>
      </c>
      <c r="AX2433" s="8">
        <f>AV2433*L2433</f>
        <v>28231.499999999978</v>
      </c>
    </row>
    <row r="2434" spans="1:52" x14ac:dyDescent="0.2">
      <c r="A2434">
        <v>5032433</v>
      </c>
      <c r="B2434" t="s">
        <v>90</v>
      </c>
      <c r="C2434" t="s">
        <v>402</v>
      </c>
      <c r="D2434" t="b">
        <v>1</v>
      </c>
      <c r="E2434" t="s">
        <v>35</v>
      </c>
      <c r="F2434" t="s">
        <v>36</v>
      </c>
      <c r="G2434" t="s">
        <v>37</v>
      </c>
      <c r="H2434" t="s">
        <v>53</v>
      </c>
      <c r="I2434">
        <v>1</v>
      </c>
      <c r="J2434" t="b">
        <v>0</v>
      </c>
      <c r="K2434" t="b">
        <v>0</v>
      </c>
      <c r="L2434" s="1">
        <v>235000</v>
      </c>
      <c r="M2434" s="2">
        <v>44456</v>
      </c>
      <c r="N2434" s="2">
        <v>44501</v>
      </c>
      <c r="O2434" s="2">
        <v>55427</v>
      </c>
      <c r="P2434">
        <v>360</v>
      </c>
      <c r="Q2434" s="3">
        <v>1019.98</v>
      </c>
      <c r="R2434">
        <v>3.25</v>
      </c>
      <c r="S2434" t="s">
        <v>920</v>
      </c>
      <c r="T2434" s="4">
        <v>293750</v>
      </c>
      <c r="U2434" s="7">
        <f>V2434+W2434</f>
        <v>2704.5000000000036</v>
      </c>
      <c r="V2434" s="7">
        <f t="shared" si="131"/>
        <v>916.50000000000364</v>
      </c>
      <c r="W2434" s="7">
        <v>1788.0000000000002</v>
      </c>
      <c r="AA2434" t="b">
        <v>0</v>
      </c>
      <c r="AB2434">
        <v>0</v>
      </c>
      <c r="AC2434">
        <v>0</v>
      </c>
      <c r="AD2434" t="b">
        <v>0</v>
      </c>
      <c r="AE2434" t="s">
        <v>39</v>
      </c>
      <c r="AF2434" t="b">
        <v>0</v>
      </c>
      <c r="AG2434">
        <v>1</v>
      </c>
      <c r="AH2434">
        <v>72</v>
      </c>
      <c r="AI2434" s="6">
        <v>2400</v>
      </c>
      <c r="AJ2434">
        <v>706</v>
      </c>
      <c r="AK2434" t="s">
        <v>58</v>
      </c>
      <c r="AL2434" t="s">
        <v>50</v>
      </c>
      <c r="AM2434" s="9">
        <v>1.05</v>
      </c>
      <c r="AN2434">
        <f>_xlfn.XLOOKUP(S2434,[1]umbs_prices!$A:$A,[1]umbs_prices!$D:$D)</f>
        <v>104.61</v>
      </c>
      <c r="AO2434" s="11">
        <f t="shared" si="132"/>
        <v>4.610000000000003E-2</v>
      </c>
      <c r="AP2434" s="13">
        <f>(AM2434-1)*L2434</f>
        <v>11750.000000000011</v>
      </c>
      <c r="AQ2434" s="8">
        <f>AO2434*L2434</f>
        <v>10833.500000000007</v>
      </c>
      <c r="AR2434" s="1">
        <f t="shared" si="133"/>
        <v>916.50000000000364</v>
      </c>
      <c r="AS2434" s="8">
        <f>AQ2434+AR2434</f>
        <v>11750.000000000011</v>
      </c>
      <c r="AT2434" s="8">
        <f>AS2434-X2434</f>
        <v>11750.000000000011</v>
      </c>
      <c r="AU2434" s="11">
        <f>AT2434/L2434</f>
        <v>5.0000000000000044E-2</v>
      </c>
      <c r="AV2434">
        <f>(_xlfn.XLOOKUP(A2434,[2]loan_data!$A:$A,[2]loan_data!$Z:$Z)-100)%</f>
        <v>4.9537499999999991E-2</v>
      </c>
      <c r="AW2434" t="str">
        <f>_xlfn.XLOOKUP(A2434,[2]loan_data!$A:$A,[2]loan_data!$AA:$AA)</f>
        <v>storgan_manley</v>
      </c>
      <c r="AX2434" s="8">
        <f>AV2434*L2434</f>
        <v>11641.312499999998</v>
      </c>
      <c r="AY2434" s="8">
        <f t="shared" ref="AY2434:AY2435" si="137">AX2434+AR2434</f>
        <v>12557.812500000002</v>
      </c>
      <c r="AZ2434" s="10">
        <f>AY2434/L2434</f>
        <v>5.3437500000000006E-2</v>
      </c>
    </row>
    <row r="2435" spans="1:52" x14ac:dyDescent="0.2">
      <c r="A2435">
        <v>5032475</v>
      </c>
      <c r="B2435" t="s">
        <v>33</v>
      </c>
      <c r="C2435" t="s">
        <v>438</v>
      </c>
      <c r="D2435" t="b">
        <v>1</v>
      </c>
      <c r="E2435" t="s">
        <v>35</v>
      </c>
      <c r="F2435" t="s">
        <v>36</v>
      </c>
      <c r="G2435" t="s">
        <v>37</v>
      </c>
      <c r="H2435" t="s">
        <v>53</v>
      </c>
      <c r="I2435">
        <v>1</v>
      </c>
      <c r="J2435" t="b">
        <v>0</v>
      </c>
      <c r="K2435" t="b">
        <v>0</v>
      </c>
      <c r="L2435" s="1">
        <v>825000</v>
      </c>
      <c r="M2435" s="2">
        <v>44456</v>
      </c>
      <c r="N2435" s="2">
        <v>44501</v>
      </c>
      <c r="O2435" s="2">
        <v>55427</v>
      </c>
      <c r="P2435">
        <v>360</v>
      </c>
      <c r="Q2435" s="3">
        <v>3553.9</v>
      </c>
      <c r="R2435">
        <v>3.19</v>
      </c>
      <c r="S2435" t="s">
        <v>922</v>
      </c>
      <c r="T2435" s="4">
        <v>1203853</v>
      </c>
      <c r="U2435" s="7">
        <f>V2435+W2435</f>
        <v>15832.500000000004</v>
      </c>
      <c r="V2435" s="7">
        <f t="shared" ref="V2435:V2498" si="138">AR2435</f>
        <v>14932.500000000004</v>
      </c>
      <c r="W2435" s="7">
        <v>900</v>
      </c>
      <c r="AA2435" t="b">
        <v>0</v>
      </c>
      <c r="AB2435">
        <v>0</v>
      </c>
      <c r="AC2435">
        <v>0</v>
      </c>
      <c r="AD2435" t="b">
        <v>0</v>
      </c>
      <c r="AE2435" t="s">
        <v>39</v>
      </c>
      <c r="AF2435" t="b">
        <v>0</v>
      </c>
      <c r="AG2435">
        <v>1</v>
      </c>
      <c r="AH2435">
        <v>211</v>
      </c>
      <c r="AI2435" s="6">
        <v>5275</v>
      </c>
      <c r="AJ2435">
        <v>706</v>
      </c>
      <c r="AK2435" t="s">
        <v>43</v>
      </c>
      <c r="AL2435" t="s">
        <v>50</v>
      </c>
      <c r="AM2435" s="9">
        <v>1.05</v>
      </c>
      <c r="AN2435">
        <f>_xlfn.XLOOKUP(S2435,[1]umbs_prices!$A:$A,[1]umbs_prices!$D:$D)</f>
        <v>103.19</v>
      </c>
      <c r="AO2435" s="11">
        <f t="shared" ref="AO2435:AO2498" si="139">AN2435%-1</f>
        <v>3.1900000000000039E-2</v>
      </c>
      <c r="AP2435" s="13">
        <f>(AM2435-1)*L2435</f>
        <v>41250.000000000036</v>
      </c>
      <c r="AQ2435" s="8">
        <f>AO2435*L2435</f>
        <v>26317.500000000033</v>
      </c>
      <c r="AR2435" s="1">
        <f t="shared" ref="AR2435:AR2498" si="140">AP2435-AQ2435</f>
        <v>14932.500000000004</v>
      </c>
      <c r="AS2435" s="8">
        <f>AQ2435+AR2435</f>
        <v>41250.000000000036</v>
      </c>
      <c r="AT2435" s="8">
        <f>AS2435-X2435</f>
        <v>41250.000000000036</v>
      </c>
      <c r="AU2435" s="11">
        <f>AT2435/L2435</f>
        <v>5.0000000000000044E-2</v>
      </c>
      <c r="AV2435">
        <f>(_xlfn.XLOOKUP(A2435,[2]loan_data!$A:$A,[2]loan_data!$Z:$Z)-100)%</f>
        <v>3.4087499999999979E-2</v>
      </c>
      <c r="AW2435" t="str">
        <f>_xlfn.XLOOKUP(A2435,[2]loan_data!$A:$A,[2]loan_data!$AA:$AA)</f>
        <v>storgan_manley</v>
      </c>
      <c r="AX2435" s="8">
        <f>AV2435*L2435</f>
        <v>28122.187499999982</v>
      </c>
      <c r="AY2435" s="8">
        <f t="shared" si="137"/>
        <v>43054.687499999985</v>
      </c>
      <c r="AZ2435" s="10">
        <f>AY2435/L2435</f>
        <v>5.2187499999999984E-2</v>
      </c>
    </row>
    <row r="2436" spans="1:52" x14ac:dyDescent="0.2">
      <c r="A2436">
        <v>5032500</v>
      </c>
      <c r="B2436" t="s">
        <v>71</v>
      </c>
      <c r="C2436" t="s">
        <v>203</v>
      </c>
      <c r="D2436" t="b">
        <v>1</v>
      </c>
      <c r="E2436" t="s">
        <v>35</v>
      </c>
      <c r="F2436" t="s">
        <v>36</v>
      </c>
      <c r="G2436" t="s">
        <v>37</v>
      </c>
      <c r="H2436" t="s">
        <v>38</v>
      </c>
      <c r="I2436">
        <v>1</v>
      </c>
      <c r="J2436" t="b">
        <v>0</v>
      </c>
      <c r="K2436" t="b">
        <v>0</v>
      </c>
      <c r="L2436" s="1">
        <v>255000</v>
      </c>
      <c r="M2436" s="2">
        <v>44436</v>
      </c>
      <c r="N2436" s="2">
        <v>44470</v>
      </c>
      <c r="O2436" s="2">
        <v>53571</v>
      </c>
      <c r="P2436">
        <v>300</v>
      </c>
      <c r="Q2436" s="3">
        <v>1222.7</v>
      </c>
      <c r="R2436">
        <v>3.125</v>
      </c>
      <c r="S2436" t="s">
        <v>922</v>
      </c>
      <c r="T2436" s="4">
        <v>510000</v>
      </c>
      <c r="U2436" s="7">
        <f>V2436+W2436</f>
        <v>6796.880000000001</v>
      </c>
      <c r="V2436" s="7">
        <f t="shared" si="138"/>
        <v>4615.5000000000009</v>
      </c>
      <c r="W2436" s="7">
        <v>2181.38</v>
      </c>
      <c r="AA2436" t="b">
        <v>0</v>
      </c>
      <c r="AB2436">
        <v>0</v>
      </c>
      <c r="AC2436">
        <v>0</v>
      </c>
      <c r="AD2436" t="b">
        <v>0</v>
      </c>
      <c r="AE2436" t="s">
        <v>45</v>
      </c>
      <c r="AF2436" t="b">
        <v>0</v>
      </c>
      <c r="AG2436">
        <v>1</v>
      </c>
      <c r="AH2436">
        <v>99</v>
      </c>
      <c r="AI2436" s="6">
        <v>2723</v>
      </c>
      <c r="AJ2436">
        <v>707</v>
      </c>
      <c r="AK2436" t="s">
        <v>40</v>
      </c>
      <c r="AL2436" t="s">
        <v>50</v>
      </c>
      <c r="AM2436" s="9">
        <v>1.05</v>
      </c>
      <c r="AN2436">
        <f>_xlfn.XLOOKUP(S2436,[1]umbs_prices!$A:$A,[1]umbs_prices!$D:$D)</f>
        <v>103.19</v>
      </c>
      <c r="AO2436" s="11">
        <f t="shared" si="139"/>
        <v>3.1900000000000039E-2</v>
      </c>
      <c r="AP2436" s="13">
        <f>(AM2436-1)*L2436</f>
        <v>12750.000000000011</v>
      </c>
      <c r="AQ2436" s="8">
        <f>AO2436*L2436</f>
        <v>8134.50000000001</v>
      </c>
      <c r="AR2436" s="1">
        <f t="shared" si="140"/>
        <v>4615.5000000000009</v>
      </c>
      <c r="AS2436" s="8">
        <f>AQ2436+AR2436</f>
        <v>12750.000000000011</v>
      </c>
      <c r="AT2436" s="8">
        <f>AS2436-X2436</f>
        <v>12750.000000000011</v>
      </c>
      <c r="AU2436" s="11">
        <f>AT2436/L2436</f>
        <v>5.0000000000000044E-2</v>
      </c>
      <c r="AV2436">
        <f>(_xlfn.XLOOKUP(A2436,[2]loan_data!$A:$A,[2]loan_data!$Z:$Z)-100)%</f>
        <v>3.1899999999999977E-2</v>
      </c>
      <c r="AW2436" t="str">
        <f>_xlfn.XLOOKUP(A2436,[2]loan_data!$A:$A,[2]loan_data!$AA:$AA)</f>
        <v>umbs_price</v>
      </c>
      <c r="AX2436" s="8">
        <f>AV2436*L2436</f>
        <v>8134.4999999999945</v>
      </c>
    </row>
    <row r="2437" spans="1:52" x14ac:dyDescent="0.2">
      <c r="A2437">
        <v>5032552</v>
      </c>
      <c r="B2437" t="s">
        <v>188</v>
      </c>
      <c r="C2437" t="s">
        <v>685</v>
      </c>
      <c r="D2437" t="b">
        <v>1</v>
      </c>
      <c r="E2437" t="s">
        <v>35</v>
      </c>
      <c r="F2437" t="s">
        <v>36</v>
      </c>
      <c r="G2437" t="s">
        <v>37</v>
      </c>
      <c r="H2437" t="s">
        <v>60</v>
      </c>
      <c r="I2437">
        <v>1</v>
      </c>
      <c r="J2437" t="b">
        <v>0</v>
      </c>
      <c r="K2437" t="b">
        <v>0</v>
      </c>
      <c r="L2437" s="1">
        <v>175000</v>
      </c>
      <c r="M2437" s="2">
        <v>44439</v>
      </c>
      <c r="N2437" s="2">
        <v>44470</v>
      </c>
      <c r="O2437" s="2">
        <v>55397</v>
      </c>
      <c r="P2437">
        <v>360</v>
      </c>
      <c r="Q2437" s="3">
        <v>747.71</v>
      </c>
      <c r="R2437">
        <v>3.125</v>
      </c>
      <c r="S2437" t="s">
        <v>922</v>
      </c>
      <c r="T2437" s="4">
        <v>282259</v>
      </c>
      <c r="U2437" s="7">
        <f>V2437+W2437</f>
        <v>4868.5</v>
      </c>
      <c r="V2437" s="7">
        <f t="shared" si="138"/>
        <v>3167.5</v>
      </c>
      <c r="W2437" s="7">
        <v>1701</v>
      </c>
      <c r="AA2437" t="b">
        <v>0</v>
      </c>
      <c r="AB2437">
        <v>0</v>
      </c>
      <c r="AC2437">
        <v>0</v>
      </c>
      <c r="AD2437" t="b">
        <v>0</v>
      </c>
      <c r="AE2437" t="s">
        <v>39</v>
      </c>
      <c r="AF2437" t="b">
        <v>0</v>
      </c>
      <c r="AG2437">
        <v>1</v>
      </c>
      <c r="AH2437">
        <v>50</v>
      </c>
      <c r="AI2437" s="6">
        <v>1167</v>
      </c>
      <c r="AJ2437">
        <v>707</v>
      </c>
      <c r="AK2437" t="s">
        <v>40</v>
      </c>
      <c r="AL2437" t="s">
        <v>50</v>
      </c>
      <c r="AM2437" s="9">
        <v>1.05</v>
      </c>
      <c r="AN2437">
        <f>_xlfn.XLOOKUP(S2437,[1]umbs_prices!$A:$A,[1]umbs_prices!$D:$D)</f>
        <v>103.19</v>
      </c>
      <c r="AO2437" s="11">
        <f t="shared" si="139"/>
        <v>3.1900000000000039E-2</v>
      </c>
      <c r="AP2437" s="13">
        <f>(AM2437-1)*L2437</f>
        <v>8750.0000000000073</v>
      </c>
      <c r="AQ2437" s="8">
        <f>AO2437*L2437</f>
        <v>5582.5000000000073</v>
      </c>
      <c r="AR2437" s="1">
        <f t="shared" si="140"/>
        <v>3167.5</v>
      </c>
      <c r="AS2437" s="8">
        <f>AQ2437+AR2437</f>
        <v>8750.0000000000073</v>
      </c>
      <c r="AT2437" s="8">
        <f>AS2437-X2437</f>
        <v>8750.0000000000073</v>
      </c>
      <c r="AU2437" s="11">
        <f>AT2437/L2437</f>
        <v>5.0000000000000044E-2</v>
      </c>
      <c r="AV2437">
        <f>(_xlfn.XLOOKUP(A2437,[2]loan_data!$A:$A,[2]loan_data!$Z:$Z)-100)%</f>
        <v>3.4087499999999979E-2</v>
      </c>
      <c r="AW2437" t="str">
        <f>_xlfn.XLOOKUP(A2437,[2]loan_data!$A:$A,[2]loan_data!$AA:$AA)</f>
        <v>golden_sachs</v>
      </c>
      <c r="AX2437" s="8">
        <f>AV2437*L2437</f>
        <v>5965.3124999999964</v>
      </c>
      <c r="AY2437" s="8">
        <f>AX2437+AR2437</f>
        <v>9132.8124999999964</v>
      </c>
      <c r="AZ2437" s="10">
        <f>AY2437/L2437</f>
        <v>5.2187499999999977E-2</v>
      </c>
    </row>
    <row r="2438" spans="1:52" x14ac:dyDescent="0.2">
      <c r="A2438">
        <v>5032599</v>
      </c>
      <c r="B2438" t="s">
        <v>120</v>
      </c>
      <c r="C2438" t="s">
        <v>49</v>
      </c>
      <c r="D2438" t="b">
        <v>1</v>
      </c>
      <c r="E2438" t="s">
        <v>35</v>
      </c>
      <c r="F2438" t="s">
        <v>36</v>
      </c>
      <c r="G2438" t="s">
        <v>37</v>
      </c>
      <c r="H2438" t="s">
        <v>60</v>
      </c>
      <c r="I2438">
        <v>1</v>
      </c>
      <c r="J2438" t="b">
        <v>0</v>
      </c>
      <c r="K2438" t="b">
        <v>0</v>
      </c>
      <c r="L2438" s="1">
        <v>145000</v>
      </c>
      <c r="M2438" s="2">
        <v>44432</v>
      </c>
      <c r="N2438" s="2">
        <v>44470</v>
      </c>
      <c r="O2438" s="2">
        <v>55397</v>
      </c>
      <c r="P2438">
        <v>360</v>
      </c>
      <c r="Q2438" s="3">
        <v>629.35</v>
      </c>
      <c r="R2438">
        <v>3.25</v>
      </c>
      <c r="S2438" t="s">
        <v>926</v>
      </c>
      <c r="T2438" s="4">
        <v>195946</v>
      </c>
      <c r="U2438" s="7">
        <f>V2438+W2438</f>
        <v>3532.5</v>
      </c>
      <c r="V2438" s="7">
        <f t="shared" si="138"/>
        <v>0</v>
      </c>
      <c r="W2438" s="7">
        <v>3532.5</v>
      </c>
      <c r="AA2438" t="b">
        <v>0</v>
      </c>
      <c r="AB2438">
        <v>0</v>
      </c>
      <c r="AC2438">
        <v>0</v>
      </c>
      <c r="AD2438" t="b">
        <v>0</v>
      </c>
      <c r="AE2438" t="s">
        <v>39</v>
      </c>
      <c r="AF2438" t="b">
        <v>0</v>
      </c>
      <c r="AG2438">
        <v>1</v>
      </c>
      <c r="AH2438">
        <v>42</v>
      </c>
      <c r="AI2438" s="6">
        <v>1120</v>
      </c>
      <c r="AJ2438">
        <v>707</v>
      </c>
      <c r="AK2438" t="s">
        <v>40</v>
      </c>
      <c r="AL2438" t="s">
        <v>50</v>
      </c>
      <c r="AM2438" s="9">
        <v>1.05</v>
      </c>
      <c r="AN2438">
        <f>_xlfn.XLOOKUP(S2438,[1]umbs_prices!$A:$A,[1]umbs_prices!$D:$D)</f>
        <v>105</v>
      </c>
      <c r="AO2438" s="11">
        <f t="shared" si="139"/>
        <v>5.0000000000000044E-2</v>
      </c>
      <c r="AP2438" s="13">
        <f>(AM2438-1)*L2438</f>
        <v>7250.0000000000064</v>
      </c>
      <c r="AQ2438" s="8">
        <f>AO2438*L2438</f>
        <v>7250.0000000000064</v>
      </c>
      <c r="AR2438" s="1">
        <f t="shared" si="140"/>
        <v>0</v>
      </c>
      <c r="AS2438" s="8">
        <f>AQ2438+AR2438</f>
        <v>7250.0000000000064</v>
      </c>
      <c r="AT2438" s="8">
        <f>AS2438-X2438</f>
        <v>7250.0000000000064</v>
      </c>
      <c r="AU2438" s="11">
        <f>AT2438/L2438</f>
        <v>5.0000000000000044E-2</v>
      </c>
      <c r="AV2438">
        <f>(_xlfn.XLOOKUP(A2438,[2]loan_data!$A:$A,[2]loan_data!$Z:$Z)-100)%</f>
        <v>0.05</v>
      </c>
      <c r="AW2438" t="str">
        <f>_xlfn.XLOOKUP(A2438,[2]loan_data!$A:$A,[2]loan_data!$AA:$AA)</f>
        <v>umbs_price</v>
      </c>
      <c r="AX2438" s="8">
        <f>AV2438*L2438</f>
        <v>7250</v>
      </c>
    </row>
    <row r="2439" spans="1:52" x14ac:dyDescent="0.2">
      <c r="A2439">
        <v>5032661</v>
      </c>
      <c r="B2439" t="s">
        <v>68</v>
      </c>
      <c r="C2439" t="s">
        <v>686</v>
      </c>
      <c r="D2439" t="b">
        <v>1</v>
      </c>
      <c r="E2439" t="s">
        <v>35</v>
      </c>
      <c r="F2439" t="s">
        <v>36</v>
      </c>
      <c r="G2439" t="s">
        <v>37</v>
      </c>
      <c r="H2439" t="s">
        <v>38</v>
      </c>
      <c r="I2439">
        <v>1</v>
      </c>
      <c r="J2439" t="b">
        <v>0</v>
      </c>
      <c r="K2439" t="b">
        <v>0</v>
      </c>
      <c r="L2439" s="1">
        <v>435000</v>
      </c>
      <c r="M2439" s="2">
        <v>44433</v>
      </c>
      <c r="N2439" s="2">
        <v>44470</v>
      </c>
      <c r="O2439" s="2">
        <v>55397</v>
      </c>
      <c r="P2439">
        <v>360</v>
      </c>
      <c r="Q2439" s="3">
        <v>1715.21</v>
      </c>
      <c r="R2439">
        <v>2.5</v>
      </c>
      <c r="S2439" t="s">
        <v>921</v>
      </c>
      <c r="T2439" s="4">
        <v>582096</v>
      </c>
      <c r="U2439" s="7">
        <f>V2439+W2439</f>
        <v>23964.500000000058</v>
      </c>
      <c r="V2439" s="7">
        <f t="shared" si="138"/>
        <v>22272.000000000058</v>
      </c>
      <c r="W2439" s="7">
        <v>1692.4999999999995</v>
      </c>
      <c r="AA2439" t="b">
        <v>0</v>
      </c>
      <c r="AB2439">
        <v>0</v>
      </c>
      <c r="AC2439">
        <v>0</v>
      </c>
      <c r="AD2439" t="b">
        <v>0</v>
      </c>
      <c r="AE2439" t="s">
        <v>39</v>
      </c>
      <c r="AF2439" t="b">
        <v>0</v>
      </c>
      <c r="AG2439">
        <v>1</v>
      </c>
      <c r="AH2439">
        <v>130</v>
      </c>
      <c r="AI2439" s="6">
        <v>4550</v>
      </c>
      <c r="AJ2439">
        <v>707</v>
      </c>
      <c r="AK2439" t="s">
        <v>40</v>
      </c>
      <c r="AL2439" t="s">
        <v>41</v>
      </c>
      <c r="AM2439" s="9">
        <v>1.05</v>
      </c>
      <c r="AN2439">
        <f>_xlfn.XLOOKUP(S2439,[1]umbs_prices!$A:$A,[1]umbs_prices!$D:$D)</f>
        <v>99.88</v>
      </c>
      <c r="AO2439" s="11">
        <f t="shared" si="139"/>
        <v>-1.2000000000000899E-3</v>
      </c>
      <c r="AP2439" s="13">
        <f>(AM2439-1)*L2439</f>
        <v>21750.000000000018</v>
      </c>
      <c r="AQ2439" s="8">
        <f>AO2439*L2439</f>
        <v>-522.00000000003911</v>
      </c>
      <c r="AR2439" s="1">
        <f t="shared" si="140"/>
        <v>22272.000000000058</v>
      </c>
      <c r="AS2439" s="8">
        <f>AQ2439+AR2439</f>
        <v>21750.000000000018</v>
      </c>
      <c r="AT2439" s="8">
        <f>AS2439-X2439</f>
        <v>21750.000000000018</v>
      </c>
      <c r="AU2439" s="11">
        <f>AT2439/L2439</f>
        <v>5.0000000000000044E-2</v>
      </c>
      <c r="AV2439">
        <f>(_xlfn.XLOOKUP(A2439,[2]loan_data!$A:$A,[2]loan_data!$Z:$Z)-100)%</f>
        <v>-1.2000000000000454E-3</v>
      </c>
      <c r="AW2439" t="str">
        <f>_xlfn.XLOOKUP(A2439,[2]loan_data!$A:$A,[2]loan_data!$AA:$AA)</f>
        <v>umbs_price</v>
      </c>
      <c r="AX2439" s="8">
        <f>AV2439*L2439</f>
        <v>-522.00000000001978</v>
      </c>
    </row>
    <row r="2440" spans="1:52" x14ac:dyDescent="0.2">
      <c r="A2440">
        <v>5032708</v>
      </c>
      <c r="B2440" t="s">
        <v>33</v>
      </c>
      <c r="C2440" t="s">
        <v>34</v>
      </c>
      <c r="D2440" t="b">
        <v>1</v>
      </c>
      <c r="E2440" t="s">
        <v>35</v>
      </c>
      <c r="F2440" t="s">
        <v>36</v>
      </c>
      <c r="G2440" t="s">
        <v>37</v>
      </c>
      <c r="H2440" t="s">
        <v>38</v>
      </c>
      <c r="I2440">
        <v>1</v>
      </c>
      <c r="J2440" t="b">
        <v>0</v>
      </c>
      <c r="K2440" t="b">
        <v>0</v>
      </c>
      <c r="L2440" s="1">
        <v>285000</v>
      </c>
      <c r="M2440" s="2">
        <v>44434</v>
      </c>
      <c r="N2440" s="2">
        <v>44470</v>
      </c>
      <c r="O2440" s="2">
        <v>55397</v>
      </c>
      <c r="P2440">
        <v>360</v>
      </c>
      <c r="Q2440" s="3">
        <v>1151.8699999999999</v>
      </c>
      <c r="R2440">
        <v>2.69</v>
      </c>
      <c r="S2440" t="s">
        <v>921</v>
      </c>
      <c r="T2440" s="4">
        <v>486847</v>
      </c>
      <c r="U2440" s="7">
        <f>V2440+W2440</f>
        <v>16275.430000000038</v>
      </c>
      <c r="V2440" s="7">
        <f t="shared" si="138"/>
        <v>14592.000000000038</v>
      </c>
      <c r="W2440" s="7">
        <v>1683.43</v>
      </c>
      <c r="AA2440" t="b">
        <v>0</v>
      </c>
      <c r="AB2440">
        <v>0</v>
      </c>
      <c r="AC2440">
        <v>0</v>
      </c>
      <c r="AD2440" t="b">
        <v>0</v>
      </c>
      <c r="AE2440" t="s">
        <v>97</v>
      </c>
      <c r="AF2440" t="b">
        <v>0</v>
      </c>
      <c r="AG2440">
        <v>1</v>
      </c>
      <c r="AH2440">
        <v>230</v>
      </c>
      <c r="AI2440" s="6">
        <v>3450</v>
      </c>
      <c r="AJ2440">
        <v>707</v>
      </c>
      <c r="AK2440" t="s">
        <v>58</v>
      </c>
      <c r="AL2440" t="s">
        <v>50</v>
      </c>
      <c r="AM2440" s="9">
        <v>1.05</v>
      </c>
      <c r="AN2440">
        <f>_xlfn.XLOOKUP(S2440,[1]umbs_prices!$A:$A,[1]umbs_prices!$D:$D)</f>
        <v>99.88</v>
      </c>
      <c r="AO2440" s="11">
        <f t="shared" si="139"/>
        <v>-1.2000000000000899E-3</v>
      </c>
      <c r="AP2440" s="13">
        <f>(AM2440-1)*L2440</f>
        <v>14250.000000000013</v>
      </c>
      <c r="AQ2440" s="8">
        <f>AO2440*L2440</f>
        <v>-342.00000000002564</v>
      </c>
      <c r="AR2440" s="1">
        <f t="shared" si="140"/>
        <v>14592.000000000038</v>
      </c>
      <c r="AS2440" s="8">
        <f>AQ2440+AR2440</f>
        <v>14250.000000000013</v>
      </c>
      <c r="AT2440" s="8">
        <f>AS2440-X2440</f>
        <v>14250.000000000013</v>
      </c>
      <c r="AU2440" s="11">
        <f>AT2440/L2440</f>
        <v>5.0000000000000044E-2</v>
      </c>
      <c r="AV2440">
        <f>(_xlfn.XLOOKUP(A2440,[2]loan_data!$A:$A,[2]loan_data!$Z:$Z)-100)%</f>
        <v>-1.2000000000000454E-3</v>
      </c>
      <c r="AW2440" t="str">
        <f>_xlfn.XLOOKUP(A2440,[2]loan_data!$A:$A,[2]loan_data!$AA:$AA)</f>
        <v>umbs_price</v>
      </c>
      <c r="AX2440" s="8">
        <f>AV2440*L2440</f>
        <v>-342.00000000001296</v>
      </c>
    </row>
    <row r="2441" spans="1:52" x14ac:dyDescent="0.2">
      <c r="A2441">
        <v>5032709</v>
      </c>
      <c r="B2441" t="s">
        <v>33</v>
      </c>
      <c r="C2441" t="s">
        <v>34</v>
      </c>
      <c r="D2441" t="b">
        <v>1</v>
      </c>
      <c r="E2441" t="s">
        <v>35</v>
      </c>
      <c r="F2441" t="s">
        <v>36</v>
      </c>
      <c r="G2441" t="s">
        <v>37</v>
      </c>
      <c r="H2441" t="s">
        <v>53</v>
      </c>
      <c r="I2441">
        <v>1</v>
      </c>
      <c r="J2441" t="b">
        <v>0</v>
      </c>
      <c r="K2441" t="b">
        <v>0</v>
      </c>
      <c r="L2441" s="1">
        <v>395000</v>
      </c>
      <c r="M2441" s="2">
        <v>44436</v>
      </c>
      <c r="N2441" s="2">
        <v>44470</v>
      </c>
      <c r="O2441" s="2">
        <v>55397</v>
      </c>
      <c r="P2441">
        <v>360</v>
      </c>
      <c r="Q2441" s="3">
        <v>1714.43</v>
      </c>
      <c r="R2441">
        <v>3.25</v>
      </c>
      <c r="S2441" t="s">
        <v>926</v>
      </c>
      <c r="T2441" s="4">
        <v>537855</v>
      </c>
      <c r="U2441" s="7">
        <f>V2441+W2441</f>
        <v>2729.4999999999991</v>
      </c>
      <c r="V2441" s="7">
        <f t="shared" si="138"/>
        <v>0</v>
      </c>
      <c r="W2441" s="7">
        <v>2729.4999999999991</v>
      </c>
      <c r="AA2441" t="b">
        <v>0</v>
      </c>
      <c r="AB2441">
        <v>0</v>
      </c>
      <c r="AC2441">
        <v>0</v>
      </c>
      <c r="AD2441" t="b">
        <v>0</v>
      </c>
      <c r="AE2441" t="s">
        <v>45</v>
      </c>
      <c r="AF2441" t="b">
        <v>0</v>
      </c>
      <c r="AG2441">
        <v>1</v>
      </c>
      <c r="AH2441">
        <v>153</v>
      </c>
      <c r="AI2441" s="6">
        <v>5228</v>
      </c>
      <c r="AJ2441">
        <v>707</v>
      </c>
      <c r="AK2441" t="s">
        <v>43</v>
      </c>
      <c r="AL2441" t="s">
        <v>50</v>
      </c>
      <c r="AM2441" s="9">
        <v>1.05</v>
      </c>
      <c r="AN2441">
        <f>_xlfn.XLOOKUP(S2441,[1]umbs_prices!$A:$A,[1]umbs_prices!$D:$D)</f>
        <v>105</v>
      </c>
      <c r="AO2441" s="11">
        <f t="shared" si="139"/>
        <v>5.0000000000000044E-2</v>
      </c>
      <c r="AP2441" s="13">
        <f>(AM2441-1)*L2441</f>
        <v>19750.000000000018</v>
      </c>
      <c r="AQ2441" s="8">
        <f>AO2441*L2441</f>
        <v>19750.000000000018</v>
      </c>
      <c r="AR2441" s="1">
        <f t="shared" si="140"/>
        <v>0</v>
      </c>
      <c r="AS2441" s="8">
        <f>AQ2441+AR2441</f>
        <v>19750.000000000018</v>
      </c>
      <c r="AT2441" s="8">
        <f>AS2441-X2441</f>
        <v>19750.000000000018</v>
      </c>
      <c r="AU2441" s="11">
        <f>AT2441/L2441</f>
        <v>5.0000000000000044E-2</v>
      </c>
      <c r="AV2441">
        <f>(_xlfn.XLOOKUP(A2441,[2]loan_data!$A:$A,[2]loan_data!$Z:$Z)-100)%</f>
        <v>5.4062499999999999E-2</v>
      </c>
      <c r="AW2441" t="str">
        <f>_xlfn.XLOOKUP(A2441,[2]loan_data!$A:$A,[2]loan_data!$AA:$AA)</f>
        <v>storgan_manley</v>
      </c>
      <c r="AX2441" s="8">
        <f>AV2441*L2441</f>
        <v>21354.6875</v>
      </c>
      <c r="AY2441" s="8">
        <f t="shared" ref="AY2441:AY2443" si="141">AX2441+AR2441</f>
        <v>21354.6875</v>
      </c>
      <c r="AZ2441" s="10">
        <f>AY2441/L2441</f>
        <v>5.4062499999999999E-2</v>
      </c>
    </row>
    <row r="2442" spans="1:52" x14ac:dyDescent="0.2">
      <c r="A2442">
        <v>5032732</v>
      </c>
      <c r="B2442" t="s">
        <v>63</v>
      </c>
      <c r="C2442" t="s">
        <v>64</v>
      </c>
      <c r="D2442" t="b">
        <v>1</v>
      </c>
      <c r="E2442" t="s">
        <v>35</v>
      </c>
      <c r="F2442" t="s">
        <v>36</v>
      </c>
      <c r="G2442" t="s">
        <v>37</v>
      </c>
      <c r="H2442" t="s">
        <v>53</v>
      </c>
      <c r="I2442">
        <v>1</v>
      </c>
      <c r="J2442" t="b">
        <v>0</v>
      </c>
      <c r="K2442" t="b">
        <v>0</v>
      </c>
      <c r="L2442" s="1">
        <v>155000</v>
      </c>
      <c r="M2442" s="2">
        <v>44438</v>
      </c>
      <c r="N2442" s="2">
        <v>44470</v>
      </c>
      <c r="O2442" s="2">
        <v>49919</v>
      </c>
      <c r="P2442">
        <v>180</v>
      </c>
      <c r="Q2442" s="3">
        <v>1022.41</v>
      </c>
      <c r="R2442">
        <v>2.375</v>
      </c>
      <c r="S2442" t="s">
        <v>921</v>
      </c>
      <c r="T2442" s="4">
        <v>553572</v>
      </c>
      <c r="U2442" s="7">
        <f>V2442+W2442</f>
        <v>8497.5000000000218</v>
      </c>
      <c r="V2442" s="7">
        <f t="shared" si="138"/>
        <v>7936.0000000000209</v>
      </c>
      <c r="W2442" s="7">
        <v>561.5</v>
      </c>
      <c r="AA2442" t="b">
        <v>0</v>
      </c>
      <c r="AB2442">
        <v>0</v>
      </c>
      <c r="AC2442">
        <v>0</v>
      </c>
      <c r="AD2442" t="b">
        <v>0</v>
      </c>
      <c r="AE2442" t="s">
        <v>39</v>
      </c>
      <c r="AF2442" t="b">
        <v>0</v>
      </c>
      <c r="AG2442">
        <v>1</v>
      </c>
      <c r="AH2442">
        <v>94</v>
      </c>
      <c r="AI2442" s="6">
        <v>1802</v>
      </c>
      <c r="AJ2442">
        <v>707</v>
      </c>
      <c r="AK2442" t="s">
        <v>40</v>
      </c>
      <c r="AL2442" t="s">
        <v>50</v>
      </c>
      <c r="AM2442" s="9">
        <v>1.05</v>
      </c>
      <c r="AN2442">
        <f>_xlfn.XLOOKUP(S2442,[1]umbs_prices!$A:$A,[1]umbs_prices!$D:$D)</f>
        <v>99.88</v>
      </c>
      <c r="AO2442" s="11">
        <f t="shared" si="139"/>
        <v>-1.2000000000000899E-3</v>
      </c>
      <c r="AP2442" s="13">
        <f>(AM2442-1)*L2442</f>
        <v>7750.0000000000073</v>
      </c>
      <c r="AQ2442" s="8">
        <f>AO2442*L2442</f>
        <v>-186.00000000001393</v>
      </c>
      <c r="AR2442" s="1">
        <f t="shared" si="140"/>
        <v>7936.0000000000209</v>
      </c>
      <c r="AS2442" s="8">
        <f>AQ2442+AR2442</f>
        <v>7750.0000000000073</v>
      </c>
      <c r="AT2442" s="8">
        <f>AS2442-X2442</f>
        <v>7750.0000000000073</v>
      </c>
      <c r="AU2442" s="11">
        <f>AT2442/L2442</f>
        <v>5.0000000000000044E-2</v>
      </c>
      <c r="AV2442">
        <f>(_xlfn.XLOOKUP(A2442,[2]loan_data!$A:$A,[2]loan_data!$Z:$Z)-100)%</f>
        <v>9.8749999999995456E-4</v>
      </c>
      <c r="AW2442" t="str">
        <f>_xlfn.XLOOKUP(A2442,[2]loan_data!$A:$A,[2]loan_data!$AA:$AA)</f>
        <v>golden_sachs</v>
      </c>
      <c r="AX2442" s="8">
        <f>AV2442*L2442</f>
        <v>153.06249999999295</v>
      </c>
      <c r="AY2442" s="8">
        <f t="shared" si="141"/>
        <v>8089.0625000000136</v>
      </c>
      <c r="AZ2442" s="10">
        <f>AY2442/L2442</f>
        <v>5.2187500000000088E-2</v>
      </c>
    </row>
    <row r="2443" spans="1:52" x14ac:dyDescent="0.2">
      <c r="A2443">
        <v>5032776</v>
      </c>
      <c r="B2443" t="s">
        <v>94</v>
      </c>
      <c r="C2443" t="s">
        <v>687</v>
      </c>
      <c r="D2443" t="b">
        <v>1</v>
      </c>
      <c r="E2443" t="s">
        <v>35</v>
      </c>
      <c r="F2443" t="s">
        <v>36</v>
      </c>
      <c r="G2443" t="s">
        <v>37</v>
      </c>
      <c r="H2443" t="s">
        <v>60</v>
      </c>
      <c r="I2443">
        <v>1</v>
      </c>
      <c r="J2443" t="b">
        <v>0</v>
      </c>
      <c r="K2443" t="b">
        <v>0</v>
      </c>
      <c r="L2443" s="1">
        <v>155000</v>
      </c>
      <c r="M2443" s="2">
        <v>44439</v>
      </c>
      <c r="N2443" s="2">
        <v>44470</v>
      </c>
      <c r="O2443" s="2">
        <v>55397</v>
      </c>
      <c r="P2443">
        <v>360</v>
      </c>
      <c r="Q2443" s="3">
        <v>651.03</v>
      </c>
      <c r="R2443">
        <v>2.99</v>
      </c>
      <c r="S2443" t="s">
        <v>924</v>
      </c>
      <c r="T2443" s="4">
        <v>163158</v>
      </c>
      <c r="U2443" s="7">
        <f>V2443+W2443</f>
        <v>3212.2499999999964</v>
      </c>
      <c r="V2443" s="7">
        <f t="shared" si="138"/>
        <v>1286.4999999999964</v>
      </c>
      <c r="W2443" s="7">
        <v>1925.75</v>
      </c>
      <c r="AA2443" t="b">
        <v>0</v>
      </c>
      <c r="AB2443">
        <v>0</v>
      </c>
      <c r="AC2443">
        <v>0</v>
      </c>
      <c r="AD2443" t="b">
        <v>0</v>
      </c>
      <c r="AE2443" t="s">
        <v>39</v>
      </c>
      <c r="AF2443" t="b">
        <v>0</v>
      </c>
      <c r="AG2443">
        <v>1</v>
      </c>
      <c r="AH2443">
        <v>46</v>
      </c>
      <c r="AI2443" s="6">
        <v>1380</v>
      </c>
      <c r="AJ2443">
        <v>707</v>
      </c>
      <c r="AK2443" t="s">
        <v>43</v>
      </c>
      <c r="AL2443" t="s">
        <v>50</v>
      </c>
      <c r="AM2443" s="9">
        <v>1.05</v>
      </c>
      <c r="AN2443">
        <f>_xlfn.XLOOKUP(S2443,[1]umbs_prices!$A:$A,[1]umbs_prices!$D:$D)</f>
        <v>104.17</v>
      </c>
      <c r="AO2443" s="11">
        <f t="shared" si="139"/>
        <v>4.170000000000007E-2</v>
      </c>
      <c r="AP2443" s="13">
        <f>(AM2443-1)*L2443</f>
        <v>7750.0000000000073</v>
      </c>
      <c r="AQ2443" s="8">
        <f>AO2443*L2443</f>
        <v>6463.5000000000109</v>
      </c>
      <c r="AR2443" s="1">
        <f t="shared" si="140"/>
        <v>1286.4999999999964</v>
      </c>
      <c r="AS2443" s="8">
        <f>AQ2443+AR2443</f>
        <v>7750.0000000000073</v>
      </c>
      <c r="AT2443" s="8">
        <f>AS2443-X2443</f>
        <v>7750.0000000000073</v>
      </c>
      <c r="AU2443" s="11">
        <f>AT2443/L2443</f>
        <v>5.0000000000000044E-2</v>
      </c>
      <c r="AV2443">
        <f>(_xlfn.XLOOKUP(A2443,[2]loan_data!$A:$A,[2]loan_data!$Z:$Z)-100)%</f>
        <v>4.5137500000000018E-2</v>
      </c>
      <c r="AW2443" t="str">
        <f>_xlfn.XLOOKUP(A2443,[2]loan_data!$A:$A,[2]loan_data!$AA:$AA)</f>
        <v>storgan_manley</v>
      </c>
      <c r="AX2443" s="8">
        <f>AV2443*L2443</f>
        <v>6996.3125000000027</v>
      </c>
      <c r="AY2443" s="8">
        <f t="shared" si="141"/>
        <v>8282.8125</v>
      </c>
      <c r="AZ2443" s="10">
        <f>AY2443/L2443</f>
        <v>5.3437499999999999E-2</v>
      </c>
    </row>
    <row r="2444" spans="1:52" x14ac:dyDescent="0.2">
      <c r="A2444">
        <v>5032845</v>
      </c>
      <c r="B2444" t="s">
        <v>133</v>
      </c>
      <c r="C2444" t="s">
        <v>431</v>
      </c>
      <c r="D2444" t="b">
        <v>1</v>
      </c>
      <c r="E2444" t="s">
        <v>35</v>
      </c>
      <c r="F2444" t="s">
        <v>36</v>
      </c>
      <c r="G2444" t="s">
        <v>37</v>
      </c>
      <c r="H2444" t="s">
        <v>60</v>
      </c>
      <c r="I2444">
        <v>1</v>
      </c>
      <c r="J2444" t="b">
        <v>0</v>
      </c>
      <c r="K2444" t="b">
        <v>0</v>
      </c>
      <c r="L2444" s="1">
        <v>205000</v>
      </c>
      <c r="M2444" s="2">
        <v>44439</v>
      </c>
      <c r="N2444" s="2">
        <v>44470</v>
      </c>
      <c r="O2444" s="2">
        <v>49919</v>
      </c>
      <c r="P2444">
        <v>180</v>
      </c>
      <c r="Q2444" s="3">
        <v>1305.3900000000001</v>
      </c>
      <c r="R2444">
        <v>1.875</v>
      </c>
      <c r="S2444" t="s">
        <v>925</v>
      </c>
      <c r="T2444" s="4">
        <v>227778</v>
      </c>
      <c r="U2444" s="7">
        <f>V2444+W2444</f>
        <v>17933.000000000004</v>
      </c>
      <c r="V2444" s="7">
        <f t="shared" si="138"/>
        <v>15477.500000000004</v>
      </c>
      <c r="W2444" s="7">
        <v>2455.5</v>
      </c>
      <c r="AA2444" t="b">
        <v>0</v>
      </c>
      <c r="AB2444">
        <v>0</v>
      </c>
      <c r="AC2444">
        <v>0</v>
      </c>
      <c r="AD2444" t="b">
        <v>0</v>
      </c>
      <c r="AE2444" t="s">
        <v>39</v>
      </c>
      <c r="AF2444" t="b">
        <v>0</v>
      </c>
      <c r="AG2444">
        <v>1</v>
      </c>
      <c r="AH2444">
        <v>282</v>
      </c>
      <c r="AI2444" s="6">
        <v>5640</v>
      </c>
      <c r="AJ2444">
        <v>707</v>
      </c>
      <c r="AK2444" t="s">
        <v>58</v>
      </c>
      <c r="AL2444" t="s">
        <v>50</v>
      </c>
      <c r="AM2444" s="9">
        <v>1.05</v>
      </c>
      <c r="AN2444">
        <f>_xlfn.XLOOKUP(S2444,[1]umbs_prices!$A:$A,[1]umbs_prices!$D:$D)</f>
        <v>97.45</v>
      </c>
      <c r="AO2444" s="11">
        <f t="shared" si="139"/>
        <v>-2.5499999999999967E-2</v>
      </c>
      <c r="AP2444" s="13">
        <f>(AM2444-1)*L2444</f>
        <v>10250.000000000009</v>
      </c>
      <c r="AQ2444" s="8">
        <f>AO2444*L2444</f>
        <v>-5227.4999999999936</v>
      </c>
      <c r="AR2444" s="1">
        <f t="shared" si="140"/>
        <v>15477.500000000004</v>
      </c>
      <c r="AS2444" s="8">
        <f>AQ2444+AR2444</f>
        <v>10250.000000000011</v>
      </c>
      <c r="AT2444" s="8">
        <f>AS2444-X2444</f>
        <v>10250.000000000011</v>
      </c>
      <c r="AU2444" s="11">
        <f>AT2444/L2444</f>
        <v>5.0000000000000051E-2</v>
      </c>
      <c r="AV2444">
        <f>(_xlfn.XLOOKUP(A2444,[2]loan_data!$A:$A,[2]loan_data!$Z:$Z)-100)%</f>
        <v>-2.5499999999999971E-2</v>
      </c>
      <c r="AW2444" t="str">
        <f>_xlfn.XLOOKUP(A2444,[2]loan_data!$A:$A,[2]loan_data!$AA:$AA)</f>
        <v>umbs_price</v>
      </c>
      <c r="AX2444" s="8">
        <f>AV2444*L2444</f>
        <v>-5227.4999999999936</v>
      </c>
    </row>
    <row r="2445" spans="1:52" x14ac:dyDescent="0.2">
      <c r="A2445">
        <v>5032904</v>
      </c>
      <c r="B2445" t="s">
        <v>78</v>
      </c>
      <c r="C2445" t="s">
        <v>688</v>
      </c>
      <c r="D2445" t="b">
        <v>1</v>
      </c>
      <c r="E2445" t="s">
        <v>35</v>
      </c>
      <c r="F2445" t="s">
        <v>36</v>
      </c>
      <c r="G2445" t="s">
        <v>37</v>
      </c>
      <c r="H2445" t="s">
        <v>53</v>
      </c>
      <c r="I2445">
        <v>1</v>
      </c>
      <c r="J2445" t="b">
        <v>0</v>
      </c>
      <c r="K2445" t="b">
        <v>0</v>
      </c>
      <c r="L2445" s="1">
        <v>155000</v>
      </c>
      <c r="M2445" s="2">
        <v>44440</v>
      </c>
      <c r="N2445" s="2">
        <v>44470</v>
      </c>
      <c r="O2445" s="2">
        <v>55397</v>
      </c>
      <c r="P2445">
        <v>360</v>
      </c>
      <c r="Q2445" s="3">
        <v>651.03</v>
      </c>
      <c r="R2445">
        <v>2.99</v>
      </c>
      <c r="S2445" t="s">
        <v>922</v>
      </c>
      <c r="T2445" s="4">
        <v>193750</v>
      </c>
      <c r="U2445" s="7">
        <f>V2445+W2445</f>
        <v>4589.0000000000009</v>
      </c>
      <c r="V2445" s="7">
        <f t="shared" si="138"/>
        <v>2805.5000000000009</v>
      </c>
      <c r="W2445" s="7">
        <v>1783.5</v>
      </c>
      <c r="AA2445" t="b">
        <v>0</v>
      </c>
      <c r="AB2445">
        <v>0</v>
      </c>
      <c r="AC2445">
        <v>0</v>
      </c>
      <c r="AD2445" t="b">
        <v>0</v>
      </c>
      <c r="AE2445" t="s">
        <v>39</v>
      </c>
      <c r="AF2445" t="b">
        <v>0</v>
      </c>
      <c r="AG2445">
        <v>1</v>
      </c>
      <c r="AH2445">
        <v>31</v>
      </c>
      <c r="AI2445" s="6">
        <v>1163</v>
      </c>
      <c r="AJ2445">
        <v>707</v>
      </c>
      <c r="AK2445" t="s">
        <v>40</v>
      </c>
      <c r="AL2445" t="s">
        <v>41</v>
      </c>
      <c r="AM2445" s="9">
        <v>1.05</v>
      </c>
      <c r="AN2445">
        <f>_xlfn.XLOOKUP(S2445,[1]umbs_prices!$A:$A,[1]umbs_prices!$D:$D)</f>
        <v>103.19</v>
      </c>
      <c r="AO2445" s="11">
        <f t="shared" si="139"/>
        <v>3.1900000000000039E-2</v>
      </c>
      <c r="AP2445" s="13">
        <f>(AM2445-1)*L2445</f>
        <v>7750.0000000000073</v>
      </c>
      <c r="AQ2445" s="8">
        <f>AO2445*L2445</f>
        <v>4944.5000000000064</v>
      </c>
      <c r="AR2445" s="1">
        <f t="shared" si="140"/>
        <v>2805.5000000000009</v>
      </c>
      <c r="AS2445" s="8">
        <f>AQ2445+AR2445</f>
        <v>7750.0000000000073</v>
      </c>
      <c r="AT2445" s="8">
        <f>AS2445-X2445</f>
        <v>7750.0000000000073</v>
      </c>
      <c r="AU2445" s="11">
        <f>AT2445/L2445</f>
        <v>5.0000000000000044E-2</v>
      </c>
      <c r="AV2445">
        <f>(_xlfn.XLOOKUP(A2445,[2]loan_data!$A:$A,[2]loan_data!$Z:$Z)-100)%</f>
        <v>3.1899999999999977E-2</v>
      </c>
      <c r="AW2445" t="str">
        <f>_xlfn.XLOOKUP(A2445,[2]loan_data!$A:$A,[2]loan_data!$AA:$AA)</f>
        <v>umbs_price</v>
      </c>
      <c r="AX2445" s="8">
        <f>AV2445*L2445</f>
        <v>4944.4999999999964</v>
      </c>
    </row>
    <row r="2446" spans="1:52" x14ac:dyDescent="0.2">
      <c r="A2446">
        <v>5032908</v>
      </c>
      <c r="B2446" t="s">
        <v>144</v>
      </c>
      <c r="C2446" t="s">
        <v>373</v>
      </c>
      <c r="D2446" t="b">
        <v>1</v>
      </c>
      <c r="E2446" t="s">
        <v>35</v>
      </c>
      <c r="F2446" t="s">
        <v>36</v>
      </c>
      <c r="G2446" t="s">
        <v>37</v>
      </c>
      <c r="H2446" t="s">
        <v>60</v>
      </c>
      <c r="I2446">
        <v>1</v>
      </c>
      <c r="J2446" t="b">
        <v>0</v>
      </c>
      <c r="K2446" t="b">
        <v>0</v>
      </c>
      <c r="L2446" s="1">
        <v>465000</v>
      </c>
      <c r="M2446" s="2">
        <v>44440</v>
      </c>
      <c r="N2446" s="2">
        <v>44470</v>
      </c>
      <c r="O2446" s="2">
        <v>55397</v>
      </c>
      <c r="P2446">
        <v>360</v>
      </c>
      <c r="Q2446" s="3">
        <v>1924.64</v>
      </c>
      <c r="R2446">
        <v>2.875</v>
      </c>
      <c r="S2446" t="s">
        <v>922</v>
      </c>
      <c r="T2446" s="4">
        <v>479382</v>
      </c>
      <c r="U2446" s="7">
        <f>V2446+W2446</f>
        <v>11545.000000000004</v>
      </c>
      <c r="V2446" s="7">
        <f t="shared" si="138"/>
        <v>8416.5000000000036</v>
      </c>
      <c r="W2446" s="7">
        <v>3128.5</v>
      </c>
      <c r="AA2446" t="b">
        <v>0</v>
      </c>
      <c r="AB2446">
        <v>0</v>
      </c>
      <c r="AC2446">
        <v>0</v>
      </c>
      <c r="AD2446" t="b">
        <v>0</v>
      </c>
      <c r="AE2446" t="s">
        <v>39</v>
      </c>
      <c r="AF2446" t="b">
        <v>0</v>
      </c>
      <c r="AG2446">
        <v>1</v>
      </c>
      <c r="AH2446">
        <v>67</v>
      </c>
      <c r="AI2446" s="6">
        <v>2736</v>
      </c>
      <c r="AJ2446">
        <v>707</v>
      </c>
      <c r="AK2446" t="s">
        <v>40</v>
      </c>
      <c r="AL2446" t="s">
        <v>50</v>
      </c>
      <c r="AM2446" s="9">
        <v>1.05</v>
      </c>
      <c r="AN2446">
        <f>_xlfn.XLOOKUP(S2446,[1]umbs_prices!$A:$A,[1]umbs_prices!$D:$D)</f>
        <v>103.19</v>
      </c>
      <c r="AO2446" s="11">
        <f t="shared" si="139"/>
        <v>3.1900000000000039E-2</v>
      </c>
      <c r="AP2446" s="13">
        <f>(AM2446-1)*L2446</f>
        <v>23250.000000000022</v>
      </c>
      <c r="AQ2446" s="8">
        <f>AO2446*L2446</f>
        <v>14833.500000000018</v>
      </c>
      <c r="AR2446" s="1">
        <f t="shared" si="140"/>
        <v>8416.5000000000036</v>
      </c>
      <c r="AS2446" s="8">
        <f>AQ2446+AR2446</f>
        <v>23250.000000000022</v>
      </c>
      <c r="AT2446" s="8">
        <f>AS2446-X2446</f>
        <v>23250.000000000022</v>
      </c>
      <c r="AU2446" s="11">
        <f>AT2446/L2446</f>
        <v>5.0000000000000044E-2</v>
      </c>
      <c r="AV2446">
        <f>(_xlfn.XLOOKUP(A2446,[2]loan_data!$A:$A,[2]loan_data!$Z:$Z)-100)%</f>
        <v>3.4087499999999979E-2</v>
      </c>
      <c r="AW2446" t="str">
        <f>_xlfn.XLOOKUP(A2446,[2]loan_data!$A:$A,[2]loan_data!$AA:$AA)</f>
        <v>storgan_manley</v>
      </c>
      <c r="AX2446" s="8">
        <f>AV2446*L2446</f>
        <v>15850.687499999991</v>
      </c>
      <c r="AY2446" s="8">
        <f t="shared" ref="AY2446:AY2447" si="142">AX2446+AR2446</f>
        <v>24267.187499999993</v>
      </c>
      <c r="AZ2446" s="10">
        <f>AY2446/L2446</f>
        <v>5.2187499999999984E-2</v>
      </c>
    </row>
    <row r="2447" spans="1:52" x14ac:dyDescent="0.2">
      <c r="A2447">
        <v>5032930</v>
      </c>
      <c r="B2447" t="s">
        <v>68</v>
      </c>
      <c r="C2447" t="s">
        <v>462</v>
      </c>
      <c r="D2447" t="b">
        <v>1</v>
      </c>
      <c r="E2447" t="s">
        <v>35</v>
      </c>
      <c r="F2447" t="s">
        <v>36</v>
      </c>
      <c r="G2447" t="s">
        <v>37</v>
      </c>
      <c r="H2447" t="s">
        <v>53</v>
      </c>
      <c r="I2447">
        <v>1</v>
      </c>
      <c r="J2447" t="b">
        <v>0</v>
      </c>
      <c r="K2447" t="b">
        <v>0</v>
      </c>
      <c r="L2447" s="1">
        <v>105000</v>
      </c>
      <c r="M2447" s="2">
        <v>44440</v>
      </c>
      <c r="N2447" s="2">
        <v>44470</v>
      </c>
      <c r="O2447" s="2">
        <v>49919</v>
      </c>
      <c r="P2447">
        <v>180</v>
      </c>
      <c r="Q2447" s="3">
        <v>710.93</v>
      </c>
      <c r="R2447">
        <v>2.75</v>
      </c>
      <c r="S2447" t="s">
        <v>922</v>
      </c>
      <c r="T2447" s="4">
        <v>170206</v>
      </c>
      <c r="U2447" s="7">
        <f>V2447+W2447</f>
        <v>3626.5000000000005</v>
      </c>
      <c r="V2447" s="7">
        <f t="shared" si="138"/>
        <v>1900.5000000000005</v>
      </c>
      <c r="W2447" s="7">
        <v>1726</v>
      </c>
      <c r="AA2447" t="b">
        <v>0</v>
      </c>
      <c r="AB2447">
        <v>0</v>
      </c>
      <c r="AC2447">
        <v>0</v>
      </c>
      <c r="AD2447" t="b">
        <v>0</v>
      </c>
      <c r="AE2447" t="s">
        <v>39</v>
      </c>
      <c r="AF2447" t="b">
        <v>0</v>
      </c>
      <c r="AG2447">
        <v>1</v>
      </c>
      <c r="AH2447">
        <v>48</v>
      </c>
      <c r="AI2447" s="6">
        <v>1400</v>
      </c>
      <c r="AJ2447">
        <v>707</v>
      </c>
      <c r="AK2447" t="s">
        <v>43</v>
      </c>
      <c r="AL2447" t="s">
        <v>50</v>
      </c>
      <c r="AM2447" s="9">
        <v>1.05</v>
      </c>
      <c r="AN2447">
        <f>_xlfn.XLOOKUP(S2447,[1]umbs_prices!$A:$A,[1]umbs_prices!$D:$D)</f>
        <v>103.19</v>
      </c>
      <c r="AO2447" s="11">
        <f t="shared" si="139"/>
        <v>3.1900000000000039E-2</v>
      </c>
      <c r="AP2447" s="13">
        <f>(AM2447-1)*L2447</f>
        <v>5250.0000000000045</v>
      </c>
      <c r="AQ2447" s="8">
        <f>AO2447*L2447</f>
        <v>3349.5000000000041</v>
      </c>
      <c r="AR2447" s="1">
        <f t="shared" si="140"/>
        <v>1900.5000000000005</v>
      </c>
      <c r="AS2447" s="8">
        <f>AQ2447+AR2447</f>
        <v>5250.0000000000045</v>
      </c>
      <c r="AT2447" s="8">
        <f>AS2447-X2447</f>
        <v>5250.0000000000045</v>
      </c>
      <c r="AU2447" s="11">
        <f>AT2447/L2447</f>
        <v>5.0000000000000044E-2</v>
      </c>
      <c r="AV2447">
        <f>(_xlfn.XLOOKUP(A2447,[2]loan_data!$A:$A,[2]loan_data!$Z:$Z)-100)%</f>
        <v>3.533749999999998E-2</v>
      </c>
      <c r="AW2447" t="str">
        <f>_xlfn.XLOOKUP(A2447,[2]loan_data!$A:$A,[2]loan_data!$AA:$AA)</f>
        <v>storgan_manley</v>
      </c>
      <c r="AX2447" s="8">
        <f>AV2447*L2447</f>
        <v>3710.4374999999977</v>
      </c>
      <c r="AY2447" s="8">
        <f t="shared" si="142"/>
        <v>5610.9374999999982</v>
      </c>
      <c r="AZ2447" s="10">
        <f>AY2447/L2447</f>
        <v>5.3437499999999985E-2</v>
      </c>
    </row>
    <row r="2448" spans="1:52" x14ac:dyDescent="0.2">
      <c r="A2448">
        <v>5032934</v>
      </c>
      <c r="B2448" t="s">
        <v>78</v>
      </c>
      <c r="C2448" t="s">
        <v>279</v>
      </c>
      <c r="D2448" t="b">
        <v>1</v>
      </c>
      <c r="E2448" t="s">
        <v>35</v>
      </c>
      <c r="F2448" t="s">
        <v>36</v>
      </c>
      <c r="G2448" t="s">
        <v>37</v>
      </c>
      <c r="H2448" t="s">
        <v>53</v>
      </c>
      <c r="I2448">
        <v>1</v>
      </c>
      <c r="J2448" t="b">
        <v>0</v>
      </c>
      <c r="K2448" t="b">
        <v>0</v>
      </c>
      <c r="L2448" s="1">
        <v>165000</v>
      </c>
      <c r="M2448" s="2">
        <v>44440</v>
      </c>
      <c r="N2448" s="2">
        <v>44470</v>
      </c>
      <c r="O2448" s="2">
        <v>55397</v>
      </c>
      <c r="P2448">
        <v>360</v>
      </c>
      <c r="Q2448" s="3">
        <v>716.16</v>
      </c>
      <c r="R2448">
        <v>3.25</v>
      </c>
      <c r="S2448" t="s">
        <v>920</v>
      </c>
      <c r="T2448" s="4">
        <v>206250</v>
      </c>
      <c r="U2448" s="7">
        <f>V2448+W2448</f>
        <v>2140.5000000000027</v>
      </c>
      <c r="V2448" s="7">
        <f t="shared" si="138"/>
        <v>643.50000000000273</v>
      </c>
      <c r="W2448" s="7">
        <v>1497</v>
      </c>
      <c r="AA2448" t="b">
        <v>0</v>
      </c>
      <c r="AB2448">
        <v>0</v>
      </c>
      <c r="AC2448">
        <v>0</v>
      </c>
      <c r="AD2448" t="b">
        <v>0</v>
      </c>
      <c r="AE2448" t="s">
        <v>39</v>
      </c>
      <c r="AF2448" t="b">
        <v>0</v>
      </c>
      <c r="AG2448">
        <v>1</v>
      </c>
      <c r="AH2448">
        <v>154</v>
      </c>
      <c r="AI2448" s="6">
        <v>2310</v>
      </c>
      <c r="AJ2448">
        <v>707</v>
      </c>
      <c r="AK2448" t="s">
        <v>40</v>
      </c>
      <c r="AL2448" t="s">
        <v>50</v>
      </c>
      <c r="AM2448" s="9">
        <v>1.05</v>
      </c>
      <c r="AN2448">
        <f>_xlfn.XLOOKUP(S2448,[1]umbs_prices!$A:$A,[1]umbs_prices!$D:$D)</f>
        <v>104.61</v>
      </c>
      <c r="AO2448" s="11">
        <f t="shared" si="139"/>
        <v>4.610000000000003E-2</v>
      </c>
      <c r="AP2448" s="13">
        <f>(AM2448-1)*L2448</f>
        <v>8250.0000000000073</v>
      </c>
      <c r="AQ2448" s="8">
        <f>AO2448*L2448</f>
        <v>7606.5000000000045</v>
      </c>
      <c r="AR2448" s="1">
        <f t="shared" si="140"/>
        <v>643.50000000000273</v>
      </c>
      <c r="AS2448" s="8">
        <f>AQ2448+AR2448</f>
        <v>8250.0000000000073</v>
      </c>
      <c r="AT2448" s="8">
        <f>AS2448-X2448</f>
        <v>8250.0000000000073</v>
      </c>
      <c r="AU2448" s="11">
        <f>AT2448/L2448</f>
        <v>5.0000000000000044E-2</v>
      </c>
      <c r="AV2448">
        <f>(_xlfn.XLOOKUP(A2448,[2]loan_data!$A:$A,[2]loan_data!$Z:$Z)-100)%</f>
        <v>4.6099999999999995E-2</v>
      </c>
      <c r="AW2448" t="str">
        <f>_xlfn.XLOOKUP(A2448,[2]loan_data!$A:$A,[2]loan_data!$AA:$AA)</f>
        <v>umbs_price</v>
      </c>
      <c r="AX2448" s="8">
        <f>AV2448*L2448</f>
        <v>7606.4999999999991</v>
      </c>
    </row>
    <row r="2449" spans="1:52" x14ac:dyDescent="0.2">
      <c r="A2449">
        <v>5032951</v>
      </c>
      <c r="B2449" t="s">
        <v>68</v>
      </c>
      <c r="C2449" t="s">
        <v>102</v>
      </c>
      <c r="D2449" t="b">
        <v>1</v>
      </c>
      <c r="E2449" t="s">
        <v>35</v>
      </c>
      <c r="F2449" t="s">
        <v>36</v>
      </c>
      <c r="G2449" t="s">
        <v>37</v>
      </c>
      <c r="H2449" t="s">
        <v>38</v>
      </c>
      <c r="I2449">
        <v>1</v>
      </c>
      <c r="J2449" t="b">
        <v>0</v>
      </c>
      <c r="K2449" t="b">
        <v>0</v>
      </c>
      <c r="L2449" s="1">
        <v>165000</v>
      </c>
      <c r="M2449" s="2">
        <v>44441</v>
      </c>
      <c r="N2449" s="2">
        <v>44470</v>
      </c>
      <c r="O2449" s="2">
        <v>51745</v>
      </c>
      <c r="P2449">
        <v>240</v>
      </c>
      <c r="Q2449" s="3">
        <v>911.99</v>
      </c>
      <c r="R2449">
        <v>2.99</v>
      </c>
      <c r="S2449" t="s">
        <v>924</v>
      </c>
      <c r="T2449" s="4">
        <v>183334</v>
      </c>
      <c r="U2449" s="7">
        <f>V2449+W2449</f>
        <v>3222.2499999999955</v>
      </c>
      <c r="V2449" s="7">
        <f t="shared" si="138"/>
        <v>1369.4999999999955</v>
      </c>
      <c r="W2449" s="7">
        <v>1852.75</v>
      </c>
      <c r="AA2449" t="b">
        <v>0</v>
      </c>
      <c r="AB2449">
        <v>0</v>
      </c>
      <c r="AC2449">
        <v>0</v>
      </c>
      <c r="AD2449" t="b">
        <v>0</v>
      </c>
      <c r="AE2449" t="s">
        <v>39</v>
      </c>
      <c r="AF2449" t="b">
        <v>0</v>
      </c>
      <c r="AG2449">
        <v>1</v>
      </c>
      <c r="AH2449">
        <v>50</v>
      </c>
      <c r="AI2449" s="6">
        <v>1792</v>
      </c>
      <c r="AJ2449">
        <v>707</v>
      </c>
      <c r="AK2449" t="s">
        <v>58</v>
      </c>
      <c r="AL2449" t="s">
        <v>50</v>
      </c>
      <c r="AM2449" s="9">
        <v>1.05</v>
      </c>
      <c r="AN2449">
        <f>_xlfn.XLOOKUP(S2449,[1]umbs_prices!$A:$A,[1]umbs_prices!$D:$D)</f>
        <v>104.17</v>
      </c>
      <c r="AO2449" s="11">
        <f t="shared" si="139"/>
        <v>4.170000000000007E-2</v>
      </c>
      <c r="AP2449" s="13">
        <f>(AM2449-1)*L2449</f>
        <v>8250.0000000000073</v>
      </c>
      <c r="AQ2449" s="8">
        <f>AO2449*L2449</f>
        <v>6880.5000000000118</v>
      </c>
      <c r="AR2449" s="1">
        <f t="shared" si="140"/>
        <v>1369.4999999999955</v>
      </c>
      <c r="AS2449" s="8">
        <f>AQ2449+AR2449</f>
        <v>8250.0000000000073</v>
      </c>
      <c r="AT2449" s="8">
        <f>AS2449-X2449</f>
        <v>8250.0000000000073</v>
      </c>
      <c r="AU2449" s="11">
        <f>AT2449/L2449</f>
        <v>5.0000000000000044E-2</v>
      </c>
      <c r="AV2449">
        <f>(_xlfn.XLOOKUP(A2449,[2]loan_data!$A:$A,[2]loan_data!$Z:$Z)-100)%</f>
        <v>4.1700000000000015E-2</v>
      </c>
      <c r="AW2449" t="str">
        <f>_xlfn.XLOOKUP(A2449,[2]loan_data!$A:$A,[2]loan_data!$AA:$AA)</f>
        <v>umbs_price</v>
      </c>
      <c r="AX2449" s="8">
        <f>AV2449*L2449</f>
        <v>6880.5000000000027</v>
      </c>
    </row>
    <row r="2450" spans="1:52" x14ac:dyDescent="0.2">
      <c r="A2450">
        <v>5032971</v>
      </c>
      <c r="B2450" t="s">
        <v>46</v>
      </c>
      <c r="C2450" t="s">
        <v>555</v>
      </c>
      <c r="D2450" t="b">
        <v>1</v>
      </c>
      <c r="E2450" t="s">
        <v>35</v>
      </c>
      <c r="F2450" t="s">
        <v>36</v>
      </c>
      <c r="G2450" t="s">
        <v>37</v>
      </c>
      <c r="H2450" t="s">
        <v>38</v>
      </c>
      <c r="I2450">
        <v>1</v>
      </c>
      <c r="J2450" t="b">
        <v>0</v>
      </c>
      <c r="K2450" t="b">
        <v>0</v>
      </c>
      <c r="L2450" s="1">
        <v>135000</v>
      </c>
      <c r="M2450" s="2">
        <v>44441</v>
      </c>
      <c r="N2450" s="2">
        <v>44470</v>
      </c>
      <c r="O2450" s="2">
        <v>54302</v>
      </c>
      <c r="P2450">
        <v>324</v>
      </c>
      <c r="Q2450" s="3">
        <v>580.79</v>
      </c>
      <c r="R2450">
        <v>2.625</v>
      </c>
      <c r="S2450" t="s">
        <v>921</v>
      </c>
      <c r="T2450" s="4">
        <v>176103</v>
      </c>
      <c r="U2450" s="7">
        <f>V2450+W2450</f>
        <v>7956.6800000000176</v>
      </c>
      <c r="V2450" s="7">
        <f t="shared" si="138"/>
        <v>6912.0000000000182</v>
      </c>
      <c r="W2450" s="7">
        <v>1044.6799999999994</v>
      </c>
      <c r="AA2450" t="b">
        <v>0</v>
      </c>
      <c r="AB2450">
        <v>0</v>
      </c>
      <c r="AC2450">
        <v>0</v>
      </c>
      <c r="AD2450" t="b">
        <v>0</v>
      </c>
      <c r="AE2450" t="s">
        <v>39</v>
      </c>
      <c r="AF2450" t="b">
        <v>0</v>
      </c>
      <c r="AG2450">
        <v>1</v>
      </c>
      <c r="AH2450">
        <v>48</v>
      </c>
      <c r="AI2450" s="6">
        <v>1920</v>
      </c>
      <c r="AJ2450">
        <v>707</v>
      </c>
      <c r="AK2450" t="s">
        <v>58</v>
      </c>
      <c r="AL2450" t="s">
        <v>50</v>
      </c>
      <c r="AM2450" s="9">
        <v>1.05</v>
      </c>
      <c r="AN2450">
        <f>_xlfn.XLOOKUP(S2450,[1]umbs_prices!$A:$A,[1]umbs_prices!$D:$D)</f>
        <v>99.88</v>
      </c>
      <c r="AO2450" s="11">
        <f t="shared" si="139"/>
        <v>-1.2000000000000899E-3</v>
      </c>
      <c r="AP2450" s="13">
        <f>(AM2450-1)*L2450</f>
        <v>6750.0000000000064</v>
      </c>
      <c r="AQ2450" s="8">
        <f>AO2450*L2450</f>
        <v>-162.00000000001214</v>
      </c>
      <c r="AR2450" s="1">
        <f t="shared" si="140"/>
        <v>6912.0000000000182</v>
      </c>
      <c r="AS2450" s="8">
        <f>AQ2450+AR2450</f>
        <v>6750.0000000000064</v>
      </c>
      <c r="AT2450" s="8">
        <f>AS2450-X2450</f>
        <v>6750.0000000000064</v>
      </c>
      <c r="AU2450" s="11">
        <f>AT2450/L2450</f>
        <v>5.0000000000000044E-2</v>
      </c>
      <c r="AV2450">
        <f>(_xlfn.XLOOKUP(A2450,[2]loan_data!$A:$A,[2]loan_data!$Z:$Z)-100)%</f>
        <v>-1.2000000000000454E-3</v>
      </c>
      <c r="AW2450" t="str">
        <f>_xlfn.XLOOKUP(A2450,[2]loan_data!$A:$A,[2]loan_data!$AA:$AA)</f>
        <v>umbs_price</v>
      </c>
      <c r="AX2450" s="8">
        <f>AV2450*L2450</f>
        <v>-162.00000000000614</v>
      </c>
    </row>
    <row r="2451" spans="1:52" x14ac:dyDescent="0.2">
      <c r="A2451">
        <v>5033021</v>
      </c>
      <c r="B2451" t="s">
        <v>127</v>
      </c>
      <c r="C2451" t="s">
        <v>302</v>
      </c>
      <c r="D2451" t="b">
        <v>1</v>
      </c>
      <c r="E2451" t="s">
        <v>35</v>
      </c>
      <c r="F2451" t="s">
        <v>36</v>
      </c>
      <c r="G2451" t="s">
        <v>37</v>
      </c>
      <c r="H2451" t="s">
        <v>53</v>
      </c>
      <c r="I2451">
        <v>1</v>
      </c>
      <c r="J2451" t="b">
        <v>0</v>
      </c>
      <c r="K2451" t="b">
        <v>0</v>
      </c>
      <c r="L2451" s="1">
        <v>215000</v>
      </c>
      <c r="M2451" s="2">
        <v>44441</v>
      </c>
      <c r="N2451" s="2">
        <v>44470</v>
      </c>
      <c r="O2451" s="2">
        <v>55397</v>
      </c>
      <c r="P2451">
        <v>360</v>
      </c>
      <c r="Q2451" s="3">
        <v>933.17</v>
      </c>
      <c r="R2451">
        <v>3.25</v>
      </c>
      <c r="S2451" t="s">
        <v>920</v>
      </c>
      <c r="T2451" s="4">
        <v>307143</v>
      </c>
      <c r="U2451" s="7">
        <f>V2451+W2451</f>
        <v>2855.0000000000018</v>
      </c>
      <c r="V2451" s="7">
        <f t="shared" si="138"/>
        <v>838.50000000000182</v>
      </c>
      <c r="W2451" s="7">
        <v>2016.5</v>
      </c>
      <c r="AA2451" t="b">
        <v>0</v>
      </c>
      <c r="AB2451">
        <v>0</v>
      </c>
      <c r="AC2451">
        <v>0</v>
      </c>
      <c r="AD2451" t="b">
        <v>0</v>
      </c>
      <c r="AE2451" t="s">
        <v>39</v>
      </c>
      <c r="AF2451" t="b">
        <v>0</v>
      </c>
      <c r="AG2451">
        <v>1</v>
      </c>
      <c r="AH2451">
        <v>117</v>
      </c>
      <c r="AI2451" s="6">
        <v>3900</v>
      </c>
      <c r="AJ2451">
        <v>707</v>
      </c>
      <c r="AK2451" t="s">
        <v>40</v>
      </c>
      <c r="AL2451" t="s">
        <v>41</v>
      </c>
      <c r="AM2451" s="9">
        <v>1.05</v>
      </c>
      <c r="AN2451">
        <f>_xlfn.XLOOKUP(S2451,[1]umbs_prices!$A:$A,[1]umbs_prices!$D:$D)</f>
        <v>104.61</v>
      </c>
      <c r="AO2451" s="11">
        <f t="shared" si="139"/>
        <v>4.610000000000003E-2</v>
      </c>
      <c r="AP2451" s="13">
        <f>(AM2451-1)*L2451</f>
        <v>10750.000000000009</v>
      </c>
      <c r="AQ2451" s="8">
        <f>AO2451*L2451</f>
        <v>9911.5000000000073</v>
      </c>
      <c r="AR2451" s="1">
        <f t="shared" si="140"/>
        <v>838.50000000000182</v>
      </c>
      <c r="AS2451" s="8">
        <f>AQ2451+AR2451</f>
        <v>10750.000000000009</v>
      </c>
      <c r="AT2451" s="8">
        <f>AS2451-X2451</f>
        <v>10750.000000000009</v>
      </c>
      <c r="AU2451" s="11">
        <f>AT2451/L2451</f>
        <v>5.0000000000000044E-2</v>
      </c>
      <c r="AV2451">
        <f>(_xlfn.XLOOKUP(A2451,[2]loan_data!$A:$A,[2]loan_data!$Z:$Z)-100)%</f>
        <v>5.0162499999999992E-2</v>
      </c>
      <c r="AW2451" t="str">
        <f>_xlfn.XLOOKUP(A2451,[2]loan_data!$A:$A,[2]loan_data!$AA:$AA)</f>
        <v>storgan_manley</v>
      </c>
      <c r="AX2451" s="8">
        <f>AV2451*L2451</f>
        <v>10784.937499999998</v>
      </c>
      <c r="AY2451" s="8">
        <f>AX2451+AR2451</f>
        <v>11623.4375</v>
      </c>
      <c r="AZ2451" s="10">
        <f>AY2451/L2451</f>
        <v>5.4062499999999999E-2</v>
      </c>
    </row>
    <row r="2452" spans="1:52" x14ac:dyDescent="0.2">
      <c r="A2452">
        <v>5033047</v>
      </c>
      <c r="B2452" t="s">
        <v>150</v>
      </c>
      <c r="C2452" t="s">
        <v>294</v>
      </c>
      <c r="D2452" t="b">
        <v>1</v>
      </c>
      <c r="E2452" t="s">
        <v>35</v>
      </c>
      <c r="F2452" t="s">
        <v>36</v>
      </c>
      <c r="G2452" t="s">
        <v>37</v>
      </c>
      <c r="H2452" t="s">
        <v>53</v>
      </c>
      <c r="I2452">
        <v>1</v>
      </c>
      <c r="J2452" t="b">
        <v>0</v>
      </c>
      <c r="K2452" t="b">
        <v>0</v>
      </c>
      <c r="L2452" s="1">
        <v>125000</v>
      </c>
      <c r="M2452" s="2">
        <v>44441</v>
      </c>
      <c r="N2452" s="2">
        <v>44470</v>
      </c>
      <c r="O2452" s="2">
        <v>51745</v>
      </c>
      <c r="P2452">
        <v>240</v>
      </c>
      <c r="Q2452" s="3">
        <v>683.81999999999994</v>
      </c>
      <c r="R2452">
        <v>2.875</v>
      </c>
      <c r="S2452" t="s">
        <v>922</v>
      </c>
      <c r="T2452" s="4">
        <v>156250</v>
      </c>
      <c r="U2452" s="7">
        <f>V2452+W2452</f>
        <v>4070.4100000000003</v>
      </c>
      <c r="V2452" s="7">
        <f t="shared" si="138"/>
        <v>2262.5000000000005</v>
      </c>
      <c r="W2452" s="7">
        <v>1807.9099999999999</v>
      </c>
      <c r="AA2452" t="b">
        <v>0</v>
      </c>
      <c r="AB2452">
        <v>0</v>
      </c>
      <c r="AC2452">
        <v>0</v>
      </c>
      <c r="AD2452" t="b">
        <v>0</v>
      </c>
      <c r="AE2452" t="s">
        <v>39</v>
      </c>
      <c r="AF2452" t="b">
        <v>0</v>
      </c>
      <c r="AG2452">
        <v>1</v>
      </c>
      <c r="AH2452">
        <v>46</v>
      </c>
      <c r="AI2452" s="6">
        <v>1380</v>
      </c>
      <c r="AJ2452">
        <v>707</v>
      </c>
      <c r="AK2452" t="s">
        <v>58</v>
      </c>
      <c r="AL2452" t="s">
        <v>50</v>
      </c>
      <c r="AM2452" s="9">
        <v>1.05</v>
      </c>
      <c r="AN2452">
        <f>_xlfn.XLOOKUP(S2452,[1]umbs_prices!$A:$A,[1]umbs_prices!$D:$D)</f>
        <v>103.19</v>
      </c>
      <c r="AO2452" s="11">
        <f t="shared" si="139"/>
        <v>3.1900000000000039E-2</v>
      </c>
      <c r="AP2452" s="13">
        <f>(AM2452-1)*L2452</f>
        <v>6250.0000000000055</v>
      </c>
      <c r="AQ2452" s="8">
        <f>AO2452*L2452</f>
        <v>3987.500000000005</v>
      </c>
      <c r="AR2452" s="1">
        <f t="shared" si="140"/>
        <v>2262.5000000000005</v>
      </c>
      <c r="AS2452" s="8">
        <f>AQ2452+AR2452</f>
        <v>6250.0000000000055</v>
      </c>
      <c r="AT2452" s="8">
        <f>AS2452-X2452</f>
        <v>6250.0000000000055</v>
      </c>
      <c r="AU2452" s="11">
        <f>AT2452/L2452</f>
        <v>5.0000000000000044E-2</v>
      </c>
      <c r="AV2452">
        <f>(_xlfn.XLOOKUP(A2452,[2]loan_data!$A:$A,[2]loan_data!$Z:$Z)-100)%</f>
        <v>3.1899999999999977E-2</v>
      </c>
      <c r="AW2452" t="str">
        <f>_xlfn.XLOOKUP(A2452,[2]loan_data!$A:$A,[2]loan_data!$AA:$AA)</f>
        <v>umbs_price</v>
      </c>
      <c r="AX2452" s="8">
        <f>AV2452*L2452</f>
        <v>3987.4999999999973</v>
      </c>
    </row>
    <row r="2453" spans="1:52" x14ac:dyDescent="0.2">
      <c r="A2453">
        <v>5033136</v>
      </c>
      <c r="B2453" t="s">
        <v>56</v>
      </c>
      <c r="C2453" t="s">
        <v>285</v>
      </c>
      <c r="D2453" t="b">
        <v>1</v>
      </c>
      <c r="E2453" t="s">
        <v>35</v>
      </c>
      <c r="F2453" t="s">
        <v>36</v>
      </c>
      <c r="G2453" t="s">
        <v>37</v>
      </c>
      <c r="H2453" t="s">
        <v>53</v>
      </c>
      <c r="I2453">
        <v>1</v>
      </c>
      <c r="J2453" t="b">
        <v>0</v>
      </c>
      <c r="K2453" t="b">
        <v>0</v>
      </c>
      <c r="L2453" s="1">
        <v>155000</v>
      </c>
      <c r="M2453" s="2">
        <v>44441</v>
      </c>
      <c r="N2453" s="2">
        <v>44470</v>
      </c>
      <c r="O2453" s="2">
        <v>55397</v>
      </c>
      <c r="P2453">
        <v>360</v>
      </c>
      <c r="Q2453" s="3">
        <v>651.03</v>
      </c>
      <c r="R2453">
        <v>2.99</v>
      </c>
      <c r="S2453" t="s">
        <v>924</v>
      </c>
      <c r="T2453" s="4">
        <v>227340</v>
      </c>
      <c r="U2453" s="7">
        <f>V2453+W2453</f>
        <v>2984.4999999999964</v>
      </c>
      <c r="V2453" s="7">
        <f t="shared" si="138"/>
        <v>1286.4999999999964</v>
      </c>
      <c r="W2453" s="7">
        <v>1698</v>
      </c>
      <c r="AA2453" t="b">
        <v>0</v>
      </c>
      <c r="AB2453">
        <v>0</v>
      </c>
      <c r="AC2453">
        <v>0</v>
      </c>
      <c r="AD2453" t="b">
        <v>0</v>
      </c>
      <c r="AE2453" t="s">
        <v>39</v>
      </c>
      <c r="AF2453" t="b">
        <v>0</v>
      </c>
      <c r="AG2453">
        <v>1</v>
      </c>
      <c r="AH2453">
        <v>67</v>
      </c>
      <c r="AI2453" s="6">
        <v>1117</v>
      </c>
      <c r="AJ2453">
        <v>707</v>
      </c>
      <c r="AK2453" t="s">
        <v>40</v>
      </c>
      <c r="AL2453" t="s">
        <v>50</v>
      </c>
      <c r="AM2453" s="9">
        <v>1.05</v>
      </c>
      <c r="AN2453">
        <f>_xlfn.XLOOKUP(S2453,[1]umbs_prices!$A:$A,[1]umbs_prices!$D:$D)</f>
        <v>104.17</v>
      </c>
      <c r="AO2453" s="11">
        <f t="shared" si="139"/>
        <v>4.170000000000007E-2</v>
      </c>
      <c r="AP2453" s="13">
        <f>(AM2453-1)*L2453</f>
        <v>7750.0000000000073</v>
      </c>
      <c r="AQ2453" s="8">
        <f>AO2453*L2453</f>
        <v>6463.5000000000109</v>
      </c>
      <c r="AR2453" s="1">
        <f t="shared" si="140"/>
        <v>1286.4999999999964</v>
      </c>
      <c r="AS2453" s="8">
        <f>AQ2453+AR2453</f>
        <v>7750.0000000000073</v>
      </c>
      <c r="AT2453" s="8">
        <f>AS2453-X2453</f>
        <v>7750.0000000000073</v>
      </c>
      <c r="AU2453" s="11">
        <f>AT2453/L2453</f>
        <v>5.0000000000000044E-2</v>
      </c>
      <c r="AV2453">
        <f>(_xlfn.XLOOKUP(A2453,[2]loan_data!$A:$A,[2]loan_data!$Z:$Z)-100)%</f>
        <v>4.1700000000000015E-2</v>
      </c>
      <c r="AW2453" t="str">
        <f>_xlfn.XLOOKUP(A2453,[2]loan_data!$A:$A,[2]loan_data!$AA:$AA)</f>
        <v>umbs_price</v>
      </c>
      <c r="AX2453" s="8">
        <f>AV2453*L2453</f>
        <v>6463.5000000000027</v>
      </c>
    </row>
    <row r="2454" spans="1:52" x14ac:dyDescent="0.2">
      <c r="A2454">
        <v>5033203</v>
      </c>
      <c r="B2454" t="s">
        <v>120</v>
      </c>
      <c r="C2454" t="s">
        <v>455</v>
      </c>
      <c r="D2454" t="b">
        <v>1</v>
      </c>
      <c r="E2454" t="s">
        <v>35</v>
      </c>
      <c r="F2454" t="s">
        <v>36</v>
      </c>
      <c r="G2454" t="s">
        <v>37</v>
      </c>
      <c r="H2454" t="s">
        <v>53</v>
      </c>
      <c r="I2454">
        <v>1</v>
      </c>
      <c r="J2454" t="b">
        <v>0</v>
      </c>
      <c r="K2454" t="b">
        <v>0</v>
      </c>
      <c r="L2454" s="1">
        <v>175000</v>
      </c>
      <c r="M2454" s="2">
        <v>44441</v>
      </c>
      <c r="N2454" s="2">
        <v>44470</v>
      </c>
      <c r="O2454" s="2">
        <v>55397</v>
      </c>
      <c r="P2454">
        <v>360</v>
      </c>
      <c r="Q2454" s="3">
        <v>759.56</v>
      </c>
      <c r="R2454">
        <v>3.25</v>
      </c>
      <c r="S2454" t="s">
        <v>920</v>
      </c>
      <c r="T2454" s="4">
        <v>398090</v>
      </c>
      <c r="U2454" s="7">
        <f>V2454+W2454</f>
        <v>2630.0000000000018</v>
      </c>
      <c r="V2454" s="7">
        <f t="shared" si="138"/>
        <v>682.50000000000182</v>
      </c>
      <c r="W2454" s="7">
        <v>1947.5</v>
      </c>
      <c r="AA2454" t="b">
        <v>0</v>
      </c>
      <c r="AB2454">
        <v>0</v>
      </c>
      <c r="AC2454">
        <v>0</v>
      </c>
      <c r="AD2454" t="b">
        <v>0</v>
      </c>
      <c r="AE2454" t="s">
        <v>39</v>
      </c>
      <c r="AF2454" t="b">
        <v>0</v>
      </c>
      <c r="AG2454">
        <v>1</v>
      </c>
      <c r="AH2454">
        <v>112</v>
      </c>
      <c r="AI2454" s="6">
        <v>2240</v>
      </c>
      <c r="AJ2454">
        <v>707</v>
      </c>
      <c r="AK2454" t="s">
        <v>40</v>
      </c>
      <c r="AL2454" t="s">
        <v>50</v>
      </c>
      <c r="AM2454" s="9">
        <v>1.05</v>
      </c>
      <c r="AN2454">
        <f>_xlfn.XLOOKUP(S2454,[1]umbs_prices!$A:$A,[1]umbs_prices!$D:$D)</f>
        <v>104.61</v>
      </c>
      <c r="AO2454" s="11">
        <f t="shared" si="139"/>
        <v>4.610000000000003E-2</v>
      </c>
      <c r="AP2454" s="13">
        <f>(AM2454-1)*L2454</f>
        <v>8750.0000000000073</v>
      </c>
      <c r="AQ2454" s="8">
        <f>AO2454*L2454</f>
        <v>8067.5000000000055</v>
      </c>
      <c r="AR2454" s="1">
        <f t="shared" si="140"/>
        <v>682.50000000000182</v>
      </c>
      <c r="AS2454" s="8">
        <f>AQ2454+AR2454</f>
        <v>8750.0000000000073</v>
      </c>
      <c r="AT2454" s="8">
        <f>AS2454-X2454</f>
        <v>8750.0000000000073</v>
      </c>
      <c r="AU2454" s="11">
        <f>AT2454/L2454</f>
        <v>5.0000000000000044E-2</v>
      </c>
      <c r="AV2454">
        <f>(_xlfn.XLOOKUP(A2454,[2]loan_data!$A:$A,[2]loan_data!$Z:$Z)-100)%</f>
        <v>4.6099999999999995E-2</v>
      </c>
      <c r="AW2454" t="str">
        <f>_xlfn.XLOOKUP(A2454,[2]loan_data!$A:$A,[2]loan_data!$AA:$AA)</f>
        <v>umbs_price</v>
      </c>
      <c r="AX2454" s="8">
        <f>AV2454*L2454</f>
        <v>8067.4999999999991</v>
      </c>
    </row>
    <row r="2455" spans="1:52" x14ac:dyDescent="0.2">
      <c r="A2455">
        <v>5033284</v>
      </c>
      <c r="B2455" t="s">
        <v>33</v>
      </c>
      <c r="C2455" t="s">
        <v>96</v>
      </c>
      <c r="D2455" t="b">
        <v>1</v>
      </c>
      <c r="E2455" t="s">
        <v>35</v>
      </c>
      <c r="F2455" t="s">
        <v>36</v>
      </c>
      <c r="G2455" t="s">
        <v>37</v>
      </c>
      <c r="H2455" t="s">
        <v>38</v>
      </c>
      <c r="I2455">
        <v>1</v>
      </c>
      <c r="J2455" t="b">
        <v>0</v>
      </c>
      <c r="K2455" t="b">
        <v>0</v>
      </c>
      <c r="L2455" s="1">
        <v>165000</v>
      </c>
      <c r="M2455" s="2">
        <v>44442</v>
      </c>
      <c r="N2455" s="2">
        <v>44470</v>
      </c>
      <c r="O2455" s="2">
        <v>55397</v>
      </c>
      <c r="P2455">
        <v>360</v>
      </c>
      <c r="Q2455" s="3">
        <v>682.93999999999994</v>
      </c>
      <c r="R2455">
        <v>2.875</v>
      </c>
      <c r="S2455" t="s">
        <v>924</v>
      </c>
      <c r="T2455" s="4">
        <v>474411</v>
      </c>
      <c r="U2455" s="7">
        <f>V2455+W2455</f>
        <v>2398.9999999999955</v>
      </c>
      <c r="V2455" s="7">
        <f t="shared" si="138"/>
        <v>1369.4999999999955</v>
      </c>
      <c r="W2455" s="7">
        <v>1029.5</v>
      </c>
      <c r="AA2455" t="b">
        <v>0</v>
      </c>
      <c r="AB2455">
        <v>0</v>
      </c>
      <c r="AC2455">
        <v>0</v>
      </c>
      <c r="AD2455" t="b">
        <v>0</v>
      </c>
      <c r="AE2455" t="s">
        <v>39</v>
      </c>
      <c r="AF2455" t="b">
        <v>0</v>
      </c>
      <c r="AG2455">
        <v>1</v>
      </c>
      <c r="AH2455">
        <v>133</v>
      </c>
      <c r="AI2455" s="6">
        <v>1330</v>
      </c>
      <c r="AJ2455">
        <v>707</v>
      </c>
      <c r="AK2455" t="s">
        <v>40</v>
      </c>
      <c r="AL2455" t="s">
        <v>41</v>
      </c>
      <c r="AM2455" s="9">
        <v>1.05</v>
      </c>
      <c r="AN2455">
        <f>_xlfn.XLOOKUP(S2455,[1]umbs_prices!$A:$A,[1]umbs_prices!$D:$D)</f>
        <v>104.17</v>
      </c>
      <c r="AO2455" s="11">
        <f t="shared" si="139"/>
        <v>4.170000000000007E-2</v>
      </c>
      <c r="AP2455" s="13">
        <f>(AM2455-1)*L2455</f>
        <v>8250.0000000000073</v>
      </c>
      <c r="AQ2455" s="8">
        <f>AO2455*L2455</f>
        <v>6880.5000000000118</v>
      </c>
      <c r="AR2455" s="1">
        <f t="shared" si="140"/>
        <v>1369.4999999999955</v>
      </c>
      <c r="AS2455" s="8">
        <f>AQ2455+AR2455</f>
        <v>8250.0000000000073</v>
      </c>
      <c r="AT2455" s="8">
        <f>AS2455-X2455</f>
        <v>8250.0000000000073</v>
      </c>
      <c r="AU2455" s="11">
        <f>AT2455/L2455</f>
        <v>5.0000000000000044E-2</v>
      </c>
      <c r="AV2455">
        <f>(_xlfn.XLOOKUP(A2455,[2]loan_data!$A:$A,[2]loan_data!$Z:$Z)-100)%</f>
        <v>5.1700000000000017E-2</v>
      </c>
      <c r="AW2455" t="str">
        <f>_xlfn.XLOOKUP(A2455,[2]loan_data!$A:$A,[2]loan_data!$AA:$AA)</f>
        <v>pj_logan</v>
      </c>
      <c r="AX2455" s="8">
        <f>AV2455*L2455</f>
        <v>8530.5000000000036</v>
      </c>
      <c r="AY2455" s="8">
        <f>AX2455+AR2455</f>
        <v>9900</v>
      </c>
      <c r="AZ2455" s="10">
        <f>AY2455/L2455</f>
        <v>0.06</v>
      </c>
    </row>
    <row r="2456" spans="1:52" x14ac:dyDescent="0.2">
      <c r="A2456">
        <v>5033311</v>
      </c>
      <c r="B2456" t="s">
        <v>63</v>
      </c>
      <c r="C2456" t="s">
        <v>64</v>
      </c>
      <c r="D2456" t="b">
        <v>1</v>
      </c>
      <c r="E2456" t="s">
        <v>35</v>
      </c>
      <c r="F2456" t="s">
        <v>36</v>
      </c>
      <c r="G2456" t="s">
        <v>37</v>
      </c>
      <c r="H2456" t="s">
        <v>53</v>
      </c>
      <c r="I2456">
        <v>1</v>
      </c>
      <c r="J2456" t="b">
        <v>0</v>
      </c>
      <c r="K2456" t="b">
        <v>0</v>
      </c>
      <c r="L2456" s="1">
        <v>515000</v>
      </c>
      <c r="M2456" s="2">
        <v>44442</v>
      </c>
      <c r="N2456" s="2">
        <v>44470</v>
      </c>
      <c r="O2456" s="2">
        <v>55397</v>
      </c>
      <c r="P2456">
        <v>360</v>
      </c>
      <c r="Q2456" s="3">
        <v>2269</v>
      </c>
      <c r="R2456">
        <v>3.37</v>
      </c>
      <c r="S2456" t="s">
        <v>920</v>
      </c>
      <c r="T2456" s="4">
        <v>686667</v>
      </c>
      <c r="U2456" s="7">
        <f>V2456+W2456</f>
        <v>2081.6100000000074</v>
      </c>
      <c r="V2456" s="7">
        <f t="shared" si="138"/>
        <v>2008.5000000000073</v>
      </c>
      <c r="W2456" s="7">
        <v>73.11</v>
      </c>
      <c r="AA2456" t="b">
        <v>0</v>
      </c>
      <c r="AB2456">
        <v>0</v>
      </c>
      <c r="AC2456">
        <v>0</v>
      </c>
      <c r="AD2456" t="b">
        <v>0</v>
      </c>
      <c r="AE2456" t="s">
        <v>39</v>
      </c>
      <c r="AF2456" t="b">
        <v>0</v>
      </c>
      <c r="AG2456">
        <v>1</v>
      </c>
      <c r="AH2456">
        <v>115</v>
      </c>
      <c r="AI2456" s="6">
        <v>2205</v>
      </c>
      <c r="AJ2456">
        <v>707</v>
      </c>
      <c r="AK2456" t="s">
        <v>58</v>
      </c>
      <c r="AL2456" t="s">
        <v>50</v>
      </c>
      <c r="AM2456" s="9">
        <v>1.05</v>
      </c>
      <c r="AN2456">
        <f>_xlfn.XLOOKUP(S2456,[1]umbs_prices!$A:$A,[1]umbs_prices!$D:$D)</f>
        <v>104.61</v>
      </c>
      <c r="AO2456" s="11">
        <f t="shared" si="139"/>
        <v>4.610000000000003E-2</v>
      </c>
      <c r="AP2456" s="13">
        <f>(AM2456-1)*L2456</f>
        <v>25750.000000000022</v>
      </c>
      <c r="AQ2456" s="8">
        <f>AO2456*L2456</f>
        <v>23741.500000000015</v>
      </c>
      <c r="AR2456" s="1">
        <f t="shared" si="140"/>
        <v>2008.5000000000073</v>
      </c>
      <c r="AS2456" s="8">
        <f>AQ2456+AR2456</f>
        <v>25750.000000000022</v>
      </c>
      <c r="AT2456" s="8">
        <f>AS2456-X2456</f>
        <v>25750.000000000022</v>
      </c>
      <c r="AU2456" s="11">
        <f>AT2456/L2456</f>
        <v>5.0000000000000044E-2</v>
      </c>
      <c r="AV2456">
        <f>(_xlfn.XLOOKUP(A2456,[2]loan_data!$A:$A,[2]loan_data!$Z:$Z)-100)%</f>
        <v>4.6099999999999995E-2</v>
      </c>
      <c r="AW2456" t="str">
        <f>_xlfn.XLOOKUP(A2456,[2]loan_data!$A:$A,[2]loan_data!$AA:$AA)</f>
        <v>umbs_price</v>
      </c>
      <c r="AX2456" s="8">
        <f>AV2456*L2456</f>
        <v>23741.499999999996</v>
      </c>
    </row>
    <row r="2457" spans="1:52" x14ac:dyDescent="0.2">
      <c r="A2457">
        <v>5033353</v>
      </c>
      <c r="B2457" t="s">
        <v>33</v>
      </c>
      <c r="C2457" t="s">
        <v>295</v>
      </c>
      <c r="D2457" t="b">
        <v>1</v>
      </c>
      <c r="E2457" t="s">
        <v>35</v>
      </c>
      <c r="F2457" t="s">
        <v>36</v>
      </c>
      <c r="G2457" t="s">
        <v>37</v>
      </c>
      <c r="H2457" t="s">
        <v>60</v>
      </c>
      <c r="I2457">
        <v>1</v>
      </c>
      <c r="J2457" t="b">
        <v>0</v>
      </c>
      <c r="K2457" t="b">
        <v>0</v>
      </c>
      <c r="L2457" s="1">
        <v>465000</v>
      </c>
      <c r="M2457" s="2">
        <v>44442</v>
      </c>
      <c r="N2457" s="2">
        <v>44470</v>
      </c>
      <c r="O2457" s="2">
        <v>55397</v>
      </c>
      <c r="P2457">
        <v>360</v>
      </c>
      <c r="Q2457" s="3">
        <v>1924.64</v>
      </c>
      <c r="R2457">
        <v>2.875</v>
      </c>
      <c r="S2457" t="s">
        <v>922</v>
      </c>
      <c r="T2457" s="4">
        <v>489474</v>
      </c>
      <c r="U2457" s="7">
        <f>V2457+W2457</f>
        <v>9113.5000000000036</v>
      </c>
      <c r="V2457" s="7">
        <f t="shared" si="138"/>
        <v>8416.5000000000036</v>
      </c>
      <c r="W2457" s="7">
        <v>697</v>
      </c>
      <c r="AA2457" t="b">
        <v>0</v>
      </c>
      <c r="AB2457">
        <v>0</v>
      </c>
      <c r="AC2457">
        <v>0</v>
      </c>
      <c r="AD2457" t="b">
        <v>0</v>
      </c>
      <c r="AE2457" t="s">
        <v>39</v>
      </c>
      <c r="AF2457" t="b">
        <v>0</v>
      </c>
      <c r="AG2457">
        <v>1</v>
      </c>
      <c r="AH2457">
        <v>94</v>
      </c>
      <c r="AI2457" s="6">
        <v>3290</v>
      </c>
      <c r="AJ2457">
        <v>707</v>
      </c>
      <c r="AK2457" t="s">
        <v>40</v>
      </c>
      <c r="AL2457" t="s">
        <v>50</v>
      </c>
      <c r="AM2457" s="9">
        <v>1.05</v>
      </c>
      <c r="AN2457">
        <f>_xlfn.XLOOKUP(S2457,[1]umbs_prices!$A:$A,[1]umbs_prices!$D:$D)</f>
        <v>103.19</v>
      </c>
      <c r="AO2457" s="11">
        <f t="shared" si="139"/>
        <v>3.1900000000000039E-2</v>
      </c>
      <c r="AP2457" s="13">
        <f>(AM2457-1)*L2457</f>
        <v>23250.000000000022</v>
      </c>
      <c r="AQ2457" s="8">
        <f>AO2457*L2457</f>
        <v>14833.500000000018</v>
      </c>
      <c r="AR2457" s="1">
        <f t="shared" si="140"/>
        <v>8416.5000000000036</v>
      </c>
      <c r="AS2457" s="8">
        <f>AQ2457+AR2457</f>
        <v>23250.000000000022</v>
      </c>
      <c r="AT2457" s="8">
        <f>AS2457-X2457</f>
        <v>23250.000000000022</v>
      </c>
      <c r="AU2457" s="11">
        <f>AT2457/L2457</f>
        <v>5.0000000000000044E-2</v>
      </c>
      <c r="AV2457">
        <f>(_xlfn.XLOOKUP(A2457,[2]loan_data!$A:$A,[2]loan_data!$Z:$Z)-100)%</f>
        <v>3.1899999999999977E-2</v>
      </c>
      <c r="AW2457" t="str">
        <f>_xlfn.XLOOKUP(A2457,[2]loan_data!$A:$A,[2]loan_data!$AA:$AA)</f>
        <v>umbs_price</v>
      </c>
      <c r="AX2457" s="8">
        <f>AV2457*L2457</f>
        <v>14833.499999999989</v>
      </c>
    </row>
    <row r="2458" spans="1:52" x14ac:dyDescent="0.2">
      <c r="A2458">
        <v>5033387</v>
      </c>
      <c r="B2458" t="s">
        <v>90</v>
      </c>
      <c r="C2458" t="s">
        <v>341</v>
      </c>
      <c r="D2458" t="b">
        <v>1</v>
      </c>
      <c r="E2458" t="s">
        <v>35</v>
      </c>
      <c r="F2458" t="s">
        <v>36</v>
      </c>
      <c r="G2458" t="s">
        <v>37</v>
      </c>
      <c r="H2458" t="s">
        <v>38</v>
      </c>
      <c r="I2458">
        <v>1</v>
      </c>
      <c r="J2458" t="b">
        <v>0</v>
      </c>
      <c r="K2458" t="b">
        <v>0</v>
      </c>
      <c r="L2458" s="1">
        <v>225000</v>
      </c>
      <c r="M2458" s="2">
        <v>44443</v>
      </c>
      <c r="N2458" s="2">
        <v>44470</v>
      </c>
      <c r="O2458" s="2">
        <v>55397</v>
      </c>
      <c r="P2458">
        <v>360</v>
      </c>
      <c r="Q2458" s="3">
        <v>916.45</v>
      </c>
      <c r="R2458">
        <v>2.75</v>
      </c>
      <c r="S2458" t="s">
        <v>924</v>
      </c>
      <c r="T2458" s="4">
        <v>381356</v>
      </c>
      <c r="U2458" s="7">
        <f>V2458+W2458</f>
        <v>3279.6499999999928</v>
      </c>
      <c r="V2458" s="7">
        <f t="shared" si="138"/>
        <v>1867.4999999999927</v>
      </c>
      <c r="W2458" s="7">
        <v>1412.15</v>
      </c>
      <c r="AA2458" t="b">
        <v>0</v>
      </c>
      <c r="AB2458">
        <v>0</v>
      </c>
      <c r="AC2458">
        <v>0</v>
      </c>
      <c r="AD2458" t="b">
        <v>0</v>
      </c>
      <c r="AE2458" t="s">
        <v>39</v>
      </c>
      <c r="AF2458" t="b">
        <v>0</v>
      </c>
      <c r="AG2458">
        <v>1</v>
      </c>
      <c r="AH2458">
        <v>50</v>
      </c>
      <c r="AI2458" s="6">
        <v>1792</v>
      </c>
      <c r="AJ2458">
        <v>707</v>
      </c>
      <c r="AK2458" t="s">
        <v>40</v>
      </c>
      <c r="AL2458" t="s">
        <v>50</v>
      </c>
      <c r="AM2458" s="9">
        <v>1.05</v>
      </c>
      <c r="AN2458">
        <f>_xlfn.XLOOKUP(S2458,[1]umbs_prices!$A:$A,[1]umbs_prices!$D:$D)</f>
        <v>104.17</v>
      </c>
      <c r="AO2458" s="11">
        <f t="shared" si="139"/>
        <v>4.170000000000007E-2</v>
      </c>
      <c r="AP2458" s="13">
        <f>(AM2458-1)*L2458</f>
        <v>11250.000000000009</v>
      </c>
      <c r="AQ2458" s="8">
        <f>AO2458*L2458</f>
        <v>9382.5000000000164</v>
      </c>
      <c r="AR2458" s="1">
        <f t="shared" si="140"/>
        <v>1867.4999999999927</v>
      </c>
      <c r="AS2458" s="8">
        <f>AQ2458+AR2458</f>
        <v>11250.000000000009</v>
      </c>
      <c r="AT2458" s="8">
        <f>AS2458-X2458</f>
        <v>11250.000000000009</v>
      </c>
      <c r="AU2458" s="11">
        <f>AT2458/L2458</f>
        <v>5.0000000000000037E-2</v>
      </c>
      <c r="AV2458">
        <f>(_xlfn.XLOOKUP(A2458,[2]loan_data!$A:$A,[2]loan_data!$Z:$Z)-100)%</f>
        <v>4.5137500000000018E-2</v>
      </c>
      <c r="AW2458" t="str">
        <f>_xlfn.XLOOKUP(A2458,[2]loan_data!$A:$A,[2]loan_data!$AA:$AA)</f>
        <v>storgan_manley</v>
      </c>
      <c r="AX2458" s="8">
        <f>AV2458*L2458</f>
        <v>10155.937500000004</v>
      </c>
      <c r="AY2458" s="8">
        <f>AX2458+AR2458</f>
        <v>12023.437499999996</v>
      </c>
      <c r="AZ2458" s="10">
        <f>AY2458/L2458</f>
        <v>5.3437499999999985E-2</v>
      </c>
    </row>
    <row r="2459" spans="1:52" x14ac:dyDescent="0.2">
      <c r="A2459">
        <v>5033463</v>
      </c>
      <c r="B2459" t="s">
        <v>551</v>
      </c>
      <c r="C2459" t="s">
        <v>678</v>
      </c>
      <c r="D2459" t="b">
        <v>1</v>
      </c>
      <c r="E2459" t="s">
        <v>35</v>
      </c>
      <c r="F2459" t="s">
        <v>36</v>
      </c>
      <c r="G2459" t="s">
        <v>37</v>
      </c>
      <c r="H2459" t="s">
        <v>53</v>
      </c>
      <c r="I2459">
        <v>1</v>
      </c>
      <c r="J2459" t="b">
        <v>0</v>
      </c>
      <c r="K2459" t="b">
        <v>0</v>
      </c>
      <c r="L2459" s="1">
        <v>165000</v>
      </c>
      <c r="M2459" s="2">
        <v>44443</v>
      </c>
      <c r="N2459" s="2">
        <v>44470</v>
      </c>
      <c r="O2459" s="2">
        <v>51380</v>
      </c>
      <c r="P2459">
        <v>228</v>
      </c>
      <c r="Q2459" s="3">
        <v>917.86</v>
      </c>
      <c r="R2459">
        <v>2.625</v>
      </c>
      <c r="S2459" t="s">
        <v>921</v>
      </c>
      <c r="T2459" s="4">
        <v>239131</v>
      </c>
      <c r="U2459" s="7">
        <f>V2459+W2459</f>
        <v>9468.0000000000218</v>
      </c>
      <c r="V2459" s="7">
        <f t="shared" si="138"/>
        <v>8448.0000000000218</v>
      </c>
      <c r="W2459" s="7">
        <v>1020</v>
      </c>
      <c r="AA2459" t="b">
        <v>0</v>
      </c>
      <c r="AB2459">
        <v>0</v>
      </c>
      <c r="AC2459">
        <v>0</v>
      </c>
      <c r="AD2459" t="b">
        <v>0</v>
      </c>
      <c r="AE2459" t="s">
        <v>39</v>
      </c>
      <c r="AF2459" t="b">
        <v>0</v>
      </c>
      <c r="AG2459">
        <v>1</v>
      </c>
      <c r="AH2459">
        <v>62</v>
      </c>
      <c r="AI2459" s="6">
        <v>1189</v>
      </c>
      <c r="AJ2459">
        <v>707</v>
      </c>
      <c r="AK2459" t="s">
        <v>40</v>
      </c>
      <c r="AL2459" t="s">
        <v>50</v>
      </c>
      <c r="AM2459" s="9">
        <v>1.05</v>
      </c>
      <c r="AN2459">
        <f>_xlfn.XLOOKUP(S2459,[1]umbs_prices!$A:$A,[1]umbs_prices!$D:$D)</f>
        <v>99.88</v>
      </c>
      <c r="AO2459" s="11">
        <f t="shared" si="139"/>
        <v>-1.2000000000000899E-3</v>
      </c>
      <c r="AP2459" s="13">
        <f>(AM2459-1)*L2459</f>
        <v>8250.0000000000073</v>
      </c>
      <c r="AQ2459" s="8">
        <f>AO2459*L2459</f>
        <v>-198.00000000001484</v>
      </c>
      <c r="AR2459" s="1">
        <f t="shared" si="140"/>
        <v>8448.0000000000218</v>
      </c>
      <c r="AS2459" s="8">
        <f>AQ2459+AR2459</f>
        <v>8250.0000000000073</v>
      </c>
      <c r="AT2459" s="8">
        <f>AS2459-X2459</f>
        <v>8250.0000000000073</v>
      </c>
      <c r="AU2459" s="11">
        <f>AT2459/L2459</f>
        <v>5.0000000000000044E-2</v>
      </c>
      <c r="AV2459">
        <f>(_xlfn.XLOOKUP(A2459,[2]loan_data!$A:$A,[2]loan_data!$Z:$Z)-100)%</f>
        <v>-1.2000000000000454E-3</v>
      </c>
      <c r="AW2459" t="str">
        <f>_xlfn.XLOOKUP(A2459,[2]loan_data!$A:$A,[2]loan_data!$AA:$AA)</f>
        <v>umbs_price</v>
      </c>
      <c r="AX2459" s="8">
        <f>AV2459*L2459</f>
        <v>-198.0000000000075</v>
      </c>
    </row>
    <row r="2460" spans="1:52" x14ac:dyDescent="0.2">
      <c r="A2460">
        <v>5033533</v>
      </c>
      <c r="B2460" t="s">
        <v>33</v>
      </c>
      <c r="C2460" t="s">
        <v>689</v>
      </c>
      <c r="D2460" t="b">
        <v>1</v>
      </c>
      <c r="E2460" t="s">
        <v>35</v>
      </c>
      <c r="F2460" t="s">
        <v>36</v>
      </c>
      <c r="G2460" t="s">
        <v>37</v>
      </c>
      <c r="H2460" t="s">
        <v>53</v>
      </c>
      <c r="I2460">
        <v>1</v>
      </c>
      <c r="J2460" t="b">
        <v>0</v>
      </c>
      <c r="K2460" t="b">
        <v>0</v>
      </c>
      <c r="L2460" s="1">
        <v>165000</v>
      </c>
      <c r="M2460" s="2">
        <v>44443</v>
      </c>
      <c r="N2460" s="2">
        <v>44470</v>
      </c>
      <c r="O2460" s="2">
        <v>49919</v>
      </c>
      <c r="P2460">
        <v>180</v>
      </c>
      <c r="Q2460" s="3">
        <v>1107.52</v>
      </c>
      <c r="R2460">
        <v>2.625</v>
      </c>
      <c r="S2460" t="s">
        <v>921</v>
      </c>
      <c r="T2460" s="4">
        <v>331592</v>
      </c>
      <c r="U2460" s="7">
        <f>V2460+W2460</f>
        <v>9577.5000000000218</v>
      </c>
      <c r="V2460" s="7">
        <f t="shared" si="138"/>
        <v>8448.0000000000218</v>
      </c>
      <c r="W2460" s="7">
        <v>1129.5</v>
      </c>
      <c r="AA2460" t="b">
        <v>0</v>
      </c>
      <c r="AB2460">
        <v>0</v>
      </c>
      <c r="AC2460">
        <v>0</v>
      </c>
      <c r="AD2460" t="b">
        <v>0</v>
      </c>
      <c r="AE2460" t="s">
        <v>39</v>
      </c>
      <c r="AF2460" t="b">
        <v>0</v>
      </c>
      <c r="AG2460">
        <v>1</v>
      </c>
      <c r="AH2460">
        <v>79</v>
      </c>
      <c r="AI2460" s="6">
        <v>3029</v>
      </c>
      <c r="AJ2460">
        <v>707</v>
      </c>
      <c r="AK2460" t="s">
        <v>58</v>
      </c>
      <c r="AL2460" t="s">
        <v>50</v>
      </c>
      <c r="AM2460" s="9">
        <v>1.05</v>
      </c>
      <c r="AN2460">
        <f>_xlfn.XLOOKUP(S2460,[1]umbs_prices!$A:$A,[1]umbs_prices!$D:$D)</f>
        <v>99.88</v>
      </c>
      <c r="AO2460" s="11">
        <f t="shared" si="139"/>
        <v>-1.2000000000000899E-3</v>
      </c>
      <c r="AP2460" s="13">
        <f>(AM2460-1)*L2460</f>
        <v>8250.0000000000073</v>
      </c>
      <c r="AQ2460" s="8">
        <f>AO2460*L2460</f>
        <v>-198.00000000001484</v>
      </c>
      <c r="AR2460" s="1">
        <f t="shared" si="140"/>
        <v>8448.0000000000218</v>
      </c>
      <c r="AS2460" s="8">
        <f>AQ2460+AR2460</f>
        <v>8250.0000000000073</v>
      </c>
      <c r="AT2460" s="8">
        <f>AS2460-X2460</f>
        <v>8250.0000000000073</v>
      </c>
      <c r="AU2460" s="11">
        <f>AT2460/L2460</f>
        <v>5.0000000000000044E-2</v>
      </c>
      <c r="AV2460">
        <f>(_xlfn.XLOOKUP(A2460,[2]loan_data!$A:$A,[2]loan_data!$Z:$Z)-100)%</f>
        <v>-1.2000000000000454E-3</v>
      </c>
      <c r="AW2460" t="str">
        <f>_xlfn.XLOOKUP(A2460,[2]loan_data!$A:$A,[2]loan_data!$AA:$AA)</f>
        <v>umbs_price</v>
      </c>
      <c r="AX2460" s="8">
        <f>AV2460*L2460</f>
        <v>-198.0000000000075</v>
      </c>
    </row>
    <row r="2461" spans="1:52" x14ac:dyDescent="0.2">
      <c r="A2461">
        <v>5033603</v>
      </c>
      <c r="B2461" t="s">
        <v>33</v>
      </c>
      <c r="C2461" t="s">
        <v>228</v>
      </c>
      <c r="D2461" t="b">
        <v>1</v>
      </c>
      <c r="E2461" t="s">
        <v>35</v>
      </c>
      <c r="F2461" t="s">
        <v>36</v>
      </c>
      <c r="G2461" t="s">
        <v>37</v>
      </c>
      <c r="H2461" t="s">
        <v>53</v>
      </c>
      <c r="I2461">
        <v>1</v>
      </c>
      <c r="J2461" t="b">
        <v>0</v>
      </c>
      <c r="K2461" t="b">
        <v>0</v>
      </c>
      <c r="L2461" s="1">
        <v>335000</v>
      </c>
      <c r="M2461" s="2">
        <v>44443</v>
      </c>
      <c r="N2461" s="2">
        <v>44470</v>
      </c>
      <c r="O2461" s="2">
        <v>55397</v>
      </c>
      <c r="P2461">
        <v>360</v>
      </c>
      <c r="Q2461" s="3">
        <v>1476.87</v>
      </c>
      <c r="R2461">
        <v>3.375</v>
      </c>
      <c r="S2461" t="s">
        <v>920</v>
      </c>
      <c r="T2461" s="4">
        <v>481392</v>
      </c>
      <c r="U2461" s="7">
        <f>V2461+W2461</f>
        <v>2506.0000000000055</v>
      </c>
      <c r="V2461" s="7">
        <f t="shared" si="138"/>
        <v>1306.5000000000055</v>
      </c>
      <c r="W2461" s="7">
        <v>1199.5</v>
      </c>
      <c r="AA2461" t="b">
        <v>0</v>
      </c>
      <c r="AB2461">
        <v>0</v>
      </c>
      <c r="AC2461">
        <v>0</v>
      </c>
      <c r="AD2461" t="b">
        <v>0</v>
      </c>
      <c r="AE2461" t="s">
        <v>39</v>
      </c>
      <c r="AF2461" t="b">
        <v>0</v>
      </c>
      <c r="AG2461">
        <v>1</v>
      </c>
      <c r="AH2461">
        <v>93</v>
      </c>
      <c r="AI2461" s="6">
        <v>3023</v>
      </c>
      <c r="AJ2461">
        <v>707</v>
      </c>
      <c r="AK2461" t="s">
        <v>40</v>
      </c>
      <c r="AL2461" t="s">
        <v>41</v>
      </c>
      <c r="AM2461" s="9">
        <v>1.05</v>
      </c>
      <c r="AN2461">
        <f>_xlfn.XLOOKUP(S2461,[1]umbs_prices!$A:$A,[1]umbs_prices!$D:$D)</f>
        <v>104.61</v>
      </c>
      <c r="AO2461" s="11">
        <f t="shared" si="139"/>
        <v>4.610000000000003E-2</v>
      </c>
      <c r="AP2461" s="13">
        <f>(AM2461-1)*L2461</f>
        <v>16750.000000000015</v>
      </c>
      <c r="AQ2461" s="8">
        <f>AO2461*L2461</f>
        <v>15443.500000000009</v>
      </c>
      <c r="AR2461" s="1">
        <f t="shared" si="140"/>
        <v>1306.5000000000055</v>
      </c>
      <c r="AS2461" s="8">
        <f>AQ2461+AR2461</f>
        <v>16750.000000000015</v>
      </c>
      <c r="AT2461" s="8">
        <f>AS2461-X2461</f>
        <v>16750.000000000015</v>
      </c>
      <c r="AU2461" s="11">
        <f>AT2461/L2461</f>
        <v>5.0000000000000044E-2</v>
      </c>
      <c r="AV2461">
        <f>(_xlfn.XLOOKUP(A2461,[2]loan_data!$A:$A,[2]loan_data!$Z:$Z)-100)%</f>
        <v>4.8287499999999997E-2</v>
      </c>
      <c r="AW2461" t="str">
        <f>_xlfn.XLOOKUP(A2461,[2]loan_data!$A:$A,[2]loan_data!$AA:$AA)</f>
        <v>storgan_manley</v>
      </c>
      <c r="AX2461" s="8">
        <f>AV2461*L2461</f>
        <v>16176.312499999998</v>
      </c>
      <c r="AY2461" s="8">
        <f t="shared" ref="AY2461:AY2462" si="143">AX2461+AR2461</f>
        <v>17482.812500000004</v>
      </c>
      <c r="AZ2461" s="10">
        <f>AY2461/L2461</f>
        <v>5.2187500000000012E-2</v>
      </c>
    </row>
    <row r="2462" spans="1:52" x14ac:dyDescent="0.2">
      <c r="A2462">
        <v>5033788</v>
      </c>
      <c r="B2462" t="s">
        <v>150</v>
      </c>
      <c r="C2462" t="s">
        <v>690</v>
      </c>
      <c r="D2462" t="b">
        <v>1</v>
      </c>
      <c r="E2462" t="s">
        <v>35</v>
      </c>
      <c r="F2462" t="s">
        <v>36</v>
      </c>
      <c r="G2462" t="s">
        <v>37</v>
      </c>
      <c r="H2462" t="s">
        <v>53</v>
      </c>
      <c r="I2462">
        <v>1</v>
      </c>
      <c r="J2462" t="b">
        <v>0</v>
      </c>
      <c r="K2462" t="b">
        <v>0</v>
      </c>
      <c r="L2462" s="1">
        <v>105000</v>
      </c>
      <c r="M2462" s="2">
        <v>44445</v>
      </c>
      <c r="N2462" s="2">
        <v>44470</v>
      </c>
      <c r="O2462" s="2">
        <v>48823</v>
      </c>
      <c r="P2462">
        <v>144</v>
      </c>
      <c r="Q2462" s="3">
        <v>848.97</v>
      </c>
      <c r="R2462">
        <v>2.625</v>
      </c>
      <c r="S2462" t="s">
        <v>921</v>
      </c>
      <c r="T2462" s="4">
        <v>227816</v>
      </c>
      <c r="U2462" s="7">
        <f>V2462+W2462</f>
        <v>6495.0900000000138</v>
      </c>
      <c r="V2462" s="7">
        <f t="shared" si="138"/>
        <v>5376.0000000000136</v>
      </c>
      <c r="W2462" s="7">
        <v>1119.0900000000001</v>
      </c>
      <c r="AA2462" t="b">
        <v>0</v>
      </c>
      <c r="AB2462">
        <v>0</v>
      </c>
      <c r="AC2462">
        <v>0</v>
      </c>
      <c r="AD2462" t="b">
        <v>0</v>
      </c>
      <c r="AE2462" t="s">
        <v>39</v>
      </c>
      <c r="AF2462" t="b">
        <v>0</v>
      </c>
      <c r="AG2462">
        <v>1</v>
      </c>
      <c r="AH2462">
        <v>85</v>
      </c>
      <c r="AI2462" s="6">
        <v>2621</v>
      </c>
      <c r="AJ2462">
        <v>707</v>
      </c>
      <c r="AK2462" t="s">
        <v>40</v>
      </c>
      <c r="AL2462" t="s">
        <v>50</v>
      </c>
      <c r="AM2462" s="9">
        <v>1.05</v>
      </c>
      <c r="AN2462">
        <f>_xlfn.XLOOKUP(S2462,[1]umbs_prices!$A:$A,[1]umbs_prices!$D:$D)</f>
        <v>99.88</v>
      </c>
      <c r="AO2462" s="11">
        <f t="shared" si="139"/>
        <v>-1.2000000000000899E-3</v>
      </c>
      <c r="AP2462" s="13">
        <f>(AM2462-1)*L2462</f>
        <v>5250.0000000000045</v>
      </c>
      <c r="AQ2462" s="8">
        <f>AO2462*L2462</f>
        <v>-126.00000000000944</v>
      </c>
      <c r="AR2462" s="1">
        <f t="shared" si="140"/>
        <v>5376.0000000000136</v>
      </c>
      <c r="AS2462" s="8">
        <f>AQ2462+AR2462</f>
        <v>5250.0000000000045</v>
      </c>
      <c r="AT2462" s="8">
        <f>AS2462-X2462</f>
        <v>5250.0000000000045</v>
      </c>
      <c r="AU2462" s="11">
        <f>AT2462/L2462</f>
        <v>5.0000000000000044E-2</v>
      </c>
      <c r="AV2462">
        <f>(_xlfn.XLOOKUP(A2462,[2]loan_data!$A:$A,[2]loan_data!$Z:$Z)-100)%</f>
        <v>9.8749999999995456E-4</v>
      </c>
      <c r="AW2462" t="str">
        <f>_xlfn.XLOOKUP(A2462,[2]loan_data!$A:$A,[2]loan_data!$AA:$AA)</f>
        <v>golden_sachs</v>
      </c>
      <c r="AX2462" s="8">
        <f>AV2462*L2462</f>
        <v>103.68749999999523</v>
      </c>
      <c r="AY2462" s="8">
        <f t="shared" si="143"/>
        <v>5479.6875000000091</v>
      </c>
      <c r="AZ2462" s="10">
        <f>AY2462/L2462</f>
        <v>5.2187500000000088E-2</v>
      </c>
    </row>
    <row r="2463" spans="1:52" x14ac:dyDescent="0.2">
      <c r="A2463">
        <v>5033806</v>
      </c>
      <c r="B2463" t="s">
        <v>33</v>
      </c>
      <c r="C2463" t="s">
        <v>98</v>
      </c>
      <c r="D2463" t="b">
        <v>1</v>
      </c>
      <c r="E2463" t="s">
        <v>35</v>
      </c>
      <c r="F2463" t="s">
        <v>36</v>
      </c>
      <c r="G2463" t="s">
        <v>37</v>
      </c>
      <c r="H2463" t="s">
        <v>38</v>
      </c>
      <c r="I2463">
        <v>1</v>
      </c>
      <c r="J2463" t="b">
        <v>0</v>
      </c>
      <c r="K2463" t="b">
        <v>0</v>
      </c>
      <c r="L2463" s="1">
        <v>645000</v>
      </c>
      <c r="M2463" s="2">
        <v>44446</v>
      </c>
      <c r="N2463" s="2">
        <v>44470</v>
      </c>
      <c r="O2463" s="2">
        <v>49919</v>
      </c>
      <c r="P2463">
        <v>180</v>
      </c>
      <c r="Q2463" s="3">
        <v>4254.5200000000004</v>
      </c>
      <c r="R2463">
        <v>2.375</v>
      </c>
      <c r="S2463" t="s">
        <v>921</v>
      </c>
      <c r="T2463" s="4">
        <v>1000000</v>
      </c>
      <c r="U2463" s="7">
        <f>V2463+W2463</f>
        <v>33024.000000000087</v>
      </c>
      <c r="V2463" s="7">
        <f t="shared" si="138"/>
        <v>33024.000000000087</v>
      </c>
      <c r="W2463" s="7">
        <v>0</v>
      </c>
      <c r="AA2463" t="b">
        <v>0</v>
      </c>
      <c r="AB2463">
        <v>0</v>
      </c>
      <c r="AC2463">
        <v>0</v>
      </c>
      <c r="AD2463" t="b">
        <v>0</v>
      </c>
      <c r="AE2463" t="s">
        <v>39</v>
      </c>
      <c r="AF2463" t="b">
        <v>0</v>
      </c>
      <c r="AG2463">
        <v>1</v>
      </c>
      <c r="AH2463">
        <v>224</v>
      </c>
      <c r="AI2463" s="6">
        <v>8400</v>
      </c>
      <c r="AJ2463">
        <v>707</v>
      </c>
      <c r="AK2463" t="s">
        <v>58</v>
      </c>
      <c r="AL2463" t="s">
        <v>50</v>
      </c>
      <c r="AM2463" s="9">
        <v>1.05</v>
      </c>
      <c r="AN2463">
        <f>_xlfn.XLOOKUP(S2463,[1]umbs_prices!$A:$A,[1]umbs_prices!$D:$D)</f>
        <v>99.88</v>
      </c>
      <c r="AO2463" s="11">
        <f t="shared" si="139"/>
        <v>-1.2000000000000899E-3</v>
      </c>
      <c r="AP2463" s="13">
        <f>(AM2463-1)*L2463</f>
        <v>32250.000000000029</v>
      </c>
      <c r="AQ2463" s="8">
        <f>AO2463*L2463</f>
        <v>-774.00000000005798</v>
      </c>
      <c r="AR2463" s="1">
        <f t="shared" si="140"/>
        <v>33024.000000000087</v>
      </c>
      <c r="AS2463" s="8">
        <f>AQ2463+AR2463</f>
        <v>32250.000000000029</v>
      </c>
      <c r="AT2463" s="8">
        <f>AS2463-X2463</f>
        <v>32250.000000000029</v>
      </c>
      <c r="AU2463" s="11">
        <f>AT2463/L2463</f>
        <v>5.0000000000000044E-2</v>
      </c>
      <c r="AV2463">
        <f>(_xlfn.XLOOKUP(A2463,[2]loan_data!$A:$A,[2]loan_data!$Z:$Z)-100)%</f>
        <v>-1.2000000000000454E-3</v>
      </c>
      <c r="AW2463" t="str">
        <f>_xlfn.XLOOKUP(A2463,[2]loan_data!$A:$A,[2]loan_data!$AA:$AA)</f>
        <v>umbs_price</v>
      </c>
      <c r="AX2463" s="8">
        <f>AV2463*L2463</f>
        <v>-774.00000000002933</v>
      </c>
    </row>
    <row r="2464" spans="1:52" x14ac:dyDescent="0.2">
      <c r="A2464">
        <v>5033878</v>
      </c>
      <c r="B2464" t="s">
        <v>33</v>
      </c>
      <c r="C2464" t="s">
        <v>96</v>
      </c>
      <c r="D2464" t="b">
        <v>1</v>
      </c>
      <c r="E2464" t="s">
        <v>35</v>
      </c>
      <c r="F2464" t="s">
        <v>36</v>
      </c>
      <c r="G2464" t="s">
        <v>37</v>
      </c>
      <c r="H2464" t="s">
        <v>38</v>
      </c>
      <c r="I2464">
        <v>1</v>
      </c>
      <c r="J2464" t="b">
        <v>0</v>
      </c>
      <c r="K2464" t="b">
        <v>0</v>
      </c>
      <c r="L2464" s="1">
        <v>545000</v>
      </c>
      <c r="M2464" s="2">
        <v>44446</v>
      </c>
      <c r="N2464" s="2">
        <v>44470</v>
      </c>
      <c r="O2464" s="2">
        <v>55397</v>
      </c>
      <c r="P2464">
        <v>360</v>
      </c>
      <c r="Q2464" s="3">
        <v>2255.7600000000002</v>
      </c>
      <c r="R2464">
        <v>2.875</v>
      </c>
      <c r="S2464" t="s">
        <v>924</v>
      </c>
      <c r="T2464" s="4">
        <v>934500</v>
      </c>
      <c r="U2464" s="7">
        <f>V2464+W2464</f>
        <v>6192.9199999999855</v>
      </c>
      <c r="V2464" s="7">
        <f t="shared" si="138"/>
        <v>4523.4999999999854</v>
      </c>
      <c r="W2464" s="7">
        <v>1669.42</v>
      </c>
      <c r="AA2464" t="b">
        <v>0</v>
      </c>
      <c r="AB2464">
        <v>0</v>
      </c>
      <c r="AC2464">
        <v>0</v>
      </c>
      <c r="AD2464" t="b">
        <v>0</v>
      </c>
      <c r="AE2464" t="s">
        <v>39</v>
      </c>
      <c r="AF2464" t="b">
        <v>0</v>
      </c>
      <c r="AG2464">
        <v>1</v>
      </c>
      <c r="AH2464">
        <v>224</v>
      </c>
      <c r="AI2464" s="6">
        <v>8960</v>
      </c>
      <c r="AJ2464">
        <v>707</v>
      </c>
      <c r="AK2464" t="s">
        <v>58</v>
      </c>
      <c r="AL2464" t="s">
        <v>50</v>
      </c>
      <c r="AM2464" s="9">
        <v>1.05</v>
      </c>
      <c r="AN2464">
        <f>_xlfn.XLOOKUP(S2464,[1]umbs_prices!$A:$A,[1]umbs_prices!$D:$D)</f>
        <v>104.17</v>
      </c>
      <c r="AO2464" s="11">
        <f t="shared" si="139"/>
        <v>4.170000000000007E-2</v>
      </c>
      <c r="AP2464" s="13">
        <f>(AM2464-1)*L2464</f>
        <v>27250.000000000025</v>
      </c>
      <c r="AQ2464" s="8">
        <f>AO2464*L2464</f>
        <v>22726.50000000004</v>
      </c>
      <c r="AR2464" s="1">
        <f t="shared" si="140"/>
        <v>4523.4999999999854</v>
      </c>
      <c r="AS2464" s="8">
        <f>AQ2464+AR2464</f>
        <v>27250.000000000025</v>
      </c>
      <c r="AT2464" s="8">
        <f>AS2464-X2464</f>
        <v>27250.000000000025</v>
      </c>
      <c r="AU2464" s="11">
        <f>AT2464/L2464</f>
        <v>5.0000000000000044E-2</v>
      </c>
      <c r="AV2464">
        <f>(_xlfn.XLOOKUP(A2464,[2]loan_data!$A:$A,[2]loan_data!$Z:$Z)-100)%</f>
        <v>4.1700000000000015E-2</v>
      </c>
      <c r="AW2464" t="str">
        <f>_xlfn.XLOOKUP(A2464,[2]loan_data!$A:$A,[2]loan_data!$AA:$AA)</f>
        <v>umbs_price</v>
      </c>
      <c r="AX2464" s="8">
        <f>AV2464*L2464</f>
        <v>22726.500000000007</v>
      </c>
    </row>
    <row r="2465" spans="1:52" x14ac:dyDescent="0.2">
      <c r="A2465">
        <v>5033949</v>
      </c>
      <c r="B2465" t="s">
        <v>103</v>
      </c>
      <c r="C2465" t="s">
        <v>324</v>
      </c>
      <c r="D2465" t="b">
        <v>1</v>
      </c>
      <c r="E2465" t="s">
        <v>35</v>
      </c>
      <c r="F2465" t="s">
        <v>36</v>
      </c>
      <c r="G2465" t="s">
        <v>37</v>
      </c>
      <c r="H2465" t="s">
        <v>53</v>
      </c>
      <c r="I2465">
        <v>1</v>
      </c>
      <c r="J2465" t="b">
        <v>0</v>
      </c>
      <c r="K2465" t="b">
        <v>0</v>
      </c>
      <c r="L2465" s="1">
        <v>225000</v>
      </c>
      <c r="M2465" s="2">
        <v>44447</v>
      </c>
      <c r="N2465" s="2">
        <v>44470</v>
      </c>
      <c r="O2465" s="2">
        <v>55397</v>
      </c>
      <c r="P2465">
        <v>360</v>
      </c>
      <c r="Q2465" s="3">
        <v>945.05</v>
      </c>
      <c r="R2465">
        <v>2.99</v>
      </c>
      <c r="S2465" t="s">
        <v>922</v>
      </c>
      <c r="T2465" s="4">
        <v>330009</v>
      </c>
      <c r="U2465" s="7">
        <f>V2465+W2465</f>
        <v>6737</v>
      </c>
      <c r="V2465" s="7">
        <f t="shared" si="138"/>
        <v>4072.5</v>
      </c>
      <c r="W2465" s="7">
        <v>2664.5</v>
      </c>
      <c r="AA2465" t="b">
        <v>0</v>
      </c>
      <c r="AB2465">
        <v>0</v>
      </c>
      <c r="AC2465">
        <v>0</v>
      </c>
      <c r="AD2465" t="b">
        <v>0</v>
      </c>
      <c r="AE2465" t="s">
        <v>39</v>
      </c>
      <c r="AF2465" t="b">
        <v>0</v>
      </c>
      <c r="AG2465">
        <v>1</v>
      </c>
      <c r="AH2465">
        <v>162</v>
      </c>
      <c r="AI2465" s="6">
        <v>3780</v>
      </c>
      <c r="AJ2465">
        <v>707</v>
      </c>
      <c r="AK2465" t="s">
        <v>40</v>
      </c>
      <c r="AL2465" t="s">
        <v>50</v>
      </c>
      <c r="AM2465" s="9">
        <v>1.05</v>
      </c>
      <c r="AN2465">
        <f>_xlfn.XLOOKUP(S2465,[1]umbs_prices!$A:$A,[1]umbs_prices!$D:$D)</f>
        <v>103.19</v>
      </c>
      <c r="AO2465" s="11">
        <f t="shared" si="139"/>
        <v>3.1900000000000039E-2</v>
      </c>
      <c r="AP2465" s="13">
        <f>(AM2465-1)*L2465</f>
        <v>11250.000000000009</v>
      </c>
      <c r="AQ2465" s="8">
        <f>AO2465*L2465</f>
        <v>7177.5000000000091</v>
      </c>
      <c r="AR2465" s="1">
        <f t="shared" si="140"/>
        <v>4072.5</v>
      </c>
      <c r="AS2465" s="8">
        <f>AQ2465+AR2465</f>
        <v>11250.000000000009</v>
      </c>
      <c r="AT2465" s="8">
        <f>AS2465-X2465</f>
        <v>11250.000000000009</v>
      </c>
      <c r="AU2465" s="11">
        <f>AT2465/L2465</f>
        <v>5.0000000000000037E-2</v>
      </c>
      <c r="AV2465">
        <f>(_xlfn.XLOOKUP(A2465,[2]loan_data!$A:$A,[2]loan_data!$Z:$Z)-100)%</f>
        <v>3.1899999999999977E-2</v>
      </c>
      <c r="AW2465" t="str">
        <f>_xlfn.XLOOKUP(A2465,[2]loan_data!$A:$A,[2]loan_data!$AA:$AA)</f>
        <v>umbs_price</v>
      </c>
      <c r="AX2465" s="8">
        <f>AV2465*L2465</f>
        <v>7177.4999999999945</v>
      </c>
    </row>
    <row r="2466" spans="1:52" x14ac:dyDescent="0.2">
      <c r="A2466">
        <v>5033986</v>
      </c>
      <c r="B2466" t="s">
        <v>73</v>
      </c>
      <c r="C2466" t="s">
        <v>277</v>
      </c>
      <c r="D2466" t="b">
        <v>1</v>
      </c>
      <c r="E2466" t="s">
        <v>35</v>
      </c>
      <c r="F2466" t="s">
        <v>36</v>
      </c>
      <c r="G2466" t="s">
        <v>37</v>
      </c>
      <c r="H2466" t="s">
        <v>53</v>
      </c>
      <c r="I2466">
        <v>1</v>
      </c>
      <c r="J2466" t="b">
        <v>0</v>
      </c>
      <c r="K2466" t="b">
        <v>0</v>
      </c>
      <c r="L2466" s="1">
        <v>525000</v>
      </c>
      <c r="M2466" s="2">
        <v>44447</v>
      </c>
      <c r="N2466" s="2">
        <v>44470</v>
      </c>
      <c r="O2466" s="2">
        <v>49919</v>
      </c>
      <c r="P2466">
        <v>180</v>
      </c>
      <c r="Q2466" s="3">
        <v>3554.6200000000003</v>
      </c>
      <c r="R2466">
        <v>2.75</v>
      </c>
      <c r="S2466" t="s">
        <v>922</v>
      </c>
      <c r="T2466" s="4">
        <v>656250</v>
      </c>
      <c r="U2466" s="7">
        <f>V2466+W2466</f>
        <v>14007</v>
      </c>
      <c r="V2466" s="7">
        <f t="shared" si="138"/>
        <v>9502.5</v>
      </c>
      <c r="W2466" s="7">
        <v>4504.5</v>
      </c>
      <c r="AA2466" t="b">
        <v>0</v>
      </c>
      <c r="AB2466">
        <v>0</v>
      </c>
      <c r="AC2466">
        <v>0</v>
      </c>
      <c r="AD2466" t="b">
        <v>0</v>
      </c>
      <c r="AE2466" t="s">
        <v>39</v>
      </c>
      <c r="AF2466" t="b">
        <v>0</v>
      </c>
      <c r="AG2466">
        <v>1</v>
      </c>
      <c r="AH2466">
        <v>189</v>
      </c>
      <c r="AI2466" s="6">
        <v>6773</v>
      </c>
      <c r="AJ2466">
        <v>707</v>
      </c>
      <c r="AK2466" t="s">
        <v>40</v>
      </c>
      <c r="AL2466" t="s">
        <v>50</v>
      </c>
      <c r="AM2466" s="9">
        <v>1.05</v>
      </c>
      <c r="AN2466">
        <f>_xlfn.XLOOKUP(S2466,[1]umbs_prices!$A:$A,[1]umbs_prices!$D:$D)</f>
        <v>103.19</v>
      </c>
      <c r="AO2466" s="11">
        <f t="shared" si="139"/>
        <v>3.1900000000000039E-2</v>
      </c>
      <c r="AP2466" s="13">
        <f>(AM2466-1)*L2466</f>
        <v>26250.000000000022</v>
      </c>
      <c r="AQ2466" s="8">
        <f>AO2466*L2466</f>
        <v>16747.500000000022</v>
      </c>
      <c r="AR2466" s="1">
        <f t="shared" si="140"/>
        <v>9502.5</v>
      </c>
      <c r="AS2466" s="8">
        <f>AQ2466+AR2466</f>
        <v>26250.000000000022</v>
      </c>
      <c r="AT2466" s="8">
        <f>AS2466-X2466</f>
        <v>26250.000000000022</v>
      </c>
      <c r="AU2466" s="11">
        <f>AT2466/L2466</f>
        <v>5.0000000000000044E-2</v>
      </c>
      <c r="AV2466">
        <f>(_xlfn.XLOOKUP(A2466,[2]loan_data!$A:$A,[2]loan_data!$Z:$Z)-100)%</f>
        <v>3.1899999999999977E-2</v>
      </c>
      <c r="AW2466" t="str">
        <f>_xlfn.XLOOKUP(A2466,[2]loan_data!$A:$A,[2]loan_data!$AA:$AA)</f>
        <v>umbs_price</v>
      </c>
      <c r="AX2466" s="8">
        <f>AV2466*L2466</f>
        <v>16747.499999999989</v>
      </c>
    </row>
    <row r="2467" spans="1:52" x14ac:dyDescent="0.2">
      <c r="A2467">
        <v>5033999</v>
      </c>
      <c r="B2467" t="s">
        <v>54</v>
      </c>
      <c r="C2467" t="s">
        <v>55</v>
      </c>
      <c r="D2467" t="b">
        <v>1</v>
      </c>
      <c r="E2467" t="s">
        <v>35</v>
      </c>
      <c r="F2467" t="s">
        <v>36</v>
      </c>
      <c r="G2467" t="s">
        <v>37</v>
      </c>
      <c r="H2467" t="s">
        <v>53</v>
      </c>
      <c r="I2467">
        <v>1</v>
      </c>
      <c r="J2467" t="b">
        <v>0</v>
      </c>
      <c r="K2467" t="b">
        <v>0</v>
      </c>
      <c r="L2467" s="1">
        <v>165000</v>
      </c>
      <c r="M2467" s="2">
        <v>44448</v>
      </c>
      <c r="N2467" s="2">
        <v>44470</v>
      </c>
      <c r="O2467" s="2">
        <v>49919</v>
      </c>
      <c r="P2467">
        <v>180</v>
      </c>
      <c r="Q2467" s="3">
        <v>1069.42</v>
      </c>
      <c r="R2467">
        <v>2.125</v>
      </c>
      <c r="S2467" t="s">
        <v>925</v>
      </c>
      <c r="T2467" s="4">
        <v>270005</v>
      </c>
      <c r="U2467" s="7">
        <f>V2467+W2467</f>
        <v>13060.000000000002</v>
      </c>
      <c r="V2467" s="7">
        <f t="shared" si="138"/>
        <v>12457.500000000002</v>
      </c>
      <c r="W2467" s="7">
        <v>602.5</v>
      </c>
      <c r="AA2467" t="b">
        <v>0</v>
      </c>
      <c r="AB2467">
        <v>0</v>
      </c>
      <c r="AC2467">
        <v>0</v>
      </c>
      <c r="AD2467" t="b">
        <v>0</v>
      </c>
      <c r="AE2467" t="s">
        <v>39</v>
      </c>
      <c r="AF2467" t="b">
        <v>0</v>
      </c>
      <c r="AG2467">
        <v>1</v>
      </c>
      <c r="AH2467">
        <v>131</v>
      </c>
      <c r="AI2467" s="6">
        <v>1529</v>
      </c>
      <c r="AJ2467">
        <v>707</v>
      </c>
      <c r="AK2467" t="s">
        <v>40</v>
      </c>
      <c r="AL2467" t="s">
        <v>50</v>
      </c>
      <c r="AM2467" s="9">
        <v>1.05</v>
      </c>
      <c r="AN2467">
        <f>_xlfn.XLOOKUP(S2467,[1]umbs_prices!$A:$A,[1]umbs_prices!$D:$D)</f>
        <v>97.45</v>
      </c>
      <c r="AO2467" s="11">
        <f t="shared" si="139"/>
        <v>-2.5499999999999967E-2</v>
      </c>
      <c r="AP2467" s="13">
        <f>(AM2467-1)*L2467</f>
        <v>8250.0000000000073</v>
      </c>
      <c r="AQ2467" s="8">
        <f>AO2467*L2467</f>
        <v>-4207.4999999999945</v>
      </c>
      <c r="AR2467" s="1">
        <f t="shared" si="140"/>
        <v>12457.500000000002</v>
      </c>
      <c r="AS2467" s="8">
        <f>AQ2467+AR2467</f>
        <v>8250.0000000000073</v>
      </c>
      <c r="AT2467" s="8">
        <f>AS2467-X2467</f>
        <v>8250.0000000000073</v>
      </c>
      <c r="AU2467" s="11">
        <f>AT2467/L2467</f>
        <v>5.0000000000000044E-2</v>
      </c>
      <c r="AV2467">
        <f>(_xlfn.XLOOKUP(A2467,[2]loan_data!$A:$A,[2]loan_data!$Z:$Z)-100)%</f>
        <v>-2.2062499999999971E-2</v>
      </c>
      <c r="AW2467" t="str">
        <f>_xlfn.XLOOKUP(A2467,[2]loan_data!$A:$A,[2]loan_data!$AA:$AA)</f>
        <v>storgan_manley</v>
      </c>
      <c r="AX2467" s="8">
        <f>AV2467*L2467</f>
        <v>-3640.312499999995</v>
      </c>
      <c r="AY2467" s="8">
        <f>AX2467+AR2467</f>
        <v>8817.1875000000073</v>
      </c>
      <c r="AZ2467" s="10">
        <f>AY2467/L2467</f>
        <v>5.3437500000000047E-2</v>
      </c>
    </row>
    <row r="2468" spans="1:52" x14ac:dyDescent="0.2">
      <c r="A2468">
        <v>5034089</v>
      </c>
      <c r="B2468" t="s">
        <v>265</v>
      </c>
      <c r="C2468" t="s">
        <v>691</v>
      </c>
      <c r="D2468" t="b">
        <v>1</v>
      </c>
      <c r="E2468" t="s">
        <v>35</v>
      </c>
      <c r="F2468" t="s">
        <v>36</v>
      </c>
      <c r="G2468" t="s">
        <v>37</v>
      </c>
      <c r="H2468" t="s">
        <v>38</v>
      </c>
      <c r="I2468">
        <v>1</v>
      </c>
      <c r="J2468" t="b">
        <v>0</v>
      </c>
      <c r="K2468" t="b">
        <v>0</v>
      </c>
      <c r="L2468" s="1">
        <v>195000</v>
      </c>
      <c r="M2468" s="2">
        <v>44448</v>
      </c>
      <c r="N2468" s="2">
        <v>44470</v>
      </c>
      <c r="O2468" s="2">
        <v>55397</v>
      </c>
      <c r="P2468">
        <v>360</v>
      </c>
      <c r="Q2468" s="3">
        <v>846.37</v>
      </c>
      <c r="R2468">
        <v>3.25</v>
      </c>
      <c r="S2468" t="s">
        <v>920</v>
      </c>
      <c r="T2468" s="4">
        <v>279771</v>
      </c>
      <c r="U2468" s="7">
        <f>V2468+W2468</f>
        <v>2240.2800000000038</v>
      </c>
      <c r="V2468" s="7">
        <f t="shared" si="138"/>
        <v>760.50000000000364</v>
      </c>
      <c r="W2468" s="7">
        <v>1479.7800000000002</v>
      </c>
      <c r="AA2468" t="b">
        <v>0</v>
      </c>
      <c r="AB2468">
        <v>0</v>
      </c>
      <c r="AC2468">
        <v>0</v>
      </c>
      <c r="AD2468" t="b">
        <v>0</v>
      </c>
      <c r="AE2468" t="s">
        <v>39</v>
      </c>
      <c r="AF2468" t="b">
        <v>0</v>
      </c>
      <c r="AG2468">
        <v>1</v>
      </c>
      <c r="AH2468">
        <v>49</v>
      </c>
      <c r="AI2468" s="6">
        <v>1225</v>
      </c>
      <c r="AJ2468">
        <v>707</v>
      </c>
      <c r="AK2468" t="s">
        <v>58</v>
      </c>
      <c r="AL2468" t="s">
        <v>50</v>
      </c>
      <c r="AM2468" s="9">
        <v>1.05</v>
      </c>
      <c r="AN2468">
        <f>_xlfn.XLOOKUP(S2468,[1]umbs_prices!$A:$A,[1]umbs_prices!$D:$D)</f>
        <v>104.61</v>
      </c>
      <c r="AO2468" s="11">
        <f t="shared" si="139"/>
        <v>4.610000000000003E-2</v>
      </c>
      <c r="AP2468" s="13">
        <f>(AM2468-1)*L2468</f>
        <v>9750.0000000000091</v>
      </c>
      <c r="AQ2468" s="8">
        <f>AO2468*L2468</f>
        <v>8989.5000000000055</v>
      </c>
      <c r="AR2468" s="1">
        <f t="shared" si="140"/>
        <v>760.50000000000364</v>
      </c>
      <c r="AS2468" s="8">
        <f>AQ2468+AR2468</f>
        <v>9750.0000000000091</v>
      </c>
      <c r="AT2468" s="8">
        <f>AS2468-X2468</f>
        <v>9750.0000000000091</v>
      </c>
      <c r="AU2468" s="11">
        <f>AT2468/L2468</f>
        <v>5.0000000000000044E-2</v>
      </c>
      <c r="AV2468">
        <f>(_xlfn.XLOOKUP(A2468,[2]loan_data!$A:$A,[2]loan_data!$Z:$Z)-100)%</f>
        <v>4.6099999999999995E-2</v>
      </c>
      <c r="AW2468" t="str">
        <f>_xlfn.XLOOKUP(A2468,[2]loan_data!$A:$A,[2]loan_data!$AA:$AA)</f>
        <v>umbs_price</v>
      </c>
      <c r="AX2468" s="8">
        <f>AV2468*L2468</f>
        <v>8989.4999999999982</v>
      </c>
    </row>
    <row r="2469" spans="1:52" x14ac:dyDescent="0.2">
      <c r="A2469">
        <v>5034096</v>
      </c>
      <c r="B2469" t="s">
        <v>65</v>
      </c>
      <c r="C2469" t="s">
        <v>368</v>
      </c>
      <c r="D2469" t="b">
        <v>1</v>
      </c>
      <c r="E2469" t="s">
        <v>35</v>
      </c>
      <c r="F2469" t="s">
        <v>36</v>
      </c>
      <c r="G2469" t="s">
        <v>37</v>
      </c>
      <c r="H2469" t="s">
        <v>60</v>
      </c>
      <c r="I2469">
        <v>1</v>
      </c>
      <c r="J2469" t="b">
        <v>0</v>
      </c>
      <c r="K2469" t="b">
        <v>0</v>
      </c>
      <c r="L2469" s="1">
        <v>185000</v>
      </c>
      <c r="M2469" s="2">
        <v>44448</v>
      </c>
      <c r="N2469" s="2">
        <v>44470</v>
      </c>
      <c r="O2469" s="2">
        <v>55397</v>
      </c>
      <c r="P2469">
        <v>360</v>
      </c>
      <c r="Q2469" s="3">
        <v>741.43999999999994</v>
      </c>
      <c r="R2469">
        <v>2.625</v>
      </c>
      <c r="S2469" t="s">
        <v>919</v>
      </c>
      <c r="T2469" s="4">
        <v>240510</v>
      </c>
      <c r="U2469" s="7">
        <f>V2469+W2469</f>
        <v>4536.50000000001</v>
      </c>
      <c r="V2469" s="7">
        <f t="shared" si="138"/>
        <v>3644.50000000001</v>
      </c>
      <c r="W2469" s="7">
        <v>892</v>
      </c>
      <c r="AA2469" t="b">
        <v>0</v>
      </c>
      <c r="AB2469">
        <v>0</v>
      </c>
      <c r="AC2469">
        <v>0</v>
      </c>
      <c r="AD2469" t="b">
        <v>0</v>
      </c>
      <c r="AE2469" t="s">
        <v>39</v>
      </c>
      <c r="AF2469" t="b">
        <v>0</v>
      </c>
      <c r="AG2469">
        <v>1</v>
      </c>
      <c r="AH2469">
        <v>55</v>
      </c>
      <c r="AI2469" s="6">
        <v>1742</v>
      </c>
      <c r="AJ2469">
        <v>707</v>
      </c>
      <c r="AK2469" t="s">
        <v>43</v>
      </c>
      <c r="AL2469" t="s">
        <v>41</v>
      </c>
      <c r="AM2469" s="9">
        <v>1.05</v>
      </c>
      <c r="AN2469">
        <f>_xlfn.XLOOKUP(S2469,[1]umbs_prices!$A:$A,[1]umbs_prices!$D:$D)</f>
        <v>103.03</v>
      </c>
      <c r="AO2469" s="11">
        <f t="shared" si="139"/>
        <v>3.0299999999999994E-2</v>
      </c>
      <c r="AP2469" s="13">
        <f>(AM2469-1)*L2469</f>
        <v>9250.0000000000091</v>
      </c>
      <c r="AQ2469" s="8">
        <f>AO2469*L2469</f>
        <v>5605.4999999999991</v>
      </c>
      <c r="AR2469" s="1">
        <f t="shared" si="140"/>
        <v>3644.50000000001</v>
      </c>
      <c r="AS2469" s="8">
        <f>AQ2469+AR2469</f>
        <v>9250.0000000000091</v>
      </c>
      <c r="AT2469" s="8">
        <f>AS2469-X2469</f>
        <v>9250.0000000000091</v>
      </c>
      <c r="AU2469" s="11">
        <f>AT2469/L2469</f>
        <v>5.0000000000000051E-2</v>
      </c>
      <c r="AV2469">
        <f>(_xlfn.XLOOKUP(A2469,[2]loan_data!$A:$A,[2]loan_data!$Z:$Z)-100)%</f>
        <v>3.0300000000000011E-2</v>
      </c>
      <c r="AW2469" t="str">
        <f>_xlfn.XLOOKUP(A2469,[2]loan_data!$A:$A,[2]loan_data!$AA:$AA)</f>
        <v>umbs_price</v>
      </c>
      <c r="AX2469" s="8">
        <f>AV2469*L2469</f>
        <v>5605.5000000000018</v>
      </c>
    </row>
    <row r="2470" spans="1:52" x14ac:dyDescent="0.2">
      <c r="A2470">
        <v>5034118</v>
      </c>
      <c r="B2470" t="s">
        <v>68</v>
      </c>
      <c r="C2470" t="s">
        <v>117</v>
      </c>
      <c r="D2470" t="b">
        <v>1</v>
      </c>
      <c r="E2470" t="s">
        <v>35</v>
      </c>
      <c r="F2470" t="s">
        <v>36</v>
      </c>
      <c r="G2470" t="s">
        <v>37</v>
      </c>
      <c r="H2470" t="s">
        <v>53</v>
      </c>
      <c r="I2470">
        <v>1</v>
      </c>
      <c r="J2470" t="b">
        <v>0</v>
      </c>
      <c r="K2470" t="b">
        <v>0</v>
      </c>
      <c r="L2470" s="1">
        <v>175000</v>
      </c>
      <c r="M2470" s="2">
        <v>44448</v>
      </c>
      <c r="N2470" s="2">
        <v>44470</v>
      </c>
      <c r="O2470" s="2">
        <v>55397</v>
      </c>
      <c r="P2470">
        <v>360</v>
      </c>
      <c r="Q2470" s="3">
        <v>759.56</v>
      </c>
      <c r="R2470">
        <v>3.25</v>
      </c>
      <c r="S2470" t="s">
        <v>926</v>
      </c>
      <c r="T2470" s="4">
        <v>218750</v>
      </c>
      <c r="U2470" s="7">
        <f>V2470+W2470</f>
        <v>1738</v>
      </c>
      <c r="V2470" s="7">
        <f t="shared" si="138"/>
        <v>0</v>
      </c>
      <c r="W2470" s="7">
        <v>1738</v>
      </c>
      <c r="AA2470" t="b">
        <v>0</v>
      </c>
      <c r="AB2470">
        <v>0</v>
      </c>
      <c r="AC2470">
        <v>0</v>
      </c>
      <c r="AD2470" t="b">
        <v>0</v>
      </c>
      <c r="AE2470" t="s">
        <v>39</v>
      </c>
      <c r="AF2470" t="b">
        <v>0</v>
      </c>
      <c r="AG2470">
        <v>1</v>
      </c>
      <c r="AH2470">
        <v>58</v>
      </c>
      <c r="AI2470" s="6">
        <v>2030</v>
      </c>
      <c r="AJ2470">
        <v>707</v>
      </c>
      <c r="AK2470" t="s">
        <v>43</v>
      </c>
      <c r="AL2470" t="s">
        <v>50</v>
      </c>
      <c r="AM2470" s="9">
        <v>1.05</v>
      </c>
      <c r="AN2470">
        <f>_xlfn.XLOOKUP(S2470,[1]umbs_prices!$A:$A,[1]umbs_prices!$D:$D)</f>
        <v>105</v>
      </c>
      <c r="AO2470" s="11">
        <f t="shared" si="139"/>
        <v>5.0000000000000044E-2</v>
      </c>
      <c r="AP2470" s="13">
        <f>(AM2470-1)*L2470</f>
        <v>8750.0000000000073</v>
      </c>
      <c r="AQ2470" s="8">
        <f>AO2470*L2470</f>
        <v>8750.0000000000073</v>
      </c>
      <c r="AR2470" s="1">
        <f t="shared" si="140"/>
        <v>0</v>
      </c>
      <c r="AS2470" s="8">
        <f>AQ2470+AR2470</f>
        <v>8750.0000000000073</v>
      </c>
      <c r="AT2470" s="8">
        <f>AS2470-X2470</f>
        <v>8750.0000000000073</v>
      </c>
      <c r="AU2470" s="11">
        <f>AT2470/L2470</f>
        <v>5.0000000000000044E-2</v>
      </c>
      <c r="AV2470">
        <f>(_xlfn.XLOOKUP(A2470,[2]loan_data!$A:$A,[2]loan_data!$Z:$Z)-100)%</f>
        <v>0.05</v>
      </c>
      <c r="AW2470" t="str">
        <f>_xlfn.XLOOKUP(A2470,[2]loan_data!$A:$A,[2]loan_data!$AA:$AA)</f>
        <v>umbs_price</v>
      </c>
      <c r="AX2470" s="8">
        <f>AV2470*L2470</f>
        <v>8750</v>
      </c>
    </row>
    <row r="2471" spans="1:52" x14ac:dyDescent="0.2">
      <c r="A2471">
        <v>5034143</v>
      </c>
      <c r="B2471" t="s">
        <v>33</v>
      </c>
      <c r="C2471" t="s">
        <v>577</v>
      </c>
      <c r="D2471" t="b">
        <v>1</v>
      </c>
      <c r="E2471" t="s">
        <v>35</v>
      </c>
      <c r="F2471" t="s">
        <v>36</v>
      </c>
      <c r="G2471" t="s">
        <v>37</v>
      </c>
      <c r="H2471" t="s">
        <v>60</v>
      </c>
      <c r="I2471">
        <v>1</v>
      </c>
      <c r="J2471" t="b">
        <v>0</v>
      </c>
      <c r="K2471" t="b">
        <v>0</v>
      </c>
      <c r="L2471" s="1">
        <v>365000</v>
      </c>
      <c r="M2471" s="2">
        <v>44449</v>
      </c>
      <c r="N2471" s="2">
        <v>44470</v>
      </c>
      <c r="O2471" s="2">
        <v>55397</v>
      </c>
      <c r="P2471">
        <v>360</v>
      </c>
      <c r="Q2471" s="3">
        <v>1533.07</v>
      </c>
      <c r="R2471">
        <v>2.99</v>
      </c>
      <c r="S2471" t="s">
        <v>922</v>
      </c>
      <c r="T2471" s="4">
        <v>384211</v>
      </c>
      <c r="U2471" s="7">
        <f>V2471+W2471</f>
        <v>9316.5</v>
      </c>
      <c r="V2471" s="7">
        <f t="shared" si="138"/>
        <v>6606.5</v>
      </c>
      <c r="W2471" s="7">
        <v>2710</v>
      </c>
      <c r="AA2471" t="b">
        <v>0</v>
      </c>
      <c r="AB2471">
        <v>0</v>
      </c>
      <c r="AC2471">
        <v>0</v>
      </c>
      <c r="AD2471" t="b">
        <v>0</v>
      </c>
      <c r="AE2471" t="s">
        <v>39</v>
      </c>
      <c r="AF2471" t="b">
        <v>0</v>
      </c>
      <c r="AG2471">
        <v>1</v>
      </c>
      <c r="AH2471">
        <v>183</v>
      </c>
      <c r="AI2471" s="6">
        <v>4880</v>
      </c>
      <c r="AJ2471">
        <v>707</v>
      </c>
      <c r="AK2471" t="s">
        <v>43</v>
      </c>
      <c r="AL2471" t="s">
        <v>50</v>
      </c>
      <c r="AM2471" s="9">
        <v>1.05</v>
      </c>
      <c r="AN2471">
        <f>_xlfn.XLOOKUP(S2471,[1]umbs_prices!$A:$A,[1]umbs_prices!$D:$D)</f>
        <v>103.19</v>
      </c>
      <c r="AO2471" s="11">
        <f t="shared" si="139"/>
        <v>3.1900000000000039E-2</v>
      </c>
      <c r="AP2471" s="13">
        <f>(AM2471-1)*L2471</f>
        <v>18250.000000000015</v>
      </c>
      <c r="AQ2471" s="8">
        <f>AO2471*L2471</f>
        <v>11643.500000000015</v>
      </c>
      <c r="AR2471" s="1">
        <f t="shared" si="140"/>
        <v>6606.5</v>
      </c>
      <c r="AS2471" s="8">
        <f>AQ2471+AR2471</f>
        <v>18250.000000000015</v>
      </c>
      <c r="AT2471" s="8">
        <f>AS2471-X2471</f>
        <v>18250.000000000015</v>
      </c>
      <c r="AU2471" s="11">
        <f>AT2471/L2471</f>
        <v>5.0000000000000037E-2</v>
      </c>
      <c r="AV2471">
        <f>(_xlfn.XLOOKUP(A2471,[2]loan_data!$A:$A,[2]loan_data!$Z:$Z)-100)%</f>
        <v>3.1899999999999977E-2</v>
      </c>
      <c r="AW2471" t="str">
        <f>_xlfn.XLOOKUP(A2471,[2]loan_data!$A:$A,[2]loan_data!$AA:$AA)</f>
        <v>umbs_price</v>
      </c>
      <c r="AX2471" s="8">
        <f>AV2471*L2471</f>
        <v>11643.499999999991</v>
      </c>
    </row>
    <row r="2472" spans="1:52" x14ac:dyDescent="0.2">
      <c r="A2472">
        <v>5034186</v>
      </c>
      <c r="B2472" t="s">
        <v>46</v>
      </c>
      <c r="C2472" t="s">
        <v>597</v>
      </c>
      <c r="D2472" t="b">
        <v>1</v>
      </c>
      <c r="E2472" t="s">
        <v>35</v>
      </c>
      <c r="F2472" t="s">
        <v>36</v>
      </c>
      <c r="G2472" t="s">
        <v>37</v>
      </c>
      <c r="H2472" t="s">
        <v>38</v>
      </c>
      <c r="I2472">
        <v>1</v>
      </c>
      <c r="J2472" t="b">
        <v>0</v>
      </c>
      <c r="K2472" t="b">
        <v>0</v>
      </c>
      <c r="L2472" s="1">
        <v>255000</v>
      </c>
      <c r="M2472" s="2">
        <v>44449</v>
      </c>
      <c r="N2472" s="2">
        <v>44470</v>
      </c>
      <c r="O2472" s="2">
        <v>55397</v>
      </c>
      <c r="P2472">
        <v>360</v>
      </c>
      <c r="Q2472" s="3">
        <v>1071.05</v>
      </c>
      <c r="R2472">
        <v>2.99</v>
      </c>
      <c r="S2472" t="s">
        <v>924</v>
      </c>
      <c r="T2472" s="4">
        <v>318750</v>
      </c>
      <c r="U2472" s="7">
        <f>V2472+W2472</f>
        <v>3335.4199999999928</v>
      </c>
      <c r="V2472" s="7">
        <f t="shared" si="138"/>
        <v>2116.4999999999927</v>
      </c>
      <c r="W2472" s="7">
        <v>1218.92</v>
      </c>
      <c r="AA2472" t="b">
        <v>0</v>
      </c>
      <c r="AB2472">
        <v>0</v>
      </c>
      <c r="AC2472">
        <v>0</v>
      </c>
      <c r="AD2472" t="b">
        <v>0</v>
      </c>
      <c r="AE2472" t="s">
        <v>39</v>
      </c>
      <c r="AF2472" t="b">
        <v>0</v>
      </c>
      <c r="AG2472">
        <v>1</v>
      </c>
      <c r="AH2472">
        <v>146</v>
      </c>
      <c r="AI2472" s="6">
        <v>2677</v>
      </c>
      <c r="AJ2472">
        <v>707</v>
      </c>
      <c r="AK2472" t="s">
        <v>58</v>
      </c>
      <c r="AL2472" t="s">
        <v>50</v>
      </c>
      <c r="AM2472" s="9">
        <v>1.05</v>
      </c>
      <c r="AN2472">
        <f>_xlfn.XLOOKUP(S2472,[1]umbs_prices!$A:$A,[1]umbs_prices!$D:$D)</f>
        <v>104.17</v>
      </c>
      <c r="AO2472" s="11">
        <f t="shared" si="139"/>
        <v>4.170000000000007E-2</v>
      </c>
      <c r="AP2472" s="13">
        <f>(AM2472-1)*L2472</f>
        <v>12750.000000000011</v>
      </c>
      <c r="AQ2472" s="8">
        <f>AO2472*L2472</f>
        <v>10633.500000000018</v>
      </c>
      <c r="AR2472" s="1">
        <f t="shared" si="140"/>
        <v>2116.4999999999927</v>
      </c>
      <c r="AS2472" s="8">
        <f>AQ2472+AR2472</f>
        <v>12750.000000000011</v>
      </c>
      <c r="AT2472" s="8">
        <f>AS2472-X2472</f>
        <v>12750.000000000011</v>
      </c>
      <c r="AU2472" s="11">
        <f>AT2472/L2472</f>
        <v>5.0000000000000044E-2</v>
      </c>
      <c r="AV2472">
        <f>(_xlfn.XLOOKUP(A2472,[2]loan_data!$A:$A,[2]loan_data!$Z:$Z)-100)%</f>
        <v>4.1700000000000015E-2</v>
      </c>
      <c r="AW2472" t="str">
        <f>_xlfn.XLOOKUP(A2472,[2]loan_data!$A:$A,[2]loan_data!$AA:$AA)</f>
        <v>umbs_price</v>
      </c>
      <c r="AX2472" s="8">
        <f>AV2472*L2472</f>
        <v>10633.500000000004</v>
      </c>
    </row>
    <row r="2473" spans="1:52" x14ac:dyDescent="0.2">
      <c r="A2473">
        <v>5034268</v>
      </c>
      <c r="B2473" t="s">
        <v>33</v>
      </c>
      <c r="C2473" t="s">
        <v>347</v>
      </c>
      <c r="D2473" t="b">
        <v>1</v>
      </c>
      <c r="E2473" t="s">
        <v>35</v>
      </c>
      <c r="F2473" t="s">
        <v>36</v>
      </c>
      <c r="G2473" t="s">
        <v>37</v>
      </c>
      <c r="H2473" t="s">
        <v>38</v>
      </c>
      <c r="I2473">
        <v>1</v>
      </c>
      <c r="J2473" t="b">
        <v>0</v>
      </c>
      <c r="K2473" t="b">
        <v>0</v>
      </c>
      <c r="L2473" s="1">
        <v>325000</v>
      </c>
      <c r="M2473" s="2">
        <v>44450</v>
      </c>
      <c r="N2473" s="2">
        <v>44470</v>
      </c>
      <c r="O2473" s="2">
        <v>55397</v>
      </c>
      <c r="P2473">
        <v>360</v>
      </c>
      <c r="Q2473" s="3">
        <v>1313.54</v>
      </c>
      <c r="R2473">
        <v>2.69</v>
      </c>
      <c r="S2473" t="s">
        <v>921</v>
      </c>
      <c r="T2473" s="4">
        <v>700130</v>
      </c>
      <c r="U2473" s="7">
        <f>V2473+W2473</f>
        <v>16780.600000000042</v>
      </c>
      <c r="V2473" s="7">
        <f t="shared" si="138"/>
        <v>16640.000000000044</v>
      </c>
      <c r="W2473" s="7">
        <v>140.6</v>
      </c>
      <c r="AA2473" t="b">
        <v>0</v>
      </c>
      <c r="AB2473">
        <v>0</v>
      </c>
      <c r="AC2473">
        <v>0</v>
      </c>
      <c r="AD2473" t="b">
        <v>0</v>
      </c>
      <c r="AE2473" t="s">
        <v>39</v>
      </c>
      <c r="AF2473" t="b">
        <v>0</v>
      </c>
      <c r="AG2473">
        <v>1</v>
      </c>
      <c r="AH2473">
        <v>122</v>
      </c>
      <c r="AI2473" s="6">
        <v>3660</v>
      </c>
      <c r="AJ2473">
        <v>707</v>
      </c>
      <c r="AK2473" t="s">
        <v>43</v>
      </c>
      <c r="AL2473" t="s">
        <v>50</v>
      </c>
      <c r="AM2473" s="9">
        <v>1.05</v>
      </c>
      <c r="AN2473">
        <f>_xlfn.XLOOKUP(S2473,[1]umbs_prices!$A:$A,[1]umbs_prices!$D:$D)</f>
        <v>99.88</v>
      </c>
      <c r="AO2473" s="11">
        <f t="shared" si="139"/>
        <v>-1.2000000000000899E-3</v>
      </c>
      <c r="AP2473" s="13">
        <f>(AM2473-1)*L2473</f>
        <v>16250.000000000015</v>
      </c>
      <c r="AQ2473" s="8">
        <f>AO2473*L2473</f>
        <v>-390.00000000002922</v>
      </c>
      <c r="AR2473" s="1">
        <f t="shared" si="140"/>
        <v>16640.000000000044</v>
      </c>
      <c r="AS2473" s="8">
        <f>AQ2473+AR2473</f>
        <v>16250.000000000015</v>
      </c>
      <c r="AT2473" s="8">
        <f>AS2473-X2473</f>
        <v>16250.000000000015</v>
      </c>
      <c r="AU2473" s="11">
        <f>AT2473/L2473</f>
        <v>5.0000000000000044E-2</v>
      </c>
      <c r="AV2473">
        <f>(_xlfn.XLOOKUP(A2473,[2]loan_data!$A:$A,[2]loan_data!$Z:$Z)-100)%</f>
        <v>2.2374999999999544E-3</v>
      </c>
      <c r="AW2473" t="str">
        <f>_xlfn.XLOOKUP(A2473,[2]loan_data!$A:$A,[2]loan_data!$AA:$AA)</f>
        <v>storgan_manley</v>
      </c>
      <c r="AX2473" s="8">
        <f>AV2473*L2473</f>
        <v>727.18749999998522</v>
      </c>
      <c r="AY2473" s="8">
        <f>AX2473+AR2473</f>
        <v>17367.187500000029</v>
      </c>
      <c r="AZ2473" s="10">
        <f>AY2473/L2473</f>
        <v>5.3437500000000089E-2</v>
      </c>
    </row>
    <row r="2474" spans="1:52" x14ac:dyDescent="0.2">
      <c r="A2474">
        <v>5034293</v>
      </c>
      <c r="B2474" t="s">
        <v>150</v>
      </c>
      <c r="C2474" t="s">
        <v>151</v>
      </c>
      <c r="D2474" t="b">
        <v>1</v>
      </c>
      <c r="E2474" t="s">
        <v>35</v>
      </c>
      <c r="F2474" t="s">
        <v>36</v>
      </c>
      <c r="G2474" t="s">
        <v>37</v>
      </c>
      <c r="H2474" t="s">
        <v>38</v>
      </c>
      <c r="I2474">
        <v>1</v>
      </c>
      <c r="J2474" t="b">
        <v>0</v>
      </c>
      <c r="K2474" t="b">
        <v>0</v>
      </c>
      <c r="L2474" s="1">
        <v>465000</v>
      </c>
      <c r="M2474" s="2">
        <v>44452</v>
      </c>
      <c r="N2474" s="2">
        <v>44470</v>
      </c>
      <c r="O2474" s="2">
        <v>49919</v>
      </c>
      <c r="P2474">
        <v>180</v>
      </c>
      <c r="Q2474" s="3">
        <v>2985.23</v>
      </c>
      <c r="R2474">
        <v>1.99</v>
      </c>
      <c r="S2474" t="s">
        <v>925</v>
      </c>
      <c r="T2474" s="4">
        <v>816937</v>
      </c>
      <c r="U2474" s="7">
        <f>V2474+W2474</f>
        <v>35107.500000000007</v>
      </c>
      <c r="V2474" s="7">
        <f t="shared" si="138"/>
        <v>35107.500000000007</v>
      </c>
      <c r="W2474" s="7">
        <v>0</v>
      </c>
      <c r="AA2474" t="b">
        <v>0</v>
      </c>
      <c r="AB2474">
        <v>0</v>
      </c>
      <c r="AC2474">
        <v>0</v>
      </c>
      <c r="AD2474" t="b">
        <v>0</v>
      </c>
      <c r="AE2474" t="s">
        <v>39</v>
      </c>
      <c r="AF2474" t="b">
        <v>0</v>
      </c>
      <c r="AG2474">
        <v>1</v>
      </c>
      <c r="AH2474">
        <v>529</v>
      </c>
      <c r="AI2474" s="6">
        <v>5731</v>
      </c>
      <c r="AJ2474">
        <v>707</v>
      </c>
      <c r="AK2474" t="s">
        <v>40</v>
      </c>
      <c r="AL2474" t="s">
        <v>50</v>
      </c>
      <c r="AM2474" s="9">
        <v>1.05</v>
      </c>
      <c r="AN2474">
        <f>_xlfn.XLOOKUP(S2474,[1]umbs_prices!$A:$A,[1]umbs_prices!$D:$D)</f>
        <v>97.45</v>
      </c>
      <c r="AO2474" s="11">
        <f t="shared" si="139"/>
        <v>-2.5499999999999967E-2</v>
      </c>
      <c r="AP2474" s="13">
        <f>(AM2474-1)*L2474</f>
        <v>23250.000000000022</v>
      </c>
      <c r="AQ2474" s="8">
        <f>AO2474*L2474</f>
        <v>-11857.499999999985</v>
      </c>
      <c r="AR2474" s="1">
        <f t="shared" si="140"/>
        <v>35107.500000000007</v>
      </c>
      <c r="AS2474" s="8">
        <f>AQ2474+AR2474</f>
        <v>23250.000000000022</v>
      </c>
      <c r="AT2474" s="8">
        <f>AS2474-X2474</f>
        <v>23250.000000000022</v>
      </c>
      <c r="AU2474" s="11">
        <f>AT2474/L2474</f>
        <v>5.0000000000000044E-2</v>
      </c>
      <c r="AV2474">
        <f>(_xlfn.XLOOKUP(A2474,[2]loan_data!$A:$A,[2]loan_data!$Z:$Z)-100)%</f>
        <v>-2.5499999999999971E-2</v>
      </c>
      <c r="AW2474" t="str">
        <f>_xlfn.XLOOKUP(A2474,[2]loan_data!$A:$A,[2]loan_data!$AA:$AA)</f>
        <v>umbs_price</v>
      </c>
      <c r="AX2474" s="8">
        <f>AV2474*L2474</f>
        <v>-11857.499999999985</v>
      </c>
    </row>
    <row r="2475" spans="1:52" x14ac:dyDescent="0.2">
      <c r="A2475">
        <v>5034342</v>
      </c>
      <c r="B2475" t="s">
        <v>68</v>
      </c>
      <c r="C2475" t="s">
        <v>69</v>
      </c>
      <c r="D2475" t="b">
        <v>1</v>
      </c>
      <c r="E2475" t="s">
        <v>35</v>
      </c>
      <c r="F2475" t="s">
        <v>36</v>
      </c>
      <c r="G2475" t="s">
        <v>37</v>
      </c>
      <c r="H2475" t="s">
        <v>38</v>
      </c>
      <c r="I2475">
        <v>1</v>
      </c>
      <c r="J2475" t="b">
        <v>0</v>
      </c>
      <c r="K2475" t="b">
        <v>0</v>
      </c>
      <c r="L2475" s="1">
        <v>265000</v>
      </c>
      <c r="M2475" s="2">
        <v>44453</v>
      </c>
      <c r="N2475" s="2">
        <v>44470</v>
      </c>
      <c r="O2475" s="2">
        <v>48092</v>
      </c>
      <c r="P2475">
        <v>120</v>
      </c>
      <c r="Q2475" s="3">
        <v>2433.1400000000003</v>
      </c>
      <c r="R2475">
        <v>1.99</v>
      </c>
      <c r="S2475" t="s">
        <v>925</v>
      </c>
      <c r="T2475" s="4">
        <v>351646</v>
      </c>
      <c r="U2475" s="7">
        <f>V2475+W2475</f>
        <v>20007.5</v>
      </c>
      <c r="V2475" s="7">
        <f t="shared" si="138"/>
        <v>20007.5</v>
      </c>
      <c r="W2475" s="7">
        <v>0</v>
      </c>
      <c r="AA2475" t="b">
        <v>0</v>
      </c>
      <c r="AB2475">
        <v>0</v>
      </c>
      <c r="AC2475">
        <v>0</v>
      </c>
      <c r="AD2475" t="b">
        <v>0</v>
      </c>
      <c r="AE2475" t="s">
        <v>39</v>
      </c>
      <c r="AF2475" t="b">
        <v>0</v>
      </c>
      <c r="AG2475">
        <v>1</v>
      </c>
      <c r="AH2475">
        <v>98</v>
      </c>
      <c r="AI2475" s="6">
        <v>3512</v>
      </c>
      <c r="AJ2475">
        <v>707</v>
      </c>
      <c r="AK2475" t="s">
        <v>43</v>
      </c>
      <c r="AL2475" t="s">
        <v>50</v>
      </c>
      <c r="AM2475" s="9">
        <v>1.05</v>
      </c>
      <c r="AN2475">
        <f>_xlfn.XLOOKUP(S2475,[1]umbs_prices!$A:$A,[1]umbs_prices!$D:$D)</f>
        <v>97.45</v>
      </c>
      <c r="AO2475" s="11">
        <f t="shared" si="139"/>
        <v>-2.5499999999999967E-2</v>
      </c>
      <c r="AP2475" s="13">
        <f>(AM2475-1)*L2475</f>
        <v>13250.000000000011</v>
      </c>
      <c r="AQ2475" s="8">
        <f>AO2475*L2475</f>
        <v>-6757.4999999999909</v>
      </c>
      <c r="AR2475" s="1">
        <f t="shared" si="140"/>
        <v>20007.5</v>
      </c>
      <c r="AS2475" s="8">
        <f>AQ2475+AR2475</f>
        <v>13250.000000000009</v>
      </c>
      <c r="AT2475" s="8">
        <f>AS2475-X2475</f>
        <v>13250.000000000009</v>
      </c>
      <c r="AU2475" s="11">
        <f>AT2475/L2475</f>
        <v>5.0000000000000037E-2</v>
      </c>
      <c r="AV2475">
        <f>(_xlfn.XLOOKUP(A2475,[2]loan_data!$A:$A,[2]loan_data!$Z:$Z)-100)%</f>
        <v>-2.3312499999999972E-2</v>
      </c>
      <c r="AW2475" t="str">
        <f>_xlfn.XLOOKUP(A2475,[2]loan_data!$A:$A,[2]loan_data!$AA:$AA)</f>
        <v>golden_sachs</v>
      </c>
      <c r="AX2475" s="8">
        <f>AV2475*L2475</f>
        <v>-6177.8124999999927</v>
      </c>
      <c r="AY2475" s="8">
        <f>AX2475+AR2475</f>
        <v>13829.687500000007</v>
      </c>
      <c r="AZ2475" s="10">
        <f>AY2475/L2475</f>
        <v>5.2187500000000026E-2</v>
      </c>
    </row>
    <row r="2476" spans="1:52" x14ac:dyDescent="0.2">
      <c r="A2476">
        <v>5034454</v>
      </c>
      <c r="B2476" t="s">
        <v>71</v>
      </c>
      <c r="C2476" t="s">
        <v>681</v>
      </c>
      <c r="D2476" t="b">
        <v>1</v>
      </c>
      <c r="E2476" t="s">
        <v>35</v>
      </c>
      <c r="F2476" t="s">
        <v>36</v>
      </c>
      <c r="G2476" t="s">
        <v>37</v>
      </c>
      <c r="H2476" t="s">
        <v>38</v>
      </c>
      <c r="I2476">
        <v>1</v>
      </c>
      <c r="J2476" t="b">
        <v>0</v>
      </c>
      <c r="K2476" t="b">
        <v>0</v>
      </c>
      <c r="L2476" s="1">
        <v>335000</v>
      </c>
      <c r="M2476" s="2">
        <v>44453</v>
      </c>
      <c r="N2476" s="2">
        <v>44470</v>
      </c>
      <c r="O2476" s="2">
        <v>51745</v>
      </c>
      <c r="P2476">
        <v>240</v>
      </c>
      <c r="Q2476" s="3">
        <v>1812.11</v>
      </c>
      <c r="R2476">
        <v>2.75</v>
      </c>
      <c r="S2476" t="s">
        <v>922</v>
      </c>
      <c r="T2476" s="4">
        <v>598215</v>
      </c>
      <c r="U2476" s="7">
        <f>V2476+W2476</f>
        <v>8208.5300000000025</v>
      </c>
      <c r="V2476" s="7">
        <f t="shared" si="138"/>
        <v>6063.5000000000018</v>
      </c>
      <c r="W2476" s="7">
        <v>2145.0300000000002</v>
      </c>
      <c r="AA2476" t="b">
        <v>0</v>
      </c>
      <c r="AB2476">
        <v>0</v>
      </c>
      <c r="AC2476">
        <v>0</v>
      </c>
      <c r="AD2476" t="b">
        <v>0</v>
      </c>
      <c r="AE2476" t="s">
        <v>39</v>
      </c>
      <c r="AF2476" t="b">
        <v>0</v>
      </c>
      <c r="AG2476">
        <v>1</v>
      </c>
      <c r="AH2476">
        <v>203</v>
      </c>
      <c r="AI2476" s="6">
        <v>4399</v>
      </c>
      <c r="AJ2476">
        <v>707</v>
      </c>
      <c r="AK2476" t="s">
        <v>58</v>
      </c>
      <c r="AL2476" t="s">
        <v>50</v>
      </c>
      <c r="AM2476" s="9">
        <v>1.05</v>
      </c>
      <c r="AN2476">
        <f>_xlfn.XLOOKUP(S2476,[1]umbs_prices!$A:$A,[1]umbs_prices!$D:$D)</f>
        <v>103.19</v>
      </c>
      <c r="AO2476" s="11">
        <f t="shared" si="139"/>
        <v>3.1900000000000039E-2</v>
      </c>
      <c r="AP2476" s="13">
        <f>(AM2476-1)*L2476</f>
        <v>16750.000000000015</v>
      </c>
      <c r="AQ2476" s="8">
        <f>AO2476*L2476</f>
        <v>10686.500000000013</v>
      </c>
      <c r="AR2476" s="1">
        <f t="shared" si="140"/>
        <v>6063.5000000000018</v>
      </c>
      <c r="AS2476" s="8">
        <f>AQ2476+AR2476</f>
        <v>16750.000000000015</v>
      </c>
      <c r="AT2476" s="8">
        <f>AS2476-X2476</f>
        <v>16750.000000000015</v>
      </c>
      <c r="AU2476" s="11">
        <f>AT2476/L2476</f>
        <v>5.0000000000000044E-2</v>
      </c>
      <c r="AV2476">
        <f>(_xlfn.XLOOKUP(A2476,[2]loan_data!$A:$A,[2]loan_data!$Z:$Z)-100)%</f>
        <v>3.1899999999999977E-2</v>
      </c>
      <c r="AW2476" t="str">
        <f>_xlfn.XLOOKUP(A2476,[2]loan_data!$A:$A,[2]loan_data!$AA:$AA)</f>
        <v>umbs_price</v>
      </c>
      <c r="AX2476" s="8">
        <f>AV2476*L2476</f>
        <v>10686.499999999993</v>
      </c>
    </row>
    <row r="2477" spans="1:52" x14ac:dyDescent="0.2">
      <c r="A2477">
        <v>5034492</v>
      </c>
      <c r="B2477" t="s">
        <v>146</v>
      </c>
      <c r="C2477" t="s">
        <v>42</v>
      </c>
      <c r="D2477" t="b">
        <v>1</v>
      </c>
      <c r="E2477" t="s">
        <v>35</v>
      </c>
      <c r="F2477" t="s">
        <v>36</v>
      </c>
      <c r="G2477" t="s">
        <v>37</v>
      </c>
      <c r="H2477" t="s">
        <v>53</v>
      </c>
      <c r="I2477">
        <v>1</v>
      </c>
      <c r="J2477" t="b">
        <v>0</v>
      </c>
      <c r="K2477" t="b">
        <v>0</v>
      </c>
      <c r="L2477" s="1">
        <v>155000</v>
      </c>
      <c r="M2477" s="2">
        <v>44453</v>
      </c>
      <c r="N2477" s="2">
        <v>44470</v>
      </c>
      <c r="O2477" s="2">
        <v>55397</v>
      </c>
      <c r="P2477">
        <v>360</v>
      </c>
      <c r="Q2477" s="3">
        <v>683.33</v>
      </c>
      <c r="R2477">
        <v>3.375</v>
      </c>
      <c r="S2477" t="s">
        <v>920</v>
      </c>
      <c r="T2477" s="4">
        <v>208727</v>
      </c>
      <c r="U2477" s="7">
        <f>V2477+W2477</f>
        <v>2972.5000000000027</v>
      </c>
      <c r="V2477" s="7">
        <f t="shared" si="138"/>
        <v>604.50000000000273</v>
      </c>
      <c r="W2477" s="7">
        <v>2368</v>
      </c>
      <c r="AA2477" t="b">
        <v>0</v>
      </c>
      <c r="AB2477">
        <v>0</v>
      </c>
      <c r="AC2477">
        <v>0</v>
      </c>
      <c r="AD2477" t="b">
        <v>0</v>
      </c>
      <c r="AE2477" t="s">
        <v>39</v>
      </c>
      <c r="AF2477" t="b">
        <v>0</v>
      </c>
      <c r="AG2477">
        <v>1</v>
      </c>
      <c r="AH2477">
        <v>50</v>
      </c>
      <c r="AI2477" s="6">
        <v>1792</v>
      </c>
      <c r="AJ2477">
        <v>707</v>
      </c>
      <c r="AK2477" t="s">
        <v>58</v>
      </c>
      <c r="AL2477" t="s">
        <v>41</v>
      </c>
      <c r="AM2477" s="9">
        <v>1.05</v>
      </c>
      <c r="AN2477">
        <f>_xlfn.XLOOKUP(S2477,[1]umbs_prices!$A:$A,[1]umbs_prices!$D:$D)</f>
        <v>104.61</v>
      </c>
      <c r="AO2477" s="11">
        <f t="shared" si="139"/>
        <v>4.610000000000003E-2</v>
      </c>
      <c r="AP2477" s="13">
        <f>(AM2477-1)*L2477</f>
        <v>7750.0000000000073</v>
      </c>
      <c r="AQ2477" s="8">
        <f>AO2477*L2477</f>
        <v>7145.5000000000045</v>
      </c>
      <c r="AR2477" s="1">
        <f t="shared" si="140"/>
        <v>604.50000000000273</v>
      </c>
      <c r="AS2477" s="8">
        <f>AQ2477+AR2477</f>
        <v>7750.0000000000073</v>
      </c>
      <c r="AT2477" s="8">
        <f>AS2477-X2477</f>
        <v>7750.0000000000073</v>
      </c>
      <c r="AU2477" s="11">
        <f>AT2477/L2477</f>
        <v>5.0000000000000044E-2</v>
      </c>
      <c r="AV2477">
        <f>(_xlfn.XLOOKUP(A2477,[2]loan_data!$A:$A,[2]loan_data!$Z:$Z)-100)%</f>
        <v>4.6099999999999995E-2</v>
      </c>
      <c r="AW2477" t="str">
        <f>_xlfn.XLOOKUP(A2477,[2]loan_data!$A:$A,[2]loan_data!$AA:$AA)</f>
        <v>umbs_price</v>
      </c>
      <c r="AX2477" s="8">
        <f>AV2477*L2477</f>
        <v>7145.4999999999991</v>
      </c>
    </row>
    <row r="2478" spans="1:52" x14ac:dyDescent="0.2">
      <c r="A2478">
        <v>5034495</v>
      </c>
      <c r="B2478" t="s">
        <v>33</v>
      </c>
      <c r="C2478" t="s">
        <v>34</v>
      </c>
      <c r="D2478" t="b">
        <v>1</v>
      </c>
      <c r="E2478" t="s">
        <v>35</v>
      </c>
      <c r="F2478" t="s">
        <v>36</v>
      </c>
      <c r="G2478" t="s">
        <v>37</v>
      </c>
      <c r="H2478" t="s">
        <v>60</v>
      </c>
      <c r="I2478">
        <v>1</v>
      </c>
      <c r="J2478" t="b">
        <v>0</v>
      </c>
      <c r="K2478" t="b">
        <v>0</v>
      </c>
      <c r="L2478" s="1">
        <v>485000</v>
      </c>
      <c r="M2478" s="2">
        <v>44453</v>
      </c>
      <c r="N2478" s="2">
        <v>44470</v>
      </c>
      <c r="O2478" s="2">
        <v>55397</v>
      </c>
      <c r="P2478">
        <v>360</v>
      </c>
      <c r="Q2478" s="3">
        <v>1975.45</v>
      </c>
      <c r="R2478">
        <v>2.75</v>
      </c>
      <c r="S2478" t="s">
        <v>922</v>
      </c>
      <c r="T2478" s="4">
        <v>692858</v>
      </c>
      <c r="U2478" s="7">
        <f>V2478+W2478</f>
        <v>12810.220000000001</v>
      </c>
      <c r="V2478" s="7">
        <f t="shared" si="138"/>
        <v>8778.5000000000018</v>
      </c>
      <c r="W2478" s="7">
        <v>4031.7200000000003</v>
      </c>
      <c r="AA2478" t="b">
        <v>0</v>
      </c>
      <c r="AB2478">
        <v>0</v>
      </c>
      <c r="AC2478">
        <v>0</v>
      </c>
      <c r="AD2478" t="b">
        <v>0</v>
      </c>
      <c r="AE2478" t="s">
        <v>97</v>
      </c>
      <c r="AF2478" t="b">
        <v>0</v>
      </c>
      <c r="AG2478">
        <v>1</v>
      </c>
      <c r="AH2478">
        <v>185</v>
      </c>
      <c r="AI2478" s="6">
        <v>1850</v>
      </c>
      <c r="AJ2478">
        <v>707</v>
      </c>
      <c r="AK2478" t="s">
        <v>43</v>
      </c>
      <c r="AL2478" t="s">
        <v>41</v>
      </c>
      <c r="AM2478" s="9">
        <v>1.05</v>
      </c>
      <c r="AN2478">
        <f>_xlfn.XLOOKUP(S2478,[1]umbs_prices!$A:$A,[1]umbs_prices!$D:$D)</f>
        <v>103.19</v>
      </c>
      <c r="AO2478" s="11">
        <f t="shared" si="139"/>
        <v>3.1900000000000039E-2</v>
      </c>
      <c r="AP2478" s="13">
        <f>(AM2478-1)*L2478</f>
        <v>24250.000000000022</v>
      </c>
      <c r="AQ2478" s="8">
        <f>AO2478*L2478</f>
        <v>15471.50000000002</v>
      </c>
      <c r="AR2478" s="1">
        <f t="shared" si="140"/>
        <v>8778.5000000000018</v>
      </c>
      <c r="AS2478" s="8">
        <f>AQ2478+AR2478</f>
        <v>24250.000000000022</v>
      </c>
      <c r="AT2478" s="8">
        <f>AS2478-X2478</f>
        <v>24250.000000000022</v>
      </c>
      <c r="AU2478" s="11">
        <f>AT2478/L2478</f>
        <v>5.0000000000000044E-2</v>
      </c>
      <c r="AV2478">
        <f>(_xlfn.XLOOKUP(A2478,[2]loan_data!$A:$A,[2]loan_data!$Z:$Z)-100)%</f>
        <v>3.1899999999999977E-2</v>
      </c>
      <c r="AW2478" t="str">
        <f>_xlfn.XLOOKUP(A2478,[2]loan_data!$A:$A,[2]loan_data!$AA:$AA)</f>
        <v>umbs_price</v>
      </c>
      <c r="AX2478" s="8">
        <f>AV2478*L2478</f>
        <v>15471.499999999989</v>
      </c>
    </row>
    <row r="2479" spans="1:52" x14ac:dyDescent="0.2">
      <c r="A2479">
        <v>5034549</v>
      </c>
      <c r="B2479" t="s">
        <v>33</v>
      </c>
      <c r="C2479" t="s">
        <v>246</v>
      </c>
      <c r="D2479" t="b">
        <v>1</v>
      </c>
      <c r="E2479" t="s">
        <v>35</v>
      </c>
      <c r="F2479" t="s">
        <v>36</v>
      </c>
      <c r="G2479" t="s">
        <v>37</v>
      </c>
      <c r="H2479" t="s">
        <v>38</v>
      </c>
      <c r="I2479">
        <v>1</v>
      </c>
      <c r="J2479" t="b">
        <v>0</v>
      </c>
      <c r="K2479" t="b">
        <v>0</v>
      </c>
      <c r="L2479" s="1">
        <v>465000</v>
      </c>
      <c r="M2479" s="2">
        <v>44454</v>
      </c>
      <c r="N2479" s="2">
        <v>44501</v>
      </c>
      <c r="O2479" s="2">
        <v>55427</v>
      </c>
      <c r="P2479">
        <v>360</v>
      </c>
      <c r="Q2479" s="3">
        <v>1879.37</v>
      </c>
      <c r="R2479">
        <v>2.69</v>
      </c>
      <c r="S2479" t="s">
        <v>921</v>
      </c>
      <c r="T2479" s="4">
        <v>775000</v>
      </c>
      <c r="U2479" s="7">
        <f>V2479+W2479</f>
        <v>24173.760000000064</v>
      </c>
      <c r="V2479" s="7">
        <f t="shared" si="138"/>
        <v>23808.000000000065</v>
      </c>
      <c r="W2479" s="7">
        <v>365.76</v>
      </c>
      <c r="AA2479" t="b">
        <v>0</v>
      </c>
      <c r="AB2479">
        <v>0</v>
      </c>
      <c r="AC2479">
        <v>0</v>
      </c>
      <c r="AD2479" t="b">
        <v>0</v>
      </c>
      <c r="AE2479" t="s">
        <v>39</v>
      </c>
      <c r="AF2479" t="b">
        <v>0</v>
      </c>
      <c r="AG2479">
        <v>1</v>
      </c>
      <c r="AH2479">
        <v>85</v>
      </c>
      <c r="AI2479" s="6">
        <v>3471</v>
      </c>
      <c r="AJ2479">
        <v>707</v>
      </c>
      <c r="AK2479" t="s">
        <v>40</v>
      </c>
      <c r="AL2479" t="s">
        <v>50</v>
      </c>
      <c r="AM2479" s="9">
        <v>1.05</v>
      </c>
      <c r="AN2479">
        <f>_xlfn.XLOOKUP(S2479,[1]umbs_prices!$A:$A,[1]umbs_prices!$D:$D)</f>
        <v>99.88</v>
      </c>
      <c r="AO2479" s="11">
        <f t="shared" si="139"/>
        <v>-1.2000000000000899E-3</v>
      </c>
      <c r="AP2479" s="13">
        <f>(AM2479-1)*L2479</f>
        <v>23250.000000000022</v>
      </c>
      <c r="AQ2479" s="8">
        <f>AO2479*L2479</f>
        <v>-558.00000000004184</v>
      </c>
      <c r="AR2479" s="1">
        <f t="shared" si="140"/>
        <v>23808.000000000065</v>
      </c>
      <c r="AS2479" s="8">
        <f>AQ2479+AR2479</f>
        <v>23250.000000000022</v>
      </c>
      <c r="AT2479" s="8">
        <f>AS2479-X2479</f>
        <v>23250.000000000022</v>
      </c>
      <c r="AU2479" s="11">
        <f>AT2479/L2479</f>
        <v>5.0000000000000044E-2</v>
      </c>
      <c r="AV2479">
        <f>(_xlfn.XLOOKUP(A2479,[2]loan_data!$A:$A,[2]loan_data!$Z:$Z)-100)%</f>
        <v>-1.2000000000000454E-3</v>
      </c>
      <c r="AW2479" t="str">
        <f>_xlfn.XLOOKUP(A2479,[2]loan_data!$A:$A,[2]loan_data!$AA:$AA)</f>
        <v>umbs_price</v>
      </c>
      <c r="AX2479" s="8">
        <f>AV2479*L2479</f>
        <v>-558.00000000002115</v>
      </c>
    </row>
    <row r="2480" spans="1:52" x14ac:dyDescent="0.2">
      <c r="A2480">
        <v>5034637</v>
      </c>
      <c r="B2480" t="s">
        <v>61</v>
      </c>
      <c r="C2480" t="s">
        <v>67</v>
      </c>
      <c r="D2480" t="b">
        <v>1</v>
      </c>
      <c r="E2480" t="s">
        <v>35</v>
      </c>
      <c r="F2480" t="s">
        <v>36</v>
      </c>
      <c r="G2480" t="s">
        <v>37</v>
      </c>
      <c r="H2480" t="s">
        <v>38</v>
      </c>
      <c r="I2480">
        <v>1</v>
      </c>
      <c r="J2480" t="b">
        <v>0</v>
      </c>
      <c r="K2480" t="b">
        <v>0</v>
      </c>
      <c r="L2480" s="1">
        <v>235000</v>
      </c>
      <c r="M2480" s="2">
        <v>44454</v>
      </c>
      <c r="N2480" s="2">
        <v>44501</v>
      </c>
      <c r="O2480" s="2">
        <v>55427</v>
      </c>
      <c r="P2480">
        <v>360</v>
      </c>
      <c r="Q2480" s="3">
        <v>1019.98</v>
      </c>
      <c r="R2480">
        <v>3.25</v>
      </c>
      <c r="S2480" t="s">
        <v>926</v>
      </c>
      <c r="T2480" s="4">
        <v>274597</v>
      </c>
      <c r="U2480" s="7">
        <f>V2480+W2480</f>
        <v>2244.9399999999996</v>
      </c>
      <c r="V2480" s="7">
        <f t="shared" si="138"/>
        <v>0</v>
      </c>
      <c r="W2480" s="7">
        <v>2244.9399999999996</v>
      </c>
      <c r="AA2480" t="b">
        <v>0</v>
      </c>
      <c r="AB2480">
        <v>0</v>
      </c>
      <c r="AC2480">
        <v>0</v>
      </c>
      <c r="AD2480" t="b">
        <v>0</v>
      </c>
      <c r="AE2480" t="s">
        <v>39</v>
      </c>
      <c r="AF2480" t="b">
        <v>0</v>
      </c>
      <c r="AG2480">
        <v>1</v>
      </c>
      <c r="AH2480">
        <v>56</v>
      </c>
      <c r="AI2480" s="6">
        <v>1680</v>
      </c>
      <c r="AJ2480">
        <v>707</v>
      </c>
      <c r="AK2480" t="s">
        <v>43</v>
      </c>
      <c r="AL2480" t="s">
        <v>50</v>
      </c>
      <c r="AM2480" s="9">
        <v>1.05</v>
      </c>
      <c r="AN2480">
        <f>_xlfn.XLOOKUP(S2480,[1]umbs_prices!$A:$A,[1]umbs_prices!$D:$D)</f>
        <v>105</v>
      </c>
      <c r="AO2480" s="11">
        <f t="shared" si="139"/>
        <v>5.0000000000000044E-2</v>
      </c>
      <c r="AP2480" s="13">
        <f>(AM2480-1)*L2480</f>
        <v>11750.000000000011</v>
      </c>
      <c r="AQ2480" s="8">
        <f>AO2480*L2480</f>
        <v>11750.000000000011</v>
      </c>
      <c r="AR2480" s="1">
        <f t="shared" si="140"/>
        <v>0</v>
      </c>
      <c r="AS2480" s="8">
        <f>AQ2480+AR2480</f>
        <v>11750.000000000011</v>
      </c>
      <c r="AT2480" s="8">
        <f>AS2480-X2480</f>
        <v>11750.000000000011</v>
      </c>
      <c r="AU2480" s="11">
        <f>AT2480/L2480</f>
        <v>5.0000000000000044E-2</v>
      </c>
      <c r="AV2480">
        <f>(_xlfn.XLOOKUP(A2480,[2]loan_data!$A:$A,[2]loan_data!$Z:$Z)-100)%</f>
        <v>0.05</v>
      </c>
      <c r="AW2480" t="str">
        <f>_xlfn.XLOOKUP(A2480,[2]loan_data!$A:$A,[2]loan_data!$AA:$AA)</f>
        <v>umbs_price</v>
      </c>
      <c r="AX2480" s="8">
        <f>AV2480*L2480</f>
        <v>11750</v>
      </c>
    </row>
    <row r="2481" spans="1:52" x14ac:dyDescent="0.2">
      <c r="A2481">
        <v>5034674</v>
      </c>
      <c r="B2481" t="s">
        <v>33</v>
      </c>
      <c r="C2481" t="s">
        <v>85</v>
      </c>
      <c r="D2481" t="b">
        <v>1</v>
      </c>
      <c r="E2481" t="s">
        <v>35</v>
      </c>
      <c r="F2481" t="s">
        <v>36</v>
      </c>
      <c r="G2481" t="s">
        <v>37</v>
      </c>
      <c r="H2481" t="s">
        <v>60</v>
      </c>
      <c r="I2481">
        <v>1</v>
      </c>
      <c r="J2481" t="b">
        <v>0</v>
      </c>
      <c r="K2481" t="b">
        <v>0</v>
      </c>
      <c r="L2481" s="1">
        <v>655000</v>
      </c>
      <c r="M2481" s="2">
        <v>44455</v>
      </c>
      <c r="N2481" s="2">
        <v>44501</v>
      </c>
      <c r="O2481" s="2">
        <v>55427</v>
      </c>
      <c r="P2481">
        <v>360</v>
      </c>
      <c r="Q2481" s="3">
        <v>2711.0600000000004</v>
      </c>
      <c r="R2481">
        <v>2.875</v>
      </c>
      <c r="S2481" t="s">
        <v>924</v>
      </c>
      <c r="T2481" s="4">
        <v>1244538</v>
      </c>
      <c r="U2481" s="7">
        <f>V2481+W2481</f>
        <v>11345.449999999983</v>
      </c>
      <c r="V2481" s="7">
        <f t="shared" si="138"/>
        <v>5436.4999999999818</v>
      </c>
      <c r="W2481" s="7">
        <v>5908.95</v>
      </c>
      <c r="AA2481" t="b">
        <v>0</v>
      </c>
      <c r="AB2481">
        <v>0</v>
      </c>
      <c r="AC2481">
        <v>0</v>
      </c>
      <c r="AD2481" t="b">
        <v>0</v>
      </c>
      <c r="AE2481" t="s">
        <v>39</v>
      </c>
      <c r="AF2481" t="b">
        <v>0</v>
      </c>
      <c r="AG2481">
        <v>1</v>
      </c>
      <c r="AH2481">
        <v>101</v>
      </c>
      <c r="AI2481" s="6">
        <v>4714</v>
      </c>
      <c r="AJ2481">
        <v>707</v>
      </c>
      <c r="AK2481" t="s">
        <v>58</v>
      </c>
      <c r="AL2481" t="s">
        <v>41</v>
      </c>
      <c r="AM2481" s="9">
        <v>1.05</v>
      </c>
      <c r="AN2481">
        <f>_xlfn.XLOOKUP(S2481,[1]umbs_prices!$A:$A,[1]umbs_prices!$D:$D)</f>
        <v>104.17</v>
      </c>
      <c r="AO2481" s="11">
        <f t="shared" si="139"/>
        <v>4.170000000000007E-2</v>
      </c>
      <c r="AP2481" s="13">
        <f>(AM2481-1)*L2481</f>
        <v>32750.000000000029</v>
      </c>
      <c r="AQ2481" s="8">
        <f>AO2481*L2481</f>
        <v>27313.500000000047</v>
      </c>
      <c r="AR2481" s="1">
        <f t="shared" si="140"/>
        <v>5436.4999999999818</v>
      </c>
      <c r="AS2481" s="8">
        <f>AQ2481+AR2481</f>
        <v>32750.000000000029</v>
      </c>
      <c r="AT2481" s="8">
        <f>AS2481-X2481</f>
        <v>32750.000000000029</v>
      </c>
      <c r="AU2481" s="11">
        <f>AT2481/L2481</f>
        <v>5.0000000000000044E-2</v>
      </c>
      <c r="AV2481">
        <f>(_xlfn.XLOOKUP(A2481,[2]loan_data!$A:$A,[2]loan_data!$Z:$Z)-100)%</f>
        <v>4.1700000000000015E-2</v>
      </c>
      <c r="AW2481" t="str">
        <f>_xlfn.XLOOKUP(A2481,[2]loan_data!$A:$A,[2]loan_data!$AA:$AA)</f>
        <v>umbs_price</v>
      </c>
      <c r="AX2481" s="8">
        <f>AV2481*L2481</f>
        <v>27313.500000000011</v>
      </c>
    </row>
    <row r="2482" spans="1:52" x14ac:dyDescent="0.2">
      <c r="A2482">
        <v>5034731</v>
      </c>
      <c r="B2482" t="s">
        <v>71</v>
      </c>
      <c r="C2482" t="s">
        <v>203</v>
      </c>
      <c r="D2482" t="b">
        <v>1</v>
      </c>
      <c r="E2482" t="s">
        <v>35</v>
      </c>
      <c r="F2482" t="s">
        <v>36</v>
      </c>
      <c r="G2482" t="s">
        <v>37</v>
      </c>
      <c r="H2482" t="s">
        <v>195</v>
      </c>
      <c r="I2482">
        <v>1</v>
      </c>
      <c r="J2482" t="b">
        <v>0</v>
      </c>
      <c r="K2482" t="b">
        <v>0</v>
      </c>
      <c r="L2482" s="1">
        <v>225000</v>
      </c>
      <c r="M2482" s="2">
        <v>44455</v>
      </c>
      <c r="N2482" s="2">
        <v>44501</v>
      </c>
      <c r="O2482" s="2">
        <v>49949</v>
      </c>
      <c r="P2482">
        <v>180</v>
      </c>
      <c r="Q2482" s="3">
        <v>1444.47</v>
      </c>
      <c r="R2482">
        <v>1.99</v>
      </c>
      <c r="S2482" t="s">
        <v>927</v>
      </c>
      <c r="T2482" s="4">
        <v>1000000</v>
      </c>
      <c r="U2482" s="7">
        <f>V2482+W2482</f>
        <v>10346.37999999999</v>
      </c>
      <c r="V2482" s="7">
        <f t="shared" si="138"/>
        <v>9157.4999999999891</v>
      </c>
      <c r="W2482" s="7">
        <v>1188.8800000000001</v>
      </c>
      <c r="AA2482" t="b">
        <v>0</v>
      </c>
      <c r="AB2482">
        <v>0</v>
      </c>
      <c r="AC2482">
        <v>0</v>
      </c>
      <c r="AD2482" t="b">
        <v>0</v>
      </c>
      <c r="AE2482" t="s">
        <v>39</v>
      </c>
      <c r="AF2482" t="b">
        <v>0</v>
      </c>
      <c r="AG2482">
        <v>1</v>
      </c>
      <c r="AH2482">
        <v>84</v>
      </c>
      <c r="AI2482" s="6">
        <v>2310</v>
      </c>
      <c r="AJ2482">
        <v>707</v>
      </c>
      <c r="AK2482" t="s">
        <v>58</v>
      </c>
      <c r="AL2482" t="s">
        <v>50</v>
      </c>
      <c r="AM2482" s="9">
        <v>1.05</v>
      </c>
      <c r="AN2482">
        <f>_xlfn.XLOOKUP(S2482,[1]umbs_prices!$A:$A,[1]umbs_prices!$D:$D)</f>
        <v>100.93</v>
      </c>
      <c r="AO2482" s="11">
        <f t="shared" si="139"/>
        <v>9.300000000000086E-3</v>
      </c>
      <c r="AP2482" s="13">
        <f>(AM2482-1)*L2482</f>
        <v>11250.000000000009</v>
      </c>
      <c r="AQ2482" s="8">
        <f>AO2482*L2482</f>
        <v>2092.5000000000196</v>
      </c>
      <c r="AR2482" s="1">
        <f t="shared" si="140"/>
        <v>9157.4999999999891</v>
      </c>
      <c r="AS2482" s="8">
        <f>AQ2482+AR2482</f>
        <v>11250.000000000009</v>
      </c>
      <c r="AT2482" s="8">
        <f>AS2482-X2482</f>
        <v>11250.000000000009</v>
      </c>
      <c r="AU2482" s="11">
        <f>AT2482/L2482</f>
        <v>5.0000000000000037E-2</v>
      </c>
      <c r="AV2482">
        <f>(_xlfn.XLOOKUP(A2482,[2]loan_data!$A:$A,[2]loan_data!$Z:$Z)-100)%</f>
        <v>9.3000000000000686E-3</v>
      </c>
      <c r="AW2482" t="str">
        <f>_xlfn.XLOOKUP(A2482,[2]loan_data!$A:$A,[2]loan_data!$AA:$AA)</f>
        <v>umbs_price</v>
      </c>
      <c r="AX2482" s="8">
        <f>AV2482*L2482</f>
        <v>2092.5000000000155</v>
      </c>
    </row>
    <row r="2483" spans="1:52" x14ac:dyDescent="0.2">
      <c r="A2483">
        <v>5034765</v>
      </c>
      <c r="B2483" t="s">
        <v>33</v>
      </c>
      <c r="C2483" t="s">
        <v>112</v>
      </c>
      <c r="D2483" t="b">
        <v>1</v>
      </c>
      <c r="E2483" t="s">
        <v>35</v>
      </c>
      <c r="F2483" t="s">
        <v>36</v>
      </c>
      <c r="G2483" t="s">
        <v>37</v>
      </c>
      <c r="H2483" t="s">
        <v>53</v>
      </c>
      <c r="I2483">
        <v>1</v>
      </c>
      <c r="J2483" t="b">
        <v>0</v>
      </c>
      <c r="K2483" t="b">
        <v>0</v>
      </c>
      <c r="L2483" s="1">
        <v>305000</v>
      </c>
      <c r="M2483" s="2">
        <v>44455</v>
      </c>
      <c r="N2483" s="2">
        <v>44501</v>
      </c>
      <c r="O2483" s="2">
        <v>55427</v>
      </c>
      <c r="P2483">
        <v>360</v>
      </c>
      <c r="Q2483" s="3">
        <v>1313.87</v>
      </c>
      <c r="R2483">
        <v>3.19</v>
      </c>
      <c r="S2483" t="s">
        <v>922</v>
      </c>
      <c r="T2483" s="4">
        <v>451518</v>
      </c>
      <c r="U2483" s="7">
        <f>V2483+W2483</f>
        <v>6337.98</v>
      </c>
      <c r="V2483" s="7">
        <f t="shared" si="138"/>
        <v>5520.5</v>
      </c>
      <c r="W2483" s="7">
        <v>817.48</v>
      </c>
      <c r="AA2483" t="b">
        <v>0</v>
      </c>
      <c r="AB2483">
        <v>0</v>
      </c>
      <c r="AC2483">
        <v>0</v>
      </c>
      <c r="AD2483" t="b">
        <v>0</v>
      </c>
      <c r="AE2483" t="s">
        <v>39</v>
      </c>
      <c r="AF2483" t="b">
        <v>0</v>
      </c>
      <c r="AG2483">
        <v>1</v>
      </c>
      <c r="AH2483">
        <v>73</v>
      </c>
      <c r="AI2483" s="6">
        <v>2373</v>
      </c>
      <c r="AJ2483">
        <v>707</v>
      </c>
      <c r="AK2483" t="s">
        <v>58</v>
      </c>
      <c r="AL2483" t="s">
        <v>41</v>
      </c>
      <c r="AM2483" s="9">
        <v>1.05</v>
      </c>
      <c r="AN2483">
        <f>_xlfn.XLOOKUP(S2483,[1]umbs_prices!$A:$A,[1]umbs_prices!$D:$D)</f>
        <v>103.19</v>
      </c>
      <c r="AO2483" s="11">
        <f t="shared" si="139"/>
        <v>3.1900000000000039E-2</v>
      </c>
      <c r="AP2483" s="13">
        <f>(AM2483-1)*L2483</f>
        <v>15250.000000000013</v>
      </c>
      <c r="AQ2483" s="8">
        <f>AO2483*L2483</f>
        <v>9729.5000000000127</v>
      </c>
      <c r="AR2483" s="1">
        <f t="shared" si="140"/>
        <v>5520.5</v>
      </c>
      <c r="AS2483" s="8">
        <f>AQ2483+AR2483</f>
        <v>15250.000000000013</v>
      </c>
      <c r="AT2483" s="8">
        <f>AS2483-X2483</f>
        <v>15250.000000000013</v>
      </c>
      <c r="AU2483" s="11">
        <f>AT2483/L2483</f>
        <v>5.0000000000000044E-2</v>
      </c>
      <c r="AV2483">
        <f>(_xlfn.XLOOKUP(A2483,[2]loan_data!$A:$A,[2]loan_data!$Z:$Z)-100)%</f>
        <v>3.1899999999999977E-2</v>
      </c>
      <c r="AW2483" t="str">
        <f>_xlfn.XLOOKUP(A2483,[2]loan_data!$A:$A,[2]loan_data!$AA:$AA)</f>
        <v>umbs_price</v>
      </c>
      <c r="AX2483" s="8">
        <f>AV2483*L2483</f>
        <v>9729.4999999999927</v>
      </c>
    </row>
    <row r="2484" spans="1:52" x14ac:dyDescent="0.2">
      <c r="A2484">
        <v>5035000</v>
      </c>
      <c r="B2484" t="s">
        <v>61</v>
      </c>
      <c r="C2484" t="s">
        <v>507</v>
      </c>
      <c r="D2484" t="b">
        <v>1</v>
      </c>
      <c r="E2484" t="s">
        <v>35</v>
      </c>
      <c r="F2484" t="s">
        <v>36</v>
      </c>
      <c r="G2484" t="s">
        <v>37</v>
      </c>
      <c r="H2484" t="s">
        <v>60</v>
      </c>
      <c r="I2484">
        <v>1</v>
      </c>
      <c r="J2484" t="b">
        <v>0</v>
      </c>
      <c r="K2484" t="b">
        <v>0</v>
      </c>
      <c r="L2484" s="1">
        <v>215000</v>
      </c>
      <c r="M2484" s="2">
        <v>44442</v>
      </c>
      <c r="N2484" s="2">
        <v>44470</v>
      </c>
      <c r="O2484" s="2">
        <v>55397</v>
      </c>
      <c r="P2484">
        <v>360</v>
      </c>
      <c r="Q2484" s="3">
        <v>889.89</v>
      </c>
      <c r="R2484">
        <v>2.875</v>
      </c>
      <c r="S2484" t="s">
        <v>922</v>
      </c>
      <c r="T2484" s="4">
        <v>294885</v>
      </c>
      <c r="U2484" s="7">
        <f>V2484+W2484</f>
        <v>7087.2500000000009</v>
      </c>
      <c r="V2484" s="7">
        <f t="shared" si="138"/>
        <v>3891.5000000000009</v>
      </c>
      <c r="W2484" s="7">
        <v>3195.75</v>
      </c>
      <c r="AA2484" t="b">
        <v>0</v>
      </c>
      <c r="AB2484">
        <v>0</v>
      </c>
      <c r="AC2484">
        <v>0</v>
      </c>
      <c r="AD2484" t="b">
        <v>0</v>
      </c>
      <c r="AE2484" t="s">
        <v>39</v>
      </c>
      <c r="AF2484" t="b">
        <v>0</v>
      </c>
      <c r="AG2484">
        <v>1</v>
      </c>
      <c r="AH2484">
        <v>49</v>
      </c>
      <c r="AI2484" s="6">
        <v>1797</v>
      </c>
      <c r="AJ2484">
        <v>708</v>
      </c>
      <c r="AK2484" t="s">
        <v>40</v>
      </c>
      <c r="AL2484" t="s">
        <v>50</v>
      </c>
      <c r="AM2484" s="9">
        <v>1.05</v>
      </c>
      <c r="AN2484">
        <f>_xlfn.XLOOKUP(S2484,[1]umbs_prices!$A:$A,[1]umbs_prices!$D:$D)</f>
        <v>103.19</v>
      </c>
      <c r="AO2484" s="11">
        <f t="shared" si="139"/>
        <v>3.1900000000000039E-2</v>
      </c>
      <c r="AP2484" s="13">
        <f>(AM2484-1)*L2484</f>
        <v>10750.000000000009</v>
      </c>
      <c r="AQ2484" s="8">
        <f>AO2484*L2484</f>
        <v>6858.5000000000082</v>
      </c>
      <c r="AR2484" s="1">
        <f t="shared" si="140"/>
        <v>3891.5000000000009</v>
      </c>
      <c r="AS2484" s="8">
        <f>AQ2484+AR2484</f>
        <v>10750.000000000009</v>
      </c>
      <c r="AT2484" s="8">
        <f>AS2484-X2484</f>
        <v>10750.000000000009</v>
      </c>
      <c r="AU2484" s="11">
        <f>AT2484/L2484</f>
        <v>5.0000000000000044E-2</v>
      </c>
      <c r="AV2484">
        <f>(_xlfn.XLOOKUP(A2484,[2]loan_data!$A:$A,[2]loan_data!$Z:$Z)-100)%</f>
        <v>3.1899999999999977E-2</v>
      </c>
      <c r="AW2484" t="str">
        <f>_xlfn.XLOOKUP(A2484,[2]loan_data!$A:$A,[2]loan_data!$AA:$AA)</f>
        <v>umbs_price</v>
      </c>
      <c r="AX2484" s="8">
        <f>AV2484*L2484</f>
        <v>6858.4999999999955</v>
      </c>
    </row>
    <row r="2485" spans="1:52" x14ac:dyDescent="0.2">
      <c r="A2485">
        <v>5035090</v>
      </c>
      <c r="B2485" t="s">
        <v>33</v>
      </c>
      <c r="C2485" t="s">
        <v>96</v>
      </c>
      <c r="D2485" t="b">
        <v>1</v>
      </c>
      <c r="E2485" t="s">
        <v>35</v>
      </c>
      <c r="F2485" t="s">
        <v>36</v>
      </c>
      <c r="G2485" t="s">
        <v>37</v>
      </c>
      <c r="H2485" t="s">
        <v>53</v>
      </c>
      <c r="I2485">
        <v>1</v>
      </c>
      <c r="J2485" t="b">
        <v>0</v>
      </c>
      <c r="K2485" t="b">
        <v>0</v>
      </c>
      <c r="L2485" s="1">
        <v>155000</v>
      </c>
      <c r="M2485" s="2">
        <v>44448</v>
      </c>
      <c r="N2485" s="2">
        <v>44470</v>
      </c>
      <c r="O2485" s="2">
        <v>55397</v>
      </c>
      <c r="P2485">
        <v>360</v>
      </c>
      <c r="Q2485" s="3">
        <v>641.54999999999995</v>
      </c>
      <c r="R2485">
        <v>2.875</v>
      </c>
      <c r="S2485" t="s">
        <v>922</v>
      </c>
      <c r="T2485" s="4">
        <v>222191</v>
      </c>
      <c r="U2485" s="7">
        <f>V2485+W2485</f>
        <v>3772.5000000000009</v>
      </c>
      <c r="V2485" s="7">
        <f t="shared" si="138"/>
        <v>2805.5000000000009</v>
      </c>
      <c r="W2485" s="7">
        <v>967</v>
      </c>
      <c r="AA2485" t="b">
        <v>0</v>
      </c>
      <c r="AB2485">
        <v>0</v>
      </c>
      <c r="AC2485">
        <v>0</v>
      </c>
      <c r="AD2485" t="b">
        <v>0</v>
      </c>
      <c r="AE2485" t="s">
        <v>39</v>
      </c>
      <c r="AF2485" t="b">
        <v>0</v>
      </c>
      <c r="AG2485">
        <v>1</v>
      </c>
      <c r="AH2485">
        <v>22</v>
      </c>
      <c r="AI2485" s="6">
        <v>807</v>
      </c>
      <c r="AJ2485">
        <v>708</v>
      </c>
      <c r="AK2485" t="s">
        <v>58</v>
      </c>
      <c r="AL2485" t="s">
        <v>50</v>
      </c>
      <c r="AM2485" s="9">
        <v>1.05</v>
      </c>
      <c r="AN2485">
        <f>_xlfn.XLOOKUP(S2485,[1]umbs_prices!$A:$A,[1]umbs_prices!$D:$D)</f>
        <v>103.19</v>
      </c>
      <c r="AO2485" s="11">
        <f t="shared" si="139"/>
        <v>3.1900000000000039E-2</v>
      </c>
      <c r="AP2485" s="13">
        <f>(AM2485-1)*L2485</f>
        <v>7750.0000000000073</v>
      </c>
      <c r="AQ2485" s="8">
        <f>AO2485*L2485</f>
        <v>4944.5000000000064</v>
      </c>
      <c r="AR2485" s="1">
        <f t="shared" si="140"/>
        <v>2805.5000000000009</v>
      </c>
      <c r="AS2485" s="8">
        <f>AQ2485+AR2485</f>
        <v>7750.0000000000073</v>
      </c>
      <c r="AT2485" s="8">
        <f>AS2485-X2485</f>
        <v>7750.0000000000073</v>
      </c>
      <c r="AU2485" s="11">
        <f>AT2485/L2485</f>
        <v>5.0000000000000044E-2</v>
      </c>
      <c r="AV2485">
        <f>(_xlfn.XLOOKUP(A2485,[2]loan_data!$A:$A,[2]loan_data!$Z:$Z)-100)%</f>
        <v>3.4087499999999979E-2</v>
      </c>
      <c r="AW2485" t="str">
        <f>_xlfn.XLOOKUP(A2485,[2]loan_data!$A:$A,[2]loan_data!$AA:$AA)</f>
        <v>golden_sachs</v>
      </c>
      <c r="AX2485" s="8">
        <f>AV2485*L2485</f>
        <v>5283.5624999999964</v>
      </c>
      <c r="AY2485" s="8">
        <f t="shared" ref="AY2485:AY2486" si="144">AX2485+AR2485</f>
        <v>8089.0624999999973</v>
      </c>
      <c r="AZ2485" s="10">
        <f>AY2485/L2485</f>
        <v>5.2187499999999984E-2</v>
      </c>
    </row>
    <row r="2486" spans="1:52" x14ac:dyDescent="0.2">
      <c r="A2486">
        <v>5035130</v>
      </c>
      <c r="B2486" t="s">
        <v>33</v>
      </c>
      <c r="C2486" t="s">
        <v>96</v>
      </c>
      <c r="D2486" t="b">
        <v>1</v>
      </c>
      <c r="E2486" t="s">
        <v>35</v>
      </c>
      <c r="F2486" t="s">
        <v>36</v>
      </c>
      <c r="G2486" t="s">
        <v>37</v>
      </c>
      <c r="H2486" t="s">
        <v>53</v>
      </c>
      <c r="I2486">
        <v>1</v>
      </c>
      <c r="J2486" t="b">
        <v>0</v>
      </c>
      <c r="K2486" t="b">
        <v>0</v>
      </c>
      <c r="L2486" s="1">
        <v>215000</v>
      </c>
      <c r="M2486" s="2">
        <v>44433</v>
      </c>
      <c r="N2486" s="2">
        <v>44470</v>
      </c>
      <c r="O2486" s="2">
        <v>51745</v>
      </c>
      <c r="P2486">
        <v>240</v>
      </c>
      <c r="Q2486" s="3">
        <v>1163</v>
      </c>
      <c r="R2486">
        <v>2.75</v>
      </c>
      <c r="S2486" t="s">
        <v>922</v>
      </c>
      <c r="T2486" s="4">
        <v>507915</v>
      </c>
      <c r="U2486" s="7">
        <f>V2486+W2486</f>
        <v>4858.5000000000009</v>
      </c>
      <c r="V2486" s="7">
        <f t="shared" si="138"/>
        <v>3891.5000000000009</v>
      </c>
      <c r="W2486" s="7">
        <v>967</v>
      </c>
      <c r="AA2486" t="b">
        <v>0</v>
      </c>
      <c r="AB2486">
        <v>0</v>
      </c>
      <c r="AC2486">
        <v>0</v>
      </c>
      <c r="AD2486" t="b">
        <v>0</v>
      </c>
      <c r="AE2486" t="s">
        <v>39</v>
      </c>
      <c r="AF2486" t="b">
        <v>0</v>
      </c>
      <c r="AG2486">
        <v>1</v>
      </c>
      <c r="AH2486">
        <v>90</v>
      </c>
      <c r="AI2486" s="6">
        <v>1725</v>
      </c>
      <c r="AJ2486">
        <v>708</v>
      </c>
      <c r="AK2486" t="s">
        <v>40</v>
      </c>
      <c r="AL2486" t="s">
        <v>50</v>
      </c>
      <c r="AM2486" s="9">
        <v>1.05</v>
      </c>
      <c r="AN2486">
        <f>_xlfn.XLOOKUP(S2486,[1]umbs_prices!$A:$A,[1]umbs_prices!$D:$D)</f>
        <v>103.19</v>
      </c>
      <c r="AO2486" s="11">
        <f t="shared" si="139"/>
        <v>3.1900000000000039E-2</v>
      </c>
      <c r="AP2486" s="13">
        <f>(AM2486-1)*L2486</f>
        <v>10750.000000000009</v>
      </c>
      <c r="AQ2486" s="8">
        <f>AO2486*L2486</f>
        <v>6858.5000000000082</v>
      </c>
      <c r="AR2486" s="1">
        <f t="shared" si="140"/>
        <v>3891.5000000000009</v>
      </c>
      <c r="AS2486" s="8">
        <f>AQ2486+AR2486</f>
        <v>10750.000000000009</v>
      </c>
      <c r="AT2486" s="8">
        <f>AS2486-X2486</f>
        <v>10750.000000000009</v>
      </c>
      <c r="AU2486" s="11">
        <f>AT2486/L2486</f>
        <v>5.0000000000000044E-2</v>
      </c>
      <c r="AV2486">
        <f>(_xlfn.XLOOKUP(A2486,[2]loan_data!$A:$A,[2]loan_data!$Z:$Z)-100)%</f>
        <v>3.533749999999998E-2</v>
      </c>
      <c r="AW2486" t="str">
        <f>_xlfn.XLOOKUP(A2486,[2]loan_data!$A:$A,[2]loan_data!$AA:$AA)</f>
        <v>storgan_manley</v>
      </c>
      <c r="AX2486" s="8">
        <f>AV2486*L2486</f>
        <v>7597.5624999999955</v>
      </c>
      <c r="AY2486" s="8">
        <f t="shared" si="144"/>
        <v>11489.062499999996</v>
      </c>
      <c r="AZ2486" s="10">
        <f>AY2486/L2486</f>
        <v>5.3437499999999985E-2</v>
      </c>
    </row>
    <row r="2487" spans="1:52" x14ac:dyDescent="0.2">
      <c r="A2487">
        <v>5035162</v>
      </c>
      <c r="B2487" t="s">
        <v>180</v>
      </c>
      <c r="C2487" t="s">
        <v>692</v>
      </c>
      <c r="D2487" t="b">
        <v>1</v>
      </c>
      <c r="E2487" t="s">
        <v>35</v>
      </c>
      <c r="F2487" t="s">
        <v>36</v>
      </c>
      <c r="G2487" t="s">
        <v>37</v>
      </c>
      <c r="H2487" t="s">
        <v>38</v>
      </c>
      <c r="I2487">
        <v>1</v>
      </c>
      <c r="J2487" t="b">
        <v>0</v>
      </c>
      <c r="K2487" t="b">
        <v>0</v>
      </c>
      <c r="L2487" s="1">
        <v>265000</v>
      </c>
      <c r="M2487" s="2">
        <v>44433</v>
      </c>
      <c r="N2487" s="2">
        <v>44470</v>
      </c>
      <c r="O2487" s="2">
        <v>55397</v>
      </c>
      <c r="P2487">
        <v>360</v>
      </c>
      <c r="Q2487" s="3">
        <v>1223.44</v>
      </c>
      <c r="R2487">
        <v>3.75</v>
      </c>
      <c r="S2487" t="s">
        <v>923</v>
      </c>
      <c r="T2487" s="4">
        <v>335359</v>
      </c>
      <c r="U2487" s="7">
        <f>V2487+W2487</f>
        <v>6.0000000000472937</v>
      </c>
      <c r="V2487" s="7">
        <f t="shared" si="138"/>
        <v>-2040.4999999999527</v>
      </c>
      <c r="W2487" s="7">
        <v>2046.5</v>
      </c>
      <c r="AA2487" t="b">
        <v>0</v>
      </c>
      <c r="AB2487">
        <v>0</v>
      </c>
      <c r="AC2487">
        <v>0</v>
      </c>
      <c r="AD2487" t="b">
        <v>0</v>
      </c>
      <c r="AE2487" t="s">
        <v>39</v>
      </c>
      <c r="AF2487" t="b">
        <v>0</v>
      </c>
      <c r="AG2487">
        <v>1</v>
      </c>
      <c r="AH2487">
        <v>87</v>
      </c>
      <c r="AI2487" s="6">
        <v>2828</v>
      </c>
      <c r="AJ2487">
        <v>708</v>
      </c>
      <c r="AK2487" t="s">
        <v>58</v>
      </c>
      <c r="AL2487" t="s">
        <v>50</v>
      </c>
      <c r="AM2487" s="9">
        <v>1.05</v>
      </c>
      <c r="AN2487">
        <f>_xlfn.XLOOKUP(S2487,[1]umbs_prices!$A:$A,[1]umbs_prices!$D:$D)</f>
        <v>105.77</v>
      </c>
      <c r="AO2487" s="11">
        <f t="shared" si="139"/>
        <v>5.7699999999999863E-2</v>
      </c>
      <c r="AP2487" s="13">
        <f>(AM2487-1)*L2487</f>
        <v>13250.000000000011</v>
      </c>
      <c r="AQ2487" s="8">
        <f>AO2487*L2487</f>
        <v>15290.499999999964</v>
      </c>
      <c r="AR2487" s="1">
        <f t="shared" si="140"/>
        <v>-2040.4999999999527</v>
      </c>
      <c r="AS2487" s="8">
        <f>AQ2487+AR2487</f>
        <v>13250.000000000011</v>
      </c>
      <c r="AT2487" s="8">
        <f>AS2487-X2487</f>
        <v>13250.000000000011</v>
      </c>
      <c r="AU2487" s="11">
        <f>AT2487/L2487</f>
        <v>5.0000000000000044E-2</v>
      </c>
      <c r="AV2487">
        <f>(_xlfn.XLOOKUP(A2487,[2]loan_data!$A:$A,[2]loan_data!$Z:$Z)-100)%</f>
        <v>5.769999999999996E-2</v>
      </c>
      <c r="AW2487" t="str">
        <f>_xlfn.XLOOKUP(A2487,[2]loan_data!$A:$A,[2]loan_data!$AA:$AA)</f>
        <v>umbs_price</v>
      </c>
      <c r="AX2487" s="8">
        <f>AV2487*L2487</f>
        <v>15290.499999999989</v>
      </c>
    </row>
    <row r="2488" spans="1:52" x14ac:dyDescent="0.2">
      <c r="A2488">
        <v>5035163</v>
      </c>
      <c r="B2488" t="s">
        <v>46</v>
      </c>
      <c r="C2488" t="s">
        <v>536</v>
      </c>
      <c r="D2488" t="b">
        <v>1</v>
      </c>
      <c r="E2488" t="s">
        <v>35</v>
      </c>
      <c r="F2488" t="s">
        <v>36</v>
      </c>
      <c r="G2488" t="s">
        <v>37</v>
      </c>
      <c r="H2488" t="s">
        <v>38</v>
      </c>
      <c r="I2488">
        <v>1</v>
      </c>
      <c r="J2488" t="b">
        <v>0</v>
      </c>
      <c r="K2488" t="b">
        <v>0</v>
      </c>
      <c r="L2488" s="1">
        <v>115000</v>
      </c>
      <c r="M2488" s="2">
        <v>44434</v>
      </c>
      <c r="N2488" s="2">
        <v>44470</v>
      </c>
      <c r="O2488" s="2">
        <v>49919</v>
      </c>
      <c r="P2488">
        <v>180</v>
      </c>
      <c r="Q2488" s="3">
        <v>765.22</v>
      </c>
      <c r="R2488">
        <v>2.5</v>
      </c>
      <c r="S2488" t="s">
        <v>919</v>
      </c>
      <c r="T2488" s="4">
        <v>174243</v>
      </c>
      <c r="U2488" s="7">
        <f>V2488+W2488</f>
        <v>4339.6600000000062</v>
      </c>
      <c r="V2488" s="7">
        <f t="shared" si="138"/>
        <v>2265.5000000000064</v>
      </c>
      <c r="W2488" s="7">
        <v>2074.16</v>
      </c>
      <c r="AA2488" t="b">
        <v>0</v>
      </c>
      <c r="AB2488">
        <v>0</v>
      </c>
      <c r="AC2488">
        <v>0</v>
      </c>
      <c r="AD2488" t="b">
        <v>0</v>
      </c>
      <c r="AE2488" t="s">
        <v>39</v>
      </c>
      <c r="AF2488" t="b">
        <v>0</v>
      </c>
      <c r="AG2488">
        <v>1</v>
      </c>
      <c r="AH2488">
        <v>97</v>
      </c>
      <c r="AI2488" s="6">
        <v>3719</v>
      </c>
      <c r="AJ2488">
        <v>708</v>
      </c>
      <c r="AK2488" t="s">
        <v>58</v>
      </c>
      <c r="AL2488" t="s">
        <v>50</v>
      </c>
      <c r="AM2488" s="9">
        <v>1.05</v>
      </c>
      <c r="AN2488">
        <f>_xlfn.XLOOKUP(S2488,[1]umbs_prices!$A:$A,[1]umbs_prices!$D:$D)</f>
        <v>103.03</v>
      </c>
      <c r="AO2488" s="11">
        <f t="shared" si="139"/>
        <v>3.0299999999999994E-2</v>
      </c>
      <c r="AP2488" s="13">
        <f>(AM2488-1)*L2488</f>
        <v>5750.0000000000055</v>
      </c>
      <c r="AQ2488" s="8">
        <f>AO2488*L2488</f>
        <v>3484.4999999999991</v>
      </c>
      <c r="AR2488" s="1">
        <f t="shared" si="140"/>
        <v>2265.5000000000064</v>
      </c>
      <c r="AS2488" s="8">
        <f>AQ2488+AR2488</f>
        <v>5750.0000000000055</v>
      </c>
      <c r="AT2488" s="8">
        <f>AS2488-X2488</f>
        <v>5750.0000000000055</v>
      </c>
      <c r="AU2488" s="11">
        <f>AT2488/L2488</f>
        <v>5.0000000000000044E-2</v>
      </c>
      <c r="AV2488">
        <f>(_xlfn.XLOOKUP(A2488,[2]loan_data!$A:$A,[2]loan_data!$Z:$Z)-100)%</f>
        <v>3.0300000000000011E-2</v>
      </c>
      <c r="AW2488" t="str">
        <f>_xlfn.XLOOKUP(A2488,[2]loan_data!$A:$A,[2]loan_data!$AA:$AA)</f>
        <v>umbs_price</v>
      </c>
      <c r="AX2488" s="8">
        <f>AV2488*L2488</f>
        <v>3484.5000000000014</v>
      </c>
    </row>
    <row r="2489" spans="1:52" x14ac:dyDescent="0.2">
      <c r="A2489">
        <v>5035210</v>
      </c>
      <c r="B2489" t="s">
        <v>48</v>
      </c>
      <c r="C2489" t="s">
        <v>624</v>
      </c>
      <c r="D2489" t="b">
        <v>1</v>
      </c>
      <c r="E2489" t="s">
        <v>35</v>
      </c>
      <c r="F2489" t="s">
        <v>36</v>
      </c>
      <c r="G2489" t="s">
        <v>37</v>
      </c>
      <c r="H2489" t="s">
        <v>60</v>
      </c>
      <c r="I2489">
        <v>1</v>
      </c>
      <c r="J2489" t="b">
        <v>0</v>
      </c>
      <c r="K2489" t="b">
        <v>0</v>
      </c>
      <c r="L2489" s="1">
        <v>245000</v>
      </c>
      <c r="M2489" s="2">
        <v>44434</v>
      </c>
      <c r="N2489" s="2">
        <v>44470</v>
      </c>
      <c r="O2489" s="2">
        <v>55397</v>
      </c>
      <c r="P2489">
        <v>360</v>
      </c>
      <c r="Q2489" s="3">
        <v>1029.05</v>
      </c>
      <c r="R2489">
        <v>2.99</v>
      </c>
      <c r="S2489" t="s">
        <v>924</v>
      </c>
      <c r="T2489" s="4">
        <v>326667</v>
      </c>
      <c r="U2489" s="7">
        <f>V2489+W2489</f>
        <v>4945.2499999999945</v>
      </c>
      <c r="V2489" s="7">
        <f t="shared" si="138"/>
        <v>2033.4999999999945</v>
      </c>
      <c r="W2489" s="7">
        <v>2911.75</v>
      </c>
      <c r="AA2489" t="b">
        <v>0</v>
      </c>
      <c r="AB2489">
        <v>0</v>
      </c>
      <c r="AC2489">
        <v>0</v>
      </c>
      <c r="AD2489" t="b">
        <v>0</v>
      </c>
      <c r="AE2489" t="s">
        <v>45</v>
      </c>
      <c r="AF2489" t="b">
        <v>0</v>
      </c>
      <c r="AG2489">
        <v>3</v>
      </c>
      <c r="AH2489">
        <v>91</v>
      </c>
      <c r="AI2489" s="6">
        <v>3110</v>
      </c>
      <c r="AJ2489">
        <v>708</v>
      </c>
      <c r="AK2489" t="s">
        <v>40</v>
      </c>
      <c r="AL2489" t="s">
        <v>50</v>
      </c>
      <c r="AM2489" s="9">
        <v>1.05</v>
      </c>
      <c r="AN2489">
        <f>_xlfn.XLOOKUP(S2489,[1]umbs_prices!$A:$A,[1]umbs_prices!$D:$D)</f>
        <v>104.17</v>
      </c>
      <c r="AO2489" s="11">
        <f t="shared" si="139"/>
        <v>4.170000000000007E-2</v>
      </c>
      <c r="AP2489" s="13">
        <f>(AM2489-1)*L2489</f>
        <v>12250.000000000011</v>
      </c>
      <c r="AQ2489" s="8">
        <f>AO2489*L2489</f>
        <v>10216.500000000016</v>
      </c>
      <c r="AR2489" s="1">
        <f t="shared" si="140"/>
        <v>2033.4999999999945</v>
      </c>
      <c r="AS2489" s="8">
        <f>AQ2489+AR2489</f>
        <v>12250.000000000011</v>
      </c>
      <c r="AT2489" s="8">
        <f>AS2489-X2489</f>
        <v>12250.000000000011</v>
      </c>
      <c r="AU2489" s="11">
        <f>AT2489/L2489</f>
        <v>5.0000000000000044E-2</v>
      </c>
      <c r="AV2489">
        <f>(_xlfn.XLOOKUP(A2489,[2]loan_data!$A:$A,[2]loan_data!$Z:$Z)-100)%</f>
        <v>5.0762500000000016E-2</v>
      </c>
      <c r="AW2489" t="str">
        <f>_xlfn.XLOOKUP(A2489,[2]loan_data!$A:$A,[2]loan_data!$AA:$AA)</f>
        <v>storgan_manley</v>
      </c>
      <c r="AX2489" s="8">
        <f>AV2489*L2489</f>
        <v>12436.812500000004</v>
      </c>
      <c r="AY2489" s="8">
        <f t="shared" ref="AY2489:AY2490" si="145">AX2489+AR2489</f>
        <v>14470.312499999998</v>
      </c>
      <c r="AZ2489" s="10">
        <f>AY2489/L2489</f>
        <v>5.906249999999999E-2</v>
      </c>
    </row>
    <row r="2490" spans="1:52" x14ac:dyDescent="0.2">
      <c r="A2490">
        <v>5035327</v>
      </c>
      <c r="B2490" t="s">
        <v>162</v>
      </c>
      <c r="C2490" t="s">
        <v>470</v>
      </c>
      <c r="D2490" t="b">
        <v>1</v>
      </c>
      <c r="E2490" t="s">
        <v>35</v>
      </c>
      <c r="F2490" t="s">
        <v>36</v>
      </c>
      <c r="G2490" t="s">
        <v>37</v>
      </c>
      <c r="H2490" t="s">
        <v>38</v>
      </c>
      <c r="I2490">
        <v>1</v>
      </c>
      <c r="J2490" t="b">
        <v>0</v>
      </c>
      <c r="K2490" t="b">
        <v>0</v>
      </c>
      <c r="L2490" s="1">
        <v>235000</v>
      </c>
      <c r="M2490" s="2">
        <v>44435</v>
      </c>
      <c r="N2490" s="2">
        <v>44470</v>
      </c>
      <c r="O2490" s="2">
        <v>51745</v>
      </c>
      <c r="P2490">
        <v>240</v>
      </c>
      <c r="Q2490" s="3">
        <v>1228.58</v>
      </c>
      <c r="R2490">
        <v>2.375</v>
      </c>
      <c r="S2490" t="s">
        <v>919</v>
      </c>
      <c r="T2490" s="4">
        <v>424112</v>
      </c>
      <c r="U2490" s="7">
        <f>V2490+W2490</f>
        <v>6377.220000000013</v>
      </c>
      <c r="V2490" s="7">
        <f t="shared" si="138"/>
        <v>4629.5000000000127</v>
      </c>
      <c r="W2490" s="7">
        <v>1747.7200000000003</v>
      </c>
      <c r="AA2490" t="b">
        <v>0</v>
      </c>
      <c r="AB2490">
        <v>0</v>
      </c>
      <c r="AC2490">
        <v>0</v>
      </c>
      <c r="AD2490" t="b">
        <v>0</v>
      </c>
      <c r="AE2490" t="s">
        <v>39</v>
      </c>
      <c r="AF2490" t="b">
        <v>0</v>
      </c>
      <c r="AG2490">
        <v>1</v>
      </c>
      <c r="AH2490">
        <v>121</v>
      </c>
      <c r="AI2490" s="6">
        <v>1916</v>
      </c>
      <c r="AJ2490">
        <v>708</v>
      </c>
      <c r="AK2490" t="s">
        <v>40</v>
      </c>
      <c r="AL2490" t="s">
        <v>50</v>
      </c>
      <c r="AM2490" s="9">
        <v>1.05</v>
      </c>
      <c r="AN2490">
        <f>_xlfn.XLOOKUP(S2490,[1]umbs_prices!$A:$A,[1]umbs_prices!$D:$D)</f>
        <v>103.03</v>
      </c>
      <c r="AO2490" s="11">
        <f t="shared" si="139"/>
        <v>3.0299999999999994E-2</v>
      </c>
      <c r="AP2490" s="13">
        <f>(AM2490-1)*L2490</f>
        <v>11750.000000000011</v>
      </c>
      <c r="AQ2490" s="8">
        <f>AO2490*L2490</f>
        <v>7120.4999999999982</v>
      </c>
      <c r="AR2490" s="1">
        <f t="shared" si="140"/>
        <v>4629.5000000000127</v>
      </c>
      <c r="AS2490" s="8">
        <f>AQ2490+AR2490</f>
        <v>11750.000000000011</v>
      </c>
      <c r="AT2490" s="8">
        <f>AS2490-X2490</f>
        <v>11750.000000000011</v>
      </c>
      <c r="AU2490" s="11">
        <f>AT2490/L2490</f>
        <v>5.0000000000000044E-2</v>
      </c>
      <c r="AV2490">
        <f>(_xlfn.XLOOKUP(A2490,[2]loan_data!$A:$A,[2]loan_data!$Z:$Z)-100)%</f>
        <v>3.4362500000000011E-2</v>
      </c>
      <c r="AW2490" t="str">
        <f>_xlfn.XLOOKUP(A2490,[2]loan_data!$A:$A,[2]loan_data!$AA:$AA)</f>
        <v>storgan_manley</v>
      </c>
      <c r="AX2490" s="8">
        <f>AV2490*L2490</f>
        <v>8075.1875000000027</v>
      </c>
      <c r="AY2490" s="8">
        <f t="shared" si="145"/>
        <v>12704.687500000015</v>
      </c>
      <c r="AZ2490" s="10">
        <f>AY2490/L2490</f>
        <v>5.4062500000000062E-2</v>
      </c>
    </row>
    <row r="2491" spans="1:52" x14ac:dyDescent="0.2">
      <c r="A2491">
        <v>5035462</v>
      </c>
      <c r="B2491" t="s">
        <v>33</v>
      </c>
      <c r="C2491" t="s">
        <v>246</v>
      </c>
      <c r="D2491" t="b">
        <v>1</v>
      </c>
      <c r="E2491" t="s">
        <v>35</v>
      </c>
      <c r="F2491" t="s">
        <v>36</v>
      </c>
      <c r="G2491" t="s">
        <v>37</v>
      </c>
      <c r="H2491" t="s">
        <v>38</v>
      </c>
      <c r="I2491">
        <v>1</v>
      </c>
      <c r="J2491" t="b">
        <v>0</v>
      </c>
      <c r="K2491" t="b">
        <v>0</v>
      </c>
      <c r="L2491" s="1">
        <v>405000</v>
      </c>
      <c r="M2491" s="2">
        <v>44438</v>
      </c>
      <c r="N2491" s="2">
        <v>44470</v>
      </c>
      <c r="O2491" s="2">
        <v>55397</v>
      </c>
      <c r="P2491">
        <v>360</v>
      </c>
      <c r="Q2491" s="3">
        <v>1690.28</v>
      </c>
      <c r="R2491">
        <v>2.94</v>
      </c>
      <c r="S2491" t="s">
        <v>922</v>
      </c>
      <c r="T2491" s="4">
        <v>688542</v>
      </c>
      <c r="U2491" s="7">
        <f>V2491+W2491</f>
        <v>7330.5000000000018</v>
      </c>
      <c r="V2491" s="7">
        <f t="shared" si="138"/>
        <v>7330.5000000000018</v>
      </c>
      <c r="W2491" s="7">
        <v>0</v>
      </c>
      <c r="AA2491" t="b">
        <v>0</v>
      </c>
      <c r="AB2491">
        <v>0</v>
      </c>
      <c r="AC2491">
        <v>0</v>
      </c>
      <c r="AD2491" t="b">
        <v>0</v>
      </c>
      <c r="AE2491" t="s">
        <v>39</v>
      </c>
      <c r="AF2491" t="b">
        <v>0</v>
      </c>
      <c r="AG2491">
        <v>1</v>
      </c>
      <c r="AH2491">
        <v>62</v>
      </c>
      <c r="AI2491" s="6">
        <v>2480</v>
      </c>
      <c r="AJ2491">
        <v>708</v>
      </c>
      <c r="AK2491" t="s">
        <v>40</v>
      </c>
      <c r="AL2491" t="s">
        <v>50</v>
      </c>
      <c r="AM2491" s="9">
        <v>1.05</v>
      </c>
      <c r="AN2491">
        <f>_xlfn.XLOOKUP(S2491,[1]umbs_prices!$A:$A,[1]umbs_prices!$D:$D)</f>
        <v>103.19</v>
      </c>
      <c r="AO2491" s="11">
        <f t="shared" si="139"/>
        <v>3.1900000000000039E-2</v>
      </c>
      <c r="AP2491" s="13">
        <f>(AM2491-1)*L2491</f>
        <v>20250.000000000018</v>
      </c>
      <c r="AQ2491" s="8">
        <f>AO2491*L2491</f>
        <v>12919.500000000016</v>
      </c>
      <c r="AR2491" s="1">
        <f t="shared" si="140"/>
        <v>7330.5000000000018</v>
      </c>
      <c r="AS2491" s="8">
        <f>AQ2491+AR2491</f>
        <v>20250.000000000018</v>
      </c>
      <c r="AT2491" s="8">
        <f>AS2491-X2491</f>
        <v>20250.000000000018</v>
      </c>
      <c r="AU2491" s="11">
        <f>AT2491/L2491</f>
        <v>5.0000000000000044E-2</v>
      </c>
      <c r="AV2491">
        <f>(_xlfn.XLOOKUP(A2491,[2]loan_data!$A:$A,[2]loan_data!$Z:$Z)-100)%</f>
        <v>3.1899999999999977E-2</v>
      </c>
      <c r="AW2491" t="str">
        <f>_xlfn.XLOOKUP(A2491,[2]loan_data!$A:$A,[2]loan_data!$AA:$AA)</f>
        <v>umbs_price</v>
      </c>
      <c r="AX2491" s="8">
        <f>AV2491*L2491</f>
        <v>12919.499999999991</v>
      </c>
    </row>
    <row r="2492" spans="1:52" x14ac:dyDescent="0.2">
      <c r="A2492">
        <v>5035553</v>
      </c>
      <c r="B2492" t="s">
        <v>146</v>
      </c>
      <c r="C2492" t="s">
        <v>360</v>
      </c>
      <c r="D2492" t="b">
        <v>1</v>
      </c>
      <c r="E2492" t="s">
        <v>35</v>
      </c>
      <c r="F2492" t="s">
        <v>36</v>
      </c>
      <c r="G2492" t="s">
        <v>37</v>
      </c>
      <c r="H2492" t="s">
        <v>53</v>
      </c>
      <c r="I2492">
        <v>1</v>
      </c>
      <c r="J2492" t="b">
        <v>0</v>
      </c>
      <c r="K2492" t="b">
        <v>0</v>
      </c>
      <c r="L2492" s="1">
        <v>115000</v>
      </c>
      <c r="M2492" s="2">
        <v>44438</v>
      </c>
      <c r="N2492" s="2">
        <v>44470</v>
      </c>
      <c r="O2492" s="2">
        <v>49919</v>
      </c>
      <c r="P2492">
        <v>180</v>
      </c>
      <c r="Q2492" s="3">
        <v>785.4</v>
      </c>
      <c r="R2492">
        <v>2.875</v>
      </c>
      <c r="S2492" t="s">
        <v>922</v>
      </c>
      <c r="T2492" s="4">
        <v>182135</v>
      </c>
      <c r="U2492" s="7">
        <f>V2492+W2492</f>
        <v>4360.5000000000009</v>
      </c>
      <c r="V2492" s="7">
        <f t="shared" si="138"/>
        <v>2081.5000000000009</v>
      </c>
      <c r="W2492" s="7">
        <v>2279</v>
      </c>
      <c r="AA2492" t="b">
        <v>0</v>
      </c>
      <c r="AB2492">
        <v>0</v>
      </c>
      <c r="AC2492">
        <v>0</v>
      </c>
      <c r="AD2492" t="b">
        <v>0</v>
      </c>
      <c r="AE2492" t="s">
        <v>39</v>
      </c>
      <c r="AF2492" t="b">
        <v>0</v>
      </c>
      <c r="AG2492">
        <v>1</v>
      </c>
      <c r="AH2492">
        <v>78</v>
      </c>
      <c r="AI2492" s="6">
        <v>2470</v>
      </c>
      <c r="AJ2492">
        <v>708</v>
      </c>
      <c r="AK2492" t="s">
        <v>58</v>
      </c>
      <c r="AL2492" t="s">
        <v>41</v>
      </c>
      <c r="AM2492" s="9">
        <v>1.05</v>
      </c>
      <c r="AN2492">
        <f>_xlfn.XLOOKUP(S2492,[1]umbs_prices!$A:$A,[1]umbs_prices!$D:$D)</f>
        <v>103.19</v>
      </c>
      <c r="AO2492" s="11">
        <f t="shared" si="139"/>
        <v>3.1900000000000039E-2</v>
      </c>
      <c r="AP2492" s="13">
        <f>(AM2492-1)*L2492</f>
        <v>5750.0000000000055</v>
      </c>
      <c r="AQ2492" s="8">
        <f>AO2492*L2492</f>
        <v>3668.5000000000045</v>
      </c>
      <c r="AR2492" s="1">
        <f t="shared" si="140"/>
        <v>2081.5000000000009</v>
      </c>
      <c r="AS2492" s="8">
        <f>AQ2492+AR2492</f>
        <v>5750.0000000000055</v>
      </c>
      <c r="AT2492" s="8">
        <f>AS2492-X2492</f>
        <v>5750.0000000000055</v>
      </c>
      <c r="AU2492" s="11">
        <f>AT2492/L2492</f>
        <v>5.0000000000000044E-2</v>
      </c>
      <c r="AV2492">
        <f>(_xlfn.XLOOKUP(A2492,[2]loan_data!$A:$A,[2]loan_data!$Z:$Z)-100)%</f>
        <v>3.1899999999999977E-2</v>
      </c>
      <c r="AW2492" t="str">
        <f>_xlfn.XLOOKUP(A2492,[2]loan_data!$A:$A,[2]loan_data!$AA:$AA)</f>
        <v>umbs_price</v>
      </c>
      <c r="AX2492" s="8">
        <f>AV2492*L2492</f>
        <v>3668.4999999999973</v>
      </c>
    </row>
    <row r="2493" spans="1:52" x14ac:dyDescent="0.2">
      <c r="A2493">
        <v>5035594</v>
      </c>
      <c r="B2493" t="s">
        <v>56</v>
      </c>
      <c r="C2493" t="s">
        <v>693</v>
      </c>
      <c r="D2493" t="b">
        <v>1</v>
      </c>
      <c r="E2493" t="s">
        <v>35</v>
      </c>
      <c r="F2493" t="s">
        <v>36</v>
      </c>
      <c r="G2493" t="s">
        <v>37</v>
      </c>
      <c r="H2493" t="s">
        <v>38</v>
      </c>
      <c r="I2493">
        <v>1</v>
      </c>
      <c r="J2493" t="b">
        <v>0</v>
      </c>
      <c r="K2493" t="b">
        <v>0</v>
      </c>
      <c r="L2493" s="1">
        <v>275000</v>
      </c>
      <c r="M2493" s="2">
        <v>44440</v>
      </c>
      <c r="N2493" s="2">
        <v>44470</v>
      </c>
      <c r="O2493" s="2">
        <v>55397</v>
      </c>
      <c r="P2493">
        <v>360</v>
      </c>
      <c r="Q2493" s="3">
        <v>1138.23</v>
      </c>
      <c r="R2493">
        <v>2.875</v>
      </c>
      <c r="S2493" t="s">
        <v>922</v>
      </c>
      <c r="T2493" s="4">
        <v>404234</v>
      </c>
      <c r="U2493" s="7">
        <f>V2493+W2493</f>
        <v>6015.5000000000018</v>
      </c>
      <c r="V2493" s="7">
        <f t="shared" si="138"/>
        <v>4977.5000000000018</v>
      </c>
      <c r="W2493" s="7">
        <v>1038</v>
      </c>
      <c r="AA2493" t="b">
        <v>0</v>
      </c>
      <c r="AB2493">
        <v>0</v>
      </c>
      <c r="AC2493">
        <v>0</v>
      </c>
      <c r="AD2493" t="b">
        <v>0</v>
      </c>
      <c r="AE2493" t="s">
        <v>39</v>
      </c>
      <c r="AF2493" t="b">
        <v>0</v>
      </c>
      <c r="AG2493">
        <v>1</v>
      </c>
      <c r="AH2493">
        <v>57</v>
      </c>
      <c r="AI2493" s="6">
        <v>2090</v>
      </c>
      <c r="AJ2493">
        <v>708</v>
      </c>
      <c r="AK2493" t="s">
        <v>58</v>
      </c>
      <c r="AL2493" t="s">
        <v>50</v>
      </c>
      <c r="AM2493" s="9">
        <v>1.05</v>
      </c>
      <c r="AN2493">
        <f>_xlfn.XLOOKUP(S2493,[1]umbs_prices!$A:$A,[1]umbs_prices!$D:$D)</f>
        <v>103.19</v>
      </c>
      <c r="AO2493" s="11">
        <f t="shared" si="139"/>
        <v>3.1900000000000039E-2</v>
      </c>
      <c r="AP2493" s="13">
        <f>(AM2493-1)*L2493</f>
        <v>13750.000000000013</v>
      </c>
      <c r="AQ2493" s="8">
        <f>AO2493*L2493</f>
        <v>8772.5000000000109</v>
      </c>
      <c r="AR2493" s="1">
        <f t="shared" si="140"/>
        <v>4977.5000000000018</v>
      </c>
      <c r="AS2493" s="8">
        <f>AQ2493+AR2493</f>
        <v>13750.000000000013</v>
      </c>
      <c r="AT2493" s="8">
        <f>AS2493-X2493</f>
        <v>13750.000000000013</v>
      </c>
      <c r="AU2493" s="11">
        <f>AT2493/L2493</f>
        <v>5.0000000000000044E-2</v>
      </c>
      <c r="AV2493">
        <f>(_xlfn.XLOOKUP(A2493,[2]loan_data!$A:$A,[2]loan_data!$Z:$Z)-100)%</f>
        <v>3.1899999999999977E-2</v>
      </c>
      <c r="AW2493" t="str">
        <f>_xlfn.XLOOKUP(A2493,[2]loan_data!$A:$A,[2]loan_data!$AA:$AA)</f>
        <v>umbs_price</v>
      </c>
      <c r="AX2493" s="8">
        <f>AV2493*L2493</f>
        <v>8772.4999999999945</v>
      </c>
    </row>
    <row r="2494" spans="1:52" x14ac:dyDescent="0.2">
      <c r="A2494">
        <v>5035617</v>
      </c>
      <c r="B2494" t="s">
        <v>48</v>
      </c>
      <c r="C2494" t="s">
        <v>59</v>
      </c>
      <c r="D2494" t="b">
        <v>1</v>
      </c>
      <c r="E2494" t="s">
        <v>35</v>
      </c>
      <c r="F2494" t="s">
        <v>36</v>
      </c>
      <c r="G2494" t="s">
        <v>37</v>
      </c>
      <c r="H2494" t="s">
        <v>53</v>
      </c>
      <c r="I2494">
        <v>1</v>
      </c>
      <c r="J2494" t="b">
        <v>0</v>
      </c>
      <c r="K2494" t="b">
        <v>0</v>
      </c>
      <c r="L2494" s="1">
        <v>425000</v>
      </c>
      <c r="M2494" s="2">
        <v>44440</v>
      </c>
      <c r="N2494" s="2">
        <v>44470</v>
      </c>
      <c r="O2494" s="2">
        <v>55397</v>
      </c>
      <c r="P2494">
        <v>360</v>
      </c>
      <c r="Q2494" s="3">
        <v>1844.64</v>
      </c>
      <c r="R2494">
        <v>3.25</v>
      </c>
      <c r="S2494" t="s">
        <v>926</v>
      </c>
      <c r="T2494" s="4">
        <v>620438</v>
      </c>
      <c r="U2494" s="7">
        <f>V2494+W2494</f>
        <v>146</v>
      </c>
      <c r="V2494" s="7">
        <f t="shared" si="138"/>
        <v>0</v>
      </c>
      <c r="W2494" s="7">
        <v>146</v>
      </c>
      <c r="AA2494" t="b">
        <v>0</v>
      </c>
      <c r="AB2494">
        <v>0</v>
      </c>
      <c r="AC2494">
        <v>0</v>
      </c>
      <c r="AD2494" t="b">
        <v>0</v>
      </c>
      <c r="AE2494" t="s">
        <v>39</v>
      </c>
      <c r="AF2494" t="b">
        <v>0</v>
      </c>
      <c r="AG2494">
        <v>1</v>
      </c>
      <c r="AH2494">
        <v>63</v>
      </c>
      <c r="AI2494" s="6">
        <v>2730</v>
      </c>
      <c r="AJ2494">
        <v>708</v>
      </c>
      <c r="AK2494" t="s">
        <v>43</v>
      </c>
      <c r="AL2494" t="s">
        <v>41</v>
      </c>
      <c r="AM2494" s="9">
        <v>1.05</v>
      </c>
      <c r="AN2494">
        <f>_xlfn.XLOOKUP(S2494,[1]umbs_prices!$A:$A,[1]umbs_prices!$D:$D)</f>
        <v>105</v>
      </c>
      <c r="AO2494" s="11">
        <f t="shared" si="139"/>
        <v>5.0000000000000044E-2</v>
      </c>
      <c r="AP2494" s="13">
        <f>(AM2494-1)*L2494</f>
        <v>21250.000000000018</v>
      </c>
      <c r="AQ2494" s="8">
        <f>AO2494*L2494</f>
        <v>21250.000000000018</v>
      </c>
      <c r="AR2494" s="1">
        <f t="shared" si="140"/>
        <v>0</v>
      </c>
      <c r="AS2494" s="8">
        <f>AQ2494+AR2494</f>
        <v>21250.000000000018</v>
      </c>
      <c r="AT2494" s="8">
        <f>AS2494-X2494</f>
        <v>21250.000000000018</v>
      </c>
      <c r="AU2494" s="11">
        <f>AT2494/L2494</f>
        <v>5.0000000000000044E-2</v>
      </c>
      <c r="AV2494">
        <f>(_xlfn.XLOOKUP(A2494,[2]loan_data!$A:$A,[2]loan_data!$Z:$Z)-100)%</f>
        <v>0.05</v>
      </c>
      <c r="AW2494" t="str">
        <f>_xlfn.XLOOKUP(A2494,[2]loan_data!$A:$A,[2]loan_data!$AA:$AA)</f>
        <v>umbs_price</v>
      </c>
      <c r="AX2494" s="8">
        <f>AV2494*L2494</f>
        <v>21250</v>
      </c>
    </row>
    <row r="2495" spans="1:52" x14ac:dyDescent="0.2">
      <c r="A2495">
        <v>5035630</v>
      </c>
      <c r="B2495" t="s">
        <v>71</v>
      </c>
      <c r="C2495" t="s">
        <v>694</v>
      </c>
      <c r="D2495" t="b">
        <v>1</v>
      </c>
      <c r="E2495" t="s">
        <v>35</v>
      </c>
      <c r="F2495" t="s">
        <v>36</v>
      </c>
      <c r="G2495" t="s">
        <v>37</v>
      </c>
      <c r="H2495" t="s">
        <v>38</v>
      </c>
      <c r="I2495">
        <v>1</v>
      </c>
      <c r="J2495" t="b">
        <v>0</v>
      </c>
      <c r="K2495" t="b">
        <v>0</v>
      </c>
      <c r="L2495" s="1">
        <v>515000</v>
      </c>
      <c r="M2495" s="2">
        <v>44441</v>
      </c>
      <c r="N2495" s="2">
        <v>44470</v>
      </c>
      <c r="O2495" s="2">
        <v>55397</v>
      </c>
      <c r="P2495">
        <v>360</v>
      </c>
      <c r="Q2495" s="3">
        <v>2081.4500000000003</v>
      </c>
      <c r="R2495">
        <v>2.69</v>
      </c>
      <c r="S2495" t="s">
        <v>921</v>
      </c>
      <c r="T2495" s="4">
        <v>691740</v>
      </c>
      <c r="U2495" s="7">
        <f>V2495+W2495</f>
        <v>28055.500000000069</v>
      </c>
      <c r="V2495" s="7">
        <f t="shared" si="138"/>
        <v>26368.000000000069</v>
      </c>
      <c r="W2495" s="7">
        <v>1687.5000000000002</v>
      </c>
      <c r="AA2495" t="b">
        <v>0</v>
      </c>
      <c r="AB2495">
        <v>0</v>
      </c>
      <c r="AC2495">
        <v>0</v>
      </c>
      <c r="AD2495" t="b">
        <v>0</v>
      </c>
      <c r="AE2495" t="s">
        <v>97</v>
      </c>
      <c r="AF2495" t="b">
        <v>0</v>
      </c>
      <c r="AG2495">
        <v>1</v>
      </c>
      <c r="AH2495">
        <v>218</v>
      </c>
      <c r="AI2495" s="6">
        <v>7630</v>
      </c>
      <c r="AJ2495">
        <v>708</v>
      </c>
      <c r="AK2495" t="s">
        <v>58</v>
      </c>
      <c r="AL2495" t="s">
        <v>41</v>
      </c>
      <c r="AM2495" s="9">
        <v>1.05</v>
      </c>
      <c r="AN2495">
        <f>_xlfn.XLOOKUP(S2495,[1]umbs_prices!$A:$A,[1]umbs_prices!$D:$D)</f>
        <v>99.88</v>
      </c>
      <c r="AO2495" s="11">
        <f t="shared" si="139"/>
        <v>-1.2000000000000899E-3</v>
      </c>
      <c r="AP2495" s="13">
        <f>(AM2495-1)*L2495</f>
        <v>25750.000000000022</v>
      </c>
      <c r="AQ2495" s="8">
        <f>AO2495*L2495</f>
        <v>-618.00000000004627</v>
      </c>
      <c r="AR2495" s="1">
        <f t="shared" si="140"/>
        <v>26368.000000000069</v>
      </c>
      <c r="AS2495" s="8">
        <f>AQ2495+AR2495</f>
        <v>25750.000000000022</v>
      </c>
      <c r="AT2495" s="8">
        <f>AS2495-X2495</f>
        <v>25750.000000000022</v>
      </c>
      <c r="AU2495" s="11">
        <f>AT2495/L2495</f>
        <v>5.0000000000000044E-2</v>
      </c>
      <c r="AV2495">
        <f>(_xlfn.XLOOKUP(A2495,[2]loan_data!$A:$A,[2]loan_data!$Z:$Z)-100)%</f>
        <v>9.8749999999995456E-4</v>
      </c>
      <c r="AW2495" t="str">
        <f>_xlfn.XLOOKUP(A2495,[2]loan_data!$A:$A,[2]loan_data!$AA:$AA)</f>
        <v>golden_sachs</v>
      </c>
      <c r="AX2495" s="8">
        <f>AV2495*L2495</f>
        <v>508.56249999997658</v>
      </c>
      <c r="AY2495" s="8">
        <f>AX2495+AR2495</f>
        <v>26876.562500000047</v>
      </c>
      <c r="AZ2495" s="10">
        <f>AY2495/L2495</f>
        <v>5.2187500000000095E-2</v>
      </c>
    </row>
    <row r="2496" spans="1:52" x14ac:dyDescent="0.2">
      <c r="A2496">
        <v>5035716</v>
      </c>
      <c r="B2496" t="s">
        <v>188</v>
      </c>
      <c r="C2496" t="s">
        <v>357</v>
      </c>
      <c r="D2496" t="b">
        <v>1</v>
      </c>
      <c r="E2496" t="s">
        <v>35</v>
      </c>
      <c r="F2496" t="s">
        <v>36</v>
      </c>
      <c r="G2496" t="s">
        <v>37</v>
      </c>
      <c r="H2496" t="s">
        <v>38</v>
      </c>
      <c r="I2496">
        <v>1</v>
      </c>
      <c r="J2496" t="b">
        <v>0</v>
      </c>
      <c r="K2496" t="b">
        <v>0</v>
      </c>
      <c r="L2496" s="1">
        <v>305000</v>
      </c>
      <c r="M2496" s="2">
        <v>44442</v>
      </c>
      <c r="N2496" s="2">
        <v>44470</v>
      </c>
      <c r="O2496" s="2">
        <v>55397</v>
      </c>
      <c r="P2496">
        <v>360</v>
      </c>
      <c r="Q2496" s="3">
        <v>1140.6600000000001</v>
      </c>
      <c r="R2496">
        <v>2.1</v>
      </c>
      <c r="S2496" t="s">
        <v>927</v>
      </c>
      <c r="T2496" s="4">
        <v>435715</v>
      </c>
      <c r="U2496" s="7">
        <f>V2496+W2496</f>
        <v>13499.999999999985</v>
      </c>
      <c r="V2496" s="7">
        <f t="shared" si="138"/>
        <v>12413.499999999985</v>
      </c>
      <c r="W2496" s="7">
        <v>1086.5</v>
      </c>
      <c r="Z2496">
        <v>84</v>
      </c>
      <c r="AA2496" t="b">
        <v>0</v>
      </c>
      <c r="AB2496">
        <v>0</v>
      </c>
      <c r="AC2496">
        <v>0</v>
      </c>
      <c r="AD2496" t="b">
        <v>0</v>
      </c>
      <c r="AE2496" t="s">
        <v>39</v>
      </c>
      <c r="AF2496" t="b">
        <v>0</v>
      </c>
      <c r="AG2496">
        <v>1</v>
      </c>
      <c r="AH2496">
        <v>49</v>
      </c>
      <c r="AI2496" s="6">
        <v>2001</v>
      </c>
      <c r="AJ2496">
        <v>708</v>
      </c>
      <c r="AK2496" t="s">
        <v>58</v>
      </c>
      <c r="AL2496" t="s">
        <v>50</v>
      </c>
      <c r="AM2496" s="9">
        <v>1.05</v>
      </c>
      <c r="AN2496">
        <f>_xlfn.XLOOKUP(S2496,[1]umbs_prices!$A:$A,[1]umbs_prices!$D:$D)</f>
        <v>100.93</v>
      </c>
      <c r="AO2496" s="11">
        <f t="shared" si="139"/>
        <v>9.300000000000086E-3</v>
      </c>
      <c r="AP2496" s="13">
        <f>(AM2496-1)*L2496</f>
        <v>15250.000000000013</v>
      </c>
      <c r="AQ2496" s="8">
        <f>AO2496*L2496</f>
        <v>2836.5000000000264</v>
      </c>
      <c r="AR2496" s="1">
        <f t="shared" si="140"/>
        <v>12413.499999999985</v>
      </c>
      <c r="AS2496" s="8">
        <f>AQ2496+AR2496</f>
        <v>15250.000000000011</v>
      </c>
      <c r="AT2496" s="8">
        <f>AS2496-X2496</f>
        <v>15250.000000000011</v>
      </c>
      <c r="AU2496" s="11">
        <f>AT2496/L2496</f>
        <v>5.0000000000000037E-2</v>
      </c>
      <c r="AV2496">
        <f>(_xlfn.XLOOKUP(A2496,[2]loan_data!$A:$A,[2]loan_data!$Z:$Z)-100)%</f>
        <v>9.3000000000000686E-3</v>
      </c>
      <c r="AW2496" t="str">
        <f>_xlfn.XLOOKUP(A2496,[2]loan_data!$A:$A,[2]loan_data!$AA:$AA)</f>
        <v>umbs_price</v>
      </c>
      <c r="AX2496" s="8">
        <f>AV2496*L2496</f>
        <v>2836.5000000000209</v>
      </c>
    </row>
    <row r="2497" spans="1:52" x14ac:dyDescent="0.2">
      <c r="A2497">
        <v>5035818</v>
      </c>
      <c r="B2497" t="s">
        <v>160</v>
      </c>
      <c r="C2497" t="s">
        <v>248</v>
      </c>
      <c r="D2497" t="b">
        <v>1</v>
      </c>
      <c r="E2497" t="s">
        <v>35</v>
      </c>
      <c r="F2497" t="s">
        <v>36</v>
      </c>
      <c r="G2497" t="s">
        <v>37</v>
      </c>
      <c r="H2497" t="s">
        <v>53</v>
      </c>
      <c r="I2497">
        <v>1</v>
      </c>
      <c r="J2497" t="b">
        <v>0</v>
      </c>
      <c r="K2497" t="b">
        <v>0</v>
      </c>
      <c r="L2497" s="1">
        <v>235000</v>
      </c>
      <c r="M2497" s="2">
        <v>44442</v>
      </c>
      <c r="N2497" s="2">
        <v>44470</v>
      </c>
      <c r="O2497" s="2">
        <v>55397</v>
      </c>
      <c r="P2497">
        <v>360</v>
      </c>
      <c r="Q2497" s="3">
        <v>972.67</v>
      </c>
      <c r="R2497">
        <v>2.875</v>
      </c>
      <c r="S2497" t="s">
        <v>922</v>
      </c>
      <c r="T2497" s="4">
        <v>344424</v>
      </c>
      <c r="U2497" s="7">
        <f>V2497+W2497</f>
        <v>5155.0000000000018</v>
      </c>
      <c r="V2497" s="7">
        <f t="shared" si="138"/>
        <v>4253.5000000000018</v>
      </c>
      <c r="W2497" s="7">
        <v>901.5</v>
      </c>
      <c r="AA2497" t="b">
        <v>0</v>
      </c>
      <c r="AB2497">
        <v>0</v>
      </c>
      <c r="AC2497">
        <v>0</v>
      </c>
      <c r="AD2497" t="b">
        <v>0</v>
      </c>
      <c r="AE2497" t="s">
        <v>39</v>
      </c>
      <c r="AF2497" t="b">
        <v>0</v>
      </c>
      <c r="AG2497">
        <v>1</v>
      </c>
      <c r="AH2497">
        <v>48</v>
      </c>
      <c r="AI2497" s="6">
        <v>1520</v>
      </c>
      <c r="AJ2497">
        <v>708</v>
      </c>
      <c r="AK2497" t="s">
        <v>58</v>
      </c>
      <c r="AL2497" t="s">
        <v>41</v>
      </c>
      <c r="AM2497" s="9">
        <v>1.05</v>
      </c>
      <c r="AN2497">
        <f>_xlfn.XLOOKUP(S2497,[1]umbs_prices!$A:$A,[1]umbs_prices!$D:$D)</f>
        <v>103.19</v>
      </c>
      <c r="AO2497" s="11">
        <f t="shared" si="139"/>
        <v>3.1900000000000039E-2</v>
      </c>
      <c r="AP2497" s="13">
        <f>(AM2497-1)*L2497</f>
        <v>11750.000000000011</v>
      </c>
      <c r="AQ2497" s="8">
        <f>AO2497*L2497</f>
        <v>7496.5000000000091</v>
      </c>
      <c r="AR2497" s="1">
        <f t="shared" si="140"/>
        <v>4253.5000000000018</v>
      </c>
      <c r="AS2497" s="8">
        <f>AQ2497+AR2497</f>
        <v>11750.000000000011</v>
      </c>
      <c r="AT2497" s="8">
        <f>AS2497-X2497</f>
        <v>11750.000000000011</v>
      </c>
      <c r="AU2497" s="11">
        <f>AT2497/L2497</f>
        <v>5.0000000000000044E-2</v>
      </c>
      <c r="AV2497">
        <f>(_xlfn.XLOOKUP(A2497,[2]loan_data!$A:$A,[2]loan_data!$Z:$Z)-100)%</f>
        <v>3.1899999999999977E-2</v>
      </c>
      <c r="AW2497" t="str">
        <f>_xlfn.XLOOKUP(A2497,[2]loan_data!$A:$A,[2]loan_data!$AA:$AA)</f>
        <v>umbs_price</v>
      </c>
      <c r="AX2497" s="8">
        <f>AV2497*L2497</f>
        <v>7496.4999999999945</v>
      </c>
    </row>
    <row r="2498" spans="1:52" x14ac:dyDescent="0.2">
      <c r="A2498">
        <v>5035829</v>
      </c>
      <c r="B2498" t="s">
        <v>33</v>
      </c>
      <c r="C2498" t="s">
        <v>34</v>
      </c>
      <c r="D2498" t="b">
        <v>1</v>
      </c>
      <c r="E2498" t="s">
        <v>35</v>
      </c>
      <c r="F2498" t="s">
        <v>36</v>
      </c>
      <c r="G2498" t="s">
        <v>37</v>
      </c>
      <c r="H2498" t="s">
        <v>53</v>
      </c>
      <c r="I2498">
        <v>1</v>
      </c>
      <c r="J2498" t="b">
        <v>0</v>
      </c>
      <c r="K2498" t="b">
        <v>0</v>
      </c>
      <c r="L2498" s="1">
        <v>625000</v>
      </c>
      <c r="M2498" s="2">
        <v>44443</v>
      </c>
      <c r="N2498" s="2">
        <v>44470</v>
      </c>
      <c r="O2498" s="2">
        <v>55397</v>
      </c>
      <c r="P2498">
        <v>360</v>
      </c>
      <c r="Q2498" s="3">
        <v>2586.8900000000003</v>
      </c>
      <c r="R2498">
        <v>2.875</v>
      </c>
      <c r="S2498" t="s">
        <v>922</v>
      </c>
      <c r="T2498" s="4">
        <v>919118</v>
      </c>
      <c r="U2498" s="7">
        <f>V2498+W2498</f>
        <v>12997.500000000004</v>
      </c>
      <c r="V2498" s="7">
        <f t="shared" si="138"/>
        <v>11312.500000000004</v>
      </c>
      <c r="W2498" s="7">
        <v>1685</v>
      </c>
      <c r="AA2498" t="b">
        <v>0</v>
      </c>
      <c r="AB2498">
        <v>0</v>
      </c>
      <c r="AC2498">
        <v>0</v>
      </c>
      <c r="AD2498" t="b">
        <v>0</v>
      </c>
      <c r="AE2498" t="s">
        <v>39</v>
      </c>
      <c r="AF2498" t="b">
        <v>0</v>
      </c>
      <c r="AG2498">
        <v>1</v>
      </c>
      <c r="AH2498">
        <v>246</v>
      </c>
      <c r="AI2498" s="6">
        <v>5740</v>
      </c>
      <c r="AJ2498">
        <v>708</v>
      </c>
      <c r="AK2498" t="s">
        <v>40</v>
      </c>
      <c r="AL2498" t="s">
        <v>50</v>
      </c>
      <c r="AM2498" s="9">
        <v>1.05</v>
      </c>
      <c r="AN2498">
        <f>_xlfn.XLOOKUP(S2498,[1]umbs_prices!$A:$A,[1]umbs_prices!$D:$D)</f>
        <v>103.19</v>
      </c>
      <c r="AO2498" s="11">
        <f t="shared" si="139"/>
        <v>3.1900000000000039E-2</v>
      </c>
      <c r="AP2498" s="13">
        <f>(AM2498-1)*L2498</f>
        <v>31250.000000000029</v>
      </c>
      <c r="AQ2498" s="8">
        <f>AO2498*L2498</f>
        <v>19937.500000000025</v>
      </c>
      <c r="AR2498" s="1">
        <f t="shared" si="140"/>
        <v>11312.500000000004</v>
      </c>
      <c r="AS2498" s="8">
        <f>AQ2498+AR2498</f>
        <v>31250.000000000029</v>
      </c>
      <c r="AT2498" s="8">
        <f>AS2498-X2498</f>
        <v>31250.000000000029</v>
      </c>
      <c r="AU2498" s="11">
        <f>AT2498/L2498</f>
        <v>5.0000000000000044E-2</v>
      </c>
      <c r="AV2498">
        <f>(_xlfn.XLOOKUP(A2498,[2]loan_data!$A:$A,[2]loan_data!$Z:$Z)-100)%</f>
        <v>3.1899999999999977E-2</v>
      </c>
      <c r="AW2498" t="str">
        <f>_xlfn.XLOOKUP(A2498,[2]loan_data!$A:$A,[2]loan_data!$AA:$AA)</f>
        <v>umbs_price</v>
      </c>
      <c r="AX2498" s="8">
        <f>AV2498*L2498</f>
        <v>19937.499999999985</v>
      </c>
    </row>
    <row r="2499" spans="1:52" x14ac:dyDescent="0.2">
      <c r="A2499">
        <v>5035912</v>
      </c>
      <c r="B2499" t="s">
        <v>33</v>
      </c>
      <c r="C2499" t="s">
        <v>179</v>
      </c>
      <c r="D2499" t="b">
        <v>1</v>
      </c>
      <c r="E2499" t="s">
        <v>35</v>
      </c>
      <c r="F2499" t="s">
        <v>36</v>
      </c>
      <c r="G2499" t="s">
        <v>37</v>
      </c>
      <c r="H2499" t="s">
        <v>53</v>
      </c>
      <c r="I2499">
        <v>1</v>
      </c>
      <c r="J2499" t="b">
        <v>0</v>
      </c>
      <c r="K2499" t="b">
        <v>0</v>
      </c>
      <c r="L2499" s="1">
        <v>255000</v>
      </c>
      <c r="M2499" s="2">
        <v>44445</v>
      </c>
      <c r="N2499" s="2">
        <v>44470</v>
      </c>
      <c r="O2499" s="2">
        <v>55397</v>
      </c>
      <c r="P2499">
        <v>360</v>
      </c>
      <c r="Q2499" s="3">
        <v>1124.19</v>
      </c>
      <c r="R2499">
        <v>3.375</v>
      </c>
      <c r="S2499" t="s">
        <v>926</v>
      </c>
      <c r="T2499" s="4">
        <v>318750</v>
      </c>
      <c r="U2499" s="7">
        <f>V2499+W2499</f>
        <v>1772</v>
      </c>
      <c r="V2499" s="7">
        <f t="shared" ref="V2499:V2562" si="146">AR2499</f>
        <v>0</v>
      </c>
      <c r="W2499" s="7">
        <v>1772</v>
      </c>
      <c r="AA2499" t="b">
        <v>0</v>
      </c>
      <c r="AB2499">
        <v>0</v>
      </c>
      <c r="AC2499">
        <v>0</v>
      </c>
      <c r="AD2499" t="b">
        <v>0</v>
      </c>
      <c r="AE2499" t="s">
        <v>39</v>
      </c>
      <c r="AF2499" t="b">
        <v>0</v>
      </c>
      <c r="AG2499">
        <v>1</v>
      </c>
      <c r="AH2499">
        <v>120</v>
      </c>
      <c r="AI2499" s="6">
        <v>3600</v>
      </c>
      <c r="AJ2499">
        <v>708</v>
      </c>
      <c r="AK2499" t="s">
        <v>43</v>
      </c>
      <c r="AL2499" t="s">
        <v>50</v>
      </c>
      <c r="AM2499" s="9">
        <v>1.05</v>
      </c>
      <c r="AN2499">
        <f>_xlfn.XLOOKUP(S2499,[1]umbs_prices!$A:$A,[1]umbs_prices!$D:$D)</f>
        <v>105</v>
      </c>
      <c r="AO2499" s="11">
        <f t="shared" ref="AO2499:AO2562" si="147">AN2499%-1</f>
        <v>5.0000000000000044E-2</v>
      </c>
      <c r="AP2499" s="13">
        <f>(AM2499-1)*L2499</f>
        <v>12750.000000000011</v>
      </c>
      <c r="AQ2499" s="8">
        <f>AO2499*L2499</f>
        <v>12750.000000000011</v>
      </c>
      <c r="AR2499" s="1">
        <f t="shared" ref="AR2499:AR2562" si="148">AP2499-AQ2499</f>
        <v>0</v>
      </c>
      <c r="AS2499" s="8">
        <f>AQ2499+AR2499</f>
        <v>12750.000000000011</v>
      </c>
      <c r="AT2499" s="8">
        <f>AS2499-X2499</f>
        <v>12750.000000000011</v>
      </c>
      <c r="AU2499" s="11">
        <f>AT2499/L2499</f>
        <v>5.0000000000000044E-2</v>
      </c>
      <c r="AV2499">
        <f>(_xlfn.XLOOKUP(A2499,[2]loan_data!$A:$A,[2]loan_data!$Z:$Z)-100)%</f>
        <v>0.05</v>
      </c>
      <c r="AW2499" t="str">
        <f>_xlfn.XLOOKUP(A2499,[2]loan_data!$A:$A,[2]loan_data!$AA:$AA)</f>
        <v>umbs_price</v>
      </c>
      <c r="AX2499" s="8">
        <f>AV2499*L2499</f>
        <v>12750</v>
      </c>
    </row>
    <row r="2500" spans="1:52" x14ac:dyDescent="0.2">
      <c r="A2500">
        <v>5036049</v>
      </c>
      <c r="B2500" t="s">
        <v>46</v>
      </c>
      <c r="C2500" t="s">
        <v>310</v>
      </c>
      <c r="D2500" t="b">
        <v>1</v>
      </c>
      <c r="E2500" t="s">
        <v>35</v>
      </c>
      <c r="F2500" t="s">
        <v>36</v>
      </c>
      <c r="G2500" t="s">
        <v>37</v>
      </c>
      <c r="H2500" t="s">
        <v>53</v>
      </c>
      <c r="I2500">
        <v>1</v>
      </c>
      <c r="J2500" t="b">
        <v>0</v>
      </c>
      <c r="K2500" t="b">
        <v>0</v>
      </c>
      <c r="L2500" s="1">
        <v>265000</v>
      </c>
      <c r="M2500" s="2">
        <v>44445</v>
      </c>
      <c r="N2500" s="2">
        <v>44470</v>
      </c>
      <c r="O2500" s="2">
        <v>55397</v>
      </c>
      <c r="P2500">
        <v>360</v>
      </c>
      <c r="Q2500" s="3">
        <v>1044.9000000000001</v>
      </c>
      <c r="R2500">
        <v>2.5</v>
      </c>
      <c r="S2500" t="s">
        <v>919</v>
      </c>
      <c r="T2500" s="4">
        <v>378572</v>
      </c>
      <c r="U2500" s="7">
        <f>V2500+W2500</f>
        <v>6585.9800000000123</v>
      </c>
      <c r="V2500" s="7">
        <f t="shared" si="146"/>
        <v>5220.5000000000127</v>
      </c>
      <c r="W2500" s="7">
        <v>1365.4799999999996</v>
      </c>
      <c r="Z2500">
        <v>84</v>
      </c>
      <c r="AA2500" t="b">
        <v>0</v>
      </c>
      <c r="AB2500">
        <v>0</v>
      </c>
      <c r="AC2500">
        <v>0</v>
      </c>
      <c r="AD2500" t="b">
        <v>0</v>
      </c>
      <c r="AE2500" t="s">
        <v>39</v>
      </c>
      <c r="AF2500" t="b">
        <v>0</v>
      </c>
      <c r="AG2500">
        <v>1</v>
      </c>
      <c r="AH2500">
        <v>80</v>
      </c>
      <c r="AI2500" s="6">
        <v>2000</v>
      </c>
      <c r="AJ2500">
        <v>708</v>
      </c>
      <c r="AK2500" t="s">
        <v>58</v>
      </c>
      <c r="AL2500" t="s">
        <v>41</v>
      </c>
      <c r="AM2500" s="9">
        <v>1.05</v>
      </c>
      <c r="AN2500">
        <f>_xlfn.XLOOKUP(S2500,[1]umbs_prices!$A:$A,[1]umbs_prices!$D:$D)</f>
        <v>103.03</v>
      </c>
      <c r="AO2500" s="11">
        <f t="shared" si="147"/>
        <v>3.0299999999999994E-2</v>
      </c>
      <c r="AP2500" s="13">
        <f>(AM2500-1)*L2500</f>
        <v>13250.000000000011</v>
      </c>
      <c r="AQ2500" s="8">
        <f>AO2500*L2500</f>
        <v>8029.4999999999982</v>
      </c>
      <c r="AR2500" s="1">
        <f t="shared" si="148"/>
        <v>5220.5000000000127</v>
      </c>
      <c r="AS2500" s="8">
        <f>AQ2500+AR2500</f>
        <v>13250.000000000011</v>
      </c>
      <c r="AT2500" s="8">
        <f>AS2500-X2500</f>
        <v>13250.000000000011</v>
      </c>
      <c r="AU2500" s="11">
        <f>AT2500/L2500</f>
        <v>5.0000000000000044E-2</v>
      </c>
      <c r="AV2500">
        <f>(_xlfn.XLOOKUP(A2500,[2]loan_data!$A:$A,[2]loan_data!$Z:$Z)-100)%</f>
        <v>3.0300000000000011E-2</v>
      </c>
      <c r="AW2500" t="str">
        <f>_xlfn.XLOOKUP(A2500,[2]loan_data!$A:$A,[2]loan_data!$AA:$AA)</f>
        <v>umbs_price</v>
      </c>
      <c r="AX2500" s="8">
        <f>AV2500*L2500</f>
        <v>8029.5000000000027</v>
      </c>
    </row>
    <row r="2501" spans="1:52" x14ac:dyDescent="0.2">
      <c r="A2501">
        <v>5036094</v>
      </c>
      <c r="B2501" t="s">
        <v>51</v>
      </c>
      <c r="C2501" t="s">
        <v>695</v>
      </c>
      <c r="D2501" t="b">
        <v>1</v>
      </c>
      <c r="E2501" t="s">
        <v>35</v>
      </c>
      <c r="F2501" t="s">
        <v>36</v>
      </c>
      <c r="G2501" t="s">
        <v>37</v>
      </c>
      <c r="H2501" t="s">
        <v>53</v>
      </c>
      <c r="I2501">
        <v>1</v>
      </c>
      <c r="J2501" t="b">
        <v>0</v>
      </c>
      <c r="K2501" t="b">
        <v>0</v>
      </c>
      <c r="L2501" s="1">
        <v>165000</v>
      </c>
      <c r="M2501" s="2">
        <v>44445</v>
      </c>
      <c r="N2501" s="2">
        <v>44470</v>
      </c>
      <c r="O2501" s="2">
        <v>51745</v>
      </c>
      <c r="P2501">
        <v>240</v>
      </c>
      <c r="Q2501" s="3">
        <v>911.99</v>
      </c>
      <c r="R2501">
        <v>2.99</v>
      </c>
      <c r="S2501" t="s">
        <v>922</v>
      </c>
      <c r="T2501" s="4">
        <v>288765</v>
      </c>
      <c r="U2501" s="7">
        <f>V2501+W2501</f>
        <v>4175.0000000000009</v>
      </c>
      <c r="V2501" s="7">
        <f t="shared" si="146"/>
        <v>2986.5000000000009</v>
      </c>
      <c r="W2501" s="7">
        <v>1188.5</v>
      </c>
      <c r="AA2501" t="b">
        <v>0</v>
      </c>
      <c r="AB2501">
        <v>0</v>
      </c>
      <c r="AC2501">
        <v>0</v>
      </c>
      <c r="AD2501" t="b">
        <v>0</v>
      </c>
      <c r="AE2501" t="s">
        <v>39</v>
      </c>
      <c r="AF2501" t="b">
        <v>0</v>
      </c>
      <c r="AG2501">
        <v>1</v>
      </c>
      <c r="AH2501">
        <v>125</v>
      </c>
      <c r="AI2501" s="6">
        <v>1459</v>
      </c>
      <c r="AJ2501">
        <v>708</v>
      </c>
      <c r="AK2501" t="s">
        <v>43</v>
      </c>
      <c r="AL2501" t="s">
        <v>41</v>
      </c>
      <c r="AM2501" s="9">
        <v>1.05</v>
      </c>
      <c r="AN2501">
        <f>_xlfn.XLOOKUP(S2501,[1]umbs_prices!$A:$A,[1]umbs_prices!$D:$D)</f>
        <v>103.19</v>
      </c>
      <c r="AO2501" s="11">
        <f t="shared" si="147"/>
        <v>3.1900000000000039E-2</v>
      </c>
      <c r="AP2501" s="13">
        <f>(AM2501-1)*L2501</f>
        <v>8250.0000000000073</v>
      </c>
      <c r="AQ2501" s="8">
        <f>AO2501*L2501</f>
        <v>5263.5000000000064</v>
      </c>
      <c r="AR2501" s="1">
        <f t="shared" si="148"/>
        <v>2986.5000000000009</v>
      </c>
      <c r="AS2501" s="8">
        <f>AQ2501+AR2501</f>
        <v>8250.0000000000073</v>
      </c>
      <c r="AT2501" s="8">
        <f>AS2501-X2501</f>
        <v>8250.0000000000073</v>
      </c>
      <c r="AU2501" s="11">
        <f>AT2501/L2501</f>
        <v>5.0000000000000044E-2</v>
      </c>
      <c r="AV2501">
        <f>(_xlfn.XLOOKUP(A2501,[2]loan_data!$A:$A,[2]loan_data!$Z:$Z)-100)%</f>
        <v>3.3462499999999978E-2</v>
      </c>
      <c r="AW2501" t="str">
        <f>_xlfn.XLOOKUP(A2501,[2]loan_data!$A:$A,[2]loan_data!$AA:$AA)</f>
        <v>golden_sachs</v>
      </c>
      <c r="AX2501" s="8">
        <f>AV2501*L2501</f>
        <v>5521.3124999999964</v>
      </c>
      <c r="AY2501" s="8">
        <f t="shared" ref="AY2501:AY2502" si="149">AX2501+AR2501</f>
        <v>8507.8124999999964</v>
      </c>
      <c r="AZ2501" s="10">
        <f>AY2501/L2501</f>
        <v>5.1562499999999976E-2</v>
      </c>
    </row>
    <row r="2502" spans="1:52" x14ac:dyDescent="0.2">
      <c r="A2502">
        <v>5036155</v>
      </c>
      <c r="B2502" t="s">
        <v>124</v>
      </c>
      <c r="C2502" t="s">
        <v>159</v>
      </c>
      <c r="D2502" t="b">
        <v>1</v>
      </c>
      <c r="E2502" t="s">
        <v>35</v>
      </c>
      <c r="F2502" t="s">
        <v>36</v>
      </c>
      <c r="G2502" t="s">
        <v>37</v>
      </c>
      <c r="H2502" t="s">
        <v>53</v>
      </c>
      <c r="I2502">
        <v>1</v>
      </c>
      <c r="J2502" t="b">
        <v>0</v>
      </c>
      <c r="K2502" t="b">
        <v>0</v>
      </c>
      <c r="L2502" s="1">
        <v>235000</v>
      </c>
      <c r="M2502" s="2">
        <v>44446</v>
      </c>
      <c r="N2502" s="2">
        <v>44470</v>
      </c>
      <c r="O2502" s="2">
        <v>55397</v>
      </c>
      <c r="P2502">
        <v>360</v>
      </c>
      <c r="Q2502" s="3">
        <v>1052.19</v>
      </c>
      <c r="R2502">
        <v>3.5</v>
      </c>
      <c r="S2502" t="s">
        <v>926</v>
      </c>
      <c r="T2502" s="4">
        <v>293750</v>
      </c>
      <c r="U2502" s="7">
        <f>V2502+W2502</f>
        <v>2059.3999999999996</v>
      </c>
      <c r="V2502" s="7">
        <f t="shared" si="146"/>
        <v>0</v>
      </c>
      <c r="W2502" s="7">
        <v>2059.3999999999996</v>
      </c>
      <c r="AA2502" t="b">
        <v>0</v>
      </c>
      <c r="AB2502">
        <v>0</v>
      </c>
      <c r="AC2502">
        <v>0</v>
      </c>
      <c r="AD2502" t="b">
        <v>0</v>
      </c>
      <c r="AE2502" t="s">
        <v>39</v>
      </c>
      <c r="AF2502" t="b">
        <v>0</v>
      </c>
      <c r="AG2502">
        <v>1</v>
      </c>
      <c r="AH2502">
        <v>400</v>
      </c>
      <c r="AI2502" s="6">
        <v>12000</v>
      </c>
      <c r="AJ2502">
        <v>708</v>
      </c>
      <c r="AK2502" t="s">
        <v>40</v>
      </c>
      <c r="AL2502" t="s">
        <v>50</v>
      </c>
      <c r="AM2502" s="9">
        <v>1.05</v>
      </c>
      <c r="AN2502">
        <f>_xlfn.XLOOKUP(S2502,[1]umbs_prices!$A:$A,[1]umbs_prices!$D:$D)</f>
        <v>105</v>
      </c>
      <c r="AO2502" s="11">
        <f t="shared" si="147"/>
        <v>5.0000000000000044E-2</v>
      </c>
      <c r="AP2502" s="13">
        <f>(AM2502-1)*L2502</f>
        <v>11750.000000000011</v>
      </c>
      <c r="AQ2502" s="8">
        <f>AO2502*L2502</f>
        <v>11750.000000000011</v>
      </c>
      <c r="AR2502" s="1">
        <f t="shared" si="148"/>
        <v>0</v>
      </c>
      <c r="AS2502" s="8">
        <f>AQ2502+AR2502</f>
        <v>11750.000000000011</v>
      </c>
      <c r="AT2502" s="8">
        <f>AS2502-X2502</f>
        <v>11750.000000000011</v>
      </c>
      <c r="AU2502" s="11">
        <f>AT2502/L2502</f>
        <v>5.0000000000000044E-2</v>
      </c>
      <c r="AV2502">
        <f>(_xlfn.XLOOKUP(A2502,[2]loan_data!$A:$A,[2]loan_data!$Z:$Z)-100)%</f>
        <v>5.9062499999999997E-2</v>
      </c>
      <c r="AW2502" t="str">
        <f>_xlfn.XLOOKUP(A2502,[2]loan_data!$A:$A,[2]loan_data!$AA:$AA)</f>
        <v>storgan_manley</v>
      </c>
      <c r="AX2502" s="8">
        <f>AV2502*L2502</f>
        <v>13879.6875</v>
      </c>
      <c r="AY2502" s="8">
        <f t="shared" si="149"/>
        <v>13879.6875</v>
      </c>
      <c r="AZ2502" s="10">
        <f>AY2502/L2502</f>
        <v>5.9062499999999997E-2</v>
      </c>
    </row>
    <row r="2503" spans="1:52" x14ac:dyDescent="0.2">
      <c r="A2503">
        <v>5036168</v>
      </c>
      <c r="B2503" t="s">
        <v>71</v>
      </c>
      <c r="C2503" t="s">
        <v>181</v>
      </c>
      <c r="D2503" t="b">
        <v>1</v>
      </c>
      <c r="E2503" t="s">
        <v>35</v>
      </c>
      <c r="F2503" t="s">
        <v>36</v>
      </c>
      <c r="G2503" t="s">
        <v>37</v>
      </c>
      <c r="H2503" t="s">
        <v>195</v>
      </c>
      <c r="I2503">
        <v>1</v>
      </c>
      <c r="J2503" t="b">
        <v>0</v>
      </c>
      <c r="K2503" t="b">
        <v>0</v>
      </c>
      <c r="L2503" s="1">
        <v>95000</v>
      </c>
      <c r="M2503" s="2">
        <v>44446</v>
      </c>
      <c r="N2503" s="2">
        <v>44470</v>
      </c>
      <c r="O2503" s="2">
        <v>51745</v>
      </c>
      <c r="P2503">
        <v>240</v>
      </c>
      <c r="Q2503" s="3">
        <v>525.09</v>
      </c>
      <c r="R2503">
        <v>2.99</v>
      </c>
      <c r="S2503" t="s">
        <v>922</v>
      </c>
      <c r="T2503" s="4">
        <v>485686</v>
      </c>
      <c r="U2503" s="7">
        <f>V2503+W2503</f>
        <v>2469.8400000000011</v>
      </c>
      <c r="V2503" s="7">
        <f t="shared" si="146"/>
        <v>1719.5000000000009</v>
      </c>
      <c r="W2503" s="7">
        <v>750.33999999999992</v>
      </c>
      <c r="AA2503" t="b">
        <v>0</v>
      </c>
      <c r="AB2503">
        <v>0</v>
      </c>
      <c r="AC2503">
        <v>0</v>
      </c>
      <c r="AD2503" t="b">
        <v>0</v>
      </c>
      <c r="AE2503" t="s">
        <v>39</v>
      </c>
      <c r="AF2503" t="b">
        <v>0</v>
      </c>
      <c r="AG2503">
        <v>1</v>
      </c>
      <c r="AH2503">
        <v>55</v>
      </c>
      <c r="AI2503" s="6">
        <v>1284</v>
      </c>
      <c r="AJ2503">
        <v>708</v>
      </c>
      <c r="AK2503" t="s">
        <v>43</v>
      </c>
      <c r="AL2503" t="s">
        <v>50</v>
      </c>
      <c r="AM2503" s="9">
        <v>1.05</v>
      </c>
      <c r="AN2503">
        <f>_xlfn.XLOOKUP(S2503,[1]umbs_prices!$A:$A,[1]umbs_prices!$D:$D)</f>
        <v>103.19</v>
      </c>
      <c r="AO2503" s="11">
        <f t="shared" si="147"/>
        <v>3.1900000000000039E-2</v>
      </c>
      <c r="AP2503" s="13">
        <f>(AM2503-1)*L2503</f>
        <v>4750.0000000000045</v>
      </c>
      <c r="AQ2503" s="8">
        <f>AO2503*L2503</f>
        <v>3030.5000000000036</v>
      </c>
      <c r="AR2503" s="1">
        <f t="shared" si="148"/>
        <v>1719.5000000000009</v>
      </c>
      <c r="AS2503" s="8">
        <f>AQ2503+AR2503</f>
        <v>4750.0000000000045</v>
      </c>
      <c r="AT2503" s="8">
        <f>AS2503-X2503</f>
        <v>4750.0000000000045</v>
      </c>
      <c r="AU2503" s="11">
        <f>AT2503/L2503</f>
        <v>5.0000000000000044E-2</v>
      </c>
      <c r="AV2503">
        <f>(_xlfn.XLOOKUP(A2503,[2]loan_data!$A:$A,[2]loan_data!$Z:$Z)-100)%</f>
        <v>3.1899999999999977E-2</v>
      </c>
      <c r="AW2503" t="str">
        <f>_xlfn.XLOOKUP(A2503,[2]loan_data!$A:$A,[2]loan_data!$AA:$AA)</f>
        <v>umbs_price</v>
      </c>
      <c r="AX2503" s="8">
        <f>AV2503*L2503</f>
        <v>3030.4999999999977</v>
      </c>
    </row>
    <row r="2504" spans="1:52" x14ac:dyDescent="0.2">
      <c r="A2504">
        <v>5036196</v>
      </c>
      <c r="B2504" t="s">
        <v>51</v>
      </c>
      <c r="C2504" t="s">
        <v>186</v>
      </c>
      <c r="D2504" t="b">
        <v>1</v>
      </c>
      <c r="E2504" t="s">
        <v>35</v>
      </c>
      <c r="F2504" t="s">
        <v>36</v>
      </c>
      <c r="G2504" t="s">
        <v>37</v>
      </c>
      <c r="H2504" t="s">
        <v>53</v>
      </c>
      <c r="I2504">
        <v>1</v>
      </c>
      <c r="J2504" t="b">
        <v>0</v>
      </c>
      <c r="K2504" t="b">
        <v>0</v>
      </c>
      <c r="L2504" s="1">
        <v>255000</v>
      </c>
      <c r="M2504" s="2">
        <v>44446</v>
      </c>
      <c r="N2504" s="2">
        <v>44470</v>
      </c>
      <c r="O2504" s="2">
        <v>55397</v>
      </c>
      <c r="P2504">
        <v>360</v>
      </c>
      <c r="Q2504" s="3">
        <v>1005.47</v>
      </c>
      <c r="R2504">
        <v>2.5</v>
      </c>
      <c r="S2504" t="s">
        <v>919</v>
      </c>
      <c r="T2504" s="4">
        <v>396888</v>
      </c>
      <c r="U2504" s="7">
        <f>V2504+W2504</f>
        <v>6273.0000000000127</v>
      </c>
      <c r="V2504" s="7">
        <f t="shared" si="146"/>
        <v>5023.5000000000127</v>
      </c>
      <c r="W2504" s="7">
        <v>1249.5</v>
      </c>
      <c r="AA2504" t="b">
        <v>0</v>
      </c>
      <c r="AB2504">
        <v>0</v>
      </c>
      <c r="AC2504">
        <v>0</v>
      </c>
      <c r="AD2504" t="b">
        <v>0</v>
      </c>
      <c r="AE2504" t="s">
        <v>39</v>
      </c>
      <c r="AF2504" t="b">
        <v>0</v>
      </c>
      <c r="AG2504">
        <v>1</v>
      </c>
      <c r="AH2504">
        <v>89</v>
      </c>
      <c r="AI2504" s="6">
        <v>2448</v>
      </c>
      <c r="AJ2504">
        <v>708</v>
      </c>
      <c r="AK2504" t="s">
        <v>40</v>
      </c>
      <c r="AL2504" t="s">
        <v>41</v>
      </c>
      <c r="AM2504" s="9">
        <v>1.05</v>
      </c>
      <c r="AN2504">
        <f>_xlfn.XLOOKUP(S2504,[1]umbs_prices!$A:$A,[1]umbs_prices!$D:$D)</f>
        <v>103.03</v>
      </c>
      <c r="AO2504" s="11">
        <f t="shared" si="147"/>
        <v>3.0299999999999994E-2</v>
      </c>
      <c r="AP2504" s="13">
        <f>(AM2504-1)*L2504</f>
        <v>12750.000000000011</v>
      </c>
      <c r="AQ2504" s="8">
        <f>AO2504*L2504</f>
        <v>7726.4999999999982</v>
      </c>
      <c r="AR2504" s="1">
        <f t="shared" si="148"/>
        <v>5023.5000000000127</v>
      </c>
      <c r="AS2504" s="8">
        <f>AQ2504+AR2504</f>
        <v>12750.000000000011</v>
      </c>
      <c r="AT2504" s="8">
        <f>AS2504-X2504</f>
        <v>12750.000000000011</v>
      </c>
      <c r="AU2504" s="11">
        <f>AT2504/L2504</f>
        <v>5.0000000000000044E-2</v>
      </c>
      <c r="AV2504">
        <f>(_xlfn.XLOOKUP(A2504,[2]loan_data!$A:$A,[2]loan_data!$Z:$Z)-100)%</f>
        <v>3.0300000000000011E-2</v>
      </c>
      <c r="AW2504" t="str">
        <f>_xlfn.XLOOKUP(A2504,[2]loan_data!$A:$A,[2]loan_data!$AA:$AA)</f>
        <v>umbs_price</v>
      </c>
      <c r="AX2504" s="8">
        <f>AV2504*L2504</f>
        <v>7726.5000000000027</v>
      </c>
    </row>
    <row r="2505" spans="1:52" x14ac:dyDescent="0.2">
      <c r="A2505">
        <v>5036244</v>
      </c>
      <c r="B2505" t="s">
        <v>180</v>
      </c>
      <c r="C2505" t="s">
        <v>620</v>
      </c>
      <c r="D2505" t="b">
        <v>1</v>
      </c>
      <c r="E2505" t="s">
        <v>35</v>
      </c>
      <c r="F2505" t="s">
        <v>36</v>
      </c>
      <c r="G2505" t="s">
        <v>37</v>
      </c>
      <c r="H2505" t="s">
        <v>38</v>
      </c>
      <c r="I2505">
        <v>1</v>
      </c>
      <c r="J2505" t="b">
        <v>0</v>
      </c>
      <c r="K2505" t="b">
        <v>0</v>
      </c>
      <c r="L2505" s="1">
        <v>255000</v>
      </c>
      <c r="M2505" s="2">
        <v>44447</v>
      </c>
      <c r="N2505" s="2">
        <v>44470</v>
      </c>
      <c r="O2505" s="2">
        <v>55397</v>
      </c>
      <c r="P2505">
        <v>360</v>
      </c>
      <c r="Q2505" s="3">
        <v>1106.78</v>
      </c>
      <c r="R2505">
        <v>3.25</v>
      </c>
      <c r="S2505" t="s">
        <v>920</v>
      </c>
      <c r="T2505" s="4">
        <v>357694</v>
      </c>
      <c r="U2505" s="7">
        <f>V2505+W2505</f>
        <v>2906.0000000000036</v>
      </c>
      <c r="V2505" s="7">
        <f t="shared" si="146"/>
        <v>994.50000000000364</v>
      </c>
      <c r="W2505" s="7">
        <v>1911.5</v>
      </c>
      <c r="AA2505" t="b">
        <v>0</v>
      </c>
      <c r="AB2505">
        <v>0</v>
      </c>
      <c r="AC2505">
        <v>0</v>
      </c>
      <c r="AD2505" t="b">
        <v>0</v>
      </c>
      <c r="AE2505" t="s">
        <v>39</v>
      </c>
      <c r="AF2505" t="b">
        <v>0</v>
      </c>
      <c r="AG2505">
        <v>1</v>
      </c>
      <c r="AH2505">
        <v>68</v>
      </c>
      <c r="AI2505" s="6">
        <v>2097</v>
      </c>
      <c r="AJ2505">
        <v>708</v>
      </c>
      <c r="AK2505" t="s">
        <v>40</v>
      </c>
      <c r="AL2505" t="s">
        <v>50</v>
      </c>
      <c r="AM2505" s="9">
        <v>1.05</v>
      </c>
      <c r="AN2505">
        <f>_xlfn.XLOOKUP(S2505,[1]umbs_prices!$A:$A,[1]umbs_prices!$D:$D)</f>
        <v>104.61</v>
      </c>
      <c r="AO2505" s="11">
        <f t="shared" si="147"/>
        <v>4.610000000000003E-2</v>
      </c>
      <c r="AP2505" s="13">
        <f>(AM2505-1)*L2505</f>
        <v>12750.000000000011</v>
      </c>
      <c r="AQ2505" s="8">
        <f>AO2505*L2505</f>
        <v>11755.500000000007</v>
      </c>
      <c r="AR2505" s="1">
        <f t="shared" si="148"/>
        <v>994.50000000000364</v>
      </c>
      <c r="AS2505" s="8">
        <f>AQ2505+AR2505</f>
        <v>12750.000000000011</v>
      </c>
      <c r="AT2505" s="8">
        <f>AS2505-X2505</f>
        <v>12750.000000000011</v>
      </c>
      <c r="AU2505" s="11">
        <f>AT2505/L2505</f>
        <v>5.0000000000000044E-2</v>
      </c>
      <c r="AV2505">
        <f>(_xlfn.XLOOKUP(A2505,[2]loan_data!$A:$A,[2]loan_data!$Z:$Z)-100)%</f>
        <v>4.6099999999999995E-2</v>
      </c>
      <c r="AW2505" t="str">
        <f>_xlfn.XLOOKUP(A2505,[2]loan_data!$A:$A,[2]loan_data!$AA:$AA)</f>
        <v>umbs_price</v>
      </c>
      <c r="AX2505" s="8">
        <f>AV2505*L2505</f>
        <v>11755.499999999998</v>
      </c>
    </row>
    <row r="2506" spans="1:52" x14ac:dyDescent="0.2">
      <c r="A2506">
        <v>5036290</v>
      </c>
      <c r="B2506" t="s">
        <v>84</v>
      </c>
      <c r="C2506" t="s">
        <v>100</v>
      </c>
      <c r="D2506" t="b">
        <v>1</v>
      </c>
      <c r="E2506" t="s">
        <v>35</v>
      </c>
      <c r="F2506" t="s">
        <v>36</v>
      </c>
      <c r="G2506" t="s">
        <v>37</v>
      </c>
      <c r="H2506" t="s">
        <v>38</v>
      </c>
      <c r="I2506">
        <v>1</v>
      </c>
      <c r="J2506" t="b">
        <v>0</v>
      </c>
      <c r="K2506" t="b">
        <v>0</v>
      </c>
      <c r="L2506" s="1">
        <v>175000</v>
      </c>
      <c r="M2506" s="2">
        <v>44447</v>
      </c>
      <c r="N2506" s="2">
        <v>44470</v>
      </c>
      <c r="O2506" s="2">
        <v>55397</v>
      </c>
      <c r="P2506">
        <v>360</v>
      </c>
      <c r="Q2506" s="3">
        <v>724.33</v>
      </c>
      <c r="R2506">
        <v>2.875</v>
      </c>
      <c r="S2506" t="s">
        <v>922</v>
      </c>
      <c r="T2506" s="4">
        <v>357508</v>
      </c>
      <c r="U2506" s="7">
        <f>V2506+W2506</f>
        <v>4381</v>
      </c>
      <c r="V2506" s="7">
        <f t="shared" si="146"/>
        <v>3167.5</v>
      </c>
      <c r="W2506" s="7">
        <v>1213.4999999999995</v>
      </c>
      <c r="AA2506" t="b">
        <v>0</v>
      </c>
      <c r="AB2506">
        <v>0</v>
      </c>
      <c r="AC2506">
        <v>0</v>
      </c>
      <c r="AD2506" t="b">
        <v>0</v>
      </c>
      <c r="AE2506" t="s">
        <v>39</v>
      </c>
      <c r="AF2506" t="b">
        <v>0</v>
      </c>
      <c r="AG2506">
        <v>1</v>
      </c>
      <c r="AH2506">
        <v>172</v>
      </c>
      <c r="AI2506" s="6">
        <v>3154</v>
      </c>
      <c r="AJ2506">
        <v>708</v>
      </c>
      <c r="AK2506" t="s">
        <v>40</v>
      </c>
      <c r="AL2506" t="s">
        <v>41</v>
      </c>
      <c r="AM2506" s="9">
        <v>1.05</v>
      </c>
      <c r="AN2506">
        <f>_xlfn.XLOOKUP(S2506,[1]umbs_prices!$A:$A,[1]umbs_prices!$D:$D)</f>
        <v>103.19</v>
      </c>
      <c r="AO2506" s="11">
        <f t="shared" si="147"/>
        <v>3.1900000000000039E-2</v>
      </c>
      <c r="AP2506" s="13">
        <f>(AM2506-1)*L2506</f>
        <v>8750.0000000000073</v>
      </c>
      <c r="AQ2506" s="8">
        <f>AO2506*L2506</f>
        <v>5582.5000000000073</v>
      </c>
      <c r="AR2506" s="1">
        <f t="shared" si="148"/>
        <v>3167.5</v>
      </c>
      <c r="AS2506" s="8">
        <f>AQ2506+AR2506</f>
        <v>8750.0000000000073</v>
      </c>
      <c r="AT2506" s="8">
        <f>AS2506-X2506</f>
        <v>8750.0000000000073</v>
      </c>
      <c r="AU2506" s="11">
        <f>AT2506/L2506</f>
        <v>5.0000000000000044E-2</v>
      </c>
      <c r="AV2506">
        <f>(_xlfn.XLOOKUP(A2506,[2]loan_data!$A:$A,[2]loan_data!$Z:$Z)-100)%</f>
        <v>3.1899999999999977E-2</v>
      </c>
      <c r="AW2506" t="str">
        <f>_xlfn.XLOOKUP(A2506,[2]loan_data!$A:$A,[2]loan_data!$AA:$AA)</f>
        <v>umbs_price</v>
      </c>
      <c r="AX2506" s="8">
        <f>AV2506*L2506</f>
        <v>5582.4999999999964</v>
      </c>
    </row>
    <row r="2507" spans="1:52" x14ac:dyDescent="0.2">
      <c r="A2507">
        <v>5036307</v>
      </c>
      <c r="B2507" t="s">
        <v>84</v>
      </c>
      <c r="C2507" t="s">
        <v>696</v>
      </c>
      <c r="D2507" t="b">
        <v>1</v>
      </c>
      <c r="E2507" t="s">
        <v>35</v>
      </c>
      <c r="F2507" t="s">
        <v>36</v>
      </c>
      <c r="G2507" t="s">
        <v>37</v>
      </c>
      <c r="H2507" t="s">
        <v>38</v>
      </c>
      <c r="I2507">
        <v>1</v>
      </c>
      <c r="J2507" t="b">
        <v>0</v>
      </c>
      <c r="K2507" t="b">
        <v>0</v>
      </c>
      <c r="L2507" s="1">
        <v>175000</v>
      </c>
      <c r="M2507" s="2">
        <v>44447</v>
      </c>
      <c r="N2507" s="2">
        <v>44470</v>
      </c>
      <c r="O2507" s="2">
        <v>49919</v>
      </c>
      <c r="P2507">
        <v>180</v>
      </c>
      <c r="Q2507" s="3">
        <v>1174.6400000000001</v>
      </c>
      <c r="R2507">
        <v>2.625</v>
      </c>
      <c r="S2507" t="s">
        <v>921</v>
      </c>
      <c r="T2507" s="4">
        <v>235026</v>
      </c>
      <c r="U2507" s="7">
        <f>V2507+W2507</f>
        <v>10292.000000000024</v>
      </c>
      <c r="V2507" s="7">
        <f t="shared" si="146"/>
        <v>8960.0000000000236</v>
      </c>
      <c r="W2507" s="7">
        <v>1332</v>
      </c>
      <c r="AA2507" t="b">
        <v>0</v>
      </c>
      <c r="AB2507">
        <v>0</v>
      </c>
      <c r="AC2507">
        <v>0</v>
      </c>
      <c r="AD2507" t="b">
        <v>0</v>
      </c>
      <c r="AE2507" t="s">
        <v>39</v>
      </c>
      <c r="AF2507" t="b">
        <v>0</v>
      </c>
      <c r="AG2507">
        <v>1</v>
      </c>
      <c r="AH2507">
        <v>124</v>
      </c>
      <c r="AI2507" s="6">
        <v>2894</v>
      </c>
      <c r="AJ2507">
        <v>708</v>
      </c>
      <c r="AK2507" t="s">
        <v>43</v>
      </c>
      <c r="AL2507" t="s">
        <v>41</v>
      </c>
      <c r="AM2507" s="9">
        <v>1.05</v>
      </c>
      <c r="AN2507">
        <f>_xlfn.XLOOKUP(S2507,[1]umbs_prices!$A:$A,[1]umbs_prices!$D:$D)</f>
        <v>99.88</v>
      </c>
      <c r="AO2507" s="11">
        <f t="shared" si="147"/>
        <v>-1.2000000000000899E-3</v>
      </c>
      <c r="AP2507" s="13">
        <f>(AM2507-1)*L2507</f>
        <v>8750.0000000000073</v>
      </c>
      <c r="AQ2507" s="8">
        <f>AO2507*L2507</f>
        <v>-210.00000000001572</v>
      </c>
      <c r="AR2507" s="1">
        <f t="shared" si="148"/>
        <v>8960.0000000000236</v>
      </c>
      <c r="AS2507" s="8">
        <f>AQ2507+AR2507</f>
        <v>8750.0000000000073</v>
      </c>
      <c r="AT2507" s="8">
        <f>AS2507-X2507</f>
        <v>8750.0000000000073</v>
      </c>
      <c r="AU2507" s="11">
        <f>AT2507/L2507</f>
        <v>5.0000000000000044E-2</v>
      </c>
      <c r="AV2507">
        <f>(_xlfn.XLOOKUP(A2507,[2]loan_data!$A:$A,[2]loan_data!$Z:$Z)-100)%</f>
        <v>-1.2000000000000454E-3</v>
      </c>
      <c r="AW2507" t="str">
        <f>_xlfn.XLOOKUP(A2507,[2]loan_data!$A:$A,[2]loan_data!$AA:$AA)</f>
        <v>umbs_price</v>
      </c>
      <c r="AX2507" s="8">
        <f>AV2507*L2507</f>
        <v>-210.00000000000796</v>
      </c>
    </row>
    <row r="2508" spans="1:52" x14ac:dyDescent="0.2">
      <c r="A2508">
        <v>5036369</v>
      </c>
      <c r="B2508" t="s">
        <v>90</v>
      </c>
      <c r="C2508" t="s">
        <v>348</v>
      </c>
      <c r="D2508" t="b">
        <v>1</v>
      </c>
      <c r="E2508" t="s">
        <v>35</v>
      </c>
      <c r="F2508" t="s">
        <v>36</v>
      </c>
      <c r="G2508" t="s">
        <v>37</v>
      </c>
      <c r="H2508" t="s">
        <v>101</v>
      </c>
      <c r="I2508">
        <v>1</v>
      </c>
      <c r="J2508" t="b">
        <v>0</v>
      </c>
      <c r="K2508" t="b">
        <v>0</v>
      </c>
      <c r="L2508" s="1">
        <v>105000</v>
      </c>
      <c r="M2508" s="2">
        <v>44447</v>
      </c>
      <c r="N2508" s="2">
        <v>44470</v>
      </c>
      <c r="O2508" s="2">
        <v>49919</v>
      </c>
      <c r="P2508">
        <v>180</v>
      </c>
      <c r="Q2508" s="3">
        <v>722.81</v>
      </c>
      <c r="R2508">
        <v>2.99</v>
      </c>
      <c r="S2508" t="s">
        <v>922</v>
      </c>
      <c r="T2508" s="4">
        <v>570343</v>
      </c>
      <c r="U2508" s="7">
        <f>V2508+W2508</f>
        <v>3382.5000000000005</v>
      </c>
      <c r="V2508" s="7">
        <f t="shared" si="146"/>
        <v>1900.5000000000005</v>
      </c>
      <c r="W2508" s="7">
        <v>1482</v>
      </c>
      <c r="AA2508" t="b">
        <v>0</v>
      </c>
      <c r="AB2508">
        <v>0</v>
      </c>
      <c r="AC2508">
        <v>0</v>
      </c>
      <c r="AD2508" t="b">
        <v>0</v>
      </c>
      <c r="AE2508" t="s">
        <v>45</v>
      </c>
      <c r="AF2508" t="b">
        <v>0</v>
      </c>
      <c r="AG2508">
        <v>1</v>
      </c>
      <c r="AH2508">
        <v>129</v>
      </c>
      <c r="AI2508" s="6">
        <v>5268</v>
      </c>
      <c r="AJ2508">
        <v>708</v>
      </c>
      <c r="AK2508" t="s">
        <v>43</v>
      </c>
      <c r="AL2508" t="s">
        <v>41</v>
      </c>
      <c r="AM2508" s="9">
        <v>1.05</v>
      </c>
      <c r="AN2508">
        <f>_xlfn.XLOOKUP(S2508,[1]umbs_prices!$A:$A,[1]umbs_prices!$D:$D)</f>
        <v>103.19</v>
      </c>
      <c r="AO2508" s="11">
        <f t="shared" si="147"/>
        <v>3.1900000000000039E-2</v>
      </c>
      <c r="AP2508" s="13">
        <f>(AM2508-1)*L2508</f>
        <v>5250.0000000000045</v>
      </c>
      <c r="AQ2508" s="8">
        <f>AO2508*L2508</f>
        <v>3349.5000000000041</v>
      </c>
      <c r="AR2508" s="1">
        <f t="shared" si="148"/>
        <v>1900.5000000000005</v>
      </c>
      <c r="AS2508" s="8">
        <f>AQ2508+AR2508</f>
        <v>5250.0000000000045</v>
      </c>
      <c r="AT2508" s="8">
        <f>AS2508-X2508</f>
        <v>5250.0000000000045</v>
      </c>
      <c r="AU2508" s="11">
        <f>AT2508/L2508</f>
        <v>5.0000000000000044E-2</v>
      </c>
      <c r="AV2508">
        <f>(_xlfn.XLOOKUP(A2508,[2]loan_data!$A:$A,[2]loan_data!$Z:$Z)-100)%</f>
        <v>3.1899999999999977E-2</v>
      </c>
      <c r="AW2508" t="str">
        <f>_xlfn.XLOOKUP(A2508,[2]loan_data!$A:$A,[2]loan_data!$AA:$AA)</f>
        <v>umbs_price</v>
      </c>
      <c r="AX2508" s="8">
        <f>AV2508*L2508</f>
        <v>3349.4999999999977</v>
      </c>
    </row>
    <row r="2509" spans="1:52" x14ac:dyDescent="0.2">
      <c r="A2509">
        <v>5036485</v>
      </c>
      <c r="B2509" t="s">
        <v>33</v>
      </c>
      <c r="C2509" t="s">
        <v>220</v>
      </c>
      <c r="D2509" t="b">
        <v>1</v>
      </c>
      <c r="E2509" t="s">
        <v>35</v>
      </c>
      <c r="F2509" t="s">
        <v>36</v>
      </c>
      <c r="G2509" t="s">
        <v>37</v>
      </c>
      <c r="H2509" t="s">
        <v>53</v>
      </c>
      <c r="I2509">
        <v>1</v>
      </c>
      <c r="J2509" t="b">
        <v>0</v>
      </c>
      <c r="K2509" t="b">
        <v>0</v>
      </c>
      <c r="L2509" s="1">
        <v>525000</v>
      </c>
      <c r="M2509" s="2">
        <v>44448</v>
      </c>
      <c r="N2509" s="2">
        <v>44470</v>
      </c>
      <c r="O2509" s="2">
        <v>55397</v>
      </c>
      <c r="P2509">
        <v>360</v>
      </c>
      <c r="Q2509" s="3">
        <v>2243.13</v>
      </c>
      <c r="R2509">
        <v>3.125</v>
      </c>
      <c r="S2509" t="s">
        <v>922</v>
      </c>
      <c r="T2509" s="4">
        <v>1237916</v>
      </c>
      <c r="U2509" s="7">
        <f>V2509+W2509</f>
        <v>11750.880000000001</v>
      </c>
      <c r="V2509" s="7">
        <f t="shared" si="146"/>
        <v>9502.5</v>
      </c>
      <c r="W2509" s="7">
        <v>2248.38</v>
      </c>
      <c r="AA2509" t="b">
        <v>0</v>
      </c>
      <c r="AB2509">
        <v>0</v>
      </c>
      <c r="AC2509">
        <v>0</v>
      </c>
      <c r="AD2509" t="b">
        <v>0</v>
      </c>
      <c r="AE2509" t="s">
        <v>39</v>
      </c>
      <c r="AF2509" t="b">
        <v>0</v>
      </c>
      <c r="AG2509">
        <v>1</v>
      </c>
      <c r="AH2509">
        <v>170</v>
      </c>
      <c r="AI2509" s="6">
        <v>4392</v>
      </c>
      <c r="AJ2509">
        <v>708</v>
      </c>
      <c r="AK2509" t="s">
        <v>58</v>
      </c>
      <c r="AL2509" t="s">
        <v>50</v>
      </c>
      <c r="AM2509" s="9">
        <v>1.05</v>
      </c>
      <c r="AN2509">
        <f>_xlfn.XLOOKUP(S2509,[1]umbs_prices!$A:$A,[1]umbs_prices!$D:$D)</f>
        <v>103.19</v>
      </c>
      <c r="AO2509" s="11">
        <f t="shared" si="147"/>
        <v>3.1900000000000039E-2</v>
      </c>
      <c r="AP2509" s="13">
        <f>(AM2509-1)*L2509</f>
        <v>26250.000000000022</v>
      </c>
      <c r="AQ2509" s="8">
        <f>AO2509*L2509</f>
        <v>16747.500000000022</v>
      </c>
      <c r="AR2509" s="1">
        <f t="shared" si="148"/>
        <v>9502.5</v>
      </c>
      <c r="AS2509" s="8">
        <f>AQ2509+AR2509</f>
        <v>26250.000000000022</v>
      </c>
      <c r="AT2509" s="8">
        <f>AS2509-X2509</f>
        <v>26250.000000000022</v>
      </c>
      <c r="AU2509" s="11">
        <f>AT2509/L2509</f>
        <v>5.0000000000000044E-2</v>
      </c>
      <c r="AV2509">
        <f>(_xlfn.XLOOKUP(A2509,[2]loan_data!$A:$A,[2]loan_data!$Z:$Z)-100)%</f>
        <v>3.1899999999999977E-2</v>
      </c>
      <c r="AW2509" t="str">
        <f>_xlfn.XLOOKUP(A2509,[2]loan_data!$A:$A,[2]loan_data!$AA:$AA)</f>
        <v>umbs_price</v>
      </c>
      <c r="AX2509" s="8">
        <f>AV2509*L2509</f>
        <v>16747.499999999989</v>
      </c>
    </row>
    <row r="2510" spans="1:52" x14ac:dyDescent="0.2">
      <c r="A2510">
        <v>5036504</v>
      </c>
      <c r="B2510" t="s">
        <v>33</v>
      </c>
      <c r="C2510" t="s">
        <v>220</v>
      </c>
      <c r="D2510" t="b">
        <v>1</v>
      </c>
      <c r="E2510" t="s">
        <v>35</v>
      </c>
      <c r="F2510" t="s">
        <v>36</v>
      </c>
      <c r="G2510" t="s">
        <v>37</v>
      </c>
      <c r="H2510" t="s">
        <v>38</v>
      </c>
      <c r="I2510">
        <v>1</v>
      </c>
      <c r="J2510" t="b">
        <v>0</v>
      </c>
      <c r="K2510" t="b">
        <v>0</v>
      </c>
      <c r="L2510" s="1">
        <v>365000</v>
      </c>
      <c r="M2510" s="2">
        <v>44448</v>
      </c>
      <c r="N2510" s="2">
        <v>44470</v>
      </c>
      <c r="O2510" s="2">
        <v>51745</v>
      </c>
      <c r="P2510">
        <v>240</v>
      </c>
      <c r="Q2510" s="3">
        <v>1886.47</v>
      </c>
      <c r="R2510">
        <v>2.25</v>
      </c>
      <c r="S2510" t="s">
        <v>921</v>
      </c>
      <c r="T2510" s="4">
        <v>944862</v>
      </c>
      <c r="U2510" s="7">
        <f>V2510+W2510</f>
        <v>18688.000000000047</v>
      </c>
      <c r="V2510" s="7">
        <f t="shared" si="146"/>
        <v>18688.000000000047</v>
      </c>
      <c r="W2510" s="7">
        <v>0</v>
      </c>
      <c r="AA2510" t="b">
        <v>0</v>
      </c>
      <c r="AB2510">
        <v>0</v>
      </c>
      <c r="AC2510">
        <v>0</v>
      </c>
      <c r="AD2510" t="b">
        <v>0</v>
      </c>
      <c r="AE2510" t="s">
        <v>39</v>
      </c>
      <c r="AF2510" t="b">
        <v>0</v>
      </c>
      <c r="AG2510">
        <v>1</v>
      </c>
      <c r="AH2510">
        <v>194</v>
      </c>
      <c r="AI2510" s="6">
        <v>6305</v>
      </c>
      <c r="AJ2510">
        <v>708</v>
      </c>
      <c r="AK2510" t="s">
        <v>40</v>
      </c>
      <c r="AL2510" t="s">
        <v>50</v>
      </c>
      <c r="AM2510" s="9">
        <v>1.05</v>
      </c>
      <c r="AN2510">
        <f>_xlfn.XLOOKUP(S2510,[1]umbs_prices!$A:$A,[1]umbs_prices!$D:$D)</f>
        <v>99.88</v>
      </c>
      <c r="AO2510" s="11">
        <f t="shared" si="147"/>
        <v>-1.2000000000000899E-3</v>
      </c>
      <c r="AP2510" s="13">
        <f>(AM2510-1)*L2510</f>
        <v>18250.000000000015</v>
      </c>
      <c r="AQ2510" s="8">
        <f>AO2510*L2510</f>
        <v>-438.0000000000328</v>
      </c>
      <c r="AR2510" s="1">
        <f t="shared" si="148"/>
        <v>18688.000000000047</v>
      </c>
      <c r="AS2510" s="8">
        <f>AQ2510+AR2510</f>
        <v>18250.000000000015</v>
      </c>
      <c r="AT2510" s="8">
        <f>AS2510-X2510</f>
        <v>18250.000000000015</v>
      </c>
      <c r="AU2510" s="11">
        <f>AT2510/L2510</f>
        <v>5.0000000000000037E-2</v>
      </c>
      <c r="AV2510">
        <f>(_xlfn.XLOOKUP(A2510,[2]loan_data!$A:$A,[2]loan_data!$Z:$Z)-100)%</f>
        <v>2.8624999999999545E-3</v>
      </c>
      <c r="AW2510" t="str">
        <f>_xlfn.XLOOKUP(A2510,[2]loan_data!$A:$A,[2]loan_data!$AA:$AA)</f>
        <v>storgan_manley</v>
      </c>
      <c r="AX2510" s="8">
        <f>AV2510*L2510</f>
        <v>1044.8124999999834</v>
      </c>
      <c r="AY2510" s="8">
        <f t="shared" ref="AY2510:AY2511" si="150">AX2510+AR2510</f>
        <v>19732.812500000029</v>
      </c>
      <c r="AZ2510" s="10">
        <f>AY2510/L2510</f>
        <v>5.4062500000000083E-2</v>
      </c>
    </row>
    <row r="2511" spans="1:52" x14ac:dyDescent="0.2">
      <c r="A2511">
        <v>5036530</v>
      </c>
      <c r="B2511" t="s">
        <v>73</v>
      </c>
      <c r="C2511" t="s">
        <v>349</v>
      </c>
      <c r="D2511" t="b">
        <v>1</v>
      </c>
      <c r="E2511" t="s">
        <v>35</v>
      </c>
      <c r="F2511" t="s">
        <v>36</v>
      </c>
      <c r="G2511" t="s">
        <v>37</v>
      </c>
      <c r="H2511" t="s">
        <v>38</v>
      </c>
      <c r="I2511">
        <v>1</v>
      </c>
      <c r="J2511" t="b">
        <v>0</v>
      </c>
      <c r="K2511" t="b">
        <v>0</v>
      </c>
      <c r="L2511" s="1">
        <v>205000</v>
      </c>
      <c r="M2511" s="2">
        <v>44449</v>
      </c>
      <c r="N2511" s="2">
        <v>44470</v>
      </c>
      <c r="O2511" s="2">
        <v>55397</v>
      </c>
      <c r="P2511">
        <v>360</v>
      </c>
      <c r="Q2511" s="3">
        <v>861.04</v>
      </c>
      <c r="R2511">
        <v>2.99</v>
      </c>
      <c r="S2511" t="s">
        <v>922</v>
      </c>
      <c r="T2511" s="4">
        <v>301471</v>
      </c>
      <c r="U2511" s="7">
        <f>V2511+W2511</f>
        <v>6083.6500000000015</v>
      </c>
      <c r="V2511" s="7">
        <f t="shared" si="146"/>
        <v>3710.5000000000009</v>
      </c>
      <c r="W2511" s="7">
        <v>2373.15</v>
      </c>
      <c r="AA2511" t="b">
        <v>0</v>
      </c>
      <c r="AB2511">
        <v>0</v>
      </c>
      <c r="AC2511">
        <v>0</v>
      </c>
      <c r="AD2511" t="b">
        <v>0</v>
      </c>
      <c r="AE2511" t="s">
        <v>39</v>
      </c>
      <c r="AF2511" t="b">
        <v>0</v>
      </c>
      <c r="AG2511">
        <v>1</v>
      </c>
      <c r="AH2511">
        <v>109</v>
      </c>
      <c r="AI2511" s="6">
        <v>3815</v>
      </c>
      <c r="AJ2511">
        <v>708</v>
      </c>
      <c r="AK2511" t="s">
        <v>58</v>
      </c>
      <c r="AL2511" t="s">
        <v>50</v>
      </c>
      <c r="AM2511" s="9">
        <v>1.05</v>
      </c>
      <c r="AN2511">
        <f>_xlfn.XLOOKUP(S2511,[1]umbs_prices!$A:$A,[1]umbs_prices!$D:$D)</f>
        <v>103.19</v>
      </c>
      <c r="AO2511" s="11">
        <f t="shared" si="147"/>
        <v>3.1900000000000039E-2</v>
      </c>
      <c r="AP2511" s="13">
        <f>(AM2511-1)*L2511</f>
        <v>10250.000000000009</v>
      </c>
      <c r="AQ2511" s="8">
        <f>AO2511*L2511</f>
        <v>6539.5000000000082</v>
      </c>
      <c r="AR2511" s="1">
        <f t="shared" si="148"/>
        <v>3710.5000000000009</v>
      </c>
      <c r="AS2511" s="8">
        <f>AQ2511+AR2511</f>
        <v>10250.000000000009</v>
      </c>
      <c r="AT2511" s="8">
        <f>AS2511-X2511</f>
        <v>10250.000000000009</v>
      </c>
      <c r="AU2511" s="11">
        <f>AT2511/L2511</f>
        <v>5.0000000000000044E-2</v>
      </c>
      <c r="AV2511">
        <f>(_xlfn.XLOOKUP(A2511,[2]loan_data!$A:$A,[2]loan_data!$Z:$Z)-100)%</f>
        <v>3.4087499999999979E-2</v>
      </c>
      <c r="AW2511" t="str">
        <f>_xlfn.XLOOKUP(A2511,[2]loan_data!$A:$A,[2]loan_data!$AA:$AA)</f>
        <v>storgan_manley</v>
      </c>
      <c r="AX2511" s="8">
        <f>AV2511*L2511</f>
        <v>6987.9374999999955</v>
      </c>
      <c r="AY2511" s="8">
        <f t="shared" si="150"/>
        <v>10698.437499999996</v>
      </c>
      <c r="AZ2511" s="10">
        <f>AY2511/L2511</f>
        <v>5.2187499999999984E-2</v>
      </c>
    </row>
    <row r="2512" spans="1:52" x14ac:dyDescent="0.2">
      <c r="A2512">
        <v>5036561</v>
      </c>
      <c r="B2512" t="s">
        <v>212</v>
      </c>
      <c r="C2512" t="s">
        <v>697</v>
      </c>
      <c r="D2512" t="b">
        <v>1</v>
      </c>
      <c r="E2512" t="s">
        <v>35</v>
      </c>
      <c r="F2512" t="s">
        <v>36</v>
      </c>
      <c r="G2512" t="s">
        <v>37</v>
      </c>
      <c r="H2512" t="s">
        <v>60</v>
      </c>
      <c r="I2512">
        <v>1</v>
      </c>
      <c r="J2512" t="b">
        <v>0</v>
      </c>
      <c r="K2512" t="b">
        <v>0</v>
      </c>
      <c r="L2512" s="1">
        <v>175000</v>
      </c>
      <c r="M2512" s="2">
        <v>44449</v>
      </c>
      <c r="N2512" s="2">
        <v>44470</v>
      </c>
      <c r="O2512" s="2">
        <v>55397</v>
      </c>
      <c r="P2512">
        <v>360</v>
      </c>
      <c r="Q2512" s="3">
        <v>712.79</v>
      </c>
      <c r="R2512">
        <v>2.75</v>
      </c>
      <c r="S2512" t="s">
        <v>922</v>
      </c>
      <c r="T2512" s="4">
        <v>184211</v>
      </c>
      <c r="U2512" s="7">
        <f>V2512+W2512</f>
        <v>6508.1500000000005</v>
      </c>
      <c r="V2512" s="7">
        <f t="shared" si="146"/>
        <v>3167.5</v>
      </c>
      <c r="W2512" s="7">
        <v>3340.6500000000005</v>
      </c>
      <c r="AA2512" t="b">
        <v>0</v>
      </c>
      <c r="AB2512">
        <v>0</v>
      </c>
      <c r="AC2512">
        <v>0</v>
      </c>
      <c r="AD2512" t="b">
        <v>0</v>
      </c>
      <c r="AE2512" t="s">
        <v>39</v>
      </c>
      <c r="AF2512" t="b">
        <v>0</v>
      </c>
      <c r="AG2512">
        <v>1</v>
      </c>
      <c r="AH2512">
        <v>79</v>
      </c>
      <c r="AI2512" s="6">
        <v>2305</v>
      </c>
      <c r="AJ2512">
        <v>708</v>
      </c>
      <c r="AK2512" t="s">
        <v>43</v>
      </c>
      <c r="AL2512" t="s">
        <v>50</v>
      </c>
      <c r="AM2512" s="9">
        <v>1.05</v>
      </c>
      <c r="AN2512">
        <f>_xlfn.XLOOKUP(S2512,[1]umbs_prices!$A:$A,[1]umbs_prices!$D:$D)</f>
        <v>103.19</v>
      </c>
      <c r="AO2512" s="11">
        <f t="shared" si="147"/>
        <v>3.1900000000000039E-2</v>
      </c>
      <c r="AP2512" s="13">
        <f>(AM2512-1)*L2512</f>
        <v>8750.0000000000073</v>
      </c>
      <c r="AQ2512" s="8">
        <f>AO2512*L2512</f>
        <v>5582.5000000000073</v>
      </c>
      <c r="AR2512" s="1">
        <f t="shared" si="148"/>
        <v>3167.5</v>
      </c>
      <c r="AS2512" s="8">
        <f>AQ2512+AR2512</f>
        <v>8750.0000000000073</v>
      </c>
      <c r="AT2512" s="8">
        <f>AS2512-X2512</f>
        <v>8750.0000000000073</v>
      </c>
      <c r="AU2512" s="11">
        <f>AT2512/L2512</f>
        <v>5.0000000000000044E-2</v>
      </c>
      <c r="AV2512">
        <f>(_xlfn.XLOOKUP(A2512,[2]loan_data!$A:$A,[2]loan_data!$Z:$Z)-100)%</f>
        <v>3.1899999999999977E-2</v>
      </c>
      <c r="AW2512" t="str">
        <f>_xlfn.XLOOKUP(A2512,[2]loan_data!$A:$A,[2]loan_data!$AA:$AA)</f>
        <v>umbs_price</v>
      </c>
      <c r="AX2512" s="8">
        <f>AV2512*L2512</f>
        <v>5582.4999999999964</v>
      </c>
    </row>
    <row r="2513" spans="1:52" x14ac:dyDescent="0.2">
      <c r="A2513">
        <v>5036587</v>
      </c>
      <c r="B2513" t="s">
        <v>120</v>
      </c>
      <c r="C2513" t="s">
        <v>294</v>
      </c>
      <c r="D2513" t="b">
        <v>1</v>
      </c>
      <c r="E2513" t="s">
        <v>35</v>
      </c>
      <c r="F2513" t="s">
        <v>36</v>
      </c>
      <c r="G2513" t="s">
        <v>37</v>
      </c>
      <c r="H2513" t="s">
        <v>38</v>
      </c>
      <c r="I2513">
        <v>1</v>
      </c>
      <c r="J2513" t="b">
        <v>0</v>
      </c>
      <c r="K2513" t="b">
        <v>0</v>
      </c>
      <c r="L2513" s="1">
        <v>385000</v>
      </c>
      <c r="M2513" s="2">
        <v>44452</v>
      </c>
      <c r="N2513" s="2">
        <v>44470</v>
      </c>
      <c r="O2513" s="2">
        <v>55397</v>
      </c>
      <c r="P2513">
        <v>360</v>
      </c>
      <c r="Q2513" s="3">
        <v>1542.98</v>
      </c>
      <c r="R2513">
        <v>2.625</v>
      </c>
      <c r="S2513" t="s">
        <v>921</v>
      </c>
      <c r="T2513" s="4">
        <v>525024</v>
      </c>
      <c r="U2513" s="7">
        <f>V2513+W2513</f>
        <v>21975.510000000053</v>
      </c>
      <c r="V2513" s="7">
        <f t="shared" si="146"/>
        <v>19712.000000000055</v>
      </c>
      <c r="W2513" s="7">
        <v>2263.5099999999998</v>
      </c>
      <c r="AA2513" t="b">
        <v>0</v>
      </c>
      <c r="AB2513">
        <v>0</v>
      </c>
      <c r="AC2513">
        <v>0</v>
      </c>
      <c r="AD2513" t="b">
        <v>0</v>
      </c>
      <c r="AE2513" t="s">
        <v>39</v>
      </c>
      <c r="AF2513" t="b">
        <v>0</v>
      </c>
      <c r="AG2513">
        <v>1</v>
      </c>
      <c r="AH2513">
        <v>184</v>
      </c>
      <c r="AI2513" s="6">
        <v>5827</v>
      </c>
      <c r="AJ2513">
        <v>708</v>
      </c>
      <c r="AK2513" t="s">
        <v>40</v>
      </c>
      <c r="AL2513" t="s">
        <v>50</v>
      </c>
      <c r="AM2513" s="9">
        <v>1.05</v>
      </c>
      <c r="AN2513">
        <f>_xlfn.XLOOKUP(S2513,[1]umbs_prices!$A:$A,[1]umbs_prices!$D:$D)</f>
        <v>99.88</v>
      </c>
      <c r="AO2513" s="11">
        <f t="shared" si="147"/>
        <v>-1.2000000000000899E-3</v>
      </c>
      <c r="AP2513" s="13">
        <f>(AM2513-1)*L2513</f>
        <v>19250.000000000018</v>
      </c>
      <c r="AQ2513" s="8">
        <f>AO2513*L2513</f>
        <v>-462.00000000003462</v>
      </c>
      <c r="AR2513" s="1">
        <f t="shared" si="148"/>
        <v>19712.000000000055</v>
      </c>
      <c r="AS2513" s="8">
        <f>AQ2513+AR2513</f>
        <v>19250.000000000018</v>
      </c>
      <c r="AT2513" s="8">
        <f>AS2513-X2513</f>
        <v>19250.000000000018</v>
      </c>
      <c r="AU2513" s="11">
        <f>AT2513/L2513</f>
        <v>5.0000000000000044E-2</v>
      </c>
      <c r="AV2513">
        <f>(_xlfn.XLOOKUP(A2513,[2]loan_data!$A:$A,[2]loan_data!$Z:$Z)-100)%</f>
        <v>-1.2000000000000454E-3</v>
      </c>
      <c r="AW2513" t="str">
        <f>_xlfn.XLOOKUP(A2513,[2]loan_data!$A:$A,[2]loan_data!$AA:$AA)</f>
        <v>umbs_price</v>
      </c>
      <c r="AX2513" s="8">
        <f>AV2513*L2513</f>
        <v>-462.00000000001751</v>
      </c>
    </row>
    <row r="2514" spans="1:52" x14ac:dyDescent="0.2">
      <c r="A2514">
        <v>5036707</v>
      </c>
      <c r="B2514" t="s">
        <v>124</v>
      </c>
      <c r="C2514" t="s">
        <v>159</v>
      </c>
      <c r="D2514" t="b">
        <v>1</v>
      </c>
      <c r="E2514" t="s">
        <v>35</v>
      </c>
      <c r="F2514" t="s">
        <v>36</v>
      </c>
      <c r="G2514" t="s">
        <v>37</v>
      </c>
      <c r="H2514" t="s">
        <v>38</v>
      </c>
      <c r="I2514">
        <v>1</v>
      </c>
      <c r="J2514" t="b">
        <v>0</v>
      </c>
      <c r="K2514" t="b">
        <v>0</v>
      </c>
      <c r="L2514" s="1">
        <v>255000</v>
      </c>
      <c r="M2514" s="2">
        <v>44453</v>
      </c>
      <c r="N2514" s="2">
        <v>44470</v>
      </c>
      <c r="O2514" s="2">
        <v>55397</v>
      </c>
      <c r="P2514">
        <v>360</v>
      </c>
      <c r="Q2514" s="3">
        <v>1071.05</v>
      </c>
      <c r="R2514">
        <v>2.99</v>
      </c>
      <c r="S2514" t="s">
        <v>922</v>
      </c>
      <c r="T2514" s="4">
        <v>370856</v>
      </c>
      <c r="U2514" s="7">
        <f>V2514+W2514</f>
        <v>6163.0000000000009</v>
      </c>
      <c r="V2514" s="7">
        <f t="shared" si="146"/>
        <v>4615.5000000000009</v>
      </c>
      <c r="W2514" s="7">
        <v>1547.5</v>
      </c>
      <c r="AA2514" t="b">
        <v>0</v>
      </c>
      <c r="AB2514">
        <v>0</v>
      </c>
      <c r="AC2514">
        <v>0</v>
      </c>
      <c r="AD2514" t="b">
        <v>0</v>
      </c>
      <c r="AE2514" t="s">
        <v>39</v>
      </c>
      <c r="AF2514" t="b">
        <v>0</v>
      </c>
      <c r="AG2514">
        <v>1</v>
      </c>
      <c r="AH2514">
        <v>233</v>
      </c>
      <c r="AI2514" s="6">
        <v>8738</v>
      </c>
      <c r="AJ2514">
        <v>708</v>
      </c>
      <c r="AK2514" t="s">
        <v>40</v>
      </c>
      <c r="AL2514" t="s">
        <v>41</v>
      </c>
      <c r="AM2514" s="9">
        <v>1.05</v>
      </c>
      <c r="AN2514">
        <f>_xlfn.XLOOKUP(S2514,[1]umbs_prices!$A:$A,[1]umbs_prices!$D:$D)</f>
        <v>103.19</v>
      </c>
      <c r="AO2514" s="11">
        <f t="shared" si="147"/>
        <v>3.1900000000000039E-2</v>
      </c>
      <c r="AP2514" s="13">
        <f>(AM2514-1)*L2514</f>
        <v>12750.000000000011</v>
      </c>
      <c r="AQ2514" s="8">
        <f>AO2514*L2514</f>
        <v>8134.50000000001</v>
      </c>
      <c r="AR2514" s="1">
        <f t="shared" si="148"/>
        <v>4615.5000000000009</v>
      </c>
      <c r="AS2514" s="8">
        <f>AQ2514+AR2514</f>
        <v>12750.000000000011</v>
      </c>
      <c r="AT2514" s="8">
        <f>AS2514-X2514</f>
        <v>12750.000000000011</v>
      </c>
      <c r="AU2514" s="11">
        <f>AT2514/L2514</f>
        <v>5.0000000000000044E-2</v>
      </c>
      <c r="AV2514">
        <f>(_xlfn.XLOOKUP(A2514,[2]loan_data!$A:$A,[2]loan_data!$Z:$Z)-100)%</f>
        <v>3.1899999999999977E-2</v>
      </c>
      <c r="AW2514" t="str">
        <f>_xlfn.XLOOKUP(A2514,[2]loan_data!$A:$A,[2]loan_data!$AA:$AA)</f>
        <v>umbs_price</v>
      </c>
      <c r="AX2514" s="8">
        <f>AV2514*L2514</f>
        <v>8134.4999999999945</v>
      </c>
    </row>
    <row r="2515" spans="1:52" x14ac:dyDescent="0.2">
      <c r="A2515">
        <v>5036849</v>
      </c>
      <c r="B2515" t="s">
        <v>68</v>
      </c>
      <c r="C2515" t="s">
        <v>69</v>
      </c>
      <c r="D2515" t="b">
        <v>1</v>
      </c>
      <c r="E2515" t="s">
        <v>35</v>
      </c>
      <c r="F2515" t="s">
        <v>36</v>
      </c>
      <c r="G2515" t="s">
        <v>37</v>
      </c>
      <c r="H2515" t="s">
        <v>38</v>
      </c>
      <c r="I2515">
        <v>1</v>
      </c>
      <c r="J2515" t="b">
        <v>0</v>
      </c>
      <c r="K2515" t="b">
        <v>0</v>
      </c>
      <c r="L2515" s="1">
        <v>255000</v>
      </c>
      <c r="M2515" s="2">
        <v>44453</v>
      </c>
      <c r="N2515" s="2">
        <v>44470</v>
      </c>
      <c r="O2515" s="2">
        <v>48823</v>
      </c>
      <c r="P2515">
        <v>144</v>
      </c>
      <c r="Q2515" s="3">
        <v>1988.85</v>
      </c>
      <c r="R2515">
        <v>1.99</v>
      </c>
      <c r="S2515" t="s">
        <v>925</v>
      </c>
      <c r="T2515" s="4">
        <v>577839</v>
      </c>
      <c r="U2515" s="7">
        <f>V2515+W2515</f>
        <v>19252.500000000004</v>
      </c>
      <c r="V2515" s="7">
        <f t="shared" si="146"/>
        <v>19252.500000000004</v>
      </c>
      <c r="W2515" s="7">
        <v>0</v>
      </c>
      <c r="AA2515" t="b">
        <v>0</v>
      </c>
      <c r="AB2515">
        <v>0</v>
      </c>
      <c r="AC2515">
        <v>0</v>
      </c>
      <c r="AD2515" t="b">
        <v>0</v>
      </c>
      <c r="AE2515" t="s">
        <v>39</v>
      </c>
      <c r="AF2515" t="b">
        <v>0</v>
      </c>
      <c r="AG2515">
        <v>1</v>
      </c>
      <c r="AH2515">
        <v>125</v>
      </c>
      <c r="AI2515" s="6">
        <v>2917</v>
      </c>
      <c r="AJ2515">
        <v>708</v>
      </c>
      <c r="AK2515" t="s">
        <v>40</v>
      </c>
      <c r="AL2515" t="s">
        <v>50</v>
      </c>
      <c r="AM2515" s="9">
        <v>1.05</v>
      </c>
      <c r="AN2515">
        <f>_xlfn.XLOOKUP(S2515,[1]umbs_prices!$A:$A,[1]umbs_prices!$D:$D)</f>
        <v>97.45</v>
      </c>
      <c r="AO2515" s="11">
        <f t="shared" si="147"/>
        <v>-2.5499999999999967E-2</v>
      </c>
      <c r="AP2515" s="13">
        <f>(AM2515-1)*L2515</f>
        <v>12750.000000000011</v>
      </c>
      <c r="AQ2515" s="8">
        <f>AO2515*L2515</f>
        <v>-6502.4999999999918</v>
      </c>
      <c r="AR2515" s="1">
        <f t="shared" si="148"/>
        <v>19252.500000000004</v>
      </c>
      <c r="AS2515" s="8">
        <f>AQ2515+AR2515</f>
        <v>12750.000000000011</v>
      </c>
      <c r="AT2515" s="8">
        <f>AS2515-X2515</f>
        <v>12750.000000000011</v>
      </c>
      <c r="AU2515" s="11">
        <f>AT2515/L2515</f>
        <v>5.0000000000000044E-2</v>
      </c>
      <c r="AV2515">
        <f>(_xlfn.XLOOKUP(A2515,[2]loan_data!$A:$A,[2]loan_data!$Z:$Z)-100)%</f>
        <v>-2.3312499999999972E-2</v>
      </c>
      <c r="AW2515" t="str">
        <f>_xlfn.XLOOKUP(A2515,[2]loan_data!$A:$A,[2]loan_data!$AA:$AA)</f>
        <v>golden_sachs</v>
      </c>
      <c r="AX2515" s="8">
        <f>AV2515*L2515</f>
        <v>-5944.6874999999927</v>
      </c>
      <c r="AY2515" s="8">
        <f>AX2515+AR2515</f>
        <v>13307.812500000011</v>
      </c>
      <c r="AZ2515" s="10">
        <f>AY2515/L2515</f>
        <v>5.2187500000000039E-2</v>
      </c>
    </row>
    <row r="2516" spans="1:52" x14ac:dyDescent="0.2">
      <c r="A2516">
        <v>5036904</v>
      </c>
      <c r="B2516" t="s">
        <v>146</v>
      </c>
      <c r="C2516" t="s">
        <v>416</v>
      </c>
      <c r="D2516" t="b">
        <v>1</v>
      </c>
      <c r="E2516" t="s">
        <v>35</v>
      </c>
      <c r="F2516" t="s">
        <v>36</v>
      </c>
      <c r="G2516" t="s">
        <v>37</v>
      </c>
      <c r="H2516" t="s">
        <v>38</v>
      </c>
      <c r="I2516">
        <v>1</v>
      </c>
      <c r="J2516" t="b">
        <v>0</v>
      </c>
      <c r="K2516" t="b">
        <v>0</v>
      </c>
      <c r="L2516" s="1">
        <v>85000</v>
      </c>
      <c r="M2516" s="2">
        <v>44453</v>
      </c>
      <c r="N2516" s="2">
        <v>44470</v>
      </c>
      <c r="O2516" s="2">
        <v>48092</v>
      </c>
      <c r="P2516">
        <v>120</v>
      </c>
      <c r="Q2516" s="3">
        <v>833.22</v>
      </c>
      <c r="R2516">
        <v>3.375</v>
      </c>
      <c r="S2516" t="s">
        <v>920</v>
      </c>
      <c r="T2516" s="4">
        <v>152961</v>
      </c>
      <c r="U2516" s="7">
        <f>V2516+W2516</f>
        <v>2389.3000000000011</v>
      </c>
      <c r="V2516" s="7">
        <f t="shared" si="146"/>
        <v>331.50000000000091</v>
      </c>
      <c r="W2516" s="7">
        <v>2057.8000000000002</v>
      </c>
      <c r="AA2516" t="b">
        <v>0</v>
      </c>
      <c r="AB2516">
        <v>0</v>
      </c>
      <c r="AC2516">
        <v>0</v>
      </c>
      <c r="AD2516" t="b">
        <v>0</v>
      </c>
      <c r="AE2516" t="s">
        <v>39</v>
      </c>
      <c r="AF2516" t="b">
        <v>0</v>
      </c>
      <c r="AG2516">
        <v>1</v>
      </c>
      <c r="AH2516">
        <v>115</v>
      </c>
      <c r="AI2516" s="6">
        <v>2492</v>
      </c>
      <c r="AJ2516">
        <v>708</v>
      </c>
      <c r="AK2516" t="s">
        <v>43</v>
      </c>
      <c r="AL2516" t="s">
        <v>50</v>
      </c>
      <c r="AM2516" s="9">
        <v>1.05</v>
      </c>
      <c r="AN2516">
        <f>_xlfn.XLOOKUP(S2516,[1]umbs_prices!$A:$A,[1]umbs_prices!$D:$D)</f>
        <v>104.61</v>
      </c>
      <c r="AO2516" s="11">
        <f t="shared" si="147"/>
        <v>4.610000000000003E-2</v>
      </c>
      <c r="AP2516" s="13">
        <f>(AM2516-1)*L2516</f>
        <v>4250.0000000000036</v>
      </c>
      <c r="AQ2516" s="8">
        <f>AO2516*L2516</f>
        <v>3918.5000000000027</v>
      </c>
      <c r="AR2516" s="1">
        <f t="shared" si="148"/>
        <v>331.50000000000091</v>
      </c>
      <c r="AS2516" s="8">
        <f>AQ2516+AR2516</f>
        <v>4250.0000000000036</v>
      </c>
      <c r="AT2516" s="8">
        <f>AS2516-X2516</f>
        <v>4250.0000000000036</v>
      </c>
      <c r="AU2516" s="11">
        <f>AT2516/L2516</f>
        <v>5.0000000000000044E-2</v>
      </c>
      <c r="AV2516">
        <f>(_xlfn.XLOOKUP(A2516,[2]loan_data!$A:$A,[2]loan_data!$Z:$Z)-100)%</f>
        <v>4.6099999999999995E-2</v>
      </c>
      <c r="AW2516" t="str">
        <f>_xlfn.XLOOKUP(A2516,[2]loan_data!$A:$A,[2]loan_data!$AA:$AA)</f>
        <v>umbs_price</v>
      </c>
      <c r="AX2516" s="8">
        <f>AV2516*L2516</f>
        <v>3918.4999999999995</v>
      </c>
    </row>
    <row r="2517" spans="1:52" x14ac:dyDescent="0.2">
      <c r="A2517">
        <v>5037065</v>
      </c>
      <c r="B2517" t="s">
        <v>144</v>
      </c>
      <c r="C2517" t="s">
        <v>279</v>
      </c>
      <c r="D2517" t="b">
        <v>1</v>
      </c>
      <c r="E2517" t="s">
        <v>35</v>
      </c>
      <c r="F2517" t="s">
        <v>36</v>
      </c>
      <c r="G2517" t="s">
        <v>37</v>
      </c>
      <c r="H2517" t="s">
        <v>38</v>
      </c>
      <c r="I2517">
        <v>1</v>
      </c>
      <c r="J2517" t="b">
        <v>0</v>
      </c>
      <c r="K2517" t="b">
        <v>0</v>
      </c>
      <c r="L2517" s="1">
        <v>285000</v>
      </c>
      <c r="M2517" s="2">
        <v>44453</v>
      </c>
      <c r="N2517" s="2">
        <v>44470</v>
      </c>
      <c r="O2517" s="2">
        <v>55397</v>
      </c>
      <c r="P2517">
        <v>360</v>
      </c>
      <c r="Q2517" s="3">
        <v>1236.99</v>
      </c>
      <c r="R2517">
        <v>3.25</v>
      </c>
      <c r="S2517" t="s">
        <v>926</v>
      </c>
      <c r="T2517" s="4">
        <v>510296</v>
      </c>
      <c r="U2517" s="7">
        <f>V2517+W2517</f>
        <v>0</v>
      </c>
      <c r="V2517" s="7">
        <f t="shared" si="146"/>
        <v>0</v>
      </c>
      <c r="W2517" s="7">
        <v>0</v>
      </c>
      <c r="AA2517" t="b">
        <v>0</v>
      </c>
      <c r="AB2517">
        <v>0</v>
      </c>
      <c r="AC2517">
        <v>0</v>
      </c>
      <c r="AD2517" t="b">
        <v>0</v>
      </c>
      <c r="AE2517" t="s">
        <v>39</v>
      </c>
      <c r="AF2517" t="b">
        <v>0</v>
      </c>
      <c r="AG2517">
        <v>1</v>
      </c>
      <c r="AH2517">
        <v>134</v>
      </c>
      <c r="AI2517" s="6">
        <v>1340</v>
      </c>
      <c r="AJ2517">
        <v>708</v>
      </c>
      <c r="AK2517" t="s">
        <v>40</v>
      </c>
      <c r="AL2517" t="s">
        <v>50</v>
      </c>
      <c r="AM2517" s="9">
        <v>1.05</v>
      </c>
      <c r="AN2517">
        <f>_xlfn.XLOOKUP(S2517,[1]umbs_prices!$A:$A,[1]umbs_prices!$D:$D)</f>
        <v>105</v>
      </c>
      <c r="AO2517" s="11">
        <f t="shared" si="147"/>
        <v>5.0000000000000044E-2</v>
      </c>
      <c r="AP2517" s="13">
        <f>(AM2517-1)*L2517</f>
        <v>14250.000000000013</v>
      </c>
      <c r="AQ2517" s="8">
        <f>AO2517*L2517</f>
        <v>14250.000000000013</v>
      </c>
      <c r="AR2517" s="1">
        <f t="shared" si="148"/>
        <v>0</v>
      </c>
      <c r="AS2517" s="8">
        <f>AQ2517+AR2517</f>
        <v>14250.000000000013</v>
      </c>
      <c r="AT2517" s="8">
        <f>AS2517-X2517</f>
        <v>14250.000000000013</v>
      </c>
      <c r="AU2517" s="11">
        <f>AT2517/L2517</f>
        <v>5.0000000000000044E-2</v>
      </c>
      <c r="AV2517">
        <f>(_xlfn.XLOOKUP(A2517,[2]loan_data!$A:$A,[2]loan_data!$Z:$Z)-100)%</f>
        <v>5.3437499999999999E-2</v>
      </c>
      <c r="AW2517" t="str">
        <f>_xlfn.XLOOKUP(A2517,[2]loan_data!$A:$A,[2]loan_data!$AA:$AA)</f>
        <v>storgan_manley</v>
      </c>
      <c r="AX2517" s="8">
        <f>AV2517*L2517</f>
        <v>15229.6875</v>
      </c>
      <c r="AY2517" s="8">
        <f>AX2517+AR2517</f>
        <v>15229.6875</v>
      </c>
      <c r="AZ2517" s="10">
        <f>AY2517/L2517</f>
        <v>5.3437499999999999E-2</v>
      </c>
    </row>
    <row r="2518" spans="1:52" x14ac:dyDescent="0.2">
      <c r="A2518">
        <v>5037101</v>
      </c>
      <c r="B2518" t="s">
        <v>33</v>
      </c>
      <c r="C2518" t="s">
        <v>288</v>
      </c>
      <c r="D2518" t="b">
        <v>1</v>
      </c>
      <c r="E2518" t="s">
        <v>35</v>
      </c>
      <c r="F2518" t="s">
        <v>36</v>
      </c>
      <c r="G2518" t="s">
        <v>37</v>
      </c>
      <c r="H2518" t="s">
        <v>53</v>
      </c>
      <c r="I2518">
        <v>1</v>
      </c>
      <c r="J2518" t="b">
        <v>0</v>
      </c>
      <c r="K2518" t="b">
        <v>0</v>
      </c>
      <c r="L2518" s="1">
        <v>405000</v>
      </c>
      <c r="M2518" s="2">
        <v>44455</v>
      </c>
      <c r="N2518" s="2">
        <v>44501</v>
      </c>
      <c r="O2518" s="2">
        <v>55427</v>
      </c>
      <c r="P2518">
        <v>360</v>
      </c>
      <c r="Q2518" s="3">
        <v>1623.14</v>
      </c>
      <c r="R2518">
        <v>2.625</v>
      </c>
      <c r="S2518" t="s">
        <v>921</v>
      </c>
      <c r="T2518" s="4">
        <v>678392</v>
      </c>
      <c r="U2518" s="7">
        <f>V2518+W2518</f>
        <v>22026.500000000055</v>
      </c>
      <c r="V2518" s="7">
        <f t="shared" si="146"/>
        <v>20736.000000000055</v>
      </c>
      <c r="W2518" s="7">
        <v>1290.5</v>
      </c>
      <c r="AA2518" t="b">
        <v>0</v>
      </c>
      <c r="AB2518">
        <v>0</v>
      </c>
      <c r="AC2518">
        <v>0</v>
      </c>
      <c r="AD2518" t="b">
        <v>0</v>
      </c>
      <c r="AE2518" t="s">
        <v>39</v>
      </c>
      <c r="AF2518" t="b">
        <v>0</v>
      </c>
      <c r="AG2518">
        <v>1</v>
      </c>
      <c r="AH2518">
        <v>213</v>
      </c>
      <c r="AI2518" s="6">
        <v>1953</v>
      </c>
      <c r="AJ2518">
        <v>708</v>
      </c>
      <c r="AK2518" t="s">
        <v>43</v>
      </c>
      <c r="AL2518" t="s">
        <v>50</v>
      </c>
      <c r="AM2518" s="9">
        <v>1.05</v>
      </c>
      <c r="AN2518">
        <f>_xlfn.XLOOKUP(S2518,[1]umbs_prices!$A:$A,[1]umbs_prices!$D:$D)</f>
        <v>99.88</v>
      </c>
      <c r="AO2518" s="11">
        <f t="shared" si="147"/>
        <v>-1.2000000000000899E-3</v>
      </c>
      <c r="AP2518" s="13">
        <f>(AM2518-1)*L2518</f>
        <v>20250.000000000018</v>
      </c>
      <c r="AQ2518" s="8">
        <f>AO2518*L2518</f>
        <v>-486.00000000003638</v>
      </c>
      <c r="AR2518" s="1">
        <f t="shared" si="148"/>
        <v>20736.000000000055</v>
      </c>
      <c r="AS2518" s="8">
        <f>AQ2518+AR2518</f>
        <v>20250.000000000018</v>
      </c>
      <c r="AT2518" s="8">
        <f>AS2518-X2518</f>
        <v>20250.000000000018</v>
      </c>
      <c r="AU2518" s="11">
        <f>AT2518/L2518</f>
        <v>5.0000000000000044E-2</v>
      </c>
      <c r="AV2518">
        <f>(_xlfn.XLOOKUP(A2518,[2]loan_data!$A:$A,[2]loan_data!$Z:$Z)-100)%</f>
        <v>-1.2000000000000454E-3</v>
      </c>
      <c r="AW2518" t="str">
        <f>_xlfn.XLOOKUP(A2518,[2]loan_data!$A:$A,[2]loan_data!$AA:$AA)</f>
        <v>umbs_price</v>
      </c>
      <c r="AX2518" s="8">
        <f>AV2518*L2518</f>
        <v>-486.00000000001842</v>
      </c>
    </row>
    <row r="2519" spans="1:52" x14ac:dyDescent="0.2">
      <c r="A2519">
        <v>5037160</v>
      </c>
      <c r="B2519" t="s">
        <v>63</v>
      </c>
      <c r="C2519" t="s">
        <v>64</v>
      </c>
      <c r="D2519" t="b">
        <v>1</v>
      </c>
      <c r="E2519" t="s">
        <v>35</v>
      </c>
      <c r="F2519" t="s">
        <v>36</v>
      </c>
      <c r="G2519" t="s">
        <v>37</v>
      </c>
      <c r="H2519" t="s">
        <v>38</v>
      </c>
      <c r="I2519">
        <v>1</v>
      </c>
      <c r="J2519" t="b">
        <v>0</v>
      </c>
      <c r="K2519" t="b">
        <v>0</v>
      </c>
      <c r="L2519" s="1">
        <v>175000</v>
      </c>
      <c r="M2519" s="2">
        <v>44456</v>
      </c>
      <c r="N2519" s="2">
        <v>44501</v>
      </c>
      <c r="O2519" s="2">
        <v>55427</v>
      </c>
      <c r="P2519">
        <v>360</v>
      </c>
      <c r="Q2519" s="3">
        <v>724.33</v>
      </c>
      <c r="R2519">
        <v>2.875</v>
      </c>
      <c r="S2519" t="s">
        <v>922</v>
      </c>
      <c r="T2519" s="4">
        <v>238745</v>
      </c>
      <c r="U2519" s="7">
        <f>V2519+W2519</f>
        <v>4479</v>
      </c>
      <c r="V2519" s="7">
        <f t="shared" si="146"/>
        <v>3167.5</v>
      </c>
      <c r="W2519" s="7">
        <v>1311.5</v>
      </c>
      <c r="AA2519" t="b">
        <v>0</v>
      </c>
      <c r="AB2519">
        <v>0</v>
      </c>
      <c r="AC2519">
        <v>0</v>
      </c>
      <c r="AD2519" t="b">
        <v>0</v>
      </c>
      <c r="AE2519" t="s">
        <v>39</v>
      </c>
      <c r="AF2519" t="b">
        <v>0</v>
      </c>
      <c r="AG2519">
        <v>1</v>
      </c>
      <c r="AH2519">
        <v>91</v>
      </c>
      <c r="AI2519" s="6">
        <v>2806</v>
      </c>
      <c r="AJ2519">
        <v>708</v>
      </c>
      <c r="AK2519" t="s">
        <v>43</v>
      </c>
      <c r="AL2519" t="s">
        <v>50</v>
      </c>
      <c r="AM2519" s="9">
        <v>1.05</v>
      </c>
      <c r="AN2519">
        <f>_xlfn.XLOOKUP(S2519,[1]umbs_prices!$A:$A,[1]umbs_prices!$D:$D)</f>
        <v>103.19</v>
      </c>
      <c r="AO2519" s="11">
        <f t="shared" si="147"/>
        <v>3.1900000000000039E-2</v>
      </c>
      <c r="AP2519" s="13">
        <f>(AM2519-1)*L2519</f>
        <v>8750.0000000000073</v>
      </c>
      <c r="AQ2519" s="8">
        <f>AO2519*L2519</f>
        <v>5582.5000000000073</v>
      </c>
      <c r="AR2519" s="1">
        <f t="shared" si="148"/>
        <v>3167.5</v>
      </c>
      <c r="AS2519" s="8">
        <f>AQ2519+AR2519</f>
        <v>8750.0000000000073</v>
      </c>
      <c r="AT2519" s="8">
        <f>AS2519-X2519</f>
        <v>8750.0000000000073</v>
      </c>
      <c r="AU2519" s="11">
        <f>AT2519/L2519</f>
        <v>5.0000000000000044E-2</v>
      </c>
      <c r="AV2519">
        <f>(_xlfn.XLOOKUP(A2519,[2]loan_data!$A:$A,[2]loan_data!$Z:$Z)-100)%</f>
        <v>3.1899999999999977E-2</v>
      </c>
      <c r="AW2519" t="str">
        <f>_xlfn.XLOOKUP(A2519,[2]loan_data!$A:$A,[2]loan_data!$AA:$AA)</f>
        <v>umbs_price</v>
      </c>
      <c r="AX2519" s="8">
        <f>AV2519*L2519</f>
        <v>5582.4999999999964</v>
      </c>
    </row>
    <row r="2520" spans="1:52" x14ac:dyDescent="0.2">
      <c r="A2520">
        <v>5037227</v>
      </c>
      <c r="B2520" t="s">
        <v>453</v>
      </c>
      <c r="C2520" t="s">
        <v>698</v>
      </c>
      <c r="D2520" t="b">
        <v>1</v>
      </c>
      <c r="E2520" t="s">
        <v>35</v>
      </c>
      <c r="F2520" t="s">
        <v>36</v>
      </c>
      <c r="G2520" t="s">
        <v>37</v>
      </c>
      <c r="H2520" t="s">
        <v>38</v>
      </c>
      <c r="I2520">
        <v>1</v>
      </c>
      <c r="J2520" t="b">
        <v>0</v>
      </c>
      <c r="K2520" t="b">
        <v>0</v>
      </c>
      <c r="L2520" s="1">
        <v>105000</v>
      </c>
      <c r="M2520" s="2">
        <v>44456</v>
      </c>
      <c r="N2520" s="2">
        <v>44501</v>
      </c>
      <c r="O2520" s="2">
        <v>55427</v>
      </c>
      <c r="P2520">
        <v>360</v>
      </c>
      <c r="Q2520" s="3">
        <v>477.42</v>
      </c>
      <c r="R2520">
        <v>3.625</v>
      </c>
      <c r="S2520" t="s">
        <v>920</v>
      </c>
      <c r="T2520" s="4">
        <v>140281</v>
      </c>
      <c r="U2520" s="7">
        <f>V2520+W2520</f>
        <v>1597.7000000000016</v>
      </c>
      <c r="V2520" s="7">
        <f t="shared" si="146"/>
        <v>409.50000000000182</v>
      </c>
      <c r="W2520" s="7">
        <v>1188.1999999999998</v>
      </c>
      <c r="AA2520" t="b">
        <v>0</v>
      </c>
      <c r="AB2520">
        <v>0</v>
      </c>
      <c r="AC2520">
        <v>0</v>
      </c>
      <c r="AD2520" t="b">
        <v>0</v>
      </c>
      <c r="AE2520" t="s">
        <v>39</v>
      </c>
      <c r="AF2520" t="b">
        <v>0</v>
      </c>
      <c r="AG2520">
        <v>1</v>
      </c>
      <c r="AH2520">
        <v>44</v>
      </c>
      <c r="AI2520" s="6">
        <v>1064</v>
      </c>
      <c r="AJ2520">
        <v>708</v>
      </c>
      <c r="AK2520" t="s">
        <v>58</v>
      </c>
      <c r="AL2520" t="s">
        <v>50</v>
      </c>
      <c r="AM2520" s="9">
        <v>1.05</v>
      </c>
      <c r="AN2520">
        <f>_xlfn.XLOOKUP(S2520,[1]umbs_prices!$A:$A,[1]umbs_prices!$D:$D)</f>
        <v>104.61</v>
      </c>
      <c r="AO2520" s="11">
        <f t="shared" si="147"/>
        <v>4.610000000000003E-2</v>
      </c>
      <c r="AP2520" s="13">
        <f>(AM2520-1)*L2520</f>
        <v>5250.0000000000045</v>
      </c>
      <c r="AQ2520" s="8">
        <f>AO2520*L2520</f>
        <v>4840.5000000000027</v>
      </c>
      <c r="AR2520" s="1">
        <f t="shared" si="148"/>
        <v>409.50000000000182</v>
      </c>
      <c r="AS2520" s="8">
        <f>AQ2520+AR2520</f>
        <v>5250.0000000000045</v>
      </c>
      <c r="AT2520" s="8">
        <f>AS2520-X2520</f>
        <v>5250.0000000000045</v>
      </c>
      <c r="AU2520" s="11">
        <f>AT2520/L2520</f>
        <v>5.0000000000000044E-2</v>
      </c>
      <c r="AV2520">
        <f>(_xlfn.XLOOKUP(A2520,[2]loan_data!$A:$A,[2]loan_data!$Z:$Z)-100)%</f>
        <v>4.9537499999999991E-2</v>
      </c>
      <c r="AW2520" t="str">
        <f>_xlfn.XLOOKUP(A2520,[2]loan_data!$A:$A,[2]loan_data!$AA:$AA)</f>
        <v>storgan_manley</v>
      </c>
      <c r="AX2520" s="8">
        <f>AV2520*L2520</f>
        <v>5201.4374999999991</v>
      </c>
      <c r="AY2520" s="8">
        <f t="shared" ref="AY2520:AY2521" si="151">AX2520+AR2520</f>
        <v>5610.9375000000009</v>
      </c>
      <c r="AZ2520" s="10">
        <f>AY2520/L2520</f>
        <v>5.3437500000000006E-2</v>
      </c>
    </row>
    <row r="2521" spans="1:52" x14ac:dyDescent="0.2">
      <c r="A2521">
        <v>5037237</v>
      </c>
      <c r="B2521" t="s">
        <v>71</v>
      </c>
      <c r="C2521" t="s">
        <v>203</v>
      </c>
      <c r="D2521" t="b">
        <v>1</v>
      </c>
      <c r="E2521" t="s">
        <v>35</v>
      </c>
      <c r="F2521" t="s">
        <v>36</v>
      </c>
      <c r="G2521" t="s">
        <v>37</v>
      </c>
      <c r="H2521" t="s">
        <v>60</v>
      </c>
      <c r="I2521">
        <v>1</v>
      </c>
      <c r="J2521" t="b">
        <v>0</v>
      </c>
      <c r="K2521" t="b">
        <v>0</v>
      </c>
      <c r="L2521" s="1">
        <v>465000</v>
      </c>
      <c r="M2521" s="2">
        <v>44433</v>
      </c>
      <c r="N2521" s="2">
        <v>44470</v>
      </c>
      <c r="O2521" s="2">
        <v>55397</v>
      </c>
      <c r="P2521">
        <v>360</v>
      </c>
      <c r="Q2521" s="3">
        <v>1833.5</v>
      </c>
      <c r="R2521">
        <v>2.5</v>
      </c>
      <c r="S2521" t="s">
        <v>921</v>
      </c>
      <c r="T2521" s="4">
        <v>581250</v>
      </c>
      <c r="U2521" s="7">
        <f>V2521+W2521</f>
        <v>23915.000000000065</v>
      </c>
      <c r="V2521" s="7">
        <f t="shared" si="146"/>
        <v>23808.000000000065</v>
      </c>
      <c r="W2521" s="7">
        <v>107</v>
      </c>
      <c r="AA2521" t="b">
        <v>0</v>
      </c>
      <c r="AB2521">
        <v>0</v>
      </c>
      <c r="AC2521">
        <v>0</v>
      </c>
      <c r="AD2521" t="b">
        <v>0</v>
      </c>
      <c r="AE2521" t="s">
        <v>39</v>
      </c>
      <c r="AF2521" t="b">
        <v>0</v>
      </c>
      <c r="AG2521">
        <v>1</v>
      </c>
      <c r="AH2521">
        <v>87</v>
      </c>
      <c r="AI2521" s="6">
        <v>3553</v>
      </c>
      <c r="AJ2521">
        <v>709</v>
      </c>
      <c r="AK2521" t="s">
        <v>43</v>
      </c>
      <c r="AL2521" t="s">
        <v>50</v>
      </c>
      <c r="AM2521" s="9">
        <v>1.05</v>
      </c>
      <c r="AN2521">
        <f>_xlfn.XLOOKUP(S2521,[1]umbs_prices!$A:$A,[1]umbs_prices!$D:$D)</f>
        <v>99.88</v>
      </c>
      <c r="AO2521" s="11">
        <f t="shared" si="147"/>
        <v>-1.2000000000000899E-3</v>
      </c>
      <c r="AP2521" s="13">
        <f>(AM2521-1)*L2521</f>
        <v>23250.000000000022</v>
      </c>
      <c r="AQ2521" s="8">
        <f>AO2521*L2521</f>
        <v>-558.00000000004184</v>
      </c>
      <c r="AR2521" s="1">
        <f t="shared" si="148"/>
        <v>23808.000000000065</v>
      </c>
      <c r="AS2521" s="8">
        <f>AQ2521+AR2521</f>
        <v>23250.000000000022</v>
      </c>
      <c r="AT2521" s="8">
        <f>AS2521-X2521</f>
        <v>23250.000000000022</v>
      </c>
      <c r="AU2521" s="11">
        <f>AT2521/L2521</f>
        <v>5.0000000000000044E-2</v>
      </c>
      <c r="AV2521">
        <f>(_xlfn.XLOOKUP(A2521,[2]loan_data!$A:$A,[2]loan_data!$Z:$Z)-100)%</f>
        <v>2.8624999999999545E-3</v>
      </c>
      <c r="AW2521" t="str">
        <f>_xlfn.XLOOKUP(A2521,[2]loan_data!$A:$A,[2]loan_data!$AA:$AA)</f>
        <v>storgan_manley</v>
      </c>
      <c r="AX2521" s="8">
        <f>AV2521*L2521</f>
        <v>1331.0624999999789</v>
      </c>
      <c r="AY2521" s="8">
        <f t="shared" si="151"/>
        <v>25139.062500000044</v>
      </c>
      <c r="AZ2521" s="10">
        <f>AY2521/L2521</f>
        <v>5.4062500000000097E-2</v>
      </c>
    </row>
    <row r="2522" spans="1:52" x14ac:dyDescent="0.2">
      <c r="A2522">
        <v>5037287</v>
      </c>
      <c r="B2522" t="s">
        <v>71</v>
      </c>
      <c r="C2522" t="s">
        <v>181</v>
      </c>
      <c r="D2522" t="b">
        <v>1</v>
      </c>
      <c r="E2522" t="s">
        <v>35</v>
      </c>
      <c r="F2522" t="s">
        <v>36</v>
      </c>
      <c r="G2522" t="s">
        <v>37</v>
      </c>
      <c r="H2522" t="s">
        <v>60</v>
      </c>
      <c r="I2522">
        <v>1</v>
      </c>
      <c r="J2522" t="b">
        <v>0</v>
      </c>
      <c r="K2522" t="b">
        <v>0</v>
      </c>
      <c r="L2522" s="1">
        <v>545000</v>
      </c>
      <c r="M2522" s="2">
        <v>44448</v>
      </c>
      <c r="N2522" s="2">
        <v>44470</v>
      </c>
      <c r="O2522" s="2">
        <v>55397</v>
      </c>
      <c r="P2522">
        <v>360</v>
      </c>
      <c r="Q2522" s="3">
        <v>2202.7000000000003</v>
      </c>
      <c r="R2522">
        <v>2.69</v>
      </c>
      <c r="S2522" t="s">
        <v>919</v>
      </c>
      <c r="T2522" s="4">
        <v>874800</v>
      </c>
      <c r="U2522" s="7">
        <f>V2522+W2522</f>
        <v>11538.500000000029</v>
      </c>
      <c r="V2522" s="7">
        <f t="shared" si="146"/>
        <v>10736.500000000029</v>
      </c>
      <c r="W2522" s="7">
        <v>802</v>
      </c>
      <c r="X2522">
        <v>1242.21</v>
      </c>
      <c r="AA2522" t="b">
        <v>0</v>
      </c>
      <c r="AB2522">
        <v>0</v>
      </c>
      <c r="AC2522">
        <v>0</v>
      </c>
      <c r="AD2522" t="b">
        <v>0</v>
      </c>
      <c r="AE2522" t="s">
        <v>39</v>
      </c>
      <c r="AF2522" t="b">
        <v>0</v>
      </c>
      <c r="AG2522">
        <v>1</v>
      </c>
      <c r="AH2522">
        <v>193</v>
      </c>
      <c r="AI2522" s="6">
        <v>5630</v>
      </c>
      <c r="AJ2522">
        <v>709</v>
      </c>
      <c r="AK2522" t="s">
        <v>43</v>
      </c>
      <c r="AL2522" t="s">
        <v>50</v>
      </c>
      <c r="AM2522" s="9">
        <v>1.05</v>
      </c>
      <c r="AN2522">
        <f>_xlfn.XLOOKUP(S2522,[1]umbs_prices!$A:$A,[1]umbs_prices!$D:$D)</f>
        <v>103.03</v>
      </c>
      <c r="AO2522" s="11">
        <f t="shared" si="147"/>
        <v>3.0299999999999994E-2</v>
      </c>
      <c r="AP2522" s="13">
        <f>(AM2522-1)*L2522</f>
        <v>27250.000000000025</v>
      </c>
      <c r="AQ2522" s="8">
        <f>AO2522*L2522</f>
        <v>16513.499999999996</v>
      </c>
      <c r="AR2522" s="1">
        <f t="shared" si="148"/>
        <v>10736.500000000029</v>
      </c>
      <c r="AS2522" s="8">
        <f>AQ2522+AR2522</f>
        <v>27250.000000000025</v>
      </c>
      <c r="AT2522" s="8">
        <f>AS2522-X2522</f>
        <v>26007.790000000026</v>
      </c>
      <c r="AU2522" s="11">
        <f>AT2522/L2522</f>
        <v>4.7720715596330322E-2</v>
      </c>
      <c r="AV2522">
        <f>(_xlfn.XLOOKUP(A2522,[2]loan_data!$A:$A,[2]loan_data!$Z:$Z)-100)%</f>
        <v>3.0300000000000011E-2</v>
      </c>
      <c r="AW2522" t="str">
        <f>_xlfn.XLOOKUP(A2522,[2]loan_data!$A:$A,[2]loan_data!$AA:$AA)</f>
        <v>umbs_price</v>
      </c>
      <c r="AX2522" s="8">
        <f>AV2522*L2522</f>
        <v>16513.500000000007</v>
      </c>
    </row>
    <row r="2523" spans="1:52" x14ac:dyDescent="0.2">
      <c r="A2523">
        <v>5037456</v>
      </c>
      <c r="B2523" t="s">
        <v>33</v>
      </c>
      <c r="C2523" t="s">
        <v>288</v>
      </c>
      <c r="D2523" t="b">
        <v>1</v>
      </c>
      <c r="E2523" t="s">
        <v>35</v>
      </c>
      <c r="F2523" t="s">
        <v>36</v>
      </c>
      <c r="G2523" t="s">
        <v>37</v>
      </c>
      <c r="H2523" t="s">
        <v>38</v>
      </c>
      <c r="I2523">
        <v>1</v>
      </c>
      <c r="J2523" t="b">
        <v>0</v>
      </c>
      <c r="K2523" t="b">
        <v>0</v>
      </c>
      <c r="L2523" s="1">
        <v>445000</v>
      </c>
      <c r="M2523" s="2">
        <v>44433</v>
      </c>
      <c r="N2523" s="2">
        <v>44470</v>
      </c>
      <c r="O2523" s="2">
        <v>55397</v>
      </c>
      <c r="P2523">
        <v>360</v>
      </c>
      <c r="Q2523" s="3">
        <v>1798.54</v>
      </c>
      <c r="R2523">
        <v>2.69</v>
      </c>
      <c r="S2523" t="s">
        <v>921</v>
      </c>
      <c r="T2523" s="4">
        <v>596755</v>
      </c>
      <c r="U2523" s="7">
        <f>V2523+W2523</f>
        <v>22784.000000000058</v>
      </c>
      <c r="V2523" s="7">
        <f t="shared" si="146"/>
        <v>22784.000000000058</v>
      </c>
      <c r="W2523" s="7">
        <v>0</v>
      </c>
      <c r="AA2523" t="b">
        <v>0</v>
      </c>
      <c r="AB2523">
        <v>0</v>
      </c>
      <c r="AC2523">
        <v>0</v>
      </c>
      <c r="AD2523" t="b">
        <v>0</v>
      </c>
      <c r="AE2523" t="s">
        <v>39</v>
      </c>
      <c r="AF2523" t="b">
        <v>0</v>
      </c>
      <c r="AG2523">
        <v>1</v>
      </c>
      <c r="AH2523">
        <v>100</v>
      </c>
      <c r="AI2523" s="6">
        <v>3667</v>
      </c>
      <c r="AJ2523">
        <v>709</v>
      </c>
      <c r="AK2523" t="s">
        <v>58</v>
      </c>
      <c r="AL2523" t="s">
        <v>41</v>
      </c>
      <c r="AM2523" s="9">
        <v>1.05</v>
      </c>
      <c r="AN2523">
        <f>_xlfn.XLOOKUP(S2523,[1]umbs_prices!$A:$A,[1]umbs_prices!$D:$D)</f>
        <v>99.88</v>
      </c>
      <c r="AO2523" s="11">
        <f t="shared" si="147"/>
        <v>-1.2000000000000899E-3</v>
      </c>
      <c r="AP2523" s="13">
        <f>(AM2523-1)*L2523</f>
        <v>22250.000000000018</v>
      </c>
      <c r="AQ2523" s="8">
        <f>AO2523*L2523</f>
        <v>-534.00000000004002</v>
      </c>
      <c r="AR2523" s="1">
        <f t="shared" si="148"/>
        <v>22784.000000000058</v>
      </c>
      <c r="AS2523" s="8">
        <f>AQ2523+AR2523</f>
        <v>22250.000000000018</v>
      </c>
      <c r="AT2523" s="8">
        <f>AS2523-X2523</f>
        <v>22250.000000000018</v>
      </c>
      <c r="AU2523" s="11">
        <f>AT2523/L2523</f>
        <v>5.0000000000000037E-2</v>
      </c>
      <c r="AV2523">
        <f>(_xlfn.XLOOKUP(A2523,[2]loan_data!$A:$A,[2]loan_data!$Z:$Z)-100)%</f>
        <v>-1.2000000000000454E-3</v>
      </c>
      <c r="AW2523" t="str">
        <f>_xlfn.XLOOKUP(A2523,[2]loan_data!$A:$A,[2]loan_data!$AA:$AA)</f>
        <v>umbs_price</v>
      </c>
      <c r="AX2523" s="8">
        <f>AV2523*L2523</f>
        <v>-534.00000000002024</v>
      </c>
    </row>
    <row r="2524" spans="1:52" x14ac:dyDescent="0.2">
      <c r="A2524">
        <v>5037618</v>
      </c>
      <c r="B2524" t="s">
        <v>61</v>
      </c>
      <c r="C2524" t="s">
        <v>214</v>
      </c>
      <c r="D2524" t="b">
        <v>1</v>
      </c>
      <c r="E2524" t="s">
        <v>35</v>
      </c>
      <c r="F2524" t="s">
        <v>36</v>
      </c>
      <c r="G2524" t="s">
        <v>37</v>
      </c>
      <c r="H2524" t="s">
        <v>53</v>
      </c>
      <c r="I2524">
        <v>1</v>
      </c>
      <c r="J2524" t="b">
        <v>0</v>
      </c>
      <c r="K2524" t="b">
        <v>0</v>
      </c>
      <c r="L2524" s="1">
        <v>165000</v>
      </c>
      <c r="M2524" s="2">
        <v>44431</v>
      </c>
      <c r="N2524" s="2">
        <v>44470</v>
      </c>
      <c r="O2524" s="2">
        <v>49919</v>
      </c>
      <c r="P2524">
        <v>180</v>
      </c>
      <c r="Q2524" s="3">
        <v>1097.92</v>
      </c>
      <c r="R2524">
        <v>2.5</v>
      </c>
      <c r="S2524" t="s">
        <v>921</v>
      </c>
      <c r="T2524" s="4">
        <v>294643</v>
      </c>
      <c r="U2524" s="7">
        <f>V2524+W2524</f>
        <v>8597.5000000000218</v>
      </c>
      <c r="V2524" s="7">
        <f t="shared" si="146"/>
        <v>8448.0000000000218</v>
      </c>
      <c r="W2524" s="7">
        <v>149.5</v>
      </c>
      <c r="AA2524" t="b">
        <v>0</v>
      </c>
      <c r="AB2524">
        <v>0</v>
      </c>
      <c r="AC2524">
        <v>0</v>
      </c>
      <c r="AD2524" t="b">
        <v>0</v>
      </c>
      <c r="AE2524" t="s">
        <v>39</v>
      </c>
      <c r="AF2524" t="b">
        <v>0</v>
      </c>
      <c r="AG2524">
        <v>1</v>
      </c>
      <c r="AH2524">
        <v>99</v>
      </c>
      <c r="AI2524" s="6">
        <v>3713</v>
      </c>
      <c r="AJ2524">
        <v>709</v>
      </c>
      <c r="AK2524" t="s">
        <v>58</v>
      </c>
      <c r="AL2524" t="s">
        <v>41</v>
      </c>
      <c r="AM2524" s="9">
        <v>1.05</v>
      </c>
      <c r="AN2524">
        <f>_xlfn.XLOOKUP(S2524,[1]umbs_prices!$A:$A,[1]umbs_prices!$D:$D)</f>
        <v>99.88</v>
      </c>
      <c r="AO2524" s="11">
        <f t="shared" si="147"/>
        <v>-1.2000000000000899E-3</v>
      </c>
      <c r="AP2524" s="13">
        <f>(AM2524-1)*L2524</f>
        <v>8250.0000000000073</v>
      </c>
      <c r="AQ2524" s="8">
        <f>AO2524*L2524</f>
        <v>-198.00000000001484</v>
      </c>
      <c r="AR2524" s="1">
        <f t="shared" si="148"/>
        <v>8448.0000000000218</v>
      </c>
      <c r="AS2524" s="8">
        <f>AQ2524+AR2524</f>
        <v>8250.0000000000073</v>
      </c>
      <c r="AT2524" s="8">
        <f>AS2524-X2524</f>
        <v>8250.0000000000073</v>
      </c>
      <c r="AU2524" s="11">
        <f>AT2524/L2524</f>
        <v>5.0000000000000044E-2</v>
      </c>
      <c r="AV2524">
        <f>(_xlfn.XLOOKUP(A2524,[2]loan_data!$A:$A,[2]loan_data!$Z:$Z)-100)%</f>
        <v>-1.2000000000000454E-3</v>
      </c>
      <c r="AW2524" t="str">
        <f>_xlfn.XLOOKUP(A2524,[2]loan_data!$A:$A,[2]loan_data!$AA:$AA)</f>
        <v>umbs_price</v>
      </c>
      <c r="AX2524" s="8">
        <f>AV2524*L2524</f>
        <v>-198.0000000000075</v>
      </c>
    </row>
    <row r="2525" spans="1:52" x14ac:dyDescent="0.2">
      <c r="A2525">
        <v>5037636</v>
      </c>
      <c r="B2525" t="s">
        <v>61</v>
      </c>
      <c r="C2525" t="s">
        <v>328</v>
      </c>
      <c r="D2525" t="b">
        <v>1</v>
      </c>
      <c r="E2525" t="s">
        <v>35</v>
      </c>
      <c r="F2525" t="s">
        <v>36</v>
      </c>
      <c r="G2525" t="s">
        <v>37</v>
      </c>
      <c r="H2525" t="s">
        <v>38</v>
      </c>
      <c r="I2525">
        <v>1</v>
      </c>
      <c r="J2525" t="b">
        <v>0</v>
      </c>
      <c r="K2525" t="b">
        <v>0</v>
      </c>
      <c r="L2525" s="1">
        <v>215000</v>
      </c>
      <c r="M2525" s="2">
        <v>44432</v>
      </c>
      <c r="N2525" s="2">
        <v>44470</v>
      </c>
      <c r="O2525" s="2">
        <v>55397</v>
      </c>
      <c r="P2525">
        <v>360</v>
      </c>
      <c r="Q2525" s="3">
        <v>903.04</v>
      </c>
      <c r="R2525">
        <v>2.99</v>
      </c>
      <c r="S2525" t="s">
        <v>922</v>
      </c>
      <c r="T2525" s="4">
        <v>279730</v>
      </c>
      <c r="U2525" s="7">
        <f>V2525+W2525</f>
        <v>5728.5600000000013</v>
      </c>
      <c r="V2525" s="7">
        <f t="shared" si="146"/>
        <v>3891.5000000000009</v>
      </c>
      <c r="W2525" s="7">
        <v>1837.0600000000004</v>
      </c>
      <c r="AA2525" t="b">
        <v>0</v>
      </c>
      <c r="AB2525">
        <v>0</v>
      </c>
      <c r="AC2525">
        <v>0</v>
      </c>
      <c r="AD2525" t="b">
        <v>0</v>
      </c>
      <c r="AE2525" t="s">
        <v>39</v>
      </c>
      <c r="AF2525" t="b">
        <v>0</v>
      </c>
      <c r="AG2525">
        <v>1</v>
      </c>
      <c r="AH2525">
        <v>58</v>
      </c>
      <c r="AI2525" s="6">
        <v>1982</v>
      </c>
      <c r="AJ2525">
        <v>709</v>
      </c>
      <c r="AK2525" t="s">
        <v>43</v>
      </c>
      <c r="AL2525" t="s">
        <v>41</v>
      </c>
      <c r="AM2525" s="9">
        <v>1.05</v>
      </c>
      <c r="AN2525">
        <f>_xlfn.XLOOKUP(S2525,[1]umbs_prices!$A:$A,[1]umbs_prices!$D:$D)</f>
        <v>103.19</v>
      </c>
      <c r="AO2525" s="11">
        <f t="shared" si="147"/>
        <v>3.1900000000000039E-2</v>
      </c>
      <c r="AP2525" s="13">
        <f>(AM2525-1)*L2525</f>
        <v>10750.000000000009</v>
      </c>
      <c r="AQ2525" s="8">
        <f>AO2525*L2525</f>
        <v>6858.5000000000082</v>
      </c>
      <c r="AR2525" s="1">
        <f t="shared" si="148"/>
        <v>3891.5000000000009</v>
      </c>
      <c r="AS2525" s="8">
        <f>AQ2525+AR2525</f>
        <v>10750.000000000009</v>
      </c>
      <c r="AT2525" s="8">
        <f>AS2525-X2525</f>
        <v>10750.000000000009</v>
      </c>
      <c r="AU2525" s="11">
        <f>AT2525/L2525</f>
        <v>5.0000000000000044E-2</v>
      </c>
      <c r="AV2525">
        <f>(_xlfn.XLOOKUP(A2525,[2]loan_data!$A:$A,[2]loan_data!$Z:$Z)-100)%</f>
        <v>3.4087499999999979E-2</v>
      </c>
      <c r="AW2525" t="str">
        <f>_xlfn.XLOOKUP(A2525,[2]loan_data!$A:$A,[2]loan_data!$AA:$AA)</f>
        <v>golden_sachs</v>
      </c>
      <c r="AX2525" s="8">
        <f>AV2525*L2525</f>
        <v>7328.8124999999955</v>
      </c>
      <c r="AY2525" s="8">
        <f>AX2525+AR2525</f>
        <v>11220.312499999996</v>
      </c>
      <c r="AZ2525" s="10">
        <f>AY2525/L2525</f>
        <v>5.2187499999999984E-2</v>
      </c>
    </row>
    <row r="2526" spans="1:52" x14ac:dyDescent="0.2">
      <c r="A2526">
        <v>5024086</v>
      </c>
      <c r="B2526" t="s">
        <v>33</v>
      </c>
      <c r="C2526" t="s">
        <v>220</v>
      </c>
      <c r="D2526" t="b">
        <v>1</v>
      </c>
      <c r="E2526" t="s">
        <v>35</v>
      </c>
      <c r="F2526" t="s">
        <v>36</v>
      </c>
      <c r="G2526" t="s">
        <v>37</v>
      </c>
      <c r="H2526" t="s">
        <v>53</v>
      </c>
      <c r="I2526">
        <v>1</v>
      </c>
      <c r="J2526" t="b">
        <v>0</v>
      </c>
      <c r="K2526" t="b">
        <v>0</v>
      </c>
      <c r="L2526" s="1">
        <v>455000</v>
      </c>
      <c r="M2526" s="2">
        <v>44432</v>
      </c>
      <c r="N2526" s="2">
        <v>44470</v>
      </c>
      <c r="O2526" s="2">
        <v>55397</v>
      </c>
      <c r="P2526">
        <v>360</v>
      </c>
      <c r="Q2526" s="3">
        <v>1838.95</v>
      </c>
      <c r="R2526">
        <v>2.69</v>
      </c>
      <c r="S2526" t="s">
        <v>919</v>
      </c>
      <c r="T2526" s="4">
        <v>1003529</v>
      </c>
      <c r="U2526" s="7">
        <f>V2526+W2526</f>
        <v>10660.050000000025</v>
      </c>
      <c r="V2526" s="7">
        <f t="shared" si="146"/>
        <v>8963.5000000000255</v>
      </c>
      <c r="W2526" s="7">
        <v>1696.55</v>
      </c>
      <c r="AA2526" t="b">
        <v>0</v>
      </c>
      <c r="AB2526">
        <v>0</v>
      </c>
      <c r="AC2526">
        <v>0</v>
      </c>
      <c r="AD2526" t="b">
        <v>0</v>
      </c>
      <c r="AE2526" t="s">
        <v>39</v>
      </c>
      <c r="AF2526" t="b">
        <v>0</v>
      </c>
      <c r="AG2526">
        <v>1</v>
      </c>
      <c r="AH2526">
        <v>179</v>
      </c>
      <c r="AI2526" s="6">
        <v>3730</v>
      </c>
      <c r="AJ2526">
        <v>709</v>
      </c>
      <c r="AK2526" t="s">
        <v>58</v>
      </c>
      <c r="AL2526" t="s">
        <v>50</v>
      </c>
      <c r="AM2526" s="9">
        <v>1.05</v>
      </c>
      <c r="AN2526">
        <f>_xlfn.XLOOKUP(S2526,[1]umbs_prices!$A:$A,[1]umbs_prices!$D:$D)</f>
        <v>103.03</v>
      </c>
      <c r="AO2526" s="11">
        <f t="shared" si="147"/>
        <v>3.0299999999999994E-2</v>
      </c>
      <c r="AP2526" s="13">
        <f>(AM2526-1)*L2526</f>
        <v>22750.000000000022</v>
      </c>
      <c r="AQ2526" s="8">
        <f>AO2526*L2526</f>
        <v>13786.499999999996</v>
      </c>
      <c r="AR2526" s="1">
        <f t="shared" si="148"/>
        <v>8963.5000000000255</v>
      </c>
      <c r="AS2526" s="8">
        <f>AQ2526+AR2526</f>
        <v>22750.000000000022</v>
      </c>
      <c r="AT2526" s="8">
        <f>AS2526-X2526</f>
        <v>22750.000000000022</v>
      </c>
      <c r="AU2526" s="11">
        <f>AT2526/L2526</f>
        <v>5.0000000000000051E-2</v>
      </c>
      <c r="AV2526">
        <f>(_xlfn.XLOOKUP(A2526,[2]loan_data!$A:$A,[2]loan_data!$Z:$Z)-100)%</f>
        <v>3.0300000000000011E-2</v>
      </c>
      <c r="AW2526" t="str">
        <f>_xlfn.XLOOKUP(A2526,[2]loan_data!$A:$A,[2]loan_data!$AA:$AA)</f>
        <v>umbs_price</v>
      </c>
      <c r="AX2526" s="8">
        <f>AV2526*L2526</f>
        <v>13786.500000000005</v>
      </c>
    </row>
    <row r="2527" spans="1:52" x14ac:dyDescent="0.2">
      <c r="A2527">
        <v>5024161</v>
      </c>
      <c r="B2527" t="s">
        <v>120</v>
      </c>
      <c r="C2527" t="s">
        <v>135</v>
      </c>
      <c r="D2527" t="b">
        <v>1</v>
      </c>
      <c r="E2527" t="s">
        <v>35</v>
      </c>
      <c r="F2527" t="s">
        <v>36</v>
      </c>
      <c r="G2527" t="s">
        <v>37</v>
      </c>
      <c r="H2527" t="s">
        <v>53</v>
      </c>
      <c r="I2527">
        <v>1</v>
      </c>
      <c r="J2527" t="b">
        <v>0</v>
      </c>
      <c r="K2527" t="b">
        <v>0</v>
      </c>
      <c r="L2527" s="1">
        <v>445000</v>
      </c>
      <c r="M2527" s="2">
        <v>44433</v>
      </c>
      <c r="N2527" s="2">
        <v>44470</v>
      </c>
      <c r="O2527" s="2">
        <v>49919</v>
      </c>
      <c r="P2527">
        <v>180</v>
      </c>
      <c r="Q2527" s="3">
        <v>2986.94</v>
      </c>
      <c r="R2527">
        <v>2.625</v>
      </c>
      <c r="S2527" t="s">
        <v>921</v>
      </c>
      <c r="T2527" s="4">
        <v>647273</v>
      </c>
      <c r="U2527" s="7">
        <f>V2527+W2527</f>
        <v>24908.500000000058</v>
      </c>
      <c r="V2527" s="7">
        <f t="shared" si="146"/>
        <v>22784.000000000058</v>
      </c>
      <c r="W2527" s="7">
        <v>2124.5</v>
      </c>
      <c r="AA2527" t="b">
        <v>0</v>
      </c>
      <c r="AB2527">
        <v>0</v>
      </c>
      <c r="AC2527">
        <v>0</v>
      </c>
      <c r="AD2527" t="b">
        <v>0</v>
      </c>
      <c r="AE2527" t="s">
        <v>39</v>
      </c>
      <c r="AF2527" t="b">
        <v>0</v>
      </c>
      <c r="AG2527">
        <v>1</v>
      </c>
      <c r="AH2527">
        <v>205</v>
      </c>
      <c r="AI2527" s="6">
        <v>6150</v>
      </c>
      <c r="AJ2527">
        <v>709</v>
      </c>
      <c r="AK2527" t="s">
        <v>40</v>
      </c>
      <c r="AL2527" t="s">
        <v>41</v>
      </c>
      <c r="AM2527" s="9">
        <v>1.05</v>
      </c>
      <c r="AN2527">
        <f>_xlfn.XLOOKUP(S2527,[1]umbs_prices!$A:$A,[1]umbs_prices!$D:$D)</f>
        <v>99.88</v>
      </c>
      <c r="AO2527" s="11">
        <f t="shared" si="147"/>
        <v>-1.2000000000000899E-3</v>
      </c>
      <c r="AP2527" s="13">
        <f>(AM2527-1)*L2527</f>
        <v>22250.000000000018</v>
      </c>
      <c r="AQ2527" s="8">
        <f>AO2527*L2527</f>
        <v>-534.00000000004002</v>
      </c>
      <c r="AR2527" s="1">
        <f t="shared" si="148"/>
        <v>22784.000000000058</v>
      </c>
      <c r="AS2527" s="8">
        <f>AQ2527+AR2527</f>
        <v>22250.000000000018</v>
      </c>
      <c r="AT2527" s="8">
        <f>AS2527-X2527</f>
        <v>22250.000000000018</v>
      </c>
      <c r="AU2527" s="11">
        <f>AT2527/L2527</f>
        <v>5.0000000000000037E-2</v>
      </c>
      <c r="AV2527">
        <f>(_xlfn.XLOOKUP(A2527,[2]loan_data!$A:$A,[2]loan_data!$Z:$Z)-100)%</f>
        <v>-1.2000000000000454E-3</v>
      </c>
      <c r="AW2527" t="str">
        <f>_xlfn.XLOOKUP(A2527,[2]loan_data!$A:$A,[2]loan_data!$AA:$AA)</f>
        <v>umbs_price</v>
      </c>
      <c r="AX2527" s="8">
        <f>AV2527*L2527</f>
        <v>-534.00000000002024</v>
      </c>
    </row>
    <row r="2528" spans="1:52" x14ac:dyDescent="0.2">
      <c r="A2528">
        <v>5024248</v>
      </c>
      <c r="B2528" t="s">
        <v>33</v>
      </c>
      <c r="C2528" t="s">
        <v>164</v>
      </c>
      <c r="D2528" t="b">
        <v>1</v>
      </c>
      <c r="E2528" t="s">
        <v>35</v>
      </c>
      <c r="F2528" t="s">
        <v>36</v>
      </c>
      <c r="G2528" t="s">
        <v>37</v>
      </c>
      <c r="H2528" t="s">
        <v>38</v>
      </c>
      <c r="I2528">
        <v>1</v>
      </c>
      <c r="J2528" t="b">
        <v>0</v>
      </c>
      <c r="K2528" t="b">
        <v>0</v>
      </c>
      <c r="L2528" s="1">
        <v>515000</v>
      </c>
      <c r="M2528" s="2">
        <v>44434</v>
      </c>
      <c r="N2528" s="2">
        <v>44470</v>
      </c>
      <c r="O2528" s="2">
        <v>55397</v>
      </c>
      <c r="P2528">
        <v>360</v>
      </c>
      <c r="Q2528" s="3">
        <v>1900.3799999999999</v>
      </c>
      <c r="R2528">
        <v>2</v>
      </c>
      <c r="S2528" t="s">
        <v>927</v>
      </c>
      <c r="T2528" s="4">
        <v>1460993</v>
      </c>
      <c r="U2528" s="7">
        <f>V2528+W2528</f>
        <v>22957.499999999978</v>
      </c>
      <c r="V2528" s="7">
        <f t="shared" si="146"/>
        <v>20960.499999999978</v>
      </c>
      <c r="W2528" s="7">
        <v>1997</v>
      </c>
      <c r="Z2528">
        <v>84</v>
      </c>
      <c r="AA2528" t="b">
        <v>0</v>
      </c>
      <c r="AB2528">
        <v>0</v>
      </c>
      <c r="AC2528">
        <v>0</v>
      </c>
      <c r="AD2528" t="b">
        <v>0</v>
      </c>
      <c r="AE2528" t="s">
        <v>39</v>
      </c>
      <c r="AF2528" t="b">
        <v>0</v>
      </c>
      <c r="AG2528">
        <v>1</v>
      </c>
      <c r="AH2528">
        <v>202</v>
      </c>
      <c r="AI2528" s="6">
        <v>3704</v>
      </c>
      <c r="AJ2528">
        <v>709</v>
      </c>
      <c r="AK2528" t="s">
        <v>58</v>
      </c>
      <c r="AL2528" t="s">
        <v>50</v>
      </c>
      <c r="AM2528" s="9">
        <v>1.05</v>
      </c>
      <c r="AN2528">
        <f>_xlfn.XLOOKUP(S2528,[1]umbs_prices!$A:$A,[1]umbs_prices!$D:$D)</f>
        <v>100.93</v>
      </c>
      <c r="AO2528" s="11">
        <f t="shared" si="147"/>
        <v>9.300000000000086E-3</v>
      </c>
      <c r="AP2528" s="13">
        <f>(AM2528-1)*L2528</f>
        <v>25750.000000000022</v>
      </c>
      <c r="AQ2528" s="8">
        <f>AO2528*L2528</f>
        <v>4789.5000000000446</v>
      </c>
      <c r="AR2528" s="1">
        <f t="shared" si="148"/>
        <v>20960.499999999978</v>
      </c>
      <c r="AS2528" s="8">
        <f>AQ2528+AR2528</f>
        <v>25750.000000000022</v>
      </c>
      <c r="AT2528" s="8">
        <f>AS2528-X2528</f>
        <v>25750.000000000022</v>
      </c>
      <c r="AU2528" s="11">
        <f>AT2528/L2528</f>
        <v>5.0000000000000044E-2</v>
      </c>
      <c r="AV2528">
        <f>(_xlfn.XLOOKUP(A2528,[2]loan_data!$A:$A,[2]loan_data!$Z:$Z)-100)%</f>
        <v>9.3000000000000686E-3</v>
      </c>
      <c r="AW2528" t="str">
        <f>_xlfn.XLOOKUP(A2528,[2]loan_data!$A:$A,[2]loan_data!$AA:$AA)</f>
        <v>umbs_price</v>
      </c>
      <c r="AX2528" s="8">
        <f>AV2528*L2528</f>
        <v>4789.5000000000355</v>
      </c>
    </row>
    <row r="2529" spans="1:52" x14ac:dyDescent="0.2">
      <c r="A2529">
        <v>5024280</v>
      </c>
      <c r="B2529" t="s">
        <v>68</v>
      </c>
      <c r="C2529" t="s">
        <v>117</v>
      </c>
      <c r="D2529" t="b">
        <v>1</v>
      </c>
      <c r="E2529" t="s">
        <v>35</v>
      </c>
      <c r="F2529" t="s">
        <v>36</v>
      </c>
      <c r="G2529" t="s">
        <v>37</v>
      </c>
      <c r="H2529" t="s">
        <v>38</v>
      </c>
      <c r="I2529">
        <v>1</v>
      </c>
      <c r="J2529" t="b">
        <v>0</v>
      </c>
      <c r="K2529" t="b">
        <v>0</v>
      </c>
      <c r="L2529" s="1">
        <v>155000</v>
      </c>
      <c r="M2529" s="2">
        <v>44435</v>
      </c>
      <c r="N2529" s="2">
        <v>44470</v>
      </c>
      <c r="O2529" s="2">
        <v>49919</v>
      </c>
      <c r="P2529">
        <v>180</v>
      </c>
      <c r="Q2529" s="3">
        <v>1031.3799999999999</v>
      </c>
      <c r="R2529">
        <v>2.5</v>
      </c>
      <c r="S2529" t="s">
        <v>921</v>
      </c>
      <c r="T2529" s="4">
        <v>221429</v>
      </c>
      <c r="U2529" s="7">
        <f>V2529+W2529</f>
        <v>8971.0000000000218</v>
      </c>
      <c r="V2529" s="7">
        <f t="shared" si="146"/>
        <v>7936.0000000000209</v>
      </c>
      <c r="W2529" s="7">
        <v>1035</v>
      </c>
      <c r="AA2529" t="b">
        <v>0</v>
      </c>
      <c r="AB2529">
        <v>0</v>
      </c>
      <c r="AC2529">
        <v>0</v>
      </c>
      <c r="AD2529" t="b">
        <v>0</v>
      </c>
      <c r="AE2529" t="s">
        <v>39</v>
      </c>
      <c r="AF2529" t="b">
        <v>0</v>
      </c>
      <c r="AG2529">
        <v>1</v>
      </c>
      <c r="AH2529">
        <v>79</v>
      </c>
      <c r="AI2529" s="6">
        <v>2370</v>
      </c>
      <c r="AJ2529">
        <v>709</v>
      </c>
      <c r="AK2529" t="s">
        <v>58</v>
      </c>
      <c r="AL2529" t="s">
        <v>50</v>
      </c>
      <c r="AM2529" s="9">
        <v>1.05</v>
      </c>
      <c r="AN2529">
        <f>_xlfn.XLOOKUP(S2529,[1]umbs_prices!$A:$A,[1]umbs_prices!$D:$D)</f>
        <v>99.88</v>
      </c>
      <c r="AO2529" s="11">
        <f t="shared" si="147"/>
        <v>-1.2000000000000899E-3</v>
      </c>
      <c r="AP2529" s="13">
        <f>(AM2529-1)*L2529</f>
        <v>7750.0000000000073</v>
      </c>
      <c r="AQ2529" s="8">
        <f>AO2529*L2529</f>
        <v>-186.00000000001393</v>
      </c>
      <c r="AR2529" s="1">
        <f t="shared" si="148"/>
        <v>7936.0000000000209</v>
      </c>
      <c r="AS2529" s="8">
        <f>AQ2529+AR2529</f>
        <v>7750.0000000000073</v>
      </c>
      <c r="AT2529" s="8">
        <f>AS2529-X2529</f>
        <v>7750.0000000000073</v>
      </c>
      <c r="AU2529" s="11">
        <f>AT2529/L2529</f>
        <v>5.0000000000000044E-2</v>
      </c>
      <c r="AV2529">
        <f>(_xlfn.XLOOKUP(A2529,[2]loan_data!$A:$A,[2]loan_data!$Z:$Z)-100)%</f>
        <v>-1.2000000000000454E-3</v>
      </c>
      <c r="AW2529" t="str">
        <f>_xlfn.XLOOKUP(A2529,[2]loan_data!$A:$A,[2]loan_data!$AA:$AA)</f>
        <v>umbs_price</v>
      </c>
      <c r="AX2529" s="8">
        <f>AV2529*L2529</f>
        <v>-186.00000000000705</v>
      </c>
    </row>
    <row r="2530" spans="1:52" x14ac:dyDescent="0.2">
      <c r="A2530">
        <v>5024294</v>
      </c>
      <c r="B2530" t="s">
        <v>71</v>
      </c>
      <c r="C2530" t="s">
        <v>203</v>
      </c>
      <c r="D2530" t="b">
        <v>1</v>
      </c>
      <c r="E2530" t="s">
        <v>35</v>
      </c>
      <c r="F2530" t="s">
        <v>36</v>
      </c>
      <c r="G2530" t="s">
        <v>37</v>
      </c>
      <c r="H2530" t="s">
        <v>38</v>
      </c>
      <c r="I2530">
        <v>1</v>
      </c>
      <c r="J2530" t="b">
        <v>0</v>
      </c>
      <c r="K2530" t="b">
        <v>0</v>
      </c>
      <c r="L2530" s="1">
        <v>175000</v>
      </c>
      <c r="M2530" s="2">
        <v>44436</v>
      </c>
      <c r="N2530" s="2">
        <v>44470</v>
      </c>
      <c r="O2530" s="2">
        <v>55397</v>
      </c>
      <c r="P2530">
        <v>360</v>
      </c>
      <c r="Q2530" s="3">
        <v>712.79</v>
      </c>
      <c r="R2530">
        <v>2.75</v>
      </c>
      <c r="S2530" t="s">
        <v>922</v>
      </c>
      <c r="T2530" s="4">
        <v>548762</v>
      </c>
      <c r="U2530" s="7">
        <f>V2530+W2530</f>
        <v>4271.2299999999996</v>
      </c>
      <c r="V2530" s="7">
        <f t="shared" si="146"/>
        <v>3167.5</v>
      </c>
      <c r="W2530" s="7">
        <v>1103.73</v>
      </c>
      <c r="AA2530" t="b">
        <v>0</v>
      </c>
      <c r="AB2530">
        <v>0</v>
      </c>
      <c r="AC2530">
        <v>0</v>
      </c>
      <c r="AD2530" t="b">
        <v>0</v>
      </c>
      <c r="AE2530" t="s">
        <v>39</v>
      </c>
      <c r="AF2530" t="b">
        <v>0</v>
      </c>
      <c r="AG2530">
        <v>1</v>
      </c>
      <c r="AH2530">
        <v>105</v>
      </c>
      <c r="AI2530" s="6">
        <v>1750</v>
      </c>
      <c r="AJ2530">
        <v>709</v>
      </c>
      <c r="AK2530" t="s">
        <v>40</v>
      </c>
      <c r="AL2530" t="s">
        <v>50</v>
      </c>
      <c r="AM2530" s="9">
        <v>1.05</v>
      </c>
      <c r="AN2530">
        <f>_xlfn.XLOOKUP(S2530,[1]umbs_prices!$A:$A,[1]umbs_prices!$D:$D)</f>
        <v>103.19</v>
      </c>
      <c r="AO2530" s="11">
        <f t="shared" si="147"/>
        <v>3.1900000000000039E-2</v>
      </c>
      <c r="AP2530" s="13">
        <f>(AM2530-1)*L2530</f>
        <v>8750.0000000000073</v>
      </c>
      <c r="AQ2530" s="8">
        <f>AO2530*L2530</f>
        <v>5582.5000000000073</v>
      </c>
      <c r="AR2530" s="1">
        <f t="shared" si="148"/>
        <v>3167.5</v>
      </c>
      <c r="AS2530" s="8">
        <f>AQ2530+AR2530</f>
        <v>8750.0000000000073</v>
      </c>
      <c r="AT2530" s="8">
        <f>AS2530-X2530</f>
        <v>8750.0000000000073</v>
      </c>
      <c r="AU2530" s="11">
        <f>AT2530/L2530</f>
        <v>5.0000000000000044E-2</v>
      </c>
      <c r="AV2530">
        <f>(_xlfn.XLOOKUP(A2530,[2]loan_data!$A:$A,[2]loan_data!$Z:$Z)-100)%</f>
        <v>3.1899999999999977E-2</v>
      </c>
      <c r="AW2530" t="str">
        <f>_xlfn.XLOOKUP(A2530,[2]loan_data!$A:$A,[2]loan_data!$AA:$AA)</f>
        <v>umbs_price</v>
      </c>
      <c r="AX2530" s="8">
        <f>AV2530*L2530</f>
        <v>5582.4999999999964</v>
      </c>
    </row>
    <row r="2531" spans="1:52" x14ac:dyDescent="0.2">
      <c r="A2531">
        <v>5024354</v>
      </c>
      <c r="B2531" t="s">
        <v>146</v>
      </c>
      <c r="C2531" t="s">
        <v>147</v>
      </c>
      <c r="D2531" t="b">
        <v>1</v>
      </c>
      <c r="E2531" t="s">
        <v>35</v>
      </c>
      <c r="F2531" t="s">
        <v>36</v>
      </c>
      <c r="G2531" t="s">
        <v>37</v>
      </c>
      <c r="H2531" t="s">
        <v>60</v>
      </c>
      <c r="I2531">
        <v>1</v>
      </c>
      <c r="J2531" t="b">
        <v>0</v>
      </c>
      <c r="K2531" t="b">
        <v>0</v>
      </c>
      <c r="L2531" s="1">
        <v>155000</v>
      </c>
      <c r="M2531" s="2">
        <v>44436</v>
      </c>
      <c r="N2531" s="2">
        <v>44470</v>
      </c>
      <c r="O2531" s="2">
        <v>55397</v>
      </c>
      <c r="P2531">
        <v>360</v>
      </c>
      <c r="Q2531" s="3">
        <v>672.75</v>
      </c>
      <c r="R2531">
        <v>3.25</v>
      </c>
      <c r="S2531" t="s">
        <v>920</v>
      </c>
      <c r="T2531" s="4">
        <v>159794</v>
      </c>
      <c r="U2531" s="7">
        <f>V2531+W2531</f>
        <v>3274.7500000000027</v>
      </c>
      <c r="V2531" s="7">
        <f t="shared" si="146"/>
        <v>604.50000000000273</v>
      </c>
      <c r="W2531" s="7">
        <v>2670.25</v>
      </c>
      <c r="AA2531" t="b">
        <v>0</v>
      </c>
      <c r="AB2531">
        <v>0</v>
      </c>
      <c r="AC2531">
        <v>0</v>
      </c>
      <c r="AD2531" t="b">
        <v>0</v>
      </c>
      <c r="AE2531" t="s">
        <v>39</v>
      </c>
      <c r="AF2531" t="b">
        <v>0</v>
      </c>
      <c r="AG2531">
        <v>1</v>
      </c>
      <c r="AH2531">
        <v>40</v>
      </c>
      <c r="AI2531" s="6">
        <v>1100</v>
      </c>
      <c r="AJ2531">
        <v>709</v>
      </c>
      <c r="AK2531" t="s">
        <v>58</v>
      </c>
      <c r="AL2531" t="s">
        <v>50</v>
      </c>
      <c r="AM2531" s="9">
        <v>1.05</v>
      </c>
      <c r="AN2531">
        <f>_xlfn.XLOOKUP(S2531,[1]umbs_prices!$A:$A,[1]umbs_prices!$D:$D)</f>
        <v>104.61</v>
      </c>
      <c r="AO2531" s="11">
        <f t="shared" si="147"/>
        <v>4.610000000000003E-2</v>
      </c>
      <c r="AP2531" s="13">
        <f>(AM2531-1)*L2531</f>
        <v>7750.0000000000073</v>
      </c>
      <c r="AQ2531" s="8">
        <f>AO2531*L2531</f>
        <v>7145.5000000000045</v>
      </c>
      <c r="AR2531" s="1">
        <f t="shared" si="148"/>
        <v>604.50000000000273</v>
      </c>
      <c r="AS2531" s="8">
        <f>AQ2531+AR2531</f>
        <v>7750.0000000000073</v>
      </c>
      <c r="AT2531" s="8">
        <f>AS2531-X2531</f>
        <v>7750.0000000000073</v>
      </c>
      <c r="AU2531" s="11">
        <f>AT2531/L2531</f>
        <v>5.0000000000000044E-2</v>
      </c>
      <c r="AV2531">
        <f>(_xlfn.XLOOKUP(A2531,[2]loan_data!$A:$A,[2]loan_data!$Z:$Z)-100)%</f>
        <v>4.6099999999999995E-2</v>
      </c>
      <c r="AW2531" t="str">
        <f>_xlfn.XLOOKUP(A2531,[2]loan_data!$A:$A,[2]loan_data!$AA:$AA)</f>
        <v>umbs_price</v>
      </c>
      <c r="AX2531" s="8">
        <f>AV2531*L2531</f>
        <v>7145.4999999999991</v>
      </c>
    </row>
    <row r="2532" spans="1:52" x14ac:dyDescent="0.2">
      <c r="A2532">
        <v>5024564</v>
      </c>
      <c r="B2532" t="s">
        <v>88</v>
      </c>
      <c r="C2532" t="s">
        <v>123</v>
      </c>
      <c r="D2532" t="b">
        <v>1</v>
      </c>
      <c r="E2532" t="s">
        <v>35</v>
      </c>
      <c r="F2532" t="s">
        <v>36</v>
      </c>
      <c r="G2532" t="s">
        <v>37</v>
      </c>
      <c r="H2532" t="s">
        <v>53</v>
      </c>
      <c r="I2532">
        <v>1</v>
      </c>
      <c r="J2532" t="b">
        <v>0</v>
      </c>
      <c r="K2532" t="b">
        <v>0</v>
      </c>
      <c r="L2532" s="1">
        <v>245000</v>
      </c>
      <c r="M2532" s="2">
        <v>44436</v>
      </c>
      <c r="N2532" s="2">
        <v>44470</v>
      </c>
      <c r="O2532" s="2">
        <v>55397</v>
      </c>
      <c r="P2532">
        <v>360</v>
      </c>
      <c r="Q2532" s="3">
        <v>1063.3799999999999</v>
      </c>
      <c r="R2532">
        <v>3.25</v>
      </c>
      <c r="S2532" t="s">
        <v>920</v>
      </c>
      <c r="T2532" s="4">
        <v>445455</v>
      </c>
      <c r="U2532" s="7">
        <f>V2532+W2532</f>
        <v>3029.0400000000036</v>
      </c>
      <c r="V2532" s="7">
        <f t="shared" si="146"/>
        <v>955.50000000000364</v>
      </c>
      <c r="W2532" s="7">
        <v>2073.54</v>
      </c>
      <c r="AA2532" t="b">
        <v>0</v>
      </c>
      <c r="AB2532">
        <v>0</v>
      </c>
      <c r="AC2532">
        <v>0</v>
      </c>
      <c r="AD2532" t="b">
        <v>0</v>
      </c>
      <c r="AE2532" t="s">
        <v>39</v>
      </c>
      <c r="AF2532" t="b">
        <v>0</v>
      </c>
      <c r="AG2532">
        <v>1</v>
      </c>
      <c r="AH2532">
        <v>120</v>
      </c>
      <c r="AI2532" s="6">
        <v>1900</v>
      </c>
      <c r="AJ2532">
        <v>709</v>
      </c>
      <c r="AK2532" t="s">
        <v>40</v>
      </c>
      <c r="AL2532" t="s">
        <v>50</v>
      </c>
      <c r="AM2532" s="9">
        <v>1.05</v>
      </c>
      <c r="AN2532">
        <f>_xlfn.XLOOKUP(S2532,[1]umbs_prices!$A:$A,[1]umbs_prices!$D:$D)</f>
        <v>104.61</v>
      </c>
      <c r="AO2532" s="11">
        <f t="shared" si="147"/>
        <v>4.610000000000003E-2</v>
      </c>
      <c r="AP2532" s="13">
        <f>(AM2532-1)*L2532</f>
        <v>12250.000000000011</v>
      </c>
      <c r="AQ2532" s="8">
        <f>AO2532*L2532</f>
        <v>11294.500000000007</v>
      </c>
      <c r="AR2532" s="1">
        <f t="shared" si="148"/>
        <v>955.50000000000364</v>
      </c>
      <c r="AS2532" s="8">
        <f>AQ2532+AR2532</f>
        <v>12250.000000000011</v>
      </c>
      <c r="AT2532" s="8">
        <f>AS2532-X2532</f>
        <v>12250.000000000011</v>
      </c>
      <c r="AU2532" s="11">
        <f>AT2532/L2532</f>
        <v>5.0000000000000044E-2</v>
      </c>
      <c r="AV2532">
        <f>(_xlfn.XLOOKUP(A2532,[2]loan_data!$A:$A,[2]loan_data!$Z:$Z)-100)%</f>
        <v>5.5162499999999996E-2</v>
      </c>
      <c r="AW2532" t="str">
        <f>_xlfn.XLOOKUP(A2532,[2]loan_data!$A:$A,[2]loan_data!$AA:$AA)</f>
        <v>storgan_manley</v>
      </c>
      <c r="AX2532" s="8">
        <f>AV2532*L2532</f>
        <v>13514.812499999998</v>
      </c>
      <c r="AY2532" s="8">
        <f>AX2532+AR2532</f>
        <v>14470.312500000002</v>
      </c>
      <c r="AZ2532" s="10">
        <f>AY2532/L2532</f>
        <v>5.9062500000000011E-2</v>
      </c>
    </row>
    <row r="2533" spans="1:52" x14ac:dyDescent="0.2">
      <c r="A2533">
        <v>5024591</v>
      </c>
      <c r="B2533" t="s">
        <v>292</v>
      </c>
      <c r="C2533" t="s">
        <v>293</v>
      </c>
      <c r="D2533" t="b">
        <v>1</v>
      </c>
      <c r="E2533" t="s">
        <v>35</v>
      </c>
      <c r="F2533" t="s">
        <v>36</v>
      </c>
      <c r="G2533" t="s">
        <v>37</v>
      </c>
      <c r="H2533" t="s">
        <v>60</v>
      </c>
      <c r="I2533">
        <v>1</v>
      </c>
      <c r="J2533" t="b">
        <v>0</v>
      </c>
      <c r="K2533" t="b">
        <v>0</v>
      </c>
      <c r="L2533" s="1">
        <v>705000</v>
      </c>
      <c r="M2533" s="2">
        <v>44440</v>
      </c>
      <c r="N2533" s="2">
        <v>44470</v>
      </c>
      <c r="O2533" s="2">
        <v>55397</v>
      </c>
      <c r="P2533">
        <v>360</v>
      </c>
      <c r="Q2533" s="3">
        <v>2961.13</v>
      </c>
      <c r="R2533">
        <v>2.99</v>
      </c>
      <c r="S2533" t="s">
        <v>922</v>
      </c>
      <c r="T2533" s="4">
        <v>881250</v>
      </c>
      <c r="U2533" s="7">
        <f>V2533+W2533</f>
        <v>17651.68</v>
      </c>
      <c r="V2533" s="7">
        <f t="shared" si="146"/>
        <v>12760.5</v>
      </c>
      <c r="W2533" s="7">
        <v>4891.18</v>
      </c>
      <c r="AA2533" t="b">
        <v>0</v>
      </c>
      <c r="AB2533">
        <v>0</v>
      </c>
      <c r="AC2533">
        <v>0</v>
      </c>
      <c r="AD2533" t="b">
        <v>0</v>
      </c>
      <c r="AE2533" t="s">
        <v>39</v>
      </c>
      <c r="AF2533" t="b">
        <v>0</v>
      </c>
      <c r="AG2533">
        <v>1</v>
      </c>
      <c r="AH2533">
        <v>129</v>
      </c>
      <c r="AI2533" s="6">
        <v>5268</v>
      </c>
      <c r="AJ2533">
        <v>709</v>
      </c>
      <c r="AK2533" t="s">
        <v>43</v>
      </c>
      <c r="AL2533" t="s">
        <v>50</v>
      </c>
      <c r="AM2533" s="9">
        <v>1.05</v>
      </c>
      <c r="AN2533">
        <f>_xlfn.XLOOKUP(S2533,[1]umbs_prices!$A:$A,[1]umbs_prices!$D:$D)</f>
        <v>103.19</v>
      </c>
      <c r="AO2533" s="11">
        <f t="shared" si="147"/>
        <v>3.1900000000000039E-2</v>
      </c>
      <c r="AP2533" s="13">
        <f>(AM2533-1)*L2533</f>
        <v>35250.000000000029</v>
      </c>
      <c r="AQ2533" s="8">
        <f>AO2533*L2533</f>
        <v>22489.500000000029</v>
      </c>
      <c r="AR2533" s="1">
        <f t="shared" si="148"/>
        <v>12760.5</v>
      </c>
      <c r="AS2533" s="8">
        <f>AQ2533+AR2533</f>
        <v>35250.000000000029</v>
      </c>
      <c r="AT2533" s="8">
        <f>AS2533-X2533</f>
        <v>35250.000000000029</v>
      </c>
      <c r="AU2533" s="11">
        <f>AT2533/L2533</f>
        <v>5.0000000000000044E-2</v>
      </c>
      <c r="AV2533">
        <f>(_xlfn.XLOOKUP(A2533,[2]loan_data!$A:$A,[2]loan_data!$Z:$Z)-100)%</f>
        <v>3.1899999999999977E-2</v>
      </c>
      <c r="AW2533" t="str">
        <f>_xlfn.XLOOKUP(A2533,[2]loan_data!$A:$A,[2]loan_data!$AA:$AA)</f>
        <v>umbs_price</v>
      </c>
      <c r="AX2533" s="8">
        <f>AV2533*L2533</f>
        <v>22489.499999999985</v>
      </c>
    </row>
    <row r="2534" spans="1:52" x14ac:dyDescent="0.2">
      <c r="A2534">
        <v>5024638</v>
      </c>
      <c r="B2534" t="s">
        <v>48</v>
      </c>
      <c r="C2534" t="s">
        <v>209</v>
      </c>
      <c r="D2534" t="b">
        <v>1</v>
      </c>
      <c r="E2534" t="s">
        <v>35</v>
      </c>
      <c r="F2534" t="s">
        <v>36</v>
      </c>
      <c r="G2534" t="s">
        <v>37</v>
      </c>
      <c r="H2534" t="s">
        <v>38</v>
      </c>
      <c r="I2534">
        <v>1</v>
      </c>
      <c r="J2534" t="b">
        <v>0</v>
      </c>
      <c r="K2534" t="b">
        <v>0</v>
      </c>
      <c r="L2534" s="1">
        <v>315000</v>
      </c>
      <c r="M2534" s="2">
        <v>44440</v>
      </c>
      <c r="N2534" s="2">
        <v>44470</v>
      </c>
      <c r="O2534" s="2">
        <v>55397</v>
      </c>
      <c r="P2534">
        <v>360</v>
      </c>
      <c r="Q2534" s="3">
        <v>1303.79</v>
      </c>
      <c r="R2534">
        <v>2.875</v>
      </c>
      <c r="S2534" t="s">
        <v>922</v>
      </c>
      <c r="T2534" s="4">
        <v>395878</v>
      </c>
      <c r="U2534" s="7">
        <f>V2534+W2534</f>
        <v>7060.5000000000018</v>
      </c>
      <c r="V2534" s="7">
        <f t="shared" si="146"/>
        <v>5701.5000000000018</v>
      </c>
      <c r="W2534" s="7">
        <v>1359</v>
      </c>
      <c r="AA2534" t="b">
        <v>0</v>
      </c>
      <c r="AB2534">
        <v>0</v>
      </c>
      <c r="AC2534">
        <v>0</v>
      </c>
      <c r="AD2534" t="b">
        <v>0</v>
      </c>
      <c r="AE2534" t="s">
        <v>39</v>
      </c>
      <c r="AF2534" t="b">
        <v>0</v>
      </c>
      <c r="AG2534">
        <v>1</v>
      </c>
      <c r="AH2534">
        <v>270</v>
      </c>
      <c r="AI2534" s="6">
        <v>4050</v>
      </c>
      <c r="AJ2534">
        <v>709</v>
      </c>
      <c r="AK2534" t="s">
        <v>43</v>
      </c>
      <c r="AL2534" t="s">
        <v>50</v>
      </c>
      <c r="AM2534" s="9">
        <v>1.05</v>
      </c>
      <c r="AN2534">
        <f>_xlfn.XLOOKUP(S2534,[1]umbs_prices!$A:$A,[1]umbs_prices!$D:$D)</f>
        <v>103.19</v>
      </c>
      <c r="AO2534" s="11">
        <f t="shared" si="147"/>
        <v>3.1900000000000039E-2</v>
      </c>
      <c r="AP2534" s="13">
        <f>(AM2534-1)*L2534</f>
        <v>15750.000000000015</v>
      </c>
      <c r="AQ2534" s="8">
        <f>AO2534*L2534</f>
        <v>10048.500000000013</v>
      </c>
      <c r="AR2534" s="1">
        <f t="shared" si="148"/>
        <v>5701.5000000000018</v>
      </c>
      <c r="AS2534" s="8">
        <f>AQ2534+AR2534</f>
        <v>15750.000000000015</v>
      </c>
      <c r="AT2534" s="8">
        <f>AS2534-X2534</f>
        <v>15750.000000000015</v>
      </c>
      <c r="AU2534" s="11">
        <f>AT2534/L2534</f>
        <v>5.0000000000000044E-2</v>
      </c>
      <c r="AV2534">
        <f>(_xlfn.XLOOKUP(A2534,[2]loan_data!$A:$A,[2]loan_data!$Z:$Z)-100)%</f>
        <v>3.1899999999999977E-2</v>
      </c>
      <c r="AW2534" t="str">
        <f>_xlfn.XLOOKUP(A2534,[2]loan_data!$A:$A,[2]loan_data!$AA:$AA)</f>
        <v>umbs_price</v>
      </c>
      <c r="AX2534" s="8">
        <f>AV2534*L2534</f>
        <v>10048.499999999993</v>
      </c>
    </row>
    <row r="2535" spans="1:52" x14ac:dyDescent="0.2">
      <c r="A2535">
        <v>5024773</v>
      </c>
      <c r="B2535" t="s">
        <v>46</v>
      </c>
      <c r="C2535" t="s">
        <v>185</v>
      </c>
      <c r="D2535" t="b">
        <v>1</v>
      </c>
      <c r="E2535" t="s">
        <v>35</v>
      </c>
      <c r="F2535" t="s">
        <v>36</v>
      </c>
      <c r="G2535" t="s">
        <v>37</v>
      </c>
      <c r="H2535" t="s">
        <v>53</v>
      </c>
      <c r="I2535">
        <v>1</v>
      </c>
      <c r="J2535" t="b">
        <v>0</v>
      </c>
      <c r="K2535" t="b">
        <v>0</v>
      </c>
      <c r="L2535" s="1">
        <v>435000</v>
      </c>
      <c r="M2535" s="2">
        <v>44441</v>
      </c>
      <c r="N2535" s="2">
        <v>44470</v>
      </c>
      <c r="O2535" s="2">
        <v>55397</v>
      </c>
      <c r="P2535">
        <v>360</v>
      </c>
      <c r="Q2535" s="3">
        <v>1888.04</v>
      </c>
      <c r="R2535">
        <v>3.25</v>
      </c>
      <c r="S2535" t="s">
        <v>920</v>
      </c>
      <c r="T2535" s="4">
        <v>557693</v>
      </c>
      <c r="U2535" s="7">
        <f>V2535+W2535</f>
        <v>3905.6200000000035</v>
      </c>
      <c r="V2535" s="7">
        <f t="shared" si="146"/>
        <v>1696.5000000000036</v>
      </c>
      <c r="W2535" s="7">
        <v>2209.12</v>
      </c>
      <c r="AA2535" t="b">
        <v>0</v>
      </c>
      <c r="AB2535">
        <v>0</v>
      </c>
      <c r="AC2535">
        <v>0</v>
      </c>
      <c r="AD2535" t="b">
        <v>0</v>
      </c>
      <c r="AE2535" t="s">
        <v>39</v>
      </c>
      <c r="AF2535" t="b">
        <v>0</v>
      </c>
      <c r="AG2535">
        <v>1</v>
      </c>
      <c r="AH2535">
        <v>156</v>
      </c>
      <c r="AI2535" s="6">
        <v>2730</v>
      </c>
      <c r="AJ2535">
        <v>709</v>
      </c>
      <c r="AK2535" t="s">
        <v>58</v>
      </c>
      <c r="AL2535" t="s">
        <v>50</v>
      </c>
      <c r="AM2535" s="9">
        <v>1.05</v>
      </c>
      <c r="AN2535">
        <f>_xlfn.XLOOKUP(S2535,[1]umbs_prices!$A:$A,[1]umbs_prices!$D:$D)</f>
        <v>104.61</v>
      </c>
      <c r="AO2535" s="11">
        <f t="shared" si="147"/>
        <v>4.610000000000003E-2</v>
      </c>
      <c r="AP2535" s="13">
        <f>(AM2535-1)*L2535</f>
        <v>21750.000000000018</v>
      </c>
      <c r="AQ2535" s="8">
        <f>AO2535*L2535</f>
        <v>20053.500000000015</v>
      </c>
      <c r="AR2535" s="1">
        <f t="shared" si="148"/>
        <v>1696.5000000000036</v>
      </c>
      <c r="AS2535" s="8">
        <f>AQ2535+AR2535</f>
        <v>21750.000000000018</v>
      </c>
      <c r="AT2535" s="8">
        <f>AS2535-X2535</f>
        <v>21750.000000000018</v>
      </c>
      <c r="AU2535" s="11">
        <f>AT2535/L2535</f>
        <v>5.0000000000000044E-2</v>
      </c>
      <c r="AV2535">
        <f>(_xlfn.XLOOKUP(A2535,[2]loan_data!$A:$A,[2]loan_data!$Z:$Z)-100)%</f>
        <v>4.6099999999999995E-2</v>
      </c>
      <c r="AW2535" t="str">
        <f>_xlfn.XLOOKUP(A2535,[2]loan_data!$A:$A,[2]loan_data!$AA:$AA)</f>
        <v>umbs_price</v>
      </c>
      <c r="AX2535" s="8">
        <f>AV2535*L2535</f>
        <v>20053.499999999996</v>
      </c>
    </row>
    <row r="2536" spans="1:52" x14ac:dyDescent="0.2">
      <c r="A2536">
        <v>5024800</v>
      </c>
      <c r="B2536" t="s">
        <v>61</v>
      </c>
      <c r="C2536" t="s">
        <v>99</v>
      </c>
      <c r="D2536" t="b">
        <v>1</v>
      </c>
      <c r="E2536" t="s">
        <v>35</v>
      </c>
      <c r="F2536" t="s">
        <v>36</v>
      </c>
      <c r="G2536" t="s">
        <v>37</v>
      </c>
      <c r="H2536" t="s">
        <v>60</v>
      </c>
      <c r="I2536">
        <v>1</v>
      </c>
      <c r="J2536" t="b">
        <v>0</v>
      </c>
      <c r="K2536" t="b">
        <v>0</v>
      </c>
      <c r="L2536" s="1">
        <v>545000</v>
      </c>
      <c r="M2536" s="2">
        <v>44441</v>
      </c>
      <c r="N2536" s="2">
        <v>44470</v>
      </c>
      <c r="O2536" s="2">
        <v>55397</v>
      </c>
      <c r="P2536">
        <v>360</v>
      </c>
      <c r="Q2536" s="3">
        <v>2365.4700000000003</v>
      </c>
      <c r="R2536">
        <v>3.25</v>
      </c>
      <c r="S2536" t="s">
        <v>920</v>
      </c>
      <c r="T2536" s="4">
        <v>681250</v>
      </c>
      <c r="U2536" s="7">
        <f>V2536+W2536</f>
        <v>6196.4500000000107</v>
      </c>
      <c r="V2536" s="7">
        <f t="shared" si="146"/>
        <v>2125.5000000000109</v>
      </c>
      <c r="W2536" s="7">
        <v>4070.95</v>
      </c>
      <c r="AA2536" t="b">
        <v>0</v>
      </c>
      <c r="AB2536">
        <v>0</v>
      </c>
      <c r="AC2536">
        <v>0</v>
      </c>
      <c r="AD2536" t="b">
        <v>0</v>
      </c>
      <c r="AE2536" t="s">
        <v>39</v>
      </c>
      <c r="AF2536" t="b">
        <v>0</v>
      </c>
      <c r="AG2536">
        <v>1</v>
      </c>
      <c r="AH2536">
        <v>200</v>
      </c>
      <c r="AI2536" s="6">
        <v>6834</v>
      </c>
      <c r="AJ2536">
        <v>709</v>
      </c>
      <c r="AK2536" t="s">
        <v>58</v>
      </c>
      <c r="AL2536" t="s">
        <v>41</v>
      </c>
      <c r="AM2536" s="9">
        <v>1.05</v>
      </c>
      <c r="AN2536">
        <f>_xlfn.XLOOKUP(S2536,[1]umbs_prices!$A:$A,[1]umbs_prices!$D:$D)</f>
        <v>104.61</v>
      </c>
      <c r="AO2536" s="11">
        <f t="shared" si="147"/>
        <v>4.610000000000003E-2</v>
      </c>
      <c r="AP2536" s="13">
        <f>(AM2536-1)*L2536</f>
        <v>27250.000000000025</v>
      </c>
      <c r="AQ2536" s="8">
        <f>AO2536*L2536</f>
        <v>25124.500000000015</v>
      </c>
      <c r="AR2536" s="1">
        <f t="shared" si="148"/>
        <v>2125.5000000000109</v>
      </c>
      <c r="AS2536" s="8">
        <f>AQ2536+AR2536</f>
        <v>27250.000000000025</v>
      </c>
      <c r="AT2536" s="8">
        <f>AS2536-X2536</f>
        <v>27250.000000000025</v>
      </c>
      <c r="AU2536" s="11">
        <f>AT2536/L2536</f>
        <v>5.0000000000000044E-2</v>
      </c>
      <c r="AV2536">
        <f>(_xlfn.XLOOKUP(A2536,[2]loan_data!$A:$A,[2]loan_data!$Z:$Z)-100)%</f>
        <v>4.6099999999999995E-2</v>
      </c>
      <c r="AW2536" t="str">
        <f>_xlfn.XLOOKUP(A2536,[2]loan_data!$A:$A,[2]loan_data!$AA:$AA)</f>
        <v>umbs_price</v>
      </c>
      <c r="AX2536" s="8">
        <f>AV2536*L2536</f>
        <v>25124.499999999996</v>
      </c>
    </row>
    <row r="2537" spans="1:52" x14ac:dyDescent="0.2">
      <c r="A2537">
        <v>5024833</v>
      </c>
      <c r="B2537" t="s">
        <v>46</v>
      </c>
      <c r="C2537" t="s">
        <v>447</v>
      </c>
      <c r="D2537" t="b">
        <v>1</v>
      </c>
      <c r="E2537" t="s">
        <v>35</v>
      </c>
      <c r="F2537" t="s">
        <v>36</v>
      </c>
      <c r="G2537" t="s">
        <v>37</v>
      </c>
      <c r="H2537" t="s">
        <v>38</v>
      </c>
      <c r="I2537">
        <v>1</v>
      </c>
      <c r="J2537" t="b">
        <v>0</v>
      </c>
      <c r="K2537" t="b">
        <v>0</v>
      </c>
      <c r="L2537" s="1">
        <v>285000</v>
      </c>
      <c r="M2537" s="2">
        <v>44441</v>
      </c>
      <c r="N2537" s="2">
        <v>44470</v>
      </c>
      <c r="O2537" s="2">
        <v>49919</v>
      </c>
      <c r="P2537">
        <v>180</v>
      </c>
      <c r="Q2537" s="3">
        <v>1863.5</v>
      </c>
      <c r="R2537">
        <v>2.25</v>
      </c>
      <c r="S2537" t="s">
        <v>921</v>
      </c>
      <c r="T2537" s="4">
        <v>528561</v>
      </c>
      <c r="U2537" s="7">
        <f>V2537+W2537</f>
        <v>15132.000000000038</v>
      </c>
      <c r="V2537" s="7">
        <f t="shared" si="146"/>
        <v>14592.000000000038</v>
      </c>
      <c r="W2537" s="7">
        <v>540</v>
      </c>
      <c r="AA2537" t="b">
        <v>0</v>
      </c>
      <c r="AB2537">
        <v>0</v>
      </c>
      <c r="AC2537">
        <v>0</v>
      </c>
      <c r="AD2537" t="b">
        <v>0</v>
      </c>
      <c r="AE2537" t="s">
        <v>39</v>
      </c>
      <c r="AF2537" t="b">
        <v>0</v>
      </c>
      <c r="AG2537">
        <v>1</v>
      </c>
      <c r="AH2537">
        <v>141</v>
      </c>
      <c r="AI2537" s="6">
        <v>3525</v>
      </c>
      <c r="AJ2537">
        <v>709</v>
      </c>
      <c r="AK2537" t="s">
        <v>43</v>
      </c>
      <c r="AL2537" t="s">
        <v>50</v>
      </c>
      <c r="AM2537" s="9">
        <v>1.05</v>
      </c>
      <c r="AN2537">
        <f>_xlfn.XLOOKUP(S2537,[1]umbs_prices!$A:$A,[1]umbs_prices!$D:$D)</f>
        <v>99.88</v>
      </c>
      <c r="AO2537" s="11">
        <f t="shared" si="147"/>
        <v>-1.2000000000000899E-3</v>
      </c>
      <c r="AP2537" s="13">
        <f>(AM2537-1)*L2537</f>
        <v>14250.000000000013</v>
      </c>
      <c r="AQ2537" s="8">
        <f>AO2537*L2537</f>
        <v>-342.00000000002564</v>
      </c>
      <c r="AR2537" s="1">
        <f t="shared" si="148"/>
        <v>14592.000000000038</v>
      </c>
      <c r="AS2537" s="8">
        <f>AQ2537+AR2537</f>
        <v>14250.000000000013</v>
      </c>
      <c r="AT2537" s="8">
        <f>AS2537-X2537</f>
        <v>14250.000000000013</v>
      </c>
      <c r="AU2537" s="11">
        <f>AT2537/L2537</f>
        <v>5.0000000000000044E-2</v>
      </c>
      <c r="AV2537">
        <f>(_xlfn.XLOOKUP(A2537,[2]loan_data!$A:$A,[2]loan_data!$Z:$Z)-100)%</f>
        <v>-1.2000000000000454E-3</v>
      </c>
      <c r="AW2537" t="str">
        <f>_xlfn.XLOOKUP(A2537,[2]loan_data!$A:$A,[2]loan_data!$AA:$AA)</f>
        <v>umbs_price</v>
      </c>
      <c r="AX2537" s="8">
        <f>AV2537*L2537</f>
        <v>-342.00000000001296</v>
      </c>
    </row>
    <row r="2538" spans="1:52" x14ac:dyDescent="0.2">
      <c r="A2538">
        <v>5025037</v>
      </c>
      <c r="B2538" t="s">
        <v>73</v>
      </c>
      <c r="C2538" t="s">
        <v>581</v>
      </c>
      <c r="D2538" t="b">
        <v>1</v>
      </c>
      <c r="E2538" t="s">
        <v>35</v>
      </c>
      <c r="F2538" t="s">
        <v>36</v>
      </c>
      <c r="G2538" t="s">
        <v>37</v>
      </c>
      <c r="H2538" t="s">
        <v>60</v>
      </c>
      <c r="I2538">
        <v>1</v>
      </c>
      <c r="J2538" t="b">
        <v>0</v>
      </c>
      <c r="K2538" t="b">
        <v>0</v>
      </c>
      <c r="L2538" s="1">
        <v>155000</v>
      </c>
      <c r="M2538" s="2">
        <v>44441</v>
      </c>
      <c r="N2538" s="2">
        <v>44470</v>
      </c>
      <c r="O2538" s="2">
        <v>55397</v>
      </c>
      <c r="P2538">
        <v>360</v>
      </c>
      <c r="Q2538" s="3">
        <v>672.75</v>
      </c>
      <c r="R2538">
        <v>3.25</v>
      </c>
      <c r="S2538" t="s">
        <v>920</v>
      </c>
      <c r="T2538" s="4">
        <v>203948</v>
      </c>
      <c r="U2538" s="7">
        <f>V2538+W2538</f>
        <v>3641.3000000000029</v>
      </c>
      <c r="V2538" s="7">
        <f t="shared" si="146"/>
        <v>604.50000000000273</v>
      </c>
      <c r="W2538" s="7">
        <v>3036.8</v>
      </c>
      <c r="AA2538" t="b">
        <v>0</v>
      </c>
      <c r="AB2538">
        <v>0</v>
      </c>
      <c r="AC2538">
        <v>0</v>
      </c>
      <c r="AD2538" t="b">
        <v>0</v>
      </c>
      <c r="AE2538" t="s">
        <v>97</v>
      </c>
      <c r="AF2538" t="b">
        <v>0</v>
      </c>
      <c r="AG2538">
        <v>1</v>
      </c>
      <c r="AH2538">
        <v>190</v>
      </c>
      <c r="AI2538" s="6">
        <v>4750</v>
      </c>
      <c r="AJ2538">
        <v>709</v>
      </c>
      <c r="AK2538" t="s">
        <v>58</v>
      </c>
      <c r="AL2538" t="s">
        <v>50</v>
      </c>
      <c r="AM2538" s="9">
        <v>1.05</v>
      </c>
      <c r="AN2538">
        <f>_xlfn.XLOOKUP(S2538,[1]umbs_prices!$A:$A,[1]umbs_prices!$D:$D)</f>
        <v>104.61</v>
      </c>
      <c r="AO2538" s="11">
        <f t="shared" si="147"/>
        <v>4.610000000000003E-2</v>
      </c>
      <c r="AP2538" s="13">
        <f>(AM2538-1)*L2538</f>
        <v>7750.0000000000073</v>
      </c>
      <c r="AQ2538" s="8">
        <f>AO2538*L2538</f>
        <v>7145.5000000000045</v>
      </c>
      <c r="AR2538" s="1">
        <f t="shared" si="148"/>
        <v>604.50000000000273</v>
      </c>
      <c r="AS2538" s="8">
        <f>AQ2538+AR2538</f>
        <v>7750.0000000000073</v>
      </c>
      <c r="AT2538" s="8">
        <f>AS2538-X2538</f>
        <v>7750.0000000000073</v>
      </c>
      <c r="AU2538" s="11">
        <f>AT2538/L2538</f>
        <v>5.0000000000000044E-2</v>
      </c>
      <c r="AV2538">
        <f>(_xlfn.XLOOKUP(A2538,[2]loan_data!$A:$A,[2]loan_data!$Z:$Z)-100)%</f>
        <v>4.6099999999999995E-2</v>
      </c>
      <c r="AW2538" t="str">
        <f>_xlfn.XLOOKUP(A2538,[2]loan_data!$A:$A,[2]loan_data!$AA:$AA)</f>
        <v>umbs_price</v>
      </c>
      <c r="AX2538" s="8">
        <f>AV2538*L2538</f>
        <v>7145.4999999999991</v>
      </c>
    </row>
    <row r="2539" spans="1:52" x14ac:dyDescent="0.2">
      <c r="A2539">
        <v>5025057</v>
      </c>
      <c r="B2539" t="s">
        <v>33</v>
      </c>
      <c r="C2539" t="s">
        <v>85</v>
      </c>
      <c r="D2539" t="b">
        <v>1</v>
      </c>
      <c r="E2539" t="s">
        <v>35</v>
      </c>
      <c r="F2539" t="s">
        <v>36</v>
      </c>
      <c r="G2539" t="s">
        <v>37</v>
      </c>
      <c r="H2539" t="s">
        <v>38</v>
      </c>
      <c r="I2539">
        <v>1</v>
      </c>
      <c r="J2539" t="b">
        <v>0</v>
      </c>
      <c r="K2539" t="b">
        <v>0</v>
      </c>
      <c r="L2539" s="1">
        <v>325000</v>
      </c>
      <c r="M2539" s="2">
        <v>44442</v>
      </c>
      <c r="N2539" s="2">
        <v>44470</v>
      </c>
      <c r="O2539" s="2">
        <v>51745</v>
      </c>
      <c r="P2539">
        <v>240</v>
      </c>
      <c r="Q2539" s="3">
        <v>1777.92</v>
      </c>
      <c r="R2539">
        <v>2.875</v>
      </c>
      <c r="S2539" t="s">
        <v>924</v>
      </c>
      <c r="T2539" s="4">
        <v>814945</v>
      </c>
      <c r="U2539" s="7">
        <f>V2539+W2539</f>
        <v>3854.4999999999909</v>
      </c>
      <c r="V2539" s="7">
        <f t="shared" si="146"/>
        <v>2697.4999999999909</v>
      </c>
      <c r="W2539" s="7">
        <v>1157</v>
      </c>
      <c r="AA2539" t="b">
        <v>0</v>
      </c>
      <c r="AB2539">
        <v>0</v>
      </c>
      <c r="AC2539">
        <v>0</v>
      </c>
      <c r="AD2539" t="b">
        <v>0</v>
      </c>
      <c r="AE2539" t="s">
        <v>97</v>
      </c>
      <c r="AF2539" t="b">
        <v>0</v>
      </c>
      <c r="AG2539">
        <v>1</v>
      </c>
      <c r="AH2539">
        <v>401</v>
      </c>
      <c r="AI2539" s="6">
        <v>5013</v>
      </c>
      <c r="AJ2539">
        <v>709</v>
      </c>
      <c r="AK2539" t="s">
        <v>58</v>
      </c>
      <c r="AL2539" t="s">
        <v>50</v>
      </c>
      <c r="AM2539" s="9">
        <v>1.05</v>
      </c>
      <c r="AN2539">
        <f>_xlfn.XLOOKUP(S2539,[1]umbs_prices!$A:$A,[1]umbs_prices!$D:$D)</f>
        <v>104.17</v>
      </c>
      <c r="AO2539" s="11">
        <f t="shared" si="147"/>
        <v>4.170000000000007E-2</v>
      </c>
      <c r="AP2539" s="13">
        <f>(AM2539-1)*L2539</f>
        <v>16250.000000000015</v>
      </c>
      <c r="AQ2539" s="8">
        <f>AO2539*L2539</f>
        <v>13552.500000000024</v>
      </c>
      <c r="AR2539" s="1">
        <f t="shared" si="148"/>
        <v>2697.4999999999909</v>
      </c>
      <c r="AS2539" s="8">
        <f>AQ2539+AR2539</f>
        <v>16250.000000000015</v>
      </c>
      <c r="AT2539" s="8">
        <f>AS2539-X2539</f>
        <v>16250.000000000015</v>
      </c>
      <c r="AU2539" s="11">
        <f>AT2539/L2539</f>
        <v>5.0000000000000044E-2</v>
      </c>
      <c r="AV2539">
        <f>(_xlfn.XLOOKUP(A2539,[2]loan_data!$A:$A,[2]loan_data!$Z:$Z)-100)%</f>
        <v>4.1700000000000015E-2</v>
      </c>
      <c r="AW2539" t="str">
        <f>_xlfn.XLOOKUP(A2539,[2]loan_data!$A:$A,[2]loan_data!$AA:$AA)</f>
        <v>umbs_price</v>
      </c>
      <c r="AX2539" s="8">
        <f>AV2539*L2539</f>
        <v>13552.500000000005</v>
      </c>
    </row>
    <row r="2540" spans="1:52" x14ac:dyDescent="0.2">
      <c r="A2540">
        <v>5025061</v>
      </c>
      <c r="B2540" t="s">
        <v>103</v>
      </c>
      <c r="C2540" t="s">
        <v>380</v>
      </c>
      <c r="D2540" t="b">
        <v>1</v>
      </c>
      <c r="E2540" t="s">
        <v>35</v>
      </c>
      <c r="F2540" t="s">
        <v>36</v>
      </c>
      <c r="G2540" t="s">
        <v>37</v>
      </c>
      <c r="H2540" t="s">
        <v>38</v>
      </c>
      <c r="I2540">
        <v>1</v>
      </c>
      <c r="J2540" t="b">
        <v>0</v>
      </c>
      <c r="K2540" t="b">
        <v>0</v>
      </c>
      <c r="L2540" s="1">
        <v>175000</v>
      </c>
      <c r="M2540" s="2">
        <v>44442</v>
      </c>
      <c r="N2540" s="2">
        <v>44470</v>
      </c>
      <c r="O2540" s="2">
        <v>49919</v>
      </c>
      <c r="P2540">
        <v>180</v>
      </c>
      <c r="Q2540" s="3">
        <v>1123.48</v>
      </c>
      <c r="R2540">
        <v>1.99</v>
      </c>
      <c r="S2540" t="s">
        <v>925</v>
      </c>
      <c r="T2540" s="4">
        <v>257353</v>
      </c>
      <c r="U2540" s="7">
        <f>V2540+W2540</f>
        <v>15367.000000000002</v>
      </c>
      <c r="V2540" s="7">
        <f t="shared" si="146"/>
        <v>13212.500000000002</v>
      </c>
      <c r="W2540" s="7">
        <v>2154.5</v>
      </c>
      <c r="AA2540" t="b">
        <v>0</v>
      </c>
      <c r="AB2540">
        <v>0</v>
      </c>
      <c r="AC2540">
        <v>0</v>
      </c>
      <c r="AD2540" t="b">
        <v>0</v>
      </c>
      <c r="AE2540" t="s">
        <v>39</v>
      </c>
      <c r="AF2540" t="b">
        <v>0</v>
      </c>
      <c r="AG2540">
        <v>1</v>
      </c>
      <c r="AH2540">
        <v>105</v>
      </c>
      <c r="AI2540" s="6">
        <v>2713</v>
      </c>
      <c r="AJ2540">
        <v>709</v>
      </c>
      <c r="AK2540" t="s">
        <v>40</v>
      </c>
      <c r="AL2540" t="s">
        <v>50</v>
      </c>
      <c r="AM2540" s="9">
        <v>1.05</v>
      </c>
      <c r="AN2540">
        <f>_xlfn.XLOOKUP(S2540,[1]umbs_prices!$A:$A,[1]umbs_prices!$D:$D)</f>
        <v>97.45</v>
      </c>
      <c r="AO2540" s="11">
        <f t="shared" si="147"/>
        <v>-2.5499999999999967E-2</v>
      </c>
      <c r="AP2540" s="13">
        <f>(AM2540-1)*L2540</f>
        <v>8750.0000000000073</v>
      </c>
      <c r="AQ2540" s="8">
        <f>AO2540*L2540</f>
        <v>-4462.4999999999945</v>
      </c>
      <c r="AR2540" s="1">
        <f t="shared" si="148"/>
        <v>13212.500000000002</v>
      </c>
      <c r="AS2540" s="8">
        <f>AQ2540+AR2540</f>
        <v>8750.0000000000073</v>
      </c>
      <c r="AT2540" s="8">
        <f>AS2540-X2540</f>
        <v>8750.0000000000073</v>
      </c>
      <c r="AU2540" s="11">
        <f>AT2540/L2540</f>
        <v>5.0000000000000044E-2</v>
      </c>
      <c r="AV2540">
        <f>(_xlfn.XLOOKUP(A2540,[2]loan_data!$A:$A,[2]loan_data!$Z:$Z)-100)%</f>
        <v>-2.5499999999999971E-2</v>
      </c>
      <c r="AW2540" t="str">
        <f>_xlfn.XLOOKUP(A2540,[2]loan_data!$A:$A,[2]loan_data!$AA:$AA)</f>
        <v>umbs_price</v>
      </c>
      <c r="AX2540" s="8">
        <f>AV2540*L2540</f>
        <v>-4462.4999999999945</v>
      </c>
    </row>
    <row r="2541" spans="1:52" x14ac:dyDescent="0.2">
      <c r="A2541">
        <v>5025167</v>
      </c>
      <c r="B2541" t="s">
        <v>33</v>
      </c>
      <c r="C2541" t="s">
        <v>131</v>
      </c>
      <c r="D2541" t="b">
        <v>1</v>
      </c>
      <c r="E2541" t="s">
        <v>35</v>
      </c>
      <c r="F2541" t="s">
        <v>36</v>
      </c>
      <c r="G2541" t="s">
        <v>37</v>
      </c>
      <c r="H2541" t="s">
        <v>38</v>
      </c>
      <c r="I2541">
        <v>1</v>
      </c>
      <c r="J2541" t="b">
        <v>0</v>
      </c>
      <c r="K2541" t="b">
        <v>0</v>
      </c>
      <c r="L2541" s="1">
        <v>725000</v>
      </c>
      <c r="M2541" s="2">
        <v>44442</v>
      </c>
      <c r="N2541" s="2">
        <v>44470</v>
      </c>
      <c r="O2541" s="2">
        <v>55397</v>
      </c>
      <c r="P2541">
        <v>360</v>
      </c>
      <c r="Q2541" s="3">
        <v>3097.6600000000003</v>
      </c>
      <c r="R2541">
        <v>3.125</v>
      </c>
      <c r="S2541" t="s">
        <v>922</v>
      </c>
      <c r="T2541" s="4">
        <v>941559</v>
      </c>
      <c r="U2541" s="7">
        <f>V2541+W2541</f>
        <v>15233.41</v>
      </c>
      <c r="V2541" s="7">
        <f t="shared" si="146"/>
        <v>13122.5</v>
      </c>
      <c r="W2541" s="7">
        <v>2110.91</v>
      </c>
      <c r="AA2541" t="b">
        <v>0</v>
      </c>
      <c r="AB2541">
        <v>0</v>
      </c>
      <c r="AC2541">
        <v>0</v>
      </c>
      <c r="AD2541" t="b">
        <v>0</v>
      </c>
      <c r="AE2541" t="s">
        <v>39</v>
      </c>
      <c r="AF2541" t="b">
        <v>0</v>
      </c>
      <c r="AG2541">
        <v>1</v>
      </c>
      <c r="AH2541">
        <v>139</v>
      </c>
      <c r="AI2541" s="6">
        <v>5445</v>
      </c>
      <c r="AJ2541">
        <v>709</v>
      </c>
      <c r="AK2541" t="s">
        <v>40</v>
      </c>
      <c r="AL2541" t="s">
        <v>50</v>
      </c>
      <c r="AM2541" s="9">
        <v>1.05</v>
      </c>
      <c r="AN2541">
        <f>_xlfn.XLOOKUP(S2541,[1]umbs_prices!$A:$A,[1]umbs_prices!$D:$D)</f>
        <v>103.19</v>
      </c>
      <c r="AO2541" s="11">
        <f t="shared" si="147"/>
        <v>3.1900000000000039E-2</v>
      </c>
      <c r="AP2541" s="13">
        <f>(AM2541-1)*L2541</f>
        <v>36250.000000000029</v>
      </c>
      <c r="AQ2541" s="8">
        <f>AO2541*L2541</f>
        <v>23127.500000000029</v>
      </c>
      <c r="AR2541" s="1">
        <f t="shared" si="148"/>
        <v>13122.5</v>
      </c>
      <c r="AS2541" s="8">
        <f>AQ2541+AR2541</f>
        <v>36250.000000000029</v>
      </c>
      <c r="AT2541" s="8">
        <f>AS2541-X2541</f>
        <v>36250.000000000029</v>
      </c>
      <c r="AU2541" s="11">
        <f>AT2541/L2541</f>
        <v>5.0000000000000037E-2</v>
      </c>
      <c r="AV2541">
        <f>(_xlfn.XLOOKUP(A2541,[2]loan_data!$A:$A,[2]loan_data!$Z:$Z)-100)%</f>
        <v>3.1899999999999977E-2</v>
      </c>
      <c r="AW2541" t="str">
        <f>_xlfn.XLOOKUP(A2541,[2]loan_data!$A:$A,[2]loan_data!$AA:$AA)</f>
        <v>umbs_price</v>
      </c>
      <c r="AX2541" s="8">
        <f>AV2541*L2541</f>
        <v>23127.499999999982</v>
      </c>
    </row>
    <row r="2542" spans="1:52" x14ac:dyDescent="0.2">
      <c r="A2542">
        <v>5025187</v>
      </c>
      <c r="B2542" t="s">
        <v>212</v>
      </c>
      <c r="C2542" t="s">
        <v>699</v>
      </c>
      <c r="D2542" t="b">
        <v>1</v>
      </c>
      <c r="E2542" t="s">
        <v>35</v>
      </c>
      <c r="F2542" t="s">
        <v>36</v>
      </c>
      <c r="G2542" t="s">
        <v>37</v>
      </c>
      <c r="H2542" t="s">
        <v>53</v>
      </c>
      <c r="I2542">
        <v>1</v>
      </c>
      <c r="J2542" t="b">
        <v>0</v>
      </c>
      <c r="K2542" t="b">
        <v>0</v>
      </c>
      <c r="L2542" s="1">
        <v>185000</v>
      </c>
      <c r="M2542" s="2">
        <v>44442</v>
      </c>
      <c r="N2542" s="2">
        <v>44470</v>
      </c>
      <c r="O2542" s="2">
        <v>55397</v>
      </c>
      <c r="P2542">
        <v>360</v>
      </c>
      <c r="Q2542" s="3">
        <v>753.52</v>
      </c>
      <c r="R2542">
        <v>2.75</v>
      </c>
      <c r="S2542" t="s">
        <v>922</v>
      </c>
      <c r="T2542" s="4">
        <v>292352</v>
      </c>
      <c r="U2542" s="7">
        <f>V2542+W2542</f>
        <v>5347.1600000000017</v>
      </c>
      <c r="V2542" s="7">
        <f t="shared" si="146"/>
        <v>3348.5000000000018</v>
      </c>
      <c r="W2542" s="7">
        <v>1998.6599999999999</v>
      </c>
      <c r="AA2542" t="b">
        <v>0</v>
      </c>
      <c r="AB2542">
        <v>0</v>
      </c>
      <c r="AC2542">
        <v>0</v>
      </c>
      <c r="AD2542" t="b">
        <v>0</v>
      </c>
      <c r="AE2542" t="s">
        <v>39</v>
      </c>
      <c r="AF2542" t="b">
        <v>0</v>
      </c>
      <c r="AG2542">
        <v>1</v>
      </c>
      <c r="AH2542">
        <v>68</v>
      </c>
      <c r="AI2542" s="6">
        <v>2040</v>
      </c>
      <c r="AJ2542">
        <v>709</v>
      </c>
      <c r="AK2542" t="s">
        <v>40</v>
      </c>
      <c r="AL2542" t="s">
        <v>50</v>
      </c>
      <c r="AM2542" s="9">
        <v>1.05</v>
      </c>
      <c r="AN2542">
        <f>_xlfn.XLOOKUP(S2542,[1]umbs_prices!$A:$A,[1]umbs_prices!$D:$D)</f>
        <v>103.19</v>
      </c>
      <c r="AO2542" s="11">
        <f t="shared" si="147"/>
        <v>3.1900000000000039E-2</v>
      </c>
      <c r="AP2542" s="13">
        <f>(AM2542-1)*L2542</f>
        <v>9250.0000000000091</v>
      </c>
      <c r="AQ2542" s="8">
        <f>AO2542*L2542</f>
        <v>5901.5000000000073</v>
      </c>
      <c r="AR2542" s="1">
        <f t="shared" si="148"/>
        <v>3348.5000000000018</v>
      </c>
      <c r="AS2542" s="8">
        <f>AQ2542+AR2542</f>
        <v>9250.0000000000091</v>
      </c>
      <c r="AT2542" s="8">
        <f>AS2542-X2542</f>
        <v>9250.0000000000091</v>
      </c>
      <c r="AU2542" s="11">
        <f>AT2542/L2542</f>
        <v>5.0000000000000051E-2</v>
      </c>
      <c r="AV2542">
        <f>(_xlfn.XLOOKUP(A2542,[2]loan_data!$A:$A,[2]loan_data!$Z:$Z)-100)%</f>
        <v>3.1899999999999977E-2</v>
      </c>
      <c r="AW2542" t="str">
        <f>_xlfn.XLOOKUP(A2542,[2]loan_data!$A:$A,[2]loan_data!$AA:$AA)</f>
        <v>umbs_price</v>
      </c>
      <c r="AX2542" s="8">
        <f>AV2542*L2542</f>
        <v>5901.4999999999955</v>
      </c>
    </row>
    <row r="2543" spans="1:52" x14ac:dyDescent="0.2">
      <c r="A2543">
        <v>5025216</v>
      </c>
      <c r="B2543" t="s">
        <v>146</v>
      </c>
      <c r="C2543" t="s">
        <v>317</v>
      </c>
      <c r="D2543" t="b">
        <v>1</v>
      </c>
      <c r="E2543" t="s">
        <v>35</v>
      </c>
      <c r="F2543" t="s">
        <v>36</v>
      </c>
      <c r="G2543" t="s">
        <v>37</v>
      </c>
      <c r="H2543" t="s">
        <v>38</v>
      </c>
      <c r="I2543">
        <v>1</v>
      </c>
      <c r="J2543" t="b">
        <v>0</v>
      </c>
      <c r="K2543" t="b">
        <v>0</v>
      </c>
      <c r="L2543" s="1">
        <v>215000</v>
      </c>
      <c r="M2543" s="2">
        <v>44442</v>
      </c>
      <c r="N2543" s="2">
        <v>44470</v>
      </c>
      <c r="O2543" s="2">
        <v>49919</v>
      </c>
      <c r="P2543">
        <v>180</v>
      </c>
      <c r="Q2543" s="3">
        <v>1455.71</v>
      </c>
      <c r="R2543">
        <v>2.75</v>
      </c>
      <c r="S2543" t="s">
        <v>922</v>
      </c>
      <c r="T2543" s="4">
        <v>330770</v>
      </c>
      <c r="U2543" s="7">
        <f>V2543+W2543</f>
        <v>4857.3400000000011</v>
      </c>
      <c r="V2543" s="7">
        <f t="shared" si="146"/>
        <v>3891.5000000000009</v>
      </c>
      <c r="W2543" s="7">
        <v>965.84</v>
      </c>
      <c r="AA2543" t="b">
        <v>0</v>
      </c>
      <c r="AB2543">
        <v>0</v>
      </c>
      <c r="AC2543">
        <v>0</v>
      </c>
      <c r="AD2543" t="b">
        <v>0</v>
      </c>
      <c r="AE2543" t="s">
        <v>39</v>
      </c>
      <c r="AF2543" t="b">
        <v>0</v>
      </c>
      <c r="AG2543">
        <v>1</v>
      </c>
      <c r="AH2543">
        <v>137</v>
      </c>
      <c r="AI2543" s="6">
        <v>4339</v>
      </c>
      <c r="AJ2543">
        <v>709</v>
      </c>
      <c r="AK2543" t="s">
        <v>40</v>
      </c>
      <c r="AL2543" t="s">
        <v>50</v>
      </c>
      <c r="AM2543" s="9">
        <v>1.05</v>
      </c>
      <c r="AN2543">
        <f>_xlfn.XLOOKUP(S2543,[1]umbs_prices!$A:$A,[1]umbs_prices!$D:$D)</f>
        <v>103.19</v>
      </c>
      <c r="AO2543" s="11">
        <f t="shared" si="147"/>
        <v>3.1900000000000039E-2</v>
      </c>
      <c r="AP2543" s="13">
        <f>(AM2543-1)*L2543</f>
        <v>10750.000000000009</v>
      </c>
      <c r="AQ2543" s="8">
        <f>AO2543*L2543</f>
        <v>6858.5000000000082</v>
      </c>
      <c r="AR2543" s="1">
        <f t="shared" si="148"/>
        <v>3891.5000000000009</v>
      </c>
      <c r="AS2543" s="8">
        <f>AQ2543+AR2543</f>
        <v>10750.000000000009</v>
      </c>
      <c r="AT2543" s="8">
        <f>AS2543-X2543</f>
        <v>10750.000000000009</v>
      </c>
      <c r="AU2543" s="11">
        <f>AT2543/L2543</f>
        <v>5.0000000000000044E-2</v>
      </c>
      <c r="AV2543">
        <f>(_xlfn.XLOOKUP(A2543,[2]loan_data!$A:$A,[2]loan_data!$Z:$Z)-100)%</f>
        <v>3.1899999999999977E-2</v>
      </c>
      <c r="AW2543" t="str">
        <f>_xlfn.XLOOKUP(A2543,[2]loan_data!$A:$A,[2]loan_data!$AA:$AA)</f>
        <v>umbs_price</v>
      </c>
      <c r="AX2543" s="8">
        <f>AV2543*L2543</f>
        <v>6858.4999999999955</v>
      </c>
    </row>
    <row r="2544" spans="1:52" x14ac:dyDescent="0.2">
      <c r="A2544">
        <v>5025255</v>
      </c>
      <c r="B2544" t="s">
        <v>33</v>
      </c>
      <c r="C2544" t="s">
        <v>275</v>
      </c>
      <c r="D2544" t="b">
        <v>1</v>
      </c>
      <c r="E2544" t="s">
        <v>35</v>
      </c>
      <c r="F2544" t="s">
        <v>36</v>
      </c>
      <c r="G2544" t="s">
        <v>37</v>
      </c>
      <c r="H2544" t="s">
        <v>38</v>
      </c>
      <c r="I2544">
        <v>1</v>
      </c>
      <c r="J2544" t="b">
        <v>0</v>
      </c>
      <c r="K2544" t="b">
        <v>0</v>
      </c>
      <c r="L2544" s="1">
        <v>105000</v>
      </c>
      <c r="M2544" s="2">
        <v>44443</v>
      </c>
      <c r="N2544" s="2">
        <v>44470</v>
      </c>
      <c r="O2544" s="2">
        <v>55397</v>
      </c>
      <c r="P2544">
        <v>360</v>
      </c>
      <c r="Q2544" s="3">
        <v>455.74</v>
      </c>
      <c r="R2544">
        <v>3.25</v>
      </c>
      <c r="S2544" t="s">
        <v>926</v>
      </c>
      <c r="T2544" s="4">
        <v>512196</v>
      </c>
      <c r="U2544" s="7">
        <f>V2544+W2544</f>
        <v>1172</v>
      </c>
      <c r="V2544" s="7">
        <f t="shared" si="146"/>
        <v>0</v>
      </c>
      <c r="W2544" s="7">
        <v>1172</v>
      </c>
      <c r="AA2544" t="b">
        <v>0</v>
      </c>
      <c r="AB2544">
        <v>0</v>
      </c>
      <c r="AC2544">
        <v>0</v>
      </c>
      <c r="AD2544" t="b">
        <v>0</v>
      </c>
      <c r="AE2544" t="s">
        <v>39</v>
      </c>
      <c r="AF2544" t="b">
        <v>0</v>
      </c>
      <c r="AG2544">
        <v>1</v>
      </c>
      <c r="AH2544">
        <v>24</v>
      </c>
      <c r="AI2544" s="6">
        <v>860</v>
      </c>
      <c r="AJ2544">
        <v>709</v>
      </c>
      <c r="AK2544" t="s">
        <v>40</v>
      </c>
      <c r="AL2544" t="s">
        <v>50</v>
      </c>
      <c r="AM2544" s="9">
        <v>1.05</v>
      </c>
      <c r="AN2544">
        <f>_xlfn.XLOOKUP(S2544,[1]umbs_prices!$A:$A,[1]umbs_prices!$D:$D)</f>
        <v>105</v>
      </c>
      <c r="AO2544" s="11">
        <f t="shared" si="147"/>
        <v>5.0000000000000044E-2</v>
      </c>
      <c r="AP2544" s="13">
        <f>(AM2544-1)*L2544</f>
        <v>5250.0000000000045</v>
      </c>
      <c r="AQ2544" s="8">
        <f>AO2544*L2544</f>
        <v>5250.0000000000045</v>
      </c>
      <c r="AR2544" s="1">
        <f t="shared" si="148"/>
        <v>0</v>
      </c>
      <c r="AS2544" s="8">
        <f>AQ2544+AR2544</f>
        <v>5250.0000000000045</v>
      </c>
      <c r="AT2544" s="8">
        <f>AS2544-X2544</f>
        <v>5250.0000000000045</v>
      </c>
      <c r="AU2544" s="11">
        <f>AT2544/L2544</f>
        <v>5.0000000000000044E-2</v>
      </c>
      <c r="AV2544">
        <f>(_xlfn.XLOOKUP(A2544,[2]loan_data!$A:$A,[2]loan_data!$Z:$Z)-100)%</f>
        <v>5.2187499999999998E-2</v>
      </c>
      <c r="AW2544" t="str">
        <f>_xlfn.XLOOKUP(A2544,[2]loan_data!$A:$A,[2]loan_data!$AA:$AA)</f>
        <v>golden_sachs</v>
      </c>
      <c r="AX2544" s="8">
        <f>AV2544*L2544</f>
        <v>5479.6875</v>
      </c>
      <c r="AY2544" s="8">
        <f>AX2544+AR2544</f>
        <v>5479.6875</v>
      </c>
      <c r="AZ2544" s="10">
        <f>AY2544/L2544</f>
        <v>5.2187499999999998E-2</v>
      </c>
    </row>
    <row r="2545" spans="1:52" x14ac:dyDescent="0.2">
      <c r="A2545">
        <v>5025376</v>
      </c>
      <c r="B2545" t="s">
        <v>330</v>
      </c>
      <c r="C2545" t="s">
        <v>253</v>
      </c>
      <c r="D2545" t="b">
        <v>1</v>
      </c>
      <c r="E2545" t="s">
        <v>35</v>
      </c>
      <c r="F2545" t="s">
        <v>36</v>
      </c>
      <c r="G2545" t="s">
        <v>37</v>
      </c>
      <c r="H2545" t="s">
        <v>60</v>
      </c>
      <c r="I2545">
        <v>1</v>
      </c>
      <c r="J2545" t="b">
        <v>0</v>
      </c>
      <c r="K2545" t="b">
        <v>0</v>
      </c>
      <c r="L2545" s="1">
        <v>285000</v>
      </c>
      <c r="M2545" s="2">
        <v>44443</v>
      </c>
      <c r="N2545" s="2">
        <v>44470</v>
      </c>
      <c r="O2545" s="2">
        <v>55397</v>
      </c>
      <c r="P2545">
        <v>360</v>
      </c>
      <c r="Q2545" s="3">
        <v>1197.06</v>
      </c>
      <c r="R2545">
        <v>2.99</v>
      </c>
      <c r="S2545" t="s">
        <v>924</v>
      </c>
      <c r="T2545" s="4">
        <v>380000</v>
      </c>
      <c r="U2545" s="7">
        <f>V2545+W2545</f>
        <v>3355.4999999999927</v>
      </c>
      <c r="V2545" s="7">
        <f t="shared" si="146"/>
        <v>2365.4999999999927</v>
      </c>
      <c r="W2545" s="7">
        <v>989.99999999999977</v>
      </c>
      <c r="AA2545" t="b">
        <v>0</v>
      </c>
      <c r="AB2545">
        <v>0</v>
      </c>
      <c r="AC2545">
        <v>0</v>
      </c>
      <c r="AD2545" t="b">
        <v>0</v>
      </c>
      <c r="AE2545" t="s">
        <v>39</v>
      </c>
      <c r="AF2545" t="b">
        <v>0</v>
      </c>
      <c r="AG2545">
        <v>1</v>
      </c>
      <c r="AH2545">
        <v>80</v>
      </c>
      <c r="AI2545" s="6">
        <v>2934</v>
      </c>
      <c r="AJ2545">
        <v>709</v>
      </c>
      <c r="AK2545" t="s">
        <v>58</v>
      </c>
      <c r="AL2545" t="s">
        <v>41</v>
      </c>
      <c r="AM2545" s="9">
        <v>1.05</v>
      </c>
      <c r="AN2545">
        <f>_xlfn.XLOOKUP(S2545,[1]umbs_prices!$A:$A,[1]umbs_prices!$D:$D)</f>
        <v>104.17</v>
      </c>
      <c r="AO2545" s="11">
        <f t="shared" si="147"/>
        <v>4.170000000000007E-2</v>
      </c>
      <c r="AP2545" s="13">
        <f>(AM2545-1)*L2545</f>
        <v>14250.000000000013</v>
      </c>
      <c r="AQ2545" s="8">
        <f>AO2545*L2545</f>
        <v>11884.50000000002</v>
      </c>
      <c r="AR2545" s="1">
        <f t="shared" si="148"/>
        <v>2365.4999999999927</v>
      </c>
      <c r="AS2545" s="8">
        <f>AQ2545+AR2545</f>
        <v>14250.000000000013</v>
      </c>
      <c r="AT2545" s="8">
        <f>AS2545-X2545</f>
        <v>14250.000000000013</v>
      </c>
      <c r="AU2545" s="11">
        <f>AT2545/L2545</f>
        <v>5.0000000000000044E-2</v>
      </c>
      <c r="AV2545">
        <f>(_xlfn.XLOOKUP(A2545,[2]loan_data!$A:$A,[2]loan_data!$Z:$Z)-100)%</f>
        <v>4.1700000000000015E-2</v>
      </c>
      <c r="AW2545" t="str">
        <f>_xlfn.XLOOKUP(A2545,[2]loan_data!$A:$A,[2]loan_data!$AA:$AA)</f>
        <v>umbs_price</v>
      </c>
      <c r="AX2545" s="8">
        <f>AV2545*L2545</f>
        <v>11884.500000000004</v>
      </c>
    </row>
    <row r="2546" spans="1:52" x14ac:dyDescent="0.2">
      <c r="A2546">
        <v>5025438</v>
      </c>
      <c r="B2546" t="s">
        <v>33</v>
      </c>
      <c r="C2546" t="s">
        <v>34</v>
      </c>
      <c r="D2546" t="b">
        <v>1</v>
      </c>
      <c r="E2546" t="s">
        <v>35</v>
      </c>
      <c r="F2546" t="s">
        <v>36</v>
      </c>
      <c r="G2546" t="s">
        <v>37</v>
      </c>
      <c r="H2546" t="s">
        <v>53</v>
      </c>
      <c r="I2546">
        <v>1</v>
      </c>
      <c r="J2546" t="b">
        <v>0</v>
      </c>
      <c r="K2546" t="b">
        <v>0</v>
      </c>
      <c r="L2546" s="1">
        <v>485000</v>
      </c>
      <c r="M2546" s="2">
        <v>44443</v>
      </c>
      <c r="N2546" s="2">
        <v>44470</v>
      </c>
      <c r="O2546" s="2">
        <v>55397</v>
      </c>
      <c r="P2546">
        <v>360</v>
      </c>
      <c r="Q2546" s="3">
        <v>2007.42</v>
      </c>
      <c r="R2546">
        <v>2.875</v>
      </c>
      <c r="S2546" t="s">
        <v>922</v>
      </c>
      <c r="T2546" s="4">
        <v>725072</v>
      </c>
      <c r="U2546" s="7">
        <f>V2546+W2546</f>
        <v>12473.7</v>
      </c>
      <c r="V2546" s="7">
        <f t="shared" si="146"/>
        <v>8778.5000000000018</v>
      </c>
      <c r="W2546" s="7">
        <v>3695.1999999999989</v>
      </c>
      <c r="AA2546" t="b">
        <v>0</v>
      </c>
      <c r="AB2546">
        <v>0</v>
      </c>
      <c r="AC2546">
        <v>0</v>
      </c>
      <c r="AD2546" t="b">
        <v>0</v>
      </c>
      <c r="AE2546" t="s">
        <v>45</v>
      </c>
      <c r="AF2546" t="b">
        <v>0</v>
      </c>
      <c r="AG2546">
        <v>1</v>
      </c>
      <c r="AH2546">
        <v>141</v>
      </c>
      <c r="AI2546" s="6">
        <v>5640</v>
      </c>
      <c r="AJ2546">
        <v>709</v>
      </c>
      <c r="AK2546" t="s">
        <v>40</v>
      </c>
      <c r="AL2546" t="s">
        <v>50</v>
      </c>
      <c r="AM2546" s="9">
        <v>1.05</v>
      </c>
      <c r="AN2546">
        <f>_xlfn.XLOOKUP(S2546,[1]umbs_prices!$A:$A,[1]umbs_prices!$D:$D)</f>
        <v>103.19</v>
      </c>
      <c r="AO2546" s="11">
        <f t="shared" si="147"/>
        <v>3.1900000000000039E-2</v>
      </c>
      <c r="AP2546" s="13">
        <f>(AM2546-1)*L2546</f>
        <v>24250.000000000022</v>
      </c>
      <c r="AQ2546" s="8">
        <f>AO2546*L2546</f>
        <v>15471.50000000002</v>
      </c>
      <c r="AR2546" s="1">
        <f t="shared" si="148"/>
        <v>8778.5000000000018</v>
      </c>
      <c r="AS2546" s="8">
        <f>AQ2546+AR2546</f>
        <v>24250.000000000022</v>
      </c>
      <c r="AT2546" s="8">
        <f>AS2546-X2546</f>
        <v>24250.000000000022</v>
      </c>
      <c r="AU2546" s="11">
        <f>AT2546/L2546</f>
        <v>5.0000000000000044E-2</v>
      </c>
      <c r="AV2546">
        <f>(_xlfn.XLOOKUP(A2546,[2]loan_data!$A:$A,[2]loan_data!$Z:$Z)-100)%</f>
        <v>4.0962499999999978E-2</v>
      </c>
      <c r="AW2546" t="str">
        <f>_xlfn.XLOOKUP(A2546,[2]loan_data!$A:$A,[2]loan_data!$AA:$AA)</f>
        <v>storgan_manley</v>
      </c>
      <c r="AX2546" s="8">
        <f>AV2546*L2546</f>
        <v>19866.812499999989</v>
      </c>
      <c r="AY2546" s="8">
        <f t="shared" ref="AY2546:AY2547" si="152">AX2546+AR2546</f>
        <v>28645.312499999993</v>
      </c>
      <c r="AZ2546" s="10">
        <f>AY2546/L2546</f>
        <v>5.9062499999999983E-2</v>
      </c>
    </row>
    <row r="2547" spans="1:52" x14ac:dyDescent="0.2">
      <c r="A2547">
        <v>5025454</v>
      </c>
      <c r="B2547" t="s">
        <v>71</v>
      </c>
      <c r="C2547" t="s">
        <v>203</v>
      </c>
      <c r="D2547" t="b">
        <v>1</v>
      </c>
      <c r="E2547" t="s">
        <v>35</v>
      </c>
      <c r="F2547" t="s">
        <v>36</v>
      </c>
      <c r="G2547" t="s">
        <v>37</v>
      </c>
      <c r="H2547" t="s">
        <v>38</v>
      </c>
      <c r="I2547">
        <v>1</v>
      </c>
      <c r="J2547" t="b">
        <v>0</v>
      </c>
      <c r="K2547" t="b">
        <v>0</v>
      </c>
      <c r="L2547" s="1">
        <v>265000</v>
      </c>
      <c r="M2547" s="2">
        <v>44443</v>
      </c>
      <c r="N2547" s="2">
        <v>44470</v>
      </c>
      <c r="O2547" s="2">
        <v>55397</v>
      </c>
      <c r="P2547">
        <v>360</v>
      </c>
      <c r="Q2547" s="3">
        <v>1096.8399999999999</v>
      </c>
      <c r="R2547">
        <v>2.875</v>
      </c>
      <c r="S2547" t="s">
        <v>922</v>
      </c>
      <c r="T2547" s="4">
        <v>329030</v>
      </c>
      <c r="U2547" s="7">
        <f>V2547+W2547</f>
        <v>5866.28</v>
      </c>
      <c r="V2547" s="7">
        <f t="shared" si="146"/>
        <v>4796.5</v>
      </c>
      <c r="W2547" s="7">
        <v>1069.7799999999997</v>
      </c>
      <c r="AA2547" t="b">
        <v>0</v>
      </c>
      <c r="AB2547">
        <v>0</v>
      </c>
      <c r="AC2547">
        <v>0</v>
      </c>
      <c r="AD2547" t="b">
        <v>0</v>
      </c>
      <c r="AE2547" t="s">
        <v>39</v>
      </c>
      <c r="AF2547" t="b">
        <v>0</v>
      </c>
      <c r="AG2547">
        <v>1</v>
      </c>
      <c r="AH2547">
        <v>53</v>
      </c>
      <c r="AI2547" s="6">
        <v>2120</v>
      </c>
      <c r="AJ2547">
        <v>709</v>
      </c>
      <c r="AK2547" t="s">
        <v>43</v>
      </c>
      <c r="AL2547" t="s">
        <v>41</v>
      </c>
      <c r="AM2547" s="9">
        <v>1.05</v>
      </c>
      <c r="AN2547">
        <f>_xlfn.XLOOKUP(S2547,[1]umbs_prices!$A:$A,[1]umbs_prices!$D:$D)</f>
        <v>103.19</v>
      </c>
      <c r="AO2547" s="11">
        <f t="shared" si="147"/>
        <v>3.1900000000000039E-2</v>
      </c>
      <c r="AP2547" s="13">
        <f>(AM2547-1)*L2547</f>
        <v>13250.000000000011</v>
      </c>
      <c r="AQ2547" s="8">
        <f>AO2547*L2547</f>
        <v>8453.5000000000109</v>
      </c>
      <c r="AR2547" s="1">
        <f t="shared" si="148"/>
        <v>4796.5</v>
      </c>
      <c r="AS2547" s="8">
        <f>AQ2547+AR2547</f>
        <v>13250.000000000011</v>
      </c>
      <c r="AT2547" s="8">
        <f>AS2547-X2547</f>
        <v>13250.000000000011</v>
      </c>
      <c r="AU2547" s="11">
        <f>AT2547/L2547</f>
        <v>5.0000000000000044E-2</v>
      </c>
      <c r="AV2547">
        <f>(_xlfn.XLOOKUP(A2547,[2]loan_data!$A:$A,[2]loan_data!$Z:$Z)-100)%</f>
        <v>4.6587499999999976E-2</v>
      </c>
      <c r="AW2547" t="str">
        <f>_xlfn.XLOOKUP(A2547,[2]loan_data!$A:$A,[2]loan_data!$AA:$AA)</f>
        <v>golden_sachs</v>
      </c>
      <c r="AX2547" s="8">
        <f>AV2547*L2547</f>
        <v>12345.687499999995</v>
      </c>
      <c r="AY2547" s="8">
        <f t="shared" si="152"/>
        <v>17142.187499999993</v>
      </c>
      <c r="AZ2547" s="10">
        <f>AY2547/L2547</f>
        <v>6.4687499999999967E-2</v>
      </c>
    </row>
    <row r="2548" spans="1:52" x14ac:dyDescent="0.2">
      <c r="A2548">
        <v>5025462</v>
      </c>
      <c r="B2548" t="s">
        <v>120</v>
      </c>
      <c r="C2548" t="s">
        <v>415</v>
      </c>
      <c r="D2548" t="b">
        <v>1</v>
      </c>
      <c r="E2548" t="s">
        <v>35</v>
      </c>
      <c r="F2548" t="s">
        <v>36</v>
      </c>
      <c r="G2548" t="s">
        <v>37</v>
      </c>
      <c r="H2548" t="s">
        <v>53</v>
      </c>
      <c r="I2548">
        <v>1</v>
      </c>
      <c r="J2548" t="b">
        <v>0</v>
      </c>
      <c r="K2548" t="b">
        <v>0</v>
      </c>
      <c r="L2548" s="1">
        <v>135000</v>
      </c>
      <c r="M2548" s="2">
        <v>44445</v>
      </c>
      <c r="N2548" s="2">
        <v>44470</v>
      </c>
      <c r="O2548" s="2">
        <v>49919</v>
      </c>
      <c r="P2548">
        <v>180</v>
      </c>
      <c r="Q2548" s="3">
        <v>914.05</v>
      </c>
      <c r="R2548">
        <v>2.75</v>
      </c>
      <c r="S2548" t="s">
        <v>922</v>
      </c>
      <c r="T2548" s="4">
        <v>247253</v>
      </c>
      <c r="U2548" s="7">
        <f>V2548+W2548</f>
        <v>3532.5000000000009</v>
      </c>
      <c r="V2548" s="7">
        <f t="shared" si="146"/>
        <v>2443.5000000000009</v>
      </c>
      <c r="W2548" s="7">
        <v>1089</v>
      </c>
      <c r="AA2548" t="b">
        <v>0</v>
      </c>
      <c r="AB2548">
        <v>0</v>
      </c>
      <c r="AC2548">
        <v>0</v>
      </c>
      <c r="AD2548" t="b">
        <v>0</v>
      </c>
      <c r="AE2548" t="s">
        <v>39</v>
      </c>
      <c r="AF2548" t="b">
        <v>0</v>
      </c>
      <c r="AG2548">
        <v>1</v>
      </c>
      <c r="AH2548">
        <v>93</v>
      </c>
      <c r="AI2548" s="6">
        <v>2170</v>
      </c>
      <c r="AJ2548">
        <v>709</v>
      </c>
      <c r="AK2548" t="s">
        <v>43</v>
      </c>
      <c r="AL2548" t="s">
        <v>50</v>
      </c>
      <c r="AM2548" s="9">
        <v>1.05</v>
      </c>
      <c r="AN2548">
        <f>_xlfn.XLOOKUP(S2548,[1]umbs_prices!$A:$A,[1]umbs_prices!$D:$D)</f>
        <v>103.19</v>
      </c>
      <c r="AO2548" s="11">
        <f t="shared" si="147"/>
        <v>3.1900000000000039E-2</v>
      </c>
      <c r="AP2548" s="13">
        <f>(AM2548-1)*L2548</f>
        <v>6750.0000000000064</v>
      </c>
      <c r="AQ2548" s="8">
        <f>AO2548*L2548</f>
        <v>4306.5000000000055</v>
      </c>
      <c r="AR2548" s="1">
        <f t="shared" si="148"/>
        <v>2443.5000000000009</v>
      </c>
      <c r="AS2548" s="8">
        <f>AQ2548+AR2548</f>
        <v>6750.0000000000064</v>
      </c>
      <c r="AT2548" s="8">
        <f>AS2548-X2548</f>
        <v>6750.0000000000064</v>
      </c>
      <c r="AU2548" s="11">
        <f>AT2548/L2548</f>
        <v>5.0000000000000044E-2</v>
      </c>
      <c r="AV2548">
        <f>(_xlfn.XLOOKUP(A2548,[2]loan_data!$A:$A,[2]loan_data!$Z:$Z)-100)%</f>
        <v>3.1899999999999977E-2</v>
      </c>
      <c r="AW2548" t="str">
        <f>_xlfn.XLOOKUP(A2548,[2]loan_data!$A:$A,[2]loan_data!$AA:$AA)</f>
        <v>umbs_price</v>
      </c>
      <c r="AX2548" s="8">
        <f>AV2548*L2548</f>
        <v>4306.4999999999973</v>
      </c>
    </row>
    <row r="2549" spans="1:52" x14ac:dyDescent="0.2">
      <c r="A2549">
        <v>5025545</v>
      </c>
      <c r="B2549" t="s">
        <v>180</v>
      </c>
      <c r="C2549" t="s">
        <v>181</v>
      </c>
      <c r="D2549" t="b">
        <v>1</v>
      </c>
      <c r="E2549" t="s">
        <v>35</v>
      </c>
      <c r="F2549" t="s">
        <v>36</v>
      </c>
      <c r="G2549" t="s">
        <v>37</v>
      </c>
      <c r="H2549" t="s">
        <v>38</v>
      </c>
      <c r="I2549">
        <v>1</v>
      </c>
      <c r="J2549" t="b">
        <v>0</v>
      </c>
      <c r="K2549" t="b">
        <v>0</v>
      </c>
      <c r="L2549" s="1">
        <v>245000</v>
      </c>
      <c r="M2549" s="2">
        <v>44446</v>
      </c>
      <c r="N2549" s="2">
        <v>44470</v>
      </c>
      <c r="O2549" s="2">
        <v>55397</v>
      </c>
      <c r="P2549">
        <v>360</v>
      </c>
      <c r="Q2549" s="3">
        <v>1014.06</v>
      </c>
      <c r="R2549">
        <v>2.875</v>
      </c>
      <c r="S2549" t="s">
        <v>922</v>
      </c>
      <c r="T2549" s="4">
        <v>275343</v>
      </c>
      <c r="U2549" s="7">
        <f>V2549+W2549</f>
        <v>6333.5000000000009</v>
      </c>
      <c r="V2549" s="7">
        <f t="shared" si="146"/>
        <v>4434.5000000000009</v>
      </c>
      <c r="W2549" s="7">
        <v>1899</v>
      </c>
      <c r="AA2549" t="b">
        <v>0</v>
      </c>
      <c r="AB2549">
        <v>0</v>
      </c>
      <c r="AC2549">
        <v>0</v>
      </c>
      <c r="AD2549" t="b">
        <v>0</v>
      </c>
      <c r="AE2549" t="s">
        <v>39</v>
      </c>
      <c r="AF2549" t="b">
        <v>0</v>
      </c>
      <c r="AG2549">
        <v>1</v>
      </c>
      <c r="AH2549">
        <v>160</v>
      </c>
      <c r="AI2549" s="6">
        <v>2667</v>
      </c>
      <c r="AJ2549">
        <v>709</v>
      </c>
      <c r="AK2549" t="s">
        <v>43</v>
      </c>
      <c r="AL2549" t="s">
        <v>50</v>
      </c>
      <c r="AM2549" s="9">
        <v>1.05</v>
      </c>
      <c r="AN2549">
        <f>_xlfn.XLOOKUP(S2549,[1]umbs_prices!$A:$A,[1]umbs_prices!$D:$D)</f>
        <v>103.19</v>
      </c>
      <c r="AO2549" s="11">
        <f t="shared" si="147"/>
        <v>3.1900000000000039E-2</v>
      </c>
      <c r="AP2549" s="13">
        <f>(AM2549-1)*L2549</f>
        <v>12250.000000000011</v>
      </c>
      <c r="AQ2549" s="8">
        <f>AO2549*L2549</f>
        <v>7815.50000000001</v>
      </c>
      <c r="AR2549" s="1">
        <f t="shared" si="148"/>
        <v>4434.5000000000009</v>
      </c>
      <c r="AS2549" s="8">
        <f>AQ2549+AR2549</f>
        <v>12250.000000000011</v>
      </c>
      <c r="AT2549" s="8">
        <f>AS2549-X2549</f>
        <v>12250.000000000011</v>
      </c>
      <c r="AU2549" s="11">
        <f>AT2549/L2549</f>
        <v>5.0000000000000044E-2</v>
      </c>
      <c r="AV2549">
        <f>(_xlfn.XLOOKUP(A2549,[2]loan_data!$A:$A,[2]loan_data!$Z:$Z)-100)%</f>
        <v>3.1899999999999977E-2</v>
      </c>
      <c r="AW2549" t="str">
        <f>_xlfn.XLOOKUP(A2549,[2]loan_data!$A:$A,[2]loan_data!$AA:$AA)</f>
        <v>umbs_price</v>
      </c>
      <c r="AX2549" s="8">
        <f>AV2549*L2549</f>
        <v>7815.4999999999945</v>
      </c>
    </row>
    <row r="2550" spans="1:52" x14ac:dyDescent="0.2">
      <c r="A2550">
        <v>5025643</v>
      </c>
      <c r="B2550" t="s">
        <v>84</v>
      </c>
      <c r="C2550" t="s">
        <v>100</v>
      </c>
      <c r="D2550" t="b">
        <v>1</v>
      </c>
      <c r="E2550" t="s">
        <v>35</v>
      </c>
      <c r="F2550" t="s">
        <v>36</v>
      </c>
      <c r="G2550" t="s">
        <v>37</v>
      </c>
      <c r="H2550" t="s">
        <v>38</v>
      </c>
      <c r="I2550">
        <v>1</v>
      </c>
      <c r="J2550" t="b">
        <v>0</v>
      </c>
      <c r="K2550" t="b">
        <v>0</v>
      </c>
      <c r="L2550" s="1">
        <v>385000</v>
      </c>
      <c r="M2550" s="2">
        <v>44447</v>
      </c>
      <c r="N2550" s="2">
        <v>44470</v>
      </c>
      <c r="O2550" s="2">
        <v>55397</v>
      </c>
      <c r="P2550">
        <v>360</v>
      </c>
      <c r="Q2550" s="3">
        <v>1593.52</v>
      </c>
      <c r="R2550">
        <v>2.875</v>
      </c>
      <c r="S2550" t="s">
        <v>922</v>
      </c>
      <c r="T2550" s="4">
        <v>530012</v>
      </c>
      <c r="U2550" s="7">
        <f>V2550+W2550</f>
        <v>9730.5000000000036</v>
      </c>
      <c r="V2550" s="7">
        <f t="shared" si="146"/>
        <v>6968.5000000000036</v>
      </c>
      <c r="W2550" s="7">
        <v>2762</v>
      </c>
      <c r="AA2550" t="b">
        <v>0</v>
      </c>
      <c r="AB2550">
        <v>0</v>
      </c>
      <c r="AC2550">
        <v>0</v>
      </c>
      <c r="AD2550" t="b">
        <v>0</v>
      </c>
      <c r="AE2550" t="s">
        <v>39</v>
      </c>
      <c r="AF2550" t="b">
        <v>0</v>
      </c>
      <c r="AG2550">
        <v>1</v>
      </c>
      <c r="AH2550">
        <v>174</v>
      </c>
      <c r="AI2550" s="6">
        <v>4350</v>
      </c>
      <c r="AJ2550">
        <v>709</v>
      </c>
      <c r="AK2550" t="s">
        <v>40</v>
      </c>
      <c r="AL2550" t="s">
        <v>41</v>
      </c>
      <c r="AM2550" s="9">
        <v>1.05</v>
      </c>
      <c r="AN2550">
        <f>_xlfn.XLOOKUP(S2550,[1]umbs_prices!$A:$A,[1]umbs_prices!$D:$D)</f>
        <v>103.19</v>
      </c>
      <c r="AO2550" s="11">
        <f t="shared" si="147"/>
        <v>3.1900000000000039E-2</v>
      </c>
      <c r="AP2550" s="13">
        <f>(AM2550-1)*L2550</f>
        <v>19250.000000000018</v>
      </c>
      <c r="AQ2550" s="8">
        <f>AO2550*L2550</f>
        <v>12281.500000000015</v>
      </c>
      <c r="AR2550" s="1">
        <f t="shared" si="148"/>
        <v>6968.5000000000036</v>
      </c>
      <c r="AS2550" s="8">
        <f>AQ2550+AR2550</f>
        <v>19250.000000000018</v>
      </c>
      <c r="AT2550" s="8">
        <f>AS2550-X2550</f>
        <v>19250.000000000018</v>
      </c>
      <c r="AU2550" s="11">
        <f>AT2550/L2550</f>
        <v>5.0000000000000044E-2</v>
      </c>
      <c r="AV2550">
        <f>(_xlfn.XLOOKUP(A2550,[2]loan_data!$A:$A,[2]loan_data!$Z:$Z)-100)%</f>
        <v>3.1899999999999977E-2</v>
      </c>
      <c r="AW2550" t="str">
        <f>_xlfn.XLOOKUP(A2550,[2]loan_data!$A:$A,[2]loan_data!$AA:$AA)</f>
        <v>umbs_price</v>
      </c>
      <c r="AX2550" s="8">
        <f>AV2550*L2550</f>
        <v>12281.499999999991</v>
      </c>
    </row>
    <row r="2551" spans="1:52" x14ac:dyDescent="0.2">
      <c r="A2551">
        <v>5025789</v>
      </c>
      <c r="B2551" t="s">
        <v>48</v>
      </c>
      <c r="C2551" t="s">
        <v>217</v>
      </c>
      <c r="D2551" t="b">
        <v>1</v>
      </c>
      <c r="E2551" t="s">
        <v>35</v>
      </c>
      <c r="F2551" t="s">
        <v>36</v>
      </c>
      <c r="G2551" t="s">
        <v>37</v>
      </c>
      <c r="H2551" t="s">
        <v>53</v>
      </c>
      <c r="I2551">
        <v>1</v>
      </c>
      <c r="J2551" t="b">
        <v>0</v>
      </c>
      <c r="K2551" t="b">
        <v>0</v>
      </c>
      <c r="L2551" s="1">
        <v>495000</v>
      </c>
      <c r="M2551" s="2">
        <v>44447</v>
      </c>
      <c r="N2551" s="2">
        <v>44470</v>
      </c>
      <c r="O2551" s="2">
        <v>49919</v>
      </c>
      <c r="P2551">
        <v>180</v>
      </c>
      <c r="Q2551" s="3">
        <v>3265.1000000000004</v>
      </c>
      <c r="R2551">
        <v>2.375</v>
      </c>
      <c r="S2551" t="s">
        <v>921</v>
      </c>
      <c r="T2551" s="4">
        <v>1101469</v>
      </c>
      <c r="U2551" s="7">
        <f>V2551+W2551</f>
        <v>25849.000000000065</v>
      </c>
      <c r="V2551" s="7">
        <f t="shared" si="146"/>
        <v>25344.000000000065</v>
      </c>
      <c r="W2551" s="7">
        <v>505</v>
      </c>
      <c r="AA2551" t="b">
        <v>0</v>
      </c>
      <c r="AB2551">
        <v>0</v>
      </c>
      <c r="AC2551">
        <v>0</v>
      </c>
      <c r="AD2551" t="b">
        <v>0</v>
      </c>
      <c r="AE2551" t="s">
        <v>39</v>
      </c>
      <c r="AF2551" t="b">
        <v>0</v>
      </c>
      <c r="AG2551">
        <v>1</v>
      </c>
      <c r="AH2551">
        <v>168</v>
      </c>
      <c r="AI2551" s="6">
        <v>6860</v>
      </c>
      <c r="AJ2551">
        <v>709</v>
      </c>
      <c r="AK2551" t="s">
        <v>40</v>
      </c>
      <c r="AL2551" t="s">
        <v>50</v>
      </c>
      <c r="AM2551" s="9">
        <v>1.05</v>
      </c>
      <c r="AN2551">
        <f>_xlfn.XLOOKUP(S2551,[1]umbs_prices!$A:$A,[1]umbs_prices!$D:$D)</f>
        <v>99.88</v>
      </c>
      <c r="AO2551" s="11">
        <f t="shared" si="147"/>
        <v>-1.2000000000000899E-3</v>
      </c>
      <c r="AP2551" s="13">
        <f>(AM2551-1)*L2551</f>
        <v>24750.000000000022</v>
      </c>
      <c r="AQ2551" s="8">
        <f>AO2551*L2551</f>
        <v>-594.00000000004445</v>
      </c>
      <c r="AR2551" s="1">
        <f t="shared" si="148"/>
        <v>25344.000000000065</v>
      </c>
      <c r="AS2551" s="8">
        <f>AQ2551+AR2551</f>
        <v>24750.000000000022</v>
      </c>
      <c r="AT2551" s="8">
        <f>AS2551-X2551</f>
        <v>24750.000000000022</v>
      </c>
      <c r="AU2551" s="11">
        <f>AT2551/L2551</f>
        <v>5.0000000000000044E-2</v>
      </c>
      <c r="AV2551">
        <f>(_xlfn.XLOOKUP(A2551,[2]loan_data!$A:$A,[2]loan_data!$Z:$Z)-100)%</f>
        <v>-1.2000000000000454E-3</v>
      </c>
      <c r="AW2551" t="str">
        <f>_xlfn.XLOOKUP(A2551,[2]loan_data!$A:$A,[2]loan_data!$AA:$AA)</f>
        <v>umbs_price</v>
      </c>
      <c r="AX2551" s="8">
        <f>AV2551*L2551</f>
        <v>-594.00000000002251</v>
      </c>
    </row>
    <row r="2552" spans="1:52" x14ac:dyDescent="0.2">
      <c r="A2552">
        <v>5025854</v>
      </c>
      <c r="B2552" t="s">
        <v>33</v>
      </c>
      <c r="C2552" t="s">
        <v>179</v>
      </c>
      <c r="D2552" t="b">
        <v>1</v>
      </c>
      <c r="E2552" t="s">
        <v>35</v>
      </c>
      <c r="F2552" t="s">
        <v>36</v>
      </c>
      <c r="G2552" t="s">
        <v>37</v>
      </c>
      <c r="H2552" t="s">
        <v>60</v>
      </c>
      <c r="I2552">
        <v>1</v>
      </c>
      <c r="J2552" t="b">
        <v>0</v>
      </c>
      <c r="K2552" t="b">
        <v>0</v>
      </c>
      <c r="L2552" s="1">
        <v>515000</v>
      </c>
      <c r="M2552" s="2">
        <v>44447</v>
      </c>
      <c r="N2552" s="2">
        <v>44470</v>
      </c>
      <c r="O2552" s="2">
        <v>55397</v>
      </c>
      <c r="P2552">
        <v>360</v>
      </c>
      <c r="Q2552" s="3">
        <v>2218.5</v>
      </c>
      <c r="R2552">
        <v>3.19</v>
      </c>
      <c r="S2552" t="s">
        <v>922</v>
      </c>
      <c r="T2552" s="4">
        <v>530928</v>
      </c>
      <c r="U2552" s="7">
        <f>V2552+W2552</f>
        <v>10509.48</v>
      </c>
      <c r="V2552" s="7">
        <f t="shared" si="146"/>
        <v>9321.5</v>
      </c>
      <c r="W2552" s="7">
        <v>1187.98</v>
      </c>
      <c r="AA2552" t="b">
        <v>0</v>
      </c>
      <c r="AB2552">
        <v>0</v>
      </c>
      <c r="AC2552">
        <v>0</v>
      </c>
      <c r="AD2552" t="b">
        <v>0</v>
      </c>
      <c r="AE2552" t="s">
        <v>39</v>
      </c>
      <c r="AF2552" t="b">
        <v>0</v>
      </c>
      <c r="AG2552">
        <v>1</v>
      </c>
      <c r="AH2552">
        <v>190</v>
      </c>
      <c r="AI2552" s="6">
        <v>6650</v>
      </c>
      <c r="AJ2552">
        <v>709</v>
      </c>
      <c r="AK2552" t="s">
        <v>58</v>
      </c>
      <c r="AL2552" t="s">
        <v>41</v>
      </c>
      <c r="AM2552" s="9">
        <v>1.05</v>
      </c>
      <c r="AN2552">
        <f>_xlfn.XLOOKUP(S2552,[1]umbs_prices!$A:$A,[1]umbs_prices!$D:$D)</f>
        <v>103.19</v>
      </c>
      <c r="AO2552" s="11">
        <f t="shared" si="147"/>
        <v>3.1900000000000039E-2</v>
      </c>
      <c r="AP2552" s="13">
        <f>(AM2552-1)*L2552</f>
        <v>25750.000000000022</v>
      </c>
      <c r="AQ2552" s="8">
        <f>AO2552*L2552</f>
        <v>16428.500000000022</v>
      </c>
      <c r="AR2552" s="1">
        <f t="shared" si="148"/>
        <v>9321.5</v>
      </c>
      <c r="AS2552" s="8">
        <f>AQ2552+AR2552</f>
        <v>25750.000000000022</v>
      </c>
      <c r="AT2552" s="8">
        <f>AS2552-X2552</f>
        <v>25750.000000000022</v>
      </c>
      <c r="AU2552" s="11">
        <f>AT2552/L2552</f>
        <v>5.0000000000000044E-2</v>
      </c>
      <c r="AV2552">
        <f>(_xlfn.XLOOKUP(A2552,[2]loan_data!$A:$A,[2]loan_data!$Z:$Z)-100)%</f>
        <v>3.1899999999999977E-2</v>
      </c>
      <c r="AW2552" t="str">
        <f>_xlfn.XLOOKUP(A2552,[2]loan_data!$A:$A,[2]loan_data!$AA:$AA)</f>
        <v>umbs_price</v>
      </c>
      <c r="AX2552" s="8">
        <f>AV2552*L2552</f>
        <v>16428.499999999989</v>
      </c>
    </row>
    <row r="2553" spans="1:52" x14ac:dyDescent="0.2">
      <c r="A2553">
        <v>5025880</v>
      </c>
      <c r="B2553" t="s">
        <v>150</v>
      </c>
      <c r="C2553" t="s">
        <v>151</v>
      </c>
      <c r="D2553" t="b">
        <v>1</v>
      </c>
      <c r="E2553" t="s">
        <v>35</v>
      </c>
      <c r="F2553" t="s">
        <v>36</v>
      </c>
      <c r="G2553" t="s">
        <v>37</v>
      </c>
      <c r="H2553" t="s">
        <v>53</v>
      </c>
      <c r="I2553">
        <v>1</v>
      </c>
      <c r="J2553" t="b">
        <v>0</v>
      </c>
      <c r="K2553" t="b">
        <v>0</v>
      </c>
      <c r="L2553" s="1">
        <v>215000</v>
      </c>
      <c r="M2553" s="2">
        <v>44447</v>
      </c>
      <c r="N2553" s="2">
        <v>44470</v>
      </c>
      <c r="O2553" s="2">
        <v>49919</v>
      </c>
      <c r="P2553">
        <v>180</v>
      </c>
      <c r="Q2553" s="3">
        <v>1480.03</v>
      </c>
      <c r="R2553">
        <v>2.99</v>
      </c>
      <c r="S2553" t="s">
        <v>922</v>
      </c>
      <c r="T2553" s="4">
        <v>336622</v>
      </c>
      <c r="U2553" s="7">
        <f>V2553+W2553</f>
        <v>5059.22</v>
      </c>
      <c r="V2553" s="7">
        <f t="shared" si="146"/>
        <v>3891.5000000000009</v>
      </c>
      <c r="W2553" s="7">
        <v>1167.7199999999993</v>
      </c>
      <c r="AA2553" t="b">
        <v>0</v>
      </c>
      <c r="AB2553">
        <v>0</v>
      </c>
      <c r="AC2553">
        <v>0</v>
      </c>
      <c r="AD2553" t="b">
        <v>0</v>
      </c>
      <c r="AE2553" t="s">
        <v>39</v>
      </c>
      <c r="AF2553" t="b">
        <v>0</v>
      </c>
      <c r="AG2553">
        <v>1</v>
      </c>
      <c r="AH2553">
        <v>89</v>
      </c>
      <c r="AI2553" s="6">
        <v>2596</v>
      </c>
      <c r="AJ2553">
        <v>709</v>
      </c>
      <c r="AK2553" t="s">
        <v>40</v>
      </c>
      <c r="AL2553" t="s">
        <v>41</v>
      </c>
      <c r="AM2553" s="9">
        <v>1.05</v>
      </c>
      <c r="AN2553">
        <f>_xlfn.XLOOKUP(S2553,[1]umbs_prices!$A:$A,[1]umbs_prices!$D:$D)</f>
        <v>103.19</v>
      </c>
      <c r="AO2553" s="11">
        <f t="shared" si="147"/>
        <v>3.1900000000000039E-2</v>
      </c>
      <c r="AP2553" s="13">
        <f>(AM2553-1)*L2553</f>
        <v>10750.000000000009</v>
      </c>
      <c r="AQ2553" s="8">
        <f>AO2553*L2553</f>
        <v>6858.5000000000082</v>
      </c>
      <c r="AR2553" s="1">
        <f t="shared" si="148"/>
        <v>3891.5000000000009</v>
      </c>
      <c r="AS2553" s="8">
        <f>AQ2553+AR2553</f>
        <v>10750.000000000009</v>
      </c>
      <c r="AT2553" s="8">
        <f>AS2553-X2553</f>
        <v>10750.000000000009</v>
      </c>
      <c r="AU2553" s="11">
        <f>AT2553/L2553</f>
        <v>5.0000000000000044E-2</v>
      </c>
      <c r="AV2553">
        <f>(_xlfn.XLOOKUP(A2553,[2]loan_data!$A:$A,[2]loan_data!$Z:$Z)-100)%</f>
        <v>4.0962499999999978E-2</v>
      </c>
      <c r="AW2553" t="str">
        <f>_xlfn.XLOOKUP(A2553,[2]loan_data!$A:$A,[2]loan_data!$AA:$AA)</f>
        <v>storgan_manley</v>
      </c>
      <c r="AX2553" s="8">
        <f>AV2553*L2553</f>
        <v>8806.9374999999945</v>
      </c>
      <c r="AY2553" s="8">
        <f t="shared" ref="AY2553:AY2554" si="153">AX2553+AR2553</f>
        <v>12698.437499999996</v>
      </c>
      <c r="AZ2553" s="10">
        <f>AY2553/L2553</f>
        <v>5.9062499999999983E-2</v>
      </c>
    </row>
    <row r="2554" spans="1:52" x14ac:dyDescent="0.2">
      <c r="A2554">
        <v>5025891</v>
      </c>
      <c r="B2554" t="s">
        <v>46</v>
      </c>
      <c r="C2554" t="s">
        <v>419</v>
      </c>
      <c r="D2554" t="b">
        <v>1</v>
      </c>
      <c r="E2554" t="s">
        <v>35</v>
      </c>
      <c r="F2554" t="s">
        <v>36</v>
      </c>
      <c r="G2554" t="s">
        <v>37</v>
      </c>
      <c r="H2554" t="s">
        <v>53</v>
      </c>
      <c r="I2554">
        <v>1</v>
      </c>
      <c r="J2554" t="b">
        <v>0</v>
      </c>
      <c r="K2554" t="b">
        <v>0</v>
      </c>
      <c r="L2554" s="1">
        <v>225000</v>
      </c>
      <c r="M2554" s="2">
        <v>44448</v>
      </c>
      <c r="N2554" s="2">
        <v>44470</v>
      </c>
      <c r="O2554" s="2">
        <v>51745</v>
      </c>
      <c r="P2554">
        <v>240</v>
      </c>
      <c r="Q2554" s="3">
        <v>1243.6199999999999</v>
      </c>
      <c r="R2554">
        <v>2.99</v>
      </c>
      <c r="S2554" t="s">
        <v>924</v>
      </c>
      <c r="T2554" s="4">
        <v>346154</v>
      </c>
      <c r="U2554" s="7">
        <f>V2554+W2554</f>
        <v>2374.4999999999927</v>
      </c>
      <c r="V2554" s="7">
        <f t="shared" si="146"/>
        <v>1867.4999999999927</v>
      </c>
      <c r="W2554" s="7">
        <v>507.00000000000023</v>
      </c>
      <c r="AA2554" t="b">
        <v>0</v>
      </c>
      <c r="AB2554">
        <v>0</v>
      </c>
      <c r="AC2554">
        <v>0</v>
      </c>
      <c r="AD2554" t="b">
        <v>0</v>
      </c>
      <c r="AE2554" t="s">
        <v>39</v>
      </c>
      <c r="AF2554" t="b">
        <v>0</v>
      </c>
      <c r="AG2554">
        <v>1</v>
      </c>
      <c r="AH2554">
        <v>41</v>
      </c>
      <c r="AI2554" s="6">
        <v>1675</v>
      </c>
      <c r="AJ2554">
        <v>709</v>
      </c>
      <c r="AK2554" t="s">
        <v>58</v>
      </c>
      <c r="AL2554" t="s">
        <v>50</v>
      </c>
      <c r="AM2554" s="9">
        <v>1.05</v>
      </c>
      <c r="AN2554">
        <f>_xlfn.XLOOKUP(S2554,[1]umbs_prices!$A:$A,[1]umbs_prices!$D:$D)</f>
        <v>104.17</v>
      </c>
      <c r="AO2554" s="11">
        <f t="shared" si="147"/>
        <v>4.170000000000007E-2</v>
      </c>
      <c r="AP2554" s="13">
        <f>(AM2554-1)*L2554</f>
        <v>11250.000000000009</v>
      </c>
      <c r="AQ2554" s="8">
        <f>AO2554*L2554</f>
        <v>9382.5000000000164</v>
      </c>
      <c r="AR2554" s="1">
        <f t="shared" si="148"/>
        <v>1867.4999999999927</v>
      </c>
      <c r="AS2554" s="8">
        <f>AQ2554+AR2554</f>
        <v>11250.000000000009</v>
      </c>
      <c r="AT2554" s="8">
        <f>AS2554-X2554</f>
        <v>11250.000000000009</v>
      </c>
      <c r="AU2554" s="11">
        <f>AT2554/L2554</f>
        <v>5.0000000000000037E-2</v>
      </c>
      <c r="AV2554">
        <f>(_xlfn.XLOOKUP(A2554,[2]loan_data!$A:$A,[2]loan_data!$Z:$Z)-100)%</f>
        <v>4.3887500000000017E-2</v>
      </c>
      <c r="AW2554" t="str">
        <f>_xlfn.XLOOKUP(A2554,[2]loan_data!$A:$A,[2]loan_data!$AA:$AA)</f>
        <v>golden_sachs</v>
      </c>
      <c r="AX2554" s="8">
        <f>AV2554*L2554</f>
        <v>9874.6875000000036</v>
      </c>
      <c r="AY2554" s="8">
        <f t="shared" si="153"/>
        <v>11742.187499999996</v>
      </c>
      <c r="AZ2554" s="10">
        <f>AY2554/L2554</f>
        <v>5.2187499999999984E-2</v>
      </c>
    </row>
    <row r="2555" spans="1:52" x14ac:dyDescent="0.2">
      <c r="A2555">
        <v>5025904</v>
      </c>
      <c r="B2555" t="s">
        <v>115</v>
      </c>
      <c r="C2555" t="s">
        <v>535</v>
      </c>
      <c r="D2555" t="b">
        <v>1</v>
      </c>
      <c r="E2555" t="s">
        <v>35</v>
      </c>
      <c r="F2555" t="s">
        <v>36</v>
      </c>
      <c r="G2555" t="s">
        <v>37</v>
      </c>
      <c r="H2555" t="s">
        <v>53</v>
      </c>
      <c r="I2555">
        <v>1</v>
      </c>
      <c r="J2555" t="b">
        <v>0</v>
      </c>
      <c r="K2555" t="b">
        <v>0</v>
      </c>
      <c r="L2555" s="1">
        <v>165000</v>
      </c>
      <c r="M2555" s="2">
        <v>44448</v>
      </c>
      <c r="N2555" s="2">
        <v>44470</v>
      </c>
      <c r="O2555" s="2">
        <v>55397</v>
      </c>
      <c r="P2555">
        <v>360</v>
      </c>
      <c r="Q2555" s="3">
        <v>693.04</v>
      </c>
      <c r="R2555">
        <v>2.99</v>
      </c>
      <c r="S2555" t="s">
        <v>922</v>
      </c>
      <c r="T2555" s="4">
        <v>236018</v>
      </c>
      <c r="U2555" s="7">
        <f>V2555+W2555</f>
        <v>5805.0000000000009</v>
      </c>
      <c r="V2555" s="7">
        <f t="shared" si="146"/>
        <v>2986.5000000000009</v>
      </c>
      <c r="W2555" s="7">
        <v>2818.5</v>
      </c>
      <c r="AA2555" t="b">
        <v>0</v>
      </c>
      <c r="AB2555">
        <v>0</v>
      </c>
      <c r="AC2555">
        <v>0</v>
      </c>
      <c r="AD2555" t="b">
        <v>0</v>
      </c>
      <c r="AE2555" t="s">
        <v>39</v>
      </c>
      <c r="AF2555" t="b">
        <v>0</v>
      </c>
      <c r="AG2555">
        <v>1</v>
      </c>
      <c r="AH2555">
        <v>64</v>
      </c>
      <c r="AI2555" s="6">
        <v>1334</v>
      </c>
      <c r="AJ2555">
        <v>709</v>
      </c>
      <c r="AK2555" t="s">
        <v>43</v>
      </c>
      <c r="AL2555" t="s">
        <v>41</v>
      </c>
      <c r="AM2555" s="9">
        <v>1.05</v>
      </c>
      <c r="AN2555">
        <f>_xlfn.XLOOKUP(S2555,[1]umbs_prices!$A:$A,[1]umbs_prices!$D:$D)</f>
        <v>103.19</v>
      </c>
      <c r="AO2555" s="11">
        <f t="shared" si="147"/>
        <v>3.1900000000000039E-2</v>
      </c>
      <c r="AP2555" s="13">
        <f>(AM2555-1)*L2555</f>
        <v>8250.0000000000073</v>
      </c>
      <c r="AQ2555" s="8">
        <f>AO2555*L2555</f>
        <v>5263.5000000000064</v>
      </c>
      <c r="AR2555" s="1">
        <f t="shared" si="148"/>
        <v>2986.5000000000009</v>
      </c>
      <c r="AS2555" s="8">
        <f>AQ2555+AR2555</f>
        <v>8250.0000000000073</v>
      </c>
      <c r="AT2555" s="8">
        <f>AS2555-X2555</f>
        <v>8250.0000000000073</v>
      </c>
      <c r="AU2555" s="11">
        <f>AT2555/L2555</f>
        <v>5.0000000000000044E-2</v>
      </c>
      <c r="AV2555">
        <f>(_xlfn.XLOOKUP(A2555,[2]loan_data!$A:$A,[2]loan_data!$Z:$Z)-100)%</f>
        <v>3.1899999999999977E-2</v>
      </c>
      <c r="AW2555" t="str">
        <f>_xlfn.XLOOKUP(A2555,[2]loan_data!$A:$A,[2]loan_data!$AA:$AA)</f>
        <v>umbs_price</v>
      </c>
      <c r="AX2555" s="8">
        <f>AV2555*L2555</f>
        <v>5263.4999999999964</v>
      </c>
    </row>
    <row r="2556" spans="1:52" x14ac:dyDescent="0.2">
      <c r="A2556">
        <v>5025982</v>
      </c>
      <c r="B2556" t="s">
        <v>54</v>
      </c>
      <c r="C2556" t="s">
        <v>700</v>
      </c>
      <c r="D2556" t="b">
        <v>1</v>
      </c>
      <c r="E2556" t="s">
        <v>35</v>
      </c>
      <c r="F2556" t="s">
        <v>36</v>
      </c>
      <c r="G2556" t="s">
        <v>37</v>
      </c>
      <c r="H2556" t="s">
        <v>60</v>
      </c>
      <c r="I2556">
        <v>1</v>
      </c>
      <c r="J2556" t="b">
        <v>0</v>
      </c>
      <c r="K2556" t="b">
        <v>0</v>
      </c>
      <c r="L2556" s="1">
        <v>65000</v>
      </c>
      <c r="M2556" s="2">
        <v>44448</v>
      </c>
      <c r="N2556" s="2">
        <v>44470</v>
      </c>
      <c r="O2556" s="2">
        <v>55397</v>
      </c>
      <c r="P2556">
        <v>360</v>
      </c>
      <c r="Q2556" s="3">
        <v>295.55</v>
      </c>
      <c r="R2556">
        <v>3.625</v>
      </c>
      <c r="S2556" t="s">
        <v>920</v>
      </c>
      <c r="T2556" s="4">
        <v>67011</v>
      </c>
      <c r="U2556" s="7">
        <f>V2556+W2556</f>
        <v>1813.5000000000009</v>
      </c>
      <c r="V2556" s="7">
        <f t="shared" si="146"/>
        <v>253.50000000000091</v>
      </c>
      <c r="W2556" s="7">
        <v>1560</v>
      </c>
      <c r="AA2556" t="b">
        <v>0</v>
      </c>
      <c r="AB2556">
        <v>0</v>
      </c>
      <c r="AC2556">
        <v>0</v>
      </c>
      <c r="AD2556" t="b">
        <v>0</v>
      </c>
      <c r="AE2556" t="s">
        <v>39</v>
      </c>
      <c r="AF2556" t="b">
        <v>0</v>
      </c>
      <c r="AG2556">
        <v>1</v>
      </c>
      <c r="AH2556">
        <v>40</v>
      </c>
      <c r="AI2556" s="6">
        <v>900</v>
      </c>
      <c r="AJ2556">
        <v>709</v>
      </c>
      <c r="AK2556" t="s">
        <v>58</v>
      </c>
      <c r="AL2556" t="s">
        <v>50</v>
      </c>
      <c r="AM2556" s="9">
        <v>1.05</v>
      </c>
      <c r="AN2556">
        <f>_xlfn.XLOOKUP(S2556,[1]umbs_prices!$A:$A,[1]umbs_prices!$D:$D)</f>
        <v>104.61</v>
      </c>
      <c r="AO2556" s="11">
        <f t="shared" si="147"/>
        <v>4.610000000000003E-2</v>
      </c>
      <c r="AP2556" s="13">
        <f>(AM2556-1)*L2556</f>
        <v>3250.0000000000027</v>
      </c>
      <c r="AQ2556" s="8">
        <f>AO2556*L2556</f>
        <v>2996.5000000000018</v>
      </c>
      <c r="AR2556" s="1">
        <f t="shared" si="148"/>
        <v>253.50000000000091</v>
      </c>
      <c r="AS2556" s="8">
        <f>AQ2556+AR2556</f>
        <v>3250.0000000000027</v>
      </c>
      <c r="AT2556" s="8">
        <f>AS2556-X2556</f>
        <v>3250.0000000000027</v>
      </c>
      <c r="AU2556" s="11">
        <f>AT2556/L2556</f>
        <v>5.0000000000000044E-2</v>
      </c>
      <c r="AV2556">
        <f>(_xlfn.XLOOKUP(A2556,[2]loan_data!$A:$A,[2]loan_data!$Z:$Z)-100)%</f>
        <v>4.6099999999999995E-2</v>
      </c>
      <c r="AW2556" t="str">
        <f>_xlfn.XLOOKUP(A2556,[2]loan_data!$A:$A,[2]loan_data!$AA:$AA)</f>
        <v>umbs_price</v>
      </c>
      <c r="AX2556" s="8">
        <f>AV2556*L2556</f>
        <v>2996.4999999999995</v>
      </c>
    </row>
    <row r="2557" spans="1:52" x14ac:dyDescent="0.2">
      <c r="A2557">
        <v>5026032</v>
      </c>
      <c r="B2557" t="s">
        <v>177</v>
      </c>
      <c r="C2557" t="s">
        <v>521</v>
      </c>
      <c r="D2557" t="b">
        <v>1</v>
      </c>
      <c r="E2557" t="s">
        <v>35</v>
      </c>
      <c r="F2557" t="s">
        <v>36</v>
      </c>
      <c r="G2557" t="s">
        <v>37</v>
      </c>
      <c r="H2557" t="s">
        <v>53</v>
      </c>
      <c r="I2557">
        <v>1</v>
      </c>
      <c r="J2557" t="b">
        <v>0</v>
      </c>
      <c r="K2557" t="b">
        <v>0</v>
      </c>
      <c r="L2557" s="1">
        <v>155000</v>
      </c>
      <c r="M2557" s="2">
        <v>44448</v>
      </c>
      <c r="N2557" s="2">
        <v>44470</v>
      </c>
      <c r="O2557" s="2">
        <v>55397</v>
      </c>
      <c r="P2557">
        <v>360</v>
      </c>
      <c r="Q2557" s="3">
        <v>683.33</v>
      </c>
      <c r="R2557">
        <v>3.375</v>
      </c>
      <c r="S2557" t="s">
        <v>920</v>
      </c>
      <c r="T2557" s="4">
        <v>380182</v>
      </c>
      <c r="U2557" s="7">
        <f>V2557+W2557</f>
        <v>2208.5000000000027</v>
      </c>
      <c r="V2557" s="7">
        <f t="shared" si="146"/>
        <v>604.50000000000273</v>
      </c>
      <c r="W2557" s="7">
        <v>1604</v>
      </c>
      <c r="AA2557" t="b">
        <v>0</v>
      </c>
      <c r="AB2557">
        <v>0</v>
      </c>
      <c r="AC2557">
        <v>0</v>
      </c>
      <c r="AD2557" t="b">
        <v>0</v>
      </c>
      <c r="AE2557" t="s">
        <v>39</v>
      </c>
      <c r="AF2557" t="b">
        <v>0</v>
      </c>
      <c r="AG2557">
        <v>1</v>
      </c>
      <c r="AH2557">
        <v>49</v>
      </c>
      <c r="AI2557" s="6">
        <v>1797</v>
      </c>
      <c r="AJ2557">
        <v>709</v>
      </c>
      <c r="AK2557" t="s">
        <v>58</v>
      </c>
      <c r="AL2557" t="s">
        <v>50</v>
      </c>
      <c r="AM2557" s="9">
        <v>1.05</v>
      </c>
      <c r="AN2557">
        <f>_xlfn.XLOOKUP(S2557,[1]umbs_prices!$A:$A,[1]umbs_prices!$D:$D)</f>
        <v>104.61</v>
      </c>
      <c r="AO2557" s="11">
        <f t="shared" si="147"/>
        <v>4.610000000000003E-2</v>
      </c>
      <c r="AP2557" s="13">
        <f>(AM2557-1)*L2557</f>
        <v>7750.0000000000073</v>
      </c>
      <c r="AQ2557" s="8">
        <f>AO2557*L2557</f>
        <v>7145.5000000000045</v>
      </c>
      <c r="AR2557" s="1">
        <f t="shared" si="148"/>
        <v>604.50000000000273</v>
      </c>
      <c r="AS2557" s="8">
        <f>AQ2557+AR2557</f>
        <v>7750.0000000000073</v>
      </c>
      <c r="AT2557" s="8">
        <f>AS2557-X2557</f>
        <v>7750.0000000000073</v>
      </c>
      <c r="AU2557" s="11">
        <f>AT2557/L2557</f>
        <v>5.0000000000000044E-2</v>
      </c>
      <c r="AV2557">
        <f>(_xlfn.XLOOKUP(A2557,[2]loan_data!$A:$A,[2]loan_data!$Z:$Z)-100)%</f>
        <v>4.6099999999999995E-2</v>
      </c>
      <c r="AW2557" t="str">
        <f>_xlfn.XLOOKUP(A2557,[2]loan_data!$A:$A,[2]loan_data!$AA:$AA)</f>
        <v>umbs_price</v>
      </c>
      <c r="AX2557" s="8">
        <f>AV2557*L2557</f>
        <v>7145.4999999999991</v>
      </c>
    </row>
    <row r="2558" spans="1:52" x14ac:dyDescent="0.2">
      <c r="A2558">
        <v>5026065</v>
      </c>
      <c r="B2558" t="s">
        <v>124</v>
      </c>
      <c r="C2558" t="s">
        <v>125</v>
      </c>
      <c r="D2558" t="b">
        <v>1</v>
      </c>
      <c r="E2558" t="s">
        <v>35</v>
      </c>
      <c r="F2558" t="s">
        <v>36</v>
      </c>
      <c r="G2558" t="s">
        <v>37</v>
      </c>
      <c r="H2558" t="s">
        <v>38</v>
      </c>
      <c r="I2558">
        <v>1</v>
      </c>
      <c r="J2558" t="b">
        <v>0</v>
      </c>
      <c r="K2558" t="b">
        <v>0</v>
      </c>
      <c r="L2558" s="1">
        <v>155000</v>
      </c>
      <c r="M2558" s="2">
        <v>44449</v>
      </c>
      <c r="N2558" s="2">
        <v>44470</v>
      </c>
      <c r="O2558" s="2">
        <v>49919</v>
      </c>
      <c r="P2558">
        <v>180</v>
      </c>
      <c r="Q2558" s="3">
        <v>1040.4000000000001</v>
      </c>
      <c r="R2558">
        <v>2.625</v>
      </c>
      <c r="S2558" t="s">
        <v>921</v>
      </c>
      <c r="T2558" s="4">
        <v>310311</v>
      </c>
      <c r="U2558" s="7">
        <f>V2558+W2558</f>
        <v>9306.5000000000218</v>
      </c>
      <c r="V2558" s="7">
        <f t="shared" si="146"/>
        <v>7936.0000000000209</v>
      </c>
      <c r="W2558" s="7">
        <v>1370.5</v>
      </c>
      <c r="AA2558" t="b">
        <v>0</v>
      </c>
      <c r="AB2558">
        <v>0</v>
      </c>
      <c r="AC2558">
        <v>0</v>
      </c>
      <c r="AD2558" t="b">
        <v>0</v>
      </c>
      <c r="AE2558" t="s">
        <v>39</v>
      </c>
      <c r="AF2558" t="b">
        <v>0</v>
      </c>
      <c r="AG2558">
        <v>1</v>
      </c>
      <c r="AH2558">
        <v>83</v>
      </c>
      <c r="AI2558" s="6">
        <v>1799</v>
      </c>
      <c r="AJ2558">
        <v>709</v>
      </c>
      <c r="AK2558" t="s">
        <v>58</v>
      </c>
      <c r="AL2558" t="s">
        <v>50</v>
      </c>
      <c r="AM2558" s="9">
        <v>1.05</v>
      </c>
      <c r="AN2558">
        <f>_xlfn.XLOOKUP(S2558,[1]umbs_prices!$A:$A,[1]umbs_prices!$D:$D)</f>
        <v>99.88</v>
      </c>
      <c r="AO2558" s="11">
        <f t="shared" si="147"/>
        <v>-1.2000000000000899E-3</v>
      </c>
      <c r="AP2558" s="13">
        <f>(AM2558-1)*L2558</f>
        <v>7750.0000000000073</v>
      </c>
      <c r="AQ2558" s="8">
        <f>AO2558*L2558</f>
        <v>-186.00000000001393</v>
      </c>
      <c r="AR2558" s="1">
        <f t="shared" si="148"/>
        <v>7936.0000000000209</v>
      </c>
      <c r="AS2558" s="8">
        <f>AQ2558+AR2558</f>
        <v>7750.0000000000073</v>
      </c>
      <c r="AT2558" s="8">
        <f>AS2558-X2558</f>
        <v>7750.0000000000073</v>
      </c>
      <c r="AU2558" s="11">
        <f>AT2558/L2558</f>
        <v>5.0000000000000044E-2</v>
      </c>
      <c r="AV2558">
        <f>(_xlfn.XLOOKUP(A2558,[2]loan_data!$A:$A,[2]loan_data!$Z:$Z)-100)%</f>
        <v>-1.2000000000000454E-3</v>
      </c>
      <c r="AW2558" t="str">
        <f>_xlfn.XLOOKUP(A2558,[2]loan_data!$A:$A,[2]loan_data!$AA:$AA)</f>
        <v>umbs_price</v>
      </c>
      <c r="AX2558" s="8">
        <f>AV2558*L2558</f>
        <v>-186.00000000000705</v>
      </c>
    </row>
    <row r="2559" spans="1:52" x14ac:dyDescent="0.2">
      <c r="A2559">
        <v>5026173</v>
      </c>
      <c r="B2559" t="s">
        <v>46</v>
      </c>
      <c r="C2559" t="s">
        <v>701</v>
      </c>
      <c r="D2559" t="b">
        <v>1</v>
      </c>
      <c r="E2559" t="s">
        <v>35</v>
      </c>
      <c r="F2559" t="s">
        <v>36</v>
      </c>
      <c r="G2559" t="s">
        <v>37</v>
      </c>
      <c r="H2559" t="s">
        <v>60</v>
      </c>
      <c r="I2559">
        <v>1</v>
      </c>
      <c r="J2559" t="b">
        <v>0</v>
      </c>
      <c r="K2559" t="b">
        <v>0</v>
      </c>
      <c r="L2559" s="1">
        <v>445000</v>
      </c>
      <c r="M2559" s="2">
        <v>44449</v>
      </c>
      <c r="N2559" s="2">
        <v>44470</v>
      </c>
      <c r="O2559" s="2">
        <v>55397</v>
      </c>
      <c r="P2559">
        <v>360</v>
      </c>
      <c r="Q2559" s="3">
        <v>1869.09</v>
      </c>
      <c r="R2559">
        <v>2.99</v>
      </c>
      <c r="S2559" t="s">
        <v>924</v>
      </c>
      <c r="T2559" s="4">
        <v>556250</v>
      </c>
      <c r="U2559" s="7">
        <f>V2559+W2559</f>
        <v>6387.4999999999854</v>
      </c>
      <c r="V2559" s="7">
        <f t="shared" si="146"/>
        <v>3693.4999999999854</v>
      </c>
      <c r="W2559" s="7">
        <v>2694</v>
      </c>
      <c r="AA2559" t="b">
        <v>0</v>
      </c>
      <c r="AB2559">
        <v>0</v>
      </c>
      <c r="AC2559">
        <v>0</v>
      </c>
      <c r="AD2559" t="b">
        <v>0</v>
      </c>
      <c r="AE2559" t="s">
        <v>97</v>
      </c>
      <c r="AF2559" t="b">
        <v>0</v>
      </c>
      <c r="AG2559">
        <v>1</v>
      </c>
      <c r="AH2559">
        <v>438</v>
      </c>
      <c r="AI2559" s="6">
        <v>10220</v>
      </c>
      <c r="AJ2559">
        <v>709</v>
      </c>
      <c r="AK2559" t="s">
        <v>43</v>
      </c>
      <c r="AL2559" t="s">
        <v>50</v>
      </c>
      <c r="AM2559" s="9">
        <v>1.05</v>
      </c>
      <c r="AN2559">
        <f>_xlfn.XLOOKUP(S2559,[1]umbs_prices!$A:$A,[1]umbs_prices!$D:$D)</f>
        <v>104.17</v>
      </c>
      <c r="AO2559" s="11">
        <f t="shared" si="147"/>
        <v>4.170000000000007E-2</v>
      </c>
      <c r="AP2559" s="13">
        <f>(AM2559-1)*L2559</f>
        <v>22250.000000000018</v>
      </c>
      <c r="AQ2559" s="8">
        <f>AO2559*L2559</f>
        <v>18556.500000000033</v>
      </c>
      <c r="AR2559" s="1">
        <f t="shared" si="148"/>
        <v>3693.4999999999854</v>
      </c>
      <c r="AS2559" s="8">
        <f>AQ2559+AR2559</f>
        <v>22250.000000000018</v>
      </c>
      <c r="AT2559" s="8">
        <f>AS2559-X2559</f>
        <v>22250.000000000018</v>
      </c>
      <c r="AU2559" s="11">
        <f>AT2559/L2559</f>
        <v>5.0000000000000037E-2</v>
      </c>
      <c r="AV2559">
        <f>(_xlfn.XLOOKUP(A2559,[2]loan_data!$A:$A,[2]loan_data!$Z:$Z)-100)%</f>
        <v>4.1700000000000015E-2</v>
      </c>
      <c r="AW2559" t="str">
        <f>_xlfn.XLOOKUP(A2559,[2]loan_data!$A:$A,[2]loan_data!$AA:$AA)</f>
        <v>umbs_price</v>
      </c>
      <c r="AX2559" s="8">
        <f>AV2559*L2559</f>
        <v>18556.500000000007</v>
      </c>
    </row>
    <row r="2560" spans="1:52" x14ac:dyDescent="0.2">
      <c r="A2560">
        <v>5026243</v>
      </c>
      <c r="B2560" t="s">
        <v>144</v>
      </c>
      <c r="C2560" t="s">
        <v>239</v>
      </c>
      <c r="D2560" t="b">
        <v>1</v>
      </c>
      <c r="E2560" t="s">
        <v>35</v>
      </c>
      <c r="F2560" t="s">
        <v>36</v>
      </c>
      <c r="G2560" t="s">
        <v>37</v>
      </c>
      <c r="H2560" t="s">
        <v>38</v>
      </c>
      <c r="I2560">
        <v>1</v>
      </c>
      <c r="J2560" t="b">
        <v>0</v>
      </c>
      <c r="K2560" t="b">
        <v>0</v>
      </c>
      <c r="L2560" s="1">
        <v>235000</v>
      </c>
      <c r="M2560" s="2">
        <v>44449</v>
      </c>
      <c r="N2560" s="2">
        <v>44470</v>
      </c>
      <c r="O2560" s="2">
        <v>49919</v>
      </c>
      <c r="P2560">
        <v>180</v>
      </c>
      <c r="Q2560" s="3">
        <v>1536.57</v>
      </c>
      <c r="R2560">
        <v>2.25</v>
      </c>
      <c r="S2560" t="s">
        <v>919</v>
      </c>
      <c r="T2560" s="4">
        <v>559524</v>
      </c>
      <c r="U2560" s="7">
        <f>V2560+W2560</f>
        <v>4629.5000000000127</v>
      </c>
      <c r="V2560" s="7">
        <f t="shared" si="146"/>
        <v>4629.5000000000127</v>
      </c>
      <c r="W2560" s="7">
        <v>0</v>
      </c>
      <c r="AA2560" t="b">
        <v>0</v>
      </c>
      <c r="AB2560">
        <v>0</v>
      </c>
      <c r="AC2560">
        <v>0</v>
      </c>
      <c r="AD2560" t="b">
        <v>0</v>
      </c>
      <c r="AE2560" t="s">
        <v>97</v>
      </c>
      <c r="AF2560" t="b">
        <v>0</v>
      </c>
      <c r="AG2560">
        <v>1</v>
      </c>
      <c r="AH2560">
        <v>94</v>
      </c>
      <c r="AI2560" s="6">
        <v>2899</v>
      </c>
      <c r="AJ2560">
        <v>709</v>
      </c>
      <c r="AK2560" t="s">
        <v>43</v>
      </c>
      <c r="AL2560" t="s">
        <v>50</v>
      </c>
      <c r="AM2560" s="9">
        <v>1.05</v>
      </c>
      <c r="AN2560">
        <f>_xlfn.XLOOKUP(S2560,[1]umbs_prices!$A:$A,[1]umbs_prices!$D:$D)</f>
        <v>103.03</v>
      </c>
      <c r="AO2560" s="11">
        <f t="shared" si="147"/>
        <v>3.0299999999999994E-2</v>
      </c>
      <c r="AP2560" s="13">
        <f>(AM2560-1)*L2560</f>
        <v>11750.000000000011</v>
      </c>
      <c r="AQ2560" s="8">
        <f>AO2560*L2560</f>
        <v>7120.4999999999982</v>
      </c>
      <c r="AR2560" s="1">
        <f t="shared" si="148"/>
        <v>4629.5000000000127</v>
      </c>
      <c r="AS2560" s="8">
        <f>AQ2560+AR2560</f>
        <v>11750.000000000011</v>
      </c>
      <c r="AT2560" s="8">
        <f>AS2560-X2560</f>
        <v>11750.000000000011</v>
      </c>
      <c r="AU2560" s="11">
        <f>AT2560/L2560</f>
        <v>5.0000000000000044E-2</v>
      </c>
      <c r="AV2560">
        <f>(_xlfn.XLOOKUP(A2560,[2]loan_data!$A:$A,[2]loan_data!$Z:$Z)-100)%</f>
        <v>3.0300000000000011E-2</v>
      </c>
      <c r="AW2560" t="str">
        <f>_xlfn.XLOOKUP(A2560,[2]loan_data!$A:$A,[2]loan_data!$AA:$AA)</f>
        <v>umbs_price</v>
      </c>
      <c r="AX2560" s="8">
        <f>AV2560*L2560</f>
        <v>7120.5000000000027</v>
      </c>
    </row>
    <row r="2561" spans="1:52" x14ac:dyDescent="0.2">
      <c r="A2561">
        <v>5026279</v>
      </c>
      <c r="B2561" t="s">
        <v>73</v>
      </c>
      <c r="C2561" t="s">
        <v>132</v>
      </c>
      <c r="D2561" t="b">
        <v>1</v>
      </c>
      <c r="E2561" t="s">
        <v>35</v>
      </c>
      <c r="F2561" t="s">
        <v>36</v>
      </c>
      <c r="G2561" t="s">
        <v>37</v>
      </c>
      <c r="H2561" t="s">
        <v>53</v>
      </c>
      <c r="I2561">
        <v>1</v>
      </c>
      <c r="J2561" t="b">
        <v>0</v>
      </c>
      <c r="K2561" t="b">
        <v>0</v>
      </c>
      <c r="L2561" s="1">
        <v>285000</v>
      </c>
      <c r="M2561" s="2">
        <v>44449</v>
      </c>
      <c r="N2561" s="2">
        <v>44470</v>
      </c>
      <c r="O2561" s="2">
        <v>49919</v>
      </c>
      <c r="P2561">
        <v>180</v>
      </c>
      <c r="Q2561" s="3">
        <v>1929.65</v>
      </c>
      <c r="R2561">
        <v>2.75</v>
      </c>
      <c r="S2561" t="s">
        <v>922</v>
      </c>
      <c r="T2561" s="4">
        <v>356250</v>
      </c>
      <c r="U2561" s="7">
        <f>V2561+W2561</f>
        <v>7959.4000000000015</v>
      </c>
      <c r="V2561" s="7">
        <f t="shared" si="146"/>
        <v>5158.5000000000018</v>
      </c>
      <c r="W2561" s="7">
        <v>2800.8999999999996</v>
      </c>
      <c r="AA2561" t="b">
        <v>0</v>
      </c>
      <c r="AB2561">
        <v>0</v>
      </c>
      <c r="AC2561">
        <v>0</v>
      </c>
      <c r="AD2561" t="b">
        <v>0</v>
      </c>
      <c r="AE2561" t="s">
        <v>39</v>
      </c>
      <c r="AF2561" t="b">
        <v>0</v>
      </c>
      <c r="AG2561">
        <v>1</v>
      </c>
      <c r="AH2561">
        <v>103</v>
      </c>
      <c r="AI2561" s="6">
        <v>3949</v>
      </c>
      <c r="AJ2561">
        <v>709</v>
      </c>
      <c r="AK2561" t="s">
        <v>40</v>
      </c>
      <c r="AL2561" t="s">
        <v>41</v>
      </c>
      <c r="AM2561" s="9">
        <v>1.05</v>
      </c>
      <c r="AN2561">
        <f>_xlfn.XLOOKUP(S2561,[1]umbs_prices!$A:$A,[1]umbs_prices!$D:$D)</f>
        <v>103.19</v>
      </c>
      <c r="AO2561" s="11">
        <f t="shared" si="147"/>
        <v>3.1900000000000039E-2</v>
      </c>
      <c r="AP2561" s="13">
        <f>(AM2561-1)*L2561</f>
        <v>14250.000000000013</v>
      </c>
      <c r="AQ2561" s="8">
        <f>AO2561*L2561</f>
        <v>9091.5000000000109</v>
      </c>
      <c r="AR2561" s="1">
        <f t="shared" si="148"/>
        <v>5158.5000000000018</v>
      </c>
      <c r="AS2561" s="8">
        <f>AQ2561+AR2561</f>
        <v>14250.000000000013</v>
      </c>
      <c r="AT2561" s="8">
        <f>AS2561-X2561</f>
        <v>14250.000000000013</v>
      </c>
      <c r="AU2561" s="11">
        <f>AT2561/L2561</f>
        <v>5.0000000000000044E-2</v>
      </c>
      <c r="AV2561">
        <f>(_xlfn.XLOOKUP(A2561,[2]loan_data!$A:$A,[2]loan_data!$Z:$Z)-100)%</f>
        <v>3.4087499999999979E-2</v>
      </c>
      <c r="AW2561" t="str">
        <f>_xlfn.XLOOKUP(A2561,[2]loan_data!$A:$A,[2]loan_data!$AA:$AA)</f>
        <v>golden_sachs</v>
      </c>
      <c r="AX2561" s="8">
        <f>AV2561*L2561</f>
        <v>9714.9374999999945</v>
      </c>
      <c r="AY2561" s="8">
        <f t="shared" ref="AY2561:AY2563" si="154">AX2561+AR2561</f>
        <v>14873.437499999996</v>
      </c>
      <c r="AZ2561" s="10">
        <f>AY2561/L2561</f>
        <v>5.2187499999999984E-2</v>
      </c>
    </row>
    <row r="2562" spans="1:52" x14ac:dyDescent="0.2">
      <c r="A2562">
        <v>5026412</v>
      </c>
      <c r="B2562" t="s">
        <v>177</v>
      </c>
      <c r="C2562" t="s">
        <v>257</v>
      </c>
      <c r="D2562" t="b">
        <v>1</v>
      </c>
      <c r="E2562" t="s">
        <v>35</v>
      </c>
      <c r="F2562" t="s">
        <v>36</v>
      </c>
      <c r="G2562" t="s">
        <v>37</v>
      </c>
      <c r="H2562" t="s">
        <v>53</v>
      </c>
      <c r="I2562">
        <v>1</v>
      </c>
      <c r="J2562" t="b">
        <v>0</v>
      </c>
      <c r="K2562" t="b">
        <v>0</v>
      </c>
      <c r="L2562" s="1">
        <v>395000</v>
      </c>
      <c r="M2562" s="2">
        <v>44449</v>
      </c>
      <c r="N2562" s="2">
        <v>44470</v>
      </c>
      <c r="O2562" s="2">
        <v>55397</v>
      </c>
      <c r="P2562">
        <v>360</v>
      </c>
      <c r="Q2562" s="3">
        <v>1608.87</v>
      </c>
      <c r="R2562">
        <v>2.75</v>
      </c>
      <c r="S2562" t="s">
        <v>922</v>
      </c>
      <c r="T2562" s="4">
        <v>526667</v>
      </c>
      <c r="U2562" s="7">
        <f>V2562+W2562</f>
        <v>10283.5</v>
      </c>
      <c r="V2562" s="7">
        <f t="shared" si="146"/>
        <v>7149.5000000000018</v>
      </c>
      <c r="W2562" s="7">
        <v>3133.9999999999991</v>
      </c>
      <c r="AA2562" t="b">
        <v>0</v>
      </c>
      <c r="AB2562">
        <v>0</v>
      </c>
      <c r="AC2562">
        <v>0</v>
      </c>
      <c r="AD2562" t="b">
        <v>0</v>
      </c>
      <c r="AE2562" t="s">
        <v>45</v>
      </c>
      <c r="AF2562" t="b">
        <v>0</v>
      </c>
      <c r="AG2562">
        <v>1</v>
      </c>
      <c r="AH2562">
        <v>238</v>
      </c>
      <c r="AI2562" s="6">
        <v>4760</v>
      </c>
      <c r="AJ2562">
        <v>709</v>
      </c>
      <c r="AK2562" t="s">
        <v>43</v>
      </c>
      <c r="AL2562" t="s">
        <v>50</v>
      </c>
      <c r="AM2562" s="9">
        <v>1.05</v>
      </c>
      <c r="AN2562">
        <f>_xlfn.XLOOKUP(S2562,[1]umbs_prices!$A:$A,[1]umbs_prices!$D:$D)</f>
        <v>103.19</v>
      </c>
      <c r="AO2562" s="11">
        <f t="shared" si="147"/>
        <v>3.1900000000000039E-2</v>
      </c>
      <c r="AP2562" s="13">
        <f>(AM2562-1)*L2562</f>
        <v>19750.000000000018</v>
      </c>
      <c r="AQ2562" s="8">
        <f>AO2562*L2562</f>
        <v>12600.500000000016</v>
      </c>
      <c r="AR2562" s="1">
        <f t="shared" si="148"/>
        <v>7149.5000000000018</v>
      </c>
      <c r="AS2562" s="8">
        <f>AQ2562+AR2562</f>
        <v>19750.000000000018</v>
      </c>
      <c r="AT2562" s="8">
        <f>AS2562-X2562</f>
        <v>19750.000000000018</v>
      </c>
      <c r="AU2562" s="11">
        <f>AT2562/L2562</f>
        <v>5.0000000000000044E-2</v>
      </c>
      <c r="AV2562">
        <f>(_xlfn.XLOOKUP(A2562,[2]loan_data!$A:$A,[2]loan_data!$Z:$Z)-100)%</f>
        <v>3.4087499999999979E-2</v>
      </c>
      <c r="AW2562" t="str">
        <f>_xlfn.XLOOKUP(A2562,[2]loan_data!$A:$A,[2]loan_data!$AA:$AA)</f>
        <v>storgan_manley</v>
      </c>
      <c r="AX2562" s="8">
        <f>AV2562*L2562</f>
        <v>13464.562499999991</v>
      </c>
      <c r="AY2562" s="8">
        <f t="shared" si="154"/>
        <v>20614.062499999993</v>
      </c>
      <c r="AZ2562" s="10">
        <f>AY2562/L2562</f>
        <v>5.2187499999999984E-2</v>
      </c>
    </row>
    <row r="2563" spans="1:52" x14ac:dyDescent="0.2">
      <c r="A2563">
        <v>5026430</v>
      </c>
      <c r="B2563" t="s">
        <v>61</v>
      </c>
      <c r="C2563" t="s">
        <v>99</v>
      </c>
      <c r="D2563" t="b">
        <v>1</v>
      </c>
      <c r="E2563" t="s">
        <v>35</v>
      </c>
      <c r="F2563" t="s">
        <v>36</v>
      </c>
      <c r="G2563" t="s">
        <v>37</v>
      </c>
      <c r="H2563" t="s">
        <v>53</v>
      </c>
      <c r="I2563">
        <v>1</v>
      </c>
      <c r="J2563" t="b">
        <v>0</v>
      </c>
      <c r="K2563" t="b">
        <v>0</v>
      </c>
      <c r="L2563" s="1">
        <v>335000</v>
      </c>
      <c r="M2563" s="2">
        <v>44449</v>
      </c>
      <c r="N2563" s="2">
        <v>44470</v>
      </c>
      <c r="O2563" s="2">
        <v>51745</v>
      </c>
      <c r="P2563">
        <v>240</v>
      </c>
      <c r="Q2563" s="3">
        <v>1851.62</v>
      </c>
      <c r="R2563">
        <v>2.99</v>
      </c>
      <c r="S2563" t="s">
        <v>924</v>
      </c>
      <c r="T2563" s="4">
        <v>421915</v>
      </c>
      <c r="U2563" s="7">
        <f>V2563+W2563</f>
        <v>4863.669999999991</v>
      </c>
      <c r="V2563" s="7">
        <f t="shared" ref="V2563:V2626" si="155">AR2563</f>
        <v>2780.4999999999909</v>
      </c>
      <c r="W2563" s="7">
        <v>2083.17</v>
      </c>
      <c r="AA2563" t="b">
        <v>0</v>
      </c>
      <c r="AB2563">
        <v>0</v>
      </c>
      <c r="AC2563">
        <v>0</v>
      </c>
      <c r="AD2563" t="b">
        <v>0</v>
      </c>
      <c r="AE2563" t="s">
        <v>39</v>
      </c>
      <c r="AF2563" t="b">
        <v>0</v>
      </c>
      <c r="AG2563">
        <v>1</v>
      </c>
      <c r="AH2563">
        <v>144</v>
      </c>
      <c r="AI2563" s="6">
        <v>3000</v>
      </c>
      <c r="AJ2563">
        <v>709</v>
      </c>
      <c r="AK2563" t="s">
        <v>58</v>
      </c>
      <c r="AL2563" t="s">
        <v>50</v>
      </c>
      <c r="AM2563" s="9">
        <v>1.05</v>
      </c>
      <c r="AN2563">
        <f>_xlfn.XLOOKUP(S2563,[1]umbs_prices!$A:$A,[1]umbs_prices!$D:$D)</f>
        <v>104.17</v>
      </c>
      <c r="AO2563" s="11">
        <f t="shared" ref="AO2563:AO2626" si="156">AN2563%-1</f>
        <v>4.170000000000007E-2</v>
      </c>
      <c r="AP2563" s="13">
        <f>(AM2563-1)*L2563</f>
        <v>16750.000000000015</v>
      </c>
      <c r="AQ2563" s="8">
        <f>AO2563*L2563</f>
        <v>13969.500000000024</v>
      </c>
      <c r="AR2563" s="1">
        <f t="shared" ref="AR2563:AR2626" si="157">AP2563-AQ2563</f>
        <v>2780.4999999999909</v>
      </c>
      <c r="AS2563" s="8">
        <f>AQ2563+AR2563</f>
        <v>16750.000000000015</v>
      </c>
      <c r="AT2563" s="8">
        <f>AS2563-X2563</f>
        <v>16750.000000000015</v>
      </c>
      <c r="AU2563" s="11">
        <f>AT2563/L2563</f>
        <v>5.0000000000000044E-2</v>
      </c>
      <c r="AV2563">
        <f>(_xlfn.XLOOKUP(A2563,[2]loan_data!$A:$A,[2]loan_data!$Z:$Z)-100)%</f>
        <v>5.1700000000000017E-2</v>
      </c>
      <c r="AW2563" t="str">
        <f>_xlfn.XLOOKUP(A2563,[2]loan_data!$A:$A,[2]loan_data!$AA:$AA)</f>
        <v>pj_logan</v>
      </c>
      <c r="AX2563" s="8">
        <f>AV2563*L2563</f>
        <v>17319.500000000007</v>
      </c>
      <c r="AY2563" s="8">
        <f t="shared" si="154"/>
        <v>20100</v>
      </c>
      <c r="AZ2563" s="10">
        <f>AY2563/L2563</f>
        <v>0.06</v>
      </c>
    </row>
    <row r="2564" spans="1:52" x14ac:dyDescent="0.2">
      <c r="A2564">
        <v>5026444</v>
      </c>
      <c r="B2564" t="s">
        <v>33</v>
      </c>
      <c r="C2564" t="s">
        <v>288</v>
      </c>
      <c r="D2564" t="b">
        <v>1</v>
      </c>
      <c r="E2564" t="s">
        <v>35</v>
      </c>
      <c r="F2564" t="s">
        <v>36</v>
      </c>
      <c r="G2564" t="s">
        <v>37</v>
      </c>
      <c r="H2564" t="s">
        <v>53</v>
      </c>
      <c r="I2564">
        <v>1</v>
      </c>
      <c r="J2564" t="b">
        <v>0</v>
      </c>
      <c r="K2564" t="b">
        <v>0</v>
      </c>
      <c r="L2564" s="1">
        <v>435000</v>
      </c>
      <c r="M2564" s="2">
        <v>44450</v>
      </c>
      <c r="N2564" s="2">
        <v>44470</v>
      </c>
      <c r="O2564" s="2">
        <v>55397</v>
      </c>
      <c r="P2564">
        <v>360</v>
      </c>
      <c r="Q2564" s="3">
        <v>1827.08</v>
      </c>
      <c r="R2564">
        <v>2.99</v>
      </c>
      <c r="S2564" t="s">
        <v>922</v>
      </c>
      <c r="T2564" s="4">
        <v>675047</v>
      </c>
      <c r="U2564" s="7">
        <f>V2564+W2564</f>
        <v>9573.0000000000018</v>
      </c>
      <c r="V2564" s="7">
        <f t="shared" si="155"/>
        <v>7873.5000000000018</v>
      </c>
      <c r="W2564" s="7">
        <v>1699.5</v>
      </c>
      <c r="AA2564" t="b">
        <v>0</v>
      </c>
      <c r="AB2564">
        <v>0</v>
      </c>
      <c r="AC2564">
        <v>0</v>
      </c>
      <c r="AD2564" t="b">
        <v>0</v>
      </c>
      <c r="AE2564" t="s">
        <v>39</v>
      </c>
      <c r="AF2564" t="b">
        <v>0</v>
      </c>
      <c r="AG2564">
        <v>1</v>
      </c>
      <c r="AH2564">
        <v>156</v>
      </c>
      <c r="AI2564" s="6">
        <v>5850</v>
      </c>
      <c r="AJ2564">
        <v>709</v>
      </c>
      <c r="AK2564" t="s">
        <v>58</v>
      </c>
      <c r="AL2564" t="s">
        <v>41</v>
      </c>
      <c r="AM2564" s="9">
        <v>1.05</v>
      </c>
      <c r="AN2564">
        <f>_xlfn.XLOOKUP(S2564,[1]umbs_prices!$A:$A,[1]umbs_prices!$D:$D)</f>
        <v>103.19</v>
      </c>
      <c r="AO2564" s="11">
        <f t="shared" si="156"/>
        <v>3.1900000000000039E-2</v>
      </c>
      <c r="AP2564" s="13">
        <f>(AM2564-1)*L2564</f>
        <v>21750.000000000018</v>
      </c>
      <c r="AQ2564" s="8">
        <f>AO2564*L2564</f>
        <v>13876.500000000016</v>
      </c>
      <c r="AR2564" s="1">
        <f t="shared" si="157"/>
        <v>7873.5000000000018</v>
      </c>
      <c r="AS2564" s="8">
        <f>AQ2564+AR2564</f>
        <v>21750.000000000018</v>
      </c>
      <c r="AT2564" s="8">
        <f>AS2564-X2564</f>
        <v>21750.000000000018</v>
      </c>
      <c r="AU2564" s="11">
        <f>AT2564/L2564</f>
        <v>5.0000000000000044E-2</v>
      </c>
      <c r="AV2564">
        <f>(_xlfn.XLOOKUP(A2564,[2]loan_data!$A:$A,[2]loan_data!$Z:$Z)-100)%</f>
        <v>3.1899999999999977E-2</v>
      </c>
      <c r="AW2564" t="str">
        <f>_xlfn.XLOOKUP(A2564,[2]loan_data!$A:$A,[2]loan_data!$AA:$AA)</f>
        <v>umbs_price</v>
      </c>
      <c r="AX2564" s="8">
        <f>AV2564*L2564</f>
        <v>13876.499999999989</v>
      </c>
    </row>
    <row r="2565" spans="1:52" x14ac:dyDescent="0.2">
      <c r="A2565">
        <v>5026490</v>
      </c>
      <c r="B2565" t="s">
        <v>33</v>
      </c>
      <c r="C2565" t="s">
        <v>34</v>
      </c>
      <c r="D2565" t="b">
        <v>1</v>
      </c>
      <c r="E2565" t="s">
        <v>35</v>
      </c>
      <c r="F2565" t="s">
        <v>36</v>
      </c>
      <c r="G2565" t="s">
        <v>37</v>
      </c>
      <c r="H2565" t="s">
        <v>38</v>
      </c>
      <c r="I2565">
        <v>1</v>
      </c>
      <c r="J2565" t="b">
        <v>0</v>
      </c>
      <c r="K2565" t="b">
        <v>0</v>
      </c>
      <c r="L2565" s="1">
        <v>485000</v>
      </c>
      <c r="M2565" s="2">
        <v>44450</v>
      </c>
      <c r="N2565" s="2">
        <v>44470</v>
      </c>
      <c r="O2565" s="2">
        <v>55397</v>
      </c>
      <c r="P2565">
        <v>360</v>
      </c>
      <c r="Q2565" s="3">
        <v>1943.76</v>
      </c>
      <c r="R2565">
        <v>2.625</v>
      </c>
      <c r="S2565" t="s">
        <v>921</v>
      </c>
      <c r="T2565" s="4">
        <v>823710</v>
      </c>
      <c r="U2565" s="7">
        <f>V2565+W2565</f>
        <v>24875.800000000065</v>
      </c>
      <c r="V2565" s="7">
        <f t="shared" si="155"/>
        <v>24832.000000000065</v>
      </c>
      <c r="W2565" s="7">
        <v>43.8</v>
      </c>
      <c r="AA2565" t="b">
        <v>0</v>
      </c>
      <c r="AB2565">
        <v>0</v>
      </c>
      <c r="AC2565">
        <v>0</v>
      </c>
      <c r="AD2565" t="b">
        <v>0</v>
      </c>
      <c r="AE2565" t="s">
        <v>39</v>
      </c>
      <c r="AF2565" t="b">
        <v>0</v>
      </c>
      <c r="AG2565">
        <v>1</v>
      </c>
      <c r="AH2565">
        <v>178</v>
      </c>
      <c r="AI2565" s="6">
        <v>3264</v>
      </c>
      <c r="AJ2565">
        <v>709</v>
      </c>
      <c r="AK2565" t="s">
        <v>40</v>
      </c>
      <c r="AL2565" t="s">
        <v>50</v>
      </c>
      <c r="AM2565" s="9">
        <v>1.05</v>
      </c>
      <c r="AN2565">
        <f>_xlfn.XLOOKUP(S2565,[1]umbs_prices!$A:$A,[1]umbs_prices!$D:$D)</f>
        <v>99.88</v>
      </c>
      <c r="AO2565" s="11">
        <f t="shared" si="156"/>
        <v>-1.2000000000000899E-3</v>
      </c>
      <c r="AP2565" s="13">
        <f>(AM2565-1)*L2565</f>
        <v>24250.000000000022</v>
      </c>
      <c r="AQ2565" s="8">
        <f>AO2565*L2565</f>
        <v>-582.00000000004354</v>
      </c>
      <c r="AR2565" s="1">
        <f t="shared" si="157"/>
        <v>24832.000000000065</v>
      </c>
      <c r="AS2565" s="8">
        <f>AQ2565+AR2565</f>
        <v>24250.000000000022</v>
      </c>
      <c r="AT2565" s="8">
        <f>AS2565-X2565</f>
        <v>24250.000000000022</v>
      </c>
      <c r="AU2565" s="11">
        <f>AT2565/L2565</f>
        <v>5.0000000000000044E-2</v>
      </c>
      <c r="AV2565">
        <f>(_xlfn.XLOOKUP(A2565,[2]loan_data!$A:$A,[2]loan_data!$Z:$Z)-100)%</f>
        <v>-1.2000000000000454E-3</v>
      </c>
      <c r="AW2565" t="str">
        <f>_xlfn.XLOOKUP(A2565,[2]loan_data!$A:$A,[2]loan_data!$AA:$AA)</f>
        <v>umbs_price</v>
      </c>
      <c r="AX2565" s="8">
        <f>AV2565*L2565</f>
        <v>-582.00000000002206</v>
      </c>
    </row>
    <row r="2566" spans="1:52" x14ac:dyDescent="0.2">
      <c r="A2566">
        <v>5026512</v>
      </c>
      <c r="B2566" t="s">
        <v>120</v>
      </c>
      <c r="C2566" t="s">
        <v>702</v>
      </c>
      <c r="D2566" t="b">
        <v>1</v>
      </c>
      <c r="E2566" t="s">
        <v>35</v>
      </c>
      <c r="F2566" t="s">
        <v>36</v>
      </c>
      <c r="G2566" t="s">
        <v>37</v>
      </c>
      <c r="H2566" t="s">
        <v>53</v>
      </c>
      <c r="I2566">
        <v>1</v>
      </c>
      <c r="J2566" t="b">
        <v>0</v>
      </c>
      <c r="K2566" t="b">
        <v>0</v>
      </c>
      <c r="L2566" s="1">
        <v>155000</v>
      </c>
      <c r="M2566" s="2">
        <v>44452</v>
      </c>
      <c r="N2566" s="2">
        <v>44470</v>
      </c>
      <c r="O2566" s="2">
        <v>49919</v>
      </c>
      <c r="P2566">
        <v>180</v>
      </c>
      <c r="Q2566" s="3">
        <v>1049.46</v>
      </c>
      <c r="R2566">
        <v>2.75</v>
      </c>
      <c r="S2566" t="s">
        <v>922</v>
      </c>
      <c r="T2566" s="4">
        <v>227340</v>
      </c>
      <c r="U2566" s="7">
        <f>V2566+W2566</f>
        <v>4509.5000000000009</v>
      </c>
      <c r="V2566" s="7">
        <f t="shared" si="155"/>
        <v>2805.5000000000009</v>
      </c>
      <c r="W2566" s="7">
        <v>1704</v>
      </c>
      <c r="AA2566" t="b">
        <v>0</v>
      </c>
      <c r="AB2566">
        <v>0</v>
      </c>
      <c r="AC2566">
        <v>0</v>
      </c>
      <c r="AD2566" t="b">
        <v>0</v>
      </c>
      <c r="AE2566" t="s">
        <v>39</v>
      </c>
      <c r="AF2566" t="b">
        <v>0</v>
      </c>
      <c r="AG2566">
        <v>1</v>
      </c>
      <c r="AH2566">
        <v>46</v>
      </c>
      <c r="AI2566" s="6">
        <v>1534</v>
      </c>
      <c r="AJ2566">
        <v>709</v>
      </c>
      <c r="AK2566" t="s">
        <v>43</v>
      </c>
      <c r="AL2566" t="s">
        <v>50</v>
      </c>
      <c r="AM2566" s="9">
        <v>1.05</v>
      </c>
      <c r="AN2566">
        <f>_xlfn.XLOOKUP(S2566,[1]umbs_prices!$A:$A,[1]umbs_prices!$D:$D)</f>
        <v>103.19</v>
      </c>
      <c r="AO2566" s="11">
        <f t="shared" si="156"/>
        <v>3.1900000000000039E-2</v>
      </c>
      <c r="AP2566" s="13">
        <f>(AM2566-1)*L2566</f>
        <v>7750.0000000000073</v>
      </c>
      <c r="AQ2566" s="8">
        <f>AO2566*L2566</f>
        <v>4944.5000000000064</v>
      </c>
      <c r="AR2566" s="1">
        <f t="shared" si="157"/>
        <v>2805.5000000000009</v>
      </c>
      <c r="AS2566" s="8">
        <f>AQ2566+AR2566</f>
        <v>7750.0000000000073</v>
      </c>
      <c r="AT2566" s="8">
        <f>AS2566-X2566</f>
        <v>7750.0000000000073</v>
      </c>
      <c r="AU2566" s="11">
        <f>AT2566/L2566</f>
        <v>5.0000000000000044E-2</v>
      </c>
      <c r="AV2566">
        <f>(_xlfn.XLOOKUP(A2566,[2]loan_data!$A:$A,[2]loan_data!$Z:$Z)-100)%</f>
        <v>3.1899999999999977E-2</v>
      </c>
      <c r="AW2566" t="str">
        <f>_xlfn.XLOOKUP(A2566,[2]loan_data!$A:$A,[2]loan_data!$AA:$AA)</f>
        <v>umbs_price</v>
      </c>
      <c r="AX2566" s="8">
        <f>AV2566*L2566</f>
        <v>4944.4999999999964</v>
      </c>
    </row>
    <row r="2567" spans="1:52" x14ac:dyDescent="0.2">
      <c r="A2567">
        <v>5026586</v>
      </c>
      <c r="B2567" t="s">
        <v>120</v>
      </c>
      <c r="C2567" t="s">
        <v>455</v>
      </c>
      <c r="D2567" t="b">
        <v>1</v>
      </c>
      <c r="E2567" t="s">
        <v>35</v>
      </c>
      <c r="F2567" t="s">
        <v>36</v>
      </c>
      <c r="G2567" t="s">
        <v>37</v>
      </c>
      <c r="H2567" t="s">
        <v>53</v>
      </c>
      <c r="I2567">
        <v>1</v>
      </c>
      <c r="J2567" t="b">
        <v>0</v>
      </c>
      <c r="K2567" t="b">
        <v>0</v>
      </c>
      <c r="L2567" s="1">
        <v>325000</v>
      </c>
      <c r="M2567" s="2">
        <v>44453</v>
      </c>
      <c r="N2567" s="2">
        <v>44470</v>
      </c>
      <c r="O2567" s="2">
        <v>55397</v>
      </c>
      <c r="P2567">
        <v>360</v>
      </c>
      <c r="Q2567" s="3">
        <v>1365.06</v>
      </c>
      <c r="R2567">
        <v>2.99</v>
      </c>
      <c r="S2567" t="s">
        <v>924</v>
      </c>
      <c r="T2567" s="4">
        <v>464286</v>
      </c>
      <c r="U2567" s="7">
        <f>V2567+W2567</f>
        <v>4317.4999999999909</v>
      </c>
      <c r="V2567" s="7">
        <f t="shared" si="155"/>
        <v>2697.4999999999909</v>
      </c>
      <c r="W2567" s="7">
        <v>1620</v>
      </c>
      <c r="AA2567" t="b">
        <v>0</v>
      </c>
      <c r="AB2567">
        <v>0</v>
      </c>
      <c r="AC2567">
        <v>0</v>
      </c>
      <c r="AD2567" t="b">
        <v>0</v>
      </c>
      <c r="AE2567" t="s">
        <v>39</v>
      </c>
      <c r="AF2567" t="b">
        <v>0</v>
      </c>
      <c r="AG2567">
        <v>1</v>
      </c>
      <c r="AH2567">
        <v>103</v>
      </c>
      <c r="AI2567" s="6">
        <v>2833</v>
      </c>
      <c r="AJ2567">
        <v>709</v>
      </c>
      <c r="AK2567" t="s">
        <v>58</v>
      </c>
      <c r="AL2567" t="s">
        <v>41</v>
      </c>
      <c r="AM2567" s="9">
        <v>1.05</v>
      </c>
      <c r="AN2567">
        <f>_xlfn.XLOOKUP(S2567,[1]umbs_prices!$A:$A,[1]umbs_prices!$D:$D)</f>
        <v>104.17</v>
      </c>
      <c r="AO2567" s="11">
        <f t="shared" si="156"/>
        <v>4.170000000000007E-2</v>
      </c>
      <c r="AP2567" s="13">
        <f>(AM2567-1)*L2567</f>
        <v>16250.000000000015</v>
      </c>
      <c r="AQ2567" s="8">
        <f>AO2567*L2567</f>
        <v>13552.500000000024</v>
      </c>
      <c r="AR2567" s="1">
        <f t="shared" si="157"/>
        <v>2697.4999999999909</v>
      </c>
      <c r="AS2567" s="8">
        <f>AQ2567+AR2567</f>
        <v>16250.000000000015</v>
      </c>
      <c r="AT2567" s="8">
        <f>AS2567-X2567</f>
        <v>16250.000000000015</v>
      </c>
      <c r="AU2567" s="11">
        <f>AT2567/L2567</f>
        <v>5.0000000000000044E-2</v>
      </c>
      <c r="AV2567">
        <f>(_xlfn.XLOOKUP(A2567,[2]loan_data!$A:$A,[2]loan_data!$Z:$Z)-100)%</f>
        <v>4.3887500000000017E-2</v>
      </c>
      <c r="AW2567" t="str">
        <f>_xlfn.XLOOKUP(A2567,[2]loan_data!$A:$A,[2]loan_data!$AA:$AA)</f>
        <v>storgan_manley</v>
      </c>
      <c r="AX2567" s="8">
        <f>AV2567*L2567</f>
        <v>14263.437500000005</v>
      </c>
      <c r="AY2567" s="8">
        <f t="shared" ref="AY2567:AY2568" si="158">AX2567+AR2567</f>
        <v>16960.937499999996</v>
      </c>
      <c r="AZ2567" s="10">
        <f>AY2567/L2567</f>
        <v>5.2187499999999991E-2</v>
      </c>
    </row>
    <row r="2568" spans="1:52" x14ac:dyDescent="0.2">
      <c r="A2568">
        <v>5026613</v>
      </c>
      <c r="B2568" t="s">
        <v>33</v>
      </c>
      <c r="C2568" t="s">
        <v>98</v>
      </c>
      <c r="D2568" t="b">
        <v>1</v>
      </c>
      <c r="E2568" t="s">
        <v>35</v>
      </c>
      <c r="F2568" t="s">
        <v>36</v>
      </c>
      <c r="G2568" t="s">
        <v>37</v>
      </c>
      <c r="H2568" t="s">
        <v>38</v>
      </c>
      <c r="I2568">
        <v>1</v>
      </c>
      <c r="J2568" t="b">
        <v>0</v>
      </c>
      <c r="K2568" t="b">
        <v>0</v>
      </c>
      <c r="L2568" s="1">
        <v>625000</v>
      </c>
      <c r="M2568" s="2">
        <v>44454</v>
      </c>
      <c r="N2568" s="2">
        <v>44501</v>
      </c>
      <c r="O2568" s="2">
        <v>55427</v>
      </c>
      <c r="P2568">
        <v>360</v>
      </c>
      <c r="Q2568" s="3">
        <v>2586.8900000000003</v>
      </c>
      <c r="R2568">
        <v>2.875</v>
      </c>
      <c r="S2568" t="s">
        <v>922</v>
      </c>
      <c r="T2568" s="4">
        <v>1350476</v>
      </c>
      <c r="U2568" s="7">
        <f>V2568+W2568</f>
        <v>13474.660000000003</v>
      </c>
      <c r="V2568" s="7">
        <f t="shared" si="155"/>
        <v>11312.500000000004</v>
      </c>
      <c r="W2568" s="7">
        <v>2162.16</v>
      </c>
      <c r="AA2568" t="b">
        <v>0</v>
      </c>
      <c r="AB2568">
        <v>0</v>
      </c>
      <c r="AC2568">
        <v>0</v>
      </c>
      <c r="AD2568" t="b">
        <v>0</v>
      </c>
      <c r="AE2568" t="s">
        <v>39</v>
      </c>
      <c r="AF2568" t="b">
        <v>0</v>
      </c>
      <c r="AG2568">
        <v>1</v>
      </c>
      <c r="AH2568">
        <v>170</v>
      </c>
      <c r="AI2568" s="6">
        <v>6375</v>
      </c>
      <c r="AJ2568">
        <v>709</v>
      </c>
      <c r="AK2568" t="s">
        <v>40</v>
      </c>
      <c r="AL2568" t="s">
        <v>50</v>
      </c>
      <c r="AM2568" s="9">
        <v>1.05</v>
      </c>
      <c r="AN2568">
        <f>_xlfn.XLOOKUP(S2568,[1]umbs_prices!$A:$A,[1]umbs_prices!$D:$D)</f>
        <v>103.19</v>
      </c>
      <c r="AO2568" s="11">
        <f t="shared" si="156"/>
        <v>3.1900000000000039E-2</v>
      </c>
      <c r="AP2568" s="13">
        <f>(AM2568-1)*L2568</f>
        <v>31250.000000000029</v>
      </c>
      <c r="AQ2568" s="8">
        <f>AO2568*L2568</f>
        <v>19937.500000000025</v>
      </c>
      <c r="AR2568" s="1">
        <f t="shared" si="157"/>
        <v>11312.500000000004</v>
      </c>
      <c r="AS2568" s="8">
        <f>AQ2568+AR2568</f>
        <v>31250.000000000029</v>
      </c>
      <c r="AT2568" s="8">
        <f>AS2568-X2568</f>
        <v>31250.000000000029</v>
      </c>
      <c r="AU2568" s="11">
        <f>AT2568/L2568</f>
        <v>5.0000000000000044E-2</v>
      </c>
      <c r="AV2568">
        <f>(_xlfn.XLOOKUP(A2568,[2]loan_data!$A:$A,[2]loan_data!$Z:$Z)-100)%</f>
        <v>3.5962499999999981E-2</v>
      </c>
      <c r="AW2568" t="str">
        <f>_xlfn.XLOOKUP(A2568,[2]loan_data!$A:$A,[2]loan_data!$AA:$AA)</f>
        <v>storgan_manley</v>
      </c>
      <c r="AX2568" s="8">
        <f>AV2568*L2568</f>
        <v>22476.562499999989</v>
      </c>
      <c r="AY2568" s="8">
        <f t="shared" si="158"/>
        <v>33789.062499999993</v>
      </c>
      <c r="AZ2568" s="10">
        <f>AY2568/L2568</f>
        <v>5.4062499999999986E-2</v>
      </c>
    </row>
    <row r="2569" spans="1:52" x14ac:dyDescent="0.2">
      <c r="A2569">
        <v>5026645</v>
      </c>
      <c r="B2569" t="s">
        <v>127</v>
      </c>
      <c r="C2569" t="s">
        <v>655</v>
      </c>
      <c r="D2569" t="b">
        <v>1</v>
      </c>
      <c r="E2569" t="s">
        <v>35</v>
      </c>
      <c r="F2569" t="s">
        <v>36</v>
      </c>
      <c r="G2569" t="s">
        <v>37</v>
      </c>
      <c r="H2569" t="s">
        <v>60</v>
      </c>
      <c r="I2569">
        <v>1</v>
      </c>
      <c r="J2569" t="b">
        <v>0</v>
      </c>
      <c r="K2569" t="b">
        <v>0</v>
      </c>
      <c r="L2569" s="1">
        <v>165000</v>
      </c>
      <c r="M2569" s="2">
        <v>44454</v>
      </c>
      <c r="N2569" s="2">
        <v>44501</v>
      </c>
      <c r="O2569" s="2">
        <v>55427</v>
      </c>
      <c r="P2569">
        <v>360</v>
      </c>
      <c r="Q2569" s="3">
        <v>716.16</v>
      </c>
      <c r="R2569">
        <v>3.25</v>
      </c>
      <c r="S2569" t="s">
        <v>920</v>
      </c>
      <c r="T2569" s="4">
        <v>170104</v>
      </c>
      <c r="U2569" s="7">
        <f>V2569+W2569</f>
        <v>2175.5000000000027</v>
      </c>
      <c r="V2569" s="7">
        <f t="shared" si="155"/>
        <v>643.50000000000273</v>
      </c>
      <c r="W2569" s="7">
        <v>1532</v>
      </c>
      <c r="AA2569" t="b">
        <v>0</v>
      </c>
      <c r="AB2569">
        <v>0</v>
      </c>
      <c r="AC2569">
        <v>0</v>
      </c>
      <c r="AD2569" t="b">
        <v>0</v>
      </c>
      <c r="AE2569" t="s">
        <v>39</v>
      </c>
      <c r="AF2569" t="b">
        <v>0</v>
      </c>
      <c r="AG2569">
        <v>1</v>
      </c>
      <c r="AH2569">
        <v>78</v>
      </c>
      <c r="AI2569" s="6">
        <v>2340</v>
      </c>
      <c r="AJ2569">
        <v>709</v>
      </c>
      <c r="AK2569" t="s">
        <v>40</v>
      </c>
      <c r="AL2569" t="s">
        <v>41</v>
      </c>
      <c r="AM2569" s="9">
        <v>1.05</v>
      </c>
      <c r="AN2569">
        <f>_xlfn.XLOOKUP(S2569,[1]umbs_prices!$A:$A,[1]umbs_prices!$D:$D)</f>
        <v>104.61</v>
      </c>
      <c r="AO2569" s="11">
        <f t="shared" si="156"/>
        <v>4.610000000000003E-2</v>
      </c>
      <c r="AP2569" s="13">
        <f>(AM2569-1)*L2569</f>
        <v>8250.0000000000073</v>
      </c>
      <c r="AQ2569" s="8">
        <f>AO2569*L2569</f>
        <v>7606.5000000000045</v>
      </c>
      <c r="AR2569" s="1">
        <f t="shared" si="157"/>
        <v>643.50000000000273</v>
      </c>
      <c r="AS2569" s="8">
        <f>AQ2569+AR2569</f>
        <v>8250.0000000000073</v>
      </c>
      <c r="AT2569" s="8">
        <f>AS2569-X2569</f>
        <v>8250.0000000000073</v>
      </c>
      <c r="AU2569" s="11">
        <f>AT2569/L2569</f>
        <v>5.0000000000000044E-2</v>
      </c>
      <c r="AV2569">
        <f>(_xlfn.XLOOKUP(A2569,[2]loan_data!$A:$A,[2]loan_data!$Z:$Z)-100)%</f>
        <v>4.6099999999999995E-2</v>
      </c>
      <c r="AW2569" t="str">
        <f>_xlfn.XLOOKUP(A2569,[2]loan_data!$A:$A,[2]loan_data!$AA:$AA)</f>
        <v>umbs_price</v>
      </c>
      <c r="AX2569" s="8">
        <f>AV2569*L2569</f>
        <v>7606.4999999999991</v>
      </c>
    </row>
    <row r="2570" spans="1:52" x14ac:dyDescent="0.2">
      <c r="A2570">
        <v>5026659</v>
      </c>
      <c r="B2570" t="s">
        <v>61</v>
      </c>
      <c r="C2570" t="s">
        <v>703</v>
      </c>
      <c r="D2570" t="b">
        <v>1</v>
      </c>
      <c r="E2570" t="s">
        <v>35</v>
      </c>
      <c r="F2570" t="s">
        <v>36</v>
      </c>
      <c r="G2570" t="s">
        <v>37</v>
      </c>
      <c r="H2570" t="s">
        <v>53</v>
      </c>
      <c r="I2570">
        <v>1</v>
      </c>
      <c r="J2570" t="b">
        <v>0</v>
      </c>
      <c r="K2570" t="b">
        <v>0</v>
      </c>
      <c r="L2570" s="1">
        <v>305000</v>
      </c>
      <c r="M2570" s="2">
        <v>44454</v>
      </c>
      <c r="N2570" s="2">
        <v>44501</v>
      </c>
      <c r="O2570" s="2">
        <v>53236</v>
      </c>
      <c r="P2570">
        <v>288</v>
      </c>
      <c r="Q2570" s="3">
        <v>1481.64</v>
      </c>
      <c r="R2570">
        <v>2.99</v>
      </c>
      <c r="S2570" t="s">
        <v>922</v>
      </c>
      <c r="T2570" s="4">
        <v>412163</v>
      </c>
      <c r="U2570" s="7">
        <f>V2570+W2570</f>
        <v>7889.8899999999994</v>
      </c>
      <c r="V2570" s="7">
        <f t="shared" si="155"/>
        <v>5520.5</v>
      </c>
      <c r="W2570" s="7">
        <v>2369.3899999999994</v>
      </c>
      <c r="AA2570" t="b">
        <v>0</v>
      </c>
      <c r="AB2570">
        <v>0</v>
      </c>
      <c r="AC2570">
        <v>0</v>
      </c>
      <c r="AD2570" t="b">
        <v>0</v>
      </c>
      <c r="AE2570" t="s">
        <v>39</v>
      </c>
      <c r="AF2570" t="b">
        <v>0</v>
      </c>
      <c r="AG2570">
        <v>1</v>
      </c>
      <c r="AH2570">
        <v>151</v>
      </c>
      <c r="AI2570" s="6">
        <v>4530</v>
      </c>
      <c r="AJ2570">
        <v>709</v>
      </c>
      <c r="AK2570" t="s">
        <v>58</v>
      </c>
      <c r="AL2570" t="s">
        <v>50</v>
      </c>
      <c r="AM2570" s="9">
        <v>1.05</v>
      </c>
      <c r="AN2570">
        <f>_xlfn.XLOOKUP(S2570,[1]umbs_prices!$A:$A,[1]umbs_prices!$D:$D)</f>
        <v>103.19</v>
      </c>
      <c r="AO2570" s="11">
        <f t="shared" si="156"/>
        <v>3.1900000000000039E-2</v>
      </c>
      <c r="AP2570" s="13">
        <f>(AM2570-1)*L2570</f>
        <v>15250.000000000013</v>
      </c>
      <c r="AQ2570" s="8">
        <f>AO2570*L2570</f>
        <v>9729.5000000000127</v>
      </c>
      <c r="AR2570" s="1">
        <f t="shared" si="157"/>
        <v>5520.5</v>
      </c>
      <c r="AS2570" s="8">
        <f>AQ2570+AR2570</f>
        <v>15250.000000000013</v>
      </c>
      <c r="AT2570" s="8">
        <f>AS2570-X2570</f>
        <v>15250.000000000013</v>
      </c>
      <c r="AU2570" s="11">
        <f>AT2570/L2570</f>
        <v>5.0000000000000044E-2</v>
      </c>
      <c r="AV2570">
        <f>(_xlfn.XLOOKUP(A2570,[2]loan_data!$A:$A,[2]loan_data!$Z:$Z)-100)%</f>
        <v>3.1899999999999977E-2</v>
      </c>
      <c r="AW2570" t="str">
        <f>_xlfn.XLOOKUP(A2570,[2]loan_data!$A:$A,[2]loan_data!$AA:$AA)</f>
        <v>umbs_price</v>
      </c>
      <c r="AX2570" s="8">
        <f>AV2570*L2570</f>
        <v>9729.4999999999927</v>
      </c>
    </row>
    <row r="2571" spans="1:52" x14ac:dyDescent="0.2">
      <c r="A2571">
        <v>5026791</v>
      </c>
      <c r="B2571" t="s">
        <v>61</v>
      </c>
      <c r="C2571" t="s">
        <v>99</v>
      </c>
      <c r="D2571" t="b">
        <v>1</v>
      </c>
      <c r="E2571" t="s">
        <v>35</v>
      </c>
      <c r="F2571" t="s">
        <v>36</v>
      </c>
      <c r="G2571" t="s">
        <v>37</v>
      </c>
      <c r="H2571" t="s">
        <v>53</v>
      </c>
      <c r="I2571">
        <v>1</v>
      </c>
      <c r="J2571" t="b">
        <v>0</v>
      </c>
      <c r="K2571" t="b">
        <v>0</v>
      </c>
      <c r="L2571" s="1">
        <v>115000</v>
      </c>
      <c r="M2571" s="2">
        <v>44455</v>
      </c>
      <c r="N2571" s="2">
        <v>44501</v>
      </c>
      <c r="O2571" s="2">
        <v>48122</v>
      </c>
      <c r="P2571">
        <v>120</v>
      </c>
      <c r="Q2571" s="3">
        <v>1081.8599999999999</v>
      </c>
      <c r="R2571">
        <v>2.5</v>
      </c>
      <c r="S2571" t="s">
        <v>921</v>
      </c>
      <c r="T2571" s="4">
        <v>245360</v>
      </c>
      <c r="U2571" s="7">
        <f>V2571+W2571</f>
        <v>7064.7600000000157</v>
      </c>
      <c r="V2571" s="7">
        <f t="shared" si="155"/>
        <v>5888.0000000000155</v>
      </c>
      <c r="W2571" s="7">
        <v>1176.7600000000002</v>
      </c>
      <c r="AA2571" t="b">
        <v>0</v>
      </c>
      <c r="AB2571">
        <v>0</v>
      </c>
      <c r="AC2571">
        <v>0</v>
      </c>
      <c r="AD2571" t="b">
        <v>0</v>
      </c>
      <c r="AE2571" t="s">
        <v>39</v>
      </c>
      <c r="AF2571" t="b">
        <v>0</v>
      </c>
      <c r="AG2571">
        <v>1</v>
      </c>
      <c r="AH2571">
        <v>49</v>
      </c>
      <c r="AI2571" s="6">
        <v>1675</v>
      </c>
      <c r="AJ2571">
        <v>709</v>
      </c>
      <c r="AK2571" t="s">
        <v>58</v>
      </c>
      <c r="AL2571" t="s">
        <v>50</v>
      </c>
      <c r="AM2571" s="9">
        <v>1.05</v>
      </c>
      <c r="AN2571">
        <f>_xlfn.XLOOKUP(S2571,[1]umbs_prices!$A:$A,[1]umbs_prices!$D:$D)</f>
        <v>99.88</v>
      </c>
      <c r="AO2571" s="11">
        <f t="shared" si="156"/>
        <v>-1.2000000000000899E-3</v>
      </c>
      <c r="AP2571" s="13">
        <f>(AM2571-1)*L2571</f>
        <v>5750.0000000000055</v>
      </c>
      <c r="AQ2571" s="8">
        <f>AO2571*L2571</f>
        <v>-138.00000000001035</v>
      </c>
      <c r="AR2571" s="1">
        <f t="shared" si="157"/>
        <v>5888.0000000000155</v>
      </c>
      <c r="AS2571" s="8">
        <f>AQ2571+AR2571</f>
        <v>5750.0000000000055</v>
      </c>
      <c r="AT2571" s="8">
        <f>AS2571-X2571</f>
        <v>5750.0000000000055</v>
      </c>
      <c r="AU2571" s="11">
        <f>AT2571/L2571</f>
        <v>5.0000000000000044E-2</v>
      </c>
      <c r="AV2571">
        <f>(_xlfn.XLOOKUP(A2571,[2]loan_data!$A:$A,[2]loan_data!$Z:$Z)-100)%</f>
        <v>2.2374999999999544E-3</v>
      </c>
      <c r="AW2571" t="str">
        <f>_xlfn.XLOOKUP(A2571,[2]loan_data!$A:$A,[2]loan_data!$AA:$AA)</f>
        <v>storgan_manley</v>
      </c>
      <c r="AX2571" s="8">
        <f>AV2571*L2571</f>
        <v>257.31249999999477</v>
      </c>
      <c r="AY2571" s="8">
        <f t="shared" ref="AY2571:AY2572" si="159">AX2571+AR2571</f>
        <v>6145.31250000001</v>
      </c>
      <c r="AZ2571" s="10">
        <f>AY2571/L2571</f>
        <v>5.3437500000000089E-2</v>
      </c>
    </row>
    <row r="2572" spans="1:52" x14ac:dyDescent="0.2">
      <c r="A2572">
        <v>5026836</v>
      </c>
      <c r="B2572" t="s">
        <v>33</v>
      </c>
      <c r="C2572" t="s">
        <v>34</v>
      </c>
      <c r="D2572" t="b">
        <v>1</v>
      </c>
      <c r="E2572" t="s">
        <v>35</v>
      </c>
      <c r="F2572" t="s">
        <v>36</v>
      </c>
      <c r="G2572" t="s">
        <v>37</v>
      </c>
      <c r="H2572" t="s">
        <v>60</v>
      </c>
      <c r="I2572">
        <v>1</v>
      </c>
      <c r="J2572" t="b">
        <v>0</v>
      </c>
      <c r="K2572" t="b">
        <v>0</v>
      </c>
      <c r="L2572" s="1">
        <v>625000</v>
      </c>
      <c r="M2572" s="2">
        <v>44455</v>
      </c>
      <c r="N2572" s="2">
        <v>44501</v>
      </c>
      <c r="O2572" s="2">
        <v>55427</v>
      </c>
      <c r="P2572">
        <v>360</v>
      </c>
      <c r="Q2572" s="3">
        <v>2755.36</v>
      </c>
      <c r="R2572">
        <v>3.375</v>
      </c>
      <c r="S2572" t="s">
        <v>920</v>
      </c>
      <c r="T2572" s="4">
        <v>657895</v>
      </c>
      <c r="U2572" s="7">
        <f>V2572+W2572</f>
        <v>7059.5900000000111</v>
      </c>
      <c r="V2572" s="7">
        <f t="shared" si="155"/>
        <v>2437.5000000000109</v>
      </c>
      <c r="W2572" s="7">
        <v>4622.09</v>
      </c>
      <c r="AA2572" t="b">
        <v>0</v>
      </c>
      <c r="AB2572">
        <v>0</v>
      </c>
      <c r="AC2572">
        <v>0</v>
      </c>
      <c r="AD2572" t="b">
        <v>0</v>
      </c>
      <c r="AE2572" t="s">
        <v>39</v>
      </c>
      <c r="AF2572" t="b">
        <v>0</v>
      </c>
      <c r="AG2572">
        <v>1</v>
      </c>
      <c r="AH2572">
        <v>179</v>
      </c>
      <c r="AI2572" s="6">
        <v>5221</v>
      </c>
      <c r="AJ2572">
        <v>709</v>
      </c>
      <c r="AK2572" t="s">
        <v>40</v>
      </c>
      <c r="AL2572" t="s">
        <v>50</v>
      </c>
      <c r="AM2572" s="9">
        <v>1.05</v>
      </c>
      <c r="AN2572">
        <f>_xlfn.XLOOKUP(S2572,[1]umbs_prices!$A:$A,[1]umbs_prices!$D:$D)</f>
        <v>104.61</v>
      </c>
      <c r="AO2572" s="11">
        <f t="shared" si="156"/>
        <v>4.610000000000003E-2</v>
      </c>
      <c r="AP2572" s="13">
        <f>(AM2572-1)*L2572</f>
        <v>31250.000000000029</v>
      </c>
      <c r="AQ2572" s="8">
        <f>AO2572*L2572</f>
        <v>28812.500000000018</v>
      </c>
      <c r="AR2572" s="1">
        <f t="shared" si="157"/>
        <v>2437.5000000000109</v>
      </c>
      <c r="AS2572" s="8">
        <f>AQ2572+AR2572</f>
        <v>31250.000000000029</v>
      </c>
      <c r="AT2572" s="8">
        <f>AS2572-X2572</f>
        <v>31250.000000000029</v>
      </c>
      <c r="AU2572" s="11">
        <f>AT2572/L2572</f>
        <v>5.0000000000000044E-2</v>
      </c>
      <c r="AV2572">
        <f>(_xlfn.XLOOKUP(A2572,[2]loan_data!$A:$A,[2]loan_data!$Z:$Z)-100)%</f>
        <v>4.9537499999999991E-2</v>
      </c>
      <c r="AW2572" t="str">
        <f>_xlfn.XLOOKUP(A2572,[2]loan_data!$A:$A,[2]loan_data!$AA:$AA)</f>
        <v>storgan_manley</v>
      </c>
      <c r="AX2572" s="8">
        <f>AV2572*L2572</f>
        <v>30960.937499999993</v>
      </c>
      <c r="AY2572" s="8">
        <f t="shared" si="159"/>
        <v>33398.4375</v>
      </c>
      <c r="AZ2572" s="10">
        <f>AY2572/L2572</f>
        <v>5.3437499999999999E-2</v>
      </c>
    </row>
    <row r="2573" spans="1:52" x14ac:dyDescent="0.2">
      <c r="A2573">
        <v>5026964</v>
      </c>
      <c r="B2573" t="s">
        <v>63</v>
      </c>
      <c r="C2573" t="s">
        <v>64</v>
      </c>
      <c r="D2573" t="b">
        <v>1</v>
      </c>
      <c r="E2573" t="s">
        <v>35</v>
      </c>
      <c r="F2573" t="s">
        <v>36</v>
      </c>
      <c r="G2573" t="s">
        <v>37</v>
      </c>
      <c r="H2573" t="s">
        <v>53</v>
      </c>
      <c r="I2573">
        <v>1</v>
      </c>
      <c r="J2573" t="b">
        <v>0</v>
      </c>
      <c r="K2573" t="b">
        <v>0</v>
      </c>
      <c r="L2573" s="1">
        <v>305000</v>
      </c>
      <c r="M2573" s="2">
        <v>44455</v>
      </c>
      <c r="N2573" s="2">
        <v>44501</v>
      </c>
      <c r="O2573" s="2">
        <v>49949</v>
      </c>
      <c r="P2573">
        <v>180</v>
      </c>
      <c r="Q2573" s="3">
        <v>2099.5800000000004</v>
      </c>
      <c r="R2573">
        <v>2.99</v>
      </c>
      <c r="S2573" t="s">
        <v>922</v>
      </c>
      <c r="T2573" s="4">
        <v>508334</v>
      </c>
      <c r="U2573" s="7">
        <f>V2573+W2573</f>
        <v>6852.5</v>
      </c>
      <c r="V2573" s="7">
        <f t="shared" si="155"/>
        <v>5520.5</v>
      </c>
      <c r="W2573" s="7">
        <v>1332</v>
      </c>
      <c r="AA2573" t="b">
        <v>0</v>
      </c>
      <c r="AB2573">
        <v>0</v>
      </c>
      <c r="AC2573">
        <v>0</v>
      </c>
      <c r="AD2573" t="b">
        <v>0</v>
      </c>
      <c r="AE2573" t="s">
        <v>39</v>
      </c>
      <c r="AF2573" t="b">
        <v>0</v>
      </c>
      <c r="AG2573">
        <v>1</v>
      </c>
      <c r="AH2573">
        <v>150</v>
      </c>
      <c r="AI2573" s="6">
        <v>2500</v>
      </c>
      <c r="AJ2573">
        <v>709</v>
      </c>
      <c r="AK2573" t="s">
        <v>40</v>
      </c>
      <c r="AL2573" t="s">
        <v>50</v>
      </c>
      <c r="AM2573" s="9">
        <v>1.05</v>
      </c>
      <c r="AN2573">
        <f>_xlfn.XLOOKUP(S2573,[1]umbs_prices!$A:$A,[1]umbs_prices!$D:$D)</f>
        <v>103.19</v>
      </c>
      <c r="AO2573" s="11">
        <f t="shared" si="156"/>
        <v>3.1900000000000039E-2</v>
      </c>
      <c r="AP2573" s="13">
        <f>(AM2573-1)*L2573</f>
        <v>15250.000000000013</v>
      </c>
      <c r="AQ2573" s="8">
        <f>AO2573*L2573</f>
        <v>9729.5000000000127</v>
      </c>
      <c r="AR2573" s="1">
        <f t="shared" si="157"/>
        <v>5520.5</v>
      </c>
      <c r="AS2573" s="8">
        <f>AQ2573+AR2573</f>
        <v>15250.000000000013</v>
      </c>
      <c r="AT2573" s="8">
        <f>AS2573-X2573</f>
        <v>15250.000000000013</v>
      </c>
      <c r="AU2573" s="11">
        <f>AT2573/L2573</f>
        <v>5.0000000000000044E-2</v>
      </c>
      <c r="AV2573">
        <f>(_xlfn.XLOOKUP(A2573,[2]loan_data!$A:$A,[2]loan_data!$Z:$Z)-100)%</f>
        <v>3.1899999999999977E-2</v>
      </c>
      <c r="AW2573" t="str">
        <f>_xlfn.XLOOKUP(A2573,[2]loan_data!$A:$A,[2]loan_data!$AA:$AA)</f>
        <v>umbs_price</v>
      </c>
      <c r="AX2573" s="8">
        <f>AV2573*L2573</f>
        <v>9729.4999999999927</v>
      </c>
    </row>
    <row r="2574" spans="1:52" x14ac:dyDescent="0.2">
      <c r="A2574">
        <v>5026992</v>
      </c>
      <c r="B2574" t="s">
        <v>551</v>
      </c>
      <c r="C2574" t="s">
        <v>552</v>
      </c>
      <c r="D2574" t="b">
        <v>1</v>
      </c>
      <c r="E2574" t="s">
        <v>35</v>
      </c>
      <c r="F2574" t="s">
        <v>36</v>
      </c>
      <c r="G2574" t="s">
        <v>37</v>
      </c>
      <c r="H2574" t="s">
        <v>38</v>
      </c>
      <c r="I2574">
        <v>1</v>
      </c>
      <c r="J2574" t="b">
        <v>0</v>
      </c>
      <c r="K2574" t="b">
        <v>0</v>
      </c>
      <c r="L2574" s="1">
        <v>195000</v>
      </c>
      <c r="M2574" s="2">
        <v>44455</v>
      </c>
      <c r="N2574" s="2">
        <v>44501</v>
      </c>
      <c r="O2574" s="2">
        <v>55427</v>
      </c>
      <c r="P2574">
        <v>360</v>
      </c>
      <c r="Q2574" s="3">
        <v>768.89</v>
      </c>
      <c r="R2574">
        <v>2.5</v>
      </c>
      <c r="S2574" t="s">
        <v>921</v>
      </c>
      <c r="T2574" s="4">
        <v>327511</v>
      </c>
      <c r="U2574" s="7">
        <f>V2574+W2574</f>
        <v>11640.500000000027</v>
      </c>
      <c r="V2574" s="7">
        <f t="shared" si="155"/>
        <v>9984.0000000000273</v>
      </c>
      <c r="W2574" s="7">
        <v>1656.5</v>
      </c>
      <c r="Z2574">
        <v>84</v>
      </c>
      <c r="AA2574" t="b">
        <v>0</v>
      </c>
      <c r="AB2574">
        <v>0</v>
      </c>
      <c r="AC2574">
        <v>0</v>
      </c>
      <c r="AD2574" t="b">
        <v>0</v>
      </c>
      <c r="AE2574" t="s">
        <v>39</v>
      </c>
      <c r="AF2574" t="b">
        <v>0</v>
      </c>
      <c r="AG2574">
        <v>1</v>
      </c>
      <c r="AH2574">
        <v>63</v>
      </c>
      <c r="AI2574" s="6">
        <v>1208</v>
      </c>
      <c r="AJ2574">
        <v>709</v>
      </c>
      <c r="AK2574" t="s">
        <v>58</v>
      </c>
      <c r="AL2574" t="s">
        <v>50</v>
      </c>
      <c r="AM2574" s="9">
        <v>1.05</v>
      </c>
      <c r="AN2574">
        <f>_xlfn.XLOOKUP(S2574,[1]umbs_prices!$A:$A,[1]umbs_prices!$D:$D)</f>
        <v>99.88</v>
      </c>
      <c r="AO2574" s="11">
        <f t="shared" si="156"/>
        <v>-1.2000000000000899E-3</v>
      </c>
      <c r="AP2574" s="13">
        <f>(AM2574-1)*L2574</f>
        <v>9750.0000000000091</v>
      </c>
      <c r="AQ2574" s="8">
        <f>AO2574*L2574</f>
        <v>-234.00000000001754</v>
      </c>
      <c r="AR2574" s="1">
        <f t="shared" si="157"/>
        <v>9984.0000000000273</v>
      </c>
      <c r="AS2574" s="8">
        <f>AQ2574+AR2574</f>
        <v>9750.0000000000091</v>
      </c>
      <c r="AT2574" s="8">
        <f>AS2574-X2574</f>
        <v>9750.0000000000091</v>
      </c>
      <c r="AU2574" s="11">
        <f>AT2574/L2574</f>
        <v>5.0000000000000044E-2</v>
      </c>
      <c r="AV2574">
        <f>(_xlfn.XLOOKUP(A2574,[2]loan_data!$A:$A,[2]loan_data!$Z:$Z)-100)%</f>
        <v>7.8624999999999546E-3</v>
      </c>
      <c r="AW2574" t="str">
        <f>_xlfn.XLOOKUP(A2574,[2]loan_data!$A:$A,[2]loan_data!$AA:$AA)</f>
        <v>storgan_manley</v>
      </c>
      <c r="AX2574" s="8">
        <f>AV2574*L2574</f>
        <v>1533.1874999999911</v>
      </c>
      <c r="AY2574" s="8">
        <f>AX2574+AR2574</f>
        <v>11517.187500000018</v>
      </c>
      <c r="AZ2574" s="10">
        <f>AY2574/L2574</f>
        <v>5.9062500000000094E-2</v>
      </c>
    </row>
    <row r="2575" spans="1:52" x14ac:dyDescent="0.2">
      <c r="A2575">
        <v>5027049</v>
      </c>
      <c r="B2575" t="s">
        <v>61</v>
      </c>
      <c r="C2575" t="s">
        <v>507</v>
      </c>
      <c r="D2575" t="b">
        <v>1</v>
      </c>
      <c r="E2575" t="s">
        <v>35</v>
      </c>
      <c r="F2575" t="s">
        <v>36</v>
      </c>
      <c r="G2575" t="s">
        <v>37</v>
      </c>
      <c r="H2575" t="s">
        <v>38</v>
      </c>
      <c r="I2575">
        <v>1</v>
      </c>
      <c r="J2575" t="b">
        <v>0</v>
      </c>
      <c r="K2575" t="b">
        <v>0</v>
      </c>
      <c r="L2575" s="1">
        <v>145000</v>
      </c>
      <c r="M2575" s="2">
        <v>44456</v>
      </c>
      <c r="N2575" s="2">
        <v>44501</v>
      </c>
      <c r="O2575" s="2">
        <v>55427</v>
      </c>
      <c r="P2575">
        <v>360</v>
      </c>
      <c r="Q2575" s="3">
        <v>649.23</v>
      </c>
      <c r="R2575">
        <v>3.5</v>
      </c>
      <c r="S2575" t="s">
        <v>926</v>
      </c>
      <c r="T2575" s="4">
        <v>157609</v>
      </c>
      <c r="U2575" s="7">
        <f>V2575+W2575</f>
        <v>1272.7</v>
      </c>
      <c r="V2575" s="7">
        <f t="shared" si="155"/>
        <v>0</v>
      </c>
      <c r="W2575" s="7">
        <v>1272.7</v>
      </c>
      <c r="AA2575" t="b">
        <v>0</v>
      </c>
      <c r="AB2575">
        <v>0</v>
      </c>
      <c r="AC2575">
        <v>0</v>
      </c>
      <c r="AD2575" t="b">
        <v>0</v>
      </c>
      <c r="AE2575" t="s">
        <v>39</v>
      </c>
      <c r="AF2575" t="b">
        <v>0</v>
      </c>
      <c r="AG2575">
        <v>1</v>
      </c>
      <c r="AH2575">
        <v>40</v>
      </c>
      <c r="AI2575" s="6">
        <v>1500</v>
      </c>
      <c r="AJ2575">
        <v>709</v>
      </c>
      <c r="AK2575" t="s">
        <v>43</v>
      </c>
      <c r="AL2575" t="s">
        <v>50</v>
      </c>
      <c r="AM2575" s="9">
        <v>1.05</v>
      </c>
      <c r="AN2575">
        <f>_xlfn.XLOOKUP(S2575,[1]umbs_prices!$A:$A,[1]umbs_prices!$D:$D)</f>
        <v>105</v>
      </c>
      <c r="AO2575" s="11">
        <f t="shared" si="156"/>
        <v>5.0000000000000044E-2</v>
      </c>
      <c r="AP2575" s="13">
        <f>(AM2575-1)*L2575</f>
        <v>7250.0000000000064</v>
      </c>
      <c r="AQ2575" s="8">
        <f>AO2575*L2575</f>
        <v>7250.0000000000064</v>
      </c>
      <c r="AR2575" s="1">
        <f t="shared" si="157"/>
        <v>0</v>
      </c>
      <c r="AS2575" s="8">
        <f>AQ2575+AR2575</f>
        <v>7250.0000000000064</v>
      </c>
      <c r="AT2575" s="8">
        <f>AS2575-X2575</f>
        <v>7250.0000000000064</v>
      </c>
      <c r="AU2575" s="11">
        <f>AT2575/L2575</f>
        <v>5.0000000000000044E-2</v>
      </c>
      <c r="AV2575">
        <f>(_xlfn.XLOOKUP(A2575,[2]loan_data!$A:$A,[2]loan_data!$Z:$Z)-100)%</f>
        <v>0.05</v>
      </c>
      <c r="AW2575" t="str">
        <f>_xlfn.XLOOKUP(A2575,[2]loan_data!$A:$A,[2]loan_data!$AA:$AA)</f>
        <v>umbs_price</v>
      </c>
      <c r="AX2575" s="8">
        <f>AV2575*L2575</f>
        <v>7250</v>
      </c>
    </row>
    <row r="2576" spans="1:52" x14ac:dyDescent="0.2">
      <c r="A2576">
        <v>5027081</v>
      </c>
      <c r="B2576" t="s">
        <v>120</v>
      </c>
      <c r="C2576" t="s">
        <v>346</v>
      </c>
      <c r="D2576" t="b">
        <v>1</v>
      </c>
      <c r="E2576" t="s">
        <v>35</v>
      </c>
      <c r="F2576" t="s">
        <v>36</v>
      </c>
      <c r="G2576" t="s">
        <v>37</v>
      </c>
      <c r="H2576" t="s">
        <v>38</v>
      </c>
      <c r="I2576">
        <v>1</v>
      </c>
      <c r="J2576" t="b">
        <v>0</v>
      </c>
      <c r="K2576" t="b">
        <v>0</v>
      </c>
      <c r="L2576" s="1">
        <v>215000</v>
      </c>
      <c r="M2576" s="2">
        <v>44427</v>
      </c>
      <c r="N2576" s="2">
        <v>44470</v>
      </c>
      <c r="O2576" s="2">
        <v>49919</v>
      </c>
      <c r="P2576">
        <v>180</v>
      </c>
      <c r="Q2576" s="3">
        <v>1405.8</v>
      </c>
      <c r="R2576">
        <v>2.25</v>
      </c>
      <c r="S2576" t="s">
        <v>921</v>
      </c>
      <c r="T2576" s="4">
        <v>345549</v>
      </c>
      <c r="U2576" s="7">
        <f>V2576+W2576</f>
        <v>12363.000000000029</v>
      </c>
      <c r="V2576" s="7">
        <f t="shared" si="155"/>
        <v>11008.000000000029</v>
      </c>
      <c r="W2576" s="7">
        <v>1354.9999999999995</v>
      </c>
      <c r="AA2576" t="b">
        <v>0</v>
      </c>
      <c r="AB2576">
        <v>0</v>
      </c>
      <c r="AC2576">
        <v>0</v>
      </c>
      <c r="AD2576" t="b">
        <v>0</v>
      </c>
      <c r="AE2576" t="s">
        <v>39</v>
      </c>
      <c r="AF2576" t="b">
        <v>0</v>
      </c>
      <c r="AG2576">
        <v>1</v>
      </c>
      <c r="AH2576">
        <v>104</v>
      </c>
      <c r="AI2576" s="6">
        <v>2947</v>
      </c>
      <c r="AJ2576">
        <v>710</v>
      </c>
      <c r="AK2576" t="s">
        <v>40</v>
      </c>
      <c r="AL2576" t="s">
        <v>41</v>
      </c>
      <c r="AM2576" s="9">
        <v>1.05</v>
      </c>
      <c r="AN2576">
        <f>_xlfn.XLOOKUP(S2576,[1]umbs_prices!$A:$A,[1]umbs_prices!$D:$D)</f>
        <v>99.88</v>
      </c>
      <c r="AO2576" s="11">
        <f t="shared" si="156"/>
        <v>-1.2000000000000899E-3</v>
      </c>
      <c r="AP2576" s="13">
        <f>(AM2576-1)*L2576</f>
        <v>10750.000000000009</v>
      </c>
      <c r="AQ2576" s="8">
        <f>AO2576*L2576</f>
        <v>-258.00000000001933</v>
      </c>
      <c r="AR2576" s="1">
        <f t="shared" si="157"/>
        <v>11008.000000000029</v>
      </c>
      <c r="AS2576" s="8">
        <f>AQ2576+AR2576</f>
        <v>10750.000000000009</v>
      </c>
      <c r="AT2576" s="8">
        <f>AS2576-X2576</f>
        <v>10750.000000000009</v>
      </c>
      <c r="AU2576" s="11">
        <f>AT2576/L2576</f>
        <v>5.0000000000000044E-2</v>
      </c>
      <c r="AV2576">
        <f>(_xlfn.XLOOKUP(A2576,[2]loan_data!$A:$A,[2]loan_data!$Z:$Z)-100)%</f>
        <v>-1.2000000000000454E-3</v>
      </c>
      <c r="AW2576" t="str">
        <f>_xlfn.XLOOKUP(A2576,[2]loan_data!$A:$A,[2]loan_data!$AA:$AA)</f>
        <v>umbs_price</v>
      </c>
      <c r="AX2576" s="8">
        <f>AV2576*L2576</f>
        <v>-258.00000000000978</v>
      </c>
    </row>
    <row r="2577" spans="1:52" x14ac:dyDescent="0.2">
      <c r="A2577">
        <v>5027264</v>
      </c>
      <c r="B2577" t="s">
        <v>63</v>
      </c>
      <c r="C2577" t="s">
        <v>704</v>
      </c>
      <c r="D2577" t="b">
        <v>1</v>
      </c>
      <c r="E2577" t="s">
        <v>35</v>
      </c>
      <c r="F2577" t="s">
        <v>36</v>
      </c>
      <c r="G2577" t="s">
        <v>37</v>
      </c>
      <c r="H2577" t="s">
        <v>38</v>
      </c>
      <c r="I2577">
        <v>1</v>
      </c>
      <c r="J2577" t="b">
        <v>0</v>
      </c>
      <c r="K2577" t="b">
        <v>0</v>
      </c>
      <c r="L2577" s="1">
        <v>235000</v>
      </c>
      <c r="M2577" s="2">
        <v>44432</v>
      </c>
      <c r="N2577" s="2">
        <v>44470</v>
      </c>
      <c r="O2577" s="2">
        <v>55397</v>
      </c>
      <c r="P2577">
        <v>360</v>
      </c>
      <c r="Q2577" s="3">
        <v>972.67</v>
      </c>
      <c r="R2577">
        <v>2.875</v>
      </c>
      <c r="S2577" t="s">
        <v>922</v>
      </c>
      <c r="T2577" s="4">
        <v>413806</v>
      </c>
      <c r="U2577" s="7">
        <f>V2577+W2577</f>
        <v>6220.0000000000018</v>
      </c>
      <c r="V2577" s="7">
        <f t="shared" si="155"/>
        <v>4253.5000000000018</v>
      </c>
      <c r="W2577" s="7">
        <v>1966.5</v>
      </c>
      <c r="AA2577" t="b">
        <v>0</v>
      </c>
      <c r="AB2577">
        <v>0</v>
      </c>
      <c r="AC2577">
        <v>0</v>
      </c>
      <c r="AD2577" t="b">
        <v>0</v>
      </c>
      <c r="AE2577" t="s">
        <v>39</v>
      </c>
      <c r="AF2577" t="b">
        <v>0</v>
      </c>
      <c r="AG2577">
        <v>1</v>
      </c>
      <c r="AH2577">
        <v>67</v>
      </c>
      <c r="AI2577" s="6">
        <v>1675</v>
      </c>
      <c r="AJ2577">
        <v>710</v>
      </c>
      <c r="AK2577" t="s">
        <v>40</v>
      </c>
      <c r="AL2577" t="s">
        <v>50</v>
      </c>
      <c r="AM2577" s="9">
        <v>1.05</v>
      </c>
      <c r="AN2577">
        <f>_xlfn.XLOOKUP(S2577,[1]umbs_prices!$A:$A,[1]umbs_prices!$D:$D)</f>
        <v>103.19</v>
      </c>
      <c r="AO2577" s="11">
        <f t="shared" si="156"/>
        <v>3.1900000000000039E-2</v>
      </c>
      <c r="AP2577" s="13">
        <f>(AM2577-1)*L2577</f>
        <v>11750.000000000011</v>
      </c>
      <c r="AQ2577" s="8">
        <f>AO2577*L2577</f>
        <v>7496.5000000000091</v>
      </c>
      <c r="AR2577" s="1">
        <f t="shared" si="157"/>
        <v>4253.5000000000018</v>
      </c>
      <c r="AS2577" s="8">
        <f>AQ2577+AR2577</f>
        <v>11750.000000000011</v>
      </c>
      <c r="AT2577" s="8">
        <f>AS2577-X2577</f>
        <v>11750.000000000011</v>
      </c>
      <c r="AU2577" s="11">
        <f>AT2577/L2577</f>
        <v>5.0000000000000044E-2</v>
      </c>
      <c r="AV2577">
        <f>(_xlfn.XLOOKUP(A2577,[2]loan_data!$A:$A,[2]loan_data!$Z:$Z)-100)%</f>
        <v>3.533749999999998E-2</v>
      </c>
      <c r="AW2577" t="str">
        <f>_xlfn.XLOOKUP(A2577,[2]loan_data!$A:$A,[2]loan_data!$AA:$AA)</f>
        <v>storgan_manley</v>
      </c>
      <c r="AX2577" s="8">
        <f>AV2577*L2577</f>
        <v>8304.3124999999945</v>
      </c>
      <c r="AY2577" s="8">
        <f>AX2577+AR2577</f>
        <v>12557.812499999996</v>
      </c>
      <c r="AZ2577" s="10">
        <f>AY2577/L2577</f>
        <v>5.3437499999999985E-2</v>
      </c>
    </row>
    <row r="2578" spans="1:52" x14ac:dyDescent="0.2">
      <c r="A2578">
        <v>5027322</v>
      </c>
      <c r="B2578" t="s">
        <v>103</v>
      </c>
      <c r="C2578" t="s">
        <v>248</v>
      </c>
      <c r="D2578" t="b">
        <v>1</v>
      </c>
      <c r="E2578" t="s">
        <v>35</v>
      </c>
      <c r="F2578" t="s">
        <v>36</v>
      </c>
      <c r="G2578" t="s">
        <v>37</v>
      </c>
      <c r="H2578" t="s">
        <v>60</v>
      </c>
      <c r="I2578">
        <v>1</v>
      </c>
      <c r="J2578" t="b">
        <v>0</v>
      </c>
      <c r="K2578" t="b">
        <v>0</v>
      </c>
      <c r="L2578" s="1">
        <v>75000</v>
      </c>
      <c r="M2578" s="2">
        <v>44432</v>
      </c>
      <c r="N2578" s="2">
        <v>44470</v>
      </c>
      <c r="O2578" s="2">
        <v>55397</v>
      </c>
      <c r="P2578">
        <v>360</v>
      </c>
      <c r="Q2578" s="3">
        <v>335.81</v>
      </c>
      <c r="R2578">
        <v>3.5</v>
      </c>
      <c r="S2578" t="s">
        <v>920</v>
      </c>
      <c r="T2578" s="4">
        <v>131579</v>
      </c>
      <c r="U2578" s="7">
        <f>V2578+W2578</f>
        <v>2432.6800000000007</v>
      </c>
      <c r="V2578" s="7">
        <f t="shared" si="155"/>
        <v>292.50000000000091</v>
      </c>
      <c r="W2578" s="7">
        <v>2140.1799999999998</v>
      </c>
      <c r="AA2578" t="b">
        <v>0</v>
      </c>
      <c r="AB2578">
        <v>0</v>
      </c>
      <c r="AC2578">
        <v>0</v>
      </c>
      <c r="AD2578" t="b">
        <v>0</v>
      </c>
      <c r="AE2578" t="s">
        <v>39</v>
      </c>
      <c r="AF2578" t="b">
        <v>0</v>
      </c>
      <c r="AG2578">
        <v>1</v>
      </c>
      <c r="AH2578">
        <v>20</v>
      </c>
      <c r="AI2578" s="6">
        <v>717</v>
      </c>
      <c r="AJ2578">
        <v>710</v>
      </c>
      <c r="AK2578" t="s">
        <v>58</v>
      </c>
      <c r="AL2578" t="s">
        <v>50</v>
      </c>
      <c r="AM2578" s="9">
        <v>1.05</v>
      </c>
      <c r="AN2578">
        <f>_xlfn.XLOOKUP(S2578,[1]umbs_prices!$A:$A,[1]umbs_prices!$D:$D)</f>
        <v>104.61</v>
      </c>
      <c r="AO2578" s="11">
        <f t="shared" si="156"/>
        <v>4.610000000000003E-2</v>
      </c>
      <c r="AP2578" s="13">
        <f>(AM2578-1)*L2578</f>
        <v>3750.0000000000032</v>
      </c>
      <c r="AQ2578" s="8">
        <f>AO2578*L2578</f>
        <v>3457.5000000000023</v>
      </c>
      <c r="AR2578" s="1">
        <f t="shared" si="157"/>
        <v>292.50000000000091</v>
      </c>
      <c r="AS2578" s="8">
        <f>AQ2578+AR2578</f>
        <v>3750.0000000000032</v>
      </c>
      <c r="AT2578" s="8">
        <f>AS2578-X2578</f>
        <v>3750.0000000000032</v>
      </c>
      <c r="AU2578" s="11">
        <f>AT2578/L2578</f>
        <v>5.0000000000000044E-2</v>
      </c>
      <c r="AV2578">
        <f>(_xlfn.XLOOKUP(A2578,[2]loan_data!$A:$A,[2]loan_data!$Z:$Z)-100)%</f>
        <v>4.6099999999999995E-2</v>
      </c>
      <c r="AW2578" t="str">
        <f>_xlfn.XLOOKUP(A2578,[2]loan_data!$A:$A,[2]loan_data!$AA:$AA)</f>
        <v>umbs_price</v>
      </c>
      <c r="AX2578" s="8">
        <f>AV2578*L2578</f>
        <v>3457.4999999999995</v>
      </c>
    </row>
    <row r="2579" spans="1:52" x14ac:dyDescent="0.2">
      <c r="A2579">
        <v>5027328</v>
      </c>
      <c r="B2579" t="s">
        <v>33</v>
      </c>
      <c r="C2579" t="s">
        <v>34</v>
      </c>
      <c r="D2579" t="b">
        <v>1</v>
      </c>
      <c r="E2579" t="s">
        <v>35</v>
      </c>
      <c r="F2579" t="s">
        <v>36</v>
      </c>
      <c r="G2579" t="s">
        <v>37</v>
      </c>
      <c r="H2579" t="s">
        <v>60</v>
      </c>
      <c r="I2579">
        <v>1</v>
      </c>
      <c r="J2579" t="b">
        <v>0</v>
      </c>
      <c r="K2579" t="b">
        <v>0</v>
      </c>
      <c r="L2579" s="1">
        <v>595000</v>
      </c>
      <c r="M2579" s="2">
        <v>44433</v>
      </c>
      <c r="N2579" s="2">
        <v>44470</v>
      </c>
      <c r="O2579" s="2">
        <v>55397</v>
      </c>
      <c r="P2579">
        <v>360</v>
      </c>
      <c r="Q2579" s="3">
        <v>2499.11</v>
      </c>
      <c r="R2579">
        <v>2.99</v>
      </c>
      <c r="S2579" t="s">
        <v>924</v>
      </c>
      <c r="T2579" s="4">
        <v>632979</v>
      </c>
      <c r="U2579" s="7">
        <f>V2579+W2579</f>
        <v>9673.4499999999807</v>
      </c>
      <c r="V2579" s="7">
        <f t="shared" si="155"/>
        <v>4938.4999999999818</v>
      </c>
      <c r="W2579" s="7">
        <v>4734.9499999999989</v>
      </c>
      <c r="AA2579" t="b">
        <v>0</v>
      </c>
      <c r="AB2579">
        <v>0</v>
      </c>
      <c r="AC2579">
        <v>0</v>
      </c>
      <c r="AD2579" t="b">
        <v>0</v>
      </c>
      <c r="AE2579" t="s">
        <v>39</v>
      </c>
      <c r="AF2579" t="b">
        <v>0</v>
      </c>
      <c r="AG2579">
        <v>1</v>
      </c>
      <c r="AH2579">
        <v>92</v>
      </c>
      <c r="AI2579" s="6">
        <v>3757</v>
      </c>
      <c r="AJ2579">
        <v>710</v>
      </c>
      <c r="AK2579" t="s">
        <v>58</v>
      </c>
      <c r="AL2579" t="s">
        <v>50</v>
      </c>
      <c r="AM2579" s="9">
        <v>1.05</v>
      </c>
      <c r="AN2579">
        <f>_xlfn.XLOOKUP(S2579,[1]umbs_prices!$A:$A,[1]umbs_prices!$D:$D)</f>
        <v>104.17</v>
      </c>
      <c r="AO2579" s="11">
        <f t="shared" si="156"/>
        <v>4.170000000000007E-2</v>
      </c>
      <c r="AP2579" s="13">
        <f>(AM2579-1)*L2579</f>
        <v>29750.000000000025</v>
      </c>
      <c r="AQ2579" s="8">
        <f>AO2579*L2579</f>
        <v>24811.500000000044</v>
      </c>
      <c r="AR2579" s="1">
        <f t="shared" si="157"/>
        <v>4938.4999999999818</v>
      </c>
      <c r="AS2579" s="8">
        <f>AQ2579+AR2579</f>
        <v>29750.000000000025</v>
      </c>
      <c r="AT2579" s="8">
        <f>AS2579-X2579</f>
        <v>29750.000000000025</v>
      </c>
      <c r="AU2579" s="11">
        <f>AT2579/L2579</f>
        <v>5.0000000000000044E-2</v>
      </c>
      <c r="AV2579">
        <f>(_xlfn.XLOOKUP(A2579,[2]loan_data!$A:$A,[2]loan_data!$Z:$Z)-100)%</f>
        <v>4.1700000000000015E-2</v>
      </c>
      <c r="AW2579" t="str">
        <f>_xlfn.XLOOKUP(A2579,[2]loan_data!$A:$A,[2]loan_data!$AA:$AA)</f>
        <v>umbs_price</v>
      </c>
      <c r="AX2579" s="8">
        <f>AV2579*L2579</f>
        <v>24811.500000000007</v>
      </c>
    </row>
    <row r="2580" spans="1:52" x14ac:dyDescent="0.2">
      <c r="A2580">
        <v>5027346</v>
      </c>
      <c r="B2580" t="s">
        <v>387</v>
      </c>
      <c r="C2580" t="s">
        <v>122</v>
      </c>
      <c r="D2580" t="b">
        <v>1</v>
      </c>
      <c r="E2580" t="s">
        <v>35</v>
      </c>
      <c r="F2580" t="s">
        <v>36</v>
      </c>
      <c r="G2580" t="s">
        <v>37</v>
      </c>
      <c r="H2580" t="s">
        <v>38</v>
      </c>
      <c r="I2580">
        <v>1</v>
      </c>
      <c r="J2580" t="b">
        <v>0</v>
      </c>
      <c r="K2580" t="b">
        <v>0</v>
      </c>
      <c r="L2580" s="1">
        <v>215000</v>
      </c>
      <c r="M2580" s="2">
        <v>44434</v>
      </c>
      <c r="N2580" s="2">
        <v>44470</v>
      </c>
      <c r="O2580" s="2">
        <v>55397</v>
      </c>
      <c r="P2580">
        <v>360</v>
      </c>
      <c r="Q2580" s="3">
        <v>933.17</v>
      </c>
      <c r="R2580">
        <v>3.25</v>
      </c>
      <c r="S2580" t="s">
        <v>920</v>
      </c>
      <c r="T2580" s="4">
        <v>272152</v>
      </c>
      <c r="U2580" s="7">
        <f>V2580+W2580</f>
        <v>1746.5000000000018</v>
      </c>
      <c r="V2580" s="7">
        <f t="shared" si="155"/>
        <v>838.50000000000182</v>
      </c>
      <c r="W2580" s="7">
        <v>908</v>
      </c>
      <c r="AA2580" t="b">
        <v>0</v>
      </c>
      <c r="AB2580">
        <v>0</v>
      </c>
      <c r="AC2580">
        <v>0</v>
      </c>
      <c r="AD2580" t="b">
        <v>0</v>
      </c>
      <c r="AE2580" t="s">
        <v>39</v>
      </c>
      <c r="AF2580" t="b">
        <v>0</v>
      </c>
      <c r="AG2580">
        <v>1</v>
      </c>
      <c r="AH2580">
        <v>95</v>
      </c>
      <c r="AI2580" s="6">
        <v>2850</v>
      </c>
      <c r="AJ2580">
        <v>710</v>
      </c>
      <c r="AK2580" t="s">
        <v>58</v>
      </c>
      <c r="AL2580" t="s">
        <v>50</v>
      </c>
      <c r="AM2580" s="9">
        <v>1.05</v>
      </c>
      <c r="AN2580">
        <f>_xlfn.XLOOKUP(S2580,[1]umbs_prices!$A:$A,[1]umbs_prices!$D:$D)</f>
        <v>104.61</v>
      </c>
      <c r="AO2580" s="11">
        <f t="shared" si="156"/>
        <v>4.610000000000003E-2</v>
      </c>
      <c r="AP2580" s="13">
        <f>(AM2580-1)*L2580</f>
        <v>10750.000000000009</v>
      </c>
      <c r="AQ2580" s="8">
        <f>AO2580*L2580</f>
        <v>9911.5000000000073</v>
      </c>
      <c r="AR2580" s="1">
        <f t="shared" si="157"/>
        <v>838.50000000000182</v>
      </c>
      <c r="AS2580" s="8">
        <f>AQ2580+AR2580</f>
        <v>10750.000000000009</v>
      </c>
      <c r="AT2580" s="8">
        <f>AS2580-X2580</f>
        <v>10750.000000000009</v>
      </c>
      <c r="AU2580" s="11">
        <f>AT2580/L2580</f>
        <v>5.0000000000000044E-2</v>
      </c>
      <c r="AV2580">
        <f>(_xlfn.XLOOKUP(A2580,[2]loan_data!$A:$A,[2]loan_data!$Z:$Z)-100)%</f>
        <v>4.6099999999999995E-2</v>
      </c>
      <c r="AW2580" t="str">
        <f>_xlfn.XLOOKUP(A2580,[2]loan_data!$A:$A,[2]loan_data!$AA:$AA)</f>
        <v>umbs_price</v>
      </c>
      <c r="AX2580" s="8">
        <f>AV2580*L2580</f>
        <v>9911.4999999999982</v>
      </c>
    </row>
    <row r="2581" spans="1:52" x14ac:dyDescent="0.2">
      <c r="A2581">
        <v>5027370</v>
      </c>
      <c r="B2581" t="s">
        <v>56</v>
      </c>
      <c r="C2581" t="s">
        <v>57</v>
      </c>
      <c r="D2581" t="b">
        <v>1</v>
      </c>
      <c r="E2581" t="s">
        <v>35</v>
      </c>
      <c r="F2581" t="s">
        <v>36</v>
      </c>
      <c r="G2581" t="s">
        <v>37</v>
      </c>
      <c r="H2581" t="s">
        <v>60</v>
      </c>
      <c r="I2581">
        <v>1</v>
      </c>
      <c r="J2581" t="b">
        <v>0</v>
      </c>
      <c r="K2581" t="b">
        <v>0</v>
      </c>
      <c r="L2581" s="1">
        <v>575000</v>
      </c>
      <c r="M2581" s="2">
        <v>44435</v>
      </c>
      <c r="N2581" s="2">
        <v>44470</v>
      </c>
      <c r="O2581" s="2">
        <v>55397</v>
      </c>
      <c r="P2581">
        <v>360</v>
      </c>
      <c r="Q2581" s="3">
        <v>2415.11</v>
      </c>
      <c r="R2581">
        <v>2.99</v>
      </c>
      <c r="S2581" t="s">
        <v>922</v>
      </c>
      <c r="T2581" s="4">
        <v>605264</v>
      </c>
      <c r="U2581" s="7">
        <f>V2581+W2581</f>
        <v>10407.500000000004</v>
      </c>
      <c r="V2581" s="7">
        <f t="shared" si="155"/>
        <v>10407.500000000004</v>
      </c>
      <c r="W2581" s="7">
        <v>0</v>
      </c>
      <c r="AA2581" t="b">
        <v>0</v>
      </c>
      <c r="AB2581">
        <v>0</v>
      </c>
      <c r="AC2581">
        <v>0</v>
      </c>
      <c r="AD2581" t="b">
        <v>0</v>
      </c>
      <c r="AE2581" t="s">
        <v>39</v>
      </c>
      <c r="AF2581" t="b">
        <v>0</v>
      </c>
      <c r="AG2581">
        <v>1</v>
      </c>
      <c r="AH2581">
        <v>247</v>
      </c>
      <c r="AI2581" s="6">
        <v>8645</v>
      </c>
      <c r="AJ2581">
        <v>710</v>
      </c>
      <c r="AK2581" t="s">
        <v>58</v>
      </c>
      <c r="AL2581" t="s">
        <v>50</v>
      </c>
      <c r="AM2581" s="9">
        <v>1.05</v>
      </c>
      <c r="AN2581">
        <f>_xlfn.XLOOKUP(S2581,[1]umbs_prices!$A:$A,[1]umbs_prices!$D:$D)</f>
        <v>103.19</v>
      </c>
      <c r="AO2581" s="11">
        <f t="shared" si="156"/>
        <v>3.1900000000000039E-2</v>
      </c>
      <c r="AP2581" s="13">
        <f>(AM2581-1)*L2581</f>
        <v>28750.000000000025</v>
      </c>
      <c r="AQ2581" s="8">
        <f>AO2581*L2581</f>
        <v>18342.500000000022</v>
      </c>
      <c r="AR2581" s="1">
        <f t="shared" si="157"/>
        <v>10407.500000000004</v>
      </c>
      <c r="AS2581" s="8">
        <f>AQ2581+AR2581</f>
        <v>28750.000000000025</v>
      </c>
      <c r="AT2581" s="8">
        <f>AS2581-X2581</f>
        <v>28750.000000000025</v>
      </c>
      <c r="AU2581" s="11">
        <f>AT2581/L2581</f>
        <v>5.0000000000000044E-2</v>
      </c>
      <c r="AV2581">
        <f>(_xlfn.XLOOKUP(A2581,[2]loan_data!$A:$A,[2]loan_data!$Z:$Z)-100)%</f>
        <v>3.1899999999999977E-2</v>
      </c>
      <c r="AW2581" t="str">
        <f>_xlfn.XLOOKUP(A2581,[2]loan_data!$A:$A,[2]loan_data!$AA:$AA)</f>
        <v>umbs_price</v>
      </c>
      <c r="AX2581" s="8">
        <f>AV2581*L2581</f>
        <v>18342.499999999985</v>
      </c>
    </row>
    <row r="2582" spans="1:52" x14ac:dyDescent="0.2">
      <c r="A2582">
        <v>5027375</v>
      </c>
      <c r="B2582" t="s">
        <v>68</v>
      </c>
      <c r="C2582" t="s">
        <v>481</v>
      </c>
      <c r="D2582" t="b">
        <v>1</v>
      </c>
      <c r="E2582" t="s">
        <v>35</v>
      </c>
      <c r="F2582" t="s">
        <v>36</v>
      </c>
      <c r="G2582" t="s">
        <v>37</v>
      </c>
      <c r="H2582" t="s">
        <v>53</v>
      </c>
      <c r="I2582">
        <v>1</v>
      </c>
      <c r="J2582" t="b">
        <v>0</v>
      </c>
      <c r="K2582" t="b">
        <v>0</v>
      </c>
      <c r="L2582" s="1">
        <v>185000</v>
      </c>
      <c r="M2582" s="2">
        <v>44435</v>
      </c>
      <c r="N2582" s="2">
        <v>44470</v>
      </c>
      <c r="O2582" s="2">
        <v>55397</v>
      </c>
      <c r="P2582">
        <v>360</v>
      </c>
      <c r="Q2582" s="3">
        <v>777.04</v>
      </c>
      <c r="R2582">
        <v>2.99</v>
      </c>
      <c r="S2582" t="s">
        <v>924</v>
      </c>
      <c r="T2582" s="4">
        <v>268584</v>
      </c>
      <c r="U2582" s="7">
        <f>V2582+W2582</f>
        <v>2805.9999999999964</v>
      </c>
      <c r="V2582" s="7">
        <f t="shared" si="155"/>
        <v>1535.4999999999964</v>
      </c>
      <c r="W2582" s="7">
        <v>1270.5</v>
      </c>
      <c r="AA2582" t="b">
        <v>0</v>
      </c>
      <c r="AB2582">
        <v>0</v>
      </c>
      <c r="AC2582">
        <v>0</v>
      </c>
      <c r="AD2582" t="b">
        <v>0</v>
      </c>
      <c r="AE2582" t="s">
        <v>39</v>
      </c>
      <c r="AF2582" t="b">
        <v>0</v>
      </c>
      <c r="AG2582">
        <v>1</v>
      </c>
      <c r="AH2582">
        <v>66</v>
      </c>
      <c r="AI2582" s="6">
        <v>2365</v>
      </c>
      <c r="AJ2582">
        <v>710</v>
      </c>
      <c r="AK2582" t="s">
        <v>40</v>
      </c>
      <c r="AL2582" t="s">
        <v>41</v>
      </c>
      <c r="AM2582" s="9">
        <v>1.05</v>
      </c>
      <c r="AN2582">
        <f>_xlfn.XLOOKUP(S2582,[1]umbs_prices!$A:$A,[1]umbs_prices!$D:$D)</f>
        <v>104.17</v>
      </c>
      <c r="AO2582" s="11">
        <f t="shared" si="156"/>
        <v>4.170000000000007E-2</v>
      </c>
      <c r="AP2582" s="13">
        <f>(AM2582-1)*L2582</f>
        <v>9250.0000000000091</v>
      </c>
      <c r="AQ2582" s="8">
        <f>AO2582*L2582</f>
        <v>7714.5000000000127</v>
      </c>
      <c r="AR2582" s="1">
        <f t="shared" si="157"/>
        <v>1535.4999999999964</v>
      </c>
      <c r="AS2582" s="8">
        <f>AQ2582+AR2582</f>
        <v>9250.0000000000091</v>
      </c>
      <c r="AT2582" s="8">
        <f>AS2582-X2582</f>
        <v>9250.0000000000091</v>
      </c>
      <c r="AU2582" s="11">
        <f>AT2582/L2582</f>
        <v>5.0000000000000051E-2</v>
      </c>
      <c r="AV2582">
        <f>(_xlfn.XLOOKUP(A2582,[2]loan_data!$A:$A,[2]loan_data!$Z:$Z)-100)%</f>
        <v>4.1700000000000015E-2</v>
      </c>
      <c r="AW2582" t="str">
        <f>_xlfn.XLOOKUP(A2582,[2]loan_data!$A:$A,[2]loan_data!$AA:$AA)</f>
        <v>umbs_price</v>
      </c>
      <c r="AX2582" s="8">
        <f>AV2582*L2582</f>
        <v>7714.5000000000027</v>
      </c>
    </row>
    <row r="2583" spans="1:52" x14ac:dyDescent="0.2">
      <c r="A2583">
        <v>5027400</v>
      </c>
      <c r="B2583" t="s">
        <v>33</v>
      </c>
      <c r="C2583" t="s">
        <v>34</v>
      </c>
      <c r="D2583" t="b">
        <v>1</v>
      </c>
      <c r="E2583" t="s">
        <v>35</v>
      </c>
      <c r="F2583" t="s">
        <v>36</v>
      </c>
      <c r="G2583" t="s">
        <v>37</v>
      </c>
      <c r="H2583" t="s">
        <v>38</v>
      </c>
      <c r="I2583">
        <v>1</v>
      </c>
      <c r="J2583" t="b">
        <v>0</v>
      </c>
      <c r="K2583" t="b">
        <v>0</v>
      </c>
      <c r="L2583" s="1">
        <v>295000</v>
      </c>
      <c r="M2583" s="2">
        <v>44439</v>
      </c>
      <c r="N2583" s="2">
        <v>44470</v>
      </c>
      <c r="O2583" s="2">
        <v>48092</v>
      </c>
      <c r="P2583">
        <v>120</v>
      </c>
      <c r="Q2583" s="3">
        <v>2708.59</v>
      </c>
      <c r="R2583">
        <v>1.99</v>
      </c>
      <c r="S2583" t="s">
        <v>925</v>
      </c>
      <c r="T2583" s="4">
        <v>910213</v>
      </c>
      <c r="U2583" s="7">
        <f>V2583+W2583</f>
        <v>23484.500000000004</v>
      </c>
      <c r="V2583" s="7">
        <f t="shared" si="155"/>
        <v>22272.500000000004</v>
      </c>
      <c r="W2583" s="7">
        <v>1212</v>
      </c>
      <c r="AA2583" t="b">
        <v>0</v>
      </c>
      <c r="AB2583">
        <v>0</v>
      </c>
      <c r="AC2583">
        <v>0</v>
      </c>
      <c r="AD2583" t="b">
        <v>0</v>
      </c>
      <c r="AE2583" t="s">
        <v>39</v>
      </c>
      <c r="AF2583" t="b">
        <v>0</v>
      </c>
      <c r="AG2583">
        <v>1</v>
      </c>
      <c r="AH2583">
        <v>215</v>
      </c>
      <c r="AI2583" s="6">
        <v>3763</v>
      </c>
      <c r="AJ2583">
        <v>710</v>
      </c>
      <c r="AK2583" t="s">
        <v>43</v>
      </c>
      <c r="AL2583" t="s">
        <v>41</v>
      </c>
      <c r="AM2583" s="9">
        <v>1.05</v>
      </c>
      <c r="AN2583">
        <f>_xlfn.XLOOKUP(S2583,[1]umbs_prices!$A:$A,[1]umbs_prices!$D:$D)</f>
        <v>97.45</v>
      </c>
      <c r="AO2583" s="11">
        <f t="shared" si="156"/>
        <v>-2.5499999999999967E-2</v>
      </c>
      <c r="AP2583" s="13">
        <f>(AM2583-1)*L2583</f>
        <v>14750.000000000013</v>
      </c>
      <c r="AQ2583" s="8">
        <f>AO2583*L2583</f>
        <v>-7522.49999999999</v>
      </c>
      <c r="AR2583" s="1">
        <f t="shared" si="157"/>
        <v>22272.500000000004</v>
      </c>
      <c r="AS2583" s="8">
        <f>AQ2583+AR2583</f>
        <v>14750.000000000015</v>
      </c>
      <c r="AT2583" s="8">
        <f>AS2583-X2583</f>
        <v>14750.000000000015</v>
      </c>
      <c r="AU2583" s="11">
        <f>AT2583/L2583</f>
        <v>5.0000000000000051E-2</v>
      </c>
      <c r="AV2583">
        <f>(_xlfn.XLOOKUP(A2583,[2]loan_data!$A:$A,[2]loan_data!$Z:$Z)-100)%</f>
        <v>-2.5499999999999971E-2</v>
      </c>
      <c r="AW2583" t="str">
        <f>_xlfn.XLOOKUP(A2583,[2]loan_data!$A:$A,[2]loan_data!$AA:$AA)</f>
        <v>umbs_price</v>
      </c>
      <c r="AX2583" s="8">
        <f>AV2583*L2583</f>
        <v>-7522.4999999999909</v>
      </c>
    </row>
    <row r="2584" spans="1:52" x14ac:dyDescent="0.2">
      <c r="A2584">
        <v>5027420</v>
      </c>
      <c r="B2584" t="s">
        <v>167</v>
      </c>
      <c r="C2584" t="s">
        <v>350</v>
      </c>
      <c r="D2584" t="b">
        <v>1</v>
      </c>
      <c r="E2584" t="s">
        <v>35</v>
      </c>
      <c r="F2584" t="s">
        <v>36</v>
      </c>
      <c r="G2584" t="s">
        <v>37</v>
      </c>
      <c r="H2584" t="s">
        <v>53</v>
      </c>
      <c r="I2584">
        <v>1</v>
      </c>
      <c r="J2584" t="b">
        <v>0</v>
      </c>
      <c r="K2584" t="b">
        <v>0</v>
      </c>
      <c r="L2584" s="1">
        <v>185000</v>
      </c>
      <c r="M2584" s="2">
        <v>44439</v>
      </c>
      <c r="N2584" s="2">
        <v>44470</v>
      </c>
      <c r="O2584" s="2">
        <v>48092</v>
      </c>
      <c r="P2584">
        <v>120</v>
      </c>
      <c r="Q2584" s="3">
        <v>1740.37</v>
      </c>
      <c r="R2584">
        <v>2.5</v>
      </c>
      <c r="S2584" t="s">
        <v>921</v>
      </c>
      <c r="T2584" s="4">
        <v>268116</v>
      </c>
      <c r="U2584" s="7">
        <f>V2584+W2584</f>
        <v>10581.950000000026</v>
      </c>
      <c r="V2584" s="7">
        <f t="shared" si="155"/>
        <v>9472.0000000000255</v>
      </c>
      <c r="W2584" s="7">
        <v>1109.9499999999998</v>
      </c>
      <c r="AA2584" t="b">
        <v>0</v>
      </c>
      <c r="AB2584">
        <v>0</v>
      </c>
      <c r="AC2584">
        <v>0</v>
      </c>
      <c r="AD2584" t="b">
        <v>0</v>
      </c>
      <c r="AE2584" t="s">
        <v>39</v>
      </c>
      <c r="AF2584" t="b">
        <v>0</v>
      </c>
      <c r="AG2584">
        <v>1</v>
      </c>
      <c r="AH2584">
        <v>88</v>
      </c>
      <c r="AI2584" s="6">
        <v>2787</v>
      </c>
      <c r="AJ2584">
        <v>710</v>
      </c>
      <c r="AK2584" t="s">
        <v>58</v>
      </c>
      <c r="AL2584" t="s">
        <v>50</v>
      </c>
      <c r="AM2584" s="9">
        <v>1.05</v>
      </c>
      <c r="AN2584">
        <f>_xlfn.XLOOKUP(S2584,[1]umbs_prices!$A:$A,[1]umbs_prices!$D:$D)</f>
        <v>99.88</v>
      </c>
      <c r="AO2584" s="11">
        <f t="shared" si="156"/>
        <v>-1.2000000000000899E-3</v>
      </c>
      <c r="AP2584" s="13">
        <f>(AM2584-1)*L2584</f>
        <v>9250.0000000000091</v>
      </c>
      <c r="AQ2584" s="8">
        <f>AO2584*L2584</f>
        <v>-222.00000000001663</v>
      </c>
      <c r="AR2584" s="1">
        <f t="shared" si="157"/>
        <v>9472.0000000000255</v>
      </c>
      <c r="AS2584" s="8">
        <f>AQ2584+AR2584</f>
        <v>9250.0000000000091</v>
      </c>
      <c r="AT2584" s="8">
        <f>AS2584-X2584</f>
        <v>9250.0000000000091</v>
      </c>
      <c r="AU2584" s="11">
        <f>AT2584/L2584</f>
        <v>5.0000000000000051E-2</v>
      </c>
      <c r="AV2584">
        <f>(_xlfn.XLOOKUP(A2584,[2]loan_data!$A:$A,[2]loan_data!$Z:$Z)-100)%</f>
        <v>-1.2000000000000454E-3</v>
      </c>
      <c r="AW2584" t="str">
        <f>_xlfn.XLOOKUP(A2584,[2]loan_data!$A:$A,[2]loan_data!$AA:$AA)</f>
        <v>umbs_price</v>
      </c>
      <c r="AX2584" s="8">
        <f>AV2584*L2584</f>
        <v>-222.00000000000841</v>
      </c>
    </row>
    <row r="2585" spans="1:52" x14ac:dyDescent="0.2">
      <c r="A2585">
        <v>5027435</v>
      </c>
      <c r="B2585" t="s">
        <v>172</v>
      </c>
      <c r="C2585" t="s">
        <v>705</v>
      </c>
      <c r="D2585" t="b">
        <v>1</v>
      </c>
      <c r="E2585" t="s">
        <v>35</v>
      </c>
      <c r="F2585" t="s">
        <v>36</v>
      </c>
      <c r="G2585" t="s">
        <v>37</v>
      </c>
      <c r="H2585" t="s">
        <v>53</v>
      </c>
      <c r="I2585">
        <v>1</v>
      </c>
      <c r="J2585" t="b">
        <v>0</v>
      </c>
      <c r="K2585" t="b">
        <v>0</v>
      </c>
      <c r="L2585" s="1">
        <v>135000</v>
      </c>
      <c r="M2585" s="2">
        <v>44440</v>
      </c>
      <c r="N2585" s="2">
        <v>44470</v>
      </c>
      <c r="O2585" s="2">
        <v>49919</v>
      </c>
      <c r="P2585">
        <v>180</v>
      </c>
      <c r="Q2585" s="3">
        <v>914.05</v>
      </c>
      <c r="R2585">
        <v>2.75</v>
      </c>
      <c r="S2585" t="s">
        <v>922</v>
      </c>
      <c r="T2585" s="4">
        <v>191273</v>
      </c>
      <c r="U2585" s="7">
        <f>V2585+W2585</f>
        <v>4140.5000000000009</v>
      </c>
      <c r="V2585" s="7">
        <f t="shared" si="155"/>
        <v>2443.5000000000009</v>
      </c>
      <c r="W2585" s="7">
        <v>1697</v>
      </c>
      <c r="AA2585" t="b">
        <v>0</v>
      </c>
      <c r="AB2585">
        <v>0</v>
      </c>
      <c r="AC2585">
        <v>0</v>
      </c>
      <c r="AD2585" t="b">
        <v>0</v>
      </c>
      <c r="AE2585" t="s">
        <v>39</v>
      </c>
      <c r="AF2585" t="b">
        <v>0</v>
      </c>
      <c r="AG2585">
        <v>1</v>
      </c>
      <c r="AH2585">
        <v>48</v>
      </c>
      <c r="AI2585" s="6">
        <v>1240</v>
      </c>
      <c r="AJ2585">
        <v>710</v>
      </c>
      <c r="AK2585" t="s">
        <v>58</v>
      </c>
      <c r="AL2585" t="s">
        <v>50</v>
      </c>
      <c r="AM2585" s="9">
        <v>1.05</v>
      </c>
      <c r="AN2585">
        <f>_xlfn.XLOOKUP(S2585,[1]umbs_prices!$A:$A,[1]umbs_prices!$D:$D)</f>
        <v>103.19</v>
      </c>
      <c r="AO2585" s="11">
        <f t="shared" si="156"/>
        <v>3.1900000000000039E-2</v>
      </c>
      <c r="AP2585" s="13">
        <f>(AM2585-1)*L2585</f>
        <v>6750.0000000000064</v>
      </c>
      <c r="AQ2585" s="8">
        <f>AO2585*L2585</f>
        <v>4306.5000000000055</v>
      </c>
      <c r="AR2585" s="1">
        <f t="shared" si="157"/>
        <v>2443.5000000000009</v>
      </c>
      <c r="AS2585" s="8">
        <f>AQ2585+AR2585</f>
        <v>6750.0000000000064</v>
      </c>
      <c r="AT2585" s="8">
        <f>AS2585-X2585</f>
        <v>6750.0000000000064</v>
      </c>
      <c r="AU2585" s="11">
        <f>AT2585/L2585</f>
        <v>5.0000000000000044E-2</v>
      </c>
      <c r="AV2585">
        <f>(_xlfn.XLOOKUP(A2585,[2]loan_data!$A:$A,[2]loan_data!$Z:$Z)-100)%</f>
        <v>3.1899999999999977E-2</v>
      </c>
      <c r="AW2585" t="str">
        <f>_xlfn.XLOOKUP(A2585,[2]loan_data!$A:$A,[2]loan_data!$AA:$AA)</f>
        <v>umbs_price</v>
      </c>
      <c r="AX2585" s="8">
        <f>AV2585*L2585</f>
        <v>4306.4999999999973</v>
      </c>
    </row>
    <row r="2586" spans="1:52" x14ac:dyDescent="0.2">
      <c r="A2586">
        <v>5027527</v>
      </c>
      <c r="B2586" t="s">
        <v>177</v>
      </c>
      <c r="C2586" t="s">
        <v>706</v>
      </c>
      <c r="D2586" t="b">
        <v>1</v>
      </c>
      <c r="E2586" t="s">
        <v>35</v>
      </c>
      <c r="F2586" t="s">
        <v>36</v>
      </c>
      <c r="G2586" t="s">
        <v>37</v>
      </c>
      <c r="H2586" t="s">
        <v>38</v>
      </c>
      <c r="I2586">
        <v>1</v>
      </c>
      <c r="J2586" t="b">
        <v>0</v>
      </c>
      <c r="K2586" t="b">
        <v>0</v>
      </c>
      <c r="L2586" s="1">
        <v>515000</v>
      </c>
      <c r="M2586" s="2">
        <v>44440</v>
      </c>
      <c r="N2586" s="2">
        <v>44470</v>
      </c>
      <c r="O2586" s="2">
        <v>55397</v>
      </c>
      <c r="P2586">
        <v>360</v>
      </c>
      <c r="Q2586" s="3">
        <v>2200.4100000000003</v>
      </c>
      <c r="R2586">
        <v>3.125</v>
      </c>
      <c r="S2586" t="s">
        <v>922</v>
      </c>
      <c r="T2586" s="4">
        <v>800772</v>
      </c>
      <c r="U2586" s="7">
        <f>V2586+W2586</f>
        <v>12373</v>
      </c>
      <c r="V2586" s="7">
        <f t="shared" si="155"/>
        <v>9321.5</v>
      </c>
      <c r="W2586" s="7">
        <v>3051.5</v>
      </c>
      <c r="AA2586" t="b">
        <v>0</v>
      </c>
      <c r="AB2586">
        <v>0</v>
      </c>
      <c r="AC2586">
        <v>0</v>
      </c>
      <c r="AD2586" t="b">
        <v>0</v>
      </c>
      <c r="AE2586" t="s">
        <v>39</v>
      </c>
      <c r="AF2586" t="b">
        <v>0</v>
      </c>
      <c r="AG2586">
        <v>1</v>
      </c>
      <c r="AH2586">
        <v>168</v>
      </c>
      <c r="AI2586" s="6">
        <v>5040</v>
      </c>
      <c r="AJ2586">
        <v>710</v>
      </c>
      <c r="AK2586" t="s">
        <v>58</v>
      </c>
      <c r="AM2586" s="9">
        <v>1.05</v>
      </c>
      <c r="AN2586">
        <f>_xlfn.XLOOKUP(S2586,[1]umbs_prices!$A:$A,[1]umbs_prices!$D:$D)</f>
        <v>103.19</v>
      </c>
      <c r="AO2586" s="11">
        <f t="shared" si="156"/>
        <v>3.1900000000000039E-2</v>
      </c>
      <c r="AP2586" s="13">
        <f>(AM2586-1)*L2586</f>
        <v>25750.000000000022</v>
      </c>
      <c r="AQ2586" s="8">
        <f>AO2586*L2586</f>
        <v>16428.500000000022</v>
      </c>
      <c r="AR2586" s="1">
        <f t="shared" si="157"/>
        <v>9321.5</v>
      </c>
      <c r="AS2586" s="8">
        <f>AQ2586+AR2586</f>
        <v>25750.000000000022</v>
      </c>
      <c r="AT2586" s="8">
        <f>AS2586-X2586</f>
        <v>25750.000000000022</v>
      </c>
      <c r="AU2586" s="11">
        <f>AT2586/L2586</f>
        <v>5.0000000000000044E-2</v>
      </c>
      <c r="AV2586">
        <f>(_xlfn.XLOOKUP(A2586,[2]loan_data!$A:$A,[2]loan_data!$Z:$Z)-100)%</f>
        <v>3.1899999999999977E-2</v>
      </c>
      <c r="AW2586" t="str">
        <f>_xlfn.XLOOKUP(A2586,[2]loan_data!$A:$A,[2]loan_data!$AA:$AA)</f>
        <v>umbs_price</v>
      </c>
      <c r="AX2586" s="8">
        <f>AV2586*L2586</f>
        <v>16428.499999999989</v>
      </c>
    </row>
    <row r="2587" spans="1:52" x14ac:dyDescent="0.2">
      <c r="A2587">
        <v>5027536</v>
      </c>
      <c r="B2587" t="s">
        <v>71</v>
      </c>
      <c r="C2587" t="s">
        <v>72</v>
      </c>
      <c r="D2587" t="b">
        <v>1</v>
      </c>
      <c r="E2587" t="s">
        <v>35</v>
      </c>
      <c r="F2587" t="s">
        <v>36</v>
      </c>
      <c r="G2587" t="s">
        <v>37</v>
      </c>
      <c r="H2587" t="s">
        <v>53</v>
      </c>
      <c r="I2587">
        <v>1</v>
      </c>
      <c r="J2587" t="b">
        <v>0</v>
      </c>
      <c r="K2587" t="b">
        <v>0</v>
      </c>
      <c r="L2587" s="1">
        <v>245000</v>
      </c>
      <c r="M2587" s="2">
        <v>44441</v>
      </c>
      <c r="N2587" s="2">
        <v>44470</v>
      </c>
      <c r="O2587" s="2">
        <v>55397</v>
      </c>
      <c r="P2587">
        <v>360</v>
      </c>
      <c r="Q2587" s="3">
        <v>1131.0999999999999</v>
      </c>
      <c r="R2587">
        <v>3.75</v>
      </c>
      <c r="S2587" t="s">
        <v>923</v>
      </c>
      <c r="T2587" s="4">
        <v>355073</v>
      </c>
      <c r="U2587" s="7">
        <f>V2587+W2587</f>
        <v>-896.50999999995474</v>
      </c>
      <c r="V2587" s="7">
        <f t="shared" si="155"/>
        <v>-1886.4999999999545</v>
      </c>
      <c r="W2587" s="7">
        <v>989.98999999999978</v>
      </c>
      <c r="AA2587" t="b">
        <v>0</v>
      </c>
      <c r="AB2587">
        <v>0</v>
      </c>
      <c r="AC2587">
        <v>0</v>
      </c>
      <c r="AD2587" t="b">
        <v>0</v>
      </c>
      <c r="AE2587" t="s">
        <v>39</v>
      </c>
      <c r="AF2587" t="b">
        <v>0</v>
      </c>
      <c r="AG2587">
        <v>1</v>
      </c>
      <c r="AH2587">
        <v>79</v>
      </c>
      <c r="AI2587" s="6">
        <v>2700</v>
      </c>
      <c r="AJ2587">
        <v>710</v>
      </c>
      <c r="AK2587" t="s">
        <v>58</v>
      </c>
      <c r="AL2587" t="s">
        <v>50</v>
      </c>
      <c r="AM2587" s="9">
        <v>1.05</v>
      </c>
      <c r="AN2587">
        <f>_xlfn.XLOOKUP(S2587,[1]umbs_prices!$A:$A,[1]umbs_prices!$D:$D)</f>
        <v>105.77</v>
      </c>
      <c r="AO2587" s="11">
        <f t="shared" si="156"/>
        <v>5.7699999999999863E-2</v>
      </c>
      <c r="AP2587" s="13">
        <f>(AM2587-1)*L2587</f>
        <v>12250.000000000011</v>
      </c>
      <c r="AQ2587" s="8">
        <f>AO2587*L2587</f>
        <v>14136.499999999965</v>
      </c>
      <c r="AR2587" s="1">
        <f t="shared" si="157"/>
        <v>-1886.4999999999545</v>
      </c>
      <c r="AS2587" s="8">
        <f>AQ2587+AR2587</f>
        <v>12250.000000000011</v>
      </c>
      <c r="AT2587" s="8">
        <f>AS2587-X2587</f>
        <v>12250.000000000011</v>
      </c>
      <c r="AU2587" s="11">
        <f>AT2587/L2587</f>
        <v>5.0000000000000044E-2</v>
      </c>
      <c r="AV2587">
        <f>(_xlfn.XLOOKUP(A2587,[2]loan_data!$A:$A,[2]loan_data!$Z:$Z)-100)%</f>
        <v>5.769999999999996E-2</v>
      </c>
      <c r="AW2587" t="str">
        <f>_xlfn.XLOOKUP(A2587,[2]loan_data!$A:$A,[2]loan_data!$AA:$AA)</f>
        <v>umbs_price</v>
      </c>
      <c r="AX2587" s="8">
        <f>AV2587*L2587</f>
        <v>14136.499999999991</v>
      </c>
    </row>
    <row r="2588" spans="1:52" x14ac:dyDescent="0.2">
      <c r="A2588">
        <v>5027570</v>
      </c>
      <c r="B2588" t="s">
        <v>63</v>
      </c>
      <c r="C2588" t="s">
        <v>64</v>
      </c>
      <c r="D2588" t="b">
        <v>1</v>
      </c>
      <c r="E2588" t="s">
        <v>35</v>
      </c>
      <c r="F2588" t="s">
        <v>36</v>
      </c>
      <c r="G2588" t="s">
        <v>37</v>
      </c>
      <c r="H2588" t="s">
        <v>53</v>
      </c>
      <c r="I2588">
        <v>1</v>
      </c>
      <c r="J2588" t="b">
        <v>0</v>
      </c>
      <c r="K2588" t="b">
        <v>0</v>
      </c>
      <c r="L2588" s="1">
        <v>315000</v>
      </c>
      <c r="M2588" s="2">
        <v>44441</v>
      </c>
      <c r="N2588" s="2">
        <v>44470</v>
      </c>
      <c r="O2588" s="2">
        <v>55397</v>
      </c>
      <c r="P2588">
        <v>360</v>
      </c>
      <c r="Q2588" s="3">
        <v>1323.06</v>
      </c>
      <c r="R2588">
        <v>2.99</v>
      </c>
      <c r="S2588" t="s">
        <v>922</v>
      </c>
      <c r="T2588" s="4">
        <v>450000</v>
      </c>
      <c r="U2588" s="7">
        <f>V2588+W2588</f>
        <v>7123.5000000000018</v>
      </c>
      <c r="V2588" s="7">
        <f t="shared" si="155"/>
        <v>5701.5000000000018</v>
      </c>
      <c r="W2588" s="7">
        <v>1422</v>
      </c>
      <c r="AA2588" t="b">
        <v>0</v>
      </c>
      <c r="AB2588">
        <v>0</v>
      </c>
      <c r="AC2588">
        <v>0</v>
      </c>
      <c r="AD2588" t="b">
        <v>0</v>
      </c>
      <c r="AE2588" t="s">
        <v>39</v>
      </c>
      <c r="AF2588" t="b">
        <v>0</v>
      </c>
      <c r="AG2588">
        <v>1</v>
      </c>
      <c r="AH2588">
        <v>83</v>
      </c>
      <c r="AI2588" s="6">
        <v>2698</v>
      </c>
      <c r="AJ2588">
        <v>710</v>
      </c>
      <c r="AK2588" t="s">
        <v>43</v>
      </c>
      <c r="AL2588" t="s">
        <v>41</v>
      </c>
      <c r="AM2588" s="9">
        <v>1.05</v>
      </c>
      <c r="AN2588">
        <f>_xlfn.XLOOKUP(S2588,[1]umbs_prices!$A:$A,[1]umbs_prices!$D:$D)</f>
        <v>103.19</v>
      </c>
      <c r="AO2588" s="11">
        <f t="shared" si="156"/>
        <v>3.1900000000000039E-2</v>
      </c>
      <c r="AP2588" s="13">
        <f>(AM2588-1)*L2588</f>
        <v>15750.000000000015</v>
      </c>
      <c r="AQ2588" s="8">
        <f>AO2588*L2588</f>
        <v>10048.500000000013</v>
      </c>
      <c r="AR2588" s="1">
        <f t="shared" si="157"/>
        <v>5701.5000000000018</v>
      </c>
      <c r="AS2588" s="8">
        <f>AQ2588+AR2588</f>
        <v>15750.000000000015</v>
      </c>
      <c r="AT2588" s="8">
        <f>AS2588-X2588</f>
        <v>15750.000000000015</v>
      </c>
      <c r="AU2588" s="11">
        <f>AT2588/L2588</f>
        <v>5.0000000000000044E-2</v>
      </c>
      <c r="AV2588">
        <f>(_xlfn.XLOOKUP(A2588,[2]loan_data!$A:$A,[2]loan_data!$Z:$Z)-100)%</f>
        <v>3.1899999999999977E-2</v>
      </c>
      <c r="AW2588" t="str">
        <f>_xlfn.XLOOKUP(A2588,[2]loan_data!$A:$A,[2]loan_data!$AA:$AA)</f>
        <v>umbs_price</v>
      </c>
      <c r="AX2588" s="8">
        <f>AV2588*L2588</f>
        <v>10048.499999999993</v>
      </c>
    </row>
    <row r="2589" spans="1:52" x14ac:dyDescent="0.2">
      <c r="A2589">
        <v>5027577</v>
      </c>
      <c r="B2589" t="s">
        <v>33</v>
      </c>
      <c r="C2589" t="s">
        <v>98</v>
      </c>
      <c r="D2589" t="b">
        <v>1</v>
      </c>
      <c r="E2589" t="s">
        <v>35</v>
      </c>
      <c r="F2589" t="s">
        <v>36</v>
      </c>
      <c r="G2589" t="s">
        <v>37</v>
      </c>
      <c r="H2589" t="s">
        <v>38</v>
      </c>
      <c r="I2589">
        <v>1</v>
      </c>
      <c r="J2589" t="b">
        <v>0</v>
      </c>
      <c r="K2589" t="b">
        <v>0</v>
      </c>
      <c r="L2589" s="1">
        <v>215000</v>
      </c>
      <c r="M2589" s="2">
        <v>44441</v>
      </c>
      <c r="N2589" s="2">
        <v>44470</v>
      </c>
      <c r="O2589" s="2">
        <v>48092</v>
      </c>
      <c r="P2589">
        <v>120</v>
      </c>
      <c r="Q2589" s="3">
        <v>1998.71</v>
      </c>
      <c r="R2589">
        <v>2.25</v>
      </c>
      <c r="S2589" t="s">
        <v>921</v>
      </c>
      <c r="T2589" s="4">
        <v>1467577</v>
      </c>
      <c r="U2589" s="7">
        <f>V2589+W2589</f>
        <v>11348.61000000003</v>
      </c>
      <c r="V2589" s="7">
        <f t="shared" si="155"/>
        <v>11008.000000000029</v>
      </c>
      <c r="W2589" s="7">
        <v>340.61</v>
      </c>
      <c r="AA2589" t="b">
        <v>0</v>
      </c>
      <c r="AB2589">
        <v>0</v>
      </c>
      <c r="AC2589">
        <v>0</v>
      </c>
      <c r="AD2589" t="b">
        <v>0</v>
      </c>
      <c r="AE2589" t="s">
        <v>39</v>
      </c>
      <c r="AF2589" t="b">
        <v>0</v>
      </c>
      <c r="AG2589">
        <v>1</v>
      </c>
      <c r="AH2589">
        <v>229</v>
      </c>
      <c r="AI2589" s="6">
        <v>3054</v>
      </c>
      <c r="AJ2589">
        <v>710</v>
      </c>
      <c r="AK2589" t="s">
        <v>40</v>
      </c>
      <c r="AL2589" t="s">
        <v>50</v>
      </c>
      <c r="AM2589" s="9">
        <v>1.05</v>
      </c>
      <c r="AN2589">
        <f>_xlfn.XLOOKUP(S2589,[1]umbs_prices!$A:$A,[1]umbs_prices!$D:$D)</f>
        <v>99.88</v>
      </c>
      <c r="AO2589" s="11">
        <f t="shared" si="156"/>
        <v>-1.2000000000000899E-3</v>
      </c>
      <c r="AP2589" s="13">
        <f>(AM2589-1)*L2589</f>
        <v>10750.000000000009</v>
      </c>
      <c r="AQ2589" s="8">
        <f>AO2589*L2589</f>
        <v>-258.00000000001933</v>
      </c>
      <c r="AR2589" s="1">
        <f t="shared" si="157"/>
        <v>11008.000000000029</v>
      </c>
      <c r="AS2589" s="8">
        <f>AQ2589+AR2589</f>
        <v>10750.000000000009</v>
      </c>
      <c r="AT2589" s="8">
        <f>AS2589-X2589</f>
        <v>10750.000000000009</v>
      </c>
      <c r="AU2589" s="11">
        <f>AT2589/L2589</f>
        <v>5.0000000000000044E-2</v>
      </c>
      <c r="AV2589">
        <f>(_xlfn.XLOOKUP(A2589,[2]loan_data!$A:$A,[2]loan_data!$Z:$Z)-100)%</f>
        <v>-1.2000000000000454E-3</v>
      </c>
      <c r="AW2589" t="str">
        <f>_xlfn.XLOOKUP(A2589,[2]loan_data!$A:$A,[2]loan_data!$AA:$AA)</f>
        <v>umbs_price</v>
      </c>
      <c r="AX2589" s="8">
        <f>AV2589*L2589</f>
        <v>-258.00000000000978</v>
      </c>
    </row>
    <row r="2590" spans="1:52" x14ac:dyDescent="0.2">
      <c r="A2590">
        <v>5027614</v>
      </c>
      <c r="B2590" t="s">
        <v>63</v>
      </c>
      <c r="C2590" t="s">
        <v>64</v>
      </c>
      <c r="D2590" t="b">
        <v>1</v>
      </c>
      <c r="E2590" t="s">
        <v>35</v>
      </c>
      <c r="F2590" t="s">
        <v>36</v>
      </c>
      <c r="G2590" t="s">
        <v>37</v>
      </c>
      <c r="H2590" t="s">
        <v>53</v>
      </c>
      <c r="I2590">
        <v>1</v>
      </c>
      <c r="J2590" t="b">
        <v>0</v>
      </c>
      <c r="K2590" t="b">
        <v>0</v>
      </c>
      <c r="L2590" s="1">
        <v>175000</v>
      </c>
      <c r="M2590" s="2">
        <v>44441</v>
      </c>
      <c r="N2590" s="2">
        <v>44470</v>
      </c>
      <c r="O2590" s="2">
        <v>55397</v>
      </c>
      <c r="P2590">
        <v>360</v>
      </c>
      <c r="Q2590" s="3">
        <v>759.56</v>
      </c>
      <c r="R2590">
        <v>3.25</v>
      </c>
      <c r="S2590" t="s">
        <v>920</v>
      </c>
      <c r="T2590" s="4">
        <v>250000</v>
      </c>
      <c r="U2590" s="7">
        <f>V2590+W2590</f>
        <v>2455.5000000000018</v>
      </c>
      <c r="V2590" s="7">
        <f t="shared" si="155"/>
        <v>682.50000000000182</v>
      </c>
      <c r="W2590" s="7">
        <v>1773</v>
      </c>
      <c r="AA2590" t="b">
        <v>0</v>
      </c>
      <c r="AB2590">
        <v>0</v>
      </c>
      <c r="AC2590">
        <v>0</v>
      </c>
      <c r="AD2590" t="b">
        <v>0</v>
      </c>
      <c r="AE2590" t="s">
        <v>39</v>
      </c>
      <c r="AF2590" t="b">
        <v>0</v>
      </c>
      <c r="AG2590">
        <v>1</v>
      </c>
      <c r="AH2590">
        <v>27</v>
      </c>
      <c r="AI2590" s="6">
        <v>990</v>
      </c>
      <c r="AJ2590">
        <v>710</v>
      </c>
      <c r="AK2590" t="s">
        <v>58</v>
      </c>
      <c r="AL2590" t="s">
        <v>50</v>
      </c>
      <c r="AM2590" s="9">
        <v>1.05</v>
      </c>
      <c r="AN2590">
        <f>_xlfn.XLOOKUP(S2590,[1]umbs_prices!$A:$A,[1]umbs_prices!$D:$D)</f>
        <v>104.61</v>
      </c>
      <c r="AO2590" s="11">
        <f t="shared" si="156"/>
        <v>4.610000000000003E-2</v>
      </c>
      <c r="AP2590" s="13">
        <f>(AM2590-1)*L2590</f>
        <v>8750.0000000000073</v>
      </c>
      <c r="AQ2590" s="8">
        <f>AO2590*L2590</f>
        <v>8067.5000000000055</v>
      </c>
      <c r="AR2590" s="1">
        <f t="shared" si="157"/>
        <v>682.50000000000182</v>
      </c>
      <c r="AS2590" s="8">
        <f>AQ2590+AR2590</f>
        <v>8750.0000000000073</v>
      </c>
      <c r="AT2590" s="8">
        <f>AS2590-X2590</f>
        <v>8750.0000000000073</v>
      </c>
      <c r="AU2590" s="11">
        <f>AT2590/L2590</f>
        <v>5.0000000000000044E-2</v>
      </c>
      <c r="AV2590">
        <f>(_xlfn.XLOOKUP(A2590,[2]loan_data!$A:$A,[2]loan_data!$Z:$Z)-100)%</f>
        <v>4.6099999999999995E-2</v>
      </c>
      <c r="AW2590" t="str">
        <f>_xlfn.XLOOKUP(A2590,[2]loan_data!$A:$A,[2]loan_data!$AA:$AA)</f>
        <v>umbs_price</v>
      </c>
      <c r="AX2590" s="8">
        <f>AV2590*L2590</f>
        <v>8067.4999999999991</v>
      </c>
    </row>
    <row r="2591" spans="1:52" x14ac:dyDescent="0.2">
      <c r="A2591">
        <v>5027651</v>
      </c>
      <c r="B2591" t="s">
        <v>84</v>
      </c>
      <c r="C2591" t="s">
        <v>456</v>
      </c>
      <c r="D2591" t="b">
        <v>1</v>
      </c>
      <c r="E2591" t="s">
        <v>35</v>
      </c>
      <c r="F2591" t="s">
        <v>36</v>
      </c>
      <c r="G2591" t="s">
        <v>37</v>
      </c>
      <c r="H2591" t="s">
        <v>38</v>
      </c>
      <c r="I2591">
        <v>1</v>
      </c>
      <c r="J2591" t="b">
        <v>0</v>
      </c>
      <c r="K2591" t="b">
        <v>0</v>
      </c>
      <c r="L2591" s="1">
        <v>235000</v>
      </c>
      <c r="M2591" s="2">
        <v>44441</v>
      </c>
      <c r="N2591" s="2">
        <v>44470</v>
      </c>
      <c r="O2591" s="2">
        <v>55397</v>
      </c>
      <c r="P2591">
        <v>360</v>
      </c>
      <c r="Q2591" s="3">
        <v>972.67</v>
      </c>
      <c r="R2591">
        <v>2.875</v>
      </c>
      <c r="S2591" t="s">
        <v>922</v>
      </c>
      <c r="T2591" s="4">
        <v>444824</v>
      </c>
      <c r="U2591" s="7">
        <f>V2591+W2591</f>
        <v>5686.0000000000018</v>
      </c>
      <c r="V2591" s="7">
        <f t="shared" si="155"/>
        <v>4253.5000000000018</v>
      </c>
      <c r="W2591" s="7">
        <v>1432.5</v>
      </c>
      <c r="AA2591" t="b">
        <v>0</v>
      </c>
      <c r="AB2591">
        <v>0</v>
      </c>
      <c r="AC2591">
        <v>0</v>
      </c>
      <c r="AD2591" t="b">
        <v>0</v>
      </c>
      <c r="AE2591" t="s">
        <v>39</v>
      </c>
      <c r="AF2591" t="b">
        <v>0</v>
      </c>
      <c r="AG2591">
        <v>1</v>
      </c>
      <c r="AH2591">
        <v>269</v>
      </c>
      <c r="AI2591" s="6">
        <v>2242</v>
      </c>
      <c r="AJ2591">
        <v>710</v>
      </c>
      <c r="AK2591" t="s">
        <v>40</v>
      </c>
      <c r="AL2591" t="s">
        <v>50</v>
      </c>
      <c r="AM2591" s="9">
        <v>1.05</v>
      </c>
      <c r="AN2591">
        <f>_xlfn.XLOOKUP(S2591,[1]umbs_prices!$A:$A,[1]umbs_prices!$D:$D)</f>
        <v>103.19</v>
      </c>
      <c r="AO2591" s="11">
        <f t="shared" si="156"/>
        <v>3.1900000000000039E-2</v>
      </c>
      <c r="AP2591" s="13">
        <f>(AM2591-1)*L2591</f>
        <v>11750.000000000011</v>
      </c>
      <c r="AQ2591" s="8">
        <f>AO2591*L2591</f>
        <v>7496.5000000000091</v>
      </c>
      <c r="AR2591" s="1">
        <f t="shared" si="157"/>
        <v>4253.5000000000018</v>
      </c>
      <c r="AS2591" s="8">
        <f>AQ2591+AR2591</f>
        <v>11750.000000000011</v>
      </c>
      <c r="AT2591" s="8">
        <f>AS2591-X2591</f>
        <v>11750.000000000011</v>
      </c>
      <c r="AU2591" s="11">
        <f>AT2591/L2591</f>
        <v>5.0000000000000044E-2</v>
      </c>
      <c r="AV2591">
        <f>(_xlfn.XLOOKUP(A2591,[2]loan_data!$A:$A,[2]loan_data!$Z:$Z)-100)%</f>
        <v>3.1899999999999977E-2</v>
      </c>
      <c r="AW2591" t="str">
        <f>_xlfn.XLOOKUP(A2591,[2]loan_data!$A:$A,[2]loan_data!$AA:$AA)</f>
        <v>umbs_price</v>
      </c>
      <c r="AX2591" s="8">
        <f>AV2591*L2591</f>
        <v>7496.4999999999945</v>
      </c>
    </row>
    <row r="2592" spans="1:52" x14ac:dyDescent="0.2">
      <c r="A2592">
        <v>5027654</v>
      </c>
      <c r="B2592" t="s">
        <v>162</v>
      </c>
      <c r="C2592" t="s">
        <v>470</v>
      </c>
      <c r="D2592" t="b">
        <v>1</v>
      </c>
      <c r="E2592" t="s">
        <v>35</v>
      </c>
      <c r="F2592" t="s">
        <v>36</v>
      </c>
      <c r="G2592" t="s">
        <v>37</v>
      </c>
      <c r="H2592" t="s">
        <v>38</v>
      </c>
      <c r="I2592">
        <v>1</v>
      </c>
      <c r="J2592" t="b">
        <v>0</v>
      </c>
      <c r="K2592" t="b">
        <v>0</v>
      </c>
      <c r="L2592" s="1">
        <v>205000</v>
      </c>
      <c r="M2592" s="2">
        <v>44442</v>
      </c>
      <c r="N2592" s="2">
        <v>44470</v>
      </c>
      <c r="O2592" s="2">
        <v>55397</v>
      </c>
      <c r="P2592">
        <v>360</v>
      </c>
      <c r="Q2592" s="3">
        <v>834.99</v>
      </c>
      <c r="R2592">
        <v>2.75</v>
      </c>
      <c r="S2592" t="s">
        <v>922</v>
      </c>
      <c r="T2592" s="4">
        <v>300499</v>
      </c>
      <c r="U2592" s="7">
        <f>V2592+W2592</f>
        <v>5123.7100000000009</v>
      </c>
      <c r="V2592" s="7">
        <f t="shared" si="155"/>
        <v>3710.5000000000009</v>
      </c>
      <c r="W2592" s="7">
        <v>1413.21</v>
      </c>
      <c r="AA2592" t="b">
        <v>0</v>
      </c>
      <c r="AB2592">
        <v>0</v>
      </c>
      <c r="AC2592">
        <v>0</v>
      </c>
      <c r="AD2592" t="b">
        <v>0</v>
      </c>
      <c r="AE2592" t="s">
        <v>39</v>
      </c>
      <c r="AF2592" t="b">
        <v>0</v>
      </c>
      <c r="AG2592">
        <v>1</v>
      </c>
      <c r="AH2592">
        <v>33</v>
      </c>
      <c r="AI2592" s="6">
        <v>1320</v>
      </c>
      <c r="AJ2592">
        <v>710</v>
      </c>
      <c r="AK2592" t="s">
        <v>43</v>
      </c>
      <c r="AL2592" t="s">
        <v>41</v>
      </c>
      <c r="AM2592" s="9">
        <v>1.05</v>
      </c>
      <c r="AN2592">
        <f>_xlfn.XLOOKUP(S2592,[1]umbs_prices!$A:$A,[1]umbs_prices!$D:$D)</f>
        <v>103.19</v>
      </c>
      <c r="AO2592" s="11">
        <f t="shared" si="156"/>
        <v>3.1900000000000039E-2</v>
      </c>
      <c r="AP2592" s="13">
        <f>(AM2592-1)*L2592</f>
        <v>10250.000000000009</v>
      </c>
      <c r="AQ2592" s="8">
        <f>AO2592*L2592</f>
        <v>6539.5000000000082</v>
      </c>
      <c r="AR2592" s="1">
        <f t="shared" si="157"/>
        <v>3710.5000000000009</v>
      </c>
      <c r="AS2592" s="8">
        <f>AQ2592+AR2592</f>
        <v>10250.000000000009</v>
      </c>
      <c r="AT2592" s="8">
        <f>AS2592-X2592</f>
        <v>10250.000000000009</v>
      </c>
      <c r="AU2592" s="11">
        <f>AT2592/L2592</f>
        <v>5.0000000000000044E-2</v>
      </c>
      <c r="AV2592">
        <f>(_xlfn.XLOOKUP(A2592,[2]loan_data!$A:$A,[2]loan_data!$Z:$Z)-100)%</f>
        <v>3.1899999999999977E-2</v>
      </c>
      <c r="AW2592" t="str">
        <f>_xlfn.XLOOKUP(A2592,[2]loan_data!$A:$A,[2]loan_data!$AA:$AA)</f>
        <v>umbs_price</v>
      </c>
      <c r="AX2592" s="8">
        <f>AV2592*L2592</f>
        <v>6539.4999999999955</v>
      </c>
    </row>
    <row r="2593" spans="1:52" x14ac:dyDescent="0.2">
      <c r="A2593">
        <v>5027701</v>
      </c>
      <c r="B2593" t="s">
        <v>90</v>
      </c>
      <c r="C2593" t="s">
        <v>299</v>
      </c>
      <c r="D2593" t="b">
        <v>1</v>
      </c>
      <c r="E2593" t="s">
        <v>35</v>
      </c>
      <c r="F2593" t="s">
        <v>36</v>
      </c>
      <c r="G2593" t="s">
        <v>37</v>
      </c>
      <c r="H2593" t="s">
        <v>38</v>
      </c>
      <c r="I2593">
        <v>1</v>
      </c>
      <c r="J2593" t="b">
        <v>0</v>
      </c>
      <c r="K2593" t="b">
        <v>0</v>
      </c>
      <c r="L2593" s="1">
        <v>155000</v>
      </c>
      <c r="M2593" s="2">
        <v>44442</v>
      </c>
      <c r="N2593" s="2">
        <v>44470</v>
      </c>
      <c r="O2593" s="2">
        <v>49919</v>
      </c>
      <c r="P2593">
        <v>180</v>
      </c>
      <c r="Q2593" s="3">
        <v>1040.4000000000001</v>
      </c>
      <c r="R2593">
        <v>2.625</v>
      </c>
      <c r="S2593" t="s">
        <v>921</v>
      </c>
      <c r="T2593" s="4">
        <v>205981</v>
      </c>
      <c r="U2593" s="7">
        <f>V2593+W2593</f>
        <v>7936.0000000000209</v>
      </c>
      <c r="V2593" s="7">
        <f t="shared" si="155"/>
        <v>7936.0000000000209</v>
      </c>
      <c r="W2593" s="7">
        <v>0</v>
      </c>
      <c r="AA2593" t="b">
        <v>0</v>
      </c>
      <c r="AB2593">
        <v>0</v>
      </c>
      <c r="AC2593">
        <v>0</v>
      </c>
      <c r="AD2593" t="b">
        <v>0</v>
      </c>
      <c r="AE2593" t="s">
        <v>39</v>
      </c>
      <c r="AF2593" t="b">
        <v>0</v>
      </c>
      <c r="AG2593">
        <v>1</v>
      </c>
      <c r="AH2593">
        <v>110</v>
      </c>
      <c r="AI2593" s="6">
        <v>3025</v>
      </c>
      <c r="AJ2593">
        <v>710</v>
      </c>
      <c r="AK2593" t="s">
        <v>58</v>
      </c>
      <c r="AL2593" t="s">
        <v>50</v>
      </c>
      <c r="AM2593" s="9">
        <v>1.05</v>
      </c>
      <c r="AN2593">
        <f>_xlfn.XLOOKUP(S2593,[1]umbs_prices!$A:$A,[1]umbs_prices!$D:$D)</f>
        <v>99.88</v>
      </c>
      <c r="AO2593" s="11">
        <f t="shared" si="156"/>
        <v>-1.2000000000000899E-3</v>
      </c>
      <c r="AP2593" s="13">
        <f>(AM2593-1)*L2593</f>
        <v>7750.0000000000073</v>
      </c>
      <c r="AQ2593" s="8">
        <f>AO2593*L2593</f>
        <v>-186.00000000001393</v>
      </c>
      <c r="AR2593" s="1">
        <f t="shared" si="157"/>
        <v>7936.0000000000209</v>
      </c>
      <c r="AS2593" s="8">
        <f>AQ2593+AR2593</f>
        <v>7750.0000000000073</v>
      </c>
      <c r="AT2593" s="8">
        <f>AS2593-X2593</f>
        <v>7750.0000000000073</v>
      </c>
      <c r="AU2593" s="11">
        <f>AT2593/L2593</f>
        <v>5.0000000000000044E-2</v>
      </c>
      <c r="AV2593">
        <f>(_xlfn.XLOOKUP(A2593,[2]loan_data!$A:$A,[2]loan_data!$Z:$Z)-100)%</f>
        <v>-1.2000000000000454E-3</v>
      </c>
      <c r="AW2593" t="str">
        <f>_xlfn.XLOOKUP(A2593,[2]loan_data!$A:$A,[2]loan_data!$AA:$AA)</f>
        <v>umbs_price</v>
      </c>
      <c r="AX2593" s="8">
        <f>AV2593*L2593</f>
        <v>-186.00000000000705</v>
      </c>
    </row>
    <row r="2594" spans="1:52" x14ac:dyDescent="0.2">
      <c r="A2594">
        <v>5027702</v>
      </c>
      <c r="B2594" t="s">
        <v>180</v>
      </c>
      <c r="C2594" t="s">
        <v>692</v>
      </c>
      <c r="D2594" t="b">
        <v>1</v>
      </c>
      <c r="E2594" t="s">
        <v>35</v>
      </c>
      <c r="F2594" t="s">
        <v>36</v>
      </c>
      <c r="G2594" t="s">
        <v>37</v>
      </c>
      <c r="H2594" t="s">
        <v>53</v>
      </c>
      <c r="I2594">
        <v>1</v>
      </c>
      <c r="J2594" t="b">
        <v>0</v>
      </c>
      <c r="K2594" t="b">
        <v>0</v>
      </c>
      <c r="L2594" s="1">
        <v>125000</v>
      </c>
      <c r="M2594" s="2">
        <v>44442</v>
      </c>
      <c r="N2594" s="2">
        <v>44470</v>
      </c>
      <c r="O2594" s="2">
        <v>55397</v>
      </c>
      <c r="P2594">
        <v>360</v>
      </c>
      <c r="Q2594" s="3">
        <v>517.38</v>
      </c>
      <c r="R2594">
        <v>2.875</v>
      </c>
      <c r="S2594" t="s">
        <v>922</v>
      </c>
      <c r="T2594" s="4">
        <v>195008</v>
      </c>
      <c r="U2594" s="7">
        <f>V2594+W2594</f>
        <v>3289.0000000000005</v>
      </c>
      <c r="V2594" s="7">
        <f t="shared" si="155"/>
        <v>2262.5000000000005</v>
      </c>
      <c r="W2594" s="7">
        <v>1026.5</v>
      </c>
      <c r="AA2594" t="b">
        <v>0</v>
      </c>
      <c r="AB2594">
        <v>0</v>
      </c>
      <c r="AC2594">
        <v>0</v>
      </c>
      <c r="AD2594" t="b">
        <v>0</v>
      </c>
      <c r="AE2594" t="s">
        <v>39</v>
      </c>
      <c r="AF2594" t="b">
        <v>0</v>
      </c>
      <c r="AG2594">
        <v>1</v>
      </c>
      <c r="AH2594">
        <v>17</v>
      </c>
      <c r="AI2594" s="6">
        <v>624</v>
      </c>
      <c r="AJ2594">
        <v>710</v>
      </c>
      <c r="AK2594" t="s">
        <v>43</v>
      </c>
      <c r="AL2594" t="s">
        <v>50</v>
      </c>
      <c r="AM2594" s="9">
        <v>1.05</v>
      </c>
      <c r="AN2594">
        <f>_xlfn.XLOOKUP(S2594,[1]umbs_prices!$A:$A,[1]umbs_prices!$D:$D)</f>
        <v>103.19</v>
      </c>
      <c r="AO2594" s="11">
        <f t="shared" si="156"/>
        <v>3.1900000000000039E-2</v>
      </c>
      <c r="AP2594" s="13">
        <f>(AM2594-1)*L2594</f>
        <v>6250.0000000000055</v>
      </c>
      <c r="AQ2594" s="8">
        <f>AO2594*L2594</f>
        <v>3987.500000000005</v>
      </c>
      <c r="AR2594" s="1">
        <f t="shared" si="157"/>
        <v>2262.5000000000005</v>
      </c>
      <c r="AS2594" s="8">
        <f>AQ2594+AR2594</f>
        <v>6250.0000000000055</v>
      </c>
      <c r="AT2594" s="8">
        <f>AS2594-X2594</f>
        <v>6250.0000000000055</v>
      </c>
      <c r="AU2594" s="11">
        <f>AT2594/L2594</f>
        <v>5.0000000000000044E-2</v>
      </c>
      <c r="AV2594">
        <f>(_xlfn.XLOOKUP(A2594,[2]loan_data!$A:$A,[2]loan_data!$Z:$Z)-100)%</f>
        <v>3.1899999999999977E-2</v>
      </c>
      <c r="AW2594" t="str">
        <f>_xlfn.XLOOKUP(A2594,[2]loan_data!$A:$A,[2]loan_data!$AA:$AA)</f>
        <v>umbs_price</v>
      </c>
      <c r="AX2594" s="8">
        <f>AV2594*L2594</f>
        <v>3987.4999999999973</v>
      </c>
    </row>
    <row r="2595" spans="1:52" x14ac:dyDescent="0.2">
      <c r="A2595">
        <v>5027733</v>
      </c>
      <c r="B2595" t="s">
        <v>146</v>
      </c>
      <c r="C2595" t="s">
        <v>125</v>
      </c>
      <c r="D2595" t="b">
        <v>1</v>
      </c>
      <c r="E2595" t="s">
        <v>35</v>
      </c>
      <c r="F2595" t="s">
        <v>36</v>
      </c>
      <c r="G2595" t="s">
        <v>37</v>
      </c>
      <c r="H2595" t="s">
        <v>60</v>
      </c>
      <c r="I2595">
        <v>1</v>
      </c>
      <c r="J2595" t="b">
        <v>0</v>
      </c>
      <c r="K2595" t="b">
        <v>0</v>
      </c>
      <c r="L2595" s="1">
        <v>255000</v>
      </c>
      <c r="M2595" s="2">
        <v>44442</v>
      </c>
      <c r="N2595" s="2">
        <v>44470</v>
      </c>
      <c r="O2595" s="2">
        <v>55397</v>
      </c>
      <c r="P2595">
        <v>360</v>
      </c>
      <c r="Q2595" s="3">
        <v>1055.45</v>
      </c>
      <c r="R2595">
        <v>2.875</v>
      </c>
      <c r="S2595" t="s">
        <v>922</v>
      </c>
      <c r="T2595" s="4">
        <v>268422</v>
      </c>
      <c r="U2595" s="7">
        <f>V2595+W2595</f>
        <v>6296.0000000000009</v>
      </c>
      <c r="V2595" s="7">
        <f t="shared" si="155"/>
        <v>4615.5000000000009</v>
      </c>
      <c r="W2595" s="7">
        <v>1680.5</v>
      </c>
      <c r="AA2595" t="b">
        <v>0</v>
      </c>
      <c r="AB2595">
        <v>0</v>
      </c>
      <c r="AC2595">
        <v>0</v>
      </c>
      <c r="AD2595" t="b">
        <v>0</v>
      </c>
      <c r="AE2595" t="s">
        <v>39</v>
      </c>
      <c r="AF2595" t="b">
        <v>0</v>
      </c>
      <c r="AG2595">
        <v>1</v>
      </c>
      <c r="AH2595">
        <v>110</v>
      </c>
      <c r="AI2595" s="6">
        <v>2567</v>
      </c>
      <c r="AJ2595">
        <v>710</v>
      </c>
      <c r="AK2595" t="s">
        <v>43</v>
      </c>
      <c r="AL2595" t="s">
        <v>50</v>
      </c>
      <c r="AM2595" s="9">
        <v>1.05</v>
      </c>
      <c r="AN2595">
        <f>_xlfn.XLOOKUP(S2595,[1]umbs_prices!$A:$A,[1]umbs_prices!$D:$D)</f>
        <v>103.19</v>
      </c>
      <c r="AO2595" s="11">
        <f t="shared" si="156"/>
        <v>3.1900000000000039E-2</v>
      </c>
      <c r="AP2595" s="13">
        <f>(AM2595-1)*L2595</f>
        <v>12750.000000000011</v>
      </c>
      <c r="AQ2595" s="8">
        <f>AO2595*L2595</f>
        <v>8134.50000000001</v>
      </c>
      <c r="AR2595" s="1">
        <f t="shared" si="157"/>
        <v>4615.5000000000009</v>
      </c>
      <c r="AS2595" s="8">
        <f>AQ2595+AR2595</f>
        <v>12750.000000000011</v>
      </c>
      <c r="AT2595" s="8">
        <f>AS2595-X2595</f>
        <v>12750.000000000011</v>
      </c>
      <c r="AU2595" s="11">
        <f>AT2595/L2595</f>
        <v>5.0000000000000044E-2</v>
      </c>
      <c r="AV2595">
        <f>(_xlfn.XLOOKUP(A2595,[2]loan_data!$A:$A,[2]loan_data!$Z:$Z)-100)%</f>
        <v>3.1899999999999977E-2</v>
      </c>
      <c r="AW2595" t="str">
        <f>_xlfn.XLOOKUP(A2595,[2]loan_data!$A:$A,[2]loan_data!$AA:$AA)</f>
        <v>umbs_price</v>
      </c>
      <c r="AX2595" s="8">
        <f>AV2595*L2595</f>
        <v>8134.4999999999945</v>
      </c>
    </row>
    <row r="2596" spans="1:52" x14ac:dyDescent="0.2">
      <c r="A2596">
        <v>5027743</v>
      </c>
      <c r="B2596" t="s">
        <v>120</v>
      </c>
      <c r="C2596" t="s">
        <v>236</v>
      </c>
      <c r="D2596" t="b">
        <v>1</v>
      </c>
      <c r="E2596" t="s">
        <v>35</v>
      </c>
      <c r="F2596" t="s">
        <v>36</v>
      </c>
      <c r="G2596" t="s">
        <v>37</v>
      </c>
      <c r="H2596" t="s">
        <v>38</v>
      </c>
      <c r="I2596">
        <v>1</v>
      </c>
      <c r="J2596" t="b">
        <v>0</v>
      </c>
      <c r="K2596" t="b">
        <v>0</v>
      </c>
      <c r="L2596" s="1">
        <v>255000</v>
      </c>
      <c r="M2596" s="2">
        <v>44443</v>
      </c>
      <c r="N2596" s="2">
        <v>44470</v>
      </c>
      <c r="O2596" s="2">
        <v>55397</v>
      </c>
      <c r="P2596">
        <v>360</v>
      </c>
      <c r="Q2596" s="3">
        <v>1071.05</v>
      </c>
      <c r="R2596">
        <v>2.99</v>
      </c>
      <c r="S2596" t="s">
        <v>922</v>
      </c>
      <c r="T2596" s="4">
        <v>369512</v>
      </c>
      <c r="U2596" s="7">
        <f>V2596+W2596</f>
        <v>5947.5000000000009</v>
      </c>
      <c r="V2596" s="7">
        <f t="shared" si="155"/>
        <v>4615.5000000000009</v>
      </c>
      <c r="W2596" s="7">
        <v>1332</v>
      </c>
      <c r="AA2596" t="b">
        <v>0</v>
      </c>
      <c r="AB2596">
        <v>0</v>
      </c>
      <c r="AC2596">
        <v>0</v>
      </c>
      <c r="AD2596" t="b">
        <v>0</v>
      </c>
      <c r="AE2596" t="s">
        <v>39</v>
      </c>
      <c r="AF2596" t="b">
        <v>0</v>
      </c>
      <c r="AG2596">
        <v>1</v>
      </c>
      <c r="AH2596">
        <v>83</v>
      </c>
      <c r="AI2596" s="6">
        <v>3459</v>
      </c>
      <c r="AJ2596">
        <v>710</v>
      </c>
      <c r="AK2596" t="s">
        <v>43</v>
      </c>
      <c r="AL2596" t="s">
        <v>41</v>
      </c>
      <c r="AM2596" s="9">
        <v>1.05</v>
      </c>
      <c r="AN2596">
        <f>_xlfn.XLOOKUP(S2596,[1]umbs_prices!$A:$A,[1]umbs_prices!$D:$D)</f>
        <v>103.19</v>
      </c>
      <c r="AO2596" s="11">
        <f t="shared" si="156"/>
        <v>3.1900000000000039E-2</v>
      </c>
      <c r="AP2596" s="13">
        <f>(AM2596-1)*L2596</f>
        <v>12750.000000000011</v>
      </c>
      <c r="AQ2596" s="8">
        <f>AO2596*L2596</f>
        <v>8134.50000000001</v>
      </c>
      <c r="AR2596" s="1">
        <f t="shared" si="157"/>
        <v>4615.5000000000009</v>
      </c>
      <c r="AS2596" s="8">
        <f>AQ2596+AR2596</f>
        <v>12750.000000000011</v>
      </c>
      <c r="AT2596" s="8">
        <f>AS2596-X2596</f>
        <v>12750.000000000011</v>
      </c>
      <c r="AU2596" s="11">
        <f>AT2596/L2596</f>
        <v>5.0000000000000044E-2</v>
      </c>
      <c r="AV2596">
        <f>(_xlfn.XLOOKUP(A2596,[2]loan_data!$A:$A,[2]loan_data!$Z:$Z)-100)%</f>
        <v>3.1899999999999977E-2</v>
      </c>
      <c r="AW2596" t="str">
        <f>_xlfn.XLOOKUP(A2596,[2]loan_data!$A:$A,[2]loan_data!$AA:$AA)</f>
        <v>umbs_price</v>
      </c>
      <c r="AX2596" s="8">
        <f>AV2596*L2596</f>
        <v>8134.4999999999945</v>
      </c>
    </row>
    <row r="2597" spans="1:52" x14ac:dyDescent="0.2">
      <c r="A2597">
        <v>5027794</v>
      </c>
      <c r="B2597" t="s">
        <v>33</v>
      </c>
      <c r="C2597" t="s">
        <v>114</v>
      </c>
      <c r="D2597" t="b">
        <v>1</v>
      </c>
      <c r="E2597" t="s">
        <v>35</v>
      </c>
      <c r="F2597" t="s">
        <v>36</v>
      </c>
      <c r="G2597" t="s">
        <v>37</v>
      </c>
      <c r="H2597" t="s">
        <v>53</v>
      </c>
      <c r="I2597">
        <v>1</v>
      </c>
      <c r="J2597" t="b">
        <v>0</v>
      </c>
      <c r="K2597" t="b">
        <v>0</v>
      </c>
      <c r="L2597" s="1">
        <v>245000</v>
      </c>
      <c r="M2597" s="2">
        <v>44446</v>
      </c>
      <c r="N2597" s="2">
        <v>44470</v>
      </c>
      <c r="O2597" s="2">
        <v>55397</v>
      </c>
      <c r="P2597">
        <v>360</v>
      </c>
      <c r="Q2597" s="3">
        <v>1014.06</v>
      </c>
      <c r="R2597">
        <v>2.875</v>
      </c>
      <c r="S2597" t="s">
        <v>924</v>
      </c>
      <c r="T2597" s="4">
        <v>462526</v>
      </c>
      <c r="U2597" s="7">
        <f>V2597+W2597</f>
        <v>3453.9999999999945</v>
      </c>
      <c r="V2597" s="7">
        <f t="shared" si="155"/>
        <v>2033.4999999999945</v>
      </c>
      <c r="W2597" s="7">
        <v>1420.5000000000002</v>
      </c>
      <c r="AA2597" t="b">
        <v>0</v>
      </c>
      <c r="AB2597">
        <v>0</v>
      </c>
      <c r="AC2597">
        <v>0</v>
      </c>
      <c r="AD2597" t="b">
        <v>0</v>
      </c>
      <c r="AE2597" t="s">
        <v>39</v>
      </c>
      <c r="AF2597" t="b">
        <v>0</v>
      </c>
      <c r="AG2597">
        <v>1</v>
      </c>
      <c r="AH2597">
        <v>68</v>
      </c>
      <c r="AI2597" s="6">
        <v>2437</v>
      </c>
      <c r="AJ2597">
        <v>710</v>
      </c>
      <c r="AK2597" t="s">
        <v>58</v>
      </c>
      <c r="AL2597" t="s">
        <v>50</v>
      </c>
      <c r="AM2597" s="9">
        <v>1.05</v>
      </c>
      <c r="AN2597">
        <f>_xlfn.XLOOKUP(S2597,[1]umbs_prices!$A:$A,[1]umbs_prices!$D:$D)</f>
        <v>104.17</v>
      </c>
      <c r="AO2597" s="11">
        <f t="shared" si="156"/>
        <v>4.170000000000007E-2</v>
      </c>
      <c r="AP2597" s="13">
        <f>(AM2597-1)*L2597</f>
        <v>12250.000000000011</v>
      </c>
      <c r="AQ2597" s="8">
        <f>AO2597*L2597</f>
        <v>10216.500000000016</v>
      </c>
      <c r="AR2597" s="1">
        <f t="shared" si="157"/>
        <v>2033.4999999999945</v>
      </c>
      <c r="AS2597" s="8">
        <f>AQ2597+AR2597</f>
        <v>12250.000000000011</v>
      </c>
      <c r="AT2597" s="8">
        <f>AS2597-X2597</f>
        <v>12250.000000000011</v>
      </c>
      <c r="AU2597" s="11">
        <f>AT2597/L2597</f>
        <v>5.0000000000000044E-2</v>
      </c>
      <c r="AV2597">
        <f>(_xlfn.XLOOKUP(A2597,[2]loan_data!$A:$A,[2]loan_data!$Z:$Z)-100)%</f>
        <v>4.1700000000000015E-2</v>
      </c>
      <c r="AW2597" t="str">
        <f>_xlfn.XLOOKUP(A2597,[2]loan_data!$A:$A,[2]loan_data!$AA:$AA)</f>
        <v>umbs_price</v>
      </c>
      <c r="AX2597" s="8">
        <f>AV2597*L2597</f>
        <v>10216.500000000004</v>
      </c>
    </row>
    <row r="2598" spans="1:52" x14ac:dyDescent="0.2">
      <c r="A2598">
        <v>5027844</v>
      </c>
      <c r="B2598" t="s">
        <v>61</v>
      </c>
      <c r="C2598" t="s">
        <v>471</v>
      </c>
      <c r="D2598" t="b">
        <v>1</v>
      </c>
      <c r="E2598" t="s">
        <v>35</v>
      </c>
      <c r="F2598" t="s">
        <v>36</v>
      </c>
      <c r="G2598" t="s">
        <v>37</v>
      </c>
      <c r="H2598" t="s">
        <v>53</v>
      </c>
      <c r="I2598">
        <v>1</v>
      </c>
      <c r="J2598" t="b">
        <v>0</v>
      </c>
      <c r="K2598" t="b">
        <v>0</v>
      </c>
      <c r="L2598" s="1">
        <v>295000</v>
      </c>
      <c r="M2598" s="2">
        <v>44446</v>
      </c>
      <c r="N2598" s="2">
        <v>44470</v>
      </c>
      <c r="O2598" s="2">
        <v>55397</v>
      </c>
      <c r="P2598">
        <v>360</v>
      </c>
      <c r="Q2598" s="3">
        <v>1239.06</v>
      </c>
      <c r="R2598">
        <v>2.99</v>
      </c>
      <c r="S2598" t="s">
        <v>922</v>
      </c>
      <c r="T2598" s="4">
        <v>429279</v>
      </c>
      <c r="U2598" s="7">
        <f>V2598+W2598</f>
        <v>7214.5300000000025</v>
      </c>
      <c r="V2598" s="7">
        <f t="shared" si="155"/>
        <v>5339.5000000000018</v>
      </c>
      <c r="W2598" s="7">
        <v>1875.0300000000002</v>
      </c>
      <c r="AA2598" t="b">
        <v>0</v>
      </c>
      <c r="AB2598">
        <v>0</v>
      </c>
      <c r="AC2598">
        <v>0</v>
      </c>
      <c r="AD2598" t="b">
        <v>0</v>
      </c>
      <c r="AE2598" t="s">
        <v>39</v>
      </c>
      <c r="AF2598" t="b">
        <v>0</v>
      </c>
      <c r="AG2598">
        <v>1</v>
      </c>
      <c r="AH2598">
        <v>236</v>
      </c>
      <c r="AI2598" s="6">
        <v>4917</v>
      </c>
      <c r="AJ2598">
        <v>710</v>
      </c>
      <c r="AK2598" t="s">
        <v>58</v>
      </c>
      <c r="AL2598" t="s">
        <v>41</v>
      </c>
      <c r="AM2598" s="9">
        <v>1.05</v>
      </c>
      <c r="AN2598">
        <f>_xlfn.XLOOKUP(S2598,[1]umbs_prices!$A:$A,[1]umbs_prices!$D:$D)</f>
        <v>103.19</v>
      </c>
      <c r="AO2598" s="11">
        <f t="shared" si="156"/>
        <v>3.1900000000000039E-2</v>
      </c>
      <c r="AP2598" s="13">
        <f>(AM2598-1)*L2598</f>
        <v>14750.000000000013</v>
      </c>
      <c r="AQ2598" s="8">
        <f>AO2598*L2598</f>
        <v>9410.5000000000109</v>
      </c>
      <c r="AR2598" s="1">
        <f t="shared" si="157"/>
        <v>5339.5000000000018</v>
      </c>
      <c r="AS2598" s="8">
        <f>AQ2598+AR2598</f>
        <v>14750.000000000013</v>
      </c>
      <c r="AT2598" s="8">
        <f>AS2598-X2598</f>
        <v>14750.000000000013</v>
      </c>
      <c r="AU2598" s="11">
        <f>AT2598/L2598</f>
        <v>5.0000000000000044E-2</v>
      </c>
      <c r="AV2598">
        <f>(_xlfn.XLOOKUP(A2598,[2]loan_data!$A:$A,[2]loan_data!$Z:$Z)-100)%</f>
        <v>3.1899999999999977E-2</v>
      </c>
      <c r="AW2598" t="str">
        <f>_xlfn.XLOOKUP(A2598,[2]loan_data!$A:$A,[2]loan_data!$AA:$AA)</f>
        <v>umbs_price</v>
      </c>
      <c r="AX2598" s="8">
        <f>AV2598*L2598</f>
        <v>9410.4999999999927</v>
      </c>
    </row>
    <row r="2599" spans="1:52" x14ac:dyDescent="0.2">
      <c r="A2599">
        <v>5027852</v>
      </c>
      <c r="B2599" t="s">
        <v>160</v>
      </c>
      <c r="C2599" t="s">
        <v>301</v>
      </c>
      <c r="D2599" t="b">
        <v>1</v>
      </c>
      <c r="E2599" t="s">
        <v>35</v>
      </c>
      <c r="F2599" t="s">
        <v>36</v>
      </c>
      <c r="G2599" t="s">
        <v>37</v>
      </c>
      <c r="H2599" t="s">
        <v>53</v>
      </c>
      <c r="I2599">
        <v>1</v>
      </c>
      <c r="J2599" t="b">
        <v>0</v>
      </c>
      <c r="K2599" t="b">
        <v>0</v>
      </c>
      <c r="L2599" s="1">
        <v>235000</v>
      </c>
      <c r="M2599" s="2">
        <v>44448</v>
      </c>
      <c r="N2599" s="2">
        <v>44470</v>
      </c>
      <c r="O2599" s="2">
        <v>55397</v>
      </c>
      <c r="P2599">
        <v>360</v>
      </c>
      <c r="Q2599" s="3">
        <v>987.05</v>
      </c>
      <c r="R2599">
        <v>2.99</v>
      </c>
      <c r="S2599" t="s">
        <v>922</v>
      </c>
      <c r="T2599" s="4">
        <v>345589</v>
      </c>
      <c r="U2599" s="7">
        <f>V2599+W2599</f>
        <v>6434.5000000000018</v>
      </c>
      <c r="V2599" s="7">
        <f t="shared" si="155"/>
        <v>4253.5000000000018</v>
      </c>
      <c r="W2599" s="7">
        <v>2181</v>
      </c>
      <c r="AA2599" t="b">
        <v>0</v>
      </c>
      <c r="AB2599">
        <v>0</v>
      </c>
      <c r="AC2599">
        <v>0</v>
      </c>
      <c r="AD2599" t="b">
        <v>0</v>
      </c>
      <c r="AE2599" t="s">
        <v>39</v>
      </c>
      <c r="AF2599" t="b">
        <v>0</v>
      </c>
      <c r="AG2599">
        <v>1</v>
      </c>
      <c r="AH2599">
        <v>40</v>
      </c>
      <c r="AI2599" s="6">
        <v>1267</v>
      </c>
      <c r="AJ2599">
        <v>710</v>
      </c>
      <c r="AK2599" t="s">
        <v>40</v>
      </c>
      <c r="AL2599" t="s">
        <v>50</v>
      </c>
      <c r="AM2599" s="9">
        <v>1.05</v>
      </c>
      <c r="AN2599">
        <f>_xlfn.XLOOKUP(S2599,[1]umbs_prices!$A:$A,[1]umbs_prices!$D:$D)</f>
        <v>103.19</v>
      </c>
      <c r="AO2599" s="11">
        <f t="shared" si="156"/>
        <v>3.1900000000000039E-2</v>
      </c>
      <c r="AP2599" s="13">
        <f>(AM2599-1)*L2599</f>
        <v>11750.000000000011</v>
      </c>
      <c r="AQ2599" s="8">
        <f>AO2599*L2599</f>
        <v>7496.5000000000091</v>
      </c>
      <c r="AR2599" s="1">
        <f t="shared" si="157"/>
        <v>4253.5000000000018</v>
      </c>
      <c r="AS2599" s="8">
        <f>AQ2599+AR2599</f>
        <v>11750.000000000011</v>
      </c>
      <c r="AT2599" s="8">
        <f>AS2599-X2599</f>
        <v>11750.000000000011</v>
      </c>
      <c r="AU2599" s="11">
        <f>AT2599/L2599</f>
        <v>5.0000000000000044E-2</v>
      </c>
      <c r="AV2599">
        <f>(_xlfn.XLOOKUP(A2599,[2]loan_data!$A:$A,[2]loan_data!$Z:$Z)-100)%</f>
        <v>3.1899999999999977E-2</v>
      </c>
      <c r="AW2599" t="str">
        <f>_xlfn.XLOOKUP(A2599,[2]loan_data!$A:$A,[2]loan_data!$AA:$AA)</f>
        <v>umbs_price</v>
      </c>
      <c r="AX2599" s="8">
        <f>AV2599*L2599</f>
        <v>7496.4999999999945</v>
      </c>
    </row>
    <row r="2600" spans="1:52" x14ac:dyDescent="0.2">
      <c r="A2600">
        <v>5027854</v>
      </c>
      <c r="B2600" t="s">
        <v>146</v>
      </c>
      <c r="C2600" t="s">
        <v>707</v>
      </c>
      <c r="D2600" t="b">
        <v>1</v>
      </c>
      <c r="E2600" t="s">
        <v>35</v>
      </c>
      <c r="F2600" t="s">
        <v>36</v>
      </c>
      <c r="G2600" t="s">
        <v>37</v>
      </c>
      <c r="H2600" t="s">
        <v>38</v>
      </c>
      <c r="I2600">
        <v>1</v>
      </c>
      <c r="J2600" t="b">
        <v>0</v>
      </c>
      <c r="K2600" t="b">
        <v>0</v>
      </c>
      <c r="L2600" s="1">
        <v>175000</v>
      </c>
      <c r="M2600" s="2">
        <v>44448</v>
      </c>
      <c r="N2600" s="2">
        <v>44470</v>
      </c>
      <c r="O2600" s="2">
        <v>54302</v>
      </c>
      <c r="P2600">
        <v>324</v>
      </c>
      <c r="Q2600" s="3">
        <v>785.85</v>
      </c>
      <c r="R2600">
        <v>2.99</v>
      </c>
      <c r="S2600" t="s">
        <v>922</v>
      </c>
      <c r="T2600" s="4">
        <v>201150</v>
      </c>
      <c r="U2600" s="7">
        <f>V2600+W2600</f>
        <v>5440.15</v>
      </c>
      <c r="V2600" s="7">
        <f t="shared" si="155"/>
        <v>3167.5</v>
      </c>
      <c r="W2600" s="7">
        <v>2272.6499999999996</v>
      </c>
      <c r="AA2600" t="b">
        <v>0</v>
      </c>
      <c r="AB2600">
        <v>0</v>
      </c>
      <c r="AC2600">
        <v>0</v>
      </c>
      <c r="AD2600" t="b">
        <v>0</v>
      </c>
      <c r="AE2600" t="s">
        <v>39</v>
      </c>
      <c r="AF2600" t="b">
        <v>0</v>
      </c>
      <c r="AG2600">
        <v>1</v>
      </c>
      <c r="AH2600">
        <v>78</v>
      </c>
      <c r="AI2600" s="6">
        <v>2535</v>
      </c>
      <c r="AJ2600">
        <v>710</v>
      </c>
      <c r="AK2600" t="s">
        <v>43</v>
      </c>
      <c r="AL2600" t="s">
        <v>50</v>
      </c>
      <c r="AM2600" s="9">
        <v>1.05</v>
      </c>
      <c r="AN2600">
        <f>_xlfn.XLOOKUP(S2600,[1]umbs_prices!$A:$A,[1]umbs_prices!$D:$D)</f>
        <v>103.19</v>
      </c>
      <c r="AO2600" s="11">
        <f t="shared" si="156"/>
        <v>3.1900000000000039E-2</v>
      </c>
      <c r="AP2600" s="13">
        <f>(AM2600-1)*L2600</f>
        <v>8750.0000000000073</v>
      </c>
      <c r="AQ2600" s="8">
        <f>AO2600*L2600</f>
        <v>5582.5000000000073</v>
      </c>
      <c r="AR2600" s="1">
        <f t="shared" si="157"/>
        <v>3167.5</v>
      </c>
      <c r="AS2600" s="8">
        <f>AQ2600+AR2600</f>
        <v>8750.0000000000073</v>
      </c>
      <c r="AT2600" s="8">
        <f>AS2600-X2600</f>
        <v>8750.0000000000073</v>
      </c>
      <c r="AU2600" s="11">
        <f>AT2600/L2600</f>
        <v>5.0000000000000044E-2</v>
      </c>
      <c r="AV2600">
        <f>(_xlfn.XLOOKUP(A2600,[2]loan_data!$A:$A,[2]loan_data!$Z:$Z)-100)%</f>
        <v>3.1899999999999977E-2</v>
      </c>
      <c r="AW2600" t="str">
        <f>_xlfn.XLOOKUP(A2600,[2]loan_data!$A:$A,[2]loan_data!$AA:$AA)</f>
        <v>umbs_price</v>
      </c>
      <c r="AX2600" s="8">
        <f>AV2600*L2600</f>
        <v>5582.4999999999964</v>
      </c>
    </row>
    <row r="2601" spans="1:52" x14ac:dyDescent="0.2">
      <c r="A2601">
        <v>5027872</v>
      </c>
      <c r="B2601" t="s">
        <v>33</v>
      </c>
      <c r="C2601" t="s">
        <v>288</v>
      </c>
      <c r="D2601" t="b">
        <v>1</v>
      </c>
      <c r="E2601" t="s">
        <v>35</v>
      </c>
      <c r="F2601" t="s">
        <v>36</v>
      </c>
      <c r="G2601" t="s">
        <v>37</v>
      </c>
      <c r="H2601" t="s">
        <v>60</v>
      </c>
      <c r="I2601">
        <v>1</v>
      </c>
      <c r="J2601" t="b">
        <v>0</v>
      </c>
      <c r="K2601" t="b">
        <v>0</v>
      </c>
      <c r="L2601" s="1">
        <v>375000</v>
      </c>
      <c r="M2601" s="2">
        <v>44450</v>
      </c>
      <c r="N2601" s="2">
        <v>44470</v>
      </c>
      <c r="O2601" s="2">
        <v>55397</v>
      </c>
      <c r="P2601">
        <v>360</v>
      </c>
      <c r="Q2601" s="3">
        <v>1575.07</v>
      </c>
      <c r="R2601">
        <v>2.99</v>
      </c>
      <c r="S2601" t="s">
        <v>922</v>
      </c>
      <c r="T2601" s="4">
        <v>416667</v>
      </c>
      <c r="U2601" s="7">
        <f>V2601+W2601</f>
        <v>10512.500000000004</v>
      </c>
      <c r="V2601" s="7">
        <f t="shared" si="155"/>
        <v>6787.5000000000036</v>
      </c>
      <c r="W2601" s="7">
        <v>3725</v>
      </c>
      <c r="AA2601" t="b">
        <v>0</v>
      </c>
      <c r="AB2601">
        <v>0</v>
      </c>
      <c r="AC2601">
        <v>0</v>
      </c>
      <c r="AD2601" t="b">
        <v>0</v>
      </c>
      <c r="AE2601" t="s">
        <v>39</v>
      </c>
      <c r="AF2601" t="b">
        <v>0</v>
      </c>
      <c r="AG2601">
        <v>1</v>
      </c>
      <c r="AH2601">
        <v>81</v>
      </c>
      <c r="AI2601" s="6">
        <v>3105</v>
      </c>
      <c r="AJ2601">
        <v>710</v>
      </c>
      <c r="AK2601" t="s">
        <v>43</v>
      </c>
      <c r="AL2601" t="s">
        <v>41</v>
      </c>
      <c r="AM2601" s="9">
        <v>1.05</v>
      </c>
      <c r="AN2601">
        <f>_xlfn.XLOOKUP(S2601,[1]umbs_prices!$A:$A,[1]umbs_prices!$D:$D)</f>
        <v>103.19</v>
      </c>
      <c r="AO2601" s="11">
        <f t="shared" si="156"/>
        <v>3.1900000000000039E-2</v>
      </c>
      <c r="AP2601" s="13">
        <f>(AM2601-1)*L2601</f>
        <v>18750.000000000018</v>
      </c>
      <c r="AQ2601" s="8">
        <f>AO2601*L2601</f>
        <v>11962.500000000015</v>
      </c>
      <c r="AR2601" s="1">
        <f t="shared" si="157"/>
        <v>6787.5000000000036</v>
      </c>
      <c r="AS2601" s="8">
        <f>AQ2601+AR2601</f>
        <v>18750.000000000018</v>
      </c>
      <c r="AT2601" s="8">
        <f>AS2601-X2601</f>
        <v>18750.000000000018</v>
      </c>
      <c r="AU2601" s="11">
        <f>AT2601/L2601</f>
        <v>5.0000000000000051E-2</v>
      </c>
      <c r="AV2601">
        <f>(_xlfn.XLOOKUP(A2601,[2]loan_data!$A:$A,[2]loan_data!$Z:$Z)-100)%</f>
        <v>3.1899999999999977E-2</v>
      </c>
      <c r="AW2601" t="str">
        <f>_xlfn.XLOOKUP(A2601,[2]loan_data!$A:$A,[2]loan_data!$AA:$AA)</f>
        <v>umbs_price</v>
      </c>
      <c r="AX2601" s="8">
        <f>AV2601*L2601</f>
        <v>11962.499999999991</v>
      </c>
    </row>
    <row r="2602" spans="1:52" x14ac:dyDescent="0.2">
      <c r="A2602">
        <v>5027900</v>
      </c>
      <c r="B2602" t="s">
        <v>90</v>
      </c>
      <c r="C2602" t="s">
        <v>708</v>
      </c>
      <c r="D2602" t="b">
        <v>1</v>
      </c>
      <c r="E2602" t="s">
        <v>35</v>
      </c>
      <c r="F2602" t="s">
        <v>36</v>
      </c>
      <c r="G2602" t="s">
        <v>37</v>
      </c>
      <c r="H2602" t="s">
        <v>38</v>
      </c>
      <c r="I2602">
        <v>1</v>
      </c>
      <c r="J2602" t="b">
        <v>0</v>
      </c>
      <c r="K2602" t="b">
        <v>0</v>
      </c>
      <c r="L2602" s="1">
        <v>205000</v>
      </c>
      <c r="M2602" s="2">
        <v>44450</v>
      </c>
      <c r="N2602" s="2">
        <v>44470</v>
      </c>
      <c r="O2602" s="2">
        <v>48458</v>
      </c>
      <c r="P2602">
        <v>132</v>
      </c>
      <c r="Q2602" s="3">
        <v>1727.6299999999999</v>
      </c>
      <c r="R2602">
        <v>1.99</v>
      </c>
      <c r="S2602" t="s">
        <v>925</v>
      </c>
      <c r="T2602" s="4">
        <v>412061</v>
      </c>
      <c r="U2602" s="7">
        <f>V2602+W2602</f>
        <v>16693.940000000002</v>
      </c>
      <c r="V2602" s="7">
        <f t="shared" si="155"/>
        <v>15477.500000000004</v>
      </c>
      <c r="W2602" s="7">
        <v>1216.4400000000005</v>
      </c>
      <c r="AA2602" t="b">
        <v>0</v>
      </c>
      <c r="AB2602">
        <v>0</v>
      </c>
      <c r="AC2602">
        <v>0</v>
      </c>
      <c r="AD2602" t="b">
        <v>0</v>
      </c>
      <c r="AE2602" t="s">
        <v>39</v>
      </c>
      <c r="AF2602" t="b">
        <v>0</v>
      </c>
      <c r="AG2602">
        <v>1</v>
      </c>
      <c r="AH2602">
        <v>92</v>
      </c>
      <c r="AI2602" s="6">
        <v>3450</v>
      </c>
      <c r="AJ2602">
        <v>710</v>
      </c>
      <c r="AK2602" t="s">
        <v>43</v>
      </c>
      <c r="AL2602" t="s">
        <v>50</v>
      </c>
      <c r="AM2602" s="9">
        <v>1.05</v>
      </c>
      <c r="AN2602">
        <f>_xlfn.XLOOKUP(S2602,[1]umbs_prices!$A:$A,[1]umbs_prices!$D:$D)</f>
        <v>97.45</v>
      </c>
      <c r="AO2602" s="11">
        <f t="shared" si="156"/>
        <v>-2.5499999999999967E-2</v>
      </c>
      <c r="AP2602" s="13">
        <f>(AM2602-1)*L2602</f>
        <v>10250.000000000009</v>
      </c>
      <c r="AQ2602" s="8">
        <f>AO2602*L2602</f>
        <v>-5227.4999999999936</v>
      </c>
      <c r="AR2602" s="1">
        <f t="shared" si="157"/>
        <v>15477.500000000004</v>
      </c>
      <c r="AS2602" s="8">
        <f>AQ2602+AR2602</f>
        <v>10250.000000000011</v>
      </c>
      <c r="AT2602" s="8">
        <f>AS2602-X2602</f>
        <v>10250.000000000011</v>
      </c>
      <c r="AU2602" s="11">
        <f>AT2602/L2602</f>
        <v>5.0000000000000051E-2</v>
      </c>
      <c r="AV2602">
        <f>(_xlfn.XLOOKUP(A2602,[2]loan_data!$A:$A,[2]loan_data!$Z:$Z)-100)%</f>
        <v>-2.5499999999999971E-2</v>
      </c>
      <c r="AW2602" t="str">
        <f>_xlfn.XLOOKUP(A2602,[2]loan_data!$A:$A,[2]loan_data!$AA:$AA)</f>
        <v>umbs_price</v>
      </c>
      <c r="AX2602" s="8">
        <f>AV2602*L2602</f>
        <v>-5227.4999999999936</v>
      </c>
    </row>
    <row r="2603" spans="1:52" x14ac:dyDescent="0.2">
      <c r="A2603">
        <v>5027904</v>
      </c>
      <c r="B2603" t="s">
        <v>61</v>
      </c>
      <c r="C2603" t="s">
        <v>192</v>
      </c>
      <c r="D2603" t="b">
        <v>1</v>
      </c>
      <c r="E2603" t="s">
        <v>35</v>
      </c>
      <c r="F2603" t="s">
        <v>36</v>
      </c>
      <c r="G2603" t="s">
        <v>37</v>
      </c>
      <c r="H2603" t="s">
        <v>38</v>
      </c>
      <c r="I2603">
        <v>1</v>
      </c>
      <c r="J2603" t="b">
        <v>0</v>
      </c>
      <c r="K2603" t="b">
        <v>0</v>
      </c>
      <c r="L2603" s="1">
        <v>295000</v>
      </c>
      <c r="M2603" s="2">
        <v>44450</v>
      </c>
      <c r="N2603" s="2">
        <v>44470</v>
      </c>
      <c r="O2603" s="2">
        <v>51745</v>
      </c>
      <c r="P2603">
        <v>240</v>
      </c>
      <c r="Q2603" s="3">
        <v>1595.74</v>
      </c>
      <c r="R2603">
        <v>2.75</v>
      </c>
      <c r="S2603" t="s">
        <v>922</v>
      </c>
      <c r="T2603" s="4">
        <v>475807</v>
      </c>
      <c r="U2603" s="7">
        <f>V2603+W2603</f>
        <v>7072.2000000000016</v>
      </c>
      <c r="V2603" s="7">
        <f t="shared" si="155"/>
        <v>5339.5000000000018</v>
      </c>
      <c r="W2603" s="7">
        <v>1732.7</v>
      </c>
      <c r="AA2603" t="b">
        <v>0</v>
      </c>
      <c r="AB2603">
        <v>0</v>
      </c>
      <c r="AC2603">
        <v>0</v>
      </c>
      <c r="AD2603" t="b">
        <v>0</v>
      </c>
      <c r="AE2603" t="s">
        <v>39</v>
      </c>
      <c r="AF2603" t="b">
        <v>0</v>
      </c>
      <c r="AG2603">
        <v>1</v>
      </c>
      <c r="AH2603">
        <v>164</v>
      </c>
      <c r="AI2603" s="6">
        <v>1777</v>
      </c>
      <c r="AJ2603">
        <v>710</v>
      </c>
      <c r="AK2603" t="s">
        <v>40</v>
      </c>
      <c r="AL2603" t="s">
        <v>50</v>
      </c>
      <c r="AM2603" s="9">
        <v>1.05</v>
      </c>
      <c r="AN2603">
        <f>_xlfn.XLOOKUP(S2603,[1]umbs_prices!$A:$A,[1]umbs_prices!$D:$D)</f>
        <v>103.19</v>
      </c>
      <c r="AO2603" s="11">
        <f t="shared" si="156"/>
        <v>3.1900000000000039E-2</v>
      </c>
      <c r="AP2603" s="13">
        <f>(AM2603-1)*L2603</f>
        <v>14750.000000000013</v>
      </c>
      <c r="AQ2603" s="8">
        <f>AO2603*L2603</f>
        <v>9410.5000000000109</v>
      </c>
      <c r="AR2603" s="1">
        <f t="shared" si="157"/>
        <v>5339.5000000000018</v>
      </c>
      <c r="AS2603" s="8">
        <f>AQ2603+AR2603</f>
        <v>14750.000000000013</v>
      </c>
      <c r="AT2603" s="8">
        <f>AS2603-X2603</f>
        <v>14750.000000000013</v>
      </c>
      <c r="AU2603" s="11">
        <f>AT2603/L2603</f>
        <v>5.0000000000000044E-2</v>
      </c>
      <c r="AV2603">
        <f>(_xlfn.XLOOKUP(A2603,[2]loan_data!$A:$A,[2]loan_data!$Z:$Z)-100)%</f>
        <v>3.1899999999999977E-2</v>
      </c>
      <c r="AW2603" t="str">
        <f>_xlfn.XLOOKUP(A2603,[2]loan_data!$A:$A,[2]loan_data!$AA:$AA)</f>
        <v>umbs_price</v>
      </c>
      <c r="AX2603" s="8">
        <f>AV2603*L2603</f>
        <v>9410.4999999999927</v>
      </c>
    </row>
    <row r="2604" spans="1:52" x14ac:dyDescent="0.2">
      <c r="A2604">
        <v>5027914</v>
      </c>
      <c r="B2604" t="s">
        <v>71</v>
      </c>
      <c r="C2604" t="s">
        <v>181</v>
      </c>
      <c r="D2604" t="b">
        <v>1</v>
      </c>
      <c r="E2604" t="s">
        <v>35</v>
      </c>
      <c r="F2604" t="s">
        <v>36</v>
      </c>
      <c r="G2604" t="s">
        <v>37</v>
      </c>
      <c r="H2604" t="s">
        <v>53</v>
      </c>
      <c r="I2604">
        <v>1</v>
      </c>
      <c r="J2604" t="b">
        <v>0</v>
      </c>
      <c r="K2604" t="b">
        <v>0</v>
      </c>
      <c r="L2604" s="1">
        <v>185000</v>
      </c>
      <c r="M2604" s="2">
        <v>44452</v>
      </c>
      <c r="N2604" s="2">
        <v>44470</v>
      </c>
      <c r="O2604" s="2">
        <v>55397</v>
      </c>
      <c r="P2604">
        <v>360</v>
      </c>
      <c r="Q2604" s="3">
        <v>777.04</v>
      </c>
      <c r="R2604">
        <v>2.99</v>
      </c>
      <c r="S2604" t="s">
        <v>922</v>
      </c>
      <c r="T2604" s="4">
        <v>419882</v>
      </c>
      <c r="U2604" s="7">
        <f>V2604+W2604</f>
        <v>4211.840000000002</v>
      </c>
      <c r="V2604" s="7">
        <f t="shared" si="155"/>
        <v>3348.5000000000018</v>
      </c>
      <c r="W2604" s="7">
        <v>863.33999999999969</v>
      </c>
      <c r="AA2604" t="b">
        <v>0</v>
      </c>
      <c r="AB2604">
        <v>0</v>
      </c>
      <c r="AC2604">
        <v>0</v>
      </c>
      <c r="AD2604" t="b">
        <v>0</v>
      </c>
      <c r="AE2604" t="s">
        <v>39</v>
      </c>
      <c r="AF2604" t="b">
        <v>0</v>
      </c>
      <c r="AG2604">
        <v>1</v>
      </c>
      <c r="AH2604">
        <v>43</v>
      </c>
      <c r="AI2604" s="6">
        <v>1290</v>
      </c>
      <c r="AJ2604">
        <v>710</v>
      </c>
      <c r="AK2604" t="s">
        <v>40</v>
      </c>
      <c r="AL2604" t="s">
        <v>50</v>
      </c>
      <c r="AM2604" s="9">
        <v>1.05</v>
      </c>
      <c r="AN2604">
        <f>_xlfn.XLOOKUP(S2604,[1]umbs_prices!$A:$A,[1]umbs_prices!$D:$D)</f>
        <v>103.19</v>
      </c>
      <c r="AO2604" s="11">
        <f t="shared" si="156"/>
        <v>3.1900000000000039E-2</v>
      </c>
      <c r="AP2604" s="13">
        <f>(AM2604-1)*L2604</f>
        <v>9250.0000000000091</v>
      </c>
      <c r="AQ2604" s="8">
        <f>AO2604*L2604</f>
        <v>5901.5000000000073</v>
      </c>
      <c r="AR2604" s="1">
        <f t="shared" si="157"/>
        <v>3348.5000000000018</v>
      </c>
      <c r="AS2604" s="8">
        <f>AQ2604+AR2604</f>
        <v>9250.0000000000091</v>
      </c>
      <c r="AT2604" s="8">
        <f>AS2604-X2604</f>
        <v>9250.0000000000091</v>
      </c>
      <c r="AU2604" s="11">
        <f>AT2604/L2604</f>
        <v>5.0000000000000051E-2</v>
      </c>
      <c r="AV2604">
        <f>(_xlfn.XLOOKUP(A2604,[2]loan_data!$A:$A,[2]loan_data!$Z:$Z)-100)%</f>
        <v>3.1899999999999977E-2</v>
      </c>
      <c r="AW2604" t="str">
        <f>_xlfn.XLOOKUP(A2604,[2]loan_data!$A:$A,[2]loan_data!$AA:$AA)</f>
        <v>umbs_price</v>
      </c>
      <c r="AX2604" s="8">
        <f>AV2604*L2604</f>
        <v>5901.4999999999955</v>
      </c>
    </row>
    <row r="2605" spans="1:52" x14ac:dyDescent="0.2">
      <c r="A2605">
        <v>5027959</v>
      </c>
      <c r="B2605" t="s">
        <v>127</v>
      </c>
      <c r="C2605" t="s">
        <v>151</v>
      </c>
      <c r="D2605" t="b">
        <v>1</v>
      </c>
      <c r="E2605" t="s">
        <v>35</v>
      </c>
      <c r="F2605" t="s">
        <v>36</v>
      </c>
      <c r="G2605" t="s">
        <v>37</v>
      </c>
      <c r="H2605" t="s">
        <v>60</v>
      </c>
      <c r="I2605">
        <v>1</v>
      </c>
      <c r="J2605" t="b">
        <v>0</v>
      </c>
      <c r="K2605" t="b">
        <v>0</v>
      </c>
      <c r="L2605" s="1">
        <v>205000</v>
      </c>
      <c r="M2605" s="2">
        <v>44452</v>
      </c>
      <c r="N2605" s="2">
        <v>44470</v>
      </c>
      <c r="O2605" s="2">
        <v>55397</v>
      </c>
      <c r="P2605">
        <v>360</v>
      </c>
      <c r="Q2605" s="3">
        <v>875.89</v>
      </c>
      <c r="R2605">
        <v>3.125</v>
      </c>
      <c r="S2605" t="s">
        <v>922</v>
      </c>
      <c r="T2605" s="4">
        <v>227778</v>
      </c>
      <c r="U2605" s="7">
        <f>V2605+W2605</f>
        <v>5998.0000000000009</v>
      </c>
      <c r="V2605" s="7">
        <f t="shared" si="155"/>
        <v>3710.5000000000009</v>
      </c>
      <c r="W2605" s="7">
        <v>2287.5</v>
      </c>
      <c r="AA2605" t="b">
        <v>0</v>
      </c>
      <c r="AB2605">
        <v>0</v>
      </c>
      <c r="AC2605">
        <v>0</v>
      </c>
      <c r="AD2605" t="b">
        <v>0</v>
      </c>
      <c r="AE2605" t="s">
        <v>39</v>
      </c>
      <c r="AF2605" t="b">
        <v>0</v>
      </c>
      <c r="AG2605">
        <v>1</v>
      </c>
      <c r="AH2605">
        <v>73</v>
      </c>
      <c r="AI2605" s="6">
        <v>2251</v>
      </c>
      <c r="AJ2605">
        <v>710</v>
      </c>
      <c r="AK2605" t="s">
        <v>43</v>
      </c>
      <c r="AL2605" t="s">
        <v>50</v>
      </c>
      <c r="AM2605" s="9">
        <v>1.05</v>
      </c>
      <c r="AN2605">
        <f>_xlfn.XLOOKUP(S2605,[1]umbs_prices!$A:$A,[1]umbs_prices!$D:$D)</f>
        <v>103.19</v>
      </c>
      <c r="AO2605" s="11">
        <f t="shared" si="156"/>
        <v>3.1900000000000039E-2</v>
      </c>
      <c r="AP2605" s="13">
        <f>(AM2605-1)*L2605</f>
        <v>10250.000000000009</v>
      </c>
      <c r="AQ2605" s="8">
        <f>AO2605*L2605</f>
        <v>6539.5000000000082</v>
      </c>
      <c r="AR2605" s="1">
        <f t="shared" si="157"/>
        <v>3710.5000000000009</v>
      </c>
      <c r="AS2605" s="8">
        <f>AQ2605+AR2605</f>
        <v>10250.000000000009</v>
      </c>
      <c r="AT2605" s="8">
        <f>AS2605-X2605</f>
        <v>10250.000000000009</v>
      </c>
      <c r="AU2605" s="11">
        <f>AT2605/L2605</f>
        <v>5.0000000000000044E-2</v>
      </c>
      <c r="AV2605">
        <f>(_xlfn.XLOOKUP(A2605,[2]loan_data!$A:$A,[2]loan_data!$Z:$Z)-100)%</f>
        <v>3.1899999999999977E-2</v>
      </c>
      <c r="AW2605" t="str">
        <f>_xlfn.XLOOKUP(A2605,[2]loan_data!$A:$A,[2]loan_data!$AA:$AA)</f>
        <v>umbs_price</v>
      </c>
      <c r="AX2605" s="8">
        <f>AV2605*L2605</f>
        <v>6539.4999999999955</v>
      </c>
    </row>
    <row r="2606" spans="1:52" x14ac:dyDescent="0.2">
      <c r="A2606">
        <v>5027983</v>
      </c>
      <c r="B2606" t="s">
        <v>61</v>
      </c>
      <c r="C2606" t="s">
        <v>222</v>
      </c>
      <c r="D2606" t="b">
        <v>1</v>
      </c>
      <c r="E2606" t="s">
        <v>35</v>
      </c>
      <c r="F2606" t="s">
        <v>36</v>
      </c>
      <c r="G2606" t="s">
        <v>37</v>
      </c>
      <c r="H2606" t="s">
        <v>53</v>
      </c>
      <c r="I2606">
        <v>1</v>
      </c>
      <c r="J2606" t="b">
        <v>0</v>
      </c>
      <c r="K2606" t="b">
        <v>0</v>
      </c>
      <c r="L2606" s="1">
        <v>325000</v>
      </c>
      <c r="M2606" s="2">
        <v>44452</v>
      </c>
      <c r="N2606" s="2">
        <v>44470</v>
      </c>
      <c r="O2606" s="2">
        <v>55397</v>
      </c>
      <c r="P2606">
        <v>360</v>
      </c>
      <c r="Q2606" s="3">
        <v>1410.61</v>
      </c>
      <c r="R2606">
        <v>3.25</v>
      </c>
      <c r="S2606" t="s">
        <v>920</v>
      </c>
      <c r="T2606" s="4">
        <v>433334</v>
      </c>
      <c r="U2606" s="7">
        <f>V2606+W2606</f>
        <v>3961.5000000000055</v>
      </c>
      <c r="V2606" s="7">
        <f t="shared" si="155"/>
        <v>1267.5000000000055</v>
      </c>
      <c r="W2606" s="7">
        <v>2694</v>
      </c>
      <c r="AA2606" t="b">
        <v>0</v>
      </c>
      <c r="AB2606">
        <v>0</v>
      </c>
      <c r="AC2606">
        <v>0</v>
      </c>
      <c r="AD2606" t="b">
        <v>0</v>
      </c>
      <c r="AE2606" t="s">
        <v>97</v>
      </c>
      <c r="AF2606" t="b">
        <v>0</v>
      </c>
      <c r="AG2606">
        <v>1</v>
      </c>
      <c r="AH2606">
        <v>156</v>
      </c>
      <c r="AI2606" s="6">
        <v>5980</v>
      </c>
      <c r="AJ2606">
        <v>710</v>
      </c>
      <c r="AK2606" t="s">
        <v>40</v>
      </c>
      <c r="AL2606" t="s">
        <v>50</v>
      </c>
      <c r="AM2606" s="9">
        <v>1.05</v>
      </c>
      <c r="AN2606">
        <f>_xlfn.XLOOKUP(S2606,[1]umbs_prices!$A:$A,[1]umbs_prices!$D:$D)</f>
        <v>104.61</v>
      </c>
      <c r="AO2606" s="11">
        <f t="shared" si="156"/>
        <v>4.610000000000003E-2</v>
      </c>
      <c r="AP2606" s="13">
        <f>(AM2606-1)*L2606</f>
        <v>16250.000000000015</v>
      </c>
      <c r="AQ2606" s="8">
        <f>AO2606*L2606</f>
        <v>14982.500000000009</v>
      </c>
      <c r="AR2606" s="1">
        <f t="shared" si="157"/>
        <v>1267.5000000000055</v>
      </c>
      <c r="AS2606" s="8">
        <f>AQ2606+AR2606</f>
        <v>16250.000000000015</v>
      </c>
      <c r="AT2606" s="8">
        <f>AS2606-X2606</f>
        <v>16250.000000000015</v>
      </c>
      <c r="AU2606" s="11">
        <f>AT2606/L2606</f>
        <v>5.0000000000000044E-2</v>
      </c>
      <c r="AV2606">
        <f>(_xlfn.XLOOKUP(A2606,[2]loan_data!$A:$A,[2]loan_data!$Z:$Z)-100)%</f>
        <v>4.9537499999999991E-2</v>
      </c>
      <c r="AW2606" t="str">
        <f>_xlfn.XLOOKUP(A2606,[2]loan_data!$A:$A,[2]loan_data!$AA:$AA)</f>
        <v>storgan_manley</v>
      </c>
      <c r="AX2606" s="8">
        <f>AV2606*L2606</f>
        <v>16099.687499999996</v>
      </c>
      <c r="AY2606" s="8">
        <f>AX2606+AR2606</f>
        <v>17367.1875</v>
      </c>
      <c r="AZ2606" s="10">
        <f>AY2606/L2606</f>
        <v>5.3437499999999999E-2</v>
      </c>
    </row>
    <row r="2607" spans="1:52" x14ac:dyDescent="0.2">
      <c r="A2607">
        <v>5028014</v>
      </c>
      <c r="B2607" t="s">
        <v>146</v>
      </c>
      <c r="C2607" t="s">
        <v>241</v>
      </c>
      <c r="D2607" t="b">
        <v>1</v>
      </c>
      <c r="E2607" t="s">
        <v>35</v>
      </c>
      <c r="F2607" t="s">
        <v>36</v>
      </c>
      <c r="G2607" t="s">
        <v>37</v>
      </c>
      <c r="H2607" t="s">
        <v>38</v>
      </c>
      <c r="I2607">
        <v>1</v>
      </c>
      <c r="J2607" t="b">
        <v>0</v>
      </c>
      <c r="K2607" t="b">
        <v>0</v>
      </c>
      <c r="L2607" s="1">
        <v>445000</v>
      </c>
      <c r="M2607" s="2">
        <v>44452</v>
      </c>
      <c r="N2607" s="2">
        <v>44470</v>
      </c>
      <c r="O2607" s="2">
        <v>49919</v>
      </c>
      <c r="P2607">
        <v>180</v>
      </c>
      <c r="Q2607" s="3">
        <v>2808.5800000000004</v>
      </c>
      <c r="R2607">
        <v>1.75</v>
      </c>
      <c r="S2607" t="s">
        <v>925</v>
      </c>
      <c r="T2607" s="4">
        <v>687472</v>
      </c>
      <c r="U2607" s="7">
        <f>V2607+W2607</f>
        <v>35646.980000000003</v>
      </c>
      <c r="V2607" s="7">
        <f t="shared" si="155"/>
        <v>33597.5</v>
      </c>
      <c r="W2607" s="7">
        <v>2049.4800000000005</v>
      </c>
      <c r="AA2607" t="b">
        <v>0</v>
      </c>
      <c r="AB2607">
        <v>0</v>
      </c>
      <c r="AC2607">
        <v>0</v>
      </c>
      <c r="AD2607" t="b">
        <v>0</v>
      </c>
      <c r="AE2607" t="s">
        <v>39</v>
      </c>
      <c r="AF2607" t="b">
        <v>0</v>
      </c>
      <c r="AG2607">
        <v>1</v>
      </c>
      <c r="AH2607">
        <v>208</v>
      </c>
      <c r="AI2607" s="6">
        <v>3467</v>
      </c>
      <c r="AJ2607">
        <v>710</v>
      </c>
      <c r="AK2607" t="s">
        <v>40</v>
      </c>
      <c r="AL2607" t="s">
        <v>41</v>
      </c>
      <c r="AM2607" s="9">
        <v>1.05</v>
      </c>
      <c r="AN2607">
        <f>_xlfn.XLOOKUP(S2607,[1]umbs_prices!$A:$A,[1]umbs_prices!$D:$D)</f>
        <v>97.45</v>
      </c>
      <c r="AO2607" s="11">
        <f t="shared" si="156"/>
        <v>-2.5499999999999967E-2</v>
      </c>
      <c r="AP2607" s="13">
        <f>(AM2607-1)*L2607</f>
        <v>22250.000000000018</v>
      </c>
      <c r="AQ2607" s="8">
        <f>AO2607*L2607</f>
        <v>-11347.499999999985</v>
      </c>
      <c r="AR2607" s="1">
        <f t="shared" si="157"/>
        <v>33597.5</v>
      </c>
      <c r="AS2607" s="8">
        <f>AQ2607+AR2607</f>
        <v>22250.000000000015</v>
      </c>
      <c r="AT2607" s="8">
        <f>AS2607-X2607</f>
        <v>22250.000000000015</v>
      </c>
      <c r="AU2607" s="11">
        <f>AT2607/L2607</f>
        <v>5.0000000000000031E-2</v>
      </c>
      <c r="AV2607">
        <f>(_xlfn.XLOOKUP(A2607,[2]loan_data!$A:$A,[2]loan_data!$Z:$Z)-100)%</f>
        <v>-2.5499999999999971E-2</v>
      </c>
      <c r="AW2607" t="str">
        <f>_xlfn.XLOOKUP(A2607,[2]loan_data!$A:$A,[2]loan_data!$AA:$AA)</f>
        <v>umbs_price</v>
      </c>
      <c r="AX2607" s="8">
        <f>AV2607*L2607</f>
        <v>-11347.499999999987</v>
      </c>
    </row>
    <row r="2608" spans="1:52" x14ac:dyDescent="0.2">
      <c r="A2608">
        <v>5028136</v>
      </c>
      <c r="B2608" t="s">
        <v>33</v>
      </c>
      <c r="C2608" t="s">
        <v>34</v>
      </c>
      <c r="D2608" t="b">
        <v>1</v>
      </c>
      <c r="E2608" t="s">
        <v>35</v>
      </c>
      <c r="F2608" t="s">
        <v>36</v>
      </c>
      <c r="G2608" t="s">
        <v>37</v>
      </c>
      <c r="H2608" t="s">
        <v>38</v>
      </c>
      <c r="I2608">
        <v>1</v>
      </c>
      <c r="J2608" t="b">
        <v>0</v>
      </c>
      <c r="K2608" t="b">
        <v>0</v>
      </c>
      <c r="L2608" s="1">
        <v>585000</v>
      </c>
      <c r="M2608" s="2">
        <v>44452</v>
      </c>
      <c r="N2608" s="2">
        <v>44470</v>
      </c>
      <c r="O2608" s="2">
        <v>55397</v>
      </c>
      <c r="P2608">
        <v>360</v>
      </c>
      <c r="Q2608" s="3">
        <v>2382.7600000000002</v>
      </c>
      <c r="R2608">
        <v>2.75</v>
      </c>
      <c r="S2608" t="s">
        <v>922</v>
      </c>
      <c r="T2608" s="4">
        <v>1173050</v>
      </c>
      <c r="U2608" s="7">
        <f>V2608+W2608</f>
        <v>10588.500000000004</v>
      </c>
      <c r="V2608" s="7">
        <f t="shared" si="155"/>
        <v>10588.500000000004</v>
      </c>
      <c r="W2608" s="7">
        <v>0</v>
      </c>
      <c r="AA2608" t="b">
        <v>0</v>
      </c>
      <c r="AB2608">
        <v>0</v>
      </c>
      <c r="AC2608">
        <v>0</v>
      </c>
      <c r="AD2608" t="b">
        <v>0</v>
      </c>
      <c r="AE2608" t="s">
        <v>39</v>
      </c>
      <c r="AF2608" t="b">
        <v>0</v>
      </c>
      <c r="AG2608">
        <v>2</v>
      </c>
      <c r="AH2608">
        <v>221</v>
      </c>
      <c r="AI2608" s="6">
        <v>8104</v>
      </c>
      <c r="AJ2608">
        <v>710</v>
      </c>
      <c r="AK2608" t="s">
        <v>58</v>
      </c>
      <c r="AL2608" t="s">
        <v>50</v>
      </c>
      <c r="AM2608" s="9">
        <v>1.05</v>
      </c>
      <c r="AN2608">
        <f>_xlfn.XLOOKUP(S2608,[1]umbs_prices!$A:$A,[1]umbs_prices!$D:$D)</f>
        <v>103.19</v>
      </c>
      <c r="AO2608" s="11">
        <f t="shared" si="156"/>
        <v>3.1900000000000039E-2</v>
      </c>
      <c r="AP2608" s="13">
        <f>(AM2608-1)*L2608</f>
        <v>29250.000000000025</v>
      </c>
      <c r="AQ2608" s="8">
        <f>AO2608*L2608</f>
        <v>18661.500000000022</v>
      </c>
      <c r="AR2608" s="1">
        <f t="shared" si="157"/>
        <v>10588.500000000004</v>
      </c>
      <c r="AS2608" s="8">
        <f>AQ2608+AR2608</f>
        <v>29250.000000000025</v>
      </c>
      <c r="AT2608" s="8">
        <f>AS2608-X2608</f>
        <v>29250.000000000025</v>
      </c>
      <c r="AU2608" s="11">
        <f>AT2608/L2608</f>
        <v>5.0000000000000044E-2</v>
      </c>
      <c r="AV2608">
        <f>(_xlfn.XLOOKUP(A2608,[2]loan_data!$A:$A,[2]loan_data!$Z:$Z)-100)%</f>
        <v>3.1899999999999977E-2</v>
      </c>
      <c r="AW2608" t="str">
        <f>_xlfn.XLOOKUP(A2608,[2]loan_data!$A:$A,[2]loan_data!$AA:$AA)</f>
        <v>umbs_price</v>
      </c>
      <c r="AX2608" s="8">
        <f>AV2608*L2608</f>
        <v>18661.499999999985</v>
      </c>
    </row>
    <row r="2609" spans="1:52" x14ac:dyDescent="0.2">
      <c r="A2609">
        <v>5028168</v>
      </c>
      <c r="B2609" t="s">
        <v>73</v>
      </c>
      <c r="C2609" t="s">
        <v>233</v>
      </c>
      <c r="D2609" t="b">
        <v>1</v>
      </c>
      <c r="E2609" t="s">
        <v>35</v>
      </c>
      <c r="F2609" t="s">
        <v>36</v>
      </c>
      <c r="G2609" t="s">
        <v>37</v>
      </c>
      <c r="H2609" t="s">
        <v>53</v>
      </c>
      <c r="I2609">
        <v>1</v>
      </c>
      <c r="J2609" t="b">
        <v>0</v>
      </c>
      <c r="K2609" t="b">
        <v>0</v>
      </c>
      <c r="L2609" s="1">
        <v>545000</v>
      </c>
      <c r="M2609" s="2">
        <v>44453</v>
      </c>
      <c r="N2609" s="2">
        <v>44470</v>
      </c>
      <c r="O2609" s="2">
        <v>55397</v>
      </c>
      <c r="P2609">
        <v>360</v>
      </c>
      <c r="Q2609" s="3">
        <v>2328.59</v>
      </c>
      <c r="R2609">
        <v>3.125</v>
      </c>
      <c r="S2609" t="s">
        <v>924</v>
      </c>
      <c r="T2609" s="4">
        <v>850367</v>
      </c>
      <c r="U2609" s="7">
        <f>V2609+W2609</f>
        <v>9448.3199999999852</v>
      </c>
      <c r="V2609" s="7">
        <f t="shared" si="155"/>
        <v>4523.4999999999854</v>
      </c>
      <c r="W2609" s="7">
        <v>4924.82</v>
      </c>
      <c r="AA2609" t="b">
        <v>0</v>
      </c>
      <c r="AB2609">
        <v>0</v>
      </c>
      <c r="AC2609">
        <v>0</v>
      </c>
      <c r="AD2609" t="b">
        <v>0</v>
      </c>
      <c r="AE2609" t="s">
        <v>39</v>
      </c>
      <c r="AF2609" t="b">
        <v>0</v>
      </c>
      <c r="AG2609">
        <v>1</v>
      </c>
      <c r="AH2609">
        <v>194</v>
      </c>
      <c r="AI2609" s="6">
        <v>5497</v>
      </c>
      <c r="AJ2609">
        <v>710</v>
      </c>
      <c r="AK2609" t="s">
        <v>58</v>
      </c>
      <c r="AL2609" t="s">
        <v>41</v>
      </c>
      <c r="AM2609" s="9">
        <v>1.05</v>
      </c>
      <c r="AN2609">
        <f>_xlfn.XLOOKUP(S2609,[1]umbs_prices!$A:$A,[1]umbs_prices!$D:$D)</f>
        <v>104.17</v>
      </c>
      <c r="AO2609" s="11">
        <f t="shared" si="156"/>
        <v>4.170000000000007E-2</v>
      </c>
      <c r="AP2609" s="13">
        <f>(AM2609-1)*L2609</f>
        <v>27250.000000000025</v>
      </c>
      <c r="AQ2609" s="8">
        <f>AO2609*L2609</f>
        <v>22726.50000000004</v>
      </c>
      <c r="AR2609" s="1">
        <f t="shared" si="157"/>
        <v>4523.4999999999854</v>
      </c>
      <c r="AS2609" s="8">
        <f>AQ2609+AR2609</f>
        <v>27250.000000000025</v>
      </c>
      <c r="AT2609" s="8">
        <f>AS2609-X2609</f>
        <v>27250.000000000025</v>
      </c>
      <c r="AU2609" s="11">
        <f>AT2609/L2609</f>
        <v>5.0000000000000044E-2</v>
      </c>
      <c r="AV2609">
        <f>(_xlfn.XLOOKUP(A2609,[2]loan_data!$A:$A,[2]loan_data!$Z:$Z)-100)%</f>
        <v>4.1700000000000015E-2</v>
      </c>
      <c r="AW2609" t="str">
        <f>_xlfn.XLOOKUP(A2609,[2]loan_data!$A:$A,[2]loan_data!$AA:$AA)</f>
        <v>umbs_price</v>
      </c>
      <c r="AX2609" s="8">
        <f>AV2609*L2609</f>
        <v>22726.500000000007</v>
      </c>
    </row>
    <row r="2610" spans="1:52" x14ac:dyDescent="0.2">
      <c r="A2610">
        <v>5028180</v>
      </c>
      <c r="B2610" t="s">
        <v>51</v>
      </c>
      <c r="C2610" t="s">
        <v>709</v>
      </c>
      <c r="D2610" t="b">
        <v>1</v>
      </c>
      <c r="E2610" t="s">
        <v>35</v>
      </c>
      <c r="F2610" t="s">
        <v>36</v>
      </c>
      <c r="G2610" t="s">
        <v>37</v>
      </c>
      <c r="H2610" t="s">
        <v>60</v>
      </c>
      <c r="I2610">
        <v>1</v>
      </c>
      <c r="J2610" t="b">
        <v>0</v>
      </c>
      <c r="K2610" t="b">
        <v>0</v>
      </c>
      <c r="L2610" s="1">
        <v>545000</v>
      </c>
      <c r="M2610" s="2">
        <v>44454</v>
      </c>
      <c r="N2610" s="2">
        <v>44501</v>
      </c>
      <c r="O2610" s="2">
        <v>55427</v>
      </c>
      <c r="P2610">
        <v>360</v>
      </c>
      <c r="Q2610" s="3">
        <v>2289.11</v>
      </c>
      <c r="R2610">
        <v>2.99</v>
      </c>
      <c r="S2610" t="s">
        <v>924</v>
      </c>
      <c r="T2610" s="4">
        <v>573685</v>
      </c>
      <c r="U2610" s="7">
        <f>V2610+W2610</f>
        <v>7804.9999999999854</v>
      </c>
      <c r="V2610" s="7">
        <f t="shared" si="155"/>
        <v>4523.4999999999854</v>
      </c>
      <c r="W2610" s="7">
        <v>3281.5</v>
      </c>
      <c r="AA2610" t="b">
        <v>0</v>
      </c>
      <c r="AB2610">
        <v>0</v>
      </c>
      <c r="AC2610">
        <v>0</v>
      </c>
      <c r="AD2610" t="b">
        <v>0</v>
      </c>
      <c r="AE2610" t="s">
        <v>39</v>
      </c>
      <c r="AF2610" t="b">
        <v>0</v>
      </c>
      <c r="AG2610">
        <v>1</v>
      </c>
      <c r="AH2610">
        <v>150</v>
      </c>
      <c r="AI2610" s="6">
        <v>4500</v>
      </c>
      <c r="AJ2610">
        <v>710</v>
      </c>
      <c r="AK2610" t="s">
        <v>43</v>
      </c>
      <c r="AL2610" t="s">
        <v>50</v>
      </c>
      <c r="AM2610" s="9">
        <v>1.05</v>
      </c>
      <c r="AN2610">
        <f>_xlfn.XLOOKUP(S2610,[1]umbs_prices!$A:$A,[1]umbs_prices!$D:$D)</f>
        <v>104.17</v>
      </c>
      <c r="AO2610" s="11">
        <f t="shared" si="156"/>
        <v>4.170000000000007E-2</v>
      </c>
      <c r="AP2610" s="13">
        <f>(AM2610-1)*L2610</f>
        <v>27250.000000000025</v>
      </c>
      <c r="AQ2610" s="8">
        <f>AO2610*L2610</f>
        <v>22726.50000000004</v>
      </c>
      <c r="AR2610" s="1">
        <f t="shared" si="157"/>
        <v>4523.4999999999854</v>
      </c>
      <c r="AS2610" s="8">
        <f>AQ2610+AR2610</f>
        <v>27250.000000000025</v>
      </c>
      <c r="AT2610" s="8">
        <f>AS2610-X2610</f>
        <v>27250.000000000025</v>
      </c>
      <c r="AU2610" s="11">
        <f>AT2610/L2610</f>
        <v>5.0000000000000044E-2</v>
      </c>
      <c r="AV2610">
        <f>(_xlfn.XLOOKUP(A2610,[2]loan_data!$A:$A,[2]loan_data!$Z:$Z)-100)%</f>
        <v>4.1700000000000015E-2</v>
      </c>
      <c r="AW2610" t="str">
        <f>_xlfn.XLOOKUP(A2610,[2]loan_data!$A:$A,[2]loan_data!$AA:$AA)</f>
        <v>umbs_price</v>
      </c>
      <c r="AX2610" s="8">
        <f>AV2610*L2610</f>
        <v>22726.500000000007</v>
      </c>
    </row>
    <row r="2611" spans="1:52" x14ac:dyDescent="0.2">
      <c r="A2611">
        <v>5028280</v>
      </c>
      <c r="B2611" t="s">
        <v>180</v>
      </c>
      <c r="C2611" t="s">
        <v>181</v>
      </c>
      <c r="D2611" t="b">
        <v>1</v>
      </c>
      <c r="E2611" t="s">
        <v>35</v>
      </c>
      <c r="F2611" t="s">
        <v>36</v>
      </c>
      <c r="G2611" t="s">
        <v>37</v>
      </c>
      <c r="H2611" t="s">
        <v>38</v>
      </c>
      <c r="I2611">
        <v>1</v>
      </c>
      <c r="J2611" t="b">
        <v>0</v>
      </c>
      <c r="K2611" t="b">
        <v>0</v>
      </c>
      <c r="L2611" s="1">
        <v>105000</v>
      </c>
      <c r="M2611" s="2">
        <v>44455</v>
      </c>
      <c r="N2611" s="2">
        <v>44501</v>
      </c>
      <c r="O2611" s="2">
        <v>55427</v>
      </c>
      <c r="P2611">
        <v>360</v>
      </c>
      <c r="Q2611" s="3">
        <v>434.59999999999997</v>
      </c>
      <c r="R2611">
        <v>2.875</v>
      </c>
      <c r="S2611" t="s">
        <v>922</v>
      </c>
      <c r="T2611" s="4">
        <v>305588</v>
      </c>
      <c r="U2611" s="7">
        <f>V2611+W2611</f>
        <v>2857.0000000000005</v>
      </c>
      <c r="V2611" s="7">
        <f t="shared" si="155"/>
        <v>1900.5000000000005</v>
      </c>
      <c r="W2611" s="7">
        <v>956.5</v>
      </c>
      <c r="AA2611" t="b">
        <v>0</v>
      </c>
      <c r="AB2611">
        <v>0</v>
      </c>
      <c r="AC2611">
        <v>0</v>
      </c>
      <c r="AD2611" t="b">
        <v>0</v>
      </c>
      <c r="AE2611" t="s">
        <v>39</v>
      </c>
      <c r="AF2611" t="b">
        <v>0</v>
      </c>
      <c r="AG2611">
        <v>1</v>
      </c>
      <c r="AH2611">
        <v>27</v>
      </c>
      <c r="AI2611" s="6">
        <v>833</v>
      </c>
      <c r="AJ2611">
        <v>710</v>
      </c>
      <c r="AK2611" t="s">
        <v>58</v>
      </c>
      <c r="AL2611" t="s">
        <v>50</v>
      </c>
      <c r="AM2611" s="9">
        <v>1.05</v>
      </c>
      <c r="AN2611">
        <f>_xlfn.XLOOKUP(S2611,[1]umbs_prices!$A:$A,[1]umbs_prices!$D:$D)</f>
        <v>103.19</v>
      </c>
      <c r="AO2611" s="11">
        <f t="shared" si="156"/>
        <v>3.1900000000000039E-2</v>
      </c>
      <c r="AP2611" s="13">
        <f>(AM2611-1)*L2611</f>
        <v>5250.0000000000045</v>
      </c>
      <c r="AQ2611" s="8">
        <f>AO2611*L2611</f>
        <v>3349.5000000000041</v>
      </c>
      <c r="AR2611" s="1">
        <f t="shared" si="157"/>
        <v>1900.5000000000005</v>
      </c>
      <c r="AS2611" s="8">
        <f>AQ2611+AR2611</f>
        <v>5250.0000000000045</v>
      </c>
      <c r="AT2611" s="8">
        <f>AS2611-X2611</f>
        <v>5250.0000000000045</v>
      </c>
      <c r="AU2611" s="11">
        <f>AT2611/L2611</f>
        <v>5.0000000000000044E-2</v>
      </c>
      <c r="AV2611">
        <f>(_xlfn.XLOOKUP(A2611,[2]loan_data!$A:$A,[2]loan_data!$Z:$Z)-100)%</f>
        <v>3.1899999999999977E-2</v>
      </c>
      <c r="AW2611" t="str">
        <f>_xlfn.XLOOKUP(A2611,[2]loan_data!$A:$A,[2]loan_data!$AA:$AA)</f>
        <v>umbs_price</v>
      </c>
      <c r="AX2611" s="8">
        <f>AV2611*L2611</f>
        <v>3349.4999999999977</v>
      </c>
    </row>
    <row r="2612" spans="1:52" x14ac:dyDescent="0.2">
      <c r="A2612">
        <v>5028302</v>
      </c>
      <c r="B2612" t="s">
        <v>61</v>
      </c>
      <c r="C2612" t="s">
        <v>130</v>
      </c>
      <c r="D2612" t="b">
        <v>1</v>
      </c>
      <c r="E2612" t="s">
        <v>35</v>
      </c>
      <c r="F2612" t="s">
        <v>36</v>
      </c>
      <c r="G2612" t="s">
        <v>37</v>
      </c>
      <c r="H2612" t="s">
        <v>38</v>
      </c>
      <c r="I2612">
        <v>1</v>
      </c>
      <c r="J2612" t="b">
        <v>0</v>
      </c>
      <c r="K2612" t="b">
        <v>0</v>
      </c>
      <c r="L2612" s="1">
        <v>185000</v>
      </c>
      <c r="M2612" s="2">
        <v>44456</v>
      </c>
      <c r="N2612" s="2">
        <v>44501</v>
      </c>
      <c r="O2612" s="2">
        <v>49949</v>
      </c>
      <c r="P2612">
        <v>180</v>
      </c>
      <c r="Q2612" s="3">
        <v>1199.05</v>
      </c>
      <c r="R2612">
        <v>2.125</v>
      </c>
      <c r="S2612" t="s">
        <v>925</v>
      </c>
      <c r="T2612" s="4">
        <v>353256</v>
      </c>
      <c r="U2612" s="7">
        <f>V2612+W2612</f>
        <v>15643.400000000003</v>
      </c>
      <c r="V2612" s="7">
        <f t="shared" si="155"/>
        <v>13967.500000000004</v>
      </c>
      <c r="W2612" s="7">
        <v>1675.9</v>
      </c>
      <c r="AA2612" t="b">
        <v>0</v>
      </c>
      <c r="AB2612">
        <v>0</v>
      </c>
      <c r="AC2612">
        <v>0</v>
      </c>
      <c r="AD2612" t="b">
        <v>0</v>
      </c>
      <c r="AE2612" t="s">
        <v>39</v>
      </c>
      <c r="AF2612" t="b">
        <v>0</v>
      </c>
      <c r="AG2612">
        <v>1</v>
      </c>
      <c r="AH2612">
        <v>241</v>
      </c>
      <c r="AI2612" s="6">
        <v>5624</v>
      </c>
      <c r="AJ2612">
        <v>710</v>
      </c>
      <c r="AK2612" t="s">
        <v>58</v>
      </c>
      <c r="AL2612" t="s">
        <v>41</v>
      </c>
      <c r="AM2612" s="9">
        <v>1.05</v>
      </c>
      <c r="AN2612">
        <f>_xlfn.XLOOKUP(S2612,[1]umbs_prices!$A:$A,[1]umbs_prices!$D:$D)</f>
        <v>97.45</v>
      </c>
      <c r="AO2612" s="11">
        <f t="shared" si="156"/>
        <v>-2.5499999999999967E-2</v>
      </c>
      <c r="AP2612" s="13">
        <f>(AM2612-1)*L2612</f>
        <v>9250.0000000000091</v>
      </c>
      <c r="AQ2612" s="8">
        <f>AO2612*L2612</f>
        <v>-4717.4999999999936</v>
      </c>
      <c r="AR2612" s="1">
        <f t="shared" si="157"/>
        <v>13967.500000000004</v>
      </c>
      <c r="AS2612" s="8">
        <f>AQ2612+AR2612</f>
        <v>9250.0000000000109</v>
      </c>
      <c r="AT2612" s="8">
        <f>AS2612-X2612</f>
        <v>9250.0000000000109</v>
      </c>
      <c r="AU2612" s="11">
        <f>AT2612/L2612</f>
        <v>5.0000000000000058E-2</v>
      </c>
      <c r="AV2612">
        <f>(_xlfn.XLOOKUP(A2612,[2]loan_data!$A:$A,[2]loan_data!$Z:$Z)-100)%</f>
        <v>-2.5499999999999971E-2</v>
      </c>
      <c r="AW2612" t="str">
        <f>_xlfn.XLOOKUP(A2612,[2]loan_data!$A:$A,[2]loan_data!$AA:$AA)</f>
        <v>umbs_price</v>
      </c>
      <c r="AX2612" s="8">
        <f>AV2612*L2612</f>
        <v>-4717.4999999999945</v>
      </c>
    </row>
    <row r="2613" spans="1:52" x14ac:dyDescent="0.2">
      <c r="A2613">
        <v>5028469</v>
      </c>
      <c r="B2613" t="s">
        <v>71</v>
      </c>
      <c r="C2613" t="s">
        <v>203</v>
      </c>
      <c r="D2613" t="b">
        <v>1</v>
      </c>
      <c r="E2613" t="s">
        <v>35</v>
      </c>
      <c r="F2613" t="s">
        <v>36</v>
      </c>
      <c r="G2613" t="s">
        <v>37</v>
      </c>
      <c r="H2613" t="s">
        <v>38</v>
      </c>
      <c r="I2613">
        <v>1</v>
      </c>
      <c r="J2613" t="b">
        <v>0</v>
      </c>
      <c r="K2613" t="b">
        <v>0</v>
      </c>
      <c r="L2613" s="1">
        <v>365000</v>
      </c>
      <c r="M2613" s="2">
        <v>44456</v>
      </c>
      <c r="N2613" s="2">
        <v>44501</v>
      </c>
      <c r="O2613" s="2">
        <v>55427</v>
      </c>
      <c r="P2613">
        <v>360</v>
      </c>
      <c r="Q2613" s="3">
        <v>1559.51</v>
      </c>
      <c r="R2613">
        <v>3.125</v>
      </c>
      <c r="S2613" t="s">
        <v>922</v>
      </c>
      <c r="T2613" s="4">
        <v>493244</v>
      </c>
      <c r="U2613" s="7">
        <f>V2613+W2613</f>
        <v>9015.48</v>
      </c>
      <c r="V2613" s="7">
        <f t="shared" si="155"/>
        <v>6606.5</v>
      </c>
      <c r="W2613" s="7">
        <v>2408.98</v>
      </c>
      <c r="AA2613" t="b">
        <v>0</v>
      </c>
      <c r="AB2613">
        <v>0</v>
      </c>
      <c r="AC2613">
        <v>0</v>
      </c>
      <c r="AD2613" t="b">
        <v>0</v>
      </c>
      <c r="AE2613" t="s">
        <v>45</v>
      </c>
      <c r="AF2613" t="b">
        <v>0</v>
      </c>
      <c r="AG2613">
        <v>1</v>
      </c>
      <c r="AH2613">
        <v>508</v>
      </c>
      <c r="AI2613" s="6">
        <v>11854</v>
      </c>
      <c r="AJ2613">
        <v>710</v>
      </c>
      <c r="AK2613" t="s">
        <v>58</v>
      </c>
      <c r="AL2613" t="s">
        <v>50</v>
      </c>
      <c r="AM2613" s="9">
        <v>1.05</v>
      </c>
      <c r="AN2613">
        <f>_xlfn.XLOOKUP(S2613,[1]umbs_prices!$A:$A,[1]umbs_prices!$D:$D)</f>
        <v>103.19</v>
      </c>
      <c r="AO2613" s="11">
        <f t="shared" si="156"/>
        <v>3.1900000000000039E-2</v>
      </c>
      <c r="AP2613" s="13">
        <f>(AM2613-1)*L2613</f>
        <v>18250.000000000015</v>
      </c>
      <c r="AQ2613" s="8">
        <f>AO2613*L2613</f>
        <v>11643.500000000015</v>
      </c>
      <c r="AR2613" s="1">
        <f t="shared" si="157"/>
        <v>6606.5</v>
      </c>
      <c r="AS2613" s="8">
        <f>AQ2613+AR2613</f>
        <v>18250.000000000015</v>
      </c>
      <c r="AT2613" s="8">
        <f>AS2613-X2613</f>
        <v>18250.000000000015</v>
      </c>
      <c r="AU2613" s="11">
        <f>AT2613/L2613</f>
        <v>5.0000000000000037E-2</v>
      </c>
      <c r="AV2613">
        <f>(_xlfn.XLOOKUP(A2613,[2]loan_data!$A:$A,[2]loan_data!$Z:$Z)-100)%</f>
        <v>3.1899999999999977E-2</v>
      </c>
      <c r="AW2613" t="str">
        <f>_xlfn.XLOOKUP(A2613,[2]loan_data!$A:$A,[2]loan_data!$AA:$AA)</f>
        <v>umbs_price</v>
      </c>
      <c r="AX2613" s="8">
        <f>AV2613*L2613</f>
        <v>11643.499999999991</v>
      </c>
    </row>
    <row r="2614" spans="1:52" x14ac:dyDescent="0.2">
      <c r="A2614">
        <v>5028586</v>
      </c>
      <c r="B2614" t="s">
        <v>120</v>
      </c>
      <c r="C2614" t="s">
        <v>294</v>
      </c>
      <c r="D2614" t="b">
        <v>1</v>
      </c>
      <c r="E2614" t="s">
        <v>35</v>
      </c>
      <c r="F2614" t="s">
        <v>36</v>
      </c>
      <c r="G2614" t="s">
        <v>37</v>
      </c>
      <c r="H2614" t="s">
        <v>38</v>
      </c>
      <c r="I2614">
        <v>1</v>
      </c>
      <c r="J2614" t="b">
        <v>0</v>
      </c>
      <c r="K2614" t="b">
        <v>0</v>
      </c>
      <c r="L2614" s="1">
        <v>225000</v>
      </c>
      <c r="M2614" s="2">
        <v>44456</v>
      </c>
      <c r="N2614" s="2">
        <v>44501</v>
      </c>
      <c r="O2614" s="2">
        <v>51775</v>
      </c>
      <c r="P2614">
        <v>240</v>
      </c>
      <c r="Q2614" s="3">
        <v>1217.0899999999999</v>
      </c>
      <c r="R2614">
        <v>2.75</v>
      </c>
      <c r="S2614" t="s">
        <v>922</v>
      </c>
      <c r="T2614" s="4">
        <v>326087</v>
      </c>
      <c r="U2614" s="7">
        <f>V2614+W2614</f>
        <v>4179.5</v>
      </c>
      <c r="V2614" s="7">
        <f t="shared" si="155"/>
        <v>4072.5</v>
      </c>
      <c r="W2614" s="7">
        <v>107</v>
      </c>
      <c r="AA2614" t="b">
        <v>0</v>
      </c>
      <c r="AB2614">
        <v>0</v>
      </c>
      <c r="AC2614">
        <v>0</v>
      </c>
      <c r="AD2614" t="b">
        <v>0</v>
      </c>
      <c r="AE2614" t="s">
        <v>39</v>
      </c>
      <c r="AF2614" t="b">
        <v>0</v>
      </c>
      <c r="AG2614">
        <v>1</v>
      </c>
      <c r="AH2614">
        <v>136</v>
      </c>
      <c r="AI2614" s="6">
        <v>2267</v>
      </c>
      <c r="AJ2614">
        <v>710</v>
      </c>
      <c r="AK2614" t="s">
        <v>43</v>
      </c>
      <c r="AL2614" t="s">
        <v>50</v>
      </c>
      <c r="AM2614" s="9">
        <v>1.05</v>
      </c>
      <c r="AN2614">
        <f>_xlfn.XLOOKUP(S2614,[1]umbs_prices!$A:$A,[1]umbs_prices!$D:$D)</f>
        <v>103.19</v>
      </c>
      <c r="AO2614" s="11">
        <f t="shared" si="156"/>
        <v>3.1900000000000039E-2</v>
      </c>
      <c r="AP2614" s="13">
        <f>(AM2614-1)*L2614</f>
        <v>11250.000000000009</v>
      </c>
      <c r="AQ2614" s="8">
        <f>AO2614*L2614</f>
        <v>7177.5000000000091</v>
      </c>
      <c r="AR2614" s="1">
        <f t="shared" si="157"/>
        <v>4072.5</v>
      </c>
      <c r="AS2614" s="8">
        <f>AQ2614+AR2614</f>
        <v>11250.000000000009</v>
      </c>
      <c r="AT2614" s="8">
        <f>AS2614-X2614</f>
        <v>11250.000000000009</v>
      </c>
      <c r="AU2614" s="11">
        <f>AT2614/L2614</f>
        <v>5.0000000000000037E-2</v>
      </c>
      <c r="AV2614">
        <f>(_xlfn.XLOOKUP(A2614,[2]loan_data!$A:$A,[2]loan_data!$Z:$Z)-100)%</f>
        <v>3.533749999999998E-2</v>
      </c>
      <c r="AW2614" t="str">
        <f>_xlfn.XLOOKUP(A2614,[2]loan_data!$A:$A,[2]loan_data!$AA:$AA)</f>
        <v>storgan_manley</v>
      </c>
      <c r="AX2614" s="8">
        <f>AV2614*L2614</f>
        <v>7950.9374999999955</v>
      </c>
      <c r="AY2614" s="8">
        <f>AX2614+AR2614</f>
        <v>12023.437499999996</v>
      </c>
      <c r="AZ2614" s="10">
        <f>AY2614/L2614</f>
        <v>5.3437499999999985E-2</v>
      </c>
    </row>
    <row r="2615" spans="1:52" x14ac:dyDescent="0.2">
      <c r="A2615">
        <v>5028656</v>
      </c>
      <c r="B2615" t="s">
        <v>80</v>
      </c>
      <c r="C2615" t="s">
        <v>641</v>
      </c>
      <c r="D2615" t="b">
        <v>1</v>
      </c>
      <c r="E2615" t="s">
        <v>35</v>
      </c>
      <c r="F2615" t="s">
        <v>36</v>
      </c>
      <c r="G2615" t="s">
        <v>37</v>
      </c>
      <c r="H2615" t="s">
        <v>38</v>
      </c>
      <c r="I2615">
        <v>1</v>
      </c>
      <c r="J2615" t="b">
        <v>0</v>
      </c>
      <c r="K2615" t="b">
        <v>0</v>
      </c>
      <c r="L2615" s="1">
        <v>85000</v>
      </c>
      <c r="M2615" s="2">
        <v>44456</v>
      </c>
      <c r="N2615" s="2">
        <v>44501</v>
      </c>
      <c r="O2615" s="2">
        <v>49949</v>
      </c>
      <c r="P2615">
        <v>180</v>
      </c>
      <c r="Q2615" s="3">
        <v>580.51</v>
      </c>
      <c r="R2615">
        <v>2.875</v>
      </c>
      <c r="S2615" t="s">
        <v>924</v>
      </c>
      <c r="T2615" s="4">
        <v>229730</v>
      </c>
      <c r="U2615" s="7">
        <f>V2615+W2615</f>
        <v>1712.4999999999977</v>
      </c>
      <c r="V2615" s="7">
        <f t="shared" si="155"/>
        <v>705.49999999999773</v>
      </c>
      <c r="W2615" s="7">
        <v>1007</v>
      </c>
      <c r="AA2615" t="b">
        <v>0</v>
      </c>
      <c r="AB2615">
        <v>0</v>
      </c>
      <c r="AC2615">
        <v>0</v>
      </c>
      <c r="AD2615" t="b">
        <v>0</v>
      </c>
      <c r="AE2615" t="s">
        <v>39</v>
      </c>
      <c r="AF2615" t="b">
        <v>0</v>
      </c>
      <c r="AG2615">
        <v>1</v>
      </c>
      <c r="AH2615">
        <v>55</v>
      </c>
      <c r="AI2615" s="6">
        <v>1146</v>
      </c>
      <c r="AJ2615">
        <v>710</v>
      </c>
      <c r="AK2615" t="s">
        <v>40</v>
      </c>
      <c r="AL2615" t="s">
        <v>50</v>
      </c>
      <c r="AM2615" s="9">
        <v>1.05</v>
      </c>
      <c r="AN2615">
        <f>_xlfn.XLOOKUP(S2615,[1]umbs_prices!$A:$A,[1]umbs_prices!$D:$D)</f>
        <v>104.17</v>
      </c>
      <c r="AO2615" s="11">
        <f t="shared" si="156"/>
        <v>4.170000000000007E-2</v>
      </c>
      <c r="AP2615" s="13">
        <f>(AM2615-1)*L2615</f>
        <v>4250.0000000000036</v>
      </c>
      <c r="AQ2615" s="8">
        <f>AO2615*L2615</f>
        <v>3544.5000000000059</v>
      </c>
      <c r="AR2615" s="1">
        <f t="shared" si="157"/>
        <v>705.49999999999773</v>
      </c>
      <c r="AS2615" s="8">
        <f>AQ2615+AR2615</f>
        <v>4250.0000000000036</v>
      </c>
      <c r="AT2615" s="8">
        <f>AS2615-X2615</f>
        <v>4250.0000000000036</v>
      </c>
      <c r="AU2615" s="11">
        <f>AT2615/L2615</f>
        <v>5.0000000000000044E-2</v>
      </c>
      <c r="AV2615">
        <f>(_xlfn.XLOOKUP(A2615,[2]loan_data!$A:$A,[2]loan_data!$Z:$Z)-100)%</f>
        <v>4.1700000000000015E-2</v>
      </c>
      <c r="AW2615" t="str">
        <f>_xlfn.XLOOKUP(A2615,[2]loan_data!$A:$A,[2]loan_data!$AA:$AA)</f>
        <v>umbs_price</v>
      </c>
      <c r="AX2615" s="8">
        <f>AV2615*L2615</f>
        <v>3544.5000000000014</v>
      </c>
    </row>
    <row r="2616" spans="1:52" x14ac:dyDescent="0.2">
      <c r="A2616">
        <v>5028759</v>
      </c>
      <c r="B2616" t="s">
        <v>54</v>
      </c>
      <c r="C2616" t="s">
        <v>564</v>
      </c>
      <c r="D2616" t="b">
        <v>1</v>
      </c>
      <c r="E2616" t="s">
        <v>35</v>
      </c>
      <c r="F2616" t="s">
        <v>36</v>
      </c>
      <c r="G2616" t="s">
        <v>37</v>
      </c>
      <c r="H2616" t="s">
        <v>60</v>
      </c>
      <c r="I2616">
        <v>1</v>
      </c>
      <c r="J2616" t="b">
        <v>0</v>
      </c>
      <c r="K2616" t="b">
        <v>0</v>
      </c>
      <c r="L2616" s="1">
        <v>255000</v>
      </c>
      <c r="M2616" s="2">
        <v>44439</v>
      </c>
      <c r="N2616" s="2">
        <v>44470</v>
      </c>
      <c r="O2616" s="2">
        <v>55397</v>
      </c>
      <c r="P2616">
        <v>360</v>
      </c>
      <c r="Q2616" s="3">
        <v>1055.45</v>
      </c>
      <c r="R2616">
        <v>2.875</v>
      </c>
      <c r="S2616" t="s">
        <v>922</v>
      </c>
      <c r="T2616" s="4">
        <v>312156</v>
      </c>
      <c r="U2616" s="7">
        <f>V2616+W2616</f>
        <v>8433</v>
      </c>
      <c r="V2616" s="7">
        <f t="shared" si="155"/>
        <v>4615.5000000000009</v>
      </c>
      <c r="W2616" s="7">
        <v>3817.5</v>
      </c>
      <c r="AA2616" t="b">
        <v>0</v>
      </c>
      <c r="AB2616">
        <v>0</v>
      </c>
      <c r="AC2616">
        <v>0</v>
      </c>
      <c r="AD2616" t="b">
        <v>0</v>
      </c>
      <c r="AE2616" t="s">
        <v>39</v>
      </c>
      <c r="AF2616" t="b">
        <v>0</v>
      </c>
      <c r="AG2616">
        <v>1</v>
      </c>
      <c r="AH2616">
        <v>136</v>
      </c>
      <c r="AI2616" s="6">
        <v>3514</v>
      </c>
      <c r="AJ2616">
        <v>711</v>
      </c>
      <c r="AK2616" t="s">
        <v>58</v>
      </c>
      <c r="AL2616" t="s">
        <v>41</v>
      </c>
      <c r="AM2616" s="9">
        <v>1.05</v>
      </c>
      <c r="AN2616">
        <f>_xlfn.XLOOKUP(S2616,[1]umbs_prices!$A:$A,[1]umbs_prices!$D:$D)</f>
        <v>103.19</v>
      </c>
      <c r="AO2616" s="11">
        <f t="shared" si="156"/>
        <v>3.1900000000000039E-2</v>
      </c>
      <c r="AP2616" s="13">
        <f>(AM2616-1)*L2616</f>
        <v>12750.000000000011</v>
      </c>
      <c r="AQ2616" s="8">
        <f>AO2616*L2616</f>
        <v>8134.50000000001</v>
      </c>
      <c r="AR2616" s="1">
        <f t="shared" si="157"/>
        <v>4615.5000000000009</v>
      </c>
      <c r="AS2616" s="8">
        <f>AQ2616+AR2616</f>
        <v>12750.000000000011</v>
      </c>
      <c r="AT2616" s="8">
        <f>AS2616-X2616</f>
        <v>12750.000000000011</v>
      </c>
      <c r="AU2616" s="11">
        <f>AT2616/L2616</f>
        <v>5.0000000000000044E-2</v>
      </c>
      <c r="AV2616">
        <f>(_xlfn.XLOOKUP(A2616,[2]loan_data!$A:$A,[2]loan_data!$Z:$Z)-100)%</f>
        <v>3.1899999999999977E-2</v>
      </c>
      <c r="AW2616" t="str">
        <f>_xlfn.XLOOKUP(A2616,[2]loan_data!$A:$A,[2]loan_data!$AA:$AA)</f>
        <v>umbs_price</v>
      </c>
      <c r="AX2616" s="8">
        <f>AV2616*L2616</f>
        <v>8134.4999999999945</v>
      </c>
    </row>
    <row r="2617" spans="1:52" x14ac:dyDescent="0.2">
      <c r="A2617">
        <v>5028802</v>
      </c>
      <c r="B2617" t="s">
        <v>71</v>
      </c>
      <c r="C2617" t="s">
        <v>492</v>
      </c>
      <c r="D2617" t="b">
        <v>1</v>
      </c>
      <c r="E2617" t="s">
        <v>35</v>
      </c>
      <c r="F2617" t="s">
        <v>36</v>
      </c>
      <c r="G2617" t="s">
        <v>37</v>
      </c>
      <c r="H2617" t="s">
        <v>38</v>
      </c>
      <c r="I2617">
        <v>1</v>
      </c>
      <c r="J2617" t="b">
        <v>0</v>
      </c>
      <c r="K2617" t="b">
        <v>0</v>
      </c>
      <c r="L2617" s="1">
        <v>255000</v>
      </c>
      <c r="M2617" s="2">
        <v>44454</v>
      </c>
      <c r="N2617" s="2">
        <v>44501</v>
      </c>
      <c r="O2617" s="2">
        <v>55427</v>
      </c>
      <c r="P2617">
        <v>360</v>
      </c>
      <c r="Q2617" s="3">
        <v>1071.05</v>
      </c>
      <c r="R2617">
        <v>2.99</v>
      </c>
      <c r="S2617" t="s">
        <v>924</v>
      </c>
      <c r="T2617" s="4">
        <v>327596</v>
      </c>
      <c r="U2617" s="7">
        <f>V2617+W2617</f>
        <v>2223.4999999999927</v>
      </c>
      <c r="V2617" s="7">
        <f t="shared" si="155"/>
        <v>2116.4999999999927</v>
      </c>
      <c r="W2617" s="7">
        <v>107</v>
      </c>
      <c r="AA2617" t="b">
        <v>0</v>
      </c>
      <c r="AB2617">
        <v>0</v>
      </c>
      <c r="AC2617">
        <v>0</v>
      </c>
      <c r="AD2617" t="b">
        <v>0</v>
      </c>
      <c r="AE2617" t="s">
        <v>39</v>
      </c>
      <c r="AF2617" t="b">
        <v>0</v>
      </c>
      <c r="AG2617">
        <v>1</v>
      </c>
      <c r="AH2617">
        <v>61</v>
      </c>
      <c r="AI2617" s="6">
        <v>2186</v>
      </c>
      <c r="AJ2617">
        <v>711</v>
      </c>
      <c r="AK2617" t="s">
        <v>40</v>
      </c>
      <c r="AL2617" t="s">
        <v>41</v>
      </c>
      <c r="AM2617" s="9">
        <v>1.05</v>
      </c>
      <c r="AN2617">
        <f>_xlfn.XLOOKUP(S2617,[1]umbs_prices!$A:$A,[1]umbs_prices!$D:$D)</f>
        <v>104.17</v>
      </c>
      <c r="AO2617" s="11">
        <f t="shared" si="156"/>
        <v>4.170000000000007E-2</v>
      </c>
      <c r="AP2617" s="13">
        <f>(AM2617-1)*L2617</f>
        <v>12750.000000000011</v>
      </c>
      <c r="AQ2617" s="8">
        <f>AO2617*L2617</f>
        <v>10633.500000000018</v>
      </c>
      <c r="AR2617" s="1">
        <f t="shared" si="157"/>
        <v>2116.4999999999927</v>
      </c>
      <c r="AS2617" s="8">
        <f>AQ2617+AR2617</f>
        <v>12750.000000000011</v>
      </c>
      <c r="AT2617" s="8">
        <f>AS2617-X2617</f>
        <v>12750.000000000011</v>
      </c>
      <c r="AU2617" s="11">
        <f>AT2617/L2617</f>
        <v>5.0000000000000044E-2</v>
      </c>
      <c r="AV2617">
        <f>(_xlfn.XLOOKUP(A2617,[2]loan_data!$A:$A,[2]loan_data!$Z:$Z)-100)%</f>
        <v>4.1700000000000015E-2</v>
      </c>
      <c r="AW2617" t="str">
        <f>_xlfn.XLOOKUP(A2617,[2]loan_data!$A:$A,[2]loan_data!$AA:$AA)</f>
        <v>umbs_price</v>
      </c>
      <c r="AX2617" s="8">
        <f>AV2617*L2617</f>
        <v>10633.500000000004</v>
      </c>
    </row>
    <row r="2618" spans="1:52" x14ac:dyDescent="0.2">
      <c r="A2618">
        <v>5028806</v>
      </c>
      <c r="B2618" t="s">
        <v>33</v>
      </c>
      <c r="C2618" t="s">
        <v>179</v>
      </c>
      <c r="D2618" t="b">
        <v>1</v>
      </c>
      <c r="E2618" t="s">
        <v>35</v>
      </c>
      <c r="F2618" t="s">
        <v>36</v>
      </c>
      <c r="G2618" t="s">
        <v>37</v>
      </c>
      <c r="H2618" t="s">
        <v>38</v>
      </c>
      <c r="I2618">
        <v>1</v>
      </c>
      <c r="J2618" t="b">
        <v>0</v>
      </c>
      <c r="K2618" t="b">
        <v>0</v>
      </c>
      <c r="L2618" s="1">
        <v>265000</v>
      </c>
      <c r="M2618" s="2">
        <v>44441</v>
      </c>
      <c r="N2618" s="2">
        <v>44470</v>
      </c>
      <c r="O2618" s="2">
        <v>55397</v>
      </c>
      <c r="P2618">
        <v>360</v>
      </c>
      <c r="Q2618" s="3">
        <v>1071.04</v>
      </c>
      <c r="R2618">
        <v>2.69</v>
      </c>
      <c r="S2618" t="s">
        <v>921</v>
      </c>
      <c r="T2618" s="4">
        <v>547748</v>
      </c>
      <c r="U2618" s="7">
        <f>V2618+W2618</f>
        <v>14039.240000000034</v>
      </c>
      <c r="V2618" s="7">
        <f t="shared" si="155"/>
        <v>13568.000000000035</v>
      </c>
      <c r="W2618" s="7">
        <v>471.24</v>
      </c>
      <c r="AA2618" t="b">
        <v>0</v>
      </c>
      <c r="AB2618">
        <v>0</v>
      </c>
      <c r="AC2618">
        <v>0</v>
      </c>
      <c r="AD2618" t="b">
        <v>0</v>
      </c>
      <c r="AE2618" t="s">
        <v>39</v>
      </c>
      <c r="AF2618" t="b">
        <v>0</v>
      </c>
      <c r="AG2618">
        <v>1</v>
      </c>
      <c r="AH2618">
        <v>119</v>
      </c>
      <c r="AI2618" s="6">
        <v>1984</v>
      </c>
      <c r="AJ2618">
        <v>711</v>
      </c>
      <c r="AK2618" t="s">
        <v>43</v>
      </c>
      <c r="AL2618" t="s">
        <v>50</v>
      </c>
      <c r="AM2618" s="9">
        <v>1.05</v>
      </c>
      <c r="AN2618">
        <f>_xlfn.XLOOKUP(S2618,[1]umbs_prices!$A:$A,[1]umbs_prices!$D:$D)</f>
        <v>99.88</v>
      </c>
      <c r="AO2618" s="11">
        <f t="shared" si="156"/>
        <v>-1.2000000000000899E-3</v>
      </c>
      <c r="AP2618" s="13">
        <f>(AM2618-1)*L2618</f>
        <v>13250.000000000011</v>
      </c>
      <c r="AQ2618" s="8">
        <f>AO2618*L2618</f>
        <v>-318.00000000002382</v>
      </c>
      <c r="AR2618" s="1">
        <f t="shared" si="157"/>
        <v>13568.000000000035</v>
      </c>
      <c r="AS2618" s="8">
        <f>AQ2618+AR2618</f>
        <v>13250.000000000011</v>
      </c>
      <c r="AT2618" s="8">
        <f>AS2618-X2618</f>
        <v>13250.000000000011</v>
      </c>
      <c r="AU2618" s="11">
        <f>AT2618/L2618</f>
        <v>5.0000000000000044E-2</v>
      </c>
      <c r="AV2618">
        <f>(_xlfn.XLOOKUP(A2618,[2]loan_data!$A:$A,[2]loan_data!$Z:$Z)-100)%</f>
        <v>9.8749999999995456E-4</v>
      </c>
      <c r="AW2618" t="str">
        <f>_xlfn.XLOOKUP(A2618,[2]loan_data!$A:$A,[2]loan_data!$AA:$AA)</f>
        <v>storgan_manley</v>
      </c>
      <c r="AX2618" s="8">
        <f>AV2618*L2618</f>
        <v>261.68749999998795</v>
      </c>
      <c r="AY2618" s="8">
        <f>AX2618+AR2618</f>
        <v>13829.687500000022</v>
      </c>
      <c r="AZ2618" s="10">
        <f>AY2618/L2618</f>
        <v>5.2187500000000081E-2</v>
      </c>
    </row>
    <row r="2619" spans="1:52" x14ac:dyDescent="0.2">
      <c r="A2619">
        <v>5028934</v>
      </c>
      <c r="B2619" t="s">
        <v>33</v>
      </c>
      <c r="C2619" t="s">
        <v>220</v>
      </c>
      <c r="D2619" t="b">
        <v>1</v>
      </c>
      <c r="E2619" t="s">
        <v>35</v>
      </c>
      <c r="F2619" t="s">
        <v>36</v>
      </c>
      <c r="G2619" t="s">
        <v>37</v>
      </c>
      <c r="H2619" t="s">
        <v>53</v>
      </c>
      <c r="I2619">
        <v>1</v>
      </c>
      <c r="J2619" t="b">
        <v>0</v>
      </c>
      <c r="K2619" t="b">
        <v>0</v>
      </c>
      <c r="L2619" s="1">
        <v>425000</v>
      </c>
      <c r="M2619" s="2">
        <v>44432</v>
      </c>
      <c r="N2619" s="2">
        <v>44470</v>
      </c>
      <c r="O2619" s="2">
        <v>55397</v>
      </c>
      <c r="P2619">
        <v>360</v>
      </c>
      <c r="Q2619" s="3">
        <v>1873.64</v>
      </c>
      <c r="R2619">
        <v>3.375</v>
      </c>
      <c r="S2619" t="s">
        <v>920</v>
      </c>
      <c r="T2619" s="4">
        <v>790110</v>
      </c>
      <c r="U2619" s="7">
        <f>V2619+W2619</f>
        <v>2857.0000000000073</v>
      </c>
      <c r="V2619" s="7">
        <f t="shared" si="155"/>
        <v>1657.5000000000073</v>
      </c>
      <c r="W2619" s="7">
        <v>1199.5</v>
      </c>
      <c r="AA2619" t="b">
        <v>0</v>
      </c>
      <c r="AB2619">
        <v>0</v>
      </c>
      <c r="AC2619">
        <v>0</v>
      </c>
      <c r="AD2619" t="b">
        <v>0</v>
      </c>
      <c r="AE2619" t="s">
        <v>39</v>
      </c>
      <c r="AF2619" t="b">
        <v>0</v>
      </c>
      <c r="AG2619">
        <v>1</v>
      </c>
      <c r="AH2619">
        <v>128</v>
      </c>
      <c r="AI2619" s="6">
        <v>2240</v>
      </c>
      <c r="AJ2619">
        <v>711</v>
      </c>
      <c r="AK2619" t="s">
        <v>40</v>
      </c>
      <c r="AL2619" t="s">
        <v>41</v>
      </c>
      <c r="AM2619" s="9">
        <v>1.05</v>
      </c>
      <c r="AN2619">
        <f>_xlfn.XLOOKUP(S2619,[1]umbs_prices!$A:$A,[1]umbs_prices!$D:$D)</f>
        <v>104.61</v>
      </c>
      <c r="AO2619" s="11">
        <f t="shared" si="156"/>
        <v>4.610000000000003E-2</v>
      </c>
      <c r="AP2619" s="13">
        <f>(AM2619-1)*L2619</f>
        <v>21250.000000000018</v>
      </c>
      <c r="AQ2619" s="8">
        <f>AO2619*L2619</f>
        <v>19592.500000000011</v>
      </c>
      <c r="AR2619" s="1">
        <f t="shared" si="157"/>
        <v>1657.5000000000073</v>
      </c>
      <c r="AS2619" s="8">
        <f>AQ2619+AR2619</f>
        <v>21250.000000000018</v>
      </c>
      <c r="AT2619" s="8">
        <f>AS2619-X2619</f>
        <v>21250.000000000018</v>
      </c>
      <c r="AU2619" s="11">
        <f>AT2619/L2619</f>
        <v>5.0000000000000044E-2</v>
      </c>
      <c r="AV2619">
        <f>(_xlfn.XLOOKUP(A2619,[2]loan_data!$A:$A,[2]loan_data!$Z:$Z)-100)%</f>
        <v>4.6099999999999995E-2</v>
      </c>
      <c r="AW2619" t="str">
        <f>_xlfn.XLOOKUP(A2619,[2]loan_data!$A:$A,[2]loan_data!$AA:$AA)</f>
        <v>umbs_price</v>
      </c>
      <c r="AX2619" s="8">
        <f>AV2619*L2619</f>
        <v>19592.499999999996</v>
      </c>
    </row>
    <row r="2620" spans="1:52" x14ac:dyDescent="0.2">
      <c r="A2620">
        <v>5028943</v>
      </c>
      <c r="B2620" t="s">
        <v>88</v>
      </c>
      <c r="C2620" t="s">
        <v>132</v>
      </c>
      <c r="D2620" t="b">
        <v>1</v>
      </c>
      <c r="E2620" t="s">
        <v>35</v>
      </c>
      <c r="F2620" t="s">
        <v>36</v>
      </c>
      <c r="G2620" t="s">
        <v>37</v>
      </c>
      <c r="H2620" t="s">
        <v>38</v>
      </c>
      <c r="I2620">
        <v>1</v>
      </c>
      <c r="J2620" t="b">
        <v>0</v>
      </c>
      <c r="K2620" t="b">
        <v>0</v>
      </c>
      <c r="L2620" s="1">
        <v>345000</v>
      </c>
      <c r="M2620" s="2">
        <v>44434</v>
      </c>
      <c r="N2620" s="2">
        <v>44470</v>
      </c>
      <c r="O2620" s="2">
        <v>49919</v>
      </c>
      <c r="P2620">
        <v>180</v>
      </c>
      <c r="Q2620" s="3">
        <v>2275.6800000000003</v>
      </c>
      <c r="R2620">
        <v>2.375</v>
      </c>
      <c r="S2620" t="s">
        <v>921</v>
      </c>
      <c r="T2620" s="4">
        <v>907895</v>
      </c>
      <c r="U2620" s="7">
        <f>V2620+W2620</f>
        <v>19787.820000000047</v>
      </c>
      <c r="V2620" s="7">
        <f t="shared" si="155"/>
        <v>17664.000000000047</v>
      </c>
      <c r="W2620" s="7">
        <v>2123.8200000000002</v>
      </c>
      <c r="AA2620" t="b">
        <v>0</v>
      </c>
      <c r="AB2620">
        <v>0</v>
      </c>
      <c r="AC2620">
        <v>0</v>
      </c>
      <c r="AD2620" t="b">
        <v>0</v>
      </c>
      <c r="AE2620" t="s">
        <v>39</v>
      </c>
      <c r="AF2620" t="b">
        <v>0</v>
      </c>
      <c r="AG2620">
        <v>1</v>
      </c>
      <c r="AH2620">
        <v>203</v>
      </c>
      <c r="AI2620" s="6">
        <v>5075</v>
      </c>
      <c r="AJ2620">
        <v>711</v>
      </c>
      <c r="AK2620" t="s">
        <v>43</v>
      </c>
      <c r="AL2620" t="s">
        <v>50</v>
      </c>
      <c r="AM2620" s="9">
        <v>1.05</v>
      </c>
      <c r="AN2620">
        <f>_xlfn.XLOOKUP(S2620,[1]umbs_prices!$A:$A,[1]umbs_prices!$D:$D)</f>
        <v>99.88</v>
      </c>
      <c r="AO2620" s="11">
        <f t="shared" si="156"/>
        <v>-1.2000000000000899E-3</v>
      </c>
      <c r="AP2620" s="13">
        <f>(AM2620-1)*L2620</f>
        <v>17250.000000000015</v>
      </c>
      <c r="AQ2620" s="8">
        <f>AO2620*L2620</f>
        <v>-414.00000000003104</v>
      </c>
      <c r="AR2620" s="1">
        <f t="shared" si="157"/>
        <v>17664.000000000047</v>
      </c>
      <c r="AS2620" s="8">
        <f>AQ2620+AR2620</f>
        <v>17250.000000000015</v>
      </c>
      <c r="AT2620" s="8">
        <f>AS2620-X2620</f>
        <v>17250.000000000015</v>
      </c>
      <c r="AU2620" s="11">
        <f>AT2620/L2620</f>
        <v>5.0000000000000044E-2</v>
      </c>
      <c r="AV2620">
        <f>(_xlfn.XLOOKUP(A2620,[2]loan_data!$A:$A,[2]loan_data!$Z:$Z)-100)%</f>
        <v>-1.2000000000000454E-3</v>
      </c>
      <c r="AW2620" t="str">
        <f>_xlfn.XLOOKUP(A2620,[2]loan_data!$A:$A,[2]loan_data!$AA:$AA)</f>
        <v>umbs_price</v>
      </c>
      <c r="AX2620" s="8">
        <f>AV2620*L2620</f>
        <v>-414.00000000001569</v>
      </c>
    </row>
    <row r="2621" spans="1:52" x14ac:dyDescent="0.2">
      <c r="A2621">
        <v>5028961</v>
      </c>
      <c r="B2621" t="s">
        <v>33</v>
      </c>
      <c r="C2621" t="s">
        <v>288</v>
      </c>
      <c r="D2621" t="b">
        <v>1</v>
      </c>
      <c r="E2621" t="s">
        <v>35</v>
      </c>
      <c r="F2621" t="s">
        <v>36</v>
      </c>
      <c r="G2621" t="s">
        <v>37</v>
      </c>
      <c r="H2621" t="s">
        <v>53</v>
      </c>
      <c r="I2621">
        <v>1</v>
      </c>
      <c r="J2621" t="b">
        <v>0</v>
      </c>
      <c r="K2621" t="b">
        <v>0</v>
      </c>
      <c r="L2621" s="1">
        <v>295000</v>
      </c>
      <c r="M2621" s="2">
        <v>44435</v>
      </c>
      <c r="N2621" s="2">
        <v>44470</v>
      </c>
      <c r="O2621" s="2">
        <v>49919</v>
      </c>
      <c r="P2621">
        <v>180</v>
      </c>
      <c r="Q2621" s="3">
        <v>1962.94</v>
      </c>
      <c r="R2621">
        <v>2.5</v>
      </c>
      <c r="S2621" t="s">
        <v>921</v>
      </c>
      <c r="T2621" s="4">
        <v>456022</v>
      </c>
      <c r="U2621" s="7">
        <f>V2621+W2621</f>
        <v>15104.00000000004</v>
      </c>
      <c r="V2621" s="7">
        <f t="shared" si="155"/>
        <v>15104.00000000004</v>
      </c>
      <c r="W2621" s="7">
        <v>0</v>
      </c>
      <c r="AA2621" t="b">
        <v>0</v>
      </c>
      <c r="AB2621">
        <v>0</v>
      </c>
      <c r="AC2621">
        <v>0</v>
      </c>
      <c r="AD2621" t="b">
        <v>0</v>
      </c>
      <c r="AE2621" t="s">
        <v>97</v>
      </c>
      <c r="AF2621" t="b">
        <v>0</v>
      </c>
      <c r="AG2621">
        <v>1</v>
      </c>
      <c r="AH2621">
        <v>268</v>
      </c>
      <c r="AI2621" s="6">
        <v>10720</v>
      </c>
      <c r="AJ2621">
        <v>711</v>
      </c>
      <c r="AK2621" t="s">
        <v>40</v>
      </c>
      <c r="AL2621" t="s">
        <v>41</v>
      </c>
      <c r="AM2621" s="9">
        <v>1.05</v>
      </c>
      <c r="AN2621">
        <f>_xlfn.XLOOKUP(S2621,[1]umbs_prices!$A:$A,[1]umbs_prices!$D:$D)</f>
        <v>99.88</v>
      </c>
      <c r="AO2621" s="11">
        <f t="shared" si="156"/>
        <v>-1.2000000000000899E-3</v>
      </c>
      <c r="AP2621" s="13">
        <f>(AM2621-1)*L2621</f>
        <v>14750.000000000013</v>
      </c>
      <c r="AQ2621" s="8">
        <f>AO2621*L2621</f>
        <v>-354.00000000002649</v>
      </c>
      <c r="AR2621" s="1">
        <f t="shared" si="157"/>
        <v>15104.00000000004</v>
      </c>
      <c r="AS2621" s="8">
        <f>AQ2621+AR2621</f>
        <v>14750.000000000013</v>
      </c>
      <c r="AT2621" s="8">
        <f>AS2621-X2621</f>
        <v>14750.000000000013</v>
      </c>
      <c r="AU2621" s="11">
        <f>AT2621/L2621</f>
        <v>5.0000000000000044E-2</v>
      </c>
      <c r="AV2621">
        <f>(_xlfn.XLOOKUP(A2621,[2]loan_data!$A:$A,[2]loan_data!$Z:$Z)-100)%</f>
        <v>-1.2000000000000454E-3</v>
      </c>
      <c r="AW2621" t="str">
        <f>_xlfn.XLOOKUP(A2621,[2]loan_data!$A:$A,[2]loan_data!$AA:$AA)</f>
        <v>umbs_price</v>
      </c>
      <c r="AX2621" s="8">
        <f>AV2621*L2621</f>
        <v>-354.00000000001342</v>
      </c>
    </row>
    <row r="2622" spans="1:52" x14ac:dyDescent="0.2">
      <c r="A2622">
        <v>5028967</v>
      </c>
      <c r="B2622" t="s">
        <v>51</v>
      </c>
      <c r="C2622" t="s">
        <v>152</v>
      </c>
      <c r="D2622" t="b">
        <v>1</v>
      </c>
      <c r="E2622" t="s">
        <v>35</v>
      </c>
      <c r="F2622" t="s">
        <v>36</v>
      </c>
      <c r="G2622" t="s">
        <v>37</v>
      </c>
      <c r="H2622" t="s">
        <v>53</v>
      </c>
      <c r="I2622">
        <v>1</v>
      </c>
      <c r="J2622" t="b">
        <v>0</v>
      </c>
      <c r="K2622" t="b">
        <v>0</v>
      </c>
      <c r="L2622" s="1">
        <v>175000</v>
      </c>
      <c r="M2622" s="2">
        <v>44435</v>
      </c>
      <c r="N2622" s="2">
        <v>44470</v>
      </c>
      <c r="O2622" s="2">
        <v>55397</v>
      </c>
      <c r="P2622">
        <v>360</v>
      </c>
      <c r="Q2622" s="3">
        <v>712.79</v>
      </c>
      <c r="R2622">
        <v>2.75</v>
      </c>
      <c r="S2622" t="s">
        <v>922</v>
      </c>
      <c r="T2622" s="4">
        <v>345850</v>
      </c>
      <c r="U2622" s="7">
        <f>V2622+W2622</f>
        <v>4562</v>
      </c>
      <c r="V2622" s="7">
        <f t="shared" si="155"/>
        <v>3167.5</v>
      </c>
      <c r="W2622" s="7">
        <v>1394.5</v>
      </c>
      <c r="AA2622" t="b">
        <v>0</v>
      </c>
      <c r="AB2622">
        <v>0</v>
      </c>
      <c r="AC2622">
        <v>0</v>
      </c>
      <c r="AD2622" t="b">
        <v>0</v>
      </c>
      <c r="AE2622" t="s">
        <v>39</v>
      </c>
      <c r="AF2622" t="b">
        <v>0</v>
      </c>
      <c r="AG2622">
        <v>1</v>
      </c>
      <c r="AH2622">
        <v>75</v>
      </c>
      <c r="AI2622" s="6">
        <v>1813</v>
      </c>
      <c r="AJ2622">
        <v>711</v>
      </c>
      <c r="AK2622" t="s">
        <v>40</v>
      </c>
      <c r="AL2622" t="s">
        <v>50</v>
      </c>
      <c r="AM2622" s="9">
        <v>1.05</v>
      </c>
      <c r="AN2622">
        <f>_xlfn.XLOOKUP(S2622,[1]umbs_prices!$A:$A,[1]umbs_prices!$D:$D)</f>
        <v>103.19</v>
      </c>
      <c r="AO2622" s="11">
        <f t="shared" si="156"/>
        <v>3.1900000000000039E-2</v>
      </c>
      <c r="AP2622" s="13">
        <f>(AM2622-1)*L2622</f>
        <v>8750.0000000000073</v>
      </c>
      <c r="AQ2622" s="8">
        <f>AO2622*L2622</f>
        <v>5582.5000000000073</v>
      </c>
      <c r="AR2622" s="1">
        <f t="shared" si="157"/>
        <v>3167.5</v>
      </c>
      <c r="AS2622" s="8">
        <f>AQ2622+AR2622</f>
        <v>8750.0000000000073</v>
      </c>
      <c r="AT2622" s="8">
        <f>AS2622-X2622</f>
        <v>8750.0000000000073</v>
      </c>
      <c r="AU2622" s="11">
        <f>AT2622/L2622</f>
        <v>5.0000000000000044E-2</v>
      </c>
      <c r="AV2622">
        <f>(_xlfn.XLOOKUP(A2622,[2]loan_data!$A:$A,[2]loan_data!$Z:$Z)-100)%</f>
        <v>3.1899999999999977E-2</v>
      </c>
      <c r="AW2622" t="str">
        <f>_xlfn.XLOOKUP(A2622,[2]loan_data!$A:$A,[2]loan_data!$AA:$AA)</f>
        <v>umbs_price</v>
      </c>
      <c r="AX2622" s="8">
        <f>AV2622*L2622</f>
        <v>5582.4999999999964</v>
      </c>
    </row>
    <row r="2623" spans="1:52" x14ac:dyDescent="0.2">
      <c r="A2623">
        <v>5029058</v>
      </c>
      <c r="B2623" t="s">
        <v>103</v>
      </c>
      <c r="C2623" t="s">
        <v>113</v>
      </c>
      <c r="D2623" t="b">
        <v>1</v>
      </c>
      <c r="E2623" t="s">
        <v>35</v>
      </c>
      <c r="F2623" t="s">
        <v>36</v>
      </c>
      <c r="G2623" t="s">
        <v>37</v>
      </c>
      <c r="H2623" t="s">
        <v>38</v>
      </c>
      <c r="I2623">
        <v>1</v>
      </c>
      <c r="J2623" t="b">
        <v>0</v>
      </c>
      <c r="K2623" t="b">
        <v>0</v>
      </c>
      <c r="L2623" s="1">
        <v>255000</v>
      </c>
      <c r="M2623" s="2">
        <v>44436</v>
      </c>
      <c r="N2623" s="2">
        <v>44470</v>
      </c>
      <c r="O2623" s="2">
        <v>51745</v>
      </c>
      <c r="P2623">
        <v>240</v>
      </c>
      <c r="Q2623" s="3">
        <v>1409.44</v>
      </c>
      <c r="R2623">
        <v>2.99</v>
      </c>
      <c r="S2623" t="s">
        <v>922</v>
      </c>
      <c r="T2623" s="4">
        <v>303644</v>
      </c>
      <c r="U2623" s="7">
        <f>V2623+W2623</f>
        <v>7685.0000000000009</v>
      </c>
      <c r="V2623" s="7">
        <f t="shared" si="155"/>
        <v>4615.5000000000009</v>
      </c>
      <c r="W2623" s="7">
        <v>3069.5</v>
      </c>
      <c r="AA2623" t="b">
        <v>0</v>
      </c>
      <c r="AB2623">
        <v>0</v>
      </c>
      <c r="AC2623">
        <v>0</v>
      </c>
      <c r="AD2623" t="b">
        <v>0</v>
      </c>
      <c r="AE2623" t="s">
        <v>39</v>
      </c>
      <c r="AF2623" t="b">
        <v>0</v>
      </c>
      <c r="AG2623">
        <v>1</v>
      </c>
      <c r="AH2623">
        <v>95</v>
      </c>
      <c r="AI2623" s="6">
        <v>3167</v>
      </c>
      <c r="AJ2623">
        <v>711</v>
      </c>
      <c r="AK2623" t="s">
        <v>58</v>
      </c>
      <c r="AL2623" t="s">
        <v>50</v>
      </c>
      <c r="AM2623" s="9">
        <v>1.05</v>
      </c>
      <c r="AN2623">
        <f>_xlfn.XLOOKUP(S2623,[1]umbs_prices!$A:$A,[1]umbs_prices!$D:$D)</f>
        <v>103.19</v>
      </c>
      <c r="AO2623" s="11">
        <f t="shared" si="156"/>
        <v>3.1900000000000039E-2</v>
      </c>
      <c r="AP2623" s="13">
        <f>(AM2623-1)*L2623</f>
        <v>12750.000000000011</v>
      </c>
      <c r="AQ2623" s="8">
        <f>AO2623*L2623</f>
        <v>8134.50000000001</v>
      </c>
      <c r="AR2623" s="1">
        <f t="shared" si="157"/>
        <v>4615.5000000000009</v>
      </c>
      <c r="AS2623" s="8">
        <f>AQ2623+AR2623</f>
        <v>12750.000000000011</v>
      </c>
      <c r="AT2623" s="8">
        <f>AS2623-X2623</f>
        <v>12750.000000000011</v>
      </c>
      <c r="AU2623" s="11">
        <f>AT2623/L2623</f>
        <v>5.0000000000000044E-2</v>
      </c>
      <c r="AV2623">
        <f>(_xlfn.XLOOKUP(A2623,[2]loan_data!$A:$A,[2]loan_data!$Z:$Z)-100)%</f>
        <v>3.1899999999999977E-2</v>
      </c>
      <c r="AW2623" t="str">
        <f>_xlfn.XLOOKUP(A2623,[2]loan_data!$A:$A,[2]loan_data!$AA:$AA)</f>
        <v>umbs_price</v>
      </c>
      <c r="AX2623" s="8">
        <f>AV2623*L2623</f>
        <v>8134.4999999999945</v>
      </c>
    </row>
    <row r="2624" spans="1:52" x14ac:dyDescent="0.2">
      <c r="A2624">
        <v>5029078</v>
      </c>
      <c r="B2624" t="s">
        <v>88</v>
      </c>
      <c r="C2624" t="s">
        <v>389</v>
      </c>
      <c r="D2624" t="b">
        <v>1</v>
      </c>
      <c r="E2624" t="s">
        <v>35</v>
      </c>
      <c r="F2624" t="s">
        <v>36</v>
      </c>
      <c r="G2624" t="s">
        <v>37</v>
      </c>
      <c r="H2624" t="s">
        <v>53</v>
      </c>
      <c r="I2624">
        <v>1</v>
      </c>
      <c r="J2624" t="b">
        <v>0</v>
      </c>
      <c r="K2624" t="b">
        <v>0</v>
      </c>
      <c r="L2624" s="1">
        <v>95000</v>
      </c>
      <c r="M2624" s="2">
        <v>44439</v>
      </c>
      <c r="N2624" s="2">
        <v>44470</v>
      </c>
      <c r="O2624" s="2">
        <v>55397</v>
      </c>
      <c r="P2624">
        <v>360</v>
      </c>
      <c r="Q2624" s="3">
        <v>418.82</v>
      </c>
      <c r="R2624">
        <v>3.375</v>
      </c>
      <c r="S2624" t="s">
        <v>920</v>
      </c>
      <c r="T2624" s="4">
        <v>118750</v>
      </c>
      <c r="U2624" s="7">
        <f>V2624+W2624</f>
        <v>1923.5000000000018</v>
      </c>
      <c r="V2624" s="7">
        <f t="shared" si="155"/>
        <v>370.50000000000182</v>
      </c>
      <c r="W2624" s="7">
        <v>1553</v>
      </c>
      <c r="AA2624" t="b">
        <v>0</v>
      </c>
      <c r="AB2624">
        <v>0</v>
      </c>
      <c r="AC2624">
        <v>0</v>
      </c>
      <c r="AD2624" t="b">
        <v>0</v>
      </c>
      <c r="AE2624" t="s">
        <v>39</v>
      </c>
      <c r="AF2624" t="b">
        <v>0</v>
      </c>
      <c r="AG2624">
        <v>1</v>
      </c>
      <c r="AH2624">
        <v>47</v>
      </c>
      <c r="AI2624" s="6">
        <v>784</v>
      </c>
      <c r="AJ2624">
        <v>711</v>
      </c>
      <c r="AK2624" t="s">
        <v>40</v>
      </c>
      <c r="AL2624" t="s">
        <v>50</v>
      </c>
      <c r="AM2624" s="9">
        <v>1.05</v>
      </c>
      <c r="AN2624">
        <f>_xlfn.XLOOKUP(S2624,[1]umbs_prices!$A:$A,[1]umbs_prices!$D:$D)</f>
        <v>104.61</v>
      </c>
      <c r="AO2624" s="11">
        <f t="shared" si="156"/>
        <v>4.610000000000003E-2</v>
      </c>
      <c r="AP2624" s="13">
        <f>(AM2624-1)*L2624</f>
        <v>4750.0000000000045</v>
      </c>
      <c r="AQ2624" s="8">
        <f>AO2624*L2624</f>
        <v>4379.5000000000027</v>
      </c>
      <c r="AR2624" s="1">
        <f t="shared" si="157"/>
        <v>370.50000000000182</v>
      </c>
      <c r="AS2624" s="8">
        <f>AQ2624+AR2624</f>
        <v>4750.0000000000045</v>
      </c>
      <c r="AT2624" s="8">
        <f>AS2624-X2624</f>
        <v>4750.0000000000045</v>
      </c>
      <c r="AU2624" s="11">
        <f>AT2624/L2624</f>
        <v>5.0000000000000044E-2</v>
      </c>
      <c r="AV2624">
        <f>(_xlfn.XLOOKUP(A2624,[2]loan_data!$A:$A,[2]loan_data!$Z:$Z)-100)%</f>
        <v>4.8287499999999997E-2</v>
      </c>
      <c r="AW2624" t="str">
        <f>_xlfn.XLOOKUP(A2624,[2]loan_data!$A:$A,[2]loan_data!$AA:$AA)</f>
        <v>golden_sachs</v>
      </c>
      <c r="AX2624" s="8">
        <f>AV2624*L2624</f>
        <v>4587.3125</v>
      </c>
      <c r="AY2624" s="8">
        <f>AX2624+AR2624</f>
        <v>4957.8125000000018</v>
      </c>
      <c r="AZ2624" s="10">
        <f>AY2624/L2624</f>
        <v>5.2187500000000019E-2</v>
      </c>
    </row>
    <row r="2625" spans="1:52" x14ac:dyDescent="0.2">
      <c r="A2625">
        <v>5029344</v>
      </c>
      <c r="B2625" t="s">
        <v>33</v>
      </c>
      <c r="C2625" t="s">
        <v>429</v>
      </c>
      <c r="D2625" t="b">
        <v>1</v>
      </c>
      <c r="E2625" t="s">
        <v>35</v>
      </c>
      <c r="F2625" t="s">
        <v>36</v>
      </c>
      <c r="G2625" t="s">
        <v>37</v>
      </c>
      <c r="H2625" t="s">
        <v>38</v>
      </c>
      <c r="I2625">
        <v>1</v>
      </c>
      <c r="J2625" t="b">
        <v>0</v>
      </c>
      <c r="K2625" t="b">
        <v>0</v>
      </c>
      <c r="L2625" s="1">
        <v>295000</v>
      </c>
      <c r="M2625" s="2">
        <v>44440</v>
      </c>
      <c r="N2625" s="2">
        <v>44470</v>
      </c>
      <c r="O2625" s="2">
        <v>55397</v>
      </c>
      <c r="P2625">
        <v>360</v>
      </c>
      <c r="Q2625" s="3">
        <v>1300.53</v>
      </c>
      <c r="R2625">
        <v>3.375</v>
      </c>
      <c r="S2625" t="s">
        <v>926</v>
      </c>
      <c r="T2625" s="4">
        <v>584970</v>
      </c>
      <c r="U2625" s="7">
        <f>V2625+W2625</f>
        <v>2224.5</v>
      </c>
      <c r="V2625" s="7">
        <f t="shared" si="155"/>
        <v>0</v>
      </c>
      <c r="W2625" s="7">
        <v>2224.5</v>
      </c>
      <c r="AA2625" t="b">
        <v>0</v>
      </c>
      <c r="AB2625">
        <v>0</v>
      </c>
      <c r="AC2625">
        <v>0</v>
      </c>
      <c r="AD2625" t="b">
        <v>0</v>
      </c>
      <c r="AE2625" t="s">
        <v>45</v>
      </c>
      <c r="AF2625" t="b">
        <v>0</v>
      </c>
      <c r="AG2625">
        <v>1</v>
      </c>
      <c r="AH2625">
        <v>204</v>
      </c>
      <c r="AI2625" s="6">
        <v>7140</v>
      </c>
      <c r="AJ2625">
        <v>711</v>
      </c>
      <c r="AK2625" t="s">
        <v>43</v>
      </c>
      <c r="AL2625" t="s">
        <v>50</v>
      </c>
      <c r="AM2625" s="9">
        <v>1.05</v>
      </c>
      <c r="AN2625">
        <f>_xlfn.XLOOKUP(S2625,[1]umbs_prices!$A:$A,[1]umbs_prices!$D:$D)</f>
        <v>105</v>
      </c>
      <c r="AO2625" s="11">
        <f t="shared" si="156"/>
        <v>5.0000000000000044E-2</v>
      </c>
      <c r="AP2625" s="13">
        <f>(AM2625-1)*L2625</f>
        <v>14750.000000000013</v>
      </c>
      <c r="AQ2625" s="8">
        <f>AO2625*L2625</f>
        <v>14750.000000000013</v>
      </c>
      <c r="AR2625" s="1">
        <f t="shared" si="157"/>
        <v>0</v>
      </c>
      <c r="AS2625" s="8">
        <f>AQ2625+AR2625</f>
        <v>14750.000000000013</v>
      </c>
      <c r="AT2625" s="8">
        <f>AS2625-X2625</f>
        <v>14750.000000000013</v>
      </c>
      <c r="AU2625" s="11">
        <f>AT2625/L2625</f>
        <v>5.0000000000000044E-2</v>
      </c>
      <c r="AV2625">
        <f>(_xlfn.XLOOKUP(A2625,[2]loan_data!$A:$A,[2]loan_data!$Z:$Z)-100)%</f>
        <v>0.05</v>
      </c>
      <c r="AW2625" t="str">
        <f>_xlfn.XLOOKUP(A2625,[2]loan_data!$A:$A,[2]loan_data!$AA:$AA)</f>
        <v>umbs_price</v>
      </c>
      <c r="AX2625" s="8">
        <f>AV2625*L2625</f>
        <v>14750</v>
      </c>
    </row>
    <row r="2626" spans="1:52" x14ac:dyDescent="0.2">
      <c r="A2626">
        <v>5029348</v>
      </c>
      <c r="B2626" t="s">
        <v>33</v>
      </c>
      <c r="C2626" t="s">
        <v>34</v>
      </c>
      <c r="D2626" t="b">
        <v>1</v>
      </c>
      <c r="E2626" t="s">
        <v>35</v>
      </c>
      <c r="F2626" t="s">
        <v>36</v>
      </c>
      <c r="G2626" t="s">
        <v>37</v>
      </c>
      <c r="H2626" t="s">
        <v>38</v>
      </c>
      <c r="I2626">
        <v>1</v>
      </c>
      <c r="J2626" t="b">
        <v>0</v>
      </c>
      <c r="K2626" t="b">
        <v>0</v>
      </c>
      <c r="L2626" s="1">
        <v>255000</v>
      </c>
      <c r="M2626" s="2">
        <v>44440</v>
      </c>
      <c r="N2626" s="2">
        <v>44470</v>
      </c>
      <c r="O2626" s="2">
        <v>49919</v>
      </c>
      <c r="P2626">
        <v>180</v>
      </c>
      <c r="Q2626" s="3">
        <v>1682.02</v>
      </c>
      <c r="R2626">
        <v>2.375</v>
      </c>
      <c r="S2626" t="s">
        <v>921</v>
      </c>
      <c r="T2626" s="4">
        <v>590825</v>
      </c>
      <c r="U2626" s="7">
        <f>V2626+W2626</f>
        <v>14032.080000000034</v>
      </c>
      <c r="V2626" s="7">
        <f t="shared" si="155"/>
        <v>13056.000000000035</v>
      </c>
      <c r="W2626" s="7">
        <v>976.08</v>
      </c>
      <c r="AA2626" t="b">
        <v>0</v>
      </c>
      <c r="AB2626">
        <v>0</v>
      </c>
      <c r="AC2626">
        <v>0</v>
      </c>
      <c r="AD2626" t="b">
        <v>0</v>
      </c>
      <c r="AE2626" t="s">
        <v>39</v>
      </c>
      <c r="AF2626" t="b">
        <v>0</v>
      </c>
      <c r="AG2626">
        <v>1</v>
      </c>
      <c r="AH2626">
        <v>87</v>
      </c>
      <c r="AI2626" s="6">
        <v>3335</v>
      </c>
      <c r="AJ2626">
        <v>711</v>
      </c>
      <c r="AK2626" t="s">
        <v>43</v>
      </c>
      <c r="AL2626" t="s">
        <v>41</v>
      </c>
      <c r="AM2626" s="9">
        <v>1.05</v>
      </c>
      <c r="AN2626">
        <f>_xlfn.XLOOKUP(S2626,[1]umbs_prices!$A:$A,[1]umbs_prices!$D:$D)</f>
        <v>99.88</v>
      </c>
      <c r="AO2626" s="11">
        <f t="shared" si="156"/>
        <v>-1.2000000000000899E-3</v>
      </c>
      <c r="AP2626" s="13">
        <f>(AM2626-1)*L2626</f>
        <v>12750.000000000011</v>
      </c>
      <c r="AQ2626" s="8">
        <f>AO2626*L2626</f>
        <v>-306.00000000002291</v>
      </c>
      <c r="AR2626" s="1">
        <f t="shared" si="157"/>
        <v>13056.000000000035</v>
      </c>
      <c r="AS2626" s="8">
        <f>AQ2626+AR2626</f>
        <v>12750.000000000011</v>
      </c>
      <c r="AT2626" s="8">
        <f>AS2626-X2626</f>
        <v>12750.000000000011</v>
      </c>
      <c r="AU2626" s="11">
        <f>AT2626/L2626</f>
        <v>5.0000000000000044E-2</v>
      </c>
      <c r="AV2626">
        <f>(_xlfn.XLOOKUP(A2626,[2]loan_data!$A:$A,[2]loan_data!$Z:$Z)-100)%</f>
        <v>-1.2000000000000454E-3</v>
      </c>
      <c r="AW2626" t="str">
        <f>_xlfn.XLOOKUP(A2626,[2]loan_data!$A:$A,[2]loan_data!$AA:$AA)</f>
        <v>umbs_price</v>
      </c>
      <c r="AX2626" s="8">
        <f>AV2626*L2626</f>
        <v>-306.0000000000116</v>
      </c>
    </row>
    <row r="2627" spans="1:52" x14ac:dyDescent="0.2">
      <c r="A2627">
        <v>5029429</v>
      </c>
      <c r="B2627" t="s">
        <v>73</v>
      </c>
      <c r="C2627" t="s">
        <v>232</v>
      </c>
      <c r="D2627" t="b">
        <v>1</v>
      </c>
      <c r="E2627" t="s">
        <v>35</v>
      </c>
      <c r="F2627" t="s">
        <v>36</v>
      </c>
      <c r="G2627" t="s">
        <v>37</v>
      </c>
      <c r="H2627" t="s">
        <v>38</v>
      </c>
      <c r="I2627">
        <v>1</v>
      </c>
      <c r="J2627" t="b">
        <v>0</v>
      </c>
      <c r="K2627" t="b">
        <v>0</v>
      </c>
      <c r="L2627" s="1">
        <v>225000</v>
      </c>
      <c r="M2627" s="2">
        <v>44440</v>
      </c>
      <c r="N2627" s="2">
        <v>44470</v>
      </c>
      <c r="O2627" s="2">
        <v>49919</v>
      </c>
      <c r="P2627">
        <v>180</v>
      </c>
      <c r="Q2627" s="3">
        <v>1497.16</v>
      </c>
      <c r="R2627">
        <v>2.5</v>
      </c>
      <c r="S2627" t="s">
        <v>919</v>
      </c>
      <c r="T2627" s="4">
        <v>432693</v>
      </c>
      <c r="U2627" s="7">
        <f>V2627+W2627</f>
        <v>6817.4000000000106</v>
      </c>
      <c r="V2627" s="7">
        <f t="shared" ref="V2627:V2690" si="160">AR2627</f>
        <v>4432.5000000000109</v>
      </c>
      <c r="W2627" s="7">
        <v>2384.9</v>
      </c>
      <c r="AA2627" t="b">
        <v>0</v>
      </c>
      <c r="AB2627">
        <v>0</v>
      </c>
      <c r="AC2627">
        <v>0</v>
      </c>
      <c r="AD2627" t="b">
        <v>0</v>
      </c>
      <c r="AE2627" t="s">
        <v>39</v>
      </c>
      <c r="AF2627" t="b">
        <v>0</v>
      </c>
      <c r="AG2627">
        <v>1</v>
      </c>
      <c r="AH2627">
        <v>112</v>
      </c>
      <c r="AI2627" s="6">
        <v>4574</v>
      </c>
      <c r="AJ2627">
        <v>711</v>
      </c>
      <c r="AK2627" t="s">
        <v>40</v>
      </c>
      <c r="AL2627" t="s">
        <v>50</v>
      </c>
      <c r="AM2627" s="9">
        <v>1.05</v>
      </c>
      <c r="AN2627">
        <f>_xlfn.XLOOKUP(S2627,[1]umbs_prices!$A:$A,[1]umbs_prices!$D:$D)</f>
        <v>103.03</v>
      </c>
      <c r="AO2627" s="11">
        <f t="shared" ref="AO2627:AO2690" si="161">AN2627%-1</f>
        <v>3.0299999999999994E-2</v>
      </c>
      <c r="AP2627" s="13">
        <f>(AM2627-1)*L2627</f>
        <v>11250.000000000009</v>
      </c>
      <c r="AQ2627" s="8">
        <f>AO2627*L2627</f>
        <v>6817.4999999999982</v>
      </c>
      <c r="AR2627" s="1">
        <f t="shared" ref="AR2627:AR2690" si="162">AP2627-AQ2627</f>
        <v>4432.5000000000109</v>
      </c>
      <c r="AS2627" s="8">
        <f>AQ2627+AR2627</f>
        <v>11250.000000000009</v>
      </c>
      <c r="AT2627" s="8">
        <f>AS2627-X2627</f>
        <v>11250.000000000009</v>
      </c>
      <c r="AU2627" s="11">
        <f>AT2627/L2627</f>
        <v>5.0000000000000037E-2</v>
      </c>
      <c r="AV2627">
        <f>(_xlfn.XLOOKUP(A2627,[2]loan_data!$A:$A,[2]loan_data!$Z:$Z)-100)%</f>
        <v>3.1862500000000009E-2</v>
      </c>
      <c r="AW2627" t="str">
        <f>_xlfn.XLOOKUP(A2627,[2]loan_data!$A:$A,[2]loan_data!$AA:$AA)</f>
        <v>golden_sachs</v>
      </c>
      <c r="AX2627" s="8">
        <f>AV2627*L2627</f>
        <v>7169.0625000000018</v>
      </c>
      <c r="AY2627" s="8">
        <f>AX2627+AR2627</f>
        <v>11601.562500000013</v>
      </c>
      <c r="AZ2627" s="10">
        <f>AY2627/L2627</f>
        <v>5.156250000000006E-2</v>
      </c>
    </row>
    <row r="2628" spans="1:52" x14ac:dyDescent="0.2">
      <c r="A2628">
        <v>5029438</v>
      </c>
      <c r="B2628" t="s">
        <v>61</v>
      </c>
      <c r="C2628" t="s">
        <v>137</v>
      </c>
      <c r="D2628" t="b">
        <v>1</v>
      </c>
      <c r="E2628" t="s">
        <v>35</v>
      </c>
      <c r="F2628" t="s">
        <v>36</v>
      </c>
      <c r="G2628" t="s">
        <v>37</v>
      </c>
      <c r="H2628" t="s">
        <v>53</v>
      </c>
      <c r="I2628">
        <v>1</v>
      </c>
      <c r="J2628" t="b">
        <v>0</v>
      </c>
      <c r="K2628" t="b">
        <v>0</v>
      </c>
      <c r="L2628" s="1">
        <v>525000</v>
      </c>
      <c r="M2628" s="2">
        <v>44440</v>
      </c>
      <c r="N2628" s="2">
        <v>44470</v>
      </c>
      <c r="O2628" s="2">
        <v>55397</v>
      </c>
      <c r="P2628">
        <v>360</v>
      </c>
      <c r="Q2628" s="3">
        <v>2205.1000000000004</v>
      </c>
      <c r="R2628">
        <v>2.99</v>
      </c>
      <c r="S2628" t="s">
        <v>922</v>
      </c>
      <c r="T2628" s="4">
        <v>860092</v>
      </c>
      <c r="U2628" s="7">
        <f>V2628+W2628</f>
        <v>12627.4</v>
      </c>
      <c r="V2628" s="7">
        <f t="shared" si="160"/>
        <v>9502.5</v>
      </c>
      <c r="W2628" s="7">
        <v>3124.8999999999996</v>
      </c>
      <c r="AA2628" t="b">
        <v>0</v>
      </c>
      <c r="AB2628">
        <v>0</v>
      </c>
      <c r="AC2628">
        <v>0</v>
      </c>
      <c r="AD2628" t="b">
        <v>0</v>
      </c>
      <c r="AE2628" t="s">
        <v>39</v>
      </c>
      <c r="AF2628" t="b">
        <v>0</v>
      </c>
      <c r="AG2628">
        <v>1</v>
      </c>
      <c r="AH2628">
        <v>256</v>
      </c>
      <c r="AI2628" s="6">
        <v>8320</v>
      </c>
      <c r="AJ2628">
        <v>711</v>
      </c>
      <c r="AK2628" t="s">
        <v>40</v>
      </c>
      <c r="AL2628" t="s">
        <v>50</v>
      </c>
      <c r="AM2628" s="9">
        <v>1.05</v>
      </c>
      <c r="AN2628">
        <f>_xlfn.XLOOKUP(S2628,[1]umbs_prices!$A:$A,[1]umbs_prices!$D:$D)</f>
        <v>103.19</v>
      </c>
      <c r="AO2628" s="11">
        <f t="shared" si="161"/>
        <v>3.1900000000000039E-2</v>
      </c>
      <c r="AP2628" s="13">
        <f>(AM2628-1)*L2628</f>
        <v>26250.000000000022</v>
      </c>
      <c r="AQ2628" s="8">
        <f>AO2628*L2628</f>
        <v>16747.500000000022</v>
      </c>
      <c r="AR2628" s="1">
        <f t="shared" si="162"/>
        <v>9502.5</v>
      </c>
      <c r="AS2628" s="8">
        <f>AQ2628+AR2628</f>
        <v>26250.000000000022</v>
      </c>
      <c r="AT2628" s="8">
        <f>AS2628-X2628</f>
        <v>26250.000000000022</v>
      </c>
      <c r="AU2628" s="11">
        <f>AT2628/L2628</f>
        <v>5.0000000000000044E-2</v>
      </c>
      <c r="AV2628">
        <f>(_xlfn.XLOOKUP(A2628,[2]loan_data!$A:$A,[2]loan_data!$Z:$Z)-100)%</f>
        <v>3.1899999999999977E-2</v>
      </c>
      <c r="AW2628" t="str">
        <f>_xlfn.XLOOKUP(A2628,[2]loan_data!$A:$A,[2]loan_data!$AA:$AA)</f>
        <v>umbs_price</v>
      </c>
      <c r="AX2628" s="8">
        <f>AV2628*L2628</f>
        <v>16747.499999999989</v>
      </c>
    </row>
    <row r="2629" spans="1:52" x14ac:dyDescent="0.2">
      <c r="A2629">
        <v>5029443</v>
      </c>
      <c r="B2629" t="s">
        <v>120</v>
      </c>
      <c r="C2629" t="s">
        <v>435</v>
      </c>
      <c r="D2629" t="b">
        <v>1</v>
      </c>
      <c r="E2629" t="s">
        <v>35</v>
      </c>
      <c r="F2629" t="s">
        <v>36</v>
      </c>
      <c r="G2629" t="s">
        <v>37</v>
      </c>
      <c r="H2629" t="s">
        <v>101</v>
      </c>
      <c r="I2629">
        <v>1</v>
      </c>
      <c r="J2629" t="b">
        <v>0</v>
      </c>
      <c r="K2629" t="b">
        <v>0</v>
      </c>
      <c r="L2629" s="1">
        <v>115000</v>
      </c>
      <c r="M2629" s="2">
        <v>44441</v>
      </c>
      <c r="N2629" s="2">
        <v>44470</v>
      </c>
      <c r="O2629" s="2">
        <v>49919</v>
      </c>
      <c r="P2629">
        <v>180</v>
      </c>
      <c r="Q2629" s="3">
        <v>812.79</v>
      </c>
      <c r="R2629">
        <v>3.375</v>
      </c>
      <c r="S2629" t="s">
        <v>920</v>
      </c>
      <c r="T2629" s="4">
        <v>250000</v>
      </c>
      <c r="U2629" s="7">
        <f>V2629+W2629</f>
        <v>2576.0000000000018</v>
      </c>
      <c r="V2629" s="7">
        <f t="shared" si="160"/>
        <v>448.50000000000182</v>
      </c>
      <c r="W2629" s="7">
        <v>2127.5</v>
      </c>
      <c r="AA2629" t="b">
        <v>0</v>
      </c>
      <c r="AB2629">
        <v>0</v>
      </c>
      <c r="AC2629">
        <v>0</v>
      </c>
      <c r="AD2629" t="b">
        <v>0</v>
      </c>
      <c r="AE2629" t="s">
        <v>45</v>
      </c>
      <c r="AF2629" t="b">
        <v>0</v>
      </c>
      <c r="AG2629">
        <v>1</v>
      </c>
      <c r="AH2629">
        <v>21</v>
      </c>
      <c r="AI2629" s="6">
        <v>403</v>
      </c>
      <c r="AJ2629">
        <v>711</v>
      </c>
      <c r="AK2629" t="s">
        <v>40</v>
      </c>
      <c r="AL2629" t="s">
        <v>50</v>
      </c>
      <c r="AM2629" s="9">
        <v>1.05</v>
      </c>
      <c r="AN2629">
        <f>_xlfn.XLOOKUP(S2629,[1]umbs_prices!$A:$A,[1]umbs_prices!$D:$D)</f>
        <v>104.61</v>
      </c>
      <c r="AO2629" s="11">
        <f t="shared" si="161"/>
        <v>4.610000000000003E-2</v>
      </c>
      <c r="AP2629" s="13">
        <f>(AM2629-1)*L2629</f>
        <v>5750.0000000000055</v>
      </c>
      <c r="AQ2629" s="8">
        <f>AO2629*L2629</f>
        <v>5301.5000000000036</v>
      </c>
      <c r="AR2629" s="1">
        <f t="shared" si="162"/>
        <v>448.50000000000182</v>
      </c>
      <c r="AS2629" s="8">
        <f>AQ2629+AR2629</f>
        <v>5750.0000000000055</v>
      </c>
      <c r="AT2629" s="8">
        <f>AS2629-X2629</f>
        <v>5750.0000000000055</v>
      </c>
      <c r="AU2629" s="11">
        <f>AT2629/L2629</f>
        <v>5.0000000000000044E-2</v>
      </c>
      <c r="AV2629">
        <f>(_xlfn.XLOOKUP(A2629,[2]loan_data!$A:$A,[2]loan_data!$Z:$Z)-100)%</f>
        <v>4.6099999999999995E-2</v>
      </c>
      <c r="AW2629" t="str">
        <f>_xlfn.XLOOKUP(A2629,[2]loan_data!$A:$A,[2]loan_data!$AA:$AA)</f>
        <v>umbs_price</v>
      </c>
      <c r="AX2629" s="8">
        <f>AV2629*L2629</f>
        <v>5301.4999999999991</v>
      </c>
    </row>
    <row r="2630" spans="1:52" x14ac:dyDescent="0.2">
      <c r="A2630">
        <v>5029456</v>
      </c>
      <c r="B2630" t="s">
        <v>33</v>
      </c>
      <c r="C2630" t="s">
        <v>85</v>
      </c>
      <c r="D2630" t="b">
        <v>1</v>
      </c>
      <c r="E2630" t="s">
        <v>35</v>
      </c>
      <c r="F2630" t="s">
        <v>36</v>
      </c>
      <c r="G2630" t="s">
        <v>37</v>
      </c>
      <c r="H2630" t="s">
        <v>60</v>
      </c>
      <c r="I2630">
        <v>1</v>
      </c>
      <c r="J2630" t="b">
        <v>0</v>
      </c>
      <c r="K2630" t="b">
        <v>0</v>
      </c>
      <c r="L2630" s="1">
        <v>615000</v>
      </c>
      <c r="M2630" s="2">
        <v>44442</v>
      </c>
      <c r="N2630" s="2">
        <v>44470</v>
      </c>
      <c r="O2630" s="2">
        <v>55397</v>
      </c>
      <c r="P2630">
        <v>360</v>
      </c>
      <c r="Q2630" s="3">
        <v>2669.2900000000004</v>
      </c>
      <c r="R2630">
        <v>3.25</v>
      </c>
      <c r="S2630" t="s">
        <v>920</v>
      </c>
      <c r="T2630" s="4">
        <v>647369</v>
      </c>
      <c r="U2630" s="7">
        <f>V2630+W2630</f>
        <v>4432.1500000000106</v>
      </c>
      <c r="V2630" s="7">
        <f t="shared" si="160"/>
        <v>2398.5000000000109</v>
      </c>
      <c r="W2630" s="7">
        <v>2033.65</v>
      </c>
      <c r="AA2630" t="b">
        <v>0</v>
      </c>
      <c r="AB2630">
        <v>0</v>
      </c>
      <c r="AC2630">
        <v>0</v>
      </c>
      <c r="AD2630" t="b">
        <v>0</v>
      </c>
      <c r="AE2630" t="s">
        <v>39</v>
      </c>
      <c r="AF2630" t="b">
        <v>0</v>
      </c>
      <c r="AG2630">
        <v>1</v>
      </c>
      <c r="AH2630">
        <v>128</v>
      </c>
      <c r="AI2630" s="6">
        <v>4587</v>
      </c>
      <c r="AJ2630">
        <v>711</v>
      </c>
      <c r="AK2630" t="s">
        <v>58</v>
      </c>
      <c r="AL2630" t="s">
        <v>50</v>
      </c>
      <c r="AM2630" s="9">
        <v>1.05</v>
      </c>
      <c r="AN2630">
        <f>_xlfn.XLOOKUP(S2630,[1]umbs_prices!$A:$A,[1]umbs_prices!$D:$D)</f>
        <v>104.61</v>
      </c>
      <c r="AO2630" s="11">
        <f t="shared" si="161"/>
        <v>4.610000000000003E-2</v>
      </c>
      <c r="AP2630" s="13">
        <f>(AM2630-1)*L2630</f>
        <v>30750.000000000029</v>
      </c>
      <c r="AQ2630" s="8">
        <f>AO2630*L2630</f>
        <v>28351.500000000018</v>
      </c>
      <c r="AR2630" s="1">
        <f t="shared" si="162"/>
        <v>2398.5000000000109</v>
      </c>
      <c r="AS2630" s="8">
        <f>AQ2630+AR2630</f>
        <v>30750.000000000029</v>
      </c>
      <c r="AT2630" s="8">
        <f>AS2630-X2630</f>
        <v>30750.000000000029</v>
      </c>
      <c r="AU2630" s="11">
        <f>AT2630/L2630</f>
        <v>5.0000000000000044E-2</v>
      </c>
      <c r="AV2630">
        <f>(_xlfn.XLOOKUP(A2630,[2]loan_data!$A:$A,[2]loan_data!$Z:$Z)-100)%</f>
        <v>4.6099999999999995E-2</v>
      </c>
      <c r="AW2630" t="str">
        <f>_xlfn.XLOOKUP(A2630,[2]loan_data!$A:$A,[2]loan_data!$AA:$AA)</f>
        <v>umbs_price</v>
      </c>
      <c r="AX2630" s="8">
        <f>AV2630*L2630</f>
        <v>28351.499999999996</v>
      </c>
    </row>
    <row r="2631" spans="1:52" x14ac:dyDescent="0.2">
      <c r="A2631">
        <v>5029532</v>
      </c>
      <c r="B2631" t="s">
        <v>177</v>
      </c>
      <c r="C2631" t="s">
        <v>257</v>
      </c>
      <c r="D2631" t="b">
        <v>1</v>
      </c>
      <c r="E2631" t="s">
        <v>35</v>
      </c>
      <c r="F2631" t="s">
        <v>36</v>
      </c>
      <c r="G2631" t="s">
        <v>37</v>
      </c>
      <c r="H2631" t="s">
        <v>53</v>
      </c>
      <c r="I2631">
        <v>1</v>
      </c>
      <c r="J2631" t="b">
        <v>0</v>
      </c>
      <c r="K2631" t="b">
        <v>0</v>
      </c>
      <c r="L2631" s="1">
        <v>355000</v>
      </c>
      <c r="M2631" s="2">
        <v>44442</v>
      </c>
      <c r="N2631" s="2">
        <v>44470</v>
      </c>
      <c r="O2631" s="2">
        <v>55397</v>
      </c>
      <c r="P2631">
        <v>360</v>
      </c>
      <c r="Q2631" s="3">
        <v>1540.81</v>
      </c>
      <c r="R2631">
        <v>3.25</v>
      </c>
      <c r="S2631" t="s">
        <v>926</v>
      </c>
      <c r="T2631" s="4">
        <v>682693</v>
      </c>
      <c r="U2631" s="7">
        <f>V2631+W2631</f>
        <v>2752.91</v>
      </c>
      <c r="V2631" s="7">
        <f t="shared" si="160"/>
        <v>0</v>
      </c>
      <c r="W2631" s="7">
        <v>2752.91</v>
      </c>
      <c r="AA2631" t="b">
        <v>0</v>
      </c>
      <c r="AB2631">
        <v>0</v>
      </c>
      <c r="AC2631">
        <v>0</v>
      </c>
      <c r="AD2631" t="b">
        <v>0</v>
      </c>
      <c r="AE2631" t="s">
        <v>45</v>
      </c>
      <c r="AF2631" t="b">
        <v>0</v>
      </c>
      <c r="AG2631">
        <v>1</v>
      </c>
      <c r="AH2631">
        <v>145</v>
      </c>
      <c r="AI2631" s="6">
        <v>5559</v>
      </c>
      <c r="AJ2631">
        <v>711</v>
      </c>
      <c r="AK2631" t="s">
        <v>58</v>
      </c>
      <c r="AL2631" t="s">
        <v>50</v>
      </c>
      <c r="AM2631" s="9">
        <v>1.05</v>
      </c>
      <c r="AN2631">
        <f>_xlfn.XLOOKUP(S2631,[1]umbs_prices!$A:$A,[1]umbs_prices!$D:$D)</f>
        <v>105</v>
      </c>
      <c r="AO2631" s="11">
        <f t="shared" si="161"/>
        <v>5.0000000000000044E-2</v>
      </c>
      <c r="AP2631" s="13">
        <f>(AM2631-1)*L2631</f>
        <v>17750.000000000015</v>
      </c>
      <c r="AQ2631" s="8">
        <f>AO2631*L2631</f>
        <v>17750.000000000015</v>
      </c>
      <c r="AR2631" s="1">
        <f t="shared" si="162"/>
        <v>0</v>
      </c>
      <c r="AS2631" s="8">
        <f>AQ2631+AR2631</f>
        <v>17750.000000000015</v>
      </c>
      <c r="AT2631" s="8">
        <f>AS2631-X2631</f>
        <v>17750.000000000015</v>
      </c>
      <c r="AU2631" s="11">
        <f>AT2631/L2631</f>
        <v>5.0000000000000044E-2</v>
      </c>
      <c r="AV2631">
        <f>(_xlfn.XLOOKUP(A2631,[2]loan_data!$A:$A,[2]loan_data!$Z:$Z)-100)%</f>
        <v>0.05</v>
      </c>
      <c r="AW2631" t="str">
        <f>_xlfn.XLOOKUP(A2631,[2]loan_data!$A:$A,[2]loan_data!$AA:$AA)</f>
        <v>umbs_price</v>
      </c>
      <c r="AX2631" s="8">
        <f>AV2631*L2631</f>
        <v>17750</v>
      </c>
    </row>
    <row r="2632" spans="1:52" x14ac:dyDescent="0.2">
      <c r="A2632">
        <v>5029629</v>
      </c>
      <c r="B2632" t="s">
        <v>73</v>
      </c>
      <c r="C2632" t="s">
        <v>77</v>
      </c>
      <c r="D2632" t="b">
        <v>1</v>
      </c>
      <c r="E2632" t="s">
        <v>35</v>
      </c>
      <c r="F2632" t="s">
        <v>36</v>
      </c>
      <c r="G2632" t="s">
        <v>37</v>
      </c>
      <c r="H2632" t="s">
        <v>38</v>
      </c>
      <c r="I2632">
        <v>1</v>
      </c>
      <c r="J2632" t="b">
        <v>0</v>
      </c>
      <c r="K2632" t="b">
        <v>0</v>
      </c>
      <c r="L2632" s="1">
        <v>115000</v>
      </c>
      <c r="M2632" s="2">
        <v>44442</v>
      </c>
      <c r="N2632" s="2">
        <v>44470</v>
      </c>
      <c r="O2632" s="2">
        <v>51745</v>
      </c>
      <c r="P2632">
        <v>240</v>
      </c>
      <c r="Q2632" s="3">
        <v>650.52</v>
      </c>
      <c r="R2632">
        <v>3.25</v>
      </c>
      <c r="S2632" t="s">
        <v>920</v>
      </c>
      <c r="T2632" s="4">
        <v>251147</v>
      </c>
      <c r="U2632" s="7">
        <f>V2632+W2632</f>
        <v>2769.2500000000018</v>
      </c>
      <c r="V2632" s="7">
        <f t="shared" si="160"/>
        <v>448.50000000000182</v>
      </c>
      <c r="W2632" s="7">
        <v>2320.75</v>
      </c>
      <c r="AA2632" t="b">
        <v>0</v>
      </c>
      <c r="AB2632">
        <v>0</v>
      </c>
      <c r="AC2632">
        <v>0</v>
      </c>
      <c r="AD2632" t="b">
        <v>0</v>
      </c>
      <c r="AE2632" t="s">
        <v>39</v>
      </c>
      <c r="AF2632" t="b">
        <v>0</v>
      </c>
      <c r="AG2632">
        <v>1</v>
      </c>
      <c r="AH2632">
        <v>127</v>
      </c>
      <c r="AI2632" s="6">
        <v>2329</v>
      </c>
      <c r="AJ2632">
        <v>711</v>
      </c>
      <c r="AK2632" t="s">
        <v>43</v>
      </c>
      <c r="AL2632" t="s">
        <v>50</v>
      </c>
      <c r="AM2632" s="9">
        <v>1.05</v>
      </c>
      <c r="AN2632">
        <f>_xlfn.XLOOKUP(S2632,[1]umbs_prices!$A:$A,[1]umbs_prices!$D:$D)</f>
        <v>104.61</v>
      </c>
      <c r="AO2632" s="11">
        <f t="shared" si="161"/>
        <v>4.610000000000003E-2</v>
      </c>
      <c r="AP2632" s="13">
        <f>(AM2632-1)*L2632</f>
        <v>5750.0000000000055</v>
      </c>
      <c r="AQ2632" s="8">
        <f>AO2632*L2632</f>
        <v>5301.5000000000036</v>
      </c>
      <c r="AR2632" s="1">
        <f t="shared" si="162"/>
        <v>448.50000000000182</v>
      </c>
      <c r="AS2632" s="8">
        <f>AQ2632+AR2632</f>
        <v>5750.0000000000055</v>
      </c>
      <c r="AT2632" s="8">
        <f>AS2632-X2632</f>
        <v>5750.0000000000055</v>
      </c>
      <c r="AU2632" s="11">
        <f>AT2632/L2632</f>
        <v>5.0000000000000044E-2</v>
      </c>
      <c r="AV2632">
        <f>(_xlfn.XLOOKUP(A2632,[2]loan_data!$A:$A,[2]loan_data!$Z:$Z)-100)%</f>
        <v>4.6099999999999995E-2</v>
      </c>
      <c r="AW2632" t="str">
        <f>_xlfn.XLOOKUP(A2632,[2]loan_data!$A:$A,[2]loan_data!$AA:$AA)</f>
        <v>umbs_price</v>
      </c>
      <c r="AX2632" s="8">
        <f>AV2632*L2632</f>
        <v>5301.4999999999991</v>
      </c>
    </row>
    <row r="2633" spans="1:52" x14ac:dyDescent="0.2">
      <c r="A2633">
        <v>5029705</v>
      </c>
      <c r="B2633" t="s">
        <v>51</v>
      </c>
      <c r="C2633" t="s">
        <v>310</v>
      </c>
      <c r="D2633" t="b">
        <v>1</v>
      </c>
      <c r="E2633" t="s">
        <v>35</v>
      </c>
      <c r="F2633" t="s">
        <v>36</v>
      </c>
      <c r="G2633" t="s">
        <v>37</v>
      </c>
      <c r="H2633" t="s">
        <v>38</v>
      </c>
      <c r="I2633">
        <v>1</v>
      </c>
      <c r="J2633" t="b">
        <v>0</v>
      </c>
      <c r="K2633" t="b">
        <v>0</v>
      </c>
      <c r="L2633" s="1">
        <v>185000</v>
      </c>
      <c r="M2633" s="2">
        <v>44443</v>
      </c>
      <c r="N2633" s="2">
        <v>44470</v>
      </c>
      <c r="O2633" s="2">
        <v>55397</v>
      </c>
      <c r="P2633">
        <v>360</v>
      </c>
      <c r="Q2633" s="3">
        <v>790.43999999999994</v>
      </c>
      <c r="R2633">
        <v>3.125</v>
      </c>
      <c r="S2633" t="s">
        <v>922</v>
      </c>
      <c r="T2633" s="4">
        <v>260564</v>
      </c>
      <c r="U2633" s="7">
        <f>V2633+W2633</f>
        <v>3348.5000000000018</v>
      </c>
      <c r="V2633" s="7">
        <f t="shared" si="160"/>
        <v>3348.5000000000018</v>
      </c>
      <c r="W2633" s="7">
        <v>0</v>
      </c>
      <c r="AA2633" t="b">
        <v>0</v>
      </c>
      <c r="AB2633">
        <v>0</v>
      </c>
      <c r="AC2633">
        <v>0</v>
      </c>
      <c r="AD2633" t="b">
        <v>0</v>
      </c>
      <c r="AE2633" t="s">
        <v>39</v>
      </c>
      <c r="AF2633" t="b">
        <v>0</v>
      </c>
      <c r="AG2633">
        <v>1</v>
      </c>
      <c r="AH2633" t="s">
        <v>917</v>
      </c>
      <c r="AI2633" s="6" t="e">
        <v>#VALUE!</v>
      </c>
      <c r="AJ2633">
        <v>711</v>
      </c>
      <c r="AK2633" t="s">
        <v>58</v>
      </c>
      <c r="AL2633" t="s">
        <v>50</v>
      </c>
      <c r="AM2633" s="9">
        <v>1.05</v>
      </c>
      <c r="AN2633">
        <f>_xlfn.XLOOKUP(S2633,[1]umbs_prices!$A:$A,[1]umbs_prices!$D:$D)</f>
        <v>103.19</v>
      </c>
      <c r="AO2633" s="11">
        <f t="shared" si="161"/>
        <v>3.1900000000000039E-2</v>
      </c>
      <c r="AP2633" s="13">
        <f>(AM2633-1)*L2633</f>
        <v>9250.0000000000091</v>
      </c>
      <c r="AQ2633" s="8">
        <f>AO2633*L2633</f>
        <v>5901.5000000000073</v>
      </c>
      <c r="AR2633" s="1">
        <f t="shared" si="162"/>
        <v>3348.5000000000018</v>
      </c>
      <c r="AS2633" s="8">
        <f>AQ2633+AR2633</f>
        <v>9250.0000000000091</v>
      </c>
      <c r="AT2633" s="8">
        <f>AS2633-X2633</f>
        <v>9250.0000000000091</v>
      </c>
      <c r="AU2633" s="11">
        <f>AT2633/L2633</f>
        <v>5.0000000000000051E-2</v>
      </c>
      <c r="AV2633">
        <f>(_xlfn.XLOOKUP(A2633,[2]loan_data!$A:$A,[2]loan_data!$Z:$Z)-100)%</f>
        <v>3.1899999999999977E-2</v>
      </c>
      <c r="AW2633" t="str">
        <f>_xlfn.XLOOKUP(A2633,[2]loan_data!$A:$A,[2]loan_data!$AA:$AA)</f>
        <v>umbs_price</v>
      </c>
      <c r="AX2633" s="8">
        <f>AV2633*L2633</f>
        <v>5901.4999999999955</v>
      </c>
    </row>
    <row r="2634" spans="1:52" x14ac:dyDescent="0.2">
      <c r="A2634">
        <v>5029758</v>
      </c>
      <c r="B2634" t="s">
        <v>73</v>
      </c>
      <c r="C2634" t="s">
        <v>232</v>
      </c>
      <c r="D2634" t="b">
        <v>1</v>
      </c>
      <c r="E2634" t="s">
        <v>35</v>
      </c>
      <c r="F2634" t="s">
        <v>36</v>
      </c>
      <c r="G2634" t="s">
        <v>37</v>
      </c>
      <c r="H2634" t="s">
        <v>53</v>
      </c>
      <c r="I2634">
        <v>1</v>
      </c>
      <c r="J2634" t="b">
        <v>0</v>
      </c>
      <c r="K2634" t="b">
        <v>0</v>
      </c>
      <c r="L2634" s="1">
        <v>185000</v>
      </c>
      <c r="M2634" s="2">
        <v>44443</v>
      </c>
      <c r="N2634" s="2">
        <v>44470</v>
      </c>
      <c r="O2634" s="2">
        <v>49919</v>
      </c>
      <c r="P2634">
        <v>180</v>
      </c>
      <c r="Q2634" s="3">
        <v>1241.76</v>
      </c>
      <c r="R2634">
        <v>2.625</v>
      </c>
      <c r="S2634" t="s">
        <v>921</v>
      </c>
      <c r="T2634" s="4">
        <v>264286</v>
      </c>
      <c r="U2634" s="7">
        <f>V2634+W2634</f>
        <v>12045.400000000025</v>
      </c>
      <c r="V2634" s="7">
        <f t="shared" si="160"/>
        <v>9472.0000000000255</v>
      </c>
      <c r="W2634" s="7">
        <v>2573.4</v>
      </c>
      <c r="AA2634" t="b">
        <v>0</v>
      </c>
      <c r="AB2634">
        <v>0</v>
      </c>
      <c r="AC2634">
        <v>0</v>
      </c>
      <c r="AD2634" t="b">
        <v>0</v>
      </c>
      <c r="AE2634" t="s">
        <v>39</v>
      </c>
      <c r="AF2634" t="b">
        <v>0</v>
      </c>
      <c r="AG2634">
        <v>1</v>
      </c>
      <c r="AH2634">
        <v>173</v>
      </c>
      <c r="AI2634" s="6">
        <v>6344</v>
      </c>
      <c r="AJ2634">
        <v>711</v>
      </c>
      <c r="AK2634" t="s">
        <v>40</v>
      </c>
      <c r="AL2634" t="s">
        <v>50</v>
      </c>
      <c r="AM2634" s="9">
        <v>1.05</v>
      </c>
      <c r="AN2634">
        <f>_xlfn.XLOOKUP(S2634,[1]umbs_prices!$A:$A,[1]umbs_prices!$D:$D)</f>
        <v>99.88</v>
      </c>
      <c r="AO2634" s="11">
        <f t="shared" si="161"/>
        <v>-1.2000000000000899E-3</v>
      </c>
      <c r="AP2634" s="13">
        <f>(AM2634-1)*L2634</f>
        <v>9250.0000000000091</v>
      </c>
      <c r="AQ2634" s="8">
        <f>AO2634*L2634</f>
        <v>-222.00000000001663</v>
      </c>
      <c r="AR2634" s="1">
        <f t="shared" si="162"/>
        <v>9472.0000000000255</v>
      </c>
      <c r="AS2634" s="8">
        <f>AQ2634+AR2634</f>
        <v>9250.0000000000091</v>
      </c>
      <c r="AT2634" s="8">
        <f>AS2634-X2634</f>
        <v>9250.0000000000091</v>
      </c>
      <c r="AU2634" s="11">
        <f>AT2634/L2634</f>
        <v>5.0000000000000051E-2</v>
      </c>
      <c r="AV2634">
        <f>(_xlfn.XLOOKUP(A2634,[2]loan_data!$A:$A,[2]loan_data!$Z:$Z)-100)%</f>
        <v>-1.2000000000000454E-3</v>
      </c>
      <c r="AW2634" t="str">
        <f>_xlfn.XLOOKUP(A2634,[2]loan_data!$A:$A,[2]loan_data!$AA:$AA)</f>
        <v>umbs_price</v>
      </c>
      <c r="AX2634" s="8">
        <f>AV2634*L2634</f>
        <v>-222.00000000000841</v>
      </c>
    </row>
    <row r="2635" spans="1:52" x14ac:dyDescent="0.2">
      <c r="A2635">
        <v>5029821</v>
      </c>
      <c r="B2635" t="s">
        <v>103</v>
      </c>
      <c r="C2635" t="s">
        <v>710</v>
      </c>
      <c r="D2635" t="b">
        <v>1</v>
      </c>
      <c r="E2635" t="s">
        <v>35</v>
      </c>
      <c r="F2635" t="s">
        <v>36</v>
      </c>
      <c r="G2635" t="s">
        <v>37</v>
      </c>
      <c r="H2635" t="s">
        <v>38</v>
      </c>
      <c r="I2635">
        <v>1</v>
      </c>
      <c r="J2635" t="b">
        <v>0</v>
      </c>
      <c r="K2635" t="b">
        <v>0</v>
      </c>
      <c r="L2635" s="1">
        <v>245000</v>
      </c>
      <c r="M2635" s="2">
        <v>44443</v>
      </c>
      <c r="N2635" s="2">
        <v>44470</v>
      </c>
      <c r="O2635" s="2">
        <v>49919</v>
      </c>
      <c r="P2635">
        <v>180</v>
      </c>
      <c r="Q2635" s="3">
        <v>1616.06</v>
      </c>
      <c r="R2635">
        <v>2.375</v>
      </c>
      <c r="S2635" t="s">
        <v>921</v>
      </c>
      <c r="T2635" s="4">
        <v>313621</v>
      </c>
      <c r="U2635" s="7">
        <f>V2635+W2635</f>
        <v>15096.000000000033</v>
      </c>
      <c r="V2635" s="7">
        <f t="shared" si="160"/>
        <v>12544.000000000033</v>
      </c>
      <c r="W2635" s="7">
        <v>2552</v>
      </c>
      <c r="AA2635" t="b">
        <v>0</v>
      </c>
      <c r="AB2635">
        <v>0</v>
      </c>
      <c r="AC2635">
        <v>0</v>
      </c>
      <c r="AD2635" t="b">
        <v>0</v>
      </c>
      <c r="AE2635" t="s">
        <v>39</v>
      </c>
      <c r="AF2635" t="b">
        <v>0</v>
      </c>
      <c r="AG2635">
        <v>1</v>
      </c>
      <c r="AH2635">
        <v>92</v>
      </c>
      <c r="AI2635" s="6">
        <v>2530</v>
      </c>
      <c r="AJ2635">
        <v>711</v>
      </c>
      <c r="AK2635" t="s">
        <v>58</v>
      </c>
      <c r="AL2635" t="s">
        <v>41</v>
      </c>
      <c r="AM2635" s="9">
        <v>1.05</v>
      </c>
      <c r="AN2635">
        <f>_xlfn.XLOOKUP(S2635,[1]umbs_prices!$A:$A,[1]umbs_prices!$D:$D)</f>
        <v>99.88</v>
      </c>
      <c r="AO2635" s="11">
        <f t="shared" si="161"/>
        <v>-1.2000000000000899E-3</v>
      </c>
      <c r="AP2635" s="13">
        <f>(AM2635-1)*L2635</f>
        <v>12250.000000000011</v>
      </c>
      <c r="AQ2635" s="8">
        <f>AO2635*L2635</f>
        <v>-294.000000000022</v>
      </c>
      <c r="AR2635" s="1">
        <f t="shared" si="162"/>
        <v>12544.000000000033</v>
      </c>
      <c r="AS2635" s="8">
        <f>AQ2635+AR2635</f>
        <v>12250.000000000011</v>
      </c>
      <c r="AT2635" s="8">
        <f>AS2635-X2635</f>
        <v>12250.000000000011</v>
      </c>
      <c r="AU2635" s="11">
        <f>AT2635/L2635</f>
        <v>5.0000000000000044E-2</v>
      </c>
      <c r="AV2635">
        <f>(_xlfn.XLOOKUP(A2635,[2]loan_data!$A:$A,[2]loan_data!$Z:$Z)-100)%</f>
        <v>9.8749999999995456E-4</v>
      </c>
      <c r="AW2635" t="str">
        <f>_xlfn.XLOOKUP(A2635,[2]loan_data!$A:$A,[2]loan_data!$AA:$AA)</f>
        <v>storgan_manley</v>
      </c>
      <c r="AX2635" s="8">
        <f>AV2635*L2635</f>
        <v>241.93749999998886</v>
      </c>
      <c r="AY2635" s="8">
        <f>AX2635+AR2635</f>
        <v>12785.937500000022</v>
      </c>
      <c r="AZ2635" s="10">
        <f>AY2635/L2635</f>
        <v>5.2187500000000088E-2</v>
      </c>
    </row>
    <row r="2636" spans="1:52" x14ac:dyDescent="0.2">
      <c r="A2636">
        <v>5029840</v>
      </c>
      <c r="B2636" t="s">
        <v>48</v>
      </c>
      <c r="C2636" t="s">
        <v>106</v>
      </c>
      <c r="D2636" t="b">
        <v>1</v>
      </c>
      <c r="E2636" t="s">
        <v>35</v>
      </c>
      <c r="F2636" t="s">
        <v>36</v>
      </c>
      <c r="G2636" t="s">
        <v>37</v>
      </c>
      <c r="H2636" t="s">
        <v>53</v>
      </c>
      <c r="I2636">
        <v>1</v>
      </c>
      <c r="J2636" t="b">
        <v>0</v>
      </c>
      <c r="K2636" t="b">
        <v>0</v>
      </c>
      <c r="L2636" s="1">
        <v>205000</v>
      </c>
      <c r="M2636" s="2">
        <v>44443</v>
      </c>
      <c r="N2636" s="2">
        <v>44470</v>
      </c>
      <c r="O2636" s="2">
        <v>51745</v>
      </c>
      <c r="P2636">
        <v>240</v>
      </c>
      <c r="Q2636" s="3">
        <v>1133.08</v>
      </c>
      <c r="R2636">
        <v>2.99</v>
      </c>
      <c r="S2636" t="s">
        <v>922</v>
      </c>
      <c r="T2636" s="4">
        <v>559651</v>
      </c>
      <c r="U2636" s="7">
        <f>V2636+W2636</f>
        <v>5429.2000000000007</v>
      </c>
      <c r="V2636" s="7">
        <f t="shared" si="160"/>
        <v>3710.5000000000009</v>
      </c>
      <c r="W2636" s="7">
        <v>1718.6999999999998</v>
      </c>
      <c r="AA2636" t="b">
        <v>0</v>
      </c>
      <c r="AB2636">
        <v>0</v>
      </c>
      <c r="AC2636">
        <v>0</v>
      </c>
      <c r="AD2636" t="b">
        <v>0</v>
      </c>
      <c r="AE2636" t="s">
        <v>39</v>
      </c>
      <c r="AF2636" t="b">
        <v>0</v>
      </c>
      <c r="AG2636">
        <v>1</v>
      </c>
      <c r="AH2636">
        <v>111</v>
      </c>
      <c r="AI2636" s="6">
        <v>4440</v>
      </c>
      <c r="AJ2636">
        <v>711</v>
      </c>
      <c r="AK2636" t="s">
        <v>43</v>
      </c>
      <c r="AL2636" t="s">
        <v>50</v>
      </c>
      <c r="AM2636" s="9">
        <v>1.05</v>
      </c>
      <c r="AN2636">
        <f>_xlfn.XLOOKUP(S2636,[1]umbs_prices!$A:$A,[1]umbs_prices!$D:$D)</f>
        <v>103.19</v>
      </c>
      <c r="AO2636" s="11">
        <f t="shared" si="161"/>
        <v>3.1900000000000039E-2</v>
      </c>
      <c r="AP2636" s="13">
        <f>(AM2636-1)*L2636</f>
        <v>10250.000000000009</v>
      </c>
      <c r="AQ2636" s="8">
        <f>AO2636*L2636</f>
        <v>6539.5000000000082</v>
      </c>
      <c r="AR2636" s="1">
        <f t="shared" si="162"/>
        <v>3710.5000000000009</v>
      </c>
      <c r="AS2636" s="8">
        <f>AQ2636+AR2636</f>
        <v>10250.000000000009</v>
      </c>
      <c r="AT2636" s="8">
        <f>AS2636-X2636</f>
        <v>10250.000000000009</v>
      </c>
      <c r="AU2636" s="11">
        <f>AT2636/L2636</f>
        <v>5.0000000000000044E-2</v>
      </c>
      <c r="AV2636">
        <f>(_xlfn.XLOOKUP(A2636,[2]loan_data!$A:$A,[2]loan_data!$Z:$Z)-100)%</f>
        <v>3.1899999999999977E-2</v>
      </c>
      <c r="AW2636" t="str">
        <f>_xlfn.XLOOKUP(A2636,[2]loan_data!$A:$A,[2]loan_data!$AA:$AA)</f>
        <v>umbs_price</v>
      </c>
      <c r="AX2636" s="8">
        <f>AV2636*L2636</f>
        <v>6539.4999999999955</v>
      </c>
    </row>
    <row r="2637" spans="1:52" x14ac:dyDescent="0.2">
      <c r="A2637">
        <v>5029854</v>
      </c>
      <c r="B2637" t="s">
        <v>68</v>
      </c>
      <c r="C2637" t="s">
        <v>117</v>
      </c>
      <c r="D2637" t="b">
        <v>1</v>
      </c>
      <c r="E2637" t="s">
        <v>35</v>
      </c>
      <c r="F2637" t="s">
        <v>36</v>
      </c>
      <c r="G2637" t="s">
        <v>37</v>
      </c>
      <c r="H2637" t="s">
        <v>38</v>
      </c>
      <c r="I2637">
        <v>1</v>
      </c>
      <c r="J2637" t="b">
        <v>0</v>
      </c>
      <c r="K2637" t="b">
        <v>0</v>
      </c>
      <c r="L2637" s="1">
        <v>165000</v>
      </c>
      <c r="M2637" s="2">
        <v>44443</v>
      </c>
      <c r="N2637" s="2">
        <v>44470</v>
      </c>
      <c r="O2637" s="2">
        <v>55397</v>
      </c>
      <c r="P2637">
        <v>360</v>
      </c>
      <c r="Q2637" s="3">
        <v>693.04</v>
      </c>
      <c r="R2637">
        <v>2.99</v>
      </c>
      <c r="S2637" t="s">
        <v>922</v>
      </c>
      <c r="T2637" s="4">
        <v>313868</v>
      </c>
      <c r="U2637" s="7">
        <f>V2637+W2637</f>
        <v>4212.0000000000009</v>
      </c>
      <c r="V2637" s="7">
        <f t="shared" si="160"/>
        <v>2986.5000000000009</v>
      </c>
      <c r="W2637" s="7">
        <v>1225.5</v>
      </c>
      <c r="AA2637" t="b">
        <v>0</v>
      </c>
      <c r="AB2637">
        <v>0</v>
      </c>
      <c r="AC2637">
        <v>0</v>
      </c>
      <c r="AD2637" t="b">
        <v>0</v>
      </c>
      <c r="AE2637" t="s">
        <v>39</v>
      </c>
      <c r="AF2637" t="b">
        <v>0</v>
      </c>
      <c r="AG2637">
        <v>1</v>
      </c>
      <c r="AH2637">
        <v>52</v>
      </c>
      <c r="AI2637" s="6">
        <v>1647</v>
      </c>
      <c r="AJ2637">
        <v>711</v>
      </c>
      <c r="AK2637" t="s">
        <v>43</v>
      </c>
      <c r="AL2637" t="s">
        <v>41</v>
      </c>
      <c r="AM2637" s="9">
        <v>1.05</v>
      </c>
      <c r="AN2637">
        <f>_xlfn.XLOOKUP(S2637,[1]umbs_prices!$A:$A,[1]umbs_prices!$D:$D)</f>
        <v>103.19</v>
      </c>
      <c r="AO2637" s="11">
        <f t="shared" si="161"/>
        <v>3.1900000000000039E-2</v>
      </c>
      <c r="AP2637" s="13">
        <f>(AM2637-1)*L2637</f>
        <v>8250.0000000000073</v>
      </c>
      <c r="AQ2637" s="8">
        <f>AO2637*L2637</f>
        <v>5263.5000000000064</v>
      </c>
      <c r="AR2637" s="1">
        <f t="shared" si="162"/>
        <v>2986.5000000000009</v>
      </c>
      <c r="AS2637" s="8">
        <f>AQ2637+AR2637</f>
        <v>8250.0000000000073</v>
      </c>
      <c r="AT2637" s="8">
        <f>AS2637-X2637</f>
        <v>8250.0000000000073</v>
      </c>
      <c r="AU2637" s="11">
        <f>AT2637/L2637</f>
        <v>5.0000000000000044E-2</v>
      </c>
      <c r="AV2637">
        <f>(_xlfn.XLOOKUP(A2637,[2]loan_data!$A:$A,[2]loan_data!$Z:$Z)-100)%</f>
        <v>3.1899999999999977E-2</v>
      </c>
      <c r="AW2637" t="str">
        <f>_xlfn.XLOOKUP(A2637,[2]loan_data!$A:$A,[2]loan_data!$AA:$AA)</f>
        <v>umbs_price</v>
      </c>
      <c r="AX2637" s="8">
        <f>AV2637*L2637</f>
        <v>5263.4999999999964</v>
      </c>
    </row>
    <row r="2638" spans="1:52" x14ac:dyDescent="0.2">
      <c r="A2638">
        <v>5029856</v>
      </c>
      <c r="B2638" t="s">
        <v>73</v>
      </c>
      <c r="C2638" t="s">
        <v>75</v>
      </c>
      <c r="D2638" t="b">
        <v>1</v>
      </c>
      <c r="E2638" t="s">
        <v>35</v>
      </c>
      <c r="F2638" t="s">
        <v>36</v>
      </c>
      <c r="G2638" t="s">
        <v>37</v>
      </c>
      <c r="H2638" t="s">
        <v>60</v>
      </c>
      <c r="I2638">
        <v>1</v>
      </c>
      <c r="J2638" t="b">
        <v>0</v>
      </c>
      <c r="K2638" t="b">
        <v>0</v>
      </c>
      <c r="L2638" s="1">
        <v>225000</v>
      </c>
      <c r="M2638" s="2">
        <v>44446</v>
      </c>
      <c r="N2638" s="2">
        <v>44470</v>
      </c>
      <c r="O2638" s="2">
        <v>55397</v>
      </c>
      <c r="P2638">
        <v>360</v>
      </c>
      <c r="Q2638" s="3">
        <v>1038.77</v>
      </c>
      <c r="R2638">
        <v>3.75</v>
      </c>
      <c r="S2638" t="s">
        <v>923</v>
      </c>
      <c r="T2638" s="4">
        <v>267858</v>
      </c>
      <c r="U2638" s="7">
        <f>V2638+W2638</f>
        <v>169.95000000003984</v>
      </c>
      <c r="V2638" s="7">
        <f t="shared" si="160"/>
        <v>-1732.49999999996</v>
      </c>
      <c r="W2638" s="7">
        <v>1902.4499999999998</v>
      </c>
      <c r="AA2638" t="b">
        <v>0</v>
      </c>
      <c r="AB2638">
        <v>0</v>
      </c>
      <c r="AC2638">
        <v>0</v>
      </c>
      <c r="AD2638" t="b">
        <v>0</v>
      </c>
      <c r="AE2638" t="s">
        <v>39</v>
      </c>
      <c r="AF2638" t="b">
        <v>0</v>
      </c>
      <c r="AG2638">
        <v>1</v>
      </c>
      <c r="AH2638">
        <v>50</v>
      </c>
      <c r="AI2638" s="6">
        <v>1792</v>
      </c>
      <c r="AJ2638">
        <v>711</v>
      </c>
      <c r="AK2638" t="s">
        <v>40</v>
      </c>
      <c r="AL2638" t="s">
        <v>50</v>
      </c>
      <c r="AM2638" s="9">
        <v>1.05</v>
      </c>
      <c r="AN2638">
        <f>_xlfn.XLOOKUP(S2638,[1]umbs_prices!$A:$A,[1]umbs_prices!$D:$D)</f>
        <v>105.77</v>
      </c>
      <c r="AO2638" s="11">
        <f t="shared" si="161"/>
        <v>5.7699999999999863E-2</v>
      </c>
      <c r="AP2638" s="13">
        <f>(AM2638-1)*L2638</f>
        <v>11250.000000000009</v>
      </c>
      <c r="AQ2638" s="8">
        <f>AO2638*L2638</f>
        <v>12982.499999999969</v>
      </c>
      <c r="AR2638" s="1">
        <f t="shared" si="162"/>
        <v>-1732.49999999996</v>
      </c>
      <c r="AS2638" s="8">
        <f>AQ2638+AR2638</f>
        <v>11250.000000000009</v>
      </c>
      <c r="AT2638" s="8">
        <f>AS2638-X2638</f>
        <v>11250.000000000009</v>
      </c>
      <c r="AU2638" s="11">
        <f>AT2638/L2638</f>
        <v>5.0000000000000037E-2</v>
      </c>
      <c r="AV2638">
        <f>(_xlfn.XLOOKUP(A2638,[2]loan_data!$A:$A,[2]loan_data!$Z:$Z)-100)%</f>
        <v>5.769999999999996E-2</v>
      </c>
      <c r="AW2638" t="str">
        <f>_xlfn.XLOOKUP(A2638,[2]loan_data!$A:$A,[2]loan_data!$AA:$AA)</f>
        <v>umbs_price</v>
      </c>
      <c r="AX2638" s="8">
        <f>AV2638*L2638</f>
        <v>12982.499999999991</v>
      </c>
    </row>
    <row r="2639" spans="1:52" x14ac:dyDescent="0.2">
      <c r="A2639">
        <v>5029880</v>
      </c>
      <c r="B2639" t="s">
        <v>33</v>
      </c>
      <c r="C2639" t="s">
        <v>593</v>
      </c>
      <c r="D2639" t="b">
        <v>1</v>
      </c>
      <c r="E2639" t="s">
        <v>35</v>
      </c>
      <c r="F2639" t="s">
        <v>36</v>
      </c>
      <c r="G2639" t="s">
        <v>37</v>
      </c>
      <c r="H2639" t="s">
        <v>38</v>
      </c>
      <c r="I2639">
        <v>1</v>
      </c>
      <c r="J2639" t="b">
        <v>0</v>
      </c>
      <c r="K2639" t="b">
        <v>0</v>
      </c>
      <c r="L2639" s="1">
        <v>305000</v>
      </c>
      <c r="M2639" s="2">
        <v>44446</v>
      </c>
      <c r="N2639" s="2">
        <v>44470</v>
      </c>
      <c r="O2639" s="2">
        <v>51745</v>
      </c>
      <c r="P2639">
        <v>240</v>
      </c>
      <c r="Q2639" s="3">
        <v>1668.51</v>
      </c>
      <c r="R2639">
        <v>2.875</v>
      </c>
      <c r="S2639" t="s">
        <v>922</v>
      </c>
      <c r="T2639" s="4">
        <v>576778</v>
      </c>
      <c r="U2639" s="7">
        <f>V2639+W2639</f>
        <v>7350</v>
      </c>
      <c r="V2639" s="7">
        <f t="shared" si="160"/>
        <v>5520.5</v>
      </c>
      <c r="W2639" s="7">
        <v>1829.5</v>
      </c>
      <c r="AA2639" t="b">
        <v>0</v>
      </c>
      <c r="AB2639">
        <v>0</v>
      </c>
      <c r="AC2639">
        <v>0</v>
      </c>
      <c r="AD2639" t="b">
        <v>0</v>
      </c>
      <c r="AE2639" t="s">
        <v>39</v>
      </c>
      <c r="AF2639" t="b">
        <v>0</v>
      </c>
      <c r="AG2639">
        <v>1</v>
      </c>
      <c r="AH2639">
        <v>69</v>
      </c>
      <c r="AI2639" s="6">
        <v>2818</v>
      </c>
      <c r="AJ2639">
        <v>711</v>
      </c>
      <c r="AK2639" t="s">
        <v>58</v>
      </c>
      <c r="AL2639" t="s">
        <v>50</v>
      </c>
      <c r="AM2639" s="9">
        <v>1.05</v>
      </c>
      <c r="AN2639">
        <f>_xlfn.XLOOKUP(S2639,[1]umbs_prices!$A:$A,[1]umbs_prices!$D:$D)</f>
        <v>103.19</v>
      </c>
      <c r="AO2639" s="11">
        <f t="shared" si="161"/>
        <v>3.1900000000000039E-2</v>
      </c>
      <c r="AP2639" s="13">
        <f>(AM2639-1)*L2639</f>
        <v>15250.000000000013</v>
      </c>
      <c r="AQ2639" s="8">
        <f>AO2639*L2639</f>
        <v>9729.5000000000127</v>
      </c>
      <c r="AR2639" s="1">
        <f t="shared" si="162"/>
        <v>5520.5</v>
      </c>
      <c r="AS2639" s="8">
        <f>AQ2639+AR2639</f>
        <v>15250.000000000013</v>
      </c>
      <c r="AT2639" s="8">
        <f>AS2639-X2639</f>
        <v>15250.000000000013</v>
      </c>
      <c r="AU2639" s="11">
        <f>AT2639/L2639</f>
        <v>5.0000000000000044E-2</v>
      </c>
      <c r="AV2639">
        <f>(_xlfn.XLOOKUP(A2639,[2]loan_data!$A:$A,[2]loan_data!$Z:$Z)-100)%</f>
        <v>3.1899999999999977E-2</v>
      </c>
      <c r="AW2639" t="str">
        <f>_xlfn.XLOOKUP(A2639,[2]loan_data!$A:$A,[2]loan_data!$AA:$AA)</f>
        <v>umbs_price</v>
      </c>
      <c r="AX2639" s="8">
        <f>AV2639*L2639</f>
        <v>9729.4999999999927</v>
      </c>
    </row>
    <row r="2640" spans="1:52" x14ac:dyDescent="0.2">
      <c r="A2640">
        <v>5029954</v>
      </c>
      <c r="B2640" t="s">
        <v>63</v>
      </c>
      <c r="C2640" t="s">
        <v>64</v>
      </c>
      <c r="D2640" t="b">
        <v>1</v>
      </c>
      <c r="E2640" t="s">
        <v>35</v>
      </c>
      <c r="F2640" t="s">
        <v>36</v>
      </c>
      <c r="G2640" t="s">
        <v>37</v>
      </c>
      <c r="H2640" t="s">
        <v>60</v>
      </c>
      <c r="I2640">
        <v>1</v>
      </c>
      <c r="J2640" t="b">
        <v>0</v>
      </c>
      <c r="K2640" t="b">
        <v>0</v>
      </c>
      <c r="L2640" s="1">
        <v>435000</v>
      </c>
      <c r="M2640" s="2">
        <v>44446</v>
      </c>
      <c r="N2640" s="2">
        <v>44470</v>
      </c>
      <c r="O2640" s="2">
        <v>55397</v>
      </c>
      <c r="P2640">
        <v>360</v>
      </c>
      <c r="Q2640" s="3">
        <v>1888.04</v>
      </c>
      <c r="R2640">
        <v>3.25</v>
      </c>
      <c r="S2640" t="s">
        <v>926</v>
      </c>
      <c r="T2640" s="4">
        <v>448454</v>
      </c>
      <c r="U2640" s="7">
        <f>V2640+W2640</f>
        <v>0</v>
      </c>
      <c r="V2640" s="7">
        <f t="shared" si="160"/>
        <v>0</v>
      </c>
      <c r="W2640" s="7">
        <v>0</v>
      </c>
      <c r="X2640">
        <v>6393.1</v>
      </c>
      <c r="AA2640" t="b">
        <v>0</v>
      </c>
      <c r="AB2640">
        <v>0</v>
      </c>
      <c r="AC2640">
        <v>0</v>
      </c>
      <c r="AD2640" t="b">
        <v>0</v>
      </c>
      <c r="AE2640" t="s">
        <v>39</v>
      </c>
      <c r="AF2640" t="b">
        <v>0</v>
      </c>
      <c r="AG2640">
        <v>1</v>
      </c>
      <c r="AH2640" t="s">
        <v>917</v>
      </c>
      <c r="AI2640" s="6" t="e">
        <v>#VALUE!</v>
      </c>
      <c r="AJ2640">
        <v>711</v>
      </c>
      <c r="AK2640" t="s">
        <v>58</v>
      </c>
      <c r="AL2640" t="s">
        <v>50</v>
      </c>
      <c r="AM2640" s="9">
        <v>1.05</v>
      </c>
      <c r="AN2640">
        <f>_xlfn.XLOOKUP(S2640,[1]umbs_prices!$A:$A,[1]umbs_prices!$D:$D)</f>
        <v>105</v>
      </c>
      <c r="AO2640" s="11">
        <f t="shared" si="161"/>
        <v>5.0000000000000044E-2</v>
      </c>
      <c r="AP2640" s="13">
        <f>(AM2640-1)*L2640</f>
        <v>21750.000000000018</v>
      </c>
      <c r="AQ2640" s="8">
        <f>AO2640*L2640</f>
        <v>21750.000000000018</v>
      </c>
      <c r="AR2640" s="1">
        <f t="shared" si="162"/>
        <v>0</v>
      </c>
      <c r="AS2640" s="8">
        <f>AQ2640+AR2640</f>
        <v>21750.000000000018</v>
      </c>
      <c r="AT2640" s="8">
        <f>AS2640-X2640</f>
        <v>15356.900000000018</v>
      </c>
      <c r="AU2640" s="11">
        <f>AT2640/L2640</f>
        <v>3.5303218390804636E-2</v>
      </c>
      <c r="AV2640">
        <f>(_xlfn.XLOOKUP(A2640,[2]loan_data!$A:$A,[2]loan_data!$Z:$Z)-100)%</f>
        <v>0.05</v>
      </c>
      <c r="AW2640" t="str">
        <f>_xlfn.XLOOKUP(A2640,[2]loan_data!$A:$A,[2]loan_data!$AA:$AA)</f>
        <v>umbs_price</v>
      </c>
      <c r="AX2640" s="8">
        <f>AV2640*L2640</f>
        <v>21750</v>
      </c>
    </row>
    <row r="2641" spans="1:52" x14ac:dyDescent="0.2">
      <c r="A2641">
        <v>5030011</v>
      </c>
      <c r="B2641" t="s">
        <v>33</v>
      </c>
      <c r="C2641" t="s">
        <v>98</v>
      </c>
      <c r="D2641" t="b">
        <v>1</v>
      </c>
      <c r="E2641" t="s">
        <v>35</v>
      </c>
      <c r="F2641" t="s">
        <v>36</v>
      </c>
      <c r="G2641" t="s">
        <v>37</v>
      </c>
      <c r="H2641" t="s">
        <v>38</v>
      </c>
      <c r="I2641">
        <v>1</v>
      </c>
      <c r="J2641" t="b">
        <v>0</v>
      </c>
      <c r="K2641" t="b">
        <v>0</v>
      </c>
      <c r="L2641" s="1">
        <v>585000</v>
      </c>
      <c r="M2641" s="2">
        <v>44446</v>
      </c>
      <c r="N2641" s="2">
        <v>44470</v>
      </c>
      <c r="O2641" s="2">
        <v>55397</v>
      </c>
      <c r="P2641">
        <v>360</v>
      </c>
      <c r="Q2641" s="3">
        <v>2421.3200000000002</v>
      </c>
      <c r="R2641">
        <v>2.875</v>
      </c>
      <c r="S2641" t="s">
        <v>922</v>
      </c>
      <c r="T2641" s="4">
        <v>844766</v>
      </c>
      <c r="U2641" s="7">
        <f>V2641+W2641</f>
        <v>11828.000000000004</v>
      </c>
      <c r="V2641" s="7">
        <f t="shared" si="160"/>
        <v>10588.500000000004</v>
      </c>
      <c r="W2641" s="7">
        <v>1239.5</v>
      </c>
      <c r="AA2641" t="b">
        <v>0</v>
      </c>
      <c r="AB2641">
        <v>0</v>
      </c>
      <c r="AC2641">
        <v>0</v>
      </c>
      <c r="AD2641" t="b">
        <v>0</v>
      </c>
      <c r="AE2641" t="s">
        <v>39</v>
      </c>
      <c r="AF2641" t="b">
        <v>0</v>
      </c>
      <c r="AG2641">
        <v>1</v>
      </c>
      <c r="AH2641">
        <v>104</v>
      </c>
      <c r="AI2641" s="6">
        <v>3467</v>
      </c>
      <c r="AJ2641">
        <v>711</v>
      </c>
      <c r="AK2641" t="s">
        <v>58</v>
      </c>
      <c r="AL2641" t="s">
        <v>50</v>
      </c>
      <c r="AM2641" s="9">
        <v>1.05</v>
      </c>
      <c r="AN2641">
        <f>_xlfn.XLOOKUP(S2641,[1]umbs_prices!$A:$A,[1]umbs_prices!$D:$D)</f>
        <v>103.19</v>
      </c>
      <c r="AO2641" s="11">
        <f t="shared" si="161"/>
        <v>3.1900000000000039E-2</v>
      </c>
      <c r="AP2641" s="13">
        <f>(AM2641-1)*L2641</f>
        <v>29250.000000000025</v>
      </c>
      <c r="AQ2641" s="8">
        <f>AO2641*L2641</f>
        <v>18661.500000000022</v>
      </c>
      <c r="AR2641" s="1">
        <f t="shared" si="162"/>
        <v>10588.500000000004</v>
      </c>
      <c r="AS2641" s="8">
        <f>AQ2641+AR2641</f>
        <v>29250.000000000025</v>
      </c>
      <c r="AT2641" s="8">
        <f>AS2641-X2641</f>
        <v>29250.000000000025</v>
      </c>
      <c r="AU2641" s="11">
        <f>AT2641/L2641</f>
        <v>5.0000000000000044E-2</v>
      </c>
      <c r="AV2641">
        <f>(_xlfn.XLOOKUP(A2641,[2]loan_data!$A:$A,[2]loan_data!$Z:$Z)-100)%</f>
        <v>3.1899999999999977E-2</v>
      </c>
      <c r="AW2641" t="str">
        <f>_xlfn.XLOOKUP(A2641,[2]loan_data!$A:$A,[2]loan_data!$AA:$AA)</f>
        <v>umbs_price</v>
      </c>
      <c r="AX2641" s="8">
        <f>AV2641*L2641</f>
        <v>18661.499999999985</v>
      </c>
    </row>
    <row r="2642" spans="1:52" x14ac:dyDescent="0.2">
      <c r="A2642">
        <v>5030041</v>
      </c>
      <c r="B2642" t="s">
        <v>78</v>
      </c>
      <c r="C2642" t="s">
        <v>81</v>
      </c>
      <c r="D2642" t="b">
        <v>1</v>
      </c>
      <c r="E2642" t="s">
        <v>35</v>
      </c>
      <c r="F2642" t="s">
        <v>36</v>
      </c>
      <c r="G2642" t="s">
        <v>37</v>
      </c>
      <c r="H2642" t="s">
        <v>38</v>
      </c>
      <c r="I2642">
        <v>1</v>
      </c>
      <c r="J2642" t="b">
        <v>0</v>
      </c>
      <c r="K2642" t="b">
        <v>0</v>
      </c>
      <c r="L2642" s="1">
        <v>125000</v>
      </c>
      <c r="M2642" s="2">
        <v>44447</v>
      </c>
      <c r="N2642" s="2">
        <v>44470</v>
      </c>
      <c r="O2642" s="2">
        <v>48823</v>
      </c>
      <c r="P2642">
        <v>144</v>
      </c>
      <c r="Q2642" s="3">
        <v>1017.81</v>
      </c>
      <c r="R2642">
        <v>2.75</v>
      </c>
      <c r="S2642" t="s">
        <v>922</v>
      </c>
      <c r="T2642" s="4">
        <v>149343</v>
      </c>
      <c r="U2642" s="7">
        <f>V2642+W2642</f>
        <v>3193.5000000000005</v>
      </c>
      <c r="V2642" s="7">
        <f t="shared" si="160"/>
        <v>2262.5000000000005</v>
      </c>
      <c r="W2642" s="7">
        <v>931</v>
      </c>
      <c r="AA2642" t="b">
        <v>0</v>
      </c>
      <c r="AB2642">
        <v>0</v>
      </c>
      <c r="AC2642">
        <v>0</v>
      </c>
      <c r="AD2642" t="b">
        <v>0</v>
      </c>
      <c r="AE2642" t="s">
        <v>39</v>
      </c>
      <c r="AF2642" t="b">
        <v>0</v>
      </c>
      <c r="AG2642">
        <v>1</v>
      </c>
      <c r="AH2642">
        <v>63</v>
      </c>
      <c r="AI2642" s="6">
        <v>2468</v>
      </c>
      <c r="AJ2642">
        <v>711</v>
      </c>
      <c r="AK2642" t="s">
        <v>40</v>
      </c>
      <c r="AL2642" t="s">
        <v>41</v>
      </c>
      <c r="AM2642" s="9">
        <v>1.05</v>
      </c>
      <c r="AN2642">
        <f>_xlfn.XLOOKUP(S2642,[1]umbs_prices!$A:$A,[1]umbs_prices!$D:$D)</f>
        <v>103.19</v>
      </c>
      <c r="AO2642" s="11">
        <f t="shared" si="161"/>
        <v>3.1900000000000039E-2</v>
      </c>
      <c r="AP2642" s="13">
        <f>(AM2642-1)*L2642</f>
        <v>6250.0000000000055</v>
      </c>
      <c r="AQ2642" s="8">
        <f>AO2642*L2642</f>
        <v>3987.500000000005</v>
      </c>
      <c r="AR2642" s="1">
        <f t="shared" si="162"/>
        <v>2262.5000000000005</v>
      </c>
      <c r="AS2642" s="8">
        <f>AQ2642+AR2642</f>
        <v>6250.0000000000055</v>
      </c>
      <c r="AT2642" s="8">
        <f>AS2642-X2642</f>
        <v>6250.0000000000055</v>
      </c>
      <c r="AU2642" s="11">
        <f>AT2642/L2642</f>
        <v>5.0000000000000044E-2</v>
      </c>
      <c r="AV2642">
        <f>(_xlfn.XLOOKUP(A2642,[2]loan_data!$A:$A,[2]loan_data!$Z:$Z)-100)%</f>
        <v>3.1899999999999977E-2</v>
      </c>
      <c r="AW2642" t="str">
        <f>_xlfn.XLOOKUP(A2642,[2]loan_data!$A:$A,[2]loan_data!$AA:$AA)</f>
        <v>umbs_price</v>
      </c>
      <c r="AX2642" s="8">
        <f>AV2642*L2642</f>
        <v>3987.4999999999973</v>
      </c>
    </row>
    <row r="2643" spans="1:52" x14ac:dyDescent="0.2">
      <c r="A2643">
        <v>5030057</v>
      </c>
      <c r="B2643" t="s">
        <v>33</v>
      </c>
      <c r="C2643" t="s">
        <v>34</v>
      </c>
      <c r="D2643" t="b">
        <v>1</v>
      </c>
      <c r="E2643" t="s">
        <v>35</v>
      </c>
      <c r="F2643" t="s">
        <v>36</v>
      </c>
      <c r="G2643" t="s">
        <v>37</v>
      </c>
      <c r="H2643" t="s">
        <v>53</v>
      </c>
      <c r="I2643">
        <v>1</v>
      </c>
      <c r="J2643" t="b">
        <v>0</v>
      </c>
      <c r="K2643" t="b">
        <v>0</v>
      </c>
      <c r="L2643" s="1">
        <v>705000</v>
      </c>
      <c r="M2643" s="2">
        <v>44447</v>
      </c>
      <c r="N2643" s="2">
        <v>44470</v>
      </c>
      <c r="O2643" s="2">
        <v>55397</v>
      </c>
      <c r="P2643">
        <v>360</v>
      </c>
      <c r="Q2643" s="3">
        <v>3133.2200000000003</v>
      </c>
      <c r="R2643">
        <v>3.44</v>
      </c>
      <c r="S2643" t="s">
        <v>920</v>
      </c>
      <c r="T2643" s="4">
        <v>1200000</v>
      </c>
      <c r="U2643" s="7">
        <f>V2643+W2643</f>
        <v>5808.0000000000073</v>
      </c>
      <c r="V2643" s="7">
        <f t="shared" si="160"/>
        <v>2749.5000000000073</v>
      </c>
      <c r="W2643" s="7">
        <v>3058.5</v>
      </c>
      <c r="AA2643" t="b">
        <v>0</v>
      </c>
      <c r="AB2643">
        <v>0</v>
      </c>
      <c r="AC2643">
        <v>0</v>
      </c>
      <c r="AD2643" t="b">
        <v>0</v>
      </c>
      <c r="AE2643" t="s">
        <v>45</v>
      </c>
      <c r="AF2643" t="b">
        <v>0</v>
      </c>
      <c r="AG2643">
        <v>3</v>
      </c>
      <c r="AH2643">
        <v>153</v>
      </c>
      <c r="AI2643" s="6">
        <v>4973</v>
      </c>
      <c r="AJ2643">
        <v>711</v>
      </c>
      <c r="AK2643" t="s">
        <v>58</v>
      </c>
      <c r="AL2643" t="s">
        <v>50</v>
      </c>
      <c r="AM2643" s="9">
        <v>1.05</v>
      </c>
      <c r="AN2643">
        <f>_xlfn.XLOOKUP(S2643,[1]umbs_prices!$A:$A,[1]umbs_prices!$D:$D)</f>
        <v>104.61</v>
      </c>
      <c r="AO2643" s="11">
        <f t="shared" si="161"/>
        <v>4.610000000000003E-2</v>
      </c>
      <c r="AP2643" s="13">
        <f>(AM2643-1)*L2643</f>
        <v>35250.000000000029</v>
      </c>
      <c r="AQ2643" s="8">
        <f>AO2643*L2643</f>
        <v>32500.500000000022</v>
      </c>
      <c r="AR2643" s="1">
        <f t="shared" si="162"/>
        <v>2749.5000000000073</v>
      </c>
      <c r="AS2643" s="8">
        <f>AQ2643+AR2643</f>
        <v>35250.000000000029</v>
      </c>
      <c r="AT2643" s="8">
        <f>AS2643-X2643</f>
        <v>35250.000000000029</v>
      </c>
      <c r="AU2643" s="11">
        <f>AT2643/L2643</f>
        <v>5.0000000000000044E-2</v>
      </c>
      <c r="AV2643">
        <f>(_xlfn.XLOOKUP(A2643,[2]loan_data!$A:$A,[2]loan_data!$Z:$Z)-100)%</f>
        <v>5.0162499999999992E-2</v>
      </c>
      <c r="AW2643" t="str">
        <f>_xlfn.XLOOKUP(A2643,[2]loan_data!$A:$A,[2]loan_data!$AA:$AA)</f>
        <v>storgan_manley</v>
      </c>
      <c r="AX2643" s="8">
        <f>AV2643*L2643</f>
        <v>35364.562499999993</v>
      </c>
      <c r="AY2643" s="8">
        <f>AX2643+AR2643</f>
        <v>38114.0625</v>
      </c>
      <c r="AZ2643" s="10">
        <f>AY2643/L2643</f>
        <v>5.4062499999999999E-2</v>
      </c>
    </row>
    <row r="2644" spans="1:52" x14ac:dyDescent="0.2">
      <c r="A2644">
        <v>5030066</v>
      </c>
      <c r="B2644" t="s">
        <v>68</v>
      </c>
      <c r="C2644" t="s">
        <v>420</v>
      </c>
      <c r="D2644" t="b">
        <v>1</v>
      </c>
      <c r="E2644" t="s">
        <v>35</v>
      </c>
      <c r="F2644" t="s">
        <v>36</v>
      </c>
      <c r="G2644" t="s">
        <v>37</v>
      </c>
      <c r="H2644" t="s">
        <v>195</v>
      </c>
      <c r="I2644">
        <v>1</v>
      </c>
      <c r="J2644" t="b">
        <v>0</v>
      </c>
      <c r="K2644" t="b">
        <v>0</v>
      </c>
      <c r="L2644" s="1">
        <v>135000</v>
      </c>
      <c r="M2644" s="2">
        <v>44447</v>
      </c>
      <c r="N2644" s="2">
        <v>44470</v>
      </c>
      <c r="O2644" s="2">
        <v>55397</v>
      </c>
      <c r="P2644">
        <v>360</v>
      </c>
      <c r="Q2644" s="3">
        <v>623.26</v>
      </c>
      <c r="R2644">
        <v>3.75</v>
      </c>
      <c r="S2644" t="s">
        <v>923</v>
      </c>
      <c r="T2644" s="4">
        <v>180000</v>
      </c>
      <c r="U2644" s="7">
        <f>V2644+W2644</f>
        <v>448.50000000002456</v>
      </c>
      <c r="V2644" s="7">
        <f t="shared" si="160"/>
        <v>-1039.4999999999754</v>
      </c>
      <c r="W2644" s="7">
        <v>1488</v>
      </c>
      <c r="AA2644" t="b">
        <v>0</v>
      </c>
      <c r="AB2644">
        <v>0</v>
      </c>
      <c r="AC2644">
        <v>0</v>
      </c>
      <c r="AD2644" t="b">
        <v>0</v>
      </c>
      <c r="AE2644" t="s">
        <v>45</v>
      </c>
      <c r="AF2644" t="b">
        <v>0</v>
      </c>
      <c r="AG2644">
        <v>1</v>
      </c>
      <c r="AH2644">
        <v>137</v>
      </c>
      <c r="AI2644" s="6">
        <v>5366</v>
      </c>
      <c r="AJ2644">
        <v>711</v>
      </c>
      <c r="AK2644" t="s">
        <v>40</v>
      </c>
      <c r="AL2644" t="s">
        <v>50</v>
      </c>
      <c r="AM2644" s="9">
        <v>1.05</v>
      </c>
      <c r="AN2644">
        <f>_xlfn.XLOOKUP(S2644,[1]umbs_prices!$A:$A,[1]umbs_prices!$D:$D)</f>
        <v>105.77</v>
      </c>
      <c r="AO2644" s="11">
        <f t="shared" si="161"/>
        <v>5.7699999999999863E-2</v>
      </c>
      <c r="AP2644" s="13">
        <f>(AM2644-1)*L2644</f>
        <v>6750.0000000000064</v>
      </c>
      <c r="AQ2644" s="8">
        <f>AO2644*L2644</f>
        <v>7789.4999999999818</v>
      </c>
      <c r="AR2644" s="1">
        <f t="shared" si="162"/>
        <v>-1039.4999999999754</v>
      </c>
      <c r="AS2644" s="8">
        <f>AQ2644+AR2644</f>
        <v>6750.0000000000064</v>
      </c>
      <c r="AT2644" s="8">
        <f>AS2644-X2644</f>
        <v>6750.0000000000064</v>
      </c>
      <c r="AU2644" s="11">
        <f>AT2644/L2644</f>
        <v>5.0000000000000044E-2</v>
      </c>
      <c r="AV2644">
        <f>(_xlfn.XLOOKUP(A2644,[2]loan_data!$A:$A,[2]loan_data!$Z:$Z)-100)%</f>
        <v>5.769999999999996E-2</v>
      </c>
      <c r="AW2644" t="str">
        <f>_xlfn.XLOOKUP(A2644,[2]loan_data!$A:$A,[2]loan_data!$AA:$AA)</f>
        <v>umbs_price</v>
      </c>
      <c r="AX2644" s="8">
        <f>AV2644*L2644</f>
        <v>7789.4999999999945</v>
      </c>
    </row>
    <row r="2645" spans="1:52" x14ac:dyDescent="0.2">
      <c r="A2645">
        <v>5030216</v>
      </c>
      <c r="B2645" t="s">
        <v>54</v>
      </c>
      <c r="C2645" t="s">
        <v>55</v>
      </c>
      <c r="D2645" t="b">
        <v>1</v>
      </c>
      <c r="E2645" t="s">
        <v>35</v>
      </c>
      <c r="F2645" t="s">
        <v>36</v>
      </c>
      <c r="G2645" t="s">
        <v>37</v>
      </c>
      <c r="H2645" t="s">
        <v>38</v>
      </c>
      <c r="I2645">
        <v>1</v>
      </c>
      <c r="J2645" t="b">
        <v>0</v>
      </c>
      <c r="K2645" t="b">
        <v>0</v>
      </c>
      <c r="L2645" s="1">
        <v>165000</v>
      </c>
      <c r="M2645" s="2">
        <v>44447</v>
      </c>
      <c r="N2645" s="2">
        <v>44470</v>
      </c>
      <c r="O2645" s="2">
        <v>49919</v>
      </c>
      <c r="P2645">
        <v>180</v>
      </c>
      <c r="Q2645" s="3">
        <v>1041.3900000000001</v>
      </c>
      <c r="R2645">
        <v>1.75</v>
      </c>
      <c r="S2645" t="s">
        <v>925</v>
      </c>
      <c r="T2645" s="4">
        <v>280136</v>
      </c>
      <c r="U2645" s="7">
        <f>V2645+W2645</f>
        <v>13260.000000000002</v>
      </c>
      <c r="V2645" s="7">
        <f t="shared" si="160"/>
        <v>12457.500000000002</v>
      </c>
      <c r="W2645" s="7">
        <v>802.5</v>
      </c>
      <c r="AA2645" t="b">
        <v>0</v>
      </c>
      <c r="AB2645">
        <v>0</v>
      </c>
      <c r="AC2645">
        <v>0</v>
      </c>
      <c r="AD2645" t="b">
        <v>0</v>
      </c>
      <c r="AE2645" t="s">
        <v>39</v>
      </c>
      <c r="AF2645" t="b">
        <v>0</v>
      </c>
      <c r="AG2645">
        <v>1</v>
      </c>
      <c r="AH2645">
        <v>58</v>
      </c>
      <c r="AI2645" s="6">
        <v>1595</v>
      </c>
      <c r="AJ2645">
        <v>711</v>
      </c>
      <c r="AK2645" t="s">
        <v>43</v>
      </c>
      <c r="AL2645" t="s">
        <v>50</v>
      </c>
      <c r="AM2645" s="9">
        <v>1.05</v>
      </c>
      <c r="AN2645">
        <f>_xlfn.XLOOKUP(S2645,[1]umbs_prices!$A:$A,[1]umbs_prices!$D:$D)</f>
        <v>97.45</v>
      </c>
      <c r="AO2645" s="11">
        <f t="shared" si="161"/>
        <v>-2.5499999999999967E-2</v>
      </c>
      <c r="AP2645" s="13">
        <f>(AM2645-1)*L2645</f>
        <v>8250.0000000000073</v>
      </c>
      <c r="AQ2645" s="8">
        <f>AO2645*L2645</f>
        <v>-4207.4999999999945</v>
      </c>
      <c r="AR2645" s="1">
        <f t="shared" si="162"/>
        <v>12457.500000000002</v>
      </c>
      <c r="AS2645" s="8">
        <f>AQ2645+AR2645</f>
        <v>8250.0000000000073</v>
      </c>
      <c r="AT2645" s="8">
        <f>AS2645-X2645</f>
        <v>8250.0000000000073</v>
      </c>
      <c r="AU2645" s="11">
        <f>AT2645/L2645</f>
        <v>5.0000000000000044E-2</v>
      </c>
      <c r="AV2645">
        <f>(_xlfn.XLOOKUP(A2645,[2]loan_data!$A:$A,[2]loan_data!$Z:$Z)-100)%</f>
        <v>-2.5499999999999971E-2</v>
      </c>
      <c r="AW2645" t="str">
        <f>_xlfn.XLOOKUP(A2645,[2]loan_data!$A:$A,[2]loan_data!$AA:$AA)</f>
        <v>umbs_price</v>
      </c>
      <c r="AX2645" s="8">
        <f>AV2645*L2645</f>
        <v>-4207.4999999999955</v>
      </c>
    </row>
    <row r="2646" spans="1:52" x14ac:dyDescent="0.2">
      <c r="A2646">
        <v>5030298</v>
      </c>
      <c r="B2646" t="s">
        <v>33</v>
      </c>
      <c r="C2646" t="s">
        <v>34</v>
      </c>
      <c r="D2646" t="b">
        <v>1</v>
      </c>
      <c r="E2646" t="s">
        <v>35</v>
      </c>
      <c r="F2646" t="s">
        <v>36</v>
      </c>
      <c r="G2646" t="s">
        <v>37</v>
      </c>
      <c r="H2646" t="s">
        <v>38</v>
      </c>
      <c r="I2646">
        <v>1</v>
      </c>
      <c r="J2646" t="b">
        <v>0</v>
      </c>
      <c r="K2646" t="b">
        <v>0</v>
      </c>
      <c r="L2646" s="1">
        <v>465000</v>
      </c>
      <c r="M2646" s="2">
        <v>44447</v>
      </c>
      <c r="N2646" s="2">
        <v>44470</v>
      </c>
      <c r="O2646" s="2">
        <v>55397</v>
      </c>
      <c r="P2646">
        <v>360</v>
      </c>
      <c r="Q2646" s="3">
        <v>1924.64</v>
      </c>
      <c r="R2646">
        <v>2.875</v>
      </c>
      <c r="S2646" t="s">
        <v>922</v>
      </c>
      <c r="T2646" s="4">
        <v>654930</v>
      </c>
      <c r="U2646" s="7">
        <f>V2646+W2646</f>
        <v>9613.0000000000036</v>
      </c>
      <c r="V2646" s="7">
        <f t="shared" si="160"/>
        <v>8416.5000000000036</v>
      </c>
      <c r="W2646" s="7">
        <v>1196.5</v>
      </c>
      <c r="AA2646" t="b">
        <v>0</v>
      </c>
      <c r="AB2646">
        <v>0</v>
      </c>
      <c r="AC2646">
        <v>0</v>
      </c>
      <c r="AD2646" t="b">
        <v>0</v>
      </c>
      <c r="AE2646" t="s">
        <v>39</v>
      </c>
      <c r="AF2646" t="b">
        <v>0</v>
      </c>
      <c r="AG2646">
        <v>2</v>
      </c>
      <c r="AH2646">
        <v>95</v>
      </c>
      <c r="AI2646" s="6">
        <v>3246</v>
      </c>
      <c r="AJ2646">
        <v>711</v>
      </c>
      <c r="AK2646" t="s">
        <v>43</v>
      </c>
      <c r="AL2646" t="s">
        <v>50</v>
      </c>
      <c r="AM2646" s="9">
        <v>1.05</v>
      </c>
      <c r="AN2646">
        <f>_xlfn.XLOOKUP(S2646,[1]umbs_prices!$A:$A,[1]umbs_prices!$D:$D)</f>
        <v>103.19</v>
      </c>
      <c r="AO2646" s="11">
        <f t="shared" si="161"/>
        <v>3.1900000000000039E-2</v>
      </c>
      <c r="AP2646" s="13">
        <f>(AM2646-1)*L2646</f>
        <v>23250.000000000022</v>
      </c>
      <c r="AQ2646" s="8">
        <f>AO2646*L2646</f>
        <v>14833.500000000018</v>
      </c>
      <c r="AR2646" s="1">
        <f t="shared" si="162"/>
        <v>8416.5000000000036</v>
      </c>
      <c r="AS2646" s="8">
        <f>AQ2646+AR2646</f>
        <v>23250.000000000022</v>
      </c>
      <c r="AT2646" s="8">
        <f>AS2646-X2646</f>
        <v>23250.000000000022</v>
      </c>
      <c r="AU2646" s="11">
        <f>AT2646/L2646</f>
        <v>5.0000000000000044E-2</v>
      </c>
      <c r="AV2646">
        <f>(_xlfn.XLOOKUP(A2646,[2]loan_data!$A:$A,[2]loan_data!$Z:$Z)-100)%</f>
        <v>3.1899999999999977E-2</v>
      </c>
      <c r="AW2646" t="str">
        <f>_xlfn.XLOOKUP(A2646,[2]loan_data!$A:$A,[2]loan_data!$AA:$AA)</f>
        <v>umbs_price</v>
      </c>
      <c r="AX2646" s="8">
        <f>AV2646*L2646</f>
        <v>14833.499999999989</v>
      </c>
    </row>
    <row r="2647" spans="1:52" x14ac:dyDescent="0.2">
      <c r="A2647">
        <v>5030315</v>
      </c>
      <c r="B2647" t="s">
        <v>73</v>
      </c>
      <c r="C2647" t="s">
        <v>494</v>
      </c>
      <c r="D2647" t="b">
        <v>1</v>
      </c>
      <c r="E2647" t="s">
        <v>35</v>
      </c>
      <c r="F2647" t="s">
        <v>36</v>
      </c>
      <c r="G2647" t="s">
        <v>37</v>
      </c>
      <c r="H2647" t="s">
        <v>38</v>
      </c>
      <c r="I2647">
        <v>1</v>
      </c>
      <c r="J2647" t="b">
        <v>0</v>
      </c>
      <c r="K2647" t="b">
        <v>0</v>
      </c>
      <c r="L2647" s="1">
        <v>255000</v>
      </c>
      <c r="M2647" s="2">
        <v>44448</v>
      </c>
      <c r="N2647" s="2">
        <v>44470</v>
      </c>
      <c r="O2647" s="2">
        <v>49919</v>
      </c>
      <c r="P2647">
        <v>180</v>
      </c>
      <c r="Q2647" s="3">
        <v>1711.62</v>
      </c>
      <c r="R2647">
        <v>2.625</v>
      </c>
      <c r="S2647" t="s">
        <v>919</v>
      </c>
      <c r="T2647" s="4">
        <v>288625</v>
      </c>
      <c r="U2647" s="7">
        <f>V2647+W2647</f>
        <v>7172.2500000000127</v>
      </c>
      <c r="V2647" s="7">
        <f t="shared" si="160"/>
        <v>5023.5000000000127</v>
      </c>
      <c r="W2647" s="7">
        <v>2148.75</v>
      </c>
      <c r="AA2647" t="b">
        <v>0</v>
      </c>
      <c r="AB2647">
        <v>0</v>
      </c>
      <c r="AC2647">
        <v>0</v>
      </c>
      <c r="AD2647" t="b">
        <v>0</v>
      </c>
      <c r="AE2647" t="s">
        <v>39</v>
      </c>
      <c r="AF2647" t="b">
        <v>0</v>
      </c>
      <c r="AG2647">
        <v>1</v>
      </c>
      <c r="AH2647">
        <v>96</v>
      </c>
      <c r="AI2647" s="6">
        <v>3360</v>
      </c>
      <c r="AJ2647">
        <v>711</v>
      </c>
      <c r="AK2647" t="s">
        <v>40</v>
      </c>
      <c r="AL2647" t="s">
        <v>41</v>
      </c>
      <c r="AM2647" s="9">
        <v>1.05</v>
      </c>
      <c r="AN2647">
        <f>_xlfn.XLOOKUP(S2647,[1]umbs_prices!$A:$A,[1]umbs_prices!$D:$D)</f>
        <v>103.03</v>
      </c>
      <c r="AO2647" s="11">
        <f t="shared" si="161"/>
        <v>3.0299999999999994E-2</v>
      </c>
      <c r="AP2647" s="13">
        <f>(AM2647-1)*L2647</f>
        <v>12750.000000000011</v>
      </c>
      <c r="AQ2647" s="8">
        <f>AO2647*L2647</f>
        <v>7726.4999999999982</v>
      </c>
      <c r="AR2647" s="1">
        <f t="shared" si="162"/>
        <v>5023.5000000000127</v>
      </c>
      <c r="AS2647" s="8">
        <f>AQ2647+AR2647</f>
        <v>12750.000000000011</v>
      </c>
      <c r="AT2647" s="8">
        <f>AS2647-X2647</f>
        <v>12750.000000000011</v>
      </c>
      <c r="AU2647" s="11">
        <f>AT2647/L2647</f>
        <v>5.0000000000000044E-2</v>
      </c>
      <c r="AV2647">
        <f>(_xlfn.XLOOKUP(A2647,[2]loan_data!$A:$A,[2]loan_data!$Z:$Z)-100)%</f>
        <v>3.0300000000000011E-2</v>
      </c>
      <c r="AW2647" t="str">
        <f>_xlfn.XLOOKUP(A2647,[2]loan_data!$A:$A,[2]loan_data!$AA:$AA)</f>
        <v>umbs_price</v>
      </c>
      <c r="AX2647" s="8">
        <f>AV2647*L2647</f>
        <v>7726.5000000000027</v>
      </c>
    </row>
    <row r="2648" spans="1:52" x14ac:dyDescent="0.2">
      <c r="A2648">
        <v>5030369</v>
      </c>
      <c r="B2648" t="s">
        <v>188</v>
      </c>
      <c r="C2648" t="s">
        <v>711</v>
      </c>
      <c r="D2648" t="b">
        <v>1</v>
      </c>
      <c r="E2648" t="s">
        <v>35</v>
      </c>
      <c r="F2648" t="s">
        <v>36</v>
      </c>
      <c r="G2648" t="s">
        <v>37</v>
      </c>
      <c r="H2648" t="s">
        <v>60</v>
      </c>
      <c r="I2648">
        <v>1</v>
      </c>
      <c r="J2648" t="b">
        <v>0</v>
      </c>
      <c r="K2648" t="b">
        <v>0</v>
      </c>
      <c r="L2648" s="1">
        <v>95000</v>
      </c>
      <c r="M2648" s="2">
        <v>44448</v>
      </c>
      <c r="N2648" s="2">
        <v>44470</v>
      </c>
      <c r="O2648" s="2">
        <v>55397</v>
      </c>
      <c r="P2648">
        <v>360</v>
      </c>
      <c r="Q2648" s="3">
        <v>418.82</v>
      </c>
      <c r="R2648">
        <v>3.375</v>
      </c>
      <c r="S2648" t="s">
        <v>920</v>
      </c>
      <c r="T2648" s="4">
        <v>105556</v>
      </c>
      <c r="U2648" s="7">
        <f>V2648+W2648</f>
        <v>2235.0000000000018</v>
      </c>
      <c r="V2648" s="7">
        <f t="shared" si="160"/>
        <v>370.50000000000182</v>
      </c>
      <c r="W2648" s="7">
        <v>1864.5</v>
      </c>
      <c r="AA2648" t="b">
        <v>0</v>
      </c>
      <c r="AB2648">
        <v>0</v>
      </c>
      <c r="AC2648">
        <v>0</v>
      </c>
      <c r="AD2648" t="b">
        <v>0</v>
      </c>
      <c r="AE2648" t="s">
        <v>97</v>
      </c>
      <c r="AF2648" t="b">
        <v>0</v>
      </c>
      <c r="AG2648">
        <v>1</v>
      </c>
      <c r="AH2648">
        <v>78</v>
      </c>
      <c r="AI2648" s="6">
        <v>2795</v>
      </c>
      <c r="AJ2648">
        <v>711</v>
      </c>
      <c r="AK2648" t="s">
        <v>43</v>
      </c>
      <c r="AL2648" t="s">
        <v>41</v>
      </c>
      <c r="AM2648" s="9">
        <v>1.05</v>
      </c>
      <c r="AN2648">
        <f>_xlfn.XLOOKUP(S2648,[1]umbs_prices!$A:$A,[1]umbs_prices!$D:$D)</f>
        <v>104.61</v>
      </c>
      <c r="AO2648" s="11">
        <f t="shared" si="161"/>
        <v>4.610000000000003E-2</v>
      </c>
      <c r="AP2648" s="13">
        <f>(AM2648-1)*L2648</f>
        <v>4750.0000000000045</v>
      </c>
      <c r="AQ2648" s="8">
        <f>AO2648*L2648</f>
        <v>4379.5000000000027</v>
      </c>
      <c r="AR2648" s="1">
        <f t="shared" si="162"/>
        <v>370.50000000000182</v>
      </c>
      <c r="AS2648" s="8">
        <f>AQ2648+AR2648</f>
        <v>4750.0000000000045</v>
      </c>
      <c r="AT2648" s="8">
        <f>AS2648-X2648</f>
        <v>4750.0000000000045</v>
      </c>
      <c r="AU2648" s="11">
        <f>AT2648/L2648</f>
        <v>5.0000000000000044E-2</v>
      </c>
      <c r="AV2648">
        <f>(_xlfn.XLOOKUP(A2648,[2]loan_data!$A:$A,[2]loan_data!$Z:$Z)-100)%</f>
        <v>4.6099999999999995E-2</v>
      </c>
      <c r="AW2648" t="str">
        <f>_xlfn.XLOOKUP(A2648,[2]loan_data!$A:$A,[2]loan_data!$AA:$AA)</f>
        <v>umbs_price</v>
      </c>
      <c r="AX2648" s="8">
        <f>AV2648*L2648</f>
        <v>4379.4999999999991</v>
      </c>
    </row>
    <row r="2649" spans="1:52" x14ac:dyDescent="0.2">
      <c r="A2649">
        <v>5030415</v>
      </c>
      <c r="B2649" t="s">
        <v>63</v>
      </c>
      <c r="C2649" t="s">
        <v>205</v>
      </c>
      <c r="D2649" t="b">
        <v>1</v>
      </c>
      <c r="E2649" t="s">
        <v>35</v>
      </c>
      <c r="F2649" t="s">
        <v>36</v>
      </c>
      <c r="G2649" t="s">
        <v>37</v>
      </c>
      <c r="H2649" t="s">
        <v>38</v>
      </c>
      <c r="I2649">
        <v>1</v>
      </c>
      <c r="J2649" t="b">
        <v>0</v>
      </c>
      <c r="K2649" t="b">
        <v>0</v>
      </c>
      <c r="L2649" s="1">
        <v>125000</v>
      </c>
      <c r="M2649" s="2">
        <v>44448</v>
      </c>
      <c r="N2649" s="2">
        <v>44470</v>
      </c>
      <c r="O2649" s="2">
        <v>49919</v>
      </c>
      <c r="P2649">
        <v>180</v>
      </c>
      <c r="Q2649" s="3">
        <v>824.52</v>
      </c>
      <c r="R2649">
        <v>2.375</v>
      </c>
      <c r="S2649" t="s">
        <v>921</v>
      </c>
      <c r="T2649" s="4">
        <v>537173</v>
      </c>
      <c r="U2649" s="7">
        <f>V2649+W2649</f>
        <v>6699.5200000000168</v>
      </c>
      <c r="V2649" s="7">
        <f t="shared" si="160"/>
        <v>6400.0000000000164</v>
      </c>
      <c r="W2649" s="7">
        <v>299.52</v>
      </c>
      <c r="AA2649" t="b">
        <v>0</v>
      </c>
      <c r="AB2649">
        <v>0</v>
      </c>
      <c r="AC2649">
        <v>0</v>
      </c>
      <c r="AD2649" t="b">
        <v>0</v>
      </c>
      <c r="AE2649" t="s">
        <v>39</v>
      </c>
      <c r="AF2649" t="b">
        <v>0</v>
      </c>
      <c r="AG2649">
        <v>1</v>
      </c>
      <c r="AH2649">
        <v>77</v>
      </c>
      <c r="AI2649" s="6">
        <v>2760</v>
      </c>
      <c r="AJ2649">
        <v>711</v>
      </c>
      <c r="AK2649" t="s">
        <v>58</v>
      </c>
      <c r="AL2649" t="s">
        <v>50</v>
      </c>
      <c r="AM2649" s="9">
        <v>1.05</v>
      </c>
      <c r="AN2649">
        <f>_xlfn.XLOOKUP(S2649,[1]umbs_prices!$A:$A,[1]umbs_prices!$D:$D)</f>
        <v>99.88</v>
      </c>
      <c r="AO2649" s="11">
        <f t="shared" si="161"/>
        <v>-1.2000000000000899E-3</v>
      </c>
      <c r="AP2649" s="13">
        <f>(AM2649-1)*L2649</f>
        <v>6250.0000000000055</v>
      </c>
      <c r="AQ2649" s="8">
        <f>AO2649*L2649</f>
        <v>-150.00000000001123</v>
      </c>
      <c r="AR2649" s="1">
        <f t="shared" si="162"/>
        <v>6400.0000000000164</v>
      </c>
      <c r="AS2649" s="8">
        <f>AQ2649+AR2649</f>
        <v>6250.0000000000055</v>
      </c>
      <c r="AT2649" s="8">
        <f>AS2649-X2649</f>
        <v>6250.0000000000055</v>
      </c>
      <c r="AU2649" s="11">
        <f>AT2649/L2649</f>
        <v>5.0000000000000044E-2</v>
      </c>
      <c r="AV2649">
        <f>(_xlfn.XLOOKUP(A2649,[2]loan_data!$A:$A,[2]loan_data!$Z:$Z)-100)%</f>
        <v>-1.2000000000000454E-3</v>
      </c>
      <c r="AW2649" t="str">
        <f>_xlfn.XLOOKUP(A2649,[2]loan_data!$A:$A,[2]loan_data!$AA:$AA)</f>
        <v>umbs_price</v>
      </c>
      <c r="AX2649" s="8">
        <f>AV2649*L2649</f>
        <v>-150.00000000000568</v>
      </c>
    </row>
    <row r="2650" spans="1:52" x14ac:dyDescent="0.2">
      <c r="A2650">
        <v>5030420</v>
      </c>
      <c r="B2650" t="s">
        <v>73</v>
      </c>
      <c r="C2650" t="s">
        <v>132</v>
      </c>
      <c r="D2650" t="b">
        <v>1</v>
      </c>
      <c r="E2650" t="s">
        <v>35</v>
      </c>
      <c r="F2650" t="s">
        <v>36</v>
      </c>
      <c r="G2650" t="s">
        <v>37</v>
      </c>
      <c r="H2650" t="s">
        <v>53</v>
      </c>
      <c r="I2650">
        <v>1</v>
      </c>
      <c r="J2650" t="b">
        <v>0</v>
      </c>
      <c r="K2650" t="b">
        <v>0</v>
      </c>
      <c r="L2650" s="1">
        <v>245000</v>
      </c>
      <c r="M2650" s="2">
        <v>44448</v>
      </c>
      <c r="N2650" s="2">
        <v>44470</v>
      </c>
      <c r="O2650" s="2">
        <v>55397</v>
      </c>
      <c r="P2650">
        <v>360</v>
      </c>
      <c r="Q2650" s="3">
        <v>1029.05</v>
      </c>
      <c r="R2650">
        <v>2.99</v>
      </c>
      <c r="S2650" t="s">
        <v>922</v>
      </c>
      <c r="T2650" s="4">
        <v>453704</v>
      </c>
      <c r="U2650" s="7">
        <f>V2650+W2650</f>
        <v>7943.0000000000009</v>
      </c>
      <c r="V2650" s="7">
        <f t="shared" si="160"/>
        <v>4434.5000000000009</v>
      </c>
      <c r="W2650" s="7">
        <v>3508.5</v>
      </c>
      <c r="AA2650" t="b">
        <v>0</v>
      </c>
      <c r="AB2650">
        <v>0</v>
      </c>
      <c r="AC2650">
        <v>0</v>
      </c>
      <c r="AD2650" t="b">
        <v>0</v>
      </c>
      <c r="AE2650" t="s">
        <v>39</v>
      </c>
      <c r="AF2650" t="b">
        <v>0</v>
      </c>
      <c r="AG2650">
        <v>1</v>
      </c>
      <c r="AH2650">
        <v>74</v>
      </c>
      <c r="AI2650" s="6">
        <v>2529</v>
      </c>
      <c r="AJ2650">
        <v>711</v>
      </c>
      <c r="AK2650" t="s">
        <v>58</v>
      </c>
      <c r="AL2650" t="s">
        <v>50</v>
      </c>
      <c r="AM2650" s="9">
        <v>1.05</v>
      </c>
      <c r="AN2650">
        <f>_xlfn.XLOOKUP(S2650,[1]umbs_prices!$A:$A,[1]umbs_prices!$D:$D)</f>
        <v>103.19</v>
      </c>
      <c r="AO2650" s="11">
        <f t="shared" si="161"/>
        <v>3.1900000000000039E-2</v>
      </c>
      <c r="AP2650" s="13">
        <f>(AM2650-1)*L2650</f>
        <v>12250.000000000011</v>
      </c>
      <c r="AQ2650" s="8">
        <f>AO2650*L2650</f>
        <v>7815.50000000001</v>
      </c>
      <c r="AR2650" s="1">
        <f t="shared" si="162"/>
        <v>4434.5000000000009</v>
      </c>
      <c r="AS2650" s="8">
        <f>AQ2650+AR2650</f>
        <v>12250.000000000011</v>
      </c>
      <c r="AT2650" s="8">
        <f>AS2650-X2650</f>
        <v>12250.000000000011</v>
      </c>
      <c r="AU2650" s="11">
        <f>AT2650/L2650</f>
        <v>5.0000000000000044E-2</v>
      </c>
      <c r="AV2650">
        <f>(_xlfn.XLOOKUP(A2650,[2]loan_data!$A:$A,[2]loan_data!$Z:$Z)-100)%</f>
        <v>3.1899999999999977E-2</v>
      </c>
      <c r="AW2650" t="str">
        <f>_xlfn.XLOOKUP(A2650,[2]loan_data!$A:$A,[2]loan_data!$AA:$AA)</f>
        <v>umbs_price</v>
      </c>
      <c r="AX2650" s="8">
        <f>AV2650*L2650</f>
        <v>7815.4999999999945</v>
      </c>
    </row>
    <row r="2651" spans="1:52" x14ac:dyDescent="0.2">
      <c r="A2651">
        <v>5030471</v>
      </c>
      <c r="B2651" t="s">
        <v>84</v>
      </c>
      <c r="C2651" t="s">
        <v>527</v>
      </c>
      <c r="D2651" t="b">
        <v>1</v>
      </c>
      <c r="E2651" t="s">
        <v>35</v>
      </c>
      <c r="F2651" t="s">
        <v>36</v>
      </c>
      <c r="G2651" t="s">
        <v>37</v>
      </c>
      <c r="H2651" t="s">
        <v>53</v>
      </c>
      <c r="I2651">
        <v>1</v>
      </c>
      <c r="J2651" t="b">
        <v>0</v>
      </c>
      <c r="K2651" t="b">
        <v>0</v>
      </c>
      <c r="L2651" s="1">
        <v>195000</v>
      </c>
      <c r="M2651" s="2">
        <v>44448</v>
      </c>
      <c r="N2651" s="2">
        <v>44470</v>
      </c>
      <c r="O2651" s="2">
        <v>49919</v>
      </c>
      <c r="P2651">
        <v>180</v>
      </c>
      <c r="Q2651" s="3">
        <v>1308.8900000000001</v>
      </c>
      <c r="R2651">
        <v>2.625</v>
      </c>
      <c r="S2651" t="s">
        <v>919</v>
      </c>
      <c r="T2651" s="4">
        <v>470107</v>
      </c>
      <c r="U2651" s="7">
        <f>V2651+W2651</f>
        <v>5672.50000000001</v>
      </c>
      <c r="V2651" s="7">
        <f t="shared" si="160"/>
        <v>3841.50000000001</v>
      </c>
      <c r="W2651" s="7">
        <v>1831</v>
      </c>
      <c r="AA2651" t="b">
        <v>0</v>
      </c>
      <c r="AB2651">
        <v>0</v>
      </c>
      <c r="AC2651">
        <v>0</v>
      </c>
      <c r="AD2651" t="b">
        <v>0</v>
      </c>
      <c r="AE2651" t="s">
        <v>39</v>
      </c>
      <c r="AF2651" t="b">
        <v>0</v>
      </c>
      <c r="AG2651">
        <v>1</v>
      </c>
      <c r="AH2651">
        <v>74</v>
      </c>
      <c r="AI2651" s="6">
        <v>2775</v>
      </c>
      <c r="AJ2651">
        <v>711</v>
      </c>
      <c r="AK2651" t="s">
        <v>43</v>
      </c>
      <c r="AL2651" t="s">
        <v>41</v>
      </c>
      <c r="AM2651" s="9">
        <v>1.05</v>
      </c>
      <c r="AN2651">
        <f>_xlfn.XLOOKUP(S2651,[1]umbs_prices!$A:$A,[1]umbs_prices!$D:$D)</f>
        <v>103.03</v>
      </c>
      <c r="AO2651" s="11">
        <f t="shared" si="161"/>
        <v>3.0299999999999994E-2</v>
      </c>
      <c r="AP2651" s="13">
        <f>(AM2651-1)*L2651</f>
        <v>9750.0000000000091</v>
      </c>
      <c r="AQ2651" s="8">
        <f>AO2651*L2651</f>
        <v>5908.4999999999991</v>
      </c>
      <c r="AR2651" s="1">
        <f t="shared" si="162"/>
        <v>3841.50000000001</v>
      </c>
      <c r="AS2651" s="8">
        <f>AQ2651+AR2651</f>
        <v>9750.0000000000091</v>
      </c>
      <c r="AT2651" s="8">
        <f>AS2651-X2651</f>
        <v>9750.0000000000091</v>
      </c>
      <c r="AU2651" s="11">
        <f>AT2651/L2651</f>
        <v>5.0000000000000044E-2</v>
      </c>
      <c r="AV2651">
        <f>(_xlfn.XLOOKUP(A2651,[2]loan_data!$A:$A,[2]loan_data!$Z:$Z)-100)%</f>
        <v>3.0300000000000011E-2</v>
      </c>
      <c r="AW2651" t="str">
        <f>_xlfn.XLOOKUP(A2651,[2]loan_data!$A:$A,[2]loan_data!$AA:$AA)</f>
        <v>umbs_price</v>
      </c>
      <c r="AX2651" s="8">
        <f>AV2651*L2651</f>
        <v>5908.5000000000018</v>
      </c>
    </row>
    <row r="2652" spans="1:52" x14ac:dyDescent="0.2">
      <c r="A2652">
        <v>5030512</v>
      </c>
      <c r="B2652" t="s">
        <v>84</v>
      </c>
      <c r="C2652" t="s">
        <v>527</v>
      </c>
      <c r="D2652" t="b">
        <v>1</v>
      </c>
      <c r="E2652" t="s">
        <v>35</v>
      </c>
      <c r="F2652" t="s">
        <v>36</v>
      </c>
      <c r="G2652" t="s">
        <v>37</v>
      </c>
      <c r="H2652" t="s">
        <v>53</v>
      </c>
      <c r="I2652">
        <v>1</v>
      </c>
      <c r="J2652" t="b">
        <v>0</v>
      </c>
      <c r="K2652" t="b">
        <v>0</v>
      </c>
      <c r="L2652" s="1">
        <v>245000</v>
      </c>
      <c r="M2652" s="2">
        <v>44449</v>
      </c>
      <c r="N2652" s="2">
        <v>44470</v>
      </c>
      <c r="O2652" s="2">
        <v>55397</v>
      </c>
      <c r="P2652">
        <v>360</v>
      </c>
      <c r="Q2652" s="3">
        <v>1046.8</v>
      </c>
      <c r="R2652">
        <v>3.125</v>
      </c>
      <c r="S2652" t="s">
        <v>922</v>
      </c>
      <c r="T2652" s="4">
        <v>428547</v>
      </c>
      <c r="U2652" s="7">
        <f>V2652+W2652</f>
        <v>5730.5000000000009</v>
      </c>
      <c r="V2652" s="7">
        <f t="shared" si="160"/>
        <v>4434.5000000000009</v>
      </c>
      <c r="W2652" s="7">
        <v>1296</v>
      </c>
      <c r="AA2652" t="b">
        <v>0</v>
      </c>
      <c r="AB2652">
        <v>0</v>
      </c>
      <c r="AC2652">
        <v>0</v>
      </c>
      <c r="AD2652" t="b">
        <v>0</v>
      </c>
      <c r="AE2652" t="s">
        <v>39</v>
      </c>
      <c r="AF2652" t="b">
        <v>0</v>
      </c>
      <c r="AG2652">
        <v>1</v>
      </c>
      <c r="AH2652">
        <v>66</v>
      </c>
      <c r="AI2652" s="6">
        <v>1650</v>
      </c>
      <c r="AJ2652">
        <v>711</v>
      </c>
      <c r="AK2652" t="s">
        <v>40</v>
      </c>
      <c r="AL2652" t="s">
        <v>41</v>
      </c>
      <c r="AM2652" s="9">
        <v>1.05</v>
      </c>
      <c r="AN2652">
        <f>_xlfn.XLOOKUP(S2652,[1]umbs_prices!$A:$A,[1]umbs_prices!$D:$D)</f>
        <v>103.19</v>
      </c>
      <c r="AO2652" s="11">
        <f t="shared" si="161"/>
        <v>3.1900000000000039E-2</v>
      </c>
      <c r="AP2652" s="13">
        <f>(AM2652-1)*L2652</f>
        <v>12250.000000000011</v>
      </c>
      <c r="AQ2652" s="8">
        <f>AO2652*L2652</f>
        <v>7815.50000000001</v>
      </c>
      <c r="AR2652" s="1">
        <f t="shared" si="162"/>
        <v>4434.5000000000009</v>
      </c>
      <c r="AS2652" s="8">
        <f>AQ2652+AR2652</f>
        <v>12250.000000000011</v>
      </c>
      <c r="AT2652" s="8">
        <f>AS2652-X2652</f>
        <v>12250.000000000011</v>
      </c>
      <c r="AU2652" s="11">
        <f>AT2652/L2652</f>
        <v>5.0000000000000044E-2</v>
      </c>
      <c r="AV2652">
        <f>(_xlfn.XLOOKUP(A2652,[2]loan_data!$A:$A,[2]loan_data!$Z:$Z)-100)%</f>
        <v>3.3149999999999978E-2</v>
      </c>
      <c r="AW2652" t="str">
        <f>_xlfn.XLOOKUP(A2652,[2]loan_data!$A:$A,[2]loan_data!$AA:$AA)</f>
        <v>pj_logan</v>
      </c>
      <c r="AX2652" s="8">
        <f>AV2652*L2652</f>
        <v>8121.7499999999945</v>
      </c>
      <c r="AY2652" s="8">
        <f>AX2652+AR2652</f>
        <v>12556.249999999996</v>
      </c>
      <c r="AZ2652" s="10">
        <f>AY2652/L2652</f>
        <v>5.1249999999999983E-2</v>
      </c>
    </row>
    <row r="2653" spans="1:52" x14ac:dyDescent="0.2">
      <c r="A2653">
        <v>5030604</v>
      </c>
      <c r="B2653" t="s">
        <v>33</v>
      </c>
      <c r="C2653" t="s">
        <v>34</v>
      </c>
      <c r="D2653" t="b">
        <v>1</v>
      </c>
      <c r="E2653" t="s">
        <v>35</v>
      </c>
      <c r="F2653" t="s">
        <v>36</v>
      </c>
      <c r="G2653" t="s">
        <v>37</v>
      </c>
      <c r="H2653" t="s">
        <v>60</v>
      </c>
      <c r="I2653">
        <v>1</v>
      </c>
      <c r="J2653" t="b">
        <v>0</v>
      </c>
      <c r="K2653" t="b">
        <v>0</v>
      </c>
      <c r="L2653" s="1">
        <v>365000</v>
      </c>
      <c r="M2653" s="2">
        <v>44449</v>
      </c>
      <c r="N2653" s="2">
        <v>44470</v>
      </c>
      <c r="O2653" s="2">
        <v>49919</v>
      </c>
      <c r="P2653">
        <v>180</v>
      </c>
      <c r="Q2653" s="3">
        <v>2557.8200000000002</v>
      </c>
      <c r="R2653">
        <v>3.25</v>
      </c>
      <c r="S2653" t="s">
        <v>920</v>
      </c>
      <c r="T2653" s="4">
        <v>1487974</v>
      </c>
      <c r="U2653" s="7">
        <f>V2653+W2653</f>
        <v>3270.5000000000036</v>
      </c>
      <c r="V2653" s="7">
        <f t="shared" si="160"/>
        <v>1423.5000000000036</v>
      </c>
      <c r="W2653" s="7">
        <v>1847</v>
      </c>
      <c r="AA2653" t="b">
        <v>0</v>
      </c>
      <c r="AB2653">
        <v>0</v>
      </c>
      <c r="AC2653">
        <v>0</v>
      </c>
      <c r="AD2653" t="b">
        <v>0</v>
      </c>
      <c r="AE2653" t="s">
        <v>45</v>
      </c>
      <c r="AF2653" t="b">
        <v>0</v>
      </c>
      <c r="AG2653">
        <v>4</v>
      </c>
      <c r="AH2653">
        <v>345</v>
      </c>
      <c r="AI2653" s="6">
        <v>12363</v>
      </c>
      <c r="AJ2653">
        <v>711</v>
      </c>
      <c r="AK2653" t="s">
        <v>43</v>
      </c>
      <c r="AL2653" t="s">
        <v>50</v>
      </c>
      <c r="AM2653" s="9">
        <v>1.05</v>
      </c>
      <c r="AN2653">
        <f>_xlfn.XLOOKUP(S2653,[1]umbs_prices!$A:$A,[1]umbs_prices!$D:$D)</f>
        <v>104.61</v>
      </c>
      <c r="AO2653" s="11">
        <f t="shared" si="161"/>
        <v>4.610000000000003E-2</v>
      </c>
      <c r="AP2653" s="13">
        <f>(AM2653-1)*L2653</f>
        <v>18250.000000000015</v>
      </c>
      <c r="AQ2653" s="8">
        <f>AO2653*L2653</f>
        <v>16826.500000000011</v>
      </c>
      <c r="AR2653" s="1">
        <f t="shared" si="162"/>
        <v>1423.5000000000036</v>
      </c>
      <c r="AS2653" s="8">
        <f>AQ2653+AR2653</f>
        <v>18250.000000000015</v>
      </c>
      <c r="AT2653" s="8">
        <f>AS2653-X2653</f>
        <v>18250.000000000015</v>
      </c>
      <c r="AU2653" s="11">
        <f>AT2653/L2653</f>
        <v>5.0000000000000037E-2</v>
      </c>
      <c r="AV2653">
        <f>(_xlfn.XLOOKUP(A2653,[2]loan_data!$A:$A,[2]loan_data!$Z:$Z)-100)%</f>
        <v>4.6099999999999995E-2</v>
      </c>
      <c r="AW2653" t="str">
        <f>_xlfn.XLOOKUP(A2653,[2]loan_data!$A:$A,[2]loan_data!$AA:$AA)</f>
        <v>umbs_price</v>
      </c>
      <c r="AX2653" s="8">
        <f>AV2653*L2653</f>
        <v>16826.5</v>
      </c>
    </row>
    <row r="2654" spans="1:52" x14ac:dyDescent="0.2">
      <c r="A2654">
        <v>5030719</v>
      </c>
      <c r="B2654" t="s">
        <v>71</v>
      </c>
      <c r="C2654" t="s">
        <v>83</v>
      </c>
      <c r="D2654" t="b">
        <v>1</v>
      </c>
      <c r="E2654" t="s">
        <v>35</v>
      </c>
      <c r="F2654" t="s">
        <v>36</v>
      </c>
      <c r="G2654" t="s">
        <v>37</v>
      </c>
      <c r="H2654" t="s">
        <v>53</v>
      </c>
      <c r="I2654">
        <v>1</v>
      </c>
      <c r="J2654" t="b">
        <v>0</v>
      </c>
      <c r="K2654" t="b">
        <v>0</v>
      </c>
      <c r="L2654" s="1">
        <v>545000</v>
      </c>
      <c r="M2654" s="2">
        <v>44449</v>
      </c>
      <c r="N2654" s="2">
        <v>44470</v>
      </c>
      <c r="O2654" s="2">
        <v>49919</v>
      </c>
      <c r="P2654">
        <v>180</v>
      </c>
      <c r="Q2654" s="3">
        <v>3532.3300000000004</v>
      </c>
      <c r="R2654">
        <v>2.125</v>
      </c>
      <c r="S2654" t="s">
        <v>925</v>
      </c>
      <c r="T2654" s="4">
        <v>825133</v>
      </c>
      <c r="U2654" s="7">
        <f>V2654+W2654</f>
        <v>41147.500000000007</v>
      </c>
      <c r="V2654" s="7">
        <f t="shared" si="160"/>
        <v>41147.500000000007</v>
      </c>
      <c r="W2654" s="7">
        <v>0</v>
      </c>
      <c r="AA2654" t="b">
        <v>0</v>
      </c>
      <c r="AB2654">
        <v>0</v>
      </c>
      <c r="AC2654">
        <v>0</v>
      </c>
      <c r="AD2654" t="b">
        <v>0</v>
      </c>
      <c r="AE2654" t="s">
        <v>39</v>
      </c>
      <c r="AF2654" t="b">
        <v>0</v>
      </c>
      <c r="AG2654">
        <v>1</v>
      </c>
      <c r="AH2654">
        <v>161</v>
      </c>
      <c r="AI2654" s="6">
        <v>4830</v>
      </c>
      <c r="AJ2654">
        <v>711</v>
      </c>
      <c r="AK2654" t="s">
        <v>58</v>
      </c>
      <c r="AL2654" t="s">
        <v>50</v>
      </c>
      <c r="AM2654" s="9">
        <v>1.05</v>
      </c>
      <c r="AN2654">
        <f>_xlfn.XLOOKUP(S2654,[1]umbs_prices!$A:$A,[1]umbs_prices!$D:$D)</f>
        <v>97.45</v>
      </c>
      <c r="AO2654" s="11">
        <f t="shared" si="161"/>
        <v>-2.5499999999999967E-2</v>
      </c>
      <c r="AP2654" s="13">
        <f>(AM2654-1)*L2654</f>
        <v>27250.000000000025</v>
      </c>
      <c r="AQ2654" s="8">
        <f>AO2654*L2654</f>
        <v>-13897.499999999982</v>
      </c>
      <c r="AR2654" s="1">
        <f t="shared" si="162"/>
        <v>41147.500000000007</v>
      </c>
      <c r="AS2654" s="8">
        <f>AQ2654+AR2654</f>
        <v>27250.000000000025</v>
      </c>
      <c r="AT2654" s="8">
        <f>AS2654-X2654</f>
        <v>27250.000000000025</v>
      </c>
      <c r="AU2654" s="11">
        <f>AT2654/L2654</f>
        <v>5.0000000000000044E-2</v>
      </c>
      <c r="AV2654">
        <f>(_xlfn.XLOOKUP(A2654,[2]loan_data!$A:$A,[2]loan_data!$Z:$Z)-100)%</f>
        <v>-2.5499999999999971E-2</v>
      </c>
      <c r="AW2654" t="str">
        <f>_xlfn.XLOOKUP(A2654,[2]loan_data!$A:$A,[2]loan_data!$AA:$AA)</f>
        <v>umbs_price</v>
      </c>
      <c r="AX2654" s="8">
        <f>AV2654*L2654</f>
        <v>-13897.499999999984</v>
      </c>
    </row>
    <row r="2655" spans="1:52" x14ac:dyDescent="0.2">
      <c r="A2655">
        <v>5030807</v>
      </c>
      <c r="B2655" t="s">
        <v>33</v>
      </c>
      <c r="C2655" t="s">
        <v>220</v>
      </c>
      <c r="D2655" t="b">
        <v>1</v>
      </c>
      <c r="E2655" t="s">
        <v>35</v>
      </c>
      <c r="F2655" t="s">
        <v>36</v>
      </c>
      <c r="G2655" t="s">
        <v>37</v>
      </c>
      <c r="H2655" t="s">
        <v>38</v>
      </c>
      <c r="I2655">
        <v>1</v>
      </c>
      <c r="J2655" t="b">
        <v>0</v>
      </c>
      <c r="K2655" t="b">
        <v>0</v>
      </c>
      <c r="L2655" s="1">
        <v>405000</v>
      </c>
      <c r="M2655" s="2">
        <v>44449</v>
      </c>
      <c r="N2655" s="2">
        <v>44470</v>
      </c>
      <c r="O2655" s="2">
        <v>55397</v>
      </c>
      <c r="P2655">
        <v>360</v>
      </c>
      <c r="Q2655" s="3">
        <v>1701.08</v>
      </c>
      <c r="R2655">
        <v>2.99</v>
      </c>
      <c r="S2655" t="s">
        <v>922</v>
      </c>
      <c r="T2655" s="4">
        <v>1296000</v>
      </c>
      <c r="U2655" s="7">
        <f>V2655+W2655</f>
        <v>8100.3300000000017</v>
      </c>
      <c r="V2655" s="7">
        <f t="shared" si="160"/>
        <v>7330.5000000000018</v>
      </c>
      <c r="W2655" s="7">
        <v>769.82999999999993</v>
      </c>
      <c r="AA2655" t="b">
        <v>0</v>
      </c>
      <c r="AB2655">
        <v>0</v>
      </c>
      <c r="AC2655">
        <v>0</v>
      </c>
      <c r="AD2655" t="b">
        <v>0</v>
      </c>
      <c r="AE2655" t="s">
        <v>39</v>
      </c>
      <c r="AF2655" t="b">
        <v>0</v>
      </c>
      <c r="AG2655">
        <v>1</v>
      </c>
      <c r="AH2655">
        <v>77</v>
      </c>
      <c r="AI2655" s="6">
        <v>1925</v>
      </c>
      <c r="AJ2655">
        <v>711</v>
      </c>
      <c r="AK2655" t="s">
        <v>40</v>
      </c>
      <c r="AL2655" t="s">
        <v>50</v>
      </c>
      <c r="AM2655" s="9">
        <v>1.05</v>
      </c>
      <c r="AN2655">
        <f>_xlfn.XLOOKUP(S2655,[1]umbs_prices!$A:$A,[1]umbs_prices!$D:$D)</f>
        <v>103.19</v>
      </c>
      <c r="AO2655" s="11">
        <f t="shared" si="161"/>
        <v>3.1900000000000039E-2</v>
      </c>
      <c r="AP2655" s="13">
        <f>(AM2655-1)*L2655</f>
        <v>20250.000000000018</v>
      </c>
      <c r="AQ2655" s="8">
        <f>AO2655*L2655</f>
        <v>12919.500000000016</v>
      </c>
      <c r="AR2655" s="1">
        <f t="shared" si="162"/>
        <v>7330.5000000000018</v>
      </c>
      <c r="AS2655" s="8">
        <f>AQ2655+AR2655</f>
        <v>20250.000000000018</v>
      </c>
      <c r="AT2655" s="8">
        <f>AS2655-X2655</f>
        <v>20250.000000000018</v>
      </c>
      <c r="AU2655" s="11">
        <f>AT2655/L2655</f>
        <v>5.0000000000000044E-2</v>
      </c>
      <c r="AV2655">
        <f>(_xlfn.XLOOKUP(A2655,[2]loan_data!$A:$A,[2]loan_data!$Z:$Z)-100)%</f>
        <v>3.1899999999999977E-2</v>
      </c>
      <c r="AW2655" t="str">
        <f>_xlfn.XLOOKUP(A2655,[2]loan_data!$A:$A,[2]loan_data!$AA:$AA)</f>
        <v>umbs_price</v>
      </c>
      <c r="AX2655" s="8">
        <f>AV2655*L2655</f>
        <v>12919.499999999991</v>
      </c>
    </row>
    <row r="2656" spans="1:52" x14ac:dyDescent="0.2">
      <c r="A2656">
        <v>5030852</v>
      </c>
      <c r="B2656" t="s">
        <v>51</v>
      </c>
      <c r="C2656" t="s">
        <v>430</v>
      </c>
      <c r="D2656" t="b">
        <v>1</v>
      </c>
      <c r="E2656" t="s">
        <v>35</v>
      </c>
      <c r="F2656" t="s">
        <v>36</v>
      </c>
      <c r="G2656" t="s">
        <v>37</v>
      </c>
      <c r="H2656" t="s">
        <v>38</v>
      </c>
      <c r="I2656">
        <v>1</v>
      </c>
      <c r="J2656" t="b">
        <v>0</v>
      </c>
      <c r="K2656" t="b">
        <v>0</v>
      </c>
      <c r="L2656" s="1">
        <v>135000</v>
      </c>
      <c r="M2656" s="2">
        <v>44449</v>
      </c>
      <c r="N2656" s="2">
        <v>44470</v>
      </c>
      <c r="O2656" s="2">
        <v>55397</v>
      </c>
      <c r="P2656">
        <v>360</v>
      </c>
      <c r="Q2656" s="3">
        <v>567.03</v>
      </c>
      <c r="R2656">
        <v>2.99</v>
      </c>
      <c r="S2656" t="s">
        <v>924</v>
      </c>
      <c r="T2656" s="4">
        <v>205449</v>
      </c>
      <c r="U2656" s="7">
        <f>V2656+W2656</f>
        <v>2342.4999999999973</v>
      </c>
      <c r="V2656" s="7">
        <f t="shared" si="160"/>
        <v>1120.4999999999973</v>
      </c>
      <c r="W2656" s="7">
        <v>1222</v>
      </c>
      <c r="AA2656" t="b">
        <v>0</v>
      </c>
      <c r="AB2656">
        <v>0</v>
      </c>
      <c r="AC2656">
        <v>0</v>
      </c>
      <c r="AD2656" t="b">
        <v>0</v>
      </c>
      <c r="AE2656" t="s">
        <v>39</v>
      </c>
      <c r="AF2656" t="b">
        <v>0</v>
      </c>
      <c r="AG2656">
        <v>1</v>
      </c>
      <c r="AH2656">
        <v>53</v>
      </c>
      <c r="AI2656" s="6">
        <v>1502</v>
      </c>
      <c r="AJ2656">
        <v>711</v>
      </c>
      <c r="AK2656" t="s">
        <v>43</v>
      </c>
      <c r="AL2656" t="s">
        <v>50</v>
      </c>
      <c r="AM2656" s="9">
        <v>1.05</v>
      </c>
      <c r="AN2656">
        <f>_xlfn.XLOOKUP(S2656,[1]umbs_prices!$A:$A,[1]umbs_prices!$D:$D)</f>
        <v>104.17</v>
      </c>
      <c r="AO2656" s="11">
        <f t="shared" si="161"/>
        <v>4.170000000000007E-2</v>
      </c>
      <c r="AP2656" s="13">
        <f>(AM2656-1)*L2656</f>
        <v>6750.0000000000064</v>
      </c>
      <c r="AQ2656" s="8">
        <f>AO2656*L2656</f>
        <v>5629.5000000000091</v>
      </c>
      <c r="AR2656" s="1">
        <f t="shared" si="162"/>
        <v>1120.4999999999973</v>
      </c>
      <c r="AS2656" s="8">
        <f>AQ2656+AR2656</f>
        <v>6750.0000000000064</v>
      </c>
      <c r="AT2656" s="8">
        <f>AS2656-X2656</f>
        <v>6750.0000000000064</v>
      </c>
      <c r="AU2656" s="11">
        <f>AT2656/L2656</f>
        <v>5.0000000000000044E-2</v>
      </c>
      <c r="AV2656">
        <f>(_xlfn.XLOOKUP(A2656,[2]loan_data!$A:$A,[2]loan_data!$Z:$Z)-100)%</f>
        <v>4.1700000000000015E-2</v>
      </c>
      <c r="AW2656" t="str">
        <f>_xlfn.XLOOKUP(A2656,[2]loan_data!$A:$A,[2]loan_data!$AA:$AA)</f>
        <v>umbs_price</v>
      </c>
      <c r="AX2656" s="8">
        <f>AV2656*L2656</f>
        <v>5629.5000000000018</v>
      </c>
    </row>
    <row r="2657" spans="1:52" x14ac:dyDescent="0.2">
      <c r="A2657">
        <v>5030916</v>
      </c>
      <c r="B2657" t="s">
        <v>61</v>
      </c>
      <c r="C2657" t="s">
        <v>303</v>
      </c>
      <c r="D2657" t="b">
        <v>1</v>
      </c>
      <c r="E2657" t="s">
        <v>35</v>
      </c>
      <c r="F2657" t="s">
        <v>36</v>
      </c>
      <c r="G2657" t="s">
        <v>37</v>
      </c>
      <c r="H2657" t="s">
        <v>38</v>
      </c>
      <c r="I2657">
        <v>1</v>
      </c>
      <c r="J2657" t="b">
        <v>0</v>
      </c>
      <c r="K2657" t="b">
        <v>0</v>
      </c>
      <c r="L2657" s="1">
        <v>85000</v>
      </c>
      <c r="M2657" s="2">
        <v>44450</v>
      </c>
      <c r="N2657" s="2">
        <v>44470</v>
      </c>
      <c r="O2657" s="2">
        <v>55397</v>
      </c>
      <c r="P2657">
        <v>360</v>
      </c>
      <c r="Q2657" s="3">
        <v>357.02</v>
      </c>
      <c r="R2657">
        <v>2.99</v>
      </c>
      <c r="S2657" t="s">
        <v>924</v>
      </c>
      <c r="T2657" s="4">
        <v>117210</v>
      </c>
      <c r="U2657" s="7">
        <f>V2657+W2657</f>
        <v>1105.3399999999979</v>
      </c>
      <c r="V2657" s="7">
        <f t="shared" si="160"/>
        <v>705.49999999999773</v>
      </c>
      <c r="W2657" s="7">
        <v>399.84000000000015</v>
      </c>
      <c r="AA2657" t="b">
        <v>0</v>
      </c>
      <c r="AB2657">
        <v>0</v>
      </c>
      <c r="AC2657">
        <v>0</v>
      </c>
      <c r="AD2657" t="b">
        <v>0</v>
      </c>
      <c r="AE2657" t="s">
        <v>39</v>
      </c>
      <c r="AF2657" t="b">
        <v>0</v>
      </c>
      <c r="AG2657">
        <v>1</v>
      </c>
      <c r="AH2657">
        <v>57</v>
      </c>
      <c r="AI2657" s="6">
        <v>1283</v>
      </c>
      <c r="AJ2657">
        <v>711</v>
      </c>
      <c r="AK2657" t="s">
        <v>58</v>
      </c>
      <c r="AL2657" t="s">
        <v>50</v>
      </c>
      <c r="AM2657" s="9">
        <v>1.05</v>
      </c>
      <c r="AN2657">
        <f>_xlfn.XLOOKUP(S2657,[1]umbs_prices!$A:$A,[1]umbs_prices!$D:$D)</f>
        <v>104.17</v>
      </c>
      <c r="AO2657" s="11">
        <f t="shared" si="161"/>
        <v>4.170000000000007E-2</v>
      </c>
      <c r="AP2657" s="13">
        <f>(AM2657-1)*L2657</f>
        <v>4250.0000000000036</v>
      </c>
      <c r="AQ2657" s="8">
        <f>AO2657*L2657</f>
        <v>3544.5000000000059</v>
      </c>
      <c r="AR2657" s="1">
        <f t="shared" si="162"/>
        <v>705.49999999999773</v>
      </c>
      <c r="AS2657" s="8">
        <f>AQ2657+AR2657</f>
        <v>4250.0000000000036</v>
      </c>
      <c r="AT2657" s="8">
        <f>AS2657-X2657</f>
        <v>4250.0000000000036</v>
      </c>
      <c r="AU2657" s="11">
        <f>AT2657/L2657</f>
        <v>5.0000000000000044E-2</v>
      </c>
      <c r="AV2657">
        <f>(_xlfn.XLOOKUP(A2657,[2]loan_data!$A:$A,[2]loan_data!$Z:$Z)-100)%</f>
        <v>4.1700000000000015E-2</v>
      </c>
      <c r="AW2657" t="str">
        <f>_xlfn.XLOOKUP(A2657,[2]loan_data!$A:$A,[2]loan_data!$AA:$AA)</f>
        <v>umbs_price</v>
      </c>
      <c r="AX2657" s="8">
        <f>AV2657*L2657</f>
        <v>3544.5000000000014</v>
      </c>
    </row>
    <row r="2658" spans="1:52" x14ac:dyDescent="0.2">
      <c r="A2658">
        <v>5031036</v>
      </c>
      <c r="B2658" t="s">
        <v>73</v>
      </c>
      <c r="C2658" t="s">
        <v>232</v>
      </c>
      <c r="D2658" t="b">
        <v>1</v>
      </c>
      <c r="E2658" t="s">
        <v>35</v>
      </c>
      <c r="F2658" t="s">
        <v>36</v>
      </c>
      <c r="G2658" t="s">
        <v>37</v>
      </c>
      <c r="H2658" t="s">
        <v>53</v>
      </c>
      <c r="I2658">
        <v>1</v>
      </c>
      <c r="J2658" t="b">
        <v>0</v>
      </c>
      <c r="K2658" t="b">
        <v>0</v>
      </c>
      <c r="L2658" s="1">
        <v>325000</v>
      </c>
      <c r="M2658" s="2">
        <v>44450</v>
      </c>
      <c r="N2658" s="2">
        <v>44470</v>
      </c>
      <c r="O2658" s="2">
        <v>49919</v>
      </c>
      <c r="P2658">
        <v>180</v>
      </c>
      <c r="Q2658" s="3">
        <v>2181.4700000000003</v>
      </c>
      <c r="R2658">
        <v>2.625</v>
      </c>
      <c r="S2658" t="s">
        <v>921</v>
      </c>
      <c r="T2658" s="4">
        <v>524194</v>
      </c>
      <c r="U2658" s="7">
        <f>V2658+W2658</f>
        <v>19936.000000000044</v>
      </c>
      <c r="V2658" s="7">
        <f t="shared" si="160"/>
        <v>16640.000000000044</v>
      </c>
      <c r="W2658" s="7">
        <v>3296</v>
      </c>
      <c r="AA2658" t="b">
        <v>0</v>
      </c>
      <c r="AB2658">
        <v>0</v>
      </c>
      <c r="AC2658">
        <v>0</v>
      </c>
      <c r="AD2658" t="b">
        <v>0</v>
      </c>
      <c r="AE2658" t="s">
        <v>39</v>
      </c>
      <c r="AF2658" t="b">
        <v>0</v>
      </c>
      <c r="AG2658">
        <v>1</v>
      </c>
      <c r="AH2658">
        <v>129</v>
      </c>
      <c r="AI2658" s="6">
        <v>4300</v>
      </c>
      <c r="AJ2658">
        <v>711</v>
      </c>
      <c r="AK2658" t="s">
        <v>40</v>
      </c>
      <c r="AL2658" t="s">
        <v>50</v>
      </c>
      <c r="AM2658" s="9">
        <v>1.05</v>
      </c>
      <c r="AN2658">
        <f>_xlfn.XLOOKUP(S2658,[1]umbs_prices!$A:$A,[1]umbs_prices!$D:$D)</f>
        <v>99.88</v>
      </c>
      <c r="AO2658" s="11">
        <f t="shared" si="161"/>
        <v>-1.2000000000000899E-3</v>
      </c>
      <c r="AP2658" s="13">
        <f>(AM2658-1)*L2658</f>
        <v>16250.000000000015</v>
      </c>
      <c r="AQ2658" s="8">
        <f>AO2658*L2658</f>
        <v>-390.00000000002922</v>
      </c>
      <c r="AR2658" s="1">
        <f t="shared" si="162"/>
        <v>16640.000000000044</v>
      </c>
      <c r="AS2658" s="8">
        <f>AQ2658+AR2658</f>
        <v>16250.000000000015</v>
      </c>
      <c r="AT2658" s="8">
        <f>AS2658-X2658</f>
        <v>16250.000000000015</v>
      </c>
      <c r="AU2658" s="11">
        <f>AT2658/L2658</f>
        <v>5.0000000000000044E-2</v>
      </c>
      <c r="AV2658">
        <f>(_xlfn.XLOOKUP(A2658,[2]loan_data!$A:$A,[2]loan_data!$Z:$Z)-100)%</f>
        <v>-1.2000000000000454E-3</v>
      </c>
      <c r="AW2658" t="str">
        <f>_xlfn.XLOOKUP(A2658,[2]loan_data!$A:$A,[2]loan_data!$AA:$AA)</f>
        <v>umbs_price</v>
      </c>
      <c r="AX2658" s="8">
        <f>AV2658*L2658</f>
        <v>-390.00000000001478</v>
      </c>
    </row>
    <row r="2659" spans="1:52" x14ac:dyDescent="0.2">
      <c r="A2659">
        <v>5031043</v>
      </c>
      <c r="B2659" t="s">
        <v>90</v>
      </c>
      <c r="C2659" t="s">
        <v>712</v>
      </c>
      <c r="D2659" t="b">
        <v>1</v>
      </c>
      <c r="E2659" t="s">
        <v>35</v>
      </c>
      <c r="F2659" t="s">
        <v>36</v>
      </c>
      <c r="G2659" t="s">
        <v>37</v>
      </c>
      <c r="H2659" t="s">
        <v>38</v>
      </c>
      <c r="I2659">
        <v>1</v>
      </c>
      <c r="J2659" t="b">
        <v>0</v>
      </c>
      <c r="K2659" t="b">
        <v>0</v>
      </c>
      <c r="L2659" s="1">
        <v>475000</v>
      </c>
      <c r="M2659" s="2">
        <v>44450</v>
      </c>
      <c r="N2659" s="2">
        <v>44470</v>
      </c>
      <c r="O2659" s="2">
        <v>55397</v>
      </c>
      <c r="P2659">
        <v>360</v>
      </c>
      <c r="Q2659" s="3">
        <v>1919.78</v>
      </c>
      <c r="R2659">
        <v>2.69</v>
      </c>
      <c r="S2659" t="s">
        <v>919</v>
      </c>
      <c r="T2659" s="4">
        <v>707794</v>
      </c>
      <c r="U2659" s="7">
        <f>V2659+W2659</f>
        <v>9357.5000000000255</v>
      </c>
      <c r="V2659" s="7">
        <f t="shared" si="160"/>
        <v>9357.5000000000255</v>
      </c>
      <c r="W2659" s="7">
        <v>0</v>
      </c>
      <c r="AA2659" t="b">
        <v>0</v>
      </c>
      <c r="AB2659">
        <v>0</v>
      </c>
      <c r="AC2659">
        <v>0</v>
      </c>
      <c r="AD2659" t="b">
        <v>0</v>
      </c>
      <c r="AE2659" t="s">
        <v>39</v>
      </c>
      <c r="AF2659" t="b">
        <v>0</v>
      </c>
      <c r="AG2659">
        <v>1</v>
      </c>
      <c r="AH2659">
        <v>109</v>
      </c>
      <c r="AI2659" s="6">
        <v>3906</v>
      </c>
      <c r="AJ2659">
        <v>711</v>
      </c>
      <c r="AK2659" t="s">
        <v>40</v>
      </c>
      <c r="AL2659" t="s">
        <v>50</v>
      </c>
      <c r="AM2659" s="9">
        <v>1.05</v>
      </c>
      <c r="AN2659">
        <f>_xlfn.XLOOKUP(S2659,[1]umbs_prices!$A:$A,[1]umbs_prices!$D:$D)</f>
        <v>103.03</v>
      </c>
      <c r="AO2659" s="11">
        <f t="shared" si="161"/>
        <v>3.0299999999999994E-2</v>
      </c>
      <c r="AP2659" s="13">
        <f>(AM2659-1)*L2659</f>
        <v>23750.000000000022</v>
      </c>
      <c r="AQ2659" s="8">
        <f>AO2659*L2659</f>
        <v>14392.499999999996</v>
      </c>
      <c r="AR2659" s="1">
        <f t="shared" si="162"/>
        <v>9357.5000000000255</v>
      </c>
      <c r="AS2659" s="8">
        <f>AQ2659+AR2659</f>
        <v>23750.000000000022</v>
      </c>
      <c r="AT2659" s="8">
        <f>AS2659-X2659</f>
        <v>23750.000000000022</v>
      </c>
      <c r="AU2659" s="11">
        <f>AT2659/L2659</f>
        <v>5.0000000000000044E-2</v>
      </c>
      <c r="AV2659">
        <f>(_xlfn.XLOOKUP(A2659,[2]loan_data!$A:$A,[2]loan_data!$Z:$Z)-100)%</f>
        <v>3.4362500000000011E-2</v>
      </c>
      <c r="AW2659" t="str">
        <f>_xlfn.XLOOKUP(A2659,[2]loan_data!$A:$A,[2]loan_data!$AA:$AA)</f>
        <v>storgan_manley</v>
      </c>
      <c r="AX2659" s="8">
        <f>AV2659*L2659</f>
        <v>16322.187500000005</v>
      </c>
      <c r="AY2659" s="8">
        <f>AX2659+AR2659</f>
        <v>25679.687500000029</v>
      </c>
      <c r="AZ2659" s="10">
        <f>AY2659/L2659</f>
        <v>5.4062500000000062E-2</v>
      </c>
    </row>
    <row r="2660" spans="1:52" x14ac:dyDescent="0.2">
      <c r="A2660">
        <v>5031132</v>
      </c>
      <c r="B2660" t="s">
        <v>212</v>
      </c>
      <c r="C2660" t="s">
        <v>713</v>
      </c>
      <c r="D2660" t="b">
        <v>1</v>
      </c>
      <c r="E2660" t="s">
        <v>35</v>
      </c>
      <c r="F2660" t="s">
        <v>36</v>
      </c>
      <c r="G2660" t="s">
        <v>37</v>
      </c>
      <c r="H2660" t="s">
        <v>60</v>
      </c>
      <c r="I2660">
        <v>1</v>
      </c>
      <c r="J2660" t="b">
        <v>0</v>
      </c>
      <c r="K2660" t="b">
        <v>0</v>
      </c>
      <c r="L2660" s="1">
        <v>125000</v>
      </c>
      <c r="M2660" s="2">
        <v>44450</v>
      </c>
      <c r="N2660" s="2">
        <v>44470</v>
      </c>
      <c r="O2660" s="2">
        <v>55397</v>
      </c>
      <c r="P2660">
        <v>360</v>
      </c>
      <c r="Q2660" s="3">
        <v>525.03</v>
      </c>
      <c r="R2660">
        <v>2.99</v>
      </c>
      <c r="S2660" t="s">
        <v>922</v>
      </c>
      <c r="T2660" s="4">
        <v>131593</v>
      </c>
      <c r="U2660" s="7">
        <f>V2660+W2660</f>
        <v>4711.3999999999996</v>
      </c>
      <c r="V2660" s="7">
        <f t="shared" si="160"/>
        <v>2262.5000000000005</v>
      </c>
      <c r="W2660" s="7">
        <v>2448.8999999999996</v>
      </c>
      <c r="AA2660" t="b">
        <v>0</v>
      </c>
      <c r="AB2660">
        <v>0</v>
      </c>
      <c r="AC2660">
        <v>0</v>
      </c>
      <c r="AD2660" t="b">
        <v>0</v>
      </c>
      <c r="AE2660" t="s">
        <v>39</v>
      </c>
      <c r="AF2660" t="b">
        <v>0</v>
      </c>
      <c r="AG2660">
        <v>1</v>
      </c>
      <c r="AH2660">
        <v>39</v>
      </c>
      <c r="AI2660" s="6">
        <v>1235</v>
      </c>
      <c r="AJ2660">
        <v>711</v>
      </c>
      <c r="AK2660" t="s">
        <v>43</v>
      </c>
      <c r="AL2660" t="s">
        <v>50</v>
      </c>
      <c r="AM2660" s="9">
        <v>1.05</v>
      </c>
      <c r="AN2660">
        <f>_xlfn.XLOOKUP(S2660,[1]umbs_prices!$A:$A,[1]umbs_prices!$D:$D)</f>
        <v>103.19</v>
      </c>
      <c r="AO2660" s="11">
        <f t="shared" si="161"/>
        <v>3.1900000000000039E-2</v>
      </c>
      <c r="AP2660" s="13">
        <f>(AM2660-1)*L2660</f>
        <v>6250.0000000000055</v>
      </c>
      <c r="AQ2660" s="8">
        <f>AO2660*L2660</f>
        <v>3987.500000000005</v>
      </c>
      <c r="AR2660" s="1">
        <f t="shared" si="162"/>
        <v>2262.5000000000005</v>
      </c>
      <c r="AS2660" s="8">
        <f>AQ2660+AR2660</f>
        <v>6250.0000000000055</v>
      </c>
      <c r="AT2660" s="8">
        <f>AS2660-X2660</f>
        <v>6250.0000000000055</v>
      </c>
      <c r="AU2660" s="11">
        <f>AT2660/L2660</f>
        <v>5.0000000000000044E-2</v>
      </c>
      <c r="AV2660">
        <f>(_xlfn.XLOOKUP(A2660,[2]loan_data!$A:$A,[2]loan_data!$Z:$Z)-100)%</f>
        <v>3.1899999999999977E-2</v>
      </c>
      <c r="AW2660" t="str">
        <f>_xlfn.XLOOKUP(A2660,[2]loan_data!$A:$A,[2]loan_data!$AA:$AA)</f>
        <v>umbs_price</v>
      </c>
      <c r="AX2660" s="8">
        <f>AV2660*L2660</f>
        <v>3987.4999999999973</v>
      </c>
    </row>
    <row r="2661" spans="1:52" x14ac:dyDescent="0.2">
      <c r="A2661">
        <v>5031150</v>
      </c>
      <c r="B2661" t="s">
        <v>33</v>
      </c>
      <c r="C2661" t="s">
        <v>347</v>
      </c>
      <c r="D2661" t="b">
        <v>1</v>
      </c>
      <c r="E2661" t="s">
        <v>35</v>
      </c>
      <c r="F2661" t="s">
        <v>36</v>
      </c>
      <c r="G2661" t="s">
        <v>37</v>
      </c>
      <c r="H2661" t="s">
        <v>38</v>
      </c>
      <c r="I2661">
        <v>1</v>
      </c>
      <c r="J2661" t="b">
        <v>0</v>
      </c>
      <c r="K2661" t="b">
        <v>0</v>
      </c>
      <c r="L2661" s="1">
        <v>495000</v>
      </c>
      <c r="M2661" s="2">
        <v>44452</v>
      </c>
      <c r="N2661" s="2">
        <v>44470</v>
      </c>
      <c r="O2661" s="2">
        <v>55397</v>
      </c>
      <c r="P2661">
        <v>360</v>
      </c>
      <c r="Q2661" s="3">
        <v>2079.1000000000004</v>
      </c>
      <c r="R2661">
        <v>2.99</v>
      </c>
      <c r="S2661" t="s">
        <v>922</v>
      </c>
      <c r="T2661" s="4">
        <v>901147</v>
      </c>
      <c r="U2661" s="7">
        <f>V2661+W2661</f>
        <v>10116.500000000002</v>
      </c>
      <c r="V2661" s="7">
        <f t="shared" si="160"/>
        <v>8959.5000000000018</v>
      </c>
      <c r="W2661" s="7">
        <v>1157</v>
      </c>
      <c r="AA2661" t="b">
        <v>0</v>
      </c>
      <c r="AB2661">
        <v>0</v>
      </c>
      <c r="AC2661">
        <v>0</v>
      </c>
      <c r="AD2661" t="b">
        <v>0</v>
      </c>
      <c r="AE2661" t="s">
        <v>39</v>
      </c>
      <c r="AF2661" t="b">
        <v>0</v>
      </c>
      <c r="AG2661">
        <v>1</v>
      </c>
      <c r="AH2661">
        <v>81</v>
      </c>
      <c r="AI2661" s="6">
        <v>3240</v>
      </c>
      <c r="AJ2661">
        <v>711</v>
      </c>
      <c r="AK2661" t="s">
        <v>58</v>
      </c>
      <c r="AL2661" t="s">
        <v>50</v>
      </c>
      <c r="AM2661" s="9">
        <v>1.05</v>
      </c>
      <c r="AN2661">
        <f>_xlfn.XLOOKUP(S2661,[1]umbs_prices!$A:$A,[1]umbs_prices!$D:$D)</f>
        <v>103.19</v>
      </c>
      <c r="AO2661" s="11">
        <f t="shared" si="161"/>
        <v>3.1900000000000039E-2</v>
      </c>
      <c r="AP2661" s="13">
        <f>(AM2661-1)*L2661</f>
        <v>24750.000000000022</v>
      </c>
      <c r="AQ2661" s="8">
        <f>AO2661*L2661</f>
        <v>15790.50000000002</v>
      </c>
      <c r="AR2661" s="1">
        <f t="shared" si="162"/>
        <v>8959.5000000000018</v>
      </c>
      <c r="AS2661" s="8">
        <f>AQ2661+AR2661</f>
        <v>24750.000000000022</v>
      </c>
      <c r="AT2661" s="8">
        <f>AS2661-X2661</f>
        <v>24750.000000000022</v>
      </c>
      <c r="AU2661" s="11">
        <f>AT2661/L2661</f>
        <v>5.0000000000000044E-2</v>
      </c>
      <c r="AV2661">
        <f>(_xlfn.XLOOKUP(A2661,[2]loan_data!$A:$A,[2]loan_data!$Z:$Z)-100)%</f>
        <v>3.2212499999999977E-2</v>
      </c>
      <c r="AW2661" t="str">
        <f>_xlfn.XLOOKUP(A2661,[2]loan_data!$A:$A,[2]loan_data!$AA:$AA)</f>
        <v>bank_of_americans</v>
      </c>
      <c r="AX2661" s="8">
        <f>AV2661*L2661</f>
        <v>15945.187499999989</v>
      </c>
      <c r="AY2661" s="8">
        <f>AX2661+AR2661</f>
        <v>24904.687499999993</v>
      </c>
      <c r="AZ2661" s="10">
        <f>AY2661/L2661</f>
        <v>5.0312499999999982E-2</v>
      </c>
    </row>
    <row r="2662" spans="1:52" x14ac:dyDescent="0.2">
      <c r="A2662">
        <v>5031167</v>
      </c>
      <c r="B2662" t="s">
        <v>167</v>
      </c>
      <c r="C2662" t="s">
        <v>66</v>
      </c>
      <c r="D2662" t="b">
        <v>1</v>
      </c>
      <c r="E2662" t="s">
        <v>35</v>
      </c>
      <c r="F2662" t="s">
        <v>36</v>
      </c>
      <c r="G2662" t="s">
        <v>37</v>
      </c>
      <c r="H2662" t="s">
        <v>38</v>
      </c>
      <c r="I2662">
        <v>1</v>
      </c>
      <c r="J2662" t="b">
        <v>0</v>
      </c>
      <c r="K2662" t="b">
        <v>0</v>
      </c>
      <c r="L2662" s="1">
        <v>75000</v>
      </c>
      <c r="M2662" s="2">
        <v>44452</v>
      </c>
      <c r="N2662" s="2">
        <v>44470</v>
      </c>
      <c r="O2662" s="2">
        <v>49919</v>
      </c>
      <c r="P2662">
        <v>180</v>
      </c>
      <c r="Q2662" s="3">
        <v>507.81</v>
      </c>
      <c r="R2662">
        <v>2.75</v>
      </c>
      <c r="S2662" t="s">
        <v>922</v>
      </c>
      <c r="T2662" s="4">
        <v>162303</v>
      </c>
      <c r="U2662" s="7">
        <f>V2662+W2662</f>
        <v>3086.4999999999995</v>
      </c>
      <c r="V2662" s="7">
        <f t="shared" si="160"/>
        <v>1357.5</v>
      </c>
      <c r="W2662" s="7">
        <v>1728.9999999999995</v>
      </c>
      <c r="AA2662" t="b">
        <v>0</v>
      </c>
      <c r="AB2662">
        <v>0</v>
      </c>
      <c r="AC2662">
        <v>0</v>
      </c>
      <c r="AD2662" t="b">
        <v>0</v>
      </c>
      <c r="AE2662" t="s">
        <v>39</v>
      </c>
      <c r="AF2662" t="b">
        <v>0</v>
      </c>
      <c r="AG2662">
        <v>1</v>
      </c>
      <c r="AH2662">
        <v>130</v>
      </c>
      <c r="AI2662" s="6">
        <v>2167</v>
      </c>
      <c r="AJ2662">
        <v>711</v>
      </c>
      <c r="AK2662" t="s">
        <v>40</v>
      </c>
      <c r="AL2662" t="s">
        <v>50</v>
      </c>
      <c r="AM2662" s="9">
        <v>1.05</v>
      </c>
      <c r="AN2662">
        <f>_xlfn.XLOOKUP(S2662,[1]umbs_prices!$A:$A,[1]umbs_prices!$D:$D)</f>
        <v>103.19</v>
      </c>
      <c r="AO2662" s="11">
        <f t="shared" si="161"/>
        <v>3.1900000000000039E-2</v>
      </c>
      <c r="AP2662" s="13">
        <f>(AM2662-1)*L2662</f>
        <v>3750.0000000000032</v>
      </c>
      <c r="AQ2662" s="8">
        <f>AO2662*L2662</f>
        <v>2392.5000000000032</v>
      </c>
      <c r="AR2662" s="1">
        <f t="shared" si="162"/>
        <v>1357.5</v>
      </c>
      <c r="AS2662" s="8">
        <f>AQ2662+AR2662</f>
        <v>3750.0000000000032</v>
      </c>
      <c r="AT2662" s="8">
        <f>AS2662-X2662</f>
        <v>3750.0000000000032</v>
      </c>
      <c r="AU2662" s="11">
        <f>AT2662/L2662</f>
        <v>5.0000000000000044E-2</v>
      </c>
      <c r="AV2662">
        <f>(_xlfn.XLOOKUP(A2662,[2]loan_data!$A:$A,[2]loan_data!$Z:$Z)-100)%</f>
        <v>3.1899999999999977E-2</v>
      </c>
      <c r="AW2662" t="str">
        <f>_xlfn.XLOOKUP(A2662,[2]loan_data!$A:$A,[2]loan_data!$AA:$AA)</f>
        <v>umbs_price</v>
      </c>
      <c r="AX2662" s="8">
        <f>AV2662*L2662</f>
        <v>2392.4999999999982</v>
      </c>
    </row>
    <row r="2663" spans="1:52" x14ac:dyDescent="0.2">
      <c r="A2663">
        <v>5031192</v>
      </c>
      <c r="B2663" t="s">
        <v>120</v>
      </c>
      <c r="C2663" t="s">
        <v>319</v>
      </c>
      <c r="D2663" t="b">
        <v>1</v>
      </c>
      <c r="E2663" t="s">
        <v>35</v>
      </c>
      <c r="F2663" t="s">
        <v>36</v>
      </c>
      <c r="G2663" t="s">
        <v>37</v>
      </c>
      <c r="H2663" t="s">
        <v>195</v>
      </c>
      <c r="I2663">
        <v>1</v>
      </c>
      <c r="J2663" t="b">
        <v>0</v>
      </c>
      <c r="K2663" t="b">
        <v>0</v>
      </c>
      <c r="L2663" s="1">
        <v>505000</v>
      </c>
      <c r="M2663" s="2">
        <v>44453</v>
      </c>
      <c r="N2663" s="2">
        <v>44470</v>
      </c>
      <c r="O2663" s="2">
        <v>55397</v>
      </c>
      <c r="P2663">
        <v>360</v>
      </c>
      <c r="Q2663" s="3">
        <v>1926.74</v>
      </c>
      <c r="R2663">
        <v>2.25</v>
      </c>
      <c r="S2663" t="s">
        <v>921</v>
      </c>
      <c r="T2663" s="4">
        <v>990197</v>
      </c>
      <c r="U2663" s="7">
        <f>V2663+W2663</f>
        <v>29555.000000000065</v>
      </c>
      <c r="V2663" s="7">
        <f t="shared" si="160"/>
        <v>25856.000000000065</v>
      </c>
      <c r="W2663" s="7">
        <v>3699</v>
      </c>
      <c r="Z2663">
        <v>120</v>
      </c>
      <c r="AA2663" t="b">
        <v>0</v>
      </c>
      <c r="AB2663">
        <v>0</v>
      </c>
      <c r="AC2663">
        <v>0</v>
      </c>
      <c r="AD2663" t="b">
        <v>0</v>
      </c>
      <c r="AE2663" t="s">
        <v>39</v>
      </c>
      <c r="AF2663" t="b">
        <v>0</v>
      </c>
      <c r="AG2663">
        <v>1</v>
      </c>
      <c r="AH2663">
        <v>221</v>
      </c>
      <c r="AI2663" s="6">
        <v>8840</v>
      </c>
      <c r="AJ2663">
        <v>711</v>
      </c>
      <c r="AK2663" t="s">
        <v>58</v>
      </c>
      <c r="AL2663" t="s">
        <v>50</v>
      </c>
      <c r="AM2663" s="9">
        <v>1.05</v>
      </c>
      <c r="AN2663">
        <f>_xlfn.XLOOKUP(S2663,[1]umbs_prices!$A:$A,[1]umbs_prices!$D:$D)</f>
        <v>99.88</v>
      </c>
      <c r="AO2663" s="11">
        <f t="shared" si="161"/>
        <v>-1.2000000000000899E-3</v>
      </c>
      <c r="AP2663" s="13">
        <f>(AM2663-1)*L2663</f>
        <v>25250.000000000022</v>
      </c>
      <c r="AQ2663" s="8">
        <f>AO2663*L2663</f>
        <v>-606.00000000004536</v>
      </c>
      <c r="AR2663" s="1">
        <f t="shared" si="162"/>
        <v>25856.000000000065</v>
      </c>
      <c r="AS2663" s="8">
        <f>AQ2663+AR2663</f>
        <v>25250.000000000022</v>
      </c>
      <c r="AT2663" s="8">
        <f>AS2663-X2663</f>
        <v>25250.000000000022</v>
      </c>
      <c r="AU2663" s="11">
        <f>AT2663/L2663</f>
        <v>5.0000000000000044E-2</v>
      </c>
      <c r="AV2663">
        <f>(_xlfn.XLOOKUP(A2663,[2]loan_data!$A:$A,[2]loan_data!$Z:$Z)-100)%</f>
        <v>-1.2000000000000454E-3</v>
      </c>
      <c r="AW2663" t="str">
        <f>_xlfn.XLOOKUP(A2663,[2]loan_data!$A:$A,[2]loan_data!$AA:$AA)</f>
        <v>umbs_price</v>
      </c>
      <c r="AX2663" s="8">
        <f>AV2663*L2663</f>
        <v>-606.00000000002296</v>
      </c>
    </row>
    <row r="2664" spans="1:52" x14ac:dyDescent="0.2">
      <c r="A2664">
        <v>5031244</v>
      </c>
      <c r="B2664" t="s">
        <v>33</v>
      </c>
      <c r="C2664" t="s">
        <v>85</v>
      </c>
      <c r="D2664" t="b">
        <v>1</v>
      </c>
      <c r="E2664" t="s">
        <v>35</v>
      </c>
      <c r="F2664" t="s">
        <v>36</v>
      </c>
      <c r="G2664" t="s">
        <v>37</v>
      </c>
      <c r="H2664" t="s">
        <v>38</v>
      </c>
      <c r="I2664">
        <v>1</v>
      </c>
      <c r="J2664" t="b">
        <v>0</v>
      </c>
      <c r="K2664" t="b">
        <v>0</v>
      </c>
      <c r="L2664" s="1">
        <v>295000</v>
      </c>
      <c r="M2664" s="2">
        <v>44453</v>
      </c>
      <c r="N2664" s="2">
        <v>44470</v>
      </c>
      <c r="O2664" s="2">
        <v>49919</v>
      </c>
      <c r="P2664">
        <v>180</v>
      </c>
      <c r="Q2664" s="3">
        <v>1997.36</v>
      </c>
      <c r="R2664">
        <v>2.75</v>
      </c>
      <c r="S2664" t="s">
        <v>924</v>
      </c>
      <c r="T2664" s="4">
        <v>659513</v>
      </c>
      <c r="U2664" s="7">
        <f>V2664+W2664</f>
        <v>3839.9999999999927</v>
      </c>
      <c r="V2664" s="7">
        <f t="shared" si="160"/>
        <v>2448.4999999999927</v>
      </c>
      <c r="W2664" s="7">
        <v>1391.5</v>
      </c>
      <c r="AA2664" t="b">
        <v>0</v>
      </c>
      <c r="AB2664">
        <v>0</v>
      </c>
      <c r="AC2664">
        <v>0</v>
      </c>
      <c r="AD2664" t="b">
        <v>0</v>
      </c>
      <c r="AE2664" t="s">
        <v>45</v>
      </c>
      <c r="AF2664" t="b">
        <v>0</v>
      </c>
      <c r="AG2664">
        <v>1</v>
      </c>
      <c r="AH2664">
        <v>215</v>
      </c>
      <c r="AI2664" s="6">
        <v>3942</v>
      </c>
      <c r="AJ2664">
        <v>711</v>
      </c>
      <c r="AK2664" t="s">
        <v>40</v>
      </c>
      <c r="AL2664" t="s">
        <v>50</v>
      </c>
      <c r="AM2664" s="9">
        <v>1.05</v>
      </c>
      <c r="AN2664">
        <f>_xlfn.XLOOKUP(S2664,[1]umbs_prices!$A:$A,[1]umbs_prices!$D:$D)</f>
        <v>104.17</v>
      </c>
      <c r="AO2664" s="11">
        <f t="shared" si="161"/>
        <v>4.170000000000007E-2</v>
      </c>
      <c r="AP2664" s="13">
        <f>(AM2664-1)*L2664</f>
        <v>14750.000000000013</v>
      </c>
      <c r="AQ2664" s="8">
        <f>AO2664*L2664</f>
        <v>12301.50000000002</v>
      </c>
      <c r="AR2664" s="1">
        <f t="shared" si="162"/>
        <v>2448.4999999999927</v>
      </c>
      <c r="AS2664" s="8">
        <f>AQ2664+AR2664</f>
        <v>14750.000000000013</v>
      </c>
      <c r="AT2664" s="8">
        <f>AS2664-X2664</f>
        <v>14750.000000000013</v>
      </c>
      <c r="AU2664" s="11">
        <f>AT2664/L2664</f>
        <v>5.0000000000000044E-2</v>
      </c>
      <c r="AV2664">
        <f>(_xlfn.XLOOKUP(A2664,[2]loan_data!$A:$A,[2]loan_data!$Z:$Z)-100)%</f>
        <v>4.3887500000000017E-2</v>
      </c>
      <c r="AW2664" t="str">
        <f>_xlfn.XLOOKUP(A2664,[2]loan_data!$A:$A,[2]loan_data!$AA:$AA)</f>
        <v>golden_sachs</v>
      </c>
      <c r="AX2664" s="8">
        <f>AV2664*L2664</f>
        <v>12946.812500000005</v>
      </c>
      <c r="AY2664" s="8">
        <f>AX2664+AR2664</f>
        <v>15395.312499999998</v>
      </c>
      <c r="AZ2664" s="10">
        <f>AY2664/L2664</f>
        <v>5.2187499999999991E-2</v>
      </c>
    </row>
    <row r="2665" spans="1:52" x14ac:dyDescent="0.2">
      <c r="A2665">
        <v>5031402</v>
      </c>
      <c r="B2665" t="s">
        <v>33</v>
      </c>
      <c r="C2665" t="s">
        <v>98</v>
      </c>
      <c r="D2665" t="b">
        <v>0</v>
      </c>
      <c r="E2665" t="s">
        <v>35</v>
      </c>
      <c r="F2665" t="s">
        <v>36</v>
      </c>
      <c r="G2665" t="s">
        <v>37</v>
      </c>
      <c r="H2665" t="s">
        <v>53</v>
      </c>
      <c r="I2665">
        <v>1</v>
      </c>
      <c r="J2665" t="b">
        <v>0</v>
      </c>
      <c r="K2665" t="b">
        <v>0</v>
      </c>
      <c r="L2665" s="1">
        <v>895000</v>
      </c>
      <c r="M2665" s="2">
        <v>44453</v>
      </c>
      <c r="N2665" s="2">
        <v>44470</v>
      </c>
      <c r="O2665" s="2">
        <v>55397</v>
      </c>
      <c r="P2665">
        <v>360</v>
      </c>
      <c r="Q2665" s="3">
        <v>3645.4100000000003</v>
      </c>
      <c r="R2665">
        <v>2.75</v>
      </c>
      <c r="S2665" t="s">
        <v>922</v>
      </c>
      <c r="T2665" s="4">
        <v>2135071</v>
      </c>
      <c r="U2665" s="7">
        <f>V2665+W2665</f>
        <v>18753</v>
      </c>
      <c r="V2665" s="7">
        <f t="shared" si="160"/>
        <v>16199.5</v>
      </c>
      <c r="W2665" s="7">
        <v>2553.5</v>
      </c>
      <c r="AA2665" t="b">
        <v>0</v>
      </c>
      <c r="AB2665">
        <v>0</v>
      </c>
      <c r="AC2665">
        <v>0</v>
      </c>
      <c r="AD2665" t="b">
        <v>0</v>
      </c>
      <c r="AE2665" t="s">
        <v>39</v>
      </c>
      <c r="AF2665" t="b">
        <v>0</v>
      </c>
      <c r="AG2665">
        <v>1</v>
      </c>
      <c r="AH2665">
        <v>203</v>
      </c>
      <c r="AI2665" s="6">
        <v>5245</v>
      </c>
      <c r="AJ2665">
        <v>711</v>
      </c>
      <c r="AK2665" t="s">
        <v>58</v>
      </c>
      <c r="AM2665" s="9">
        <v>1.05</v>
      </c>
      <c r="AN2665">
        <f>_xlfn.XLOOKUP(S2665,[1]umbs_prices!$A:$A,[1]umbs_prices!$D:$D)</f>
        <v>103.19</v>
      </c>
      <c r="AO2665" s="11">
        <f t="shared" si="161"/>
        <v>3.1900000000000039E-2</v>
      </c>
      <c r="AP2665" s="13">
        <f>(AM2665-1)*L2665</f>
        <v>44750.000000000036</v>
      </c>
      <c r="AQ2665" s="8">
        <f>AO2665*L2665</f>
        <v>28550.500000000036</v>
      </c>
      <c r="AR2665" s="1">
        <f t="shared" si="162"/>
        <v>16199.5</v>
      </c>
      <c r="AS2665" s="8">
        <f>AQ2665+AR2665</f>
        <v>44750.000000000036</v>
      </c>
      <c r="AT2665" s="8">
        <f>AS2665-X2665</f>
        <v>44750.000000000036</v>
      </c>
      <c r="AU2665" s="11">
        <f>AT2665/L2665</f>
        <v>5.0000000000000037E-2</v>
      </c>
      <c r="AV2665">
        <f>(_xlfn.XLOOKUP(A2665,[2]loan_data!$A:$A,[2]loan_data!$Z:$Z)-100)%</f>
        <v>3.1899999999999977E-2</v>
      </c>
      <c r="AW2665" t="str">
        <f>_xlfn.XLOOKUP(A2665,[2]loan_data!$A:$A,[2]loan_data!$AA:$AA)</f>
        <v>umbs_price</v>
      </c>
      <c r="AX2665" s="8">
        <f>AV2665*L2665</f>
        <v>28550.499999999978</v>
      </c>
    </row>
    <row r="2666" spans="1:52" x14ac:dyDescent="0.2">
      <c r="A2666">
        <v>5031488</v>
      </c>
      <c r="B2666" t="s">
        <v>33</v>
      </c>
      <c r="C2666" t="s">
        <v>439</v>
      </c>
      <c r="D2666" t="b">
        <v>1</v>
      </c>
      <c r="E2666" t="s">
        <v>35</v>
      </c>
      <c r="F2666" t="s">
        <v>36</v>
      </c>
      <c r="G2666" t="s">
        <v>37</v>
      </c>
      <c r="H2666" t="s">
        <v>53</v>
      </c>
      <c r="I2666">
        <v>1</v>
      </c>
      <c r="J2666" t="b">
        <v>0</v>
      </c>
      <c r="K2666" t="b">
        <v>0</v>
      </c>
      <c r="L2666" s="1">
        <v>315000</v>
      </c>
      <c r="M2666" s="2">
        <v>44454</v>
      </c>
      <c r="N2666" s="2">
        <v>44501</v>
      </c>
      <c r="O2666" s="2">
        <v>55427</v>
      </c>
      <c r="P2666">
        <v>360</v>
      </c>
      <c r="Q2666" s="3">
        <v>1345.8799999999999</v>
      </c>
      <c r="R2666">
        <v>3.125</v>
      </c>
      <c r="S2666" t="s">
        <v>924</v>
      </c>
      <c r="T2666" s="4">
        <v>473045</v>
      </c>
      <c r="U2666" s="7">
        <f>V2666+W2666</f>
        <v>3813.9999999999927</v>
      </c>
      <c r="V2666" s="7">
        <f t="shared" si="160"/>
        <v>2614.4999999999927</v>
      </c>
      <c r="W2666" s="7">
        <v>1199.5</v>
      </c>
      <c r="AA2666" t="b">
        <v>0</v>
      </c>
      <c r="AB2666">
        <v>0</v>
      </c>
      <c r="AC2666">
        <v>0</v>
      </c>
      <c r="AD2666" t="b">
        <v>0</v>
      </c>
      <c r="AE2666" t="s">
        <v>39</v>
      </c>
      <c r="AF2666" t="b">
        <v>0</v>
      </c>
      <c r="AG2666">
        <v>1</v>
      </c>
      <c r="AH2666">
        <v>108</v>
      </c>
      <c r="AI2666" s="6">
        <v>3780</v>
      </c>
      <c r="AJ2666">
        <v>711</v>
      </c>
      <c r="AK2666" t="s">
        <v>43</v>
      </c>
      <c r="AL2666" t="s">
        <v>50</v>
      </c>
      <c r="AM2666" s="9">
        <v>1.05</v>
      </c>
      <c r="AN2666">
        <f>_xlfn.XLOOKUP(S2666,[1]umbs_prices!$A:$A,[1]umbs_prices!$D:$D)</f>
        <v>104.17</v>
      </c>
      <c r="AO2666" s="11">
        <f t="shared" si="161"/>
        <v>4.170000000000007E-2</v>
      </c>
      <c r="AP2666" s="13">
        <f>(AM2666-1)*L2666</f>
        <v>15750.000000000015</v>
      </c>
      <c r="AQ2666" s="8">
        <f>AO2666*L2666</f>
        <v>13135.500000000022</v>
      </c>
      <c r="AR2666" s="1">
        <f t="shared" si="162"/>
        <v>2614.4999999999927</v>
      </c>
      <c r="AS2666" s="8">
        <f>AQ2666+AR2666</f>
        <v>15750.000000000015</v>
      </c>
      <c r="AT2666" s="8">
        <f>AS2666-X2666</f>
        <v>15750.000000000015</v>
      </c>
      <c r="AU2666" s="11">
        <f>AT2666/L2666</f>
        <v>5.0000000000000044E-2</v>
      </c>
      <c r="AV2666">
        <f>(_xlfn.XLOOKUP(A2666,[2]loan_data!$A:$A,[2]loan_data!$Z:$Z)-100)%</f>
        <v>4.1700000000000015E-2</v>
      </c>
      <c r="AW2666" t="str">
        <f>_xlfn.XLOOKUP(A2666,[2]loan_data!$A:$A,[2]loan_data!$AA:$AA)</f>
        <v>umbs_price</v>
      </c>
      <c r="AX2666" s="8">
        <f>AV2666*L2666</f>
        <v>13135.500000000005</v>
      </c>
    </row>
    <row r="2667" spans="1:52" x14ac:dyDescent="0.2">
      <c r="A2667">
        <v>5031515</v>
      </c>
      <c r="B2667" t="s">
        <v>61</v>
      </c>
      <c r="C2667" t="s">
        <v>99</v>
      </c>
      <c r="D2667" t="b">
        <v>1</v>
      </c>
      <c r="E2667" t="s">
        <v>35</v>
      </c>
      <c r="F2667" t="s">
        <v>36</v>
      </c>
      <c r="G2667" t="s">
        <v>37</v>
      </c>
      <c r="H2667" t="s">
        <v>38</v>
      </c>
      <c r="I2667">
        <v>1</v>
      </c>
      <c r="J2667" t="b">
        <v>0</v>
      </c>
      <c r="K2667" t="b">
        <v>0</v>
      </c>
      <c r="L2667" s="1">
        <v>255000</v>
      </c>
      <c r="M2667" s="2">
        <v>44454</v>
      </c>
      <c r="N2667" s="2">
        <v>44501</v>
      </c>
      <c r="O2667" s="2">
        <v>55427</v>
      </c>
      <c r="P2667">
        <v>360</v>
      </c>
      <c r="Q2667" s="3">
        <v>1106.78</v>
      </c>
      <c r="R2667">
        <v>3.25</v>
      </c>
      <c r="S2667" t="s">
        <v>920</v>
      </c>
      <c r="T2667" s="4">
        <v>392308</v>
      </c>
      <c r="U2667" s="7">
        <f>V2667+W2667</f>
        <v>3414.850000000004</v>
      </c>
      <c r="V2667" s="7">
        <f t="shared" si="160"/>
        <v>994.50000000000364</v>
      </c>
      <c r="W2667" s="7">
        <v>2420.3500000000004</v>
      </c>
      <c r="AA2667" t="b">
        <v>0</v>
      </c>
      <c r="AB2667">
        <v>0</v>
      </c>
      <c r="AC2667">
        <v>0</v>
      </c>
      <c r="AD2667" t="b">
        <v>0</v>
      </c>
      <c r="AE2667" t="s">
        <v>45</v>
      </c>
      <c r="AF2667" t="b">
        <v>0</v>
      </c>
      <c r="AG2667">
        <v>1</v>
      </c>
      <c r="AH2667">
        <v>126</v>
      </c>
      <c r="AI2667" s="6">
        <v>4725</v>
      </c>
      <c r="AJ2667">
        <v>711</v>
      </c>
      <c r="AK2667" t="s">
        <v>58</v>
      </c>
      <c r="AL2667" t="s">
        <v>50</v>
      </c>
      <c r="AM2667" s="9">
        <v>1.05</v>
      </c>
      <c r="AN2667">
        <f>_xlfn.XLOOKUP(S2667,[1]umbs_prices!$A:$A,[1]umbs_prices!$D:$D)</f>
        <v>104.61</v>
      </c>
      <c r="AO2667" s="11">
        <f t="shared" si="161"/>
        <v>4.610000000000003E-2</v>
      </c>
      <c r="AP2667" s="13">
        <f>(AM2667-1)*L2667</f>
        <v>12750.000000000011</v>
      </c>
      <c r="AQ2667" s="8">
        <f>AO2667*L2667</f>
        <v>11755.500000000007</v>
      </c>
      <c r="AR2667" s="1">
        <f t="shared" si="162"/>
        <v>994.50000000000364</v>
      </c>
      <c r="AS2667" s="8">
        <f>AQ2667+AR2667</f>
        <v>12750.000000000011</v>
      </c>
      <c r="AT2667" s="8">
        <f>AS2667-X2667</f>
        <v>12750.000000000011</v>
      </c>
      <c r="AU2667" s="11">
        <f>AT2667/L2667</f>
        <v>5.0000000000000044E-2</v>
      </c>
      <c r="AV2667">
        <f>(_xlfn.XLOOKUP(A2667,[2]loan_data!$A:$A,[2]loan_data!$Z:$Z)-100)%</f>
        <v>4.6099999999999995E-2</v>
      </c>
      <c r="AW2667" t="str">
        <f>_xlfn.XLOOKUP(A2667,[2]loan_data!$A:$A,[2]loan_data!$AA:$AA)</f>
        <v>umbs_price</v>
      </c>
      <c r="AX2667" s="8">
        <f>AV2667*L2667</f>
        <v>11755.499999999998</v>
      </c>
    </row>
    <row r="2668" spans="1:52" x14ac:dyDescent="0.2">
      <c r="A2668">
        <v>5031597</v>
      </c>
      <c r="B2668" t="s">
        <v>33</v>
      </c>
      <c r="C2668" t="s">
        <v>112</v>
      </c>
      <c r="D2668" t="b">
        <v>1</v>
      </c>
      <c r="E2668" t="s">
        <v>35</v>
      </c>
      <c r="F2668" t="s">
        <v>36</v>
      </c>
      <c r="G2668" t="s">
        <v>37</v>
      </c>
      <c r="H2668" t="s">
        <v>38</v>
      </c>
      <c r="I2668">
        <v>1</v>
      </c>
      <c r="J2668" t="b">
        <v>0</v>
      </c>
      <c r="K2668" t="b">
        <v>0</v>
      </c>
      <c r="L2668" s="1">
        <v>375000</v>
      </c>
      <c r="M2668" s="2">
        <v>44455</v>
      </c>
      <c r="N2668" s="2">
        <v>44501</v>
      </c>
      <c r="O2668" s="2">
        <v>55427</v>
      </c>
      <c r="P2668">
        <v>360</v>
      </c>
      <c r="Q2668" s="3">
        <v>1515.62</v>
      </c>
      <c r="R2668">
        <v>2.69</v>
      </c>
      <c r="S2668" t="s">
        <v>921</v>
      </c>
      <c r="T2668" s="4">
        <v>562557</v>
      </c>
      <c r="U2668" s="7">
        <f>V2668+W2668</f>
        <v>20404.500000000051</v>
      </c>
      <c r="V2668" s="7">
        <f t="shared" si="160"/>
        <v>19200.000000000051</v>
      </c>
      <c r="W2668" s="7">
        <v>1204.5000000000002</v>
      </c>
      <c r="AA2668" t="b">
        <v>0</v>
      </c>
      <c r="AB2668">
        <v>0</v>
      </c>
      <c r="AC2668">
        <v>0</v>
      </c>
      <c r="AD2668" t="b">
        <v>0</v>
      </c>
      <c r="AE2668" t="s">
        <v>39</v>
      </c>
      <c r="AF2668" t="b">
        <v>0</v>
      </c>
      <c r="AG2668">
        <v>1</v>
      </c>
      <c r="AH2668">
        <v>142</v>
      </c>
      <c r="AI2668" s="6">
        <v>4852</v>
      </c>
      <c r="AJ2668">
        <v>711</v>
      </c>
      <c r="AK2668" t="s">
        <v>58</v>
      </c>
      <c r="AL2668" t="s">
        <v>41</v>
      </c>
      <c r="AM2668" s="9">
        <v>1.05</v>
      </c>
      <c r="AN2668">
        <f>_xlfn.XLOOKUP(S2668,[1]umbs_prices!$A:$A,[1]umbs_prices!$D:$D)</f>
        <v>99.88</v>
      </c>
      <c r="AO2668" s="11">
        <f t="shared" si="161"/>
        <v>-1.2000000000000899E-3</v>
      </c>
      <c r="AP2668" s="13">
        <f>(AM2668-1)*L2668</f>
        <v>18750.000000000018</v>
      </c>
      <c r="AQ2668" s="8">
        <f>AO2668*L2668</f>
        <v>-450.00000000003371</v>
      </c>
      <c r="AR2668" s="1">
        <f t="shared" si="162"/>
        <v>19200.000000000051</v>
      </c>
      <c r="AS2668" s="8">
        <f>AQ2668+AR2668</f>
        <v>18750.000000000018</v>
      </c>
      <c r="AT2668" s="8">
        <f>AS2668-X2668</f>
        <v>18750.000000000018</v>
      </c>
      <c r="AU2668" s="11">
        <f>AT2668/L2668</f>
        <v>5.0000000000000051E-2</v>
      </c>
      <c r="AV2668">
        <f>(_xlfn.XLOOKUP(A2668,[2]loan_data!$A:$A,[2]loan_data!$Z:$Z)-100)%</f>
        <v>-1.2000000000000454E-3</v>
      </c>
      <c r="AW2668" t="str">
        <f>_xlfn.XLOOKUP(A2668,[2]loan_data!$A:$A,[2]loan_data!$AA:$AA)</f>
        <v>umbs_price</v>
      </c>
      <c r="AX2668" s="8">
        <f>AV2668*L2668</f>
        <v>-450.00000000001705</v>
      </c>
    </row>
    <row r="2669" spans="1:52" x14ac:dyDescent="0.2">
      <c r="A2669">
        <v>5031645</v>
      </c>
      <c r="B2669" t="s">
        <v>73</v>
      </c>
      <c r="C2669" t="s">
        <v>111</v>
      </c>
      <c r="D2669" t="b">
        <v>1</v>
      </c>
      <c r="E2669" t="s">
        <v>35</v>
      </c>
      <c r="F2669" t="s">
        <v>36</v>
      </c>
      <c r="G2669" t="s">
        <v>37</v>
      </c>
      <c r="H2669" t="s">
        <v>38</v>
      </c>
      <c r="I2669">
        <v>1</v>
      </c>
      <c r="J2669" t="b">
        <v>0</v>
      </c>
      <c r="K2669" t="b">
        <v>0</v>
      </c>
      <c r="L2669" s="1">
        <v>165000</v>
      </c>
      <c r="M2669" s="2">
        <v>44455</v>
      </c>
      <c r="N2669" s="2">
        <v>44501</v>
      </c>
      <c r="O2669" s="2">
        <v>49949</v>
      </c>
      <c r="P2669">
        <v>180</v>
      </c>
      <c r="Q2669" s="3">
        <v>1078.8699999999999</v>
      </c>
      <c r="R2669">
        <v>2.25</v>
      </c>
      <c r="S2669" t="s">
        <v>921</v>
      </c>
      <c r="T2669" s="4">
        <v>208413</v>
      </c>
      <c r="U2669" s="7">
        <f>V2669+W2669</f>
        <v>10338.250000000022</v>
      </c>
      <c r="V2669" s="7">
        <f t="shared" si="160"/>
        <v>8448.0000000000218</v>
      </c>
      <c r="W2669" s="7">
        <v>1890.2500000000005</v>
      </c>
      <c r="AA2669" t="b">
        <v>0</v>
      </c>
      <c r="AB2669">
        <v>0</v>
      </c>
      <c r="AC2669">
        <v>0</v>
      </c>
      <c r="AD2669" t="b">
        <v>0</v>
      </c>
      <c r="AE2669" t="s">
        <v>39</v>
      </c>
      <c r="AF2669" t="b">
        <v>0</v>
      </c>
      <c r="AG2669">
        <v>1</v>
      </c>
      <c r="AH2669">
        <v>77</v>
      </c>
      <c r="AI2669" s="6">
        <v>2054</v>
      </c>
      <c r="AJ2669">
        <v>711</v>
      </c>
      <c r="AK2669" t="s">
        <v>43</v>
      </c>
      <c r="AL2669" t="s">
        <v>41</v>
      </c>
      <c r="AM2669" s="9">
        <v>1.05</v>
      </c>
      <c r="AN2669">
        <f>_xlfn.XLOOKUP(S2669,[1]umbs_prices!$A:$A,[1]umbs_prices!$D:$D)</f>
        <v>99.88</v>
      </c>
      <c r="AO2669" s="11">
        <f t="shared" si="161"/>
        <v>-1.2000000000000899E-3</v>
      </c>
      <c r="AP2669" s="13">
        <f>(AM2669-1)*L2669</f>
        <v>8250.0000000000073</v>
      </c>
      <c r="AQ2669" s="8">
        <f>AO2669*L2669</f>
        <v>-198.00000000001484</v>
      </c>
      <c r="AR2669" s="1">
        <f t="shared" si="162"/>
        <v>8448.0000000000218</v>
      </c>
      <c r="AS2669" s="8">
        <f>AQ2669+AR2669</f>
        <v>8250.0000000000073</v>
      </c>
      <c r="AT2669" s="8">
        <f>AS2669-X2669</f>
        <v>8250.0000000000073</v>
      </c>
      <c r="AU2669" s="11">
        <f>AT2669/L2669</f>
        <v>5.0000000000000044E-2</v>
      </c>
      <c r="AV2669">
        <f>(_xlfn.XLOOKUP(A2669,[2]loan_data!$A:$A,[2]loan_data!$Z:$Z)-100)%</f>
        <v>-1.2000000000000454E-3</v>
      </c>
      <c r="AW2669" t="str">
        <f>_xlfn.XLOOKUP(A2669,[2]loan_data!$A:$A,[2]loan_data!$AA:$AA)</f>
        <v>umbs_price</v>
      </c>
      <c r="AX2669" s="8">
        <f>AV2669*L2669</f>
        <v>-198.0000000000075</v>
      </c>
    </row>
    <row r="2670" spans="1:52" x14ac:dyDescent="0.2">
      <c r="A2670">
        <v>5031654</v>
      </c>
      <c r="B2670" t="s">
        <v>33</v>
      </c>
      <c r="C2670" t="s">
        <v>288</v>
      </c>
      <c r="D2670" t="b">
        <v>1</v>
      </c>
      <c r="E2670" t="s">
        <v>35</v>
      </c>
      <c r="F2670" t="s">
        <v>36</v>
      </c>
      <c r="G2670" t="s">
        <v>37</v>
      </c>
      <c r="H2670" t="s">
        <v>53</v>
      </c>
      <c r="I2670">
        <v>1</v>
      </c>
      <c r="J2670" t="b">
        <v>0</v>
      </c>
      <c r="K2670" t="b">
        <v>0</v>
      </c>
      <c r="L2670" s="1">
        <v>365000</v>
      </c>
      <c r="M2670" s="2">
        <v>44455</v>
      </c>
      <c r="N2670" s="2">
        <v>44501</v>
      </c>
      <c r="O2670" s="2">
        <v>55427</v>
      </c>
      <c r="P2670">
        <v>360</v>
      </c>
      <c r="Q2670" s="3">
        <v>1572.33</v>
      </c>
      <c r="R2670">
        <v>3.19</v>
      </c>
      <c r="S2670" t="s">
        <v>922</v>
      </c>
      <c r="T2670" s="4">
        <v>486667</v>
      </c>
      <c r="U2670" s="7">
        <f>V2670+W2670</f>
        <v>8787</v>
      </c>
      <c r="V2670" s="7">
        <f t="shared" si="160"/>
        <v>6606.5</v>
      </c>
      <c r="W2670" s="7">
        <v>2180.5</v>
      </c>
      <c r="AA2670" t="b">
        <v>0</v>
      </c>
      <c r="AB2670">
        <v>0</v>
      </c>
      <c r="AC2670">
        <v>0</v>
      </c>
      <c r="AD2670" t="b">
        <v>0</v>
      </c>
      <c r="AE2670" t="s">
        <v>39</v>
      </c>
      <c r="AF2670" t="b">
        <v>0</v>
      </c>
      <c r="AG2670">
        <v>1</v>
      </c>
      <c r="AH2670">
        <v>161</v>
      </c>
      <c r="AI2670" s="6">
        <v>3489</v>
      </c>
      <c r="AJ2670">
        <v>711</v>
      </c>
      <c r="AK2670" t="s">
        <v>58</v>
      </c>
      <c r="AL2670" t="s">
        <v>50</v>
      </c>
      <c r="AM2670" s="9">
        <v>1.05</v>
      </c>
      <c r="AN2670">
        <f>_xlfn.XLOOKUP(S2670,[1]umbs_prices!$A:$A,[1]umbs_prices!$D:$D)</f>
        <v>103.19</v>
      </c>
      <c r="AO2670" s="11">
        <f t="shared" si="161"/>
        <v>3.1900000000000039E-2</v>
      </c>
      <c r="AP2670" s="13">
        <f>(AM2670-1)*L2670</f>
        <v>18250.000000000015</v>
      </c>
      <c r="AQ2670" s="8">
        <f>AO2670*L2670</f>
        <v>11643.500000000015</v>
      </c>
      <c r="AR2670" s="1">
        <f t="shared" si="162"/>
        <v>6606.5</v>
      </c>
      <c r="AS2670" s="8">
        <f>AQ2670+AR2670</f>
        <v>18250.000000000015</v>
      </c>
      <c r="AT2670" s="8">
        <f>AS2670-X2670</f>
        <v>18250.000000000015</v>
      </c>
      <c r="AU2670" s="11">
        <f>AT2670/L2670</f>
        <v>5.0000000000000037E-2</v>
      </c>
      <c r="AV2670">
        <f>(_xlfn.XLOOKUP(A2670,[2]loan_data!$A:$A,[2]loan_data!$Z:$Z)-100)%</f>
        <v>3.1899999999999977E-2</v>
      </c>
      <c r="AW2670" t="str">
        <f>_xlfn.XLOOKUP(A2670,[2]loan_data!$A:$A,[2]loan_data!$AA:$AA)</f>
        <v>umbs_price</v>
      </c>
      <c r="AX2670" s="8">
        <f>AV2670*L2670</f>
        <v>11643.499999999991</v>
      </c>
    </row>
    <row r="2671" spans="1:52" x14ac:dyDescent="0.2">
      <c r="A2671">
        <v>5031679</v>
      </c>
      <c r="B2671" t="s">
        <v>73</v>
      </c>
      <c r="C2671" t="s">
        <v>77</v>
      </c>
      <c r="D2671" t="b">
        <v>1</v>
      </c>
      <c r="E2671" t="s">
        <v>35</v>
      </c>
      <c r="F2671" t="s">
        <v>36</v>
      </c>
      <c r="G2671" t="s">
        <v>37</v>
      </c>
      <c r="H2671" t="s">
        <v>38</v>
      </c>
      <c r="I2671">
        <v>1</v>
      </c>
      <c r="J2671" t="b">
        <v>0</v>
      </c>
      <c r="K2671" t="b">
        <v>0</v>
      </c>
      <c r="L2671" s="1">
        <v>205000</v>
      </c>
      <c r="M2671" s="2">
        <v>44456</v>
      </c>
      <c r="N2671" s="2">
        <v>44501</v>
      </c>
      <c r="O2671" s="2">
        <v>55427</v>
      </c>
      <c r="P2671">
        <v>360</v>
      </c>
      <c r="Q2671" s="3">
        <v>903.76</v>
      </c>
      <c r="R2671">
        <v>3.375</v>
      </c>
      <c r="S2671" t="s">
        <v>920</v>
      </c>
      <c r="T2671" s="4">
        <v>301471</v>
      </c>
      <c r="U2671" s="7">
        <f>V2671+W2671</f>
        <v>3553.8000000000038</v>
      </c>
      <c r="V2671" s="7">
        <f t="shared" si="160"/>
        <v>799.50000000000364</v>
      </c>
      <c r="W2671" s="7">
        <v>2754.3</v>
      </c>
      <c r="AA2671" t="b">
        <v>0</v>
      </c>
      <c r="AB2671">
        <v>0</v>
      </c>
      <c r="AC2671">
        <v>0</v>
      </c>
      <c r="AD2671" t="b">
        <v>0</v>
      </c>
      <c r="AE2671" t="s">
        <v>39</v>
      </c>
      <c r="AF2671" t="b">
        <v>0</v>
      </c>
      <c r="AG2671">
        <v>1</v>
      </c>
      <c r="AH2671">
        <v>83</v>
      </c>
      <c r="AI2671" s="6">
        <v>3390</v>
      </c>
      <c r="AJ2671">
        <v>711</v>
      </c>
      <c r="AK2671" t="s">
        <v>58</v>
      </c>
      <c r="AL2671" t="s">
        <v>50</v>
      </c>
      <c r="AM2671" s="9">
        <v>1.05</v>
      </c>
      <c r="AN2671">
        <f>_xlfn.XLOOKUP(S2671,[1]umbs_prices!$A:$A,[1]umbs_prices!$D:$D)</f>
        <v>104.61</v>
      </c>
      <c r="AO2671" s="11">
        <f t="shared" si="161"/>
        <v>4.610000000000003E-2</v>
      </c>
      <c r="AP2671" s="13">
        <f>(AM2671-1)*L2671</f>
        <v>10250.000000000009</v>
      </c>
      <c r="AQ2671" s="8">
        <f>AO2671*L2671</f>
        <v>9450.5000000000055</v>
      </c>
      <c r="AR2671" s="1">
        <f t="shared" si="162"/>
        <v>799.50000000000364</v>
      </c>
      <c r="AS2671" s="8">
        <f>AQ2671+AR2671</f>
        <v>10250.000000000009</v>
      </c>
      <c r="AT2671" s="8">
        <f>AS2671-X2671</f>
        <v>10250.000000000009</v>
      </c>
      <c r="AU2671" s="11">
        <f>AT2671/L2671</f>
        <v>5.0000000000000044E-2</v>
      </c>
      <c r="AV2671">
        <f>(_xlfn.XLOOKUP(A2671,[2]loan_data!$A:$A,[2]loan_data!$Z:$Z)-100)%</f>
        <v>4.6099999999999995E-2</v>
      </c>
      <c r="AW2671" t="str">
        <f>_xlfn.XLOOKUP(A2671,[2]loan_data!$A:$A,[2]loan_data!$AA:$AA)</f>
        <v>umbs_price</v>
      </c>
      <c r="AX2671" s="8">
        <f>AV2671*L2671</f>
        <v>9450.4999999999982</v>
      </c>
    </row>
    <row r="2672" spans="1:52" x14ac:dyDescent="0.2">
      <c r="A2672">
        <v>5031736</v>
      </c>
      <c r="B2672" t="s">
        <v>33</v>
      </c>
      <c r="C2672" t="s">
        <v>164</v>
      </c>
      <c r="D2672" t="b">
        <v>1</v>
      </c>
      <c r="E2672" t="s">
        <v>35</v>
      </c>
      <c r="F2672" t="s">
        <v>36</v>
      </c>
      <c r="G2672" t="s">
        <v>37</v>
      </c>
      <c r="H2672" t="s">
        <v>53</v>
      </c>
      <c r="I2672">
        <v>1</v>
      </c>
      <c r="J2672" t="b">
        <v>0</v>
      </c>
      <c r="K2672" t="b">
        <v>0</v>
      </c>
      <c r="L2672" s="1">
        <v>265000</v>
      </c>
      <c r="M2672" s="2">
        <v>44456</v>
      </c>
      <c r="N2672" s="2">
        <v>44501</v>
      </c>
      <c r="O2672" s="2">
        <v>55427</v>
      </c>
      <c r="P2672">
        <v>360</v>
      </c>
      <c r="Q2672" s="3">
        <v>1079.3699999999999</v>
      </c>
      <c r="R2672">
        <v>2.75</v>
      </c>
      <c r="S2672" t="s">
        <v>922</v>
      </c>
      <c r="T2672" s="4">
        <v>509616</v>
      </c>
      <c r="U2672" s="7">
        <f>V2672+W2672</f>
        <v>5707.6</v>
      </c>
      <c r="V2672" s="7">
        <f t="shared" si="160"/>
        <v>4796.5</v>
      </c>
      <c r="W2672" s="7">
        <v>911.1</v>
      </c>
      <c r="AA2672" t="b">
        <v>0</v>
      </c>
      <c r="AB2672">
        <v>0</v>
      </c>
      <c r="AC2672">
        <v>0</v>
      </c>
      <c r="AD2672" t="b">
        <v>0</v>
      </c>
      <c r="AE2672" t="s">
        <v>39</v>
      </c>
      <c r="AF2672" t="b">
        <v>0</v>
      </c>
      <c r="AG2672">
        <v>1</v>
      </c>
      <c r="AH2672">
        <v>63</v>
      </c>
      <c r="AI2672" s="6">
        <v>2310</v>
      </c>
      <c r="AJ2672">
        <v>711</v>
      </c>
      <c r="AK2672" t="s">
        <v>58</v>
      </c>
      <c r="AL2672" t="s">
        <v>50</v>
      </c>
      <c r="AM2672" s="9">
        <v>1.05</v>
      </c>
      <c r="AN2672">
        <f>_xlfn.XLOOKUP(S2672,[1]umbs_prices!$A:$A,[1]umbs_prices!$D:$D)</f>
        <v>103.19</v>
      </c>
      <c r="AO2672" s="11">
        <f t="shared" si="161"/>
        <v>3.1900000000000039E-2</v>
      </c>
      <c r="AP2672" s="13">
        <f>(AM2672-1)*L2672</f>
        <v>13250.000000000011</v>
      </c>
      <c r="AQ2672" s="8">
        <f>AO2672*L2672</f>
        <v>8453.5000000000109</v>
      </c>
      <c r="AR2672" s="1">
        <f t="shared" si="162"/>
        <v>4796.5</v>
      </c>
      <c r="AS2672" s="8">
        <f>AQ2672+AR2672</f>
        <v>13250.000000000011</v>
      </c>
      <c r="AT2672" s="8">
        <f>AS2672-X2672</f>
        <v>13250.000000000011</v>
      </c>
      <c r="AU2672" s="11">
        <f>AT2672/L2672</f>
        <v>5.0000000000000044E-2</v>
      </c>
      <c r="AV2672">
        <f>(_xlfn.XLOOKUP(A2672,[2]loan_data!$A:$A,[2]loan_data!$Z:$Z)-100)%</f>
        <v>3.1899999999999977E-2</v>
      </c>
      <c r="AW2672" t="str">
        <f>_xlfn.XLOOKUP(A2672,[2]loan_data!$A:$A,[2]loan_data!$AA:$AA)</f>
        <v>umbs_price</v>
      </c>
      <c r="AX2672" s="8">
        <f>AV2672*L2672</f>
        <v>8453.4999999999945</v>
      </c>
    </row>
    <row r="2673" spans="1:52" x14ac:dyDescent="0.2">
      <c r="A2673">
        <v>5031746</v>
      </c>
      <c r="B2673" t="s">
        <v>56</v>
      </c>
      <c r="C2673" t="s">
        <v>355</v>
      </c>
      <c r="D2673" t="b">
        <v>1</v>
      </c>
      <c r="E2673" t="s">
        <v>35</v>
      </c>
      <c r="F2673" t="s">
        <v>36</v>
      </c>
      <c r="G2673" t="s">
        <v>37</v>
      </c>
      <c r="H2673" t="s">
        <v>38</v>
      </c>
      <c r="I2673">
        <v>1</v>
      </c>
      <c r="J2673" t="b">
        <v>0</v>
      </c>
      <c r="K2673" t="b">
        <v>0</v>
      </c>
      <c r="L2673" s="1">
        <v>195000</v>
      </c>
      <c r="M2673" s="2">
        <v>44456</v>
      </c>
      <c r="N2673" s="2">
        <v>44501</v>
      </c>
      <c r="O2673" s="2">
        <v>55427</v>
      </c>
      <c r="P2673">
        <v>360</v>
      </c>
      <c r="Q2673" s="3">
        <v>859.67</v>
      </c>
      <c r="R2673">
        <v>3.375</v>
      </c>
      <c r="S2673" t="s">
        <v>920</v>
      </c>
      <c r="T2673" s="4">
        <v>262627</v>
      </c>
      <c r="U2673" s="7">
        <f>V2673+W2673</f>
        <v>2005.0000000000036</v>
      </c>
      <c r="V2673" s="7">
        <f t="shared" si="160"/>
        <v>760.50000000000364</v>
      </c>
      <c r="W2673" s="7">
        <v>1244.5</v>
      </c>
      <c r="AA2673" t="b">
        <v>0</v>
      </c>
      <c r="AB2673">
        <v>0</v>
      </c>
      <c r="AC2673">
        <v>0</v>
      </c>
      <c r="AD2673" t="b">
        <v>0</v>
      </c>
      <c r="AE2673" t="s">
        <v>39</v>
      </c>
      <c r="AF2673" t="b">
        <v>0</v>
      </c>
      <c r="AG2673">
        <v>1</v>
      </c>
      <c r="AH2673">
        <v>43</v>
      </c>
      <c r="AI2673" s="6">
        <v>1470</v>
      </c>
      <c r="AJ2673">
        <v>711</v>
      </c>
      <c r="AK2673" t="s">
        <v>40</v>
      </c>
      <c r="AL2673" t="s">
        <v>50</v>
      </c>
      <c r="AM2673" s="9">
        <v>1.05</v>
      </c>
      <c r="AN2673">
        <f>_xlfn.XLOOKUP(S2673,[1]umbs_prices!$A:$A,[1]umbs_prices!$D:$D)</f>
        <v>104.61</v>
      </c>
      <c r="AO2673" s="11">
        <f t="shared" si="161"/>
        <v>4.610000000000003E-2</v>
      </c>
      <c r="AP2673" s="13">
        <f>(AM2673-1)*L2673</f>
        <v>9750.0000000000091</v>
      </c>
      <c r="AQ2673" s="8">
        <f>AO2673*L2673</f>
        <v>8989.5000000000055</v>
      </c>
      <c r="AR2673" s="1">
        <f t="shared" si="162"/>
        <v>760.50000000000364</v>
      </c>
      <c r="AS2673" s="8">
        <f>AQ2673+AR2673</f>
        <v>9750.0000000000091</v>
      </c>
      <c r="AT2673" s="8">
        <f>AS2673-X2673</f>
        <v>9750.0000000000091</v>
      </c>
      <c r="AU2673" s="11">
        <f>AT2673/L2673</f>
        <v>5.0000000000000044E-2</v>
      </c>
      <c r="AV2673">
        <f>(_xlfn.XLOOKUP(A2673,[2]loan_data!$A:$A,[2]loan_data!$Z:$Z)-100)%</f>
        <v>4.6099999999999995E-2</v>
      </c>
      <c r="AW2673" t="str">
        <f>_xlfn.XLOOKUP(A2673,[2]loan_data!$A:$A,[2]loan_data!$AA:$AA)</f>
        <v>umbs_price</v>
      </c>
      <c r="AX2673" s="8">
        <f>AV2673*L2673</f>
        <v>8989.4999999999982</v>
      </c>
    </row>
    <row r="2674" spans="1:52" x14ac:dyDescent="0.2">
      <c r="A2674">
        <v>5031756</v>
      </c>
      <c r="B2674" t="s">
        <v>68</v>
      </c>
      <c r="C2674" t="s">
        <v>481</v>
      </c>
      <c r="D2674" t="b">
        <v>1</v>
      </c>
      <c r="E2674" t="s">
        <v>35</v>
      </c>
      <c r="F2674" t="s">
        <v>36</v>
      </c>
      <c r="G2674" t="s">
        <v>37</v>
      </c>
      <c r="H2674" t="s">
        <v>53</v>
      </c>
      <c r="I2674">
        <v>1</v>
      </c>
      <c r="J2674" t="b">
        <v>0</v>
      </c>
      <c r="K2674" t="b">
        <v>0</v>
      </c>
      <c r="L2674" s="1">
        <v>255000</v>
      </c>
      <c r="M2674" s="2">
        <v>44433</v>
      </c>
      <c r="N2674" s="2">
        <v>44470</v>
      </c>
      <c r="O2674" s="2">
        <v>55397</v>
      </c>
      <c r="P2674">
        <v>360</v>
      </c>
      <c r="Q2674" s="3">
        <v>1106.78</v>
      </c>
      <c r="R2674">
        <v>3.25</v>
      </c>
      <c r="S2674" t="s">
        <v>920</v>
      </c>
      <c r="T2674" s="4">
        <v>403545</v>
      </c>
      <c r="U2674" s="7">
        <f>V2674+W2674</f>
        <v>1641.5000000000036</v>
      </c>
      <c r="V2674" s="7">
        <f t="shared" si="160"/>
        <v>994.50000000000364</v>
      </c>
      <c r="W2674" s="7">
        <v>647</v>
      </c>
      <c r="AA2674" t="b">
        <v>0</v>
      </c>
      <c r="AB2674">
        <v>0</v>
      </c>
      <c r="AC2674">
        <v>0</v>
      </c>
      <c r="AD2674" t="b">
        <v>0</v>
      </c>
      <c r="AE2674" t="s">
        <v>39</v>
      </c>
      <c r="AF2674" t="b">
        <v>0</v>
      </c>
      <c r="AG2674">
        <v>1</v>
      </c>
      <c r="AH2674">
        <v>108</v>
      </c>
      <c r="AI2674" s="6">
        <v>3150</v>
      </c>
      <c r="AJ2674">
        <v>712</v>
      </c>
      <c r="AK2674" t="s">
        <v>40</v>
      </c>
      <c r="AL2674" t="s">
        <v>41</v>
      </c>
      <c r="AM2674" s="9">
        <v>1.05</v>
      </c>
      <c r="AN2674">
        <f>_xlfn.XLOOKUP(S2674,[1]umbs_prices!$A:$A,[1]umbs_prices!$D:$D)</f>
        <v>104.61</v>
      </c>
      <c r="AO2674" s="11">
        <f t="shared" si="161"/>
        <v>4.610000000000003E-2</v>
      </c>
      <c r="AP2674" s="13">
        <f>(AM2674-1)*L2674</f>
        <v>12750.000000000011</v>
      </c>
      <c r="AQ2674" s="8">
        <f>AO2674*L2674</f>
        <v>11755.500000000007</v>
      </c>
      <c r="AR2674" s="1">
        <f t="shared" si="162"/>
        <v>994.50000000000364</v>
      </c>
      <c r="AS2674" s="8">
        <f>AQ2674+AR2674</f>
        <v>12750.000000000011</v>
      </c>
      <c r="AT2674" s="8">
        <f>AS2674-X2674</f>
        <v>12750.000000000011</v>
      </c>
      <c r="AU2674" s="11">
        <f>AT2674/L2674</f>
        <v>5.0000000000000044E-2</v>
      </c>
      <c r="AV2674">
        <f>(_xlfn.XLOOKUP(A2674,[2]loan_data!$A:$A,[2]loan_data!$Z:$Z)-100)%</f>
        <v>4.6099999999999995E-2</v>
      </c>
      <c r="AW2674" t="str">
        <f>_xlfn.XLOOKUP(A2674,[2]loan_data!$A:$A,[2]loan_data!$AA:$AA)</f>
        <v>umbs_price</v>
      </c>
      <c r="AX2674" s="8">
        <f>AV2674*L2674</f>
        <v>11755.499999999998</v>
      </c>
    </row>
    <row r="2675" spans="1:52" x14ac:dyDescent="0.2">
      <c r="A2675">
        <v>5031767</v>
      </c>
      <c r="B2675" t="s">
        <v>33</v>
      </c>
      <c r="C2675" t="s">
        <v>98</v>
      </c>
      <c r="D2675" t="b">
        <v>1</v>
      </c>
      <c r="E2675" t="s">
        <v>35</v>
      </c>
      <c r="F2675" t="s">
        <v>36</v>
      </c>
      <c r="G2675" t="s">
        <v>37</v>
      </c>
      <c r="H2675" t="s">
        <v>53</v>
      </c>
      <c r="I2675">
        <v>1</v>
      </c>
      <c r="J2675" t="b">
        <v>0</v>
      </c>
      <c r="K2675" t="b">
        <v>0</v>
      </c>
      <c r="L2675" s="1">
        <v>235000</v>
      </c>
      <c r="M2675" s="2">
        <v>44442</v>
      </c>
      <c r="N2675" s="2">
        <v>44470</v>
      </c>
      <c r="O2675" s="2">
        <v>49919</v>
      </c>
      <c r="P2675">
        <v>180</v>
      </c>
      <c r="Q2675" s="3">
        <v>1550.1</v>
      </c>
      <c r="R2675">
        <v>2.375</v>
      </c>
      <c r="S2675" t="s">
        <v>921</v>
      </c>
      <c r="T2675" s="4">
        <v>810345</v>
      </c>
      <c r="U2675" s="7">
        <f>V2675+W2675</f>
        <v>12032.000000000033</v>
      </c>
      <c r="V2675" s="7">
        <f t="shared" si="160"/>
        <v>12032.000000000033</v>
      </c>
      <c r="W2675" s="7">
        <v>0</v>
      </c>
      <c r="AA2675" t="b">
        <v>0</v>
      </c>
      <c r="AB2675">
        <v>0</v>
      </c>
      <c r="AC2675">
        <v>0</v>
      </c>
      <c r="AD2675" t="b">
        <v>0</v>
      </c>
      <c r="AE2675" t="s">
        <v>39</v>
      </c>
      <c r="AF2675" t="b">
        <v>0</v>
      </c>
      <c r="AG2675">
        <v>1</v>
      </c>
      <c r="AH2675">
        <v>98</v>
      </c>
      <c r="AI2675" s="6">
        <v>2695</v>
      </c>
      <c r="AJ2675">
        <v>712</v>
      </c>
      <c r="AK2675" t="s">
        <v>58</v>
      </c>
      <c r="AL2675" t="s">
        <v>50</v>
      </c>
      <c r="AM2675" s="9">
        <v>1.05</v>
      </c>
      <c r="AN2675">
        <f>_xlfn.XLOOKUP(S2675,[1]umbs_prices!$A:$A,[1]umbs_prices!$D:$D)</f>
        <v>99.88</v>
      </c>
      <c r="AO2675" s="11">
        <f t="shared" si="161"/>
        <v>-1.2000000000000899E-3</v>
      </c>
      <c r="AP2675" s="13">
        <f>(AM2675-1)*L2675</f>
        <v>11750.000000000011</v>
      </c>
      <c r="AQ2675" s="8">
        <f>AO2675*L2675</f>
        <v>-282.00000000002115</v>
      </c>
      <c r="AR2675" s="1">
        <f t="shared" si="162"/>
        <v>12032.000000000033</v>
      </c>
      <c r="AS2675" s="8">
        <f>AQ2675+AR2675</f>
        <v>11750.000000000011</v>
      </c>
      <c r="AT2675" s="8">
        <f>AS2675-X2675</f>
        <v>11750.000000000011</v>
      </c>
      <c r="AU2675" s="11">
        <f>AT2675/L2675</f>
        <v>5.0000000000000044E-2</v>
      </c>
      <c r="AV2675">
        <f>(_xlfn.XLOOKUP(A2675,[2]loan_data!$A:$A,[2]loan_data!$Z:$Z)-100)%</f>
        <v>-1.2000000000000454E-3</v>
      </c>
      <c r="AW2675" t="str">
        <f>_xlfn.XLOOKUP(A2675,[2]loan_data!$A:$A,[2]loan_data!$AA:$AA)</f>
        <v>umbs_price</v>
      </c>
      <c r="AX2675" s="8">
        <f>AV2675*L2675</f>
        <v>-282.00000000001069</v>
      </c>
    </row>
    <row r="2676" spans="1:52" x14ac:dyDescent="0.2">
      <c r="A2676">
        <v>5031773</v>
      </c>
      <c r="B2676" t="s">
        <v>63</v>
      </c>
      <c r="C2676" t="s">
        <v>205</v>
      </c>
      <c r="D2676" t="b">
        <v>1</v>
      </c>
      <c r="E2676" t="s">
        <v>35</v>
      </c>
      <c r="F2676" t="s">
        <v>36</v>
      </c>
      <c r="G2676" t="s">
        <v>37</v>
      </c>
      <c r="H2676" t="s">
        <v>38</v>
      </c>
      <c r="I2676">
        <v>1</v>
      </c>
      <c r="J2676" t="b">
        <v>0</v>
      </c>
      <c r="K2676" t="b">
        <v>0</v>
      </c>
      <c r="L2676" s="1">
        <v>195000</v>
      </c>
      <c r="M2676" s="2">
        <v>44322</v>
      </c>
      <c r="N2676" s="2">
        <v>44348</v>
      </c>
      <c r="O2676" s="2">
        <v>55274</v>
      </c>
      <c r="P2676">
        <v>360</v>
      </c>
      <c r="Q2676" s="3">
        <v>819.04</v>
      </c>
      <c r="R2676">
        <v>2.99</v>
      </c>
      <c r="S2676" t="s">
        <v>924</v>
      </c>
      <c r="T2676" s="4">
        <v>357799</v>
      </c>
      <c r="U2676" s="7">
        <f>V2676+W2676</f>
        <v>2917.4999999999955</v>
      </c>
      <c r="V2676" s="7">
        <f t="shared" si="160"/>
        <v>1618.4999999999955</v>
      </c>
      <c r="W2676" s="7">
        <v>1299</v>
      </c>
      <c r="AA2676" t="b">
        <v>0</v>
      </c>
      <c r="AB2676">
        <v>0</v>
      </c>
      <c r="AC2676">
        <v>0</v>
      </c>
      <c r="AD2676" t="b">
        <v>0</v>
      </c>
      <c r="AE2676" t="s">
        <v>39</v>
      </c>
      <c r="AF2676" t="b">
        <v>0</v>
      </c>
      <c r="AG2676">
        <v>1</v>
      </c>
      <c r="AH2676">
        <v>139</v>
      </c>
      <c r="AI2676" s="6">
        <v>3128</v>
      </c>
      <c r="AJ2676">
        <v>712</v>
      </c>
      <c r="AK2676" t="s">
        <v>43</v>
      </c>
      <c r="AL2676" t="s">
        <v>41</v>
      </c>
      <c r="AM2676" s="9">
        <v>1.05</v>
      </c>
      <c r="AN2676">
        <f>_xlfn.XLOOKUP(S2676,[1]umbs_prices!$A:$A,[1]umbs_prices!$D:$D)</f>
        <v>104.17</v>
      </c>
      <c r="AO2676" s="11">
        <f t="shared" si="161"/>
        <v>4.170000000000007E-2</v>
      </c>
      <c r="AP2676" s="13">
        <f>(AM2676-1)*L2676</f>
        <v>9750.0000000000091</v>
      </c>
      <c r="AQ2676" s="8">
        <f>AO2676*L2676</f>
        <v>8131.5000000000136</v>
      </c>
      <c r="AR2676" s="1">
        <f t="shared" si="162"/>
        <v>1618.4999999999955</v>
      </c>
      <c r="AS2676" s="8">
        <f>AQ2676+AR2676</f>
        <v>9750.0000000000091</v>
      </c>
      <c r="AT2676" s="8">
        <f>AS2676-X2676</f>
        <v>9750.0000000000091</v>
      </c>
      <c r="AU2676" s="11">
        <f>AT2676/L2676</f>
        <v>5.0000000000000044E-2</v>
      </c>
      <c r="AV2676">
        <f>(_xlfn.XLOOKUP(A2676,[2]loan_data!$A:$A,[2]loan_data!$Z:$Z)-100)%</f>
        <v>4.1700000000000015E-2</v>
      </c>
      <c r="AW2676" t="str">
        <f>_xlfn.XLOOKUP(A2676,[2]loan_data!$A:$A,[2]loan_data!$AA:$AA)</f>
        <v>umbs_price</v>
      </c>
      <c r="AX2676" s="8">
        <f>AV2676*L2676</f>
        <v>8131.5000000000027</v>
      </c>
    </row>
    <row r="2677" spans="1:52" x14ac:dyDescent="0.2">
      <c r="A2677">
        <v>5031803</v>
      </c>
      <c r="B2677" t="s">
        <v>80</v>
      </c>
      <c r="C2677" t="s">
        <v>129</v>
      </c>
      <c r="D2677" t="b">
        <v>1</v>
      </c>
      <c r="E2677" t="s">
        <v>35</v>
      </c>
      <c r="F2677" t="s">
        <v>36</v>
      </c>
      <c r="G2677" t="s">
        <v>37</v>
      </c>
      <c r="H2677" t="s">
        <v>38</v>
      </c>
      <c r="I2677">
        <v>1</v>
      </c>
      <c r="J2677" t="b">
        <v>0</v>
      </c>
      <c r="K2677" t="b">
        <v>0</v>
      </c>
      <c r="L2677" s="1">
        <v>305000</v>
      </c>
      <c r="M2677" s="2">
        <v>44410</v>
      </c>
      <c r="N2677" s="2">
        <v>44440</v>
      </c>
      <c r="O2677" s="2">
        <v>55366</v>
      </c>
      <c r="P2677">
        <v>360</v>
      </c>
      <c r="Q2677" s="3">
        <v>1183.05</v>
      </c>
      <c r="R2677">
        <v>2.375</v>
      </c>
      <c r="S2677" t="s">
        <v>919</v>
      </c>
      <c r="T2677" s="4">
        <v>486988</v>
      </c>
      <c r="U2677" s="7">
        <f>V2677+W2677</f>
        <v>7343.0000000000146</v>
      </c>
      <c r="V2677" s="7">
        <f t="shared" si="160"/>
        <v>6008.5000000000146</v>
      </c>
      <c r="W2677" s="7">
        <v>1334.5</v>
      </c>
      <c r="AA2677" t="b">
        <v>0</v>
      </c>
      <c r="AB2677">
        <v>0</v>
      </c>
      <c r="AC2677">
        <v>0</v>
      </c>
      <c r="AD2677" t="b">
        <v>0</v>
      </c>
      <c r="AE2677" t="s">
        <v>39</v>
      </c>
      <c r="AF2677" t="b">
        <v>0</v>
      </c>
      <c r="AG2677">
        <v>1</v>
      </c>
      <c r="AH2677">
        <v>137</v>
      </c>
      <c r="AI2677" s="6">
        <v>3882</v>
      </c>
      <c r="AJ2677">
        <v>712</v>
      </c>
      <c r="AK2677" t="s">
        <v>40</v>
      </c>
      <c r="AL2677" t="s">
        <v>41</v>
      </c>
      <c r="AM2677" s="9">
        <v>1.05</v>
      </c>
      <c r="AN2677">
        <f>_xlfn.XLOOKUP(S2677,[1]umbs_prices!$A:$A,[1]umbs_prices!$D:$D)</f>
        <v>103.03</v>
      </c>
      <c r="AO2677" s="11">
        <f t="shared" si="161"/>
        <v>3.0299999999999994E-2</v>
      </c>
      <c r="AP2677" s="13">
        <f>(AM2677-1)*L2677</f>
        <v>15250.000000000013</v>
      </c>
      <c r="AQ2677" s="8">
        <f>AO2677*L2677</f>
        <v>9241.4999999999982</v>
      </c>
      <c r="AR2677" s="1">
        <f t="shared" si="162"/>
        <v>6008.5000000000146</v>
      </c>
      <c r="AS2677" s="8">
        <f>AQ2677+AR2677</f>
        <v>15250.000000000013</v>
      </c>
      <c r="AT2677" s="8">
        <f>AS2677-X2677</f>
        <v>15250.000000000013</v>
      </c>
      <c r="AU2677" s="11">
        <f>AT2677/L2677</f>
        <v>5.0000000000000044E-2</v>
      </c>
      <c r="AV2677">
        <f>(_xlfn.XLOOKUP(A2677,[2]loan_data!$A:$A,[2]loan_data!$Z:$Z)-100)%</f>
        <v>3.0300000000000011E-2</v>
      </c>
      <c r="AW2677" t="str">
        <f>_xlfn.XLOOKUP(A2677,[2]loan_data!$A:$A,[2]loan_data!$AA:$AA)</f>
        <v>umbs_price</v>
      </c>
      <c r="AX2677" s="8">
        <f>AV2677*L2677</f>
        <v>9241.5000000000036</v>
      </c>
    </row>
    <row r="2678" spans="1:52" x14ac:dyDescent="0.2">
      <c r="A2678">
        <v>5031807</v>
      </c>
      <c r="B2678" t="s">
        <v>33</v>
      </c>
      <c r="C2678" t="s">
        <v>220</v>
      </c>
      <c r="D2678" t="b">
        <v>1</v>
      </c>
      <c r="E2678" t="s">
        <v>35</v>
      </c>
      <c r="F2678" t="s">
        <v>36</v>
      </c>
      <c r="G2678" t="s">
        <v>37</v>
      </c>
      <c r="H2678" t="s">
        <v>38</v>
      </c>
      <c r="I2678">
        <v>1</v>
      </c>
      <c r="J2678" t="b">
        <v>0</v>
      </c>
      <c r="K2678" t="b">
        <v>0</v>
      </c>
      <c r="L2678" s="1">
        <v>175000</v>
      </c>
      <c r="M2678" s="2">
        <v>44420</v>
      </c>
      <c r="N2678" s="2">
        <v>44440</v>
      </c>
      <c r="O2678" s="2">
        <v>55366</v>
      </c>
      <c r="P2678">
        <v>360</v>
      </c>
      <c r="Q2678" s="3">
        <v>735.04</v>
      </c>
      <c r="R2678">
        <v>2.99</v>
      </c>
      <c r="S2678" t="s">
        <v>924</v>
      </c>
      <c r="T2678" s="4">
        <v>520834</v>
      </c>
      <c r="U2678" s="7">
        <f>V2678+W2678</f>
        <v>2140.9999999999945</v>
      </c>
      <c r="V2678" s="7">
        <f t="shared" si="160"/>
        <v>1452.4999999999945</v>
      </c>
      <c r="W2678" s="7">
        <v>688.50000000000023</v>
      </c>
      <c r="AA2678" t="b">
        <v>0</v>
      </c>
      <c r="AB2678">
        <v>0</v>
      </c>
      <c r="AC2678">
        <v>0</v>
      </c>
      <c r="AD2678" t="b">
        <v>0</v>
      </c>
      <c r="AE2678" t="s">
        <v>39</v>
      </c>
      <c r="AF2678" t="b">
        <v>0</v>
      </c>
      <c r="AG2678">
        <v>1</v>
      </c>
      <c r="AH2678">
        <v>48</v>
      </c>
      <c r="AI2678" s="6">
        <v>1560</v>
      </c>
      <c r="AJ2678">
        <v>712</v>
      </c>
      <c r="AK2678" t="s">
        <v>43</v>
      </c>
      <c r="AL2678" t="s">
        <v>50</v>
      </c>
      <c r="AM2678" s="9">
        <v>1.05</v>
      </c>
      <c r="AN2678">
        <f>_xlfn.XLOOKUP(S2678,[1]umbs_prices!$A:$A,[1]umbs_prices!$D:$D)</f>
        <v>104.17</v>
      </c>
      <c r="AO2678" s="11">
        <f t="shared" si="161"/>
        <v>4.170000000000007E-2</v>
      </c>
      <c r="AP2678" s="13">
        <f>(AM2678-1)*L2678</f>
        <v>8750.0000000000073</v>
      </c>
      <c r="AQ2678" s="8">
        <f>AO2678*L2678</f>
        <v>7297.5000000000127</v>
      </c>
      <c r="AR2678" s="1">
        <f t="shared" si="162"/>
        <v>1452.4999999999945</v>
      </c>
      <c r="AS2678" s="8">
        <f>AQ2678+AR2678</f>
        <v>8750.0000000000073</v>
      </c>
      <c r="AT2678" s="8">
        <f>AS2678-X2678</f>
        <v>8750.0000000000073</v>
      </c>
      <c r="AU2678" s="11">
        <f>AT2678/L2678</f>
        <v>5.0000000000000044E-2</v>
      </c>
      <c r="AV2678">
        <f>(_xlfn.XLOOKUP(A2678,[2]loan_data!$A:$A,[2]loan_data!$Z:$Z)-100)%</f>
        <v>4.1700000000000015E-2</v>
      </c>
      <c r="AW2678" t="str">
        <f>_xlfn.XLOOKUP(A2678,[2]loan_data!$A:$A,[2]loan_data!$AA:$AA)</f>
        <v>umbs_price</v>
      </c>
      <c r="AX2678" s="8">
        <f>AV2678*L2678</f>
        <v>7297.5000000000027</v>
      </c>
    </row>
    <row r="2679" spans="1:52" x14ac:dyDescent="0.2">
      <c r="A2679">
        <v>5031815</v>
      </c>
      <c r="B2679" t="s">
        <v>244</v>
      </c>
      <c r="C2679" t="s">
        <v>714</v>
      </c>
      <c r="D2679" t="b">
        <v>1</v>
      </c>
      <c r="E2679" t="s">
        <v>35</v>
      </c>
      <c r="F2679" t="s">
        <v>36</v>
      </c>
      <c r="G2679" t="s">
        <v>37</v>
      </c>
      <c r="H2679" t="s">
        <v>38</v>
      </c>
      <c r="I2679">
        <v>1</v>
      </c>
      <c r="J2679" t="b">
        <v>0</v>
      </c>
      <c r="K2679" t="b">
        <v>0</v>
      </c>
      <c r="L2679" s="1">
        <v>135000</v>
      </c>
      <c r="M2679" s="2">
        <v>44431</v>
      </c>
      <c r="N2679" s="2">
        <v>44470</v>
      </c>
      <c r="O2679" s="2">
        <v>48092</v>
      </c>
      <c r="P2679">
        <v>120</v>
      </c>
      <c r="Q2679" s="3">
        <v>1247.55</v>
      </c>
      <c r="R2679">
        <v>2.125</v>
      </c>
      <c r="S2679" t="s">
        <v>925</v>
      </c>
      <c r="T2679" s="4">
        <v>195087</v>
      </c>
      <c r="U2679" s="7">
        <f>V2679+W2679</f>
        <v>11750.900000000001</v>
      </c>
      <c r="V2679" s="7">
        <f t="shared" si="160"/>
        <v>10192.500000000002</v>
      </c>
      <c r="W2679" s="7">
        <v>1558.3999999999996</v>
      </c>
      <c r="AA2679" t="b">
        <v>0</v>
      </c>
      <c r="AB2679">
        <v>0</v>
      </c>
      <c r="AC2679">
        <v>0</v>
      </c>
      <c r="AD2679" t="b">
        <v>0</v>
      </c>
      <c r="AE2679" t="s">
        <v>39</v>
      </c>
      <c r="AF2679" t="b">
        <v>0</v>
      </c>
      <c r="AG2679">
        <v>1</v>
      </c>
      <c r="AH2679">
        <v>126</v>
      </c>
      <c r="AI2679" s="6">
        <v>2940</v>
      </c>
      <c r="AJ2679">
        <v>712</v>
      </c>
      <c r="AK2679" t="s">
        <v>58</v>
      </c>
      <c r="AL2679" t="s">
        <v>50</v>
      </c>
      <c r="AM2679" s="9">
        <v>1.05</v>
      </c>
      <c r="AN2679">
        <f>_xlfn.XLOOKUP(S2679,[1]umbs_prices!$A:$A,[1]umbs_prices!$D:$D)</f>
        <v>97.45</v>
      </c>
      <c r="AO2679" s="11">
        <f t="shared" si="161"/>
        <v>-2.5499999999999967E-2</v>
      </c>
      <c r="AP2679" s="13">
        <f>(AM2679-1)*L2679</f>
        <v>6750.0000000000064</v>
      </c>
      <c r="AQ2679" s="8">
        <f>AO2679*L2679</f>
        <v>-3442.4999999999955</v>
      </c>
      <c r="AR2679" s="1">
        <f t="shared" si="162"/>
        <v>10192.500000000002</v>
      </c>
      <c r="AS2679" s="8">
        <f>AQ2679+AR2679</f>
        <v>6750.0000000000064</v>
      </c>
      <c r="AT2679" s="8">
        <f>AS2679-X2679</f>
        <v>6750.0000000000064</v>
      </c>
      <c r="AU2679" s="11">
        <f>AT2679/L2679</f>
        <v>5.0000000000000044E-2</v>
      </c>
      <c r="AV2679">
        <f>(_xlfn.XLOOKUP(A2679,[2]loan_data!$A:$A,[2]loan_data!$Z:$Z)-100)%</f>
        <v>-1.6437499999999973E-2</v>
      </c>
      <c r="AW2679" t="str">
        <f>_xlfn.XLOOKUP(A2679,[2]loan_data!$A:$A,[2]loan_data!$AA:$AA)</f>
        <v>storgan_manley</v>
      </c>
      <c r="AX2679" s="8">
        <f>AV2679*L2679</f>
        <v>-2219.0624999999964</v>
      </c>
      <c r="AY2679" s="8">
        <f t="shared" ref="AY2679:AY2680" si="163">AX2679+AR2679</f>
        <v>7973.4375000000055</v>
      </c>
      <c r="AZ2679" s="10">
        <f>AY2679/L2679</f>
        <v>5.9062500000000039E-2</v>
      </c>
    </row>
    <row r="2680" spans="1:52" x14ac:dyDescent="0.2">
      <c r="A2680">
        <v>5031894</v>
      </c>
      <c r="B2680" t="s">
        <v>127</v>
      </c>
      <c r="C2680" t="s">
        <v>351</v>
      </c>
      <c r="D2680" t="b">
        <v>1</v>
      </c>
      <c r="E2680" t="s">
        <v>35</v>
      </c>
      <c r="F2680" t="s">
        <v>36</v>
      </c>
      <c r="G2680" t="s">
        <v>37</v>
      </c>
      <c r="H2680" t="s">
        <v>53</v>
      </c>
      <c r="I2680">
        <v>1</v>
      </c>
      <c r="J2680" t="b">
        <v>0</v>
      </c>
      <c r="K2680" t="b">
        <v>0</v>
      </c>
      <c r="L2680" s="1">
        <v>215000</v>
      </c>
      <c r="M2680" s="2">
        <v>44432</v>
      </c>
      <c r="N2680" s="2">
        <v>44470</v>
      </c>
      <c r="O2680" s="2">
        <v>48823</v>
      </c>
      <c r="P2680">
        <v>144</v>
      </c>
      <c r="Q2680" s="3">
        <v>1701.8799999999999</v>
      </c>
      <c r="R2680">
        <v>2.25</v>
      </c>
      <c r="S2680" t="s">
        <v>921</v>
      </c>
      <c r="T2680" s="4">
        <v>358334</v>
      </c>
      <c r="U2680" s="7">
        <f>V2680+W2680</f>
        <v>12160.000000000029</v>
      </c>
      <c r="V2680" s="7">
        <f t="shared" si="160"/>
        <v>11008.000000000029</v>
      </c>
      <c r="W2680" s="7">
        <v>1152</v>
      </c>
      <c r="AA2680" t="b">
        <v>0</v>
      </c>
      <c r="AB2680">
        <v>0</v>
      </c>
      <c r="AC2680">
        <v>0</v>
      </c>
      <c r="AD2680" t="b">
        <v>0</v>
      </c>
      <c r="AE2680" t="s">
        <v>39</v>
      </c>
      <c r="AF2680" t="b">
        <v>0</v>
      </c>
      <c r="AG2680">
        <v>1</v>
      </c>
      <c r="AH2680">
        <v>115</v>
      </c>
      <c r="AI2680" s="6">
        <v>2875</v>
      </c>
      <c r="AJ2680">
        <v>712</v>
      </c>
      <c r="AK2680" t="s">
        <v>40</v>
      </c>
      <c r="AL2680" t="s">
        <v>50</v>
      </c>
      <c r="AM2680" s="9">
        <v>1.05</v>
      </c>
      <c r="AN2680">
        <f>_xlfn.XLOOKUP(S2680,[1]umbs_prices!$A:$A,[1]umbs_prices!$D:$D)</f>
        <v>99.88</v>
      </c>
      <c r="AO2680" s="11">
        <f t="shared" si="161"/>
        <v>-1.2000000000000899E-3</v>
      </c>
      <c r="AP2680" s="13">
        <f>(AM2680-1)*L2680</f>
        <v>10750.000000000009</v>
      </c>
      <c r="AQ2680" s="8">
        <f>AO2680*L2680</f>
        <v>-258.00000000001933</v>
      </c>
      <c r="AR2680" s="1">
        <f t="shared" si="162"/>
        <v>11008.000000000029</v>
      </c>
      <c r="AS2680" s="8">
        <f>AQ2680+AR2680</f>
        <v>10750.000000000009</v>
      </c>
      <c r="AT2680" s="8">
        <f>AS2680-X2680</f>
        <v>10750.000000000009</v>
      </c>
      <c r="AU2680" s="11">
        <f>AT2680/L2680</f>
        <v>5.0000000000000044E-2</v>
      </c>
      <c r="AV2680">
        <f>(_xlfn.XLOOKUP(A2680,[2]loan_data!$A:$A,[2]loan_data!$Z:$Z)-100)%</f>
        <v>2.2374999999999544E-3</v>
      </c>
      <c r="AW2680" t="str">
        <f>_xlfn.XLOOKUP(A2680,[2]loan_data!$A:$A,[2]loan_data!$AA:$AA)</f>
        <v>storgan_manley</v>
      </c>
      <c r="AX2680" s="8">
        <f>AV2680*L2680</f>
        <v>481.06249999999017</v>
      </c>
      <c r="AY2680" s="8">
        <f t="shared" si="163"/>
        <v>11489.06250000002</v>
      </c>
      <c r="AZ2680" s="10">
        <f>AY2680/L2680</f>
        <v>5.3437500000000096E-2</v>
      </c>
    </row>
    <row r="2681" spans="1:52" x14ac:dyDescent="0.2">
      <c r="A2681">
        <v>5031911</v>
      </c>
      <c r="B2681" t="s">
        <v>338</v>
      </c>
      <c r="C2681" t="s">
        <v>715</v>
      </c>
      <c r="D2681" t="b">
        <v>1</v>
      </c>
      <c r="E2681" t="s">
        <v>35</v>
      </c>
      <c r="F2681" t="s">
        <v>36</v>
      </c>
      <c r="G2681" t="s">
        <v>37</v>
      </c>
      <c r="H2681" t="s">
        <v>38</v>
      </c>
      <c r="I2681">
        <v>1</v>
      </c>
      <c r="J2681" t="b">
        <v>0</v>
      </c>
      <c r="K2681" t="b">
        <v>0</v>
      </c>
      <c r="L2681" s="1">
        <v>195000</v>
      </c>
      <c r="M2681" s="2">
        <v>44433</v>
      </c>
      <c r="N2681" s="2">
        <v>44470</v>
      </c>
      <c r="O2681" s="2">
        <v>55397</v>
      </c>
      <c r="P2681">
        <v>360</v>
      </c>
      <c r="Q2681" s="3">
        <v>807.11</v>
      </c>
      <c r="R2681">
        <v>2.875</v>
      </c>
      <c r="S2681" t="s">
        <v>924</v>
      </c>
      <c r="T2681" s="4">
        <v>267124</v>
      </c>
      <c r="U2681" s="7">
        <f>V2681+W2681</f>
        <v>3403.2599999999957</v>
      </c>
      <c r="V2681" s="7">
        <f t="shared" si="160"/>
        <v>1618.4999999999955</v>
      </c>
      <c r="W2681" s="7">
        <v>1784.7600000000002</v>
      </c>
      <c r="AA2681" t="b">
        <v>0</v>
      </c>
      <c r="AB2681">
        <v>0</v>
      </c>
      <c r="AC2681">
        <v>0</v>
      </c>
      <c r="AD2681" t="b">
        <v>0</v>
      </c>
      <c r="AE2681" t="s">
        <v>39</v>
      </c>
      <c r="AF2681" t="b">
        <v>0</v>
      </c>
      <c r="AG2681">
        <v>1</v>
      </c>
      <c r="AH2681">
        <v>113</v>
      </c>
      <c r="AI2681" s="6">
        <v>1695</v>
      </c>
      <c r="AJ2681">
        <v>712</v>
      </c>
      <c r="AK2681" t="s">
        <v>40</v>
      </c>
      <c r="AL2681" t="s">
        <v>50</v>
      </c>
      <c r="AM2681" s="9">
        <v>1.05</v>
      </c>
      <c r="AN2681">
        <f>_xlfn.XLOOKUP(S2681,[1]umbs_prices!$A:$A,[1]umbs_prices!$D:$D)</f>
        <v>104.17</v>
      </c>
      <c r="AO2681" s="11">
        <f t="shared" si="161"/>
        <v>4.170000000000007E-2</v>
      </c>
      <c r="AP2681" s="13">
        <f>(AM2681-1)*L2681</f>
        <v>9750.0000000000091</v>
      </c>
      <c r="AQ2681" s="8">
        <f>AO2681*L2681</f>
        <v>8131.5000000000136</v>
      </c>
      <c r="AR2681" s="1">
        <f t="shared" si="162"/>
        <v>1618.4999999999955</v>
      </c>
      <c r="AS2681" s="8">
        <f>AQ2681+AR2681</f>
        <v>9750.0000000000091</v>
      </c>
      <c r="AT2681" s="8">
        <f>AS2681-X2681</f>
        <v>9750.0000000000091</v>
      </c>
      <c r="AU2681" s="11">
        <f>AT2681/L2681</f>
        <v>5.0000000000000044E-2</v>
      </c>
      <c r="AV2681">
        <f>(_xlfn.XLOOKUP(A2681,[2]loan_data!$A:$A,[2]loan_data!$Z:$Z)-100)%</f>
        <v>4.1700000000000015E-2</v>
      </c>
      <c r="AW2681" t="str">
        <f>_xlfn.XLOOKUP(A2681,[2]loan_data!$A:$A,[2]loan_data!$AA:$AA)</f>
        <v>umbs_price</v>
      </c>
      <c r="AX2681" s="8">
        <f>AV2681*L2681</f>
        <v>8131.5000000000027</v>
      </c>
    </row>
    <row r="2682" spans="1:52" x14ac:dyDescent="0.2">
      <c r="A2682">
        <v>5031969</v>
      </c>
      <c r="B2682" t="s">
        <v>90</v>
      </c>
      <c r="C2682" t="s">
        <v>382</v>
      </c>
      <c r="D2682" t="b">
        <v>1</v>
      </c>
      <c r="E2682" t="s">
        <v>35</v>
      </c>
      <c r="F2682" t="s">
        <v>36</v>
      </c>
      <c r="G2682" t="s">
        <v>37</v>
      </c>
      <c r="H2682" t="s">
        <v>38</v>
      </c>
      <c r="I2682">
        <v>1</v>
      </c>
      <c r="J2682" t="b">
        <v>0</v>
      </c>
      <c r="K2682" t="b">
        <v>0</v>
      </c>
      <c r="L2682" s="1">
        <v>535000</v>
      </c>
      <c r="M2682" s="2">
        <v>44435</v>
      </c>
      <c r="N2682" s="2">
        <v>44470</v>
      </c>
      <c r="O2682" s="2">
        <v>49919</v>
      </c>
      <c r="P2682">
        <v>180</v>
      </c>
      <c r="Q2682" s="3">
        <v>3434.6200000000003</v>
      </c>
      <c r="R2682">
        <v>1.99</v>
      </c>
      <c r="S2682" t="s">
        <v>925</v>
      </c>
      <c r="T2682" s="4">
        <v>922414</v>
      </c>
      <c r="U2682" s="7">
        <f>V2682+W2682</f>
        <v>40392.500000000007</v>
      </c>
      <c r="V2682" s="7">
        <f t="shared" si="160"/>
        <v>40392.500000000007</v>
      </c>
      <c r="W2682" s="7">
        <v>0</v>
      </c>
      <c r="AA2682" t="b">
        <v>0</v>
      </c>
      <c r="AB2682">
        <v>0</v>
      </c>
      <c r="AC2682">
        <v>0</v>
      </c>
      <c r="AD2682" t="b">
        <v>0</v>
      </c>
      <c r="AE2682" t="s">
        <v>39</v>
      </c>
      <c r="AF2682" t="b">
        <v>0</v>
      </c>
      <c r="AG2682">
        <v>1</v>
      </c>
      <c r="AH2682">
        <v>129</v>
      </c>
      <c r="AI2682" s="6">
        <v>4408</v>
      </c>
      <c r="AJ2682">
        <v>712</v>
      </c>
      <c r="AK2682" t="s">
        <v>43</v>
      </c>
      <c r="AL2682" t="s">
        <v>50</v>
      </c>
      <c r="AM2682" s="9">
        <v>1.05</v>
      </c>
      <c r="AN2682">
        <f>_xlfn.XLOOKUP(S2682,[1]umbs_prices!$A:$A,[1]umbs_prices!$D:$D)</f>
        <v>97.45</v>
      </c>
      <c r="AO2682" s="11">
        <f t="shared" si="161"/>
        <v>-2.5499999999999967E-2</v>
      </c>
      <c r="AP2682" s="13">
        <f>(AM2682-1)*L2682</f>
        <v>26750.000000000025</v>
      </c>
      <c r="AQ2682" s="8">
        <f>AO2682*L2682</f>
        <v>-13642.499999999982</v>
      </c>
      <c r="AR2682" s="1">
        <f t="shared" si="162"/>
        <v>40392.500000000007</v>
      </c>
      <c r="AS2682" s="8">
        <f>AQ2682+AR2682</f>
        <v>26750.000000000025</v>
      </c>
      <c r="AT2682" s="8">
        <f>AS2682-X2682</f>
        <v>26750.000000000025</v>
      </c>
      <c r="AU2682" s="11">
        <f>AT2682/L2682</f>
        <v>5.0000000000000044E-2</v>
      </c>
      <c r="AV2682">
        <f>(_xlfn.XLOOKUP(A2682,[2]loan_data!$A:$A,[2]loan_data!$Z:$Z)-100)%</f>
        <v>-2.5499999999999971E-2</v>
      </c>
      <c r="AW2682" t="str">
        <f>_xlfn.XLOOKUP(A2682,[2]loan_data!$A:$A,[2]loan_data!$AA:$AA)</f>
        <v>umbs_price</v>
      </c>
      <c r="AX2682" s="8">
        <f>AV2682*L2682</f>
        <v>-13642.499999999984</v>
      </c>
    </row>
    <row r="2683" spans="1:52" x14ac:dyDescent="0.2">
      <c r="A2683">
        <v>5032032</v>
      </c>
      <c r="B2683" t="s">
        <v>90</v>
      </c>
      <c r="C2683" t="s">
        <v>291</v>
      </c>
      <c r="D2683" t="b">
        <v>1</v>
      </c>
      <c r="E2683" t="s">
        <v>35</v>
      </c>
      <c r="F2683" t="s">
        <v>36</v>
      </c>
      <c r="G2683" t="s">
        <v>37</v>
      </c>
      <c r="H2683" t="s">
        <v>38</v>
      </c>
      <c r="I2683">
        <v>1</v>
      </c>
      <c r="J2683" t="b">
        <v>0</v>
      </c>
      <c r="K2683" t="b">
        <v>0</v>
      </c>
      <c r="L2683" s="1">
        <v>215000</v>
      </c>
      <c r="M2683" s="2">
        <v>44435</v>
      </c>
      <c r="N2683" s="2">
        <v>44470</v>
      </c>
      <c r="O2683" s="2">
        <v>49919</v>
      </c>
      <c r="P2683">
        <v>180</v>
      </c>
      <c r="Q2683" s="3">
        <v>1393.49</v>
      </c>
      <c r="R2683">
        <v>2.125</v>
      </c>
      <c r="S2683" t="s">
        <v>925</v>
      </c>
      <c r="T2683" s="4">
        <v>364407</v>
      </c>
      <c r="U2683" s="7">
        <f>V2683+W2683</f>
        <v>17499.980000000003</v>
      </c>
      <c r="V2683" s="7">
        <f t="shared" si="160"/>
        <v>16232.500000000002</v>
      </c>
      <c r="W2683" s="7">
        <v>1267.48</v>
      </c>
      <c r="AA2683" t="b">
        <v>0</v>
      </c>
      <c r="AB2683">
        <v>0</v>
      </c>
      <c r="AC2683">
        <v>0</v>
      </c>
      <c r="AD2683" t="b">
        <v>0</v>
      </c>
      <c r="AE2683" t="s">
        <v>39</v>
      </c>
      <c r="AF2683" t="b">
        <v>0</v>
      </c>
      <c r="AG2683">
        <v>1</v>
      </c>
      <c r="AH2683">
        <v>43</v>
      </c>
      <c r="AI2683" s="6">
        <v>1649</v>
      </c>
      <c r="AJ2683">
        <v>712</v>
      </c>
      <c r="AK2683" t="s">
        <v>43</v>
      </c>
      <c r="AL2683" t="s">
        <v>50</v>
      </c>
      <c r="AM2683" s="9">
        <v>1.05</v>
      </c>
      <c r="AN2683">
        <f>_xlfn.XLOOKUP(S2683,[1]umbs_prices!$A:$A,[1]umbs_prices!$D:$D)</f>
        <v>97.45</v>
      </c>
      <c r="AO2683" s="11">
        <f t="shared" si="161"/>
        <v>-2.5499999999999967E-2</v>
      </c>
      <c r="AP2683" s="13">
        <f>(AM2683-1)*L2683</f>
        <v>10750.000000000009</v>
      </c>
      <c r="AQ2683" s="8">
        <f>AO2683*L2683</f>
        <v>-5482.4999999999927</v>
      </c>
      <c r="AR2683" s="1">
        <f t="shared" si="162"/>
        <v>16232.500000000002</v>
      </c>
      <c r="AS2683" s="8">
        <f>AQ2683+AR2683</f>
        <v>10750.000000000009</v>
      </c>
      <c r="AT2683" s="8">
        <f>AS2683-X2683</f>
        <v>10750.000000000009</v>
      </c>
      <c r="AU2683" s="11">
        <f>AT2683/L2683</f>
        <v>5.0000000000000044E-2</v>
      </c>
      <c r="AV2683">
        <f>(_xlfn.XLOOKUP(A2683,[2]loan_data!$A:$A,[2]loan_data!$Z:$Z)-100)%</f>
        <v>-2.5499999999999971E-2</v>
      </c>
      <c r="AW2683" t="str">
        <f>_xlfn.XLOOKUP(A2683,[2]loan_data!$A:$A,[2]loan_data!$AA:$AA)</f>
        <v>umbs_price</v>
      </c>
      <c r="AX2683" s="8">
        <f>AV2683*L2683</f>
        <v>-5482.4999999999936</v>
      </c>
    </row>
    <row r="2684" spans="1:52" x14ac:dyDescent="0.2">
      <c r="A2684">
        <v>5032088</v>
      </c>
      <c r="B2684" t="s">
        <v>51</v>
      </c>
      <c r="C2684" t="s">
        <v>546</v>
      </c>
      <c r="D2684" t="b">
        <v>1</v>
      </c>
      <c r="E2684" t="s">
        <v>35</v>
      </c>
      <c r="F2684" t="s">
        <v>36</v>
      </c>
      <c r="G2684" t="s">
        <v>37</v>
      </c>
      <c r="H2684" t="s">
        <v>38</v>
      </c>
      <c r="I2684">
        <v>1</v>
      </c>
      <c r="J2684" t="b">
        <v>0</v>
      </c>
      <c r="K2684" t="b">
        <v>0</v>
      </c>
      <c r="L2684" s="1">
        <v>305000</v>
      </c>
      <c r="M2684" s="2">
        <v>44438</v>
      </c>
      <c r="N2684" s="2">
        <v>44470</v>
      </c>
      <c r="O2684" s="2">
        <v>55397</v>
      </c>
      <c r="P2684">
        <v>360</v>
      </c>
      <c r="Q2684" s="3">
        <v>1281.06</v>
      </c>
      <c r="R2684">
        <v>2.99</v>
      </c>
      <c r="S2684" t="s">
        <v>922</v>
      </c>
      <c r="T2684" s="4">
        <v>406667</v>
      </c>
      <c r="U2684" s="7">
        <f>V2684+W2684</f>
        <v>7984</v>
      </c>
      <c r="V2684" s="7">
        <f t="shared" si="160"/>
        <v>5520.5</v>
      </c>
      <c r="W2684" s="7">
        <v>2463.5</v>
      </c>
      <c r="AA2684" t="b">
        <v>0</v>
      </c>
      <c r="AB2684">
        <v>0</v>
      </c>
      <c r="AC2684">
        <v>0</v>
      </c>
      <c r="AD2684" t="b">
        <v>0</v>
      </c>
      <c r="AE2684" t="s">
        <v>39</v>
      </c>
      <c r="AF2684" t="b">
        <v>0</v>
      </c>
      <c r="AG2684">
        <v>1</v>
      </c>
      <c r="AH2684">
        <v>123</v>
      </c>
      <c r="AI2684" s="6">
        <v>3690</v>
      </c>
      <c r="AJ2684">
        <v>712</v>
      </c>
      <c r="AK2684" t="s">
        <v>43</v>
      </c>
      <c r="AL2684" t="s">
        <v>50</v>
      </c>
      <c r="AM2684" s="9">
        <v>1.05</v>
      </c>
      <c r="AN2684">
        <f>_xlfn.XLOOKUP(S2684,[1]umbs_prices!$A:$A,[1]umbs_prices!$D:$D)</f>
        <v>103.19</v>
      </c>
      <c r="AO2684" s="11">
        <f t="shared" si="161"/>
        <v>3.1900000000000039E-2</v>
      </c>
      <c r="AP2684" s="13">
        <f>(AM2684-1)*L2684</f>
        <v>15250.000000000013</v>
      </c>
      <c r="AQ2684" s="8">
        <f>AO2684*L2684</f>
        <v>9729.5000000000127</v>
      </c>
      <c r="AR2684" s="1">
        <f t="shared" si="162"/>
        <v>5520.5</v>
      </c>
      <c r="AS2684" s="8">
        <f>AQ2684+AR2684</f>
        <v>15250.000000000013</v>
      </c>
      <c r="AT2684" s="8">
        <f>AS2684-X2684</f>
        <v>15250.000000000013</v>
      </c>
      <c r="AU2684" s="11">
        <f>AT2684/L2684</f>
        <v>5.0000000000000044E-2</v>
      </c>
      <c r="AV2684">
        <f>(_xlfn.XLOOKUP(A2684,[2]loan_data!$A:$A,[2]loan_data!$Z:$Z)-100)%</f>
        <v>3.1899999999999977E-2</v>
      </c>
      <c r="AW2684" t="str">
        <f>_xlfn.XLOOKUP(A2684,[2]loan_data!$A:$A,[2]loan_data!$AA:$AA)</f>
        <v>umbs_price</v>
      </c>
      <c r="AX2684" s="8">
        <f>AV2684*L2684</f>
        <v>9729.4999999999927</v>
      </c>
    </row>
    <row r="2685" spans="1:52" x14ac:dyDescent="0.2">
      <c r="A2685">
        <v>5032193</v>
      </c>
      <c r="B2685" t="s">
        <v>33</v>
      </c>
      <c r="C2685" t="s">
        <v>112</v>
      </c>
      <c r="D2685" t="b">
        <v>1</v>
      </c>
      <c r="E2685" t="s">
        <v>35</v>
      </c>
      <c r="F2685" t="s">
        <v>36</v>
      </c>
      <c r="G2685" t="s">
        <v>37</v>
      </c>
      <c r="H2685" t="s">
        <v>38</v>
      </c>
      <c r="I2685">
        <v>1</v>
      </c>
      <c r="J2685" t="b">
        <v>0</v>
      </c>
      <c r="K2685" t="b">
        <v>0</v>
      </c>
      <c r="L2685" s="1">
        <v>175000</v>
      </c>
      <c r="M2685" s="2">
        <v>44439</v>
      </c>
      <c r="N2685" s="2">
        <v>44470</v>
      </c>
      <c r="O2685" s="2">
        <v>55397</v>
      </c>
      <c r="P2685">
        <v>360</v>
      </c>
      <c r="Q2685" s="3">
        <v>724.33</v>
      </c>
      <c r="R2685">
        <v>2.875</v>
      </c>
      <c r="S2685" t="s">
        <v>924</v>
      </c>
      <c r="T2685" s="4">
        <v>343947</v>
      </c>
      <c r="U2685" s="7">
        <f>V2685+W2685</f>
        <v>2467.9999999999945</v>
      </c>
      <c r="V2685" s="7">
        <f t="shared" si="160"/>
        <v>1452.4999999999945</v>
      </c>
      <c r="W2685" s="7">
        <v>1015.5</v>
      </c>
      <c r="AA2685" t="b">
        <v>0</v>
      </c>
      <c r="AB2685">
        <v>0</v>
      </c>
      <c r="AC2685">
        <v>0</v>
      </c>
      <c r="AD2685" t="b">
        <v>0</v>
      </c>
      <c r="AE2685" t="s">
        <v>39</v>
      </c>
      <c r="AF2685" t="b">
        <v>0</v>
      </c>
      <c r="AG2685">
        <v>1</v>
      </c>
      <c r="AH2685">
        <v>53</v>
      </c>
      <c r="AI2685" s="6">
        <v>1546</v>
      </c>
      <c r="AJ2685">
        <v>712</v>
      </c>
      <c r="AK2685" t="s">
        <v>40</v>
      </c>
      <c r="AL2685" t="s">
        <v>50</v>
      </c>
      <c r="AM2685" s="9">
        <v>1.05</v>
      </c>
      <c r="AN2685">
        <f>_xlfn.XLOOKUP(S2685,[1]umbs_prices!$A:$A,[1]umbs_prices!$D:$D)</f>
        <v>104.17</v>
      </c>
      <c r="AO2685" s="11">
        <f t="shared" si="161"/>
        <v>4.170000000000007E-2</v>
      </c>
      <c r="AP2685" s="13">
        <f>(AM2685-1)*L2685</f>
        <v>8750.0000000000073</v>
      </c>
      <c r="AQ2685" s="8">
        <f>AO2685*L2685</f>
        <v>7297.5000000000127</v>
      </c>
      <c r="AR2685" s="1">
        <f t="shared" si="162"/>
        <v>1452.4999999999945</v>
      </c>
      <c r="AS2685" s="8">
        <f>AQ2685+AR2685</f>
        <v>8750.0000000000073</v>
      </c>
      <c r="AT2685" s="8">
        <f>AS2685-X2685</f>
        <v>8750.0000000000073</v>
      </c>
      <c r="AU2685" s="11">
        <f>AT2685/L2685</f>
        <v>5.0000000000000044E-2</v>
      </c>
      <c r="AV2685">
        <f>(_xlfn.XLOOKUP(A2685,[2]loan_data!$A:$A,[2]loan_data!$Z:$Z)-100)%</f>
        <v>4.5137500000000018E-2</v>
      </c>
      <c r="AW2685" t="str">
        <f>_xlfn.XLOOKUP(A2685,[2]loan_data!$A:$A,[2]loan_data!$AA:$AA)</f>
        <v>storgan_manley</v>
      </c>
      <c r="AX2685" s="8">
        <f>AV2685*L2685</f>
        <v>7899.0625000000027</v>
      </c>
      <c r="AY2685" s="8">
        <f>AX2685+AR2685</f>
        <v>9351.5624999999964</v>
      </c>
      <c r="AZ2685" s="10">
        <f>AY2685/L2685</f>
        <v>5.3437499999999978E-2</v>
      </c>
    </row>
    <row r="2686" spans="1:52" x14ac:dyDescent="0.2">
      <c r="A2686">
        <v>5032213</v>
      </c>
      <c r="B2686" t="s">
        <v>33</v>
      </c>
      <c r="C2686" t="s">
        <v>98</v>
      </c>
      <c r="D2686" t="b">
        <v>1</v>
      </c>
      <c r="E2686" t="s">
        <v>35</v>
      </c>
      <c r="F2686" t="s">
        <v>36</v>
      </c>
      <c r="G2686" t="s">
        <v>37</v>
      </c>
      <c r="H2686" t="s">
        <v>60</v>
      </c>
      <c r="I2686">
        <v>1</v>
      </c>
      <c r="J2686" t="b">
        <v>0</v>
      </c>
      <c r="K2686" t="b">
        <v>0</v>
      </c>
      <c r="L2686" s="1">
        <v>695000</v>
      </c>
      <c r="M2686" s="2">
        <v>44439</v>
      </c>
      <c r="N2686" s="2">
        <v>44470</v>
      </c>
      <c r="O2686" s="2">
        <v>55397</v>
      </c>
      <c r="P2686">
        <v>360</v>
      </c>
      <c r="Q2686" s="3">
        <v>3063.96</v>
      </c>
      <c r="R2686">
        <v>3.375</v>
      </c>
      <c r="S2686" t="s">
        <v>920</v>
      </c>
      <c r="T2686" s="4">
        <v>1034073</v>
      </c>
      <c r="U2686" s="7">
        <f>V2686+W2686</f>
        <v>3345.5000000000073</v>
      </c>
      <c r="V2686" s="7">
        <f t="shared" si="160"/>
        <v>2710.5000000000073</v>
      </c>
      <c r="W2686" s="7">
        <v>635</v>
      </c>
      <c r="AA2686" t="b">
        <v>0</v>
      </c>
      <c r="AB2686">
        <v>0</v>
      </c>
      <c r="AC2686">
        <v>0</v>
      </c>
      <c r="AD2686" t="b">
        <v>0</v>
      </c>
      <c r="AE2686" t="s">
        <v>39</v>
      </c>
      <c r="AF2686" t="b">
        <v>0</v>
      </c>
      <c r="AG2686">
        <v>1</v>
      </c>
      <c r="AH2686">
        <v>104</v>
      </c>
      <c r="AI2686" s="6">
        <v>4247</v>
      </c>
      <c r="AJ2686">
        <v>712</v>
      </c>
      <c r="AK2686" t="s">
        <v>58</v>
      </c>
      <c r="AL2686" t="s">
        <v>50</v>
      </c>
      <c r="AM2686" s="9">
        <v>1.05</v>
      </c>
      <c r="AN2686">
        <f>_xlfn.XLOOKUP(S2686,[1]umbs_prices!$A:$A,[1]umbs_prices!$D:$D)</f>
        <v>104.61</v>
      </c>
      <c r="AO2686" s="11">
        <f t="shared" si="161"/>
        <v>4.610000000000003E-2</v>
      </c>
      <c r="AP2686" s="13">
        <f>(AM2686-1)*L2686</f>
        <v>34750.000000000029</v>
      </c>
      <c r="AQ2686" s="8">
        <f>AO2686*L2686</f>
        <v>32039.500000000022</v>
      </c>
      <c r="AR2686" s="1">
        <f t="shared" si="162"/>
        <v>2710.5000000000073</v>
      </c>
      <c r="AS2686" s="8">
        <f>AQ2686+AR2686</f>
        <v>34750.000000000029</v>
      </c>
      <c r="AT2686" s="8">
        <f>AS2686-X2686</f>
        <v>34750.000000000029</v>
      </c>
      <c r="AU2686" s="11">
        <f>AT2686/L2686</f>
        <v>5.0000000000000044E-2</v>
      </c>
      <c r="AV2686">
        <f>(_xlfn.XLOOKUP(A2686,[2]loan_data!$A:$A,[2]loan_data!$Z:$Z)-100)%</f>
        <v>4.6099999999999995E-2</v>
      </c>
      <c r="AW2686" t="str">
        <f>_xlfn.XLOOKUP(A2686,[2]loan_data!$A:$A,[2]loan_data!$AA:$AA)</f>
        <v>umbs_price</v>
      </c>
      <c r="AX2686" s="8">
        <f>AV2686*L2686</f>
        <v>32039.499999999996</v>
      </c>
    </row>
    <row r="2687" spans="1:52" x14ac:dyDescent="0.2">
      <c r="A2687">
        <v>5032261</v>
      </c>
      <c r="B2687" t="s">
        <v>103</v>
      </c>
      <c r="C2687" t="s">
        <v>381</v>
      </c>
      <c r="D2687" t="b">
        <v>1</v>
      </c>
      <c r="E2687" t="s">
        <v>35</v>
      </c>
      <c r="F2687" t="s">
        <v>36</v>
      </c>
      <c r="G2687" t="s">
        <v>37</v>
      </c>
      <c r="H2687" t="s">
        <v>53</v>
      </c>
      <c r="I2687">
        <v>1</v>
      </c>
      <c r="J2687" t="b">
        <v>0</v>
      </c>
      <c r="K2687" t="b">
        <v>0</v>
      </c>
      <c r="L2687" s="1">
        <v>105000</v>
      </c>
      <c r="M2687" s="2">
        <v>44440</v>
      </c>
      <c r="N2687" s="2">
        <v>44470</v>
      </c>
      <c r="O2687" s="2">
        <v>49919</v>
      </c>
      <c r="P2687">
        <v>180</v>
      </c>
      <c r="Q2687" s="3">
        <v>710.93</v>
      </c>
      <c r="R2687">
        <v>2.75</v>
      </c>
      <c r="S2687" t="s">
        <v>924</v>
      </c>
      <c r="T2687" s="4">
        <v>186501</v>
      </c>
      <c r="U2687" s="7">
        <f>V2687+W2687</f>
        <v>3061.7899999999968</v>
      </c>
      <c r="V2687" s="7">
        <f t="shared" si="160"/>
        <v>871.49999999999727</v>
      </c>
      <c r="W2687" s="7">
        <v>2190.2899999999995</v>
      </c>
      <c r="AA2687" t="b">
        <v>0</v>
      </c>
      <c r="AB2687">
        <v>0</v>
      </c>
      <c r="AC2687">
        <v>0</v>
      </c>
      <c r="AD2687" t="b">
        <v>0</v>
      </c>
      <c r="AE2687" t="s">
        <v>39</v>
      </c>
      <c r="AF2687" t="b">
        <v>0</v>
      </c>
      <c r="AG2687">
        <v>1</v>
      </c>
      <c r="AH2687">
        <v>88</v>
      </c>
      <c r="AI2687" s="6">
        <v>1834</v>
      </c>
      <c r="AJ2687">
        <v>712</v>
      </c>
      <c r="AK2687" t="s">
        <v>58</v>
      </c>
      <c r="AL2687" t="s">
        <v>50</v>
      </c>
      <c r="AM2687" s="9">
        <v>1.05</v>
      </c>
      <c r="AN2687">
        <f>_xlfn.XLOOKUP(S2687,[1]umbs_prices!$A:$A,[1]umbs_prices!$D:$D)</f>
        <v>104.17</v>
      </c>
      <c r="AO2687" s="11">
        <f t="shared" si="161"/>
        <v>4.170000000000007E-2</v>
      </c>
      <c r="AP2687" s="13">
        <f>(AM2687-1)*L2687</f>
        <v>5250.0000000000045</v>
      </c>
      <c r="AQ2687" s="8">
        <f>AO2687*L2687</f>
        <v>4378.5000000000073</v>
      </c>
      <c r="AR2687" s="1">
        <f t="shared" si="162"/>
        <v>871.49999999999727</v>
      </c>
      <c r="AS2687" s="8">
        <f>AQ2687+AR2687</f>
        <v>5250.0000000000045</v>
      </c>
      <c r="AT2687" s="8">
        <f>AS2687-X2687</f>
        <v>5250.0000000000045</v>
      </c>
      <c r="AU2687" s="11">
        <f>AT2687/L2687</f>
        <v>5.0000000000000044E-2</v>
      </c>
      <c r="AV2687">
        <f>(_xlfn.XLOOKUP(A2687,[2]loan_data!$A:$A,[2]loan_data!$Z:$Z)-100)%</f>
        <v>4.5137500000000018E-2</v>
      </c>
      <c r="AW2687" t="str">
        <f>_xlfn.XLOOKUP(A2687,[2]loan_data!$A:$A,[2]loan_data!$AA:$AA)</f>
        <v>storgan_manley</v>
      </c>
      <c r="AX2687" s="8">
        <f>AV2687*L2687</f>
        <v>4739.4375000000018</v>
      </c>
      <c r="AY2687" s="8">
        <f t="shared" ref="AY2687:AY2688" si="164">AX2687+AR2687</f>
        <v>5610.9374999999991</v>
      </c>
      <c r="AZ2687" s="10">
        <f>AY2687/L2687</f>
        <v>5.3437499999999992E-2</v>
      </c>
    </row>
    <row r="2688" spans="1:52" x14ac:dyDescent="0.2">
      <c r="A2688">
        <v>5032325</v>
      </c>
      <c r="B2688" t="s">
        <v>103</v>
      </c>
      <c r="C2688" t="s">
        <v>533</v>
      </c>
      <c r="D2688" t="b">
        <v>1</v>
      </c>
      <c r="E2688" t="s">
        <v>35</v>
      </c>
      <c r="F2688" t="s">
        <v>36</v>
      </c>
      <c r="G2688" t="s">
        <v>37</v>
      </c>
      <c r="H2688" t="s">
        <v>38</v>
      </c>
      <c r="I2688">
        <v>1</v>
      </c>
      <c r="J2688" t="b">
        <v>0</v>
      </c>
      <c r="K2688" t="b">
        <v>0</v>
      </c>
      <c r="L2688" s="1">
        <v>205000</v>
      </c>
      <c r="M2688" s="2">
        <v>44440</v>
      </c>
      <c r="N2688" s="2">
        <v>44470</v>
      </c>
      <c r="O2688" s="2">
        <v>55397</v>
      </c>
      <c r="P2688">
        <v>360</v>
      </c>
      <c r="Q2688" s="3">
        <v>903.76</v>
      </c>
      <c r="R2688">
        <v>3.375</v>
      </c>
      <c r="S2688" t="s">
        <v>920</v>
      </c>
      <c r="T2688" s="4">
        <v>277515</v>
      </c>
      <c r="U2688" s="7">
        <f>V2688+W2688</f>
        <v>2911.5000000000036</v>
      </c>
      <c r="V2688" s="7">
        <f t="shared" si="160"/>
        <v>799.50000000000364</v>
      </c>
      <c r="W2688" s="7">
        <v>2112</v>
      </c>
      <c r="AA2688" t="b">
        <v>0</v>
      </c>
      <c r="AB2688">
        <v>0</v>
      </c>
      <c r="AC2688">
        <v>0</v>
      </c>
      <c r="AD2688" t="b">
        <v>0</v>
      </c>
      <c r="AE2688" t="s">
        <v>39</v>
      </c>
      <c r="AF2688" t="b">
        <v>0</v>
      </c>
      <c r="AG2688">
        <v>1</v>
      </c>
      <c r="AH2688">
        <v>114</v>
      </c>
      <c r="AI2688" s="6">
        <v>2660</v>
      </c>
      <c r="AJ2688">
        <v>712</v>
      </c>
      <c r="AK2688" t="s">
        <v>43</v>
      </c>
      <c r="AL2688" t="s">
        <v>41</v>
      </c>
      <c r="AM2688" s="9">
        <v>1.05</v>
      </c>
      <c r="AN2688">
        <f>_xlfn.XLOOKUP(S2688,[1]umbs_prices!$A:$A,[1]umbs_prices!$D:$D)</f>
        <v>104.61</v>
      </c>
      <c r="AO2688" s="11">
        <f t="shared" si="161"/>
        <v>4.610000000000003E-2</v>
      </c>
      <c r="AP2688" s="13">
        <f>(AM2688-1)*L2688</f>
        <v>10250.000000000009</v>
      </c>
      <c r="AQ2688" s="8">
        <f>AO2688*L2688</f>
        <v>9450.5000000000055</v>
      </c>
      <c r="AR2688" s="1">
        <f t="shared" si="162"/>
        <v>799.50000000000364</v>
      </c>
      <c r="AS2688" s="8">
        <f>AQ2688+AR2688</f>
        <v>10250.000000000009</v>
      </c>
      <c r="AT2688" s="8">
        <f>AS2688-X2688</f>
        <v>10250.000000000009</v>
      </c>
      <c r="AU2688" s="11">
        <f>AT2688/L2688</f>
        <v>5.0000000000000044E-2</v>
      </c>
      <c r="AV2688">
        <f>(_xlfn.XLOOKUP(A2688,[2]loan_data!$A:$A,[2]loan_data!$Z:$Z)-100)%</f>
        <v>4.8287499999999997E-2</v>
      </c>
      <c r="AW2688" t="str">
        <f>_xlfn.XLOOKUP(A2688,[2]loan_data!$A:$A,[2]loan_data!$AA:$AA)</f>
        <v>golden_sachs</v>
      </c>
      <c r="AX2688" s="8">
        <f>AV2688*L2688</f>
        <v>9898.9375</v>
      </c>
      <c r="AY2688" s="8">
        <f t="shared" si="164"/>
        <v>10698.437500000004</v>
      </c>
      <c r="AZ2688" s="10">
        <f>AY2688/L2688</f>
        <v>5.2187500000000019E-2</v>
      </c>
    </row>
    <row r="2689" spans="1:52" x14ac:dyDescent="0.2">
      <c r="A2689">
        <v>5032348</v>
      </c>
      <c r="B2689" t="s">
        <v>73</v>
      </c>
      <c r="C2689" t="s">
        <v>230</v>
      </c>
      <c r="D2689" t="b">
        <v>1</v>
      </c>
      <c r="E2689" t="s">
        <v>35</v>
      </c>
      <c r="F2689" t="s">
        <v>36</v>
      </c>
      <c r="G2689" t="s">
        <v>37</v>
      </c>
      <c r="H2689" t="s">
        <v>38</v>
      </c>
      <c r="I2689">
        <v>1</v>
      </c>
      <c r="J2689" t="b">
        <v>0</v>
      </c>
      <c r="K2689" t="b">
        <v>0</v>
      </c>
      <c r="L2689" s="1">
        <v>155000</v>
      </c>
      <c r="M2689" s="2">
        <v>44441</v>
      </c>
      <c r="N2689" s="2">
        <v>44470</v>
      </c>
      <c r="O2689" s="2">
        <v>51745</v>
      </c>
      <c r="P2689">
        <v>240</v>
      </c>
      <c r="Q2689" s="3">
        <v>847.93</v>
      </c>
      <c r="R2689">
        <v>2.875</v>
      </c>
      <c r="S2689" t="s">
        <v>922</v>
      </c>
      <c r="T2689" s="4">
        <v>269332</v>
      </c>
      <c r="U2689" s="7">
        <f>V2689+W2689</f>
        <v>4978.2000000000007</v>
      </c>
      <c r="V2689" s="7">
        <f t="shared" si="160"/>
        <v>2805.5000000000009</v>
      </c>
      <c r="W2689" s="7">
        <v>2172.6999999999998</v>
      </c>
      <c r="AA2689" t="b">
        <v>0</v>
      </c>
      <c r="AB2689">
        <v>0</v>
      </c>
      <c r="AC2689">
        <v>0</v>
      </c>
      <c r="AD2689" t="b">
        <v>0</v>
      </c>
      <c r="AE2689" t="s">
        <v>39</v>
      </c>
      <c r="AF2689" t="b">
        <v>0</v>
      </c>
      <c r="AG2689">
        <v>1</v>
      </c>
      <c r="AH2689">
        <v>133</v>
      </c>
      <c r="AI2689" s="6">
        <v>3325</v>
      </c>
      <c r="AJ2689">
        <v>712</v>
      </c>
      <c r="AK2689" t="s">
        <v>43</v>
      </c>
      <c r="AL2689" t="s">
        <v>50</v>
      </c>
      <c r="AM2689" s="9">
        <v>1.05</v>
      </c>
      <c r="AN2689">
        <f>_xlfn.XLOOKUP(S2689,[1]umbs_prices!$A:$A,[1]umbs_prices!$D:$D)</f>
        <v>103.19</v>
      </c>
      <c r="AO2689" s="11">
        <f t="shared" si="161"/>
        <v>3.1900000000000039E-2</v>
      </c>
      <c r="AP2689" s="13">
        <f>(AM2689-1)*L2689</f>
        <v>7750.0000000000073</v>
      </c>
      <c r="AQ2689" s="8">
        <f>AO2689*L2689</f>
        <v>4944.5000000000064</v>
      </c>
      <c r="AR2689" s="1">
        <f t="shared" si="162"/>
        <v>2805.5000000000009</v>
      </c>
      <c r="AS2689" s="8">
        <f>AQ2689+AR2689</f>
        <v>7750.0000000000073</v>
      </c>
      <c r="AT2689" s="8">
        <f>AS2689-X2689</f>
        <v>7750.0000000000073</v>
      </c>
      <c r="AU2689" s="11">
        <f>AT2689/L2689</f>
        <v>5.0000000000000044E-2</v>
      </c>
      <c r="AV2689">
        <f>(_xlfn.XLOOKUP(A2689,[2]loan_data!$A:$A,[2]loan_data!$Z:$Z)-100)%</f>
        <v>3.1899999999999977E-2</v>
      </c>
      <c r="AW2689" t="str">
        <f>_xlfn.XLOOKUP(A2689,[2]loan_data!$A:$A,[2]loan_data!$AA:$AA)</f>
        <v>umbs_price</v>
      </c>
      <c r="AX2689" s="8">
        <f>AV2689*L2689</f>
        <v>4944.4999999999964</v>
      </c>
    </row>
    <row r="2690" spans="1:52" x14ac:dyDescent="0.2">
      <c r="A2690">
        <v>5032382</v>
      </c>
      <c r="B2690" t="s">
        <v>71</v>
      </c>
      <c r="C2690" t="s">
        <v>203</v>
      </c>
      <c r="D2690" t="b">
        <v>1</v>
      </c>
      <c r="E2690" t="s">
        <v>35</v>
      </c>
      <c r="F2690" t="s">
        <v>36</v>
      </c>
      <c r="G2690" t="s">
        <v>37</v>
      </c>
      <c r="H2690" t="s">
        <v>60</v>
      </c>
      <c r="I2690">
        <v>1</v>
      </c>
      <c r="J2690" t="b">
        <v>0</v>
      </c>
      <c r="K2690" t="b">
        <v>0</v>
      </c>
      <c r="L2690" s="1">
        <v>465000</v>
      </c>
      <c r="M2690" s="2">
        <v>44441</v>
      </c>
      <c r="N2690" s="2">
        <v>44470</v>
      </c>
      <c r="O2690" s="2">
        <v>55397</v>
      </c>
      <c r="P2690">
        <v>360</v>
      </c>
      <c r="Q2690" s="3">
        <v>1953.09</v>
      </c>
      <c r="R2690">
        <v>2.99</v>
      </c>
      <c r="S2690" t="s">
        <v>922</v>
      </c>
      <c r="T2690" s="4">
        <v>620000</v>
      </c>
      <c r="U2690" s="7">
        <f>V2690+W2690</f>
        <v>11016.530000000002</v>
      </c>
      <c r="V2690" s="7">
        <f t="shared" si="160"/>
        <v>8416.5000000000036</v>
      </c>
      <c r="W2690" s="7">
        <v>2600.0299999999997</v>
      </c>
      <c r="AA2690" t="b">
        <v>0</v>
      </c>
      <c r="AB2690">
        <v>0</v>
      </c>
      <c r="AC2690">
        <v>0</v>
      </c>
      <c r="AD2690" t="b">
        <v>0</v>
      </c>
      <c r="AE2690" t="s">
        <v>39</v>
      </c>
      <c r="AF2690" t="b">
        <v>0</v>
      </c>
      <c r="AG2690">
        <v>1</v>
      </c>
      <c r="AH2690">
        <v>471</v>
      </c>
      <c r="AI2690" s="6">
        <v>6673</v>
      </c>
      <c r="AJ2690">
        <v>712</v>
      </c>
      <c r="AK2690" t="s">
        <v>43</v>
      </c>
      <c r="AL2690" t="s">
        <v>41</v>
      </c>
      <c r="AM2690" s="9">
        <v>1.05</v>
      </c>
      <c r="AN2690">
        <f>_xlfn.XLOOKUP(S2690,[1]umbs_prices!$A:$A,[1]umbs_prices!$D:$D)</f>
        <v>103.19</v>
      </c>
      <c r="AO2690" s="11">
        <f t="shared" si="161"/>
        <v>3.1900000000000039E-2</v>
      </c>
      <c r="AP2690" s="13">
        <f>(AM2690-1)*L2690</f>
        <v>23250.000000000022</v>
      </c>
      <c r="AQ2690" s="8">
        <f>AO2690*L2690</f>
        <v>14833.500000000018</v>
      </c>
      <c r="AR2690" s="1">
        <f t="shared" si="162"/>
        <v>8416.5000000000036</v>
      </c>
      <c r="AS2690" s="8">
        <f>AQ2690+AR2690</f>
        <v>23250.000000000022</v>
      </c>
      <c r="AT2690" s="8">
        <f>AS2690-X2690</f>
        <v>23250.000000000022</v>
      </c>
      <c r="AU2690" s="11">
        <f>AT2690/L2690</f>
        <v>5.0000000000000044E-2</v>
      </c>
      <c r="AV2690">
        <f>(_xlfn.XLOOKUP(A2690,[2]loan_data!$A:$A,[2]loan_data!$Z:$Z)-100)%</f>
        <v>3.1899999999999977E-2</v>
      </c>
      <c r="AW2690" t="str">
        <f>_xlfn.XLOOKUP(A2690,[2]loan_data!$A:$A,[2]loan_data!$AA:$AA)</f>
        <v>umbs_price</v>
      </c>
      <c r="AX2690" s="8">
        <f>AV2690*L2690</f>
        <v>14833.499999999989</v>
      </c>
    </row>
    <row r="2691" spans="1:52" x14ac:dyDescent="0.2">
      <c r="A2691">
        <v>5032406</v>
      </c>
      <c r="B2691" t="s">
        <v>408</v>
      </c>
      <c r="C2691" t="s">
        <v>409</v>
      </c>
      <c r="D2691" t="b">
        <v>1</v>
      </c>
      <c r="E2691" t="s">
        <v>35</v>
      </c>
      <c r="F2691" t="s">
        <v>36</v>
      </c>
      <c r="G2691" t="s">
        <v>37</v>
      </c>
      <c r="H2691" t="s">
        <v>38</v>
      </c>
      <c r="I2691">
        <v>1</v>
      </c>
      <c r="J2691" t="b">
        <v>0</v>
      </c>
      <c r="K2691" t="b">
        <v>0</v>
      </c>
      <c r="L2691" s="1">
        <v>495000</v>
      </c>
      <c r="M2691" s="2">
        <v>44441</v>
      </c>
      <c r="N2691" s="2">
        <v>44470</v>
      </c>
      <c r="O2691" s="2">
        <v>55397</v>
      </c>
      <c r="P2691">
        <v>360</v>
      </c>
      <c r="Q2691" s="3">
        <v>2048.8100000000004</v>
      </c>
      <c r="R2691">
        <v>2.875</v>
      </c>
      <c r="S2691" t="s">
        <v>924</v>
      </c>
      <c r="T2691" s="4">
        <v>851833</v>
      </c>
      <c r="U2691" s="7">
        <f>V2691+W2691</f>
        <v>6195.4999999999854</v>
      </c>
      <c r="V2691" s="7">
        <f t="shared" ref="V2691:V2754" si="165">AR2691</f>
        <v>4108.4999999999854</v>
      </c>
      <c r="W2691" s="7">
        <v>2087</v>
      </c>
      <c r="AA2691" t="b">
        <v>0</v>
      </c>
      <c r="AB2691">
        <v>0</v>
      </c>
      <c r="AC2691">
        <v>0</v>
      </c>
      <c r="AD2691" t="b">
        <v>0</v>
      </c>
      <c r="AE2691" t="s">
        <v>39</v>
      </c>
      <c r="AF2691" t="b">
        <v>0</v>
      </c>
      <c r="AG2691">
        <v>1</v>
      </c>
      <c r="AH2691">
        <v>77</v>
      </c>
      <c r="AI2691" s="6">
        <v>2952</v>
      </c>
      <c r="AJ2691">
        <v>712</v>
      </c>
      <c r="AK2691" t="s">
        <v>40</v>
      </c>
      <c r="AL2691" t="s">
        <v>50</v>
      </c>
      <c r="AM2691" s="9">
        <v>1.05</v>
      </c>
      <c r="AN2691">
        <f>_xlfn.XLOOKUP(S2691,[1]umbs_prices!$A:$A,[1]umbs_prices!$D:$D)</f>
        <v>104.17</v>
      </c>
      <c r="AO2691" s="11">
        <f t="shared" ref="AO2691:AO2754" si="166">AN2691%-1</f>
        <v>4.170000000000007E-2</v>
      </c>
      <c r="AP2691" s="13">
        <f>(AM2691-1)*L2691</f>
        <v>24750.000000000022</v>
      </c>
      <c r="AQ2691" s="8">
        <f>AO2691*L2691</f>
        <v>20641.500000000036</v>
      </c>
      <c r="AR2691" s="1">
        <f t="shared" ref="AR2691:AR2754" si="167">AP2691-AQ2691</f>
        <v>4108.4999999999854</v>
      </c>
      <c r="AS2691" s="8">
        <f>AQ2691+AR2691</f>
        <v>24750.000000000022</v>
      </c>
      <c r="AT2691" s="8">
        <f>AS2691-X2691</f>
        <v>24750.000000000022</v>
      </c>
      <c r="AU2691" s="11">
        <f>AT2691/L2691</f>
        <v>5.0000000000000044E-2</v>
      </c>
      <c r="AV2691">
        <f>(_xlfn.XLOOKUP(A2691,[2]loan_data!$A:$A,[2]loan_data!$Z:$Z)-100)%</f>
        <v>4.1700000000000015E-2</v>
      </c>
      <c r="AW2691" t="str">
        <f>_xlfn.XLOOKUP(A2691,[2]loan_data!$A:$A,[2]loan_data!$AA:$AA)</f>
        <v>umbs_price</v>
      </c>
      <c r="AX2691" s="8">
        <f>AV2691*L2691</f>
        <v>20641.500000000007</v>
      </c>
    </row>
    <row r="2692" spans="1:52" x14ac:dyDescent="0.2">
      <c r="A2692">
        <v>5032463</v>
      </c>
      <c r="B2692" t="s">
        <v>73</v>
      </c>
      <c r="C2692" t="s">
        <v>132</v>
      </c>
      <c r="D2692" t="b">
        <v>1</v>
      </c>
      <c r="E2692" t="s">
        <v>35</v>
      </c>
      <c r="F2692" t="s">
        <v>36</v>
      </c>
      <c r="G2692" t="s">
        <v>37</v>
      </c>
      <c r="H2692" t="s">
        <v>38</v>
      </c>
      <c r="I2692">
        <v>1</v>
      </c>
      <c r="J2692" t="b">
        <v>0</v>
      </c>
      <c r="K2692" t="b">
        <v>0</v>
      </c>
      <c r="L2692" s="1">
        <v>245000</v>
      </c>
      <c r="M2692" s="2">
        <v>44441</v>
      </c>
      <c r="N2692" s="2">
        <v>44470</v>
      </c>
      <c r="O2692" s="2">
        <v>48092</v>
      </c>
      <c r="P2692">
        <v>120</v>
      </c>
      <c r="Q2692" s="3">
        <v>2277.6000000000004</v>
      </c>
      <c r="R2692">
        <v>2.25</v>
      </c>
      <c r="S2692" t="s">
        <v>919</v>
      </c>
      <c r="T2692" s="4">
        <v>631444</v>
      </c>
      <c r="U2692" s="7">
        <f>V2692+W2692</f>
        <v>4826.5000000000127</v>
      </c>
      <c r="V2692" s="7">
        <f t="shared" si="165"/>
        <v>4826.5000000000127</v>
      </c>
      <c r="W2692" s="7">
        <v>0</v>
      </c>
      <c r="AA2692" t="b">
        <v>0</v>
      </c>
      <c r="AB2692">
        <v>0</v>
      </c>
      <c r="AC2692">
        <v>0</v>
      </c>
      <c r="AD2692" t="b">
        <v>0</v>
      </c>
      <c r="AE2692" t="s">
        <v>39</v>
      </c>
      <c r="AF2692" t="b">
        <v>0</v>
      </c>
      <c r="AG2692">
        <v>1</v>
      </c>
      <c r="AH2692">
        <v>115</v>
      </c>
      <c r="AI2692" s="6">
        <v>3834</v>
      </c>
      <c r="AJ2692">
        <v>712</v>
      </c>
      <c r="AK2692" t="s">
        <v>58</v>
      </c>
      <c r="AL2692" t="s">
        <v>50</v>
      </c>
      <c r="AM2692" s="9">
        <v>1.05</v>
      </c>
      <c r="AN2692">
        <f>_xlfn.XLOOKUP(S2692,[1]umbs_prices!$A:$A,[1]umbs_prices!$D:$D)</f>
        <v>103.03</v>
      </c>
      <c r="AO2692" s="11">
        <f t="shared" si="166"/>
        <v>3.0299999999999994E-2</v>
      </c>
      <c r="AP2692" s="13">
        <f>(AM2692-1)*L2692</f>
        <v>12250.000000000011</v>
      </c>
      <c r="AQ2692" s="8">
        <f>AO2692*L2692</f>
        <v>7423.4999999999982</v>
      </c>
      <c r="AR2692" s="1">
        <f t="shared" si="167"/>
        <v>4826.5000000000127</v>
      </c>
      <c r="AS2692" s="8">
        <f>AQ2692+AR2692</f>
        <v>12250.000000000011</v>
      </c>
      <c r="AT2692" s="8">
        <f>AS2692-X2692</f>
        <v>12250.000000000011</v>
      </c>
      <c r="AU2692" s="11">
        <f>AT2692/L2692</f>
        <v>5.0000000000000044E-2</v>
      </c>
      <c r="AV2692">
        <f>(_xlfn.XLOOKUP(A2692,[2]loan_data!$A:$A,[2]loan_data!$Z:$Z)-100)%</f>
        <v>3.0300000000000011E-2</v>
      </c>
      <c r="AW2692" t="str">
        <f>_xlfn.XLOOKUP(A2692,[2]loan_data!$A:$A,[2]loan_data!$AA:$AA)</f>
        <v>umbs_price</v>
      </c>
      <c r="AX2692" s="8">
        <f>AV2692*L2692</f>
        <v>7423.5000000000027</v>
      </c>
    </row>
    <row r="2693" spans="1:52" x14ac:dyDescent="0.2">
      <c r="A2693">
        <v>5032470</v>
      </c>
      <c r="B2693" t="s">
        <v>88</v>
      </c>
      <c r="C2693" t="s">
        <v>132</v>
      </c>
      <c r="D2693" t="b">
        <v>1</v>
      </c>
      <c r="E2693" t="s">
        <v>35</v>
      </c>
      <c r="F2693" t="s">
        <v>36</v>
      </c>
      <c r="G2693" t="s">
        <v>37</v>
      </c>
      <c r="H2693" t="s">
        <v>53</v>
      </c>
      <c r="I2693">
        <v>1</v>
      </c>
      <c r="J2693" t="b">
        <v>0</v>
      </c>
      <c r="K2693" t="b">
        <v>0</v>
      </c>
      <c r="L2693" s="1">
        <v>155000</v>
      </c>
      <c r="M2693" s="2">
        <v>44441</v>
      </c>
      <c r="N2693" s="2">
        <v>44470</v>
      </c>
      <c r="O2693" s="2">
        <v>55397</v>
      </c>
      <c r="P2693">
        <v>360</v>
      </c>
      <c r="Q2693" s="3">
        <v>672.75</v>
      </c>
      <c r="R2693">
        <v>3.25</v>
      </c>
      <c r="S2693" t="s">
        <v>920</v>
      </c>
      <c r="T2693" s="4">
        <v>303268</v>
      </c>
      <c r="U2693" s="7">
        <f>V2693+W2693</f>
        <v>1947.4000000000024</v>
      </c>
      <c r="V2693" s="7">
        <f t="shared" si="165"/>
        <v>604.50000000000273</v>
      </c>
      <c r="W2693" s="7">
        <v>1342.8999999999996</v>
      </c>
      <c r="AA2693" t="b">
        <v>0</v>
      </c>
      <c r="AB2693">
        <v>0</v>
      </c>
      <c r="AC2693">
        <v>0</v>
      </c>
      <c r="AD2693" t="b">
        <v>0</v>
      </c>
      <c r="AE2693" t="s">
        <v>39</v>
      </c>
      <c r="AF2693" t="b">
        <v>0</v>
      </c>
      <c r="AG2693">
        <v>1</v>
      </c>
      <c r="AH2693">
        <v>33</v>
      </c>
      <c r="AI2693" s="6">
        <v>963</v>
      </c>
      <c r="AJ2693">
        <v>712</v>
      </c>
      <c r="AK2693" t="s">
        <v>58</v>
      </c>
      <c r="AL2693" t="s">
        <v>50</v>
      </c>
      <c r="AM2693" s="9">
        <v>1.05</v>
      </c>
      <c r="AN2693">
        <f>_xlfn.XLOOKUP(S2693,[1]umbs_prices!$A:$A,[1]umbs_prices!$D:$D)</f>
        <v>104.61</v>
      </c>
      <c r="AO2693" s="11">
        <f t="shared" si="166"/>
        <v>4.610000000000003E-2</v>
      </c>
      <c r="AP2693" s="13">
        <f>(AM2693-1)*L2693</f>
        <v>7750.0000000000073</v>
      </c>
      <c r="AQ2693" s="8">
        <f>AO2693*L2693</f>
        <v>7145.5000000000045</v>
      </c>
      <c r="AR2693" s="1">
        <f t="shared" si="167"/>
        <v>604.50000000000273</v>
      </c>
      <c r="AS2693" s="8">
        <f>AQ2693+AR2693</f>
        <v>7750.0000000000073</v>
      </c>
      <c r="AT2693" s="8">
        <f>AS2693-X2693</f>
        <v>7750.0000000000073</v>
      </c>
      <c r="AU2693" s="11">
        <f>AT2693/L2693</f>
        <v>5.0000000000000044E-2</v>
      </c>
      <c r="AV2693">
        <f>(_xlfn.XLOOKUP(A2693,[2]loan_data!$A:$A,[2]loan_data!$Z:$Z)-100)%</f>
        <v>4.9537499999999991E-2</v>
      </c>
      <c r="AW2693" t="str">
        <f>_xlfn.XLOOKUP(A2693,[2]loan_data!$A:$A,[2]loan_data!$AA:$AA)</f>
        <v>storgan_manley</v>
      </c>
      <c r="AX2693" s="8">
        <f>AV2693*L2693</f>
        <v>7678.3124999999991</v>
      </c>
      <c r="AY2693" s="8">
        <f>AX2693+AR2693</f>
        <v>8282.8125000000018</v>
      </c>
      <c r="AZ2693" s="10">
        <f>AY2693/L2693</f>
        <v>5.3437500000000013E-2</v>
      </c>
    </row>
    <row r="2694" spans="1:52" x14ac:dyDescent="0.2">
      <c r="A2694">
        <v>5032495</v>
      </c>
      <c r="B2694" t="s">
        <v>33</v>
      </c>
      <c r="C2694" t="s">
        <v>297</v>
      </c>
      <c r="D2694" t="b">
        <v>1</v>
      </c>
      <c r="E2694" t="s">
        <v>35</v>
      </c>
      <c r="F2694" t="s">
        <v>36</v>
      </c>
      <c r="G2694" t="s">
        <v>37</v>
      </c>
      <c r="H2694" t="s">
        <v>53</v>
      </c>
      <c r="I2694">
        <v>1</v>
      </c>
      <c r="J2694" t="b">
        <v>0</v>
      </c>
      <c r="K2694" t="b">
        <v>0</v>
      </c>
      <c r="L2694" s="1">
        <v>325000</v>
      </c>
      <c r="M2694" s="2">
        <v>44441</v>
      </c>
      <c r="N2694" s="2">
        <v>44470</v>
      </c>
      <c r="O2694" s="2">
        <v>55397</v>
      </c>
      <c r="P2694">
        <v>360</v>
      </c>
      <c r="Q2694" s="3">
        <v>1400.02</v>
      </c>
      <c r="R2694">
        <v>3.19</v>
      </c>
      <c r="S2694" t="s">
        <v>922</v>
      </c>
      <c r="T2694" s="4">
        <v>491011</v>
      </c>
      <c r="U2694" s="7">
        <f>V2694+W2694</f>
        <v>5882.5000000000018</v>
      </c>
      <c r="V2694" s="7">
        <f t="shared" si="165"/>
        <v>5882.5000000000018</v>
      </c>
      <c r="W2694" s="7">
        <v>0</v>
      </c>
      <c r="AA2694" t="b">
        <v>0</v>
      </c>
      <c r="AB2694">
        <v>0</v>
      </c>
      <c r="AC2694">
        <v>0</v>
      </c>
      <c r="AD2694" t="b">
        <v>0</v>
      </c>
      <c r="AE2694" t="s">
        <v>39</v>
      </c>
      <c r="AF2694" t="b">
        <v>0</v>
      </c>
      <c r="AG2694">
        <v>1</v>
      </c>
      <c r="AH2694">
        <v>49</v>
      </c>
      <c r="AI2694" s="6">
        <v>1879</v>
      </c>
      <c r="AJ2694">
        <v>712</v>
      </c>
      <c r="AK2694" t="s">
        <v>40</v>
      </c>
      <c r="AL2694" t="s">
        <v>50</v>
      </c>
      <c r="AM2694" s="9">
        <v>1.05</v>
      </c>
      <c r="AN2694">
        <f>_xlfn.XLOOKUP(S2694,[1]umbs_prices!$A:$A,[1]umbs_prices!$D:$D)</f>
        <v>103.19</v>
      </c>
      <c r="AO2694" s="11">
        <f t="shared" si="166"/>
        <v>3.1900000000000039E-2</v>
      </c>
      <c r="AP2694" s="13">
        <f>(AM2694-1)*L2694</f>
        <v>16250.000000000015</v>
      </c>
      <c r="AQ2694" s="8">
        <f>AO2694*L2694</f>
        <v>10367.500000000013</v>
      </c>
      <c r="AR2694" s="1">
        <f t="shared" si="167"/>
        <v>5882.5000000000018</v>
      </c>
      <c r="AS2694" s="8">
        <f>AQ2694+AR2694</f>
        <v>16250.000000000015</v>
      </c>
      <c r="AT2694" s="8">
        <f>AS2694-X2694</f>
        <v>16250.000000000015</v>
      </c>
      <c r="AU2694" s="11">
        <f>AT2694/L2694</f>
        <v>5.0000000000000044E-2</v>
      </c>
      <c r="AV2694">
        <f>(_xlfn.XLOOKUP(A2694,[2]loan_data!$A:$A,[2]loan_data!$Z:$Z)-100)%</f>
        <v>3.1899999999999977E-2</v>
      </c>
      <c r="AW2694" t="str">
        <f>_xlfn.XLOOKUP(A2694,[2]loan_data!$A:$A,[2]loan_data!$AA:$AA)</f>
        <v>umbs_price</v>
      </c>
      <c r="AX2694" s="8">
        <f>AV2694*L2694</f>
        <v>10367.499999999993</v>
      </c>
    </row>
    <row r="2695" spans="1:52" x14ac:dyDescent="0.2">
      <c r="A2695">
        <v>5032604</v>
      </c>
      <c r="B2695" t="s">
        <v>146</v>
      </c>
      <c r="C2695" t="s">
        <v>716</v>
      </c>
      <c r="D2695" t="b">
        <v>1</v>
      </c>
      <c r="E2695" t="s">
        <v>35</v>
      </c>
      <c r="F2695" t="s">
        <v>36</v>
      </c>
      <c r="G2695" t="s">
        <v>37</v>
      </c>
      <c r="H2695" t="s">
        <v>53</v>
      </c>
      <c r="I2695">
        <v>1</v>
      </c>
      <c r="J2695" t="b">
        <v>0</v>
      </c>
      <c r="K2695" t="b">
        <v>0</v>
      </c>
      <c r="L2695" s="1">
        <v>275000</v>
      </c>
      <c r="M2695" s="2">
        <v>44442</v>
      </c>
      <c r="N2695" s="2">
        <v>44470</v>
      </c>
      <c r="O2695" s="2">
        <v>55397</v>
      </c>
      <c r="P2695">
        <v>360</v>
      </c>
      <c r="Q2695" s="3">
        <v>1231.29</v>
      </c>
      <c r="R2695">
        <v>3.5</v>
      </c>
      <c r="S2695" t="s">
        <v>920</v>
      </c>
      <c r="T2695" s="4">
        <v>350766</v>
      </c>
      <c r="U2695" s="7">
        <f>V2695+W2695</f>
        <v>3572.0000000000036</v>
      </c>
      <c r="V2695" s="7">
        <f t="shared" si="165"/>
        <v>1072.5000000000036</v>
      </c>
      <c r="W2695" s="7">
        <v>2499.5</v>
      </c>
      <c r="AA2695" t="b">
        <v>0</v>
      </c>
      <c r="AB2695">
        <v>0</v>
      </c>
      <c r="AC2695">
        <v>0</v>
      </c>
      <c r="AD2695" t="b">
        <v>0</v>
      </c>
      <c r="AE2695" t="s">
        <v>39</v>
      </c>
      <c r="AF2695" t="b">
        <v>0</v>
      </c>
      <c r="AG2695">
        <v>1</v>
      </c>
      <c r="AH2695">
        <v>52</v>
      </c>
      <c r="AI2695" s="6">
        <v>1734</v>
      </c>
      <c r="AJ2695">
        <v>712</v>
      </c>
      <c r="AK2695" t="s">
        <v>43</v>
      </c>
      <c r="AL2695" t="s">
        <v>41</v>
      </c>
      <c r="AM2695" s="9">
        <v>1.05</v>
      </c>
      <c r="AN2695">
        <f>_xlfn.XLOOKUP(S2695,[1]umbs_prices!$A:$A,[1]umbs_prices!$D:$D)</f>
        <v>104.61</v>
      </c>
      <c r="AO2695" s="11">
        <f t="shared" si="166"/>
        <v>4.610000000000003E-2</v>
      </c>
      <c r="AP2695" s="13">
        <f>(AM2695-1)*L2695</f>
        <v>13750.000000000013</v>
      </c>
      <c r="AQ2695" s="8">
        <f>AO2695*L2695</f>
        <v>12677.500000000009</v>
      </c>
      <c r="AR2695" s="1">
        <f t="shared" si="167"/>
        <v>1072.5000000000036</v>
      </c>
      <c r="AS2695" s="8">
        <f>AQ2695+AR2695</f>
        <v>13750.000000000013</v>
      </c>
      <c r="AT2695" s="8">
        <f>AS2695-X2695</f>
        <v>13750.000000000013</v>
      </c>
      <c r="AU2695" s="11">
        <f>AT2695/L2695</f>
        <v>5.0000000000000044E-2</v>
      </c>
      <c r="AV2695">
        <f>(_xlfn.XLOOKUP(A2695,[2]loan_data!$A:$A,[2]loan_data!$Z:$Z)-100)%</f>
        <v>4.6099999999999995E-2</v>
      </c>
      <c r="AW2695" t="str">
        <f>_xlfn.XLOOKUP(A2695,[2]loan_data!$A:$A,[2]loan_data!$AA:$AA)</f>
        <v>umbs_price</v>
      </c>
      <c r="AX2695" s="8">
        <f>AV2695*L2695</f>
        <v>12677.499999999998</v>
      </c>
    </row>
    <row r="2696" spans="1:52" x14ac:dyDescent="0.2">
      <c r="A2696">
        <v>5032638</v>
      </c>
      <c r="B2696" t="s">
        <v>68</v>
      </c>
      <c r="C2696" t="s">
        <v>117</v>
      </c>
      <c r="D2696" t="b">
        <v>1</v>
      </c>
      <c r="E2696" t="s">
        <v>35</v>
      </c>
      <c r="F2696" t="s">
        <v>36</v>
      </c>
      <c r="G2696" t="s">
        <v>37</v>
      </c>
      <c r="H2696" t="s">
        <v>38</v>
      </c>
      <c r="I2696">
        <v>1</v>
      </c>
      <c r="J2696" t="b">
        <v>0</v>
      </c>
      <c r="K2696" t="b">
        <v>0</v>
      </c>
      <c r="L2696" s="1">
        <v>215000</v>
      </c>
      <c r="M2696" s="2">
        <v>44443</v>
      </c>
      <c r="N2696" s="2">
        <v>44470</v>
      </c>
      <c r="O2696" s="2">
        <v>55397</v>
      </c>
      <c r="P2696">
        <v>360</v>
      </c>
      <c r="Q2696" s="3">
        <v>947.85</v>
      </c>
      <c r="R2696">
        <v>3.375</v>
      </c>
      <c r="S2696" t="s">
        <v>926</v>
      </c>
      <c r="T2696" s="4">
        <v>267847</v>
      </c>
      <c r="U2696" s="7">
        <f>V2696+W2696</f>
        <v>1340</v>
      </c>
      <c r="V2696" s="7">
        <f t="shared" si="165"/>
        <v>0</v>
      </c>
      <c r="W2696" s="7">
        <v>1340</v>
      </c>
      <c r="AA2696" t="b">
        <v>0</v>
      </c>
      <c r="AB2696">
        <v>0</v>
      </c>
      <c r="AC2696">
        <v>0</v>
      </c>
      <c r="AD2696" t="b">
        <v>0</v>
      </c>
      <c r="AE2696" t="s">
        <v>39</v>
      </c>
      <c r="AF2696" t="b">
        <v>0</v>
      </c>
      <c r="AG2696">
        <v>1</v>
      </c>
      <c r="AH2696">
        <v>98</v>
      </c>
      <c r="AI2696" s="6">
        <v>3267</v>
      </c>
      <c r="AJ2696">
        <v>712</v>
      </c>
      <c r="AK2696" t="s">
        <v>40</v>
      </c>
      <c r="AL2696" t="s">
        <v>50</v>
      </c>
      <c r="AM2696" s="9">
        <v>1.05</v>
      </c>
      <c r="AN2696">
        <f>_xlfn.XLOOKUP(S2696,[1]umbs_prices!$A:$A,[1]umbs_prices!$D:$D)</f>
        <v>105</v>
      </c>
      <c r="AO2696" s="11">
        <f t="shared" si="166"/>
        <v>5.0000000000000044E-2</v>
      </c>
      <c r="AP2696" s="13">
        <f>(AM2696-1)*L2696</f>
        <v>10750.000000000009</v>
      </c>
      <c r="AQ2696" s="8">
        <f>AO2696*L2696</f>
        <v>10750.000000000009</v>
      </c>
      <c r="AR2696" s="1">
        <f t="shared" si="167"/>
        <v>0</v>
      </c>
      <c r="AS2696" s="8">
        <f>AQ2696+AR2696</f>
        <v>10750.000000000009</v>
      </c>
      <c r="AT2696" s="8">
        <f>AS2696-X2696</f>
        <v>10750.000000000009</v>
      </c>
      <c r="AU2696" s="11">
        <f>AT2696/L2696</f>
        <v>5.0000000000000044E-2</v>
      </c>
      <c r="AV2696">
        <f>(_xlfn.XLOOKUP(A2696,[2]loan_data!$A:$A,[2]loan_data!$Z:$Z)-100)%</f>
        <v>0.05</v>
      </c>
      <c r="AW2696" t="str">
        <f>_xlfn.XLOOKUP(A2696,[2]loan_data!$A:$A,[2]loan_data!$AA:$AA)</f>
        <v>umbs_price</v>
      </c>
      <c r="AX2696" s="8">
        <f>AV2696*L2696</f>
        <v>10750</v>
      </c>
    </row>
    <row r="2697" spans="1:52" x14ac:dyDescent="0.2">
      <c r="A2697">
        <v>5032699</v>
      </c>
      <c r="B2697" t="s">
        <v>84</v>
      </c>
      <c r="C2697" t="s">
        <v>194</v>
      </c>
      <c r="D2697" t="b">
        <v>1</v>
      </c>
      <c r="E2697" t="s">
        <v>35</v>
      </c>
      <c r="F2697" t="s">
        <v>36</v>
      </c>
      <c r="G2697" t="s">
        <v>37</v>
      </c>
      <c r="H2697" t="s">
        <v>38</v>
      </c>
      <c r="I2697">
        <v>1</v>
      </c>
      <c r="J2697" t="b">
        <v>0</v>
      </c>
      <c r="K2697" t="b">
        <v>0</v>
      </c>
      <c r="L2697" s="1">
        <v>515000</v>
      </c>
      <c r="M2697" s="2">
        <v>44443</v>
      </c>
      <c r="N2697" s="2">
        <v>44470</v>
      </c>
      <c r="O2697" s="2">
        <v>55397</v>
      </c>
      <c r="P2697">
        <v>360</v>
      </c>
      <c r="Q2697" s="3">
        <v>2097.6400000000003</v>
      </c>
      <c r="R2697">
        <v>2.75</v>
      </c>
      <c r="S2697" t="s">
        <v>922</v>
      </c>
      <c r="T2697" s="4">
        <v>627437</v>
      </c>
      <c r="U2697" s="7">
        <f>V2697+W2697</f>
        <v>11288.5</v>
      </c>
      <c r="V2697" s="7">
        <f t="shared" si="165"/>
        <v>9321.5</v>
      </c>
      <c r="W2697" s="7">
        <v>1967</v>
      </c>
      <c r="AA2697" t="b">
        <v>0</v>
      </c>
      <c r="AB2697">
        <v>0</v>
      </c>
      <c r="AC2697">
        <v>0</v>
      </c>
      <c r="AD2697" t="b">
        <v>0</v>
      </c>
      <c r="AE2697" t="s">
        <v>39</v>
      </c>
      <c r="AF2697" t="b">
        <v>0</v>
      </c>
      <c r="AG2697">
        <v>1</v>
      </c>
      <c r="AH2697">
        <v>150</v>
      </c>
      <c r="AI2697" s="6">
        <v>4375</v>
      </c>
      <c r="AJ2697">
        <v>712</v>
      </c>
      <c r="AK2697" t="s">
        <v>43</v>
      </c>
      <c r="AL2697" t="s">
        <v>41</v>
      </c>
      <c r="AM2697" s="9">
        <v>1.05</v>
      </c>
      <c r="AN2697">
        <f>_xlfn.XLOOKUP(S2697,[1]umbs_prices!$A:$A,[1]umbs_prices!$D:$D)</f>
        <v>103.19</v>
      </c>
      <c r="AO2697" s="11">
        <f t="shared" si="166"/>
        <v>3.1900000000000039E-2</v>
      </c>
      <c r="AP2697" s="13">
        <f>(AM2697-1)*L2697</f>
        <v>25750.000000000022</v>
      </c>
      <c r="AQ2697" s="8">
        <f>AO2697*L2697</f>
        <v>16428.500000000022</v>
      </c>
      <c r="AR2697" s="1">
        <f t="shared" si="167"/>
        <v>9321.5</v>
      </c>
      <c r="AS2697" s="8">
        <f>AQ2697+AR2697</f>
        <v>25750.000000000022</v>
      </c>
      <c r="AT2697" s="8">
        <f>AS2697-X2697</f>
        <v>25750.000000000022</v>
      </c>
      <c r="AU2697" s="11">
        <f>AT2697/L2697</f>
        <v>5.0000000000000044E-2</v>
      </c>
      <c r="AV2697">
        <f>(_xlfn.XLOOKUP(A2697,[2]loan_data!$A:$A,[2]loan_data!$Z:$Z)-100)%</f>
        <v>3.5962499999999981E-2</v>
      </c>
      <c r="AW2697" t="str">
        <f>_xlfn.XLOOKUP(A2697,[2]loan_data!$A:$A,[2]loan_data!$AA:$AA)</f>
        <v>storgan_manley</v>
      </c>
      <c r="AX2697" s="8">
        <f>AV2697*L2697</f>
        <v>18520.687499999989</v>
      </c>
      <c r="AY2697" s="8">
        <f>AX2697+AR2697</f>
        <v>27842.187499999989</v>
      </c>
      <c r="AZ2697" s="10">
        <f>AY2697/L2697</f>
        <v>5.4062499999999979E-2</v>
      </c>
    </row>
    <row r="2698" spans="1:52" x14ac:dyDescent="0.2">
      <c r="A2698">
        <v>5032721</v>
      </c>
      <c r="B2698" t="s">
        <v>33</v>
      </c>
      <c r="C2698" t="s">
        <v>206</v>
      </c>
      <c r="D2698" t="b">
        <v>1</v>
      </c>
      <c r="E2698" t="s">
        <v>35</v>
      </c>
      <c r="F2698" t="s">
        <v>36</v>
      </c>
      <c r="G2698" t="s">
        <v>37</v>
      </c>
      <c r="H2698" t="s">
        <v>53</v>
      </c>
      <c r="I2698">
        <v>1</v>
      </c>
      <c r="J2698" t="b">
        <v>0</v>
      </c>
      <c r="K2698" t="b">
        <v>0</v>
      </c>
      <c r="L2698" s="1">
        <v>125000</v>
      </c>
      <c r="M2698" s="2">
        <v>44445</v>
      </c>
      <c r="N2698" s="2">
        <v>44470</v>
      </c>
      <c r="O2698" s="2">
        <v>55397</v>
      </c>
      <c r="P2698">
        <v>360</v>
      </c>
      <c r="Q2698" s="3">
        <v>509.14</v>
      </c>
      <c r="R2698">
        <v>2.75</v>
      </c>
      <c r="S2698" t="s">
        <v>922</v>
      </c>
      <c r="T2698" s="4">
        <v>661376</v>
      </c>
      <c r="U2698" s="7">
        <f>V2698+W2698</f>
        <v>3229.5000000000005</v>
      </c>
      <c r="V2698" s="7">
        <f t="shared" si="165"/>
        <v>2262.5000000000005</v>
      </c>
      <c r="W2698" s="7">
        <v>967</v>
      </c>
      <c r="AA2698" t="b">
        <v>0</v>
      </c>
      <c r="AB2698">
        <v>0</v>
      </c>
      <c r="AC2698">
        <v>0</v>
      </c>
      <c r="AD2698" t="b">
        <v>0</v>
      </c>
      <c r="AE2698" t="s">
        <v>39</v>
      </c>
      <c r="AF2698" t="b">
        <v>0</v>
      </c>
      <c r="AG2698">
        <v>1</v>
      </c>
      <c r="AH2698">
        <v>63</v>
      </c>
      <c r="AI2698" s="6">
        <v>1313</v>
      </c>
      <c r="AJ2698">
        <v>712</v>
      </c>
      <c r="AK2698" t="s">
        <v>58</v>
      </c>
      <c r="AL2698" t="s">
        <v>50</v>
      </c>
      <c r="AM2698" s="9">
        <v>1.05</v>
      </c>
      <c r="AN2698">
        <f>_xlfn.XLOOKUP(S2698,[1]umbs_prices!$A:$A,[1]umbs_prices!$D:$D)</f>
        <v>103.19</v>
      </c>
      <c r="AO2698" s="11">
        <f t="shared" si="166"/>
        <v>3.1900000000000039E-2</v>
      </c>
      <c r="AP2698" s="13">
        <f>(AM2698-1)*L2698</f>
        <v>6250.0000000000055</v>
      </c>
      <c r="AQ2698" s="8">
        <f>AO2698*L2698</f>
        <v>3987.500000000005</v>
      </c>
      <c r="AR2698" s="1">
        <f t="shared" si="167"/>
        <v>2262.5000000000005</v>
      </c>
      <c r="AS2698" s="8">
        <f>AQ2698+AR2698</f>
        <v>6250.0000000000055</v>
      </c>
      <c r="AT2698" s="8">
        <f>AS2698-X2698</f>
        <v>6250.0000000000055</v>
      </c>
      <c r="AU2698" s="11">
        <f>AT2698/L2698</f>
        <v>5.0000000000000044E-2</v>
      </c>
      <c r="AV2698">
        <f>(_xlfn.XLOOKUP(A2698,[2]loan_data!$A:$A,[2]loan_data!$Z:$Z)-100)%</f>
        <v>3.1899999999999977E-2</v>
      </c>
      <c r="AW2698" t="str">
        <f>_xlfn.XLOOKUP(A2698,[2]loan_data!$A:$A,[2]loan_data!$AA:$AA)</f>
        <v>umbs_price</v>
      </c>
      <c r="AX2698" s="8">
        <f>AV2698*L2698</f>
        <v>3987.4999999999973</v>
      </c>
    </row>
    <row r="2699" spans="1:52" x14ac:dyDescent="0.2">
      <c r="A2699">
        <v>5032786</v>
      </c>
      <c r="B2699" t="s">
        <v>61</v>
      </c>
      <c r="C2699" t="s">
        <v>274</v>
      </c>
      <c r="D2699" t="b">
        <v>1</v>
      </c>
      <c r="E2699" t="s">
        <v>35</v>
      </c>
      <c r="F2699" t="s">
        <v>36</v>
      </c>
      <c r="G2699" t="s">
        <v>37</v>
      </c>
      <c r="H2699" t="s">
        <v>53</v>
      </c>
      <c r="I2699">
        <v>1</v>
      </c>
      <c r="J2699" t="b">
        <v>0</v>
      </c>
      <c r="K2699" t="b">
        <v>0</v>
      </c>
      <c r="L2699" s="1">
        <v>195000</v>
      </c>
      <c r="M2699" s="2">
        <v>44446</v>
      </c>
      <c r="N2699" s="2">
        <v>44470</v>
      </c>
      <c r="O2699" s="2">
        <v>55397</v>
      </c>
      <c r="P2699">
        <v>360</v>
      </c>
      <c r="Q2699" s="3">
        <v>819.04</v>
      </c>
      <c r="R2699">
        <v>2.99</v>
      </c>
      <c r="S2699" t="s">
        <v>924</v>
      </c>
      <c r="T2699" s="4">
        <v>346667</v>
      </c>
      <c r="U2699" s="7">
        <f>V2699+W2699</f>
        <v>3665.3899999999958</v>
      </c>
      <c r="V2699" s="7">
        <f t="shared" si="165"/>
        <v>1618.4999999999955</v>
      </c>
      <c r="W2699" s="7">
        <v>2046.8900000000003</v>
      </c>
      <c r="AA2699" t="b">
        <v>0</v>
      </c>
      <c r="AB2699">
        <v>0</v>
      </c>
      <c r="AC2699">
        <v>0</v>
      </c>
      <c r="AD2699" t="b">
        <v>0</v>
      </c>
      <c r="AE2699" t="s">
        <v>39</v>
      </c>
      <c r="AF2699" t="b">
        <v>0</v>
      </c>
      <c r="AG2699">
        <v>1</v>
      </c>
      <c r="AH2699">
        <v>34</v>
      </c>
      <c r="AI2699" s="6">
        <v>1190</v>
      </c>
      <c r="AJ2699">
        <v>712</v>
      </c>
      <c r="AK2699" t="s">
        <v>43</v>
      </c>
      <c r="AL2699" t="s">
        <v>50</v>
      </c>
      <c r="AM2699" s="9">
        <v>1.05</v>
      </c>
      <c r="AN2699">
        <f>_xlfn.XLOOKUP(S2699,[1]umbs_prices!$A:$A,[1]umbs_prices!$D:$D)</f>
        <v>104.17</v>
      </c>
      <c r="AO2699" s="11">
        <f t="shared" si="166"/>
        <v>4.170000000000007E-2</v>
      </c>
      <c r="AP2699" s="13">
        <f>(AM2699-1)*L2699</f>
        <v>9750.0000000000091</v>
      </c>
      <c r="AQ2699" s="8">
        <f>AO2699*L2699</f>
        <v>8131.5000000000136</v>
      </c>
      <c r="AR2699" s="1">
        <f t="shared" si="167"/>
        <v>1618.4999999999955</v>
      </c>
      <c r="AS2699" s="8">
        <f>AQ2699+AR2699</f>
        <v>9750.0000000000091</v>
      </c>
      <c r="AT2699" s="8">
        <f>AS2699-X2699</f>
        <v>9750.0000000000091</v>
      </c>
      <c r="AU2699" s="11">
        <f>AT2699/L2699</f>
        <v>5.0000000000000044E-2</v>
      </c>
      <c r="AV2699">
        <f>(_xlfn.XLOOKUP(A2699,[2]loan_data!$A:$A,[2]loan_data!$Z:$Z)-100)%</f>
        <v>4.1700000000000015E-2</v>
      </c>
      <c r="AW2699" t="str">
        <f>_xlfn.XLOOKUP(A2699,[2]loan_data!$A:$A,[2]loan_data!$AA:$AA)</f>
        <v>umbs_price</v>
      </c>
      <c r="AX2699" s="8">
        <f>AV2699*L2699</f>
        <v>8131.5000000000027</v>
      </c>
    </row>
    <row r="2700" spans="1:52" x14ac:dyDescent="0.2">
      <c r="A2700">
        <v>5032791</v>
      </c>
      <c r="B2700" t="s">
        <v>71</v>
      </c>
      <c r="C2700" t="s">
        <v>427</v>
      </c>
      <c r="D2700" t="b">
        <v>1</v>
      </c>
      <c r="E2700" t="s">
        <v>35</v>
      </c>
      <c r="F2700" t="s">
        <v>36</v>
      </c>
      <c r="G2700" t="s">
        <v>37</v>
      </c>
      <c r="H2700" t="s">
        <v>53</v>
      </c>
      <c r="I2700">
        <v>1</v>
      </c>
      <c r="J2700" t="b">
        <v>0</v>
      </c>
      <c r="K2700" t="b">
        <v>0</v>
      </c>
      <c r="L2700" s="1">
        <v>355000</v>
      </c>
      <c r="M2700" s="2">
        <v>44446</v>
      </c>
      <c r="N2700" s="2">
        <v>44470</v>
      </c>
      <c r="O2700" s="2">
        <v>55397</v>
      </c>
      <c r="P2700">
        <v>360</v>
      </c>
      <c r="Q2700" s="3">
        <v>1540.81</v>
      </c>
      <c r="R2700">
        <v>3.25</v>
      </c>
      <c r="S2700" t="s">
        <v>920</v>
      </c>
      <c r="T2700" s="4">
        <v>444139</v>
      </c>
      <c r="U2700" s="7">
        <f>V2700+W2700</f>
        <v>3254.4000000000033</v>
      </c>
      <c r="V2700" s="7">
        <f t="shared" si="165"/>
        <v>1384.5000000000036</v>
      </c>
      <c r="W2700" s="7">
        <v>1869.8999999999996</v>
      </c>
      <c r="AA2700" t="b">
        <v>0</v>
      </c>
      <c r="AB2700">
        <v>0</v>
      </c>
      <c r="AC2700">
        <v>0</v>
      </c>
      <c r="AD2700" t="b">
        <v>0</v>
      </c>
      <c r="AE2700" t="s">
        <v>39</v>
      </c>
      <c r="AF2700" t="b">
        <v>0</v>
      </c>
      <c r="AG2700">
        <v>1</v>
      </c>
      <c r="AH2700">
        <v>120</v>
      </c>
      <c r="AI2700" s="6">
        <v>3600</v>
      </c>
      <c r="AJ2700">
        <v>712</v>
      </c>
      <c r="AK2700" t="s">
        <v>43</v>
      </c>
      <c r="AL2700" t="s">
        <v>50</v>
      </c>
      <c r="AM2700" s="9">
        <v>1.05</v>
      </c>
      <c r="AN2700">
        <f>_xlfn.XLOOKUP(S2700,[1]umbs_prices!$A:$A,[1]umbs_prices!$D:$D)</f>
        <v>104.61</v>
      </c>
      <c r="AO2700" s="11">
        <f t="shared" si="166"/>
        <v>4.610000000000003E-2</v>
      </c>
      <c r="AP2700" s="13">
        <f>(AM2700-1)*L2700</f>
        <v>17750.000000000015</v>
      </c>
      <c r="AQ2700" s="8">
        <f>AO2700*L2700</f>
        <v>16365.500000000011</v>
      </c>
      <c r="AR2700" s="1">
        <f t="shared" si="167"/>
        <v>1384.5000000000036</v>
      </c>
      <c r="AS2700" s="8">
        <f>AQ2700+AR2700</f>
        <v>17750.000000000015</v>
      </c>
      <c r="AT2700" s="8">
        <f>AS2700-X2700</f>
        <v>17750.000000000015</v>
      </c>
      <c r="AU2700" s="11">
        <f>AT2700/L2700</f>
        <v>5.0000000000000044E-2</v>
      </c>
      <c r="AV2700">
        <f>(_xlfn.XLOOKUP(A2700,[2]loan_data!$A:$A,[2]loan_data!$Z:$Z)-100)%</f>
        <v>4.8287499999999997E-2</v>
      </c>
      <c r="AW2700" t="str">
        <f>_xlfn.XLOOKUP(A2700,[2]loan_data!$A:$A,[2]loan_data!$AA:$AA)</f>
        <v>storgan_manley</v>
      </c>
      <c r="AX2700" s="8">
        <f>AV2700*L2700</f>
        <v>17142.0625</v>
      </c>
      <c r="AY2700" s="8">
        <f t="shared" ref="AY2700:AY2701" si="168">AX2700+AR2700</f>
        <v>18526.562500000004</v>
      </c>
      <c r="AZ2700" s="10">
        <f>AY2700/L2700</f>
        <v>5.2187500000000012E-2</v>
      </c>
    </row>
    <row r="2701" spans="1:52" x14ac:dyDescent="0.2">
      <c r="A2701">
        <v>5032799</v>
      </c>
      <c r="B2701" t="s">
        <v>78</v>
      </c>
      <c r="C2701" t="s">
        <v>717</v>
      </c>
      <c r="D2701" t="b">
        <v>1</v>
      </c>
      <c r="E2701" t="s">
        <v>35</v>
      </c>
      <c r="F2701" t="s">
        <v>36</v>
      </c>
      <c r="G2701" t="s">
        <v>37</v>
      </c>
      <c r="H2701" t="s">
        <v>53</v>
      </c>
      <c r="I2701">
        <v>1</v>
      </c>
      <c r="J2701" t="b">
        <v>0</v>
      </c>
      <c r="K2701" t="b">
        <v>0</v>
      </c>
      <c r="L2701" s="1">
        <v>105000</v>
      </c>
      <c r="M2701" s="2">
        <v>44447</v>
      </c>
      <c r="N2701" s="2">
        <v>44470</v>
      </c>
      <c r="O2701" s="2">
        <v>55397</v>
      </c>
      <c r="P2701">
        <v>360</v>
      </c>
      <c r="Q2701" s="3">
        <v>462.9</v>
      </c>
      <c r="R2701">
        <v>3.375</v>
      </c>
      <c r="S2701" t="s">
        <v>920</v>
      </c>
      <c r="T2701" s="4">
        <v>152174</v>
      </c>
      <c r="U2701" s="7">
        <f>V2701+W2701</f>
        <v>2046.5000000000018</v>
      </c>
      <c r="V2701" s="7">
        <f t="shared" si="165"/>
        <v>409.50000000000182</v>
      </c>
      <c r="W2701" s="7">
        <v>1637</v>
      </c>
      <c r="AA2701" t="b">
        <v>0</v>
      </c>
      <c r="AB2701">
        <v>0</v>
      </c>
      <c r="AC2701">
        <v>0</v>
      </c>
      <c r="AD2701" t="b">
        <v>0</v>
      </c>
      <c r="AE2701" t="s">
        <v>39</v>
      </c>
      <c r="AF2701" t="b">
        <v>0</v>
      </c>
      <c r="AG2701">
        <v>1</v>
      </c>
      <c r="AH2701">
        <v>20</v>
      </c>
      <c r="AI2701" s="6">
        <v>600</v>
      </c>
      <c r="AJ2701">
        <v>712</v>
      </c>
      <c r="AK2701" t="s">
        <v>58</v>
      </c>
      <c r="AL2701" t="s">
        <v>50</v>
      </c>
      <c r="AM2701" s="9">
        <v>1.05</v>
      </c>
      <c r="AN2701">
        <f>_xlfn.XLOOKUP(S2701,[1]umbs_prices!$A:$A,[1]umbs_prices!$D:$D)</f>
        <v>104.61</v>
      </c>
      <c r="AO2701" s="11">
        <f t="shared" si="166"/>
        <v>4.610000000000003E-2</v>
      </c>
      <c r="AP2701" s="13">
        <f>(AM2701-1)*L2701</f>
        <v>5250.0000000000045</v>
      </c>
      <c r="AQ2701" s="8">
        <f>AO2701*L2701</f>
        <v>4840.5000000000027</v>
      </c>
      <c r="AR2701" s="1">
        <f t="shared" si="167"/>
        <v>409.50000000000182</v>
      </c>
      <c r="AS2701" s="8">
        <f>AQ2701+AR2701</f>
        <v>5250.0000000000045</v>
      </c>
      <c r="AT2701" s="8">
        <f>AS2701-X2701</f>
        <v>5250.0000000000045</v>
      </c>
      <c r="AU2701" s="11">
        <f>AT2701/L2701</f>
        <v>5.0000000000000044E-2</v>
      </c>
      <c r="AV2701">
        <f>(_xlfn.XLOOKUP(A2701,[2]loan_data!$A:$A,[2]loan_data!$Z:$Z)-100)%</f>
        <v>5.4224999999999995E-2</v>
      </c>
      <c r="AW2701" t="str">
        <f>_xlfn.XLOOKUP(A2701,[2]loan_data!$A:$A,[2]loan_data!$AA:$AA)</f>
        <v>bank_of_americans</v>
      </c>
      <c r="AX2701" s="8">
        <f>AV2701*L2701</f>
        <v>5693.6249999999991</v>
      </c>
      <c r="AY2701" s="8">
        <f t="shared" si="168"/>
        <v>6103.1250000000009</v>
      </c>
      <c r="AZ2701" s="10">
        <f>AY2701/L2701</f>
        <v>5.812500000000001E-2</v>
      </c>
    </row>
    <row r="2702" spans="1:52" x14ac:dyDescent="0.2">
      <c r="A2702">
        <v>5032870</v>
      </c>
      <c r="B2702" t="s">
        <v>33</v>
      </c>
      <c r="C2702" t="s">
        <v>297</v>
      </c>
      <c r="D2702" t="b">
        <v>1</v>
      </c>
      <c r="E2702" t="s">
        <v>35</v>
      </c>
      <c r="F2702" t="s">
        <v>36</v>
      </c>
      <c r="G2702" t="s">
        <v>37</v>
      </c>
      <c r="H2702" t="s">
        <v>60</v>
      </c>
      <c r="I2702">
        <v>1</v>
      </c>
      <c r="J2702" t="b">
        <v>0</v>
      </c>
      <c r="K2702" t="b">
        <v>0</v>
      </c>
      <c r="L2702" s="1">
        <v>435000</v>
      </c>
      <c r="M2702" s="2">
        <v>44447</v>
      </c>
      <c r="N2702" s="2">
        <v>44470</v>
      </c>
      <c r="O2702" s="2">
        <v>55397</v>
      </c>
      <c r="P2702">
        <v>360</v>
      </c>
      <c r="Q2702" s="3">
        <v>1827.08</v>
      </c>
      <c r="R2702">
        <v>2.99</v>
      </c>
      <c r="S2702" t="s">
        <v>922</v>
      </c>
      <c r="T2702" s="4">
        <v>585071</v>
      </c>
      <c r="U2702" s="7">
        <f>V2702+W2702</f>
        <v>11284.500000000002</v>
      </c>
      <c r="V2702" s="7">
        <f t="shared" si="165"/>
        <v>7873.5000000000018</v>
      </c>
      <c r="W2702" s="7">
        <v>3411</v>
      </c>
      <c r="AA2702" t="b">
        <v>0</v>
      </c>
      <c r="AB2702">
        <v>0</v>
      </c>
      <c r="AC2702">
        <v>0</v>
      </c>
      <c r="AD2702" t="b">
        <v>0</v>
      </c>
      <c r="AE2702" t="s">
        <v>39</v>
      </c>
      <c r="AF2702" t="b">
        <v>0</v>
      </c>
      <c r="AG2702">
        <v>1</v>
      </c>
      <c r="AH2702">
        <v>91</v>
      </c>
      <c r="AI2702" s="6">
        <v>3640</v>
      </c>
      <c r="AJ2702">
        <v>712</v>
      </c>
      <c r="AK2702" t="s">
        <v>40</v>
      </c>
      <c r="AL2702" t="s">
        <v>41</v>
      </c>
      <c r="AM2702" s="9">
        <v>1.05</v>
      </c>
      <c r="AN2702">
        <f>_xlfn.XLOOKUP(S2702,[1]umbs_prices!$A:$A,[1]umbs_prices!$D:$D)</f>
        <v>103.19</v>
      </c>
      <c r="AO2702" s="11">
        <f t="shared" si="166"/>
        <v>3.1900000000000039E-2</v>
      </c>
      <c r="AP2702" s="13">
        <f>(AM2702-1)*L2702</f>
        <v>21750.000000000018</v>
      </c>
      <c r="AQ2702" s="8">
        <f>AO2702*L2702</f>
        <v>13876.500000000016</v>
      </c>
      <c r="AR2702" s="1">
        <f t="shared" si="167"/>
        <v>7873.5000000000018</v>
      </c>
      <c r="AS2702" s="8">
        <f>AQ2702+AR2702</f>
        <v>21750.000000000018</v>
      </c>
      <c r="AT2702" s="8">
        <f>AS2702-X2702</f>
        <v>21750.000000000018</v>
      </c>
      <c r="AU2702" s="11">
        <f>AT2702/L2702</f>
        <v>5.0000000000000044E-2</v>
      </c>
      <c r="AV2702">
        <f>(_xlfn.XLOOKUP(A2702,[2]loan_data!$A:$A,[2]loan_data!$Z:$Z)-100)%</f>
        <v>3.1899999999999977E-2</v>
      </c>
      <c r="AW2702" t="str">
        <f>_xlfn.XLOOKUP(A2702,[2]loan_data!$A:$A,[2]loan_data!$AA:$AA)</f>
        <v>umbs_price</v>
      </c>
      <c r="AX2702" s="8">
        <f>AV2702*L2702</f>
        <v>13876.499999999989</v>
      </c>
    </row>
    <row r="2703" spans="1:52" x14ac:dyDescent="0.2">
      <c r="A2703">
        <v>5032900</v>
      </c>
      <c r="B2703" t="s">
        <v>169</v>
      </c>
      <c r="C2703" t="s">
        <v>718</v>
      </c>
      <c r="D2703" t="b">
        <v>1</v>
      </c>
      <c r="E2703" t="s">
        <v>35</v>
      </c>
      <c r="F2703" t="s">
        <v>36</v>
      </c>
      <c r="G2703" t="s">
        <v>37</v>
      </c>
      <c r="H2703" t="s">
        <v>53</v>
      </c>
      <c r="I2703">
        <v>1</v>
      </c>
      <c r="J2703" t="b">
        <v>0</v>
      </c>
      <c r="K2703" t="b">
        <v>0</v>
      </c>
      <c r="L2703" s="1">
        <v>85000</v>
      </c>
      <c r="M2703" s="2">
        <v>44448</v>
      </c>
      <c r="N2703" s="2">
        <v>44470</v>
      </c>
      <c r="O2703" s="2">
        <v>47362</v>
      </c>
      <c r="P2703">
        <v>96</v>
      </c>
      <c r="Q2703" s="3">
        <v>985.14</v>
      </c>
      <c r="R2703">
        <v>2.75</v>
      </c>
      <c r="S2703" t="s">
        <v>922</v>
      </c>
      <c r="T2703" s="4">
        <v>280066</v>
      </c>
      <c r="U2703" s="7">
        <f>V2703+W2703</f>
        <v>3850.0000000000005</v>
      </c>
      <c r="V2703" s="7">
        <f t="shared" si="165"/>
        <v>1538.5000000000005</v>
      </c>
      <c r="W2703" s="7">
        <v>2311.5</v>
      </c>
      <c r="AA2703" t="b">
        <v>0</v>
      </c>
      <c r="AB2703">
        <v>0</v>
      </c>
      <c r="AC2703">
        <v>0</v>
      </c>
      <c r="AD2703" t="b">
        <v>0</v>
      </c>
      <c r="AE2703" t="s">
        <v>39</v>
      </c>
      <c r="AF2703" t="b">
        <v>0</v>
      </c>
      <c r="AG2703">
        <v>1</v>
      </c>
      <c r="AH2703">
        <v>65</v>
      </c>
      <c r="AI2703" s="6">
        <v>1625</v>
      </c>
      <c r="AJ2703">
        <v>712</v>
      </c>
      <c r="AK2703" t="s">
        <v>43</v>
      </c>
      <c r="AL2703" t="s">
        <v>50</v>
      </c>
      <c r="AM2703" s="9">
        <v>1.05</v>
      </c>
      <c r="AN2703">
        <f>_xlfn.XLOOKUP(S2703,[1]umbs_prices!$A:$A,[1]umbs_prices!$D:$D)</f>
        <v>103.19</v>
      </c>
      <c r="AO2703" s="11">
        <f t="shared" si="166"/>
        <v>3.1900000000000039E-2</v>
      </c>
      <c r="AP2703" s="13">
        <f>(AM2703-1)*L2703</f>
        <v>4250.0000000000036</v>
      </c>
      <c r="AQ2703" s="8">
        <f>AO2703*L2703</f>
        <v>2711.5000000000032</v>
      </c>
      <c r="AR2703" s="1">
        <f t="shared" si="167"/>
        <v>1538.5000000000005</v>
      </c>
      <c r="AS2703" s="8">
        <f>AQ2703+AR2703</f>
        <v>4250.0000000000036</v>
      </c>
      <c r="AT2703" s="8">
        <f>AS2703-X2703</f>
        <v>4250.0000000000036</v>
      </c>
      <c r="AU2703" s="11">
        <f>AT2703/L2703</f>
        <v>5.0000000000000044E-2</v>
      </c>
      <c r="AV2703">
        <f>(_xlfn.XLOOKUP(A2703,[2]loan_data!$A:$A,[2]loan_data!$Z:$Z)-100)%</f>
        <v>3.502499999999998E-2</v>
      </c>
      <c r="AW2703" t="str">
        <f>_xlfn.XLOOKUP(A2703,[2]loan_data!$A:$A,[2]loan_data!$AA:$AA)</f>
        <v>bank_of_americans</v>
      </c>
      <c r="AX2703" s="8">
        <f>AV2703*L2703</f>
        <v>2977.1249999999982</v>
      </c>
      <c r="AY2703" s="8">
        <f>AX2703+AR2703</f>
        <v>4515.6249999999982</v>
      </c>
      <c r="AZ2703" s="10">
        <f>AY2703/L2703</f>
        <v>5.3124999999999978E-2</v>
      </c>
    </row>
    <row r="2704" spans="1:52" x14ac:dyDescent="0.2">
      <c r="A2704">
        <v>5032917</v>
      </c>
      <c r="B2704" t="s">
        <v>33</v>
      </c>
      <c r="C2704" t="s">
        <v>34</v>
      </c>
      <c r="D2704" t="b">
        <v>1</v>
      </c>
      <c r="E2704" t="s">
        <v>35</v>
      </c>
      <c r="F2704" t="s">
        <v>36</v>
      </c>
      <c r="G2704" t="s">
        <v>37</v>
      </c>
      <c r="H2704" t="s">
        <v>53</v>
      </c>
      <c r="I2704">
        <v>1</v>
      </c>
      <c r="J2704" t="b">
        <v>0</v>
      </c>
      <c r="K2704" t="b">
        <v>0</v>
      </c>
      <c r="L2704" s="1">
        <v>355000</v>
      </c>
      <c r="M2704" s="2">
        <v>44448</v>
      </c>
      <c r="N2704" s="2">
        <v>44470</v>
      </c>
      <c r="O2704" s="2">
        <v>55397</v>
      </c>
      <c r="P2704">
        <v>360</v>
      </c>
      <c r="Q2704" s="3">
        <v>1469.35</v>
      </c>
      <c r="R2704">
        <v>2.875</v>
      </c>
      <c r="S2704" t="s">
        <v>924</v>
      </c>
      <c r="T2704" s="4">
        <v>852137</v>
      </c>
      <c r="U2704" s="7">
        <f>V2704+W2704</f>
        <v>3167.9999999999891</v>
      </c>
      <c r="V2704" s="7">
        <f t="shared" si="165"/>
        <v>2946.4999999999891</v>
      </c>
      <c r="W2704" s="7">
        <v>221.5</v>
      </c>
      <c r="AA2704" t="b">
        <v>0</v>
      </c>
      <c r="AB2704">
        <v>0</v>
      </c>
      <c r="AC2704">
        <v>0</v>
      </c>
      <c r="AD2704" t="b">
        <v>0</v>
      </c>
      <c r="AE2704" t="s">
        <v>39</v>
      </c>
      <c r="AF2704" t="b">
        <v>0</v>
      </c>
      <c r="AG2704">
        <v>1</v>
      </c>
      <c r="AH2704">
        <v>169</v>
      </c>
      <c r="AI2704" s="6">
        <v>1831</v>
      </c>
      <c r="AJ2704">
        <v>712</v>
      </c>
      <c r="AK2704" t="s">
        <v>40</v>
      </c>
      <c r="AL2704" t="s">
        <v>50</v>
      </c>
      <c r="AM2704" s="9">
        <v>1.05</v>
      </c>
      <c r="AN2704">
        <f>_xlfn.XLOOKUP(S2704,[1]umbs_prices!$A:$A,[1]umbs_prices!$D:$D)</f>
        <v>104.17</v>
      </c>
      <c r="AO2704" s="11">
        <f t="shared" si="166"/>
        <v>4.170000000000007E-2</v>
      </c>
      <c r="AP2704" s="13">
        <f>(AM2704-1)*L2704</f>
        <v>17750.000000000015</v>
      </c>
      <c r="AQ2704" s="8">
        <f>AO2704*L2704</f>
        <v>14803.500000000025</v>
      </c>
      <c r="AR2704" s="1">
        <f t="shared" si="167"/>
        <v>2946.4999999999891</v>
      </c>
      <c r="AS2704" s="8">
        <f>AQ2704+AR2704</f>
        <v>17750.000000000015</v>
      </c>
      <c r="AT2704" s="8">
        <f>AS2704-X2704</f>
        <v>17750.000000000015</v>
      </c>
      <c r="AU2704" s="11">
        <f>AT2704/L2704</f>
        <v>5.0000000000000044E-2</v>
      </c>
      <c r="AV2704">
        <f>(_xlfn.XLOOKUP(A2704,[2]loan_data!$A:$A,[2]loan_data!$Z:$Z)-100)%</f>
        <v>4.1700000000000015E-2</v>
      </c>
      <c r="AW2704" t="str">
        <f>_xlfn.XLOOKUP(A2704,[2]loan_data!$A:$A,[2]loan_data!$AA:$AA)</f>
        <v>umbs_price</v>
      </c>
      <c r="AX2704" s="8">
        <f>AV2704*L2704</f>
        <v>14803.500000000005</v>
      </c>
    </row>
    <row r="2705" spans="1:52" x14ac:dyDescent="0.2">
      <c r="A2705">
        <v>5033013</v>
      </c>
      <c r="B2705" t="s">
        <v>73</v>
      </c>
      <c r="C2705" t="s">
        <v>277</v>
      </c>
      <c r="D2705" t="b">
        <v>1</v>
      </c>
      <c r="E2705" t="s">
        <v>35</v>
      </c>
      <c r="F2705" t="s">
        <v>36</v>
      </c>
      <c r="G2705" t="s">
        <v>37</v>
      </c>
      <c r="H2705" t="s">
        <v>38</v>
      </c>
      <c r="I2705">
        <v>1</v>
      </c>
      <c r="J2705" t="b">
        <v>0</v>
      </c>
      <c r="K2705" t="b">
        <v>0</v>
      </c>
      <c r="L2705" s="1">
        <v>355000</v>
      </c>
      <c r="M2705" s="2">
        <v>44448</v>
      </c>
      <c r="N2705" s="2">
        <v>44470</v>
      </c>
      <c r="O2705" s="2">
        <v>51745</v>
      </c>
      <c r="P2705">
        <v>240</v>
      </c>
      <c r="Q2705" s="3">
        <v>1920.29</v>
      </c>
      <c r="R2705">
        <v>2.75</v>
      </c>
      <c r="S2705" t="s">
        <v>922</v>
      </c>
      <c r="T2705" s="4">
        <v>722720</v>
      </c>
      <c r="U2705" s="7">
        <f>V2705+W2705</f>
        <v>9378.7000000000007</v>
      </c>
      <c r="V2705" s="7">
        <f t="shared" si="165"/>
        <v>6425.5</v>
      </c>
      <c r="W2705" s="7">
        <v>2953.2000000000007</v>
      </c>
      <c r="AA2705" t="b">
        <v>0</v>
      </c>
      <c r="AB2705">
        <v>0</v>
      </c>
      <c r="AC2705">
        <v>0</v>
      </c>
      <c r="AD2705" t="b">
        <v>0</v>
      </c>
      <c r="AE2705" t="s">
        <v>39</v>
      </c>
      <c r="AF2705" t="b">
        <v>0</v>
      </c>
      <c r="AG2705">
        <v>1</v>
      </c>
      <c r="AH2705">
        <v>353</v>
      </c>
      <c r="AI2705" s="6">
        <v>9120</v>
      </c>
      <c r="AJ2705">
        <v>712</v>
      </c>
      <c r="AK2705" t="s">
        <v>58</v>
      </c>
      <c r="AL2705" t="s">
        <v>50</v>
      </c>
      <c r="AM2705" s="9">
        <v>1.05</v>
      </c>
      <c r="AN2705">
        <f>_xlfn.XLOOKUP(S2705,[1]umbs_prices!$A:$A,[1]umbs_prices!$D:$D)</f>
        <v>103.19</v>
      </c>
      <c r="AO2705" s="11">
        <f t="shared" si="166"/>
        <v>3.1900000000000039E-2</v>
      </c>
      <c r="AP2705" s="13">
        <f>(AM2705-1)*L2705</f>
        <v>17750.000000000015</v>
      </c>
      <c r="AQ2705" s="8">
        <f>AO2705*L2705</f>
        <v>11324.500000000015</v>
      </c>
      <c r="AR2705" s="1">
        <f t="shared" si="167"/>
        <v>6425.5</v>
      </c>
      <c r="AS2705" s="8">
        <f>AQ2705+AR2705</f>
        <v>17750.000000000015</v>
      </c>
      <c r="AT2705" s="8">
        <f>AS2705-X2705</f>
        <v>17750.000000000015</v>
      </c>
      <c r="AU2705" s="11">
        <f>AT2705/L2705</f>
        <v>5.0000000000000044E-2</v>
      </c>
      <c r="AV2705">
        <f>(_xlfn.XLOOKUP(A2705,[2]loan_data!$A:$A,[2]loan_data!$Z:$Z)-100)%</f>
        <v>3.1899999999999977E-2</v>
      </c>
      <c r="AW2705" t="str">
        <f>_xlfn.XLOOKUP(A2705,[2]loan_data!$A:$A,[2]loan_data!$AA:$AA)</f>
        <v>umbs_price</v>
      </c>
      <c r="AX2705" s="8">
        <f>AV2705*L2705</f>
        <v>11324.499999999993</v>
      </c>
    </row>
    <row r="2706" spans="1:52" x14ac:dyDescent="0.2">
      <c r="A2706">
        <v>5033040</v>
      </c>
      <c r="B2706" t="s">
        <v>33</v>
      </c>
      <c r="C2706" t="s">
        <v>297</v>
      </c>
      <c r="D2706" t="b">
        <v>1</v>
      </c>
      <c r="E2706" t="s">
        <v>35</v>
      </c>
      <c r="F2706" t="s">
        <v>36</v>
      </c>
      <c r="G2706" t="s">
        <v>37</v>
      </c>
      <c r="H2706" t="s">
        <v>38</v>
      </c>
      <c r="I2706">
        <v>1</v>
      </c>
      <c r="J2706" t="b">
        <v>0</v>
      </c>
      <c r="K2706" t="b">
        <v>0</v>
      </c>
      <c r="L2706" s="1">
        <v>245000</v>
      </c>
      <c r="M2706" s="2">
        <v>44449</v>
      </c>
      <c r="N2706" s="2">
        <v>44470</v>
      </c>
      <c r="O2706" s="2">
        <v>55397</v>
      </c>
      <c r="P2706">
        <v>360</v>
      </c>
      <c r="Q2706" s="3">
        <v>990.21</v>
      </c>
      <c r="R2706">
        <v>2.69</v>
      </c>
      <c r="S2706" t="s">
        <v>919</v>
      </c>
      <c r="T2706" s="4">
        <v>447326</v>
      </c>
      <c r="U2706" s="7">
        <f>V2706+W2706</f>
        <v>7194.9500000000126</v>
      </c>
      <c r="V2706" s="7">
        <f t="shared" si="165"/>
        <v>4826.5000000000127</v>
      </c>
      <c r="W2706" s="7">
        <v>2368.4499999999998</v>
      </c>
      <c r="AA2706" t="b">
        <v>0</v>
      </c>
      <c r="AB2706">
        <v>0</v>
      </c>
      <c r="AC2706">
        <v>0</v>
      </c>
      <c r="AD2706" t="b">
        <v>0</v>
      </c>
      <c r="AE2706" t="s">
        <v>39</v>
      </c>
      <c r="AF2706" t="b">
        <v>0</v>
      </c>
      <c r="AG2706">
        <v>1</v>
      </c>
      <c r="AH2706">
        <v>82</v>
      </c>
      <c r="AI2706" s="6">
        <v>2870</v>
      </c>
      <c r="AJ2706">
        <v>712</v>
      </c>
      <c r="AK2706" t="s">
        <v>43</v>
      </c>
      <c r="AL2706" t="s">
        <v>41</v>
      </c>
      <c r="AM2706" s="9">
        <v>1.05</v>
      </c>
      <c r="AN2706">
        <f>_xlfn.XLOOKUP(S2706,[1]umbs_prices!$A:$A,[1]umbs_prices!$D:$D)</f>
        <v>103.03</v>
      </c>
      <c r="AO2706" s="11">
        <f t="shared" si="166"/>
        <v>3.0299999999999994E-2</v>
      </c>
      <c r="AP2706" s="13">
        <f>(AM2706-1)*L2706</f>
        <v>12250.000000000011</v>
      </c>
      <c r="AQ2706" s="8">
        <f>AO2706*L2706</f>
        <v>7423.4999999999982</v>
      </c>
      <c r="AR2706" s="1">
        <f t="shared" si="167"/>
        <v>4826.5000000000127</v>
      </c>
      <c r="AS2706" s="8">
        <f>AQ2706+AR2706</f>
        <v>12250.000000000011</v>
      </c>
      <c r="AT2706" s="8">
        <f>AS2706-X2706</f>
        <v>12250.000000000011</v>
      </c>
      <c r="AU2706" s="11">
        <f>AT2706/L2706</f>
        <v>5.0000000000000044E-2</v>
      </c>
      <c r="AV2706">
        <f>(_xlfn.XLOOKUP(A2706,[2]loan_data!$A:$A,[2]loan_data!$Z:$Z)-100)%</f>
        <v>3.0300000000000011E-2</v>
      </c>
      <c r="AW2706" t="str">
        <f>_xlfn.XLOOKUP(A2706,[2]loan_data!$A:$A,[2]loan_data!$AA:$AA)</f>
        <v>umbs_price</v>
      </c>
      <c r="AX2706" s="8">
        <f>AV2706*L2706</f>
        <v>7423.5000000000027</v>
      </c>
    </row>
    <row r="2707" spans="1:52" x14ac:dyDescent="0.2">
      <c r="A2707">
        <v>5033067</v>
      </c>
      <c r="B2707" t="s">
        <v>46</v>
      </c>
      <c r="C2707" t="s">
        <v>447</v>
      </c>
      <c r="D2707" t="b">
        <v>1</v>
      </c>
      <c r="E2707" t="s">
        <v>35</v>
      </c>
      <c r="F2707" t="s">
        <v>36</v>
      </c>
      <c r="G2707" t="s">
        <v>37</v>
      </c>
      <c r="H2707" t="s">
        <v>53</v>
      </c>
      <c r="I2707">
        <v>1</v>
      </c>
      <c r="J2707" t="b">
        <v>0</v>
      </c>
      <c r="K2707" t="b">
        <v>0</v>
      </c>
      <c r="L2707" s="1">
        <v>125000</v>
      </c>
      <c r="M2707" s="2">
        <v>44450</v>
      </c>
      <c r="N2707" s="2">
        <v>44470</v>
      </c>
      <c r="O2707" s="2">
        <v>55397</v>
      </c>
      <c r="P2707">
        <v>360</v>
      </c>
      <c r="Q2707" s="3">
        <v>517.38</v>
      </c>
      <c r="R2707">
        <v>2.875</v>
      </c>
      <c r="S2707" t="s">
        <v>922</v>
      </c>
      <c r="T2707" s="4">
        <v>342466</v>
      </c>
      <c r="U2707" s="7">
        <f>V2707+W2707</f>
        <v>3374.2600000000007</v>
      </c>
      <c r="V2707" s="7">
        <f t="shared" si="165"/>
        <v>2262.5000000000005</v>
      </c>
      <c r="W2707" s="7">
        <v>1111.7600000000002</v>
      </c>
      <c r="AA2707" t="b">
        <v>0</v>
      </c>
      <c r="AB2707">
        <v>0</v>
      </c>
      <c r="AC2707">
        <v>0</v>
      </c>
      <c r="AD2707" t="b">
        <v>0</v>
      </c>
      <c r="AE2707" t="s">
        <v>39</v>
      </c>
      <c r="AF2707" t="b">
        <v>0</v>
      </c>
      <c r="AG2707">
        <v>1</v>
      </c>
      <c r="AH2707">
        <v>51</v>
      </c>
      <c r="AI2707" s="6">
        <v>1445</v>
      </c>
      <c r="AJ2707">
        <v>712</v>
      </c>
      <c r="AK2707" t="s">
        <v>40</v>
      </c>
      <c r="AL2707" t="s">
        <v>50</v>
      </c>
      <c r="AM2707" s="9">
        <v>1.05</v>
      </c>
      <c r="AN2707">
        <f>_xlfn.XLOOKUP(S2707,[1]umbs_prices!$A:$A,[1]umbs_prices!$D:$D)</f>
        <v>103.19</v>
      </c>
      <c r="AO2707" s="11">
        <f t="shared" si="166"/>
        <v>3.1900000000000039E-2</v>
      </c>
      <c r="AP2707" s="13">
        <f>(AM2707-1)*L2707</f>
        <v>6250.0000000000055</v>
      </c>
      <c r="AQ2707" s="8">
        <f>AO2707*L2707</f>
        <v>3987.500000000005</v>
      </c>
      <c r="AR2707" s="1">
        <f t="shared" si="167"/>
        <v>2262.5000000000005</v>
      </c>
      <c r="AS2707" s="8">
        <f>AQ2707+AR2707</f>
        <v>6250.0000000000055</v>
      </c>
      <c r="AT2707" s="8">
        <f>AS2707-X2707</f>
        <v>6250.0000000000055</v>
      </c>
      <c r="AU2707" s="11">
        <f>AT2707/L2707</f>
        <v>5.0000000000000044E-2</v>
      </c>
      <c r="AV2707">
        <f>(_xlfn.XLOOKUP(A2707,[2]loan_data!$A:$A,[2]loan_data!$Z:$Z)-100)%</f>
        <v>3.1899999999999977E-2</v>
      </c>
      <c r="AW2707" t="str">
        <f>_xlfn.XLOOKUP(A2707,[2]loan_data!$A:$A,[2]loan_data!$AA:$AA)</f>
        <v>umbs_price</v>
      </c>
      <c r="AX2707" s="8">
        <f>AV2707*L2707</f>
        <v>3987.4999999999973</v>
      </c>
    </row>
    <row r="2708" spans="1:52" x14ac:dyDescent="0.2">
      <c r="A2708">
        <v>5033099</v>
      </c>
      <c r="B2708" t="s">
        <v>48</v>
      </c>
      <c r="C2708" t="s">
        <v>49</v>
      </c>
      <c r="D2708" t="b">
        <v>1</v>
      </c>
      <c r="E2708" t="s">
        <v>35</v>
      </c>
      <c r="F2708" t="s">
        <v>36</v>
      </c>
      <c r="G2708" t="s">
        <v>37</v>
      </c>
      <c r="H2708" t="s">
        <v>38</v>
      </c>
      <c r="I2708">
        <v>1</v>
      </c>
      <c r="J2708" t="b">
        <v>0</v>
      </c>
      <c r="K2708" t="b">
        <v>0</v>
      </c>
      <c r="L2708" s="1">
        <v>515000</v>
      </c>
      <c r="M2708" s="2">
        <v>44450</v>
      </c>
      <c r="N2708" s="2">
        <v>44470</v>
      </c>
      <c r="O2708" s="2">
        <v>55397</v>
      </c>
      <c r="P2708">
        <v>360</v>
      </c>
      <c r="Q2708" s="3">
        <v>2163.1000000000004</v>
      </c>
      <c r="R2708">
        <v>2.99</v>
      </c>
      <c r="S2708" t="s">
        <v>924</v>
      </c>
      <c r="T2708" s="4">
        <v>749964</v>
      </c>
      <c r="U2708" s="7">
        <f>V2708+W2708</f>
        <v>5928.9999999999854</v>
      </c>
      <c r="V2708" s="7">
        <f t="shared" si="165"/>
        <v>4274.4999999999854</v>
      </c>
      <c r="W2708" s="7">
        <v>1654.4999999999995</v>
      </c>
      <c r="AA2708" t="b">
        <v>0</v>
      </c>
      <c r="AB2708">
        <v>0</v>
      </c>
      <c r="AC2708">
        <v>0</v>
      </c>
      <c r="AD2708" t="b">
        <v>0</v>
      </c>
      <c r="AE2708" t="s">
        <v>39</v>
      </c>
      <c r="AF2708" t="b">
        <v>0</v>
      </c>
      <c r="AG2708">
        <v>1</v>
      </c>
      <c r="AH2708">
        <v>198</v>
      </c>
      <c r="AI2708" s="6">
        <v>3960</v>
      </c>
      <c r="AJ2708">
        <v>712</v>
      </c>
      <c r="AK2708" t="s">
        <v>58</v>
      </c>
      <c r="AL2708" t="s">
        <v>41</v>
      </c>
      <c r="AM2708" s="9">
        <v>1.05</v>
      </c>
      <c r="AN2708">
        <f>_xlfn.XLOOKUP(S2708,[1]umbs_prices!$A:$A,[1]umbs_prices!$D:$D)</f>
        <v>104.17</v>
      </c>
      <c r="AO2708" s="11">
        <f t="shared" si="166"/>
        <v>4.170000000000007E-2</v>
      </c>
      <c r="AP2708" s="13">
        <f>(AM2708-1)*L2708</f>
        <v>25750.000000000022</v>
      </c>
      <c r="AQ2708" s="8">
        <f>AO2708*L2708</f>
        <v>21475.500000000036</v>
      </c>
      <c r="AR2708" s="1">
        <f t="shared" si="167"/>
        <v>4274.4999999999854</v>
      </c>
      <c r="AS2708" s="8">
        <f>AQ2708+AR2708</f>
        <v>25750.000000000022</v>
      </c>
      <c r="AT2708" s="8">
        <f>AS2708-X2708</f>
        <v>25750.000000000022</v>
      </c>
      <c r="AU2708" s="11">
        <f>AT2708/L2708</f>
        <v>5.0000000000000044E-2</v>
      </c>
      <c r="AV2708">
        <f>(_xlfn.XLOOKUP(A2708,[2]loan_data!$A:$A,[2]loan_data!$Z:$Z)-100)%</f>
        <v>4.1700000000000015E-2</v>
      </c>
      <c r="AW2708" t="str">
        <f>_xlfn.XLOOKUP(A2708,[2]loan_data!$A:$A,[2]loan_data!$AA:$AA)</f>
        <v>umbs_price</v>
      </c>
      <c r="AX2708" s="8">
        <f>AV2708*L2708</f>
        <v>21475.500000000007</v>
      </c>
    </row>
    <row r="2709" spans="1:52" x14ac:dyDescent="0.2">
      <c r="A2709">
        <v>5033110</v>
      </c>
      <c r="B2709" t="s">
        <v>73</v>
      </c>
      <c r="C2709" t="s">
        <v>81</v>
      </c>
      <c r="D2709" t="b">
        <v>1</v>
      </c>
      <c r="E2709" t="s">
        <v>35</v>
      </c>
      <c r="F2709" t="s">
        <v>36</v>
      </c>
      <c r="G2709" t="s">
        <v>37</v>
      </c>
      <c r="H2709" t="s">
        <v>53</v>
      </c>
      <c r="I2709">
        <v>1</v>
      </c>
      <c r="J2709" t="b">
        <v>0</v>
      </c>
      <c r="K2709" t="b">
        <v>0</v>
      </c>
      <c r="L2709" s="1">
        <v>505000</v>
      </c>
      <c r="M2709" s="2">
        <v>44450</v>
      </c>
      <c r="N2709" s="2">
        <v>44470</v>
      </c>
      <c r="O2709" s="2">
        <v>51745</v>
      </c>
      <c r="P2709">
        <v>240</v>
      </c>
      <c r="Q2709" s="3">
        <v>2700.9700000000003</v>
      </c>
      <c r="R2709">
        <v>2.625</v>
      </c>
      <c r="S2709" t="s">
        <v>919</v>
      </c>
      <c r="T2709" s="4">
        <v>1231708</v>
      </c>
      <c r="U2709" s="7">
        <f>V2709+W2709</f>
        <v>14876.300000000025</v>
      </c>
      <c r="V2709" s="7">
        <f t="shared" si="165"/>
        <v>9948.5000000000255</v>
      </c>
      <c r="W2709" s="7">
        <v>4927.8</v>
      </c>
      <c r="AA2709" t="b">
        <v>0</v>
      </c>
      <c r="AB2709">
        <v>0</v>
      </c>
      <c r="AC2709">
        <v>0</v>
      </c>
      <c r="AD2709" t="b">
        <v>0</v>
      </c>
      <c r="AE2709" t="s">
        <v>39</v>
      </c>
      <c r="AF2709" t="b">
        <v>0</v>
      </c>
      <c r="AG2709">
        <v>1</v>
      </c>
      <c r="AH2709">
        <v>126</v>
      </c>
      <c r="AI2709" s="6">
        <v>4620</v>
      </c>
      <c r="AJ2709">
        <v>712</v>
      </c>
      <c r="AK2709" t="s">
        <v>40</v>
      </c>
      <c r="AL2709" t="s">
        <v>50</v>
      </c>
      <c r="AM2709" s="9">
        <v>1.05</v>
      </c>
      <c r="AN2709">
        <f>_xlfn.XLOOKUP(S2709,[1]umbs_prices!$A:$A,[1]umbs_prices!$D:$D)</f>
        <v>103.03</v>
      </c>
      <c r="AO2709" s="11">
        <f t="shared" si="166"/>
        <v>3.0299999999999994E-2</v>
      </c>
      <c r="AP2709" s="13">
        <f>(AM2709-1)*L2709</f>
        <v>25250.000000000022</v>
      </c>
      <c r="AQ2709" s="8">
        <f>AO2709*L2709</f>
        <v>15301.499999999996</v>
      </c>
      <c r="AR2709" s="1">
        <f t="shared" si="167"/>
        <v>9948.5000000000255</v>
      </c>
      <c r="AS2709" s="8">
        <f>AQ2709+AR2709</f>
        <v>25250.000000000022</v>
      </c>
      <c r="AT2709" s="8">
        <f>AS2709-X2709</f>
        <v>25250.000000000022</v>
      </c>
      <c r="AU2709" s="11">
        <f>AT2709/L2709</f>
        <v>5.0000000000000044E-2</v>
      </c>
      <c r="AV2709">
        <f>(_xlfn.XLOOKUP(A2709,[2]loan_data!$A:$A,[2]loan_data!$Z:$Z)-100)%</f>
        <v>3.0300000000000011E-2</v>
      </c>
      <c r="AW2709" t="str">
        <f>_xlfn.XLOOKUP(A2709,[2]loan_data!$A:$A,[2]loan_data!$AA:$AA)</f>
        <v>umbs_price</v>
      </c>
      <c r="AX2709" s="8">
        <f>AV2709*L2709</f>
        <v>15301.500000000005</v>
      </c>
    </row>
    <row r="2710" spans="1:52" x14ac:dyDescent="0.2">
      <c r="A2710">
        <v>5033130</v>
      </c>
      <c r="B2710" t="s">
        <v>73</v>
      </c>
      <c r="C2710" t="s">
        <v>111</v>
      </c>
      <c r="D2710" t="b">
        <v>1</v>
      </c>
      <c r="E2710" t="s">
        <v>35</v>
      </c>
      <c r="F2710" t="s">
        <v>36</v>
      </c>
      <c r="G2710" t="s">
        <v>37</v>
      </c>
      <c r="H2710" t="s">
        <v>53</v>
      </c>
      <c r="I2710">
        <v>1</v>
      </c>
      <c r="J2710" t="b">
        <v>0</v>
      </c>
      <c r="K2710" t="b">
        <v>0</v>
      </c>
      <c r="L2710" s="1">
        <v>225000</v>
      </c>
      <c r="M2710" s="2">
        <v>44452</v>
      </c>
      <c r="N2710" s="2">
        <v>44470</v>
      </c>
      <c r="O2710" s="2">
        <v>49553</v>
      </c>
      <c r="P2710">
        <v>168</v>
      </c>
      <c r="Q2710" s="3">
        <v>1598.3799999999999</v>
      </c>
      <c r="R2710">
        <v>2.625</v>
      </c>
      <c r="S2710" t="s">
        <v>921</v>
      </c>
      <c r="T2710" s="4">
        <v>315790</v>
      </c>
      <c r="U2710" s="7">
        <f>V2710+W2710</f>
        <v>14339.100000000029</v>
      </c>
      <c r="V2710" s="7">
        <f t="shared" si="165"/>
        <v>11520.000000000029</v>
      </c>
      <c r="W2710" s="7">
        <v>2819.1000000000004</v>
      </c>
      <c r="AA2710" t="b">
        <v>0</v>
      </c>
      <c r="AB2710">
        <v>0</v>
      </c>
      <c r="AC2710">
        <v>0</v>
      </c>
      <c r="AD2710" t="b">
        <v>0</v>
      </c>
      <c r="AE2710" t="s">
        <v>39</v>
      </c>
      <c r="AF2710" t="b">
        <v>0</v>
      </c>
      <c r="AG2710">
        <v>1</v>
      </c>
      <c r="AH2710">
        <v>93</v>
      </c>
      <c r="AI2710" s="6">
        <v>3565</v>
      </c>
      <c r="AJ2710">
        <v>712</v>
      </c>
      <c r="AK2710" t="s">
        <v>58</v>
      </c>
      <c r="AL2710" t="s">
        <v>41</v>
      </c>
      <c r="AM2710" s="9">
        <v>1.05</v>
      </c>
      <c r="AN2710">
        <f>_xlfn.XLOOKUP(S2710,[1]umbs_prices!$A:$A,[1]umbs_prices!$D:$D)</f>
        <v>99.88</v>
      </c>
      <c r="AO2710" s="11">
        <f t="shared" si="166"/>
        <v>-1.2000000000000899E-3</v>
      </c>
      <c r="AP2710" s="13">
        <f>(AM2710-1)*L2710</f>
        <v>11250.000000000009</v>
      </c>
      <c r="AQ2710" s="8">
        <f>AO2710*L2710</f>
        <v>-270.00000000002024</v>
      </c>
      <c r="AR2710" s="1">
        <f t="shared" si="167"/>
        <v>11520.000000000029</v>
      </c>
      <c r="AS2710" s="8">
        <f>AQ2710+AR2710</f>
        <v>11250.000000000009</v>
      </c>
      <c r="AT2710" s="8">
        <f>AS2710-X2710</f>
        <v>11250.000000000009</v>
      </c>
      <c r="AU2710" s="11">
        <f>AT2710/L2710</f>
        <v>5.0000000000000037E-2</v>
      </c>
      <c r="AV2710">
        <f>(_xlfn.XLOOKUP(A2710,[2]loan_data!$A:$A,[2]loan_data!$Z:$Z)-100)%</f>
        <v>-1.2000000000000454E-3</v>
      </c>
      <c r="AW2710" t="str">
        <f>_xlfn.XLOOKUP(A2710,[2]loan_data!$A:$A,[2]loan_data!$AA:$AA)</f>
        <v>umbs_price</v>
      </c>
      <c r="AX2710" s="8">
        <f>AV2710*L2710</f>
        <v>-270.00000000001023</v>
      </c>
    </row>
    <row r="2711" spans="1:52" x14ac:dyDescent="0.2">
      <c r="A2711">
        <v>5033212</v>
      </c>
      <c r="B2711" t="s">
        <v>54</v>
      </c>
      <c r="C2711" t="s">
        <v>153</v>
      </c>
      <c r="D2711" t="b">
        <v>1</v>
      </c>
      <c r="E2711" t="s">
        <v>35</v>
      </c>
      <c r="F2711" t="s">
        <v>36</v>
      </c>
      <c r="G2711" t="s">
        <v>37</v>
      </c>
      <c r="H2711" t="s">
        <v>38</v>
      </c>
      <c r="I2711">
        <v>1</v>
      </c>
      <c r="J2711" t="b">
        <v>0</v>
      </c>
      <c r="K2711" t="b">
        <v>0</v>
      </c>
      <c r="L2711" s="1">
        <v>245000</v>
      </c>
      <c r="M2711" s="2">
        <v>44452</v>
      </c>
      <c r="N2711" s="2">
        <v>44470</v>
      </c>
      <c r="O2711" s="2">
        <v>49919</v>
      </c>
      <c r="P2711">
        <v>180</v>
      </c>
      <c r="Q2711" s="3">
        <v>1644.5</v>
      </c>
      <c r="R2711">
        <v>2.625</v>
      </c>
      <c r="S2711" t="s">
        <v>921</v>
      </c>
      <c r="T2711" s="4">
        <v>378087</v>
      </c>
      <c r="U2711" s="7">
        <f>V2711+W2711</f>
        <v>13801.500000000033</v>
      </c>
      <c r="V2711" s="7">
        <f t="shared" si="165"/>
        <v>12544.000000000033</v>
      </c>
      <c r="W2711" s="7">
        <v>1257.5</v>
      </c>
      <c r="AA2711" t="b">
        <v>0</v>
      </c>
      <c r="AB2711">
        <v>0</v>
      </c>
      <c r="AC2711">
        <v>0</v>
      </c>
      <c r="AD2711" t="b">
        <v>0</v>
      </c>
      <c r="AE2711" t="s">
        <v>39</v>
      </c>
      <c r="AF2711" t="b">
        <v>0</v>
      </c>
      <c r="AG2711">
        <v>1</v>
      </c>
      <c r="AH2711">
        <v>103</v>
      </c>
      <c r="AI2711" s="6">
        <v>2575</v>
      </c>
      <c r="AJ2711">
        <v>712</v>
      </c>
      <c r="AK2711" t="s">
        <v>40</v>
      </c>
      <c r="AL2711" t="s">
        <v>50</v>
      </c>
      <c r="AM2711" s="9">
        <v>1.05</v>
      </c>
      <c r="AN2711">
        <f>_xlfn.XLOOKUP(S2711,[1]umbs_prices!$A:$A,[1]umbs_prices!$D:$D)</f>
        <v>99.88</v>
      </c>
      <c r="AO2711" s="11">
        <f t="shared" si="166"/>
        <v>-1.2000000000000899E-3</v>
      </c>
      <c r="AP2711" s="13">
        <f>(AM2711-1)*L2711</f>
        <v>12250.000000000011</v>
      </c>
      <c r="AQ2711" s="8">
        <f>AO2711*L2711</f>
        <v>-294.000000000022</v>
      </c>
      <c r="AR2711" s="1">
        <f t="shared" si="167"/>
        <v>12544.000000000033</v>
      </c>
      <c r="AS2711" s="8">
        <f>AQ2711+AR2711</f>
        <v>12250.000000000011</v>
      </c>
      <c r="AT2711" s="8">
        <f>AS2711-X2711</f>
        <v>12250.000000000011</v>
      </c>
      <c r="AU2711" s="11">
        <f>AT2711/L2711</f>
        <v>5.0000000000000044E-2</v>
      </c>
      <c r="AV2711">
        <f>(_xlfn.XLOOKUP(A2711,[2]loan_data!$A:$A,[2]loan_data!$Z:$Z)-100)%</f>
        <v>-1.2000000000000454E-3</v>
      </c>
      <c r="AW2711" t="str">
        <f>_xlfn.XLOOKUP(A2711,[2]loan_data!$A:$A,[2]loan_data!$AA:$AA)</f>
        <v>umbs_price</v>
      </c>
      <c r="AX2711" s="8">
        <f>AV2711*L2711</f>
        <v>-294.00000000001114</v>
      </c>
    </row>
    <row r="2712" spans="1:52" x14ac:dyDescent="0.2">
      <c r="A2712">
        <v>5033219</v>
      </c>
      <c r="B2712" t="s">
        <v>144</v>
      </c>
      <c r="C2712" t="s">
        <v>279</v>
      </c>
      <c r="D2712" t="b">
        <v>1</v>
      </c>
      <c r="E2712" t="s">
        <v>35</v>
      </c>
      <c r="F2712" t="s">
        <v>36</v>
      </c>
      <c r="G2712" t="s">
        <v>37</v>
      </c>
      <c r="H2712" t="s">
        <v>53</v>
      </c>
      <c r="I2712">
        <v>1</v>
      </c>
      <c r="J2712" t="b">
        <v>0</v>
      </c>
      <c r="K2712" t="b">
        <v>0</v>
      </c>
      <c r="L2712" s="1">
        <v>335000</v>
      </c>
      <c r="M2712" s="2">
        <v>44453</v>
      </c>
      <c r="N2712" s="2">
        <v>44470</v>
      </c>
      <c r="O2712" s="2">
        <v>51745</v>
      </c>
      <c r="P2712">
        <v>240</v>
      </c>
      <c r="Q2712" s="3">
        <v>1771.49</v>
      </c>
      <c r="R2712">
        <v>2.5</v>
      </c>
      <c r="S2712" t="s">
        <v>921</v>
      </c>
      <c r="T2712" s="4">
        <v>526068</v>
      </c>
      <c r="U2712" s="7">
        <f>V2712+W2712</f>
        <v>19370.500000000044</v>
      </c>
      <c r="V2712" s="7">
        <f t="shared" si="165"/>
        <v>17152.000000000044</v>
      </c>
      <c r="W2712" s="7">
        <v>2218.5000000000009</v>
      </c>
      <c r="AA2712" t="b">
        <v>0</v>
      </c>
      <c r="AB2712">
        <v>0</v>
      </c>
      <c r="AC2712">
        <v>0</v>
      </c>
      <c r="AD2712" t="b">
        <v>0</v>
      </c>
      <c r="AE2712" t="s">
        <v>39</v>
      </c>
      <c r="AF2712" t="b">
        <v>0</v>
      </c>
      <c r="AG2712">
        <v>1</v>
      </c>
      <c r="AH2712">
        <v>138</v>
      </c>
      <c r="AI2712" s="6">
        <v>3910</v>
      </c>
      <c r="AJ2712">
        <v>712</v>
      </c>
      <c r="AK2712" t="s">
        <v>43</v>
      </c>
      <c r="AL2712" t="s">
        <v>50</v>
      </c>
      <c r="AM2712" s="9">
        <v>1.05</v>
      </c>
      <c r="AN2712">
        <f>_xlfn.XLOOKUP(S2712,[1]umbs_prices!$A:$A,[1]umbs_prices!$D:$D)</f>
        <v>99.88</v>
      </c>
      <c r="AO2712" s="11">
        <f t="shared" si="166"/>
        <v>-1.2000000000000899E-3</v>
      </c>
      <c r="AP2712" s="13">
        <f>(AM2712-1)*L2712</f>
        <v>16750.000000000015</v>
      </c>
      <c r="AQ2712" s="8">
        <f>AO2712*L2712</f>
        <v>-402.00000000003013</v>
      </c>
      <c r="AR2712" s="1">
        <f t="shared" si="167"/>
        <v>17152.000000000044</v>
      </c>
      <c r="AS2712" s="8">
        <f>AQ2712+AR2712</f>
        <v>16750.000000000015</v>
      </c>
      <c r="AT2712" s="8">
        <f>AS2712-X2712</f>
        <v>16750.000000000015</v>
      </c>
      <c r="AU2712" s="11">
        <f>AT2712/L2712</f>
        <v>5.0000000000000044E-2</v>
      </c>
      <c r="AV2712">
        <f>(_xlfn.XLOOKUP(A2712,[2]loan_data!$A:$A,[2]loan_data!$Z:$Z)-100)%</f>
        <v>-1.2000000000000454E-3</v>
      </c>
      <c r="AW2712" t="str">
        <f>_xlfn.XLOOKUP(A2712,[2]loan_data!$A:$A,[2]loan_data!$AA:$AA)</f>
        <v>umbs_price</v>
      </c>
      <c r="AX2712" s="8">
        <f>AV2712*L2712</f>
        <v>-402.00000000001523</v>
      </c>
    </row>
    <row r="2713" spans="1:52" x14ac:dyDescent="0.2">
      <c r="A2713">
        <v>5033314</v>
      </c>
      <c r="B2713" t="s">
        <v>90</v>
      </c>
      <c r="C2713" t="s">
        <v>299</v>
      </c>
      <c r="D2713" t="b">
        <v>1</v>
      </c>
      <c r="E2713" t="s">
        <v>35</v>
      </c>
      <c r="F2713" t="s">
        <v>36</v>
      </c>
      <c r="G2713" t="s">
        <v>37</v>
      </c>
      <c r="H2713" t="s">
        <v>53</v>
      </c>
      <c r="I2713">
        <v>1</v>
      </c>
      <c r="J2713" t="b">
        <v>0</v>
      </c>
      <c r="K2713" t="b">
        <v>0</v>
      </c>
      <c r="L2713" s="1">
        <v>165000</v>
      </c>
      <c r="M2713" s="2">
        <v>44453</v>
      </c>
      <c r="N2713" s="2">
        <v>44470</v>
      </c>
      <c r="O2713" s="2">
        <v>55397</v>
      </c>
      <c r="P2713">
        <v>360</v>
      </c>
      <c r="Q2713" s="3">
        <v>727.42</v>
      </c>
      <c r="R2713">
        <v>3.375</v>
      </c>
      <c r="S2713" t="s">
        <v>920</v>
      </c>
      <c r="T2713" s="4">
        <v>215433</v>
      </c>
      <c r="U2713" s="7">
        <f>V2713+W2713</f>
        <v>2317.8500000000031</v>
      </c>
      <c r="V2713" s="7">
        <f t="shared" si="165"/>
        <v>643.50000000000273</v>
      </c>
      <c r="W2713" s="7">
        <v>1674.3500000000004</v>
      </c>
      <c r="AA2713" t="b">
        <v>0</v>
      </c>
      <c r="AB2713">
        <v>0</v>
      </c>
      <c r="AC2713">
        <v>0</v>
      </c>
      <c r="AD2713" t="b">
        <v>0</v>
      </c>
      <c r="AE2713" t="s">
        <v>39</v>
      </c>
      <c r="AF2713" t="b">
        <v>0</v>
      </c>
      <c r="AG2713">
        <v>1</v>
      </c>
      <c r="AH2713">
        <v>109</v>
      </c>
      <c r="AI2713" s="6">
        <v>1090</v>
      </c>
      <c r="AJ2713">
        <v>712</v>
      </c>
      <c r="AK2713" t="s">
        <v>40</v>
      </c>
      <c r="AL2713" t="s">
        <v>50</v>
      </c>
      <c r="AM2713" s="9">
        <v>1.05</v>
      </c>
      <c r="AN2713">
        <f>_xlfn.XLOOKUP(S2713,[1]umbs_prices!$A:$A,[1]umbs_prices!$D:$D)</f>
        <v>104.61</v>
      </c>
      <c r="AO2713" s="11">
        <f t="shared" si="166"/>
        <v>4.610000000000003E-2</v>
      </c>
      <c r="AP2713" s="13">
        <f>(AM2713-1)*L2713</f>
        <v>8250.0000000000073</v>
      </c>
      <c r="AQ2713" s="8">
        <f>AO2713*L2713</f>
        <v>7606.5000000000045</v>
      </c>
      <c r="AR2713" s="1">
        <f t="shared" si="167"/>
        <v>643.50000000000273</v>
      </c>
      <c r="AS2713" s="8">
        <f>AQ2713+AR2713</f>
        <v>8250.0000000000073</v>
      </c>
      <c r="AT2713" s="8">
        <f>AS2713-X2713</f>
        <v>8250.0000000000073</v>
      </c>
      <c r="AU2713" s="11">
        <f>AT2713/L2713</f>
        <v>5.0000000000000044E-2</v>
      </c>
      <c r="AV2713">
        <f>(_xlfn.XLOOKUP(A2713,[2]loan_data!$A:$A,[2]loan_data!$Z:$Z)-100)%</f>
        <v>4.6099999999999995E-2</v>
      </c>
      <c r="AW2713" t="str">
        <f>_xlfn.XLOOKUP(A2713,[2]loan_data!$A:$A,[2]loan_data!$AA:$AA)</f>
        <v>umbs_price</v>
      </c>
      <c r="AX2713" s="8">
        <f>AV2713*L2713</f>
        <v>7606.4999999999991</v>
      </c>
    </row>
    <row r="2714" spans="1:52" x14ac:dyDescent="0.2">
      <c r="A2714">
        <v>5033519</v>
      </c>
      <c r="B2714" t="s">
        <v>73</v>
      </c>
      <c r="C2714" t="s">
        <v>81</v>
      </c>
      <c r="D2714" t="b">
        <v>1</v>
      </c>
      <c r="E2714" t="s">
        <v>35</v>
      </c>
      <c r="F2714" t="s">
        <v>36</v>
      </c>
      <c r="G2714" t="s">
        <v>37</v>
      </c>
      <c r="H2714" t="s">
        <v>53</v>
      </c>
      <c r="I2714">
        <v>1</v>
      </c>
      <c r="J2714" t="b">
        <v>0</v>
      </c>
      <c r="K2714" t="b">
        <v>0</v>
      </c>
      <c r="L2714" s="1">
        <v>155000</v>
      </c>
      <c r="M2714" s="2">
        <v>44453</v>
      </c>
      <c r="N2714" s="2">
        <v>44470</v>
      </c>
      <c r="O2714" s="2">
        <v>49919</v>
      </c>
      <c r="P2714">
        <v>180</v>
      </c>
      <c r="Q2714" s="3">
        <v>1049.46</v>
      </c>
      <c r="R2714">
        <v>2.75</v>
      </c>
      <c r="S2714" t="s">
        <v>922</v>
      </c>
      <c r="T2714" s="4">
        <v>246816</v>
      </c>
      <c r="U2714" s="7">
        <f>V2714+W2714</f>
        <v>4638.1000000000013</v>
      </c>
      <c r="V2714" s="7">
        <f t="shared" si="165"/>
        <v>2805.5000000000009</v>
      </c>
      <c r="W2714" s="7">
        <v>1832.6000000000004</v>
      </c>
      <c r="AA2714" t="b">
        <v>0</v>
      </c>
      <c r="AB2714">
        <v>0</v>
      </c>
      <c r="AC2714">
        <v>0</v>
      </c>
      <c r="AD2714" t="b">
        <v>0</v>
      </c>
      <c r="AE2714" t="s">
        <v>39</v>
      </c>
      <c r="AF2714" t="b">
        <v>0</v>
      </c>
      <c r="AG2714">
        <v>1</v>
      </c>
      <c r="AH2714">
        <v>140</v>
      </c>
      <c r="AI2714" s="6">
        <v>1984</v>
      </c>
      <c r="AJ2714">
        <v>712</v>
      </c>
      <c r="AK2714" t="s">
        <v>40</v>
      </c>
      <c r="AL2714" t="s">
        <v>50</v>
      </c>
      <c r="AM2714" s="9">
        <v>1.05</v>
      </c>
      <c r="AN2714">
        <f>_xlfn.XLOOKUP(S2714,[1]umbs_prices!$A:$A,[1]umbs_prices!$D:$D)</f>
        <v>103.19</v>
      </c>
      <c r="AO2714" s="11">
        <f t="shared" si="166"/>
        <v>3.1900000000000039E-2</v>
      </c>
      <c r="AP2714" s="13">
        <f>(AM2714-1)*L2714</f>
        <v>7750.0000000000073</v>
      </c>
      <c r="AQ2714" s="8">
        <f>AO2714*L2714</f>
        <v>4944.5000000000064</v>
      </c>
      <c r="AR2714" s="1">
        <f t="shared" si="167"/>
        <v>2805.5000000000009</v>
      </c>
      <c r="AS2714" s="8">
        <f>AQ2714+AR2714</f>
        <v>7750.0000000000073</v>
      </c>
      <c r="AT2714" s="8">
        <f>AS2714-X2714</f>
        <v>7750.0000000000073</v>
      </c>
      <c r="AU2714" s="11">
        <f>AT2714/L2714</f>
        <v>5.0000000000000044E-2</v>
      </c>
      <c r="AV2714">
        <f>(_xlfn.XLOOKUP(A2714,[2]loan_data!$A:$A,[2]loan_data!$Z:$Z)-100)%</f>
        <v>3.1899999999999977E-2</v>
      </c>
      <c r="AW2714" t="str">
        <f>_xlfn.XLOOKUP(A2714,[2]loan_data!$A:$A,[2]loan_data!$AA:$AA)</f>
        <v>umbs_price</v>
      </c>
      <c r="AX2714" s="8">
        <f>AV2714*L2714</f>
        <v>4944.4999999999964</v>
      </c>
    </row>
    <row r="2715" spans="1:52" x14ac:dyDescent="0.2">
      <c r="A2715">
        <v>5033524</v>
      </c>
      <c r="B2715" t="s">
        <v>33</v>
      </c>
      <c r="C2715" t="s">
        <v>34</v>
      </c>
      <c r="D2715" t="b">
        <v>1</v>
      </c>
      <c r="E2715" t="s">
        <v>35</v>
      </c>
      <c r="F2715" t="s">
        <v>36</v>
      </c>
      <c r="G2715" t="s">
        <v>37</v>
      </c>
      <c r="H2715" t="s">
        <v>53</v>
      </c>
      <c r="I2715">
        <v>1</v>
      </c>
      <c r="J2715" t="b">
        <v>0</v>
      </c>
      <c r="K2715" t="b">
        <v>0</v>
      </c>
      <c r="L2715" s="1">
        <v>285000</v>
      </c>
      <c r="M2715" s="2">
        <v>44453</v>
      </c>
      <c r="N2715" s="2">
        <v>44470</v>
      </c>
      <c r="O2715" s="2">
        <v>49919</v>
      </c>
      <c r="P2715">
        <v>180</v>
      </c>
      <c r="Q2715" s="3">
        <v>1863.5</v>
      </c>
      <c r="R2715">
        <v>2.25</v>
      </c>
      <c r="S2715" t="s">
        <v>921</v>
      </c>
      <c r="T2715" s="4">
        <v>667761</v>
      </c>
      <c r="U2715" s="7">
        <f>V2715+W2715</f>
        <v>15784.250000000038</v>
      </c>
      <c r="V2715" s="7">
        <f t="shared" si="165"/>
        <v>14592.000000000038</v>
      </c>
      <c r="W2715" s="7">
        <v>1192.2499999999998</v>
      </c>
      <c r="AA2715" t="b">
        <v>0</v>
      </c>
      <c r="AB2715">
        <v>0</v>
      </c>
      <c r="AC2715">
        <v>0</v>
      </c>
      <c r="AD2715" t="b">
        <v>0</v>
      </c>
      <c r="AE2715" t="s">
        <v>39</v>
      </c>
      <c r="AF2715" t="b">
        <v>0</v>
      </c>
      <c r="AG2715">
        <v>1</v>
      </c>
      <c r="AH2715">
        <v>166</v>
      </c>
      <c r="AI2715" s="6">
        <v>2767</v>
      </c>
      <c r="AJ2715">
        <v>712</v>
      </c>
      <c r="AK2715" t="s">
        <v>40</v>
      </c>
      <c r="AL2715" t="s">
        <v>50</v>
      </c>
      <c r="AM2715" s="9">
        <v>1.05</v>
      </c>
      <c r="AN2715">
        <f>_xlfn.XLOOKUP(S2715,[1]umbs_prices!$A:$A,[1]umbs_prices!$D:$D)</f>
        <v>99.88</v>
      </c>
      <c r="AO2715" s="11">
        <f t="shared" si="166"/>
        <v>-1.2000000000000899E-3</v>
      </c>
      <c r="AP2715" s="13">
        <f>(AM2715-1)*L2715</f>
        <v>14250.000000000013</v>
      </c>
      <c r="AQ2715" s="8">
        <f>AO2715*L2715</f>
        <v>-342.00000000002564</v>
      </c>
      <c r="AR2715" s="1">
        <f t="shared" si="167"/>
        <v>14592.000000000038</v>
      </c>
      <c r="AS2715" s="8">
        <f>AQ2715+AR2715</f>
        <v>14250.000000000013</v>
      </c>
      <c r="AT2715" s="8">
        <f>AS2715-X2715</f>
        <v>14250.000000000013</v>
      </c>
      <c r="AU2715" s="11">
        <f>AT2715/L2715</f>
        <v>5.0000000000000044E-2</v>
      </c>
      <c r="AV2715">
        <f>(_xlfn.XLOOKUP(A2715,[2]loan_data!$A:$A,[2]loan_data!$Z:$Z)-100)%</f>
        <v>-1.2000000000000454E-3</v>
      </c>
      <c r="AW2715" t="str">
        <f>_xlfn.XLOOKUP(A2715,[2]loan_data!$A:$A,[2]loan_data!$AA:$AA)</f>
        <v>umbs_price</v>
      </c>
      <c r="AX2715" s="8">
        <f>AV2715*L2715</f>
        <v>-342.00000000001296</v>
      </c>
    </row>
    <row r="2716" spans="1:52" x14ac:dyDescent="0.2">
      <c r="A2716">
        <v>5033584</v>
      </c>
      <c r="B2716" t="s">
        <v>144</v>
      </c>
      <c r="C2716" t="s">
        <v>279</v>
      </c>
      <c r="D2716" t="b">
        <v>1</v>
      </c>
      <c r="E2716" t="s">
        <v>35</v>
      </c>
      <c r="F2716" t="s">
        <v>36</v>
      </c>
      <c r="G2716" t="s">
        <v>37</v>
      </c>
      <c r="H2716" t="s">
        <v>38</v>
      </c>
      <c r="I2716">
        <v>1</v>
      </c>
      <c r="J2716" t="b">
        <v>0</v>
      </c>
      <c r="K2716" t="b">
        <v>0</v>
      </c>
      <c r="L2716" s="1">
        <v>135000</v>
      </c>
      <c r="M2716" s="2">
        <v>44454</v>
      </c>
      <c r="N2716" s="2">
        <v>44501</v>
      </c>
      <c r="O2716" s="2">
        <v>55427</v>
      </c>
      <c r="P2716">
        <v>360</v>
      </c>
      <c r="Q2716" s="3">
        <v>567.03</v>
      </c>
      <c r="R2716">
        <v>2.99</v>
      </c>
      <c r="S2716" t="s">
        <v>922</v>
      </c>
      <c r="T2716" s="4">
        <v>382220</v>
      </c>
      <c r="U2716" s="7">
        <f>V2716+W2716</f>
        <v>3128.400000000001</v>
      </c>
      <c r="V2716" s="7">
        <f t="shared" si="165"/>
        <v>2443.5000000000009</v>
      </c>
      <c r="W2716" s="7">
        <v>684.90000000000009</v>
      </c>
      <c r="AA2716" t="b">
        <v>0</v>
      </c>
      <c r="AB2716">
        <v>0</v>
      </c>
      <c r="AC2716">
        <v>0</v>
      </c>
      <c r="AD2716" t="b">
        <v>0</v>
      </c>
      <c r="AE2716" t="s">
        <v>39</v>
      </c>
      <c r="AF2716" t="b">
        <v>0</v>
      </c>
      <c r="AG2716">
        <v>1</v>
      </c>
      <c r="AH2716">
        <v>26</v>
      </c>
      <c r="AI2716" s="6">
        <v>845</v>
      </c>
      <c r="AJ2716">
        <v>712</v>
      </c>
      <c r="AK2716" t="s">
        <v>58</v>
      </c>
      <c r="AL2716" t="s">
        <v>50</v>
      </c>
      <c r="AM2716" s="9">
        <v>1.05</v>
      </c>
      <c r="AN2716">
        <f>_xlfn.XLOOKUP(S2716,[1]umbs_prices!$A:$A,[1]umbs_prices!$D:$D)</f>
        <v>103.19</v>
      </c>
      <c r="AO2716" s="11">
        <f t="shared" si="166"/>
        <v>3.1900000000000039E-2</v>
      </c>
      <c r="AP2716" s="13">
        <f>(AM2716-1)*L2716</f>
        <v>6750.0000000000064</v>
      </c>
      <c r="AQ2716" s="8">
        <f>AO2716*L2716</f>
        <v>4306.5000000000055</v>
      </c>
      <c r="AR2716" s="1">
        <f t="shared" si="167"/>
        <v>2443.5000000000009</v>
      </c>
      <c r="AS2716" s="8">
        <f>AQ2716+AR2716</f>
        <v>6750.0000000000064</v>
      </c>
      <c r="AT2716" s="8">
        <f>AS2716-X2716</f>
        <v>6750.0000000000064</v>
      </c>
      <c r="AU2716" s="11">
        <f>AT2716/L2716</f>
        <v>5.0000000000000044E-2</v>
      </c>
      <c r="AV2716">
        <f>(_xlfn.XLOOKUP(A2716,[2]loan_data!$A:$A,[2]loan_data!$Z:$Z)-100)%</f>
        <v>3.1899999999999977E-2</v>
      </c>
      <c r="AW2716" t="str">
        <f>_xlfn.XLOOKUP(A2716,[2]loan_data!$A:$A,[2]loan_data!$AA:$AA)</f>
        <v>umbs_price</v>
      </c>
      <c r="AX2716" s="8">
        <f>AV2716*L2716</f>
        <v>4306.4999999999973</v>
      </c>
    </row>
    <row r="2717" spans="1:52" x14ac:dyDescent="0.2">
      <c r="A2717">
        <v>5033621</v>
      </c>
      <c r="B2717" t="s">
        <v>68</v>
      </c>
      <c r="C2717" t="s">
        <v>117</v>
      </c>
      <c r="D2717" t="b">
        <v>1</v>
      </c>
      <c r="E2717" t="s">
        <v>35</v>
      </c>
      <c r="F2717" t="s">
        <v>36</v>
      </c>
      <c r="G2717" t="s">
        <v>37</v>
      </c>
      <c r="H2717" t="s">
        <v>38</v>
      </c>
      <c r="I2717">
        <v>1</v>
      </c>
      <c r="J2717" t="b">
        <v>0</v>
      </c>
      <c r="K2717" t="b">
        <v>0</v>
      </c>
      <c r="L2717" s="1">
        <v>135000</v>
      </c>
      <c r="M2717" s="2">
        <v>44454</v>
      </c>
      <c r="N2717" s="2">
        <v>44501</v>
      </c>
      <c r="O2717" s="2">
        <v>55427</v>
      </c>
      <c r="P2717">
        <v>360</v>
      </c>
      <c r="Q2717" s="3">
        <v>632.78</v>
      </c>
      <c r="R2717">
        <v>3.875</v>
      </c>
      <c r="S2717" t="s">
        <v>932</v>
      </c>
      <c r="T2717" s="4">
        <v>162455</v>
      </c>
      <c r="U2717" s="7">
        <f>V2717+W2717</f>
        <v>-1753.9999999999991</v>
      </c>
      <c r="V2717" s="7">
        <f t="shared" si="165"/>
        <v>-1903.4999999999991</v>
      </c>
      <c r="W2717" s="7">
        <v>149.5</v>
      </c>
      <c r="AA2717" t="b">
        <v>0</v>
      </c>
      <c r="AB2717">
        <v>0</v>
      </c>
      <c r="AC2717">
        <v>0</v>
      </c>
      <c r="AD2717" t="b">
        <v>0</v>
      </c>
      <c r="AE2717" t="s">
        <v>39</v>
      </c>
      <c r="AF2717" t="b">
        <v>0</v>
      </c>
      <c r="AG2717">
        <v>1</v>
      </c>
      <c r="AH2717">
        <v>81</v>
      </c>
      <c r="AI2717" s="6">
        <v>2768</v>
      </c>
      <c r="AJ2717">
        <v>712</v>
      </c>
      <c r="AK2717" t="s">
        <v>43</v>
      </c>
      <c r="AL2717" t="s">
        <v>50</v>
      </c>
      <c r="AM2717" s="9">
        <v>1.05</v>
      </c>
      <c r="AN2717">
        <f>_xlfn.XLOOKUP(S2717,[1]umbs_prices!$A:$A,[1]umbs_prices!$D:$D)</f>
        <v>106.41</v>
      </c>
      <c r="AO2717" s="11">
        <f t="shared" si="166"/>
        <v>6.4100000000000046E-2</v>
      </c>
      <c r="AP2717" s="13">
        <f>(AM2717-1)*L2717</f>
        <v>6750.0000000000064</v>
      </c>
      <c r="AQ2717" s="8">
        <f>AO2717*L2717</f>
        <v>8653.5000000000055</v>
      </c>
      <c r="AR2717" s="1">
        <f t="shared" si="167"/>
        <v>-1903.4999999999991</v>
      </c>
      <c r="AS2717" s="8">
        <f>AQ2717+AR2717</f>
        <v>6750.0000000000064</v>
      </c>
      <c r="AT2717" s="8">
        <f>AS2717-X2717</f>
        <v>6750.0000000000064</v>
      </c>
      <c r="AU2717" s="11">
        <f>AT2717/L2717</f>
        <v>5.0000000000000044E-2</v>
      </c>
      <c r="AV2717">
        <f>(_xlfn.XLOOKUP(A2717,[2]loan_data!$A:$A,[2]loan_data!$Z:$Z)-100)%</f>
        <v>6.4099999999999963E-2</v>
      </c>
      <c r="AW2717" t="str">
        <f>_xlfn.XLOOKUP(A2717,[2]loan_data!$A:$A,[2]loan_data!$AA:$AA)</f>
        <v>umbs_price</v>
      </c>
      <c r="AX2717" s="8">
        <f>AV2717*L2717</f>
        <v>8653.4999999999945</v>
      </c>
    </row>
    <row r="2718" spans="1:52" x14ac:dyDescent="0.2">
      <c r="A2718">
        <v>5033688</v>
      </c>
      <c r="B2718" t="s">
        <v>73</v>
      </c>
      <c r="C2718" t="s">
        <v>77</v>
      </c>
      <c r="D2718" t="b">
        <v>1</v>
      </c>
      <c r="E2718" t="s">
        <v>35</v>
      </c>
      <c r="F2718" t="s">
        <v>36</v>
      </c>
      <c r="G2718" t="s">
        <v>37</v>
      </c>
      <c r="H2718" t="s">
        <v>53</v>
      </c>
      <c r="I2718">
        <v>1</v>
      </c>
      <c r="J2718" t="b">
        <v>0</v>
      </c>
      <c r="K2718" t="b">
        <v>0</v>
      </c>
      <c r="L2718" s="1">
        <v>125000</v>
      </c>
      <c r="M2718" s="2">
        <v>44454</v>
      </c>
      <c r="N2718" s="2">
        <v>44501</v>
      </c>
      <c r="O2718" s="2">
        <v>49949</v>
      </c>
      <c r="P2718">
        <v>180</v>
      </c>
      <c r="Q2718" s="3">
        <v>868.5</v>
      </c>
      <c r="R2718">
        <v>3.125</v>
      </c>
      <c r="S2718" t="s">
        <v>922</v>
      </c>
      <c r="T2718" s="4">
        <v>229190</v>
      </c>
      <c r="U2718" s="7">
        <f>V2718+W2718</f>
        <v>4697.75</v>
      </c>
      <c r="V2718" s="7">
        <f t="shared" si="165"/>
        <v>2262.5000000000005</v>
      </c>
      <c r="W2718" s="7">
        <v>2435.25</v>
      </c>
      <c r="AA2718" t="b">
        <v>0</v>
      </c>
      <c r="AB2718">
        <v>0</v>
      </c>
      <c r="AC2718">
        <v>0</v>
      </c>
      <c r="AD2718" t="b">
        <v>0</v>
      </c>
      <c r="AE2718" t="s">
        <v>39</v>
      </c>
      <c r="AF2718" t="b">
        <v>0</v>
      </c>
      <c r="AG2718">
        <v>1</v>
      </c>
      <c r="AH2718">
        <v>82</v>
      </c>
      <c r="AI2718" s="6">
        <v>1367</v>
      </c>
      <c r="AJ2718">
        <v>712</v>
      </c>
      <c r="AK2718" t="s">
        <v>58</v>
      </c>
      <c r="AL2718" t="s">
        <v>50</v>
      </c>
      <c r="AM2718" s="9">
        <v>1.05</v>
      </c>
      <c r="AN2718">
        <f>_xlfn.XLOOKUP(S2718,[1]umbs_prices!$A:$A,[1]umbs_prices!$D:$D)</f>
        <v>103.19</v>
      </c>
      <c r="AO2718" s="11">
        <f t="shared" si="166"/>
        <v>3.1900000000000039E-2</v>
      </c>
      <c r="AP2718" s="13">
        <f>(AM2718-1)*L2718</f>
        <v>6250.0000000000055</v>
      </c>
      <c r="AQ2718" s="8">
        <f>AO2718*L2718</f>
        <v>3987.500000000005</v>
      </c>
      <c r="AR2718" s="1">
        <f t="shared" si="167"/>
        <v>2262.5000000000005</v>
      </c>
      <c r="AS2718" s="8">
        <f>AQ2718+AR2718</f>
        <v>6250.0000000000055</v>
      </c>
      <c r="AT2718" s="8">
        <f>AS2718-X2718</f>
        <v>6250.0000000000055</v>
      </c>
      <c r="AU2718" s="11">
        <f>AT2718/L2718</f>
        <v>5.0000000000000044E-2</v>
      </c>
      <c r="AV2718">
        <f>(_xlfn.XLOOKUP(A2718,[2]loan_data!$A:$A,[2]loan_data!$Z:$Z)-100)%</f>
        <v>3.1899999999999977E-2</v>
      </c>
      <c r="AW2718" t="str">
        <f>_xlfn.XLOOKUP(A2718,[2]loan_data!$A:$A,[2]loan_data!$AA:$AA)</f>
        <v>umbs_price</v>
      </c>
      <c r="AX2718" s="8">
        <f>AV2718*L2718</f>
        <v>3987.4999999999973</v>
      </c>
    </row>
    <row r="2719" spans="1:52" x14ac:dyDescent="0.2">
      <c r="A2719">
        <v>5033794</v>
      </c>
      <c r="B2719" t="s">
        <v>177</v>
      </c>
      <c r="C2719" t="s">
        <v>521</v>
      </c>
      <c r="D2719" t="b">
        <v>1</v>
      </c>
      <c r="E2719" t="s">
        <v>35</v>
      </c>
      <c r="F2719" t="s">
        <v>36</v>
      </c>
      <c r="G2719" t="s">
        <v>37</v>
      </c>
      <c r="H2719" t="s">
        <v>53</v>
      </c>
      <c r="I2719">
        <v>1</v>
      </c>
      <c r="J2719" t="b">
        <v>0</v>
      </c>
      <c r="K2719" t="b">
        <v>0</v>
      </c>
      <c r="L2719" s="1">
        <v>285000</v>
      </c>
      <c r="M2719" s="2">
        <v>44455</v>
      </c>
      <c r="N2719" s="2">
        <v>44501</v>
      </c>
      <c r="O2719" s="2">
        <v>53236</v>
      </c>
      <c r="P2719">
        <v>288</v>
      </c>
      <c r="Q2719" s="3">
        <v>1384.49</v>
      </c>
      <c r="R2719">
        <v>2.99</v>
      </c>
      <c r="S2719" t="s">
        <v>922</v>
      </c>
      <c r="T2719" s="4">
        <v>427031</v>
      </c>
      <c r="U2719" s="7">
        <f>V2719+W2719</f>
        <v>6864.5000000000018</v>
      </c>
      <c r="V2719" s="7">
        <f t="shared" si="165"/>
        <v>5158.5000000000018</v>
      </c>
      <c r="W2719" s="7">
        <v>1706</v>
      </c>
      <c r="AA2719" t="b">
        <v>0</v>
      </c>
      <c r="AB2719">
        <v>0</v>
      </c>
      <c r="AC2719">
        <v>0</v>
      </c>
      <c r="AD2719" t="b">
        <v>0</v>
      </c>
      <c r="AE2719" t="s">
        <v>39</v>
      </c>
      <c r="AF2719" t="b">
        <v>0</v>
      </c>
      <c r="AG2719">
        <v>1</v>
      </c>
      <c r="AH2719">
        <v>83</v>
      </c>
      <c r="AI2719" s="6">
        <v>2214</v>
      </c>
      <c r="AJ2719">
        <v>712</v>
      </c>
      <c r="AK2719" t="s">
        <v>58</v>
      </c>
      <c r="AL2719" t="s">
        <v>41</v>
      </c>
      <c r="AM2719" s="9">
        <v>1.05</v>
      </c>
      <c r="AN2719">
        <f>_xlfn.XLOOKUP(S2719,[1]umbs_prices!$A:$A,[1]umbs_prices!$D:$D)</f>
        <v>103.19</v>
      </c>
      <c r="AO2719" s="11">
        <f t="shared" si="166"/>
        <v>3.1900000000000039E-2</v>
      </c>
      <c r="AP2719" s="13">
        <f>(AM2719-1)*L2719</f>
        <v>14250.000000000013</v>
      </c>
      <c r="AQ2719" s="8">
        <f>AO2719*L2719</f>
        <v>9091.5000000000109</v>
      </c>
      <c r="AR2719" s="1">
        <f t="shared" si="167"/>
        <v>5158.5000000000018</v>
      </c>
      <c r="AS2719" s="8">
        <f>AQ2719+AR2719</f>
        <v>14250.000000000013</v>
      </c>
      <c r="AT2719" s="8">
        <f>AS2719-X2719</f>
        <v>14250.000000000013</v>
      </c>
      <c r="AU2719" s="11">
        <f>AT2719/L2719</f>
        <v>5.0000000000000044E-2</v>
      </c>
      <c r="AV2719">
        <f>(_xlfn.XLOOKUP(A2719,[2]loan_data!$A:$A,[2]loan_data!$Z:$Z)-100)%</f>
        <v>3.1899999999999977E-2</v>
      </c>
      <c r="AW2719" t="str">
        <f>_xlfn.XLOOKUP(A2719,[2]loan_data!$A:$A,[2]loan_data!$AA:$AA)</f>
        <v>umbs_price</v>
      </c>
      <c r="AX2719" s="8">
        <f>AV2719*L2719</f>
        <v>9091.4999999999927</v>
      </c>
    </row>
    <row r="2720" spans="1:52" x14ac:dyDescent="0.2">
      <c r="A2720">
        <v>5034006</v>
      </c>
      <c r="B2720" t="s">
        <v>133</v>
      </c>
      <c r="C2720" t="s">
        <v>719</v>
      </c>
      <c r="D2720" t="b">
        <v>1</v>
      </c>
      <c r="E2720" t="s">
        <v>35</v>
      </c>
      <c r="F2720" t="s">
        <v>36</v>
      </c>
      <c r="G2720" t="s">
        <v>37</v>
      </c>
      <c r="H2720" t="s">
        <v>38</v>
      </c>
      <c r="I2720">
        <v>1</v>
      </c>
      <c r="J2720" t="b">
        <v>0</v>
      </c>
      <c r="K2720" t="b">
        <v>0</v>
      </c>
      <c r="L2720" s="1">
        <v>195000</v>
      </c>
      <c r="M2720" s="2">
        <v>44455</v>
      </c>
      <c r="N2720" s="2">
        <v>44501</v>
      </c>
      <c r="O2720" s="2">
        <v>49949</v>
      </c>
      <c r="P2720">
        <v>180</v>
      </c>
      <c r="Q2720" s="3">
        <v>1241.71</v>
      </c>
      <c r="R2720">
        <v>1.875</v>
      </c>
      <c r="S2720" t="s">
        <v>925</v>
      </c>
      <c r="T2720" s="4">
        <v>678261</v>
      </c>
      <c r="U2720" s="7">
        <f>V2720+W2720</f>
        <v>15951.280000000002</v>
      </c>
      <c r="V2720" s="7">
        <f t="shared" si="165"/>
        <v>14722.500000000004</v>
      </c>
      <c r="W2720" s="7">
        <v>1228.7799999999997</v>
      </c>
      <c r="AA2720" t="b">
        <v>0</v>
      </c>
      <c r="AB2720">
        <v>0</v>
      </c>
      <c r="AC2720">
        <v>0</v>
      </c>
      <c r="AD2720" t="b">
        <v>0</v>
      </c>
      <c r="AE2720" t="s">
        <v>39</v>
      </c>
      <c r="AF2720" t="b">
        <v>0</v>
      </c>
      <c r="AG2720">
        <v>1</v>
      </c>
      <c r="AH2720">
        <v>249</v>
      </c>
      <c r="AI2720" s="6">
        <v>6225</v>
      </c>
      <c r="AJ2720">
        <v>712</v>
      </c>
      <c r="AK2720" t="s">
        <v>40</v>
      </c>
      <c r="AL2720" t="s">
        <v>50</v>
      </c>
      <c r="AM2720" s="9">
        <v>1.05</v>
      </c>
      <c r="AN2720">
        <f>_xlfn.XLOOKUP(S2720,[1]umbs_prices!$A:$A,[1]umbs_prices!$D:$D)</f>
        <v>97.45</v>
      </c>
      <c r="AO2720" s="11">
        <f t="shared" si="166"/>
        <v>-2.5499999999999967E-2</v>
      </c>
      <c r="AP2720" s="13">
        <f>(AM2720-1)*L2720</f>
        <v>9750.0000000000091</v>
      </c>
      <c r="AQ2720" s="8">
        <f>AO2720*L2720</f>
        <v>-4972.4999999999936</v>
      </c>
      <c r="AR2720" s="1">
        <f t="shared" si="167"/>
        <v>14722.500000000004</v>
      </c>
      <c r="AS2720" s="8">
        <f>AQ2720+AR2720</f>
        <v>9750.0000000000109</v>
      </c>
      <c r="AT2720" s="8">
        <f>AS2720-X2720</f>
        <v>9750.0000000000109</v>
      </c>
      <c r="AU2720" s="11">
        <f>AT2720/L2720</f>
        <v>5.0000000000000058E-2</v>
      </c>
      <c r="AV2720">
        <f>(_xlfn.XLOOKUP(A2720,[2]loan_data!$A:$A,[2]loan_data!$Z:$Z)-100)%</f>
        <v>-2.2062499999999971E-2</v>
      </c>
      <c r="AW2720" t="str">
        <f>_xlfn.XLOOKUP(A2720,[2]loan_data!$A:$A,[2]loan_data!$AA:$AA)</f>
        <v>storgan_manley</v>
      </c>
      <c r="AX2720" s="8">
        <f>AV2720*L2720</f>
        <v>-4302.1874999999945</v>
      </c>
      <c r="AY2720" s="8">
        <f t="shared" ref="AY2720:AY2721" si="169">AX2720+AR2720</f>
        <v>10420.312500000009</v>
      </c>
      <c r="AZ2720" s="10">
        <f>AY2720/L2720</f>
        <v>5.3437500000000047E-2</v>
      </c>
    </row>
    <row r="2721" spans="1:52" x14ac:dyDescent="0.2">
      <c r="A2721">
        <v>5034033</v>
      </c>
      <c r="B2721" t="s">
        <v>61</v>
      </c>
      <c r="C2721" t="s">
        <v>368</v>
      </c>
      <c r="D2721" t="b">
        <v>1</v>
      </c>
      <c r="E2721" t="s">
        <v>35</v>
      </c>
      <c r="F2721" t="s">
        <v>36</v>
      </c>
      <c r="G2721" t="s">
        <v>37</v>
      </c>
      <c r="H2721" t="s">
        <v>60</v>
      </c>
      <c r="I2721">
        <v>1</v>
      </c>
      <c r="J2721" t="b">
        <v>0</v>
      </c>
      <c r="K2721" t="b">
        <v>0</v>
      </c>
      <c r="L2721" s="1">
        <v>235000</v>
      </c>
      <c r="M2721" s="2">
        <v>44456</v>
      </c>
      <c r="N2721" s="2">
        <v>44501</v>
      </c>
      <c r="O2721" s="2">
        <v>55427</v>
      </c>
      <c r="P2721">
        <v>360</v>
      </c>
      <c r="Q2721" s="3">
        <v>1012.33</v>
      </c>
      <c r="R2721">
        <v>3.19</v>
      </c>
      <c r="S2721" t="s">
        <v>922</v>
      </c>
      <c r="T2721" s="4">
        <v>293750</v>
      </c>
      <c r="U2721" s="7">
        <f>V2721+W2721</f>
        <v>6668.340000000002</v>
      </c>
      <c r="V2721" s="7">
        <f t="shared" si="165"/>
        <v>4253.5000000000018</v>
      </c>
      <c r="W2721" s="7">
        <v>2414.84</v>
      </c>
      <c r="AA2721" t="b">
        <v>0</v>
      </c>
      <c r="AB2721">
        <v>0</v>
      </c>
      <c r="AC2721">
        <v>0</v>
      </c>
      <c r="AD2721" t="b">
        <v>0</v>
      </c>
      <c r="AE2721" t="s">
        <v>97</v>
      </c>
      <c r="AF2721" t="b">
        <v>0</v>
      </c>
      <c r="AG2721">
        <v>1</v>
      </c>
      <c r="AH2721">
        <v>52</v>
      </c>
      <c r="AI2721" s="6">
        <v>1517</v>
      </c>
      <c r="AJ2721">
        <v>712</v>
      </c>
      <c r="AK2721" t="s">
        <v>43</v>
      </c>
      <c r="AL2721" t="s">
        <v>50</v>
      </c>
      <c r="AM2721" s="9">
        <v>1.05</v>
      </c>
      <c r="AN2721">
        <f>_xlfn.XLOOKUP(S2721,[1]umbs_prices!$A:$A,[1]umbs_prices!$D:$D)</f>
        <v>103.19</v>
      </c>
      <c r="AO2721" s="11">
        <f t="shared" si="166"/>
        <v>3.1900000000000039E-2</v>
      </c>
      <c r="AP2721" s="13">
        <f>(AM2721-1)*L2721</f>
        <v>11750.000000000011</v>
      </c>
      <c r="AQ2721" s="8">
        <f>AO2721*L2721</f>
        <v>7496.5000000000091</v>
      </c>
      <c r="AR2721" s="1">
        <f t="shared" si="167"/>
        <v>4253.5000000000018</v>
      </c>
      <c r="AS2721" s="8">
        <f>AQ2721+AR2721</f>
        <v>11750.000000000011</v>
      </c>
      <c r="AT2721" s="8">
        <f>AS2721-X2721</f>
        <v>11750.000000000011</v>
      </c>
      <c r="AU2721" s="11">
        <f>AT2721/L2721</f>
        <v>5.0000000000000044E-2</v>
      </c>
      <c r="AV2721">
        <f>(_xlfn.XLOOKUP(A2721,[2]loan_data!$A:$A,[2]loan_data!$Z:$Z)-100)%</f>
        <v>3.4087499999999979E-2</v>
      </c>
      <c r="AW2721" t="str">
        <f>_xlfn.XLOOKUP(A2721,[2]loan_data!$A:$A,[2]loan_data!$AA:$AA)</f>
        <v>storgan_manley</v>
      </c>
      <c r="AX2721" s="8">
        <f>AV2721*L2721</f>
        <v>8010.5624999999955</v>
      </c>
      <c r="AY2721" s="8">
        <f t="shared" si="169"/>
        <v>12264.062499999996</v>
      </c>
      <c r="AZ2721" s="10">
        <f>AY2721/L2721</f>
        <v>5.2187499999999984E-2</v>
      </c>
    </row>
    <row r="2722" spans="1:52" x14ac:dyDescent="0.2">
      <c r="A2722">
        <v>5034131</v>
      </c>
      <c r="B2722" t="s">
        <v>167</v>
      </c>
      <c r="C2722" t="s">
        <v>430</v>
      </c>
      <c r="D2722" t="b">
        <v>1</v>
      </c>
      <c r="E2722" t="s">
        <v>35</v>
      </c>
      <c r="F2722" t="s">
        <v>36</v>
      </c>
      <c r="G2722" t="s">
        <v>37</v>
      </c>
      <c r="H2722" t="s">
        <v>53</v>
      </c>
      <c r="I2722">
        <v>1</v>
      </c>
      <c r="J2722" t="b">
        <v>0</v>
      </c>
      <c r="K2722" t="b">
        <v>0</v>
      </c>
      <c r="L2722" s="1">
        <v>125000</v>
      </c>
      <c r="M2722" s="2">
        <v>44456</v>
      </c>
      <c r="N2722" s="2">
        <v>44501</v>
      </c>
      <c r="O2722" s="2">
        <v>55427</v>
      </c>
      <c r="P2722">
        <v>360</v>
      </c>
      <c r="Q2722" s="3">
        <v>568.35</v>
      </c>
      <c r="R2722">
        <v>3.625</v>
      </c>
      <c r="S2722" t="s">
        <v>920</v>
      </c>
      <c r="T2722" s="4">
        <v>160298</v>
      </c>
      <c r="U2722" s="7">
        <f>V2722+W2722</f>
        <v>2327.5000000000018</v>
      </c>
      <c r="V2722" s="7">
        <f t="shared" si="165"/>
        <v>487.50000000000182</v>
      </c>
      <c r="W2722" s="7">
        <v>1840</v>
      </c>
      <c r="AA2722" t="b">
        <v>0</v>
      </c>
      <c r="AB2722">
        <v>0</v>
      </c>
      <c r="AC2722">
        <v>0</v>
      </c>
      <c r="AD2722" t="b">
        <v>0</v>
      </c>
      <c r="AE2722" t="s">
        <v>39</v>
      </c>
      <c r="AF2722" t="b">
        <v>0</v>
      </c>
      <c r="AG2722">
        <v>1</v>
      </c>
      <c r="AH2722">
        <v>95</v>
      </c>
      <c r="AI2722" s="6">
        <v>2296</v>
      </c>
      <c r="AJ2722">
        <v>712</v>
      </c>
      <c r="AK2722" t="s">
        <v>43</v>
      </c>
      <c r="AL2722" t="s">
        <v>41</v>
      </c>
      <c r="AM2722" s="9">
        <v>1.05</v>
      </c>
      <c r="AN2722">
        <f>_xlfn.XLOOKUP(S2722,[1]umbs_prices!$A:$A,[1]umbs_prices!$D:$D)</f>
        <v>104.61</v>
      </c>
      <c r="AO2722" s="11">
        <f t="shared" si="166"/>
        <v>4.610000000000003E-2</v>
      </c>
      <c r="AP2722" s="13">
        <f>(AM2722-1)*L2722</f>
        <v>6250.0000000000055</v>
      </c>
      <c r="AQ2722" s="8">
        <f>AO2722*L2722</f>
        <v>5762.5000000000036</v>
      </c>
      <c r="AR2722" s="1">
        <f t="shared" si="167"/>
        <v>487.50000000000182</v>
      </c>
      <c r="AS2722" s="8">
        <f>AQ2722+AR2722</f>
        <v>6250.0000000000055</v>
      </c>
      <c r="AT2722" s="8">
        <f>AS2722-X2722</f>
        <v>6250.0000000000055</v>
      </c>
      <c r="AU2722" s="11">
        <f>AT2722/L2722</f>
        <v>5.0000000000000044E-2</v>
      </c>
      <c r="AV2722">
        <f>(_xlfn.XLOOKUP(A2722,[2]loan_data!$A:$A,[2]loan_data!$Z:$Z)-100)%</f>
        <v>4.6099999999999995E-2</v>
      </c>
      <c r="AW2722" t="str">
        <f>_xlfn.XLOOKUP(A2722,[2]loan_data!$A:$A,[2]loan_data!$AA:$AA)</f>
        <v>umbs_price</v>
      </c>
      <c r="AX2722" s="8">
        <f>AV2722*L2722</f>
        <v>5762.4999999999991</v>
      </c>
    </row>
    <row r="2723" spans="1:52" x14ac:dyDescent="0.2">
      <c r="A2723">
        <v>5034196</v>
      </c>
      <c r="B2723" t="s">
        <v>144</v>
      </c>
      <c r="C2723" t="s">
        <v>279</v>
      </c>
      <c r="D2723" t="b">
        <v>0</v>
      </c>
      <c r="E2723" t="s">
        <v>35</v>
      </c>
      <c r="F2723" t="s">
        <v>36</v>
      </c>
      <c r="G2723" t="s">
        <v>37</v>
      </c>
      <c r="H2723" t="s">
        <v>38</v>
      </c>
      <c r="I2723">
        <v>1</v>
      </c>
      <c r="J2723" t="b">
        <v>0</v>
      </c>
      <c r="K2723" t="b">
        <v>0</v>
      </c>
      <c r="L2723" s="1">
        <v>755000</v>
      </c>
      <c r="M2723" s="2">
        <v>44456</v>
      </c>
      <c r="N2723" s="2">
        <v>44501</v>
      </c>
      <c r="O2723" s="2">
        <v>55427</v>
      </c>
      <c r="P2723">
        <v>360</v>
      </c>
      <c r="Q2723" s="3">
        <v>3124.96</v>
      </c>
      <c r="R2723">
        <v>2.875</v>
      </c>
      <c r="S2723" t="s">
        <v>922</v>
      </c>
      <c r="T2723" s="4">
        <v>1350168</v>
      </c>
      <c r="U2723" s="7">
        <f>V2723+W2723</f>
        <v>17245.600000000006</v>
      </c>
      <c r="V2723" s="7">
        <f t="shared" si="165"/>
        <v>13665.500000000007</v>
      </c>
      <c r="W2723" s="7">
        <v>3580.1000000000004</v>
      </c>
      <c r="AA2723" t="b">
        <v>0</v>
      </c>
      <c r="AB2723">
        <v>0</v>
      </c>
      <c r="AC2723">
        <v>0</v>
      </c>
      <c r="AD2723" t="b">
        <v>0</v>
      </c>
      <c r="AE2723" t="s">
        <v>39</v>
      </c>
      <c r="AF2723" t="b">
        <v>0</v>
      </c>
      <c r="AG2723">
        <v>1</v>
      </c>
      <c r="AH2723">
        <v>274</v>
      </c>
      <c r="AI2723" s="6">
        <v>2512</v>
      </c>
      <c r="AJ2723">
        <v>712</v>
      </c>
      <c r="AK2723" t="s">
        <v>43</v>
      </c>
      <c r="AM2723" s="9">
        <v>1.05</v>
      </c>
      <c r="AN2723">
        <f>_xlfn.XLOOKUP(S2723,[1]umbs_prices!$A:$A,[1]umbs_prices!$D:$D)</f>
        <v>103.19</v>
      </c>
      <c r="AO2723" s="11">
        <f t="shared" si="166"/>
        <v>3.1900000000000039E-2</v>
      </c>
      <c r="AP2723" s="13">
        <f>(AM2723-1)*L2723</f>
        <v>37750.000000000036</v>
      </c>
      <c r="AQ2723" s="8">
        <f>AO2723*L2723</f>
        <v>24084.500000000029</v>
      </c>
      <c r="AR2723" s="1">
        <f t="shared" si="167"/>
        <v>13665.500000000007</v>
      </c>
      <c r="AS2723" s="8">
        <f>AQ2723+AR2723</f>
        <v>37750.000000000036</v>
      </c>
      <c r="AT2723" s="8">
        <f>AS2723-X2723</f>
        <v>37750.000000000036</v>
      </c>
      <c r="AU2723" s="11">
        <f>AT2723/L2723</f>
        <v>5.0000000000000051E-2</v>
      </c>
      <c r="AV2723">
        <f>(_xlfn.XLOOKUP(A2723,[2]loan_data!$A:$A,[2]loan_data!$Z:$Z)-100)%</f>
        <v>3.1899999999999977E-2</v>
      </c>
      <c r="AW2723" t="str">
        <f>_xlfn.XLOOKUP(A2723,[2]loan_data!$A:$A,[2]loan_data!$AA:$AA)</f>
        <v>umbs_price</v>
      </c>
      <c r="AX2723" s="8">
        <f>AV2723*L2723</f>
        <v>24084.499999999982</v>
      </c>
    </row>
    <row r="2724" spans="1:52" x14ac:dyDescent="0.2">
      <c r="A2724">
        <v>5034203</v>
      </c>
      <c r="B2724" t="s">
        <v>88</v>
      </c>
      <c r="C2724" t="s">
        <v>89</v>
      </c>
      <c r="D2724" t="b">
        <v>1</v>
      </c>
      <c r="E2724" t="s">
        <v>35</v>
      </c>
      <c r="F2724" t="s">
        <v>36</v>
      </c>
      <c r="G2724" t="s">
        <v>37</v>
      </c>
      <c r="H2724" t="s">
        <v>38</v>
      </c>
      <c r="I2724">
        <v>1</v>
      </c>
      <c r="J2724" t="b">
        <v>0</v>
      </c>
      <c r="K2724" t="b">
        <v>0</v>
      </c>
      <c r="L2724" s="1">
        <v>235000</v>
      </c>
      <c r="M2724" s="2">
        <v>44456</v>
      </c>
      <c r="N2724" s="2">
        <v>44501</v>
      </c>
      <c r="O2724" s="2">
        <v>55427</v>
      </c>
      <c r="P2724">
        <v>360</v>
      </c>
      <c r="Q2724" s="3">
        <v>987.05</v>
      </c>
      <c r="R2724">
        <v>2.99</v>
      </c>
      <c r="S2724" t="s">
        <v>922</v>
      </c>
      <c r="T2724" s="4">
        <v>315437</v>
      </c>
      <c r="U2724" s="7">
        <f>V2724+W2724</f>
        <v>6456.550000000002</v>
      </c>
      <c r="V2724" s="7">
        <f t="shared" si="165"/>
        <v>4253.5000000000018</v>
      </c>
      <c r="W2724" s="7">
        <v>2203.0500000000002</v>
      </c>
      <c r="AA2724" t="b">
        <v>0</v>
      </c>
      <c r="AB2724">
        <v>0</v>
      </c>
      <c r="AC2724">
        <v>0</v>
      </c>
      <c r="AD2724" t="b">
        <v>0</v>
      </c>
      <c r="AE2724" t="s">
        <v>39</v>
      </c>
      <c r="AF2724" t="b">
        <v>0</v>
      </c>
      <c r="AG2724">
        <v>1</v>
      </c>
      <c r="AH2724">
        <v>119</v>
      </c>
      <c r="AI2724" s="6">
        <v>3570</v>
      </c>
      <c r="AJ2724">
        <v>712</v>
      </c>
      <c r="AK2724" t="s">
        <v>58</v>
      </c>
      <c r="AL2724" t="s">
        <v>41</v>
      </c>
      <c r="AM2724" s="9">
        <v>1.05</v>
      </c>
      <c r="AN2724">
        <f>_xlfn.XLOOKUP(S2724,[1]umbs_prices!$A:$A,[1]umbs_prices!$D:$D)</f>
        <v>103.19</v>
      </c>
      <c r="AO2724" s="11">
        <f t="shared" si="166"/>
        <v>3.1900000000000039E-2</v>
      </c>
      <c r="AP2724" s="13">
        <f>(AM2724-1)*L2724</f>
        <v>11750.000000000011</v>
      </c>
      <c r="AQ2724" s="8">
        <f>AO2724*L2724</f>
        <v>7496.5000000000091</v>
      </c>
      <c r="AR2724" s="1">
        <f t="shared" si="167"/>
        <v>4253.5000000000018</v>
      </c>
      <c r="AS2724" s="8">
        <f>AQ2724+AR2724</f>
        <v>11750.000000000011</v>
      </c>
      <c r="AT2724" s="8">
        <f>AS2724-X2724</f>
        <v>11750.000000000011</v>
      </c>
      <c r="AU2724" s="11">
        <f>AT2724/L2724</f>
        <v>5.0000000000000044E-2</v>
      </c>
      <c r="AV2724">
        <f>(_xlfn.XLOOKUP(A2724,[2]loan_data!$A:$A,[2]loan_data!$Z:$Z)-100)%</f>
        <v>3.1899999999999977E-2</v>
      </c>
      <c r="AW2724" t="str">
        <f>_xlfn.XLOOKUP(A2724,[2]loan_data!$A:$A,[2]loan_data!$AA:$AA)</f>
        <v>umbs_price</v>
      </c>
      <c r="AX2724" s="8">
        <f>AV2724*L2724</f>
        <v>7496.4999999999945</v>
      </c>
    </row>
    <row r="2725" spans="1:52" x14ac:dyDescent="0.2">
      <c r="A2725">
        <v>5034236</v>
      </c>
      <c r="B2725" t="s">
        <v>63</v>
      </c>
      <c r="C2725" t="s">
        <v>64</v>
      </c>
      <c r="D2725" t="b">
        <v>1</v>
      </c>
      <c r="E2725" t="s">
        <v>35</v>
      </c>
      <c r="F2725" t="s">
        <v>36</v>
      </c>
      <c r="G2725" t="s">
        <v>37</v>
      </c>
      <c r="H2725" t="s">
        <v>53</v>
      </c>
      <c r="I2725">
        <v>1</v>
      </c>
      <c r="J2725" t="b">
        <v>0</v>
      </c>
      <c r="K2725" t="b">
        <v>0</v>
      </c>
      <c r="L2725" s="1">
        <v>255000</v>
      </c>
      <c r="M2725" s="2">
        <v>44452</v>
      </c>
      <c r="N2725" s="2">
        <v>44470</v>
      </c>
      <c r="O2725" s="2">
        <v>55397</v>
      </c>
      <c r="P2725">
        <v>360</v>
      </c>
      <c r="Q2725" s="3">
        <v>1071.05</v>
      </c>
      <c r="R2725">
        <v>2.99</v>
      </c>
      <c r="S2725" t="s">
        <v>922</v>
      </c>
      <c r="T2725" s="4">
        <v>340910</v>
      </c>
      <c r="U2725" s="7">
        <f>V2725+W2725</f>
        <v>5175.5000000000009</v>
      </c>
      <c r="V2725" s="7">
        <f t="shared" si="165"/>
        <v>4615.5000000000009</v>
      </c>
      <c r="W2725" s="7">
        <v>560</v>
      </c>
      <c r="AA2725" t="b">
        <v>0</v>
      </c>
      <c r="AB2725">
        <v>0</v>
      </c>
      <c r="AC2725">
        <v>0</v>
      </c>
      <c r="AD2725" t="b">
        <v>0</v>
      </c>
      <c r="AE2725" t="s">
        <v>39</v>
      </c>
      <c r="AF2725" t="b">
        <v>0</v>
      </c>
      <c r="AG2725">
        <v>1</v>
      </c>
      <c r="AH2725">
        <v>77</v>
      </c>
      <c r="AI2725" s="6">
        <v>2182</v>
      </c>
      <c r="AJ2725">
        <v>713</v>
      </c>
      <c r="AK2725" t="s">
        <v>43</v>
      </c>
      <c r="AL2725" t="s">
        <v>50</v>
      </c>
      <c r="AM2725" s="9">
        <v>1.05</v>
      </c>
      <c r="AN2725">
        <f>_xlfn.XLOOKUP(S2725,[1]umbs_prices!$A:$A,[1]umbs_prices!$D:$D)</f>
        <v>103.19</v>
      </c>
      <c r="AO2725" s="11">
        <f t="shared" si="166"/>
        <v>3.1900000000000039E-2</v>
      </c>
      <c r="AP2725" s="13">
        <f>(AM2725-1)*L2725</f>
        <v>12750.000000000011</v>
      </c>
      <c r="AQ2725" s="8">
        <f>AO2725*L2725</f>
        <v>8134.50000000001</v>
      </c>
      <c r="AR2725" s="1">
        <f t="shared" si="167"/>
        <v>4615.5000000000009</v>
      </c>
      <c r="AS2725" s="8">
        <f>AQ2725+AR2725</f>
        <v>12750.000000000011</v>
      </c>
      <c r="AT2725" s="8">
        <f>AS2725-X2725</f>
        <v>12750.000000000011</v>
      </c>
      <c r="AU2725" s="11">
        <f>AT2725/L2725</f>
        <v>5.0000000000000044E-2</v>
      </c>
      <c r="AV2725">
        <f>(_xlfn.XLOOKUP(A2725,[2]loan_data!$A:$A,[2]loan_data!$Z:$Z)-100)%</f>
        <v>3.1899999999999977E-2</v>
      </c>
      <c r="AW2725" t="str">
        <f>_xlfn.XLOOKUP(A2725,[2]loan_data!$A:$A,[2]loan_data!$AA:$AA)</f>
        <v>umbs_price</v>
      </c>
      <c r="AX2725" s="8">
        <f>AV2725*L2725</f>
        <v>8134.4999999999945</v>
      </c>
    </row>
    <row r="2726" spans="1:52" x14ac:dyDescent="0.2">
      <c r="A2726">
        <v>5034311</v>
      </c>
      <c r="B2726" t="s">
        <v>146</v>
      </c>
      <c r="C2726" t="s">
        <v>360</v>
      </c>
      <c r="D2726" t="b">
        <v>1</v>
      </c>
      <c r="E2726" t="s">
        <v>35</v>
      </c>
      <c r="F2726" t="s">
        <v>36</v>
      </c>
      <c r="G2726" t="s">
        <v>37</v>
      </c>
      <c r="H2726" t="s">
        <v>60</v>
      </c>
      <c r="I2726">
        <v>1</v>
      </c>
      <c r="J2726" t="b">
        <v>0</v>
      </c>
      <c r="K2726" t="b">
        <v>0</v>
      </c>
      <c r="L2726" s="1">
        <v>265000</v>
      </c>
      <c r="M2726" s="2">
        <v>44442</v>
      </c>
      <c r="N2726" s="2">
        <v>44470</v>
      </c>
      <c r="O2726" s="2">
        <v>55397</v>
      </c>
      <c r="P2726">
        <v>360</v>
      </c>
      <c r="Q2726" s="3">
        <v>1079.3699999999999</v>
      </c>
      <c r="R2726">
        <v>2.75</v>
      </c>
      <c r="S2726" t="s">
        <v>922</v>
      </c>
      <c r="T2726" s="4">
        <v>285008</v>
      </c>
      <c r="U2726" s="7">
        <f>V2726+W2726</f>
        <v>6161</v>
      </c>
      <c r="V2726" s="7">
        <f t="shared" si="165"/>
        <v>4796.5</v>
      </c>
      <c r="W2726" s="7">
        <v>1364.5</v>
      </c>
      <c r="AA2726" t="b">
        <v>0</v>
      </c>
      <c r="AB2726">
        <v>0</v>
      </c>
      <c r="AC2726">
        <v>0</v>
      </c>
      <c r="AD2726" t="b">
        <v>0</v>
      </c>
      <c r="AE2726" t="s">
        <v>39</v>
      </c>
      <c r="AF2726" t="b">
        <v>0</v>
      </c>
      <c r="AG2726">
        <v>1</v>
      </c>
      <c r="AH2726">
        <v>89</v>
      </c>
      <c r="AI2726" s="6">
        <v>2893</v>
      </c>
      <c r="AJ2726">
        <v>713</v>
      </c>
      <c r="AK2726" t="s">
        <v>40</v>
      </c>
      <c r="AL2726" t="s">
        <v>41</v>
      </c>
      <c r="AM2726" s="9">
        <v>1.05</v>
      </c>
      <c r="AN2726">
        <f>_xlfn.XLOOKUP(S2726,[1]umbs_prices!$A:$A,[1]umbs_prices!$D:$D)</f>
        <v>103.19</v>
      </c>
      <c r="AO2726" s="11">
        <f t="shared" si="166"/>
        <v>3.1900000000000039E-2</v>
      </c>
      <c r="AP2726" s="13">
        <f>(AM2726-1)*L2726</f>
        <v>13250.000000000011</v>
      </c>
      <c r="AQ2726" s="8">
        <f>AO2726*L2726</f>
        <v>8453.5000000000109</v>
      </c>
      <c r="AR2726" s="1">
        <f t="shared" si="167"/>
        <v>4796.5</v>
      </c>
      <c r="AS2726" s="8">
        <f>AQ2726+AR2726</f>
        <v>13250.000000000011</v>
      </c>
      <c r="AT2726" s="8">
        <f>AS2726-X2726</f>
        <v>13250.000000000011</v>
      </c>
      <c r="AU2726" s="11">
        <f>AT2726/L2726</f>
        <v>5.0000000000000044E-2</v>
      </c>
      <c r="AV2726">
        <f>(_xlfn.XLOOKUP(A2726,[2]loan_data!$A:$A,[2]loan_data!$Z:$Z)-100)%</f>
        <v>3.1899999999999977E-2</v>
      </c>
      <c r="AW2726" t="str">
        <f>_xlfn.XLOOKUP(A2726,[2]loan_data!$A:$A,[2]loan_data!$AA:$AA)</f>
        <v>umbs_price</v>
      </c>
      <c r="AX2726" s="8">
        <f>AV2726*L2726</f>
        <v>8453.4999999999945</v>
      </c>
    </row>
    <row r="2727" spans="1:52" x14ac:dyDescent="0.2">
      <c r="A2727">
        <v>5034312</v>
      </c>
      <c r="B2727" t="s">
        <v>65</v>
      </c>
      <c r="C2727" t="s">
        <v>368</v>
      </c>
      <c r="D2727" t="b">
        <v>1</v>
      </c>
      <c r="E2727" t="s">
        <v>35</v>
      </c>
      <c r="F2727" t="s">
        <v>36</v>
      </c>
      <c r="G2727" t="s">
        <v>37</v>
      </c>
      <c r="H2727" t="s">
        <v>195</v>
      </c>
      <c r="I2727">
        <v>1</v>
      </c>
      <c r="J2727" t="b">
        <v>0</v>
      </c>
      <c r="K2727" t="b">
        <v>0</v>
      </c>
      <c r="L2727" s="1">
        <v>65000</v>
      </c>
      <c r="M2727" s="2">
        <v>44435</v>
      </c>
      <c r="N2727" s="2">
        <v>44470</v>
      </c>
      <c r="O2727" s="2">
        <v>49919</v>
      </c>
      <c r="P2727">
        <v>180</v>
      </c>
      <c r="Q2727" s="3">
        <v>451.62</v>
      </c>
      <c r="R2727">
        <v>3.125</v>
      </c>
      <c r="S2727" t="s">
        <v>922</v>
      </c>
      <c r="T2727" s="4">
        <v>86667</v>
      </c>
      <c r="U2727" s="7">
        <f>V2727+W2727</f>
        <v>2867.5</v>
      </c>
      <c r="V2727" s="7">
        <f t="shared" si="165"/>
        <v>1176.5</v>
      </c>
      <c r="W2727" s="7">
        <v>1691</v>
      </c>
      <c r="AA2727" t="b">
        <v>0</v>
      </c>
      <c r="AB2727">
        <v>0</v>
      </c>
      <c r="AC2727">
        <v>0</v>
      </c>
      <c r="AD2727" t="b">
        <v>0</v>
      </c>
      <c r="AE2727" t="s">
        <v>45</v>
      </c>
      <c r="AF2727" t="b">
        <v>0</v>
      </c>
      <c r="AG2727">
        <v>1</v>
      </c>
      <c r="AH2727">
        <v>369</v>
      </c>
      <c r="AI2727" s="6">
        <v>8303</v>
      </c>
      <c r="AJ2727">
        <v>713</v>
      </c>
      <c r="AK2727" t="s">
        <v>40</v>
      </c>
      <c r="AL2727" t="s">
        <v>50</v>
      </c>
      <c r="AM2727" s="9">
        <v>1.05</v>
      </c>
      <c r="AN2727">
        <f>_xlfn.XLOOKUP(S2727,[1]umbs_prices!$A:$A,[1]umbs_prices!$D:$D)</f>
        <v>103.19</v>
      </c>
      <c r="AO2727" s="11">
        <f t="shared" si="166"/>
        <v>3.1900000000000039E-2</v>
      </c>
      <c r="AP2727" s="13">
        <f>(AM2727-1)*L2727</f>
        <v>3250.0000000000027</v>
      </c>
      <c r="AQ2727" s="8">
        <f>AO2727*L2727</f>
        <v>2073.5000000000027</v>
      </c>
      <c r="AR2727" s="1">
        <f t="shared" si="167"/>
        <v>1176.5</v>
      </c>
      <c r="AS2727" s="8">
        <f>AQ2727+AR2727</f>
        <v>3250.0000000000027</v>
      </c>
      <c r="AT2727" s="8">
        <f>AS2727-X2727</f>
        <v>3250.0000000000027</v>
      </c>
      <c r="AU2727" s="11">
        <f>AT2727/L2727</f>
        <v>5.0000000000000044E-2</v>
      </c>
      <c r="AV2727">
        <f>(_xlfn.XLOOKUP(A2727,[2]loan_data!$A:$A,[2]loan_data!$Z:$Z)-100)%</f>
        <v>3.1899999999999977E-2</v>
      </c>
      <c r="AW2727" t="str">
        <f>_xlfn.XLOOKUP(A2727,[2]loan_data!$A:$A,[2]loan_data!$AA:$AA)</f>
        <v>umbs_price</v>
      </c>
      <c r="AX2727" s="8">
        <f>AV2727*L2727</f>
        <v>2073.4999999999986</v>
      </c>
    </row>
    <row r="2728" spans="1:52" x14ac:dyDescent="0.2">
      <c r="A2728">
        <v>5034319</v>
      </c>
      <c r="B2728" t="s">
        <v>54</v>
      </c>
      <c r="C2728" t="s">
        <v>153</v>
      </c>
      <c r="D2728" t="b">
        <v>1</v>
      </c>
      <c r="E2728" t="s">
        <v>35</v>
      </c>
      <c r="F2728" t="s">
        <v>36</v>
      </c>
      <c r="G2728" t="s">
        <v>37</v>
      </c>
      <c r="H2728" t="s">
        <v>38</v>
      </c>
      <c r="I2728">
        <v>1</v>
      </c>
      <c r="J2728" t="b">
        <v>0</v>
      </c>
      <c r="K2728" t="b">
        <v>0</v>
      </c>
      <c r="L2728" s="1">
        <v>315000</v>
      </c>
      <c r="M2728" s="2">
        <v>44429</v>
      </c>
      <c r="N2728" s="2">
        <v>44470</v>
      </c>
      <c r="O2728" s="2">
        <v>55397</v>
      </c>
      <c r="P2728">
        <v>360</v>
      </c>
      <c r="Q2728" s="3">
        <v>1303.79</v>
      </c>
      <c r="R2728">
        <v>2.875</v>
      </c>
      <c r="S2728" t="s">
        <v>922</v>
      </c>
      <c r="T2728" s="4">
        <v>341760</v>
      </c>
      <c r="U2728" s="7">
        <f>V2728+W2728</f>
        <v>6171.5000000000018</v>
      </c>
      <c r="V2728" s="7">
        <f t="shared" si="165"/>
        <v>5701.5000000000018</v>
      </c>
      <c r="W2728" s="7">
        <v>469.99999999999994</v>
      </c>
      <c r="AA2728" t="b">
        <v>0</v>
      </c>
      <c r="AB2728">
        <v>0</v>
      </c>
      <c r="AC2728">
        <v>0</v>
      </c>
      <c r="AD2728" t="b">
        <v>0</v>
      </c>
      <c r="AE2728" t="s">
        <v>39</v>
      </c>
      <c r="AF2728" t="b">
        <v>0</v>
      </c>
      <c r="AG2728">
        <v>1</v>
      </c>
      <c r="AH2728">
        <v>114</v>
      </c>
      <c r="AI2728" s="6">
        <v>4085</v>
      </c>
      <c r="AJ2728">
        <v>713</v>
      </c>
      <c r="AK2728" t="s">
        <v>58</v>
      </c>
      <c r="AL2728" t="s">
        <v>50</v>
      </c>
      <c r="AM2728" s="9">
        <v>1.05</v>
      </c>
      <c r="AN2728">
        <f>_xlfn.XLOOKUP(S2728,[1]umbs_prices!$A:$A,[1]umbs_prices!$D:$D)</f>
        <v>103.19</v>
      </c>
      <c r="AO2728" s="11">
        <f t="shared" si="166"/>
        <v>3.1900000000000039E-2</v>
      </c>
      <c r="AP2728" s="13">
        <f>(AM2728-1)*L2728</f>
        <v>15750.000000000015</v>
      </c>
      <c r="AQ2728" s="8">
        <f>AO2728*L2728</f>
        <v>10048.500000000013</v>
      </c>
      <c r="AR2728" s="1">
        <f t="shared" si="167"/>
        <v>5701.5000000000018</v>
      </c>
      <c r="AS2728" s="8">
        <f>AQ2728+AR2728</f>
        <v>15750.000000000015</v>
      </c>
      <c r="AT2728" s="8">
        <f>AS2728-X2728</f>
        <v>15750.000000000015</v>
      </c>
      <c r="AU2728" s="11">
        <f>AT2728/L2728</f>
        <v>5.0000000000000044E-2</v>
      </c>
      <c r="AV2728">
        <f>(_xlfn.XLOOKUP(A2728,[2]loan_data!$A:$A,[2]loan_data!$Z:$Z)-100)%</f>
        <v>3.5962499999999981E-2</v>
      </c>
      <c r="AW2728" t="str">
        <f>_xlfn.XLOOKUP(A2728,[2]loan_data!$A:$A,[2]loan_data!$AA:$AA)</f>
        <v>storgan_manley</v>
      </c>
      <c r="AX2728" s="8">
        <f>AV2728*L2728</f>
        <v>11328.187499999995</v>
      </c>
      <c r="AY2728" s="8">
        <f>AX2728+AR2728</f>
        <v>17029.687499999996</v>
      </c>
      <c r="AZ2728" s="10">
        <f>AY2728/L2728</f>
        <v>5.4062499999999986E-2</v>
      </c>
    </row>
    <row r="2729" spans="1:52" x14ac:dyDescent="0.2">
      <c r="A2729">
        <v>5034363</v>
      </c>
      <c r="B2729" t="s">
        <v>103</v>
      </c>
      <c r="C2729" t="s">
        <v>380</v>
      </c>
      <c r="D2729" t="b">
        <v>1</v>
      </c>
      <c r="E2729" t="s">
        <v>35</v>
      </c>
      <c r="F2729" t="s">
        <v>36</v>
      </c>
      <c r="G2729" t="s">
        <v>37</v>
      </c>
      <c r="H2729" t="s">
        <v>38</v>
      </c>
      <c r="I2729">
        <v>1</v>
      </c>
      <c r="J2729" t="b">
        <v>0</v>
      </c>
      <c r="K2729" t="b">
        <v>0</v>
      </c>
      <c r="L2729" s="1">
        <v>155000</v>
      </c>
      <c r="M2729" s="2">
        <v>44432</v>
      </c>
      <c r="N2729" s="2">
        <v>44470</v>
      </c>
      <c r="O2729" s="2">
        <v>55397</v>
      </c>
      <c r="P2729">
        <v>360</v>
      </c>
      <c r="Q2729" s="3">
        <v>651.03</v>
      </c>
      <c r="R2729">
        <v>2.99</v>
      </c>
      <c r="S2729" t="s">
        <v>924</v>
      </c>
      <c r="T2729" s="4">
        <v>221429</v>
      </c>
      <c r="U2729" s="7">
        <f>V2729+W2729</f>
        <v>3108.4999999999964</v>
      </c>
      <c r="V2729" s="7">
        <f t="shared" si="165"/>
        <v>1286.4999999999964</v>
      </c>
      <c r="W2729" s="7">
        <v>1822</v>
      </c>
      <c r="AA2729" t="b">
        <v>0</v>
      </c>
      <c r="AB2729">
        <v>0</v>
      </c>
      <c r="AC2729">
        <v>0</v>
      </c>
      <c r="AD2729" t="b">
        <v>0</v>
      </c>
      <c r="AE2729" t="s">
        <v>39</v>
      </c>
      <c r="AF2729" t="b">
        <v>0</v>
      </c>
      <c r="AG2729">
        <v>1</v>
      </c>
      <c r="AH2729">
        <v>58</v>
      </c>
      <c r="AI2729" s="6">
        <v>1740</v>
      </c>
      <c r="AJ2729">
        <v>713</v>
      </c>
      <c r="AK2729" t="s">
        <v>58</v>
      </c>
      <c r="AL2729" t="s">
        <v>50</v>
      </c>
      <c r="AM2729" s="9">
        <v>1.05</v>
      </c>
      <c r="AN2729">
        <f>_xlfn.XLOOKUP(S2729,[1]umbs_prices!$A:$A,[1]umbs_prices!$D:$D)</f>
        <v>104.17</v>
      </c>
      <c r="AO2729" s="11">
        <f t="shared" si="166"/>
        <v>4.170000000000007E-2</v>
      </c>
      <c r="AP2729" s="13">
        <f>(AM2729-1)*L2729</f>
        <v>7750.0000000000073</v>
      </c>
      <c r="AQ2729" s="8">
        <f>AO2729*L2729</f>
        <v>6463.5000000000109</v>
      </c>
      <c r="AR2729" s="1">
        <f t="shared" si="167"/>
        <v>1286.4999999999964</v>
      </c>
      <c r="AS2729" s="8">
        <f>AQ2729+AR2729</f>
        <v>7750.0000000000073</v>
      </c>
      <c r="AT2729" s="8">
        <f>AS2729-X2729</f>
        <v>7750.0000000000073</v>
      </c>
      <c r="AU2729" s="11">
        <f>AT2729/L2729</f>
        <v>5.0000000000000044E-2</v>
      </c>
      <c r="AV2729">
        <f>(_xlfn.XLOOKUP(A2729,[2]loan_data!$A:$A,[2]loan_data!$Z:$Z)-100)%</f>
        <v>4.1700000000000015E-2</v>
      </c>
      <c r="AW2729" t="str">
        <f>_xlfn.XLOOKUP(A2729,[2]loan_data!$A:$A,[2]loan_data!$AA:$AA)</f>
        <v>umbs_price</v>
      </c>
      <c r="AX2729" s="8">
        <f>AV2729*L2729</f>
        <v>6463.5000000000027</v>
      </c>
    </row>
    <row r="2730" spans="1:52" x14ac:dyDescent="0.2">
      <c r="A2730">
        <v>5034394</v>
      </c>
      <c r="B2730" t="s">
        <v>84</v>
      </c>
      <c r="C2730" t="s">
        <v>260</v>
      </c>
      <c r="D2730" t="b">
        <v>1</v>
      </c>
      <c r="E2730" t="s">
        <v>35</v>
      </c>
      <c r="F2730" t="s">
        <v>36</v>
      </c>
      <c r="G2730" t="s">
        <v>37</v>
      </c>
      <c r="H2730" t="s">
        <v>38</v>
      </c>
      <c r="I2730">
        <v>1</v>
      </c>
      <c r="J2730" t="b">
        <v>0</v>
      </c>
      <c r="K2730" t="b">
        <v>0</v>
      </c>
      <c r="L2730" s="1">
        <v>75000</v>
      </c>
      <c r="M2730" s="2">
        <v>44432</v>
      </c>
      <c r="N2730" s="2">
        <v>44470</v>
      </c>
      <c r="O2730" s="2">
        <v>49919</v>
      </c>
      <c r="P2730">
        <v>180</v>
      </c>
      <c r="Q2730" s="3">
        <v>507.81</v>
      </c>
      <c r="R2730">
        <v>2.75</v>
      </c>
      <c r="S2730" t="s">
        <v>922</v>
      </c>
      <c r="T2730" s="4">
        <v>173331</v>
      </c>
      <c r="U2730" s="7">
        <f>V2730+W2730</f>
        <v>2144.5</v>
      </c>
      <c r="V2730" s="7">
        <f t="shared" si="165"/>
        <v>1357.5</v>
      </c>
      <c r="W2730" s="7">
        <v>787</v>
      </c>
      <c r="AA2730" t="b">
        <v>0</v>
      </c>
      <c r="AB2730">
        <v>0</v>
      </c>
      <c r="AC2730">
        <v>0</v>
      </c>
      <c r="AD2730" t="b">
        <v>0</v>
      </c>
      <c r="AE2730" t="s">
        <v>39</v>
      </c>
      <c r="AF2730" t="b">
        <v>0</v>
      </c>
      <c r="AG2730">
        <v>1</v>
      </c>
      <c r="AH2730">
        <v>70</v>
      </c>
      <c r="AI2730" s="6">
        <v>1284</v>
      </c>
      <c r="AJ2730">
        <v>713</v>
      </c>
      <c r="AK2730" t="s">
        <v>40</v>
      </c>
      <c r="AL2730" t="s">
        <v>50</v>
      </c>
      <c r="AM2730" s="9">
        <v>1.05</v>
      </c>
      <c r="AN2730">
        <f>_xlfn.XLOOKUP(S2730,[1]umbs_prices!$A:$A,[1]umbs_prices!$D:$D)</f>
        <v>103.19</v>
      </c>
      <c r="AO2730" s="11">
        <f t="shared" si="166"/>
        <v>3.1900000000000039E-2</v>
      </c>
      <c r="AP2730" s="13">
        <f>(AM2730-1)*L2730</f>
        <v>3750.0000000000032</v>
      </c>
      <c r="AQ2730" s="8">
        <f>AO2730*L2730</f>
        <v>2392.5000000000032</v>
      </c>
      <c r="AR2730" s="1">
        <f t="shared" si="167"/>
        <v>1357.5</v>
      </c>
      <c r="AS2730" s="8">
        <f>AQ2730+AR2730</f>
        <v>3750.0000000000032</v>
      </c>
      <c r="AT2730" s="8">
        <f>AS2730-X2730</f>
        <v>3750.0000000000032</v>
      </c>
      <c r="AU2730" s="11">
        <f>AT2730/L2730</f>
        <v>5.0000000000000044E-2</v>
      </c>
      <c r="AV2730">
        <f>(_xlfn.XLOOKUP(A2730,[2]loan_data!$A:$A,[2]loan_data!$Z:$Z)-100)%</f>
        <v>3.1899999999999977E-2</v>
      </c>
      <c r="AW2730" t="str">
        <f>_xlfn.XLOOKUP(A2730,[2]loan_data!$A:$A,[2]loan_data!$AA:$AA)</f>
        <v>umbs_price</v>
      </c>
      <c r="AX2730" s="8">
        <f>AV2730*L2730</f>
        <v>2392.4999999999982</v>
      </c>
    </row>
    <row r="2731" spans="1:52" x14ac:dyDescent="0.2">
      <c r="A2731">
        <v>5034413</v>
      </c>
      <c r="B2731" t="s">
        <v>51</v>
      </c>
      <c r="C2731" t="s">
        <v>52</v>
      </c>
      <c r="D2731" t="b">
        <v>1</v>
      </c>
      <c r="E2731" t="s">
        <v>35</v>
      </c>
      <c r="F2731" t="s">
        <v>36</v>
      </c>
      <c r="G2731" t="s">
        <v>37</v>
      </c>
      <c r="H2731" t="s">
        <v>53</v>
      </c>
      <c r="I2731">
        <v>1</v>
      </c>
      <c r="J2731" t="b">
        <v>0</v>
      </c>
      <c r="K2731" t="b">
        <v>0</v>
      </c>
      <c r="L2731" s="1">
        <v>155000</v>
      </c>
      <c r="M2731" s="2">
        <v>44433</v>
      </c>
      <c r="N2731" s="2">
        <v>44470</v>
      </c>
      <c r="O2731" s="2">
        <v>55397</v>
      </c>
      <c r="P2731">
        <v>360</v>
      </c>
      <c r="Q2731" s="3">
        <v>651.03</v>
      </c>
      <c r="R2731">
        <v>2.99</v>
      </c>
      <c r="S2731" t="s">
        <v>922</v>
      </c>
      <c r="T2731" s="4">
        <v>262712</v>
      </c>
      <c r="U2731" s="7">
        <f>V2731+W2731</f>
        <v>4027.5000000000005</v>
      </c>
      <c r="V2731" s="7">
        <f t="shared" si="165"/>
        <v>2805.5000000000009</v>
      </c>
      <c r="W2731" s="7">
        <v>1221.9999999999995</v>
      </c>
      <c r="AA2731" t="b">
        <v>0</v>
      </c>
      <c r="AB2731">
        <v>0</v>
      </c>
      <c r="AC2731">
        <v>0</v>
      </c>
      <c r="AD2731" t="b">
        <v>0</v>
      </c>
      <c r="AE2731" t="s">
        <v>39</v>
      </c>
      <c r="AF2731" t="b">
        <v>0</v>
      </c>
      <c r="AG2731">
        <v>1</v>
      </c>
      <c r="AH2731">
        <v>49</v>
      </c>
      <c r="AI2731" s="6">
        <v>1348</v>
      </c>
      <c r="AJ2731">
        <v>713</v>
      </c>
      <c r="AK2731" t="s">
        <v>58</v>
      </c>
      <c r="AL2731" t="s">
        <v>50</v>
      </c>
      <c r="AM2731" s="9">
        <v>1.05</v>
      </c>
      <c r="AN2731">
        <f>_xlfn.XLOOKUP(S2731,[1]umbs_prices!$A:$A,[1]umbs_prices!$D:$D)</f>
        <v>103.19</v>
      </c>
      <c r="AO2731" s="11">
        <f t="shared" si="166"/>
        <v>3.1900000000000039E-2</v>
      </c>
      <c r="AP2731" s="13">
        <f>(AM2731-1)*L2731</f>
        <v>7750.0000000000073</v>
      </c>
      <c r="AQ2731" s="8">
        <f>AO2731*L2731</f>
        <v>4944.5000000000064</v>
      </c>
      <c r="AR2731" s="1">
        <f t="shared" si="167"/>
        <v>2805.5000000000009</v>
      </c>
      <c r="AS2731" s="8">
        <f>AQ2731+AR2731</f>
        <v>7750.0000000000073</v>
      </c>
      <c r="AT2731" s="8">
        <f>AS2731-X2731</f>
        <v>7750.0000000000073</v>
      </c>
      <c r="AU2731" s="11">
        <f>AT2731/L2731</f>
        <v>5.0000000000000044E-2</v>
      </c>
      <c r="AV2731">
        <f>(_xlfn.XLOOKUP(A2731,[2]loan_data!$A:$A,[2]loan_data!$Z:$Z)-100)%</f>
        <v>3.1899999999999977E-2</v>
      </c>
      <c r="AW2731" t="str">
        <f>_xlfn.XLOOKUP(A2731,[2]loan_data!$A:$A,[2]loan_data!$AA:$AA)</f>
        <v>umbs_price</v>
      </c>
      <c r="AX2731" s="8">
        <f>AV2731*L2731</f>
        <v>4944.4999999999964</v>
      </c>
    </row>
    <row r="2732" spans="1:52" x14ac:dyDescent="0.2">
      <c r="A2732">
        <v>5034589</v>
      </c>
      <c r="B2732" t="s">
        <v>63</v>
      </c>
      <c r="C2732" t="s">
        <v>64</v>
      </c>
      <c r="D2732" t="b">
        <v>1</v>
      </c>
      <c r="E2732" t="s">
        <v>35</v>
      </c>
      <c r="F2732" t="s">
        <v>36</v>
      </c>
      <c r="G2732" t="s">
        <v>37</v>
      </c>
      <c r="H2732" t="s">
        <v>53</v>
      </c>
      <c r="I2732">
        <v>1</v>
      </c>
      <c r="J2732" t="b">
        <v>0</v>
      </c>
      <c r="K2732" t="b">
        <v>0</v>
      </c>
      <c r="L2732" s="1">
        <v>375000</v>
      </c>
      <c r="M2732" s="2">
        <v>44434</v>
      </c>
      <c r="N2732" s="2">
        <v>44470</v>
      </c>
      <c r="O2732" s="2">
        <v>55397</v>
      </c>
      <c r="P2732">
        <v>360</v>
      </c>
      <c r="Q2732" s="3">
        <v>1653.22</v>
      </c>
      <c r="R2732">
        <v>3.375</v>
      </c>
      <c r="S2732" t="s">
        <v>926</v>
      </c>
      <c r="T2732" s="4">
        <v>562219</v>
      </c>
      <c r="U2732" s="7">
        <f>V2732+W2732</f>
        <v>2064.0000000000005</v>
      </c>
      <c r="V2732" s="7">
        <f t="shared" si="165"/>
        <v>0</v>
      </c>
      <c r="W2732" s="7">
        <v>2064.0000000000005</v>
      </c>
      <c r="AA2732" t="b">
        <v>0</v>
      </c>
      <c r="AB2732">
        <v>0</v>
      </c>
      <c r="AC2732">
        <v>0</v>
      </c>
      <c r="AD2732" t="b">
        <v>0</v>
      </c>
      <c r="AE2732" t="s">
        <v>39</v>
      </c>
      <c r="AF2732" t="b">
        <v>0</v>
      </c>
      <c r="AG2732">
        <v>1</v>
      </c>
      <c r="AH2732">
        <v>93</v>
      </c>
      <c r="AI2732" s="6">
        <v>3333</v>
      </c>
      <c r="AJ2732">
        <v>713</v>
      </c>
      <c r="AK2732" t="s">
        <v>58</v>
      </c>
      <c r="AL2732" t="s">
        <v>50</v>
      </c>
      <c r="AM2732" s="9">
        <v>1.05</v>
      </c>
      <c r="AN2732">
        <f>_xlfn.XLOOKUP(S2732,[1]umbs_prices!$A:$A,[1]umbs_prices!$D:$D)</f>
        <v>105</v>
      </c>
      <c r="AO2732" s="11">
        <f t="shared" si="166"/>
        <v>5.0000000000000044E-2</v>
      </c>
      <c r="AP2732" s="13">
        <f>(AM2732-1)*L2732</f>
        <v>18750.000000000018</v>
      </c>
      <c r="AQ2732" s="8">
        <f>AO2732*L2732</f>
        <v>18750.000000000018</v>
      </c>
      <c r="AR2732" s="1">
        <f t="shared" si="167"/>
        <v>0</v>
      </c>
      <c r="AS2732" s="8">
        <f>AQ2732+AR2732</f>
        <v>18750.000000000018</v>
      </c>
      <c r="AT2732" s="8">
        <f>AS2732-X2732</f>
        <v>18750.000000000018</v>
      </c>
      <c r="AU2732" s="11">
        <f>AT2732/L2732</f>
        <v>5.0000000000000051E-2</v>
      </c>
      <c r="AV2732">
        <f>(_xlfn.XLOOKUP(A2732,[2]loan_data!$A:$A,[2]loan_data!$Z:$Z)-100)%</f>
        <v>0.05</v>
      </c>
      <c r="AW2732" t="str">
        <f>_xlfn.XLOOKUP(A2732,[2]loan_data!$A:$A,[2]loan_data!$AA:$AA)</f>
        <v>umbs_price</v>
      </c>
      <c r="AX2732" s="8">
        <f>AV2732*L2732</f>
        <v>18750</v>
      </c>
    </row>
    <row r="2733" spans="1:52" x14ac:dyDescent="0.2">
      <c r="A2733">
        <v>5034700</v>
      </c>
      <c r="B2733" t="s">
        <v>80</v>
      </c>
      <c r="C2733" t="s">
        <v>204</v>
      </c>
      <c r="D2733" t="b">
        <v>1</v>
      </c>
      <c r="E2733" t="s">
        <v>35</v>
      </c>
      <c r="F2733" t="s">
        <v>36</v>
      </c>
      <c r="G2733" t="s">
        <v>37</v>
      </c>
      <c r="H2733" t="s">
        <v>53</v>
      </c>
      <c r="I2733">
        <v>1</v>
      </c>
      <c r="J2733" t="b">
        <v>0</v>
      </c>
      <c r="K2733" t="b">
        <v>0</v>
      </c>
      <c r="L2733" s="1">
        <v>475000</v>
      </c>
      <c r="M2733" s="2">
        <v>44434</v>
      </c>
      <c r="N2733" s="2">
        <v>44470</v>
      </c>
      <c r="O2733" s="2">
        <v>55397</v>
      </c>
      <c r="P2733">
        <v>360</v>
      </c>
      <c r="Q2733" s="3">
        <v>2094.0700000000002</v>
      </c>
      <c r="R2733">
        <v>3.375</v>
      </c>
      <c r="S2733" t="s">
        <v>920</v>
      </c>
      <c r="T2733" s="4">
        <v>616884</v>
      </c>
      <c r="U2733" s="7">
        <f>V2733+W2733</f>
        <v>4313.5000000000073</v>
      </c>
      <c r="V2733" s="7">
        <f t="shared" si="165"/>
        <v>1852.5000000000073</v>
      </c>
      <c r="W2733" s="7">
        <v>2461</v>
      </c>
      <c r="AA2733" t="b">
        <v>0</v>
      </c>
      <c r="AB2733">
        <v>0</v>
      </c>
      <c r="AC2733">
        <v>0</v>
      </c>
      <c r="AD2733" t="b">
        <v>0</v>
      </c>
      <c r="AE2733" t="s">
        <v>39</v>
      </c>
      <c r="AF2733" t="b">
        <v>0</v>
      </c>
      <c r="AG2733">
        <v>1</v>
      </c>
      <c r="AH2733">
        <v>227</v>
      </c>
      <c r="AI2733" s="6">
        <v>6621</v>
      </c>
      <c r="AJ2733">
        <v>713</v>
      </c>
      <c r="AK2733" t="s">
        <v>58</v>
      </c>
      <c r="AL2733" t="s">
        <v>50</v>
      </c>
      <c r="AM2733" s="9">
        <v>1.05</v>
      </c>
      <c r="AN2733">
        <f>_xlfn.XLOOKUP(S2733,[1]umbs_prices!$A:$A,[1]umbs_prices!$D:$D)</f>
        <v>104.61</v>
      </c>
      <c r="AO2733" s="11">
        <f t="shared" si="166"/>
        <v>4.610000000000003E-2</v>
      </c>
      <c r="AP2733" s="13">
        <f>(AM2733-1)*L2733</f>
        <v>23750.000000000022</v>
      </c>
      <c r="AQ2733" s="8">
        <f>AO2733*L2733</f>
        <v>21897.500000000015</v>
      </c>
      <c r="AR2733" s="1">
        <f t="shared" si="167"/>
        <v>1852.5000000000073</v>
      </c>
      <c r="AS2733" s="8">
        <f>AQ2733+AR2733</f>
        <v>23750.000000000022</v>
      </c>
      <c r="AT2733" s="8">
        <f>AS2733-X2733</f>
        <v>23750.000000000022</v>
      </c>
      <c r="AU2733" s="11">
        <f>AT2733/L2733</f>
        <v>5.0000000000000044E-2</v>
      </c>
      <c r="AV2733">
        <f>(_xlfn.XLOOKUP(A2733,[2]loan_data!$A:$A,[2]loan_data!$Z:$Z)-100)%</f>
        <v>5.0162499999999992E-2</v>
      </c>
      <c r="AW2733" t="str">
        <f>_xlfn.XLOOKUP(A2733,[2]loan_data!$A:$A,[2]loan_data!$AA:$AA)</f>
        <v>storgan_manley</v>
      </c>
      <c r="AX2733" s="8">
        <f>AV2733*L2733</f>
        <v>23827.187499999996</v>
      </c>
      <c r="AY2733" s="8">
        <f>AX2733+AR2733</f>
        <v>25679.687500000004</v>
      </c>
      <c r="AZ2733" s="10">
        <f>AY2733/L2733</f>
        <v>5.4062500000000006E-2</v>
      </c>
    </row>
    <row r="2734" spans="1:52" x14ac:dyDescent="0.2">
      <c r="A2734">
        <v>5034725</v>
      </c>
      <c r="B2734" t="s">
        <v>453</v>
      </c>
      <c r="C2734" t="s">
        <v>279</v>
      </c>
      <c r="D2734" t="b">
        <v>1</v>
      </c>
      <c r="E2734" t="s">
        <v>35</v>
      </c>
      <c r="F2734" t="s">
        <v>36</v>
      </c>
      <c r="G2734" t="s">
        <v>37</v>
      </c>
      <c r="H2734" t="s">
        <v>53</v>
      </c>
      <c r="I2734">
        <v>1</v>
      </c>
      <c r="J2734" t="b">
        <v>0</v>
      </c>
      <c r="K2734" t="b">
        <v>0</v>
      </c>
      <c r="L2734" s="1">
        <v>315000</v>
      </c>
      <c r="M2734" s="2">
        <v>44436</v>
      </c>
      <c r="N2734" s="2">
        <v>44470</v>
      </c>
      <c r="O2734" s="2">
        <v>55397</v>
      </c>
      <c r="P2734">
        <v>360</v>
      </c>
      <c r="Q2734" s="3">
        <v>1303.79</v>
      </c>
      <c r="R2734">
        <v>2.875</v>
      </c>
      <c r="S2734" t="s">
        <v>924</v>
      </c>
      <c r="T2734" s="4">
        <v>420000</v>
      </c>
      <c r="U2734" s="7">
        <f>V2734+W2734</f>
        <v>4813.3399999999929</v>
      </c>
      <c r="V2734" s="7">
        <f t="shared" si="165"/>
        <v>2614.4999999999927</v>
      </c>
      <c r="W2734" s="7">
        <v>2198.84</v>
      </c>
      <c r="AA2734" t="b">
        <v>0</v>
      </c>
      <c r="AB2734">
        <v>0</v>
      </c>
      <c r="AC2734">
        <v>0</v>
      </c>
      <c r="AD2734" t="b">
        <v>0</v>
      </c>
      <c r="AE2734" t="s">
        <v>39</v>
      </c>
      <c r="AF2734" t="b">
        <v>0</v>
      </c>
      <c r="AG2734">
        <v>1</v>
      </c>
      <c r="AH2734">
        <v>65</v>
      </c>
      <c r="AI2734" s="6">
        <v>1842</v>
      </c>
      <c r="AJ2734">
        <v>713</v>
      </c>
      <c r="AK2734" t="s">
        <v>43</v>
      </c>
      <c r="AL2734" t="s">
        <v>50</v>
      </c>
      <c r="AM2734" s="9">
        <v>1.05</v>
      </c>
      <c r="AN2734">
        <f>_xlfn.XLOOKUP(S2734,[1]umbs_prices!$A:$A,[1]umbs_prices!$D:$D)</f>
        <v>104.17</v>
      </c>
      <c r="AO2734" s="11">
        <f t="shared" si="166"/>
        <v>4.170000000000007E-2</v>
      </c>
      <c r="AP2734" s="13">
        <f>(AM2734-1)*L2734</f>
        <v>15750.000000000015</v>
      </c>
      <c r="AQ2734" s="8">
        <f>AO2734*L2734</f>
        <v>13135.500000000022</v>
      </c>
      <c r="AR2734" s="1">
        <f t="shared" si="167"/>
        <v>2614.4999999999927</v>
      </c>
      <c r="AS2734" s="8">
        <f>AQ2734+AR2734</f>
        <v>15750.000000000015</v>
      </c>
      <c r="AT2734" s="8">
        <f>AS2734-X2734</f>
        <v>15750.000000000015</v>
      </c>
      <c r="AU2734" s="11">
        <f>AT2734/L2734</f>
        <v>5.0000000000000044E-2</v>
      </c>
      <c r="AV2734">
        <f>(_xlfn.XLOOKUP(A2734,[2]loan_data!$A:$A,[2]loan_data!$Z:$Z)-100)%</f>
        <v>4.1700000000000015E-2</v>
      </c>
      <c r="AW2734" t="str">
        <f>_xlfn.XLOOKUP(A2734,[2]loan_data!$A:$A,[2]loan_data!$AA:$AA)</f>
        <v>umbs_price</v>
      </c>
      <c r="AX2734" s="8">
        <f>AV2734*L2734</f>
        <v>13135.500000000005</v>
      </c>
    </row>
    <row r="2735" spans="1:52" x14ac:dyDescent="0.2">
      <c r="A2735">
        <v>5034727</v>
      </c>
      <c r="B2735" t="s">
        <v>120</v>
      </c>
      <c r="C2735" t="s">
        <v>240</v>
      </c>
      <c r="D2735" t="b">
        <v>1</v>
      </c>
      <c r="E2735" t="s">
        <v>35</v>
      </c>
      <c r="F2735" t="s">
        <v>36</v>
      </c>
      <c r="G2735" t="s">
        <v>37</v>
      </c>
      <c r="H2735" t="s">
        <v>38</v>
      </c>
      <c r="I2735">
        <v>1</v>
      </c>
      <c r="J2735" t="b">
        <v>0</v>
      </c>
      <c r="K2735" t="b">
        <v>0</v>
      </c>
      <c r="L2735" s="1">
        <v>235000</v>
      </c>
      <c r="M2735" s="2">
        <v>44438</v>
      </c>
      <c r="N2735" s="2">
        <v>44470</v>
      </c>
      <c r="O2735" s="2">
        <v>49919</v>
      </c>
      <c r="P2735">
        <v>180</v>
      </c>
      <c r="Q2735" s="3">
        <v>1591.12</v>
      </c>
      <c r="R2735">
        <v>2.75</v>
      </c>
      <c r="S2735" t="s">
        <v>922</v>
      </c>
      <c r="T2735" s="4">
        <v>522223</v>
      </c>
      <c r="U2735" s="7">
        <f>V2735+W2735</f>
        <v>6210.5000000000018</v>
      </c>
      <c r="V2735" s="7">
        <f t="shared" si="165"/>
        <v>4253.5000000000018</v>
      </c>
      <c r="W2735" s="7">
        <v>1957</v>
      </c>
      <c r="AA2735" t="b">
        <v>0</v>
      </c>
      <c r="AB2735">
        <v>0</v>
      </c>
      <c r="AC2735">
        <v>0</v>
      </c>
      <c r="AD2735" t="b">
        <v>0</v>
      </c>
      <c r="AE2735" t="s">
        <v>45</v>
      </c>
      <c r="AF2735" t="b">
        <v>0</v>
      </c>
      <c r="AG2735">
        <v>2</v>
      </c>
      <c r="AH2735">
        <v>111</v>
      </c>
      <c r="AI2735" s="6">
        <v>3978</v>
      </c>
      <c r="AJ2735">
        <v>713</v>
      </c>
      <c r="AK2735" t="s">
        <v>58</v>
      </c>
      <c r="AL2735" t="s">
        <v>50</v>
      </c>
      <c r="AM2735" s="9">
        <v>1.05</v>
      </c>
      <c r="AN2735">
        <f>_xlfn.XLOOKUP(S2735,[1]umbs_prices!$A:$A,[1]umbs_prices!$D:$D)</f>
        <v>103.19</v>
      </c>
      <c r="AO2735" s="11">
        <f t="shared" si="166"/>
        <v>3.1900000000000039E-2</v>
      </c>
      <c r="AP2735" s="13">
        <f>(AM2735-1)*L2735</f>
        <v>11750.000000000011</v>
      </c>
      <c r="AQ2735" s="8">
        <f>AO2735*L2735</f>
        <v>7496.5000000000091</v>
      </c>
      <c r="AR2735" s="1">
        <f t="shared" si="167"/>
        <v>4253.5000000000018</v>
      </c>
      <c r="AS2735" s="8">
        <f>AQ2735+AR2735</f>
        <v>11750.000000000011</v>
      </c>
      <c r="AT2735" s="8">
        <f>AS2735-X2735</f>
        <v>11750.000000000011</v>
      </c>
      <c r="AU2735" s="11">
        <f>AT2735/L2735</f>
        <v>5.0000000000000044E-2</v>
      </c>
      <c r="AV2735">
        <f>(_xlfn.XLOOKUP(A2735,[2]loan_data!$A:$A,[2]loan_data!$Z:$Z)-100)%</f>
        <v>3.1899999999999977E-2</v>
      </c>
      <c r="AW2735" t="str">
        <f>_xlfn.XLOOKUP(A2735,[2]loan_data!$A:$A,[2]loan_data!$AA:$AA)</f>
        <v>umbs_price</v>
      </c>
      <c r="AX2735" s="8">
        <f>AV2735*L2735</f>
        <v>7496.4999999999945</v>
      </c>
    </row>
    <row r="2736" spans="1:52" x14ac:dyDescent="0.2">
      <c r="A2736">
        <v>5034754</v>
      </c>
      <c r="B2736" t="s">
        <v>51</v>
      </c>
      <c r="C2736" t="s">
        <v>720</v>
      </c>
      <c r="D2736" t="b">
        <v>1</v>
      </c>
      <c r="E2736" t="s">
        <v>35</v>
      </c>
      <c r="F2736" t="s">
        <v>36</v>
      </c>
      <c r="G2736" t="s">
        <v>37</v>
      </c>
      <c r="H2736" t="s">
        <v>53</v>
      </c>
      <c r="I2736">
        <v>1</v>
      </c>
      <c r="J2736" t="b">
        <v>0</v>
      </c>
      <c r="K2736" t="b">
        <v>0</v>
      </c>
      <c r="L2736" s="1">
        <v>65000</v>
      </c>
      <c r="M2736" s="2">
        <v>44440</v>
      </c>
      <c r="N2736" s="2">
        <v>44470</v>
      </c>
      <c r="O2736" s="2">
        <v>49919</v>
      </c>
      <c r="P2736">
        <v>180</v>
      </c>
      <c r="Q2736" s="3">
        <v>447.46</v>
      </c>
      <c r="R2736">
        <v>2.99</v>
      </c>
      <c r="S2736" t="s">
        <v>922</v>
      </c>
      <c r="T2736" s="4">
        <v>135023</v>
      </c>
      <c r="U2736" s="7">
        <f>V2736+W2736</f>
        <v>2777.95</v>
      </c>
      <c r="V2736" s="7">
        <f t="shared" si="165"/>
        <v>1176.5</v>
      </c>
      <c r="W2736" s="7">
        <v>1601.4499999999998</v>
      </c>
      <c r="AA2736" t="b">
        <v>0</v>
      </c>
      <c r="AB2736">
        <v>0</v>
      </c>
      <c r="AC2736">
        <v>0</v>
      </c>
      <c r="AD2736" t="b">
        <v>0</v>
      </c>
      <c r="AE2736" t="s">
        <v>39</v>
      </c>
      <c r="AF2736" t="b">
        <v>0</v>
      </c>
      <c r="AG2736">
        <v>1</v>
      </c>
      <c r="AH2736">
        <v>44</v>
      </c>
      <c r="AI2736" s="6">
        <v>1174</v>
      </c>
      <c r="AJ2736">
        <v>713</v>
      </c>
      <c r="AK2736" t="s">
        <v>43</v>
      </c>
      <c r="AL2736" t="s">
        <v>50</v>
      </c>
      <c r="AM2736" s="9">
        <v>1.05</v>
      </c>
      <c r="AN2736">
        <f>_xlfn.XLOOKUP(S2736,[1]umbs_prices!$A:$A,[1]umbs_prices!$D:$D)</f>
        <v>103.19</v>
      </c>
      <c r="AO2736" s="11">
        <f t="shared" si="166"/>
        <v>3.1900000000000039E-2</v>
      </c>
      <c r="AP2736" s="13">
        <f>(AM2736-1)*L2736</f>
        <v>3250.0000000000027</v>
      </c>
      <c r="AQ2736" s="8">
        <f>AO2736*L2736</f>
        <v>2073.5000000000027</v>
      </c>
      <c r="AR2736" s="1">
        <f t="shared" si="167"/>
        <v>1176.5</v>
      </c>
      <c r="AS2736" s="8">
        <f>AQ2736+AR2736</f>
        <v>3250.0000000000027</v>
      </c>
      <c r="AT2736" s="8">
        <f>AS2736-X2736</f>
        <v>3250.0000000000027</v>
      </c>
      <c r="AU2736" s="11">
        <f>AT2736/L2736</f>
        <v>5.0000000000000044E-2</v>
      </c>
      <c r="AV2736">
        <f>(_xlfn.XLOOKUP(A2736,[2]loan_data!$A:$A,[2]loan_data!$Z:$Z)-100)%</f>
        <v>3.1899999999999977E-2</v>
      </c>
      <c r="AW2736" t="str">
        <f>_xlfn.XLOOKUP(A2736,[2]loan_data!$A:$A,[2]loan_data!$AA:$AA)</f>
        <v>umbs_price</v>
      </c>
      <c r="AX2736" s="8">
        <f>AV2736*L2736</f>
        <v>2073.4999999999986</v>
      </c>
    </row>
    <row r="2737" spans="1:52" x14ac:dyDescent="0.2">
      <c r="A2737">
        <v>5034789</v>
      </c>
      <c r="B2737" t="s">
        <v>61</v>
      </c>
      <c r="C2737" t="s">
        <v>290</v>
      </c>
      <c r="D2737" t="b">
        <v>1</v>
      </c>
      <c r="E2737" t="s">
        <v>35</v>
      </c>
      <c r="F2737" t="s">
        <v>36</v>
      </c>
      <c r="G2737" t="s">
        <v>37</v>
      </c>
      <c r="H2737" t="s">
        <v>38</v>
      </c>
      <c r="I2737">
        <v>1</v>
      </c>
      <c r="J2737" t="b">
        <v>0</v>
      </c>
      <c r="K2737" t="b">
        <v>0</v>
      </c>
      <c r="L2737" s="1">
        <v>315000</v>
      </c>
      <c r="M2737" s="2">
        <v>44440</v>
      </c>
      <c r="N2737" s="2">
        <v>44470</v>
      </c>
      <c r="O2737" s="2">
        <v>55397</v>
      </c>
      <c r="P2737">
        <v>360</v>
      </c>
      <c r="Q2737" s="3">
        <v>1283.02</v>
      </c>
      <c r="R2737">
        <v>2.75</v>
      </c>
      <c r="S2737" t="s">
        <v>922</v>
      </c>
      <c r="T2737" s="4">
        <v>652174</v>
      </c>
      <c r="U2737" s="7">
        <f>V2737+W2737</f>
        <v>7067.7200000000012</v>
      </c>
      <c r="V2737" s="7">
        <f t="shared" si="165"/>
        <v>5701.5000000000018</v>
      </c>
      <c r="W2737" s="7">
        <v>1366.2199999999998</v>
      </c>
      <c r="AA2737" t="b">
        <v>0</v>
      </c>
      <c r="AB2737">
        <v>0</v>
      </c>
      <c r="AC2737">
        <v>0</v>
      </c>
      <c r="AD2737" t="b">
        <v>0</v>
      </c>
      <c r="AE2737" t="s">
        <v>39</v>
      </c>
      <c r="AF2737" t="b">
        <v>0</v>
      </c>
      <c r="AG2737">
        <v>1</v>
      </c>
      <c r="AH2737">
        <v>80</v>
      </c>
      <c r="AI2737" s="6">
        <v>2800</v>
      </c>
      <c r="AJ2737">
        <v>713</v>
      </c>
      <c r="AK2737" t="s">
        <v>40</v>
      </c>
      <c r="AL2737" t="s">
        <v>41</v>
      </c>
      <c r="AM2737" s="9">
        <v>1.05</v>
      </c>
      <c r="AN2737">
        <f>_xlfn.XLOOKUP(S2737,[1]umbs_prices!$A:$A,[1]umbs_prices!$D:$D)</f>
        <v>103.19</v>
      </c>
      <c r="AO2737" s="11">
        <f t="shared" si="166"/>
        <v>3.1900000000000039E-2</v>
      </c>
      <c r="AP2737" s="13">
        <f>(AM2737-1)*L2737</f>
        <v>15750.000000000015</v>
      </c>
      <c r="AQ2737" s="8">
        <f>AO2737*L2737</f>
        <v>10048.500000000013</v>
      </c>
      <c r="AR2737" s="1">
        <f t="shared" si="167"/>
        <v>5701.5000000000018</v>
      </c>
      <c r="AS2737" s="8">
        <f>AQ2737+AR2737</f>
        <v>15750.000000000015</v>
      </c>
      <c r="AT2737" s="8">
        <f>AS2737-X2737</f>
        <v>15750.000000000015</v>
      </c>
      <c r="AU2737" s="11">
        <f>AT2737/L2737</f>
        <v>5.0000000000000044E-2</v>
      </c>
      <c r="AV2737">
        <f>(_xlfn.XLOOKUP(A2737,[2]loan_data!$A:$A,[2]loan_data!$Z:$Z)-100)%</f>
        <v>3.4087499999999979E-2</v>
      </c>
      <c r="AW2737" t="str">
        <f>_xlfn.XLOOKUP(A2737,[2]loan_data!$A:$A,[2]loan_data!$AA:$AA)</f>
        <v>golden_sachs</v>
      </c>
      <c r="AX2737" s="8">
        <f>AV2737*L2737</f>
        <v>10737.562499999993</v>
      </c>
      <c r="AY2737" s="8">
        <f>AX2737+AR2737</f>
        <v>16439.062499999993</v>
      </c>
      <c r="AZ2737" s="10">
        <f>AY2737/L2737</f>
        <v>5.2187499999999977E-2</v>
      </c>
    </row>
    <row r="2738" spans="1:52" x14ac:dyDescent="0.2">
      <c r="A2738">
        <v>5034796</v>
      </c>
      <c r="B2738" t="s">
        <v>120</v>
      </c>
      <c r="C2738" t="s">
        <v>435</v>
      </c>
      <c r="D2738" t="b">
        <v>1</v>
      </c>
      <c r="E2738" t="s">
        <v>35</v>
      </c>
      <c r="F2738" t="s">
        <v>36</v>
      </c>
      <c r="G2738" t="s">
        <v>37</v>
      </c>
      <c r="H2738" t="s">
        <v>38</v>
      </c>
      <c r="I2738">
        <v>1</v>
      </c>
      <c r="J2738" t="b">
        <v>0</v>
      </c>
      <c r="K2738" t="b">
        <v>0</v>
      </c>
      <c r="L2738" s="1">
        <v>375000</v>
      </c>
      <c r="M2738" s="2">
        <v>44440</v>
      </c>
      <c r="N2738" s="2">
        <v>44470</v>
      </c>
      <c r="O2738" s="2">
        <v>55397</v>
      </c>
      <c r="P2738">
        <v>360</v>
      </c>
      <c r="Q2738" s="3">
        <v>1527.41</v>
      </c>
      <c r="R2738">
        <v>2.75</v>
      </c>
      <c r="S2738" t="s">
        <v>922</v>
      </c>
      <c r="T2738" s="4">
        <v>508682</v>
      </c>
      <c r="U2738" s="7">
        <f>V2738+W2738</f>
        <v>8499.0000000000036</v>
      </c>
      <c r="V2738" s="7">
        <f t="shared" si="165"/>
        <v>6787.5000000000036</v>
      </c>
      <c r="W2738" s="7">
        <v>1711.5</v>
      </c>
      <c r="AA2738" t="b">
        <v>0</v>
      </c>
      <c r="AB2738">
        <v>0</v>
      </c>
      <c r="AC2738">
        <v>0</v>
      </c>
      <c r="AD2738" t="b">
        <v>0</v>
      </c>
      <c r="AE2738" t="s">
        <v>39</v>
      </c>
      <c r="AF2738" t="b">
        <v>0</v>
      </c>
      <c r="AG2738">
        <v>1</v>
      </c>
      <c r="AH2738">
        <v>90</v>
      </c>
      <c r="AI2738" s="6">
        <v>2925</v>
      </c>
      <c r="AJ2738">
        <v>713</v>
      </c>
      <c r="AK2738" t="s">
        <v>43</v>
      </c>
      <c r="AL2738" t="s">
        <v>50</v>
      </c>
      <c r="AM2738" s="9">
        <v>1.05</v>
      </c>
      <c r="AN2738">
        <f>_xlfn.XLOOKUP(S2738,[1]umbs_prices!$A:$A,[1]umbs_prices!$D:$D)</f>
        <v>103.19</v>
      </c>
      <c r="AO2738" s="11">
        <f t="shared" si="166"/>
        <v>3.1900000000000039E-2</v>
      </c>
      <c r="AP2738" s="13">
        <f>(AM2738-1)*L2738</f>
        <v>18750.000000000018</v>
      </c>
      <c r="AQ2738" s="8">
        <f>AO2738*L2738</f>
        <v>11962.500000000015</v>
      </c>
      <c r="AR2738" s="1">
        <f t="shared" si="167"/>
        <v>6787.5000000000036</v>
      </c>
      <c r="AS2738" s="8">
        <f>AQ2738+AR2738</f>
        <v>18750.000000000018</v>
      </c>
      <c r="AT2738" s="8">
        <f>AS2738-X2738</f>
        <v>18750.000000000018</v>
      </c>
      <c r="AU2738" s="11">
        <f>AT2738/L2738</f>
        <v>5.0000000000000051E-2</v>
      </c>
      <c r="AV2738">
        <f>(_xlfn.XLOOKUP(A2738,[2]loan_data!$A:$A,[2]loan_data!$Z:$Z)-100)%</f>
        <v>3.1899999999999977E-2</v>
      </c>
      <c r="AW2738" t="str">
        <f>_xlfn.XLOOKUP(A2738,[2]loan_data!$A:$A,[2]loan_data!$AA:$AA)</f>
        <v>umbs_price</v>
      </c>
      <c r="AX2738" s="8">
        <f>AV2738*L2738</f>
        <v>11962.499999999991</v>
      </c>
    </row>
    <row r="2739" spans="1:52" x14ac:dyDescent="0.2">
      <c r="A2739">
        <v>5034820</v>
      </c>
      <c r="B2739" t="s">
        <v>33</v>
      </c>
      <c r="C2739" t="s">
        <v>34</v>
      </c>
      <c r="D2739" t="b">
        <v>1</v>
      </c>
      <c r="E2739" t="s">
        <v>35</v>
      </c>
      <c r="F2739" t="s">
        <v>36</v>
      </c>
      <c r="G2739" t="s">
        <v>37</v>
      </c>
      <c r="H2739" t="s">
        <v>53</v>
      </c>
      <c r="I2739">
        <v>1</v>
      </c>
      <c r="J2739" t="b">
        <v>0</v>
      </c>
      <c r="K2739" t="b">
        <v>0</v>
      </c>
      <c r="L2739" s="1">
        <v>455000</v>
      </c>
      <c r="M2739" s="2">
        <v>44441</v>
      </c>
      <c r="N2739" s="2">
        <v>44470</v>
      </c>
      <c r="O2739" s="2">
        <v>55397</v>
      </c>
      <c r="P2739">
        <v>360</v>
      </c>
      <c r="Q2739" s="3">
        <v>1974.85</v>
      </c>
      <c r="R2739">
        <v>3.25</v>
      </c>
      <c r="S2739" t="s">
        <v>920</v>
      </c>
      <c r="T2739" s="4">
        <v>758334</v>
      </c>
      <c r="U2739" s="7">
        <f>V2739+W2739</f>
        <v>2970.5000000000073</v>
      </c>
      <c r="V2739" s="7">
        <f t="shared" si="165"/>
        <v>1774.5000000000073</v>
      </c>
      <c r="W2739" s="7">
        <v>1196</v>
      </c>
      <c r="AA2739" t="b">
        <v>0</v>
      </c>
      <c r="AB2739">
        <v>0</v>
      </c>
      <c r="AC2739">
        <v>0</v>
      </c>
      <c r="AD2739" t="b">
        <v>0</v>
      </c>
      <c r="AE2739" t="s">
        <v>39</v>
      </c>
      <c r="AF2739" t="b">
        <v>0</v>
      </c>
      <c r="AG2739">
        <v>1</v>
      </c>
      <c r="AH2739">
        <v>101</v>
      </c>
      <c r="AI2739" s="6">
        <v>3367</v>
      </c>
      <c r="AJ2739">
        <v>713</v>
      </c>
      <c r="AK2739" t="s">
        <v>58</v>
      </c>
      <c r="AL2739" t="s">
        <v>50</v>
      </c>
      <c r="AM2739" s="9">
        <v>1.05</v>
      </c>
      <c r="AN2739">
        <f>_xlfn.XLOOKUP(S2739,[1]umbs_prices!$A:$A,[1]umbs_prices!$D:$D)</f>
        <v>104.61</v>
      </c>
      <c r="AO2739" s="11">
        <f t="shared" si="166"/>
        <v>4.610000000000003E-2</v>
      </c>
      <c r="AP2739" s="13">
        <f>(AM2739-1)*L2739</f>
        <v>22750.000000000022</v>
      </c>
      <c r="AQ2739" s="8">
        <f>AO2739*L2739</f>
        <v>20975.500000000015</v>
      </c>
      <c r="AR2739" s="1">
        <f t="shared" si="167"/>
        <v>1774.5000000000073</v>
      </c>
      <c r="AS2739" s="8">
        <f>AQ2739+AR2739</f>
        <v>22750.000000000022</v>
      </c>
      <c r="AT2739" s="8">
        <f>AS2739-X2739</f>
        <v>22750.000000000022</v>
      </c>
      <c r="AU2739" s="11">
        <f>AT2739/L2739</f>
        <v>5.0000000000000051E-2</v>
      </c>
      <c r="AV2739">
        <f>(_xlfn.XLOOKUP(A2739,[2]loan_data!$A:$A,[2]loan_data!$Z:$Z)-100)%</f>
        <v>4.6099999999999995E-2</v>
      </c>
      <c r="AW2739" t="str">
        <f>_xlfn.XLOOKUP(A2739,[2]loan_data!$A:$A,[2]loan_data!$AA:$AA)</f>
        <v>umbs_price</v>
      </c>
      <c r="AX2739" s="8">
        <f>AV2739*L2739</f>
        <v>20975.499999999996</v>
      </c>
    </row>
    <row r="2740" spans="1:52" x14ac:dyDescent="0.2">
      <c r="A2740">
        <v>5034897</v>
      </c>
      <c r="B2740" t="s">
        <v>68</v>
      </c>
      <c r="C2740" t="s">
        <v>122</v>
      </c>
      <c r="D2740" t="b">
        <v>1</v>
      </c>
      <c r="E2740" t="s">
        <v>35</v>
      </c>
      <c r="F2740" t="s">
        <v>36</v>
      </c>
      <c r="G2740" t="s">
        <v>37</v>
      </c>
      <c r="H2740" t="s">
        <v>60</v>
      </c>
      <c r="I2740">
        <v>1</v>
      </c>
      <c r="J2740" t="b">
        <v>0</v>
      </c>
      <c r="K2740" t="b">
        <v>0</v>
      </c>
      <c r="L2740" s="1">
        <v>205000</v>
      </c>
      <c r="M2740" s="2">
        <v>44441</v>
      </c>
      <c r="N2740" s="2">
        <v>44470</v>
      </c>
      <c r="O2740" s="2">
        <v>55397</v>
      </c>
      <c r="P2740">
        <v>360</v>
      </c>
      <c r="Q2740" s="3">
        <v>861.04</v>
      </c>
      <c r="R2740">
        <v>2.99</v>
      </c>
      <c r="S2740" t="s">
        <v>924</v>
      </c>
      <c r="T2740" s="4">
        <v>256250</v>
      </c>
      <c r="U2740" s="7">
        <f>V2740+W2740</f>
        <v>3456.9999999999945</v>
      </c>
      <c r="V2740" s="7">
        <f t="shared" si="165"/>
        <v>1701.4999999999945</v>
      </c>
      <c r="W2740" s="7">
        <v>1755.5</v>
      </c>
      <c r="AA2740" t="b">
        <v>0</v>
      </c>
      <c r="AB2740">
        <v>0</v>
      </c>
      <c r="AC2740">
        <v>0</v>
      </c>
      <c r="AD2740" t="b">
        <v>0</v>
      </c>
      <c r="AE2740" t="s">
        <v>39</v>
      </c>
      <c r="AF2740" t="b">
        <v>0</v>
      </c>
      <c r="AG2740">
        <v>1</v>
      </c>
      <c r="AH2740">
        <v>75</v>
      </c>
      <c r="AI2740" s="6">
        <v>2063</v>
      </c>
      <c r="AJ2740">
        <v>713</v>
      </c>
      <c r="AK2740" t="s">
        <v>58</v>
      </c>
      <c r="AL2740" t="s">
        <v>50</v>
      </c>
      <c r="AM2740" s="9">
        <v>1.05</v>
      </c>
      <c r="AN2740">
        <f>_xlfn.XLOOKUP(S2740,[1]umbs_prices!$A:$A,[1]umbs_prices!$D:$D)</f>
        <v>104.17</v>
      </c>
      <c r="AO2740" s="11">
        <f t="shared" si="166"/>
        <v>4.170000000000007E-2</v>
      </c>
      <c r="AP2740" s="13">
        <f>(AM2740-1)*L2740</f>
        <v>10250.000000000009</v>
      </c>
      <c r="AQ2740" s="8">
        <f>AO2740*L2740</f>
        <v>8548.5000000000146</v>
      </c>
      <c r="AR2740" s="1">
        <f t="shared" si="167"/>
        <v>1701.4999999999945</v>
      </c>
      <c r="AS2740" s="8">
        <f>AQ2740+AR2740</f>
        <v>10250.000000000009</v>
      </c>
      <c r="AT2740" s="8">
        <f>AS2740-X2740</f>
        <v>10250.000000000009</v>
      </c>
      <c r="AU2740" s="11">
        <f>AT2740/L2740</f>
        <v>5.0000000000000044E-2</v>
      </c>
      <c r="AV2740">
        <f>(_xlfn.XLOOKUP(A2740,[2]loan_data!$A:$A,[2]loan_data!$Z:$Z)-100)%</f>
        <v>4.1700000000000015E-2</v>
      </c>
      <c r="AW2740" t="str">
        <f>_xlfn.XLOOKUP(A2740,[2]loan_data!$A:$A,[2]loan_data!$AA:$AA)</f>
        <v>umbs_price</v>
      </c>
      <c r="AX2740" s="8">
        <f>AV2740*L2740</f>
        <v>8548.5000000000036</v>
      </c>
    </row>
    <row r="2741" spans="1:52" x14ac:dyDescent="0.2">
      <c r="A2741">
        <v>5034907</v>
      </c>
      <c r="B2741" t="s">
        <v>46</v>
      </c>
      <c r="C2741" t="s">
        <v>82</v>
      </c>
      <c r="D2741" t="b">
        <v>1</v>
      </c>
      <c r="E2741" t="s">
        <v>35</v>
      </c>
      <c r="F2741" t="s">
        <v>36</v>
      </c>
      <c r="G2741" t="s">
        <v>37</v>
      </c>
      <c r="H2741" t="s">
        <v>38</v>
      </c>
      <c r="I2741">
        <v>1</v>
      </c>
      <c r="J2741" t="b">
        <v>0</v>
      </c>
      <c r="K2741" t="b">
        <v>0</v>
      </c>
      <c r="L2741" s="1">
        <v>185000</v>
      </c>
      <c r="M2741" s="2">
        <v>44441</v>
      </c>
      <c r="N2741" s="2">
        <v>44470</v>
      </c>
      <c r="O2741" s="2">
        <v>55397</v>
      </c>
      <c r="P2741">
        <v>360</v>
      </c>
      <c r="Q2741" s="3">
        <v>777.04</v>
      </c>
      <c r="R2741">
        <v>2.99</v>
      </c>
      <c r="S2741" t="s">
        <v>922</v>
      </c>
      <c r="T2741" s="4">
        <v>234178</v>
      </c>
      <c r="U2741" s="7">
        <f>V2741+W2741</f>
        <v>4498.7900000000018</v>
      </c>
      <c r="V2741" s="7">
        <f t="shared" si="165"/>
        <v>3348.5000000000018</v>
      </c>
      <c r="W2741" s="7">
        <v>1150.29</v>
      </c>
      <c r="AA2741" t="b">
        <v>0</v>
      </c>
      <c r="AB2741">
        <v>0</v>
      </c>
      <c r="AC2741">
        <v>0</v>
      </c>
      <c r="AD2741" t="b">
        <v>0</v>
      </c>
      <c r="AE2741" t="s">
        <v>39</v>
      </c>
      <c r="AF2741" t="b">
        <v>0</v>
      </c>
      <c r="AG2741">
        <v>1</v>
      </c>
      <c r="AH2741">
        <v>57</v>
      </c>
      <c r="AI2741" s="6">
        <v>1853</v>
      </c>
      <c r="AJ2741">
        <v>713</v>
      </c>
      <c r="AK2741" t="s">
        <v>43</v>
      </c>
      <c r="AL2741" t="s">
        <v>50</v>
      </c>
      <c r="AM2741" s="9">
        <v>1.05</v>
      </c>
      <c r="AN2741">
        <f>_xlfn.XLOOKUP(S2741,[1]umbs_prices!$A:$A,[1]umbs_prices!$D:$D)</f>
        <v>103.19</v>
      </c>
      <c r="AO2741" s="11">
        <f t="shared" si="166"/>
        <v>3.1900000000000039E-2</v>
      </c>
      <c r="AP2741" s="13">
        <f>(AM2741-1)*L2741</f>
        <v>9250.0000000000091</v>
      </c>
      <c r="AQ2741" s="8">
        <f>AO2741*L2741</f>
        <v>5901.5000000000073</v>
      </c>
      <c r="AR2741" s="1">
        <f t="shared" si="167"/>
        <v>3348.5000000000018</v>
      </c>
      <c r="AS2741" s="8">
        <f>AQ2741+AR2741</f>
        <v>9250.0000000000091</v>
      </c>
      <c r="AT2741" s="8">
        <f>AS2741-X2741</f>
        <v>9250.0000000000091</v>
      </c>
      <c r="AU2741" s="11">
        <f>AT2741/L2741</f>
        <v>5.0000000000000051E-2</v>
      </c>
      <c r="AV2741">
        <f>(_xlfn.XLOOKUP(A2741,[2]loan_data!$A:$A,[2]loan_data!$Z:$Z)-100)%</f>
        <v>3.1899999999999977E-2</v>
      </c>
      <c r="AW2741" t="str">
        <f>_xlfn.XLOOKUP(A2741,[2]loan_data!$A:$A,[2]loan_data!$AA:$AA)</f>
        <v>umbs_price</v>
      </c>
      <c r="AX2741" s="8">
        <f>AV2741*L2741</f>
        <v>5901.4999999999955</v>
      </c>
    </row>
    <row r="2742" spans="1:52" x14ac:dyDescent="0.2">
      <c r="A2742">
        <v>5034981</v>
      </c>
      <c r="B2742" t="s">
        <v>212</v>
      </c>
      <c r="C2742" t="s">
        <v>721</v>
      </c>
      <c r="D2742" t="b">
        <v>0</v>
      </c>
      <c r="E2742" t="s">
        <v>35</v>
      </c>
      <c r="F2742" t="s">
        <v>36</v>
      </c>
      <c r="G2742" t="s">
        <v>37</v>
      </c>
      <c r="H2742" t="s">
        <v>38</v>
      </c>
      <c r="I2742">
        <v>1</v>
      </c>
      <c r="J2742" t="b">
        <v>0</v>
      </c>
      <c r="K2742" t="b">
        <v>0</v>
      </c>
      <c r="L2742" s="1">
        <v>865000</v>
      </c>
      <c r="M2742" s="2">
        <v>44441</v>
      </c>
      <c r="N2742" s="2">
        <v>44470</v>
      </c>
      <c r="O2742" s="2">
        <v>55397</v>
      </c>
      <c r="P2742">
        <v>360</v>
      </c>
      <c r="Q2742" s="3">
        <v>3633.1600000000003</v>
      </c>
      <c r="R2742">
        <v>2.99</v>
      </c>
      <c r="S2742" t="s">
        <v>922</v>
      </c>
      <c r="T2742" s="4">
        <v>1195693</v>
      </c>
      <c r="U2742" s="7">
        <f>V2742+W2742</f>
        <v>18548.220000000005</v>
      </c>
      <c r="V2742" s="7">
        <f t="shared" si="165"/>
        <v>15656.500000000004</v>
      </c>
      <c r="W2742" s="7">
        <v>2891.7200000000003</v>
      </c>
      <c r="AA2742" t="b">
        <v>0</v>
      </c>
      <c r="AB2742">
        <v>0</v>
      </c>
      <c r="AC2742">
        <v>0</v>
      </c>
      <c r="AD2742" t="b">
        <v>0</v>
      </c>
      <c r="AE2742" t="s">
        <v>39</v>
      </c>
      <c r="AF2742" t="b">
        <v>0</v>
      </c>
      <c r="AG2742">
        <v>1</v>
      </c>
      <c r="AH2742">
        <v>365</v>
      </c>
      <c r="AI2742" s="6">
        <v>7605</v>
      </c>
      <c r="AJ2742">
        <v>713</v>
      </c>
      <c r="AK2742" t="s">
        <v>58</v>
      </c>
      <c r="AM2742" s="9">
        <v>1.05</v>
      </c>
      <c r="AN2742">
        <f>_xlfn.XLOOKUP(S2742,[1]umbs_prices!$A:$A,[1]umbs_prices!$D:$D)</f>
        <v>103.19</v>
      </c>
      <c r="AO2742" s="11">
        <f t="shared" si="166"/>
        <v>3.1900000000000039E-2</v>
      </c>
      <c r="AP2742" s="13">
        <f>(AM2742-1)*L2742</f>
        <v>43250.000000000036</v>
      </c>
      <c r="AQ2742" s="8">
        <f>AO2742*L2742</f>
        <v>27593.500000000033</v>
      </c>
      <c r="AR2742" s="1">
        <f t="shared" si="167"/>
        <v>15656.500000000004</v>
      </c>
      <c r="AS2742" s="8">
        <f>AQ2742+AR2742</f>
        <v>43250.000000000036</v>
      </c>
      <c r="AT2742" s="8">
        <f>AS2742-X2742</f>
        <v>43250.000000000036</v>
      </c>
      <c r="AU2742" s="11">
        <f>AT2742/L2742</f>
        <v>5.0000000000000044E-2</v>
      </c>
      <c r="AV2742">
        <f>(_xlfn.XLOOKUP(A2742,[2]loan_data!$A:$A,[2]loan_data!$Z:$Z)-100)%</f>
        <v>3.1899999999999977E-2</v>
      </c>
      <c r="AW2742" t="str">
        <f>_xlfn.XLOOKUP(A2742,[2]loan_data!$A:$A,[2]loan_data!$AA:$AA)</f>
        <v>umbs_price</v>
      </c>
      <c r="AX2742" s="8">
        <f>AV2742*L2742</f>
        <v>27593.499999999982</v>
      </c>
    </row>
    <row r="2743" spans="1:52" x14ac:dyDescent="0.2">
      <c r="A2743">
        <v>5035060</v>
      </c>
      <c r="B2743" t="s">
        <v>51</v>
      </c>
      <c r="C2743" t="s">
        <v>142</v>
      </c>
      <c r="D2743" t="b">
        <v>1</v>
      </c>
      <c r="E2743" t="s">
        <v>35</v>
      </c>
      <c r="F2743" t="s">
        <v>36</v>
      </c>
      <c r="G2743" t="s">
        <v>37</v>
      </c>
      <c r="H2743" t="s">
        <v>38</v>
      </c>
      <c r="I2743">
        <v>1</v>
      </c>
      <c r="J2743" t="b">
        <v>0</v>
      </c>
      <c r="K2743" t="b">
        <v>0</v>
      </c>
      <c r="L2743" s="1">
        <v>105000</v>
      </c>
      <c r="M2743" s="2">
        <v>44441</v>
      </c>
      <c r="N2743" s="2">
        <v>44470</v>
      </c>
      <c r="O2743" s="2">
        <v>51745</v>
      </c>
      <c r="P2743">
        <v>240</v>
      </c>
      <c r="Q2743" s="3">
        <v>574.41</v>
      </c>
      <c r="R2743">
        <v>2.875</v>
      </c>
      <c r="S2743" t="s">
        <v>922</v>
      </c>
      <c r="T2743" s="4">
        <v>190910</v>
      </c>
      <c r="U2743" s="7">
        <f>V2743+W2743</f>
        <v>3255.36</v>
      </c>
      <c r="V2743" s="7">
        <f t="shared" si="165"/>
        <v>1900.5000000000005</v>
      </c>
      <c r="W2743" s="7">
        <v>1354.8599999999997</v>
      </c>
      <c r="AA2743" t="b">
        <v>0</v>
      </c>
      <c r="AB2743">
        <v>0</v>
      </c>
      <c r="AC2743">
        <v>0</v>
      </c>
      <c r="AD2743" t="b">
        <v>0</v>
      </c>
      <c r="AE2743" t="s">
        <v>39</v>
      </c>
      <c r="AF2743" t="b">
        <v>0</v>
      </c>
      <c r="AG2743">
        <v>1</v>
      </c>
      <c r="AH2743">
        <v>36</v>
      </c>
      <c r="AI2743" s="6">
        <v>1110</v>
      </c>
      <c r="AJ2743">
        <v>713</v>
      </c>
      <c r="AK2743" t="s">
        <v>43</v>
      </c>
      <c r="AL2743" t="s">
        <v>50</v>
      </c>
      <c r="AM2743" s="9">
        <v>1.05</v>
      </c>
      <c r="AN2743">
        <f>_xlfn.XLOOKUP(S2743,[1]umbs_prices!$A:$A,[1]umbs_prices!$D:$D)</f>
        <v>103.19</v>
      </c>
      <c r="AO2743" s="11">
        <f t="shared" si="166"/>
        <v>3.1900000000000039E-2</v>
      </c>
      <c r="AP2743" s="13">
        <f>(AM2743-1)*L2743</f>
        <v>5250.0000000000045</v>
      </c>
      <c r="AQ2743" s="8">
        <f>AO2743*L2743</f>
        <v>3349.5000000000041</v>
      </c>
      <c r="AR2743" s="1">
        <f t="shared" si="167"/>
        <v>1900.5000000000005</v>
      </c>
      <c r="AS2743" s="8">
        <f>AQ2743+AR2743</f>
        <v>5250.0000000000045</v>
      </c>
      <c r="AT2743" s="8">
        <f>AS2743-X2743</f>
        <v>5250.0000000000045</v>
      </c>
      <c r="AU2743" s="11">
        <f>AT2743/L2743</f>
        <v>5.0000000000000044E-2</v>
      </c>
      <c r="AV2743">
        <f>(_xlfn.XLOOKUP(A2743,[2]loan_data!$A:$A,[2]loan_data!$Z:$Z)-100)%</f>
        <v>3.1899999999999977E-2</v>
      </c>
      <c r="AW2743" t="str">
        <f>_xlfn.XLOOKUP(A2743,[2]loan_data!$A:$A,[2]loan_data!$AA:$AA)</f>
        <v>umbs_price</v>
      </c>
      <c r="AX2743" s="8">
        <f>AV2743*L2743</f>
        <v>3349.4999999999977</v>
      </c>
    </row>
    <row r="2744" spans="1:52" x14ac:dyDescent="0.2">
      <c r="A2744">
        <v>5035077</v>
      </c>
      <c r="B2744" t="s">
        <v>68</v>
      </c>
      <c r="C2744" t="s">
        <v>102</v>
      </c>
      <c r="D2744" t="b">
        <v>1</v>
      </c>
      <c r="E2744" t="s">
        <v>35</v>
      </c>
      <c r="F2744" t="s">
        <v>36</v>
      </c>
      <c r="G2744" t="s">
        <v>37</v>
      </c>
      <c r="H2744" t="s">
        <v>60</v>
      </c>
      <c r="I2744">
        <v>1</v>
      </c>
      <c r="J2744" t="b">
        <v>0</v>
      </c>
      <c r="K2744" t="b">
        <v>0</v>
      </c>
      <c r="L2744" s="1">
        <v>165000</v>
      </c>
      <c r="M2744" s="2">
        <v>44443</v>
      </c>
      <c r="N2744" s="2">
        <v>44470</v>
      </c>
      <c r="O2744" s="2">
        <v>55397</v>
      </c>
      <c r="P2744">
        <v>360</v>
      </c>
      <c r="Q2744" s="3">
        <v>693.04</v>
      </c>
      <c r="R2744">
        <v>2.99</v>
      </c>
      <c r="S2744" t="s">
        <v>922</v>
      </c>
      <c r="T2744" s="4">
        <v>173685</v>
      </c>
      <c r="U2744" s="7">
        <f>V2744+W2744</f>
        <v>4244.3000000000011</v>
      </c>
      <c r="V2744" s="7">
        <f t="shared" si="165"/>
        <v>2986.5000000000009</v>
      </c>
      <c r="W2744" s="7">
        <v>1257.8</v>
      </c>
      <c r="AA2744" t="b">
        <v>0</v>
      </c>
      <c r="AB2744">
        <v>0</v>
      </c>
      <c r="AC2744">
        <v>0</v>
      </c>
      <c r="AD2744" t="b">
        <v>0</v>
      </c>
      <c r="AE2744" t="s">
        <v>39</v>
      </c>
      <c r="AF2744" t="b">
        <v>0</v>
      </c>
      <c r="AG2744">
        <v>1</v>
      </c>
      <c r="AH2744" t="s">
        <v>917</v>
      </c>
      <c r="AI2744" s="6" t="e">
        <v>#VALUE!</v>
      </c>
      <c r="AJ2744">
        <v>713</v>
      </c>
      <c r="AK2744" t="s">
        <v>43</v>
      </c>
      <c r="AL2744" t="s">
        <v>50</v>
      </c>
      <c r="AM2744" s="9">
        <v>1.05</v>
      </c>
      <c r="AN2744">
        <f>_xlfn.XLOOKUP(S2744,[1]umbs_prices!$A:$A,[1]umbs_prices!$D:$D)</f>
        <v>103.19</v>
      </c>
      <c r="AO2744" s="11">
        <f t="shared" si="166"/>
        <v>3.1900000000000039E-2</v>
      </c>
      <c r="AP2744" s="13">
        <f>(AM2744-1)*L2744</f>
        <v>8250.0000000000073</v>
      </c>
      <c r="AQ2744" s="8">
        <f>AO2744*L2744</f>
        <v>5263.5000000000064</v>
      </c>
      <c r="AR2744" s="1">
        <f t="shared" si="167"/>
        <v>2986.5000000000009</v>
      </c>
      <c r="AS2744" s="8">
        <f>AQ2744+AR2744</f>
        <v>8250.0000000000073</v>
      </c>
      <c r="AT2744" s="8">
        <f>AS2744-X2744</f>
        <v>8250.0000000000073</v>
      </c>
      <c r="AU2744" s="11">
        <f>AT2744/L2744</f>
        <v>5.0000000000000044E-2</v>
      </c>
      <c r="AV2744">
        <f>(_xlfn.XLOOKUP(A2744,[2]loan_data!$A:$A,[2]loan_data!$Z:$Z)-100)%</f>
        <v>3.5962499999999981E-2</v>
      </c>
      <c r="AW2744" t="str">
        <f>_xlfn.XLOOKUP(A2744,[2]loan_data!$A:$A,[2]loan_data!$AA:$AA)</f>
        <v>storgan_manley</v>
      </c>
      <c r="AX2744" s="8">
        <f>AV2744*L2744</f>
        <v>5933.8124999999964</v>
      </c>
      <c r="AY2744" s="8">
        <f t="shared" ref="AY2744:AY2745" si="170">AX2744+AR2744</f>
        <v>8920.3124999999964</v>
      </c>
      <c r="AZ2744" s="10">
        <f>AY2744/L2744</f>
        <v>5.4062499999999979E-2</v>
      </c>
    </row>
    <row r="2745" spans="1:52" x14ac:dyDescent="0.2">
      <c r="A2745">
        <v>5035103</v>
      </c>
      <c r="B2745" t="s">
        <v>33</v>
      </c>
      <c r="C2745" t="s">
        <v>220</v>
      </c>
      <c r="D2745" t="b">
        <v>1</v>
      </c>
      <c r="E2745" t="s">
        <v>35</v>
      </c>
      <c r="F2745" t="s">
        <v>36</v>
      </c>
      <c r="G2745" t="s">
        <v>37</v>
      </c>
      <c r="H2745" t="s">
        <v>60</v>
      </c>
      <c r="I2745">
        <v>1</v>
      </c>
      <c r="J2745" t="b">
        <v>0</v>
      </c>
      <c r="K2745" t="b">
        <v>0</v>
      </c>
      <c r="L2745" s="1">
        <v>545000</v>
      </c>
      <c r="M2745" s="2">
        <v>44443</v>
      </c>
      <c r="N2745" s="2">
        <v>44470</v>
      </c>
      <c r="O2745" s="2">
        <v>55397</v>
      </c>
      <c r="P2745">
        <v>360</v>
      </c>
      <c r="Q2745" s="3">
        <v>2255.7600000000002</v>
      </c>
      <c r="R2745">
        <v>2.875</v>
      </c>
      <c r="S2745" t="s">
        <v>922</v>
      </c>
      <c r="T2745" s="4">
        <v>797367</v>
      </c>
      <c r="U2745" s="7">
        <f>V2745+W2745</f>
        <v>14488.500000000004</v>
      </c>
      <c r="V2745" s="7">
        <f t="shared" si="165"/>
        <v>9864.5000000000036</v>
      </c>
      <c r="W2745" s="7">
        <v>4624</v>
      </c>
      <c r="X2745">
        <v>1056.32</v>
      </c>
      <c r="AA2745" t="b">
        <v>0</v>
      </c>
      <c r="AB2745">
        <v>0</v>
      </c>
      <c r="AC2745">
        <v>0</v>
      </c>
      <c r="AD2745" t="b">
        <v>0</v>
      </c>
      <c r="AE2745" t="s">
        <v>39</v>
      </c>
      <c r="AF2745" t="b">
        <v>0</v>
      </c>
      <c r="AG2745">
        <v>1</v>
      </c>
      <c r="AH2745">
        <v>98</v>
      </c>
      <c r="AI2745" s="6">
        <v>3185</v>
      </c>
      <c r="AJ2745">
        <v>713</v>
      </c>
      <c r="AK2745" t="s">
        <v>58</v>
      </c>
      <c r="AL2745" t="s">
        <v>50</v>
      </c>
      <c r="AM2745" s="9">
        <v>1.05</v>
      </c>
      <c r="AN2745">
        <f>_xlfn.XLOOKUP(S2745,[1]umbs_prices!$A:$A,[1]umbs_prices!$D:$D)</f>
        <v>103.19</v>
      </c>
      <c r="AO2745" s="11">
        <f t="shared" si="166"/>
        <v>3.1900000000000039E-2</v>
      </c>
      <c r="AP2745" s="13">
        <f>(AM2745-1)*L2745</f>
        <v>27250.000000000025</v>
      </c>
      <c r="AQ2745" s="8">
        <f>AO2745*L2745</f>
        <v>17385.500000000022</v>
      </c>
      <c r="AR2745" s="1">
        <f t="shared" si="167"/>
        <v>9864.5000000000036</v>
      </c>
      <c r="AS2745" s="8">
        <f>AQ2745+AR2745</f>
        <v>27250.000000000025</v>
      </c>
      <c r="AT2745" s="8">
        <f>AS2745-X2745</f>
        <v>26193.680000000026</v>
      </c>
      <c r="AU2745" s="11">
        <f>AT2745/L2745</f>
        <v>4.8061798165137663E-2</v>
      </c>
      <c r="AV2745">
        <f>(_xlfn.XLOOKUP(A2745,[2]loan_data!$A:$A,[2]loan_data!$Z:$Z)-100)%</f>
        <v>3.4087499999999979E-2</v>
      </c>
      <c r="AW2745" t="str">
        <f>_xlfn.XLOOKUP(A2745,[2]loan_data!$A:$A,[2]loan_data!$AA:$AA)</f>
        <v>golden_sachs</v>
      </c>
      <c r="AX2745" s="8">
        <f>AV2745*L2745</f>
        <v>18577.687499999989</v>
      </c>
      <c r="AY2745" s="8">
        <f t="shared" si="170"/>
        <v>28442.187499999993</v>
      </c>
      <c r="AZ2745" s="10">
        <f>AY2745/L2745</f>
        <v>5.2187499999999984E-2</v>
      </c>
    </row>
    <row r="2746" spans="1:52" x14ac:dyDescent="0.2">
      <c r="A2746">
        <v>5035231</v>
      </c>
      <c r="B2746" t="s">
        <v>61</v>
      </c>
      <c r="C2746" t="s">
        <v>312</v>
      </c>
      <c r="D2746" t="b">
        <v>1</v>
      </c>
      <c r="E2746" t="s">
        <v>35</v>
      </c>
      <c r="F2746" t="s">
        <v>36</v>
      </c>
      <c r="G2746" t="s">
        <v>37</v>
      </c>
      <c r="H2746" t="s">
        <v>38</v>
      </c>
      <c r="I2746">
        <v>1</v>
      </c>
      <c r="J2746" t="b">
        <v>0</v>
      </c>
      <c r="K2746" t="b">
        <v>0</v>
      </c>
      <c r="L2746" s="1">
        <v>295000</v>
      </c>
      <c r="M2746" s="2">
        <v>44445</v>
      </c>
      <c r="N2746" s="2">
        <v>44470</v>
      </c>
      <c r="O2746" s="2">
        <v>51745</v>
      </c>
      <c r="P2746">
        <v>240</v>
      </c>
      <c r="Q2746" s="3">
        <v>1613.8</v>
      </c>
      <c r="R2746">
        <v>2.875</v>
      </c>
      <c r="S2746" t="s">
        <v>924</v>
      </c>
      <c r="T2746" s="4">
        <v>498227</v>
      </c>
      <c r="U2746" s="7">
        <f>V2746+W2746</f>
        <v>4277.1899999999923</v>
      </c>
      <c r="V2746" s="7">
        <f t="shared" si="165"/>
        <v>2448.4999999999927</v>
      </c>
      <c r="W2746" s="7">
        <v>1828.6899999999996</v>
      </c>
      <c r="AA2746" t="b">
        <v>0</v>
      </c>
      <c r="AB2746">
        <v>0</v>
      </c>
      <c r="AC2746">
        <v>0</v>
      </c>
      <c r="AD2746" t="b">
        <v>0</v>
      </c>
      <c r="AE2746" t="s">
        <v>39</v>
      </c>
      <c r="AF2746" t="b">
        <v>0</v>
      </c>
      <c r="AG2746">
        <v>1</v>
      </c>
      <c r="AH2746">
        <v>179</v>
      </c>
      <c r="AI2746" s="6">
        <v>3282</v>
      </c>
      <c r="AJ2746">
        <v>713</v>
      </c>
      <c r="AK2746" t="s">
        <v>58</v>
      </c>
      <c r="AL2746" t="s">
        <v>50</v>
      </c>
      <c r="AM2746" s="9">
        <v>1.05</v>
      </c>
      <c r="AN2746">
        <f>_xlfn.XLOOKUP(S2746,[1]umbs_prices!$A:$A,[1]umbs_prices!$D:$D)</f>
        <v>104.17</v>
      </c>
      <c r="AO2746" s="11">
        <f t="shared" si="166"/>
        <v>4.170000000000007E-2</v>
      </c>
      <c r="AP2746" s="13">
        <f>(AM2746-1)*L2746</f>
        <v>14750.000000000013</v>
      </c>
      <c r="AQ2746" s="8">
        <f>AO2746*L2746</f>
        <v>12301.50000000002</v>
      </c>
      <c r="AR2746" s="1">
        <f t="shared" si="167"/>
        <v>2448.4999999999927</v>
      </c>
      <c r="AS2746" s="8">
        <f>AQ2746+AR2746</f>
        <v>14750.000000000013</v>
      </c>
      <c r="AT2746" s="8">
        <f>AS2746-X2746</f>
        <v>14750.000000000013</v>
      </c>
      <c r="AU2746" s="11">
        <f>AT2746/L2746</f>
        <v>5.0000000000000044E-2</v>
      </c>
      <c r="AV2746">
        <f>(_xlfn.XLOOKUP(A2746,[2]loan_data!$A:$A,[2]loan_data!$Z:$Z)-100)%</f>
        <v>4.1700000000000015E-2</v>
      </c>
      <c r="AW2746" t="str">
        <f>_xlfn.XLOOKUP(A2746,[2]loan_data!$A:$A,[2]loan_data!$AA:$AA)</f>
        <v>umbs_price</v>
      </c>
      <c r="AX2746" s="8">
        <f>AV2746*L2746</f>
        <v>12301.500000000004</v>
      </c>
    </row>
    <row r="2747" spans="1:52" x14ac:dyDescent="0.2">
      <c r="A2747">
        <v>5035255</v>
      </c>
      <c r="B2747" t="s">
        <v>88</v>
      </c>
      <c r="C2747" t="s">
        <v>81</v>
      </c>
      <c r="D2747" t="b">
        <v>1</v>
      </c>
      <c r="E2747" t="s">
        <v>35</v>
      </c>
      <c r="F2747" t="s">
        <v>36</v>
      </c>
      <c r="G2747" t="s">
        <v>37</v>
      </c>
      <c r="H2747" t="s">
        <v>53</v>
      </c>
      <c r="I2747">
        <v>1</v>
      </c>
      <c r="J2747" t="b">
        <v>0</v>
      </c>
      <c r="K2747" t="b">
        <v>0</v>
      </c>
      <c r="L2747" s="1">
        <v>105000</v>
      </c>
      <c r="M2747" s="2">
        <v>44445</v>
      </c>
      <c r="N2747" s="2">
        <v>44470</v>
      </c>
      <c r="O2747" s="2">
        <v>55397</v>
      </c>
      <c r="P2747">
        <v>360</v>
      </c>
      <c r="Q2747" s="3">
        <v>470.13</v>
      </c>
      <c r="R2747">
        <v>3.5</v>
      </c>
      <c r="S2747" t="s">
        <v>920</v>
      </c>
      <c r="T2747" s="4">
        <v>182071</v>
      </c>
      <c r="U2747" s="7">
        <f>V2747+W2747</f>
        <v>1315.260000000002</v>
      </c>
      <c r="V2747" s="7">
        <f t="shared" si="165"/>
        <v>409.50000000000182</v>
      </c>
      <c r="W2747" s="7">
        <v>905.76000000000022</v>
      </c>
      <c r="AA2747" t="b">
        <v>0</v>
      </c>
      <c r="AB2747">
        <v>0</v>
      </c>
      <c r="AC2747">
        <v>0</v>
      </c>
      <c r="AD2747" t="b">
        <v>0</v>
      </c>
      <c r="AE2747" t="s">
        <v>39</v>
      </c>
      <c r="AF2747" t="b">
        <v>0</v>
      </c>
      <c r="AG2747">
        <v>1</v>
      </c>
      <c r="AH2747">
        <v>19</v>
      </c>
      <c r="AI2747" s="6">
        <v>650</v>
      </c>
      <c r="AJ2747">
        <v>713</v>
      </c>
      <c r="AK2747" t="s">
        <v>58</v>
      </c>
      <c r="AL2747" t="s">
        <v>41</v>
      </c>
      <c r="AM2747" s="9">
        <v>1.05</v>
      </c>
      <c r="AN2747">
        <f>_xlfn.XLOOKUP(S2747,[1]umbs_prices!$A:$A,[1]umbs_prices!$D:$D)</f>
        <v>104.61</v>
      </c>
      <c r="AO2747" s="11">
        <f t="shared" si="166"/>
        <v>4.610000000000003E-2</v>
      </c>
      <c r="AP2747" s="13">
        <f>(AM2747-1)*L2747</f>
        <v>5250.0000000000045</v>
      </c>
      <c r="AQ2747" s="8">
        <f>AO2747*L2747</f>
        <v>4840.5000000000027</v>
      </c>
      <c r="AR2747" s="1">
        <f t="shared" si="167"/>
        <v>409.50000000000182</v>
      </c>
      <c r="AS2747" s="8">
        <f>AQ2747+AR2747</f>
        <v>5250.0000000000045</v>
      </c>
      <c r="AT2747" s="8">
        <f>AS2747-X2747</f>
        <v>5250.0000000000045</v>
      </c>
      <c r="AU2747" s="11">
        <f>AT2747/L2747</f>
        <v>5.0000000000000044E-2</v>
      </c>
      <c r="AV2747">
        <f>(_xlfn.XLOOKUP(A2747,[2]loan_data!$A:$A,[2]loan_data!$Z:$Z)-100)%</f>
        <v>4.6099999999999995E-2</v>
      </c>
      <c r="AW2747" t="str">
        <f>_xlfn.XLOOKUP(A2747,[2]loan_data!$A:$A,[2]loan_data!$AA:$AA)</f>
        <v>umbs_price</v>
      </c>
      <c r="AX2747" s="8">
        <f>AV2747*L2747</f>
        <v>4840.4999999999991</v>
      </c>
    </row>
    <row r="2748" spans="1:52" x14ac:dyDescent="0.2">
      <c r="A2748">
        <v>5035267</v>
      </c>
      <c r="B2748" t="s">
        <v>33</v>
      </c>
      <c r="C2748" t="s">
        <v>34</v>
      </c>
      <c r="D2748" t="b">
        <v>1</v>
      </c>
      <c r="E2748" t="s">
        <v>35</v>
      </c>
      <c r="F2748" t="s">
        <v>36</v>
      </c>
      <c r="G2748" t="s">
        <v>37</v>
      </c>
      <c r="H2748" t="s">
        <v>38</v>
      </c>
      <c r="I2748">
        <v>1</v>
      </c>
      <c r="J2748" t="b">
        <v>0</v>
      </c>
      <c r="K2748" t="b">
        <v>0</v>
      </c>
      <c r="L2748" s="1">
        <v>395000</v>
      </c>
      <c r="M2748" s="2">
        <v>44446</v>
      </c>
      <c r="N2748" s="2">
        <v>44470</v>
      </c>
      <c r="O2748" s="2">
        <v>55397</v>
      </c>
      <c r="P2748">
        <v>360</v>
      </c>
      <c r="Q2748" s="3">
        <v>1596.45</v>
      </c>
      <c r="R2748">
        <v>2.69</v>
      </c>
      <c r="S2748" t="s">
        <v>921</v>
      </c>
      <c r="T2748" s="4">
        <v>865469</v>
      </c>
      <c r="U2748" s="7">
        <f>V2748+W2748</f>
        <v>21507.500000000055</v>
      </c>
      <c r="V2748" s="7">
        <f t="shared" si="165"/>
        <v>20224.000000000055</v>
      </c>
      <c r="W2748" s="7">
        <v>1283.5</v>
      </c>
      <c r="AA2748" t="b">
        <v>0</v>
      </c>
      <c r="AB2748">
        <v>0</v>
      </c>
      <c r="AC2748">
        <v>0</v>
      </c>
      <c r="AD2748" t="b">
        <v>0</v>
      </c>
      <c r="AE2748" t="s">
        <v>39</v>
      </c>
      <c r="AF2748" t="b">
        <v>0</v>
      </c>
      <c r="AG2748">
        <v>1</v>
      </c>
      <c r="AH2748">
        <v>142</v>
      </c>
      <c r="AI2748" s="6">
        <v>2840</v>
      </c>
      <c r="AJ2748">
        <v>713</v>
      </c>
      <c r="AK2748" t="s">
        <v>40</v>
      </c>
      <c r="AL2748" t="s">
        <v>50</v>
      </c>
      <c r="AM2748" s="9">
        <v>1.05</v>
      </c>
      <c r="AN2748">
        <f>_xlfn.XLOOKUP(S2748,[1]umbs_prices!$A:$A,[1]umbs_prices!$D:$D)</f>
        <v>99.88</v>
      </c>
      <c r="AO2748" s="11">
        <f t="shared" si="166"/>
        <v>-1.2000000000000899E-3</v>
      </c>
      <c r="AP2748" s="13">
        <f>(AM2748-1)*L2748</f>
        <v>19750.000000000018</v>
      </c>
      <c r="AQ2748" s="8">
        <f>AO2748*L2748</f>
        <v>-474.00000000003553</v>
      </c>
      <c r="AR2748" s="1">
        <f t="shared" si="167"/>
        <v>20224.000000000055</v>
      </c>
      <c r="AS2748" s="8">
        <f>AQ2748+AR2748</f>
        <v>19750.000000000018</v>
      </c>
      <c r="AT2748" s="8">
        <f>AS2748-X2748</f>
        <v>19750.000000000018</v>
      </c>
      <c r="AU2748" s="11">
        <f>AT2748/L2748</f>
        <v>5.0000000000000044E-2</v>
      </c>
      <c r="AV2748">
        <f>(_xlfn.XLOOKUP(A2748,[2]loan_data!$A:$A,[2]loan_data!$Z:$Z)-100)%</f>
        <v>-1.2000000000000454E-3</v>
      </c>
      <c r="AW2748" t="str">
        <f>_xlfn.XLOOKUP(A2748,[2]loan_data!$A:$A,[2]loan_data!$AA:$AA)</f>
        <v>umbs_price</v>
      </c>
      <c r="AX2748" s="8">
        <f>AV2748*L2748</f>
        <v>-474.00000000001796</v>
      </c>
    </row>
    <row r="2749" spans="1:52" x14ac:dyDescent="0.2">
      <c r="A2749">
        <v>5035334</v>
      </c>
      <c r="B2749" t="s">
        <v>71</v>
      </c>
      <c r="C2749" t="s">
        <v>181</v>
      </c>
      <c r="D2749" t="b">
        <v>1</v>
      </c>
      <c r="E2749" t="s">
        <v>35</v>
      </c>
      <c r="F2749" t="s">
        <v>36</v>
      </c>
      <c r="G2749" t="s">
        <v>37</v>
      </c>
      <c r="H2749" t="s">
        <v>38</v>
      </c>
      <c r="I2749">
        <v>1</v>
      </c>
      <c r="J2749" t="b">
        <v>0</v>
      </c>
      <c r="K2749" t="b">
        <v>0</v>
      </c>
      <c r="L2749" s="1">
        <v>455000</v>
      </c>
      <c r="M2749" s="2">
        <v>44448</v>
      </c>
      <c r="N2749" s="2">
        <v>44470</v>
      </c>
      <c r="O2749" s="2">
        <v>55397</v>
      </c>
      <c r="P2749">
        <v>360</v>
      </c>
      <c r="Q2749" s="3">
        <v>1883.25</v>
      </c>
      <c r="R2749">
        <v>2.875</v>
      </c>
      <c r="S2749" t="s">
        <v>922</v>
      </c>
      <c r="T2749" s="4">
        <v>595862</v>
      </c>
      <c r="U2749" s="7">
        <f>V2749+W2749</f>
        <v>9385.3400000000038</v>
      </c>
      <c r="V2749" s="7">
        <f t="shared" si="165"/>
        <v>8235.5000000000036</v>
      </c>
      <c r="W2749" s="7">
        <v>1149.8399999999999</v>
      </c>
      <c r="AA2749" t="b">
        <v>0</v>
      </c>
      <c r="AB2749">
        <v>0</v>
      </c>
      <c r="AC2749">
        <v>0</v>
      </c>
      <c r="AD2749" t="b">
        <v>0</v>
      </c>
      <c r="AE2749" t="s">
        <v>39</v>
      </c>
      <c r="AF2749" t="b">
        <v>0</v>
      </c>
      <c r="AG2749">
        <v>1</v>
      </c>
      <c r="AH2749">
        <v>212</v>
      </c>
      <c r="AI2749" s="6">
        <v>2827</v>
      </c>
      <c r="AJ2749">
        <v>713</v>
      </c>
      <c r="AK2749" t="s">
        <v>43</v>
      </c>
      <c r="AL2749" t="s">
        <v>50</v>
      </c>
      <c r="AM2749" s="9">
        <v>1.05</v>
      </c>
      <c r="AN2749">
        <f>_xlfn.XLOOKUP(S2749,[1]umbs_prices!$A:$A,[1]umbs_prices!$D:$D)</f>
        <v>103.19</v>
      </c>
      <c r="AO2749" s="11">
        <f t="shared" si="166"/>
        <v>3.1900000000000039E-2</v>
      </c>
      <c r="AP2749" s="13">
        <f>(AM2749-1)*L2749</f>
        <v>22750.000000000022</v>
      </c>
      <c r="AQ2749" s="8">
        <f>AO2749*L2749</f>
        <v>14514.500000000018</v>
      </c>
      <c r="AR2749" s="1">
        <f t="shared" si="167"/>
        <v>8235.5000000000036</v>
      </c>
      <c r="AS2749" s="8">
        <f>AQ2749+AR2749</f>
        <v>22750.000000000022</v>
      </c>
      <c r="AT2749" s="8">
        <f>AS2749-X2749</f>
        <v>22750.000000000022</v>
      </c>
      <c r="AU2749" s="11">
        <f>AT2749/L2749</f>
        <v>5.0000000000000051E-2</v>
      </c>
      <c r="AV2749">
        <f>(_xlfn.XLOOKUP(A2749,[2]loan_data!$A:$A,[2]loan_data!$Z:$Z)-100)%</f>
        <v>3.1899999999999977E-2</v>
      </c>
      <c r="AW2749" t="str">
        <f>_xlfn.XLOOKUP(A2749,[2]loan_data!$A:$A,[2]loan_data!$AA:$AA)</f>
        <v>umbs_price</v>
      </c>
      <c r="AX2749" s="8">
        <f>AV2749*L2749</f>
        <v>14514.499999999989</v>
      </c>
    </row>
    <row r="2750" spans="1:52" x14ac:dyDescent="0.2">
      <c r="A2750">
        <v>5035397</v>
      </c>
      <c r="B2750" t="s">
        <v>78</v>
      </c>
      <c r="C2750" t="s">
        <v>66</v>
      </c>
      <c r="D2750" t="b">
        <v>1</v>
      </c>
      <c r="E2750" t="s">
        <v>35</v>
      </c>
      <c r="F2750" t="s">
        <v>36</v>
      </c>
      <c r="G2750" t="s">
        <v>37</v>
      </c>
      <c r="H2750" t="s">
        <v>38</v>
      </c>
      <c r="I2750">
        <v>1</v>
      </c>
      <c r="J2750" t="b">
        <v>0</v>
      </c>
      <c r="K2750" t="b">
        <v>0</v>
      </c>
      <c r="L2750" s="1">
        <v>375000</v>
      </c>
      <c r="M2750" s="2">
        <v>44448</v>
      </c>
      <c r="N2750" s="2">
        <v>44470</v>
      </c>
      <c r="O2750" s="2">
        <v>55397</v>
      </c>
      <c r="P2750">
        <v>360</v>
      </c>
      <c r="Q2750" s="3">
        <v>1552.1299999999999</v>
      </c>
      <c r="R2750">
        <v>2.875</v>
      </c>
      <c r="S2750" t="s">
        <v>922</v>
      </c>
      <c r="T2750" s="4">
        <v>694445</v>
      </c>
      <c r="U2750" s="7">
        <f>V2750+W2750</f>
        <v>6787.5000000000036</v>
      </c>
      <c r="V2750" s="7">
        <f t="shared" si="165"/>
        <v>6787.5000000000036</v>
      </c>
      <c r="W2750" s="7">
        <v>0</v>
      </c>
      <c r="AA2750" t="b">
        <v>0</v>
      </c>
      <c r="AB2750">
        <v>0</v>
      </c>
      <c r="AC2750">
        <v>0</v>
      </c>
      <c r="AD2750" t="b">
        <v>0</v>
      </c>
      <c r="AE2750" t="s">
        <v>39</v>
      </c>
      <c r="AF2750" t="b">
        <v>0</v>
      </c>
      <c r="AG2750">
        <v>1</v>
      </c>
      <c r="AH2750">
        <v>54</v>
      </c>
      <c r="AI2750" s="6">
        <v>2025</v>
      </c>
      <c r="AJ2750">
        <v>713</v>
      </c>
      <c r="AK2750" t="s">
        <v>43</v>
      </c>
      <c r="AL2750" t="s">
        <v>50</v>
      </c>
      <c r="AM2750" s="9">
        <v>1.05</v>
      </c>
      <c r="AN2750">
        <f>_xlfn.XLOOKUP(S2750,[1]umbs_prices!$A:$A,[1]umbs_prices!$D:$D)</f>
        <v>103.19</v>
      </c>
      <c r="AO2750" s="11">
        <f t="shared" si="166"/>
        <v>3.1900000000000039E-2</v>
      </c>
      <c r="AP2750" s="13">
        <f>(AM2750-1)*L2750</f>
        <v>18750.000000000018</v>
      </c>
      <c r="AQ2750" s="8">
        <f>AO2750*L2750</f>
        <v>11962.500000000015</v>
      </c>
      <c r="AR2750" s="1">
        <f t="shared" si="167"/>
        <v>6787.5000000000036</v>
      </c>
      <c r="AS2750" s="8">
        <f>AQ2750+AR2750</f>
        <v>18750.000000000018</v>
      </c>
      <c r="AT2750" s="8">
        <f>AS2750-X2750</f>
        <v>18750.000000000018</v>
      </c>
      <c r="AU2750" s="11">
        <f>AT2750/L2750</f>
        <v>5.0000000000000051E-2</v>
      </c>
      <c r="AV2750">
        <f>(_xlfn.XLOOKUP(A2750,[2]loan_data!$A:$A,[2]loan_data!$Z:$Z)-100)%</f>
        <v>3.3462499999999978E-2</v>
      </c>
      <c r="AW2750" t="str">
        <f>_xlfn.XLOOKUP(A2750,[2]loan_data!$A:$A,[2]loan_data!$AA:$AA)</f>
        <v>golden_sachs</v>
      </c>
      <c r="AX2750" s="8">
        <f>AV2750*L2750</f>
        <v>12548.437499999993</v>
      </c>
      <c r="AY2750" s="8">
        <f>AX2750+AR2750</f>
        <v>19335.937499999996</v>
      </c>
      <c r="AZ2750" s="10">
        <f>AY2750/L2750</f>
        <v>5.156249999999999E-2</v>
      </c>
    </row>
    <row r="2751" spans="1:52" x14ac:dyDescent="0.2">
      <c r="A2751">
        <v>5035427</v>
      </c>
      <c r="B2751" t="s">
        <v>68</v>
      </c>
      <c r="C2751" t="s">
        <v>245</v>
      </c>
      <c r="D2751" t="b">
        <v>1</v>
      </c>
      <c r="E2751" t="s">
        <v>35</v>
      </c>
      <c r="F2751" t="s">
        <v>36</v>
      </c>
      <c r="G2751" t="s">
        <v>37</v>
      </c>
      <c r="H2751" t="s">
        <v>53</v>
      </c>
      <c r="I2751">
        <v>1</v>
      </c>
      <c r="J2751" t="b">
        <v>0</v>
      </c>
      <c r="K2751" t="b">
        <v>0</v>
      </c>
      <c r="L2751" s="1">
        <v>265000</v>
      </c>
      <c r="M2751" s="2">
        <v>44448</v>
      </c>
      <c r="N2751" s="2">
        <v>44470</v>
      </c>
      <c r="O2751" s="2">
        <v>49919</v>
      </c>
      <c r="P2751">
        <v>180</v>
      </c>
      <c r="Q2751" s="3">
        <v>1732.73</v>
      </c>
      <c r="R2751">
        <v>2.25</v>
      </c>
      <c r="S2751" t="s">
        <v>921</v>
      </c>
      <c r="T2751" s="4">
        <v>378572</v>
      </c>
      <c r="U2751" s="7">
        <f>V2751+W2751</f>
        <v>15038.500000000035</v>
      </c>
      <c r="V2751" s="7">
        <f t="shared" si="165"/>
        <v>13568.000000000035</v>
      </c>
      <c r="W2751" s="7">
        <v>1470.5</v>
      </c>
      <c r="AA2751" t="b">
        <v>0</v>
      </c>
      <c r="AB2751">
        <v>0</v>
      </c>
      <c r="AC2751">
        <v>0</v>
      </c>
      <c r="AD2751" t="b">
        <v>0</v>
      </c>
      <c r="AE2751" t="s">
        <v>39</v>
      </c>
      <c r="AF2751" t="b">
        <v>0</v>
      </c>
      <c r="AG2751">
        <v>1</v>
      </c>
      <c r="AH2751">
        <v>155</v>
      </c>
      <c r="AI2751" s="6">
        <v>5038</v>
      </c>
      <c r="AJ2751">
        <v>713</v>
      </c>
      <c r="AK2751" t="s">
        <v>40</v>
      </c>
      <c r="AL2751" t="s">
        <v>41</v>
      </c>
      <c r="AM2751" s="9">
        <v>1.05</v>
      </c>
      <c r="AN2751">
        <f>_xlfn.XLOOKUP(S2751,[1]umbs_prices!$A:$A,[1]umbs_prices!$D:$D)</f>
        <v>99.88</v>
      </c>
      <c r="AO2751" s="11">
        <f t="shared" si="166"/>
        <v>-1.2000000000000899E-3</v>
      </c>
      <c r="AP2751" s="13">
        <f>(AM2751-1)*L2751</f>
        <v>13250.000000000011</v>
      </c>
      <c r="AQ2751" s="8">
        <f>AO2751*L2751</f>
        <v>-318.00000000002382</v>
      </c>
      <c r="AR2751" s="1">
        <f t="shared" si="167"/>
        <v>13568.000000000035</v>
      </c>
      <c r="AS2751" s="8">
        <f>AQ2751+AR2751</f>
        <v>13250.000000000011</v>
      </c>
      <c r="AT2751" s="8">
        <f>AS2751-X2751</f>
        <v>13250.000000000011</v>
      </c>
      <c r="AU2751" s="11">
        <f>AT2751/L2751</f>
        <v>5.0000000000000044E-2</v>
      </c>
      <c r="AV2751">
        <f>(_xlfn.XLOOKUP(A2751,[2]loan_data!$A:$A,[2]loan_data!$Z:$Z)-100)%</f>
        <v>-1.2000000000000454E-3</v>
      </c>
      <c r="AW2751" t="str">
        <f>_xlfn.XLOOKUP(A2751,[2]loan_data!$A:$A,[2]loan_data!$AA:$AA)</f>
        <v>umbs_price</v>
      </c>
      <c r="AX2751" s="8">
        <f>AV2751*L2751</f>
        <v>-318.00000000001205</v>
      </c>
    </row>
    <row r="2752" spans="1:52" x14ac:dyDescent="0.2">
      <c r="A2752">
        <v>5035532</v>
      </c>
      <c r="B2752" t="s">
        <v>180</v>
      </c>
      <c r="C2752" t="s">
        <v>337</v>
      </c>
      <c r="D2752" t="b">
        <v>1</v>
      </c>
      <c r="E2752" t="s">
        <v>35</v>
      </c>
      <c r="F2752" t="s">
        <v>36</v>
      </c>
      <c r="G2752" t="s">
        <v>37</v>
      </c>
      <c r="H2752" t="s">
        <v>53</v>
      </c>
      <c r="I2752">
        <v>1</v>
      </c>
      <c r="J2752" t="b">
        <v>0</v>
      </c>
      <c r="K2752" t="b">
        <v>0</v>
      </c>
      <c r="L2752" s="1">
        <v>245000</v>
      </c>
      <c r="M2752" s="2">
        <v>44448</v>
      </c>
      <c r="N2752" s="2">
        <v>44470</v>
      </c>
      <c r="O2752" s="2">
        <v>55397</v>
      </c>
      <c r="P2752">
        <v>360</v>
      </c>
      <c r="Q2752" s="3">
        <v>1014.06</v>
      </c>
      <c r="R2752">
        <v>2.875</v>
      </c>
      <c r="S2752" t="s">
        <v>924</v>
      </c>
      <c r="T2752" s="4">
        <v>354970</v>
      </c>
      <c r="U2752" s="7">
        <f>V2752+W2752</f>
        <v>3434.9999999999945</v>
      </c>
      <c r="V2752" s="7">
        <f t="shared" si="165"/>
        <v>2033.4999999999945</v>
      </c>
      <c r="W2752" s="7">
        <v>1401.5</v>
      </c>
      <c r="AA2752" t="b">
        <v>0</v>
      </c>
      <c r="AB2752">
        <v>0</v>
      </c>
      <c r="AC2752">
        <v>0</v>
      </c>
      <c r="AD2752" t="b">
        <v>0</v>
      </c>
      <c r="AE2752" t="s">
        <v>39</v>
      </c>
      <c r="AF2752" t="b">
        <v>0</v>
      </c>
      <c r="AG2752">
        <v>1</v>
      </c>
      <c r="AH2752">
        <v>67</v>
      </c>
      <c r="AI2752" s="6">
        <v>1452</v>
      </c>
      <c r="AJ2752">
        <v>713</v>
      </c>
      <c r="AK2752" t="s">
        <v>40</v>
      </c>
      <c r="AL2752" t="s">
        <v>50</v>
      </c>
      <c r="AM2752" s="9">
        <v>1.05</v>
      </c>
      <c r="AN2752">
        <f>_xlfn.XLOOKUP(S2752,[1]umbs_prices!$A:$A,[1]umbs_prices!$D:$D)</f>
        <v>104.17</v>
      </c>
      <c r="AO2752" s="11">
        <f t="shared" si="166"/>
        <v>4.170000000000007E-2</v>
      </c>
      <c r="AP2752" s="13">
        <f>(AM2752-1)*L2752</f>
        <v>12250.000000000011</v>
      </c>
      <c r="AQ2752" s="8">
        <f>AO2752*L2752</f>
        <v>10216.500000000016</v>
      </c>
      <c r="AR2752" s="1">
        <f t="shared" si="167"/>
        <v>2033.4999999999945</v>
      </c>
      <c r="AS2752" s="8">
        <f>AQ2752+AR2752</f>
        <v>12250.000000000011</v>
      </c>
      <c r="AT2752" s="8">
        <f>AS2752-X2752</f>
        <v>12250.000000000011</v>
      </c>
      <c r="AU2752" s="11">
        <f>AT2752/L2752</f>
        <v>5.0000000000000044E-2</v>
      </c>
      <c r="AV2752">
        <f>(_xlfn.XLOOKUP(A2752,[2]loan_data!$A:$A,[2]loan_data!$Z:$Z)-100)%</f>
        <v>4.1700000000000015E-2</v>
      </c>
      <c r="AW2752" t="str">
        <f>_xlfn.XLOOKUP(A2752,[2]loan_data!$A:$A,[2]loan_data!$AA:$AA)</f>
        <v>umbs_price</v>
      </c>
      <c r="AX2752" s="8">
        <f>AV2752*L2752</f>
        <v>10216.500000000004</v>
      </c>
    </row>
    <row r="2753" spans="1:52" x14ac:dyDescent="0.2">
      <c r="A2753">
        <v>5035560</v>
      </c>
      <c r="B2753" t="s">
        <v>33</v>
      </c>
      <c r="C2753" t="s">
        <v>246</v>
      </c>
      <c r="D2753" t="b">
        <v>1</v>
      </c>
      <c r="E2753" t="s">
        <v>35</v>
      </c>
      <c r="F2753" t="s">
        <v>36</v>
      </c>
      <c r="G2753" t="s">
        <v>37</v>
      </c>
      <c r="H2753" t="s">
        <v>38</v>
      </c>
      <c r="I2753">
        <v>1</v>
      </c>
      <c r="J2753" t="b">
        <v>0</v>
      </c>
      <c r="K2753" t="b">
        <v>0</v>
      </c>
      <c r="L2753" s="1">
        <v>535000</v>
      </c>
      <c r="M2753" s="2">
        <v>44449</v>
      </c>
      <c r="N2753" s="2">
        <v>44470</v>
      </c>
      <c r="O2753" s="2">
        <v>55397</v>
      </c>
      <c r="P2753">
        <v>360</v>
      </c>
      <c r="Q2753" s="3">
        <v>2304.65</v>
      </c>
      <c r="R2753">
        <v>3.19</v>
      </c>
      <c r="S2753" t="s">
        <v>922</v>
      </c>
      <c r="T2753" s="4">
        <v>669252</v>
      </c>
      <c r="U2753" s="7">
        <f>V2753+W2753</f>
        <v>9683.5000000000036</v>
      </c>
      <c r="V2753" s="7">
        <f t="shared" si="165"/>
        <v>9683.5000000000036</v>
      </c>
      <c r="W2753" s="7">
        <v>0</v>
      </c>
      <c r="AA2753" t="b">
        <v>0</v>
      </c>
      <c r="AB2753">
        <v>0</v>
      </c>
      <c r="AC2753">
        <v>0</v>
      </c>
      <c r="AD2753" t="b">
        <v>0</v>
      </c>
      <c r="AE2753" t="s">
        <v>39</v>
      </c>
      <c r="AF2753" t="b">
        <v>0</v>
      </c>
      <c r="AG2753">
        <v>1</v>
      </c>
      <c r="AH2753">
        <v>132</v>
      </c>
      <c r="AI2753" s="6">
        <v>3410</v>
      </c>
      <c r="AJ2753">
        <v>713</v>
      </c>
      <c r="AK2753" t="s">
        <v>43</v>
      </c>
      <c r="AL2753" t="s">
        <v>41</v>
      </c>
      <c r="AM2753" s="9">
        <v>1.05</v>
      </c>
      <c r="AN2753">
        <f>_xlfn.XLOOKUP(S2753,[1]umbs_prices!$A:$A,[1]umbs_prices!$D:$D)</f>
        <v>103.19</v>
      </c>
      <c r="AO2753" s="11">
        <f t="shared" si="166"/>
        <v>3.1900000000000039E-2</v>
      </c>
      <c r="AP2753" s="13">
        <f>(AM2753-1)*L2753</f>
        <v>26750.000000000025</v>
      </c>
      <c r="AQ2753" s="8">
        <f>AO2753*L2753</f>
        <v>17066.500000000022</v>
      </c>
      <c r="AR2753" s="1">
        <f t="shared" si="167"/>
        <v>9683.5000000000036</v>
      </c>
      <c r="AS2753" s="8">
        <f>AQ2753+AR2753</f>
        <v>26750.000000000025</v>
      </c>
      <c r="AT2753" s="8">
        <f>AS2753-X2753</f>
        <v>26750.000000000025</v>
      </c>
      <c r="AU2753" s="11">
        <f>AT2753/L2753</f>
        <v>5.0000000000000044E-2</v>
      </c>
      <c r="AV2753">
        <f>(_xlfn.XLOOKUP(A2753,[2]loan_data!$A:$A,[2]loan_data!$Z:$Z)-100)%</f>
        <v>3.1899999999999977E-2</v>
      </c>
      <c r="AW2753" t="str">
        <f>_xlfn.XLOOKUP(A2753,[2]loan_data!$A:$A,[2]loan_data!$AA:$AA)</f>
        <v>umbs_price</v>
      </c>
      <c r="AX2753" s="8">
        <f>AV2753*L2753</f>
        <v>17066.499999999989</v>
      </c>
    </row>
    <row r="2754" spans="1:52" x14ac:dyDescent="0.2">
      <c r="A2754">
        <v>5035584</v>
      </c>
      <c r="B2754" t="s">
        <v>33</v>
      </c>
      <c r="C2754" t="s">
        <v>34</v>
      </c>
      <c r="D2754" t="b">
        <v>1</v>
      </c>
      <c r="E2754" t="s">
        <v>35</v>
      </c>
      <c r="F2754" t="s">
        <v>36</v>
      </c>
      <c r="G2754" t="s">
        <v>37</v>
      </c>
      <c r="H2754" t="s">
        <v>60</v>
      </c>
      <c r="I2754">
        <v>1</v>
      </c>
      <c r="J2754" t="b">
        <v>0</v>
      </c>
      <c r="K2754" t="b">
        <v>0</v>
      </c>
      <c r="L2754" s="1">
        <v>625000</v>
      </c>
      <c r="M2754" s="2">
        <v>44449</v>
      </c>
      <c r="N2754" s="2">
        <v>44470</v>
      </c>
      <c r="O2754" s="2">
        <v>55397</v>
      </c>
      <c r="P2754">
        <v>360</v>
      </c>
      <c r="Q2754" s="3">
        <v>2526.0300000000002</v>
      </c>
      <c r="R2754">
        <v>2.69</v>
      </c>
      <c r="S2754" t="s">
        <v>919</v>
      </c>
      <c r="T2754" s="4">
        <v>657895</v>
      </c>
      <c r="U2754" s="7">
        <f>V2754+W2754</f>
        <v>15352.500000000033</v>
      </c>
      <c r="V2754" s="7">
        <f t="shared" si="165"/>
        <v>12312.500000000033</v>
      </c>
      <c r="W2754" s="7">
        <v>3040</v>
      </c>
      <c r="AA2754" t="b">
        <v>0</v>
      </c>
      <c r="AB2754">
        <v>0</v>
      </c>
      <c r="AC2754">
        <v>0</v>
      </c>
      <c r="AD2754" t="b">
        <v>0</v>
      </c>
      <c r="AE2754" t="s">
        <v>39</v>
      </c>
      <c r="AF2754" t="b">
        <v>0</v>
      </c>
      <c r="AG2754">
        <v>1</v>
      </c>
      <c r="AH2754">
        <v>124</v>
      </c>
      <c r="AI2754" s="6">
        <v>4134</v>
      </c>
      <c r="AJ2754">
        <v>713</v>
      </c>
      <c r="AK2754" t="s">
        <v>43</v>
      </c>
      <c r="AL2754" t="s">
        <v>50</v>
      </c>
      <c r="AM2754" s="9">
        <v>1.05</v>
      </c>
      <c r="AN2754">
        <f>_xlfn.XLOOKUP(S2754,[1]umbs_prices!$A:$A,[1]umbs_prices!$D:$D)</f>
        <v>103.03</v>
      </c>
      <c r="AO2754" s="11">
        <f t="shared" si="166"/>
        <v>3.0299999999999994E-2</v>
      </c>
      <c r="AP2754" s="13">
        <f>(AM2754-1)*L2754</f>
        <v>31250.000000000029</v>
      </c>
      <c r="AQ2754" s="8">
        <f>AO2754*L2754</f>
        <v>18937.499999999996</v>
      </c>
      <c r="AR2754" s="1">
        <f t="shared" si="167"/>
        <v>12312.500000000033</v>
      </c>
      <c r="AS2754" s="8">
        <f>AQ2754+AR2754</f>
        <v>31250.000000000029</v>
      </c>
      <c r="AT2754" s="8">
        <f>AS2754-X2754</f>
        <v>31250.000000000029</v>
      </c>
      <c r="AU2754" s="11">
        <f>AT2754/L2754</f>
        <v>5.0000000000000044E-2</v>
      </c>
      <c r="AV2754">
        <f>(_xlfn.XLOOKUP(A2754,[2]loan_data!$A:$A,[2]loan_data!$Z:$Z)-100)%</f>
        <v>3.4362500000000011E-2</v>
      </c>
      <c r="AW2754" t="str">
        <f>_xlfn.XLOOKUP(A2754,[2]loan_data!$A:$A,[2]loan_data!$AA:$AA)</f>
        <v>storgan_manley</v>
      </c>
      <c r="AX2754" s="8">
        <f>AV2754*L2754</f>
        <v>21476.562500000007</v>
      </c>
      <c r="AY2754" s="8">
        <f t="shared" ref="AY2754:AY2755" si="171">AX2754+AR2754</f>
        <v>33789.062500000044</v>
      </c>
      <c r="AZ2754" s="10">
        <f>AY2754/L2754</f>
        <v>5.4062500000000069E-2</v>
      </c>
    </row>
    <row r="2755" spans="1:52" x14ac:dyDescent="0.2">
      <c r="A2755">
        <v>5035633</v>
      </c>
      <c r="B2755" t="s">
        <v>61</v>
      </c>
      <c r="C2755" t="s">
        <v>333</v>
      </c>
      <c r="D2755" t="b">
        <v>1</v>
      </c>
      <c r="E2755" t="s">
        <v>35</v>
      </c>
      <c r="F2755" t="s">
        <v>36</v>
      </c>
      <c r="G2755" t="s">
        <v>37</v>
      </c>
      <c r="H2755" t="s">
        <v>38</v>
      </c>
      <c r="I2755">
        <v>1</v>
      </c>
      <c r="J2755" t="b">
        <v>0</v>
      </c>
      <c r="K2755" t="b">
        <v>0</v>
      </c>
      <c r="L2755" s="1">
        <v>195000</v>
      </c>
      <c r="M2755" s="2">
        <v>44449</v>
      </c>
      <c r="N2755" s="2">
        <v>44470</v>
      </c>
      <c r="O2755" s="2">
        <v>55397</v>
      </c>
      <c r="P2755">
        <v>360</v>
      </c>
      <c r="Q2755" s="3">
        <v>833.17</v>
      </c>
      <c r="R2755">
        <v>3.125</v>
      </c>
      <c r="S2755" t="s">
        <v>922</v>
      </c>
      <c r="T2755" s="4">
        <v>245191</v>
      </c>
      <c r="U2755" s="7">
        <f>V2755+W2755</f>
        <v>5520.8700000000017</v>
      </c>
      <c r="V2755" s="7">
        <f t="shared" ref="V2755:V2818" si="172">AR2755</f>
        <v>3529.5000000000018</v>
      </c>
      <c r="W2755" s="7">
        <v>1991.37</v>
      </c>
      <c r="AA2755" t="b">
        <v>0</v>
      </c>
      <c r="AB2755">
        <v>0</v>
      </c>
      <c r="AC2755">
        <v>0</v>
      </c>
      <c r="AD2755" t="b">
        <v>0</v>
      </c>
      <c r="AE2755" t="s">
        <v>39</v>
      </c>
      <c r="AF2755" t="b">
        <v>0</v>
      </c>
      <c r="AG2755">
        <v>1</v>
      </c>
      <c r="AH2755">
        <v>105</v>
      </c>
      <c r="AI2755" s="6">
        <v>1225</v>
      </c>
      <c r="AJ2755">
        <v>713</v>
      </c>
      <c r="AK2755" t="s">
        <v>43</v>
      </c>
      <c r="AL2755" t="s">
        <v>50</v>
      </c>
      <c r="AM2755" s="9">
        <v>1.05</v>
      </c>
      <c r="AN2755">
        <f>_xlfn.XLOOKUP(S2755,[1]umbs_prices!$A:$A,[1]umbs_prices!$D:$D)</f>
        <v>103.19</v>
      </c>
      <c r="AO2755" s="11">
        <f t="shared" ref="AO2755:AO2818" si="173">AN2755%-1</f>
        <v>3.1900000000000039E-2</v>
      </c>
      <c r="AP2755" s="13">
        <f>(AM2755-1)*L2755</f>
        <v>9750.0000000000091</v>
      </c>
      <c r="AQ2755" s="8">
        <f>AO2755*L2755</f>
        <v>6220.5000000000073</v>
      </c>
      <c r="AR2755" s="1">
        <f t="shared" ref="AR2755:AR2818" si="174">AP2755-AQ2755</f>
        <v>3529.5000000000018</v>
      </c>
      <c r="AS2755" s="8">
        <f>AQ2755+AR2755</f>
        <v>9750.0000000000091</v>
      </c>
      <c r="AT2755" s="8">
        <f>AS2755-X2755</f>
        <v>9750.0000000000091</v>
      </c>
      <c r="AU2755" s="11">
        <f>AT2755/L2755</f>
        <v>5.0000000000000044E-2</v>
      </c>
      <c r="AV2755">
        <f>(_xlfn.XLOOKUP(A2755,[2]loan_data!$A:$A,[2]loan_data!$Z:$Z)-100)%</f>
        <v>3.5962499999999981E-2</v>
      </c>
      <c r="AW2755" t="str">
        <f>_xlfn.XLOOKUP(A2755,[2]loan_data!$A:$A,[2]loan_data!$AA:$AA)</f>
        <v>storgan_manley</v>
      </c>
      <c r="AX2755" s="8">
        <f>AV2755*L2755</f>
        <v>7012.6874999999964</v>
      </c>
      <c r="AY2755" s="8">
        <f t="shared" si="171"/>
        <v>10542.187499999998</v>
      </c>
      <c r="AZ2755" s="10">
        <f>AY2755/L2755</f>
        <v>5.4062499999999993E-2</v>
      </c>
    </row>
    <row r="2756" spans="1:52" x14ac:dyDescent="0.2">
      <c r="A2756">
        <v>5035709</v>
      </c>
      <c r="B2756" t="s">
        <v>68</v>
      </c>
      <c r="C2756" t="s">
        <v>237</v>
      </c>
      <c r="D2756" t="b">
        <v>1</v>
      </c>
      <c r="E2756" t="s">
        <v>35</v>
      </c>
      <c r="F2756" t="s">
        <v>36</v>
      </c>
      <c r="G2756" t="s">
        <v>37</v>
      </c>
      <c r="H2756" t="s">
        <v>53</v>
      </c>
      <c r="I2756">
        <v>1</v>
      </c>
      <c r="J2756" t="b">
        <v>0</v>
      </c>
      <c r="K2756" t="b">
        <v>0</v>
      </c>
      <c r="L2756" s="1">
        <v>295000</v>
      </c>
      <c r="M2756" s="2">
        <v>44450</v>
      </c>
      <c r="N2756" s="2">
        <v>44470</v>
      </c>
      <c r="O2756" s="2">
        <v>51745</v>
      </c>
      <c r="P2756">
        <v>240</v>
      </c>
      <c r="Q2756" s="3">
        <v>1613.8</v>
      </c>
      <c r="R2756">
        <v>2.875</v>
      </c>
      <c r="S2756" t="s">
        <v>924</v>
      </c>
      <c r="T2756" s="4">
        <v>421610</v>
      </c>
      <c r="U2756" s="7">
        <f>V2756+W2756</f>
        <v>3938.4999999999932</v>
      </c>
      <c r="V2756" s="7">
        <f t="shared" si="172"/>
        <v>2448.4999999999927</v>
      </c>
      <c r="W2756" s="7">
        <v>1490.0000000000005</v>
      </c>
      <c r="AA2756" t="b">
        <v>0</v>
      </c>
      <c r="AB2756">
        <v>0</v>
      </c>
      <c r="AC2756">
        <v>0</v>
      </c>
      <c r="AD2756" t="b">
        <v>0</v>
      </c>
      <c r="AE2756" t="s">
        <v>39</v>
      </c>
      <c r="AF2756" t="b">
        <v>0</v>
      </c>
      <c r="AG2756">
        <v>1</v>
      </c>
      <c r="AH2756">
        <v>111</v>
      </c>
      <c r="AI2756" s="6">
        <v>2498</v>
      </c>
      <c r="AJ2756">
        <v>713</v>
      </c>
      <c r="AK2756" t="s">
        <v>43</v>
      </c>
      <c r="AL2756" t="s">
        <v>41</v>
      </c>
      <c r="AM2756" s="9">
        <v>1.05</v>
      </c>
      <c r="AN2756">
        <f>_xlfn.XLOOKUP(S2756,[1]umbs_prices!$A:$A,[1]umbs_prices!$D:$D)</f>
        <v>104.17</v>
      </c>
      <c r="AO2756" s="11">
        <f t="shared" si="173"/>
        <v>4.170000000000007E-2</v>
      </c>
      <c r="AP2756" s="13">
        <f>(AM2756-1)*L2756</f>
        <v>14750.000000000013</v>
      </c>
      <c r="AQ2756" s="8">
        <f>AO2756*L2756</f>
        <v>12301.50000000002</v>
      </c>
      <c r="AR2756" s="1">
        <f t="shared" si="174"/>
        <v>2448.4999999999927</v>
      </c>
      <c r="AS2756" s="8">
        <f>AQ2756+AR2756</f>
        <v>14750.000000000013</v>
      </c>
      <c r="AT2756" s="8">
        <f>AS2756-X2756</f>
        <v>14750.000000000013</v>
      </c>
      <c r="AU2756" s="11">
        <f>AT2756/L2756</f>
        <v>5.0000000000000044E-2</v>
      </c>
      <c r="AV2756">
        <f>(_xlfn.XLOOKUP(A2756,[2]loan_data!$A:$A,[2]loan_data!$Z:$Z)-100)%</f>
        <v>4.1700000000000015E-2</v>
      </c>
      <c r="AW2756" t="str">
        <f>_xlfn.XLOOKUP(A2756,[2]loan_data!$A:$A,[2]loan_data!$AA:$AA)</f>
        <v>umbs_price</v>
      </c>
      <c r="AX2756" s="8">
        <f>AV2756*L2756</f>
        <v>12301.500000000004</v>
      </c>
    </row>
    <row r="2757" spans="1:52" x14ac:dyDescent="0.2">
      <c r="A2757">
        <v>5035752</v>
      </c>
      <c r="B2757" t="s">
        <v>88</v>
      </c>
      <c r="C2757" t="s">
        <v>123</v>
      </c>
      <c r="D2757" t="b">
        <v>1</v>
      </c>
      <c r="E2757" t="s">
        <v>35</v>
      </c>
      <c r="F2757" t="s">
        <v>36</v>
      </c>
      <c r="G2757" t="s">
        <v>37</v>
      </c>
      <c r="H2757" t="s">
        <v>38</v>
      </c>
      <c r="I2757">
        <v>1</v>
      </c>
      <c r="J2757" t="b">
        <v>0</v>
      </c>
      <c r="K2757" t="b">
        <v>0</v>
      </c>
      <c r="L2757" s="1">
        <v>135000</v>
      </c>
      <c r="M2757" s="2">
        <v>44452</v>
      </c>
      <c r="N2757" s="2">
        <v>44470</v>
      </c>
      <c r="O2757" s="2">
        <v>49919</v>
      </c>
      <c r="P2757">
        <v>180</v>
      </c>
      <c r="Q2757" s="3">
        <v>954.15</v>
      </c>
      <c r="R2757">
        <v>3.375</v>
      </c>
      <c r="S2757" t="s">
        <v>920</v>
      </c>
      <c r="T2757" s="4">
        <v>188891</v>
      </c>
      <c r="U2757" s="7">
        <f>V2757+W2757</f>
        <v>633.50000000000273</v>
      </c>
      <c r="V2757" s="7">
        <f t="shared" si="172"/>
        <v>526.50000000000273</v>
      </c>
      <c r="W2757" s="7">
        <v>107</v>
      </c>
      <c r="AA2757" t="b">
        <v>0</v>
      </c>
      <c r="AB2757">
        <v>0</v>
      </c>
      <c r="AC2757">
        <v>0</v>
      </c>
      <c r="AD2757" t="b">
        <v>0</v>
      </c>
      <c r="AE2757" t="s">
        <v>97</v>
      </c>
      <c r="AF2757" t="b">
        <v>0</v>
      </c>
      <c r="AG2757">
        <v>1</v>
      </c>
      <c r="AH2757">
        <v>230</v>
      </c>
      <c r="AI2757" s="6">
        <v>4600</v>
      </c>
      <c r="AJ2757">
        <v>713</v>
      </c>
      <c r="AK2757" t="s">
        <v>40</v>
      </c>
      <c r="AL2757" t="s">
        <v>41</v>
      </c>
      <c r="AM2757" s="9">
        <v>1.05</v>
      </c>
      <c r="AN2757">
        <f>_xlfn.XLOOKUP(S2757,[1]umbs_prices!$A:$A,[1]umbs_prices!$D:$D)</f>
        <v>104.61</v>
      </c>
      <c r="AO2757" s="11">
        <f t="shared" si="173"/>
        <v>4.610000000000003E-2</v>
      </c>
      <c r="AP2757" s="13">
        <f>(AM2757-1)*L2757</f>
        <v>6750.0000000000064</v>
      </c>
      <c r="AQ2757" s="8">
        <f>AO2757*L2757</f>
        <v>6223.5000000000036</v>
      </c>
      <c r="AR2757" s="1">
        <f t="shared" si="174"/>
        <v>526.50000000000273</v>
      </c>
      <c r="AS2757" s="8">
        <f>AQ2757+AR2757</f>
        <v>6750.0000000000064</v>
      </c>
      <c r="AT2757" s="8">
        <f>AS2757-X2757</f>
        <v>6750.0000000000064</v>
      </c>
      <c r="AU2757" s="11">
        <f>AT2757/L2757</f>
        <v>5.0000000000000044E-2</v>
      </c>
      <c r="AV2757">
        <f>(_xlfn.XLOOKUP(A2757,[2]loan_data!$A:$A,[2]loan_data!$Z:$Z)-100)%</f>
        <v>4.6099999999999995E-2</v>
      </c>
      <c r="AW2757" t="str">
        <f>_xlfn.XLOOKUP(A2757,[2]loan_data!$A:$A,[2]loan_data!$AA:$AA)</f>
        <v>umbs_price</v>
      </c>
      <c r="AX2757" s="8">
        <f>AV2757*L2757</f>
        <v>6223.4999999999991</v>
      </c>
    </row>
    <row r="2758" spans="1:52" x14ac:dyDescent="0.2">
      <c r="A2758">
        <v>5035948</v>
      </c>
      <c r="B2758" t="s">
        <v>33</v>
      </c>
      <c r="C2758" t="s">
        <v>131</v>
      </c>
      <c r="D2758" t="b">
        <v>1</v>
      </c>
      <c r="E2758" t="s">
        <v>35</v>
      </c>
      <c r="F2758" t="s">
        <v>36</v>
      </c>
      <c r="G2758" t="s">
        <v>37</v>
      </c>
      <c r="H2758" t="s">
        <v>38</v>
      </c>
      <c r="I2758">
        <v>1</v>
      </c>
      <c r="J2758" t="b">
        <v>0</v>
      </c>
      <c r="K2758" t="b">
        <v>0</v>
      </c>
      <c r="L2758" s="1">
        <v>365000</v>
      </c>
      <c r="M2758" s="2">
        <v>44452</v>
      </c>
      <c r="N2758" s="2">
        <v>44470</v>
      </c>
      <c r="O2758" s="2">
        <v>55397</v>
      </c>
      <c r="P2758">
        <v>360</v>
      </c>
      <c r="Q2758" s="3">
        <v>1510.74</v>
      </c>
      <c r="R2758">
        <v>2.875</v>
      </c>
      <c r="S2758" t="s">
        <v>924</v>
      </c>
      <c r="T2758" s="4">
        <v>620538</v>
      </c>
      <c r="U2758" s="7">
        <f>V2758+W2758</f>
        <v>3728.9999999999891</v>
      </c>
      <c r="V2758" s="7">
        <f t="shared" si="172"/>
        <v>3029.4999999999891</v>
      </c>
      <c r="W2758" s="7">
        <v>699.5</v>
      </c>
      <c r="AA2758" t="b">
        <v>0</v>
      </c>
      <c r="AB2758">
        <v>0</v>
      </c>
      <c r="AC2758">
        <v>0</v>
      </c>
      <c r="AD2758" t="b">
        <v>0</v>
      </c>
      <c r="AE2758" t="s">
        <v>39</v>
      </c>
      <c r="AF2758" t="b">
        <v>0</v>
      </c>
      <c r="AG2758">
        <v>1</v>
      </c>
      <c r="AH2758">
        <v>79</v>
      </c>
      <c r="AI2758" s="6">
        <v>2436</v>
      </c>
      <c r="AJ2758">
        <v>713</v>
      </c>
      <c r="AK2758" t="s">
        <v>43</v>
      </c>
      <c r="AL2758" t="s">
        <v>50</v>
      </c>
      <c r="AM2758" s="9">
        <v>1.05</v>
      </c>
      <c r="AN2758">
        <f>_xlfn.XLOOKUP(S2758,[1]umbs_prices!$A:$A,[1]umbs_prices!$D:$D)</f>
        <v>104.17</v>
      </c>
      <c r="AO2758" s="11">
        <f t="shared" si="173"/>
        <v>4.170000000000007E-2</v>
      </c>
      <c r="AP2758" s="13">
        <f>(AM2758-1)*L2758</f>
        <v>18250.000000000015</v>
      </c>
      <c r="AQ2758" s="8">
        <f>AO2758*L2758</f>
        <v>15220.500000000025</v>
      </c>
      <c r="AR2758" s="1">
        <f t="shared" si="174"/>
        <v>3029.4999999999891</v>
      </c>
      <c r="AS2758" s="8">
        <f>AQ2758+AR2758</f>
        <v>18250.000000000015</v>
      </c>
      <c r="AT2758" s="8">
        <f>AS2758-X2758</f>
        <v>18250.000000000015</v>
      </c>
      <c r="AU2758" s="11">
        <f>AT2758/L2758</f>
        <v>5.0000000000000037E-2</v>
      </c>
      <c r="AV2758">
        <f>(_xlfn.XLOOKUP(A2758,[2]loan_data!$A:$A,[2]loan_data!$Z:$Z)-100)%</f>
        <v>4.1700000000000015E-2</v>
      </c>
      <c r="AW2758" t="str">
        <f>_xlfn.XLOOKUP(A2758,[2]loan_data!$A:$A,[2]loan_data!$AA:$AA)</f>
        <v>umbs_price</v>
      </c>
      <c r="AX2758" s="8">
        <f>AV2758*L2758</f>
        <v>15220.500000000005</v>
      </c>
    </row>
    <row r="2759" spans="1:52" x14ac:dyDescent="0.2">
      <c r="A2759">
        <v>5036023</v>
      </c>
      <c r="B2759" t="s">
        <v>80</v>
      </c>
      <c r="C2759" t="s">
        <v>440</v>
      </c>
      <c r="D2759" t="b">
        <v>1</v>
      </c>
      <c r="E2759" t="s">
        <v>35</v>
      </c>
      <c r="F2759" t="s">
        <v>36</v>
      </c>
      <c r="G2759" t="s">
        <v>37</v>
      </c>
      <c r="H2759" t="s">
        <v>53</v>
      </c>
      <c r="I2759">
        <v>1</v>
      </c>
      <c r="J2759" t="b">
        <v>0</v>
      </c>
      <c r="K2759" t="b">
        <v>0</v>
      </c>
      <c r="L2759" s="1">
        <v>445000</v>
      </c>
      <c r="M2759" s="2">
        <v>44452</v>
      </c>
      <c r="N2759" s="2">
        <v>44470</v>
      </c>
      <c r="O2759" s="2">
        <v>55397</v>
      </c>
      <c r="P2759">
        <v>360</v>
      </c>
      <c r="Q2759" s="3">
        <v>1992.44</v>
      </c>
      <c r="R2759">
        <v>3.5</v>
      </c>
      <c r="S2759" t="s">
        <v>926</v>
      </c>
      <c r="T2759" s="4">
        <v>556250</v>
      </c>
      <c r="U2759" s="7">
        <f>V2759+W2759</f>
        <v>2219.5</v>
      </c>
      <c r="V2759" s="7">
        <f t="shared" si="172"/>
        <v>0</v>
      </c>
      <c r="W2759" s="7">
        <v>2219.5</v>
      </c>
      <c r="AA2759" t="b">
        <v>0</v>
      </c>
      <c r="AB2759">
        <v>0</v>
      </c>
      <c r="AC2759">
        <v>0</v>
      </c>
      <c r="AD2759" t="b">
        <v>0</v>
      </c>
      <c r="AE2759" t="s">
        <v>39</v>
      </c>
      <c r="AF2759" t="b">
        <v>0</v>
      </c>
      <c r="AG2759">
        <v>1</v>
      </c>
      <c r="AH2759">
        <v>156</v>
      </c>
      <c r="AI2759" s="6">
        <v>5460</v>
      </c>
      <c r="AJ2759">
        <v>713</v>
      </c>
      <c r="AK2759" t="s">
        <v>58</v>
      </c>
      <c r="AL2759" t="s">
        <v>50</v>
      </c>
      <c r="AM2759" s="9">
        <v>1.05</v>
      </c>
      <c r="AN2759">
        <f>_xlfn.XLOOKUP(S2759,[1]umbs_prices!$A:$A,[1]umbs_prices!$D:$D)</f>
        <v>105</v>
      </c>
      <c r="AO2759" s="11">
        <f t="shared" si="173"/>
        <v>5.0000000000000044E-2</v>
      </c>
      <c r="AP2759" s="13">
        <f>(AM2759-1)*L2759</f>
        <v>22250.000000000018</v>
      </c>
      <c r="AQ2759" s="8">
        <f>AO2759*L2759</f>
        <v>22250.000000000018</v>
      </c>
      <c r="AR2759" s="1">
        <f t="shared" si="174"/>
        <v>0</v>
      </c>
      <c r="AS2759" s="8">
        <f>AQ2759+AR2759</f>
        <v>22250.000000000018</v>
      </c>
      <c r="AT2759" s="8">
        <f>AS2759-X2759</f>
        <v>22250.000000000018</v>
      </c>
      <c r="AU2759" s="11">
        <f>AT2759/L2759</f>
        <v>5.0000000000000037E-2</v>
      </c>
      <c r="AV2759">
        <f>(_xlfn.XLOOKUP(A2759,[2]loan_data!$A:$A,[2]loan_data!$Z:$Z)-100)%</f>
        <v>0.05</v>
      </c>
      <c r="AW2759" t="str">
        <f>_xlfn.XLOOKUP(A2759,[2]loan_data!$A:$A,[2]loan_data!$AA:$AA)</f>
        <v>umbs_price</v>
      </c>
      <c r="AX2759" s="8">
        <f>AV2759*L2759</f>
        <v>22250</v>
      </c>
    </row>
    <row r="2760" spans="1:52" x14ac:dyDescent="0.2">
      <c r="A2760">
        <v>5036027</v>
      </c>
      <c r="B2760" t="s">
        <v>33</v>
      </c>
      <c r="C2760" t="s">
        <v>85</v>
      </c>
      <c r="D2760" t="b">
        <v>1</v>
      </c>
      <c r="E2760" t="s">
        <v>35</v>
      </c>
      <c r="F2760" t="s">
        <v>36</v>
      </c>
      <c r="G2760" t="s">
        <v>37</v>
      </c>
      <c r="H2760" t="s">
        <v>38</v>
      </c>
      <c r="I2760">
        <v>1</v>
      </c>
      <c r="J2760" t="b">
        <v>0</v>
      </c>
      <c r="K2760" t="b">
        <v>0</v>
      </c>
      <c r="L2760" s="1">
        <v>765000</v>
      </c>
      <c r="M2760" s="2">
        <v>44452</v>
      </c>
      <c r="N2760" s="2">
        <v>44470</v>
      </c>
      <c r="O2760" s="2">
        <v>49919</v>
      </c>
      <c r="P2760">
        <v>180</v>
      </c>
      <c r="Q2760" s="3">
        <v>5002.0200000000004</v>
      </c>
      <c r="R2760">
        <v>2.25</v>
      </c>
      <c r="S2760" t="s">
        <v>921</v>
      </c>
      <c r="T2760" s="4">
        <v>1060586</v>
      </c>
      <c r="U2760" s="7">
        <f>V2760+W2760</f>
        <v>41279.500000000102</v>
      </c>
      <c r="V2760" s="7">
        <f t="shared" si="172"/>
        <v>39168.000000000102</v>
      </c>
      <c r="W2760" s="7">
        <v>2111.5</v>
      </c>
      <c r="AA2760" t="b">
        <v>0</v>
      </c>
      <c r="AB2760">
        <v>0</v>
      </c>
      <c r="AC2760">
        <v>0</v>
      </c>
      <c r="AD2760" t="b">
        <v>0</v>
      </c>
      <c r="AE2760" t="s">
        <v>39</v>
      </c>
      <c r="AF2760" t="b">
        <v>0</v>
      </c>
      <c r="AG2760">
        <v>1</v>
      </c>
      <c r="AH2760">
        <v>441</v>
      </c>
      <c r="AI2760" s="6">
        <v>4410</v>
      </c>
      <c r="AJ2760">
        <v>713</v>
      </c>
      <c r="AK2760" t="s">
        <v>58</v>
      </c>
      <c r="AL2760" t="s">
        <v>50</v>
      </c>
      <c r="AM2760" s="9">
        <v>1.05</v>
      </c>
      <c r="AN2760">
        <f>_xlfn.XLOOKUP(S2760,[1]umbs_prices!$A:$A,[1]umbs_prices!$D:$D)</f>
        <v>99.88</v>
      </c>
      <c r="AO2760" s="11">
        <f t="shared" si="173"/>
        <v>-1.2000000000000899E-3</v>
      </c>
      <c r="AP2760" s="13">
        <f>(AM2760-1)*L2760</f>
        <v>38250.000000000036</v>
      </c>
      <c r="AQ2760" s="8">
        <f>AO2760*L2760</f>
        <v>-918.00000000006878</v>
      </c>
      <c r="AR2760" s="1">
        <f t="shared" si="174"/>
        <v>39168.000000000102</v>
      </c>
      <c r="AS2760" s="8">
        <f>AQ2760+AR2760</f>
        <v>38250.000000000036</v>
      </c>
      <c r="AT2760" s="8">
        <f>AS2760-X2760</f>
        <v>38250.000000000036</v>
      </c>
      <c r="AU2760" s="11">
        <f>AT2760/L2760</f>
        <v>5.0000000000000044E-2</v>
      </c>
      <c r="AV2760">
        <f>(_xlfn.XLOOKUP(A2760,[2]loan_data!$A:$A,[2]loan_data!$Z:$Z)-100)%</f>
        <v>9.8749999999995456E-4</v>
      </c>
      <c r="AW2760" t="str">
        <f>_xlfn.XLOOKUP(A2760,[2]loan_data!$A:$A,[2]loan_data!$AA:$AA)</f>
        <v>golden_sachs</v>
      </c>
      <c r="AX2760" s="8">
        <f>AV2760*L2760</f>
        <v>755.43749999996521</v>
      </c>
      <c r="AY2760" s="8">
        <f>AX2760+AR2760</f>
        <v>39923.437500000065</v>
      </c>
      <c r="AZ2760" s="10">
        <f>AY2760/L2760</f>
        <v>5.2187500000000088E-2</v>
      </c>
    </row>
    <row r="2761" spans="1:52" x14ac:dyDescent="0.2">
      <c r="A2761">
        <v>5036038</v>
      </c>
      <c r="B2761" t="s">
        <v>61</v>
      </c>
      <c r="C2761" t="s">
        <v>303</v>
      </c>
      <c r="D2761" t="b">
        <v>1</v>
      </c>
      <c r="E2761" t="s">
        <v>35</v>
      </c>
      <c r="F2761" t="s">
        <v>36</v>
      </c>
      <c r="G2761" t="s">
        <v>37</v>
      </c>
      <c r="H2761" t="s">
        <v>60</v>
      </c>
      <c r="I2761">
        <v>1</v>
      </c>
      <c r="J2761" t="b">
        <v>0</v>
      </c>
      <c r="K2761" t="b">
        <v>0</v>
      </c>
      <c r="L2761" s="1">
        <v>105000</v>
      </c>
      <c r="M2761" s="2">
        <v>44453</v>
      </c>
      <c r="N2761" s="2">
        <v>44470</v>
      </c>
      <c r="O2761" s="2">
        <v>55397</v>
      </c>
      <c r="P2761">
        <v>360</v>
      </c>
      <c r="Q2761" s="3">
        <v>462.9</v>
      </c>
      <c r="R2761">
        <v>3.375</v>
      </c>
      <c r="S2761" t="s">
        <v>926</v>
      </c>
      <c r="T2761" s="4">
        <v>123530</v>
      </c>
      <c r="U2761" s="7">
        <f>V2761+W2761</f>
        <v>1675.2999999999997</v>
      </c>
      <c r="V2761" s="7">
        <f t="shared" si="172"/>
        <v>0</v>
      </c>
      <c r="W2761" s="7">
        <v>1675.2999999999997</v>
      </c>
      <c r="AA2761" t="b">
        <v>0</v>
      </c>
      <c r="AB2761">
        <v>0</v>
      </c>
      <c r="AC2761">
        <v>0</v>
      </c>
      <c r="AD2761" t="b">
        <v>0</v>
      </c>
      <c r="AE2761" t="s">
        <v>39</v>
      </c>
      <c r="AF2761" t="b">
        <v>0</v>
      </c>
      <c r="AG2761">
        <v>1</v>
      </c>
      <c r="AH2761">
        <v>33</v>
      </c>
      <c r="AI2761" s="6">
        <v>1155</v>
      </c>
      <c r="AJ2761">
        <v>713</v>
      </c>
      <c r="AK2761" t="s">
        <v>40</v>
      </c>
      <c r="AL2761" t="s">
        <v>41</v>
      </c>
      <c r="AM2761" s="9">
        <v>1.05</v>
      </c>
      <c r="AN2761">
        <f>_xlfn.XLOOKUP(S2761,[1]umbs_prices!$A:$A,[1]umbs_prices!$D:$D)</f>
        <v>105</v>
      </c>
      <c r="AO2761" s="11">
        <f t="shared" si="173"/>
        <v>5.0000000000000044E-2</v>
      </c>
      <c r="AP2761" s="13">
        <f>(AM2761-1)*L2761</f>
        <v>5250.0000000000045</v>
      </c>
      <c r="AQ2761" s="8">
        <f>AO2761*L2761</f>
        <v>5250.0000000000045</v>
      </c>
      <c r="AR2761" s="1">
        <f t="shared" si="174"/>
        <v>0</v>
      </c>
      <c r="AS2761" s="8">
        <f>AQ2761+AR2761</f>
        <v>5250.0000000000045</v>
      </c>
      <c r="AT2761" s="8">
        <f>AS2761-X2761</f>
        <v>5250.0000000000045</v>
      </c>
      <c r="AU2761" s="11">
        <f>AT2761/L2761</f>
        <v>5.0000000000000044E-2</v>
      </c>
      <c r="AV2761">
        <f>(_xlfn.XLOOKUP(A2761,[2]loan_data!$A:$A,[2]loan_data!$Z:$Z)-100)%</f>
        <v>0.05</v>
      </c>
      <c r="AW2761" t="str">
        <f>_xlfn.XLOOKUP(A2761,[2]loan_data!$A:$A,[2]loan_data!$AA:$AA)</f>
        <v>umbs_price</v>
      </c>
      <c r="AX2761" s="8">
        <f>AV2761*L2761</f>
        <v>5250</v>
      </c>
    </row>
    <row r="2762" spans="1:52" x14ac:dyDescent="0.2">
      <c r="A2762">
        <v>5036091</v>
      </c>
      <c r="B2762" t="s">
        <v>54</v>
      </c>
      <c r="C2762" t="s">
        <v>618</v>
      </c>
      <c r="D2762" t="b">
        <v>1</v>
      </c>
      <c r="E2762" t="s">
        <v>35</v>
      </c>
      <c r="F2762" t="s">
        <v>36</v>
      </c>
      <c r="G2762" t="s">
        <v>37</v>
      </c>
      <c r="H2762" t="s">
        <v>60</v>
      </c>
      <c r="I2762">
        <v>1</v>
      </c>
      <c r="J2762" t="b">
        <v>0</v>
      </c>
      <c r="K2762" t="b">
        <v>0</v>
      </c>
      <c r="L2762" s="1">
        <v>235000</v>
      </c>
      <c r="M2762" s="2">
        <v>44454</v>
      </c>
      <c r="N2762" s="2">
        <v>44501</v>
      </c>
      <c r="O2762" s="2">
        <v>55427</v>
      </c>
      <c r="P2762">
        <v>360</v>
      </c>
      <c r="Q2762" s="3">
        <v>987.05</v>
      </c>
      <c r="R2762">
        <v>2.99</v>
      </c>
      <c r="S2762" t="s">
        <v>922</v>
      </c>
      <c r="T2762" s="4">
        <v>313334</v>
      </c>
      <c r="U2762" s="7">
        <f>V2762+W2762</f>
        <v>5946.0000000000018</v>
      </c>
      <c r="V2762" s="7">
        <f t="shared" si="172"/>
        <v>4253.5000000000018</v>
      </c>
      <c r="W2762" s="7">
        <v>1692.5</v>
      </c>
      <c r="AA2762" t="b">
        <v>0</v>
      </c>
      <c r="AB2762">
        <v>0</v>
      </c>
      <c r="AC2762">
        <v>0</v>
      </c>
      <c r="AD2762" t="b">
        <v>0</v>
      </c>
      <c r="AE2762" t="s">
        <v>45</v>
      </c>
      <c r="AF2762" t="b">
        <v>0</v>
      </c>
      <c r="AG2762">
        <v>1</v>
      </c>
      <c r="AH2762">
        <v>325</v>
      </c>
      <c r="AI2762" s="6">
        <v>5417</v>
      </c>
      <c r="AJ2762">
        <v>713</v>
      </c>
      <c r="AK2762" t="s">
        <v>43</v>
      </c>
      <c r="AL2762" t="s">
        <v>50</v>
      </c>
      <c r="AM2762" s="9">
        <v>1.05</v>
      </c>
      <c r="AN2762">
        <f>_xlfn.XLOOKUP(S2762,[1]umbs_prices!$A:$A,[1]umbs_prices!$D:$D)</f>
        <v>103.19</v>
      </c>
      <c r="AO2762" s="11">
        <f t="shared" si="173"/>
        <v>3.1900000000000039E-2</v>
      </c>
      <c r="AP2762" s="13">
        <f>(AM2762-1)*L2762</f>
        <v>11750.000000000011</v>
      </c>
      <c r="AQ2762" s="8">
        <f>AO2762*L2762</f>
        <v>7496.5000000000091</v>
      </c>
      <c r="AR2762" s="1">
        <f t="shared" si="174"/>
        <v>4253.5000000000018</v>
      </c>
      <c r="AS2762" s="8">
        <f>AQ2762+AR2762</f>
        <v>11750.000000000011</v>
      </c>
      <c r="AT2762" s="8">
        <f>AS2762-X2762</f>
        <v>11750.000000000011</v>
      </c>
      <c r="AU2762" s="11">
        <f>AT2762/L2762</f>
        <v>5.0000000000000044E-2</v>
      </c>
      <c r="AV2762">
        <f>(_xlfn.XLOOKUP(A2762,[2]loan_data!$A:$A,[2]loan_data!$Z:$Z)-100)%</f>
        <v>3.1899999999999977E-2</v>
      </c>
      <c r="AW2762" t="str">
        <f>_xlfn.XLOOKUP(A2762,[2]loan_data!$A:$A,[2]loan_data!$AA:$AA)</f>
        <v>umbs_price</v>
      </c>
      <c r="AX2762" s="8">
        <f>AV2762*L2762</f>
        <v>7496.4999999999945</v>
      </c>
    </row>
    <row r="2763" spans="1:52" x14ac:dyDescent="0.2">
      <c r="A2763">
        <v>5036119</v>
      </c>
      <c r="B2763" t="s">
        <v>63</v>
      </c>
      <c r="C2763" t="s">
        <v>205</v>
      </c>
      <c r="D2763" t="b">
        <v>1</v>
      </c>
      <c r="E2763" t="s">
        <v>35</v>
      </c>
      <c r="F2763" t="s">
        <v>36</v>
      </c>
      <c r="G2763" t="s">
        <v>37</v>
      </c>
      <c r="H2763" t="s">
        <v>53</v>
      </c>
      <c r="I2763">
        <v>1</v>
      </c>
      <c r="J2763" t="b">
        <v>0</v>
      </c>
      <c r="K2763" t="b">
        <v>0</v>
      </c>
      <c r="L2763" s="1">
        <v>205000</v>
      </c>
      <c r="M2763" s="2">
        <v>44454</v>
      </c>
      <c r="N2763" s="2">
        <v>44501</v>
      </c>
      <c r="O2763" s="2">
        <v>49949</v>
      </c>
      <c r="P2763">
        <v>180</v>
      </c>
      <c r="Q2763" s="3">
        <v>1328.68</v>
      </c>
      <c r="R2763">
        <v>2.125</v>
      </c>
      <c r="S2763" t="s">
        <v>925</v>
      </c>
      <c r="T2763" s="4">
        <v>312739</v>
      </c>
      <c r="U2763" s="7">
        <f>V2763+W2763</f>
        <v>16785.500000000004</v>
      </c>
      <c r="V2763" s="7">
        <f t="shared" si="172"/>
        <v>15477.500000000004</v>
      </c>
      <c r="W2763" s="7">
        <v>1308</v>
      </c>
      <c r="AA2763" t="b">
        <v>0</v>
      </c>
      <c r="AB2763">
        <v>0</v>
      </c>
      <c r="AC2763">
        <v>0</v>
      </c>
      <c r="AD2763" t="b">
        <v>0</v>
      </c>
      <c r="AE2763" t="s">
        <v>39</v>
      </c>
      <c r="AF2763" t="b">
        <v>0</v>
      </c>
      <c r="AG2763">
        <v>1</v>
      </c>
      <c r="AH2763">
        <v>66</v>
      </c>
      <c r="AI2763" s="6">
        <v>1980</v>
      </c>
      <c r="AJ2763">
        <v>713</v>
      </c>
      <c r="AK2763" t="s">
        <v>40</v>
      </c>
      <c r="AL2763" t="s">
        <v>50</v>
      </c>
      <c r="AM2763" s="9">
        <v>1.05</v>
      </c>
      <c r="AN2763">
        <f>_xlfn.XLOOKUP(S2763,[1]umbs_prices!$A:$A,[1]umbs_prices!$D:$D)</f>
        <v>97.45</v>
      </c>
      <c r="AO2763" s="11">
        <f t="shared" si="173"/>
        <v>-2.5499999999999967E-2</v>
      </c>
      <c r="AP2763" s="13">
        <f>(AM2763-1)*L2763</f>
        <v>10250.000000000009</v>
      </c>
      <c r="AQ2763" s="8">
        <f>AO2763*L2763</f>
        <v>-5227.4999999999936</v>
      </c>
      <c r="AR2763" s="1">
        <f t="shared" si="174"/>
        <v>15477.500000000004</v>
      </c>
      <c r="AS2763" s="8">
        <f>AQ2763+AR2763</f>
        <v>10250.000000000011</v>
      </c>
      <c r="AT2763" s="8">
        <f>AS2763-X2763</f>
        <v>10250.000000000011</v>
      </c>
      <c r="AU2763" s="11">
        <f>AT2763/L2763</f>
        <v>5.0000000000000051E-2</v>
      </c>
      <c r="AV2763">
        <f>(_xlfn.XLOOKUP(A2763,[2]loan_data!$A:$A,[2]loan_data!$Z:$Z)-100)%</f>
        <v>-2.5499999999999971E-2</v>
      </c>
      <c r="AW2763" t="str">
        <f>_xlfn.XLOOKUP(A2763,[2]loan_data!$A:$A,[2]loan_data!$AA:$AA)</f>
        <v>umbs_price</v>
      </c>
      <c r="AX2763" s="8">
        <f>AV2763*L2763</f>
        <v>-5227.4999999999936</v>
      </c>
    </row>
    <row r="2764" spans="1:52" x14ac:dyDescent="0.2">
      <c r="A2764">
        <v>5036187</v>
      </c>
      <c r="B2764" t="s">
        <v>160</v>
      </c>
      <c r="C2764" t="s">
        <v>248</v>
      </c>
      <c r="D2764" t="b">
        <v>1</v>
      </c>
      <c r="E2764" t="s">
        <v>35</v>
      </c>
      <c r="F2764" t="s">
        <v>36</v>
      </c>
      <c r="G2764" t="s">
        <v>37</v>
      </c>
      <c r="H2764" t="s">
        <v>38</v>
      </c>
      <c r="I2764">
        <v>1</v>
      </c>
      <c r="J2764" t="b">
        <v>0</v>
      </c>
      <c r="K2764" t="b">
        <v>0</v>
      </c>
      <c r="L2764" s="1">
        <v>115000</v>
      </c>
      <c r="M2764" s="2">
        <v>44455</v>
      </c>
      <c r="N2764" s="2">
        <v>44501</v>
      </c>
      <c r="O2764" s="2">
        <v>49949</v>
      </c>
      <c r="P2764">
        <v>180</v>
      </c>
      <c r="Q2764" s="3">
        <v>765.22</v>
      </c>
      <c r="R2764">
        <v>2.5</v>
      </c>
      <c r="S2764" t="s">
        <v>921</v>
      </c>
      <c r="T2764" s="4">
        <v>205358</v>
      </c>
      <c r="U2764" s="7">
        <f>V2764+W2764</f>
        <v>6866.0000000000155</v>
      </c>
      <c r="V2764" s="7">
        <f t="shared" si="172"/>
        <v>5888.0000000000155</v>
      </c>
      <c r="W2764" s="7">
        <v>978</v>
      </c>
      <c r="AA2764" t="b">
        <v>0</v>
      </c>
      <c r="AB2764">
        <v>0</v>
      </c>
      <c r="AC2764">
        <v>0</v>
      </c>
      <c r="AD2764" t="b">
        <v>0</v>
      </c>
      <c r="AE2764" t="s">
        <v>39</v>
      </c>
      <c r="AF2764" t="b">
        <v>0</v>
      </c>
      <c r="AG2764">
        <v>1</v>
      </c>
      <c r="AH2764">
        <v>53</v>
      </c>
      <c r="AI2764" s="6">
        <v>1723</v>
      </c>
      <c r="AJ2764">
        <v>713</v>
      </c>
      <c r="AK2764" t="s">
        <v>58</v>
      </c>
      <c r="AL2764" t="s">
        <v>50</v>
      </c>
      <c r="AM2764" s="9">
        <v>1.05</v>
      </c>
      <c r="AN2764">
        <f>_xlfn.XLOOKUP(S2764,[1]umbs_prices!$A:$A,[1]umbs_prices!$D:$D)</f>
        <v>99.88</v>
      </c>
      <c r="AO2764" s="11">
        <f t="shared" si="173"/>
        <v>-1.2000000000000899E-3</v>
      </c>
      <c r="AP2764" s="13">
        <f>(AM2764-1)*L2764</f>
        <v>5750.0000000000055</v>
      </c>
      <c r="AQ2764" s="8">
        <f>AO2764*L2764</f>
        <v>-138.00000000001035</v>
      </c>
      <c r="AR2764" s="1">
        <f t="shared" si="174"/>
        <v>5888.0000000000155</v>
      </c>
      <c r="AS2764" s="8">
        <f>AQ2764+AR2764</f>
        <v>5750.0000000000055</v>
      </c>
      <c r="AT2764" s="8">
        <f>AS2764-X2764</f>
        <v>5750.0000000000055</v>
      </c>
      <c r="AU2764" s="11">
        <f>AT2764/L2764</f>
        <v>5.0000000000000044E-2</v>
      </c>
      <c r="AV2764">
        <f>(_xlfn.XLOOKUP(A2764,[2]loan_data!$A:$A,[2]loan_data!$Z:$Z)-100)%</f>
        <v>-1.2000000000000454E-3</v>
      </c>
      <c r="AW2764" t="str">
        <f>_xlfn.XLOOKUP(A2764,[2]loan_data!$A:$A,[2]loan_data!$AA:$AA)</f>
        <v>umbs_price</v>
      </c>
      <c r="AX2764" s="8">
        <f>AV2764*L2764</f>
        <v>-138.00000000000523</v>
      </c>
    </row>
    <row r="2765" spans="1:52" x14ac:dyDescent="0.2">
      <c r="A2765">
        <v>5036243</v>
      </c>
      <c r="B2765" t="s">
        <v>51</v>
      </c>
      <c r="C2765" t="s">
        <v>173</v>
      </c>
      <c r="D2765" t="b">
        <v>1</v>
      </c>
      <c r="E2765" t="s">
        <v>35</v>
      </c>
      <c r="F2765" t="s">
        <v>36</v>
      </c>
      <c r="G2765" t="s">
        <v>37</v>
      </c>
      <c r="H2765" t="s">
        <v>38</v>
      </c>
      <c r="I2765">
        <v>1</v>
      </c>
      <c r="J2765" t="b">
        <v>0</v>
      </c>
      <c r="K2765" t="b">
        <v>0</v>
      </c>
      <c r="L2765" s="1">
        <v>335000</v>
      </c>
      <c r="M2765" s="2">
        <v>44455</v>
      </c>
      <c r="N2765" s="2">
        <v>44501</v>
      </c>
      <c r="O2765" s="2">
        <v>55427</v>
      </c>
      <c r="P2765">
        <v>360</v>
      </c>
      <c r="Q2765" s="3">
        <v>1407.07</v>
      </c>
      <c r="R2765">
        <v>2.99</v>
      </c>
      <c r="S2765" t="s">
        <v>922</v>
      </c>
      <c r="T2765" s="4">
        <v>434558</v>
      </c>
      <c r="U2765" s="7">
        <f>V2765+W2765</f>
        <v>8317.5000000000018</v>
      </c>
      <c r="V2765" s="7">
        <f t="shared" si="172"/>
        <v>6063.5000000000018</v>
      </c>
      <c r="W2765" s="7">
        <v>2253.9999999999995</v>
      </c>
      <c r="AA2765" t="b">
        <v>0</v>
      </c>
      <c r="AB2765">
        <v>0</v>
      </c>
      <c r="AC2765">
        <v>0</v>
      </c>
      <c r="AD2765" t="b">
        <v>0</v>
      </c>
      <c r="AE2765" t="s">
        <v>39</v>
      </c>
      <c r="AF2765" t="b">
        <v>0</v>
      </c>
      <c r="AG2765">
        <v>1</v>
      </c>
      <c r="AH2765">
        <v>109</v>
      </c>
      <c r="AI2765" s="6">
        <v>3997</v>
      </c>
      <c r="AJ2765">
        <v>713</v>
      </c>
      <c r="AK2765" t="s">
        <v>43</v>
      </c>
      <c r="AL2765" t="s">
        <v>50</v>
      </c>
      <c r="AM2765" s="9">
        <v>1.05</v>
      </c>
      <c r="AN2765">
        <f>_xlfn.XLOOKUP(S2765,[1]umbs_prices!$A:$A,[1]umbs_prices!$D:$D)</f>
        <v>103.19</v>
      </c>
      <c r="AO2765" s="11">
        <f t="shared" si="173"/>
        <v>3.1900000000000039E-2</v>
      </c>
      <c r="AP2765" s="13">
        <f>(AM2765-1)*L2765</f>
        <v>16750.000000000015</v>
      </c>
      <c r="AQ2765" s="8">
        <f>AO2765*L2765</f>
        <v>10686.500000000013</v>
      </c>
      <c r="AR2765" s="1">
        <f t="shared" si="174"/>
        <v>6063.5000000000018</v>
      </c>
      <c r="AS2765" s="8">
        <f>AQ2765+AR2765</f>
        <v>16750.000000000015</v>
      </c>
      <c r="AT2765" s="8">
        <f>AS2765-X2765</f>
        <v>16750.000000000015</v>
      </c>
      <c r="AU2765" s="11">
        <f>AT2765/L2765</f>
        <v>5.0000000000000044E-2</v>
      </c>
      <c r="AV2765">
        <f>(_xlfn.XLOOKUP(A2765,[2]loan_data!$A:$A,[2]loan_data!$Z:$Z)-100)%</f>
        <v>3.1899999999999977E-2</v>
      </c>
      <c r="AW2765" t="str">
        <f>_xlfn.XLOOKUP(A2765,[2]loan_data!$A:$A,[2]loan_data!$AA:$AA)</f>
        <v>umbs_price</v>
      </c>
      <c r="AX2765" s="8">
        <f>AV2765*L2765</f>
        <v>10686.499999999993</v>
      </c>
    </row>
    <row r="2766" spans="1:52" x14ac:dyDescent="0.2">
      <c r="A2766">
        <v>5036343</v>
      </c>
      <c r="B2766" t="s">
        <v>73</v>
      </c>
      <c r="C2766" t="s">
        <v>138</v>
      </c>
      <c r="D2766" t="b">
        <v>1</v>
      </c>
      <c r="E2766" t="s">
        <v>35</v>
      </c>
      <c r="F2766" t="s">
        <v>36</v>
      </c>
      <c r="G2766" t="s">
        <v>37</v>
      </c>
      <c r="H2766" t="s">
        <v>53</v>
      </c>
      <c r="I2766">
        <v>1</v>
      </c>
      <c r="J2766" t="b">
        <v>0</v>
      </c>
      <c r="K2766" t="b">
        <v>0</v>
      </c>
      <c r="L2766" s="1">
        <v>105000</v>
      </c>
      <c r="M2766" s="2">
        <v>44456</v>
      </c>
      <c r="N2766" s="2">
        <v>44501</v>
      </c>
      <c r="O2766" s="2">
        <v>55427</v>
      </c>
      <c r="P2766">
        <v>360</v>
      </c>
      <c r="Q2766" s="3">
        <v>499.03</v>
      </c>
      <c r="R2766">
        <v>3.99</v>
      </c>
      <c r="S2766" t="s">
        <v>923</v>
      </c>
      <c r="T2766" s="4">
        <v>202079</v>
      </c>
      <c r="U2766" s="7">
        <f>V2766+W2766</f>
        <v>1405.0000000000191</v>
      </c>
      <c r="V2766" s="7">
        <f t="shared" si="172"/>
        <v>-808.4999999999809</v>
      </c>
      <c r="W2766" s="7">
        <v>2213.5</v>
      </c>
      <c r="AA2766" t="b">
        <v>0</v>
      </c>
      <c r="AB2766">
        <v>0</v>
      </c>
      <c r="AC2766">
        <v>0</v>
      </c>
      <c r="AD2766" t="b">
        <v>0</v>
      </c>
      <c r="AE2766" t="s">
        <v>39</v>
      </c>
      <c r="AF2766" t="b">
        <v>0</v>
      </c>
      <c r="AG2766">
        <v>1</v>
      </c>
      <c r="AH2766">
        <v>33</v>
      </c>
      <c r="AI2766" s="6">
        <v>1073</v>
      </c>
      <c r="AJ2766">
        <v>713</v>
      </c>
      <c r="AK2766" t="s">
        <v>58</v>
      </c>
      <c r="AL2766" t="s">
        <v>50</v>
      </c>
      <c r="AM2766" s="9">
        <v>1.05</v>
      </c>
      <c r="AN2766">
        <f>_xlfn.XLOOKUP(S2766,[1]umbs_prices!$A:$A,[1]umbs_prices!$D:$D)</f>
        <v>105.77</v>
      </c>
      <c r="AO2766" s="11">
        <f t="shared" si="173"/>
        <v>5.7699999999999863E-2</v>
      </c>
      <c r="AP2766" s="13">
        <f>(AM2766-1)*L2766</f>
        <v>5250.0000000000045</v>
      </c>
      <c r="AQ2766" s="8">
        <f>AO2766*L2766</f>
        <v>6058.4999999999854</v>
      </c>
      <c r="AR2766" s="1">
        <f t="shared" si="174"/>
        <v>-808.4999999999809</v>
      </c>
      <c r="AS2766" s="8">
        <f>AQ2766+AR2766</f>
        <v>5250.0000000000045</v>
      </c>
      <c r="AT2766" s="8">
        <f>AS2766-X2766</f>
        <v>5250.0000000000045</v>
      </c>
      <c r="AU2766" s="11">
        <f>AT2766/L2766</f>
        <v>5.0000000000000044E-2</v>
      </c>
      <c r="AV2766">
        <f>(_xlfn.XLOOKUP(A2766,[2]loan_data!$A:$A,[2]loan_data!$Z:$Z)-100)%</f>
        <v>5.769999999999996E-2</v>
      </c>
      <c r="AW2766" t="str">
        <f>_xlfn.XLOOKUP(A2766,[2]loan_data!$A:$A,[2]loan_data!$AA:$AA)</f>
        <v>umbs_price</v>
      </c>
      <c r="AX2766" s="8">
        <f>AV2766*L2766</f>
        <v>6058.4999999999955</v>
      </c>
    </row>
    <row r="2767" spans="1:52" x14ac:dyDescent="0.2">
      <c r="A2767">
        <v>5036352</v>
      </c>
      <c r="B2767" t="s">
        <v>183</v>
      </c>
      <c r="C2767" t="s">
        <v>539</v>
      </c>
      <c r="D2767" t="b">
        <v>1</v>
      </c>
      <c r="E2767" t="s">
        <v>35</v>
      </c>
      <c r="F2767" t="s">
        <v>36</v>
      </c>
      <c r="G2767" t="s">
        <v>37</v>
      </c>
      <c r="H2767" t="s">
        <v>38</v>
      </c>
      <c r="I2767">
        <v>1</v>
      </c>
      <c r="J2767" t="b">
        <v>0</v>
      </c>
      <c r="K2767" t="b">
        <v>0</v>
      </c>
      <c r="L2767" s="1">
        <v>135000</v>
      </c>
      <c r="M2767" s="2">
        <v>44452</v>
      </c>
      <c r="N2767" s="2">
        <v>44470</v>
      </c>
      <c r="O2767" s="2">
        <v>51745</v>
      </c>
      <c r="P2767">
        <v>240</v>
      </c>
      <c r="Q2767" s="3">
        <v>738.52</v>
      </c>
      <c r="R2767">
        <v>2.875</v>
      </c>
      <c r="S2767" t="s">
        <v>924</v>
      </c>
      <c r="T2767" s="4">
        <v>164916</v>
      </c>
      <c r="U2767" s="7">
        <f>V2767+W2767</f>
        <v>2809.9999999999973</v>
      </c>
      <c r="V2767" s="7">
        <f t="shared" si="172"/>
        <v>1120.4999999999973</v>
      </c>
      <c r="W2767" s="7">
        <v>1689.5</v>
      </c>
      <c r="AA2767" t="b">
        <v>0</v>
      </c>
      <c r="AB2767">
        <v>0</v>
      </c>
      <c r="AC2767">
        <v>0</v>
      </c>
      <c r="AD2767" t="b">
        <v>0</v>
      </c>
      <c r="AE2767" t="s">
        <v>39</v>
      </c>
      <c r="AF2767" t="b">
        <v>0</v>
      </c>
      <c r="AG2767">
        <v>1</v>
      </c>
      <c r="AH2767">
        <v>62</v>
      </c>
      <c r="AI2767" s="6">
        <v>1809</v>
      </c>
      <c r="AJ2767">
        <v>714</v>
      </c>
      <c r="AK2767" t="s">
        <v>58</v>
      </c>
      <c r="AL2767" t="s">
        <v>50</v>
      </c>
      <c r="AM2767" s="9">
        <v>1.05</v>
      </c>
      <c r="AN2767">
        <f>_xlfn.XLOOKUP(S2767,[1]umbs_prices!$A:$A,[1]umbs_prices!$D:$D)</f>
        <v>104.17</v>
      </c>
      <c r="AO2767" s="11">
        <f t="shared" si="173"/>
        <v>4.170000000000007E-2</v>
      </c>
      <c r="AP2767" s="13">
        <f>(AM2767-1)*L2767</f>
        <v>6750.0000000000064</v>
      </c>
      <c r="AQ2767" s="8">
        <f>AO2767*L2767</f>
        <v>5629.5000000000091</v>
      </c>
      <c r="AR2767" s="1">
        <f t="shared" si="174"/>
        <v>1120.4999999999973</v>
      </c>
      <c r="AS2767" s="8">
        <f>AQ2767+AR2767</f>
        <v>6750.0000000000064</v>
      </c>
      <c r="AT2767" s="8">
        <f>AS2767-X2767</f>
        <v>6750.0000000000064</v>
      </c>
      <c r="AU2767" s="11">
        <f>AT2767/L2767</f>
        <v>5.0000000000000044E-2</v>
      </c>
      <c r="AV2767">
        <f>(_xlfn.XLOOKUP(A2767,[2]loan_data!$A:$A,[2]loan_data!$Z:$Z)-100)%</f>
        <v>4.1700000000000015E-2</v>
      </c>
      <c r="AW2767" t="str">
        <f>_xlfn.XLOOKUP(A2767,[2]loan_data!$A:$A,[2]loan_data!$AA:$AA)</f>
        <v>umbs_price</v>
      </c>
      <c r="AX2767" s="8">
        <f>AV2767*L2767</f>
        <v>5629.5000000000018</v>
      </c>
    </row>
    <row r="2768" spans="1:52" x14ac:dyDescent="0.2">
      <c r="A2768">
        <v>5036358</v>
      </c>
      <c r="B2768" t="s">
        <v>78</v>
      </c>
      <c r="C2768" t="s">
        <v>722</v>
      </c>
      <c r="D2768" t="b">
        <v>1</v>
      </c>
      <c r="E2768" t="s">
        <v>35</v>
      </c>
      <c r="F2768" t="s">
        <v>36</v>
      </c>
      <c r="G2768" t="s">
        <v>37</v>
      </c>
      <c r="H2768" t="s">
        <v>60</v>
      </c>
      <c r="I2768">
        <v>1</v>
      </c>
      <c r="J2768" t="b">
        <v>0</v>
      </c>
      <c r="K2768" t="b">
        <v>0</v>
      </c>
      <c r="L2768" s="1">
        <v>485000</v>
      </c>
      <c r="M2768" s="2">
        <v>44396</v>
      </c>
      <c r="N2768" s="2">
        <v>44440</v>
      </c>
      <c r="O2768" s="2">
        <v>55366</v>
      </c>
      <c r="P2768">
        <v>360</v>
      </c>
      <c r="Q2768" s="3">
        <v>1975.45</v>
      </c>
      <c r="R2768">
        <v>2.75</v>
      </c>
      <c r="S2768" t="s">
        <v>924</v>
      </c>
      <c r="T2768" s="4">
        <v>570589</v>
      </c>
      <c r="U2768" s="7">
        <f>V2768+W2768</f>
        <v>6139.2499999999891</v>
      </c>
      <c r="V2768" s="7">
        <f t="shared" si="172"/>
        <v>4025.4999999999891</v>
      </c>
      <c r="W2768" s="7">
        <v>2113.75</v>
      </c>
      <c r="AA2768" t="b">
        <v>0</v>
      </c>
      <c r="AB2768">
        <v>0</v>
      </c>
      <c r="AC2768">
        <v>0</v>
      </c>
      <c r="AD2768" t="b">
        <v>0</v>
      </c>
      <c r="AE2768" t="s">
        <v>39</v>
      </c>
      <c r="AF2768" t="b">
        <v>0</v>
      </c>
      <c r="AG2768">
        <v>1</v>
      </c>
      <c r="AH2768">
        <v>78</v>
      </c>
      <c r="AI2768" s="6">
        <v>3055</v>
      </c>
      <c r="AJ2768">
        <v>714</v>
      </c>
      <c r="AK2768" t="s">
        <v>40</v>
      </c>
      <c r="AL2768" t="s">
        <v>50</v>
      </c>
      <c r="AM2768" s="9">
        <v>1.05</v>
      </c>
      <c r="AN2768">
        <f>_xlfn.XLOOKUP(S2768,[1]umbs_prices!$A:$A,[1]umbs_prices!$D:$D)</f>
        <v>104.17</v>
      </c>
      <c r="AO2768" s="11">
        <f t="shared" si="173"/>
        <v>4.170000000000007E-2</v>
      </c>
      <c r="AP2768" s="13">
        <f>(AM2768-1)*L2768</f>
        <v>24250.000000000022</v>
      </c>
      <c r="AQ2768" s="8">
        <f>AO2768*L2768</f>
        <v>20224.500000000033</v>
      </c>
      <c r="AR2768" s="1">
        <f t="shared" si="174"/>
        <v>4025.4999999999891</v>
      </c>
      <c r="AS2768" s="8">
        <f>AQ2768+AR2768</f>
        <v>24250.000000000022</v>
      </c>
      <c r="AT2768" s="8">
        <f>AS2768-X2768</f>
        <v>24250.000000000022</v>
      </c>
      <c r="AU2768" s="11">
        <f>AT2768/L2768</f>
        <v>5.0000000000000044E-2</v>
      </c>
      <c r="AV2768">
        <f>(_xlfn.XLOOKUP(A2768,[2]loan_data!$A:$A,[2]loan_data!$Z:$Z)-100)%</f>
        <v>4.1700000000000015E-2</v>
      </c>
      <c r="AW2768" t="str">
        <f>_xlfn.XLOOKUP(A2768,[2]loan_data!$A:$A,[2]loan_data!$AA:$AA)</f>
        <v>umbs_price</v>
      </c>
      <c r="AX2768" s="8">
        <f>AV2768*L2768</f>
        <v>20224.500000000007</v>
      </c>
    </row>
    <row r="2769" spans="1:52" x14ac:dyDescent="0.2">
      <c r="A2769">
        <v>5036400</v>
      </c>
      <c r="B2769" t="s">
        <v>46</v>
      </c>
      <c r="C2769" t="s">
        <v>583</v>
      </c>
      <c r="D2769" t="b">
        <v>1</v>
      </c>
      <c r="E2769" t="s">
        <v>35</v>
      </c>
      <c r="F2769" t="s">
        <v>36</v>
      </c>
      <c r="G2769" t="s">
        <v>37</v>
      </c>
      <c r="H2769" t="s">
        <v>38</v>
      </c>
      <c r="I2769">
        <v>1</v>
      </c>
      <c r="J2769" t="b">
        <v>0</v>
      </c>
      <c r="K2769" t="b">
        <v>0</v>
      </c>
      <c r="L2769" s="1">
        <v>235000</v>
      </c>
      <c r="M2769" s="2">
        <v>44410</v>
      </c>
      <c r="N2769" s="2">
        <v>44440</v>
      </c>
      <c r="O2769" s="2">
        <v>55366</v>
      </c>
      <c r="P2769">
        <v>360</v>
      </c>
      <c r="Q2769" s="3">
        <v>1019.98</v>
      </c>
      <c r="R2769">
        <v>3.25</v>
      </c>
      <c r="S2769" t="s">
        <v>920</v>
      </c>
      <c r="T2769" s="4">
        <v>342516</v>
      </c>
      <c r="U2769" s="7">
        <f>V2769+W2769</f>
        <v>2783.3000000000038</v>
      </c>
      <c r="V2769" s="7">
        <f t="shared" si="172"/>
        <v>916.50000000000364</v>
      </c>
      <c r="W2769" s="7">
        <v>1866.8000000000002</v>
      </c>
      <c r="AA2769" t="b">
        <v>0</v>
      </c>
      <c r="AB2769">
        <v>0</v>
      </c>
      <c r="AC2769">
        <v>0</v>
      </c>
      <c r="AD2769" t="b">
        <v>0</v>
      </c>
      <c r="AE2769" t="s">
        <v>39</v>
      </c>
      <c r="AF2769" t="b">
        <v>0</v>
      </c>
      <c r="AG2769">
        <v>1</v>
      </c>
      <c r="AH2769">
        <v>60</v>
      </c>
      <c r="AI2769" s="6">
        <v>2250</v>
      </c>
      <c r="AJ2769">
        <v>714</v>
      </c>
      <c r="AK2769" t="s">
        <v>58</v>
      </c>
      <c r="AL2769" t="s">
        <v>41</v>
      </c>
      <c r="AM2769" s="9">
        <v>1.05</v>
      </c>
      <c r="AN2769">
        <f>_xlfn.XLOOKUP(S2769,[1]umbs_prices!$A:$A,[1]umbs_prices!$D:$D)</f>
        <v>104.61</v>
      </c>
      <c r="AO2769" s="11">
        <f t="shared" si="173"/>
        <v>4.610000000000003E-2</v>
      </c>
      <c r="AP2769" s="13">
        <f>(AM2769-1)*L2769</f>
        <v>11750.000000000011</v>
      </c>
      <c r="AQ2769" s="8">
        <f>AO2769*L2769</f>
        <v>10833.500000000007</v>
      </c>
      <c r="AR2769" s="1">
        <f t="shared" si="174"/>
        <v>916.50000000000364</v>
      </c>
      <c r="AS2769" s="8">
        <f>AQ2769+AR2769</f>
        <v>11750.000000000011</v>
      </c>
      <c r="AT2769" s="8">
        <f>AS2769-X2769</f>
        <v>11750.000000000011</v>
      </c>
      <c r="AU2769" s="11">
        <f>AT2769/L2769</f>
        <v>5.0000000000000044E-2</v>
      </c>
      <c r="AV2769">
        <f>(_xlfn.XLOOKUP(A2769,[2]loan_data!$A:$A,[2]loan_data!$Z:$Z)-100)%</f>
        <v>4.6099999999999995E-2</v>
      </c>
      <c r="AW2769" t="str">
        <f>_xlfn.XLOOKUP(A2769,[2]loan_data!$A:$A,[2]loan_data!$AA:$AA)</f>
        <v>umbs_price</v>
      </c>
      <c r="AX2769" s="8">
        <f>AV2769*L2769</f>
        <v>10833.499999999998</v>
      </c>
    </row>
    <row r="2770" spans="1:52" x14ac:dyDescent="0.2">
      <c r="A2770">
        <v>5036637</v>
      </c>
      <c r="B2770" t="s">
        <v>115</v>
      </c>
      <c r="C2770" t="s">
        <v>723</v>
      </c>
      <c r="D2770" t="b">
        <v>1</v>
      </c>
      <c r="E2770" t="s">
        <v>35</v>
      </c>
      <c r="F2770" t="s">
        <v>36</v>
      </c>
      <c r="G2770" t="s">
        <v>37</v>
      </c>
      <c r="H2770" t="s">
        <v>60</v>
      </c>
      <c r="I2770">
        <v>1</v>
      </c>
      <c r="J2770" t="b">
        <v>0</v>
      </c>
      <c r="K2770" t="b">
        <v>0</v>
      </c>
      <c r="L2770" s="1">
        <v>285000</v>
      </c>
      <c r="M2770" s="2">
        <v>44410</v>
      </c>
      <c r="N2770" s="2">
        <v>44440</v>
      </c>
      <c r="O2770" s="2">
        <v>55366</v>
      </c>
      <c r="P2770">
        <v>360</v>
      </c>
      <c r="Q2770" s="3">
        <v>1236.99</v>
      </c>
      <c r="R2770">
        <v>3.25</v>
      </c>
      <c r="S2770" t="s">
        <v>920</v>
      </c>
      <c r="T2770" s="4">
        <v>475000</v>
      </c>
      <c r="U2770" s="7">
        <f>V2770+W2770</f>
        <v>2457.5000000000036</v>
      </c>
      <c r="V2770" s="7">
        <f t="shared" si="172"/>
        <v>1111.5000000000036</v>
      </c>
      <c r="W2770" s="7">
        <v>1346</v>
      </c>
      <c r="AA2770" t="b">
        <v>0</v>
      </c>
      <c r="AB2770">
        <v>0</v>
      </c>
      <c r="AC2770">
        <v>0</v>
      </c>
      <c r="AD2770" t="b">
        <v>0</v>
      </c>
      <c r="AE2770" t="s">
        <v>39</v>
      </c>
      <c r="AF2770" t="b">
        <v>0</v>
      </c>
      <c r="AG2770">
        <v>1</v>
      </c>
      <c r="AH2770">
        <v>60</v>
      </c>
      <c r="AI2770" s="6">
        <v>2400</v>
      </c>
      <c r="AJ2770">
        <v>714</v>
      </c>
      <c r="AK2770" t="s">
        <v>40</v>
      </c>
      <c r="AL2770" t="s">
        <v>50</v>
      </c>
      <c r="AM2770" s="9">
        <v>1.05</v>
      </c>
      <c r="AN2770">
        <f>_xlfn.XLOOKUP(S2770,[1]umbs_prices!$A:$A,[1]umbs_prices!$D:$D)</f>
        <v>104.61</v>
      </c>
      <c r="AO2770" s="11">
        <f t="shared" si="173"/>
        <v>4.610000000000003E-2</v>
      </c>
      <c r="AP2770" s="13">
        <f>(AM2770-1)*L2770</f>
        <v>14250.000000000013</v>
      </c>
      <c r="AQ2770" s="8">
        <f>AO2770*L2770</f>
        <v>13138.500000000009</v>
      </c>
      <c r="AR2770" s="1">
        <f t="shared" si="174"/>
        <v>1111.5000000000036</v>
      </c>
      <c r="AS2770" s="8">
        <f>AQ2770+AR2770</f>
        <v>14250.000000000013</v>
      </c>
      <c r="AT2770" s="8">
        <f>AS2770-X2770</f>
        <v>14250.000000000013</v>
      </c>
      <c r="AU2770" s="11">
        <f>AT2770/L2770</f>
        <v>5.0000000000000044E-2</v>
      </c>
      <c r="AV2770">
        <f>(_xlfn.XLOOKUP(A2770,[2]loan_data!$A:$A,[2]loan_data!$Z:$Z)-100)%</f>
        <v>4.6099999999999995E-2</v>
      </c>
      <c r="AW2770" t="str">
        <f>_xlfn.XLOOKUP(A2770,[2]loan_data!$A:$A,[2]loan_data!$AA:$AA)</f>
        <v>umbs_price</v>
      </c>
      <c r="AX2770" s="8">
        <f>AV2770*L2770</f>
        <v>13138.499999999998</v>
      </c>
    </row>
    <row r="2771" spans="1:52" x14ac:dyDescent="0.2">
      <c r="A2771">
        <v>5036805</v>
      </c>
      <c r="B2771" t="s">
        <v>65</v>
      </c>
      <c r="C2771" t="s">
        <v>724</v>
      </c>
      <c r="D2771" t="b">
        <v>1</v>
      </c>
      <c r="E2771" t="s">
        <v>35</v>
      </c>
      <c r="F2771" t="s">
        <v>36</v>
      </c>
      <c r="G2771" t="s">
        <v>37</v>
      </c>
      <c r="H2771" t="s">
        <v>38</v>
      </c>
      <c r="I2771">
        <v>1</v>
      </c>
      <c r="J2771" t="b">
        <v>0</v>
      </c>
      <c r="K2771" t="b">
        <v>0</v>
      </c>
      <c r="L2771" s="1">
        <v>85000</v>
      </c>
      <c r="M2771" s="2">
        <v>44432</v>
      </c>
      <c r="N2771" s="2">
        <v>44470</v>
      </c>
      <c r="O2771" s="2">
        <v>54302</v>
      </c>
      <c r="P2771">
        <v>324</v>
      </c>
      <c r="Q2771" s="3">
        <v>393.34</v>
      </c>
      <c r="R2771">
        <v>3.25</v>
      </c>
      <c r="S2771" t="s">
        <v>920</v>
      </c>
      <c r="T2771" s="4">
        <v>94455</v>
      </c>
      <c r="U2771" s="7">
        <f>V2771+W2771</f>
        <v>1488.5000000000009</v>
      </c>
      <c r="V2771" s="7">
        <f t="shared" si="172"/>
        <v>331.50000000000091</v>
      </c>
      <c r="W2771" s="7">
        <v>1157</v>
      </c>
      <c r="AA2771" t="b">
        <v>0</v>
      </c>
      <c r="AB2771">
        <v>0</v>
      </c>
      <c r="AC2771">
        <v>0</v>
      </c>
      <c r="AD2771" t="b">
        <v>0</v>
      </c>
      <c r="AE2771" t="s">
        <v>39</v>
      </c>
      <c r="AF2771" t="b">
        <v>0</v>
      </c>
      <c r="AG2771">
        <v>1</v>
      </c>
      <c r="AH2771">
        <v>77</v>
      </c>
      <c r="AI2771" s="6">
        <v>2182</v>
      </c>
      <c r="AJ2771">
        <v>714</v>
      </c>
      <c r="AK2771" t="s">
        <v>40</v>
      </c>
      <c r="AL2771" t="s">
        <v>41</v>
      </c>
      <c r="AM2771" s="9">
        <v>1.05</v>
      </c>
      <c r="AN2771">
        <f>_xlfn.XLOOKUP(S2771,[1]umbs_prices!$A:$A,[1]umbs_prices!$D:$D)</f>
        <v>104.61</v>
      </c>
      <c r="AO2771" s="11">
        <f t="shared" si="173"/>
        <v>4.610000000000003E-2</v>
      </c>
      <c r="AP2771" s="13">
        <f>(AM2771-1)*L2771</f>
        <v>4250.0000000000036</v>
      </c>
      <c r="AQ2771" s="8">
        <f>AO2771*L2771</f>
        <v>3918.5000000000027</v>
      </c>
      <c r="AR2771" s="1">
        <f t="shared" si="174"/>
        <v>331.50000000000091</v>
      </c>
      <c r="AS2771" s="8">
        <f>AQ2771+AR2771</f>
        <v>4250.0000000000036</v>
      </c>
      <c r="AT2771" s="8">
        <f>AS2771-X2771</f>
        <v>4250.0000000000036</v>
      </c>
      <c r="AU2771" s="11">
        <f>AT2771/L2771</f>
        <v>5.0000000000000044E-2</v>
      </c>
      <c r="AV2771">
        <f>(_xlfn.XLOOKUP(A2771,[2]loan_data!$A:$A,[2]loan_data!$Z:$Z)-100)%</f>
        <v>4.6099999999999995E-2</v>
      </c>
      <c r="AW2771" t="str">
        <f>_xlfn.XLOOKUP(A2771,[2]loan_data!$A:$A,[2]loan_data!$AA:$AA)</f>
        <v>umbs_price</v>
      </c>
      <c r="AX2771" s="8">
        <f>AV2771*L2771</f>
        <v>3918.4999999999995</v>
      </c>
    </row>
    <row r="2772" spans="1:52" x14ac:dyDescent="0.2">
      <c r="A2772">
        <v>5036838</v>
      </c>
      <c r="B2772" t="s">
        <v>73</v>
      </c>
      <c r="C2772" t="s">
        <v>232</v>
      </c>
      <c r="D2772" t="b">
        <v>1</v>
      </c>
      <c r="E2772" t="s">
        <v>35</v>
      </c>
      <c r="F2772" t="s">
        <v>36</v>
      </c>
      <c r="G2772" t="s">
        <v>37</v>
      </c>
      <c r="H2772" t="s">
        <v>60</v>
      </c>
      <c r="I2772">
        <v>1</v>
      </c>
      <c r="J2772" t="b">
        <v>0</v>
      </c>
      <c r="K2772" t="b">
        <v>0</v>
      </c>
      <c r="L2772" s="1">
        <v>185000</v>
      </c>
      <c r="M2772" s="2">
        <v>44432</v>
      </c>
      <c r="N2772" s="2">
        <v>44470</v>
      </c>
      <c r="O2772" s="2">
        <v>49188</v>
      </c>
      <c r="P2772">
        <v>156</v>
      </c>
      <c r="Q2772" s="3">
        <v>1451.66</v>
      </c>
      <c r="R2772">
        <v>3.25</v>
      </c>
      <c r="S2772" t="s">
        <v>920</v>
      </c>
      <c r="T2772" s="4">
        <v>231250</v>
      </c>
      <c r="U2772" s="7">
        <f>V2772+W2772</f>
        <v>3305.0000000000032</v>
      </c>
      <c r="V2772" s="7">
        <f t="shared" si="172"/>
        <v>721.50000000000364</v>
      </c>
      <c r="W2772" s="7">
        <v>2583.4999999999995</v>
      </c>
      <c r="AA2772" t="b">
        <v>0</v>
      </c>
      <c r="AB2772">
        <v>0</v>
      </c>
      <c r="AC2772">
        <v>0</v>
      </c>
      <c r="AD2772" t="b">
        <v>0</v>
      </c>
      <c r="AE2772" t="s">
        <v>39</v>
      </c>
      <c r="AF2772" t="b">
        <v>0</v>
      </c>
      <c r="AG2772">
        <v>1</v>
      </c>
      <c r="AH2772">
        <v>61</v>
      </c>
      <c r="AI2772" s="6">
        <v>1983</v>
      </c>
      <c r="AJ2772">
        <v>714</v>
      </c>
      <c r="AK2772" t="s">
        <v>40</v>
      </c>
      <c r="AL2772" t="s">
        <v>50</v>
      </c>
      <c r="AM2772" s="9">
        <v>1.05</v>
      </c>
      <c r="AN2772">
        <f>_xlfn.XLOOKUP(S2772,[1]umbs_prices!$A:$A,[1]umbs_prices!$D:$D)</f>
        <v>104.61</v>
      </c>
      <c r="AO2772" s="11">
        <f t="shared" si="173"/>
        <v>4.610000000000003E-2</v>
      </c>
      <c r="AP2772" s="13">
        <f>(AM2772-1)*L2772</f>
        <v>9250.0000000000091</v>
      </c>
      <c r="AQ2772" s="8">
        <f>AO2772*L2772</f>
        <v>8528.5000000000055</v>
      </c>
      <c r="AR2772" s="1">
        <f t="shared" si="174"/>
        <v>721.50000000000364</v>
      </c>
      <c r="AS2772" s="8">
        <f>AQ2772+AR2772</f>
        <v>9250.0000000000091</v>
      </c>
      <c r="AT2772" s="8">
        <f>AS2772-X2772</f>
        <v>9250.0000000000091</v>
      </c>
      <c r="AU2772" s="11">
        <f>AT2772/L2772</f>
        <v>5.0000000000000051E-2</v>
      </c>
      <c r="AV2772">
        <f>(_xlfn.XLOOKUP(A2772,[2]loan_data!$A:$A,[2]loan_data!$Z:$Z)-100)%</f>
        <v>4.6099999999999995E-2</v>
      </c>
      <c r="AW2772" t="str">
        <f>_xlfn.XLOOKUP(A2772,[2]loan_data!$A:$A,[2]loan_data!$AA:$AA)</f>
        <v>umbs_price</v>
      </c>
      <c r="AX2772" s="8">
        <f>AV2772*L2772</f>
        <v>8528.5</v>
      </c>
    </row>
    <row r="2773" spans="1:52" x14ac:dyDescent="0.2">
      <c r="A2773">
        <v>5036866</v>
      </c>
      <c r="B2773" t="s">
        <v>61</v>
      </c>
      <c r="C2773" t="s">
        <v>303</v>
      </c>
      <c r="D2773" t="b">
        <v>1</v>
      </c>
      <c r="E2773" t="s">
        <v>35</v>
      </c>
      <c r="F2773" t="s">
        <v>36</v>
      </c>
      <c r="G2773" t="s">
        <v>37</v>
      </c>
      <c r="H2773" t="s">
        <v>53</v>
      </c>
      <c r="I2773">
        <v>1</v>
      </c>
      <c r="J2773" t="b">
        <v>0</v>
      </c>
      <c r="K2773" t="b">
        <v>0</v>
      </c>
      <c r="L2773" s="1">
        <v>195000</v>
      </c>
      <c r="M2773" s="2">
        <v>44434</v>
      </c>
      <c r="N2773" s="2">
        <v>44470</v>
      </c>
      <c r="O2773" s="2">
        <v>55397</v>
      </c>
      <c r="P2773">
        <v>360</v>
      </c>
      <c r="Q2773" s="3">
        <v>926.76</v>
      </c>
      <c r="R2773">
        <v>3.99</v>
      </c>
      <c r="S2773" t="s">
        <v>923</v>
      </c>
      <c r="T2773" s="4">
        <v>243750</v>
      </c>
      <c r="U2773" s="7">
        <f>V2773+W2773</f>
        <v>497.50000000003638</v>
      </c>
      <c r="V2773" s="7">
        <f t="shared" si="172"/>
        <v>-1501.4999999999636</v>
      </c>
      <c r="W2773" s="7">
        <v>1999</v>
      </c>
      <c r="AA2773" t="b">
        <v>0</v>
      </c>
      <c r="AB2773">
        <v>0</v>
      </c>
      <c r="AC2773">
        <v>0</v>
      </c>
      <c r="AD2773" t="b">
        <v>0</v>
      </c>
      <c r="AE2773" t="s">
        <v>39</v>
      </c>
      <c r="AF2773" t="b">
        <v>0</v>
      </c>
      <c r="AG2773">
        <v>1</v>
      </c>
      <c r="AH2773">
        <v>76</v>
      </c>
      <c r="AI2773" s="6">
        <v>2154</v>
      </c>
      <c r="AJ2773">
        <v>714</v>
      </c>
      <c r="AK2773" t="s">
        <v>58</v>
      </c>
      <c r="AL2773" t="s">
        <v>50</v>
      </c>
      <c r="AM2773" s="9">
        <v>1.05</v>
      </c>
      <c r="AN2773">
        <f>_xlfn.XLOOKUP(S2773,[1]umbs_prices!$A:$A,[1]umbs_prices!$D:$D)</f>
        <v>105.77</v>
      </c>
      <c r="AO2773" s="11">
        <f t="shared" si="173"/>
        <v>5.7699999999999863E-2</v>
      </c>
      <c r="AP2773" s="13">
        <f>(AM2773-1)*L2773</f>
        <v>9750.0000000000091</v>
      </c>
      <c r="AQ2773" s="8">
        <f>AO2773*L2773</f>
        <v>11251.499999999973</v>
      </c>
      <c r="AR2773" s="1">
        <f t="shared" si="174"/>
        <v>-1501.4999999999636</v>
      </c>
      <c r="AS2773" s="8">
        <f>AQ2773+AR2773</f>
        <v>9750.0000000000091</v>
      </c>
      <c r="AT2773" s="8">
        <f>AS2773-X2773</f>
        <v>9750.0000000000091</v>
      </c>
      <c r="AU2773" s="11">
        <f>AT2773/L2773</f>
        <v>5.0000000000000044E-2</v>
      </c>
      <c r="AV2773">
        <f>(_xlfn.XLOOKUP(A2773,[2]loan_data!$A:$A,[2]loan_data!$Z:$Z)-100)%</f>
        <v>5.769999999999996E-2</v>
      </c>
      <c r="AW2773" t="str">
        <f>_xlfn.XLOOKUP(A2773,[2]loan_data!$A:$A,[2]loan_data!$AA:$AA)</f>
        <v>umbs_price</v>
      </c>
      <c r="AX2773" s="8">
        <f>AV2773*L2773</f>
        <v>11251.499999999993</v>
      </c>
    </row>
    <row r="2774" spans="1:52" x14ac:dyDescent="0.2">
      <c r="A2774">
        <v>5036919</v>
      </c>
      <c r="B2774" t="s">
        <v>133</v>
      </c>
      <c r="C2774" t="s">
        <v>161</v>
      </c>
      <c r="D2774" t="b">
        <v>1</v>
      </c>
      <c r="E2774" t="s">
        <v>35</v>
      </c>
      <c r="F2774" t="s">
        <v>36</v>
      </c>
      <c r="G2774" t="s">
        <v>37</v>
      </c>
      <c r="H2774" t="s">
        <v>53</v>
      </c>
      <c r="I2774">
        <v>1</v>
      </c>
      <c r="J2774" t="b">
        <v>0</v>
      </c>
      <c r="K2774" t="b">
        <v>0</v>
      </c>
      <c r="L2774" s="1">
        <v>265000</v>
      </c>
      <c r="M2774" s="2">
        <v>44436</v>
      </c>
      <c r="N2774" s="2">
        <v>44470</v>
      </c>
      <c r="O2774" s="2">
        <v>55397</v>
      </c>
      <c r="P2774">
        <v>360</v>
      </c>
      <c r="Q2774" s="3">
        <v>1071.04</v>
      </c>
      <c r="R2774">
        <v>2.69</v>
      </c>
      <c r="S2774" t="s">
        <v>919</v>
      </c>
      <c r="T2774" s="4">
        <v>379331</v>
      </c>
      <c r="U2774" s="7">
        <f>V2774+W2774</f>
        <v>5220.5000000000127</v>
      </c>
      <c r="V2774" s="7">
        <f t="shared" si="172"/>
        <v>5220.5000000000127</v>
      </c>
      <c r="W2774" s="7">
        <v>0</v>
      </c>
      <c r="AA2774" t="b">
        <v>0</v>
      </c>
      <c r="AB2774">
        <v>0</v>
      </c>
      <c r="AC2774">
        <v>0</v>
      </c>
      <c r="AD2774" t="b">
        <v>0</v>
      </c>
      <c r="AE2774" t="s">
        <v>39</v>
      </c>
      <c r="AF2774" t="b">
        <v>0</v>
      </c>
      <c r="AG2774">
        <v>1</v>
      </c>
      <c r="AH2774">
        <v>96</v>
      </c>
      <c r="AI2774" s="6">
        <v>2880</v>
      </c>
      <c r="AJ2774">
        <v>714</v>
      </c>
      <c r="AK2774" t="s">
        <v>58</v>
      </c>
      <c r="AL2774" t="s">
        <v>41</v>
      </c>
      <c r="AM2774" s="9">
        <v>1.05</v>
      </c>
      <c r="AN2774">
        <f>_xlfn.XLOOKUP(S2774,[1]umbs_prices!$A:$A,[1]umbs_prices!$D:$D)</f>
        <v>103.03</v>
      </c>
      <c r="AO2774" s="11">
        <f t="shared" si="173"/>
        <v>3.0299999999999994E-2</v>
      </c>
      <c r="AP2774" s="13">
        <f>(AM2774-1)*L2774</f>
        <v>13250.000000000011</v>
      </c>
      <c r="AQ2774" s="8">
        <f>AO2774*L2774</f>
        <v>8029.4999999999982</v>
      </c>
      <c r="AR2774" s="1">
        <f t="shared" si="174"/>
        <v>5220.5000000000127</v>
      </c>
      <c r="AS2774" s="8">
        <f>AQ2774+AR2774</f>
        <v>13250.000000000011</v>
      </c>
      <c r="AT2774" s="8">
        <f>AS2774-X2774</f>
        <v>13250.000000000011</v>
      </c>
      <c r="AU2774" s="11">
        <f>AT2774/L2774</f>
        <v>5.0000000000000044E-2</v>
      </c>
      <c r="AV2774">
        <f>(_xlfn.XLOOKUP(A2774,[2]loan_data!$A:$A,[2]loan_data!$Z:$Z)-100)%</f>
        <v>3.0300000000000011E-2</v>
      </c>
      <c r="AW2774" t="str">
        <f>_xlfn.XLOOKUP(A2774,[2]loan_data!$A:$A,[2]loan_data!$AA:$AA)</f>
        <v>umbs_price</v>
      </c>
      <c r="AX2774" s="8">
        <f>AV2774*L2774</f>
        <v>8029.5000000000027</v>
      </c>
    </row>
    <row r="2775" spans="1:52" x14ac:dyDescent="0.2">
      <c r="A2775">
        <v>5036967</v>
      </c>
      <c r="B2775" t="s">
        <v>33</v>
      </c>
      <c r="C2775" t="s">
        <v>288</v>
      </c>
      <c r="D2775" t="b">
        <v>1</v>
      </c>
      <c r="E2775" t="s">
        <v>35</v>
      </c>
      <c r="F2775" t="s">
        <v>36</v>
      </c>
      <c r="G2775" t="s">
        <v>37</v>
      </c>
      <c r="H2775" t="s">
        <v>53</v>
      </c>
      <c r="I2775">
        <v>1</v>
      </c>
      <c r="J2775" t="b">
        <v>0</v>
      </c>
      <c r="K2775" t="b">
        <v>0</v>
      </c>
      <c r="L2775" s="1">
        <v>255000</v>
      </c>
      <c r="M2775" s="2">
        <v>44438</v>
      </c>
      <c r="N2775" s="2">
        <v>44470</v>
      </c>
      <c r="O2775" s="2">
        <v>48092</v>
      </c>
      <c r="P2775">
        <v>120</v>
      </c>
      <c r="Q2775" s="3">
        <v>2356.48</v>
      </c>
      <c r="R2775">
        <v>2.125</v>
      </c>
      <c r="S2775" t="s">
        <v>925</v>
      </c>
      <c r="T2775" s="4">
        <v>671053</v>
      </c>
      <c r="U2775" s="7">
        <f>V2775+W2775</f>
        <v>20409.500000000004</v>
      </c>
      <c r="V2775" s="7">
        <f t="shared" si="172"/>
        <v>19252.500000000004</v>
      </c>
      <c r="W2775" s="7">
        <v>1156.9999999999998</v>
      </c>
      <c r="AA2775" t="b">
        <v>0</v>
      </c>
      <c r="AB2775">
        <v>0</v>
      </c>
      <c r="AC2775">
        <v>0</v>
      </c>
      <c r="AD2775" t="b">
        <v>0</v>
      </c>
      <c r="AE2775" t="s">
        <v>39</v>
      </c>
      <c r="AF2775" t="b">
        <v>0</v>
      </c>
      <c r="AG2775">
        <v>1</v>
      </c>
      <c r="AH2775">
        <v>138</v>
      </c>
      <c r="AI2775" s="6">
        <v>4025</v>
      </c>
      <c r="AJ2775">
        <v>714</v>
      </c>
      <c r="AK2775" t="s">
        <v>43</v>
      </c>
      <c r="AL2775" t="s">
        <v>50</v>
      </c>
      <c r="AM2775" s="9">
        <v>1.05</v>
      </c>
      <c r="AN2775">
        <f>_xlfn.XLOOKUP(S2775,[1]umbs_prices!$A:$A,[1]umbs_prices!$D:$D)</f>
        <v>97.45</v>
      </c>
      <c r="AO2775" s="11">
        <f t="shared" si="173"/>
        <v>-2.5499999999999967E-2</v>
      </c>
      <c r="AP2775" s="13">
        <f>(AM2775-1)*L2775</f>
        <v>12750.000000000011</v>
      </c>
      <c r="AQ2775" s="8">
        <f>AO2775*L2775</f>
        <v>-6502.4999999999918</v>
      </c>
      <c r="AR2775" s="1">
        <f t="shared" si="174"/>
        <v>19252.500000000004</v>
      </c>
      <c r="AS2775" s="8">
        <f>AQ2775+AR2775</f>
        <v>12750.000000000011</v>
      </c>
      <c r="AT2775" s="8">
        <f>AS2775-X2775</f>
        <v>12750.000000000011</v>
      </c>
      <c r="AU2775" s="11">
        <f>AT2775/L2775</f>
        <v>5.0000000000000044E-2</v>
      </c>
      <c r="AV2775">
        <f>(_xlfn.XLOOKUP(A2775,[2]loan_data!$A:$A,[2]loan_data!$Z:$Z)-100)%</f>
        <v>-2.3937499999999973E-2</v>
      </c>
      <c r="AW2775" t="str">
        <f>_xlfn.XLOOKUP(A2775,[2]loan_data!$A:$A,[2]loan_data!$AA:$AA)</f>
        <v>golden_sachs</v>
      </c>
      <c r="AX2775" s="8">
        <f>AV2775*L2775</f>
        <v>-6104.0624999999927</v>
      </c>
      <c r="AY2775" s="8">
        <f>AX2775+AR2775</f>
        <v>13148.437500000011</v>
      </c>
      <c r="AZ2775" s="10">
        <f>AY2775/L2775</f>
        <v>5.1562500000000046E-2</v>
      </c>
    </row>
    <row r="2776" spans="1:52" x14ac:dyDescent="0.2">
      <c r="A2776">
        <v>5036984</v>
      </c>
      <c r="B2776" t="s">
        <v>33</v>
      </c>
      <c r="C2776" t="s">
        <v>34</v>
      </c>
      <c r="D2776" t="b">
        <v>1</v>
      </c>
      <c r="E2776" t="s">
        <v>35</v>
      </c>
      <c r="F2776" t="s">
        <v>36</v>
      </c>
      <c r="G2776" t="s">
        <v>37</v>
      </c>
      <c r="H2776" t="s">
        <v>60</v>
      </c>
      <c r="I2776">
        <v>1</v>
      </c>
      <c r="J2776" t="b">
        <v>0</v>
      </c>
      <c r="K2776" t="b">
        <v>0</v>
      </c>
      <c r="L2776" s="1">
        <v>745000</v>
      </c>
      <c r="M2776" s="2">
        <v>44438</v>
      </c>
      <c r="N2776" s="2">
        <v>44470</v>
      </c>
      <c r="O2776" s="2">
        <v>55397</v>
      </c>
      <c r="P2776">
        <v>360</v>
      </c>
      <c r="Q2776" s="3">
        <v>3310.9900000000002</v>
      </c>
      <c r="R2776">
        <v>3.44</v>
      </c>
      <c r="S2776" t="s">
        <v>920</v>
      </c>
      <c r="T2776" s="4">
        <v>827778</v>
      </c>
      <c r="U2776" s="7">
        <f>V2776+W2776</f>
        <v>3690.5000000000146</v>
      </c>
      <c r="V2776" s="7">
        <f t="shared" si="172"/>
        <v>2905.5000000000146</v>
      </c>
      <c r="W2776" s="7">
        <v>785</v>
      </c>
      <c r="AA2776" t="b">
        <v>0</v>
      </c>
      <c r="AB2776">
        <v>0</v>
      </c>
      <c r="AC2776">
        <v>0</v>
      </c>
      <c r="AD2776" t="b">
        <v>0</v>
      </c>
      <c r="AE2776" t="s">
        <v>39</v>
      </c>
      <c r="AF2776" t="b">
        <v>0</v>
      </c>
      <c r="AG2776">
        <v>1</v>
      </c>
      <c r="AH2776">
        <v>146</v>
      </c>
      <c r="AI2776" s="6">
        <v>5962</v>
      </c>
      <c r="AJ2776">
        <v>714</v>
      </c>
      <c r="AK2776" t="s">
        <v>43</v>
      </c>
      <c r="AL2776" t="s">
        <v>41</v>
      </c>
      <c r="AM2776" s="9">
        <v>1.05</v>
      </c>
      <c r="AN2776">
        <f>_xlfn.XLOOKUP(S2776,[1]umbs_prices!$A:$A,[1]umbs_prices!$D:$D)</f>
        <v>104.61</v>
      </c>
      <c r="AO2776" s="11">
        <f t="shared" si="173"/>
        <v>4.610000000000003E-2</v>
      </c>
      <c r="AP2776" s="13">
        <f>(AM2776-1)*L2776</f>
        <v>37250.000000000036</v>
      </c>
      <c r="AQ2776" s="8">
        <f>AO2776*L2776</f>
        <v>34344.500000000022</v>
      </c>
      <c r="AR2776" s="1">
        <f t="shared" si="174"/>
        <v>2905.5000000000146</v>
      </c>
      <c r="AS2776" s="8">
        <f>AQ2776+AR2776</f>
        <v>37250.000000000036</v>
      </c>
      <c r="AT2776" s="8">
        <f>AS2776-X2776</f>
        <v>37250.000000000036</v>
      </c>
      <c r="AU2776" s="11">
        <f>AT2776/L2776</f>
        <v>5.0000000000000051E-2</v>
      </c>
      <c r="AV2776">
        <f>(_xlfn.XLOOKUP(A2776,[2]loan_data!$A:$A,[2]loan_data!$Z:$Z)-100)%</f>
        <v>4.6099999999999995E-2</v>
      </c>
      <c r="AW2776" t="str">
        <f>_xlfn.XLOOKUP(A2776,[2]loan_data!$A:$A,[2]loan_data!$AA:$AA)</f>
        <v>umbs_price</v>
      </c>
      <c r="AX2776" s="8">
        <f>AV2776*L2776</f>
        <v>34344.5</v>
      </c>
    </row>
    <row r="2777" spans="1:52" x14ac:dyDescent="0.2">
      <c r="A2777">
        <v>5037030</v>
      </c>
      <c r="B2777" t="s">
        <v>177</v>
      </c>
      <c r="C2777" t="s">
        <v>368</v>
      </c>
      <c r="D2777" t="b">
        <v>1</v>
      </c>
      <c r="E2777" t="s">
        <v>35</v>
      </c>
      <c r="F2777" t="s">
        <v>36</v>
      </c>
      <c r="G2777" t="s">
        <v>37</v>
      </c>
      <c r="H2777" t="s">
        <v>60</v>
      </c>
      <c r="I2777">
        <v>1</v>
      </c>
      <c r="J2777" t="b">
        <v>0</v>
      </c>
      <c r="K2777" t="b">
        <v>0</v>
      </c>
      <c r="L2777" s="1">
        <v>315000</v>
      </c>
      <c r="M2777" s="2">
        <v>44439</v>
      </c>
      <c r="N2777" s="2">
        <v>44470</v>
      </c>
      <c r="O2777" s="2">
        <v>55397</v>
      </c>
      <c r="P2777">
        <v>360</v>
      </c>
      <c r="Q2777" s="3">
        <v>1283.02</v>
      </c>
      <c r="R2777">
        <v>2.75</v>
      </c>
      <c r="S2777" t="s">
        <v>922</v>
      </c>
      <c r="T2777" s="4">
        <v>331579</v>
      </c>
      <c r="U2777" s="7">
        <f>V2777+W2777</f>
        <v>8229.0000000000018</v>
      </c>
      <c r="V2777" s="7">
        <f t="shared" si="172"/>
        <v>5701.5000000000018</v>
      </c>
      <c r="W2777" s="7">
        <v>2527.5</v>
      </c>
      <c r="AA2777" t="b">
        <v>0</v>
      </c>
      <c r="AB2777">
        <v>0</v>
      </c>
      <c r="AC2777">
        <v>0</v>
      </c>
      <c r="AD2777" t="b">
        <v>0</v>
      </c>
      <c r="AE2777" t="s">
        <v>39</v>
      </c>
      <c r="AF2777" t="b">
        <v>0</v>
      </c>
      <c r="AG2777">
        <v>1</v>
      </c>
      <c r="AH2777">
        <v>56</v>
      </c>
      <c r="AI2777" s="6">
        <v>1960</v>
      </c>
      <c r="AJ2777">
        <v>714</v>
      </c>
      <c r="AK2777" t="s">
        <v>43</v>
      </c>
      <c r="AL2777" t="s">
        <v>50</v>
      </c>
      <c r="AM2777" s="9">
        <v>1.05</v>
      </c>
      <c r="AN2777">
        <f>_xlfn.XLOOKUP(S2777,[1]umbs_prices!$A:$A,[1]umbs_prices!$D:$D)</f>
        <v>103.19</v>
      </c>
      <c r="AO2777" s="11">
        <f t="shared" si="173"/>
        <v>3.1900000000000039E-2</v>
      </c>
      <c r="AP2777" s="13">
        <f>(AM2777-1)*L2777</f>
        <v>15750.000000000015</v>
      </c>
      <c r="AQ2777" s="8">
        <f>AO2777*L2777</f>
        <v>10048.500000000013</v>
      </c>
      <c r="AR2777" s="1">
        <f t="shared" si="174"/>
        <v>5701.5000000000018</v>
      </c>
      <c r="AS2777" s="8">
        <f>AQ2777+AR2777</f>
        <v>15750.000000000015</v>
      </c>
      <c r="AT2777" s="8">
        <f>AS2777-X2777</f>
        <v>15750.000000000015</v>
      </c>
      <c r="AU2777" s="11">
        <f>AT2777/L2777</f>
        <v>5.0000000000000044E-2</v>
      </c>
      <c r="AV2777">
        <f>(_xlfn.XLOOKUP(A2777,[2]loan_data!$A:$A,[2]loan_data!$Z:$Z)-100)%</f>
        <v>4.0962499999999978E-2</v>
      </c>
      <c r="AW2777" t="str">
        <f>_xlfn.XLOOKUP(A2777,[2]loan_data!$A:$A,[2]loan_data!$AA:$AA)</f>
        <v>storgan_manley</v>
      </c>
      <c r="AX2777" s="8">
        <f>AV2777*L2777</f>
        <v>12903.187499999993</v>
      </c>
      <c r="AY2777" s="8">
        <f>AX2777+AR2777</f>
        <v>18604.687499999993</v>
      </c>
      <c r="AZ2777" s="10">
        <f>AY2777/L2777</f>
        <v>5.9062499999999976E-2</v>
      </c>
    </row>
    <row r="2778" spans="1:52" x14ac:dyDescent="0.2">
      <c r="A2778">
        <v>5037107</v>
      </c>
      <c r="B2778" t="s">
        <v>61</v>
      </c>
      <c r="C2778" t="s">
        <v>290</v>
      </c>
      <c r="D2778" t="b">
        <v>0</v>
      </c>
      <c r="E2778" t="s">
        <v>35</v>
      </c>
      <c r="F2778" t="s">
        <v>36</v>
      </c>
      <c r="G2778" t="s">
        <v>37</v>
      </c>
      <c r="H2778" t="s">
        <v>60</v>
      </c>
      <c r="I2778">
        <v>1</v>
      </c>
      <c r="J2778" t="b">
        <v>0</v>
      </c>
      <c r="K2778" t="b">
        <v>0</v>
      </c>
      <c r="L2778" s="1">
        <v>625000</v>
      </c>
      <c r="M2778" s="2">
        <v>44439</v>
      </c>
      <c r="N2778" s="2">
        <v>44470</v>
      </c>
      <c r="O2778" s="2">
        <v>55397</v>
      </c>
      <c r="P2778">
        <v>360</v>
      </c>
      <c r="Q2778" s="3">
        <v>2670.4</v>
      </c>
      <c r="R2778">
        <v>3.125</v>
      </c>
      <c r="S2778" t="s">
        <v>924</v>
      </c>
      <c r="T2778" s="4">
        <v>893279</v>
      </c>
      <c r="U2778" s="7">
        <f>V2778+W2778</f>
        <v>9723.7799999999843</v>
      </c>
      <c r="V2778" s="7">
        <f t="shared" si="172"/>
        <v>5187.4999999999854</v>
      </c>
      <c r="W2778" s="7">
        <v>4536.28</v>
      </c>
      <c r="AA2778" t="b">
        <v>0</v>
      </c>
      <c r="AB2778">
        <v>0</v>
      </c>
      <c r="AC2778">
        <v>0</v>
      </c>
      <c r="AD2778" t="b">
        <v>0</v>
      </c>
      <c r="AE2778" t="s">
        <v>39</v>
      </c>
      <c r="AF2778" t="b">
        <v>0</v>
      </c>
      <c r="AG2778">
        <v>1</v>
      </c>
      <c r="AH2778">
        <v>219</v>
      </c>
      <c r="AI2778" s="6">
        <v>4015</v>
      </c>
      <c r="AJ2778">
        <v>714</v>
      </c>
      <c r="AK2778" t="s">
        <v>58</v>
      </c>
      <c r="AM2778" s="9">
        <v>1.05</v>
      </c>
      <c r="AN2778">
        <f>_xlfn.XLOOKUP(S2778,[1]umbs_prices!$A:$A,[1]umbs_prices!$D:$D)</f>
        <v>104.17</v>
      </c>
      <c r="AO2778" s="11">
        <f t="shared" si="173"/>
        <v>4.170000000000007E-2</v>
      </c>
      <c r="AP2778" s="13">
        <f>(AM2778-1)*L2778</f>
        <v>31250.000000000029</v>
      </c>
      <c r="AQ2778" s="8">
        <f>AO2778*L2778</f>
        <v>26062.500000000044</v>
      </c>
      <c r="AR2778" s="1">
        <f t="shared" si="174"/>
        <v>5187.4999999999854</v>
      </c>
      <c r="AS2778" s="8">
        <f>AQ2778+AR2778</f>
        <v>31250.000000000029</v>
      </c>
      <c r="AT2778" s="8">
        <f>AS2778-X2778</f>
        <v>31250.000000000029</v>
      </c>
      <c r="AU2778" s="11">
        <f>AT2778/L2778</f>
        <v>5.0000000000000044E-2</v>
      </c>
      <c r="AV2778">
        <f>(_xlfn.XLOOKUP(A2778,[2]loan_data!$A:$A,[2]loan_data!$Z:$Z)-100)%</f>
        <v>4.1700000000000015E-2</v>
      </c>
      <c r="AW2778" t="str">
        <f>_xlfn.XLOOKUP(A2778,[2]loan_data!$A:$A,[2]loan_data!$AA:$AA)</f>
        <v>umbs_price</v>
      </c>
      <c r="AX2778" s="8">
        <f>AV2778*L2778</f>
        <v>26062.500000000011</v>
      </c>
    </row>
    <row r="2779" spans="1:52" x14ac:dyDescent="0.2">
      <c r="A2779">
        <v>5037198</v>
      </c>
      <c r="B2779" t="s">
        <v>33</v>
      </c>
      <c r="C2779" t="s">
        <v>197</v>
      </c>
      <c r="D2779" t="b">
        <v>1</v>
      </c>
      <c r="E2779" t="s">
        <v>35</v>
      </c>
      <c r="F2779" t="s">
        <v>36</v>
      </c>
      <c r="G2779" t="s">
        <v>37</v>
      </c>
      <c r="H2779" t="s">
        <v>53</v>
      </c>
      <c r="I2779">
        <v>1</v>
      </c>
      <c r="J2779" t="b">
        <v>0</v>
      </c>
      <c r="K2779" t="b">
        <v>0</v>
      </c>
      <c r="L2779" s="1">
        <v>75000</v>
      </c>
      <c r="M2779" s="2">
        <v>44439</v>
      </c>
      <c r="N2779" s="2">
        <v>44470</v>
      </c>
      <c r="O2779" s="2">
        <v>55397</v>
      </c>
      <c r="P2779">
        <v>360</v>
      </c>
      <c r="Q2779" s="3">
        <v>305.49</v>
      </c>
      <c r="R2779">
        <v>2.75</v>
      </c>
      <c r="S2779" t="s">
        <v>922</v>
      </c>
      <c r="T2779" s="4">
        <v>155861</v>
      </c>
      <c r="U2779" s="7">
        <f>V2779+W2779</f>
        <v>3157</v>
      </c>
      <c r="V2779" s="7">
        <f t="shared" si="172"/>
        <v>1357.5</v>
      </c>
      <c r="W2779" s="7">
        <v>1799.5</v>
      </c>
      <c r="AA2779" t="b">
        <v>0</v>
      </c>
      <c r="AB2779">
        <v>0</v>
      </c>
      <c r="AC2779">
        <v>0</v>
      </c>
      <c r="AD2779" t="b">
        <v>0</v>
      </c>
      <c r="AE2779" t="s">
        <v>97</v>
      </c>
      <c r="AF2779" t="b">
        <v>0</v>
      </c>
      <c r="AG2779">
        <v>1</v>
      </c>
      <c r="AH2779">
        <v>76</v>
      </c>
      <c r="AI2779" s="6">
        <v>2280</v>
      </c>
      <c r="AJ2779">
        <v>714</v>
      </c>
      <c r="AK2779" t="s">
        <v>40</v>
      </c>
      <c r="AL2779" t="s">
        <v>41</v>
      </c>
      <c r="AM2779" s="9">
        <v>1.05</v>
      </c>
      <c r="AN2779">
        <f>_xlfn.XLOOKUP(S2779,[1]umbs_prices!$A:$A,[1]umbs_prices!$D:$D)</f>
        <v>103.19</v>
      </c>
      <c r="AO2779" s="11">
        <f t="shared" si="173"/>
        <v>3.1900000000000039E-2</v>
      </c>
      <c r="AP2779" s="13">
        <f>(AM2779-1)*L2779</f>
        <v>3750.0000000000032</v>
      </c>
      <c r="AQ2779" s="8">
        <f>AO2779*L2779</f>
        <v>2392.5000000000032</v>
      </c>
      <c r="AR2779" s="1">
        <f t="shared" si="174"/>
        <v>1357.5</v>
      </c>
      <c r="AS2779" s="8">
        <f>AQ2779+AR2779</f>
        <v>3750.0000000000032</v>
      </c>
      <c r="AT2779" s="8">
        <f>AS2779-X2779</f>
        <v>3750.0000000000032</v>
      </c>
      <c r="AU2779" s="11">
        <f>AT2779/L2779</f>
        <v>5.0000000000000044E-2</v>
      </c>
      <c r="AV2779">
        <f>(_xlfn.XLOOKUP(A2779,[2]loan_data!$A:$A,[2]loan_data!$Z:$Z)-100)%</f>
        <v>3.1899999999999977E-2</v>
      </c>
      <c r="AW2779" t="str">
        <f>_xlfn.XLOOKUP(A2779,[2]loan_data!$A:$A,[2]loan_data!$AA:$AA)</f>
        <v>umbs_price</v>
      </c>
      <c r="AX2779" s="8">
        <f>AV2779*L2779</f>
        <v>2392.4999999999982</v>
      </c>
    </row>
    <row r="2780" spans="1:52" x14ac:dyDescent="0.2">
      <c r="A2780">
        <v>5037206</v>
      </c>
      <c r="B2780" t="s">
        <v>120</v>
      </c>
      <c r="C2780" t="s">
        <v>346</v>
      </c>
      <c r="D2780" t="b">
        <v>1</v>
      </c>
      <c r="E2780" t="s">
        <v>35</v>
      </c>
      <c r="F2780" t="s">
        <v>36</v>
      </c>
      <c r="G2780" t="s">
        <v>37</v>
      </c>
      <c r="H2780" t="s">
        <v>60</v>
      </c>
      <c r="I2780">
        <v>1</v>
      </c>
      <c r="J2780" t="b">
        <v>0</v>
      </c>
      <c r="K2780" t="b">
        <v>0</v>
      </c>
      <c r="L2780" s="1">
        <v>465000</v>
      </c>
      <c r="M2780" s="2">
        <v>44440</v>
      </c>
      <c r="N2780" s="2">
        <v>44470</v>
      </c>
      <c r="O2780" s="2">
        <v>55397</v>
      </c>
      <c r="P2780">
        <v>360</v>
      </c>
      <c r="Q2780" s="3">
        <v>1924.64</v>
      </c>
      <c r="R2780">
        <v>2.875</v>
      </c>
      <c r="S2780" t="s">
        <v>922</v>
      </c>
      <c r="T2780" s="4">
        <v>581250</v>
      </c>
      <c r="U2780" s="7">
        <f>V2780+W2780</f>
        <v>8971.3000000000029</v>
      </c>
      <c r="V2780" s="7">
        <f t="shared" si="172"/>
        <v>8416.5000000000036</v>
      </c>
      <c r="W2780" s="7">
        <v>554.80000000000018</v>
      </c>
      <c r="AA2780" t="b">
        <v>0</v>
      </c>
      <c r="AB2780">
        <v>0</v>
      </c>
      <c r="AC2780">
        <v>0</v>
      </c>
      <c r="AD2780" t="b">
        <v>0</v>
      </c>
      <c r="AE2780" t="s">
        <v>39</v>
      </c>
      <c r="AF2780" t="b">
        <v>0</v>
      </c>
      <c r="AG2780">
        <v>1</v>
      </c>
      <c r="AH2780">
        <v>196</v>
      </c>
      <c r="AI2780" s="6">
        <v>1960</v>
      </c>
      <c r="AJ2780">
        <v>714</v>
      </c>
      <c r="AK2780" t="s">
        <v>58</v>
      </c>
      <c r="AL2780" t="s">
        <v>41</v>
      </c>
      <c r="AM2780" s="9">
        <v>1.05</v>
      </c>
      <c r="AN2780">
        <f>_xlfn.XLOOKUP(S2780,[1]umbs_prices!$A:$A,[1]umbs_prices!$D:$D)</f>
        <v>103.19</v>
      </c>
      <c r="AO2780" s="11">
        <f t="shared" si="173"/>
        <v>3.1900000000000039E-2</v>
      </c>
      <c r="AP2780" s="13">
        <f>(AM2780-1)*L2780</f>
        <v>23250.000000000022</v>
      </c>
      <c r="AQ2780" s="8">
        <f>AO2780*L2780</f>
        <v>14833.500000000018</v>
      </c>
      <c r="AR2780" s="1">
        <f t="shared" si="174"/>
        <v>8416.5000000000036</v>
      </c>
      <c r="AS2780" s="8">
        <f>AQ2780+AR2780</f>
        <v>23250.000000000022</v>
      </c>
      <c r="AT2780" s="8">
        <f>AS2780-X2780</f>
        <v>23250.000000000022</v>
      </c>
      <c r="AU2780" s="11">
        <f>AT2780/L2780</f>
        <v>5.0000000000000044E-2</v>
      </c>
      <c r="AV2780">
        <f>(_xlfn.XLOOKUP(A2780,[2]loan_data!$A:$A,[2]loan_data!$Z:$Z)-100)%</f>
        <v>4.0962499999999978E-2</v>
      </c>
      <c r="AW2780" t="str">
        <f>_xlfn.XLOOKUP(A2780,[2]loan_data!$A:$A,[2]loan_data!$AA:$AA)</f>
        <v>storgan_manley</v>
      </c>
      <c r="AX2780" s="8">
        <f>AV2780*L2780</f>
        <v>19047.562499999989</v>
      </c>
      <c r="AY2780" s="8">
        <f>AX2780+AR2780</f>
        <v>27464.062499999993</v>
      </c>
      <c r="AZ2780" s="10">
        <f>AY2780/L2780</f>
        <v>5.9062499999999983E-2</v>
      </c>
    </row>
    <row r="2781" spans="1:52" x14ac:dyDescent="0.2">
      <c r="A2781">
        <v>5037232</v>
      </c>
      <c r="B2781" t="s">
        <v>73</v>
      </c>
      <c r="C2781" t="s">
        <v>311</v>
      </c>
      <c r="D2781" t="b">
        <v>1</v>
      </c>
      <c r="E2781" t="s">
        <v>35</v>
      </c>
      <c r="F2781" t="s">
        <v>36</v>
      </c>
      <c r="G2781" t="s">
        <v>37</v>
      </c>
      <c r="H2781" t="s">
        <v>53</v>
      </c>
      <c r="I2781">
        <v>1</v>
      </c>
      <c r="J2781" t="b">
        <v>0</v>
      </c>
      <c r="K2781" t="b">
        <v>0</v>
      </c>
      <c r="L2781" s="1">
        <v>95000</v>
      </c>
      <c r="M2781" s="2">
        <v>44441</v>
      </c>
      <c r="N2781" s="2">
        <v>44470</v>
      </c>
      <c r="O2781" s="2">
        <v>51745</v>
      </c>
      <c r="P2781">
        <v>240</v>
      </c>
      <c r="Q2781" s="3">
        <v>543.36</v>
      </c>
      <c r="R2781">
        <v>3.375</v>
      </c>
      <c r="S2781" t="s">
        <v>920</v>
      </c>
      <c r="T2781" s="4">
        <v>159343</v>
      </c>
      <c r="U2781" s="7">
        <f>V2781+W2781</f>
        <v>2150.7500000000018</v>
      </c>
      <c r="V2781" s="7">
        <f t="shared" si="172"/>
        <v>370.50000000000182</v>
      </c>
      <c r="W2781" s="7">
        <v>1780.25</v>
      </c>
      <c r="AA2781" t="b">
        <v>0</v>
      </c>
      <c r="AB2781">
        <v>0</v>
      </c>
      <c r="AC2781">
        <v>0</v>
      </c>
      <c r="AD2781" t="b">
        <v>0</v>
      </c>
      <c r="AE2781" t="s">
        <v>39</v>
      </c>
      <c r="AF2781" t="b">
        <v>0</v>
      </c>
      <c r="AG2781">
        <v>1</v>
      </c>
      <c r="AH2781">
        <v>63</v>
      </c>
      <c r="AI2781" s="6">
        <v>1050</v>
      </c>
      <c r="AJ2781">
        <v>714</v>
      </c>
      <c r="AK2781" t="s">
        <v>58</v>
      </c>
      <c r="AL2781" t="s">
        <v>50</v>
      </c>
      <c r="AM2781" s="9">
        <v>1.05</v>
      </c>
      <c r="AN2781">
        <f>_xlfn.XLOOKUP(S2781,[1]umbs_prices!$A:$A,[1]umbs_prices!$D:$D)</f>
        <v>104.61</v>
      </c>
      <c r="AO2781" s="11">
        <f t="shared" si="173"/>
        <v>4.610000000000003E-2</v>
      </c>
      <c r="AP2781" s="13">
        <f>(AM2781-1)*L2781</f>
        <v>4750.0000000000045</v>
      </c>
      <c r="AQ2781" s="8">
        <f>AO2781*L2781</f>
        <v>4379.5000000000027</v>
      </c>
      <c r="AR2781" s="1">
        <f t="shared" si="174"/>
        <v>370.50000000000182</v>
      </c>
      <c r="AS2781" s="8">
        <f>AQ2781+AR2781</f>
        <v>4750.0000000000045</v>
      </c>
      <c r="AT2781" s="8">
        <f>AS2781-X2781</f>
        <v>4750.0000000000045</v>
      </c>
      <c r="AU2781" s="11">
        <f>AT2781/L2781</f>
        <v>5.0000000000000044E-2</v>
      </c>
      <c r="AV2781">
        <f>(_xlfn.XLOOKUP(A2781,[2]loan_data!$A:$A,[2]loan_data!$Z:$Z)-100)%</f>
        <v>4.6099999999999995E-2</v>
      </c>
      <c r="AW2781" t="str">
        <f>_xlfn.XLOOKUP(A2781,[2]loan_data!$A:$A,[2]loan_data!$AA:$AA)</f>
        <v>umbs_price</v>
      </c>
      <c r="AX2781" s="8">
        <f>AV2781*L2781</f>
        <v>4379.4999999999991</v>
      </c>
    </row>
    <row r="2782" spans="1:52" x14ac:dyDescent="0.2">
      <c r="A2782">
        <v>5037269</v>
      </c>
      <c r="B2782" t="s">
        <v>51</v>
      </c>
      <c r="C2782" t="s">
        <v>142</v>
      </c>
      <c r="D2782" t="b">
        <v>1</v>
      </c>
      <c r="E2782" t="s">
        <v>35</v>
      </c>
      <c r="F2782" t="s">
        <v>36</v>
      </c>
      <c r="G2782" t="s">
        <v>37</v>
      </c>
      <c r="H2782" t="s">
        <v>53</v>
      </c>
      <c r="I2782">
        <v>1</v>
      </c>
      <c r="J2782" t="b">
        <v>0</v>
      </c>
      <c r="K2782" t="b">
        <v>0</v>
      </c>
      <c r="L2782" s="1">
        <v>75000</v>
      </c>
      <c r="M2782" s="2">
        <v>44441</v>
      </c>
      <c r="N2782" s="2">
        <v>44470</v>
      </c>
      <c r="O2782" s="2">
        <v>55397</v>
      </c>
      <c r="P2782">
        <v>360</v>
      </c>
      <c r="Q2782" s="3">
        <v>315.02</v>
      </c>
      <c r="R2782">
        <v>2.99</v>
      </c>
      <c r="S2782" t="s">
        <v>922</v>
      </c>
      <c r="T2782" s="4">
        <v>247689</v>
      </c>
      <c r="U2782" s="7">
        <f>V2782+W2782</f>
        <v>2419.7799999999997</v>
      </c>
      <c r="V2782" s="7">
        <f t="shared" si="172"/>
        <v>1357.5</v>
      </c>
      <c r="W2782" s="7">
        <v>1062.2799999999997</v>
      </c>
      <c r="AA2782" t="b">
        <v>0</v>
      </c>
      <c r="AB2782">
        <v>0</v>
      </c>
      <c r="AC2782">
        <v>0</v>
      </c>
      <c r="AD2782" t="b">
        <v>0</v>
      </c>
      <c r="AE2782" t="s">
        <v>39</v>
      </c>
      <c r="AF2782" t="b">
        <v>0</v>
      </c>
      <c r="AG2782">
        <v>1</v>
      </c>
      <c r="AH2782">
        <v>21</v>
      </c>
      <c r="AI2782" s="6">
        <v>525</v>
      </c>
      <c r="AJ2782">
        <v>714</v>
      </c>
      <c r="AK2782" t="s">
        <v>58</v>
      </c>
      <c r="AL2782" t="s">
        <v>41</v>
      </c>
      <c r="AM2782" s="9">
        <v>1.05</v>
      </c>
      <c r="AN2782">
        <f>_xlfn.XLOOKUP(S2782,[1]umbs_prices!$A:$A,[1]umbs_prices!$D:$D)</f>
        <v>103.19</v>
      </c>
      <c r="AO2782" s="11">
        <f t="shared" si="173"/>
        <v>3.1900000000000039E-2</v>
      </c>
      <c r="AP2782" s="13">
        <f>(AM2782-1)*L2782</f>
        <v>3750.0000000000032</v>
      </c>
      <c r="AQ2782" s="8">
        <f>AO2782*L2782</f>
        <v>2392.5000000000032</v>
      </c>
      <c r="AR2782" s="1">
        <f t="shared" si="174"/>
        <v>1357.5</v>
      </c>
      <c r="AS2782" s="8">
        <f>AQ2782+AR2782</f>
        <v>3750.0000000000032</v>
      </c>
      <c r="AT2782" s="8">
        <f>AS2782-X2782</f>
        <v>3750.0000000000032</v>
      </c>
      <c r="AU2782" s="11">
        <f>AT2782/L2782</f>
        <v>5.0000000000000044E-2</v>
      </c>
      <c r="AV2782">
        <f>(_xlfn.XLOOKUP(A2782,[2]loan_data!$A:$A,[2]loan_data!$Z:$Z)-100)%</f>
        <v>3.1899999999999977E-2</v>
      </c>
      <c r="AW2782" t="str">
        <f>_xlfn.XLOOKUP(A2782,[2]loan_data!$A:$A,[2]loan_data!$AA:$AA)</f>
        <v>umbs_price</v>
      </c>
      <c r="AX2782" s="8">
        <f>AV2782*L2782</f>
        <v>2392.4999999999982</v>
      </c>
    </row>
    <row r="2783" spans="1:52" x14ac:dyDescent="0.2">
      <c r="A2783">
        <v>5037278</v>
      </c>
      <c r="B2783" t="s">
        <v>33</v>
      </c>
      <c r="C2783" t="s">
        <v>85</v>
      </c>
      <c r="D2783" t="b">
        <v>1</v>
      </c>
      <c r="E2783" t="s">
        <v>35</v>
      </c>
      <c r="F2783" t="s">
        <v>36</v>
      </c>
      <c r="G2783" t="s">
        <v>37</v>
      </c>
      <c r="H2783" t="s">
        <v>38</v>
      </c>
      <c r="I2783">
        <v>1</v>
      </c>
      <c r="J2783" t="b">
        <v>0</v>
      </c>
      <c r="K2783" t="b">
        <v>0</v>
      </c>
      <c r="L2783" s="1">
        <v>825000</v>
      </c>
      <c r="M2783" s="2">
        <v>44441</v>
      </c>
      <c r="N2783" s="2">
        <v>44470</v>
      </c>
      <c r="O2783" s="2">
        <v>49919</v>
      </c>
      <c r="P2783">
        <v>180</v>
      </c>
      <c r="Q2783" s="3">
        <v>5394.34</v>
      </c>
      <c r="R2783">
        <v>2.25</v>
      </c>
      <c r="S2783" t="s">
        <v>919</v>
      </c>
      <c r="T2783" s="4">
        <v>1425363</v>
      </c>
      <c r="U2783" s="7">
        <f>V2783+W2783</f>
        <v>18378.700000000041</v>
      </c>
      <c r="V2783" s="7">
        <f t="shared" si="172"/>
        <v>16252.50000000004</v>
      </c>
      <c r="W2783" s="7">
        <v>2126.2000000000007</v>
      </c>
      <c r="AA2783" t="b">
        <v>0</v>
      </c>
      <c r="AB2783">
        <v>0</v>
      </c>
      <c r="AC2783">
        <v>0</v>
      </c>
      <c r="AD2783" t="b">
        <v>0</v>
      </c>
      <c r="AE2783" t="s">
        <v>39</v>
      </c>
      <c r="AF2783" t="b">
        <v>0</v>
      </c>
      <c r="AG2783">
        <v>1</v>
      </c>
      <c r="AH2783">
        <v>358</v>
      </c>
      <c r="AI2783" s="6">
        <v>7160</v>
      </c>
      <c r="AJ2783">
        <v>714</v>
      </c>
      <c r="AK2783" t="s">
        <v>58</v>
      </c>
      <c r="AL2783" t="s">
        <v>50</v>
      </c>
      <c r="AM2783" s="9">
        <v>1.05</v>
      </c>
      <c r="AN2783">
        <f>_xlfn.XLOOKUP(S2783,[1]umbs_prices!$A:$A,[1]umbs_prices!$D:$D)</f>
        <v>103.03</v>
      </c>
      <c r="AO2783" s="11">
        <f t="shared" si="173"/>
        <v>3.0299999999999994E-2</v>
      </c>
      <c r="AP2783" s="13">
        <f>(AM2783-1)*L2783</f>
        <v>41250.000000000036</v>
      </c>
      <c r="AQ2783" s="8">
        <f>AO2783*L2783</f>
        <v>24997.499999999996</v>
      </c>
      <c r="AR2783" s="1">
        <f t="shared" si="174"/>
        <v>16252.50000000004</v>
      </c>
      <c r="AS2783" s="8">
        <f>AQ2783+AR2783</f>
        <v>41250.000000000036</v>
      </c>
      <c r="AT2783" s="8">
        <f>AS2783-X2783</f>
        <v>41250.000000000036</v>
      </c>
      <c r="AU2783" s="11">
        <f>AT2783/L2783</f>
        <v>5.0000000000000044E-2</v>
      </c>
      <c r="AV2783">
        <f>(_xlfn.XLOOKUP(A2783,[2]loan_data!$A:$A,[2]loan_data!$Z:$Z)-100)%</f>
        <v>3.0300000000000011E-2</v>
      </c>
      <c r="AW2783" t="str">
        <f>_xlfn.XLOOKUP(A2783,[2]loan_data!$A:$A,[2]loan_data!$AA:$AA)</f>
        <v>umbs_price</v>
      </c>
      <c r="AX2783" s="8">
        <f>AV2783*L2783</f>
        <v>24997.500000000007</v>
      </c>
    </row>
    <row r="2784" spans="1:52" x14ac:dyDescent="0.2">
      <c r="A2784">
        <v>5037296</v>
      </c>
      <c r="B2784" t="s">
        <v>63</v>
      </c>
      <c r="C2784" t="s">
        <v>205</v>
      </c>
      <c r="D2784" t="b">
        <v>1</v>
      </c>
      <c r="E2784" t="s">
        <v>35</v>
      </c>
      <c r="F2784" t="s">
        <v>36</v>
      </c>
      <c r="G2784" t="s">
        <v>37</v>
      </c>
      <c r="H2784" t="s">
        <v>38</v>
      </c>
      <c r="I2784">
        <v>1</v>
      </c>
      <c r="J2784" t="b">
        <v>0</v>
      </c>
      <c r="K2784" t="b">
        <v>0</v>
      </c>
      <c r="L2784" s="1">
        <v>215000</v>
      </c>
      <c r="M2784" s="2">
        <v>44442</v>
      </c>
      <c r="N2784" s="2">
        <v>44470</v>
      </c>
      <c r="O2784" s="2">
        <v>49919</v>
      </c>
      <c r="P2784">
        <v>180</v>
      </c>
      <c r="Q2784" s="3">
        <v>1393.49</v>
      </c>
      <c r="R2784">
        <v>2.125</v>
      </c>
      <c r="S2784" t="s">
        <v>927</v>
      </c>
      <c r="T2784" s="4">
        <v>321568</v>
      </c>
      <c r="U2784" s="7">
        <f>V2784+W2784</f>
        <v>8750.4999999999909</v>
      </c>
      <c r="V2784" s="7">
        <f t="shared" si="172"/>
        <v>8750.4999999999909</v>
      </c>
      <c r="W2784" s="7">
        <v>0</v>
      </c>
      <c r="AA2784" t="b">
        <v>0</v>
      </c>
      <c r="AB2784">
        <v>0</v>
      </c>
      <c r="AC2784">
        <v>0</v>
      </c>
      <c r="AD2784" t="b">
        <v>0</v>
      </c>
      <c r="AE2784" t="s">
        <v>39</v>
      </c>
      <c r="AF2784" t="b">
        <v>0</v>
      </c>
      <c r="AG2784">
        <v>1</v>
      </c>
      <c r="AH2784">
        <v>127</v>
      </c>
      <c r="AI2784" s="6">
        <v>4128</v>
      </c>
      <c r="AJ2784">
        <v>714</v>
      </c>
      <c r="AK2784" t="s">
        <v>43</v>
      </c>
      <c r="AL2784" t="s">
        <v>50</v>
      </c>
      <c r="AM2784" s="9">
        <v>1.05</v>
      </c>
      <c r="AN2784">
        <f>_xlfn.XLOOKUP(S2784,[1]umbs_prices!$A:$A,[1]umbs_prices!$D:$D)</f>
        <v>100.93</v>
      </c>
      <c r="AO2784" s="11">
        <f t="shared" si="173"/>
        <v>9.300000000000086E-3</v>
      </c>
      <c r="AP2784" s="13">
        <f>(AM2784-1)*L2784</f>
        <v>10750.000000000009</v>
      </c>
      <c r="AQ2784" s="8">
        <f>AO2784*L2784</f>
        <v>1999.5000000000184</v>
      </c>
      <c r="AR2784" s="1">
        <f t="shared" si="174"/>
        <v>8750.4999999999909</v>
      </c>
      <c r="AS2784" s="8">
        <f>AQ2784+AR2784</f>
        <v>10750.000000000009</v>
      </c>
      <c r="AT2784" s="8">
        <f>AS2784-X2784</f>
        <v>10750.000000000009</v>
      </c>
      <c r="AU2784" s="11">
        <f>AT2784/L2784</f>
        <v>5.0000000000000044E-2</v>
      </c>
      <c r="AV2784">
        <f>(_xlfn.XLOOKUP(A2784,[2]loan_data!$A:$A,[2]loan_data!$Z:$Z)-100)%</f>
        <v>1.836250000000007E-2</v>
      </c>
      <c r="AW2784" t="str">
        <f>_xlfn.XLOOKUP(A2784,[2]loan_data!$A:$A,[2]loan_data!$AA:$AA)</f>
        <v>storgan_manley</v>
      </c>
      <c r="AX2784" s="8">
        <f>AV2784*L2784</f>
        <v>3947.937500000015</v>
      </c>
      <c r="AY2784" s="8">
        <f>AX2784+AR2784</f>
        <v>12698.437500000005</v>
      </c>
      <c r="AZ2784" s="10">
        <f>AY2784/L2784</f>
        <v>5.9062500000000025E-2</v>
      </c>
    </row>
    <row r="2785" spans="1:52" x14ac:dyDescent="0.2">
      <c r="A2785">
        <v>5037403</v>
      </c>
      <c r="B2785" t="s">
        <v>63</v>
      </c>
      <c r="C2785" t="s">
        <v>205</v>
      </c>
      <c r="D2785" t="b">
        <v>1</v>
      </c>
      <c r="E2785" t="s">
        <v>35</v>
      </c>
      <c r="F2785" t="s">
        <v>36</v>
      </c>
      <c r="G2785" t="s">
        <v>37</v>
      </c>
      <c r="H2785" t="s">
        <v>53</v>
      </c>
      <c r="I2785">
        <v>1</v>
      </c>
      <c r="J2785" t="b">
        <v>0</v>
      </c>
      <c r="K2785" t="b">
        <v>0</v>
      </c>
      <c r="L2785" s="1">
        <v>195000</v>
      </c>
      <c r="M2785" s="2">
        <v>44442</v>
      </c>
      <c r="N2785" s="2">
        <v>44470</v>
      </c>
      <c r="O2785" s="2">
        <v>55397</v>
      </c>
      <c r="P2785">
        <v>360</v>
      </c>
      <c r="Q2785" s="3">
        <v>886.63</v>
      </c>
      <c r="R2785">
        <v>3.625</v>
      </c>
      <c r="S2785" t="s">
        <v>920</v>
      </c>
      <c r="T2785" s="4">
        <v>354933</v>
      </c>
      <c r="U2785" s="7">
        <f>V2785+W2785</f>
        <v>2095.0000000000036</v>
      </c>
      <c r="V2785" s="7">
        <f t="shared" si="172"/>
        <v>760.50000000000364</v>
      </c>
      <c r="W2785" s="7">
        <v>1334.5</v>
      </c>
      <c r="AA2785" t="b">
        <v>0</v>
      </c>
      <c r="AB2785">
        <v>0</v>
      </c>
      <c r="AC2785">
        <v>0</v>
      </c>
      <c r="AD2785" t="b">
        <v>0</v>
      </c>
      <c r="AE2785" t="s">
        <v>39</v>
      </c>
      <c r="AF2785" t="b">
        <v>0</v>
      </c>
      <c r="AG2785">
        <v>1</v>
      </c>
      <c r="AH2785">
        <v>34</v>
      </c>
      <c r="AI2785" s="6">
        <v>1247</v>
      </c>
      <c r="AJ2785">
        <v>714</v>
      </c>
      <c r="AK2785" t="s">
        <v>58</v>
      </c>
      <c r="AL2785" t="s">
        <v>50</v>
      </c>
      <c r="AM2785" s="9">
        <v>1.05</v>
      </c>
      <c r="AN2785">
        <f>_xlfn.XLOOKUP(S2785,[1]umbs_prices!$A:$A,[1]umbs_prices!$D:$D)</f>
        <v>104.61</v>
      </c>
      <c r="AO2785" s="11">
        <f t="shared" si="173"/>
        <v>4.610000000000003E-2</v>
      </c>
      <c r="AP2785" s="13">
        <f>(AM2785-1)*L2785</f>
        <v>9750.0000000000091</v>
      </c>
      <c r="AQ2785" s="8">
        <f>AO2785*L2785</f>
        <v>8989.5000000000055</v>
      </c>
      <c r="AR2785" s="1">
        <f t="shared" si="174"/>
        <v>760.50000000000364</v>
      </c>
      <c r="AS2785" s="8">
        <f>AQ2785+AR2785</f>
        <v>9750.0000000000091</v>
      </c>
      <c r="AT2785" s="8">
        <f>AS2785-X2785</f>
        <v>9750.0000000000091</v>
      </c>
      <c r="AU2785" s="11">
        <f>AT2785/L2785</f>
        <v>5.0000000000000044E-2</v>
      </c>
      <c r="AV2785">
        <f>(_xlfn.XLOOKUP(A2785,[2]loan_data!$A:$A,[2]loan_data!$Z:$Z)-100)%</f>
        <v>4.6099999999999995E-2</v>
      </c>
      <c r="AW2785" t="str">
        <f>_xlfn.XLOOKUP(A2785,[2]loan_data!$A:$A,[2]loan_data!$AA:$AA)</f>
        <v>umbs_price</v>
      </c>
      <c r="AX2785" s="8">
        <f>AV2785*L2785</f>
        <v>8989.4999999999982</v>
      </c>
    </row>
    <row r="2786" spans="1:52" x14ac:dyDescent="0.2">
      <c r="A2786">
        <v>5037467</v>
      </c>
      <c r="B2786" t="s">
        <v>146</v>
      </c>
      <c r="C2786" t="s">
        <v>66</v>
      </c>
      <c r="D2786" t="b">
        <v>1</v>
      </c>
      <c r="E2786" t="s">
        <v>35</v>
      </c>
      <c r="F2786" t="s">
        <v>36</v>
      </c>
      <c r="G2786" t="s">
        <v>37</v>
      </c>
      <c r="H2786" t="s">
        <v>53</v>
      </c>
      <c r="I2786">
        <v>1</v>
      </c>
      <c r="J2786" t="b">
        <v>0</v>
      </c>
      <c r="K2786" t="b">
        <v>0</v>
      </c>
      <c r="L2786" s="1">
        <v>135000</v>
      </c>
      <c r="M2786" s="2">
        <v>44443</v>
      </c>
      <c r="N2786" s="2">
        <v>44470</v>
      </c>
      <c r="O2786" s="2">
        <v>55397</v>
      </c>
      <c r="P2786">
        <v>360</v>
      </c>
      <c r="Q2786" s="3">
        <v>613.81999999999994</v>
      </c>
      <c r="R2786">
        <v>3.625</v>
      </c>
      <c r="S2786" t="s">
        <v>920</v>
      </c>
      <c r="T2786" s="4">
        <v>176934</v>
      </c>
      <c r="U2786" s="7">
        <f>V2786+W2786</f>
        <v>2794.0000000000027</v>
      </c>
      <c r="V2786" s="7">
        <f t="shared" si="172"/>
        <v>526.50000000000273</v>
      </c>
      <c r="W2786" s="7">
        <v>2267.5</v>
      </c>
      <c r="AA2786" t="b">
        <v>0</v>
      </c>
      <c r="AB2786">
        <v>0</v>
      </c>
      <c r="AC2786">
        <v>0</v>
      </c>
      <c r="AD2786" t="b">
        <v>0</v>
      </c>
      <c r="AE2786" t="s">
        <v>39</v>
      </c>
      <c r="AF2786" t="b">
        <v>0</v>
      </c>
      <c r="AG2786">
        <v>1</v>
      </c>
      <c r="AH2786">
        <v>117</v>
      </c>
      <c r="AI2786" s="6">
        <v>1268</v>
      </c>
      <c r="AJ2786">
        <v>714</v>
      </c>
      <c r="AK2786" t="s">
        <v>43</v>
      </c>
      <c r="AL2786" t="s">
        <v>50</v>
      </c>
      <c r="AM2786" s="9">
        <v>1.05</v>
      </c>
      <c r="AN2786">
        <f>_xlfn.XLOOKUP(S2786,[1]umbs_prices!$A:$A,[1]umbs_prices!$D:$D)</f>
        <v>104.61</v>
      </c>
      <c r="AO2786" s="11">
        <f t="shared" si="173"/>
        <v>4.610000000000003E-2</v>
      </c>
      <c r="AP2786" s="13">
        <f>(AM2786-1)*L2786</f>
        <v>6750.0000000000064</v>
      </c>
      <c r="AQ2786" s="8">
        <f>AO2786*L2786</f>
        <v>6223.5000000000036</v>
      </c>
      <c r="AR2786" s="1">
        <f t="shared" si="174"/>
        <v>526.50000000000273</v>
      </c>
      <c r="AS2786" s="8">
        <f>AQ2786+AR2786</f>
        <v>6750.0000000000064</v>
      </c>
      <c r="AT2786" s="8">
        <f>AS2786-X2786</f>
        <v>6750.0000000000064</v>
      </c>
      <c r="AU2786" s="11">
        <f>AT2786/L2786</f>
        <v>5.0000000000000044E-2</v>
      </c>
      <c r="AV2786">
        <f>(_xlfn.XLOOKUP(A2786,[2]loan_data!$A:$A,[2]loan_data!$Z:$Z)-100)%</f>
        <v>4.6099999999999995E-2</v>
      </c>
      <c r="AW2786" t="str">
        <f>_xlfn.XLOOKUP(A2786,[2]loan_data!$A:$A,[2]loan_data!$AA:$AA)</f>
        <v>umbs_price</v>
      </c>
      <c r="AX2786" s="8">
        <f>AV2786*L2786</f>
        <v>6223.4999999999991</v>
      </c>
    </row>
    <row r="2787" spans="1:52" x14ac:dyDescent="0.2">
      <c r="A2787">
        <v>5037495</v>
      </c>
      <c r="B2787" t="s">
        <v>33</v>
      </c>
      <c r="C2787" t="s">
        <v>34</v>
      </c>
      <c r="D2787" t="b">
        <v>1</v>
      </c>
      <c r="E2787" t="s">
        <v>35</v>
      </c>
      <c r="F2787" t="s">
        <v>36</v>
      </c>
      <c r="G2787" t="s">
        <v>37</v>
      </c>
      <c r="H2787" t="s">
        <v>60</v>
      </c>
      <c r="I2787">
        <v>1</v>
      </c>
      <c r="J2787" t="b">
        <v>0</v>
      </c>
      <c r="K2787" t="b">
        <v>0</v>
      </c>
      <c r="L2787" s="1">
        <v>355000</v>
      </c>
      <c r="M2787" s="2">
        <v>44443</v>
      </c>
      <c r="N2787" s="2">
        <v>44470</v>
      </c>
      <c r="O2787" s="2">
        <v>55397</v>
      </c>
      <c r="P2787">
        <v>360</v>
      </c>
      <c r="Q2787" s="3">
        <v>1469.35</v>
      </c>
      <c r="R2787">
        <v>2.875</v>
      </c>
      <c r="S2787" t="s">
        <v>922</v>
      </c>
      <c r="T2787" s="4">
        <v>365980</v>
      </c>
      <c r="U2787" s="7">
        <f>V2787+W2787</f>
        <v>8640.0299999999988</v>
      </c>
      <c r="V2787" s="7">
        <f t="shared" si="172"/>
        <v>6425.5</v>
      </c>
      <c r="W2787" s="7">
        <v>2214.5299999999997</v>
      </c>
      <c r="AA2787" t="b">
        <v>0</v>
      </c>
      <c r="AB2787">
        <v>0</v>
      </c>
      <c r="AC2787">
        <v>0</v>
      </c>
      <c r="AD2787" t="b">
        <v>0</v>
      </c>
      <c r="AE2787" t="s">
        <v>39</v>
      </c>
      <c r="AF2787" t="b">
        <v>0</v>
      </c>
      <c r="AG2787">
        <v>1</v>
      </c>
      <c r="AH2787">
        <v>76</v>
      </c>
      <c r="AI2787" s="6">
        <v>2027</v>
      </c>
      <c r="AJ2787">
        <v>714</v>
      </c>
      <c r="AK2787" t="s">
        <v>40</v>
      </c>
      <c r="AL2787" t="s">
        <v>50</v>
      </c>
      <c r="AM2787" s="9">
        <v>1.05</v>
      </c>
      <c r="AN2787">
        <f>_xlfn.XLOOKUP(S2787,[1]umbs_prices!$A:$A,[1]umbs_prices!$D:$D)</f>
        <v>103.19</v>
      </c>
      <c r="AO2787" s="11">
        <f t="shared" si="173"/>
        <v>3.1900000000000039E-2</v>
      </c>
      <c r="AP2787" s="13">
        <f>(AM2787-1)*L2787</f>
        <v>17750.000000000015</v>
      </c>
      <c r="AQ2787" s="8">
        <f>AO2787*L2787</f>
        <v>11324.500000000015</v>
      </c>
      <c r="AR2787" s="1">
        <f t="shared" si="174"/>
        <v>6425.5</v>
      </c>
      <c r="AS2787" s="8">
        <f>AQ2787+AR2787</f>
        <v>17750.000000000015</v>
      </c>
      <c r="AT2787" s="8">
        <f>AS2787-X2787</f>
        <v>17750.000000000015</v>
      </c>
      <c r="AU2787" s="11">
        <f>AT2787/L2787</f>
        <v>5.0000000000000044E-2</v>
      </c>
      <c r="AV2787">
        <f>(_xlfn.XLOOKUP(A2787,[2]loan_data!$A:$A,[2]loan_data!$Z:$Z)-100)%</f>
        <v>4.0962499999999978E-2</v>
      </c>
      <c r="AW2787" t="str">
        <f>_xlfn.XLOOKUP(A2787,[2]loan_data!$A:$A,[2]loan_data!$AA:$AA)</f>
        <v>storgan_manley</v>
      </c>
      <c r="AX2787" s="8">
        <f>AV2787*L2787</f>
        <v>14541.687499999993</v>
      </c>
      <c r="AY2787" s="8">
        <f>AX2787+AR2787</f>
        <v>20967.187499999993</v>
      </c>
      <c r="AZ2787" s="10">
        <f>AY2787/L2787</f>
        <v>5.9062499999999976E-2</v>
      </c>
    </row>
    <row r="2788" spans="1:52" x14ac:dyDescent="0.2">
      <c r="A2788">
        <v>5037535</v>
      </c>
      <c r="B2788" t="s">
        <v>33</v>
      </c>
      <c r="C2788" t="s">
        <v>131</v>
      </c>
      <c r="D2788" t="b">
        <v>1</v>
      </c>
      <c r="E2788" t="s">
        <v>35</v>
      </c>
      <c r="F2788" t="s">
        <v>36</v>
      </c>
      <c r="G2788" t="s">
        <v>37</v>
      </c>
      <c r="H2788" t="s">
        <v>53</v>
      </c>
      <c r="I2788">
        <v>1</v>
      </c>
      <c r="J2788" t="b">
        <v>0</v>
      </c>
      <c r="K2788" t="b">
        <v>0</v>
      </c>
      <c r="L2788" s="1">
        <v>305000</v>
      </c>
      <c r="M2788" s="2">
        <v>44443</v>
      </c>
      <c r="N2788" s="2">
        <v>44470</v>
      </c>
      <c r="O2788" s="2">
        <v>55397</v>
      </c>
      <c r="P2788">
        <v>360</v>
      </c>
      <c r="Q2788" s="3">
        <v>1242.29</v>
      </c>
      <c r="R2788">
        <v>2.75</v>
      </c>
      <c r="S2788" t="s">
        <v>922</v>
      </c>
      <c r="T2788" s="4">
        <v>686319</v>
      </c>
      <c r="U2788" s="7">
        <f>V2788+W2788</f>
        <v>7395</v>
      </c>
      <c r="V2788" s="7">
        <f t="shared" si="172"/>
        <v>5520.5</v>
      </c>
      <c r="W2788" s="7">
        <v>1874.5</v>
      </c>
      <c r="AA2788" t="b">
        <v>0</v>
      </c>
      <c r="AB2788">
        <v>0</v>
      </c>
      <c r="AC2788">
        <v>0</v>
      </c>
      <c r="AD2788" t="b">
        <v>0</v>
      </c>
      <c r="AE2788" t="s">
        <v>39</v>
      </c>
      <c r="AF2788" t="b">
        <v>0</v>
      </c>
      <c r="AG2788">
        <v>1</v>
      </c>
      <c r="AH2788">
        <v>136</v>
      </c>
      <c r="AI2788" s="6">
        <v>2607</v>
      </c>
      <c r="AJ2788">
        <v>714</v>
      </c>
      <c r="AK2788" t="s">
        <v>40</v>
      </c>
      <c r="AL2788" t="s">
        <v>41</v>
      </c>
      <c r="AM2788" s="9">
        <v>1.05</v>
      </c>
      <c r="AN2788">
        <f>_xlfn.XLOOKUP(S2788,[1]umbs_prices!$A:$A,[1]umbs_prices!$D:$D)</f>
        <v>103.19</v>
      </c>
      <c r="AO2788" s="11">
        <f t="shared" si="173"/>
        <v>3.1900000000000039E-2</v>
      </c>
      <c r="AP2788" s="13">
        <f>(AM2788-1)*L2788</f>
        <v>15250.000000000013</v>
      </c>
      <c r="AQ2788" s="8">
        <f>AO2788*L2788</f>
        <v>9729.5000000000127</v>
      </c>
      <c r="AR2788" s="1">
        <f t="shared" si="174"/>
        <v>5520.5</v>
      </c>
      <c r="AS2788" s="8">
        <f>AQ2788+AR2788</f>
        <v>15250.000000000013</v>
      </c>
      <c r="AT2788" s="8">
        <f>AS2788-X2788</f>
        <v>15250.000000000013</v>
      </c>
      <c r="AU2788" s="11">
        <f>AT2788/L2788</f>
        <v>5.0000000000000044E-2</v>
      </c>
      <c r="AV2788">
        <f>(_xlfn.XLOOKUP(A2788,[2]loan_data!$A:$A,[2]loan_data!$Z:$Z)-100)%</f>
        <v>3.1899999999999977E-2</v>
      </c>
      <c r="AW2788" t="str">
        <f>_xlfn.XLOOKUP(A2788,[2]loan_data!$A:$A,[2]loan_data!$AA:$AA)</f>
        <v>umbs_price</v>
      </c>
      <c r="AX2788" s="8">
        <f>AV2788*L2788</f>
        <v>9729.4999999999927</v>
      </c>
    </row>
    <row r="2789" spans="1:52" x14ac:dyDescent="0.2">
      <c r="A2789">
        <v>5037563</v>
      </c>
      <c r="B2789" t="s">
        <v>61</v>
      </c>
      <c r="C2789" t="s">
        <v>303</v>
      </c>
      <c r="D2789" t="b">
        <v>1</v>
      </c>
      <c r="E2789" t="s">
        <v>35</v>
      </c>
      <c r="F2789" t="s">
        <v>36</v>
      </c>
      <c r="G2789" t="s">
        <v>37</v>
      </c>
      <c r="H2789" t="s">
        <v>53</v>
      </c>
      <c r="I2789">
        <v>1</v>
      </c>
      <c r="J2789" t="b">
        <v>0</v>
      </c>
      <c r="K2789" t="b">
        <v>0</v>
      </c>
      <c r="L2789" s="1">
        <v>185000</v>
      </c>
      <c r="M2789" s="2">
        <v>44445</v>
      </c>
      <c r="N2789" s="2">
        <v>44470</v>
      </c>
      <c r="O2789" s="2">
        <v>49919</v>
      </c>
      <c r="P2789">
        <v>180</v>
      </c>
      <c r="Q2789" s="3">
        <v>1220.29</v>
      </c>
      <c r="R2789">
        <v>2.375</v>
      </c>
      <c r="S2789" t="s">
        <v>921</v>
      </c>
      <c r="T2789" s="4">
        <v>422375</v>
      </c>
      <c r="U2789" s="7">
        <f>V2789+W2789</f>
        <v>11019.700000000026</v>
      </c>
      <c r="V2789" s="7">
        <f t="shared" si="172"/>
        <v>9472.0000000000255</v>
      </c>
      <c r="W2789" s="7">
        <v>1547.6999999999998</v>
      </c>
      <c r="AA2789" t="b">
        <v>0</v>
      </c>
      <c r="AB2789">
        <v>0</v>
      </c>
      <c r="AC2789">
        <v>0</v>
      </c>
      <c r="AD2789" t="b">
        <v>0</v>
      </c>
      <c r="AE2789" t="s">
        <v>39</v>
      </c>
      <c r="AF2789" t="b">
        <v>0</v>
      </c>
      <c r="AG2789">
        <v>1</v>
      </c>
      <c r="AH2789">
        <v>92</v>
      </c>
      <c r="AI2789" s="6">
        <v>2760</v>
      </c>
      <c r="AJ2789">
        <v>714</v>
      </c>
      <c r="AK2789" t="s">
        <v>58</v>
      </c>
      <c r="AL2789" t="s">
        <v>50</v>
      </c>
      <c r="AM2789" s="9">
        <v>1.05</v>
      </c>
      <c r="AN2789">
        <f>_xlfn.XLOOKUP(S2789,[1]umbs_prices!$A:$A,[1]umbs_prices!$D:$D)</f>
        <v>99.88</v>
      </c>
      <c r="AO2789" s="11">
        <f t="shared" si="173"/>
        <v>-1.2000000000000899E-3</v>
      </c>
      <c r="AP2789" s="13">
        <f>(AM2789-1)*L2789</f>
        <v>9250.0000000000091</v>
      </c>
      <c r="AQ2789" s="8">
        <f>AO2789*L2789</f>
        <v>-222.00000000001663</v>
      </c>
      <c r="AR2789" s="1">
        <f t="shared" si="174"/>
        <v>9472.0000000000255</v>
      </c>
      <c r="AS2789" s="8">
        <f>AQ2789+AR2789</f>
        <v>9250.0000000000091</v>
      </c>
      <c r="AT2789" s="8">
        <f>AS2789-X2789</f>
        <v>9250.0000000000091</v>
      </c>
      <c r="AU2789" s="11">
        <f>AT2789/L2789</f>
        <v>5.0000000000000051E-2</v>
      </c>
      <c r="AV2789">
        <f>(_xlfn.XLOOKUP(A2789,[2]loan_data!$A:$A,[2]loan_data!$Z:$Z)-100)%</f>
        <v>3.6249999999995455E-4</v>
      </c>
      <c r="AW2789" t="str">
        <f>_xlfn.XLOOKUP(A2789,[2]loan_data!$A:$A,[2]loan_data!$AA:$AA)</f>
        <v>golden_sachs</v>
      </c>
      <c r="AX2789" s="8">
        <f>AV2789*L2789</f>
        <v>67.062499999991587</v>
      </c>
      <c r="AY2789" s="8">
        <f>AX2789+AR2789</f>
        <v>9539.0625000000164</v>
      </c>
      <c r="AZ2789" s="10">
        <f>AY2789/L2789</f>
        <v>5.1562500000000087E-2</v>
      </c>
    </row>
    <row r="2790" spans="1:52" x14ac:dyDescent="0.2">
      <c r="A2790">
        <v>5037580</v>
      </c>
      <c r="B2790" t="s">
        <v>78</v>
      </c>
      <c r="C2790" t="s">
        <v>279</v>
      </c>
      <c r="D2790" t="b">
        <v>1</v>
      </c>
      <c r="E2790" t="s">
        <v>35</v>
      </c>
      <c r="F2790" t="s">
        <v>36</v>
      </c>
      <c r="G2790" t="s">
        <v>37</v>
      </c>
      <c r="H2790" t="s">
        <v>38</v>
      </c>
      <c r="I2790">
        <v>1</v>
      </c>
      <c r="J2790" t="b">
        <v>0</v>
      </c>
      <c r="K2790" t="b">
        <v>0</v>
      </c>
      <c r="L2790" s="1">
        <v>225000</v>
      </c>
      <c r="M2790" s="2">
        <v>44445</v>
      </c>
      <c r="N2790" s="2">
        <v>44470</v>
      </c>
      <c r="O2790" s="2">
        <v>51745</v>
      </c>
      <c r="P2790">
        <v>240</v>
      </c>
      <c r="Q2790" s="3">
        <v>1230.8699999999999</v>
      </c>
      <c r="R2790">
        <v>2.875</v>
      </c>
      <c r="S2790" t="s">
        <v>922</v>
      </c>
      <c r="T2790" s="4">
        <v>321429</v>
      </c>
      <c r="U2790" s="7">
        <f>V2790+W2790</f>
        <v>4348.29</v>
      </c>
      <c r="V2790" s="7">
        <f t="shared" si="172"/>
        <v>4072.5</v>
      </c>
      <c r="W2790" s="7">
        <v>275.79000000000002</v>
      </c>
      <c r="AA2790" t="b">
        <v>0</v>
      </c>
      <c r="AB2790">
        <v>0</v>
      </c>
      <c r="AC2790">
        <v>0</v>
      </c>
      <c r="AD2790" t="b">
        <v>0</v>
      </c>
      <c r="AE2790" t="s">
        <v>39</v>
      </c>
      <c r="AF2790" t="b">
        <v>0</v>
      </c>
      <c r="AG2790">
        <v>1</v>
      </c>
      <c r="AH2790">
        <v>105</v>
      </c>
      <c r="AI2790" s="6">
        <v>2538</v>
      </c>
      <c r="AJ2790">
        <v>714</v>
      </c>
      <c r="AK2790" t="s">
        <v>40</v>
      </c>
      <c r="AL2790" t="s">
        <v>50</v>
      </c>
      <c r="AM2790" s="9">
        <v>1.05</v>
      </c>
      <c r="AN2790">
        <f>_xlfn.XLOOKUP(S2790,[1]umbs_prices!$A:$A,[1]umbs_prices!$D:$D)</f>
        <v>103.19</v>
      </c>
      <c r="AO2790" s="11">
        <f t="shared" si="173"/>
        <v>3.1900000000000039E-2</v>
      </c>
      <c r="AP2790" s="13">
        <f>(AM2790-1)*L2790</f>
        <v>11250.000000000009</v>
      </c>
      <c r="AQ2790" s="8">
        <f>AO2790*L2790</f>
        <v>7177.5000000000091</v>
      </c>
      <c r="AR2790" s="1">
        <f t="shared" si="174"/>
        <v>4072.5</v>
      </c>
      <c r="AS2790" s="8">
        <f>AQ2790+AR2790</f>
        <v>11250.000000000009</v>
      </c>
      <c r="AT2790" s="8">
        <f>AS2790-X2790</f>
        <v>11250.000000000009</v>
      </c>
      <c r="AU2790" s="11">
        <f>AT2790/L2790</f>
        <v>5.0000000000000037E-2</v>
      </c>
      <c r="AV2790">
        <f>(_xlfn.XLOOKUP(A2790,[2]loan_data!$A:$A,[2]loan_data!$Z:$Z)-100)%</f>
        <v>3.1899999999999977E-2</v>
      </c>
      <c r="AW2790" t="str">
        <f>_xlfn.XLOOKUP(A2790,[2]loan_data!$A:$A,[2]loan_data!$AA:$AA)</f>
        <v>umbs_price</v>
      </c>
      <c r="AX2790" s="8">
        <f>AV2790*L2790</f>
        <v>7177.4999999999945</v>
      </c>
    </row>
    <row r="2791" spans="1:52" x14ac:dyDescent="0.2">
      <c r="A2791">
        <v>5037599</v>
      </c>
      <c r="B2791" t="s">
        <v>80</v>
      </c>
      <c r="C2791" t="s">
        <v>81</v>
      </c>
      <c r="D2791" t="b">
        <v>0</v>
      </c>
      <c r="E2791" t="s">
        <v>35</v>
      </c>
      <c r="F2791" t="s">
        <v>36</v>
      </c>
      <c r="G2791" t="s">
        <v>37</v>
      </c>
      <c r="H2791" t="s">
        <v>60</v>
      </c>
      <c r="I2791">
        <v>1</v>
      </c>
      <c r="J2791" t="b">
        <v>0</v>
      </c>
      <c r="K2791" t="b">
        <v>0</v>
      </c>
      <c r="L2791" s="1">
        <v>1005000</v>
      </c>
      <c r="M2791" s="2">
        <v>44445</v>
      </c>
      <c r="N2791" s="2">
        <v>44470</v>
      </c>
      <c r="O2791" s="2">
        <v>55397</v>
      </c>
      <c r="P2791">
        <v>360</v>
      </c>
      <c r="Q2791" s="3">
        <v>4362.01</v>
      </c>
      <c r="R2791">
        <v>3.25</v>
      </c>
      <c r="S2791" t="s">
        <v>920</v>
      </c>
      <c r="T2791" s="4">
        <v>1256250</v>
      </c>
      <c r="U2791" s="7">
        <f>V2791+W2791</f>
        <v>4573.7400000000143</v>
      </c>
      <c r="V2791" s="7">
        <f t="shared" si="172"/>
        <v>3919.5000000000146</v>
      </c>
      <c r="W2791" s="7">
        <v>654.23999999999978</v>
      </c>
      <c r="AA2791" t="b">
        <v>0</v>
      </c>
      <c r="AB2791">
        <v>0</v>
      </c>
      <c r="AC2791">
        <v>0</v>
      </c>
      <c r="AD2791" t="b">
        <v>0</v>
      </c>
      <c r="AE2791" t="s">
        <v>39</v>
      </c>
      <c r="AF2791" t="b">
        <v>0</v>
      </c>
      <c r="AG2791">
        <v>1</v>
      </c>
      <c r="AH2791">
        <v>351</v>
      </c>
      <c r="AI2791" s="6">
        <v>10238</v>
      </c>
      <c r="AJ2791">
        <v>714</v>
      </c>
      <c r="AK2791" t="s">
        <v>43</v>
      </c>
      <c r="AM2791" s="9">
        <v>1.05</v>
      </c>
      <c r="AN2791">
        <f>_xlfn.XLOOKUP(S2791,[1]umbs_prices!$A:$A,[1]umbs_prices!$D:$D)</f>
        <v>104.61</v>
      </c>
      <c r="AO2791" s="11">
        <f t="shared" si="173"/>
        <v>4.610000000000003E-2</v>
      </c>
      <c r="AP2791" s="13">
        <f>(AM2791-1)*L2791</f>
        <v>50250.000000000044</v>
      </c>
      <c r="AQ2791" s="8">
        <f>AO2791*L2791</f>
        <v>46330.500000000029</v>
      </c>
      <c r="AR2791" s="1">
        <f t="shared" si="174"/>
        <v>3919.5000000000146</v>
      </c>
      <c r="AS2791" s="8">
        <f>AQ2791+AR2791</f>
        <v>50250.000000000044</v>
      </c>
      <c r="AT2791" s="8">
        <f>AS2791-X2791</f>
        <v>50250.000000000044</v>
      </c>
      <c r="AU2791" s="11">
        <f>AT2791/L2791</f>
        <v>5.0000000000000044E-2</v>
      </c>
      <c r="AV2791">
        <f>(_xlfn.XLOOKUP(A2791,[2]loan_data!$A:$A,[2]loan_data!$Z:$Z)-100)%</f>
        <v>4.6099999999999995E-2</v>
      </c>
      <c r="AW2791" t="str">
        <f>_xlfn.XLOOKUP(A2791,[2]loan_data!$A:$A,[2]loan_data!$AA:$AA)</f>
        <v>umbs_price</v>
      </c>
      <c r="AX2791" s="8">
        <f>AV2791*L2791</f>
        <v>46330.499999999993</v>
      </c>
    </row>
    <row r="2792" spans="1:52" x14ac:dyDescent="0.2">
      <c r="A2792">
        <v>5037607</v>
      </c>
      <c r="B2792" t="s">
        <v>146</v>
      </c>
      <c r="C2792" t="s">
        <v>601</v>
      </c>
      <c r="D2792" t="b">
        <v>1</v>
      </c>
      <c r="E2792" t="s">
        <v>35</v>
      </c>
      <c r="F2792" t="s">
        <v>36</v>
      </c>
      <c r="G2792" t="s">
        <v>37</v>
      </c>
      <c r="H2792" t="s">
        <v>53</v>
      </c>
      <c r="I2792">
        <v>1</v>
      </c>
      <c r="J2792" t="b">
        <v>0</v>
      </c>
      <c r="K2792" t="b">
        <v>0</v>
      </c>
      <c r="L2792" s="1">
        <v>165000</v>
      </c>
      <c r="M2792" s="2">
        <v>44446</v>
      </c>
      <c r="N2792" s="2">
        <v>44470</v>
      </c>
      <c r="O2792" s="2">
        <v>49919</v>
      </c>
      <c r="P2792">
        <v>180</v>
      </c>
      <c r="Q2792" s="3">
        <v>1097.92</v>
      </c>
      <c r="R2792">
        <v>2.5</v>
      </c>
      <c r="S2792" t="s">
        <v>921</v>
      </c>
      <c r="T2792" s="4">
        <v>206250</v>
      </c>
      <c r="U2792" s="7">
        <f>V2792+W2792</f>
        <v>10892.500000000022</v>
      </c>
      <c r="V2792" s="7">
        <f t="shared" si="172"/>
        <v>8448.0000000000218</v>
      </c>
      <c r="W2792" s="7">
        <v>2444.5</v>
      </c>
      <c r="AA2792" t="b">
        <v>0</v>
      </c>
      <c r="AB2792">
        <v>0</v>
      </c>
      <c r="AC2792">
        <v>0</v>
      </c>
      <c r="AD2792" t="b">
        <v>0</v>
      </c>
      <c r="AE2792" t="s">
        <v>39</v>
      </c>
      <c r="AF2792" t="b">
        <v>0</v>
      </c>
      <c r="AG2792">
        <v>1</v>
      </c>
      <c r="AH2792">
        <v>61</v>
      </c>
      <c r="AI2792" s="6">
        <v>2034</v>
      </c>
      <c r="AJ2792">
        <v>714</v>
      </c>
      <c r="AK2792" t="s">
        <v>40</v>
      </c>
      <c r="AL2792" t="s">
        <v>41</v>
      </c>
      <c r="AM2792" s="9">
        <v>1.05</v>
      </c>
      <c r="AN2792">
        <f>_xlfn.XLOOKUP(S2792,[1]umbs_prices!$A:$A,[1]umbs_prices!$D:$D)</f>
        <v>99.88</v>
      </c>
      <c r="AO2792" s="11">
        <f t="shared" si="173"/>
        <v>-1.2000000000000899E-3</v>
      </c>
      <c r="AP2792" s="13">
        <f>(AM2792-1)*L2792</f>
        <v>8250.0000000000073</v>
      </c>
      <c r="AQ2792" s="8">
        <f>AO2792*L2792</f>
        <v>-198.00000000001484</v>
      </c>
      <c r="AR2792" s="1">
        <f t="shared" si="174"/>
        <v>8448.0000000000218</v>
      </c>
      <c r="AS2792" s="8">
        <f>AQ2792+AR2792</f>
        <v>8250.0000000000073</v>
      </c>
      <c r="AT2792" s="8">
        <f>AS2792-X2792</f>
        <v>8250.0000000000073</v>
      </c>
      <c r="AU2792" s="11">
        <f>AT2792/L2792</f>
        <v>5.0000000000000044E-2</v>
      </c>
      <c r="AV2792">
        <f>(_xlfn.XLOOKUP(A2792,[2]loan_data!$A:$A,[2]loan_data!$Z:$Z)-100)%</f>
        <v>-1.2000000000000454E-3</v>
      </c>
      <c r="AW2792" t="str">
        <f>_xlfn.XLOOKUP(A2792,[2]loan_data!$A:$A,[2]loan_data!$AA:$AA)</f>
        <v>umbs_price</v>
      </c>
      <c r="AX2792" s="8">
        <f>AV2792*L2792</f>
        <v>-198.0000000000075</v>
      </c>
    </row>
    <row r="2793" spans="1:52" x14ac:dyDescent="0.2">
      <c r="A2793">
        <v>5024133</v>
      </c>
      <c r="B2793" t="s">
        <v>33</v>
      </c>
      <c r="C2793" t="s">
        <v>96</v>
      </c>
      <c r="D2793" t="b">
        <v>1</v>
      </c>
      <c r="E2793" t="s">
        <v>35</v>
      </c>
      <c r="F2793" t="s">
        <v>36</v>
      </c>
      <c r="G2793" t="s">
        <v>37</v>
      </c>
      <c r="H2793" t="s">
        <v>60</v>
      </c>
      <c r="I2793">
        <v>1</v>
      </c>
      <c r="J2793" t="b">
        <v>0</v>
      </c>
      <c r="K2793" t="b">
        <v>0</v>
      </c>
      <c r="L2793" s="1">
        <v>405000</v>
      </c>
      <c r="M2793" s="2">
        <v>44446</v>
      </c>
      <c r="N2793" s="2">
        <v>44470</v>
      </c>
      <c r="O2793" s="2">
        <v>55397</v>
      </c>
      <c r="P2793">
        <v>360</v>
      </c>
      <c r="Q2793" s="3">
        <v>1690.28</v>
      </c>
      <c r="R2793">
        <v>2.94</v>
      </c>
      <c r="S2793" t="s">
        <v>922</v>
      </c>
      <c r="T2793" s="4">
        <v>426316</v>
      </c>
      <c r="U2793" s="7">
        <f>V2793+W2793</f>
        <v>12135.300000000003</v>
      </c>
      <c r="V2793" s="7">
        <f t="shared" si="172"/>
        <v>7330.5000000000018</v>
      </c>
      <c r="W2793" s="7">
        <v>4804.8</v>
      </c>
      <c r="AA2793" t="b">
        <v>0</v>
      </c>
      <c r="AB2793">
        <v>0</v>
      </c>
      <c r="AC2793">
        <v>0</v>
      </c>
      <c r="AD2793" t="b">
        <v>0</v>
      </c>
      <c r="AE2793" t="s">
        <v>39</v>
      </c>
      <c r="AF2793" t="b">
        <v>0</v>
      </c>
      <c r="AG2793">
        <v>1</v>
      </c>
      <c r="AH2793">
        <v>73</v>
      </c>
      <c r="AI2793" s="6">
        <v>2312</v>
      </c>
      <c r="AJ2793">
        <v>714</v>
      </c>
      <c r="AK2793" t="s">
        <v>58</v>
      </c>
      <c r="AL2793" t="s">
        <v>50</v>
      </c>
      <c r="AM2793" s="9">
        <v>1.05</v>
      </c>
      <c r="AN2793">
        <f>_xlfn.XLOOKUP(S2793,[1]umbs_prices!$A:$A,[1]umbs_prices!$D:$D)</f>
        <v>103.19</v>
      </c>
      <c r="AO2793" s="11">
        <f t="shared" si="173"/>
        <v>3.1900000000000039E-2</v>
      </c>
      <c r="AP2793" s="13">
        <f>(AM2793-1)*L2793</f>
        <v>20250.000000000018</v>
      </c>
      <c r="AQ2793" s="8">
        <f>AO2793*L2793</f>
        <v>12919.500000000016</v>
      </c>
      <c r="AR2793" s="1">
        <f t="shared" si="174"/>
        <v>7330.5000000000018</v>
      </c>
      <c r="AS2793" s="8">
        <f>AQ2793+AR2793</f>
        <v>20250.000000000018</v>
      </c>
      <c r="AT2793" s="8">
        <f>AS2793-X2793</f>
        <v>20250.000000000018</v>
      </c>
      <c r="AU2793" s="11">
        <f>AT2793/L2793</f>
        <v>5.0000000000000044E-2</v>
      </c>
      <c r="AV2793">
        <f>(_xlfn.XLOOKUP(A2793,[2]loan_data!$A:$A,[2]loan_data!$Z:$Z)-100)%</f>
        <v>3.1899999999999977E-2</v>
      </c>
      <c r="AW2793" t="str">
        <f>_xlfn.XLOOKUP(A2793,[2]loan_data!$A:$A,[2]loan_data!$AA:$AA)</f>
        <v>umbs_price</v>
      </c>
      <c r="AX2793" s="8">
        <f>AV2793*L2793</f>
        <v>12919.499999999991</v>
      </c>
    </row>
    <row r="2794" spans="1:52" x14ac:dyDescent="0.2">
      <c r="A2794">
        <v>5024164</v>
      </c>
      <c r="B2794" t="s">
        <v>408</v>
      </c>
      <c r="C2794" t="s">
        <v>409</v>
      </c>
      <c r="D2794" t="b">
        <v>1</v>
      </c>
      <c r="E2794" t="s">
        <v>35</v>
      </c>
      <c r="F2794" t="s">
        <v>36</v>
      </c>
      <c r="G2794" t="s">
        <v>37</v>
      </c>
      <c r="H2794" t="s">
        <v>60</v>
      </c>
      <c r="I2794">
        <v>1</v>
      </c>
      <c r="J2794" t="b">
        <v>0</v>
      </c>
      <c r="K2794" t="b">
        <v>0</v>
      </c>
      <c r="L2794" s="1">
        <v>445000</v>
      </c>
      <c r="M2794" s="2">
        <v>44446</v>
      </c>
      <c r="N2794" s="2">
        <v>44470</v>
      </c>
      <c r="O2794" s="2">
        <v>55397</v>
      </c>
      <c r="P2794">
        <v>360</v>
      </c>
      <c r="Q2794" s="3">
        <v>1869.09</v>
      </c>
      <c r="R2794">
        <v>2.99</v>
      </c>
      <c r="S2794" t="s">
        <v>922</v>
      </c>
      <c r="T2794" s="4">
        <v>468422</v>
      </c>
      <c r="U2794" s="7">
        <f>V2794+W2794</f>
        <v>8054.5</v>
      </c>
      <c r="V2794" s="7">
        <f t="shared" si="172"/>
        <v>8054.5</v>
      </c>
      <c r="W2794" s="7">
        <v>0</v>
      </c>
      <c r="AA2794" t="b">
        <v>0</v>
      </c>
      <c r="AB2794">
        <v>0</v>
      </c>
      <c r="AC2794">
        <v>0</v>
      </c>
      <c r="AD2794" t="b">
        <v>0</v>
      </c>
      <c r="AE2794" t="s">
        <v>39</v>
      </c>
      <c r="AF2794" t="b">
        <v>0</v>
      </c>
      <c r="AG2794">
        <v>1</v>
      </c>
      <c r="AH2794">
        <v>77</v>
      </c>
      <c r="AI2794" s="6">
        <v>3080</v>
      </c>
      <c r="AJ2794">
        <v>714</v>
      </c>
      <c r="AK2794" t="s">
        <v>43</v>
      </c>
      <c r="AL2794" t="s">
        <v>50</v>
      </c>
      <c r="AM2794" s="9">
        <v>1.05</v>
      </c>
      <c r="AN2794">
        <f>_xlfn.XLOOKUP(S2794,[1]umbs_prices!$A:$A,[1]umbs_prices!$D:$D)</f>
        <v>103.19</v>
      </c>
      <c r="AO2794" s="11">
        <f t="shared" si="173"/>
        <v>3.1900000000000039E-2</v>
      </c>
      <c r="AP2794" s="13">
        <f>(AM2794-1)*L2794</f>
        <v>22250.000000000018</v>
      </c>
      <c r="AQ2794" s="8">
        <f>AO2794*L2794</f>
        <v>14195.500000000018</v>
      </c>
      <c r="AR2794" s="1">
        <f t="shared" si="174"/>
        <v>8054.5</v>
      </c>
      <c r="AS2794" s="8">
        <f>AQ2794+AR2794</f>
        <v>22250.000000000018</v>
      </c>
      <c r="AT2794" s="8">
        <f>AS2794-X2794</f>
        <v>22250.000000000018</v>
      </c>
      <c r="AU2794" s="11">
        <f>AT2794/L2794</f>
        <v>5.0000000000000037E-2</v>
      </c>
      <c r="AV2794">
        <f>(_xlfn.XLOOKUP(A2794,[2]loan_data!$A:$A,[2]loan_data!$Z:$Z)-100)%</f>
        <v>3.1899999999999977E-2</v>
      </c>
      <c r="AW2794" t="str">
        <f>_xlfn.XLOOKUP(A2794,[2]loan_data!$A:$A,[2]loan_data!$AA:$AA)</f>
        <v>umbs_price</v>
      </c>
      <c r="AX2794" s="8">
        <f>AV2794*L2794</f>
        <v>14195.499999999989</v>
      </c>
    </row>
    <row r="2795" spans="1:52" x14ac:dyDescent="0.2">
      <c r="A2795">
        <v>5024167</v>
      </c>
      <c r="B2795" t="s">
        <v>33</v>
      </c>
      <c r="C2795" t="s">
        <v>34</v>
      </c>
      <c r="D2795" t="b">
        <v>1</v>
      </c>
      <c r="E2795" t="s">
        <v>35</v>
      </c>
      <c r="F2795" t="s">
        <v>36</v>
      </c>
      <c r="G2795" t="s">
        <v>37</v>
      </c>
      <c r="H2795" t="s">
        <v>53</v>
      </c>
      <c r="I2795">
        <v>1</v>
      </c>
      <c r="J2795" t="b">
        <v>0</v>
      </c>
      <c r="K2795" t="b">
        <v>0</v>
      </c>
      <c r="L2795" s="1">
        <v>285000</v>
      </c>
      <c r="M2795" s="2">
        <v>44446</v>
      </c>
      <c r="N2795" s="2">
        <v>44470</v>
      </c>
      <c r="O2795" s="2">
        <v>55397</v>
      </c>
      <c r="P2795">
        <v>360</v>
      </c>
      <c r="Q2795" s="3">
        <v>1179.6199999999999</v>
      </c>
      <c r="R2795">
        <v>2.875</v>
      </c>
      <c r="S2795" t="s">
        <v>922</v>
      </c>
      <c r="T2795" s="4">
        <v>483051</v>
      </c>
      <c r="U2795" s="7">
        <f>V2795+W2795</f>
        <v>6312.0000000000018</v>
      </c>
      <c r="V2795" s="7">
        <f t="shared" si="172"/>
        <v>5158.5000000000018</v>
      </c>
      <c r="W2795" s="7">
        <v>1153.5</v>
      </c>
      <c r="AA2795" t="b">
        <v>0</v>
      </c>
      <c r="AB2795">
        <v>0</v>
      </c>
      <c r="AC2795">
        <v>0</v>
      </c>
      <c r="AD2795" t="b">
        <v>0</v>
      </c>
      <c r="AE2795" t="s">
        <v>45</v>
      </c>
      <c r="AF2795" t="b">
        <v>0</v>
      </c>
      <c r="AG2795">
        <v>1</v>
      </c>
      <c r="AH2795">
        <v>60</v>
      </c>
      <c r="AI2795" s="6">
        <v>1700</v>
      </c>
      <c r="AJ2795">
        <v>714</v>
      </c>
      <c r="AK2795" t="s">
        <v>58</v>
      </c>
      <c r="AL2795" t="s">
        <v>50</v>
      </c>
      <c r="AM2795" s="9">
        <v>1.05</v>
      </c>
      <c r="AN2795">
        <f>_xlfn.XLOOKUP(S2795,[1]umbs_prices!$A:$A,[1]umbs_prices!$D:$D)</f>
        <v>103.19</v>
      </c>
      <c r="AO2795" s="11">
        <f t="shared" si="173"/>
        <v>3.1900000000000039E-2</v>
      </c>
      <c r="AP2795" s="13">
        <f>(AM2795-1)*L2795</f>
        <v>14250.000000000013</v>
      </c>
      <c r="AQ2795" s="8">
        <f>AO2795*L2795</f>
        <v>9091.5000000000109</v>
      </c>
      <c r="AR2795" s="1">
        <f t="shared" si="174"/>
        <v>5158.5000000000018</v>
      </c>
      <c r="AS2795" s="8">
        <f>AQ2795+AR2795</f>
        <v>14250.000000000013</v>
      </c>
      <c r="AT2795" s="8">
        <f>AS2795-X2795</f>
        <v>14250.000000000013</v>
      </c>
      <c r="AU2795" s="11">
        <f>AT2795/L2795</f>
        <v>5.0000000000000044E-2</v>
      </c>
      <c r="AV2795">
        <f>(_xlfn.XLOOKUP(A2795,[2]loan_data!$A:$A,[2]loan_data!$Z:$Z)-100)%</f>
        <v>3.1899999999999977E-2</v>
      </c>
      <c r="AW2795" t="str">
        <f>_xlfn.XLOOKUP(A2795,[2]loan_data!$A:$A,[2]loan_data!$AA:$AA)</f>
        <v>umbs_price</v>
      </c>
      <c r="AX2795" s="8">
        <f>AV2795*L2795</f>
        <v>9091.4999999999927</v>
      </c>
    </row>
    <row r="2796" spans="1:52" x14ac:dyDescent="0.2">
      <c r="A2796">
        <v>5024200</v>
      </c>
      <c r="B2796" t="s">
        <v>61</v>
      </c>
      <c r="C2796" t="s">
        <v>85</v>
      </c>
      <c r="D2796" t="b">
        <v>1</v>
      </c>
      <c r="E2796" t="s">
        <v>35</v>
      </c>
      <c r="F2796" t="s">
        <v>36</v>
      </c>
      <c r="G2796" t="s">
        <v>37</v>
      </c>
      <c r="H2796" t="s">
        <v>38</v>
      </c>
      <c r="I2796">
        <v>1</v>
      </c>
      <c r="J2796" t="b">
        <v>0</v>
      </c>
      <c r="K2796" t="b">
        <v>0</v>
      </c>
      <c r="L2796" s="1">
        <v>205000</v>
      </c>
      <c r="M2796" s="2">
        <v>44447</v>
      </c>
      <c r="N2796" s="2">
        <v>44470</v>
      </c>
      <c r="O2796" s="2">
        <v>55397</v>
      </c>
      <c r="P2796">
        <v>360</v>
      </c>
      <c r="Q2796" s="3">
        <v>848.5</v>
      </c>
      <c r="R2796">
        <v>2.875</v>
      </c>
      <c r="S2796" t="s">
        <v>924</v>
      </c>
      <c r="T2796" s="4">
        <v>356089</v>
      </c>
      <c r="U2796" s="7">
        <f>V2796+W2796</f>
        <v>3767.4499999999944</v>
      </c>
      <c r="V2796" s="7">
        <f t="shared" si="172"/>
        <v>1701.4999999999945</v>
      </c>
      <c r="W2796" s="7">
        <v>2065.9499999999998</v>
      </c>
      <c r="AA2796" t="b">
        <v>0</v>
      </c>
      <c r="AB2796">
        <v>0</v>
      </c>
      <c r="AC2796">
        <v>0</v>
      </c>
      <c r="AD2796" t="b">
        <v>0</v>
      </c>
      <c r="AE2796" t="s">
        <v>97</v>
      </c>
      <c r="AF2796" t="b">
        <v>0</v>
      </c>
      <c r="AG2796">
        <v>1</v>
      </c>
      <c r="AH2796">
        <v>93</v>
      </c>
      <c r="AI2796" s="6">
        <v>1473</v>
      </c>
      <c r="AJ2796">
        <v>714</v>
      </c>
      <c r="AK2796" t="s">
        <v>40</v>
      </c>
      <c r="AL2796" t="s">
        <v>41</v>
      </c>
      <c r="AM2796" s="9">
        <v>1.05</v>
      </c>
      <c r="AN2796">
        <f>_xlfn.XLOOKUP(S2796,[1]umbs_prices!$A:$A,[1]umbs_prices!$D:$D)</f>
        <v>104.17</v>
      </c>
      <c r="AO2796" s="11">
        <f t="shared" si="173"/>
        <v>4.170000000000007E-2</v>
      </c>
      <c r="AP2796" s="13">
        <f>(AM2796-1)*L2796</f>
        <v>10250.000000000009</v>
      </c>
      <c r="AQ2796" s="8">
        <f>AO2796*L2796</f>
        <v>8548.5000000000146</v>
      </c>
      <c r="AR2796" s="1">
        <f t="shared" si="174"/>
        <v>1701.4999999999945</v>
      </c>
      <c r="AS2796" s="8">
        <f>AQ2796+AR2796</f>
        <v>10250.000000000009</v>
      </c>
      <c r="AT2796" s="8">
        <f>AS2796-X2796</f>
        <v>10250.000000000009</v>
      </c>
      <c r="AU2796" s="11">
        <f>AT2796/L2796</f>
        <v>5.0000000000000044E-2</v>
      </c>
      <c r="AV2796">
        <f>(_xlfn.XLOOKUP(A2796,[2]loan_data!$A:$A,[2]loan_data!$Z:$Z)-100)%</f>
        <v>4.5137500000000018E-2</v>
      </c>
      <c r="AW2796" t="str">
        <f>_xlfn.XLOOKUP(A2796,[2]loan_data!$A:$A,[2]loan_data!$AA:$AA)</f>
        <v>storgan_manley</v>
      </c>
      <c r="AX2796" s="8">
        <f>AV2796*L2796</f>
        <v>9253.1875000000036</v>
      </c>
      <c r="AY2796" s="8">
        <f>AX2796+AR2796</f>
        <v>10954.687499999998</v>
      </c>
      <c r="AZ2796" s="10">
        <f>AY2796/L2796</f>
        <v>5.3437499999999992E-2</v>
      </c>
    </row>
    <row r="2797" spans="1:52" x14ac:dyDescent="0.2">
      <c r="A2797">
        <v>5024278</v>
      </c>
      <c r="B2797" t="s">
        <v>146</v>
      </c>
      <c r="C2797" t="s">
        <v>263</v>
      </c>
      <c r="D2797" t="b">
        <v>1</v>
      </c>
      <c r="E2797" t="s">
        <v>35</v>
      </c>
      <c r="F2797" t="s">
        <v>36</v>
      </c>
      <c r="G2797" t="s">
        <v>37</v>
      </c>
      <c r="H2797" t="s">
        <v>53</v>
      </c>
      <c r="I2797">
        <v>1</v>
      </c>
      <c r="J2797" t="b">
        <v>0</v>
      </c>
      <c r="K2797" t="b">
        <v>0</v>
      </c>
      <c r="L2797" s="1">
        <v>105000</v>
      </c>
      <c r="M2797" s="2">
        <v>44447</v>
      </c>
      <c r="N2797" s="2">
        <v>44470</v>
      </c>
      <c r="O2797" s="2">
        <v>55397</v>
      </c>
      <c r="P2797">
        <v>360</v>
      </c>
      <c r="Q2797" s="3">
        <v>462.9</v>
      </c>
      <c r="R2797">
        <v>3.375</v>
      </c>
      <c r="S2797" t="s">
        <v>920</v>
      </c>
      <c r="T2797" s="4">
        <v>157516</v>
      </c>
      <c r="U2797" s="7">
        <f>V2797+W2797</f>
        <v>1912.1000000000017</v>
      </c>
      <c r="V2797" s="7">
        <f t="shared" si="172"/>
        <v>409.50000000000182</v>
      </c>
      <c r="W2797" s="7">
        <v>1502.6</v>
      </c>
      <c r="AA2797" t="b">
        <v>0</v>
      </c>
      <c r="AB2797">
        <v>0</v>
      </c>
      <c r="AC2797">
        <v>0</v>
      </c>
      <c r="AD2797" t="b">
        <v>0</v>
      </c>
      <c r="AE2797" t="s">
        <v>39</v>
      </c>
      <c r="AF2797" t="b">
        <v>0</v>
      </c>
      <c r="AG2797">
        <v>1</v>
      </c>
      <c r="AH2797">
        <v>27</v>
      </c>
      <c r="AI2797" s="6">
        <v>720</v>
      </c>
      <c r="AJ2797">
        <v>714</v>
      </c>
      <c r="AK2797" t="s">
        <v>40</v>
      </c>
      <c r="AL2797" t="s">
        <v>50</v>
      </c>
      <c r="AM2797" s="9">
        <v>1.05</v>
      </c>
      <c r="AN2797">
        <f>_xlfn.XLOOKUP(S2797,[1]umbs_prices!$A:$A,[1]umbs_prices!$D:$D)</f>
        <v>104.61</v>
      </c>
      <c r="AO2797" s="11">
        <f t="shared" si="173"/>
        <v>4.610000000000003E-2</v>
      </c>
      <c r="AP2797" s="13">
        <f>(AM2797-1)*L2797</f>
        <v>5250.0000000000045</v>
      </c>
      <c r="AQ2797" s="8">
        <f>AO2797*L2797</f>
        <v>4840.5000000000027</v>
      </c>
      <c r="AR2797" s="1">
        <f t="shared" si="174"/>
        <v>409.50000000000182</v>
      </c>
      <c r="AS2797" s="8">
        <f>AQ2797+AR2797</f>
        <v>5250.0000000000045</v>
      </c>
      <c r="AT2797" s="8">
        <f>AS2797-X2797</f>
        <v>5250.0000000000045</v>
      </c>
      <c r="AU2797" s="11">
        <f>AT2797/L2797</f>
        <v>5.0000000000000044E-2</v>
      </c>
      <c r="AV2797">
        <f>(_xlfn.XLOOKUP(A2797,[2]loan_data!$A:$A,[2]loan_data!$Z:$Z)-100)%</f>
        <v>4.6099999999999995E-2</v>
      </c>
      <c r="AW2797" t="str">
        <f>_xlfn.XLOOKUP(A2797,[2]loan_data!$A:$A,[2]loan_data!$AA:$AA)</f>
        <v>umbs_price</v>
      </c>
      <c r="AX2797" s="8">
        <f>AV2797*L2797</f>
        <v>4840.4999999999991</v>
      </c>
    </row>
    <row r="2798" spans="1:52" x14ac:dyDescent="0.2">
      <c r="A2798">
        <v>5024314</v>
      </c>
      <c r="B2798" t="s">
        <v>33</v>
      </c>
      <c r="C2798" t="s">
        <v>246</v>
      </c>
      <c r="D2798" t="b">
        <v>1</v>
      </c>
      <c r="E2798" t="s">
        <v>35</v>
      </c>
      <c r="F2798" t="s">
        <v>36</v>
      </c>
      <c r="G2798" t="s">
        <v>37</v>
      </c>
      <c r="H2798" t="s">
        <v>53</v>
      </c>
      <c r="I2798">
        <v>1</v>
      </c>
      <c r="J2798" t="b">
        <v>0</v>
      </c>
      <c r="K2798" t="b">
        <v>0</v>
      </c>
      <c r="L2798" s="1">
        <v>505000</v>
      </c>
      <c r="M2798" s="2">
        <v>44447</v>
      </c>
      <c r="N2798" s="2">
        <v>44470</v>
      </c>
      <c r="O2798" s="2">
        <v>49919</v>
      </c>
      <c r="P2798">
        <v>180</v>
      </c>
      <c r="Q2798" s="3">
        <v>3331.0600000000004</v>
      </c>
      <c r="R2798">
        <v>2.375</v>
      </c>
      <c r="S2798" t="s">
        <v>921</v>
      </c>
      <c r="T2798" s="4">
        <v>969663</v>
      </c>
      <c r="U2798" s="7">
        <f>V2798+W2798</f>
        <v>25877.160000000065</v>
      </c>
      <c r="V2798" s="7">
        <f t="shared" si="172"/>
        <v>25856.000000000065</v>
      </c>
      <c r="W2798" s="7">
        <v>21.159999999999997</v>
      </c>
      <c r="AA2798" t="b">
        <v>0</v>
      </c>
      <c r="AB2798">
        <v>0</v>
      </c>
      <c r="AC2798">
        <v>0</v>
      </c>
      <c r="AD2798" t="b">
        <v>0</v>
      </c>
      <c r="AE2798" t="s">
        <v>39</v>
      </c>
      <c r="AF2798" t="b">
        <v>0</v>
      </c>
      <c r="AG2798">
        <v>1</v>
      </c>
      <c r="AH2798">
        <v>407</v>
      </c>
      <c r="AI2798" s="6">
        <v>5427</v>
      </c>
      <c r="AJ2798">
        <v>714</v>
      </c>
      <c r="AK2798" t="s">
        <v>40</v>
      </c>
      <c r="AL2798" t="s">
        <v>50</v>
      </c>
      <c r="AM2798" s="9">
        <v>1.05</v>
      </c>
      <c r="AN2798">
        <f>_xlfn.XLOOKUP(S2798,[1]umbs_prices!$A:$A,[1]umbs_prices!$D:$D)</f>
        <v>99.88</v>
      </c>
      <c r="AO2798" s="11">
        <f t="shared" si="173"/>
        <v>-1.2000000000000899E-3</v>
      </c>
      <c r="AP2798" s="13">
        <f>(AM2798-1)*L2798</f>
        <v>25250.000000000022</v>
      </c>
      <c r="AQ2798" s="8">
        <f>AO2798*L2798</f>
        <v>-606.00000000004536</v>
      </c>
      <c r="AR2798" s="1">
        <f t="shared" si="174"/>
        <v>25856.000000000065</v>
      </c>
      <c r="AS2798" s="8">
        <f>AQ2798+AR2798</f>
        <v>25250.000000000022</v>
      </c>
      <c r="AT2798" s="8">
        <f>AS2798-X2798</f>
        <v>25250.000000000022</v>
      </c>
      <c r="AU2798" s="11">
        <f>AT2798/L2798</f>
        <v>5.0000000000000044E-2</v>
      </c>
      <c r="AV2798">
        <f>(_xlfn.XLOOKUP(A2798,[2]loan_data!$A:$A,[2]loan_data!$Z:$Z)-100)%</f>
        <v>-1.2000000000000454E-3</v>
      </c>
      <c r="AW2798" t="str">
        <f>_xlfn.XLOOKUP(A2798,[2]loan_data!$A:$A,[2]loan_data!$AA:$AA)</f>
        <v>umbs_price</v>
      </c>
      <c r="AX2798" s="8">
        <f>AV2798*L2798</f>
        <v>-606.00000000002296</v>
      </c>
    </row>
    <row r="2799" spans="1:52" x14ac:dyDescent="0.2">
      <c r="A2799">
        <v>5024401</v>
      </c>
      <c r="B2799" t="s">
        <v>292</v>
      </c>
      <c r="C2799" t="s">
        <v>293</v>
      </c>
      <c r="D2799" t="b">
        <v>1</v>
      </c>
      <c r="E2799" t="s">
        <v>35</v>
      </c>
      <c r="F2799" t="s">
        <v>36</v>
      </c>
      <c r="G2799" t="s">
        <v>37</v>
      </c>
      <c r="H2799" t="s">
        <v>38</v>
      </c>
      <c r="I2799">
        <v>1</v>
      </c>
      <c r="J2799" t="b">
        <v>0</v>
      </c>
      <c r="K2799" t="b">
        <v>0</v>
      </c>
      <c r="L2799" s="1">
        <v>685000</v>
      </c>
      <c r="M2799" s="2">
        <v>44447</v>
      </c>
      <c r="N2799" s="2">
        <v>44470</v>
      </c>
      <c r="O2799" s="2">
        <v>55397</v>
      </c>
      <c r="P2799">
        <v>360</v>
      </c>
      <c r="Q2799" s="3">
        <v>2835.23</v>
      </c>
      <c r="R2799">
        <v>2.875</v>
      </c>
      <c r="S2799" t="s">
        <v>924</v>
      </c>
      <c r="T2799" s="4">
        <v>913699</v>
      </c>
      <c r="U2799" s="7">
        <f>V2799+W2799</f>
        <v>8656.7199999999812</v>
      </c>
      <c r="V2799" s="7">
        <f t="shared" si="172"/>
        <v>5685.4999999999818</v>
      </c>
      <c r="W2799" s="7">
        <v>2971.2199999999993</v>
      </c>
      <c r="AA2799" t="b">
        <v>0</v>
      </c>
      <c r="AB2799">
        <v>0</v>
      </c>
      <c r="AC2799">
        <v>0</v>
      </c>
      <c r="AD2799" t="b">
        <v>0</v>
      </c>
      <c r="AE2799" t="s">
        <v>97</v>
      </c>
      <c r="AF2799" t="b">
        <v>0</v>
      </c>
      <c r="AG2799">
        <v>1</v>
      </c>
      <c r="AH2799">
        <v>210</v>
      </c>
      <c r="AI2799" s="6">
        <v>4900</v>
      </c>
      <c r="AJ2799">
        <v>714</v>
      </c>
      <c r="AK2799" t="s">
        <v>43</v>
      </c>
      <c r="AL2799" t="s">
        <v>41</v>
      </c>
      <c r="AM2799" s="9">
        <v>1.05</v>
      </c>
      <c r="AN2799">
        <f>_xlfn.XLOOKUP(S2799,[1]umbs_prices!$A:$A,[1]umbs_prices!$D:$D)</f>
        <v>104.17</v>
      </c>
      <c r="AO2799" s="11">
        <f t="shared" si="173"/>
        <v>4.170000000000007E-2</v>
      </c>
      <c r="AP2799" s="13">
        <f>(AM2799-1)*L2799</f>
        <v>34250.000000000029</v>
      </c>
      <c r="AQ2799" s="8">
        <f>AO2799*L2799</f>
        <v>28564.500000000047</v>
      </c>
      <c r="AR2799" s="1">
        <f t="shared" si="174"/>
        <v>5685.4999999999818</v>
      </c>
      <c r="AS2799" s="8">
        <f>AQ2799+AR2799</f>
        <v>34250.000000000029</v>
      </c>
      <c r="AT2799" s="8">
        <f>AS2799-X2799</f>
        <v>34250.000000000029</v>
      </c>
      <c r="AU2799" s="11">
        <f>AT2799/L2799</f>
        <v>5.0000000000000044E-2</v>
      </c>
      <c r="AV2799">
        <f>(_xlfn.XLOOKUP(A2799,[2]loan_data!$A:$A,[2]loan_data!$Z:$Z)-100)%</f>
        <v>4.1700000000000015E-2</v>
      </c>
      <c r="AW2799" t="str">
        <f>_xlfn.XLOOKUP(A2799,[2]loan_data!$A:$A,[2]loan_data!$AA:$AA)</f>
        <v>umbs_price</v>
      </c>
      <c r="AX2799" s="8">
        <f>AV2799*L2799</f>
        <v>28564.500000000011</v>
      </c>
    </row>
    <row r="2800" spans="1:52" x14ac:dyDescent="0.2">
      <c r="A2800">
        <v>5024453</v>
      </c>
      <c r="B2800" t="s">
        <v>33</v>
      </c>
      <c r="C2800" t="s">
        <v>206</v>
      </c>
      <c r="D2800" t="b">
        <v>1</v>
      </c>
      <c r="E2800" t="s">
        <v>35</v>
      </c>
      <c r="F2800" t="s">
        <v>36</v>
      </c>
      <c r="G2800" t="s">
        <v>37</v>
      </c>
      <c r="H2800" t="s">
        <v>60</v>
      </c>
      <c r="I2800">
        <v>1</v>
      </c>
      <c r="J2800" t="b">
        <v>0</v>
      </c>
      <c r="K2800" t="b">
        <v>0</v>
      </c>
      <c r="L2800" s="1">
        <v>595000</v>
      </c>
      <c r="M2800" s="2">
        <v>44448</v>
      </c>
      <c r="N2800" s="2">
        <v>44470</v>
      </c>
      <c r="O2800" s="2">
        <v>55397</v>
      </c>
      <c r="P2800">
        <v>360</v>
      </c>
      <c r="Q2800" s="3">
        <v>2462.71</v>
      </c>
      <c r="R2800">
        <v>2.875</v>
      </c>
      <c r="S2800" t="s">
        <v>924</v>
      </c>
      <c r="T2800" s="4">
        <v>743750</v>
      </c>
      <c r="U2800" s="7">
        <f>V2800+W2800</f>
        <v>4938.4999999999818</v>
      </c>
      <c r="V2800" s="7">
        <f t="shared" si="172"/>
        <v>4938.4999999999818</v>
      </c>
      <c r="W2800" s="7">
        <v>0</v>
      </c>
      <c r="AA2800" t="b">
        <v>0</v>
      </c>
      <c r="AB2800">
        <v>0</v>
      </c>
      <c r="AC2800">
        <v>0</v>
      </c>
      <c r="AD2800" t="b">
        <v>0</v>
      </c>
      <c r="AE2800" t="s">
        <v>39</v>
      </c>
      <c r="AF2800" t="b">
        <v>0</v>
      </c>
      <c r="AG2800">
        <v>1</v>
      </c>
      <c r="AH2800">
        <v>255</v>
      </c>
      <c r="AI2800" s="6">
        <v>5525</v>
      </c>
      <c r="AJ2800">
        <v>714</v>
      </c>
      <c r="AK2800" t="s">
        <v>58</v>
      </c>
      <c r="AL2800" t="s">
        <v>50</v>
      </c>
      <c r="AM2800" s="9">
        <v>1.05</v>
      </c>
      <c r="AN2800">
        <f>_xlfn.XLOOKUP(S2800,[1]umbs_prices!$A:$A,[1]umbs_prices!$D:$D)</f>
        <v>104.17</v>
      </c>
      <c r="AO2800" s="11">
        <f t="shared" si="173"/>
        <v>4.170000000000007E-2</v>
      </c>
      <c r="AP2800" s="13">
        <f>(AM2800-1)*L2800</f>
        <v>29750.000000000025</v>
      </c>
      <c r="AQ2800" s="8">
        <f>AO2800*L2800</f>
        <v>24811.500000000044</v>
      </c>
      <c r="AR2800" s="1">
        <f t="shared" si="174"/>
        <v>4938.4999999999818</v>
      </c>
      <c r="AS2800" s="8">
        <f>AQ2800+AR2800</f>
        <v>29750.000000000025</v>
      </c>
      <c r="AT2800" s="8">
        <f>AS2800-X2800</f>
        <v>29750.000000000025</v>
      </c>
      <c r="AU2800" s="11">
        <f>AT2800/L2800</f>
        <v>5.0000000000000044E-2</v>
      </c>
      <c r="AV2800">
        <f>(_xlfn.XLOOKUP(A2800,[2]loan_data!$A:$A,[2]loan_data!$Z:$Z)-100)%</f>
        <v>4.3262500000000016E-2</v>
      </c>
      <c r="AW2800" t="str">
        <f>_xlfn.XLOOKUP(A2800,[2]loan_data!$A:$A,[2]loan_data!$AA:$AA)</f>
        <v>golden_sachs</v>
      </c>
      <c r="AX2800" s="8">
        <f>AV2800*L2800</f>
        <v>25741.187500000011</v>
      </c>
      <c r="AY2800" s="8">
        <f>AX2800+AR2800</f>
        <v>30679.687499999993</v>
      </c>
      <c r="AZ2800" s="10">
        <f>AY2800/L2800</f>
        <v>5.156249999999999E-2</v>
      </c>
    </row>
    <row r="2801" spans="1:52" x14ac:dyDescent="0.2">
      <c r="A2801">
        <v>5024454</v>
      </c>
      <c r="B2801" t="s">
        <v>33</v>
      </c>
      <c r="C2801" t="s">
        <v>206</v>
      </c>
      <c r="D2801" t="b">
        <v>1</v>
      </c>
      <c r="E2801" t="s">
        <v>35</v>
      </c>
      <c r="F2801" t="s">
        <v>36</v>
      </c>
      <c r="G2801" t="s">
        <v>37</v>
      </c>
      <c r="H2801" t="s">
        <v>38</v>
      </c>
      <c r="I2801">
        <v>1</v>
      </c>
      <c r="J2801" t="b">
        <v>0</v>
      </c>
      <c r="K2801" t="b">
        <v>0</v>
      </c>
      <c r="L2801" s="1">
        <v>345000</v>
      </c>
      <c r="M2801" s="2">
        <v>44448</v>
      </c>
      <c r="N2801" s="2">
        <v>44470</v>
      </c>
      <c r="O2801" s="2">
        <v>49919</v>
      </c>
      <c r="P2801">
        <v>180</v>
      </c>
      <c r="Q2801" s="3">
        <v>2255.8200000000002</v>
      </c>
      <c r="R2801">
        <v>2.25</v>
      </c>
      <c r="S2801" t="s">
        <v>921</v>
      </c>
      <c r="T2801" s="4">
        <v>497119</v>
      </c>
      <c r="U2801" s="7">
        <f>V2801+W2801</f>
        <v>17664.000000000047</v>
      </c>
      <c r="V2801" s="7">
        <f t="shared" si="172"/>
        <v>17664.000000000047</v>
      </c>
      <c r="W2801" s="7">
        <v>0</v>
      </c>
      <c r="AA2801" t="b">
        <v>0</v>
      </c>
      <c r="AB2801">
        <v>0</v>
      </c>
      <c r="AC2801">
        <v>0</v>
      </c>
      <c r="AD2801" t="b">
        <v>0</v>
      </c>
      <c r="AE2801" t="s">
        <v>39</v>
      </c>
      <c r="AF2801" t="b">
        <v>0</v>
      </c>
      <c r="AG2801">
        <v>1</v>
      </c>
      <c r="AH2801">
        <v>123</v>
      </c>
      <c r="AI2801" s="6">
        <v>3178</v>
      </c>
      <c r="AJ2801">
        <v>714</v>
      </c>
      <c r="AK2801" t="s">
        <v>58</v>
      </c>
      <c r="AL2801" t="s">
        <v>50</v>
      </c>
      <c r="AM2801" s="9">
        <v>1.05</v>
      </c>
      <c r="AN2801">
        <f>_xlfn.XLOOKUP(S2801,[1]umbs_prices!$A:$A,[1]umbs_prices!$D:$D)</f>
        <v>99.88</v>
      </c>
      <c r="AO2801" s="11">
        <f t="shared" si="173"/>
        <v>-1.2000000000000899E-3</v>
      </c>
      <c r="AP2801" s="13">
        <f>(AM2801-1)*L2801</f>
        <v>17250.000000000015</v>
      </c>
      <c r="AQ2801" s="8">
        <f>AO2801*L2801</f>
        <v>-414.00000000003104</v>
      </c>
      <c r="AR2801" s="1">
        <f t="shared" si="174"/>
        <v>17664.000000000047</v>
      </c>
      <c r="AS2801" s="8">
        <f>AQ2801+AR2801</f>
        <v>17250.000000000015</v>
      </c>
      <c r="AT2801" s="8">
        <f>AS2801-X2801</f>
        <v>17250.000000000015</v>
      </c>
      <c r="AU2801" s="11">
        <f>AT2801/L2801</f>
        <v>5.0000000000000044E-2</v>
      </c>
      <c r="AV2801">
        <f>(_xlfn.XLOOKUP(A2801,[2]loan_data!$A:$A,[2]loan_data!$Z:$Z)-100)%</f>
        <v>-1.2000000000000454E-3</v>
      </c>
      <c r="AW2801" t="str">
        <f>_xlfn.XLOOKUP(A2801,[2]loan_data!$A:$A,[2]loan_data!$AA:$AA)</f>
        <v>umbs_price</v>
      </c>
      <c r="AX2801" s="8">
        <f>AV2801*L2801</f>
        <v>-414.00000000001569</v>
      </c>
    </row>
    <row r="2802" spans="1:52" x14ac:dyDescent="0.2">
      <c r="A2802">
        <v>5024459</v>
      </c>
      <c r="B2802" t="s">
        <v>103</v>
      </c>
      <c r="C2802" t="s">
        <v>447</v>
      </c>
      <c r="D2802" t="b">
        <v>1</v>
      </c>
      <c r="E2802" t="s">
        <v>35</v>
      </c>
      <c r="F2802" t="s">
        <v>36</v>
      </c>
      <c r="G2802" t="s">
        <v>37</v>
      </c>
      <c r="H2802" t="s">
        <v>38</v>
      </c>
      <c r="I2802">
        <v>1</v>
      </c>
      <c r="J2802" t="b">
        <v>0</v>
      </c>
      <c r="K2802" t="b">
        <v>0</v>
      </c>
      <c r="L2802" s="1">
        <v>285000</v>
      </c>
      <c r="M2802" s="2">
        <v>44448</v>
      </c>
      <c r="N2802" s="2">
        <v>44470</v>
      </c>
      <c r="O2802" s="2">
        <v>55397</v>
      </c>
      <c r="P2802">
        <v>360</v>
      </c>
      <c r="Q2802" s="3">
        <v>1179.6199999999999</v>
      </c>
      <c r="R2802">
        <v>2.875</v>
      </c>
      <c r="S2802" t="s">
        <v>922</v>
      </c>
      <c r="T2802" s="4">
        <v>324454</v>
      </c>
      <c r="U2802" s="7">
        <f>V2802+W2802</f>
        <v>5250.8200000000015</v>
      </c>
      <c r="V2802" s="7">
        <f t="shared" si="172"/>
        <v>5158.5000000000018</v>
      </c>
      <c r="W2802" s="7">
        <v>92.320000000000164</v>
      </c>
      <c r="AA2802" t="b">
        <v>0</v>
      </c>
      <c r="AB2802">
        <v>0</v>
      </c>
      <c r="AC2802">
        <v>0</v>
      </c>
      <c r="AD2802" t="b">
        <v>0</v>
      </c>
      <c r="AE2802" t="s">
        <v>39</v>
      </c>
      <c r="AF2802" t="b">
        <v>0</v>
      </c>
      <c r="AG2802">
        <v>1</v>
      </c>
      <c r="AH2802">
        <v>139</v>
      </c>
      <c r="AI2802" s="6">
        <v>3939</v>
      </c>
      <c r="AJ2802">
        <v>714</v>
      </c>
      <c r="AK2802" t="s">
        <v>58</v>
      </c>
      <c r="AL2802" t="s">
        <v>41</v>
      </c>
      <c r="AM2802" s="9">
        <v>1.05</v>
      </c>
      <c r="AN2802">
        <f>_xlfn.XLOOKUP(S2802,[1]umbs_prices!$A:$A,[1]umbs_prices!$D:$D)</f>
        <v>103.19</v>
      </c>
      <c r="AO2802" s="11">
        <f t="shared" si="173"/>
        <v>3.1900000000000039E-2</v>
      </c>
      <c r="AP2802" s="13">
        <f>(AM2802-1)*L2802</f>
        <v>14250.000000000013</v>
      </c>
      <c r="AQ2802" s="8">
        <f>AO2802*L2802</f>
        <v>9091.5000000000109</v>
      </c>
      <c r="AR2802" s="1">
        <f t="shared" si="174"/>
        <v>5158.5000000000018</v>
      </c>
      <c r="AS2802" s="8">
        <f>AQ2802+AR2802</f>
        <v>14250.000000000013</v>
      </c>
      <c r="AT2802" s="8">
        <f>AS2802-X2802</f>
        <v>14250.000000000013</v>
      </c>
      <c r="AU2802" s="11">
        <f>AT2802/L2802</f>
        <v>5.0000000000000044E-2</v>
      </c>
      <c r="AV2802">
        <f>(_xlfn.XLOOKUP(A2802,[2]loan_data!$A:$A,[2]loan_data!$Z:$Z)-100)%</f>
        <v>3.1899999999999977E-2</v>
      </c>
      <c r="AW2802" t="str">
        <f>_xlfn.XLOOKUP(A2802,[2]loan_data!$A:$A,[2]loan_data!$AA:$AA)</f>
        <v>umbs_price</v>
      </c>
      <c r="AX2802" s="8">
        <f>AV2802*L2802</f>
        <v>9091.4999999999927</v>
      </c>
    </row>
    <row r="2803" spans="1:52" x14ac:dyDescent="0.2">
      <c r="A2803">
        <v>5024472</v>
      </c>
      <c r="B2803" t="s">
        <v>177</v>
      </c>
      <c r="C2803" t="s">
        <v>521</v>
      </c>
      <c r="D2803" t="b">
        <v>1</v>
      </c>
      <c r="E2803" t="s">
        <v>35</v>
      </c>
      <c r="F2803" t="s">
        <v>36</v>
      </c>
      <c r="G2803" t="s">
        <v>37</v>
      </c>
      <c r="H2803" t="s">
        <v>38</v>
      </c>
      <c r="I2803">
        <v>1</v>
      </c>
      <c r="J2803" t="b">
        <v>0</v>
      </c>
      <c r="K2803" t="b">
        <v>0</v>
      </c>
      <c r="L2803" s="1">
        <v>295000</v>
      </c>
      <c r="M2803" s="2">
        <v>44449</v>
      </c>
      <c r="N2803" s="2">
        <v>44470</v>
      </c>
      <c r="O2803" s="2">
        <v>55397</v>
      </c>
      <c r="P2803">
        <v>360</v>
      </c>
      <c r="Q2803" s="3">
        <v>1239.06</v>
      </c>
      <c r="R2803">
        <v>2.99</v>
      </c>
      <c r="S2803" t="s">
        <v>922</v>
      </c>
      <c r="T2803" s="4">
        <v>401416</v>
      </c>
      <c r="U2803" s="7">
        <f>V2803+W2803</f>
        <v>7181.5000000000018</v>
      </c>
      <c r="V2803" s="7">
        <f t="shared" si="172"/>
        <v>5339.5000000000018</v>
      </c>
      <c r="W2803" s="7">
        <v>1841.9999999999998</v>
      </c>
      <c r="AA2803" t="b">
        <v>0</v>
      </c>
      <c r="AB2803">
        <v>0</v>
      </c>
      <c r="AC2803">
        <v>0</v>
      </c>
      <c r="AD2803" t="b">
        <v>0</v>
      </c>
      <c r="AE2803" t="s">
        <v>39</v>
      </c>
      <c r="AF2803" t="b">
        <v>0</v>
      </c>
      <c r="AG2803">
        <v>1</v>
      </c>
      <c r="AH2803">
        <v>51</v>
      </c>
      <c r="AI2803" s="6">
        <v>1530</v>
      </c>
      <c r="AJ2803">
        <v>714</v>
      </c>
      <c r="AK2803" t="s">
        <v>58</v>
      </c>
      <c r="AL2803" t="s">
        <v>41</v>
      </c>
      <c r="AM2803" s="9">
        <v>1.05</v>
      </c>
      <c r="AN2803">
        <f>_xlfn.XLOOKUP(S2803,[1]umbs_prices!$A:$A,[1]umbs_prices!$D:$D)</f>
        <v>103.19</v>
      </c>
      <c r="AO2803" s="11">
        <f t="shared" si="173"/>
        <v>3.1900000000000039E-2</v>
      </c>
      <c r="AP2803" s="13">
        <f>(AM2803-1)*L2803</f>
        <v>14750.000000000013</v>
      </c>
      <c r="AQ2803" s="8">
        <f>AO2803*L2803</f>
        <v>9410.5000000000109</v>
      </c>
      <c r="AR2803" s="1">
        <f t="shared" si="174"/>
        <v>5339.5000000000018</v>
      </c>
      <c r="AS2803" s="8">
        <f>AQ2803+AR2803</f>
        <v>14750.000000000013</v>
      </c>
      <c r="AT2803" s="8">
        <f>AS2803-X2803</f>
        <v>14750.000000000013</v>
      </c>
      <c r="AU2803" s="11">
        <f>AT2803/L2803</f>
        <v>5.0000000000000044E-2</v>
      </c>
      <c r="AV2803">
        <f>(_xlfn.XLOOKUP(A2803,[2]loan_data!$A:$A,[2]loan_data!$Z:$Z)-100)%</f>
        <v>3.1899999999999977E-2</v>
      </c>
      <c r="AW2803" t="str">
        <f>_xlfn.XLOOKUP(A2803,[2]loan_data!$A:$A,[2]loan_data!$AA:$AA)</f>
        <v>umbs_price</v>
      </c>
      <c r="AX2803" s="8">
        <f>AV2803*L2803</f>
        <v>9410.4999999999927</v>
      </c>
    </row>
    <row r="2804" spans="1:52" x14ac:dyDescent="0.2">
      <c r="A2804">
        <v>5024497</v>
      </c>
      <c r="B2804" t="s">
        <v>33</v>
      </c>
      <c r="C2804" t="s">
        <v>179</v>
      </c>
      <c r="D2804" t="b">
        <v>1</v>
      </c>
      <c r="E2804" t="s">
        <v>35</v>
      </c>
      <c r="F2804" t="s">
        <v>36</v>
      </c>
      <c r="G2804" t="s">
        <v>37</v>
      </c>
      <c r="H2804" t="s">
        <v>53</v>
      </c>
      <c r="I2804">
        <v>1</v>
      </c>
      <c r="J2804" t="b">
        <v>0</v>
      </c>
      <c r="K2804" t="b">
        <v>0</v>
      </c>
      <c r="L2804" s="1">
        <v>435000</v>
      </c>
      <c r="M2804" s="2">
        <v>44449</v>
      </c>
      <c r="N2804" s="2">
        <v>44470</v>
      </c>
      <c r="O2804" s="2">
        <v>55397</v>
      </c>
      <c r="P2804">
        <v>360</v>
      </c>
      <c r="Q2804" s="3">
        <v>1827.08</v>
      </c>
      <c r="R2804">
        <v>2.99</v>
      </c>
      <c r="S2804" t="s">
        <v>924</v>
      </c>
      <c r="T2804" s="4">
        <v>663414</v>
      </c>
      <c r="U2804" s="7">
        <f>V2804+W2804</f>
        <v>3610.4999999999891</v>
      </c>
      <c r="V2804" s="7">
        <f t="shared" si="172"/>
        <v>3610.4999999999891</v>
      </c>
      <c r="W2804" s="7">
        <v>0</v>
      </c>
      <c r="AA2804" t="b">
        <v>0</v>
      </c>
      <c r="AB2804">
        <v>0</v>
      </c>
      <c r="AC2804">
        <v>0</v>
      </c>
      <c r="AD2804" t="b">
        <v>0</v>
      </c>
      <c r="AE2804" t="s">
        <v>39</v>
      </c>
      <c r="AF2804" t="b">
        <v>0</v>
      </c>
      <c r="AG2804">
        <v>1</v>
      </c>
      <c r="AH2804">
        <v>95</v>
      </c>
      <c r="AI2804" s="6">
        <v>2613</v>
      </c>
      <c r="AJ2804">
        <v>714</v>
      </c>
      <c r="AK2804" t="s">
        <v>58</v>
      </c>
      <c r="AL2804" t="s">
        <v>50</v>
      </c>
      <c r="AM2804" s="9">
        <v>1.05</v>
      </c>
      <c r="AN2804">
        <f>_xlfn.XLOOKUP(S2804,[1]umbs_prices!$A:$A,[1]umbs_prices!$D:$D)</f>
        <v>104.17</v>
      </c>
      <c r="AO2804" s="11">
        <f t="shared" si="173"/>
        <v>4.170000000000007E-2</v>
      </c>
      <c r="AP2804" s="13">
        <f>(AM2804-1)*L2804</f>
        <v>21750.000000000018</v>
      </c>
      <c r="AQ2804" s="8">
        <f>AO2804*L2804</f>
        <v>18139.500000000029</v>
      </c>
      <c r="AR2804" s="1">
        <f t="shared" si="174"/>
        <v>3610.4999999999891</v>
      </c>
      <c r="AS2804" s="8">
        <f>AQ2804+AR2804</f>
        <v>21750.000000000018</v>
      </c>
      <c r="AT2804" s="8">
        <f>AS2804-X2804</f>
        <v>21750.000000000018</v>
      </c>
      <c r="AU2804" s="11">
        <f>AT2804/L2804</f>
        <v>5.0000000000000044E-2</v>
      </c>
      <c r="AV2804">
        <f>(_xlfn.XLOOKUP(A2804,[2]loan_data!$A:$A,[2]loan_data!$Z:$Z)-100)%</f>
        <v>4.1700000000000015E-2</v>
      </c>
      <c r="AW2804" t="str">
        <f>_xlfn.XLOOKUP(A2804,[2]loan_data!$A:$A,[2]loan_data!$AA:$AA)</f>
        <v>umbs_price</v>
      </c>
      <c r="AX2804" s="8">
        <f>AV2804*L2804</f>
        <v>18139.500000000007</v>
      </c>
    </row>
    <row r="2805" spans="1:52" x14ac:dyDescent="0.2">
      <c r="A2805">
        <v>5024502</v>
      </c>
      <c r="B2805" t="s">
        <v>63</v>
      </c>
      <c r="C2805" t="s">
        <v>70</v>
      </c>
      <c r="D2805" t="b">
        <v>1</v>
      </c>
      <c r="E2805" t="s">
        <v>35</v>
      </c>
      <c r="F2805" t="s">
        <v>36</v>
      </c>
      <c r="G2805" t="s">
        <v>37</v>
      </c>
      <c r="H2805" t="s">
        <v>53</v>
      </c>
      <c r="I2805">
        <v>1</v>
      </c>
      <c r="J2805" t="b">
        <v>0</v>
      </c>
      <c r="K2805" t="b">
        <v>0</v>
      </c>
      <c r="L2805" s="1">
        <v>325000</v>
      </c>
      <c r="M2805" s="2">
        <v>44449</v>
      </c>
      <c r="N2805" s="2">
        <v>44470</v>
      </c>
      <c r="O2805" s="2">
        <v>55397</v>
      </c>
      <c r="P2805">
        <v>360</v>
      </c>
      <c r="Q2805" s="3">
        <v>1477.71</v>
      </c>
      <c r="R2805">
        <v>3.625</v>
      </c>
      <c r="S2805" t="s">
        <v>920</v>
      </c>
      <c r="T2805" s="4">
        <v>470265</v>
      </c>
      <c r="U2805" s="7">
        <f>V2805+W2805</f>
        <v>2693.5000000000055</v>
      </c>
      <c r="V2805" s="7">
        <f t="shared" si="172"/>
        <v>1267.5000000000055</v>
      </c>
      <c r="W2805" s="7">
        <v>1426</v>
      </c>
      <c r="AA2805" t="b">
        <v>0</v>
      </c>
      <c r="AB2805">
        <v>0</v>
      </c>
      <c r="AC2805">
        <v>0</v>
      </c>
      <c r="AD2805" t="b">
        <v>0</v>
      </c>
      <c r="AE2805" t="s">
        <v>39</v>
      </c>
      <c r="AF2805" t="b">
        <v>0</v>
      </c>
      <c r="AG2805">
        <v>1</v>
      </c>
      <c r="AH2805">
        <v>91</v>
      </c>
      <c r="AI2805" s="6">
        <v>2655</v>
      </c>
      <c r="AJ2805">
        <v>714</v>
      </c>
      <c r="AK2805" t="s">
        <v>43</v>
      </c>
      <c r="AL2805" t="s">
        <v>50</v>
      </c>
      <c r="AM2805" s="9">
        <v>1.05</v>
      </c>
      <c r="AN2805">
        <f>_xlfn.XLOOKUP(S2805,[1]umbs_prices!$A:$A,[1]umbs_prices!$D:$D)</f>
        <v>104.61</v>
      </c>
      <c r="AO2805" s="11">
        <f t="shared" si="173"/>
        <v>4.610000000000003E-2</v>
      </c>
      <c r="AP2805" s="13">
        <f>(AM2805-1)*L2805</f>
        <v>16250.000000000015</v>
      </c>
      <c r="AQ2805" s="8">
        <f>AO2805*L2805</f>
        <v>14982.500000000009</v>
      </c>
      <c r="AR2805" s="1">
        <f t="shared" si="174"/>
        <v>1267.5000000000055</v>
      </c>
      <c r="AS2805" s="8">
        <f>AQ2805+AR2805</f>
        <v>16250.000000000015</v>
      </c>
      <c r="AT2805" s="8">
        <f>AS2805-X2805</f>
        <v>16250.000000000015</v>
      </c>
      <c r="AU2805" s="11">
        <f>AT2805/L2805</f>
        <v>5.0000000000000044E-2</v>
      </c>
      <c r="AV2805">
        <f>(_xlfn.XLOOKUP(A2805,[2]loan_data!$A:$A,[2]loan_data!$Z:$Z)-100)%</f>
        <v>4.8287499999999997E-2</v>
      </c>
      <c r="AW2805" t="str">
        <f>_xlfn.XLOOKUP(A2805,[2]loan_data!$A:$A,[2]loan_data!$AA:$AA)</f>
        <v>golden_sachs</v>
      </c>
      <c r="AX2805" s="8">
        <f>AV2805*L2805</f>
        <v>15693.437499999998</v>
      </c>
      <c r="AY2805" s="8">
        <f>AX2805+AR2805</f>
        <v>16960.937500000004</v>
      </c>
      <c r="AZ2805" s="10">
        <f>AY2805/L2805</f>
        <v>5.2187500000000012E-2</v>
      </c>
    </row>
    <row r="2806" spans="1:52" x14ac:dyDescent="0.2">
      <c r="A2806">
        <v>5024584</v>
      </c>
      <c r="B2806" t="s">
        <v>63</v>
      </c>
      <c r="C2806" t="s">
        <v>306</v>
      </c>
      <c r="D2806" t="b">
        <v>1</v>
      </c>
      <c r="E2806" t="s">
        <v>35</v>
      </c>
      <c r="F2806" t="s">
        <v>36</v>
      </c>
      <c r="G2806" t="s">
        <v>37</v>
      </c>
      <c r="H2806" t="s">
        <v>60</v>
      </c>
      <c r="I2806">
        <v>1</v>
      </c>
      <c r="J2806" t="b">
        <v>0</v>
      </c>
      <c r="K2806" t="b">
        <v>0</v>
      </c>
      <c r="L2806" s="1">
        <v>445000</v>
      </c>
      <c r="M2806" s="2">
        <v>44450</v>
      </c>
      <c r="N2806" s="2">
        <v>44470</v>
      </c>
      <c r="O2806" s="2">
        <v>55397</v>
      </c>
      <c r="P2806">
        <v>360</v>
      </c>
      <c r="Q2806" s="3">
        <v>1916.95</v>
      </c>
      <c r="R2806">
        <v>3.19</v>
      </c>
      <c r="S2806" t="s">
        <v>924</v>
      </c>
      <c r="T2806" s="4">
        <v>556250</v>
      </c>
      <c r="U2806" s="7">
        <f>V2806+W2806</f>
        <v>4530.4999999999854</v>
      </c>
      <c r="V2806" s="7">
        <f t="shared" si="172"/>
        <v>3693.4999999999854</v>
      </c>
      <c r="W2806" s="7">
        <v>837</v>
      </c>
      <c r="AA2806" t="b">
        <v>0</v>
      </c>
      <c r="AB2806">
        <v>0</v>
      </c>
      <c r="AC2806">
        <v>0</v>
      </c>
      <c r="AD2806" t="b">
        <v>0</v>
      </c>
      <c r="AE2806" t="s">
        <v>39</v>
      </c>
      <c r="AF2806" t="b">
        <v>0</v>
      </c>
      <c r="AG2806">
        <v>1</v>
      </c>
      <c r="AH2806">
        <v>72</v>
      </c>
      <c r="AI2806" s="6">
        <v>2520</v>
      </c>
      <c r="AJ2806">
        <v>714</v>
      </c>
      <c r="AK2806" t="s">
        <v>43</v>
      </c>
      <c r="AL2806" t="s">
        <v>41</v>
      </c>
      <c r="AM2806" s="9">
        <v>1.05</v>
      </c>
      <c r="AN2806">
        <f>_xlfn.XLOOKUP(S2806,[1]umbs_prices!$A:$A,[1]umbs_prices!$D:$D)</f>
        <v>104.17</v>
      </c>
      <c r="AO2806" s="11">
        <f t="shared" si="173"/>
        <v>4.170000000000007E-2</v>
      </c>
      <c r="AP2806" s="13">
        <f>(AM2806-1)*L2806</f>
        <v>22250.000000000018</v>
      </c>
      <c r="AQ2806" s="8">
        <f>AO2806*L2806</f>
        <v>18556.500000000033</v>
      </c>
      <c r="AR2806" s="1">
        <f t="shared" si="174"/>
        <v>3693.4999999999854</v>
      </c>
      <c r="AS2806" s="8">
        <f>AQ2806+AR2806</f>
        <v>22250.000000000018</v>
      </c>
      <c r="AT2806" s="8">
        <f>AS2806-X2806</f>
        <v>22250.000000000018</v>
      </c>
      <c r="AU2806" s="11">
        <f>AT2806/L2806</f>
        <v>5.0000000000000037E-2</v>
      </c>
      <c r="AV2806">
        <f>(_xlfn.XLOOKUP(A2806,[2]loan_data!$A:$A,[2]loan_data!$Z:$Z)-100)%</f>
        <v>4.1700000000000015E-2</v>
      </c>
      <c r="AW2806" t="str">
        <f>_xlfn.XLOOKUP(A2806,[2]loan_data!$A:$A,[2]loan_data!$AA:$AA)</f>
        <v>umbs_price</v>
      </c>
      <c r="AX2806" s="8">
        <f>AV2806*L2806</f>
        <v>18556.500000000007</v>
      </c>
    </row>
    <row r="2807" spans="1:52" x14ac:dyDescent="0.2">
      <c r="A2807">
        <v>5024644</v>
      </c>
      <c r="B2807" t="s">
        <v>177</v>
      </c>
      <c r="C2807" t="s">
        <v>198</v>
      </c>
      <c r="D2807" t="b">
        <v>1</v>
      </c>
      <c r="E2807" t="s">
        <v>35</v>
      </c>
      <c r="F2807" t="s">
        <v>36</v>
      </c>
      <c r="G2807" t="s">
        <v>37</v>
      </c>
      <c r="H2807" t="s">
        <v>53</v>
      </c>
      <c r="I2807">
        <v>1</v>
      </c>
      <c r="J2807" t="b">
        <v>0</v>
      </c>
      <c r="K2807" t="b">
        <v>0</v>
      </c>
      <c r="L2807" s="1">
        <v>275000</v>
      </c>
      <c r="M2807" s="2">
        <v>44450</v>
      </c>
      <c r="N2807" s="2">
        <v>44470</v>
      </c>
      <c r="O2807" s="2">
        <v>53571</v>
      </c>
      <c r="P2807">
        <v>300</v>
      </c>
      <c r="Q2807" s="3">
        <v>1354.54</v>
      </c>
      <c r="R2807">
        <v>3.375</v>
      </c>
      <c r="S2807" t="s">
        <v>920</v>
      </c>
      <c r="T2807" s="4">
        <v>398551</v>
      </c>
      <c r="U2807" s="7">
        <f>V2807+W2807</f>
        <v>3003.0000000000036</v>
      </c>
      <c r="V2807" s="7">
        <f t="shared" si="172"/>
        <v>1072.5000000000036</v>
      </c>
      <c r="W2807" s="7">
        <v>1930.5</v>
      </c>
      <c r="AA2807" t="b">
        <v>0</v>
      </c>
      <c r="AB2807">
        <v>0</v>
      </c>
      <c r="AC2807">
        <v>0</v>
      </c>
      <c r="AD2807" t="b">
        <v>0</v>
      </c>
      <c r="AE2807" t="s">
        <v>39</v>
      </c>
      <c r="AF2807" t="b">
        <v>0</v>
      </c>
      <c r="AG2807">
        <v>1</v>
      </c>
      <c r="AH2807">
        <v>90</v>
      </c>
      <c r="AI2807" s="6">
        <v>2175</v>
      </c>
      <c r="AJ2807">
        <v>714</v>
      </c>
      <c r="AK2807" t="s">
        <v>40</v>
      </c>
      <c r="AL2807" t="s">
        <v>50</v>
      </c>
      <c r="AM2807" s="9">
        <v>1.05</v>
      </c>
      <c r="AN2807">
        <f>_xlfn.XLOOKUP(S2807,[1]umbs_prices!$A:$A,[1]umbs_prices!$D:$D)</f>
        <v>104.61</v>
      </c>
      <c r="AO2807" s="11">
        <f t="shared" si="173"/>
        <v>4.610000000000003E-2</v>
      </c>
      <c r="AP2807" s="13">
        <f>(AM2807-1)*L2807</f>
        <v>13750.000000000013</v>
      </c>
      <c r="AQ2807" s="8">
        <f>AO2807*L2807</f>
        <v>12677.500000000009</v>
      </c>
      <c r="AR2807" s="1">
        <f t="shared" si="174"/>
        <v>1072.5000000000036</v>
      </c>
      <c r="AS2807" s="8">
        <f>AQ2807+AR2807</f>
        <v>13750.000000000013</v>
      </c>
      <c r="AT2807" s="8">
        <f>AS2807-X2807</f>
        <v>13750.000000000013</v>
      </c>
      <c r="AU2807" s="11">
        <f>AT2807/L2807</f>
        <v>5.0000000000000044E-2</v>
      </c>
      <c r="AV2807">
        <f>(_xlfn.XLOOKUP(A2807,[2]loan_data!$A:$A,[2]loan_data!$Z:$Z)-100)%</f>
        <v>4.6099999999999995E-2</v>
      </c>
      <c r="AW2807" t="str">
        <f>_xlfn.XLOOKUP(A2807,[2]loan_data!$A:$A,[2]loan_data!$AA:$AA)</f>
        <v>umbs_price</v>
      </c>
      <c r="AX2807" s="8">
        <f>AV2807*L2807</f>
        <v>12677.499999999998</v>
      </c>
    </row>
    <row r="2808" spans="1:52" x14ac:dyDescent="0.2">
      <c r="A2808">
        <v>5024895</v>
      </c>
      <c r="B2808" t="s">
        <v>63</v>
      </c>
      <c r="C2808" t="s">
        <v>64</v>
      </c>
      <c r="D2808" t="b">
        <v>1</v>
      </c>
      <c r="E2808" t="s">
        <v>35</v>
      </c>
      <c r="F2808" t="s">
        <v>36</v>
      </c>
      <c r="G2808" t="s">
        <v>37</v>
      </c>
      <c r="H2808" t="s">
        <v>53</v>
      </c>
      <c r="I2808">
        <v>1</v>
      </c>
      <c r="J2808" t="b">
        <v>0</v>
      </c>
      <c r="K2808" t="b">
        <v>0</v>
      </c>
      <c r="L2808" s="1">
        <v>175000</v>
      </c>
      <c r="M2808" s="2">
        <v>44450</v>
      </c>
      <c r="N2808" s="2">
        <v>44470</v>
      </c>
      <c r="O2808" s="2">
        <v>55397</v>
      </c>
      <c r="P2808">
        <v>360</v>
      </c>
      <c r="Q2808" s="3">
        <v>759.56</v>
      </c>
      <c r="R2808">
        <v>3.25</v>
      </c>
      <c r="S2808" t="s">
        <v>926</v>
      </c>
      <c r="T2808" s="4">
        <v>296611</v>
      </c>
      <c r="U2808" s="7">
        <f>V2808+W2808</f>
        <v>1291.4499999999998</v>
      </c>
      <c r="V2808" s="7">
        <f t="shared" si="172"/>
        <v>0</v>
      </c>
      <c r="W2808" s="7">
        <v>1291.4499999999998</v>
      </c>
      <c r="AA2808" t="b">
        <v>0</v>
      </c>
      <c r="AB2808">
        <v>0</v>
      </c>
      <c r="AC2808">
        <v>0</v>
      </c>
      <c r="AD2808" t="b">
        <v>0</v>
      </c>
      <c r="AE2808" t="s">
        <v>39</v>
      </c>
      <c r="AF2808" t="b">
        <v>0</v>
      </c>
      <c r="AG2808">
        <v>1</v>
      </c>
      <c r="AH2808">
        <v>48</v>
      </c>
      <c r="AI2808" s="6">
        <v>1400</v>
      </c>
      <c r="AJ2808">
        <v>714</v>
      </c>
      <c r="AK2808" t="s">
        <v>40</v>
      </c>
      <c r="AL2808" t="s">
        <v>41</v>
      </c>
      <c r="AM2808" s="9">
        <v>1.05</v>
      </c>
      <c r="AN2808">
        <f>_xlfn.XLOOKUP(S2808,[1]umbs_prices!$A:$A,[1]umbs_prices!$D:$D)</f>
        <v>105</v>
      </c>
      <c r="AO2808" s="11">
        <f t="shared" si="173"/>
        <v>5.0000000000000044E-2</v>
      </c>
      <c r="AP2808" s="13">
        <f>(AM2808-1)*L2808</f>
        <v>8750.0000000000073</v>
      </c>
      <c r="AQ2808" s="8">
        <f>AO2808*L2808</f>
        <v>8750.0000000000073</v>
      </c>
      <c r="AR2808" s="1">
        <f t="shared" si="174"/>
        <v>0</v>
      </c>
      <c r="AS2808" s="8">
        <f>AQ2808+AR2808</f>
        <v>8750.0000000000073</v>
      </c>
      <c r="AT2808" s="8">
        <f>AS2808-X2808</f>
        <v>8750.0000000000073</v>
      </c>
      <c r="AU2808" s="11">
        <f>AT2808/L2808</f>
        <v>5.0000000000000044E-2</v>
      </c>
      <c r="AV2808">
        <f>(_xlfn.XLOOKUP(A2808,[2]loan_data!$A:$A,[2]loan_data!$Z:$Z)-100)%</f>
        <v>0.05</v>
      </c>
      <c r="AW2808" t="str">
        <f>_xlfn.XLOOKUP(A2808,[2]loan_data!$A:$A,[2]loan_data!$AA:$AA)</f>
        <v>umbs_price</v>
      </c>
      <c r="AX2808" s="8">
        <f>AV2808*L2808</f>
        <v>8750</v>
      </c>
    </row>
    <row r="2809" spans="1:52" x14ac:dyDescent="0.2">
      <c r="A2809">
        <v>5024926</v>
      </c>
      <c r="B2809" t="s">
        <v>73</v>
      </c>
      <c r="C2809" t="s">
        <v>277</v>
      </c>
      <c r="D2809" t="b">
        <v>1</v>
      </c>
      <c r="E2809" t="s">
        <v>35</v>
      </c>
      <c r="F2809" t="s">
        <v>36</v>
      </c>
      <c r="G2809" t="s">
        <v>37</v>
      </c>
      <c r="H2809" t="s">
        <v>53</v>
      </c>
      <c r="I2809">
        <v>1</v>
      </c>
      <c r="J2809" t="b">
        <v>0</v>
      </c>
      <c r="K2809" t="b">
        <v>0</v>
      </c>
      <c r="L2809" s="1">
        <v>215000</v>
      </c>
      <c r="M2809" s="2">
        <v>44450</v>
      </c>
      <c r="N2809" s="2">
        <v>44470</v>
      </c>
      <c r="O2809" s="2">
        <v>55397</v>
      </c>
      <c r="P2809">
        <v>360</v>
      </c>
      <c r="Q2809" s="3">
        <v>933.17</v>
      </c>
      <c r="R2809">
        <v>3.25</v>
      </c>
      <c r="S2809" t="s">
        <v>920</v>
      </c>
      <c r="T2809" s="4">
        <v>335938</v>
      </c>
      <c r="U2809" s="7">
        <f>V2809+W2809</f>
        <v>3303.1000000000022</v>
      </c>
      <c r="V2809" s="7">
        <f t="shared" si="172"/>
        <v>838.50000000000182</v>
      </c>
      <c r="W2809" s="7">
        <v>2464.6000000000004</v>
      </c>
      <c r="AA2809" t="b">
        <v>0</v>
      </c>
      <c r="AB2809">
        <v>0</v>
      </c>
      <c r="AC2809">
        <v>0</v>
      </c>
      <c r="AD2809" t="b">
        <v>0</v>
      </c>
      <c r="AE2809" t="s">
        <v>39</v>
      </c>
      <c r="AF2809" t="b">
        <v>0</v>
      </c>
      <c r="AG2809">
        <v>1</v>
      </c>
      <c r="AH2809">
        <v>92</v>
      </c>
      <c r="AI2809" s="6">
        <v>2147</v>
      </c>
      <c r="AJ2809">
        <v>714</v>
      </c>
      <c r="AK2809" t="s">
        <v>40</v>
      </c>
      <c r="AL2809" t="s">
        <v>50</v>
      </c>
      <c r="AM2809" s="9">
        <v>1.05</v>
      </c>
      <c r="AN2809">
        <f>_xlfn.XLOOKUP(S2809,[1]umbs_prices!$A:$A,[1]umbs_prices!$D:$D)</f>
        <v>104.61</v>
      </c>
      <c r="AO2809" s="11">
        <f t="shared" si="173"/>
        <v>4.610000000000003E-2</v>
      </c>
      <c r="AP2809" s="13">
        <f>(AM2809-1)*L2809</f>
        <v>10750.000000000009</v>
      </c>
      <c r="AQ2809" s="8">
        <f>AO2809*L2809</f>
        <v>9911.5000000000073</v>
      </c>
      <c r="AR2809" s="1">
        <f t="shared" si="174"/>
        <v>838.50000000000182</v>
      </c>
      <c r="AS2809" s="8">
        <f>AQ2809+AR2809</f>
        <v>10750.000000000009</v>
      </c>
      <c r="AT2809" s="8">
        <f>AS2809-X2809</f>
        <v>10750.000000000009</v>
      </c>
      <c r="AU2809" s="11">
        <f>AT2809/L2809</f>
        <v>5.0000000000000044E-2</v>
      </c>
      <c r="AV2809">
        <f>(_xlfn.XLOOKUP(A2809,[2]loan_data!$A:$A,[2]loan_data!$Z:$Z)-100)%</f>
        <v>4.6099999999999995E-2</v>
      </c>
      <c r="AW2809" t="str">
        <f>_xlfn.XLOOKUP(A2809,[2]loan_data!$A:$A,[2]loan_data!$AA:$AA)</f>
        <v>umbs_price</v>
      </c>
      <c r="AX2809" s="8">
        <f>AV2809*L2809</f>
        <v>9911.4999999999982</v>
      </c>
    </row>
    <row r="2810" spans="1:52" x14ac:dyDescent="0.2">
      <c r="A2810">
        <v>5024932</v>
      </c>
      <c r="B2810" t="s">
        <v>172</v>
      </c>
      <c r="C2810" t="s">
        <v>725</v>
      </c>
      <c r="D2810" t="b">
        <v>1</v>
      </c>
      <c r="E2810" t="s">
        <v>35</v>
      </c>
      <c r="F2810" t="s">
        <v>36</v>
      </c>
      <c r="G2810" t="s">
        <v>37</v>
      </c>
      <c r="H2810" t="s">
        <v>53</v>
      </c>
      <c r="I2810">
        <v>1</v>
      </c>
      <c r="J2810" t="b">
        <v>0</v>
      </c>
      <c r="K2810" t="b">
        <v>0</v>
      </c>
      <c r="L2810" s="1">
        <v>175000</v>
      </c>
      <c r="M2810" s="2">
        <v>44452</v>
      </c>
      <c r="N2810" s="2">
        <v>44470</v>
      </c>
      <c r="O2810" s="2">
        <v>55397</v>
      </c>
      <c r="P2810">
        <v>360</v>
      </c>
      <c r="Q2810" s="3">
        <v>712.79</v>
      </c>
      <c r="R2810">
        <v>2.75</v>
      </c>
      <c r="S2810" t="s">
        <v>922</v>
      </c>
      <c r="T2810" s="4">
        <v>218750</v>
      </c>
      <c r="U2810" s="7">
        <f>V2810+W2810</f>
        <v>4888.2</v>
      </c>
      <c r="V2810" s="7">
        <f t="shared" si="172"/>
        <v>3167.5</v>
      </c>
      <c r="W2810" s="7">
        <v>1720.6999999999998</v>
      </c>
      <c r="AA2810" t="b">
        <v>0</v>
      </c>
      <c r="AB2810">
        <v>0</v>
      </c>
      <c r="AC2810">
        <v>0</v>
      </c>
      <c r="AD2810" t="b">
        <v>0</v>
      </c>
      <c r="AE2810" t="s">
        <v>39</v>
      </c>
      <c r="AF2810" t="b">
        <v>0</v>
      </c>
      <c r="AG2810">
        <v>1</v>
      </c>
      <c r="AH2810">
        <v>54</v>
      </c>
      <c r="AI2810" s="6">
        <v>1080</v>
      </c>
      <c r="AJ2810">
        <v>714</v>
      </c>
      <c r="AK2810" t="s">
        <v>58</v>
      </c>
      <c r="AL2810" t="s">
        <v>50</v>
      </c>
      <c r="AM2810" s="9">
        <v>1.05</v>
      </c>
      <c r="AN2810">
        <f>_xlfn.XLOOKUP(S2810,[1]umbs_prices!$A:$A,[1]umbs_prices!$D:$D)</f>
        <v>103.19</v>
      </c>
      <c r="AO2810" s="11">
        <f t="shared" si="173"/>
        <v>3.1900000000000039E-2</v>
      </c>
      <c r="AP2810" s="13">
        <f>(AM2810-1)*L2810</f>
        <v>8750.0000000000073</v>
      </c>
      <c r="AQ2810" s="8">
        <f>AO2810*L2810</f>
        <v>5582.5000000000073</v>
      </c>
      <c r="AR2810" s="1">
        <f t="shared" si="174"/>
        <v>3167.5</v>
      </c>
      <c r="AS2810" s="8">
        <f>AQ2810+AR2810</f>
        <v>8750.0000000000073</v>
      </c>
      <c r="AT2810" s="8">
        <f>AS2810-X2810</f>
        <v>8750.0000000000073</v>
      </c>
      <c r="AU2810" s="11">
        <f>AT2810/L2810</f>
        <v>5.0000000000000044E-2</v>
      </c>
      <c r="AV2810">
        <f>(_xlfn.XLOOKUP(A2810,[2]loan_data!$A:$A,[2]loan_data!$Z:$Z)-100)%</f>
        <v>3.1899999999999977E-2</v>
      </c>
      <c r="AW2810" t="str">
        <f>_xlfn.XLOOKUP(A2810,[2]loan_data!$A:$A,[2]loan_data!$AA:$AA)</f>
        <v>umbs_price</v>
      </c>
      <c r="AX2810" s="8">
        <f>AV2810*L2810</f>
        <v>5582.4999999999964</v>
      </c>
    </row>
    <row r="2811" spans="1:52" x14ac:dyDescent="0.2">
      <c r="A2811">
        <v>5024944</v>
      </c>
      <c r="B2811" t="s">
        <v>120</v>
      </c>
      <c r="C2811" t="s">
        <v>121</v>
      </c>
      <c r="D2811" t="b">
        <v>1</v>
      </c>
      <c r="E2811" t="s">
        <v>35</v>
      </c>
      <c r="F2811" t="s">
        <v>36</v>
      </c>
      <c r="G2811" t="s">
        <v>37</v>
      </c>
      <c r="H2811" t="s">
        <v>38</v>
      </c>
      <c r="I2811">
        <v>1</v>
      </c>
      <c r="J2811" t="b">
        <v>0</v>
      </c>
      <c r="K2811" t="b">
        <v>0</v>
      </c>
      <c r="L2811" s="1">
        <v>305000</v>
      </c>
      <c r="M2811" s="2">
        <v>44453</v>
      </c>
      <c r="N2811" s="2">
        <v>44470</v>
      </c>
      <c r="O2811" s="2">
        <v>55397</v>
      </c>
      <c r="P2811">
        <v>360</v>
      </c>
      <c r="Q2811" s="3">
        <v>1281.06</v>
      </c>
      <c r="R2811">
        <v>2.99</v>
      </c>
      <c r="S2811" t="s">
        <v>922</v>
      </c>
      <c r="T2811" s="4">
        <v>840221</v>
      </c>
      <c r="U2811" s="7">
        <f>V2811+W2811</f>
        <v>7020.5</v>
      </c>
      <c r="V2811" s="7">
        <f t="shared" si="172"/>
        <v>5520.5</v>
      </c>
      <c r="W2811" s="7">
        <v>1500</v>
      </c>
      <c r="AA2811" t="b">
        <v>0</v>
      </c>
      <c r="AB2811">
        <v>0</v>
      </c>
      <c r="AC2811">
        <v>0</v>
      </c>
      <c r="AD2811" t="b">
        <v>0</v>
      </c>
      <c r="AE2811" t="s">
        <v>39</v>
      </c>
      <c r="AF2811" t="b">
        <v>0</v>
      </c>
      <c r="AG2811">
        <v>1</v>
      </c>
      <c r="AH2811">
        <v>147</v>
      </c>
      <c r="AI2811" s="6">
        <v>3063</v>
      </c>
      <c r="AJ2811">
        <v>714</v>
      </c>
      <c r="AK2811" t="s">
        <v>58</v>
      </c>
      <c r="AL2811" t="s">
        <v>41</v>
      </c>
      <c r="AM2811" s="9">
        <v>1.05</v>
      </c>
      <c r="AN2811">
        <f>_xlfn.XLOOKUP(S2811,[1]umbs_prices!$A:$A,[1]umbs_prices!$D:$D)</f>
        <v>103.19</v>
      </c>
      <c r="AO2811" s="11">
        <f t="shared" si="173"/>
        <v>3.1900000000000039E-2</v>
      </c>
      <c r="AP2811" s="13">
        <f>(AM2811-1)*L2811</f>
        <v>15250.000000000013</v>
      </c>
      <c r="AQ2811" s="8">
        <f>AO2811*L2811</f>
        <v>9729.5000000000127</v>
      </c>
      <c r="AR2811" s="1">
        <f t="shared" si="174"/>
        <v>5520.5</v>
      </c>
      <c r="AS2811" s="8">
        <f>AQ2811+AR2811</f>
        <v>15250.000000000013</v>
      </c>
      <c r="AT2811" s="8">
        <f>AS2811-X2811</f>
        <v>15250.000000000013</v>
      </c>
      <c r="AU2811" s="11">
        <f>AT2811/L2811</f>
        <v>5.0000000000000044E-2</v>
      </c>
      <c r="AV2811">
        <f>(_xlfn.XLOOKUP(A2811,[2]loan_data!$A:$A,[2]loan_data!$Z:$Z)-100)%</f>
        <v>3.5962499999999981E-2</v>
      </c>
      <c r="AW2811" t="str">
        <f>_xlfn.XLOOKUP(A2811,[2]loan_data!$A:$A,[2]loan_data!$AA:$AA)</f>
        <v>storgan_manley</v>
      </c>
      <c r="AX2811" s="8">
        <f>AV2811*L2811</f>
        <v>10968.562499999995</v>
      </c>
      <c r="AY2811" s="8">
        <f>AX2811+AR2811</f>
        <v>16489.062499999993</v>
      </c>
      <c r="AZ2811" s="10">
        <f>AY2811/L2811</f>
        <v>5.4062499999999979E-2</v>
      </c>
    </row>
    <row r="2812" spans="1:52" x14ac:dyDescent="0.2">
      <c r="A2812">
        <v>5024971</v>
      </c>
      <c r="B2812" t="s">
        <v>244</v>
      </c>
      <c r="C2812" t="s">
        <v>714</v>
      </c>
      <c r="D2812" t="b">
        <v>1</v>
      </c>
      <c r="E2812" t="s">
        <v>35</v>
      </c>
      <c r="F2812" t="s">
        <v>36</v>
      </c>
      <c r="G2812" t="s">
        <v>37</v>
      </c>
      <c r="H2812" t="s">
        <v>53</v>
      </c>
      <c r="I2812">
        <v>1</v>
      </c>
      <c r="J2812" t="b">
        <v>0</v>
      </c>
      <c r="K2812" t="b">
        <v>0</v>
      </c>
      <c r="L2812" s="1">
        <v>325000</v>
      </c>
      <c r="M2812" s="2">
        <v>44453</v>
      </c>
      <c r="N2812" s="2">
        <v>44470</v>
      </c>
      <c r="O2812" s="2">
        <v>49919</v>
      </c>
      <c r="P2812">
        <v>180</v>
      </c>
      <c r="Q2812" s="3">
        <v>2237.2600000000002</v>
      </c>
      <c r="R2812">
        <v>2.99</v>
      </c>
      <c r="S2812" t="s">
        <v>922</v>
      </c>
      <c r="T2812" s="4">
        <v>412804</v>
      </c>
      <c r="U2812" s="7">
        <f>V2812+W2812</f>
        <v>8753.2000000000007</v>
      </c>
      <c r="V2812" s="7">
        <f t="shared" si="172"/>
        <v>5882.5000000000018</v>
      </c>
      <c r="W2812" s="7">
        <v>2870.6999999999989</v>
      </c>
      <c r="AA2812" t="b">
        <v>0</v>
      </c>
      <c r="AB2812">
        <v>0</v>
      </c>
      <c r="AC2812">
        <v>0</v>
      </c>
      <c r="AD2812" t="b">
        <v>0</v>
      </c>
      <c r="AE2812" t="s">
        <v>39</v>
      </c>
      <c r="AF2812" t="b">
        <v>0</v>
      </c>
      <c r="AG2812">
        <v>1</v>
      </c>
      <c r="AH2812">
        <v>130</v>
      </c>
      <c r="AI2812" s="6">
        <v>3467</v>
      </c>
      <c r="AJ2812">
        <v>714</v>
      </c>
      <c r="AK2812" t="s">
        <v>43</v>
      </c>
      <c r="AL2812" t="s">
        <v>50</v>
      </c>
      <c r="AM2812" s="9">
        <v>1.05</v>
      </c>
      <c r="AN2812">
        <f>_xlfn.XLOOKUP(S2812,[1]umbs_prices!$A:$A,[1]umbs_prices!$D:$D)</f>
        <v>103.19</v>
      </c>
      <c r="AO2812" s="11">
        <f t="shared" si="173"/>
        <v>3.1900000000000039E-2</v>
      </c>
      <c r="AP2812" s="13">
        <f>(AM2812-1)*L2812</f>
        <v>16250.000000000015</v>
      </c>
      <c r="AQ2812" s="8">
        <f>AO2812*L2812</f>
        <v>10367.500000000013</v>
      </c>
      <c r="AR2812" s="1">
        <f t="shared" si="174"/>
        <v>5882.5000000000018</v>
      </c>
      <c r="AS2812" s="8">
        <f>AQ2812+AR2812</f>
        <v>16250.000000000015</v>
      </c>
      <c r="AT2812" s="8">
        <f>AS2812-X2812</f>
        <v>16250.000000000015</v>
      </c>
      <c r="AU2812" s="11">
        <f>AT2812/L2812</f>
        <v>5.0000000000000044E-2</v>
      </c>
      <c r="AV2812">
        <f>(_xlfn.XLOOKUP(A2812,[2]loan_data!$A:$A,[2]loan_data!$Z:$Z)-100)%</f>
        <v>3.1899999999999977E-2</v>
      </c>
      <c r="AW2812" t="str">
        <f>_xlfn.XLOOKUP(A2812,[2]loan_data!$A:$A,[2]loan_data!$AA:$AA)</f>
        <v>umbs_price</v>
      </c>
      <c r="AX2812" s="8">
        <f>AV2812*L2812</f>
        <v>10367.499999999993</v>
      </c>
    </row>
    <row r="2813" spans="1:52" x14ac:dyDescent="0.2">
      <c r="A2813">
        <v>5024984</v>
      </c>
      <c r="B2813" t="s">
        <v>244</v>
      </c>
      <c r="C2813" t="s">
        <v>714</v>
      </c>
      <c r="D2813" t="b">
        <v>1</v>
      </c>
      <c r="E2813" t="s">
        <v>35</v>
      </c>
      <c r="F2813" t="s">
        <v>36</v>
      </c>
      <c r="G2813" t="s">
        <v>37</v>
      </c>
      <c r="H2813" t="s">
        <v>53</v>
      </c>
      <c r="I2813">
        <v>1</v>
      </c>
      <c r="J2813" t="b">
        <v>0</v>
      </c>
      <c r="K2813" t="b">
        <v>0</v>
      </c>
      <c r="L2813" s="1">
        <v>235000</v>
      </c>
      <c r="M2813" s="2">
        <v>44453</v>
      </c>
      <c r="N2813" s="2">
        <v>44470</v>
      </c>
      <c r="O2813" s="2">
        <v>51745</v>
      </c>
      <c r="P2813">
        <v>240</v>
      </c>
      <c r="Q2813" s="3">
        <v>1271.18</v>
      </c>
      <c r="R2813">
        <v>2.75</v>
      </c>
      <c r="S2813" t="s">
        <v>922</v>
      </c>
      <c r="T2813" s="4">
        <v>451924</v>
      </c>
      <c r="U2813" s="7">
        <f>V2813+W2813</f>
        <v>6101.4000000000015</v>
      </c>
      <c r="V2813" s="7">
        <f t="shared" si="172"/>
        <v>4253.5000000000018</v>
      </c>
      <c r="W2813" s="7">
        <v>1847.8999999999996</v>
      </c>
      <c r="AA2813" t="b">
        <v>0</v>
      </c>
      <c r="AB2813">
        <v>0</v>
      </c>
      <c r="AC2813">
        <v>0</v>
      </c>
      <c r="AD2813" t="b">
        <v>0</v>
      </c>
      <c r="AE2813" t="s">
        <v>39</v>
      </c>
      <c r="AF2813" t="b">
        <v>0</v>
      </c>
      <c r="AG2813">
        <v>1</v>
      </c>
      <c r="AH2813">
        <v>95</v>
      </c>
      <c r="AI2813" s="6">
        <v>2692</v>
      </c>
      <c r="AJ2813">
        <v>714</v>
      </c>
      <c r="AK2813" t="s">
        <v>40</v>
      </c>
      <c r="AL2813" t="s">
        <v>41</v>
      </c>
      <c r="AM2813" s="9">
        <v>1.05</v>
      </c>
      <c r="AN2813">
        <f>_xlfn.XLOOKUP(S2813,[1]umbs_prices!$A:$A,[1]umbs_prices!$D:$D)</f>
        <v>103.19</v>
      </c>
      <c r="AO2813" s="11">
        <f t="shared" si="173"/>
        <v>3.1900000000000039E-2</v>
      </c>
      <c r="AP2813" s="13">
        <f>(AM2813-1)*L2813</f>
        <v>11750.000000000011</v>
      </c>
      <c r="AQ2813" s="8">
        <f>AO2813*L2813</f>
        <v>7496.5000000000091</v>
      </c>
      <c r="AR2813" s="1">
        <f t="shared" si="174"/>
        <v>4253.5000000000018</v>
      </c>
      <c r="AS2813" s="8">
        <f>AQ2813+AR2813</f>
        <v>11750.000000000011</v>
      </c>
      <c r="AT2813" s="8">
        <f>AS2813-X2813</f>
        <v>11750.000000000011</v>
      </c>
      <c r="AU2813" s="11">
        <f>AT2813/L2813</f>
        <v>5.0000000000000044E-2</v>
      </c>
      <c r="AV2813">
        <f>(_xlfn.XLOOKUP(A2813,[2]loan_data!$A:$A,[2]loan_data!$Z:$Z)-100)%</f>
        <v>3.1899999999999977E-2</v>
      </c>
      <c r="AW2813" t="str">
        <f>_xlfn.XLOOKUP(A2813,[2]loan_data!$A:$A,[2]loan_data!$AA:$AA)</f>
        <v>umbs_price</v>
      </c>
      <c r="AX2813" s="8">
        <f>AV2813*L2813</f>
        <v>7496.4999999999945</v>
      </c>
    </row>
    <row r="2814" spans="1:52" x14ac:dyDescent="0.2">
      <c r="A2814">
        <v>5024991</v>
      </c>
      <c r="B2814" t="s">
        <v>61</v>
      </c>
      <c r="C2814" t="s">
        <v>222</v>
      </c>
      <c r="D2814" t="b">
        <v>1</v>
      </c>
      <c r="E2814" t="s">
        <v>35</v>
      </c>
      <c r="F2814" t="s">
        <v>36</v>
      </c>
      <c r="G2814" t="s">
        <v>37</v>
      </c>
      <c r="H2814" t="s">
        <v>38</v>
      </c>
      <c r="I2814">
        <v>1</v>
      </c>
      <c r="J2814" t="b">
        <v>0</v>
      </c>
      <c r="K2814" t="b">
        <v>0</v>
      </c>
      <c r="L2814" s="1">
        <v>255000</v>
      </c>
      <c r="M2814" s="2">
        <v>44453</v>
      </c>
      <c r="N2814" s="2">
        <v>44470</v>
      </c>
      <c r="O2814" s="2">
        <v>55397</v>
      </c>
      <c r="P2814">
        <v>360</v>
      </c>
      <c r="Q2814" s="3">
        <v>1071.05</v>
      </c>
      <c r="R2814">
        <v>2.99</v>
      </c>
      <c r="S2814" t="s">
        <v>922</v>
      </c>
      <c r="T2814" s="4">
        <v>396271</v>
      </c>
      <c r="U2814" s="7">
        <f>V2814+W2814</f>
        <v>6193.0300000000007</v>
      </c>
      <c r="V2814" s="7">
        <f t="shared" si="172"/>
        <v>4615.5000000000009</v>
      </c>
      <c r="W2814" s="7">
        <v>1577.5300000000002</v>
      </c>
      <c r="AA2814" t="b">
        <v>0</v>
      </c>
      <c r="AB2814">
        <v>0</v>
      </c>
      <c r="AC2814">
        <v>0</v>
      </c>
      <c r="AD2814" t="b">
        <v>0</v>
      </c>
      <c r="AE2814" t="s">
        <v>39</v>
      </c>
      <c r="AF2814" t="b">
        <v>0</v>
      </c>
      <c r="AG2814">
        <v>1</v>
      </c>
      <c r="AH2814">
        <v>154</v>
      </c>
      <c r="AI2814" s="6">
        <v>2952</v>
      </c>
      <c r="AJ2814">
        <v>714</v>
      </c>
      <c r="AK2814" t="s">
        <v>58</v>
      </c>
      <c r="AL2814" t="s">
        <v>41</v>
      </c>
      <c r="AM2814" s="9">
        <v>1.05</v>
      </c>
      <c r="AN2814">
        <f>_xlfn.XLOOKUP(S2814,[1]umbs_prices!$A:$A,[1]umbs_prices!$D:$D)</f>
        <v>103.19</v>
      </c>
      <c r="AO2814" s="11">
        <f t="shared" si="173"/>
        <v>3.1900000000000039E-2</v>
      </c>
      <c r="AP2814" s="13">
        <f>(AM2814-1)*L2814</f>
        <v>12750.000000000011</v>
      </c>
      <c r="AQ2814" s="8">
        <f>AO2814*L2814</f>
        <v>8134.50000000001</v>
      </c>
      <c r="AR2814" s="1">
        <f t="shared" si="174"/>
        <v>4615.5000000000009</v>
      </c>
      <c r="AS2814" s="8">
        <f>AQ2814+AR2814</f>
        <v>12750.000000000011</v>
      </c>
      <c r="AT2814" s="8">
        <f>AS2814-X2814</f>
        <v>12750.000000000011</v>
      </c>
      <c r="AU2814" s="11">
        <f>AT2814/L2814</f>
        <v>5.0000000000000044E-2</v>
      </c>
      <c r="AV2814">
        <f>(_xlfn.XLOOKUP(A2814,[2]loan_data!$A:$A,[2]loan_data!$Z:$Z)-100)%</f>
        <v>4.0962499999999978E-2</v>
      </c>
      <c r="AW2814" t="str">
        <f>_xlfn.XLOOKUP(A2814,[2]loan_data!$A:$A,[2]loan_data!$AA:$AA)</f>
        <v>storgan_manley</v>
      </c>
      <c r="AX2814" s="8">
        <f>AV2814*L2814</f>
        <v>10445.437499999995</v>
      </c>
      <c r="AY2814" s="8">
        <f>AX2814+AR2814</f>
        <v>15060.937499999996</v>
      </c>
      <c r="AZ2814" s="10">
        <f>AY2814/L2814</f>
        <v>5.9062499999999983E-2</v>
      </c>
    </row>
    <row r="2815" spans="1:52" x14ac:dyDescent="0.2">
      <c r="A2815">
        <v>5025000</v>
      </c>
      <c r="B2815" t="s">
        <v>54</v>
      </c>
      <c r="C2815" t="s">
        <v>153</v>
      </c>
      <c r="D2815" t="b">
        <v>1</v>
      </c>
      <c r="E2815" t="s">
        <v>35</v>
      </c>
      <c r="F2815" t="s">
        <v>36</v>
      </c>
      <c r="G2815" t="s">
        <v>37</v>
      </c>
      <c r="H2815" t="s">
        <v>53</v>
      </c>
      <c r="I2815">
        <v>1</v>
      </c>
      <c r="J2815" t="b">
        <v>0</v>
      </c>
      <c r="K2815" t="b">
        <v>0</v>
      </c>
      <c r="L2815" s="1">
        <v>135000</v>
      </c>
      <c r="M2815" s="2">
        <v>44453</v>
      </c>
      <c r="N2815" s="2">
        <v>44470</v>
      </c>
      <c r="O2815" s="2">
        <v>55397</v>
      </c>
      <c r="P2815">
        <v>360</v>
      </c>
      <c r="Q2815" s="3">
        <v>595.16</v>
      </c>
      <c r="R2815">
        <v>3.375</v>
      </c>
      <c r="S2815" t="s">
        <v>926</v>
      </c>
      <c r="T2815" s="4">
        <v>168750</v>
      </c>
      <c r="U2815" s="7">
        <f>V2815+W2815</f>
        <v>457</v>
      </c>
      <c r="V2815" s="7">
        <f t="shared" si="172"/>
        <v>0</v>
      </c>
      <c r="W2815" s="7">
        <v>457</v>
      </c>
      <c r="AA2815" t="b">
        <v>0</v>
      </c>
      <c r="AB2815">
        <v>0</v>
      </c>
      <c r="AC2815">
        <v>0</v>
      </c>
      <c r="AD2815" t="b">
        <v>0</v>
      </c>
      <c r="AE2815" t="s">
        <v>39</v>
      </c>
      <c r="AF2815" t="b">
        <v>0</v>
      </c>
      <c r="AG2815">
        <v>1</v>
      </c>
      <c r="AH2815">
        <v>65</v>
      </c>
      <c r="AI2815" s="6">
        <v>2059</v>
      </c>
      <c r="AJ2815">
        <v>714</v>
      </c>
      <c r="AK2815" t="s">
        <v>40</v>
      </c>
      <c r="AL2815" t="s">
        <v>50</v>
      </c>
      <c r="AM2815" s="9">
        <v>1.05</v>
      </c>
      <c r="AN2815">
        <f>_xlfn.XLOOKUP(S2815,[1]umbs_prices!$A:$A,[1]umbs_prices!$D:$D)</f>
        <v>105</v>
      </c>
      <c r="AO2815" s="11">
        <f t="shared" si="173"/>
        <v>5.0000000000000044E-2</v>
      </c>
      <c r="AP2815" s="13">
        <f>(AM2815-1)*L2815</f>
        <v>6750.0000000000064</v>
      </c>
      <c r="AQ2815" s="8">
        <f>AO2815*L2815</f>
        <v>6750.0000000000064</v>
      </c>
      <c r="AR2815" s="1">
        <f t="shared" si="174"/>
        <v>0</v>
      </c>
      <c r="AS2815" s="8">
        <f>AQ2815+AR2815</f>
        <v>6750.0000000000064</v>
      </c>
      <c r="AT2815" s="8">
        <f>AS2815-X2815</f>
        <v>6750.0000000000064</v>
      </c>
      <c r="AU2815" s="11">
        <f>AT2815/L2815</f>
        <v>5.0000000000000044E-2</v>
      </c>
      <c r="AV2815">
        <f>(_xlfn.XLOOKUP(A2815,[2]loan_data!$A:$A,[2]loan_data!$Z:$Z)-100)%</f>
        <v>0.05</v>
      </c>
      <c r="AW2815" t="str">
        <f>_xlfn.XLOOKUP(A2815,[2]loan_data!$A:$A,[2]loan_data!$AA:$AA)</f>
        <v>umbs_price</v>
      </c>
      <c r="AX2815" s="8">
        <f>AV2815*L2815</f>
        <v>6750</v>
      </c>
    </row>
    <row r="2816" spans="1:52" x14ac:dyDescent="0.2">
      <c r="A2816">
        <v>5025079</v>
      </c>
      <c r="B2816" t="s">
        <v>33</v>
      </c>
      <c r="C2816" t="s">
        <v>112</v>
      </c>
      <c r="D2816" t="b">
        <v>1</v>
      </c>
      <c r="E2816" t="s">
        <v>35</v>
      </c>
      <c r="F2816" t="s">
        <v>36</v>
      </c>
      <c r="G2816" t="s">
        <v>37</v>
      </c>
      <c r="H2816" t="s">
        <v>38</v>
      </c>
      <c r="I2816">
        <v>1</v>
      </c>
      <c r="J2816" t="b">
        <v>0</v>
      </c>
      <c r="K2816" t="b">
        <v>0</v>
      </c>
      <c r="L2816" s="1">
        <v>135000</v>
      </c>
      <c r="M2816" s="2">
        <v>44454</v>
      </c>
      <c r="N2816" s="2">
        <v>44501</v>
      </c>
      <c r="O2816" s="2">
        <v>51775</v>
      </c>
      <c r="P2816">
        <v>240</v>
      </c>
      <c r="Q2816" s="3">
        <v>746.18</v>
      </c>
      <c r="R2816">
        <v>2.99</v>
      </c>
      <c r="S2816" t="s">
        <v>924</v>
      </c>
      <c r="T2816" s="4">
        <v>412088</v>
      </c>
      <c r="U2816" s="7">
        <f>V2816+W2816</f>
        <v>2087.4999999999973</v>
      </c>
      <c r="V2816" s="7">
        <f t="shared" si="172"/>
        <v>1120.4999999999973</v>
      </c>
      <c r="W2816" s="7">
        <v>967</v>
      </c>
      <c r="AA2816" t="b">
        <v>0</v>
      </c>
      <c r="AB2816">
        <v>0</v>
      </c>
      <c r="AC2816">
        <v>0</v>
      </c>
      <c r="AD2816" t="b">
        <v>0</v>
      </c>
      <c r="AE2816" t="s">
        <v>39</v>
      </c>
      <c r="AF2816" t="b">
        <v>0</v>
      </c>
      <c r="AG2816">
        <v>1</v>
      </c>
      <c r="AH2816">
        <v>51</v>
      </c>
      <c r="AI2816" s="6">
        <v>1190</v>
      </c>
      <c r="AJ2816">
        <v>714</v>
      </c>
      <c r="AK2816" t="s">
        <v>40</v>
      </c>
      <c r="AL2816" t="s">
        <v>50</v>
      </c>
      <c r="AM2816" s="9">
        <v>1.05</v>
      </c>
      <c r="AN2816">
        <f>_xlfn.XLOOKUP(S2816,[1]umbs_prices!$A:$A,[1]umbs_prices!$D:$D)</f>
        <v>104.17</v>
      </c>
      <c r="AO2816" s="11">
        <f t="shared" si="173"/>
        <v>4.170000000000007E-2</v>
      </c>
      <c r="AP2816" s="13">
        <f>(AM2816-1)*L2816</f>
        <v>6750.0000000000064</v>
      </c>
      <c r="AQ2816" s="8">
        <f>AO2816*L2816</f>
        <v>5629.5000000000091</v>
      </c>
      <c r="AR2816" s="1">
        <f t="shared" si="174"/>
        <v>1120.4999999999973</v>
      </c>
      <c r="AS2816" s="8">
        <f>AQ2816+AR2816</f>
        <v>6750.0000000000064</v>
      </c>
      <c r="AT2816" s="8">
        <f>AS2816-X2816</f>
        <v>6750.0000000000064</v>
      </c>
      <c r="AU2816" s="11">
        <f>AT2816/L2816</f>
        <v>5.0000000000000044E-2</v>
      </c>
      <c r="AV2816">
        <f>(_xlfn.XLOOKUP(A2816,[2]loan_data!$A:$A,[2]loan_data!$Z:$Z)-100)%</f>
        <v>4.5137500000000018E-2</v>
      </c>
      <c r="AW2816" t="str">
        <f>_xlfn.XLOOKUP(A2816,[2]loan_data!$A:$A,[2]loan_data!$AA:$AA)</f>
        <v>storgan_manley</v>
      </c>
      <c r="AX2816" s="8">
        <f>AV2816*L2816</f>
        <v>6093.5625000000027</v>
      </c>
      <c r="AY2816" s="8">
        <f>AX2816+AR2816</f>
        <v>7214.0625</v>
      </c>
      <c r="AZ2816" s="10">
        <f>AY2816/L2816</f>
        <v>5.3437499999999999E-2</v>
      </c>
    </row>
    <row r="2817" spans="1:50" x14ac:dyDescent="0.2">
      <c r="A2817">
        <v>5025085</v>
      </c>
      <c r="B2817" t="s">
        <v>33</v>
      </c>
      <c r="C2817" t="s">
        <v>34</v>
      </c>
      <c r="D2817" t="b">
        <v>1</v>
      </c>
      <c r="E2817" t="s">
        <v>35</v>
      </c>
      <c r="F2817" t="s">
        <v>36</v>
      </c>
      <c r="G2817" t="s">
        <v>37</v>
      </c>
      <c r="H2817" t="s">
        <v>38</v>
      </c>
      <c r="I2817">
        <v>1</v>
      </c>
      <c r="J2817" t="b">
        <v>0</v>
      </c>
      <c r="K2817" t="b">
        <v>0</v>
      </c>
      <c r="L2817" s="1">
        <v>385000</v>
      </c>
      <c r="M2817" s="2">
        <v>44454</v>
      </c>
      <c r="N2817" s="2">
        <v>44501</v>
      </c>
      <c r="O2817" s="2">
        <v>55427</v>
      </c>
      <c r="P2817">
        <v>360</v>
      </c>
      <c r="Q2817" s="3">
        <v>1568.14</v>
      </c>
      <c r="R2817">
        <v>2.75</v>
      </c>
      <c r="S2817" t="s">
        <v>922</v>
      </c>
      <c r="T2817" s="4">
        <v>652543</v>
      </c>
      <c r="U2817" s="7">
        <f>V2817+W2817</f>
        <v>6968.5000000000036</v>
      </c>
      <c r="V2817" s="7">
        <f t="shared" si="172"/>
        <v>6968.5000000000036</v>
      </c>
      <c r="W2817" s="7">
        <v>0</v>
      </c>
      <c r="AA2817" t="b">
        <v>0</v>
      </c>
      <c r="AB2817">
        <v>0</v>
      </c>
      <c r="AC2817">
        <v>0</v>
      </c>
      <c r="AD2817" t="b">
        <v>0</v>
      </c>
      <c r="AE2817" t="s">
        <v>39</v>
      </c>
      <c r="AF2817" t="b">
        <v>0</v>
      </c>
      <c r="AG2817">
        <v>1</v>
      </c>
      <c r="AH2817">
        <v>198</v>
      </c>
      <c r="AI2817" s="6">
        <v>2475</v>
      </c>
      <c r="AJ2817">
        <v>714</v>
      </c>
      <c r="AK2817" t="s">
        <v>58</v>
      </c>
      <c r="AL2817" t="s">
        <v>50</v>
      </c>
      <c r="AM2817" s="9">
        <v>1.05</v>
      </c>
      <c r="AN2817">
        <f>_xlfn.XLOOKUP(S2817,[1]umbs_prices!$A:$A,[1]umbs_prices!$D:$D)</f>
        <v>103.19</v>
      </c>
      <c r="AO2817" s="11">
        <f t="shared" si="173"/>
        <v>3.1900000000000039E-2</v>
      </c>
      <c r="AP2817" s="13">
        <f>(AM2817-1)*L2817</f>
        <v>19250.000000000018</v>
      </c>
      <c r="AQ2817" s="8">
        <f>AO2817*L2817</f>
        <v>12281.500000000015</v>
      </c>
      <c r="AR2817" s="1">
        <f t="shared" si="174"/>
        <v>6968.5000000000036</v>
      </c>
      <c r="AS2817" s="8">
        <f>AQ2817+AR2817</f>
        <v>19250.000000000018</v>
      </c>
      <c r="AT2817" s="8">
        <f>AS2817-X2817</f>
        <v>19250.000000000018</v>
      </c>
      <c r="AU2817" s="11">
        <f>AT2817/L2817</f>
        <v>5.0000000000000044E-2</v>
      </c>
      <c r="AV2817">
        <f>(_xlfn.XLOOKUP(A2817,[2]loan_data!$A:$A,[2]loan_data!$Z:$Z)-100)%</f>
        <v>3.1899999999999977E-2</v>
      </c>
      <c r="AW2817" t="str">
        <f>_xlfn.XLOOKUP(A2817,[2]loan_data!$A:$A,[2]loan_data!$AA:$AA)</f>
        <v>umbs_price</v>
      </c>
      <c r="AX2817" s="8">
        <f>AV2817*L2817</f>
        <v>12281.499999999991</v>
      </c>
    </row>
    <row r="2818" spans="1:50" x14ac:dyDescent="0.2">
      <c r="A2818">
        <v>5025108</v>
      </c>
      <c r="B2818" t="s">
        <v>71</v>
      </c>
      <c r="C2818" t="s">
        <v>262</v>
      </c>
      <c r="D2818" t="b">
        <v>0</v>
      </c>
      <c r="E2818" t="s">
        <v>35</v>
      </c>
      <c r="F2818" t="s">
        <v>36</v>
      </c>
      <c r="G2818" t="s">
        <v>37</v>
      </c>
      <c r="H2818" t="s">
        <v>53</v>
      </c>
      <c r="I2818">
        <v>1</v>
      </c>
      <c r="J2818" t="b">
        <v>0</v>
      </c>
      <c r="K2818" t="b">
        <v>0</v>
      </c>
      <c r="L2818" s="1">
        <v>605000</v>
      </c>
      <c r="M2818" s="2">
        <v>44454</v>
      </c>
      <c r="N2818" s="2">
        <v>44501</v>
      </c>
      <c r="O2818" s="2">
        <v>55427</v>
      </c>
      <c r="P2818">
        <v>360</v>
      </c>
      <c r="Q2818" s="3">
        <v>2541.1200000000003</v>
      </c>
      <c r="R2818">
        <v>2.99</v>
      </c>
      <c r="S2818" t="s">
        <v>922</v>
      </c>
      <c r="T2818" s="4">
        <v>1210000</v>
      </c>
      <c r="U2818" s="7">
        <f>V2818+W2818</f>
        <v>13775.529999999999</v>
      </c>
      <c r="V2818" s="7">
        <f t="shared" si="172"/>
        <v>10950.5</v>
      </c>
      <c r="W2818" s="7">
        <v>2825.0299999999997</v>
      </c>
      <c r="AA2818" t="b">
        <v>0</v>
      </c>
      <c r="AB2818">
        <v>0</v>
      </c>
      <c r="AC2818">
        <v>0</v>
      </c>
      <c r="AD2818" t="b">
        <v>0</v>
      </c>
      <c r="AE2818" t="s">
        <v>39</v>
      </c>
      <c r="AF2818" t="b">
        <v>0</v>
      </c>
      <c r="AG2818">
        <v>1</v>
      </c>
      <c r="AH2818">
        <v>120</v>
      </c>
      <c r="AI2818" s="6">
        <v>4300</v>
      </c>
      <c r="AJ2818">
        <v>714</v>
      </c>
      <c r="AK2818" t="s">
        <v>40</v>
      </c>
      <c r="AL2818" t="s">
        <v>41</v>
      </c>
      <c r="AM2818" s="9">
        <v>1.05</v>
      </c>
      <c r="AN2818">
        <f>_xlfn.XLOOKUP(S2818,[1]umbs_prices!$A:$A,[1]umbs_prices!$D:$D)</f>
        <v>103.19</v>
      </c>
      <c r="AO2818" s="11">
        <f t="shared" si="173"/>
        <v>3.1900000000000039E-2</v>
      </c>
      <c r="AP2818" s="13">
        <f>(AM2818-1)*L2818</f>
        <v>30250.000000000025</v>
      </c>
      <c r="AQ2818" s="8">
        <f>AO2818*L2818</f>
        <v>19299.500000000025</v>
      </c>
      <c r="AR2818" s="1">
        <f t="shared" si="174"/>
        <v>10950.5</v>
      </c>
      <c r="AS2818" s="8">
        <f>AQ2818+AR2818</f>
        <v>30250.000000000025</v>
      </c>
      <c r="AT2818" s="8">
        <f>AS2818-X2818</f>
        <v>30250.000000000025</v>
      </c>
      <c r="AU2818" s="11">
        <f>AT2818/L2818</f>
        <v>5.0000000000000044E-2</v>
      </c>
      <c r="AV2818">
        <f>(_xlfn.XLOOKUP(A2818,[2]loan_data!$A:$A,[2]loan_data!$Z:$Z)-100)%</f>
        <v>3.1899999999999977E-2</v>
      </c>
      <c r="AW2818" t="str">
        <f>_xlfn.XLOOKUP(A2818,[2]loan_data!$A:$A,[2]loan_data!$AA:$AA)</f>
        <v>umbs_price</v>
      </c>
      <c r="AX2818" s="8">
        <f>AV2818*L2818</f>
        <v>19299.499999999985</v>
      </c>
    </row>
    <row r="2819" spans="1:50" x14ac:dyDescent="0.2">
      <c r="A2819">
        <v>5025144</v>
      </c>
      <c r="B2819" t="s">
        <v>68</v>
      </c>
      <c r="C2819" t="s">
        <v>481</v>
      </c>
      <c r="D2819" t="b">
        <v>1</v>
      </c>
      <c r="E2819" t="s">
        <v>35</v>
      </c>
      <c r="F2819" t="s">
        <v>36</v>
      </c>
      <c r="G2819" t="s">
        <v>37</v>
      </c>
      <c r="H2819" t="s">
        <v>53</v>
      </c>
      <c r="I2819">
        <v>1</v>
      </c>
      <c r="J2819" t="b">
        <v>0</v>
      </c>
      <c r="K2819" t="b">
        <v>0</v>
      </c>
      <c r="L2819" s="1">
        <v>145000</v>
      </c>
      <c r="M2819" s="2">
        <v>44454</v>
      </c>
      <c r="N2819" s="2">
        <v>44501</v>
      </c>
      <c r="O2819" s="2">
        <v>55427</v>
      </c>
      <c r="P2819">
        <v>360</v>
      </c>
      <c r="Q2819" s="3">
        <v>609.03</v>
      </c>
      <c r="R2819">
        <v>2.99</v>
      </c>
      <c r="S2819" t="s">
        <v>922</v>
      </c>
      <c r="T2819" s="4">
        <v>209811</v>
      </c>
      <c r="U2819" s="7">
        <f>V2819+W2819</f>
        <v>4573.7500000000009</v>
      </c>
      <c r="V2819" s="7">
        <f t="shared" ref="V2819:V2882" si="175">AR2819</f>
        <v>2624.5000000000009</v>
      </c>
      <c r="W2819" s="7">
        <v>1949.25</v>
      </c>
      <c r="AA2819" t="b">
        <v>0</v>
      </c>
      <c r="AB2819">
        <v>0</v>
      </c>
      <c r="AC2819">
        <v>0</v>
      </c>
      <c r="AD2819" t="b">
        <v>0</v>
      </c>
      <c r="AE2819" t="s">
        <v>39</v>
      </c>
      <c r="AF2819" t="b">
        <v>0</v>
      </c>
      <c r="AG2819">
        <v>2</v>
      </c>
      <c r="AH2819">
        <v>21</v>
      </c>
      <c r="AI2819" s="6">
        <v>858</v>
      </c>
      <c r="AJ2819">
        <v>714</v>
      </c>
      <c r="AK2819" t="s">
        <v>40</v>
      </c>
      <c r="AL2819" t="s">
        <v>41</v>
      </c>
      <c r="AM2819" s="9">
        <v>1.05</v>
      </c>
      <c r="AN2819">
        <f>_xlfn.XLOOKUP(S2819,[1]umbs_prices!$A:$A,[1]umbs_prices!$D:$D)</f>
        <v>103.19</v>
      </c>
      <c r="AO2819" s="11">
        <f t="shared" ref="AO2819:AO2882" si="176">AN2819%-1</f>
        <v>3.1900000000000039E-2</v>
      </c>
      <c r="AP2819" s="13">
        <f>(AM2819-1)*L2819</f>
        <v>7250.0000000000064</v>
      </c>
      <c r="AQ2819" s="8">
        <f>AO2819*L2819</f>
        <v>4625.5000000000055</v>
      </c>
      <c r="AR2819" s="1">
        <f t="shared" ref="AR2819:AR2882" si="177">AP2819-AQ2819</f>
        <v>2624.5000000000009</v>
      </c>
      <c r="AS2819" s="8">
        <f>AQ2819+AR2819</f>
        <v>7250.0000000000064</v>
      </c>
      <c r="AT2819" s="8">
        <f>AS2819-X2819</f>
        <v>7250.0000000000064</v>
      </c>
      <c r="AU2819" s="11">
        <f>AT2819/L2819</f>
        <v>5.0000000000000044E-2</v>
      </c>
      <c r="AV2819">
        <f>(_xlfn.XLOOKUP(A2819,[2]loan_data!$A:$A,[2]loan_data!$Z:$Z)-100)%</f>
        <v>3.1899999999999977E-2</v>
      </c>
      <c r="AW2819" t="str">
        <f>_xlfn.XLOOKUP(A2819,[2]loan_data!$A:$A,[2]loan_data!$AA:$AA)</f>
        <v>umbs_price</v>
      </c>
      <c r="AX2819" s="8">
        <f>AV2819*L2819</f>
        <v>4625.4999999999964</v>
      </c>
    </row>
    <row r="2820" spans="1:50" x14ac:dyDescent="0.2">
      <c r="A2820">
        <v>5025170</v>
      </c>
      <c r="B2820" t="s">
        <v>103</v>
      </c>
      <c r="C2820" t="s">
        <v>81</v>
      </c>
      <c r="D2820" t="b">
        <v>1</v>
      </c>
      <c r="E2820" t="s">
        <v>35</v>
      </c>
      <c r="F2820" t="s">
        <v>36</v>
      </c>
      <c r="G2820" t="s">
        <v>37</v>
      </c>
      <c r="H2820" t="s">
        <v>60</v>
      </c>
      <c r="I2820">
        <v>1</v>
      </c>
      <c r="J2820" t="b">
        <v>0</v>
      </c>
      <c r="K2820" t="b">
        <v>0</v>
      </c>
      <c r="L2820" s="1">
        <v>455000</v>
      </c>
      <c r="M2820" s="2">
        <v>44454</v>
      </c>
      <c r="N2820" s="2">
        <v>44501</v>
      </c>
      <c r="O2820" s="2">
        <v>49949</v>
      </c>
      <c r="P2820">
        <v>180</v>
      </c>
      <c r="Q2820" s="3">
        <v>2975.0600000000004</v>
      </c>
      <c r="R2820">
        <v>2.25</v>
      </c>
      <c r="S2820" t="s">
        <v>921</v>
      </c>
      <c r="T2820" s="4">
        <v>932378</v>
      </c>
      <c r="U2820" s="7">
        <f>V2820+W2820</f>
        <v>26447.750000000062</v>
      </c>
      <c r="V2820" s="7">
        <f t="shared" si="175"/>
        <v>23296.000000000062</v>
      </c>
      <c r="W2820" s="7">
        <v>3151.75</v>
      </c>
      <c r="AA2820" t="b">
        <v>0</v>
      </c>
      <c r="AB2820">
        <v>0</v>
      </c>
      <c r="AC2820">
        <v>0</v>
      </c>
      <c r="AD2820" t="b">
        <v>0</v>
      </c>
      <c r="AE2820" t="s">
        <v>39</v>
      </c>
      <c r="AF2820" t="b">
        <v>0</v>
      </c>
      <c r="AG2820">
        <v>1</v>
      </c>
      <c r="AH2820">
        <v>156</v>
      </c>
      <c r="AI2820" s="6">
        <v>4550</v>
      </c>
      <c r="AJ2820">
        <v>714</v>
      </c>
      <c r="AK2820" t="s">
        <v>40</v>
      </c>
      <c r="AL2820" t="s">
        <v>50</v>
      </c>
      <c r="AM2820" s="9">
        <v>1.05</v>
      </c>
      <c r="AN2820">
        <f>_xlfn.XLOOKUP(S2820,[1]umbs_prices!$A:$A,[1]umbs_prices!$D:$D)</f>
        <v>99.88</v>
      </c>
      <c r="AO2820" s="11">
        <f t="shared" si="176"/>
        <v>-1.2000000000000899E-3</v>
      </c>
      <c r="AP2820" s="13">
        <f>(AM2820-1)*L2820</f>
        <v>22750.000000000022</v>
      </c>
      <c r="AQ2820" s="8">
        <f>AO2820*L2820</f>
        <v>-546.00000000004093</v>
      </c>
      <c r="AR2820" s="1">
        <f t="shared" si="177"/>
        <v>23296.000000000062</v>
      </c>
      <c r="AS2820" s="8">
        <f>AQ2820+AR2820</f>
        <v>22750.000000000022</v>
      </c>
      <c r="AT2820" s="8">
        <f>AS2820-X2820</f>
        <v>22750.000000000022</v>
      </c>
      <c r="AU2820" s="11">
        <f>AT2820/L2820</f>
        <v>5.0000000000000051E-2</v>
      </c>
      <c r="AV2820">
        <f>(_xlfn.XLOOKUP(A2820,[2]loan_data!$A:$A,[2]loan_data!$Z:$Z)-100)%</f>
        <v>-1.2000000000000454E-3</v>
      </c>
      <c r="AW2820" t="str">
        <f>_xlfn.XLOOKUP(A2820,[2]loan_data!$A:$A,[2]loan_data!$AA:$AA)</f>
        <v>umbs_price</v>
      </c>
      <c r="AX2820" s="8">
        <f>AV2820*L2820</f>
        <v>-546.00000000002069</v>
      </c>
    </row>
    <row r="2821" spans="1:50" x14ac:dyDescent="0.2">
      <c r="A2821">
        <v>5025313</v>
      </c>
      <c r="B2821" t="s">
        <v>84</v>
      </c>
      <c r="C2821" t="s">
        <v>527</v>
      </c>
      <c r="D2821" t="b">
        <v>1</v>
      </c>
      <c r="E2821" t="s">
        <v>35</v>
      </c>
      <c r="F2821" t="s">
        <v>36</v>
      </c>
      <c r="G2821" t="s">
        <v>37</v>
      </c>
      <c r="H2821" t="s">
        <v>38</v>
      </c>
      <c r="I2821">
        <v>1</v>
      </c>
      <c r="J2821" t="b">
        <v>0</v>
      </c>
      <c r="K2821" t="b">
        <v>0</v>
      </c>
      <c r="L2821" s="1">
        <v>275000</v>
      </c>
      <c r="M2821" s="2">
        <v>44455</v>
      </c>
      <c r="N2821" s="2">
        <v>44501</v>
      </c>
      <c r="O2821" s="2">
        <v>55427</v>
      </c>
      <c r="P2821">
        <v>360</v>
      </c>
      <c r="Q2821" s="3">
        <v>1155.06</v>
      </c>
      <c r="R2821">
        <v>2.99</v>
      </c>
      <c r="S2821" t="s">
        <v>922</v>
      </c>
      <c r="T2821" s="4">
        <v>423077</v>
      </c>
      <c r="U2821" s="7">
        <f>V2821+W2821</f>
        <v>7106.5000000000018</v>
      </c>
      <c r="V2821" s="7">
        <f t="shared" si="175"/>
        <v>4977.5000000000018</v>
      </c>
      <c r="W2821" s="7">
        <v>2129</v>
      </c>
      <c r="AA2821" t="b">
        <v>0</v>
      </c>
      <c r="AB2821">
        <v>0</v>
      </c>
      <c r="AC2821">
        <v>0</v>
      </c>
      <c r="AD2821" t="b">
        <v>0</v>
      </c>
      <c r="AE2821" t="s">
        <v>39</v>
      </c>
      <c r="AF2821" t="b">
        <v>0</v>
      </c>
      <c r="AG2821">
        <v>1</v>
      </c>
      <c r="AH2821">
        <v>138</v>
      </c>
      <c r="AI2821" s="6">
        <v>2760</v>
      </c>
      <c r="AJ2821">
        <v>714</v>
      </c>
      <c r="AK2821" t="s">
        <v>58</v>
      </c>
      <c r="AL2821" t="s">
        <v>50</v>
      </c>
      <c r="AM2821" s="9">
        <v>1.05</v>
      </c>
      <c r="AN2821">
        <f>_xlfn.XLOOKUP(S2821,[1]umbs_prices!$A:$A,[1]umbs_prices!$D:$D)</f>
        <v>103.19</v>
      </c>
      <c r="AO2821" s="11">
        <f t="shared" si="176"/>
        <v>3.1900000000000039E-2</v>
      </c>
      <c r="AP2821" s="13">
        <f>(AM2821-1)*L2821</f>
        <v>13750.000000000013</v>
      </c>
      <c r="AQ2821" s="8">
        <f>AO2821*L2821</f>
        <v>8772.5000000000109</v>
      </c>
      <c r="AR2821" s="1">
        <f t="shared" si="177"/>
        <v>4977.5000000000018</v>
      </c>
      <c r="AS2821" s="8">
        <f>AQ2821+AR2821</f>
        <v>13750.000000000013</v>
      </c>
      <c r="AT2821" s="8">
        <f>AS2821-X2821</f>
        <v>13750.000000000013</v>
      </c>
      <c r="AU2821" s="11">
        <f>AT2821/L2821</f>
        <v>5.0000000000000044E-2</v>
      </c>
      <c r="AV2821">
        <f>(_xlfn.XLOOKUP(A2821,[2]loan_data!$A:$A,[2]loan_data!$Z:$Z)-100)%</f>
        <v>3.1899999999999977E-2</v>
      </c>
      <c r="AW2821" t="str">
        <f>_xlfn.XLOOKUP(A2821,[2]loan_data!$A:$A,[2]loan_data!$AA:$AA)</f>
        <v>umbs_price</v>
      </c>
      <c r="AX2821" s="8">
        <f>AV2821*L2821</f>
        <v>8772.4999999999945</v>
      </c>
    </row>
    <row r="2822" spans="1:50" x14ac:dyDescent="0.2">
      <c r="A2822">
        <v>5025364</v>
      </c>
      <c r="B2822" t="s">
        <v>73</v>
      </c>
      <c r="C2822" t="s">
        <v>111</v>
      </c>
      <c r="D2822" t="b">
        <v>1</v>
      </c>
      <c r="E2822" t="s">
        <v>35</v>
      </c>
      <c r="F2822" t="s">
        <v>36</v>
      </c>
      <c r="G2822" t="s">
        <v>37</v>
      </c>
      <c r="H2822" t="s">
        <v>53</v>
      </c>
      <c r="I2822">
        <v>1</v>
      </c>
      <c r="J2822" t="b">
        <v>0</v>
      </c>
      <c r="K2822" t="b">
        <v>0</v>
      </c>
      <c r="L2822" s="1">
        <v>165000</v>
      </c>
      <c r="M2822" s="2">
        <v>44455</v>
      </c>
      <c r="N2822" s="2">
        <v>44501</v>
      </c>
      <c r="O2822" s="2">
        <v>51775</v>
      </c>
      <c r="P2822">
        <v>240</v>
      </c>
      <c r="Q2822" s="3">
        <v>933.35</v>
      </c>
      <c r="R2822">
        <v>3.25</v>
      </c>
      <c r="S2822" t="s">
        <v>926</v>
      </c>
      <c r="T2822" s="4">
        <v>245208</v>
      </c>
      <c r="U2822" s="7">
        <f>V2822+W2822</f>
        <v>2726.8</v>
      </c>
      <c r="V2822" s="7">
        <f t="shared" si="175"/>
        <v>0</v>
      </c>
      <c r="W2822" s="7">
        <v>2726.8</v>
      </c>
      <c r="AA2822" t="b">
        <v>0</v>
      </c>
      <c r="AB2822">
        <v>0</v>
      </c>
      <c r="AC2822">
        <v>0</v>
      </c>
      <c r="AD2822" t="b">
        <v>0</v>
      </c>
      <c r="AE2822" t="s">
        <v>39</v>
      </c>
      <c r="AF2822" t="b">
        <v>0</v>
      </c>
      <c r="AG2822">
        <v>1</v>
      </c>
      <c r="AH2822">
        <v>77</v>
      </c>
      <c r="AI2822" s="6">
        <v>1348</v>
      </c>
      <c r="AJ2822">
        <v>714</v>
      </c>
      <c r="AK2822" t="s">
        <v>40</v>
      </c>
      <c r="AL2822" t="s">
        <v>50</v>
      </c>
      <c r="AM2822" s="9">
        <v>1.05</v>
      </c>
      <c r="AN2822">
        <f>_xlfn.XLOOKUP(S2822,[1]umbs_prices!$A:$A,[1]umbs_prices!$D:$D)</f>
        <v>105</v>
      </c>
      <c r="AO2822" s="11">
        <f t="shared" si="176"/>
        <v>5.0000000000000044E-2</v>
      </c>
      <c r="AP2822" s="13">
        <f>(AM2822-1)*L2822</f>
        <v>8250.0000000000073</v>
      </c>
      <c r="AQ2822" s="8">
        <f>AO2822*L2822</f>
        <v>8250.0000000000073</v>
      </c>
      <c r="AR2822" s="1">
        <f t="shared" si="177"/>
        <v>0</v>
      </c>
      <c r="AS2822" s="8">
        <f>AQ2822+AR2822</f>
        <v>8250.0000000000073</v>
      </c>
      <c r="AT2822" s="8">
        <f>AS2822-X2822</f>
        <v>8250.0000000000073</v>
      </c>
      <c r="AU2822" s="11">
        <f>AT2822/L2822</f>
        <v>5.0000000000000044E-2</v>
      </c>
      <c r="AV2822">
        <f>(_xlfn.XLOOKUP(A2822,[2]loan_data!$A:$A,[2]loan_data!$Z:$Z)-100)%</f>
        <v>0.05</v>
      </c>
      <c r="AW2822" t="str">
        <f>_xlfn.XLOOKUP(A2822,[2]loan_data!$A:$A,[2]loan_data!$AA:$AA)</f>
        <v>umbs_price</v>
      </c>
      <c r="AX2822" s="8">
        <f>AV2822*L2822</f>
        <v>8250</v>
      </c>
    </row>
    <row r="2823" spans="1:50" x14ac:dyDescent="0.2">
      <c r="A2823">
        <v>5025409</v>
      </c>
      <c r="B2823" t="s">
        <v>133</v>
      </c>
      <c r="C2823" t="s">
        <v>161</v>
      </c>
      <c r="D2823" t="b">
        <v>1</v>
      </c>
      <c r="E2823" t="s">
        <v>35</v>
      </c>
      <c r="F2823" t="s">
        <v>36</v>
      </c>
      <c r="G2823" t="s">
        <v>37</v>
      </c>
      <c r="H2823" t="s">
        <v>38</v>
      </c>
      <c r="I2823">
        <v>1</v>
      </c>
      <c r="J2823" t="b">
        <v>0</v>
      </c>
      <c r="K2823" t="b">
        <v>0</v>
      </c>
      <c r="L2823" s="1">
        <v>175000</v>
      </c>
      <c r="M2823" s="2">
        <v>44455</v>
      </c>
      <c r="N2823" s="2">
        <v>44501</v>
      </c>
      <c r="O2823" s="2">
        <v>55427</v>
      </c>
      <c r="P2823">
        <v>360</v>
      </c>
      <c r="Q2823" s="3">
        <v>724.33</v>
      </c>
      <c r="R2823">
        <v>2.875</v>
      </c>
      <c r="S2823" t="s">
        <v>922</v>
      </c>
      <c r="T2823" s="4">
        <v>207052</v>
      </c>
      <c r="U2823" s="7">
        <f>V2823+W2823</f>
        <v>5012.6399999999994</v>
      </c>
      <c r="V2823" s="7">
        <f t="shared" si="175"/>
        <v>3167.5</v>
      </c>
      <c r="W2823" s="7">
        <v>1845.1399999999999</v>
      </c>
      <c r="AA2823" t="b">
        <v>0</v>
      </c>
      <c r="AB2823">
        <v>0</v>
      </c>
      <c r="AC2823">
        <v>0</v>
      </c>
      <c r="AD2823" t="b">
        <v>0</v>
      </c>
      <c r="AE2823" t="s">
        <v>39</v>
      </c>
      <c r="AF2823" t="b">
        <v>0</v>
      </c>
      <c r="AG2823">
        <v>1</v>
      </c>
      <c r="AH2823">
        <v>91</v>
      </c>
      <c r="AI2823" s="6">
        <v>1441</v>
      </c>
      <c r="AJ2823">
        <v>714</v>
      </c>
      <c r="AK2823" t="s">
        <v>43</v>
      </c>
      <c r="AL2823" t="s">
        <v>50</v>
      </c>
      <c r="AM2823" s="9">
        <v>1.05</v>
      </c>
      <c r="AN2823">
        <f>_xlfn.XLOOKUP(S2823,[1]umbs_prices!$A:$A,[1]umbs_prices!$D:$D)</f>
        <v>103.19</v>
      </c>
      <c r="AO2823" s="11">
        <f t="shared" si="176"/>
        <v>3.1900000000000039E-2</v>
      </c>
      <c r="AP2823" s="13">
        <f>(AM2823-1)*L2823</f>
        <v>8750.0000000000073</v>
      </c>
      <c r="AQ2823" s="8">
        <f>AO2823*L2823</f>
        <v>5582.5000000000073</v>
      </c>
      <c r="AR2823" s="1">
        <f t="shared" si="177"/>
        <v>3167.5</v>
      </c>
      <c r="AS2823" s="8">
        <f>AQ2823+AR2823</f>
        <v>8750.0000000000073</v>
      </c>
      <c r="AT2823" s="8">
        <f>AS2823-X2823</f>
        <v>8750.0000000000073</v>
      </c>
      <c r="AU2823" s="11">
        <f>AT2823/L2823</f>
        <v>5.0000000000000044E-2</v>
      </c>
      <c r="AV2823">
        <f>(_xlfn.XLOOKUP(A2823,[2]loan_data!$A:$A,[2]loan_data!$Z:$Z)-100)%</f>
        <v>3.1899999999999977E-2</v>
      </c>
      <c r="AW2823" t="str">
        <f>_xlfn.XLOOKUP(A2823,[2]loan_data!$A:$A,[2]loan_data!$AA:$AA)</f>
        <v>umbs_price</v>
      </c>
      <c r="AX2823" s="8">
        <f>AV2823*L2823</f>
        <v>5582.4999999999964</v>
      </c>
    </row>
    <row r="2824" spans="1:50" x14ac:dyDescent="0.2">
      <c r="A2824">
        <v>5025497</v>
      </c>
      <c r="B2824" t="s">
        <v>133</v>
      </c>
      <c r="C2824" t="s">
        <v>161</v>
      </c>
      <c r="D2824" t="b">
        <v>1</v>
      </c>
      <c r="E2824" t="s">
        <v>35</v>
      </c>
      <c r="F2824" t="s">
        <v>36</v>
      </c>
      <c r="G2824" t="s">
        <v>37</v>
      </c>
      <c r="H2824" t="s">
        <v>60</v>
      </c>
      <c r="I2824">
        <v>1</v>
      </c>
      <c r="J2824" t="b">
        <v>0</v>
      </c>
      <c r="K2824" t="b">
        <v>0</v>
      </c>
      <c r="L2824" s="1">
        <v>375000</v>
      </c>
      <c r="M2824" s="2">
        <v>44455</v>
      </c>
      <c r="N2824" s="2">
        <v>44501</v>
      </c>
      <c r="O2824" s="2">
        <v>55427</v>
      </c>
      <c r="P2824">
        <v>360</v>
      </c>
      <c r="Q2824" s="3">
        <v>1575.07</v>
      </c>
      <c r="R2824">
        <v>2.99</v>
      </c>
      <c r="S2824" t="s">
        <v>924</v>
      </c>
      <c r="T2824" s="4">
        <v>468750</v>
      </c>
      <c r="U2824" s="7">
        <f>V2824+W2824</f>
        <v>5864.4999999999909</v>
      </c>
      <c r="V2824" s="7">
        <f t="shared" si="175"/>
        <v>3112.4999999999909</v>
      </c>
      <c r="W2824" s="7">
        <v>2752</v>
      </c>
      <c r="AA2824" t="b">
        <v>0</v>
      </c>
      <c r="AB2824">
        <v>0</v>
      </c>
      <c r="AC2824">
        <v>0</v>
      </c>
      <c r="AD2824" t="b">
        <v>0</v>
      </c>
      <c r="AE2824" t="s">
        <v>39</v>
      </c>
      <c r="AF2824" t="b">
        <v>0</v>
      </c>
      <c r="AG2824">
        <v>1</v>
      </c>
      <c r="AH2824">
        <v>161</v>
      </c>
      <c r="AI2824" s="6">
        <v>3623</v>
      </c>
      <c r="AJ2824">
        <v>714</v>
      </c>
      <c r="AK2824" t="s">
        <v>43</v>
      </c>
      <c r="AL2824" t="s">
        <v>50</v>
      </c>
      <c r="AM2824" s="9">
        <v>1.05</v>
      </c>
      <c r="AN2824">
        <f>_xlfn.XLOOKUP(S2824,[1]umbs_prices!$A:$A,[1]umbs_prices!$D:$D)</f>
        <v>104.17</v>
      </c>
      <c r="AO2824" s="11">
        <f t="shared" si="176"/>
        <v>4.170000000000007E-2</v>
      </c>
      <c r="AP2824" s="13">
        <f>(AM2824-1)*L2824</f>
        <v>18750.000000000018</v>
      </c>
      <c r="AQ2824" s="8">
        <f>AO2824*L2824</f>
        <v>15637.500000000027</v>
      </c>
      <c r="AR2824" s="1">
        <f t="shared" si="177"/>
        <v>3112.4999999999909</v>
      </c>
      <c r="AS2824" s="8">
        <f>AQ2824+AR2824</f>
        <v>18750.000000000018</v>
      </c>
      <c r="AT2824" s="8">
        <f>AS2824-X2824</f>
        <v>18750.000000000018</v>
      </c>
      <c r="AU2824" s="11">
        <f>AT2824/L2824</f>
        <v>5.0000000000000051E-2</v>
      </c>
      <c r="AV2824">
        <f>(_xlfn.XLOOKUP(A2824,[2]loan_data!$A:$A,[2]loan_data!$Z:$Z)-100)%</f>
        <v>4.1700000000000015E-2</v>
      </c>
      <c r="AW2824" t="str">
        <f>_xlfn.XLOOKUP(A2824,[2]loan_data!$A:$A,[2]loan_data!$AA:$AA)</f>
        <v>umbs_price</v>
      </c>
      <c r="AX2824" s="8">
        <f>AV2824*L2824</f>
        <v>15637.500000000005</v>
      </c>
    </row>
    <row r="2825" spans="1:50" x14ac:dyDescent="0.2">
      <c r="A2825">
        <v>5025523</v>
      </c>
      <c r="B2825" t="s">
        <v>48</v>
      </c>
      <c r="C2825" t="s">
        <v>49</v>
      </c>
      <c r="D2825" t="b">
        <v>1</v>
      </c>
      <c r="E2825" t="s">
        <v>35</v>
      </c>
      <c r="F2825" t="s">
        <v>36</v>
      </c>
      <c r="G2825" t="s">
        <v>37</v>
      </c>
      <c r="H2825" t="s">
        <v>53</v>
      </c>
      <c r="I2825">
        <v>1</v>
      </c>
      <c r="J2825" t="b">
        <v>0</v>
      </c>
      <c r="K2825" t="b">
        <v>0</v>
      </c>
      <c r="L2825" s="1">
        <v>545000</v>
      </c>
      <c r="M2825" s="2">
        <v>44456</v>
      </c>
      <c r="N2825" s="2">
        <v>44501</v>
      </c>
      <c r="O2825" s="2">
        <v>55427</v>
      </c>
      <c r="P2825">
        <v>360</v>
      </c>
      <c r="Q2825" s="3">
        <v>2402.67</v>
      </c>
      <c r="R2825">
        <v>3.375</v>
      </c>
      <c r="S2825" t="s">
        <v>920</v>
      </c>
      <c r="T2825" s="4">
        <v>696219</v>
      </c>
      <c r="U2825" s="7">
        <f>V2825+W2825</f>
        <v>4432.5000000000109</v>
      </c>
      <c r="V2825" s="7">
        <f t="shared" si="175"/>
        <v>2125.5000000000109</v>
      </c>
      <c r="W2825" s="7">
        <v>2307</v>
      </c>
      <c r="AA2825" t="b">
        <v>0</v>
      </c>
      <c r="AB2825">
        <v>0</v>
      </c>
      <c r="AC2825">
        <v>0</v>
      </c>
      <c r="AD2825" t="b">
        <v>0</v>
      </c>
      <c r="AE2825" t="s">
        <v>39</v>
      </c>
      <c r="AF2825" t="b">
        <v>0</v>
      </c>
      <c r="AG2825">
        <v>1</v>
      </c>
      <c r="AH2825">
        <v>145</v>
      </c>
      <c r="AI2825" s="6">
        <v>4713</v>
      </c>
      <c r="AJ2825">
        <v>714</v>
      </c>
      <c r="AK2825" t="s">
        <v>43</v>
      </c>
      <c r="AL2825" t="s">
        <v>50</v>
      </c>
      <c r="AM2825" s="9">
        <v>1.05</v>
      </c>
      <c r="AN2825">
        <f>_xlfn.XLOOKUP(S2825,[1]umbs_prices!$A:$A,[1]umbs_prices!$D:$D)</f>
        <v>104.61</v>
      </c>
      <c r="AO2825" s="11">
        <f t="shared" si="176"/>
        <v>4.610000000000003E-2</v>
      </c>
      <c r="AP2825" s="13">
        <f>(AM2825-1)*L2825</f>
        <v>27250.000000000025</v>
      </c>
      <c r="AQ2825" s="8">
        <f>AO2825*L2825</f>
        <v>25124.500000000015</v>
      </c>
      <c r="AR2825" s="1">
        <f t="shared" si="177"/>
        <v>2125.5000000000109</v>
      </c>
      <c r="AS2825" s="8">
        <f>AQ2825+AR2825</f>
        <v>27250.000000000025</v>
      </c>
      <c r="AT2825" s="8">
        <f>AS2825-X2825</f>
        <v>27250.000000000025</v>
      </c>
      <c r="AU2825" s="11">
        <f>AT2825/L2825</f>
        <v>5.0000000000000044E-2</v>
      </c>
      <c r="AV2825">
        <f>(_xlfn.XLOOKUP(A2825,[2]loan_data!$A:$A,[2]loan_data!$Z:$Z)-100)%</f>
        <v>4.6099999999999995E-2</v>
      </c>
      <c r="AW2825" t="str">
        <f>_xlfn.XLOOKUP(A2825,[2]loan_data!$A:$A,[2]loan_data!$AA:$AA)</f>
        <v>umbs_price</v>
      </c>
      <c r="AX2825" s="8">
        <f>AV2825*L2825</f>
        <v>25124.499999999996</v>
      </c>
    </row>
    <row r="2826" spans="1:50" x14ac:dyDescent="0.2">
      <c r="A2826">
        <v>5025531</v>
      </c>
      <c r="B2826" t="s">
        <v>33</v>
      </c>
      <c r="C2826" t="s">
        <v>34</v>
      </c>
      <c r="D2826" t="b">
        <v>1</v>
      </c>
      <c r="E2826" t="s">
        <v>35</v>
      </c>
      <c r="F2826" t="s">
        <v>36</v>
      </c>
      <c r="G2826" t="s">
        <v>37</v>
      </c>
      <c r="H2826" t="s">
        <v>38</v>
      </c>
      <c r="I2826">
        <v>1</v>
      </c>
      <c r="J2826" t="b">
        <v>0</v>
      </c>
      <c r="K2826" t="b">
        <v>0</v>
      </c>
      <c r="L2826" s="1">
        <v>755000</v>
      </c>
      <c r="M2826" s="2">
        <v>44456</v>
      </c>
      <c r="N2826" s="2">
        <v>44501</v>
      </c>
      <c r="O2826" s="2">
        <v>55427</v>
      </c>
      <c r="P2826">
        <v>360</v>
      </c>
      <c r="Q2826" s="3">
        <v>3051.44</v>
      </c>
      <c r="R2826">
        <v>2.69</v>
      </c>
      <c r="S2826" t="s">
        <v>921</v>
      </c>
      <c r="T2826" s="4">
        <v>1153377</v>
      </c>
      <c r="U2826" s="7">
        <f>V2826+W2826</f>
        <v>41147.500000000102</v>
      </c>
      <c r="V2826" s="7">
        <f t="shared" si="175"/>
        <v>38656.000000000102</v>
      </c>
      <c r="W2826" s="7">
        <v>2491.5</v>
      </c>
      <c r="AA2826" t="b">
        <v>0</v>
      </c>
      <c r="AB2826">
        <v>0</v>
      </c>
      <c r="AC2826">
        <v>0</v>
      </c>
      <c r="AD2826" t="b">
        <v>0</v>
      </c>
      <c r="AE2826" t="s">
        <v>39</v>
      </c>
      <c r="AF2826" t="b">
        <v>0</v>
      </c>
      <c r="AG2826">
        <v>1</v>
      </c>
      <c r="AH2826">
        <v>399</v>
      </c>
      <c r="AI2826" s="6">
        <v>12303</v>
      </c>
      <c r="AJ2826">
        <v>714</v>
      </c>
      <c r="AK2826" t="s">
        <v>58</v>
      </c>
      <c r="AL2826" t="s">
        <v>41</v>
      </c>
      <c r="AM2826" s="9">
        <v>1.05</v>
      </c>
      <c r="AN2826">
        <f>_xlfn.XLOOKUP(S2826,[1]umbs_prices!$A:$A,[1]umbs_prices!$D:$D)</f>
        <v>99.88</v>
      </c>
      <c r="AO2826" s="11">
        <f t="shared" si="176"/>
        <v>-1.2000000000000899E-3</v>
      </c>
      <c r="AP2826" s="13">
        <f>(AM2826-1)*L2826</f>
        <v>37750.000000000036</v>
      </c>
      <c r="AQ2826" s="8">
        <f>AO2826*L2826</f>
        <v>-906.00000000006787</v>
      </c>
      <c r="AR2826" s="1">
        <f t="shared" si="177"/>
        <v>38656.000000000102</v>
      </c>
      <c r="AS2826" s="8">
        <f>AQ2826+AR2826</f>
        <v>37750.000000000036</v>
      </c>
      <c r="AT2826" s="8">
        <f>AS2826-X2826</f>
        <v>37750.000000000036</v>
      </c>
      <c r="AU2826" s="11">
        <f>AT2826/L2826</f>
        <v>5.0000000000000051E-2</v>
      </c>
      <c r="AV2826">
        <f>(_xlfn.XLOOKUP(A2826,[2]loan_data!$A:$A,[2]loan_data!$Z:$Z)-100)%</f>
        <v>-1.2000000000000454E-3</v>
      </c>
      <c r="AW2826" t="str">
        <f>_xlfn.XLOOKUP(A2826,[2]loan_data!$A:$A,[2]loan_data!$AA:$AA)</f>
        <v>umbs_price</v>
      </c>
      <c r="AX2826" s="8">
        <f>AV2826*L2826</f>
        <v>-906.00000000003433</v>
      </c>
    </row>
    <row r="2827" spans="1:50" x14ac:dyDescent="0.2">
      <c r="A2827">
        <v>5025557</v>
      </c>
      <c r="B2827" t="s">
        <v>90</v>
      </c>
      <c r="C2827" t="s">
        <v>91</v>
      </c>
      <c r="D2827" t="b">
        <v>1</v>
      </c>
      <c r="E2827" t="s">
        <v>35</v>
      </c>
      <c r="F2827" t="s">
        <v>36</v>
      </c>
      <c r="G2827" t="s">
        <v>37</v>
      </c>
      <c r="H2827" t="s">
        <v>53</v>
      </c>
      <c r="I2827">
        <v>1</v>
      </c>
      <c r="J2827" t="b">
        <v>0</v>
      </c>
      <c r="K2827" t="b">
        <v>0</v>
      </c>
      <c r="L2827" s="1">
        <v>245000</v>
      </c>
      <c r="M2827" s="2">
        <v>44455</v>
      </c>
      <c r="N2827" s="2">
        <v>44501</v>
      </c>
      <c r="O2827" s="2">
        <v>55427</v>
      </c>
      <c r="P2827">
        <v>360</v>
      </c>
      <c r="Q2827" s="3">
        <v>1029.05</v>
      </c>
      <c r="R2827">
        <v>2.99</v>
      </c>
      <c r="S2827" t="s">
        <v>922</v>
      </c>
      <c r="T2827" s="4">
        <v>428547</v>
      </c>
      <c r="U2827" s="7">
        <f>V2827+W2827</f>
        <v>6026.1500000000005</v>
      </c>
      <c r="V2827" s="7">
        <f t="shared" si="175"/>
        <v>4434.5000000000009</v>
      </c>
      <c r="W2827" s="7">
        <v>1591.6499999999996</v>
      </c>
      <c r="AA2827" t="b">
        <v>0</v>
      </c>
      <c r="AB2827">
        <v>0</v>
      </c>
      <c r="AC2827">
        <v>0</v>
      </c>
      <c r="AD2827" t="b">
        <v>0</v>
      </c>
      <c r="AE2827" t="s">
        <v>39</v>
      </c>
      <c r="AF2827" t="b">
        <v>0</v>
      </c>
      <c r="AG2827">
        <v>1</v>
      </c>
      <c r="AH2827">
        <v>133</v>
      </c>
      <c r="AI2827" s="6">
        <v>1441</v>
      </c>
      <c r="AJ2827">
        <v>715</v>
      </c>
      <c r="AK2827" t="s">
        <v>40</v>
      </c>
      <c r="AL2827" t="s">
        <v>41</v>
      </c>
      <c r="AM2827" s="9">
        <v>1.05</v>
      </c>
      <c r="AN2827">
        <f>_xlfn.XLOOKUP(S2827,[1]umbs_prices!$A:$A,[1]umbs_prices!$D:$D)</f>
        <v>103.19</v>
      </c>
      <c r="AO2827" s="11">
        <f t="shared" si="176"/>
        <v>3.1900000000000039E-2</v>
      </c>
      <c r="AP2827" s="13">
        <f>(AM2827-1)*L2827</f>
        <v>12250.000000000011</v>
      </c>
      <c r="AQ2827" s="8">
        <f>AO2827*L2827</f>
        <v>7815.50000000001</v>
      </c>
      <c r="AR2827" s="1">
        <f t="shared" si="177"/>
        <v>4434.5000000000009</v>
      </c>
      <c r="AS2827" s="8">
        <f>AQ2827+AR2827</f>
        <v>12250.000000000011</v>
      </c>
      <c r="AT2827" s="8">
        <f>AS2827-X2827</f>
        <v>12250.000000000011</v>
      </c>
      <c r="AU2827" s="11">
        <f>AT2827/L2827</f>
        <v>5.0000000000000044E-2</v>
      </c>
      <c r="AV2827">
        <f>(_xlfn.XLOOKUP(A2827,[2]loan_data!$A:$A,[2]loan_data!$Z:$Z)-100)%</f>
        <v>3.1899999999999977E-2</v>
      </c>
      <c r="AW2827" t="str">
        <f>_xlfn.XLOOKUP(A2827,[2]loan_data!$A:$A,[2]loan_data!$AA:$AA)</f>
        <v>umbs_price</v>
      </c>
      <c r="AX2827" s="8">
        <f>AV2827*L2827</f>
        <v>7815.4999999999945</v>
      </c>
    </row>
    <row r="2828" spans="1:50" x14ac:dyDescent="0.2">
      <c r="A2828">
        <v>5025586</v>
      </c>
      <c r="B2828" t="s">
        <v>63</v>
      </c>
      <c r="C2828" t="s">
        <v>64</v>
      </c>
      <c r="D2828" t="b">
        <v>1</v>
      </c>
      <c r="E2828" t="s">
        <v>35</v>
      </c>
      <c r="F2828" t="s">
        <v>36</v>
      </c>
      <c r="G2828" t="s">
        <v>37</v>
      </c>
      <c r="H2828" t="s">
        <v>60</v>
      </c>
      <c r="I2828">
        <v>1</v>
      </c>
      <c r="J2828" t="b">
        <v>0</v>
      </c>
      <c r="K2828" t="b">
        <v>0</v>
      </c>
      <c r="L2828" s="1">
        <v>285000</v>
      </c>
      <c r="M2828" s="2">
        <v>44452</v>
      </c>
      <c r="N2828" s="2">
        <v>44470</v>
      </c>
      <c r="O2828" s="2">
        <v>55397</v>
      </c>
      <c r="P2828">
        <v>360</v>
      </c>
      <c r="Q2828" s="3">
        <v>1236.99</v>
      </c>
      <c r="R2828">
        <v>3.25</v>
      </c>
      <c r="S2828" t="s">
        <v>920</v>
      </c>
      <c r="T2828" s="4">
        <v>380000</v>
      </c>
      <c r="U2828" s="7">
        <f>V2828+W2828</f>
        <v>4222.5000000000036</v>
      </c>
      <c r="V2828" s="7">
        <f t="shared" si="175"/>
        <v>1111.5000000000036</v>
      </c>
      <c r="W2828" s="7">
        <v>3111</v>
      </c>
      <c r="AA2828" t="b">
        <v>0</v>
      </c>
      <c r="AB2828">
        <v>0</v>
      </c>
      <c r="AC2828">
        <v>0</v>
      </c>
      <c r="AD2828" t="b">
        <v>0</v>
      </c>
      <c r="AE2828" t="s">
        <v>45</v>
      </c>
      <c r="AF2828" t="b">
        <v>0</v>
      </c>
      <c r="AG2828">
        <v>1</v>
      </c>
      <c r="AH2828">
        <v>97</v>
      </c>
      <c r="AI2828" s="6">
        <v>2991</v>
      </c>
      <c r="AJ2828">
        <v>715</v>
      </c>
      <c r="AK2828" t="s">
        <v>43</v>
      </c>
      <c r="AL2828" t="s">
        <v>50</v>
      </c>
      <c r="AM2828" s="9">
        <v>1.05</v>
      </c>
      <c r="AN2828">
        <f>_xlfn.XLOOKUP(S2828,[1]umbs_prices!$A:$A,[1]umbs_prices!$D:$D)</f>
        <v>104.61</v>
      </c>
      <c r="AO2828" s="11">
        <f t="shared" si="176"/>
        <v>4.610000000000003E-2</v>
      </c>
      <c r="AP2828" s="13">
        <f>(AM2828-1)*L2828</f>
        <v>14250.000000000013</v>
      </c>
      <c r="AQ2828" s="8">
        <f>AO2828*L2828</f>
        <v>13138.500000000009</v>
      </c>
      <c r="AR2828" s="1">
        <f t="shared" si="177"/>
        <v>1111.5000000000036</v>
      </c>
      <c r="AS2828" s="8">
        <f>AQ2828+AR2828</f>
        <v>14250.000000000013</v>
      </c>
      <c r="AT2828" s="8">
        <f>AS2828-X2828</f>
        <v>14250.000000000013</v>
      </c>
      <c r="AU2828" s="11">
        <f>AT2828/L2828</f>
        <v>5.0000000000000044E-2</v>
      </c>
      <c r="AV2828">
        <f>(_xlfn.XLOOKUP(A2828,[2]loan_data!$A:$A,[2]loan_data!$Z:$Z)-100)%</f>
        <v>4.6099999999999995E-2</v>
      </c>
      <c r="AW2828" t="str">
        <f>_xlfn.XLOOKUP(A2828,[2]loan_data!$A:$A,[2]loan_data!$AA:$AA)</f>
        <v>umbs_price</v>
      </c>
      <c r="AX2828" s="8">
        <f>AV2828*L2828</f>
        <v>13138.499999999998</v>
      </c>
    </row>
    <row r="2829" spans="1:50" x14ac:dyDescent="0.2">
      <c r="A2829">
        <v>5025627</v>
      </c>
      <c r="B2829" t="s">
        <v>88</v>
      </c>
      <c r="C2829" t="s">
        <v>196</v>
      </c>
      <c r="D2829" t="b">
        <v>1</v>
      </c>
      <c r="E2829" t="s">
        <v>35</v>
      </c>
      <c r="F2829" t="s">
        <v>36</v>
      </c>
      <c r="G2829" t="s">
        <v>37</v>
      </c>
      <c r="H2829" t="s">
        <v>53</v>
      </c>
      <c r="I2829">
        <v>1</v>
      </c>
      <c r="J2829" t="b">
        <v>0</v>
      </c>
      <c r="K2829" t="b">
        <v>0</v>
      </c>
      <c r="L2829" s="1">
        <v>295000</v>
      </c>
      <c r="M2829" s="2">
        <v>44414</v>
      </c>
      <c r="N2829" s="2">
        <v>44440</v>
      </c>
      <c r="O2829" s="2">
        <v>49888</v>
      </c>
      <c r="P2829">
        <v>180</v>
      </c>
      <c r="Q2829" s="3">
        <v>1912</v>
      </c>
      <c r="R2829">
        <v>2.125</v>
      </c>
      <c r="S2829" t="s">
        <v>927</v>
      </c>
      <c r="T2829" s="4">
        <v>578432</v>
      </c>
      <c r="U2829" s="7">
        <f>V2829+W2829</f>
        <v>13672.089999999987</v>
      </c>
      <c r="V2829" s="7">
        <f t="shared" si="175"/>
        <v>12006.499999999987</v>
      </c>
      <c r="W2829" s="7">
        <v>1665.5900000000001</v>
      </c>
      <c r="AA2829" t="b">
        <v>0</v>
      </c>
      <c r="AB2829">
        <v>0</v>
      </c>
      <c r="AC2829">
        <v>0</v>
      </c>
      <c r="AD2829" t="b">
        <v>0</v>
      </c>
      <c r="AE2829" t="s">
        <v>39</v>
      </c>
      <c r="AF2829" t="b">
        <v>0</v>
      </c>
      <c r="AG2829">
        <v>1</v>
      </c>
      <c r="AH2829">
        <v>100</v>
      </c>
      <c r="AI2829" s="6">
        <v>2584</v>
      </c>
      <c r="AJ2829">
        <v>715</v>
      </c>
      <c r="AK2829" t="s">
        <v>40</v>
      </c>
      <c r="AL2829" t="s">
        <v>50</v>
      </c>
      <c r="AM2829" s="9">
        <v>1.05</v>
      </c>
      <c r="AN2829">
        <f>_xlfn.XLOOKUP(S2829,[1]umbs_prices!$A:$A,[1]umbs_prices!$D:$D)</f>
        <v>100.93</v>
      </c>
      <c r="AO2829" s="11">
        <f t="shared" si="176"/>
        <v>9.300000000000086E-3</v>
      </c>
      <c r="AP2829" s="13">
        <f>(AM2829-1)*L2829</f>
        <v>14750.000000000013</v>
      </c>
      <c r="AQ2829" s="8">
        <f>AO2829*L2829</f>
        <v>2743.5000000000255</v>
      </c>
      <c r="AR2829" s="1">
        <f t="shared" si="177"/>
        <v>12006.499999999987</v>
      </c>
      <c r="AS2829" s="8">
        <f>AQ2829+AR2829</f>
        <v>14750.000000000013</v>
      </c>
      <c r="AT2829" s="8">
        <f>AS2829-X2829</f>
        <v>14750.000000000013</v>
      </c>
      <c r="AU2829" s="11">
        <f>AT2829/L2829</f>
        <v>5.0000000000000044E-2</v>
      </c>
      <c r="AV2829">
        <f>(_xlfn.XLOOKUP(A2829,[2]loan_data!$A:$A,[2]loan_data!$Z:$Z)-100)%</f>
        <v>9.3000000000000686E-3</v>
      </c>
      <c r="AW2829" t="str">
        <f>_xlfn.XLOOKUP(A2829,[2]loan_data!$A:$A,[2]loan_data!$AA:$AA)</f>
        <v>umbs_price</v>
      </c>
      <c r="AX2829" s="8">
        <f>AV2829*L2829</f>
        <v>2743.5000000000205</v>
      </c>
    </row>
    <row r="2830" spans="1:50" x14ac:dyDescent="0.2">
      <c r="A2830">
        <v>5025647</v>
      </c>
      <c r="B2830" t="s">
        <v>63</v>
      </c>
      <c r="C2830" t="s">
        <v>64</v>
      </c>
      <c r="D2830" t="b">
        <v>1</v>
      </c>
      <c r="E2830" t="s">
        <v>35</v>
      </c>
      <c r="F2830" t="s">
        <v>36</v>
      </c>
      <c r="G2830" t="s">
        <v>37</v>
      </c>
      <c r="H2830" t="s">
        <v>53</v>
      </c>
      <c r="I2830">
        <v>1</v>
      </c>
      <c r="J2830" t="b">
        <v>0</v>
      </c>
      <c r="K2830" t="b">
        <v>0</v>
      </c>
      <c r="L2830" s="1">
        <v>325000</v>
      </c>
      <c r="M2830" s="2">
        <v>44432</v>
      </c>
      <c r="N2830" s="2">
        <v>44470</v>
      </c>
      <c r="O2830" s="2">
        <v>55397</v>
      </c>
      <c r="P2830">
        <v>360</v>
      </c>
      <c r="Q2830" s="3">
        <v>1410.61</v>
      </c>
      <c r="R2830">
        <v>3.25</v>
      </c>
      <c r="S2830" t="s">
        <v>926</v>
      </c>
      <c r="T2830" s="4">
        <v>469382</v>
      </c>
      <c r="U2830" s="7">
        <f>V2830+W2830</f>
        <v>1398.5</v>
      </c>
      <c r="V2830" s="7">
        <f t="shared" si="175"/>
        <v>0</v>
      </c>
      <c r="W2830" s="7">
        <v>1398.5</v>
      </c>
      <c r="AA2830" t="b">
        <v>0</v>
      </c>
      <c r="AB2830">
        <v>0</v>
      </c>
      <c r="AC2830">
        <v>0</v>
      </c>
      <c r="AD2830" t="b">
        <v>0</v>
      </c>
      <c r="AE2830" t="s">
        <v>39</v>
      </c>
      <c r="AF2830" t="b">
        <v>0</v>
      </c>
      <c r="AG2830">
        <v>1</v>
      </c>
      <c r="AH2830">
        <v>60</v>
      </c>
      <c r="AI2830" s="6">
        <v>1750</v>
      </c>
      <c r="AJ2830">
        <v>715</v>
      </c>
      <c r="AK2830" t="s">
        <v>58</v>
      </c>
      <c r="AL2830" t="s">
        <v>50</v>
      </c>
      <c r="AM2830" s="9">
        <v>1.05</v>
      </c>
      <c r="AN2830">
        <f>_xlfn.XLOOKUP(S2830,[1]umbs_prices!$A:$A,[1]umbs_prices!$D:$D)</f>
        <v>105</v>
      </c>
      <c r="AO2830" s="11">
        <f t="shared" si="176"/>
        <v>5.0000000000000044E-2</v>
      </c>
      <c r="AP2830" s="13">
        <f>(AM2830-1)*L2830</f>
        <v>16250.000000000015</v>
      </c>
      <c r="AQ2830" s="8">
        <f>AO2830*L2830</f>
        <v>16250.000000000015</v>
      </c>
      <c r="AR2830" s="1">
        <f t="shared" si="177"/>
        <v>0</v>
      </c>
      <c r="AS2830" s="8">
        <f>AQ2830+AR2830</f>
        <v>16250.000000000015</v>
      </c>
      <c r="AT2830" s="8">
        <f>AS2830-X2830</f>
        <v>16250.000000000015</v>
      </c>
      <c r="AU2830" s="11">
        <f>AT2830/L2830</f>
        <v>5.0000000000000044E-2</v>
      </c>
      <c r="AV2830">
        <f>(_xlfn.XLOOKUP(A2830,[2]loan_data!$A:$A,[2]loan_data!$Z:$Z)-100)%</f>
        <v>0.05</v>
      </c>
      <c r="AW2830" t="str">
        <f>_xlfn.XLOOKUP(A2830,[2]loan_data!$A:$A,[2]loan_data!$AA:$AA)</f>
        <v>umbs_price</v>
      </c>
      <c r="AX2830" s="8">
        <f>AV2830*L2830</f>
        <v>16250</v>
      </c>
    </row>
    <row r="2831" spans="1:50" x14ac:dyDescent="0.2">
      <c r="A2831">
        <v>5025686</v>
      </c>
      <c r="B2831" t="s">
        <v>33</v>
      </c>
      <c r="C2831" t="s">
        <v>246</v>
      </c>
      <c r="D2831" t="b">
        <v>1</v>
      </c>
      <c r="E2831" t="s">
        <v>35</v>
      </c>
      <c r="F2831" t="s">
        <v>36</v>
      </c>
      <c r="G2831" t="s">
        <v>37</v>
      </c>
      <c r="H2831" t="s">
        <v>60</v>
      </c>
      <c r="I2831">
        <v>1</v>
      </c>
      <c r="J2831" t="b">
        <v>0</v>
      </c>
      <c r="K2831" t="b">
        <v>0</v>
      </c>
      <c r="L2831" s="1">
        <v>635000</v>
      </c>
      <c r="M2831" s="2">
        <v>44433</v>
      </c>
      <c r="N2831" s="2">
        <v>44470</v>
      </c>
      <c r="O2831" s="2">
        <v>55397</v>
      </c>
      <c r="P2831">
        <v>360</v>
      </c>
      <c r="Q2831" s="3">
        <v>2650.19</v>
      </c>
      <c r="R2831">
        <v>2.94</v>
      </c>
      <c r="S2831" t="s">
        <v>922</v>
      </c>
      <c r="T2831" s="4">
        <v>907143</v>
      </c>
      <c r="U2831" s="7">
        <f>V2831+W2831</f>
        <v>16002.000000000004</v>
      </c>
      <c r="V2831" s="7">
        <f t="shared" si="175"/>
        <v>11493.500000000004</v>
      </c>
      <c r="W2831" s="7">
        <v>4508.5</v>
      </c>
      <c r="AA2831" t="b">
        <v>0</v>
      </c>
      <c r="AB2831">
        <v>0</v>
      </c>
      <c r="AC2831">
        <v>0</v>
      </c>
      <c r="AD2831" t="b">
        <v>0</v>
      </c>
      <c r="AE2831" t="s">
        <v>39</v>
      </c>
      <c r="AF2831" t="b">
        <v>0</v>
      </c>
      <c r="AG2831">
        <v>1</v>
      </c>
      <c r="AH2831">
        <v>213</v>
      </c>
      <c r="AI2831" s="6">
        <v>3550</v>
      </c>
      <c r="AJ2831">
        <v>715</v>
      </c>
      <c r="AK2831" t="s">
        <v>58</v>
      </c>
      <c r="AL2831" t="s">
        <v>41</v>
      </c>
      <c r="AM2831" s="9">
        <v>1.05</v>
      </c>
      <c r="AN2831">
        <f>_xlfn.XLOOKUP(S2831,[1]umbs_prices!$A:$A,[1]umbs_prices!$D:$D)</f>
        <v>103.19</v>
      </c>
      <c r="AO2831" s="11">
        <f t="shared" si="176"/>
        <v>3.1900000000000039E-2</v>
      </c>
      <c r="AP2831" s="13">
        <f>(AM2831-1)*L2831</f>
        <v>31750.000000000029</v>
      </c>
      <c r="AQ2831" s="8">
        <f>AO2831*L2831</f>
        <v>20256.500000000025</v>
      </c>
      <c r="AR2831" s="1">
        <f t="shared" si="177"/>
        <v>11493.500000000004</v>
      </c>
      <c r="AS2831" s="8">
        <f>AQ2831+AR2831</f>
        <v>31750.000000000029</v>
      </c>
      <c r="AT2831" s="8">
        <f>AS2831-X2831</f>
        <v>31750.000000000029</v>
      </c>
      <c r="AU2831" s="11">
        <f>AT2831/L2831</f>
        <v>5.0000000000000044E-2</v>
      </c>
      <c r="AV2831">
        <f>(_xlfn.XLOOKUP(A2831,[2]loan_data!$A:$A,[2]loan_data!$Z:$Z)-100)%</f>
        <v>3.1899999999999977E-2</v>
      </c>
      <c r="AW2831" t="str">
        <f>_xlfn.XLOOKUP(A2831,[2]loan_data!$A:$A,[2]loan_data!$AA:$AA)</f>
        <v>umbs_price</v>
      </c>
      <c r="AX2831" s="8">
        <f>AV2831*L2831</f>
        <v>20256.499999999985</v>
      </c>
    </row>
    <row r="2832" spans="1:50" x14ac:dyDescent="0.2">
      <c r="A2832">
        <v>5025691</v>
      </c>
      <c r="B2832" t="s">
        <v>63</v>
      </c>
      <c r="C2832" t="s">
        <v>64</v>
      </c>
      <c r="D2832" t="b">
        <v>1</v>
      </c>
      <c r="E2832" t="s">
        <v>35</v>
      </c>
      <c r="F2832" t="s">
        <v>36</v>
      </c>
      <c r="G2832" t="s">
        <v>37</v>
      </c>
      <c r="H2832" t="s">
        <v>53</v>
      </c>
      <c r="I2832">
        <v>1</v>
      </c>
      <c r="J2832" t="b">
        <v>0</v>
      </c>
      <c r="K2832" t="b">
        <v>0</v>
      </c>
      <c r="L2832" s="1">
        <v>175000</v>
      </c>
      <c r="M2832" s="2">
        <v>44435</v>
      </c>
      <c r="N2832" s="2">
        <v>44470</v>
      </c>
      <c r="O2832" s="2">
        <v>55397</v>
      </c>
      <c r="P2832">
        <v>360</v>
      </c>
      <c r="Q2832" s="3">
        <v>777.75</v>
      </c>
      <c r="R2832">
        <v>3.44</v>
      </c>
      <c r="S2832" t="s">
        <v>920</v>
      </c>
      <c r="T2832" s="4">
        <v>256636</v>
      </c>
      <c r="U2832" s="7">
        <f>V2832+W2832</f>
        <v>2380.0000000000018</v>
      </c>
      <c r="V2832" s="7">
        <f t="shared" si="175"/>
        <v>682.50000000000182</v>
      </c>
      <c r="W2832" s="7">
        <v>1697.4999999999998</v>
      </c>
      <c r="AA2832" t="b">
        <v>0</v>
      </c>
      <c r="AB2832">
        <v>0</v>
      </c>
      <c r="AC2832">
        <v>0</v>
      </c>
      <c r="AD2832" t="b">
        <v>0</v>
      </c>
      <c r="AE2832" t="s">
        <v>39</v>
      </c>
      <c r="AF2832" t="b">
        <v>0</v>
      </c>
      <c r="AG2832">
        <v>1</v>
      </c>
      <c r="AH2832">
        <v>53</v>
      </c>
      <c r="AI2832" s="6">
        <v>1635</v>
      </c>
      <c r="AJ2832">
        <v>715</v>
      </c>
      <c r="AK2832" t="s">
        <v>58</v>
      </c>
      <c r="AL2832" t="s">
        <v>50</v>
      </c>
      <c r="AM2832" s="9">
        <v>1.05</v>
      </c>
      <c r="AN2832">
        <f>_xlfn.XLOOKUP(S2832,[1]umbs_prices!$A:$A,[1]umbs_prices!$D:$D)</f>
        <v>104.61</v>
      </c>
      <c r="AO2832" s="11">
        <f t="shared" si="176"/>
        <v>4.610000000000003E-2</v>
      </c>
      <c r="AP2832" s="13">
        <f>(AM2832-1)*L2832</f>
        <v>8750.0000000000073</v>
      </c>
      <c r="AQ2832" s="8">
        <f>AO2832*L2832</f>
        <v>8067.5000000000055</v>
      </c>
      <c r="AR2832" s="1">
        <f t="shared" si="177"/>
        <v>682.50000000000182</v>
      </c>
      <c r="AS2832" s="8">
        <f>AQ2832+AR2832</f>
        <v>8750.0000000000073</v>
      </c>
      <c r="AT2832" s="8">
        <f>AS2832-X2832</f>
        <v>8750.0000000000073</v>
      </c>
      <c r="AU2832" s="11">
        <f>AT2832/L2832</f>
        <v>5.0000000000000044E-2</v>
      </c>
      <c r="AV2832">
        <f>(_xlfn.XLOOKUP(A2832,[2]loan_data!$A:$A,[2]loan_data!$Z:$Z)-100)%</f>
        <v>4.6099999999999995E-2</v>
      </c>
      <c r="AW2832" t="str">
        <f>_xlfn.XLOOKUP(A2832,[2]loan_data!$A:$A,[2]loan_data!$AA:$AA)</f>
        <v>umbs_price</v>
      </c>
      <c r="AX2832" s="8">
        <f>AV2832*L2832</f>
        <v>8067.4999999999991</v>
      </c>
    </row>
    <row r="2833" spans="1:52" x14ac:dyDescent="0.2">
      <c r="A2833">
        <v>5025699</v>
      </c>
      <c r="B2833" t="s">
        <v>33</v>
      </c>
      <c r="C2833" t="s">
        <v>34</v>
      </c>
      <c r="D2833" t="b">
        <v>1</v>
      </c>
      <c r="E2833" t="s">
        <v>35</v>
      </c>
      <c r="F2833" t="s">
        <v>36</v>
      </c>
      <c r="G2833" t="s">
        <v>37</v>
      </c>
      <c r="H2833" t="s">
        <v>53</v>
      </c>
      <c r="I2833">
        <v>1</v>
      </c>
      <c r="J2833" t="b">
        <v>0</v>
      </c>
      <c r="K2833" t="b">
        <v>0</v>
      </c>
      <c r="L2833" s="1">
        <v>515000</v>
      </c>
      <c r="M2833" s="2">
        <v>44440</v>
      </c>
      <c r="N2833" s="2">
        <v>44470</v>
      </c>
      <c r="O2833" s="2">
        <v>55397</v>
      </c>
      <c r="P2833">
        <v>360</v>
      </c>
      <c r="Q2833" s="3">
        <v>2200.4100000000003</v>
      </c>
      <c r="R2833">
        <v>3.125</v>
      </c>
      <c r="S2833" t="s">
        <v>924</v>
      </c>
      <c r="T2833" s="4">
        <v>686667</v>
      </c>
      <c r="U2833" s="7">
        <f>V2833+W2833</f>
        <v>7497.2199999999848</v>
      </c>
      <c r="V2833" s="7">
        <f t="shared" si="175"/>
        <v>4274.4999999999854</v>
      </c>
      <c r="W2833" s="7">
        <v>3222.7199999999993</v>
      </c>
      <c r="AA2833" t="b">
        <v>0</v>
      </c>
      <c r="AB2833">
        <v>0</v>
      </c>
      <c r="AC2833">
        <v>0</v>
      </c>
      <c r="AD2833" t="b">
        <v>0</v>
      </c>
      <c r="AE2833" t="s">
        <v>45</v>
      </c>
      <c r="AF2833" t="b">
        <v>0</v>
      </c>
      <c r="AG2833">
        <v>1</v>
      </c>
      <c r="AH2833">
        <v>109</v>
      </c>
      <c r="AI2833" s="6">
        <v>3543</v>
      </c>
      <c r="AJ2833">
        <v>715</v>
      </c>
      <c r="AK2833" t="s">
        <v>40</v>
      </c>
      <c r="AL2833" t="s">
        <v>50</v>
      </c>
      <c r="AM2833" s="9">
        <v>1.05</v>
      </c>
      <c r="AN2833">
        <f>_xlfn.XLOOKUP(S2833,[1]umbs_prices!$A:$A,[1]umbs_prices!$D:$D)</f>
        <v>104.17</v>
      </c>
      <c r="AO2833" s="11">
        <f t="shared" si="176"/>
        <v>4.170000000000007E-2</v>
      </c>
      <c r="AP2833" s="13">
        <f>(AM2833-1)*L2833</f>
        <v>25750.000000000022</v>
      </c>
      <c r="AQ2833" s="8">
        <f>AO2833*L2833</f>
        <v>21475.500000000036</v>
      </c>
      <c r="AR2833" s="1">
        <f t="shared" si="177"/>
        <v>4274.4999999999854</v>
      </c>
      <c r="AS2833" s="8">
        <f>AQ2833+AR2833</f>
        <v>25750.000000000022</v>
      </c>
      <c r="AT2833" s="8">
        <f>AS2833-X2833</f>
        <v>25750.000000000022</v>
      </c>
      <c r="AU2833" s="11">
        <f>AT2833/L2833</f>
        <v>5.0000000000000044E-2</v>
      </c>
      <c r="AV2833">
        <f>(_xlfn.XLOOKUP(A2833,[2]loan_data!$A:$A,[2]loan_data!$Z:$Z)-100)%</f>
        <v>4.3887500000000017E-2</v>
      </c>
      <c r="AW2833" t="str">
        <f>_xlfn.XLOOKUP(A2833,[2]loan_data!$A:$A,[2]loan_data!$AA:$AA)</f>
        <v>storgan_manley</v>
      </c>
      <c r="AX2833" s="8">
        <f>AV2833*L2833</f>
        <v>22602.062500000007</v>
      </c>
      <c r="AY2833" s="8">
        <f>AX2833+AR2833</f>
        <v>26876.562499999993</v>
      </c>
      <c r="AZ2833" s="10">
        <f>AY2833/L2833</f>
        <v>5.2187499999999984E-2</v>
      </c>
    </row>
    <row r="2834" spans="1:52" x14ac:dyDescent="0.2">
      <c r="A2834">
        <v>5025736</v>
      </c>
      <c r="B2834" t="s">
        <v>61</v>
      </c>
      <c r="C2834" t="s">
        <v>214</v>
      </c>
      <c r="D2834" t="b">
        <v>1</v>
      </c>
      <c r="E2834" t="s">
        <v>35</v>
      </c>
      <c r="F2834" t="s">
        <v>36</v>
      </c>
      <c r="G2834" t="s">
        <v>37</v>
      </c>
      <c r="H2834" t="s">
        <v>38</v>
      </c>
      <c r="I2834">
        <v>1</v>
      </c>
      <c r="J2834" t="b">
        <v>0</v>
      </c>
      <c r="K2834" t="b">
        <v>0</v>
      </c>
      <c r="L2834" s="1">
        <v>195000</v>
      </c>
      <c r="M2834" s="2">
        <v>44440</v>
      </c>
      <c r="N2834" s="2">
        <v>44470</v>
      </c>
      <c r="O2834" s="2">
        <v>55397</v>
      </c>
      <c r="P2834">
        <v>360</v>
      </c>
      <c r="Q2834" s="3">
        <v>819.04</v>
      </c>
      <c r="R2834">
        <v>2.99</v>
      </c>
      <c r="S2834" t="s">
        <v>922</v>
      </c>
      <c r="T2834" s="4">
        <v>243750</v>
      </c>
      <c r="U2834" s="7">
        <f>V2834+W2834</f>
        <v>4952.5000000000018</v>
      </c>
      <c r="V2834" s="7">
        <f t="shared" si="175"/>
        <v>3529.5000000000018</v>
      </c>
      <c r="W2834" s="7">
        <v>1423</v>
      </c>
      <c r="AA2834" t="b">
        <v>0</v>
      </c>
      <c r="AB2834">
        <v>0</v>
      </c>
      <c r="AC2834">
        <v>0</v>
      </c>
      <c r="AD2834" t="b">
        <v>0</v>
      </c>
      <c r="AE2834" t="s">
        <v>39</v>
      </c>
      <c r="AF2834" t="b">
        <v>0</v>
      </c>
      <c r="AG2834">
        <v>1</v>
      </c>
      <c r="AH2834">
        <v>103</v>
      </c>
      <c r="AI2834" s="6">
        <v>2833</v>
      </c>
      <c r="AJ2834">
        <v>715</v>
      </c>
      <c r="AK2834" t="s">
        <v>40</v>
      </c>
      <c r="AL2834" t="s">
        <v>41</v>
      </c>
      <c r="AM2834" s="9">
        <v>1.05</v>
      </c>
      <c r="AN2834">
        <f>_xlfn.XLOOKUP(S2834,[1]umbs_prices!$A:$A,[1]umbs_prices!$D:$D)</f>
        <v>103.19</v>
      </c>
      <c r="AO2834" s="11">
        <f t="shared" si="176"/>
        <v>3.1900000000000039E-2</v>
      </c>
      <c r="AP2834" s="13">
        <f>(AM2834-1)*L2834</f>
        <v>9750.0000000000091</v>
      </c>
      <c r="AQ2834" s="8">
        <f>AO2834*L2834</f>
        <v>6220.5000000000073</v>
      </c>
      <c r="AR2834" s="1">
        <f t="shared" si="177"/>
        <v>3529.5000000000018</v>
      </c>
      <c r="AS2834" s="8">
        <f>AQ2834+AR2834</f>
        <v>9750.0000000000091</v>
      </c>
      <c r="AT2834" s="8">
        <f>AS2834-X2834</f>
        <v>9750.0000000000091</v>
      </c>
      <c r="AU2834" s="11">
        <f>AT2834/L2834</f>
        <v>5.0000000000000044E-2</v>
      </c>
      <c r="AV2834">
        <f>(_xlfn.XLOOKUP(A2834,[2]loan_data!$A:$A,[2]loan_data!$Z:$Z)-100)%</f>
        <v>3.1899999999999977E-2</v>
      </c>
      <c r="AW2834" t="str">
        <f>_xlfn.XLOOKUP(A2834,[2]loan_data!$A:$A,[2]loan_data!$AA:$AA)</f>
        <v>umbs_price</v>
      </c>
      <c r="AX2834" s="8">
        <f>AV2834*L2834</f>
        <v>6220.4999999999955</v>
      </c>
    </row>
    <row r="2835" spans="1:52" x14ac:dyDescent="0.2">
      <c r="A2835">
        <v>5025766</v>
      </c>
      <c r="B2835" t="s">
        <v>120</v>
      </c>
      <c r="C2835" t="s">
        <v>702</v>
      </c>
      <c r="D2835" t="b">
        <v>1</v>
      </c>
      <c r="E2835" t="s">
        <v>35</v>
      </c>
      <c r="F2835" t="s">
        <v>36</v>
      </c>
      <c r="G2835" t="s">
        <v>37</v>
      </c>
      <c r="H2835" t="s">
        <v>38</v>
      </c>
      <c r="I2835">
        <v>1</v>
      </c>
      <c r="J2835" t="b">
        <v>0</v>
      </c>
      <c r="K2835" t="b">
        <v>0</v>
      </c>
      <c r="L2835" s="1">
        <v>225000</v>
      </c>
      <c r="M2835" s="2">
        <v>44440</v>
      </c>
      <c r="N2835" s="2">
        <v>44470</v>
      </c>
      <c r="O2835" s="2">
        <v>55397</v>
      </c>
      <c r="P2835">
        <v>360</v>
      </c>
      <c r="Q2835" s="3">
        <v>976.56999999999994</v>
      </c>
      <c r="R2835">
        <v>3.25</v>
      </c>
      <c r="S2835" t="s">
        <v>920</v>
      </c>
      <c r="T2835" s="4">
        <v>399149</v>
      </c>
      <c r="U2835" s="7">
        <f>V2835+W2835</f>
        <v>2742.0000000000018</v>
      </c>
      <c r="V2835" s="7">
        <f t="shared" si="175"/>
        <v>877.50000000000182</v>
      </c>
      <c r="W2835" s="7">
        <v>1864.5</v>
      </c>
      <c r="AA2835" t="b">
        <v>0</v>
      </c>
      <c r="AB2835">
        <v>0</v>
      </c>
      <c r="AC2835">
        <v>0</v>
      </c>
      <c r="AD2835" t="b">
        <v>0</v>
      </c>
      <c r="AE2835" t="s">
        <v>97</v>
      </c>
      <c r="AF2835" t="b">
        <v>0</v>
      </c>
      <c r="AG2835">
        <v>1</v>
      </c>
      <c r="AH2835">
        <v>126</v>
      </c>
      <c r="AI2835" s="6">
        <v>4305</v>
      </c>
      <c r="AJ2835">
        <v>715</v>
      </c>
      <c r="AK2835" t="s">
        <v>40</v>
      </c>
      <c r="AL2835" t="s">
        <v>50</v>
      </c>
      <c r="AM2835" s="9">
        <v>1.05</v>
      </c>
      <c r="AN2835">
        <f>_xlfn.XLOOKUP(S2835,[1]umbs_prices!$A:$A,[1]umbs_prices!$D:$D)</f>
        <v>104.61</v>
      </c>
      <c r="AO2835" s="11">
        <f t="shared" si="176"/>
        <v>4.610000000000003E-2</v>
      </c>
      <c r="AP2835" s="13">
        <f>(AM2835-1)*L2835</f>
        <v>11250.000000000009</v>
      </c>
      <c r="AQ2835" s="8">
        <f>AO2835*L2835</f>
        <v>10372.500000000007</v>
      </c>
      <c r="AR2835" s="1">
        <f t="shared" si="177"/>
        <v>877.50000000000182</v>
      </c>
      <c r="AS2835" s="8">
        <f>AQ2835+AR2835</f>
        <v>11250.000000000009</v>
      </c>
      <c r="AT2835" s="8">
        <f>AS2835-X2835</f>
        <v>11250.000000000009</v>
      </c>
      <c r="AU2835" s="11">
        <f>AT2835/L2835</f>
        <v>5.0000000000000037E-2</v>
      </c>
      <c r="AV2835">
        <f>(_xlfn.XLOOKUP(A2835,[2]loan_data!$A:$A,[2]loan_data!$Z:$Z)-100)%</f>
        <v>4.9537499999999991E-2</v>
      </c>
      <c r="AW2835" t="str">
        <f>_xlfn.XLOOKUP(A2835,[2]loan_data!$A:$A,[2]loan_data!$AA:$AA)</f>
        <v>storgan_manley</v>
      </c>
      <c r="AX2835" s="8">
        <f>AV2835*L2835</f>
        <v>11145.937499999998</v>
      </c>
      <c r="AY2835" s="8">
        <f>AX2835+AR2835</f>
        <v>12023.4375</v>
      </c>
      <c r="AZ2835" s="10">
        <f>AY2835/L2835</f>
        <v>5.3437499999999999E-2</v>
      </c>
    </row>
    <row r="2836" spans="1:52" x14ac:dyDescent="0.2">
      <c r="A2836">
        <v>5025800</v>
      </c>
      <c r="B2836" t="s">
        <v>94</v>
      </c>
      <c r="C2836" t="s">
        <v>257</v>
      </c>
      <c r="D2836" t="b">
        <v>1</v>
      </c>
      <c r="E2836" t="s">
        <v>35</v>
      </c>
      <c r="F2836" t="s">
        <v>36</v>
      </c>
      <c r="G2836" t="s">
        <v>37</v>
      </c>
      <c r="H2836" t="s">
        <v>53</v>
      </c>
      <c r="I2836">
        <v>1</v>
      </c>
      <c r="J2836" t="b">
        <v>0</v>
      </c>
      <c r="K2836" t="b">
        <v>0</v>
      </c>
      <c r="L2836" s="1">
        <v>175000</v>
      </c>
      <c r="M2836" s="2">
        <v>44440</v>
      </c>
      <c r="N2836" s="2">
        <v>44470</v>
      </c>
      <c r="O2836" s="2">
        <v>49553</v>
      </c>
      <c r="P2836">
        <v>168</v>
      </c>
      <c r="Q2836" s="3">
        <v>1213.03</v>
      </c>
      <c r="R2836">
        <v>2.25</v>
      </c>
      <c r="S2836" t="s">
        <v>921</v>
      </c>
      <c r="T2836" s="4">
        <v>257353</v>
      </c>
      <c r="U2836" s="7">
        <f>V2836+W2836</f>
        <v>10738.800000000025</v>
      </c>
      <c r="V2836" s="7">
        <f t="shared" si="175"/>
        <v>8960.0000000000236</v>
      </c>
      <c r="W2836" s="7">
        <v>1778.8000000000002</v>
      </c>
      <c r="AA2836" t="b">
        <v>0</v>
      </c>
      <c r="AB2836">
        <v>0</v>
      </c>
      <c r="AC2836">
        <v>0</v>
      </c>
      <c r="AD2836" t="b">
        <v>0</v>
      </c>
      <c r="AE2836" t="s">
        <v>39</v>
      </c>
      <c r="AF2836" t="b">
        <v>0</v>
      </c>
      <c r="AG2836">
        <v>1</v>
      </c>
      <c r="AH2836">
        <v>48</v>
      </c>
      <c r="AI2836" s="6">
        <v>1520</v>
      </c>
      <c r="AJ2836">
        <v>715</v>
      </c>
      <c r="AK2836" t="s">
        <v>43</v>
      </c>
      <c r="AL2836" t="s">
        <v>50</v>
      </c>
      <c r="AM2836" s="9">
        <v>1.05</v>
      </c>
      <c r="AN2836">
        <f>_xlfn.XLOOKUP(S2836,[1]umbs_prices!$A:$A,[1]umbs_prices!$D:$D)</f>
        <v>99.88</v>
      </c>
      <c r="AO2836" s="11">
        <f t="shared" si="176"/>
        <v>-1.2000000000000899E-3</v>
      </c>
      <c r="AP2836" s="13">
        <f>(AM2836-1)*L2836</f>
        <v>8750.0000000000073</v>
      </c>
      <c r="AQ2836" s="8">
        <f>AO2836*L2836</f>
        <v>-210.00000000001572</v>
      </c>
      <c r="AR2836" s="1">
        <f t="shared" si="177"/>
        <v>8960.0000000000236</v>
      </c>
      <c r="AS2836" s="8">
        <f>AQ2836+AR2836</f>
        <v>8750.0000000000073</v>
      </c>
      <c r="AT2836" s="8">
        <f>AS2836-X2836</f>
        <v>8750.0000000000073</v>
      </c>
      <c r="AU2836" s="11">
        <f>AT2836/L2836</f>
        <v>5.0000000000000044E-2</v>
      </c>
      <c r="AV2836">
        <f>(_xlfn.XLOOKUP(A2836,[2]loan_data!$A:$A,[2]loan_data!$Z:$Z)-100)%</f>
        <v>-1.2000000000000454E-3</v>
      </c>
      <c r="AW2836" t="str">
        <f>_xlfn.XLOOKUP(A2836,[2]loan_data!$A:$A,[2]loan_data!$AA:$AA)</f>
        <v>umbs_price</v>
      </c>
      <c r="AX2836" s="8">
        <f>AV2836*L2836</f>
        <v>-210.00000000000796</v>
      </c>
    </row>
    <row r="2837" spans="1:52" x14ac:dyDescent="0.2">
      <c r="A2837">
        <v>5025821</v>
      </c>
      <c r="B2837" t="s">
        <v>73</v>
      </c>
      <c r="C2837" t="s">
        <v>232</v>
      </c>
      <c r="D2837" t="b">
        <v>1</v>
      </c>
      <c r="E2837" t="s">
        <v>35</v>
      </c>
      <c r="F2837" t="s">
        <v>36</v>
      </c>
      <c r="G2837" t="s">
        <v>37</v>
      </c>
      <c r="H2837" t="s">
        <v>38</v>
      </c>
      <c r="I2837">
        <v>1</v>
      </c>
      <c r="J2837" t="b">
        <v>0</v>
      </c>
      <c r="K2837" t="b">
        <v>0</v>
      </c>
      <c r="L2837" s="1">
        <v>105000</v>
      </c>
      <c r="M2837" s="2">
        <v>44440</v>
      </c>
      <c r="N2837" s="2">
        <v>44470</v>
      </c>
      <c r="O2837" s="2">
        <v>48823</v>
      </c>
      <c r="P2837">
        <v>144</v>
      </c>
      <c r="Q2837" s="3">
        <v>854.96</v>
      </c>
      <c r="R2837">
        <v>2.75</v>
      </c>
      <c r="S2837" t="s">
        <v>922</v>
      </c>
      <c r="T2837" s="4">
        <v>171625</v>
      </c>
      <c r="U2837" s="7">
        <f>V2837+W2837</f>
        <v>3006.0000000000005</v>
      </c>
      <c r="V2837" s="7">
        <f t="shared" si="175"/>
        <v>1900.5000000000005</v>
      </c>
      <c r="W2837" s="7">
        <v>1105.5</v>
      </c>
      <c r="AA2837" t="b">
        <v>0</v>
      </c>
      <c r="AB2837">
        <v>0</v>
      </c>
      <c r="AC2837">
        <v>0</v>
      </c>
      <c r="AD2837" t="b">
        <v>0</v>
      </c>
      <c r="AE2837" t="s">
        <v>39</v>
      </c>
      <c r="AF2837" t="b">
        <v>0</v>
      </c>
      <c r="AG2837">
        <v>1</v>
      </c>
      <c r="AH2837">
        <v>63</v>
      </c>
      <c r="AI2837" s="6">
        <v>1260</v>
      </c>
      <c r="AJ2837">
        <v>715</v>
      </c>
      <c r="AK2837" t="s">
        <v>40</v>
      </c>
      <c r="AL2837" t="s">
        <v>50</v>
      </c>
      <c r="AM2837" s="9">
        <v>1.05</v>
      </c>
      <c r="AN2837">
        <f>_xlfn.XLOOKUP(S2837,[1]umbs_prices!$A:$A,[1]umbs_prices!$D:$D)</f>
        <v>103.19</v>
      </c>
      <c r="AO2837" s="11">
        <f t="shared" si="176"/>
        <v>3.1900000000000039E-2</v>
      </c>
      <c r="AP2837" s="13">
        <f>(AM2837-1)*L2837</f>
        <v>5250.0000000000045</v>
      </c>
      <c r="AQ2837" s="8">
        <f>AO2837*L2837</f>
        <v>3349.5000000000041</v>
      </c>
      <c r="AR2837" s="1">
        <f t="shared" si="177"/>
        <v>1900.5000000000005</v>
      </c>
      <c r="AS2837" s="8">
        <f>AQ2837+AR2837</f>
        <v>5250.0000000000045</v>
      </c>
      <c r="AT2837" s="8">
        <f>AS2837-X2837</f>
        <v>5250.0000000000045</v>
      </c>
      <c r="AU2837" s="11">
        <f>AT2837/L2837</f>
        <v>5.0000000000000044E-2</v>
      </c>
      <c r="AV2837">
        <f>(_xlfn.XLOOKUP(A2837,[2]loan_data!$A:$A,[2]loan_data!$Z:$Z)-100)%</f>
        <v>3.1899999999999977E-2</v>
      </c>
      <c r="AW2837" t="str">
        <f>_xlfn.XLOOKUP(A2837,[2]loan_data!$A:$A,[2]loan_data!$AA:$AA)</f>
        <v>umbs_price</v>
      </c>
      <c r="AX2837" s="8">
        <f>AV2837*L2837</f>
        <v>3349.4999999999977</v>
      </c>
    </row>
    <row r="2838" spans="1:52" x14ac:dyDescent="0.2">
      <c r="A2838">
        <v>5025898</v>
      </c>
      <c r="B2838" t="s">
        <v>120</v>
      </c>
      <c r="C2838" t="s">
        <v>241</v>
      </c>
      <c r="D2838" t="b">
        <v>1</v>
      </c>
      <c r="E2838" t="s">
        <v>35</v>
      </c>
      <c r="F2838" t="s">
        <v>36</v>
      </c>
      <c r="G2838" t="s">
        <v>37</v>
      </c>
      <c r="H2838" t="s">
        <v>60</v>
      </c>
      <c r="I2838">
        <v>1</v>
      </c>
      <c r="J2838" t="b">
        <v>0</v>
      </c>
      <c r="K2838" t="b">
        <v>0</v>
      </c>
      <c r="L2838" s="1">
        <v>455000</v>
      </c>
      <c r="M2838" s="2">
        <v>44440</v>
      </c>
      <c r="N2838" s="2">
        <v>44470</v>
      </c>
      <c r="O2838" s="2">
        <v>55397</v>
      </c>
      <c r="P2838">
        <v>360</v>
      </c>
      <c r="Q2838" s="3">
        <v>1883.25</v>
      </c>
      <c r="R2838">
        <v>2.875</v>
      </c>
      <c r="S2838" t="s">
        <v>922</v>
      </c>
      <c r="T2838" s="4">
        <v>505556</v>
      </c>
      <c r="U2838" s="7">
        <f>V2838+W2838</f>
        <v>12444.500000000004</v>
      </c>
      <c r="V2838" s="7">
        <f t="shared" si="175"/>
        <v>8235.5000000000036</v>
      </c>
      <c r="W2838" s="7">
        <v>4209</v>
      </c>
      <c r="AA2838" t="b">
        <v>0</v>
      </c>
      <c r="AB2838">
        <v>0</v>
      </c>
      <c r="AC2838">
        <v>0</v>
      </c>
      <c r="AD2838" t="b">
        <v>0</v>
      </c>
      <c r="AE2838" t="s">
        <v>39</v>
      </c>
      <c r="AF2838" t="b">
        <v>0</v>
      </c>
      <c r="AG2838">
        <v>1</v>
      </c>
      <c r="AH2838">
        <v>117</v>
      </c>
      <c r="AI2838" s="6">
        <v>3218</v>
      </c>
      <c r="AJ2838">
        <v>715</v>
      </c>
      <c r="AK2838" t="s">
        <v>40</v>
      </c>
      <c r="AL2838" t="s">
        <v>50</v>
      </c>
      <c r="AM2838" s="9">
        <v>1.05</v>
      </c>
      <c r="AN2838">
        <f>_xlfn.XLOOKUP(S2838,[1]umbs_prices!$A:$A,[1]umbs_prices!$D:$D)</f>
        <v>103.19</v>
      </c>
      <c r="AO2838" s="11">
        <f t="shared" si="176"/>
        <v>3.1900000000000039E-2</v>
      </c>
      <c r="AP2838" s="13">
        <f>(AM2838-1)*L2838</f>
        <v>22750.000000000022</v>
      </c>
      <c r="AQ2838" s="8">
        <f>AO2838*L2838</f>
        <v>14514.500000000018</v>
      </c>
      <c r="AR2838" s="1">
        <f t="shared" si="177"/>
        <v>8235.5000000000036</v>
      </c>
      <c r="AS2838" s="8">
        <f>AQ2838+AR2838</f>
        <v>22750.000000000022</v>
      </c>
      <c r="AT2838" s="8">
        <f>AS2838-X2838</f>
        <v>22750.000000000022</v>
      </c>
      <c r="AU2838" s="11">
        <f>AT2838/L2838</f>
        <v>5.0000000000000051E-2</v>
      </c>
      <c r="AV2838">
        <f>(_xlfn.XLOOKUP(A2838,[2]loan_data!$A:$A,[2]loan_data!$Z:$Z)-100)%</f>
        <v>3.1899999999999977E-2</v>
      </c>
      <c r="AW2838" t="str">
        <f>_xlfn.XLOOKUP(A2838,[2]loan_data!$A:$A,[2]loan_data!$AA:$AA)</f>
        <v>umbs_price</v>
      </c>
      <c r="AX2838" s="8">
        <f>AV2838*L2838</f>
        <v>14514.499999999989</v>
      </c>
    </row>
    <row r="2839" spans="1:52" x14ac:dyDescent="0.2">
      <c r="A2839">
        <v>5025902</v>
      </c>
      <c r="B2839" t="s">
        <v>73</v>
      </c>
      <c r="C2839" t="s">
        <v>349</v>
      </c>
      <c r="D2839" t="b">
        <v>1</v>
      </c>
      <c r="E2839" t="s">
        <v>35</v>
      </c>
      <c r="F2839" t="s">
        <v>36</v>
      </c>
      <c r="G2839" t="s">
        <v>37</v>
      </c>
      <c r="H2839" t="s">
        <v>38</v>
      </c>
      <c r="I2839">
        <v>1</v>
      </c>
      <c r="J2839" t="b">
        <v>0</v>
      </c>
      <c r="K2839" t="b">
        <v>0</v>
      </c>
      <c r="L2839" s="1">
        <v>125000</v>
      </c>
      <c r="M2839" s="2">
        <v>44440</v>
      </c>
      <c r="N2839" s="2">
        <v>44470</v>
      </c>
      <c r="O2839" s="2">
        <v>48092</v>
      </c>
      <c r="P2839">
        <v>120</v>
      </c>
      <c r="Q2839" s="3">
        <v>1175.93</v>
      </c>
      <c r="R2839">
        <v>2.5</v>
      </c>
      <c r="S2839" t="s">
        <v>921</v>
      </c>
      <c r="T2839" s="4">
        <v>179212</v>
      </c>
      <c r="U2839" s="7">
        <f>V2839+W2839</f>
        <v>8111.0000000000164</v>
      </c>
      <c r="V2839" s="7">
        <f t="shared" si="175"/>
        <v>6400.0000000000164</v>
      </c>
      <c r="W2839" s="7">
        <v>1711</v>
      </c>
      <c r="AA2839" t="b">
        <v>0</v>
      </c>
      <c r="AB2839">
        <v>0</v>
      </c>
      <c r="AC2839">
        <v>0</v>
      </c>
      <c r="AD2839" t="b">
        <v>0</v>
      </c>
      <c r="AE2839" t="s">
        <v>39</v>
      </c>
      <c r="AF2839" t="b">
        <v>0</v>
      </c>
      <c r="AG2839">
        <v>1</v>
      </c>
      <c r="AH2839">
        <v>118</v>
      </c>
      <c r="AI2839" s="6">
        <v>2557</v>
      </c>
      <c r="AJ2839">
        <v>715</v>
      </c>
      <c r="AK2839" t="s">
        <v>40</v>
      </c>
      <c r="AL2839" t="s">
        <v>50</v>
      </c>
      <c r="AM2839" s="9">
        <v>1.05</v>
      </c>
      <c r="AN2839">
        <f>_xlfn.XLOOKUP(S2839,[1]umbs_prices!$A:$A,[1]umbs_prices!$D:$D)</f>
        <v>99.88</v>
      </c>
      <c r="AO2839" s="11">
        <f t="shared" si="176"/>
        <v>-1.2000000000000899E-3</v>
      </c>
      <c r="AP2839" s="13">
        <f>(AM2839-1)*L2839</f>
        <v>6250.0000000000055</v>
      </c>
      <c r="AQ2839" s="8">
        <f>AO2839*L2839</f>
        <v>-150.00000000001123</v>
      </c>
      <c r="AR2839" s="1">
        <f t="shared" si="177"/>
        <v>6400.0000000000164</v>
      </c>
      <c r="AS2839" s="8">
        <f>AQ2839+AR2839</f>
        <v>6250.0000000000055</v>
      </c>
      <c r="AT2839" s="8">
        <f>AS2839-X2839</f>
        <v>6250.0000000000055</v>
      </c>
      <c r="AU2839" s="11">
        <f>AT2839/L2839</f>
        <v>5.0000000000000044E-2</v>
      </c>
      <c r="AV2839">
        <f>(_xlfn.XLOOKUP(A2839,[2]loan_data!$A:$A,[2]loan_data!$Z:$Z)-100)%</f>
        <v>-1.2000000000000454E-3</v>
      </c>
      <c r="AW2839" t="str">
        <f>_xlfn.XLOOKUP(A2839,[2]loan_data!$A:$A,[2]loan_data!$AA:$AA)</f>
        <v>umbs_price</v>
      </c>
      <c r="AX2839" s="8">
        <f>AV2839*L2839</f>
        <v>-150.00000000000568</v>
      </c>
    </row>
    <row r="2840" spans="1:52" x14ac:dyDescent="0.2">
      <c r="A2840">
        <v>5025912</v>
      </c>
      <c r="B2840" t="s">
        <v>144</v>
      </c>
      <c r="C2840" t="s">
        <v>414</v>
      </c>
      <c r="D2840" t="b">
        <v>1</v>
      </c>
      <c r="E2840" t="s">
        <v>35</v>
      </c>
      <c r="F2840" t="s">
        <v>36</v>
      </c>
      <c r="G2840" t="s">
        <v>37</v>
      </c>
      <c r="H2840" t="s">
        <v>38</v>
      </c>
      <c r="I2840">
        <v>1</v>
      </c>
      <c r="J2840" t="b">
        <v>0</v>
      </c>
      <c r="K2840" t="b">
        <v>0</v>
      </c>
      <c r="L2840" s="1">
        <v>265000</v>
      </c>
      <c r="M2840" s="2">
        <v>44440</v>
      </c>
      <c r="N2840" s="2">
        <v>44470</v>
      </c>
      <c r="O2840" s="2">
        <v>51745</v>
      </c>
      <c r="P2840">
        <v>240</v>
      </c>
      <c r="Q2840" s="3">
        <v>1449.69</v>
      </c>
      <c r="R2840">
        <v>2.875</v>
      </c>
      <c r="S2840" t="s">
        <v>922</v>
      </c>
      <c r="T2840" s="4">
        <v>338919</v>
      </c>
      <c r="U2840" s="7">
        <f>V2840+W2840</f>
        <v>6577.5</v>
      </c>
      <c r="V2840" s="7">
        <f t="shared" si="175"/>
        <v>4796.5</v>
      </c>
      <c r="W2840" s="7">
        <v>1781</v>
      </c>
      <c r="AA2840" t="b">
        <v>0</v>
      </c>
      <c r="AB2840">
        <v>0</v>
      </c>
      <c r="AC2840">
        <v>0</v>
      </c>
      <c r="AD2840" t="b">
        <v>0</v>
      </c>
      <c r="AE2840" t="s">
        <v>39</v>
      </c>
      <c r="AF2840" t="b">
        <v>0</v>
      </c>
      <c r="AG2840">
        <v>1</v>
      </c>
      <c r="AH2840">
        <v>95</v>
      </c>
      <c r="AI2840" s="6">
        <v>1900</v>
      </c>
      <c r="AJ2840">
        <v>715</v>
      </c>
      <c r="AK2840" t="s">
        <v>58</v>
      </c>
      <c r="AL2840" t="s">
        <v>41</v>
      </c>
      <c r="AM2840" s="9">
        <v>1.05</v>
      </c>
      <c r="AN2840">
        <f>_xlfn.XLOOKUP(S2840,[1]umbs_prices!$A:$A,[1]umbs_prices!$D:$D)</f>
        <v>103.19</v>
      </c>
      <c r="AO2840" s="11">
        <f t="shared" si="176"/>
        <v>3.1900000000000039E-2</v>
      </c>
      <c r="AP2840" s="13">
        <f>(AM2840-1)*L2840</f>
        <v>13250.000000000011</v>
      </c>
      <c r="AQ2840" s="8">
        <f>AO2840*L2840</f>
        <v>8453.5000000000109</v>
      </c>
      <c r="AR2840" s="1">
        <f t="shared" si="177"/>
        <v>4796.5</v>
      </c>
      <c r="AS2840" s="8">
        <f>AQ2840+AR2840</f>
        <v>13250.000000000011</v>
      </c>
      <c r="AT2840" s="8">
        <f>AS2840-X2840</f>
        <v>13250.000000000011</v>
      </c>
      <c r="AU2840" s="11">
        <f>AT2840/L2840</f>
        <v>5.0000000000000044E-2</v>
      </c>
      <c r="AV2840">
        <f>(_xlfn.XLOOKUP(A2840,[2]loan_data!$A:$A,[2]loan_data!$Z:$Z)-100)%</f>
        <v>3.4087499999999979E-2</v>
      </c>
      <c r="AW2840" t="str">
        <f>_xlfn.XLOOKUP(A2840,[2]loan_data!$A:$A,[2]loan_data!$AA:$AA)</f>
        <v>golden_sachs</v>
      </c>
      <c r="AX2840" s="8">
        <f>AV2840*L2840</f>
        <v>9033.1874999999945</v>
      </c>
      <c r="AY2840" s="8">
        <f>AX2840+AR2840</f>
        <v>13829.687499999995</v>
      </c>
      <c r="AZ2840" s="10">
        <f>AY2840/L2840</f>
        <v>5.2187499999999977E-2</v>
      </c>
    </row>
    <row r="2841" spans="1:52" x14ac:dyDescent="0.2">
      <c r="A2841">
        <v>5026015</v>
      </c>
      <c r="B2841" t="s">
        <v>90</v>
      </c>
      <c r="C2841" t="s">
        <v>726</v>
      </c>
      <c r="D2841" t="b">
        <v>1</v>
      </c>
      <c r="E2841" t="s">
        <v>35</v>
      </c>
      <c r="F2841" t="s">
        <v>36</v>
      </c>
      <c r="G2841" t="s">
        <v>37</v>
      </c>
      <c r="H2841" t="s">
        <v>38</v>
      </c>
      <c r="I2841">
        <v>1</v>
      </c>
      <c r="J2841" t="b">
        <v>0</v>
      </c>
      <c r="K2841" t="b">
        <v>0</v>
      </c>
      <c r="L2841" s="1">
        <v>145000</v>
      </c>
      <c r="M2841" s="2">
        <v>44441</v>
      </c>
      <c r="N2841" s="2">
        <v>44470</v>
      </c>
      <c r="O2841" s="2">
        <v>55397</v>
      </c>
      <c r="P2841">
        <v>360</v>
      </c>
      <c r="Q2841" s="3">
        <v>600.16</v>
      </c>
      <c r="R2841">
        <v>2.875</v>
      </c>
      <c r="S2841" t="s">
        <v>922</v>
      </c>
      <c r="T2841" s="4">
        <v>245763</v>
      </c>
      <c r="U2841" s="7">
        <f>V2841+W2841</f>
        <v>3807.9000000000005</v>
      </c>
      <c r="V2841" s="7">
        <f t="shared" si="175"/>
        <v>2624.5000000000009</v>
      </c>
      <c r="W2841" s="7">
        <v>1183.3999999999996</v>
      </c>
      <c r="AA2841" t="b">
        <v>0</v>
      </c>
      <c r="AB2841">
        <v>0</v>
      </c>
      <c r="AC2841">
        <v>0</v>
      </c>
      <c r="AD2841" t="b">
        <v>0</v>
      </c>
      <c r="AE2841" t="s">
        <v>39</v>
      </c>
      <c r="AF2841" t="b">
        <v>0</v>
      </c>
      <c r="AG2841">
        <v>1</v>
      </c>
      <c r="AH2841">
        <v>24</v>
      </c>
      <c r="AI2841" s="6">
        <v>860</v>
      </c>
      <c r="AJ2841">
        <v>715</v>
      </c>
      <c r="AK2841" t="s">
        <v>40</v>
      </c>
      <c r="AL2841" t="s">
        <v>50</v>
      </c>
      <c r="AM2841" s="9">
        <v>1.05</v>
      </c>
      <c r="AN2841">
        <f>_xlfn.XLOOKUP(S2841,[1]umbs_prices!$A:$A,[1]umbs_prices!$D:$D)</f>
        <v>103.19</v>
      </c>
      <c r="AO2841" s="11">
        <f t="shared" si="176"/>
        <v>3.1900000000000039E-2</v>
      </c>
      <c r="AP2841" s="13">
        <f>(AM2841-1)*L2841</f>
        <v>7250.0000000000064</v>
      </c>
      <c r="AQ2841" s="8">
        <f>AO2841*L2841</f>
        <v>4625.5000000000055</v>
      </c>
      <c r="AR2841" s="1">
        <f t="shared" si="177"/>
        <v>2624.5000000000009</v>
      </c>
      <c r="AS2841" s="8">
        <f>AQ2841+AR2841</f>
        <v>7250.0000000000064</v>
      </c>
      <c r="AT2841" s="8">
        <f>AS2841-X2841</f>
        <v>7250.0000000000064</v>
      </c>
      <c r="AU2841" s="11">
        <f>AT2841/L2841</f>
        <v>5.0000000000000044E-2</v>
      </c>
      <c r="AV2841">
        <f>(_xlfn.XLOOKUP(A2841,[2]loan_data!$A:$A,[2]loan_data!$Z:$Z)-100)%</f>
        <v>3.1899999999999977E-2</v>
      </c>
      <c r="AW2841" t="str">
        <f>_xlfn.XLOOKUP(A2841,[2]loan_data!$A:$A,[2]loan_data!$AA:$AA)</f>
        <v>umbs_price</v>
      </c>
      <c r="AX2841" s="8">
        <f>AV2841*L2841</f>
        <v>4625.4999999999964</v>
      </c>
    </row>
    <row r="2842" spans="1:52" x14ac:dyDescent="0.2">
      <c r="A2842">
        <v>5026051</v>
      </c>
      <c r="B2842" t="s">
        <v>120</v>
      </c>
      <c r="C2842" t="s">
        <v>319</v>
      </c>
      <c r="D2842" t="b">
        <v>1</v>
      </c>
      <c r="E2842" t="s">
        <v>35</v>
      </c>
      <c r="F2842" t="s">
        <v>36</v>
      </c>
      <c r="G2842" t="s">
        <v>37</v>
      </c>
      <c r="H2842" t="s">
        <v>38</v>
      </c>
      <c r="I2842">
        <v>1</v>
      </c>
      <c r="J2842" t="b">
        <v>0</v>
      </c>
      <c r="K2842" t="b">
        <v>0</v>
      </c>
      <c r="L2842" s="1">
        <v>145000</v>
      </c>
      <c r="M2842" s="2">
        <v>44441</v>
      </c>
      <c r="N2842" s="2">
        <v>44470</v>
      </c>
      <c r="O2842" s="2">
        <v>49919</v>
      </c>
      <c r="P2842">
        <v>180</v>
      </c>
      <c r="Q2842" s="3">
        <v>973.28</v>
      </c>
      <c r="R2842">
        <v>2.625</v>
      </c>
      <c r="S2842" t="s">
        <v>921</v>
      </c>
      <c r="T2842" s="4">
        <v>186280</v>
      </c>
      <c r="U2842" s="7">
        <f>V2842+W2842</f>
        <v>8550.5000000000182</v>
      </c>
      <c r="V2842" s="7">
        <f t="shared" si="175"/>
        <v>7424.0000000000191</v>
      </c>
      <c r="W2842" s="7">
        <v>1126.5</v>
      </c>
      <c r="AA2842" t="b">
        <v>0</v>
      </c>
      <c r="AB2842">
        <v>0</v>
      </c>
      <c r="AC2842">
        <v>0</v>
      </c>
      <c r="AD2842" t="b">
        <v>0</v>
      </c>
      <c r="AE2842" t="s">
        <v>39</v>
      </c>
      <c r="AF2842" t="b">
        <v>0</v>
      </c>
      <c r="AG2842">
        <v>1</v>
      </c>
      <c r="AH2842">
        <v>128</v>
      </c>
      <c r="AI2842" s="6">
        <v>3840</v>
      </c>
      <c r="AJ2842">
        <v>715</v>
      </c>
      <c r="AK2842" t="s">
        <v>58</v>
      </c>
      <c r="AL2842" t="s">
        <v>50</v>
      </c>
      <c r="AM2842" s="9">
        <v>1.05</v>
      </c>
      <c r="AN2842">
        <f>_xlfn.XLOOKUP(S2842,[1]umbs_prices!$A:$A,[1]umbs_prices!$D:$D)</f>
        <v>99.88</v>
      </c>
      <c r="AO2842" s="11">
        <f t="shared" si="176"/>
        <v>-1.2000000000000899E-3</v>
      </c>
      <c r="AP2842" s="13">
        <f>(AM2842-1)*L2842</f>
        <v>7250.0000000000064</v>
      </c>
      <c r="AQ2842" s="8">
        <f>AO2842*L2842</f>
        <v>-174.00000000001305</v>
      </c>
      <c r="AR2842" s="1">
        <f t="shared" si="177"/>
        <v>7424.0000000000191</v>
      </c>
      <c r="AS2842" s="8">
        <f>AQ2842+AR2842</f>
        <v>7250.0000000000064</v>
      </c>
      <c r="AT2842" s="8">
        <f>AS2842-X2842</f>
        <v>7250.0000000000064</v>
      </c>
      <c r="AU2842" s="11">
        <f>AT2842/L2842</f>
        <v>5.0000000000000044E-2</v>
      </c>
      <c r="AV2842">
        <f>(_xlfn.XLOOKUP(A2842,[2]loan_data!$A:$A,[2]loan_data!$Z:$Z)-100)%</f>
        <v>7.8624999999999546E-3</v>
      </c>
      <c r="AW2842" t="str">
        <f>_xlfn.XLOOKUP(A2842,[2]loan_data!$A:$A,[2]loan_data!$AA:$AA)</f>
        <v>storgan_manley</v>
      </c>
      <c r="AX2842" s="8">
        <f>AV2842*L2842</f>
        <v>1140.0624999999934</v>
      </c>
      <c r="AY2842" s="8">
        <f>AX2842+AR2842</f>
        <v>8564.0625000000127</v>
      </c>
      <c r="AZ2842" s="10">
        <f>AY2842/L2842</f>
        <v>5.9062500000000087E-2</v>
      </c>
    </row>
    <row r="2843" spans="1:52" x14ac:dyDescent="0.2">
      <c r="A2843">
        <v>5026053</v>
      </c>
      <c r="B2843" t="s">
        <v>73</v>
      </c>
      <c r="C2843" t="s">
        <v>342</v>
      </c>
      <c r="D2843" t="b">
        <v>1</v>
      </c>
      <c r="E2843" t="s">
        <v>35</v>
      </c>
      <c r="F2843" t="s">
        <v>36</v>
      </c>
      <c r="G2843" t="s">
        <v>37</v>
      </c>
      <c r="H2843" t="s">
        <v>38</v>
      </c>
      <c r="I2843">
        <v>1</v>
      </c>
      <c r="J2843" t="b">
        <v>0</v>
      </c>
      <c r="K2843" t="b">
        <v>0</v>
      </c>
      <c r="L2843" s="1">
        <v>245000</v>
      </c>
      <c r="M2843" s="2">
        <v>44442</v>
      </c>
      <c r="N2843" s="2">
        <v>44470</v>
      </c>
      <c r="O2843" s="2">
        <v>49919</v>
      </c>
      <c r="P2843">
        <v>180</v>
      </c>
      <c r="Q2843" s="3">
        <v>1658.83</v>
      </c>
      <c r="R2843">
        <v>2.75</v>
      </c>
      <c r="S2843" t="s">
        <v>924</v>
      </c>
      <c r="T2843" s="4">
        <v>274172</v>
      </c>
      <c r="U2843" s="7">
        <f>V2843+W2843</f>
        <v>3599.0499999999947</v>
      </c>
      <c r="V2843" s="7">
        <f t="shared" si="175"/>
        <v>2033.4999999999945</v>
      </c>
      <c r="W2843" s="7">
        <v>1565.5500000000002</v>
      </c>
      <c r="AA2843" t="b">
        <v>0</v>
      </c>
      <c r="AB2843">
        <v>0</v>
      </c>
      <c r="AC2843">
        <v>0</v>
      </c>
      <c r="AD2843" t="b">
        <v>0</v>
      </c>
      <c r="AE2843" t="s">
        <v>39</v>
      </c>
      <c r="AF2843" t="b">
        <v>0</v>
      </c>
      <c r="AG2843">
        <v>1</v>
      </c>
      <c r="AH2843">
        <v>118</v>
      </c>
      <c r="AI2843" s="6">
        <v>3147</v>
      </c>
      <c r="AJ2843">
        <v>715</v>
      </c>
      <c r="AK2843" t="s">
        <v>40</v>
      </c>
      <c r="AL2843" t="s">
        <v>41</v>
      </c>
      <c r="AM2843" s="9">
        <v>1.05</v>
      </c>
      <c r="AN2843">
        <f>_xlfn.XLOOKUP(S2843,[1]umbs_prices!$A:$A,[1]umbs_prices!$D:$D)</f>
        <v>104.17</v>
      </c>
      <c r="AO2843" s="11">
        <f t="shared" si="176"/>
        <v>4.170000000000007E-2</v>
      </c>
      <c r="AP2843" s="13">
        <f>(AM2843-1)*L2843</f>
        <v>12250.000000000011</v>
      </c>
      <c r="AQ2843" s="8">
        <f>AO2843*L2843</f>
        <v>10216.500000000016</v>
      </c>
      <c r="AR2843" s="1">
        <f t="shared" si="177"/>
        <v>2033.4999999999945</v>
      </c>
      <c r="AS2843" s="8">
        <f>AQ2843+AR2843</f>
        <v>12250.000000000011</v>
      </c>
      <c r="AT2843" s="8">
        <f>AS2843-X2843</f>
        <v>12250.000000000011</v>
      </c>
      <c r="AU2843" s="11">
        <f>AT2843/L2843</f>
        <v>5.0000000000000044E-2</v>
      </c>
      <c r="AV2843">
        <f>(_xlfn.XLOOKUP(A2843,[2]loan_data!$A:$A,[2]loan_data!$Z:$Z)-100)%</f>
        <v>4.1700000000000015E-2</v>
      </c>
      <c r="AW2843" t="str">
        <f>_xlfn.XLOOKUP(A2843,[2]loan_data!$A:$A,[2]loan_data!$AA:$AA)</f>
        <v>umbs_price</v>
      </c>
      <c r="AX2843" s="8">
        <f>AV2843*L2843</f>
        <v>10216.500000000004</v>
      </c>
    </row>
    <row r="2844" spans="1:52" x14ac:dyDescent="0.2">
      <c r="A2844">
        <v>5026203</v>
      </c>
      <c r="B2844" t="s">
        <v>48</v>
      </c>
      <c r="C2844" t="s">
        <v>59</v>
      </c>
      <c r="D2844" t="b">
        <v>1</v>
      </c>
      <c r="E2844" t="s">
        <v>35</v>
      </c>
      <c r="F2844" t="s">
        <v>36</v>
      </c>
      <c r="G2844" t="s">
        <v>37</v>
      </c>
      <c r="H2844" t="s">
        <v>195</v>
      </c>
      <c r="I2844">
        <v>1</v>
      </c>
      <c r="J2844" t="b">
        <v>0</v>
      </c>
      <c r="K2844" t="b">
        <v>0</v>
      </c>
      <c r="L2844" s="1">
        <v>155000</v>
      </c>
      <c r="M2844" s="2">
        <v>44442</v>
      </c>
      <c r="N2844" s="2">
        <v>44470</v>
      </c>
      <c r="O2844" s="2">
        <v>55397</v>
      </c>
      <c r="P2844">
        <v>360</v>
      </c>
      <c r="Q2844" s="3">
        <v>631.33000000000004</v>
      </c>
      <c r="R2844">
        <v>2.75</v>
      </c>
      <c r="S2844" t="s">
        <v>922</v>
      </c>
      <c r="T2844" s="4">
        <v>775000</v>
      </c>
      <c r="U2844" s="7">
        <f>V2844+W2844</f>
        <v>4076.5000000000009</v>
      </c>
      <c r="V2844" s="7">
        <f t="shared" si="175"/>
        <v>2805.5000000000009</v>
      </c>
      <c r="W2844" s="7">
        <v>1271</v>
      </c>
      <c r="AA2844" t="b">
        <v>0</v>
      </c>
      <c r="AB2844">
        <v>0</v>
      </c>
      <c r="AC2844">
        <v>0</v>
      </c>
      <c r="AD2844" t="b">
        <v>0</v>
      </c>
      <c r="AE2844" t="s">
        <v>39</v>
      </c>
      <c r="AF2844" t="b">
        <v>0</v>
      </c>
      <c r="AG2844">
        <v>1</v>
      </c>
      <c r="AH2844">
        <v>116</v>
      </c>
      <c r="AI2844" s="6">
        <v>3190</v>
      </c>
      <c r="AJ2844">
        <v>715</v>
      </c>
      <c r="AK2844" t="s">
        <v>43</v>
      </c>
      <c r="AL2844" t="s">
        <v>41</v>
      </c>
      <c r="AM2844" s="9">
        <v>1.05</v>
      </c>
      <c r="AN2844">
        <f>_xlfn.XLOOKUP(S2844,[1]umbs_prices!$A:$A,[1]umbs_prices!$D:$D)</f>
        <v>103.19</v>
      </c>
      <c r="AO2844" s="11">
        <f t="shared" si="176"/>
        <v>3.1900000000000039E-2</v>
      </c>
      <c r="AP2844" s="13">
        <f>(AM2844-1)*L2844</f>
        <v>7750.0000000000073</v>
      </c>
      <c r="AQ2844" s="8">
        <f>AO2844*L2844</f>
        <v>4944.5000000000064</v>
      </c>
      <c r="AR2844" s="1">
        <f t="shared" si="177"/>
        <v>2805.5000000000009</v>
      </c>
      <c r="AS2844" s="8">
        <f>AQ2844+AR2844</f>
        <v>7750.0000000000073</v>
      </c>
      <c r="AT2844" s="8">
        <f>AS2844-X2844</f>
        <v>7750.0000000000073</v>
      </c>
      <c r="AU2844" s="11">
        <f>AT2844/L2844</f>
        <v>5.0000000000000044E-2</v>
      </c>
      <c r="AV2844">
        <f>(_xlfn.XLOOKUP(A2844,[2]loan_data!$A:$A,[2]loan_data!$Z:$Z)-100)%</f>
        <v>3.5962499999999981E-2</v>
      </c>
      <c r="AW2844" t="str">
        <f>_xlfn.XLOOKUP(A2844,[2]loan_data!$A:$A,[2]loan_data!$AA:$AA)</f>
        <v>storgan_manley</v>
      </c>
      <c r="AX2844" s="8">
        <f>AV2844*L2844</f>
        <v>5574.1874999999973</v>
      </c>
      <c r="AY2844" s="8">
        <f>AX2844+AR2844</f>
        <v>8379.6874999999982</v>
      </c>
      <c r="AZ2844" s="10">
        <f>AY2844/L2844</f>
        <v>5.4062499999999986E-2</v>
      </c>
    </row>
    <row r="2845" spans="1:52" x14ac:dyDescent="0.2">
      <c r="A2845">
        <v>5026212</v>
      </c>
      <c r="B2845" t="s">
        <v>33</v>
      </c>
      <c r="C2845" t="s">
        <v>295</v>
      </c>
      <c r="D2845" t="b">
        <v>1</v>
      </c>
      <c r="E2845" t="s">
        <v>35</v>
      </c>
      <c r="F2845" t="s">
        <v>36</v>
      </c>
      <c r="G2845" t="s">
        <v>37</v>
      </c>
      <c r="H2845" t="s">
        <v>53</v>
      </c>
      <c r="I2845">
        <v>1</v>
      </c>
      <c r="J2845" t="b">
        <v>0</v>
      </c>
      <c r="K2845" t="b">
        <v>0</v>
      </c>
      <c r="L2845" s="1">
        <v>255000</v>
      </c>
      <c r="M2845" s="2">
        <v>44442</v>
      </c>
      <c r="N2845" s="2">
        <v>44470</v>
      </c>
      <c r="O2845" s="2">
        <v>55397</v>
      </c>
      <c r="P2845">
        <v>360</v>
      </c>
      <c r="Q2845" s="3">
        <v>1124.19</v>
      </c>
      <c r="R2845">
        <v>3.375</v>
      </c>
      <c r="S2845" t="s">
        <v>920</v>
      </c>
      <c r="T2845" s="4">
        <v>375000</v>
      </c>
      <c r="U2845" s="7">
        <f>V2845+W2845</f>
        <v>2143.0000000000036</v>
      </c>
      <c r="V2845" s="7">
        <f t="shared" si="175"/>
        <v>994.50000000000364</v>
      </c>
      <c r="W2845" s="7">
        <v>1148.5</v>
      </c>
      <c r="AA2845" t="b">
        <v>0</v>
      </c>
      <c r="AB2845">
        <v>0</v>
      </c>
      <c r="AC2845">
        <v>0</v>
      </c>
      <c r="AD2845" t="b">
        <v>0</v>
      </c>
      <c r="AE2845" t="s">
        <v>39</v>
      </c>
      <c r="AF2845" t="b">
        <v>0</v>
      </c>
      <c r="AG2845">
        <v>1</v>
      </c>
      <c r="AH2845">
        <v>67</v>
      </c>
      <c r="AI2845" s="6">
        <v>2290</v>
      </c>
      <c r="AJ2845">
        <v>715</v>
      </c>
      <c r="AK2845" t="s">
        <v>58</v>
      </c>
      <c r="AL2845" t="s">
        <v>50</v>
      </c>
      <c r="AM2845" s="9">
        <v>1.05</v>
      </c>
      <c r="AN2845">
        <f>_xlfn.XLOOKUP(S2845,[1]umbs_prices!$A:$A,[1]umbs_prices!$D:$D)</f>
        <v>104.61</v>
      </c>
      <c r="AO2845" s="11">
        <f t="shared" si="176"/>
        <v>4.610000000000003E-2</v>
      </c>
      <c r="AP2845" s="13">
        <f>(AM2845-1)*L2845</f>
        <v>12750.000000000011</v>
      </c>
      <c r="AQ2845" s="8">
        <f>AO2845*L2845</f>
        <v>11755.500000000007</v>
      </c>
      <c r="AR2845" s="1">
        <f t="shared" si="177"/>
        <v>994.50000000000364</v>
      </c>
      <c r="AS2845" s="8">
        <f>AQ2845+AR2845</f>
        <v>12750.000000000011</v>
      </c>
      <c r="AT2845" s="8">
        <f>AS2845-X2845</f>
        <v>12750.000000000011</v>
      </c>
      <c r="AU2845" s="11">
        <f>AT2845/L2845</f>
        <v>5.0000000000000044E-2</v>
      </c>
      <c r="AV2845">
        <f>(_xlfn.XLOOKUP(A2845,[2]loan_data!$A:$A,[2]loan_data!$Z:$Z)-100)%</f>
        <v>4.6099999999999995E-2</v>
      </c>
      <c r="AW2845" t="str">
        <f>_xlfn.XLOOKUP(A2845,[2]loan_data!$A:$A,[2]loan_data!$AA:$AA)</f>
        <v>umbs_price</v>
      </c>
      <c r="AX2845" s="8">
        <f>AV2845*L2845</f>
        <v>11755.499999999998</v>
      </c>
    </row>
    <row r="2846" spans="1:52" x14ac:dyDescent="0.2">
      <c r="A2846">
        <v>5026286</v>
      </c>
      <c r="B2846" t="s">
        <v>120</v>
      </c>
      <c r="C2846" t="s">
        <v>346</v>
      </c>
      <c r="D2846" t="b">
        <v>1</v>
      </c>
      <c r="E2846" t="s">
        <v>35</v>
      </c>
      <c r="F2846" t="s">
        <v>36</v>
      </c>
      <c r="G2846" t="s">
        <v>37</v>
      </c>
      <c r="H2846" t="s">
        <v>38</v>
      </c>
      <c r="I2846">
        <v>1</v>
      </c>
      <c r="J2846" t="b">
        <v>0</v>
      </c>
      <c r="K2846" t="b">
        <v>0</v>
      </c>
      <c r="L2846" s="1">
        <v>275000</v>
      </c>
      <c r="M2846" s="2">
        <v>44443</v>
      </c>
      <c r="N2846" s="2">
        <v>44470</v>
      </c>
      <c r="O2846" s="2">
        <v>55397</v>
      </c>
      <c r="P2846">
        <v>360</v>
      </c>
      <c r="Q2846" s="3">
        <v>1155.06</v>
      </c>
      <c r="R2846">
        <v>2.99</v>
      </c>
      <c r="S2846" t="s">
        <v>922</v>
      </c>
      <c r="T2846" s="4">
        <v>369624</v>
      </c>
      <c r="U2846" s="7">
        <f>V2846+W2846</f>
        <v>6408.5000000000018</v>
      </c>
      <c r="V2846" s="7">
        <f t="shared" si="175"/>
        <v>4977.5000000000018</v>
      </c>
      <c r="W2846" s="7">
        <v>1431</v>
      </c>
      <c r="AA2846" t="b">
        <v>0</v>
      </c>
      <c r="AB2846">
        <v>0</v>
      </c>
      <c r="AC2846">
        <v>0</v>
      </c>
      <c r="AD2846" t="b">
        <v>0</v>
      </c>
      <c r="AE2846" t="s">
        <v>39</v>
      </c>
      <c r="AF2846" t="b">
        <v>0</v>
      </c>
      <c r="AG2846">
        <v>1</v>
      </c>
      <c r="AH2846">
        <v>87</v>
      </c>
      <c r="AI2846" s="6">
        <v>3480</v>
      </c>
      <c r="AJ2846">
        <v>715</v>
      </c>
      <c r="AK2846" t="s">
        <v>58</v>
      </c>
      <c r="AL2846" t="s">
        <v>50</v>
      </c>
      <c r="AM2846" s="9">
        <v>1.05</v>
      </c>
      <c r="AN2846">
        <f>_xlfn.XLOOKUP(S2846,[1]umbs_prices!$A:$A,[1]umbs_prices!$D:$D)</f>
        <v>103.19</v>
      </c>
      <c r="AO2846" s="11">
        <f t="shared" si="176"/>
        <v>3.1900000000000039E-2</v>
      </c>
      <c r="AP2846" s="13">
        <f>(AM2846-1)*L2846</f>
        <v>13750.000000000013</v>
      </c>
      <c r="AQ2846" s="8">
        <f>AO2846*L2846</f>
        <v>8772.5000000000109</v>
      </c>
      <c r="AR2846" s="1">
        <f t="shared" si="177"/>
        <v>4977.5000000000018</v>
      </c>
      <c r="AS2846" s="8">
        <f>AQ2846+AR2846</f>
        <v>13750.000000000013</v>
      </c>
      <c r="AT2846" s="8">
        <f>AS2846-X2846</f>
        <v>13750.000000000013</v>
      </c>
      <c r="AU2846" s="11">
        <f>AT2846/L2846</f>
        <v>5.0000000000000044E-2</v>
      </c>
      <c r="AV2846">
        <f>(_xlfn.XLOOKUP(A2846,[2]loan_data!$A:$A,[2]loan_data!$Z:$Z)-100)%</f>
        <v>3.1899999999999977E-2</v>
      </c>
      <c r="AW2846" t="str">
        <f>_xlfn.XLOOKUP(A2846,[2]loan_data!$A:$A,[2]loan_data!$AA:$AA)</f>
        <v>umbs_price</v>
      </c>
      <c r="AX2846" s="8">
        <f>AV2846*L2846</f>
        <v>8772.4999999999945</v>
      </c>
    </row>
    <row r="2847" spans="1:52" x14ac:dyDescent="0.2">
      <c r="A2847">
        <v>5026294</v>
      </c>
      <c r="B2847" t="s">
        <v>54</v>
      </c>
      <c r="C2847" t="s">
        <v>666</v>
      </c>
      <c r="D2847" t="b">
        <v>1</v>
      </c>
      <c r="E2847" t="s">
        <v>35</v>
      </c>
      <c r="F2847" t="s">
        <v>36</v>
      </c>
      <c r="G2847" t="s">
        <v>37</v>
      </c>
      <c r="H2847" t="s">
        <v>60</v>
      </c>
      <c r="I2847">
        <v>1</v>
      </c>
      <c r="J2847" t="b">
        <v>0</v>
      </c>
      <c r="K2847" t="b">
        <v>0</v>
      </c>
      <c r="L2847" s="1">
        <v>65000</v>
      </c>
      <c r="M2847" s="2">
        <v>44445</v>
      </c>
      <c r="N2847" s="2">
        <v>44470</v>
      </c>
      <c r="O2847" s="2">
        <v>55397</v>
      </c>
      <c r="P2847">
        <v>360</v>
      </c>
      <c r="Q2847" s="3">
        <v>291.03999999999996</v>
      </c>
      <c r="R2847">
        <v>3.5</v>
      </c>
      <c r="S2847" t="s">
        <v>920</v>
      </c>
      <c r="T2847" s="4">
        <v>72223</v>
      </c>
      <c r="U2847" s="7">
        <f>V2847+W2847</f>
        <v>1651.5000000000009</v>
      </c>
      <c r="V2847" s="7">
        <f t="shared" si="175"/>
        <v>253.50000000000091</v>
      </c>
      <c r="W2847" s="7">
        <v>1398</v>
      </c>
      <c r="AA2847" t="b">
        <v>0</v>
      </c>
      <c r="AB2847">
        <v>0</v>
      </c>
      <c r="AC2847">
        <v>0</v>
      </c>
      <c r="AD2847" t="b">
        <v>0</v>
      </c>
      <c r="AE2847" t="s">
        <v>39</v>
      </c>
      <c r="AF2847" t="b">
        <v>0</v>
      </c>
      <c r="AG2847">
        <v>1</v>
      </c>
      <c r="AH2847">
        <v>60</v>
      </c>
      <c r="AI2847" s="6">
        <v>1200</v>
      </c>
      <c r="AJ2847">
        <v>715</v>
      </c>
      <c r="AK2847" t="s">
        <v>43</v>
      </c>
      <c r="AL2847" t="s">
        <v>50</v>
      </c>
      <c r="AM2847" s="9">
        <v>1.05</v>
      </c>
      <c r="AN2847">
        <f>_xlfn.XLOOKUP(S2847,[1]umbs_prices!$A:$A,[1]umbs_prices!$D:$D)</f>
        <v>104.61</v>
      </c>
      <c r="AO2847" s="11">
        <f t="shared" si="176"/>
        <v>4.610000000000003E-2</v>
      </c>
      <c r="AP2847" s="13">
        <f>(AM2847-1)*L2847</f>
        <v>3250.0000000000027</v>
      </c>
      <c r="AQ2847" s="8">
        <f>AO2847*L2847</f>
        <v>2996.5000000000018</v>
      </c>
      <c r="AR2847" s="1">
        <f t="shared" si="177"/>
        <v>253.50000000000091</v>
      </c>
      <c r="AS2847" s="8">
        <f>AQ2847+AR2847</f>
        <v>3250.0000000000027</v>
      </c>
      <c r="AT2847" s="8">
        <f>AS2847-X2847</f>
        <v>3250.0000000000027</v>
      </c>
      <c r="AU2847" s="11">
        <f>AT2847/L2847</f>
        <v>5.0000000000000044E-2</v>
      </c>
      <c r="AV2847">
        <f>(_xlfn.XLOOKUP(A2847,[2]loan_data!$A:$A,[2]loan_data!$Z:$Z)-100)%</f>
        <v>4.6099999999999995E-2</v>
      </c>
      <c r="AW2847" t="str">
        <f>_xlfn.XLOOKUP(A2847,[2]loan_data!$A:$A,[2]loan_data!$AA:$AA)</f>
        <v>umbs_price</v>
      </c>
      <c r="AX2847" s="8">
        <f>AV2847*L2847</f>
        <v>2996.4999999999995</v>
      </c>
    </row>
    <row r="2848" spans="1:52" x14ac:dyDescent="0.2">
      <c r="A2848">
        <v>5026352</v>
      </c>
      <c r="B2848" t="s">
        <v>73</v>
      </c>
      <c r="C2848" t="s">
        <v>138</v>
      </c>
      <c r="D2848" t="b">
        <v>1</v>
      </c>
      <c r="E2848" t="s">
        <v>35</v>
      </c>
      <c r="F2848" t="s">
        <v>36</v>
      </c>
      <c r="G2848" t="s">
        <v>37</v>
      </c>
      <c r="H2848" t="s">
        <v>38</v>
      </c>
      <c r="I2848">
        <v>1</v>
      </c>
      <c r="J2848" t="b">
        <v>0</v>
      </c>
      <c r="K2848" t="b">
        <v>0</v>
      </c>
      <c r="L2848" s="1">
        <v>215000</v>
      </c>
      <c r="M2848" s="2">
        <v>44445</v>
      </c>
      <c r="N2848" s="2">
        <v>44470</v>
      </c>
      <c r="O2848" s="2">
        <v>55397</v>
      </c>
      <c r="P2848">
        <v>360</v>
      </c>
      <c r="Q2848" s="3">
        <v>903.04</v>
      </c>
      <c r="R2848">
        <v>2.99</v>
      </c>
      <c r="S2848" t="s">
        <v>924</v>
      </c>
      <c r="T2848" s="4">
        <v>268750</v>
      </c>
      <c r="U2848" s="7">
        <f>V2848+W2848</f>
        <v>3270.3999999999942</v>
      </c>
      <c r="V2848" s="7">
        <f t="shared" si="175"/>
        <v>1784.4999999999945</v>
      </c>
      <c r="W2848" s="7">
        <v>1485.8999999999996</v>
      </c>
      <c r="AA2848" t="b">
        <v>0</v>
      </c>
      <c r="AB2848">
        <v>0</v>
      </c>
      <c r="AC2848">
        <v>0</v>
      </c>
      <c r="AD2848" t="b">
        <v>0</v>
      </c>
      <c r="AE2848" t="s">
        <v>39</v>
      </c>
      <c r="AF2848" t="b">
        <v>0</v>
      </c>
      <c r="AG2848">
        <v>1</v>
      </c>
      <c r="AH2848">
        <v>90</v>
      </c>
      <c r="AI2848" s="6">
        <v>2250</v>
      </c>
      <c r="AJ2848">
        <v>715</v>
      </c>
      <c r="AK2848" t="s">
        <v>58</v>
      </c>
      <c r="AL2848" t="s">
        <v>50</v>
      </c>
      <c r="AM2848" s="9">
        <v>1.05</v>
      </c>
      <c r="AN2848">
        <f>_xlfn.XLOOKUP(S2848,[1]umbs_prices!$A:$A,[1]umbs_prices!$D:$D)</f>
        <v>104.17</v>
      </c>
      <c r="AO2848" s="11">
        <f t="shared" si="176"/>
        <v>4.170000000000007E-2</v>
      </c>
      <c r="AP2848" s="13">
        <f>(AM2848-1)*L2848</f>
        <v>10750.000000000009</v>
      </c>
      <c r="AQ2848" s="8">
        <f>AO2848*L2848</f>
        <v>8965.5000000000146</v>
      </c>
      <c r="AR2848" s="1">
        <f t="shared" si="177"/>
        <v>1784.4999999999945</v>
      </c>
      <c r="AS2848" s="8">
        <f>AQ2848+AR2848</f>
        <v>10750.000000000009</v>
      </c>
      <c r="AT2848" s="8">
        <f>AS2848-X2848</f>
        <v>10750.000000000009</v>
      </c>
      <c r="AU2848" s="11">
        <f>AT2848/L2848</f>
        <v>5.0000000000000044E-2</v>
      </c>
      <c r="AV2848">
        <f>(_xlfn.XLOOKUP(A2848,[2]loan_data!$A:$A,[2]loan_data!$Z:$Z)-100)%</f>
        <v>4.1700000000000015E-2</v>
      </c>
      <c r="AW2848" t="str">
        <f>_xlfn.XLOOKUP(A2848,[2]loan_data!$A:$A,[2]loan_data!$AA:$AA)</f>
        <v>umbs_price</v>
      </c>
      <c r="AX2848" s="8">
        <f>AV2848*L2848</f>
        <v>8965.5000000000036</v>
      </c>
    </row>
    <row r="2849" spans="1:52" x14ac:dyDescent="0.2">
      <c r="A2849">
        <v>5026417</v>
      </c>
      <c r="B2849" t="s">
        <v>61</v>
      </c>
      <c r="C2849" t="s">
        <v>222</v>
      </c>
      <c r="D2849" t="b">
        <v>1</v>
      </c>
      <c r="E2849" t="s">
        <v>35</v>
      </c>
      <c r="F2849" t="s">
        <v>36</v>
      </c>
      <c r="G2849" t="s">
        <v>37</v>
      </c>
      <c r="H2849" t="s">
        <v>38</v>
      </c>
      <c r="I2849">
        <v>1</v>
      </c>
      <c r="J2849" t="b">
        <v>0</v>
      </c>
      <c r="K2849" t="b">
        <v>0</v>
      </c>
      <c r="L2849" s="1">
        <v>205000</v>
      </c>
      <c r="M2849" s="2">
        <v>44446</v>
      </c>
      <c r="N2849" s="2">
        <v>44470</v>
      </c>
      <c r="O2849" s="2">
        <v>55397</v>
      </c>
      <c r="P2849">
        <v>360</v>
      </c>
      <c r="Q2849" s="3">
        <v>861.04</v>
      </c>
      <c r="R2849">
        <v>2.99</v>
      </c>
      <c r="S2849" t="s">
        <v>922</v>
      </c>
      <c r="T2849" s="4">
        <v>357892</v>
      </c>
      <c r="U2849" s="7">
        <f>V2849+W2849</f>
        <v>5192.43</v>
      </c>
      <c r="V2849" s="7">
        <f t="shared" si="175"/>
        <v>3710.5000000000009</v>
      </c>
      <c r="W2849" s="7">
        <v>1481.9299999999998</v>
      </c>
      <c r="AA2849" t="b">
        <v>0</v>
      </c>
      <c r="AB2849">
        <v>0</v>
      </c>
      <c r="AC2849">
        <v>0</v>
      </c>
      <c r="AD2849" t="b">
        <v>0</v>
      </c>
      <c r="AE2849" t="s">
        <v>39</v>
      </c>
      <c r="AF2849" t="b">
        <v>0</v>
      </c>
      <c r="AG2849">
        <v>1</v>
      </c>
      <c r="AH2849">
        <v>57</v>
      </c>
      <c r="AI2849" s="6">
        <v>2043</v>
      </c>
      <c r="AJ2849">
        <v>715</v>
      </c>
      <c r="AK2849" t="s">
        <v>58</v>
      </c>
      <c r="AL2849" t="s">
        <v>50</v>
      </c>
      <c r="AM2849" s="9">
        <v>1.05</v>
      </c>
      <c r="AN2849">
        <f>_xlfn.XLOOKUP(S2849,[1]umbs_prices!$A:$A,[1]umbs_prices!$D:$D)</f>
        <v>103.19</v>
      </c>
      <c r="AO2849" s="11">
        <f t="shared" si="176"/>
        <v>3.1900000000000039E-2</v>
      </c>
      <c r="AP2849" s="13">
        <f>(AM2849-1)*L2849</f>
        <v>10250.000000000009</v>
      </c>
      <c r="AQ2849" s="8">
        <f>AO2849*L2849</f>
        <v>6539.5000000000082</v>
      </c>
      <c r="AR2849" s="1">
        <f t="shared" si="177"/>
        <v>3710.5000000000009</v>
      </c>
      <c r="AS2849" s="8">
        <f>AQ2849+AR2849</f>
        <v>10250.000000000009</v>
      </c>
      <c r="AT2849" s="8">
        <f>AS2849-X2849</f>
        <v>10250.000000000009</v>
      </c>
      <c r="AU2849" s="11">
        <f>AT2849/L2849</f>
        <v>5.0000000000000044E-2</v>
      </c>
      <c r="AV2849">
        <f>(_xlfn.XLOOKUP(A2849,[2]loan_data!$A:$A,[2]loan_data!$Z:$Z)-100)%</f>
        <v>3.1899999999999977E-2</v>
      </c>
      <c r="AW2849" t="str">
        <f>_xlfn.XLOOKUP(A2849,[2]loan_data!$A:$A,[2]loan_data!$AA:$AA)</f>
        <v>umbs_price</v>
      </c>
      <c r="AX2849" s="8">
        <f>AV2849*L2849</f>
        <v>6539.4999999999955</v>
      </c>
    </row>
    <row r="2850" spans="1:52" x14ac:dyDescent="0.2">
      <c r="A2850">
        <v>5026523</v>
      </c>
      <c r="B2850" t="s">
        <v>73</v>
      </c>
      <c r="C2850" t="s">
        <v>81</v>
      </c>
      <c r="D2850" t="b">
        <v>1</v>
      </c>
      <c r="E2850" t="s">
        <v>35</v>
      </c>
      <c r="F2850" t="s">
        <v>36</v>
      </c>
      <c r="G2850" t="s">
        <v>37</v>
      </c>
      <c r="H2850" t="s">
        <v>38</v>
      </c>
      <c r="I2850">
        <v>1</v>
      </c>
      <c r="J2850" t="b">
        <v>0</v>
      </c>
      <c r="K2850" t="b">
        <v>0</v>
      </c>
      <c r="L2850" s="1">
        <v>205000</v>
      </c>
      <c r="M2850" s="2">
        <v>44446</v>
      </c>
      <c r="N2850" s="2">
        <v>44470</v>
      </c>
      <c r="O2850" s="2">
        <v>55397</v>
      </c>
      <c r="P2850">
        <v>360</v>
      </c>
      <c r="Q2850" s="3">
        <v>848.5</v>
      </c>
      <c r="R2850">
        <v>2.875</v>
      </c>
      <c r="S2850" t="s">
        <v>922</v>
      </c>
      <c r="T2850" s="4">
        <v>250336</v>
      </c>
      <c r="U2850" s="7">
        <f>V2850+W2850</f>
        <v>4712.7000000000007</v>
      </c>
      <c r="V2850" s="7">
        <f t="shared" si="175"/>
        <v>3710.5000000000009</v>
      </c>
      <c r="W2850" s="7">
        <v>1002.1999999999998</v>
      </c>
      <c r="AA2850" t="b">
        <v>0</v>
      </c>
      <c r="AB2850">
        <v>0</v>
      </c>
      <c r="AC2850">
        <v>0</v>
      </c>
      <c r="AD2850" t="b">
        <v>0</v>
      </c>
      <c r="AE2850" t="s">
        <v>39</v>
      </c>
      <c r="AF2850" t="b">
        <v>0</v>
      </c>
      <c r="AG2850">
        <v>1</v>
      </c>
      <c r="AH2850">
        <v>61</v>
      </c>
      <c r="AI2850" s="6">
        <v>2085</v>
      </c>
      <c r="AJ2850">
        <v>715</v>
      </c>
      <c r="AK2850" t="s">
        <v>40</v>
      </c>
      <c r="AL2850" t="s">
        <v>41</v>
      </c>
      <c r="AM2850" s="9">
        <v>1.05</v>
      </c>
      <c r="AN2850">
        <f>_xlfn.XLOOKUP(S2850,[1]umbs_prices!$A:$A,[1]umbs_prices!$D:$D)</f>
        <v>103.19</v>
      </c>
      <c r="AO2850" s="11">
        <f t="shared" si="176"/>
        <v>3.1900000000000039E-2</v>
      </c>
      <c r="AP2850" s="13">
        <f>(AM2850-1)*L2850</f>
        <v>10250.000000000009</v>
      </c>
      <c r="AQ2850" s="8">
        <f>AO2850*L2850</f>
        <v>6539.5000000000082</v>
      </c>
      <c r="AR2850" s="1">
        <f t="shared" si="177"/>
        <v>3710.5000000000009</v>
      </c>
      <c r="AS2850" s="8">
        <f>AQ2850+AR2850</f>
        <v>10250.000000000009</v>
      </c>
      <c r="AT2850" s="8">
        <f>AS2850-X2850</f>
        <v>10250.000000000009</v>
      </c>
      <c r="AU2850" s="11">
        <f>AT2850/L2850</f>
        <v>5.0000000000000044E-2</v>
      </c>
      <c r="AV2850">
        <f>(_xlfn.XLOOKUP(A2850,[2]loan_data!$A:$A,[2]loan_data!$Z:$Z)-100)%</f>
        <v>4.0962499999999978E-2</v>
      </c>
      <c r="AW2850" t="str">
        <f>_xlfn.XLOOKUP(A2850,[2]loan_data!$A:$A,[2]loan_data!$AA:$AA)</f>
        <v>storgan_manley</v>
      </c>
      <c r="AX2850" s="8">
        <f>AV2850*L2850</f>
        <v>8397.3124999999964</v>
      </c>
      <c r="AY2850" s="8">
        <f>AX2850+AR2850</f>
        <v>12107.812499999996</v>
      </c>
      <c r="AZ2850" s="10">
        <f>AY2850/L2850</f>
        <v>5.9062499999999983E-2</v>
      </c>
    </row>
    <row r="2851" spans="1:52" x14ac:dyDescent="0.2">
      <c r="A2851">
        <v>5026559</v>
      </c>
      <c r="B2851" t="s">
        <v>56</v>
      </c>
      <c r="C2851" t="s">
        <v>57</v>
      </c>
      <c r="D2851" t="b">
        <v>1</v>
      </c>
      <c r="E2851" t="s">
        <v>35</v>
      </c>
      <c r="F2851" t="s">
        <v>36</v>
      </c>
      <c r="G2851" t="s">
        <v>37</v>
      </c>
      <c r="H2851" t="s">
        <v>53</v>
      </c>
      <c r="I2851">
        <v>1</v>
      </c>
      <c r="J2851" t="b">
        <v>0</v>
      </c>
      <c r="K2851" t="b">
        <v>0</v>
      </c>
      <c r="L2851" s="1">
        <v>435000</v>
      </c>
      <c r="M2851" s="2">
        <v>44447</v>
      </c>
      <c r="N2851" s="2">
        <v>44470</v>
      </c>
      <c r="O2851" s="2">
        <v>55397</v>
      </c>
      <c r="P2851">
        <v>360</v>
      </c>
      <c r="Q2851" s="3">
        <v>1800.47</v>
      </c>
      <c r="R2851">
        <v>2.875</v>
      </c>
      <c r="S2851" t="s">
        <v>924</v>
      </c>
      <c r="T2851" s="4">
        <v>588793</v>
      </c>
      <c r="U2851" s="7">
        <f>V2851+W2851</f>
        <v>5842.4999999999891</v>
      </c>
      <c r="V2851" s="7">
        <f t="shared" si="175"/>
        <v>3610.4999999999891</v>
      </c>
      <c r="W2851" s="7">
        <v>2232</v>
      </c>
      <c r="AA2851" t="b">
        <v>0</v>
      </c>
      <c r="AB2851">
        <v>0</v>
      </c>
      <c r="AC2851">
        <v>0</v>
      </c>
      <c r="AD2851" t="b">
        <v>0</v>
      </c>
      <c r="AE2851" t="s">
        <v>39</v>
      </c>
      <c r="AF2851" t="b">
        <v>0</v>
      </c>
      <c r="AG2851">
        <v>1</v>
      </c>
      <c r="AH2851">
        <v>88</v>
      </c>
      <c r="AI2851" s="6">
        <v>2934</v>
      </c>
      <c r="AJ2851">
        <v>715</v>
      </c>
      <c r="AK2851" t="s">
        <v>43</v>
      </c>
      <c r="AL2851" t="s">
        <v>50</v>
      </c>
      <c r="AM2851" s="9">
        <v>1.05</v>
      </c>
      <c r="AN2851">
        <f>_xlfn.XLOOKUP(S2851,[1]umbs_prices!$A:$A,[1]umbs_prices!$D:$D)</f>
        <v>104.17</v>
      </c>
      <c r="AO2851" s="11">
        <f t="shared" si="176"/>
        <v>4.170000000000007E-2</v>
      </c>
      <c r="AP2851" s="13">
        <f>(AM2851-1)*L2851</f>
        <v>21750.000000000018</v>
      </c>
      <c r="AQ2851" s="8">
        <f>AO2851*L2851</f>
        <v>18139.500000000029</v>
      </c>
      <c r="AR2851" s="1">
        <f t="shared" si="177"/>
        <v>3610.4999999999891</v>
      </c>
      <c r="AS2851" s="8">
        <f>AQ2851+AR2851</f>
        <v>21750.000000000018</v>
      </c>
      <c r="AT2851" s="8">
        <f>AS2851-X2851</f>
        <v>21750.000000000018</v>
      </c>
      <c r="AU2851" s="11">
        <f>AT2851/L2851</f>
        <v>5.0000000000000044E-2</v>
      </c>
      <c r="AV2851">
        <f>(_xlfn.XLOOKUP(A2851,[2]loan_data!$A:$A,[2]loan_data!$Z:$Z)-100)%</f>
        <v>4.1700000000000015E-2</v>
      </c>
      <c r="AW2851" t="str">
        <f>_xlfn.XLOOKUP(A2851,[2]loan_data!$A:$A,[2]loan_data!$AA:$AA)</f>
        <v>umbs_price</v>
      </c>
      <c r="AX2851" s="8">
        <f>AV2851*L2851</f>
        <v>18139.500000000007</v>
      </c>
    </row>
    <row r="2852" spans="1:52" x14ac:dyDescent="0.2">
      <c r="A2852">
        <v>5026567</v>
      </c>
      <c r="B2852" t="s">
        <v>88</v>
      </c>
      <c r="C2852" t="s">
        <v>389</v>
      </c>
      <c r="D2852" t="b">
        <v>1</v>
      </c>
      <c r="E2852" t="s">
        <v>35</v>
      </c>
      <c r="F2852" t="s">
        <v>36</v>
      </c>
      <c r="G2852" t="s">
        <v>37</v>
      </c>
      <c r="H2852" t="s">
        <v>38</v>
      </c>
      <c r="I2852">
        <v>1</v>
      </c>
      <c r="J2852" t="b">
        <v>0</v>
      </c>
      <c r="K2852" t="b">
        <v>0</v>
      </c>
      <c r="L2852" s="1">
        <v>105000</v>
      </c>
      <c r="M2852" s="2">
        <v>44447</v>
      </c>
      <c r="N2852" s="2">
        <v>44470</v>
      </c>
      <c r="O2852" s="2">
        <v>55397</v>
      </c>
      <c r="P2852">
        <v>360</v>
      </c>
      <c r="Q2852" s="3">
        <v>427.68</v>
      </c>
      <c r="R2852">
        <v>2.75</v>
      </c>
      <c r="S2852" t="s">
        <v>922</v>
      </c>
      <c r="T2852" s="4">
        <v>161963</v>
      </c>
      <c r="U2852" s="7">
        <f>V2852+W2852</f>
        <v>2914.4</v>
      </c>
      <c r="V2852" s="7">
        <f t="shared" si="175"/>
        <v>1900.5000000000005</v>
      </c>
      <c r="W2852" s="7">
        <v>1013.8999999999996</v>
      </c>
      <c r="AA2852" t="b">
        <v>0</v>
      </c>
      <c r="AB2852">
        <v>0</v>
      </c>
      <c r="AC2852">
        <v>0</v>
      </c>
      <c r="AD2852" t="b">
        <v>0</v>
      </c>
      <c r="AE2852" t="s">
        <v>39</v>
      </c>
      <c r="AF2852" t="b">
        <v>0</v>
      </c>
      <c r="AG2852">
        <v>1</v>
      </c>
      <c r="AH2852">
        <v>43</v>
      </c>
      <c r="AI2852" s="6">
        <v>1398</v>
      </c>
      <c r="AJ2852">
        <v>715</v>
      </c>
      <c r="AK2852" t="s">
        <v>40</v>
      </c>
      <c r="AL2852" t="s">
        <v>50</v>
      </c>
      <c r="AM2852" s="9">
        <v>1.05</v>
      </c>
      <c r="AN2852">
        <f>_xlfn.XLOOKUP(S2852,[1]umbs_prices!$A:$A,[1]umbs_prices!$D:$D)</f>
        <v>103.19</v>
      </c>
      <c r="AO2852" s="11">
        <f t="shared" si="176"/>
        <v>3.1900000000000039E-2</v>
      </c>
      <c r="AP2852" s="13">
        <f>(AM2852-1)*L2852</f>
        <v>5250.0000000000045</v>
      </c>
      <c r="AQ2852" s="8">
        <f>AO2852*L2852</f>
        <v>3349.5000000000041</v>
      </c>
      <c r="AR2852" s="1">
        <f t="shared" si="177"/>
        <v>1900.5000000000005</v>
      </c>
      <c r="AS2852" s="8">
        <f>AQ2852+AR2852</f>
        <v>5250.0000000000045</v>
      </c>
      <c r="AT2852" s="8">
        <f>AS2852-X2852</f>
        <v>5250.0000000000045</v>
      </c>
      <c r="AU2852" s="11">
        <f>AT2852/L2852</f>
        <v>5.0000000000000044E-2</v>
      </c>
      <c r="AV2852">
        <f>(_xlfn.XLOOKUP(A2852,[2]loan_data!$A:$A,[2]loan_data!$Z:$Z)-100)%</f>
        <v>3.1899999999999977E-2</v>
      </c>
      <c r="AW2852" t="str">
        <f>_xlfn.XLOOKUP(A2852,[2]loan_data!$A:$A,[2]loan_data!$AA:$AA)</f>
        <v>umbs_price</v>
      </c>
      <c r="AX2852" s="8">
        <f>AV2852*L2852</f>
        <v>3349.4999999999977</v>
      </c>
    </row>
    <row r="2853" spans="1:52" x14ac:dyDescent="0.2">
      <c r="A2853">
        <v>5026611</v>
      </c>
      <c r="B2853" t="s">
        <v>80</v>
      </c>
      <c r="C2853" t="s">
        <v>386</v>
      </c>
      <c r="D2853" t="b">
        <v>1</v>
      </c>
      <c r="E2853" t="s">
        <v>35</v>
      </c>
      <c r="F2853" t="s">
        <v>36</v>
      </c>
      <c r="G2853" t="s">
        <v>37</v>
      </c>
      <c r="H2853" t="s">
        <v>38</v>
      </c>
      <c r="I2853">
        <v>1</v>
      </c>
      <c r="J2853" t="b">
        <v>0</v>
      </c>
      <c r="K2853" t="b">
        <v>0</v>
      </c>
      <c r="L2853" s="1">
        <v>205000</v>
      </c>
      <c r="M2853" s="2">
        <v>44448</v>
      </c>
      <c r="N2853" s="2">
        <v>44470</v>
      </c>
      <c r="O2853" s="2">
        <v>55397</v>
      </c>
      <c r="P2853">
        <v>360</v>
      </c>
      <c r="Q2853" s="3">
        <v>861.04</v>
      </c>
      <c r="R2853">
        <v>2.99</v>
      </c>
      <c r="S2853" t="s">
        <v>922</v>
      </c>
      <c r="T2853" s="4">
        <v>290328</v>
      </c>
      <c r="U2853" s="7">
        <f>V2853+W2853</f>
        <v>5454.0200000000013</v>
      </c>
      <c r="V2853" s="7">
        <f t="shared" si="175"/>
        <v>3710.5000000000009</v>
      </c>
      <c r="W2853" s="7">
        <v>1743.5200000000004</v>
      </c>
      <c r="AA2853" t="b">
        <v>0</v>
      </c>
      <c r="AB2853">
        <v>0</v>
      </c>
      <c r="AC2853">
        <v>0</v>
      </c>
      <c r="AD2853" t="b">
        <v>0</v>
      </c>
      <c r="AE2853" t="s">
        <v>45</v>
      </c>
      <c r="AF2853" t="b">
        <v>0</v>
      </c>
      <c r="AG2853">
        <v>1</v>
      </c>
      <c r="AH2853">
        <v>159</v>
      </c>
      <c r="AI2853" s="6">
        <v>5963</v>
      </c>
      <c r="AJ2853">
        <v>715</v>
      </c>
      <c r="AK2853" t="s">
        <v>58</v>
      </c>
      <c r="AL2853" t="s">
        <v>50</v>
      </c>
      <c r="AM2853" s="9">
        <v>1.05</v>
      </c>
      <c r="AN2853">
        <f>_xlfn.XLOOKUP(S2853,[1]umbs_prices!$A:$A,[1]umbs_prices!$D:$D)</f>
        <v>103.19</v>
      </c>
      <c r="AO2853" s="11">
        <f t="shared" si="176"/>
        <v>3.1900000000000039E-2</v>
      </c>
      <c r="AP2853" s="13">
        <f>(AM2853-1)*L2853</f>
        <v>10250.000000000009</v>
      </c>
      <c r="AQ2853" s="8">
        <f>AO2853*L2853</f>
        <v>6539.5000000000082</v>
      </c>
      <c r="AR2853" s="1">
        <f t="shared" si="177"/>
        <v>3710.5000000000009</v>
      </c>
      <c r="AS2853" s="8">
        <f>AQ2853+AR2853</f>
        <v>10250.000000000009</v>
      </c>
      <c r="AT2853" s="8">
        <f>AS2853-X2853</f>
        <v>10250.000000000009</v>
      </c>
      <c r="AU2853" s="11">
        <f>AT2853/L2853</f>
        <v>5.0000000000000044E-2</v>
      </c>
      <c r="AV2853">
        <f>(_xlfn.XLOOKUP(A2853,[2]loan_data!$A:$A,[2]loan_data!$Z:$Z)-100)%</f>
        <v>3.1899999999999977E-2</v>
      </c>
      <c r="AW2853" t="str">
        <f>_xlfn.XLOOKUP(A2853,[2]loan_data!$A:$A,[2]loan_data!$AA:$AA)</f>
        <v>umbs_price</v>
      </c>
      <c r="AX2853" s="8">
        <f>AV2853*L2853</f>
        <v>6539.4999999999955</v>
      </c>
    </row>
    <row r="2854" spans="1:52" x14ac:dyDescent="0.2">
      <c r="A2854">
        <v>5026746</v>
      </c>
      <c r="B2854" t="s">
        <v>33</v>
      </c>
      <c r="C2854" t="s">
        <v>234</v>
      </c>
      <c r="D2854" t="b">
        <v>1</v>
      </c>
      <c r="E2854" t="s">
        <v>35</v>
      </c>
      <c r="F2854" t="s">
        <v>36</v>
      </c>
      <c r="G2854" t="s">
        <v>37</v>
      </c>
      <c r="H2854" t="s">
        <v>195</v>
      </c>
      <c r="I2854">
        <v>1</v>
      </c>
      <c r="J2854" t="b">
        <v>0</v>
      </c>
      <c r="K2854" t="b">
        <v>0</v>
      </c>
      <c r="L2854" s="1">
        <v>605000</v>
      </c>
      <c r="M2854" s="2">
        <v>44448</v>
      </c>
      <c r="N2854" s="2">
        <v>44470</v>
      </c>
      <c r="O2854" s="2">
        <v>55397</v>
      </c>
      <c r="P2854">
        <v>360</v>
      </c>
      <c r="Q2854" s="3">
        <v>2464.2200000000003</v>
      </c>
      <c r="R2854">
        <v>2.75</v>
      </c>
      <c r="S2854" t="s">
        <v>922</v>
      </c>
      <c r="T2854" s="4">
        <v>1344445</v>
      </c>
      <c r="U2854" s="7">
        <f>V2854+W2854</f>
        <v>13524</v>
      </c>
      <c r="V2854" s="7">
        <f t="shared" si="175"/>
        <v>10950.5</v>
      </c>
      <c r="W2854" s="7">
        <v>2573.5</v>
      </c>
      <c r="AA2854" t="b">
        <v>0</v>
      </c>
      <c r="AB2854">
        <v>0</v>
      </c>
      <c r="AC2854">
        <v>0</v>
      </c>
      <c r="AD2854" t="b">
        <v>0</v>
      </c>
      <c r="AE2854" t="s">
        <v>39</v>
      </c>
      <c r="AF2854" t="b">
        <v>0</v>
      </c>
      <c r="AG2854">
        <v>1</v>
      </c>
      <c r="AH2854">
        <v>147</v>
      </c>
      <c r="AI2854" s="6">
        <v>4533</v>
      </c>
      <c r="AJ2854">
        <v>715</v>
      </c>
      <c r="AK2854" t="s">
        <v>43</v>
      </c>
      <c r="AL2854" t="s">
        <v>50</v>
      </c>
      <c r="AM2854" s="9">
        <v>1.05</v>
      </c>
      <c r="AN2854">
        <f>_xlfn.XLOOKUP(S2854,[1]umbs_prices!$A:$A,[1]umbs_prices!$D:$D)</f>
        <v>103.19</v>
      </c>
      <c r="AO2854" s="11">
        <f t="shared" si="176"/>
        <v>3.1900000000000039E-2</v>
      </c>
      <c r="AP2854" s="13">
        <f>(AM2854-1)*L2854</f>
        <v>30250.000000000025</v>
      </c>
      <c r="AQ2854" s="8">
        <f>AO2854*L2854</f>
        <v>19299.500000000025</v>
      </c>
      <c r="AR2854" s="1">
        <f t="shared" si="177"/>
        <v>10950.5</v>
      </c>
      <c r="AS2854" s="8">
        <f>AQ2854+AR2854</f>
        <v>30250.000000000025</v>
      </c>
      <c r="AT2854" s="8">
        <f>AS2854-X2854</f>
        <v>30250.000000000025</v>
      </c>
      <c r="AU2854" s="11">
        <f>AT2854/L2854</f>
        <v>5.0000000000000044E-2</v>
      </c>
      <c r="AV2854">
        <f>(_xlfn.XLOOKUP(A2854,[2]loan_data!$A:$A,[2]loan_data!$Z:$Z)-100)%</f>
        <v>3.1899999999999977E-2</v>
      </c>
      <c r="AW2854" t="str">
        <f>_xlfn.XLOOKUP(A2854,[2]loan_data!$A:$A,[2]loan_data!$AA:$AA)</f>
        <v>umbs_price</v>
      </c>
      <c r="AX2854" s="8">
        <f>AV2854*L2854</f>
        <v>19299.499999999985</v>
      </c>
    </row>
    <row r="2855" spans="1:52" x14ac:dyDescent="0.2">
      <c r="A2855">
        <v>5026797</v>
      </c>
      <c r="B2855" t="s">
        <v>180</v>
      </c>
      <c r="C2855" t="s">
        <v>181</v>
      </c>
      <c r="D2855" t="b">
        <v>1</v>
      </c>
      <c r="E2855" t="s">
        <v>35</v>
      </c>
      <c r="F2855" t="s">
        <v>36</v>
      </c>
      <c r="G2855" t="s">
        <v>37</v>
      </c>
      <c r="H2855" t="s">
        <v>60</v>
      </c>
      <c r="I2855">
        <v>1</v>
      </c>
      <c r="J2855" t="b">
        <v>0</v>
      </c>
      <c r="K2855" t="b">
        <v>0</v>
      </c>
      <c r="L2855" s="1">
        <v>125000</v>
      </c>
      <c r="M2855" s="2">
        <v>44448</v>
      </c>
      <c r="N2855" s="2">
        <v>44470</v>
      </c>
      <c r="O2855" s="2">
        <v>55397</v>
      </c>
      <c r="P2855">
        <v>360</v>
      </c>
      <c r="Q2855" s="3">
        <v>525.03</v>
      </c>
      <c r="R2855">
        <v>2.99</v>
      </c>
      <c r="S2855" t="s">
        <v>922</v>
      </c>
      <c r="T2855" s="4">
        <v>339030</v>
      </c>
      <c r="U2855" s="7">
        <f>V2855+W2855</f>
        <v>4097</v>
      </c>
      <c r="V2855" s="7">
        <f t="shared" si="175"/>
        <v>2262.5000000000005</v>
      </c>
      <c r="W2855" s="7">
        <v>1834.5</v>
      </c>
      <c r="AA2855" t="b">
        <v>0</v>
      </c>
      <c r="AB2855">
        <v>0</v>
      </c>
      <c r="AC2855">
        <v>0</v>
      </c>
      <c r="AD2855" t="b">
        <v>0</v>
      </c>
      <c r="AE2855" t="s">
        <v>97</v>
      </c>
      <c r="AF2855" t="b">
        <v>0</v>
      </c>
      <c r="AG2855">
        <v>1</v>
      </c>
      <c r="AH2855">
        <v>101</v>
      </c>
      <c r="AI2855" s="6">
        <v>1600</v>
      </c>
      <c r="AJ2855">
        <v>715</v>
      </c>
      <c r="AK2855" t="s">
        <v>58</v>
      </c>
      <c r="AL2855" t="s">
        <v>50</v>
      </c>
      <c r="AM2855" s="9">
        <v>1.05</v>
      </c>
      <c r="AN2855">
        <f>_xlfn.XLOOKUP(S2855,[1]umbs_prices!$A:$A,[1]umbs_prices!$D:$D)</f>
        <v>103.19</v>
      </c>
      <c r="AO2855" s="11">
        <f t="shared" si="176"/>
        <v>3.1900000000000039E-2</v>
      </c>
      <c r="AP2855" s="13">
        <f>(AM2855-1)*L2855</f>
        <v>6250.0000000000055</v>
      </c>
      <c r="AQ2855" s="8">
        <f>AO2855*L2855</f>
        <v>3987.500000000005</v>
      </c>
      <c r="AR2855" s="1">
        <f t="shared" si="177"/>
        <v>2262.5000000000005</v>
      </c>
      <c r="AS2855" s="8">
        <f>AQ2855+AR2855</f>
        <v>6250.0000000000055</v>
      </c>
      <c r="AT2855" s="8">
        <f>AS2855-X2855</f>
        <v>6250.0000000000055</v>
      </c>
      <c r="AU2855" s="11">
        <f>AT2855/L2855</f>
        <v>5.0000000000000044E-2</v>
      </c>
      <c r="AV2855">
        <f>(_xlfn.XLOOKUP(A2855,[2]loan_data!$A:$A,[2]loan_data!$Z:$Z)-100)%</f>
        <v>3.1899999999999977E-2</v>
      </c>
      <c r="AW2855" t="str">
        <f>_xlfn.XLOOKUP(A2855,[2]loan_data!$A:$A,[2]loan_data!$AA:$AA)</f>
        <v>umbs_price</v>
      </c>
      <c r="AX2855" s="8">
        <f>AV2855*L2855</f>
        <v>3987.4999999999973</v>
      </c>
    </row>
    <row r="2856" spans="1:52" x14ac:dyDescent="0.2">
      <c r="A2856">
        <v>5026829</v>
      </c>
      <c r="B2856" t="s">
        <v>144</v>
      </c>
      <c r="C2856" t="s">
        <v>370</v>
      </c>
      <c r="D2856" t="b">
        <v>1</v>
      </c>
      <c r="E2856" t="s">
        <v>35</v>
      </c>
      <c r="F2856" t="s">
        <v>36</v>
      </c>
      <c r="G2856" t="s">
        <v>37</v>
      </c>
      <c r="H2856" t="s">
        <v>38</v>
      </c>
      <c r="I2856">
        <v>1</v>
      </c>
      <c r="J2856" t="b">
        <v>0</v>
      </c>
      <c r="K2856" t="b">
        <v>0</v>
      </c>
      <c r="L2856" s="1">
        <v>235000</v>
      </c>
      <c r="M2856" s="2">
        <v>44452</v>
      </c>
      <c r="N2856" s="2">
        <v>44470</v>
      </c>
      <c r="O2856" s="2">
        <v>49919</v>
      </c>
      <c r="P2856">
        <v>180</v>
      </c>
      <c r="Q2856" s="3">
        <v>1496.42</v>
      </c>
      <c r="R2856">
        <v>1.875</v>
      </c>
      <c r="S2856" t="s">
        <v>925</v>
      </c>
      <c r="T2856" s="4">
        <v>460334</v>
      </c>
      <c r="U2856" s="7">
        <f>V2856+W2856</f>
        <v>19757.600000000006</v>
      </c>
      <c r="V2856" s="7">
        <f t="shared" si="175"/>
        <v>17742.500000000004</v>
      </c>
      <c r="W2856" s="7">
        <v>2015.1000000000004</v>
      </c>
      <c r="AA2856" t="b">
        <v>0</v>
      </c>
      <c r="AB2856">
        <v>0</v>
      </c>
      <c r="AC2856">
        <v>0</v>
      </c>
      <c r="AD2856" t="b">
        <v>0</v>
      </c>
      <c r="AE2856" t="s">
        <v>45</v>
      </c>
      <c r="AF2856" t="b">
        <v>0</v>
      </c>
      <c r="AG2856">
        <v>1</v>
      </c>
      <c r="AH2856">
        <v>240</v>
      </c>
      <c r="AI2856" s="6">
        <v>6200</v>
      </c>
      <c r="AJ2856">
        <v>715</v>
      </c>
      <c r="AK2856" t="s">
        <v>40</v>
      </c>
      <c r="AL2856" t="s">
        <v>50</v>
      </c>
      <c r="AM2856" s="9">
        <v>1.05</v>
      </c>
      <c r="AN2856">
        <f>_xlfn.XLOOKUP(S2856,[1]umbs_prices!$A:$A,[1]umbs_prices!$D:$D)</f>
        <v>97.45</v>
      </c>
      <c r="AO2856" s="11">
        <f t="shared" si="176"/>
        <v>-2.5499999999999967E-2</v>
      </c>
      <c r="AP2856" s="13">
        <f>(AM2856-1)*L2856</f>
        <v>11750.000000000011</v>
      </c>
      <c r="AQ2856" s="8">
        <f>AO2856*L2856</f>
        <v>-5992.4999999999927</v>
      </c>
      <c r="AR2856" s="1">
        <f t="shared" si="177"/>
        <v>17742.500000000004</v>
      </c>
      <c r="AS2856" s="8">
        <f>AQ2856+AR2856</f>
        <v>11750.000000000011</v>
      </c>
      <c r="AT2856" s="8">
        <f>AS2856-X2856</f>
        <v>11750.000000000011</v>
      </c>
      <c r="AU2856" s="11">
        <f>AT2856/L2856</f>
        <v>5.0000000000000044E-2</v>
      </c>
      <c r="AV2856">
        <f>(_xlfn.XLOOKUP(A2856,[2]loan_data!$A:$A,[2]loan_data!$Z:$Z)-100)%</f>
        <v>-2.5499999999999971E-2</v>
      </c>
      <c r="AW2856" t="str">
        <f>_xlfn.XLOOKUP(A2856,[2]loan_data!$A:$A,[2]loan_data!$AA:$AA)</f>
        <v>umbs_price</v>
      </c>
      <c r="AX2856" s="8">
        <f>AV2856*L2856</f>
        <v>-5992.4999999999927</v>
      </c>
    </row>
    <row r="2857" spans="1:52" x14ac:dyDescent="0.2">
      <c r="A2857">
        <v>5026841</v>
      </c>
      <c r="B2857" t="s">
        <v>46</v>
      </c>
      <c r="C2857" t="s">
        <v>89</v>
      </c>
      <c r="D2857" t="b">
        <v>1</v>
      </c>
      <c r="E2857" t="s">
        <v>35</v>
      </c>
      <c r="F2857" t="s">
        <v>36</v>
      </c>
      <c r="G2857" t="s">
        <v>37</v>
      </c>
      <c r="H2857" t="s">
        <v>38</v>
      </c>
      <c r="I2857">
        <v>1</v>
      </c>
      <c r="J2857" t="b">
        <v>0</v>
      </c>
      <c r="K2857" t="b">
        <v>0</v>
      </c>
      <c r="L2857" s="1">
        <v>105000</v>
      </c>
      <c r="M2857" s="2">
        <v>44452</v>
      </c>
      <c r="N2857" s="2">
        <v>44470</v>
      </c>
      <c r="O2857" s="2">
        <v>49919</v>
      </c>
      <c r="P2857">
        <v>180</v>
      </c>
      <c r="Q2857" s="3">
        <v>722.81</v>
      </c>
      <c r="R2857">
        <v>2.99</v>
      </c>
      <c r="S2857" t="s">
        <v>924</v>
      </c>
      <c r="T2857" s="4">
        <v>229710</v>
      </c>
      <c r="U2857" s="7">
        <f>V2857+W2857</f>
        <v>2513.9099999999971</v>
      </c>
      <c r="V2857" s="7">
        <f t="shared" si="175"/>
        <v>871.49999999999727</v>
      </c>
      <c r="W2857" s="7">
        <v>1642.41</v>
      </c>
      <c r="AA2857" t="b">
        <v>0</v>
      </c>
      <c r="AB2857">
        <v>0</v>
      </c>
      <c r="AC2857">
        <v>0</v>
      </c>
      <c r="AD2857" t="b">
        <v>0</v>
      </c>
      <c r="AE2857" t="s">
        <v>39</v>
      </c>
      <c r="AF2857" t="b">
        <v>0</v>
      </c>
      <c r="AG2857">
        <v>1</v>
      </c>
      <c r="AH2857">
        <v>37</v>
      </c>
      <c r="AI2857" s="6">
        <v>956</v>
      </c>
      <c r="AJ2857">
        <v>715</v>
      </c>
      <c r="AK2857" t="s">
        <v>43</v>
      </c>
      <c r="AL2857" t="s">
        <v>50</v>
      </c>
      <c r="AM2857" s="9">
        <v>1.05</v>
      </c>
      <c r="AN2857">
        <f>_xlfn.XLOOKUP(S2857,[1]umbs_prices!$A:$A,[1]umbs_prices!$D:$D)</f>
        <v>104.17</v>
      </c>
      <c r="AO2857" s="11">
        <f t="shared" si="176"/>
        <v>4.170000000000007E-2</v>
      </c>
      <c r="AP2857" s="13">
        <f>(AM2857-1)*L2857</f>
        <v>5250.0000000000045</v>
      </c>
      <c r="AQ2857" s="8">
        <f>AO2857*L2857</f>
        <v>4378.5000000000073</v>
      </c>
      <c r="AR2857" s="1">
        <f t="shared" si="177"/>
        <v>871.49999999999727</v>
      </c>
      <c r="AS2857" s="8">
        <f>AQ2857+AR2857</f>
        <v>5250.0000000000045</v>
      </c>
      <c r="AT2857" s="8">
        <f>AS2857-X2857</f>
        <v>5250.0000000000045</v>
      </c>
      <c r="AU2857" s="11">
        <f>AT2857/L2857</f>
        <v>5.0000000000000044E-2</v>
      </c>
      <c r="AV2857">
        <f>(_xlfn.XLOOKUP(A2857,[2]loan_data!$A:$A,[2]loan_data!$Z:$Z)-100)%</f>
        <v>4.1700000000000015E-2</v>
      </c>
      <c r="AW2857" t="str">
        <f>_xlfn.XLOOKUP(A2857,[2]loan_data!$A:$A,[2]loan_data!$AA:$AA)</f>
        <v>umbs_price</v>
      </c>
      <c r="AX2857" s="8">
        <f>AV2857*L2857</f>
        <v>4378.5000000000018</v>
      </c>
    </row>
    <row r="2858" spans="1:52" x14ac:dyDescent="0.2">
      <c r="A2858">
        <v>5026853</v>
      </c>
      <c r="B2858" t="s">
        <v>73</v>
      </c>
      <c r="C2858" t="s">
        <v>75</v>
      </c>
      <c r="D2858" t="b">
        <v>1</v>
      </c>
      <c r="E2858" t="s">
        <v>35</v>
      </c>
      <c r="F2858" t="s">
        <v>36</v>
      </c>
      <c r="G2858" t="s">
        <v>37</v>
      </c>
      <c r="H2858" t="s">
        <v>53</v>
      </c>
      <c r="I2858">
        <v>1</v>
      </c>
      <c r="J2858" t="b">
        <v>0</v>
      </c>
      <c r="K2858" t="b">
        <v>0</v>
      </c>
      <c r="L2858" s="1">
        <v>265000</v>
      </c>
      <c r="M2858" s="2">
        <v>44452</v>
      </c>
      <c r="N2858" s="2">
        <v>44470</v>
      </c>
      <c r="O2858" s="2">
        <v>55397</v>
      </c>
      <c r="P2858">
        <v>360</v>
      </c>
      <c r="Q2858" s="3">
        <v>1150.19</v>
      </c>
      <c r="R2858">
        <v>3.25</v>
      </c>
      <c r="S2858" t="s">
        <v>920</v>
      </c>
      <c r="T2858" s="4">
        <v>331250</v>
      </c>
      <c r="U2858" s="7">
        <f>V2858+W2858</f>
        <v>4003.5500000000038</v>
      </c>
      <c r="V2858" s="7">
        <f t="shared" si="175"/>
        <v>1033.5000000000036</v>
      </c>
      <c r="W2858" s="7">
        <v>2970.05</v>
      </c>
      <c r="AA2858" t="b">
        <v>0</v>
      </c>
      <c r="AB2858">
        <v>0</v>
      </c>
      <c r="AC2858">
        <v>0</v>
      </c>
      <c r="AD2858" t="b">
        <v>0</v>
      </c>
      <c r="AE2858" t="s">
        <v>39</v>
      </c>
      <c r="AF2858" t="b">
        <v>0</v>
      </c>
      <c r="AG2858">
        <v>1</v>
      </c>
      <c r="AH2858">
        <v>117</v>
      </c>
      <c r="AI2858" s="6">
        <v>3803</v>
      </c>
      <c r="AJ2858">
        <v>715</v>
      </c>
      <c r="AK2858" t="s">
        <v>40</v>
      </c>
      <c r="AL2858" t="s">
        <v>50</v>
      </c>
      <c r="AM2858" s="9">
        <v>1.05</v>
      </c>
      <c r="AN2858">
        <f>_xlfn.XLOOKUP(S2858,[1]umbs_prices!$A:$A,[1]umbs_prices!$D:$D)</f>
        <v>104.61</v>
      </c>
      <c r="AO2858" s="11">
        <f t="shared" si="176"/>
        <v>4.610000000000003E-2</v>
      </c>
      <c r="AP2858" s="13">
        <f>(AM2858-1)*L2858</f>
        <v>13250.000000000011</v>
      </c>
      <c r="AQ2858" s="8">
        <f>AO2858*L2858</f>
        <v>12216.500000000007</v>
      </c>
      <c r="AR2858" s="1">
        <f t="shared" si="177"/>
        <v>1033.5000000000036</v>
      </c>
      <c r="AS2858" s="8">
        <f>AQ2858+AR2858</f>
        <v>13250.000000000011</v>
      </c>
      <c r="AT2858" s="8">
        <f>AS2858-X2858</f>
        <v>13250.000000000011</v>
      </c>
      <c r="AU2858" s="11">
        <f>AT2858/L2858</f>
        <v>5.0000000000000044E-2</v>
      </c>
      <c r="AV2858">
        <f>(_xlfn.XLOOKUP(A2858,[2]loan_data!$A:$A,[2]loan_data!$Z:$Z)-100)%</f>
        <v>4.6099999999999995E-2</v>
      </c>
      <c r="AW2858" t="str">
        <f>_xlfn.XLOOKUP(A2858,[2]loan_data!$A:$A,[2]loan_data!$AA:$AA)</f>
        <v>umbs_price</v>
      </c>
      <c r="AX2858" s="8">
        <f>AV2858*L2858</f>
        <v>12216.499999999998</v>
      </c>
    </row>
    <row r="2859" spans="1:52" x14ac:dyDescent="0.2">
      <c r="A2859">
        <v>5027111</v>
      </c>
      <c r="B2859" t="s">
        <v>65</v>
      </c>
      <c r="C2859" t="s">
        <v>141</v>
      </c>
      <c r="D2859" t="b">
        <v>1</v>
      </c>
      <c r="E2859" t="s">
        <v>35</v>
      </c>
      <c r="F2859" t="s">
        <v>36</v>
      </c>
      <c r="G2859" t="s">
        <v>37</v>
      </c>
      <c r="H2859" t="s">
        <v>53</v>
      </c>
      <c r="I2859">
        <v>1</v>
      </c>
      <c r="J2859" t="b">
        <v>0</v>
      </c>
      <c r="K2859" t="b">
        <v>0</v>
      </c>
      <c r="L2859" s="1">
        <v>215000</v>
      </c>
      <c r="M2859" s="2">
        <v>44452</v>
      </c>
      <c r="N2859" s="2">
        <v>44470</v>
      </c>
      <c r="O2859" s="2">
        <v>49919</v>
      </c>
      <c r="P2859">
        <v>180</v>
      </c>
      <c r="Q2859" s="3">
        <v>1443.1299999999999</v>
      </c>
      <c r="R2859">
        <v>2.625</v>
      </c>
      <c r="S2859" t="s">
        <v>921</v>
      </c>
      <c r="T2859" s="4">
        <v>398149</v>
      </c>
      <c r="U2859" s="7">
        <f>V2859+W2859</f>
        <v>12622.000000000029</v>
      </c>
      <c r="V2859" s="7">
        <f t="shared" si="175"/>
        <v>11008.000000000029</v>
      </c>
      <c r="W2859" s="7">
        <v>1614</v>
      </c>
      <c r="AA2859" t="b">
        <v>0</v>
      </c>
      <c r="AB2859">
        <v>0</v>
      </c>
      <c r="AC2859">
        <v>0</v>
      </c>
      <c r="AD2859" t="b">
        <v>0</v>
      </c>
      <c r="AE2859" t="s">
        <v>39</v>
      </c>
      <c r="AF2859" t="b">
        <v>0</v>
      </c>
      <c r="AG2859">
        <v>1</v>
      </c>
      <c r="AH2859">
        <v>161</v>
      </c>
      <c r="AI2859" s="6">
        <v>1342</v>
      </c>
      <c r="AJ2859">
        <v>715</v>
      </c>
      <c r="AK2859" t="s">
        <v>40</v>
      </c>
      <c r="AL2859" t="s">
        <v>50</v>
      </c>
      <c r="AM2859" s="9">
        <v>1.05</v>
      </c>
      <c r="AN2859">
        <f>_xlfn.XLOOKUP(S2859,[1]umbs_prices!$A:$A,[1]umbs_prices!$D:$D)</f>
        <v>99.88</v>
      </c>
      <c r="AO2859" s="11">
        <f t="shared" si="176"/>
        <v>-1.2000000000000899E-3</v>
      </c>
      <c r="AP2859" s="13">
        <f>(AM2859-1)*L2859</f>
        <v>10750.000000000009</v>
      </c>
      <c r="AQ2859" s="8">
        <f>AO2859*L2859</f>
        <v>-258.00000000001933</v>
      </c>
      <c r="AR2859" s="1">
        <f t="shared" si="177"/>
        <v>11008.000000000029</v>
      </c>
      <c r="AS2859" s="8">
        <f>AQ2859+AR2859</f>
        <v>10750.000000000009</v>
      </c>
      <c r="AT2859" s="8">
        <f>AS2859-X2859</f>
        <v>10750.000000000009</v>
      </c>
      <c r="AU2859" s="11">
        <f>AT2859/L2859</f>
        <v>5.0000000000000044E-2</v>
      </c>
      <c r="AV2859">
        <f>(_xlfn.XLOOKUP(A2859,[2]loan_data!$A:$A,[2]loan_data!$Z:$Z)-100)%</f>
        <v>-1.2000000000000454E-3</v>
      </c>
      <c r="AW2859" t="str">
        <f>_xlfn.XLOOKUP(A2859,[2]loan_data!$A:$A,[2]loan_data!$AA:$AA)</f>
        <v>umbs_price</v>
      </c>
      <c r="AX2859" s="8">
        <f>AV2859*L2859</f>
        <v>-258.00000000000978</v>
      </c>
    </row>
    <row r="2860" spans="1:52" x14ac:dyDescent="0.2">
      <c r="A2860">
        <v>5027127</v>
      </c>
      <c r="B2860" t="s">
        <v>33</v>
      </c>
      <c r="C2860" t="s">
        <v>197</v>
      </c>
      <c r="D2860" t="b">
        <v>1</v>
      </c>
      <c r="E2860" t="s">
        <v>35</v>
      </c>
      <c r="F2860" t="s">
        <v>36</v>
      </c>
      <c r="G2860" t="s">
        <v>37</v>
      </c>
      <c r="H2860" t="s">
        <v>38</v>
      </c>
      <c r="I2860">
        <v>1</v>
      </c>
      <c r="J2860" t="b">
        <v>0</v>
      </c>
      <c r="K2860" t="b">
        <v>0</v>
      </c>
      <c r="L2860" s="1">
        <v>145000</v>
      </c>
      <c r="M2860" s="2">
        <v>44452</v>
      </c>
      <c r="N2860" s="2">
        <v>44470</v>
      </c>
      <c r="O2860" s="2">
        <v>55397</v>
      </c>
      <c r="P2860">
        <v>360</v>
      </c>
      <c r="Q2860" s="3">
        <v>609.03</v>
      </c>
      <c r="R2860">
        <v>2.99</v>
      </c>
      <c r="S2860" t="s">
        <v>924</v>
      </c>
      <c r="T2860" s="4">
        <v>228383</v>
      </c>
      <c r="U2860" s="7">
        <f>V2860+W2860</f>
        <v>2410.4999999999959</v>
      </c>
      <c r="V2860" s="7">
        <f t="shared" si="175"/>
        <v>1203.4999999999964</v>
      </c>
      <c r="W2860" s="7">
        <v>1206.9999999999995</v>
      </c>
      <c r="AA2860" t="b">
        <v>0</v>
      </c>
      <c r="AB2860">
        <v>0</v>
      </c>
      <c r="AC2860">
        <v>0</v>
      </c>
      <c r="AD2860" t="b">
        <v>0</v>
      </c>
      <c r="AE2860" t="s">
        <v>39</v>
      </c>
      <c r="AF2860" t="b">
        <v>0</v>
      </c>
      <c r="AG2860">
        <v>1</v>
      </c>
      <c r="AH2860">
        <v>46</v>
      </c>
      <c r="AI2860" s="6">
        <v>1610</v>
      </c>
      <c r="AJ2860">
        <v>715</v>
      </c>
      <c r="AK2860" t="s">
        <v>43</v>
      </c>
      <c r="AL2860" t="s">
        <v>50</v>
      </c>
      <c r="AM2860" s="9">
        <v>1.05</v>
      </c>
      <c r="AN2860">
        <f>_xlfn.XLOOKUP(S2860,[1]umbs_prices!$A:$A,[1]umbs_prices!$D:$D)</f>
        <v>104.17</v>
      </c>
      <c r="AO2860" s="11">
        <f t="shared" si="176"/>
        <v>4.170000000000007E-2</v>
      </c>
      <c r="AP2860" s="13">
        <f>(AM2860-1)*L2860</f>
        <v>7250.0000000000064</v>
      </c>
      <c r="AQ2860" s="8">
        <f>AO2860*L2860</f>
        <v>6046.50000000001</v>
      </c>
      <c r="AR2860" s="1">
        <f t="shared" si="177"/>
        <v>1203.4999999999964</v>
      </c>
      <c r="AS2860" s="8">
        <f>AQ2860+AR2860</f>
        <v>7250.0000000000064</v>
      </c>
      <c r="AT2860" s="8">
        <f>AS2860-X2860</f>
        <v>7250.0000000000064</v>
      </c>
      <c r="AU2860" s="11">
        <f>AT2860/L2860</f>
        <v>5.0000000000000044E-2</v>
      </c>
      <c r="AV2860">
        <f>(_xlfn.XLOOKUP(A2860,[2]loan_data!$A:$A,[2]loan_data!$Z:$Z)-100)%</f>
        <v>4.1700000000000015E-2</v>
      </c>
      <c r="AW2860" t="str">
        <f>_xlfn.XLOOKUP(A2860,[2]loan_data!$A:$A,[2]loan_data!$AA:$AA)</f>
        <v>umbs_price</v>
      </c>
      <c r="AX2860" s="8">
        <f>AV2860*L2860</f>
        <v>6046.5000000000018</v>
      </c>
    </row>
    <row r="2861" spans="1:52" x14ac:dyDescent="0.2">
      <c r="A2861">
        <v>5027225</v>
      </c>
      <c r="B2861" t="s">
        <v>61</v>
      </c>
      <c r="C2861" t="s">
        <v>507</v>
      </c>
      <c r="D2861" t="b">
        <v>1</v>
      </c>
      <c r="E2861" t="s">
        <v>35</v>
      </c>
      <c r="F2861" t="s">
        <v>36</v>
      </c>
      <c r="G2861" t="s">
        <v>37</v>
      </c>
      <c r="H2861" t="s">
        <v>195</v>
      </c>
      <c r="I2861">
        <v>1</v>
      </c>
      <c r="J2861" t="b">
        <v>0</v>
      </c>
      <c r="K2861" t="b">
        <v>0</v>
      </c>
      <c r="L2861" s="1">
        <v>195000</v>
      </c>
      <c r="M2861" s="2">
        <v>44453</v>
      </c>
      <c r="N2861" s="2">
        <v>44470</v>
      </c>
      <c r="O2861" s="2">
        <v>55397</v>
      </c>
      <c r="P2861">
        <v>360</v>
      </c>
      <c r="Q2861" s="3">
        <v>846.37</v>
      </c>
      <c r="R2861">
        <v>3.25</v>
      </c>
      <c r="S2861" t="s">
        <v>926</v>
      </c>
      <c r="T2861" s="4">
        <v>291524</v>
      </c>
      <c r="U2861" s="7">
        <f>V2861+W2861</f>
        <v>1977.6999999999998</v>
      </c>
      <c r="V2861" s="7">
        <f t="shared" si="175"/>
        <v>0</v>
      </c>
      <c r="W2861" s="7">
        <v>1977.6999999999998</v>
      </c>
      <c r="AA2861" t="b">
        <v>0</v>
      </c>
      <c r="AB2861">
        <v>0</v>
      </c>
      <c r="AC2861">
        <v>0</v>
      </c>
      <c r="AD2861" t="b">
        <v>0</v>
      </c>
      <c r="AE2861" t="s">
        <v>39</v>
      </c>
      <c r="AF2861" t="b">
        <v>0</v>
      </c>
      <c r="AG2861">
        <v>1</v>
      </c>
      <c r="AH2861">
        <v>46</v>
      </c>
      <c r="AI2861" s="6">
        <v>1380</v>
      </c>
      <c r="AJ2861">
        <v>715</v>
      </c>
      <c r="AK2861" t="s">
        <v>40</v>
      </c>
      <c r="AL2861" t="s">
        <v>50</v>
      </c>
      <c r="AM2861" s="9">
        <v>1.05</v>
      </c>
      <c r="AN2861">
        <f>_xlfn.XLOOKUP(S2861,[1]umbs_prices!$A:$A,[1]umbs_prices!$D:$D)</f>
        <v>105</v>
      </c>
      <c r="AO2861" s="11">
        <f t="shared" si="176"/>
        <v>5.0000000000000044E-2</v>
      </c>
      <c r="AP2861" s="13">
        <f>(AM2861-1)*L2861</f>
        <v>9750.0000000000091</v>
      </c>
      <c r="AQ2861" s="8">
        <f>AO2861*L2861</f>
        <v>9750.0000000000091</v>
      </c>
      <c r="AR2861" s="1">
        <f t="shared" si="177"/>
        <v>0</v>
      </c>
      <c r="AS2861" s="8">
        <f>AQ2861+AR2861</f>
        <v>9750.0000000000091</v>
      </c>
      <c r="AT2861" s="8">
        <f>AS2861-X2861</f>
        <v>9750.0000000000091</v>
      </c>
      <c r="AU2861" s="11">
        <f>AT2861/L2861</f>
        <v>5.0000000000000044E-2</v>
      </c>
      <c r="AV2861">
        <f>(_xlfn.XLOOKUP(A2861,[2]loan_data!$A:$A,[2]loan_data!$Z:$Z)-100)%</f>
        <v>5.9062499999999997E-2</v>
      </c>
      <c r="AW2861" t="str">
        <f>_xlfn.XLOOKUP(A2861,[2]loan_data!$A:$A,[2]loan_data!$AA:$AA)</f>
        <v>storgan_manley</v>
      </c>
      <c r="AX2861" s="8">
        <f>AV2861*L2861</f>
        <v>11517.1875</v>
      </c>
      <c r="AY2861" s="8">
        <f>AX2861+AR2861</f>
        <v>11517.1875</v>
      </c>
      <c r="AZ2861" s="10">
        <f>AY2861/L2861</f>
        <v>5.9062499999999997E-2</v>
      </c>
    </row>
    <row r="2862" spans="1:52" x14ac:dyDescent="0.2">
      <c r="A2862">
        <v>5027275</v>
      </c>
      <c r="B2862" t="s">
        <v>61</v>
      </c>
      <c r="C2862" t="s">
        <v>603</v>
      </c>
      <c r="D2862" t="b">
        <v>1</v>
      </c>
      <c r="E2862" t="s">
        <v>35</v>
      </c>
      <c r="F2862" t="s">
        <v>36</v>
      </c>
      <c r="G2862" t="s">
        <v>37</v>
      </c>
      <c r="H2862" t="s">
        <v>38</v>
      </c>
      <c r="I2862">
        <v>1</v>
      </c>
      <c r="J2862" t="b">
        <v>0</v>
      </c>
      <c r="K2862" t="b">
        <v>0</v>
      </c>
      <c r="L2862" s="1">
        <v>195000</v>
      </c>
      <c r="M2862" s="2">
        <v>44453</v>
      </c>
      <c r="N2862" s="2">
        <v>44470</v>
      </c>
      <c r="O2862" s="2">
        <v>51745</v>
      </c>
      <c r="P2862">
        <v>240</v>
      </c>
      <c r="Q2862" s="3">
        <v>1054.81</v>
      </c>
      <c r="R2862">
        <v>2.75</v>
      </c>
      <c r="S2862" t="s">
        <v>922</v>
      </c>
      <c r="T2862" s="4">
        <v>278572</v>
      </c>
      <c r="U2862" s="7">
        <f>V2862+W2862</f>
        <v>4991.300000000002</v>
      </c>
      <c r="V2862" s="7">
        <f t="shared" si="175"/>
        <v>3529.5000000000018</v>
      </c>
      <c r="W2862" s="7">
        <v>1461.8000000000002</v>
      </c>
      <c r="AA2862" t="b">
        <v>0</v>
      </c>
      <c r="AB2862">
        <v>0</v>
      </c>
      <c r="AC2862">
        <v>0</v>
      </c>
      <c r="AD2862" t="b">
        <v>0</v>
      </c>
      <c r="AE2862" t="s">
        <v>39</v>
      </c>
      <c r="AF2862" t="b">
        <v>0</v>
      </c>
      <c r="AG2862">
        <v>1</v>
      </c>
      <c r="AH2862">
        <v>79</v>
      </c>
      <c r="AI2862" s="6">
        <v>2107</v>
      </c>
      <c r="AJ2862">
        <v>715</v>
      </c>
      <c r="AK2862" t="s">
        <v>40</v>
      </c>
      <c r="AL2862" t="s">
        <v>41</v>
      </c>
      <c r="AM2862" s="9">
        <v>1.05</v>
      </c>
      <c r="AN2862">
        <f>_xlfn.XLOOKUP(S2862,[1]umbs_prices!$A:$A,[1]umbs_prices!$D:$D)</f>
        <v>103.19</v>
      </c>
      <c r="AO2862" s="11">
        <f t="shared" si="176"/>
        <v>3.1900000000000039E-2</v>
      </c>
      <c r="AP2862" s="13">
        <f>(AM2862-1)*L2862</f>
        <v>9750.0000000000091</v>
      </c>
      <c r="AQ2862" s="8">
        <f>AO2862*L2862</f>
        <v>6220.5000000000073</v>
      </c>
      <c r="AR2862" s="1">
        <f t="shared" si="177"/>
        <v>3529.5000000000018</v>
      </c>
      <c r="AS2862" s="8">
        <f>AQ2862+AR2862</f>
        <v>9750.0000000000091</v>
      </c>
      <c r="AT2862" s="8">
        <f>AS2862-X2862</f>
        <v>9750.0000000000091</v>
      </c>
      <c r="AU2862" s="11">
        <f>AT2862/L2862</f>
        <v>5.0000000000000044E-2</v>
      </c>
      <c r="AV2862">
        <f>(_xlfn.XLOOKUP(A2862,[2]loan_data!$A:$A,[2]loan_data!$Z:$Z)-100)%</f>
        <v>3.1899999999999977E-2</v>
      </c>
      <c r="AW2862" t="str">
        <f>_xlfn.XLOOKUP(A2862,[2]loan_data!$A:$A,[2]loan_data!$AA:$AA)</f>
        <v>umbs_price</v>
      </c>
      <c r="AX2862" s="8">
        <f>AV2862*L2862</f>
        <v>6220.4999999999955</v>
      </c>
    </row>
    <row r="2863" spans="1:52" x14ac:dyDescent="0.2">
      <c r="A2863">
        <v>5027280</v>
      </c>
      <c r="B2863" t="s">
        <v>54</v>
      </c>
      <c r="C2863" t="s">
        <v>153</v>
      </c>
      <c r="D2863" t="b">
        <v>1</v>
      </c>
      <c r="E2863" t="s">
        <v>35</v>
      </c>
      <c r="F2863" t="s">
        <v>36</v>
      </c>
      <c r="G2863" t="s">
        <v>37</v>
      </c>
      <c r="H2863" t="s">
        <v>53</v>
      </c>
      <c r="I2863">
        <v>1</v>
      </c>
      <c r="J2863" t="b">
        <v>0</v>
      </c>
      <c r="K2863" t="b">
        <v>0</v>
      </c>
      <c r="L2863" s="1">
        <v>125000</v>
      </c>
      <c r="M2863" s="2">
        <v>44454</v>
      </c>
      <c r="N2863" s="2">
        <v>44501</v>
      </c>
      <c r="O2863" s="2">
        <v>55427</v>
      </c>
      <c r="P2863">
        <v>360</v>
      </c>
      <c r="Q2863" s="3">
        <v>525.03</v>
      </c>
      <c r="R2863">
        <v>2.99</v>
      </c>
      <c r="S2863" t="s">
        <v>922</v>
      </c>
      <c r="T2863" s="4">
        <v>195313</v>
      </c>
      <c r="U2863" s="7">
        <f>V2863+W2863</f>
        <v>3972.5000000000005</v>
      </c>
      <c r="V2863" s="7">
        <f t="shared" si="175"/>
        <v>2262.5000000000005</v>
      </c>
      <c r="W2863" s="7">
        <v>1710</v>
      </c>
      <c r="AA2863" t="b">
        <v>0</v>
      </c>
      <c r="AB2863">
        <v>0</v>
      </c>
      <c r="AC2863">
        <v>0</v>
      </c>
      <c r="AD2863" t="b">
        <v>0</v>
      </c>
      <c r="AE2863" t="s">
        <v>39</v>
      </c>
      <c r="AF2863" t="b">
        <v>0</v>
      </c>
      <c r="AG2863">
        <v>1</v>
      </c>
      <c r="AH2863">
        <v>64</v>
      </c>
      <c r="AI2863" s="6">
        <v>1867</v>
      </c>
      <c r="AJ2863">
        <v>715</v>
      </c>
      <c r="AK2863" t="s">
        <v>43</v>
      </c>
      <c r="AL2863" t="s">
        <v>50</v>
      </c>
      <c r="AM2863" s="9">
        <v>1.05</v>
      </c>
      <c r="AN2863">
        <f>_xlfn.XLOOKUP(S2863,[1]umbs_prices!$A:$A,[1]umbs_prices!$D:$D)</f>
        <v>103.19</v>
      </c>
      <c r="AO2863" s="11">
        <f t="shared" si="176"/>
        <v>3.1900000000000039E-2</v>
      </c>
      <c r="AP2863" s="13">
        <f>(AM2863-1)*L2863</f>
        <v>6250.0000000000055</v>
      </c>
      <c r="AQ2863" s="8">
        <f>AO2863*L2863</f>
        <v>3987.500000000005</v>
      </c>
      <c r="AR2863" s="1">
        <f t="shared" si="177"/>
        <v>2262.5000000000005</v>
      </c>
      <c r="AS2863" s="8">
        <f>AQ2863+AR2863</f>
        <v>6250.0000000000055</v>
      </c>
      <c r="AT2863" s="8">
        <f>AS2863-X2863</f>
        <v>6250.0000000000055</v>
      </c>
      <c r="AU2863" s="11">
        <f>AT2863/L2863</f>
        <v>5.0000000000000044E-2</v>
      </c>
      <c r="AV2863">
        <f>(_xlfn.XLOOKUP(A2863,[2]loan_data!$A:$A,[2]loan_data!$Z:$Z)-100)%</f>
        <v>3.1899999999999977E-2</v>
      </c>
      <c r="AW2863" t="str">
        <f>_xlfn.XLOOKUP(A2863,[2]loan_data!$A:$A,[2]loan_data!$AA:$AA)</f>
        <v>umbs_price</v>
      </c>
      <c r="AX2863" s="8">
        <f>AV2863*L2863</f>
        <v>3987.4999999999973</v>
      </c>
    </row>
    <row r="2864" spans="1:52" x14ac:dyDescent="0.2">
      <c r="A2864">
        <v>5027309</v>
      </c>
      <c r="B2864" t="s">
        <v>33</v>
      </c>
      <c r="C2864" t="s">
        <v>164</v>
      </c>
      <c r="D2864" t="b">
        <v>1</v>
      </c>
      <c r="E2864" t="s">
        <v>35</v>
      </c>
      <c r="F2864" t="s">
        <v>36</v>
      </c>
      <c r="G2864" t="s">
        <v>37</v>
      </c>
      <c r="H2864" t="s">
        <v>53</v>
      </c>
      <c r="I2864">
        <v>1</v>
      </c>
      <c r="J2864" t="b">
        <v>0</v>
      </c>
      <c r="K2864" t="b">
        <v>0</v>
      </c>
      <c r="L2864" s="1">
        <v>725000</v>
      </c>
      <c r="M2864" s="2">
        <v>44455</v>
      </c>
      <c r="N2864" s="2">
        <v>44501</v>
      </c>
      <c r="O2864" s="2">
        <v>55427</v>
      </c>
      <c r="P2864">
        <v>360</v>
      </c>
      <c r="Q2864" s="3">
        <v>3146.73</v>
      </c>
      <c r="R2864">
        <v>3.25</v>
      </c>
      <c r="S2864" t="s">
        <v>926</v>
      </c>
      <c r="T2864" s="4">
        <v>1248064</v>
      </c>
      <c r="U2864" s="7">
        <f>V2864+W2864</f>
        <v>1259.92</v>
      </c>
      <c r="V2864" s="7">
        <f t="shared" si="175"/>
        <v>0</v>
      </c>
      <c r="W2864" s="7">
        <v>1259.92</v>
      </c>
      <c r="AA2864" t="b">
        <v>0</v>
      </c>
      <c r="AB2864">
        <v>0</v>
      </c>
      <c r="AC2864">
        <v>0</v>
      </c>
      <c r="AD2864" t="b">
        <v>0</v>
      </c>
      <c r="AE2864" t="s">
        <v>39</v>
      </c>
      <c r="AF2864" t="b">
        <v>0</v>
      </c>
      <c r="AG2864">
        <v>1</v>
      </c>
      <c r="AH2864">
        <v>349</v>
      </c>
      <c r="AI2864" s="6">
        <v>10180</v>
      </c>
      <c r="AJ2864">
        <v>715</v>
      </c>
      <c r="AK2864" t="s">
        <v>40</v>
      </c>
      <c r="AL2864" t="s">
        <v>50</v>
      </c>
      <c r="AM2864" s="9">
        <v>1.05</v>
      </c>
      <c r="AN2864">
        <f>_xlfn.XLOOKUP(S2864,[1]umbs_prices!$A:$A,[1]umbs_prices!$D:$D)</f>
        <v>105</v>
      </c>
      <c r="AO2864" s="11">
        <f t="shared" si="176"/>
        <v>5.0000000000000044E-2</v>
      </c>
      <c r="AP2864" s="13">
        <f>(AM2864-1)*L2864</f>
        <v>36250.000000000029</v>
      </c>
      <c r="AQ2864" s="8">
        <f>AO2864*L2864</f>
        <v>36250.000000000029</v>
      </c>
      <c r="AR2864" s="1">
        <f t="shared" si="177"/>
        <v>0</v>
      </c>
      <c r="AS2864" s="8">
        <f>AQ2864+AR2864</f>
        <v>36250.000000000029</v>
      </c>
      <c r="AT2864" s="8">
        <f>AS2864-X2864</f>
        <v>36250.000000000029</v>
      </c>
      <c r="AU2864" s="11">
        <f>AT2864/L2864</f>
        <v>5.0000000000000037E-2</v>
      </c>
      <c r="AV2864">
        <f>(_xlfn.XLOOKUP(A2864,[2]loan_data!$A:$A,[2]loan_data!$Z:$Z)-100)%</f>
        <v>6.4687499999999995E-2</v>
      </c>
      <c r="AW2864" t="str">
        <f>_xlfn.XLOOKUP(A2864,[2]loan_data!$A:$A,[2]loan_data!$AA:$AA)</f>
        <v>golden_sachs</v>
      </c>
      <c r="AX2864" s="8">
        <f>AV2864*L2864</f>
        <v>46898.4375</v>
      </c>
      <c r="AY2864" s="8">
        <f t="shared" ref="AY2864:AY2866" si="178">AX2864+AR2864</f>
        <v>46898.4375</v>
      </c>
      <c r="AZ2864" s="10">
        <f>AY2864/L2864</f>
        <v>6.4687499999999995E-2</v>
      </c>
    </row>
    <row r="2865" spans="1:52" x14ac:dyDescent="0.2">
      <c r="A2865">
        <v>5027409</v>
      </c>
      <c r="B2865" t="s">
        <v>33</v>
      </c>
      <c r="C2865" t="s">
        <v>164</v>
      </c>
      <c r="D2865" t="b">
        <v>1</v>
      </c>
      <c r="E2865" t="s">
        <v>35</v>
      </c>
      <c r="F2865" t="s">
        <v>36</v>
      </c>
      <c r="G2865" t="s">
        <v>37</v>
      </c>
      <c r="H2865" t="s">
        <v>60</v>
      </c>
      <c r="I2865">
        <v>1</v>
      </c>
      <c r="J2865" t="b">
        <v>0</v>
      </c>
      <c r="K2865" t="b">
        <v>0</v>
      </c>
      <c r="L2865" s="1">
        <v>625000</v>
      </c>
      <c r="M2865" s="2">
        <v>44455</v>
      </c>
      <c r="N2865" s="2">
        <v>44501</v>
      </c>
      <c r="O2865" s="2">
        <v>55427</v>
      </c>
      <c r="P2865">
        <v>360</v>
      </c>
      <c r="Q2865" s="3">
        <v>2670.4</v>
      </c>
      <c r="R2865">
        <v>3.125</v>
      </c>
      <c r="S2865" t="s">
        <v>924</v>
      </c>
      <c r="T2865" s="4">
        <v>657895</v>
      </c>
      <c r="U2865" s="7">
        <f>V2865+W2865</f>
        <v>8743.4299999999857</v>
      </c>
      <c r="V2865" s="7">
        <f t="shared" si="175"/>
        <v>5187.4999999999854</v>
      </c>
      <c r="W2865" s="7">
        <v>3555.9300000000003</v>
      </c>
      <c r="AA2865" t="b">
        <v>0</v>
      </c>
      <c r="AB2865">
        <v>0</v>
      </c>
      <c r="AC2865">
        <v>0</v>
      </c>
      <c r="AD2865" t="b">
        <v>0</v>
      </c>
      <c r="AE2865" t="s">
        <v>39</v>
      </c>
      <c r="AF2865" t="b">
        <v>0</v>
      </c>
      <c r="AG2865">
        <v>1</v>
      </c>
      <c r="AH2865">
        <v>130</v>
      </c>
      <c r="AI2865" s="6">
        <v>4875</v>
      </c>
      <c r="AJ2865">
        <v>715</v>
      </c>
      <c r="AK2865" t="s">
        <v>40</v>
      </c>
      <c r="AL2865" t="s">
        <v>41</v>
      </c>
      <c r="AM2865" s="9">
        <v>1.05</v>
      </c>
      <c r="AN2865">
        <f>_xlfn.XLOOKUP(S2865,[1]umbs_prices!$A:$A,[1]umbs_prices!$D:$D)</f>
        <v>104.17</v>
      </c>
      <c r="AO2865" s="11">
        <f t="shared" si="176"/>
        <v>4.170000000000007E-2</v>
      </c>
      <c r="AP2865" s="13">
        <f>(AM2865-1)*L2865</f>
        <v>31250.000000000029</v>
      </c>
      <c r="AQ2865" s="8">
        <f>AO2865*L2865</f>
        <v>26062.500000000044</v>
      </c>
      <c r="AR2865" s="1">
        <f t="shared" si="177"/>
        <v>5187.4999999999854</v>
      </c>
      <c r="AS2865" s="8">
        <f>AQ2865+AR2865</f>
        <v>31250.000000000029</v>
      </c>
      <c r="AT2865" s="8">
        <f>AS2865-X2865</f>
        <v>31250.000000000029</v>
      </c>
      <c r="AU2865" s="11">
        <f>AT2865/L2865</f>
        <v>5.0000000000000044E-2</v>
      </c>
      <c r="AV2865">
        <f>(_xlfn.XLOOKUP(A2865,[2]loan_data!$A:$A,[2]loan_data!$Z:$Z)-100)%</f>
        <v>4.3887500000000017E-2</v>
      </c>
      <c r="AW2865" t="str">
        <f>_xlfn.XLOOKUP(A2865,[2]loan_data!$A:$A,[2]loan_data!$AA:$AA)</f>
        <v>golden_sachs</v>
      </c>
      <c r="AX2865" s="8">
        <f>AV2865*L2865</f>
        <v>27429.687500000011</v>
      </c>
      <c r="AY2865" s="8">
        <f t="shared" si="178"/>
        <v>32617.187499999996</v>
      </c>
      <c r="AZ2865" s="10">
        <f>AY2865/L2865</f>
        <v>5.2187499999999991E-2</v>
      </c>
    </row>
    <row r="2866" spans="1:52" x14ac:dyDescent="0.2">
      <c r="A2866">
        <v>5027444</v>
      </c>
      <c r="B2866" t="s">
        <v>33</v>
      </c>
      <c r="C2866" t="s">
        <v>34</v>
      </c>
      <c r="D2866" t="b">
        <v>1</v>
      </c>
      <c r="E2866" t="s">
        <v>35</v>
      </c>
      <c r="F2866" t="s">
        <v>36</v>
      </c>
      <c r="G2866" t="s">
        <v>37</v>
      </c>
      <c r="H2866" t="s">
        <v>53</v>
      </c>
      <c r="I2866">
        <v>1</v>
      </c>
      <c r="J2866" t="b">
        <v>0</v>
      </c>
      <c r="K2866" t="b">
        <v>0</v>
      </c>
      <c r="L2866" s="1">
        <v>355000</v>
      </c>
      <c r="M2866" s="2">
        <v>44456</v>
      </c>
      <c r="N2866" s="2">
        <v>44501</v>
      </c>
      <c r="O2866" s="2">
        <v>55427</v>
      </c>
      <c r="P2866">
        <v>360</v>
      </c>
      <c r="Q2866" s="3">
        <v>1540.81</v>
      </c>
      <c r="R2866">
        <v>3.25</v>
      </c>
      <c r="S2866" t="s">
        <v>920</v>
      </c>
      <c r="T2866" s="4">
        <v>466369</v>
      </c>
      <c r="U2866" s="7">
        <f>V2866+W2866</f>
        <v>3448.0000000000036</v>
      </c>
      <c r="V2866" s="7">
        <f t="shared" si="175"/>
        <v>1384.5000000000036</v>
      </c>
      <c r="W2866" s="7">
        <v>2063.5</v>
      </c>
      <c r="AA2866" t="b">
        <v>0</v>
      </c>
      <c r="AB2866">
        <v>0</v>
      </c>
      <c r="AC2866">
        <v>0</v>
      </c>
      <c r="AD2866" t="b">
        <v>0</v>
      </c>
      <c r="AE2866" t="s">
        <v>39</v>
      </c>
      <c r="AF2866" t="b">
        <v>0</v>
      </c>
      <c r="AG2866">
        <v>1</v>
      </c>
      <c r="AH2866">
        <v>61</v>
      </c>
      <c r="AI2866" s="6">
        <v>1932</v>
      </c>
      <c r="AJ2866">
        <v>715</v>
      </c>
      <c r="AK2866" t="s">
        <v>40</v>
      </c>
      <c r="AL2866" t="s">
        <v>41</v>
      </c>
      <c r="AM2866" s="9">
        <v>1.05</v>
      </c>
      <c r="AN2866">
        <f>_xlfn.XLOOKUP(S2866,[1]umbs_prices!$A:$A,[1]umbs_prices!$D:$D)</f>
        <v>104.61</v>
      </c>
      <c r="AO2866" s="11">
        <f t="shared" si="176"/>
        <v>4.610000000000003E-2</v>
      </c>
      <c r="AP2866" s="13">
        <f>(AM2866-1)*L2866</f>
        <v>17750.000000000015</v>
      </c>
      <c r="AQ2866" s="8">
        <f>AO2866*L2866</f>
        <v>16365.500000000011</v>
      </c>
      <c r="AR2866" s="1">
        <f t="shared" si="177"/>
        <v>1384.5000000000036</v>
      </c>
      <c r="AS2866" s="8">
        <f>AQ2866+AR2866</f>
        <v>17750.000000000015</v>
      </c>
      <c r="AT2866" s="8">
        <f>AS2866-X2866</f>
        <v>17750.000000000015</v>
      </c>
      <c r="AU2866" s="11">
        <f>AT2866/L2866</f>
        <v>5.0000000000000044E-2</v>
      </c>
      <c r="AV2866">
        <f>(_xlfn.XLOOKUP(A2866,[2]loan_data!$A:$A,[2]loan_data!$Z:$Z)-100)%</f>
        <v>5.5162499999999996E-2</v>
      </c>
      <c r="AW2866" t="str">
        <f>_xlfn.XLOOKUP(A2866,[2]loan_data!$A:$A,[2]loan_data!$AA:$AA)</f>
        <v>storgan_manley</v>
      </c>
      <c r="AX2866" s="8">
        <f>AV2866*L2866</f>
        <v>19582.6875</v>
      </c>
      <c r="AY2866" s="8">
        <f t="shared" si="178"/>
        <v>20967.187500000004</v>
      </c>
      <c r="AZ2866" s="10">
        <f>AY2866/L2866</f>
        <v>5.9062500000000011E-2</v>
      </c>
    </row>
    <row r="2867" spans="1:52" x14ac:dyDescent="0.2">
      <c r="A2867">
        <v>5027473</v>
      </c>
      <c r="B2867" t="s">
        <v>73</v>
      </c>
      <c r="C2867" t="s">
        <v>727</v>
      </c>
      <c r="D2867" t="b">
        <v>1</v>
      </c>
      <c r="E2867" t="s">
        <v>35</v>
      </c>
      <c r="F2867" t="s">
        <v>36</v>
      </c>
      <c r="G2867" t="s">
        <v>37</v>
      </c>
      <c r="H2867" t="s">
        <v>53</v>
      </c>
      <c r="I2867">
        <v>1</v>
      </c>
      <c r="J2867" t="b">
        <v>0</v>
      </c>
      <c r="K2867" t="b">
        <v>0</v>
      </c>
      <c r="L2867" s="1">
        <v>165000</v>
      </c>
      <c r="M2867" s="2">
        <v>44456</v>
      </c>
      <c r="N2867" s="2">
        <v>44501</v>
      </c>
      <c r="O2867" s="2">
        <v>49949</v>
      </c>
      <c r="P2867">
        <v>180</v>
      </c>
      <c r="Q2867" s="3">
        <v>1097.92</v>
      </c>
      <c r="R2867">
        <v>2.5</v>
      </c>
      <c r="S2867" t="s">
        <v>921</v>
      </c>
      <c r="T2867" s="4">
        <v>222973</v>
      </c>
      <c r="U2867" s="7">
        <f>V2867+W2867</f>
        <v>10769.900000000021</v>
      </c>
      <c r="V2867" s="7">
        <f t="shared" si="175"/>
        <v>8448.0000000000218</v>
      </c>
      <c r="W2867" s="7">
        <v>2321.8999999999996</v>
      </c>
      <c r="AA2867" t="b">
        <v>0</v>
      </c>
      <c r="AB2867">
        <v>0</v>
      </c>
      <c r="AC2867">
        <v>0</v>
      </c>
      <c r="AD2867" t="b">
        <v>0</v>
      </c>
      <c r="AE2867" t="s">
        <v>39</v>
      </c>
      <c r="AF2867" t="b">
        <v>0</v>
      </c>
      <c r="AG2867">
        <v>1</v>
      </c>
      <c r="AH2867">
        <v>80</v>
      </c>
      <c r="AI2867" s="6">
        <v>2600</v>
      </c>
      <c r="AJ2867">
        <v>715</v>
      </c>
      <c r="AK2867" t="s">
        <v>40</v>
      </c>
      <c r="AL2867" t="s">
        <v>50</v>
      </c>
      <c r="AM2867" s="9">
        <v>1.05</v>
      </c>
      <c r="AN2867">
        <f>_xlfn.XLOOKUP(S2867,[1]umbs_prices!$A:$A,[1]umbs_prices!$D:$D)</f>
        <v>99.88</v>
      </c>
      <c r="AO2867" s="11">
        <f t="shared" si="176"/>
        <v>-1.2000000000000899E-3</v>
      </c>
      <c r="AP2867" s="13">
        <f>(AM2867-1)*L2867</f>
        <v>8250.0000000000073</v>
      </c>
      <c r="AQ2867" s="8">
        <f>AO2867*L2867</f>
        <v>-198.00000000001484</v>
      </c>
      <c r="AR2867" s="1">
        <f t="shared" si="177"/>
        <v>8448.0000000000218</v>
      </c>
      <c r="AS2867" s="8">
        <f>AQ2867+AR2867</f>
        <v>8250.0000000000073</v>
      </c>
      <c r="AT2867" s="8">
        <f>AS2867-X2867</f>
        <v>8250.0000000000073</v>
      </c>
      <c r="AU2867" s="11">
        <f>AT2867/L2867</f>
        <v>5.0000000000000044E-2</v>
      </c>
      <c r="AV2867">
        <f>(_xlfn.XLOOKUP(A2867,[2]loan_data!$A:$A,[2]loan_data!$Z:$Z)-100)%</f>
        <v>-1.2000000000000454E-3</v>
      </c>
      <c r="AW2867" t="str">
        <f>_xlfn.XLOOKUP(A2867,[2]loan_data!$A:$A,[2]loan_data!$AA:$AA)</f>
        <v>umbs_price</v>
      </c>
      <c r="AX2867" s="8">
        <f>AV2867*L2867</f>
        <v>-198.0000000000075</v>
      </c>
    </row>
    <row r="2868" spans="1:52" x14ac:dyDescent="0.2">
      <c r="A2868">
        <v>5027503</v>
      </c>
      <c r="B2868" t="s">
        <v>172</v>
      </c>
      <c r="C2868" t="s">
        <v>389</v>
      </c>
      <c r="D2868" t="b">
        <v>1</v>
      </c>
      <c r="E2868" t="s">
        <v>35</v>
      </c>
      <c r="F2868" t="s">
        <v>36</v>
      </c>
      <c r="G2868" t="s">
        <v>37</v>
      </c>
      <c r="H2868" t="s">
        <v>60</v>
      </c>
      <c r="I2868">
        <v>1</v>
      </c>
      <c r="J2868" t="b">
        <v>0</v>
      </c>
      <c r="K2868" t="b">
        <v>0</v>
      </c>
      <c r="L2868" s="1">
        <v>75000</v>
      </c>
      <c r="M2868" s="2">
        <v>44456</v>
      </c>
      <c r="N2868" s="2">
        <v>44501</v>
      </c>
      <c r="O2868" s="2">
        <v>49949</v>
      </c>
      <c r="P2868">
        <v>180</v>
      </c>
      <c r="Q2868" s="3">
        <v>525.58000000000004</v>
      </c>
      <c r="R2868">
        <v>3.25</v>
      </c>
      <c r="S2868" t="s">
        <v>920</v>
      </c>
      <c r="T2868" s="4">
        <v>78948</v>
      </c>
      <c r="U2868" s="7">
        <f>V2868+W2868</f>
        <v>1856.5000000000009</v>
      </c>
      <c r="V2868" s="7">
        <f t="shared" si="175"/>
        <v>292.50000000000091</v>
      </c>
      <c r="W2868" s="7">
        <v>1564</v>
      </c>
      <c r="AA2868" t="b">
        <v>0</v>
      </c>
      <c r="AB2868">
        <v>0</v>
      </c>
      <c r="AC2868">
        <v>0</v>
      </c>
      <c r="AD2868" t="b">
        <v>0</v>
      </c>
      <c r="AE2868" t="s">
        <v>39</v>
      </c>
      <c r="AF2868" t="b">
        <v>0</v>
      </c>
      <c r="AG2868">
        <v>1</v>
      </c>
      <c r="AH2868">
        <v>30</v>
      </c>
      <c r="AI2868" s="6">
        <v>825</v>
      </c>
      <c r="AJ2868">
        <v>715</v>
      </c>
      <c r="AK2868" t="s">
        <v>43</v>
      </c>
      <c r="AL2868" t="s">
        <v>50</v>
      </c>
      <c r="AM2868" s="9">
        <v>1.05</v>
      </c>
      <c r="AN2868">
        <f>_xlfn.XLOOKUP(S2868,[1]umbs_prices!$A:$A,[1]umbs_prices!$D:$D)</f>
        <v>104.61</v>
      </c>
      <c r="AO2868" s="11">
        <f t="shared" si="176"/>
        <v>4.610000000000003E-2</v>
      </c>
      <c r="AP2868" s="13">
        <f>(AM2868-1)*L2868</f>
        <v>3750.0000000000032</v>
      </c>
      <c r="AQ2868" s="8">
        <f>AO2868*L2868</f>
        <v>3457.5000000000023</v>
      </c>
      <c r="AR2868" s="1">
        <f t="shared" si="177"/>
        <v>292.50000000000091</v>
      </c>
      <c r="AS2868" s="8">
        <f>AQ2868+AR2868</f>
        <v>3750.0000000000032</v>
      </c>
      <c r="AT2868" s="8">
        <f>AS2868-X2868</f>
        <v>3750.0000000000032</v>
      </c>
      <c r="AU2868" s="11">
        <f>AT2868/L2868</f>
        <v>5.0000000000000044E-2</v>
      </c>
      <c r="AV2868">
        <f>(_xlfn.XLOOKUP(A2868,[2]loan_data!$A:$A,[2]loan_data!$Z:$Z)-100)%</f>
        <v>4.6099999999999995E-2</v>
      </c>
      <c r="AW2868" t="str">
        <f>_xlfn.XLOOKUP(A2868,[2]loan_data!$A:$A,[2]loan_data!$AA:$AA)</f>
        <v>umbs_price</v>
      </c>
      <c r="AX2868" s="8">
        <f>AV2868*L2868</f>
        <v>3457.4999999999995</v>
      </c>
    </row>
    <row r="2869" spans="1:52" x14ac:dyDescent="0.2">
      <c r="A2869">
        <v>5027544</v>
      </c>
      <c r="B2869" t="s">
        <v>63</v>
      </c>
      <c r="C2869" t="s">
        <v>64</v>
      </c>
      <c r="D2869" t="b">
        <v>1</v>
      </c>
      <c r="E2869" t="s">
        <v>35</v>
      </c>
      <c r="F2869" t="s">
        <v>36</v>
      </c>
      <c r="G2869" t="s">
        <v>37</v>
      </c>
      <c r="H2869" t="s">
        <v>53</v>
      </c>
      <c r="I2869">
        <v>1</v>
      </c>
      <c r="J2869" t="b">
        <v>0</v>
      </c>
      <c r="K2869" t="b">
        <v>0</v>
      </c>
      <c r="L2869" s="1">
        <v>295000</v>
      </c>
      <c r="M2869" s="2">
        <v>44456</v>
      </c>
      <c r="N2869" s="2">
        <v>44501</v>
      </c>
      <c r="O2869" s="2">
        <v>55427</v>
      </c>
      <c r="P2869">
        <v>360</v>
      </c>
      <c r="Q2869" s="3">
        <v>1300.53</v>
      </c>
      <c r="R2869">
        <v>3.375</v>
      </c>
      <c r="S2869" t="s">
        <v>926</v>
      </c>
      <c r="T2869" s="4">
        <v>368750</v>
      </c>
      <c r="U2869" s="7">
        <f>V2869+W2869</f>
        <v>1959.5</v>
      </c>
      <c r="V2869" s="7">
        <f t="shared" si="175"/>
        <v>0</v>
      </c>
      <c r="W2869" s="7">
        <v>1959.5</v>
      </c>
      <c r="AA2869" t="b">
        <v>0</v>
      </c>
      <c r="AB2869">
        <v>0</v>
      </c>
      <c r="AC2869">
        <v>0</v>
      </c>
      <c r="AD2869" t="b">
        <v>0</v>
      </c>
      <c r="AE2869" t="s">
        <v>39</v>
      </c>
      <c r="AF2869" t="b">
        <v>0</v>
      </c>
      <c r="AG2869">
        <v>1</v>
      </c>
      <c r="AH2869">
        <v>76</v>
      </c>
      <c r="AI2869" s="6">
        <v>2977</v>
      </c>
      <c r="AJ2869">
        <v>715</v>
      </c>
      <c r="AK2869" t="s">
        <v>40</v>
      </c>
      <c r="AL2869" t="s">
        <v>41</v>
      </c>
      <c r="AM2869" s="9">
        <v>1.05</v>
      </c>
      <c r="AN2869">
        <f>_xlfn.XLOOKUP(S2869,[1]umbs_prices!$A:$A,[1]umbs_prices!$D:$D)</f>
        <v>105</v>
      </c>
      <c r="AO2869" s="11">
        <f t="shared" si="176"/>
        <v>5.0000000000000044E-2</v>
      </c>
      <c r="AP2869" s="13">
        <f>(AM2869-1)*L2869</f>
        <v>14750.000000000013</v>
      </c>
      <c r="AQ2869" s="8">
        <f>AO2869*L2869</f>
        <v>14750.000000000013</v>
      </c>
      <c r="AR2869" s="1">
        <f t="shared" si="177"/>
        <v>0</v>
      </c>
      <c r="AS2869" s="8">
        <f>AQ2869+AR2869</f>
        <v>14750.000000000013</v>
      </c>
      <c r="AT2869" s="8">
        <f>AS2869-X2869</f>
        <v>14750.000000000013</v>
      </c>
      <c r="AU2869" s="11">
        <f>AT2869/L2869</f>
        <v>5.0000000000000044E-2</v>
      </c>
      <c r="AV2869">
        <f>(_xlfn.XLOOKUP(A2869,[2]loan_data!$A:$A,[2]loan_data!$Z:$Z)-100)%</f>
        <v>0.05</v>
      </c>
      <c r="AW2869" t="str">
        <f>_xlfn.XLOOKUP(A2869,[2]loan_data!$A:$A,[2]loan_data!$AA:$AA)</f>
        <v>umbs_price</v>
      </c>
      <c r="AX2869" s="8">
        <f>AV2869*L2869</f>
        <v>14750</v>
      </c>
    </row>
    <row r="2870" spans="1:52" x14ac:dyDescent="0.2">
      <c r="A2870">
        <v>5027665</v>
      </c>
      <c r="B2870" t="s">
        <v>51</v>
      </c>
      <c r="C2870" t="s">
        <v>142</v>
      </c>
      <c r="D2870" t="b">
        <v>1</v>
      </c>
      <c r="E2870" t="s">
        <v>35</v>
      </c>
      <c r="F2870" t="s">
        <v>36</v>
      </c>
      <c r="G2870" t="s">
        <v>37</v>
      </c>
      <c r="H2870" t="s">
        <v>101</v>
      </c>
      <c r="I2870">
        <v>1</v>
      </c>
      <c r="J2870" t="b">
        <v>0</v>
      </c>
      <c r="K2870" t="b">
        <v>0</v>
      </c>
      <c r="L2870" s="1">
        <v>175000</v>
      </c>
      <c r="M2870" s="2">
        <v>44456</v>
      </c>
      <c r="N2870" s="2">
        <v>44501</v>
      </c>
      <c r="O2870" s="2">
        <v>55427</v>
      </c>
      <c r="P2870">
        <v>360</v>
      </c>
      <c r="Q2870" s="3">
        <v>759.56</v>
      </c>
      <c r="R2870">
        <v>3.25</v>
      </c>
      <c r="S2870" t="s">
        <v>920</v>
      </c>
      <c r="T2870" s="4">
        <v>218750</v>
      </c>
      <c r="U2870" s="7">
        <f>V2870+W2870</f>
        <v>1656.9400000000019</v>
      </c>
      <c r="V2870" s="7">
        <f t="shared" si="175"/>
        <v>682.50000000000182</v>
      </c>
      <c r="W2870" s="7">
        <v>974.44</v>
      </c>
      <c r="AA2870" t="b">
        <v>0</v>
      </c>
      <c r="AB2870">
        <v>0</v>
      </c>
      <c r="AC2870">
        <v>0</v>
      </c>
      <c r="AD2870" t="b">
        <v>0</v>
      </c>
      <c r="AE2870" t="s">
        <v>39</v>
      </c>
      <c r="AF2870" t="b">
        <v>0</v>
      </c>
      <c r="AG2870">
        <v>1</v>
      </c>
      <c r="AH2870">
        <v>84</v>
      </c>
      <c r="AI2870" s="6">
        <v>3080</v>
      </c>
      <c r="AJ2870">
        <v>715</v>
      </c>
      <c r="AK2870" t="s">
        <v>58</v>
      </c>
      <c r="AL2870" t="s">
        <v>50</v>
      </c>
      <c r="AM2870" s="9">
        <v>1.05</v>
      </c>
      <c r="AN2870">
        <f>_xlfn.XLOOKUP(S2870,[1]umbs_prices!$A:$A,[1]umbs_prices!$D:$D)</f>
        <v>104.61</v>
      </c>
      <c r="AO2870" s="11">
        <f t="shared" si="176"/>
        <v>4.610000000000003E-2</v>
      </c>
      <c r="AP2870" s="13">
        <f>(AM2870-1)*L2870</f>
        <v>8750.0000000000073</v>
      </c>
      <c r="AQ2870" s="8">
        <f>AO2870*L2870</f>
        <v>8067.5000000000055</v>
      </c>
      <c r="AR2870" s="1">
        <f t="shared" si="177"/>
        <v>682.50000000000182</v>
      </c>
      <c r="AS2870" s="8">
        <f>AQ2870+AR2870</f>
        <v>8750.0000000000073</v>
      </c>
      <c r="AT2870" s="8">
        <f>AS2870-X2870</f>
        <v>8750.0000000000073</v>
      </c>
      <c r="AU2870" s="11">
        <f>AT2870/L2870</f>
        <v>5.0000000000000044E-2</v>
      </c>
      <c r="AV2870">
        <f>(_xlfn.XLOOKUP(A2870,[2]loan_data!$A:$A,[2]loan_data!$Z:$Z)-100)%</f>
        <v>4.6099999999999995E-2</v>
      </c>
      <c r="AW2870" t="str">
        <f>_xlfn.XLOOKUP(A2870,[2]loan_data!$A:$A,[2]loan_data!$AA:$AA)</f>
        <v>umbs_price</v>
      </c>
      <c r="AX2870" s="8">
        <f>AV2870*L2870</f>
        <v>8067.4999999999991</v>
      </c>
    </row>
    <row r="2871" spans="1:52" x14ac:dyDescent="0.2">
      <c r="A2871">
        <v>5027748</v>
      </c>
      <c r="B2871" t="s">
        <v>146</v>
      </c>
      <c r="C2871" t="s">
        <v>141</v>
      </c>
      <c r="D2871" t="b">
        <v>1</v>
      </c>
      <c r="E2871" t="s">
        <v>35</v>
      </c>
      <c r="F2871" t="s">
        <v>36</v>
      </c>
      <c r="G2871" t="s">
        <v>37</v>
      </c>
      <c r="H2871" t="s">
        <v>38</v>
      </c>
      <c r="I2871">
        <v>1</v>
      </c>
      <c r="J2871" t="b">
        <v>0</v>
      </c>
      <c r="K2871" t="b">
        <v>0</v>
      </c>
      <c r="L2871" s="1">
        <v>175000</v>
      </c>
      <c r="M2871" s="2">
        <v>44456</v>
      </c>
      <c r="N2871" s="2">
        <v>44501</v>
      </c>
      <c r="O2871" s="2">
        <v>55427</v>
      </c>
      <c r="P2871">
        <v>360</v>
      </c>
      <c r="Q2871" s="3">
        <v>724.33</v>
      </c>
      <c r="R2871">
        <v>2.875</v>
      </c>
      <c r="S2871" t="s">
        <v>922</v>
      </c>
      <c r="T2871" s="4">
        <v>291667</v>
      </c>
      <c r="U2871" s="7">
        <f>V2871+W2871</f>
        <v>4893.880000000001</v>
      </c>
      <c r="V2871" s="7">
        <f t="shared" si="175"/>
        <v>3167.5</v>
      </c>
      <c r="W2871" s="7">
        <v>1726.3800000000006</v>
      </c>
      <c r="AA2871" t="b">
        <v>0</v>
      </c>
      <c r="AB2871">
        <v>0</v>
      </c>
      <c r="AC2871">
        <v>0</v>
      </c>
      <c r="AD2871" t="b">
        <v>0</v>
      </c>
      <c r="AE2871" t="s">
        <v>39</v>
      </c>
      <c r="AF2871" t="b">
        <v>0</v>
      </c>
      <c r="AG2871">
        <v>1</v>
      </c>
      <c r="AH2871">
        <v>120</v>
      </c>
      <c r="AI2871" s="6">
        <v>2600</v>
      </c>
      <c r="AJ2871">
        <v>715</v>
      </c>
      <c r="AK2871" t="s">
        <v>58</v>
      </c>
      <c r="AL2871" t="s">
        <v>50</v>
      </c>
      <c r="AM2871" s="9">
        <v>1.05</v>
      </c>
      <c r="AN2871">
        <f>_xlfn.XLOOKUP(S2871,[1]umbs_prices!$A:$A,[1]umbs_prices!$D:$D)</f>
        <v>103.19</v>
      </c>
      <c r="AO2871" s="11">
        <f t="shared" si="176"/>
        <v>3.1900000000000039E-2</v>
      </c>
      <c r="AP2871" s="13">
        <f>(AM2871-1)*L2871</f>
        <v>8750.0000000000073</v>
      </c>
      <c r="AQ2871" s="8">
        <f>AO2871*L2871</f>
        <v>5582.5000000000073</v>
      </c>
      <c r="AR2871" s="1">
        <f t="shared" si="177"/>
        <v>3167.5</v>
      </c>
      <c r="AS2871" s="8">
        <f>AQ2871+AR2871</f>
        <v>8750.0000000000073</v>
      </c>
      <c r="AT2871" s="8">
        <f>AS2871-X2871</f>
        <v>8750.0000000000073</v>
      </c>
      <c r="AU2871" s="11">
        <f>AT2871/L2871</f>
        <v>5.0000000000000044E-2</v>
      </c>
      <c r="AV2871">
        <f>(_xlfn.XLOOKUP(A2871,[2]loan_data!$A:$A,[2]loan_data!$Z:$Z)-100)%</f>
        <v>3.1899999999999977E-2</v>
      </c>
      <c r="AW2871" t="str">
        <f>_xlfn.XLOOKUP(A2871,[2]loan_data!$A:$A,[2]loan_data!$AA:$AA)</f>
        <v>umbs_price</v>
      </c>
      <c r="AX2871" s="8">
        <f>AV2871*L2871</f>
        <v>5582.4999999999964</v>
      </c>
    </row>
    <row r="2872" spans="1:52" x14ac:dyDescent="0.2">
      <c r="A2872">
        <v>5027775</v>
      </c>
      <c r="B2872" t="s">
        <v>80</v>
      </c>
      <c r="C2872" t="s">
        <v>109</v>
      </c>
      <c r="D2872" t="b">
        <v>1</v>
      </c>
      <c r="E2872" t="s">
        <v>35</v>
      </c>
      <c r="F2872" t="s">
        <v>36</v>
      </c>
      <c r="G2872" t="s">
        <v>37</v>
      </c>
      <c r="H2872" t="s">
        <v>53</v>
      </c>
      <c r="I2872">
        <v>1</v>
      </c>
      <c r="J2872" t="b">
        <v>0</v>
      </c>
      <c r="K2872" t="b">
        <v>0</v>
      </c>
      <c r="L2872" s="1">
        <v>155000</v>
      </c>
      <c r="M2872" s="2">
        <v>44440</v>
      </c>
      <c r="N2872" s="2">
        <v>44470</v>
      </c>
      <c r="O2872" s="2">
        <v>55397</v>
      </c>
      <c r="P2872">
        <v>360</v>
      </c>
      <c r="Q2872" s="3">
        <v>641.54999999999995</v>
      </c>
      <c r="R2872">
        <v>2.875</v>
      </c>
      <c r="S2872" t="s">
        <v>922</v>
      </c>
      <c r="T2872" s="4">
        <v>267242</v>
      </c>
      <c r="U2872" s="7">
        <f>V2872+W2872</f>
        <v>4343.9400000000014</v>
      </c>
      <c r="V2872" s="7">
        <f t="shared" si="175"/>
        <v>2805.5000000000009</v>
      </c>
      <c r="W2872" s="7">
        <v>1538.4400000000005</v>
      </c>
      <c r="AA2872" t="b">
        <v>0</v>
      </c>
      <c r="AB2872">
        <v>0</v>
      </c>
      <c r="AC2872">
        <v>0</v>
      </c>
      <c r="AD2872" t="b">
        <v>0</v>
      </c>
      <c r="AE2872" t="s">
        <v>39</v>
      </c>
      <c r="AF2872" t="b">
        <v>0</v>
      </c>
      <c r="AG2872">
        <v>1</v>
      </c>
      <c r="AH2872">
        <v>33</v>
      </c>
      <c r="AI2872" s="6">
        <v>1073</v>
      </c>
      <c r="AJ2872">
        <v>716</v>
      </c>
      <c r="AK2872" t="s">
        <v>43</v>
      </c>
      <c r="AL2872" t="s">
        <v>41</v>
      </c>
      <c r="AM2872" s="9">
        <v>1.05</v>
      </c>
      <c r="AN2872">
        <f>_xlfn.XLOOKUP(S2872,[1]umbs_prices!$A:$A,[1]umbs_prices!$D:$D)</f>
        <v>103.19</v>
      </c>
      <c r="AO2872" s="11">
        <f t="shared" si="176"/>
        <v>3.1900000000000039E-2</v>
      </c>
      <c r="AP2872" s="13">
        <f>(AM2872-1)*L2872</f>
        <v>7750.0000000000073</v>
      </c>
      <c r="AQ2872" s="8">
        <f>AO2872*L2872</f>
        <v>4944.5000000000064</v>
      </c>
      <c r="AR2872" s="1">
        <f t="shared" si="177"/>
        <v>2805.5000000000009</v>
      </c>
      <c r="AS2872" s="8">
        <f>AQ2872+AR2872</f>
        <v>7750.0000000000073</v>
      </c>
      <c r="AT2872" s="8">
        <f>AS2872-X2872</f>
        <v>7750.0000000000073</v>
      </c>
      <c r="AU2872" s="11">
        <f>AT2872/L2872</f>
        <v>5.0000000000000044E-2</v>
      </c>
      <c r="AV2872">
        <f>(_xlfn.XLOOKUP(A2872,[2]loan_data!$A:$A,[2]loan_data!$Z:$Z)-100)%</f>
        <v>3.5962499999999981E-2</v>
      </c>
      <c r="AW2872" t="str">
        <f>_xlfn.XLOOKUP(A2872,[2]loan_data!$A:$A,[2]loan_data!$AA:$AA)</f>
        <v>storgan_manley</v>
      </c>
      <c r="AX2872" s="8">
        <f>AV2872*L2872</f>
        <v>5574.1874999999973</v>
      </c>
      <c r="AY2872" s="8">
        <f>AX2872+AR2872</f>
        <v>8379.6874999999982</v>
      </c>
      <c r="AZ2872" s="10">
        <f>AY2872/L2872</f>
        <v>5.4062499999999986E-2</v>
      </c>
    </row>
    <row r="2873" spans="1:52" x14ac:dyDescent="0.2">
      <c r="A2873">
        <v>5027799</v>
      </c>
      <c r="B2873" t="s">
        <v>61</v>
      </c>
      <c r="C2873" t="s">
        <v>323</v>
      </c>
      <c r="D2873" t="b">
        <v>1</v>
      </c>
      <c r="E2873" t="s">
        <v>35</v>
      </c>
      <c r="F2873" t="s">
        <v>36</v>
      </c>
      <c r="G2873" t="s">
        <v>37</v>
      </c>
      <c r="H2873" t="s">
        <v>38</v>
      </c>
      <c r="I2873">
        <v>1</v>
      </c>
      <c r="J2873" t="b">
        <v>0</v>
      </c>
      <c r="K2873" t="b">
        <v>0</v>
      </c>
      <c r="L2873" s="1">
        <v>75000</v>
      </c>
      <c r="M2873" s="2">
        <v>44455</v>
      </c>
      <c r="N2873" s="2">
        <v>44501</v>
      </c>
      <c r="O2873" s="2">
        <v>55427</v>
      </c>
      <c r="P2873">
        <v>360</v>
      </c>
      <c r="Q2873" s="3">
        <v>325.52999999999997</v>
      </c>
      <c r="R2873">
        <v>3.25</v>
      </c>
      <c r="S2873" t="s">
        <v>920</v>
      </c>
      <c r="T2873" s="4">
        <v>227273</v>
      </c>
      <c r="U2873" s="7">
        <f>V2873+W2873</f>
        <v>1608.4500000000007</v>
      </c>
      <c r="V2873" s="7">
        <f t="shared" si="175"/>
        <v>292.50000000000091</v>
      </c>
      <c r="W2873" s="7">
        <v>1315.9499999999998</v>
      </c>
      <c r="AA2873" t="b">
        <v>0</v>
      </c>
      <c r="AB2873">
        <v>0</v>
      </c>
      <c r="AC2873">
        <v>0</v>
      </c>
      <c r="AD2873" t="b">
        <v>0</v>
      </c>
      <c r="AE2873" t="s">
        <v>39</v>
      </c>
      <c r="AF2873" t="b">
        <v>0</v>
      </c>
      <c r="AG2873">
        <v>1</v>
      </c>
      <c r="AH2873">
        <v>46</v>
      </c>
      <c r="AI2873" s="6">
        <v>1227</v>
      </c>
      <c r="AJ2873">
        <v>716</v>
      </c>
      <c r="AK2873" t="s">
        <v>43</v>
      </c>
      <c r="AL2873" t="s">
        <v>50</v>
      </c>
      <c r="AM2873" s="9">
        <v>1.05</v>
      </c>
      <c r="AN2873">
        <f>_xlfn.XLOOKUP(S2873,[1]umbs_prices!$A:$A,[1]umbs_prices!$D:$D)</f>
        <v>104.61</v>
      </c>
      <c r="AO2873" s="11">
        <f t="shared" si="176"/>
        <v>4.610000000000003E-2</v>
      </c>
      <c r="AP2873" s="13">
        <f>(AM2873-1)*L2873</f>
        <v>3750.0000000000032</v>
      </c>
      <c r="AQ2873" s="8">
        <f>AO2873*L2873</f>
        <v>3457.5000000000023</v>
      </c>
      <c r="AR2873" s="1">
        <f t="shared" si="177"/>
        <v>292.50000000000091</v>
      </c>
      <c r="AS2873" s="8">
        <f>AQ2873+AR2873</f>
        <v>3750.0000000000032</v>
      </c>
      <c r="AT2873" s="8">
        <f>AS2873-X2873</f>
        <v>3750.0000000000032</v>
      </c>
      <c r="AU2873" s="11">
        <f>AT2873/L2873</f>
        <v>5.0000000000000044E-2</v>
      </c>
      <c r="AV2873">
        <f>(_xlfn.XLOOKUP(A2873,[2]loan_data!$A:$A,[2]loan_data!$Z:$Z)-100)%</f>
        <v>4.6099999999999995E-2</v>
      </c>
      <c r="AW2873" t="str">
        <f>_xlfn.XLOOKUP(A2873,[2]loan_data!$A:$A,[2]loan_data!$AA:$AA)</f>
        <v>umbs_price</v>
      </c>
      <c r="AX2873" s="8">
        <f>AV2873*L2873</f>
        <v>3457.4999999999995</v>
      </c>
    </row>
    <row r="2874" spans="1:52" x14ac:dyDescent="0.2">
      <c r="A2874">
        <v>5027816</v>
      </c>
      <c r="B2874" t="s">
        <v>54</v>
      </c>
      <c r="C2874" t="s">
        <v>728</v>
      </c>
      <c r="D2874" t="b">
        <v>1</v>
      </c>
      <c r="E2874" t="s">
        <v>35</v>
      </c>
      <c r="F2874" t="s">
        <v>36</v>
      </c>
      <c r="G2874" t="s">
        <v>37</v>
      </c>
      <c r="H2874" t="s">
        <v>53</v>
      </c>
      <c r="I2874">
        <v>1</v>
      </c>
      <c r="J2874" t="b">
        <v>0</v>
      </c>
      <c r="K2874" t="b">
        <v>0</v>
      </c>
      <c r="L2874" s="1">
        <v>65000</v>
      </c>
      <c r="M2874" s="2">
        <v>44433</v>
      </c>
      <c r="N2874" s="2">
        <v>44470</v>
      </c>
      <c r="O2874" s="2">
        <v>55397</v>
      </c>
      <c r="P2874">
        <v>360</v>
      </c>
      <c r="Q2874" s="3">
        <v>295.55</v>
      </c>
      <c r="R2874">
        <v>3.625</v>
      </c>
      <c r="S2874" t="s">
        <v>920</v>
      </c>
      <c r="T2874" s="4">
        <v>81875</v>
      </c>
      <c r="U2874" s="7">
        <f>V2874+W2874</f>
        <v>1993.5000000000014</v>
      </c>
      <c r="V2874" s="7">
        <f t="shared" si="175"/>
        <v>253.50000000000091</v>
      </c>
      <c r="W2874" s="7">
        <v>1740.0000000000005</v>
      </c>
      <c r="AA2874" t="b">
        <v>0</v>
      </c>
      <c r="AB2874">
        <v>0</v>
      </c>
      <c r="AC2874">
        <v>0</v>
      </c>
      <c r="AD2874" t="b">
        <v>0</v>
      </c>
      <c r="AE2874" t="s">
        <v>39</v>
      </c>
      <c r="AF2874" t="b">
        <v>0</v>
      </c>
      <c r="AG2874">
        <v>1</v>
      </c>
      <c r="AH2874">
        <v>18</v>
      </c>
      <c r="AI2874" s="6">
        <v>480</v>
      </c>
      <c r="AJ2874">
        <v>716</v>
      </c>
      <c r="AK2874" t="s">
        <v>40</v>
      </c>
      <c r="AL2874" t="s">
        <v>50</v>
      </c>
      <c r="AM2874" s="9">
        <v>1.05</v>
      </c>
      <c r="AN2874">
        <f>_xlfn.XLOOKUP(S2874,[1]umbs_prices!$A:$A,[1]umbs_prices!$D:$D)</f>
        <v>104.61</v>
      </c>
      <c r="AO2874" s="11">
        <f t="shared" si="176"/>
        <v>4.610000000000003E-2</v>
      </c>
      <c r="AP2874" s="13">
        <f>(AM2874-1)*L2874</f>
        <v>3250.0000000000027</v>
      </c>
      <c r="AQ2874" s="8">
        <f>AO2874*L2874</f>
        <v>2996.5000000000018</v>
      </c>
      <c r="AR2874" s="1">
        <f t="shared" si="177"/>
        <v>253.50000000000091</v>
      </c>
      <c r="AS2874" s="8">
        <f>AQ2874+AR2874</f>
        <v>3250.0000000000027</v>
      </c>
      <c r="AT2874" s="8">
        <f>AS2874-X2874</f>
        <v>3250.0000000000027</v>
      </c>
      <c r="AU2874" s="11">
        <f>AT2874/L2874</f>
        <v>5.0000000000000044E-2</v>
      </c>
      <c r="AV2874">
        <f>(_xlfn.XLOOKUP(A2874,[2]loan_data!$A:$A,[2]loan_data!$Z:$Z)-100)%</f>
        <v>4.6099999999999995E-2</v>
      </c>
      <c r="AW2874" t="str">
        <f>_xlfn.XLOOKUP(A2874,[2]loan_data!$A:$A,[2]loan_data!$AA:$AA)</f>
        <v>umbs_price</v>
      </c>
      <c r="AX2874" s="8">
        <f>AV2874*L2874</f>
        <v>2996.4999999999995</v>
      </c>
    </row>
    <row r="2875" spans="1:52" x14ac:dyDescent="0.2">
      <c r="A2875">
        <v>5027836</v>
      </c>
      <c r="B2875" t="s">
        <v>68</v>
      </c>
      <c r="C2875" t="s">
        <v>117</v>
      </c>
      <c r="D2875" t="b">
        <v>1</v>
      </c>
      <c r="E2875" t="s">
        <v>35</v>
      </c>
      <c r="F2875" t="s">
        <v>36</v>
      </c>
      <c r="G2875" t="s">
        <v>37</v>
      </c>
      <c r="H2875" t="s">
        <v>60</v>
      </c>
      <c r="I2875">
        <v>1</v>
      </c>
      <c r="J2875" t="b">
        <v>0</v>
      </c>
      <c r="K2875" t="b">
        <v>0</v>
      </c>
      <c r="L2875" s="1">
        <v>345000</v>
      </c>
      <c r="M2875" s="2">
        <v>44436</v>
      </c>
      <c r="N2875" s="2">
        <v>44470</v>
      </c>
      <c r="O2875" s="2">
        <v>55397</v>
      </c>
      <c r="P2875">
        <v>360</v>
      </c>
      <c r="Q2875" s="3">
        <v>1405.22</v>
      </c>
      <c r="R2875">
        <v>2.75</v>
      </c>
      <c r="S2875" t="s">
        <v>924</v>
      </c>
      <c r="T2875" s="4">
        <v>405883</v>
      </c>
      <c r="U2875" s="7">
        <f>V2875+W2875</f>
        <v>3048.4999999999909</v>
      </c>
      <c r="V2875" s="7">
        <f t="shared" si="175"/>
        <v>2863.4999999999909</v>
      </c>
      <c r="W2875" s="7">
        <v>185</v>
      </c>
      <c r="X2875">
        <v>4251.5</v>
      </c>
      <c r="AA2875" t="b">
        <v>0</v>
      </c>
      <c r="AB2875">
        <v>0</v>
      </c>
      <c r="AC2875">
        <v>0</v>
      </c>
      <c r="AD2875" t="b">
        <v>0</v>
      </c>
      <c r="AE2875" t="s">
        <v>39</v>
      </c>
      <c r="AF2875" t="b">
        <v>0</v>
      </c>
      <c r="AG2875">
        <v>1</v>
      </c>
      <c r="AH2875">
        <v>93</v>
      </c>
      <c r="AI2875" s="6">
        <v>1860</v>
      </c>
      <c r="AJ2875">
        <v>716</v>
      </c>
      <c r="AK2875" t="s">
        <v>43</v>
      </c>
      <c r="AL2875" t="s">
        <v>50</v>
      </c>
      <c r="AM2875" s="9">
        <v>1.05</v>
      </c>
      <c r="AN2875">
        <f>_xlfn.XLOOKUP(S2875,[1]umbs_prices!$A:$A,[1]umbs_prices!$D:$D)</f>
        <v>104.17</v>
      </c>
      <c r="AO2875" s="11">
        <f t="shared" si="176"/>
        <v>4.170000000000007E-2</v>
      </c>
      <c r="AP2875" s="13">
        <f>(AM2875-1)*L2875</f>
        <v>17250.000000000015</v>
      </c>
      <c r="AQ2875" s="8">
        <f>AO2875*L2875</f>
        <v>14386.500000000024</v>
      </c>
      <c r="AR2875" s="1">
        <f t="shared" si="177"/>
        <v>2863.4999999999909</v>
      </c>
      <c r="AS2875" s="8">
        <f>AQ2875+AR2875</f>
        <v>17250.000000000015</v>
      </c>
      <c r="AT2875" s="8">
        <f>AS2875-X2875</f>
        <v>12998.500000000015</v>
      </c>
      <c r="AU2875" s="11">
        <f>AT2875/L2875</f>
        <v>3.7676811594202941E-2</v>
      </c>
      <c r="AV2875">
        <f>(_xlfn.XLOOKUP(A2875,[2]loan_data!$A:$A,[2]loan_data!$Z:$Z)-100)%</f>
        <v>4.1700000000000015E-2</v>
      </c>
      <c r="AW2875" t="str">
        <f>_xlfn.XLOOKUP(A2875,[2]loan_data!$A:$A,[2]loan_data!$AA:$AA)</f>
        <v>umbs_price</v>
      </c>
      <c r="AX2875" s="8">
        <f>AV2875*L2875</f>
        <v>14386.500000000005</v>
      </c>
    </row>
    <row r="2876" spans="1:52" x14ac:dyDescent="0.2">
      <c r="A2876">
        <v>5027895</v>
      </c>
      <c r="B2876" t="s">
        <v>73</v>
      </c>
      <c r="C2876" t="s">
        <v>230</v>
      </c>
      <c r="D2876" t="b">
        <v>1</v>
      </c>
      <c r="E2876" t="s">
        <v>35</v>
      </c>
      <c r="F2876" t="s">
        <v>36</v>
      </c>
      <c r="G2876" t="s">
        <v>37</v>
      </c>
      <c r="H2876" t="s">
        <v>53</v>
      </c>
      <c r="I2876">
        <v>1</v>
      </c>
      <c r="J2876" t="b">
        <v>0</v>
      </c>
      <c r="K2876" t="b">
        <v>0</v>
      </c>
      <c r="L2876" s="1">
        <v>125000</v>
      </c>
      <c r="M2876" s="2">
        <v>44438</v>
      </c>
      <c r="N2876" s="2">
        <v>44470</v>
      </c>
      <c r="O2876" s="2">
        <v>49919</v>
      </c>
      <c r="P2876">
        <v>180</v>
      </c>
      <c r="Q2876" s="3">
        <v>883.47</v>
      </c>
      <c r="R2876">
        <v>3.375</v>
      </c>
      <c r="S2876" t="s">
        <v>920</v>
      </c>
      <c r="T2876" s="4">
        <v>170022</v>
      </c>
      <c r="U2876" s="7">
        <f>V2876+W2876</f>
        <v>3510.8100000000022</v>
      </c>
      <c r="V2876" s="7">
        <f t="shared" si="175"/>
        <v>487.50000000000182</v>
      </c>
      <c r="W2876" s="7">
        <v>3023.3100000000004</v>
      </c>
      <c r="AA2876" t="b">
        <v>0</v>
      </c>
      <c r="AB2876">
        <v>0</v>
      </c>
      <c r="AC2876">
        <v>0</v>
      </c>
      <c r="AD2876" t="b">
        <v>0</v>
      </c>
      <c r="AE2876" t="s">
        <v>39</v>
      </c>
      <c r="AF2876" t="b">
        <v>0</v>
      </c>
      <c r="AG2876">
        <v>1</v>
      </c>
      <c r="AH2876">
        <v>71</v>
      </c>
      <c r="AI2876" s="6">
        <v>2308</v>
      </c>
      <c r="AJ2876">
        <v>716</v>
      </c>
      <c r="AK2876" t="s">
        <v>43</v>
      </c>
      <c r="AL2876" t="s">
        <v>50</v>
      </c>
      <c r="AM2876" s="9">
        <v>1.05</v>
      </c>
      <c r="AN2876">
        <f>_xlfn.XLOOKUP(S2876,[1]umbs_prices!$A:$A,[1]umbs_prices!$D:$D)</f>
        <v>104.61</v>
      </c>
      <c r="AO2876" s="11">
        <f t="shared" si="176"/>
        <v>4.610000000000003E-2</v>
      </c>
      <c r="AP2876" s="13">
        <f>(AM2876-1)*L2876</f>
        <v>6250.0000000000055</v>
      </c>
      <c r="AQ2876" s="8">
        <f>AO2876*L2876</f>
        <v>5762.5000000000036</v>
      </c>
      <c r="AR2876" s="1">
        <f t="shared" si="177"/>
        <v>487.50000000000182</v>
      </c>
      <c r="AS2876" s="8">
        <f>AQ2876+AR2876</f>
        <v>6250.0000000000055</v>
      </c>
      <c r="AT2876" s="8">
        <f>AS2876-X2876</f>
        <v>6250.0000000000055</v>
      </c>
      <c r="AU2876" s="11">
        <f>AT2876/L2876</f>
        <v>5.0000000000000044E-2</v>
      </c>
      <c r="AV2876">
        <f>(_xlfn.XLOOKUP(A2876,[2]loan_data!$A:$A,[2]loan_data!$Z:$Z)-100)%</f>
        <v>4.6099999999999995E-2</v>
      </c>
      <c r="AW2876" t="str">
        <f>_xlfn.XLOOKUP(A2876,[2]loan_data!$A:$A,[2]loan_data!$AA:$AA)</f>
        <v>umbs_price</v>
      </c>
      <c r="AX2876" s="8">
        <f>AV2876*L2876</f>
        <v>5762.4999999999991</v>
      </c>
    </row>
    <row r="2877" spans="1:52" x14ac:dyDescent="0.2">
      <c r="A2877">
        <v>5027901</v>
      </c>
      <c r="B2877" t="s">
        <v>46</v>
      </c>
      <c r="C2877" t="s">
        <v>185</v>
      </c>
      <c r="D2877" t="b">
        <v>1</v>
      </c>
      <c r="E2877" t="s">
        <v>35</v>
      </c>
      <c r="F2877" t="s">
        <v>36</v>
      </c>
      <c r="G2877" t="s">
        <v>37</v>
      </c>
      <c r="H2877" t="s">
        <v>60</v>
      </c>
      <c r="I2877">
        <v>1</v>
      </c>
      <c r="J2877" t="b">
        <v>0</v>
      </c>
      <c r="K2877" t="b">
        <v>0</v>
      </c>
      <c r="L2877" s="1">
        <v>305000</v>
      </c>
      <c r="M2877" s="2">
        <v>44440</v>
      </c>
      <c r="N2877" s="2">
        <v>44470</v>
      </c>
      <c r="O2877" s="2">
        <v>55397</v>
      </c>
      <c r="P2877">
        <v>360</v>
      </c>
      <c r="Q2877" s="3">
        <v>1323.8</v>
      </c>
      <c r="R2877">
        <v>3.25</v>
      </c>
      <c r="S2877" t="s">
        <v>920</v>
      </c>
      <c r="T2877" s="4">
        <v>407700</v>
      </c>
      <c r="U2877" s="7">
        <f>V2877+W2877</f>
        <v>3664.0000000000036</v>
      </c>
      <c r="V2877" s="7">
        <f t="shared" si="175"/>
        <v>1189.5000000000036</v>
      </c>
      <c r="W2877" s="7">
        <v>2474.5</v>
      </c>
      <c r="AA2877" t="b">
        <v>0</v>
      </c>
      <c r="AB2877">
        <v>0</v>
      </c>
      <c r="AC2877">
        <v>0</v>
      </c>
      <c r="AD2877" t="b">
        <v>0</v>
      </c>
      <c r="AE2877" t="s">
        <v>39</v>
      </c>
      <c r="AF2877" t="b">
        <v>0</v>
      </c>
      <c r="AG2877">
        <v>1</v>
      </c>
      <c r="AH2877">
        <v>86</v>
      </c>
      <c r="AI2877" s="6">
        <v>2652</v>
      </c>
      <c r="AJ2877">
        <v>716</v>
      </c>
      <c r="AK2877" t="s">
        <v>43</v>
      </c>
      <c r="AL2877" t="s">
        <v>50</v>
      </c>
      <c r="AM2877" s="9">
        <v>1.05</v>
      </c>
      <c r="AN2877">
        <f>_xlfn.XLOOKUP(S2877,[1]umbs_prices!$A:$A,[1]umbs_prices!$D:$D)</f>
        <v>104.61</v>
      </c>
      <c r="AO2877" s="11">
        <f t="shared" si="176"/>
        <v>4.610000000000003E-2</v>
      </c>
      <c r="AP2877" s="13">
        <f>(AM2877-1)*L2877</f>
        <v>15250.000000000013</v>
      </c>
      <c r="AQ2877" s="8">
        <f>AO2877*L2877</f>
        <v>14060.500000000009</v>
      </c>
      <c r="AR2877" s="1">
        <f t="shared" si="177"/>
        <v>1189.5000000000036</v>
      </c>
      <c r="AS2877" s="8">
        <f>AQ2877+AR2877</f>
        <v>15250.000000000013</v>
      </c>
      <c r="AT2877" s="8">
        <f>AS2877-X2877</f>
        <v>15250.000000000013</v>
      </c>
      <c r="AU2877" s="11">
        <f>AT2877/L2877</f>
        <v>5.0000000000000044E-2</v>
      </c>
      <c r="AV2877">
        <f>(_xlfn.XLOOKUP(A2877,[2]loan_data!$A:$A,[2]loan_data!$Z:$Z)-100)%</f>
        <v>4.6099999999999995E-2</v>
      </c>
      <c r="AW2877" t="str">
        <f>_xlfn.XLOOKUP(A2877,[2]loan_data!$A:$A,[2]loan_data!$AA:$AA)</f>
        <v>umbs_price</v>
      </c>
      <c r="AX2877" s="8">
        <f>AV2877*L2877</f>
        <v>14060.499999999998</v>
      </c>
    </row>
    <row r="2878" spans="1:52" x14ac:dyDescent="0.2">
      <c r="A2878">
        <v>5027964</v>
      </c>
      <c r="B2878" t="s">
        <v>144</v>
      </c>
      <c r="C2878" t="s">
        <v>574</v>
      </c>
      <c r="D2878" t="b">
        <v>1</v>
      </c>
      <c r="E2878" t="s">
        <v>35</v>
      </c>
      <c r="F2878" t="s">
        <v>36</v>
      </c>
      <c r="G2878" t="s">
        <v>37</v>
      </c>
      <c r="H2878" t="s">
        <v>38</v>
      </c>
      <c r="I2878">
        <v>1</v>
      </c>
      <c r="J2878" t="b">
        <v>0</v>
      </c>
      <c r="K2878" t="b">
        <v>0</v>
      </c>
      <c r="L2878" s="1">
        <v>275000</v>
      </c>
      <c r="M2878" s="2">
        <v>44440</v>
      </c>
      <c r="N2878" s="2">
        <v>44470</v>
      </c>
      <c r="O2878" s="2">
        <v>55397</v>
      </c>
      <c r="P2878">
        <v>360</v>
      </c>
      <c r="Q2878" s="3">
        <v>1155.06</v>
      </c>
      <c r="R2878">
        <v>2.99</v>
      </c>
      <c r="S2878" t="s">
        <v>922</v>
      </c>
      <c r="T2878" s="4">
        <v>407408</v>
      </c>
      <c r="U2878" s="7">
        <f>V2878+W2878</f>
        <v>6090.0000000000018</v>
      </c>
      <c r="V2878" s="7">
        <f t="shared" si="175"/>
        <v>4977.5000000000018</v>
      </c>
      <c r="W2878" s="7">
        <v>1112.5</v>
      </c>
      <c r="AA2878" t="b">
        <v>0</v>
      </c>
      <c r="AB2878">
        <v>0</v>
      </c>
      <c r="AC2878">
        <v>0</v>
      </c>
      <c r="AD2878" t="b">
        <v>0</v>
      </c>
      <c r="AE2878" t="s">
        <v>45</v>
      </c>
      <c r="AF2878" t="b">
        <v>0</v>
      </c>
      <c r="AG2878">
        <v>1</v>
      </c>
      <c r="AH2878">
        <v>249</v>
      </c>
      <c r="AI2878" s="6">
        <v>9130</v>
      </c>
      <c r="AJ2878">
        <v>716</v>
      </c>
      <c r="AK2878" t="s">
        <v>43</v>
      </c>
      <c r="AL2878" t="s">
        <v>50</v>
      </c>
      <c r="AM2878" s="9">
        <v>1.05</v>
      </c>
      <c r="AN2878">
        <f>_xlfn.XLOOKUP(S2878,[1]umbs_prices!$A:$A,[1]umbs_prices!$D:$D)</f>
        <v>103.19</v>
      </c>
      <c r="AO2878" s="11">
        <f t="shared" si="176"/>
        <v>3.1900000000000039E-2</v>
      </c>
      <c r="AP2878" s="13">
        <f>(AM2878-1)*L2878</f>
        <v>13750.000000000013</v>
      </c>
      <c r="AQ2878" s="8">
        <f>AO2878*L2878</f>
        <v>8772.5000000000109</v>
      </c>
      <c r="AR2878" s="1">
        <f t="shared" si="177"/>
        <v>4977.5000000000018</v>
      </c>
      <c r="AS2878" s="8">
        <f>AQ2878+AR2878</f>
        <v>13750.000000000013</v>
      </c>
      <c r="AT2878" s="8">
        <f>AS2878-X2878</f>
        <v>13750.000000000013</v>
      </c>
      <c r="AU2878" s="11">
        <f>AT2878/L2878</f>
        <v>5.0000000000000044E-2</v>
      </c>
      <c r="AV2878">
        <f>(_xlfn.XLOOKUP(A2878,[2]loan_data!$A:$A,[2]loan_data!$Z:$Z)-100)%</f>
        <v>3.1899999999999977E-2</v>
      </c>
      <c r="AW2878" t="str">
        <f>_xlfn.XLOOKUP(A2878,[2]loan_data!$A:$A,[2]loan_data!$AA:$AA)</f>
        <v>umbs_price</v>
      </c>
      <c r="AX2878" s="8">
        <f>AV2878*L2878</f>
        <v>8772.4999999999945</v>
      </c>
    </row>
    <row r="2879" spans="1:52" x14ac:dyDescent="0.2">
      <c r="A2879">
        <v>5028022</v>
      </c>
      <c r="B2879" t="s">
        <v>326</v>
      </c>
      <c r="C2879" t="s">
        <v>602</v>
      </c>
      <c r="D2879" t="b">
        <v>1</v>
      </c>
      <c r="E2879" t="s">
        <v>35</v>
      </c>
      <c r="F2879" t="s">
        <v>36</v>
      </c>
      <c r="G2879" t="s">
        <v>37</v>
      </c>
      <c r="H2879" t="s">
        <v>38</v>
      </c>
      <c r="I2879">
        <v>1</v>
      </c>
      <c r="J2879" t="b">
        <v>0</v>
      </c>
      <c r="K2879" t="b">
        <v>0</v>
      </c>
      <c r="L2879" s="1">
        <v>175000</v>
      </c>
      <c r="M2879" s="2">
        <v>44440</v>
      </c>
      <c r="N2879" s="2">
        <v>44470</v>
      </c>
      <c r="O2879" s="2">
        <v>55397</v>
      </c>
      <c r="P2879">
        <v>360</v>
      </c>
      <c r="Q2879" s="3">
        <v>735.04</v>
      </c>
      <c r="R2879">
        <v>2.99</v>
      </c>
      <c r="S2879" t="s">
        <v>924</v>
      </c>
      <c r="T2879" s="4">
        <v>183458</v>
      </c>
      <c r="U2879" s="7">
        <f>V2879+W2879</f>
        <v>3054.4999999999945</v>
      </c>
      <c r="V2879" s="7">
        <f t="shared" si="175"/>
        <v>1452.4999999999945</v>
      </c>
      <c r="W2879" s="7">
        <v>1602</v>
      </c>
      <c r="AA2879" t="b">
        <v>0</v>
      </c>
      <c r="AB2879">
        <v>0</v>
      </c>
      <c r="AC2879">
        <v>0</v>
      </c>
      <c r="AD2879" t="b">
        <v>0</v>
      </c>
      <c r="AE2879" t="s">
        <v>39</v>
      </c>
      <c r="AF2879" t="b">
        <v>0</v>
      </c>
      <c r="AG2879">
        <v>1</v>
      </c>
      <c r="AH2879">
        <v>51</v>
      </c>
      <c r="AI2879" s="6">
        <v>1658</v>
      </c>
      <c r="AJ2879">
        <v>716</v>
      </c>
      <c r="AK2879" t="s">
        <v>40</v>
      </c>
      <c r="AL2879" t="s">
        <v>41</v>
      </c>
      <c r="AM2879" s="9">
        <v>1.05</v>
      </c>
      <c r="AN2879">
        <f>_xlfn.XLOOKUP(S2879,[1]umbs_prices!$A:$A,[1]umbs_prices!$D:$D)</f>
        <v>104.17</v>
      </c>
      <c r="AO2879" s="11">
        <f t="shared" si="176"/>
        <v>4.170000000000007E-2</v>
      </c>
      <c r="AP2879" s="13">
        <f>(AM2879-1)*L2879</f>
        <v>8750.0000000000073</v>
      </c>
      <c r="AQ2879" s="8">
        <f>AO2879*L2879</f>
        <v>7297.5000000000127</v>
      </c>
      <c r="AR2879" s="1">
        <f t="shared" si="177"/>
        <v>1452.4999999999945</v>
      </c>
      <c r="AS2879" s="8">
        <f>AQ2879+AR2879</f>
        <v>8750.0000000000073</v>
      </c>
      <c r="AT2879" s="8">
        <f>AS2879-X2879</f>
        <v>8750.0000000000073</v>
      </c>
      <c r="AU2879" s="11">
        <f>AT2879/L2879</f>
        <v>5.0000000000000044E-2</v>
      </c>
      <c r="AV2879">
        <f>(_xlfn.XLOOKUP(A2879,[2]loan_data!$A:$A,[2]loan_data!$Z:$Z)-100)%</f>
        <v>4.1700000000000015E-2</v>
      </c>
      <c r="AW2879" t="str">
        <f>_xlfn.XLOOKUP(A2879,[2]loan_data!$A:$A,[2]loan_data!$AA:$AA)</f>
        <v>umbs_price</v>
      </c>
      <c r="AX2879" s="8">
        <f>AV2879*L2879</f>
        <v>7297.5000000000027</v>
      </c>
    </row>
    <row r="2880" spans="1:52" x14ac:dyDescent="0.2">
      <c r="A2880">
        <v>5028045</v>
      </c>
      <c r="B2880" t="s">
        <v>33</v>
      </c>
      <c r="C2880" t="s">
        <v>220</v>
      </c>
      <c r="D2880" t="b">
        <v>1</v>
      </c>
      <c r="E2880" t="s">
        <v>35</v>
      </c>
      <c r="F2880" t="s">
        <v>36</v>
      </c>
      <c r="G2880" t="s">
        <v>37</v>
      </c>
      <c r="H2880" t="s">
        <v>38</v>
      </c>
      <c r="I2880">
        <v>1</v>
      </c>
      <c r="J2880" t="b">
        <v>0</v>
      </c>
      <c r="K2880" t="b">
        <v>0</v>
      </c>
      <c r="L2880" s="1">
        <v>235000</v>
      </c>
      <c r="M2880" s="2">
        <v>44440</v>
      </c>
      <c r="N2880" s="2">
        <v>44470</v>
      </c>
      <c r="O2880" s="2">
        <v>49919</v>
      </c>
      <c r="P2880">
        <v>180</v>
      </c>
      <c r="Q2880" s="3">
        <v>1563.7</v>
      </c>
      <c r="R2880">
        <v>2.5</v>
      </c>
      <c r="S2880" t="s">
        <v>919</v>
      </c>
      <c r="T2880" s="4">
        <v>608494</v>
      </c>
      <c r="U2880" s="7">
        <f>V2880+W2880</f>
        <v>6335.0000000000127</v>
      </c>
      <c r="V2880" s="7">
        <f t="shared" si="175"/>
        <v>4629.5000000000127</v>
      </c>
      <c r="W2880" s="7">
        <v>1705.5</v>
      </c>
      <c r="AA2880" t="b">
        <v>0</v>
      </c>
      <c r="AB2880">
        <v>0</v>
      </c>
      <c r="AC2880">
        <v>0</v>
      </c>
      <c r="AD2880" t="b">
        <v>0</v>
      </c>
      <c r="AE2880" t="s">
        <v>45</v>
      </c>
      <c r="AF2880" t="b">
        <v>0</v>
      </c>
      <c r="AG2880">
        <v>2</v>
      </c>
      <c r="AH2880">
        <v>120</v>
      </c>
      <c r="AI2880" s="6">
        <v>4500</v>
      </c>
      <c r="AJ2880">
        <v>716</v>
      </c>
      <c r="AK2880" t="s">
        <v>43</v>
      </c>
      <c r="AL2880" t="s">
        <v>50</v>
      </c>
      <c r="AM2880" s="9">
        <v>1.05</v>
      </c>
      <c r="AN2880">
        <f>_xlfn.XLOOKUP(S2880,[1]umbs_prices!$A:$A,[1]umbs_prices!$D:$D)</f>
        <v>103.03</v>
      </c>
      <c r="AO2880" s="11">
        <f t="shared" si="176"/>
        <v>3.0299999999999994E-2</v>
      </c>
      <c r="AP2880" s="13">
        <f>(AM2880-1)*L2880</f>
        <v>11750.000000000011</v>
      </c>
      <c r="AQ2880" s="8">
        <f>AO2880*L2880</f>
        <v>7120.4999999999982</v>
      </c>
      <c r="AR2880" s="1">
        <f t="shared" si="177"/>
        <v>4629.5000000000127</v>
      </c>
      <c r="AS2880" s="8">
        <f>AQ2880+AR2880</f>
        <v>11750.000000000011</v>
      </c>
      <c r="AT2880" s="8">
        <f>AS2880-X2880</f>
        <v>11750.000000000011</v>
      </c>
      <c r="AU2880" s="11">
        <f>AT2880/L2880</f>
        <v>5.0000000000000044E-2</v>
      </c>
      <c r="AV2880">
        <f>(_xlfn.XLOOKUP(A2880,[2]loan_data!$A:$A,[2]loan_data!$Z:$Z)-100)%</f>
        <v>3.0300000000000011E-2</v>
      </c>
      <c r="AW2880" t="str">
        <f>_xlfn.XLOOKUP(A2880,[2]loan_data!$A:$A,[2]loan_data!$AA:$AA)</f>
        <v>umbs_price</v>
      </c>
      <c r="AX2880" s="8">
        <f>AV2880*L2880</f>
        <v>7120.5000000000027</v>
      </c>
    </row>
    <row r="2881" spans="1:52" x14ac:dyDescent="0.2">
      <c r="A2881">
        <v>5028055</v>
      </c>
      <c r="B2881" t="s">
        <v>127</v>
      </c>
      <c r="C2881" t="s">
        <v>406</v>
      </c>
      <c r="D2881" t="b">
        <v>1</v>
      </c>
      <c r="E2881" t="s">
        <v>35</v>
      </c>
      <c r="F2881" t="s">
        <v>36</v>
      </c>
      <c r="G2881" t="s">
        <v>37</v>
      </c>
      <c r="H2881" t="s">
        <v>60</v>
      </c>
      <c r="I2881">
        <v>1</v>
      </c>
      <c r="J2881" t="b">
        <v>0</v>
      </c>
      <c r="K2881" t="b">
        <v>0</v>
      </c>
      <c r="L2881" s="1">
        <v>275000</v>
      </c>
      <c r="M2881" s="2">
        <v>44440</v>
      </c>
      <c r="N2881" s="2">
        <v>44470</v>
      </c>
      <c r="O2881" s="2">
        <v>55397</v>
      </c>
      <c r="P2881">
        <v>360</v>
      </c>
      <c r="Q2881" s="3">
        <v>1174.98</v>
      </c>
      <c r="R2881">
        <v>3.125</v>
      </c>
      <c r="S2881" t="s">
        <v>922</v>
      </c>
      <c r="T2881" s="4">
        <v>289474</v>
      </c>
      <c r="U2881" s="7">
        <f>V2881+W2881</f>
        <v>7729.0000000000018</v>
      </c>
      <c r="V2881" s="7">
        <f t="shared" si="175"/>
        <v>4977.5000000000018</v>
      </c>
      <c r="W2881" s="7">
        <v>2751.5</v>
      </c>
      <c r="AA2881" t="b">
        <v>0</v>
      </c>
      <c r="AB2881">
        <v>0</v>
      </c>
      <c r="AC2881">
        <v>0</v>
      </c>
      <c r="AD2881" t="b">
        <v>0</v>
      </c>
      <c r="AE2881" t="s">
        <v>39</v>
      </c>
      <c r="AF2881" t="b">
        <v>0</v>
      </c>
      <c r="AG2881">
        <v>1</v>
      </c>
      <c r="AH2881">
        <v>104</v>
      </c>
      <c r="AI2881" s="6">
        <v>3900</v>
      </c>
      <c r="AJ2881">
        <v>716</v>
      </c>
      <c r="AK2881" t="s">
        <v>40</v>
      </c>
      <c r="AL2881" t="s">
        <v>50</v>
      </c>
      <c r="AM2881" s="9">
        <v>1.05</v>
      </c>
      <c r="AN2881">
        <f>_xlfn.XLOOKUP(S2881,[1]umbs_prices!$A:$A,[1]umbs_prices!$D:$D)</f>
        <v>103.19</v>
      </c>
      <c r="AO2881" s="11">
        <f t="shared" si="176"/>
        <v>3.1900000000000039E-2</v>
      </c>
      <c r="AP2881" s="13">
        <f>(AM2881-1)*L2881</f>
        <v>13750.000000000013</v>
      </c>
      <c r="AQ2881" s="8">
        <f>AO2881*L2881</f>
        <v>8772.5000000000109</v>
      </c>
      <c r="AR2881" s="1">
        <f t="shared" si="177"/>
        <v>4977.5000000000018</v>
      </c>
      <c r="AS2881" s="8">
        <f>AQ2881+AR2881</f>
        <v>13750.000000000013</v>
      </c>
      <c r="AT2881" s="8">
        <f>AS2881-X2881</f>
        <v>13750.000000000013</v>
      </c>
      <c r="AU2881" s="11">
        <f>AT2881/L2881</f>
        <v>5.0000000000000044E-2</v>
      </c>
      <c r="AV2881">
        <f>(_xlfn.XLOOKUP(A2881,[2]loan_data!$A:$A,[2]loan_data!$Z:$Z)-100)%</f>
        <v>3.2837499999999978E-2</v>
      </c>
      <c r="AW2881" t="str">
        <f>_xlfn.XLOOKUP(A2881,[2]loan_data!$A:$A,[2]loan_data!$AA:$AA)</f>
        <v>storgan_manley</v>
      </c>
      <c r="AX2881" s="8">
        <f>AV2881*L2881</f>
        <v>9030.3124999999945</v>
      </c>
      <c r="AY2881" s="8">
        <f t="shared" ref="AY2881:AY2883" si="179">AX2881+AR2881</f>
        <v>14007.812499999996</v>
      </c>
      <c r="AZ2881" s="10">
        <f>AY2881/L2881</f>
        <v>5.093749999999999E-2</v>
      </c>
    </row>
    <row r="2882" spans="1:52" x14ac:dyDescent="0.2">
      <c r="A2882">
        <v>5028213</v>
      </c>
      <c r="B2882" t="s">
        <v>33</v>
      </c>
      <c r="C2882" t="s">
        <v>220</v>
      </c>
      <c r="D2882" t="b">
        <v>1</v>
      </c>
      <c r="E2882" t="s">
        <v>35</v>
      </c>
      <c r="F2882" t="s">
        <v>36</v>
      </c>
      <c r="G2882" t="s">
        <v>37</v>
      </c>
      <c r="H2882" t="s">
        <v>38</v>
      </c>
      <c r="I2882">
        <v>1</v>
      </c>
      <c r="J2882" t="b">
        <v>0</v>
      </c>
      <c r="K2882" t="b">
        <v>0</v>
      </c>
      <c r="L2882" s="1">
        <v>375000</v>
      </c>
      <c r="M2882" s="2">
        <v>44441</v>
      </c>
      <c r="N2882" s="2">
        <v>44470</v>
      </c>
      <c r="O2882" s="2">
        <v>55397</v>
      </c>
      <c r="P2882">
        <v>360</v>
      </c>
      <c r="Q2882" s="3">
        <v>1575.07</v>
      </c>
      <c r="R2882">
        <v>2.99</v>
      </c>
      <c r="S2882" t="s">
        <v>924</v>
      </c>
      <c r="T2882" s="4">
        <v>649239</v>
      </c>
      <c r="U2882" s="7">
        <f>V2882+W2882</f>
        <v>3219.4999999999909</v>
      </c>
      <c r="V2882" s="7">
        <f t="shared" si="175"/>
        <v>3112.4999999999909</v>
      </c>
      <c r="W2882" s="7">
        <v>107.00000000000023</v>
      </c>
      <c r="AA2882" t="b">
        <v>0</v>
      </c>
      <c r="AB2882">
        <v>0</v>
      </c>
      <c r="AC2882">
        <v>0</v>
      </c>
      <c r="AD2882" t="b">
        <v>0</v>
      </c>
      <c r="AE2882" t="s">
        <v>39</v>
      </c>
      <c r="AF2882" t="b">
        <v>0</v>
      </c>
      <c r="AG2882">
        <v>1</v>
      </c>
      <c r="AH2882">
        <v>135</v>
      </c>
      <c r="AI2882" s="6">
        <v>2700</v>
      </c>
      <c r="AJ2882">
        <v>716</v>
      </c>
      <c r="AK2882" t="s">
        <v>40</v>
      </c>
      <c r="AL2882" t="s">
        <v>50</v>
      </c>
      <c r="AM2882" s="9">
        <v>1.05</v>
      </c>
      <c r="AN2882">
        <f>_xlfn.XLOOKUP(S2882,[1]umbs_prices!$A:$A,[1]umbs_prices!$D:$D)</f>
        <v>104.17</v>
      </c>
      <c r="AO2882" s="11">
        <f t="shared" si="176"/>
        <v>4.170000000000007E-2</v>
      </c>
      <c r="AP2882" s="13">
        <f>(AM2882-1)*L2882</f>
        <v>18750.000000000018</v>
      </c>
      <c r="AQ2882" s="8">
        <f>AO2882*L2882</f>
        <v>15637.500000000027</v>
      </c>
      <c r="AR2882" s="1">
        <f t="shared" si="177"/>
        <v>3112.4999999999909</v>
      </c>
      <c r="AS2882" s="8">
        <f>AQ2882+AR2882</f>
        <v>18750.000000000018</v>
      </c>
      <c r="AT2882" s="8">
        <f>AS2882-X2882</f>
        <v>18750.000000000018</v>
      </c>
      <c r="AU2882" s="11">
        <f>AT2882/L2882</f>
        <v>5.0000000000000051E-2</v>
      </c>
      <c r="AV2882">
        <f>(_xlfn.XLOOKUP(A2882,[2]loan_data!$A:$A,[2]loan_data!$Z:$Z)-100)%</f>
        <v>4.5762500000000018E-2</v>
      </c>
      <c r="AW2882" t="str">
        <f>_xlfn.XLOOKUP(A2882,[2]loan_data!$A:$A,[2]loan_data!$AA:$AA)</f>
        <v>storgan_manley</v>
      </c>
      <c r="AX2882" s="8">
        <f>AV2882*L2882</f>
        <v>17160.937500000007</v>
      </c>
      <c r="AY2882" s="8">
        <f t="shared" si="179"/>
        <v>20273.4375</v>
      </c>
      <c r="AZ2882" s="10">
        <f>AY2882/L2882</f>
        <v>5.4062499999999999E-2</v>
      </c>
    </row>
    <row r="2883" spans="1:52" x14ac:dyDescent="0.2">
      <c r="A2883">
        <v>5028279</v>
      </c>
      <c r="B2883" t="s">
        <v>51</v>
      </c>
      <c r="C2883" t="s">
        <v>729</v>
      </c>
      <c r="D2883" t="b">
        <v>1</v>
      </c>
      <c r="E2883" t="s">
        <v>35</v>
      </c>
      <c r="F2883" t="s">
        <v>36</v>
      </c>
      <c r="G2883" t="s">
        <v>37</v>
      </c>
      <c r="H2883" t="s">
        <v>38</v>
      </c>
      <c r="I2883">
        <v>1</v>
      </c>
      <c r="J2883" t="b">
        <v>0</v>
      </c>
      <c r="K2883" t="b">
        <v>0</v>
      </c>
      <c r="L2883" s="1">
        <v>95000</v>
      </c>
      <c r="M2883" s="2">
        <v>44441</v>
      </c>
      <c r="N2883" s="2">
        <v>44470</v>
      </c>
      <c r="O2883" s="2">
        <v>54302</v>
      </c>
      <c r="P2883">
        <v>324</v>
      </c>
      <c r="Q2883" s="3">
        <v>426.61</v>
      </c>
      <c r="R2883">
        <v>2.99</v>
      </c>
      <c r="S2883" t="s">
        <v>922</v>
      </c>
      <c r="T2883" s="4">
        <v>131817</v>
      </c>
      <c r="U2883" s="7">
        <f>V2883+W2883</f>
        <v>2881.3200000000006</v>
      </c>
      <c r="V2883" s="7">
        <f t="shared" ref="V2883:V2946" si="180">AR2883</f>
        <v>1719.5000000000009</v>
      </c>
      <c r="W2883" s="7">
        <v>1161.8199999999997</v>
      </c>
      <c r="AA2883" t="b">
        <v>0</v>
      </c>
      <c r="AB2883">
        <v>0</v>
      </c>
      <c r="AC2883">
        <v>0</v>
      </c>
      <c r="AD2883" t="b">
        <v>0</v>
      </c>
      <c r="AE2883" t="s">
        <v>39</v>
      </c>
      <c r="AF2883" t="b">
        <v>0</v>
      </c>
      <c r="AG2883">
        <v>1</v>
      </c>
      <c r="AH2883">
        <v>43</v>
      </c>
      <c r="AI2883" s="6">
        <v>359</v>
      </c>
      <c r="AJ2883">
        <v>716</v>
      </c>
      <c r="AK2883" t="s">
        <v>58</v>
      </c>
      <c r="AL2883" t="s">
        <v>41</v>
      </c>
      <c r="AM2883" s="9">
        <v>1.05</v>
      </c>
      <c r="AN2883">
        <f>_xlfn.XLOOKUP(S2883,[1]umbs_prices!$A:$A,[1]umbs_prices!$D:$D)</f>
        <v>103.19</v>
      </c>
      <c r="AO2883" s="11">
        <f t="shared" ref="AO2883:AO2946" si="181">AN2883%-1</f>
        <v>3.1900000000000039E-2</v>
      </c>
      <c r="AP2883" s="13">
        <f>(AM2883-1)*L2883</f>
        <v>4750.0000000000045</v>
      </c>
      <c r="AQ2883" s="8">
        <f>AO2883*L2883</f>
        <v>3030.5000000000036</v>
      </c>
      <c r="AR2883" s="1">
        <f t="shared" ref="AR2883:AR2946" si="182">AP2883-AQ2883</f>
        <v>1719.5000000000009</v>
      </c>
      <c r="AS2883" s="8">
        <f>AQ2883+AR2883</f>
        <v>4750.0000000000045</v>
      </c>
      <c r="AT2883" s="8">
        <f>AS2883-X2883</f>
        <v>4750.0000000000045</v>
      </c>
      <c r="AU2883" s="11">
        <f>AT2883/L2883</f>
        <v>5.0000000000000044E-2</v>
      </c>
      <c r="AV2883">
        <f>(_xlfn.XLOOKUP(A2883,[2]loan_data!$A:$A,[2]loan_data!$Z:$Z)-100)%</f>
        <v>3.533749999999998E-2</v>
      </c>
      <c r="AW2883" t="str">
        <f>_xlfn.XLOOKUP(A2883,[2]loan_data!$A:$A,[2]loan_data!$AA:$AA)</f>
        <v>storgan_manley</v>
      </c>
      <c r="AX2883" s="8">
        <f>AV2883*L2883</f>
        <v>3357.0624999999982</v>
      </c>
      <c r="AY2883" s="8">
        <f t="shared" si="179"/>
        <v>5076.5624999999991</v>
      </c>
      <c r="AZ2883" s="10">
        <f>AY2883/L2883</f>
        <v>5.3437499999999992E-2</v>
      </c>
    </row>
    <row r="2884" spans="1:52" x14ac:dyDescent="0.2">
      <c r="A2884">
        <v>5028296</v>
      </c>
      <c r="B2884" t="s">
        <v>90</v>
      </c>
      <c r="C2884" t="s">
        <v>536</v>
      </c>
      <c r="D2884" t="b">
        <v>1</v>
      </c>
      <c r="E2884" t="s">
        <v>35</v>
      </c>
      <c r="F2884" t="s">
        <v>36</v>
      </c>
      <c r="G2884" t="s">
        <v>37</v>
      </c>
      <c r="H2884" t="s">
        <v>38</v>
      </c>
      <c r="I2884">
        <v>1</v>
      </c>
      <c r="J2884" t="b">
        <v>0</v>
      </c>
      <c r="K2884" t="b">
        <v>0</v>
      </c>
      <c r="L2884" s="1">
        <v>125000</v>
      </c>
      <c r="M2884" s="2">
        <v>44441</v>
      </c>
      <c r="N2884" s="2">
        <v>44470</v>
      </c>
      <c r="O2884" s="2">
        <v>55397</v>
      </c>
      <c r="P2884">
        <v>360</v>
      </c>
      <c r="Q2884" s="3">
        <v>551.08000000000004</v>
      </c>
      <c r="R2884">
        <v>3.375</v>
      </c>
      <c r="S2884" t="s">
        <v>920</v>
      </c>
      <c r="T2884" s="4">
        <v>182296</v>
      </c>
      <c r="U2884" s="7">
        <f>V2884+W2884</f>
        <v>2090.7000000000016</v>
      </c>
      <c r="V2884" s="7">
        <f t="shared" si="180"/>
        <v>487.50000000000182</v>
      </c>
      <c r="W2884" s="7">
        <v>1603.1999999999998</v>
      </c>
      <c r="AA2884" t="b">
        <v>0</v>
      </c>
      <c r="AB2884">
        <v>0</v>
      </c>
      <c r="AC2884">
        <v>0</v>
      </c>
      <c r="AD2884" t="b">
        <v>0</v>
      </c>
      <c r="AE2884" t="s">
        <v>39</v>
      </c>
      <c r="AF2884" t="b">
        <v>0</v>
      </c>
      <c r="AG2884">
        <v>1</v>
      </c>
      <c r="AH2884">
        <v>43</v>
      </c>
      <c r="AI2884" s="6">
        <v>968</v>
      </c>
      <c r="AJ2884">
        <v>716</v>
      </c>
      <c r="AK2884" t="s">
        <v>40</v>
      </c>
      <c r="AL2884" t="s">
        <v>41</v>
      </c>
      <c r="AM2884" s="9">
        <v>1.05</v>
      </c>
      <c r="AN2884">
        <f>_xlfn.XLOOKUP(S2884,[1]umbs_prices!$A:$A,[1]umbs_prices!$D:$D)</f>
        <v>104.61</v>
      </c>
      <c r="AO2884" s="11">
        <f t="shared" si="181"/>
        <v>4.610000000000003E-2</v>
      </c>
      <c r="AP2884" s="13">
        <f>(AM2884-1)*L2884</f>
        <v>6250.0000000000055</v>
      </c>
      <c r="AQ2884" s="8">
        <f>AO2884*L2884</f>
        <v>5762.5000000000036</v>
      </c>
      <c r="AR2884" s="1">
        <f t="shared" si="182"/>
        <v>487.50000000000182</v>
      </c>
      <c r="AS2884" s="8">
        <f>AQ2884+AR2884</f>
        <v>6250.0000000000055</v>
      </c>
      <c r="AT2884" s="8">
        <f>AS2884-X2884</f>
        <v>6250.0000000000055</v>
      </c>
      <c r="AU2884" s="11">
        <f>AT2884/L2884</f>
        <v>5.0000000000000044E-2</v>
      </c>
      <c r="AV2884">
        <f>(_xlfn.XLOOKUP(A2884,[2]loan_data!$A:$A,[2]loan_data!$Z:$Z)-100)%</f>
        <v>4.6099999999999995E-2</v>
      </c>
      <c r="AW2884" t="str">
        <f>_xlfn.XLOOKUP(A2884,[2]loan_data!$A:$A,[2]loan_data!$AA:$AA)</f>
        <v>umbs_price</v>
      </c>
      <c r="AX2884" s="8">
        <f>AV2884*L2884</f>
        <v>5762.4999999999991</v>
      </c>
    </row>
    <row r="2885" spans="1:52" x14ac:dyDescent="0.2">
      <c r="A2885">
        <v>5028349</v>
      </c>
      <c r="B2885" t="s">
        <v>48</v>
      </c>
      <c r="C2885" t="s">
        <v>59</v>
      </c>
      <c r="D2885" t="b">
        <v>1</v>
      </c>
      <c r="E2885" t="s">
        <v>35</v>
      </c>
      <c r="F2885" t="s">
        <v>36</v>
      </c>
      <c r="G2885" t="s">
        <v>37</v>
      </c>
      <c r="H2885" t="s">
        <v>60</v>
      </c>
      <c r="I2885">
        <v>1</v>
      </c>
      <c r="J2885" t="b">
        <v>0</v>
      </c>
      <c r="K2885" t="b">
        <v>0</v>
      </c>
      <c r="L2885" s="1">
        <v>665000</v>
      </c>
      <c r="M2885" s="2">
        <v>44441</v>
      </c>
      <c r="N2885" s="2">
        <v>44470</v>
      </c>
      <c r="O2885" s="2">
        <v>55397</v>
      </c>
      <c r="P2885">
        <v>360</v>
      </c>
      <c r="Q2885" s="3">
        <v>2793.13</v>
      </c>
      <c r="R2885">
        <v>2.99</v>
      </c>
      <c r="S2885" t="s">
        <v>924</v>
      </c>
      <c r="T2885" s="4">
        <v>831250</v>
      </c>
      <c r="U2885" s="7">
        <f>V2885+W2885</f>
        <v>6283.9999999999818</v>
      </c>
      <c r="V2885" s="7">
        <f t="shared" si="180"/>
        <v>5519.4999999999818</v>
      </c>
      <c r="W2885" s="7">
        <v>764.5</v>
      </c>
      <c r="AA2885" t="b">
        <v>0</v>
      </c>
      <c r="AB2885">
        <v>0</v>
      </c>
      <c r="AC2885">
        <v>0</v>
      </c>
      <c r="AD2885" t="b">
        <v>0</v>
      </c>
      <c r="AE2885" t="s">
        <v>39</v>
      </c>
      <c r="AF2885" t="b">
        <v>0</v>
      </c>
      <c r="AG2885">
        <v>1</v>
      </c>
      <c r="AH2885">
        <v>165</v>
      </c>
      <c r="AI2885" s="6">
        <v>4950</v>
      </c>
      <c r="AJ2885">
        <v>716</v>
      </c>
      <c r="AK2885" t="s">
        <v>58</v>
      </c>
      <c r="AL2885" t="s">
        <v>41</v>
      </c>
      <c r="AM2885" s="9">
        <v>1.05</v>
      </c>
      <c r="AN2885">
        <f>_xlfn.XLOOKUP(S2885,[1]umbs_prices!$A:$A,[1]umbs_prices!$D:$D)</f>
        <v>104.17</v>
      </c>
      <c r="AO2885" s="11">
        <f t="shared" si="181"/>
        <v>4.170000000000007E-2</v>
      </c>
      <c r="AP2885" s="13">
        <f>(AM2885-1)*L2885</f>
        <v>33250.000000000029</v>
      </c>
      <c r="AQ2885" s="8">
        <f>AO2885*L2885</f>
        <v>27730.500000000047</v>
      </c>
      <c r="AR2885" s="1">
        <f t="shared" si="182"/>
        <v>5519.4999999999818</v>
      </c>
      <c r="AS2885" s="8">
        <f>AQ2885+AR2885</f>
        <v>33250.000000000029</v>
      </c>
      <c r="AT2885" s="8">
        <f>AS2885-X2885</f>
        <v>33250.000000000029</v>
      </c>
      <c r="AU2885" s="11">
        <f>AT2885/L2885</f>
        <v>5.0000000000000044E-2</v>
      </c>
      <c r="AV2885">
        <f>(_xlfn.XLOOKUP(A2885,[2]loan_data!$A:$A,[2]loan_data!$Z:$Z)-100)%</f>
        <v>4.1700000000000015E-2</v>
      </c>
      <c r="AW2885" t="str">
        <f>_xlfn.XLOOKUP(A2885,[2]loan_data!$A:$A,[2]loan_data!$AA:$AA)</f>
        <v>umbs_price</v>
      </c>
      <c r="AX2885" s="8">
        <f>AV2885*L2885</f>
        <v>27730.500000000011</v>
      </c>
    </row>
    <row r="2886" spans="1:52" x14ac:dyDescent="0.2">
      <c r="A2886">
        <v>5028369</v>
      </c>
      <c r="B2886" t="s">
        <v>124</v>
      </c>
      <c r="C2886" t="s">
        <v>159</v>
      </c>
      <c r="D2886" t="b">
        <v>1</v>
      </c>
      <c r="E2886" t="s">
        <v>35</v>
      </c>
      <c r="F2886" t="s">
        <v>36</v>
      </c>
      <c r="G2886" t="s">
        <v>37</v>
      </c>
      <c r="H2886" t="s">
        <v>60</v>
      </c>
      <c r="I2886">
        <v>1</v>
      </c>
      <c r="J2886" t="b">
        <v>0</v>
      </c>
      <c r="K2886" t="b">
        <v>0</v>
      </c>
      <c r="L2886" s="1">
        <v>265000</v>
      </c>
      <c r="M2886" s="2">
        <v>44442</v>
      </c>
      <c r="N2886" s="2">
        <v>44470</v>
      </c>
      <c r="O2886" s="2">
        <v>55397</v>
      </c>
      <c r="P2886">
        <v>360</v>
      </c>
      <c r="Q2886" s="3">
        <v>1186.51</v>
      </c>
      <c r="R2886">
        <v>3.5</v>
      </c>
      <c r="S2886" t="s">
        <v>920</v>
      </c>
      <c r="T2886" s="4">
        <v>331250</v>
      </c>
      <c r="U2886" s="7">
        <f>V2886+W2886</f>
        <v>4360.5000000000036</v>
      </c>
      <c r="V2886" s="7">
        <f t="shared" si="180"/>
        <v>1033.5000000000036</v>
      </c>
      <c r="W2886" s="7">
        <v>3327</v>
      </c>
      <c r="AA2886" t="b">
        <v>0</v>
      </c>
      <c r="AB2886">
        <v>0</v>
      </c>
      <c r="AC2886">
        <v>0</v>
      </c>
      <c r="AD2886" t="b">
        <v>0</v>
      </c>
      <c r="AE2886" t="s">
        <v>39</v>
      </c>
      <c r="AF2886" t="b">
        <v>0</v>
      </c>
      <c r="AG2886">
        <v>1</v>
      </c>
      <c r="AH2886">
        <v>90</v>
      </c>
      <c r="AI2886" s="6">
        <v>2400</v>
      </c>
      <c r="AJ2886">
        <v>716</v>
      </c>
      <c r="AK2886" t="s">
        <v>58</v>
      </c>
      <c r="AL2886" t="s">
        <v>50</v>
      </c>
      <c r="AM2886" s="9">
        <v>1.05</v>
      </c>
      <c r="AN2886">
        <f>_xlfn.XLOOKUP(S2886,[1]umbs_prices!$A:$A,[1]umbs_prices!$D:$D)</f>
        <v>104.61</v>
      </c>
      <c r="AO2886" s="11">
        <f t="shared" si="181"/>
        <v>4.610000000000003E-2</v>
      </c>
      <c r="AP2886" s="13">
        <f>(AM2886-1)*L2886</f>
        <v>13250.000000000011</v>
      </c>
      <c r="AQ2886" s="8">
        <f>AO2886*L2886</f>
        <v>12216.500000000007</v>
      </c>
      <c r="AR2886" s="1">
        <f t="shared" si="182"/>
        <v>1033.5000000000036</v>
      </c>
      <c r="AS2886" s="8">
        <f>AQ2886+AR2886</f>
        <v>13250.000000000011</v>
      </c>
      <c r="AT2886" s="8">
        <f>AS2886-X2886</f>
        <v>13250.000000000011</v>
      </c>
      <c r="AU2886" s="11">
        <f>AT2886/L2886</f>
        <v>5.0000000000000044E-2</v>
      </c>
      <c r="AV2886">
        <f>(_xlfn.XLOOKUP(A2886,[2]loan_data!$A:$A,[2]loan_data!$Z:$Z)-100)%</f>
        <v>4.8287499999999997E-2</v>
      </c>
      <c r="AW2886" t="str">
        <f>_xlfn.XLOOKUP(A2886,[2]loan_data!$A:$A,[2]loan_data!$AA:$AA)</f>
        <v>golden_sachs</v>
      </c>
      <c r="AX2886" s="8">
        <f>AV2886*L2886</f>
        <v>12796.1875</v>
      </c>
      <c r="AY2886" s="8">
        <f t="shared" ref="AY2886:AY2887" si="183">AX2886+AR2886</f>
        <v>13829.687500000004</v>
      </c>
      <c r="AZ2886" s="10">
        <f>AY2886/L2886</f>
        <v>5.2187500000000012E-2</v>
      </c>
    </row>
    <row r="2887" spans="1:52" x14ac:dyDescent="0.2">
      <c r="A2887">
        <v>5028427</v>
      </c>
      <c r="B2887" t="s">
        <v>33</v>
      </c>
      <c r="C2887" t="s">
        <v>96</v>
      </c>
      <c r="D2887" t="b">
        <v>1</v>
      </c>
      <c r="E2887" t="s">
        <v>35</v>
      </c>
      <c r="F2887" t="s">
        <v>36</v>
      </c>
      <c r="G2887" t="s">
        <v>37</v>
      </c>
      <c r="H2887" t="s">
        <v>53</v>
      </c>
      <c r="I2887">
        <v>1</v>
      </c>
      <c r="J2887" t="b">
        <v>0</v>
      </c>
      <c r="K2887" t="b">
        <v>0</v>
      </c>
      <c r="L2887" s="1">
        <v>145000</v>
      </c>
      <c r="M2887" s="2">
        <v>44443</v>
      </c>
      <c r="N2887" s="2">
        <v>44470</v>
      </c>
      <c r="O2887" s="2">
        <v>55397</v>
      </c>
      <c r="P2887">
        <v>360</v>
      </c>
      <c r="Q2887" s="3">
        <v>600.16</v>
      </c>
      <c r="R2887">
        <v>2.875</v>
      </c>
      <c r="S2887" t="s">
        <v>922</v>
      </c>
      <c r="T2887" s="4">
        <v>273482</v>
      </c>
      <c r="U2887" s="7">
        <f>V2887+W2887</f>
        <v>4076.5000000000009</v>
      </c>
      <c r="V2887" s="7">
        <f t="shared" si="180"/>
        <v>2624.5000000000009</v>
      </c>
      <c r="W2887" s="7">
        <v>1452</v>
      </c>
      <c r="AA2887" t="b">
        <v>0</v>
      </c>
      <c r="AB2887">
        <v>0</v>
      </c>
      <c r="AC2887">
        <v>0</v>
      </c>
      <c r="AD2887" t="b">
        <v>0</v>
      </c>
      <c r="AE2887" t="s">
        <v>97</v>
      </c>
      <c r="AF2887" t="b">
        <v>0</v>
      </c>
      <c r="AG2887">
        <v>1</v>
      </c>
      <c r="AH2887">
        <v>88</v>
      </c>
      <c r="AI2887" s="6">
        <v>2860</v>
      </c>
      <c r="AJ2887">
        <v>716</v>
      </c>
      <c r="AK2887" t="s">
        <v>58</v>
      </c>
      <c r="AL2887" t="s">
        <v>41</v>
      </c>
      <c r="AM2887" s="9">
        <v>1.05</v>
      </c>
      <c r="AN2887">
        <f>_xlfn.XLOOKUP(S2887,[1]umbs_prices!$A:$A,[1]umbs_prices!$D:$D)</f>
        <v>103.19</v>
      </c>
      <c r="AO2887" s="11">
        <f t="shared" si="181"/>
        <v>3.1900000000000039E-2</v>
      </c>
      <c r="AP2887" s="13">
        <f>(AM2887-1)*L2887</f>
        <v>7250.0000000000064</v>
      </c>
      <c r="AQ2887" s="8">
        <f>AO2887*L2887</f>
        <v>4625.5000000000055</v>
      </c>
      <c r="AR2887" s="1">
        <f t="shared" si="182"/>
        <v>2624.5000000000009</v>
      </c>
      <c r="AS2887" s="8">
        <f>AQ2887+AR2887</f>
        <v>7250.0000000000064</v>
      </c>
      <c r="AT2887" s="8">
        <f>AS2887-X2887</f>
        <v>7250.0000000000064</v>
      </c>
      <c r="AU2887" s="11">
        <f>AT2887/L2887</f>
        <v>5.0000000000000044E-2</v>
      </c>
      <c r="AV2887">
        <f>(_xlfn.XLOOKUP(A2887,[2]loan_data!$A:$A,[2]loan_data!$Z:$Z)-100)%</f>
        <v>3.533749999999998E-2</v>
      </c>
      <c r="AW2887" t="str">
        <f>_xlfn.XLOOKUP(A2887,[2]loan_data!$A:$A,[2]loan_data!$AA:$AA)</f>
        <v>storgan_manley</v>
      </c>
      <c r="AX2887" s="8">
        <f>AV2887*L2887</f>
        <v>5123.9374999999973</v>
      </c>
      <c r="AY2887" s="8">
        <f t="shared" si="183"/>
        <v>7748.4374999999982</v>
      </c>
      <c r="AZ2887" s="10">
        <f>AY2887/L2887</f>
        <v>5.3437499999999985E-2</v>
      </c>
    </row>
    <row r="2888" spans="1:52" x14ac:dyDescent="0.2">
      <c r="A2888">
        <v>5028465</v>
      </c>
      <c r="B2888" t="s">
        <v>68</v>
      </c>
      <c r="C2888" t="s">
        <v>117</v>
      </c>
      <c r="D2888" t="b">
        <v>1</v>
      </c>
      <c r="E2888" t="s">
        <v>35</v>
      </c>
      <c r="F2888" t="s">
        <v>36</v>
      </c>
      <c r="G2888" t="s">
        <v>37</v>
      </c>
      <c r="H2888" t="s">
        <v>53</v>
      </c>
      <c r="I2888">
        <v>1</v>
      </c>
      <c r="J2888" t="b">
        <v>0</v>
      </c>
      <c r="K2888" t="b">
        <v>0</v>
      </c>
      <c r="L2888" s="1">
        <v>105000</v>
      </c>
      <c r="M2888" s="2">
        <v>44443</v>
      </c>
      <c r="N2888" s="2">
        <v>44470</v>
      </c>
      <c r="O2888" s="2">
        <v>55397</v>
      </c>
      <c r="P2888">
        <v>360</v>
      </c>
      <c r="Q2888" s="3">
        <v>462.9</v>
      </c>
      <c r="R2888">
        <v>3.375</v>
      </c>
      <c r="S2888" t="s">
        <v>926</v>
      </c>
      <c r="T2888" s="4">
        <v>210000</v>
      </c>
      <c r="U2888" s="7">
        <f>V2888+W2888</f>
        <v>1088.25</v>
      </c>
      <c r="V2888" s="7">
        <f t="shared" si="180"/>
        <v>0</v>
      </c>
      <c r="W2888" s="7">
        <v>1088.25</v>
      </c>
      <c r="AA2888" t="b">
        <v>0</v>
      </c>
      <c r="AB2888">
        <v>0</v>
      </c>
      <c r="AC2888">
        <v>0</v>
      </c>
      <c r="AD2888" t="b">
        <v>0</v>
      </c>
      <c r="AE2888" t="s">
        <v>39</v>
      </c>
      <c r="AF2888" t="b">
        <v>0</v>
      </c>
      <c r="AG2888">
        <v>1</v>
      </c>
      <c r="AH2888">
        <v>44</v>
      </c>
      <c r="AI2888" s="6">
        <v>990</v>
      </c>
      <c r="AJ2888">
        <v>716</v>
      </c>
      <c r="AK2888" t="s">
        <v>40</v>
      </c>
      <c r="AL2888" t="s">
        <v>50</v>
      </c>
      <c r="AM2888" s="9">
        <v>1.05</v>
      </c>
      <c r="AN2888">
        <f>_xlfn.XLOOKUP(S2888,[1]umbs_prices!$A:$A,[1]umbs_prices!$D:$D)</f>
        <v>105</v>
      </c>
      <c r="AO2888" s="11">
        <f t="shared" si="181"/>
        <v>5.0000000000000044E-2</v>
      </c>
      <c r="AP2888" s="13">
        <f>(AM2888-1)*L2888</f>
        <v>5250.0000000000045</v>
      </c>
      <c r="AQ2888" s="8">
        <f>AO2888*L2888</f>
        <v>5250.0000000000045</v>
      </c>
      <c r="AR2888" s="1">
        <f t="shared" si="182"/>
        <v>0</v>
      </c>
      <c r="AS2888" s="8">
        <f>AQ2888+AR2888</f>
        <v>5250.0000000000045</v>
      </c>
      <c r="AT2888" s="8">
        <f>AS2888-X2888</f>
        <v>5250.0000000000045</v>
      </c>
      <c r="AU2888" s="11">
        <f>AT2888/L2888</f>
        <v>5.0000000000000044E-2</v>
      </c>
      <c r="AV2888">
        <f>(_xlfn.XLOOKUP(A2888,[2]loan_data!$A:$A,[2]loan_data!$Z:$Z)-100)%</f>
        <v>0.05</v>
      </c>
      <c r="AW2888" t="str">
        <f>_xlfn.XLOOKUP(A2888,[2]loan_data!$A:$A,[2]loan_data!$AA:$AA)</f>
        <v>umbs_price</v>
      </c>
      <c r="AX2888" s="8">
        <f>AV2888*L2888</f>
        <v>5250</v>
      </c>
    </row>
    <row r="2889" spans="1:52" x14ac:dyDescent="0.2">
      <c r="A2889">
        <v>5028478</v>
      </c>
      <c r="B2889" t="s">
        <v>46</v>
      </c>
      <c r="C2889" t="s">
        <v>419</v>
      </c>
      <c r="D2889" t="b">
        <v>1</v>
      </c>
      <c r="E2889" t="s">
        <v>35</v>
      </c>
      <c r="F2889" t="s">
        <v>36</v>
      </c>
      <c r="G2889" t="s">
        <v>37</v>
      </c>
      <c r="H2889" t="s">
        <v>53</v>
      </c>
      <c r="I2889">
        <v>1</v>
      </c>
      <c r="J2889" t="b">
        <v>0</v>
      </c>
      <c r="K2889" t="b">
        <v>0</v>
      </c>
      <c r="L2889" s="1">
        <v>115000</v>
      </c>
      <c r="M2889" s="2">
        <v>44443</v>
      </c>
      <c r="N2889" s="2">
        <v>44470</v>
      </c>
      <c r="O2889" s="2">
        <v>55397</v>
      </c>
      <c r="P2889">
        <v>360</v>
      </c>
      <c r="Q2889" s="3">
        <v>475.99</v>
      </c>
      <c r="R2889">
        <v>2.875</v>
      </c>
      <c r="S2889" t="s">
        <v>922</v>
      </c>
      <c r="T2889" s="4">
        <v>196582</v>
      </c>
      <c r="U2889" s="7">
        <f>V2889+W2889</f>
        <v>3125.3300000000008</v>
      </c>
      <c r="V2889" s="7">
        <f t="shared" si="180"/>
        <v>2081.5000000000009</v>
      </c>
      <c r="W2889" s="7">
        <v>1043.83</v>
      </c>
      <c r="AA2889" t="b">
        <v>0</v>
      </c>
      <c r="AB2889">
        <v>0</v>
      </c>
      <c r="AC2889">
        <v>0</v>
      </c>
      <c r="AD2889" t="b">
        <v>0</v>
      </c>
      <c r="AE2889" t="s">
        <v>39</v>
      </c>
      <c r="AF2889" t="b">
        <v>0</v>
      </c>
      <c r="AG2889">
        <v>1</v>
      </c>
      <c r="AH2889">
        <v>110</v>
      </c>
      <c r="AI2889" s="6">
        <v>3117</v>
      </c>
      <c r="AJ2889">
        <v>716</v>
      </c>
      <c r="AK2889" t="s">
        <v>40</v>
      </c>
      <c r="AL2889" t="s">
        <v>50</v>
      </c>
      <c r="AM2889" s="9">
        <v>1.05</v>
      </c>
      <c r="AN2889">
        <f>_xlfn.XLOOKUP(S2889,[1]umbs_prices!$A:$A,[1]umbs_prices!$D:$D)</f>
        <v>103.19</v>
      </c>
      <c r="AO2889" s="11">
        <f t="shared" si="181"/>
        <v>3.1900000000000039E-2</v>
      </c>
      <c r="AP2889" s="13">
        <f>(AM2889-1)*L2889</f>
        <v>5750.0000000000055</v>
      </c>
      <c r="AQ2889" s="8">
        <f>AO2889*L2889</f>
        <v>3668.5000000000045</v>
      </c>
      <c r="AR2889" s="1">
        <f t="shared" si="182"/>
        <v>2081.5000000000009</v>
      </c>
      <c r="AS2889" s="8">
        <f>AQ2889+AR2889</f>
        <v>5750.0000000000055</v>
      </c>
      <c r="AT2889" s="8">
        <f>AS2889-X2889</f>
        <v>5750.0000000000055</v>
      </c>
      <c r="AU2889" s="11">
        <f>AT2889/L2889</f>
        <v>5.0000000000000044E-2</v>
      </c>
      <c r="AV2889">
        <f>(_xlfn.XLOOKUP(A2889,[2]loan_data!$A:$A,[2]loan_data!$Z:$Z)-100)%</f>
        <v>3.5962499999999981E-2</v>
      </c>
      <c r="AW2889" t="str">
        <f>_xlfn.XLOOKUP(A2889,[2]loan_data!$A:$A,[2]loan_data!$AA:$AA)</f>
        <v>storgan_manley</v>
      </c>
      <c r="AX2889" s="8">
        <f>AV2889*L2889</f>
        <v>4135.6874999999982</v>
      </c>
      <c r="AY2889" s="8">
        <f>AX2889+AR2889</f>
        <v>6217.1874999999991</v>
      </c>
      <c r="AZ2889" s="10">
        <f>AY2889/L2889</f>
        <v>5.4062499999999993E-2</v>
      </c>
    </row>
    <row r="2890" spans="1:52" x14ac:dyDescent="0.2">
      <c r="A2890">
        <v>5028562</v>
      </c>
      <c r="B2890" t="s">
        <v>115</v>
      </c>
      <c r="C2890" t="s">
        <v>176</v>
      </c>
      <c r="D2890" t="b">
        <v>1</v>
      </c>
      <c r="E2890" t="s">
        <v>35</v>
      </c>
      <c r="F2890" t="s">
        <v>36</v>
      </c>
      <c r="G2890" t="s">
        <v>37</v>
      </c>
      <c r="H2890" t="s">
        <v>38</v>
      </c>
      <c r="I2890">
        <v>1</v>
      </c>
      <c r="J2890" t="b">
        <v>0</v>
      </c>
      <c r="K2890" t="b">
        <v>0</v>
      </c>
      <c r="L2890" s="1">
        <v>175000</v>
      </c>
      <c r="M2890" s="2">
        <v>44443</v>
      </c>
      <c r="N2890" s="2">
        <v>44470</v>
      </c>
      <c r="O2890" s="2">
        <v>55397</v>
      </c>
      <c r="P2890">
        <v>360</v>
      </c>
      <c r="Q2890" s="3">
        <v>771.5</v>
      </c>
      <c r="R2890">
        <v>3.375</v>
      </c>
      <c r="S2890" t="s">
        <v>920</v>
      </c>
      <c r="T2890" s="4">
        <v>223500</v>
      </c>
      <c r="U2890" s="7">
        <f>V2890+W2890</f>
        <v>2986.090000000002</v>
      </c>
      <c r="V2890" s="7">
        <f t="shared" si="180"/>
        <v>682.50000000000182</v>
      </c>
      <c r="W2890" s="7">
        <v>2303.59</v>
      </c>
      <c r="AA2890" t="b">
        <v>0</v>
      </c>
      <c r="AB2890">
        <v>0</v>
      </c>
      <c r="AC2890">
        <v>0</v>
      </c>
      <c r="AD2890" t="b">
        <v>0</v>
      </c>
      <c r="AE2890" t="s">
        <v>39</v>
      </c>
      <c r="AF2890" t="b">
        <v>0</v>
      </c>
      <c r="AG2890">
        <v>1</v>
      </c>
      <c r="AH2890">
        <v>77</v>
      </c>
      <c r="AI2890" s="6">
        <v>1476</v>
      </c>
      <c r="AJ2890">
        <v>716</v>
      </c>
      <c r="AK2890" t="s">
        <v>43</v>
      </c>
      <c r="AL2890" t="s">
        <v>41</v>
      </c>
      <c r="AM2890" s="9">
        <v>1.05</v>
      </c>
      <c r="AN2890">
        <f>_xlfn.XLOOKUP(S2890,[1]umbs_prices!$A:$A,[1]umbs_prices!$D:$D)</f>
        <v>104.61</v>
      </c>
      <c r="AO2890" s="11">
        <f t="shared" si="181"/>
        <v>4.610000000000003E-2</v>
      </c>
      <c r="AP2890" s="13">
        <f>(AM2890-1)*L2890</f>
        <v>8750.0000000000073</v>
      </c>
      <c r="AQ2890" s="8">
        <f>AO2890*L2890</f>
        <v>8067.5000000000055</v>
      </c>
      <c r="AR2890" s="1">
        <f t="shared" si="182"/>
        <v>682.50000000000182</v>
      </c>
      <c r="AS2890" s="8">
        <f>AQ2890+AR2890</f>
        <v>8750.0000000000073</v>
      </c>
      <c r="AT2890" s="8">
        <f>AS2890-X2890</f>
        <v>8750.0000000000073</v>
      </c>
      <c r="AU2890" s="11">
        <f>AT2890/L2890</f>
        <v>5.0000000000000044E-2</v>
      </c>
      <c r="AV2890">
        <f>(_xlfn.XLOOKUP(A2890,[2]loan_data!$A:$A,[2]loan_data!$Z:$Z)-100)%</f>
        <v>4.6099999999999995E-2</v>
      </c>
      <c r="AW2890" t="str">
        <f>_xlfn.XLOOKUP(A2890,[2]loan_data!$A:$A,[2]loan_data!$AA:$AA)</f>
        <v>umbs_price</v>
      </c>
      <c r="AX2890" s="8">
        <f>AV2890*L2890</f>
        <v>8067.4999999999991</v>
      </c>
    </row>
    <row r="2891" spans="1:52" x14ac:dyDescent="0.2">
      <c r="A2891">
        <v>5028633</v>
      </c>
      <c r="B2891" t="s">
        <v>33</v>
      </c>
      <c r="C2891" t="s">
        <v>34</v>
      </c>
      <c r="D2891" t="b">
        <v>1</v>
      </c>
      <c r="E2891" t="s">
        <v>35</v>
      </c>
      <c r="F2891" t="s">
        <v>36</v>
      </c>
      <c r="G2891" t="s">
        <v>37</v>
      </c>
      <c r="H2891" t="s">
        <v>38</v>
      </c>
      <c r="I2891">
        <v>1</v>
      </c>
      <c r="J2891" t="b">
        <v>0</v>
      </c>
      <c r="K2891" t="b">
        <v>0</v>
      </c>
      <c r="L2891" s="1">
        <v>635000</v>
      </c>
      <c r="M2891" s="2">
        <v>44443</v>
      </c>
      <c r="N2891" s="2">
        <v>44470</v>
      </c>
      <c r="O2891" s="2">
        <v>49919</v>
      </c>
      <c r="P2891">
        <v>180</v>
      </c>
      <c r="Q2891" s="3">
        <v>4225.3100000000004</v>
      </c>
      <c r="R2891">
        <v>2.5</v>
      </c>
      <c r="S2891" t="s">
        <v>919</v>
      </c>
      <c r="T2891" s="4">
        <v>1547649</v>
      </c>
      <c r="U2891" s="7">
        <f>V2891+W2891</f>
        <v>13342.800000000032</v>
      </c>
      <c r="V2891" s="7">
        <f t="shared" si="180"/>
        <v>12509.500000000033</v>
      </c>
      <c r="W2891" s="7">
        <v>833.30000000000018</v>
      </c>
      <c r="AA2891" t="b">
        <v>0</v>
      </c>
      <c r="AB2891">
        <v>0</v>
      </c>
      <c r="AC2891">
        <v>0</v>
      </c>
      <c r="AD2891" t="b">
        <v>0</v>
      </c>
      <c r="AE2891" t="s">
        <v>45</v>
      </c>
      <c r="AF2891" t="b">
        <v>0</v>
      </c>
      <c r="AG2891">
        <v>1</v>
      </c>
      <c r="AH2891">
        <v>335</v>
      </c>
      <c r="AI2891" s="6">
        <v>5584</v>
      </c>
      <c r="AJ2891">
        <v>716</v>
      </c>
      <c r="AK2891" t="s">
        <v>58</v>
      </c>
      <c r="AL2891" t="s">
        <v>41</v>
      </c>
      <c r="AM2891" s="9">
        <v>1.05</v>
      </c>
      <c r="AN2891">
        <f>_xlfn.XLOOKUP(S2891,[1]umbs_prices!$A:$A,[1]umbs_prices!$D:$D)</f>
        <v>103.03</v>
      </c>
      <c r="AO2891" s="11">
        <f t="shared" si="181"/>
        <v>3.0299999999999994E-2</v>
      </c>
      <c r="AP2891" s="13">
        <f>(AM2891-1)*L2891</f>
        <v>31750.000000000029</v>
      </c>
      <c r="AQ2891" s="8">
        <f>AO2891*L2891</f>
        <v>19240.499999999996</v>
      </c>
      <c r="AR2891" s="1">
        <f t="shared" si="182"/>
        <v>12509.500000000033</v>
      </c>
      <c r="AS2891" s="8">
        <f>AQ2891+AR2891</f>
        <v>31750.000000000029</v>
      </c>
      <c r="AT2891" s="8">
        <f>AS2891-X2891</f>
        <v>31750.000000000029</v>
      </c>
      <c r="AU2891" s="11">
        <f>AT2891/L2891</f>
        <v>5.0000000000000044E-2</v>
      </c>
      <c r="AV2891">
        <f>(_xlfn.XLOOKUP(A2891,[2]loan_data!$A:$A,[2]loan_data!$Z:$Z)-100)%</f>
        <v>3.4362500000000011E-2</v>
      </c>
      <c r="AW2891" t="str">
        <f>_xlfn.XLOOKUP(A2891,[2]loan_data!$A:$A,[2]loan_data!$AA:$AA)</f>
        <v>storgan_manley</v>
      </c>
      <c r="AX2891" s="8">
        <f>AV2891*L2891</f>
        <v>21820.187500000007</v>
      </c>
      <c r="AY2891" s="8">
        <f>AX2891+AR2891</f>
        <v>34329.687500000044</v>
      </c>
      <c r="AZ2891" s="10">
        <f>AY2891/L2891</f>
        <v>5.4062500000000069E-2</v>
      </c>
    </row>
    <row r="2892" spans="1:52" x14ac:dyDescent="0.2">
      <c r="A2892">
        <v>5028673</v>
      </c>
      <c r="B2892" t="s">
        <v>33</v>
      </c>
      <c r="C2892" t="s">
        <v>44</v>
      </c>
      <c r="D2892" t="b">
        <v>1</v>
      </c>
      <c r="E2892" t="s">
        <v>35</v>
      </c>
      <c r="F2892" t="s">
        <v>36</v>
      </c>
      <c r="G2892" t="s">
        <v>37</v>
      </c>
      <c r="H2892" t="s">
        <v>38</v>
      </c>
      <c r="I2892">
        <v>1</v>
      </c>
      <c r="J2892" t="b">
        <v>0</v>
      </c>
      <c r="K2892" t="b">
        <v>0</v>
      </c>
      <c r="L2892" s="1">
        <v>235000</v>
      </c>
      <c r="M2892" s="2">
        <v>44443</v>
      </c>
      <c r="N2892" s="2">
        <v>44470</v>
      </c>
      <c r="O2892" s="2">
        <v>55397</v>
      </c>
      <c r="P2892">
        <v>360</v>
      </c>
      <c r="Q2892" s="3">
        <v>972.67</v>
      </c>
      <c r="R2892">
        <v>2.875</v>
      </c>
      <c r="S2892" t="s">
        <v>922</v>
      </c>
      <c r="T2892" s="4">
        <v>407774</v>
      </c>
      <c r="U2892" s="7">
        <f>V2892+W2892</f>
        <v>5263.0000000000018</v>
      </c>
      <c r="V2892" s="7">
        <f t="shared" si="180"/>
        <v>4253.5000000000018</v>
      </c>
      <c r="W2892" s="7">
        <v>1009.5</v>
      </c>
      <c r="AA2892" t="b">
        <v>0</v>
      </c>
      <c r="AB2892">
        <v>0</v>
      </c>
      <c r="AC2892">
        <v>0</v>
      </c>
      <c r="AD2892" t="b">
        <v>0</v>
      </c>
      <c r="AE2892" t="s">
        <v>39</v>
      </c>
      <c r="AF2892" t="b">
        <v>0</v>
      </c>
      <c r="AG2892">
        <v>1</v>
      </c>
      <c r="AH2892">
        <v>118</v>
      </c>
      <c r="AI2892" s="6">
        <v>2459</v>
      </c>
      <c r="AJ2892">
        <v>716</v>
      </c>
      <c r="AK2892" t="s">
        <v>43</v>
      </c>
      <c r="AL2892" t="s">
        <v>50</v>
      </c>
      <c r="AM2892" s="9">
        <v>1.05</v>
      </c>
      <c r="AN2892">
        <f>_xlfn.XLOOKUP(S2892,[1]umbs_prices!$A:$A,[1]umbs_prices!$D:$D)</f>
        <v>103.19</v>
      </c>
      <c r="AO2892" s="11">
        <f t="shared" si="181"/>
        <v>3.1900000000000039E-2</v>
      </c>
      <c r="AP2892" s="13">
        <f>(AM2892-1)*L2892</f>
        <v>11750.000000000011</v>
      </c>
      <c r="AQ2892" s="8">
        <f>AO2892*L2892</f>
        <v>7496.5000000000091</v>
      </c>
      <c r="AR2892" s="1">
        <f t="shared" si="182"/>
        <v>4253.5000000000018</v>
      </c>
      <c r="AS2892" s="8">
        <f>AQ2892+AR2892</f>
        <v>11750.000000000011</v>
      </c>
      <c r="AT2892" s="8">
        <f>AS2892-X2892</f>
        <v>11750.000000000011</v>
      </c>
      <c r="AU2892" s="11">
        <f>AT2892/L2892</f>
        <v>5.0000000000000044E-2</v>
      </c>
      <c r="AV2892">
        <f>(_xlfn.XLOOKUP(A2892,[2]loan_data!$A:$A,[2]loan_data!$Z:$Z)-100)%</f>
        <v>3.1899999999999977E-2</v>
      </c>
      <c r="AW2892" t="str">
        <f>_xlfn.XLOOKUP(A2892,[2]loan_data!$A:$A,[2]loan_data!$AA:$AA)</f>
        <v>umbs_price</v>
      </c>
      <c r="AX2892" s="8">
        <f>AV2892*L2892</f>
        <v>7496.4999999999945</v>
      </c>
    </row>
    <row r="2893" spans="1:52" x14ac:dyDescent="0.2">
      <c r="A2893">
        <v>5028709</v>
      </c>
      <c r="B2893" t="s">
        <v>46</v>
      </c>
      <c r="C2893" t="s">
        <v>730</v>
      </c>
      <c r="D2893" t="b">
        <v>1</v>
      </c>
      <c r="E2893" t="s">
        <v>35</v>
      </c>
      <c r="F2893" t="s">
        <v>36</v>
      </c>
      <c r="G2893" t="s">
        <v>37</v>
      </c>
      <c r="H2893" t="s">
        <v>53</v>
      </c>
      <c r="I2893">
        <v>1</v>
      </c>
      <c r="J2893" t="b">
        <v>0</v>
      </c>
      <c r="K2893" t="b">
        <v>0</v>
      </c>
      <c r="L2893" s="1">
        <v>165000</v>
      </c>
      <c r="M2893" s="2">
        <v>44445</v>
      </c>
      <c r="N2893" s="2">
        <v>44470</v>
      </c>
      <c r="O2893" s="2">
        <v>49919</v>
      </c>
      <c r="P2893">
        <v>180</v>
      </c>
      <c r="Q2893" s="3">
        <v>1117.17</v>
      </c>
      <c r="R2893">
        <v>2.75</v>
      </c>
      <c r="S2893" t="s">
        <v>924</v>
      </c>
      <c r="T2893" s="4">
        <v>220000</v>
      </c>
      <c r="U2893" s="7">
        <f>V2893+W2893</f>
        <v>3495.3199999999952</v>
      </c>
      <c r="V2893" s="7">
        <f t="shared" si="180"/>
        <v>1369.4999999999955</v>
      </c>
      <c r="W2893" s="7">
        <v>2125.8199999999997</v>
      </c>
      <c r="AA2893" t="b">
        <v>0</v>
      </c>
      <c r="AB2893">
        <v>0</v>
      </c>
      <c r="AC2893">
        <v>0</v>
      </c>
      <c r="AD2893" t="b">
        <v>0</v>
      </c>
      <c r="AE2893" t="s">
        <v>39</v>
      </c>
      <c r="AF2893" t="b">
        <v>0</v>
      </c>
      <c r="AG2893">
        <v>1</v>
      </c>
      <c r="AH2893">
        <v>101</v>
      </c>
      <c r="AI2893" s="6">
        <v>3704</v>
      </c>
      <c r="AJ2893">
        <v>716</v>
      </c>
      <c r="AK2893" t="s">
        <v>43</v>
      </c>
      <c r="AL2893" t="s">
        <v>50</v>
      </c>
      <c r="AM2893" s="9">
        <v>1.05</v>
      </c>
      <c r="AN2893">
        <f>_xlfn.XLOOKUP(S2893,[1]umbs_prices!$A:$A,[1]umbs_prices!$D:$D)</f>
        <v>104.17</v>
      </c>
      <c r="AO2893" s="11">
        <f t="shared" si="181"/>
        <v>4.170000000000007E-2</v>
      </c>
      <c r="AP2893" s="13">
        <f>(AM2893-1)*L2893</f>
        <v>8250.0000000000073</v>
      </c>
      <c r="AQ2893" s="8">
        <f>AO2893*L2893</f>
        <v>6880.5000000000118</v>
      </c>
      <c r="AR2893" s="1">
        <f t="shared" si="182"/>
        <v>1369.4999999999955</v>
      </c>
      <c r="AS2893" s="8">
        <f>AQ2893+AR2893</f>
        <v>8250.0000000000073</v>
      </c>
      <c r="AT2893" s="8">
        <f>AS2893-X2893</f>
        <v>8250.0000000000073</v>
      </c>
      <c r="AU2893" s="11">
        <f>AT2893/L2893</f>
        <v>5.0000000000000044E-2</v>
      </c>
      <c r="AV2893">
        <f>(_xlfn.XLOOKUP(A2893,[2]loan_data!$A:$A,[2]loan_data!$Z:$Z)-100)%</f>
        <v>4.2950000000000016E-2</v>
      </c>
      <c r="AW2893" t="str">
        <f>_xlfn.XLOOKUP(A2893,[2]loan_data!$A:$A,[2]loan_data!$AA:$AA)</f>
        <v>pj_logan</v>
      </c>
      <c r="AX2893" s="8">
        <f>AV2893*L2893</f>
        <v>7086.7500000000027</v>
      </c>
      <c r="AY2893" s="8">
        <f>AX2893+AR2893</f>
        <v>8456.2499999999982</v>
      </c>
      <c r="AZ2893" s="10">
        <f>AY2893/L2893</f>
        <v>5.124999999999999E-2</v>
      </c>
    </row>
    <row r="2894" spans="1:52" x14ac:dyDescent="0.2">
      <c r="A2894">
        <v>5028781</v>
      </c>
      <c r="B2894" t="s">
        <v>124</v>
      </c>
      <c r="C2894" t="s">
        <v>125</v>
      </c>
      <c r="D2894" t="b">
        <v>1</v>
      </c>
      <c r="E2894" t="s">
        <v>35</v>
      </c>
      <c r="F2894" t="s">
        <v>36</v>
      </c>
      <c r="G2894" t="s">
        <v>37</v>
      </c>
      <c r="H2894" t="s">
        <v>38</v>
      </c>
      <c r="I2894">
        <v>1</v>
      </c>
      <c r="J2894" t="b">
        <v>0</v>
      </c>
      <c r="K2894" t="b">
        <v>0</v>
      </c>
      <c r="L2894" s="1">
        <v>275000</v>
      </c>
      <c r="M2894" s="2">
        <v>44445</v>
      </c>
      <c r="N2894" s="2">
        <v>44470</v>
      </c>
      <c r="O2894" s="2">
        <v>55397</v>
      </c>
      <c r="P2894">
        <v>360</v>
      </c>
      <c r="Q2894" s="3">
        <v>1155.06</v>
      </c>
      <c r="R2894">
        <v>2.99</v>
      </c>
      <c r="S2894" t="s">
        <v>924</v>
      </c>
      <c r="T2894" s="4">
        <v>351304</v>
      </c>
      <c r="U2894" s="7">
        <f>V2894+W2894</f>
        <v>2282.4999999999927</v>
      </c>
      <c r="V2894" s="7">
        <f t="shared" si="180"/>
        <v>2282.4999999999927</v>
      </c>
      <c r="W2894" s="7">
        <v>0</v>
      </c>
      <c r="AA2894" t="b">
        <v>0</v>
      </c>
      <c r="AB2894">
        <v>0</v>
      </c>
      <c r="AC2894">
        <v>0</v>
      </c>
      <c r="AD2894" t="b">
        <v>0</v>
      </c>
      <c r="AE2894" t="s">
        <v>39</v>
      </c>
      <c r="AF2894" t="b">
        <v>0</v>
      </c>
      <c r="AG2894">
        <v>1</v>
      </c>
      <c r="AH2894">
        <v>231</v>
      </c>
      <c r="AI2894" s="6">
        <v>3658</v>
      </c>
      <c r="AJ2894">
        <v>716</v>
      </c>
      <c r="AK2894" t="s">
        <v>43</v>
      </c>
      <c r="AL2894" t="s">
        <v>41</v>
      </c>
      <c r="AM2894" s="9">
        <v>1.05</v>
      </c>
      <c r="AN2894">
        <f>_xlfn.XLOOKUP(S2894,[1]umbs_prices!$A:$A,[1]umbs_prices!$D:$D)</f>
        <v>104.17</v>
      </c>
      <c r="AO2894" s="11">
        <f t="shared" si="181"/>
        <v>4.170000000000007E-2</v>
      </c>
      <c r="AP2894" s="13">
        <f>(AM2894-1)*L2894</f>
        <v>13750.000000000013</v>
      </c>
      <c r="AQ2894" s="8">
        <f>AO2894*L2894</f>
        <v>11467.50000000002</v>
      </c>
      <c r="AR2894" s="1">
        <f t="shared" si="182"/>
        <v>2282.4999999999927</v>
      </c>
      <c r="AS2894" s="8">
        <f>AQ2894+AR2894</f>
        <v>13750.000000000013</v>
      </c>
      <c r="AT2894" s="8">
        <f>AS2894-X2894</f>
        <v>13750.000000000013</v>
      </c>
      <c r="AU2894" s="11">
        <f>AT2894/L2894</f>
        <v>5.0000000000000044E-2</v>
      </c>
      <c r="AV2894">
        <f>(_xlfn.XLOOKUP(A2894,[2]loan_data!$A:$A,[2]loan_data!$Z:$Z)-100)%</f>
        <v>4.1700000000000015E-2</v>
      </c>
      <c r="AW2894" t="str">
        <f>_xlfn.XLOOKUP(A2894,[2]loan_data!$A:$A,[2]loan_data!$AA:$AA)</f>
        <v>umbs_price</v>
      </c>
      <c r="AX2894" s="8">
        <f>AV2894*L2894</f>
        <v>11467.500000000004</v>
      </c>
    </row>
    <row r="2895" spans="1:52" x14ac:dyDescent="0.2">
      <c r="A2895">
        <v>5028797</v>
      </c>
      <c r="B2895" t="s">
        <v>61</v>
      </c>
      <c r="C2895" t="s">
        <v>281</v>
      </c>
      <c r="D2895" t="b">
        <v>1</v>
      </c>
      <c r="E2895" t="s">
        <v>35</v>
      </c>
      <c r="F2895" t="s">
        <v>36</v>
      </c>
      <c r="G2895" t="s">
        <v>37</v>
      </c>
      <c r="H2895" t="s">
        <v>53</v>
      </c>
      <c r="I2895">
        <v>1</v>
      </c>
      <c r="J2895" t="b">
        <v>0</v>
      </c>
      <c r="K2895" t="b">
        <v>0</v>
      </c>
      <c r="L2895" s="1">
        <v>195000</v>
      </c>
      <c r="M2895" s="2">
        <v>44446</v>
      </c>
      <c r="N2895" s="2">
        <v>44470</v>
      </c>
      <c r="O2895" s="2">
        <v>51745</v>
      </c>
      <c r="P2895">
        <v>240</v>
      </c>
      <c r="Q2895" s="3">
        <v>1054.81</v>
      </c>
      <c r="R2895">
        <v>2.75</v>
      </c>
      <c r="S2895" t="s">
        <v>922</v>
      </c>
      <c r="T2895" s="4">
        <v>250161</v>
      </c>
      <c r="U2895" s="7">
        <f>V2895+W2895</f>
        <v>5701.5000000000018</v>
      </c>
      <c r="V2895" s="7">
        <f t="shared" si="180"/>
        <v>3529.5000000000018</v>
      </c>
      <c r="W2895" s="7">
        <v>2172</v>
      </c>
      <c r="AA2895" t="b">
        <v>0</v>
      </c>
      <c r="AB2895">
        <v>0</v>
      </c>
      <c r="AC2895">
        <v>0</v>
      </c>
      <c r="AD2895" t="b">
        <v>0</v>
      </c>
      <c r="AE2895" t="s">
        <v>39</v>
      </c>
      <c r="AF2895" t="b">
        <v>0</v>
      </c>
      <c r="AG2895">
        <v>1</v>
      </c>
      <c r="AH2895">
        <v>102</v>
      </c>
      <c r="AI2895" s="6">
        <v>935</v>
      </c>
      <c r="AJ2895">
        <v>716</v>
      </c>
      <c r="AK2895" t="s">
        <v>40</v>
      </c>
      <c r="AL2895" t="s">
        <v>50</v>
      </c>
      <c r="AM2895" s="9">
        <v>1.05</v>
      </c>
      <c r="AN2895">
        <f>_xlfn.XLOOKUP(S2895,[1]umbs_prices!$A:$A,[1]umbs_prices!$D:$D)</f>
        <v>103.19</v>
      </c>
      <c r="AO2895" s="11">
        <f t="shared" si="181"/>
        <v>3.1900000000000039E-2</v>
      </c>
      <c r="AP2895" s="13">
        <f>(AM2895-1)*L2895</f>
        <v>9750.0000000000091</v>
      </c>
      <c r="AQ2895" s="8">
        <f>AO2895*L2895</f>
        <v>6220.5000000000073</v>
      </c>
      <c r="AR2895" s="1">
        <f t="shared" si="182"/>
        <v>3529.5000000000018</v>
      </c>
      <c r="AS2895" s="8">
        <f>AQ2895+AR2895</f>
        <v>9750.0000000000091</v>
      </c>
      <c r="AT2895" s="8">
        <f>AS2895-X2895</f>
        <v>9750.0000000000091</v>
      </c>
      <c r="AU2895" s="11">
        <f>AT2895/L2895</f>
        <v>5.0000000000000044E-2</v>
      </c>
      <c r="AV2895">
        <f>(_xlfn.XLOOKUP(A2895,[2]loan_data!$A:$A,[2]loan_data!$Z:$Z)-100)%</f>
        <v>4.0962499999999978E-2</v>
      </c>
      <c r="AW2895" t="str">
        <f>_xlfn.XLOOKUP(A2895,[2]loan_data!$A:$A,[2]loan_data!$AA:$AA)</f>
        <v>storgan_manley</v>
      </c>
      <c r="AX2895" s="8">
        <f>AV2895*L2895</f>
        <v>7987.6874999999955</v>
      </c>
      <c r="AY2895" s="8">
        <f>AX2895+AR2895</f>
        <v>11517.187499999996</v>
      </c>
      <c r="AZ2895" s="10">
        <f>AY2895/L2895</f>
        <v>5.9062499999999983E-2</v>
      </c>
    </row>
    <row r="2896" spans="1:52" x14ac:dyDescent="0.2">
      <c r="A2896">
        <v>5028827</v>
      </c>
      <c r="B2896" t="s">
        <v>61</v>
      </c>
      <c r="C2896" t="s">
        <v>312</v>
      </c>
      <c r="D2896" t="b">
        <v>1</v>
      </c>
      <c r="E2896" t="s">
        <v>35</v>
      </c>
      <c r="F2896" t="s">
        <v>36</v>
      </c>
      <c r="G2896" t="s">
        <v>37</v>
      </c>
      <c r="H2896" t="s">
        <v>53</v>
      </c>
      <c r="I2896">
        <v>1</v>
      </c>
      <c r="J2896" t="b">
        <v>0</v>
      </c>
      <c r="K2896" t="b">
        <v>0</v>
      </c>
      <c r="L2896" s="1">
        <v>135000</v>
      </c>
      <c r="M2896" s="2">
        <v>44447</v>
      </c>
      <c r="N2896" s="2">
        <v>44470</v>
      </c>
      <c r="O2896" s="2">
        <v>55397</v>
      </c>
      <c r="P2896">
        <v>360</v>
      </c>
      <c r="Q2896" s="3">
        <v>595.16</v>
      </c>
      <c r="R2896">
        <v>3.375</v>
      </c>
      <c r="S2896" t="s">
        <v>926</v>
      </c>
      <c r="T2896" s="4">
        <v>204391</v>
      </c>
      <c r="U2896" s="7">
        <f>V2896+W2896</f>
        <v>1099.79</v>
      </c>
      <c r="V2896" s="7">
        <f t="shared" si="180"/>
        <v>0</v>
      </c>
      <c r="W2896" s="7">
        <v>1099.79</v>
      </c>
      <c r="AA2896" t="b">
        <v>0</v>
      </c>
      <c r="AB2896">
        <v>0</v>
      </c>
      <c r="AC2896">
        <v>0</v>
      </c>
      <c r="AD2896" t="b">
        <v>0</v>
      </c>
      <c r="AE2896" t="s">
        <v>39</v>
      </c>
      <c r="AF2896" t="b">
        <v>0</v>
      </c>
      <c r="AG2896">
        <v>1</v>
      </c>
      <c r="AH2896">
        <v>27</v>
      </c>
      <c r="AI2896" s="6">
        <v>990</v>
      </c>
      <c r="AJ2896">
        <v>716</v>
      </c>
      <c r="AK2896" t="s">
        <v>43</v>
      </c>
      <c r="AL2896" t="s">
        <v>50</v>
      </c>
      <c r="AM2896" s="9">
        <v>1.05</v>
      </c>
      <c r="AN2896">
        <f>_xlfn.XLOOKUP(S2896,[1]umbs_prices!$A:$A,[1]umbs_prices!$D:$D)</f>
        <v>105</v>
      </c>
      <c r="AO2896" s="11">
        <f t="shared" si="181"/>
        <v>5.0000000000000044E-2</v>
      </c>
      <c r="AP2896" s="13">
        <f>(AM2896-1)*L2896</f>
        <v>6750.0000000000064</v>
      </c>
      <c r="AQ2896" s="8">
        <f>AO2896*L2896</f>
        <v>6750.0000000000064</v>
      </c>
      <c r="AR2896" s="1">
        <f t="shared" si="182"/>
        <v>0</v>
      </c>
      <c r="AS2896" s="8">
        <f>AQ2896+AR2896</f>
        <v>6750.0000000000064</v>
      </c>
      <c r="AT2896" s="8">
        <f>AS2896-X2896</f>
        <v>6750.0000000000064</v>
      </c>
      <c r="AU2896" s="11">
        <f>AT2896/L2896</f>
        <v>5.0000000000000044E-2</v>
      </c>
      <c r="AV2896">
        <f>(_xlfn.XLOOKUP(A2896,[2]loan_data!$A:$A,[2]loan_data!$Z:$Z)-100)%</f>
        <v>0.05</v>
      </c>
      <c r="AW2896" t="str">
        <f>_xlfn.XLOOKUP(A2896,[2]loan_data!$A:$A,[2]loan_data!$AA:$AA)</f>
        <v>umbs_price</v>
      </c>
      <c r="AX2896" s="8">
        <f>AV2896*L2896</f>
        <v>6750</v>
      </c>
    </row>
    <row r="2897" spans="1:50" x14ac:dyDescent="0.2">
      <c r="A2897">
        <v>5028891</v>
      </c>
      <c r="B2897" t="s">
        <v>54</v>
      </c>
      <c r="C2897" t="s">
        <v>731</v>
      </c>
      <c r="D2897" t="b">
        <v>1</v>
      </c>
      <c r="E2897" t="s">
        <v>35</v>
      </c>
      <c r="F2897" t="s">
        <v>36</v>
      </c>
      <c r="G2897" t="s">
        <v>37</v>
      </c>
      <c r="H2897" t="s">
        <v>38</v>
      </c>
      <c r="I2897">
        <v>1</v>
      </c>
      <c r="J2897" t="b">
        <v>0</v>
      </c>
      <c r="K2897" t="b">
        <v>0</v>
      </c>
      <c r="L2897" s="1">
        <v>145000</v>
      </c>
      <c r="M2897" s="2">
        <v>44447</v>
      </c>
      <c r="N2897" s="2">
        <v>44470</v>
      </c>
      <c r="O2897" s="2">
        <v>49919</v>
      </c>
      <c r="P2897">
        <v>180</v>
      </c>
      <c r="Q2897" s="3">
        <v>956.45</v>
      </c>
      <c r="R2897">
        <v>2.375</v>
      </c>
      <c r="S2897" t="s">
        <v>921</v>
      </c>
      <c r="T2897" s="4">
        <v>219697</v>
      </c>
      <c r="U2897" s="7">
        <f>V2897+W2897</f>
        <v>8589.00000000002</v>
      </c>
      <c r="V2897" s="7">
        <f t="shared" si="180"/>
        <v>7424.0000000000191</v>
      </c>
      <c r="W2897" s="7">
        <v>1165.0000000000005</v>
      </c>
      <c r="AA2897" t="b">
        <v>0</v>
      </c>
      <c r="AB2897">
        <v>0</v>
      </c>
      <c r="AC2897">
        <v>0</v>
      </c>
      <c r="AD2897" t="b">
        <v>0</v>
      </c>
      <c r="AE2897" t="s">
        <v>39</v>
      </c>
      <c r="AF2897" t="b">
        <v>0</v>
      </c>
      <c r="AG2897">
        <v>1</v>
      </c>
      <c r="AH2897">
        <v>102</v>
      </c>
      <c r="AI2897" s="6">
        <v>3145</v>
      </c>
      <c r="AJ2897">
        <v>716</v>
      </c>
      <c r="AK2897" t="s">
        <v>43</v>
      </c>
      <c r="AL2897" t="s">
        <v>50</v>
      </c>
      <c r="AM2897" s="9">
        <v>1.05</v>
      </c>
      <c r="AN2897">
        <f>_xlfn.XLOOKUP(S2897,[1]umbs_prices!$A:$A,[1]umbs_prices!$D:$D)</f>
        <v>99.88</v>
      </c>
      <c r="AO2897" s="11">
        <f t="shared" si="181"/>
        <v>-1.2000000000000899E-3</v>
      </c>
      <c r="AP2897" s="13">
        <f>(AM2897-1)*L2897</f>
        <v>7250.0000000000064</v>
      </c>
      <c r="AQ2897" s="8">
        <f>AO2897*L2897</f>
        <v>-174.00000000001305</v>
      </c>
      <c r="AR2897" s="1">
        <f t="shared" si="182"/>
        <v>7424.0000000000191</v>
      </c>
      <c r="AS2897" s="8">
        <f>AQ2897+AR2897</f>
        <v>7250.0000000000064</v>
      </c>
      <c r="AT2897" s="8">
        <f>AS2897-X2897</f>
        <v>7250.0000000000064</v>
      </c>
      <c r="AU2897" s="11">
        <f>AT2897/L2897</f>
        <v>5.0000000000000044E-2</v>
      </c>
      <c r="AV2897">
        <f>(_xlfn.XLOOKUP(A2897,[2]loan_data!$A:$A,[2]loan_data!$Z:$Z)-100)%</f>
        <v>-1.2000000000000454E-3</v>
      </c>
      <c r="AW2897" t="str">
        <f>_xlfn.XLOOKUP(A2897,[2]loan_data!$A:$A,[2]loan_data!$AA:$AA)</f>
        <v>umbs_price</v>
      </c>
      <c r="AX2897" s="8">
        <f>AV2897*L2897</f>
        <v>-174.00000000000659</v>
      </c>
    </row>
    <row r="2898" spans="1:50" x14ac:dyDescent="0.2">
      <c r="A2898">
        <v>5028895</v>
      </c>
      <c r="B2898" t="s">
        <v>68</v>
      </c>
      <c r="C2898" t="s">
        <v>117</v>
      </c>
      <c r="D2898" t="b">
        <v>1</v>
      </c>
      <c r="E2898" t="s">
        <v>35</v>
      </c>
      <c r="F2898" t="s">
        <v>36</v>
      </c>
      <c r="G2898" t="s">
        <v>37</v>
      </c>
      <c r="H2898" t="s">
        <v>60</v>
      </c>
      <c r="I2898">
        <v>1</v>
      </c>
      <c r="J2898" t="b">
        <v>0</v>
      </c>
      <c r="K2898" t="b">
        <v>0</v>
      </c>
      <c r="L2898" s="1">
        <v>85000</v>
      </c>
      <c r="M2898" s="2">
        <v>44447</v>
      </c>
      <c r="N2898" s="2">
        <v>44470</v>
      </c>
      <c r="O2898" s="2">
        <v>55397</v>
      </c>
      <c r="P2898">
        <v>360</v>
      </c>
      <c r="Q2898" s="3">
        <v>374.73</v>
      </c>
      <c r="R2898">
        <v>3.375</v>
      </c>
      <c r="S2898" t="s">
        <v>920</v>
      </c>
      <c r="T2898" s="4">
        <v>108975</v>
      </c>
      <c r="U2898" s="7">
        <f>V2898+W2898</f>
        <v>1598.5500000000011</v>
      </c>
      <c r="V2898" s="7">
        <f t="shared" si="180"/>
        <v>331.50000000000091</v>
      </c>
      <c r="W2898" s="7">
        <v>1267.0500000000002</v>
      </c>
      <c r="AA2898" t="b">
        <v>0</v>
      </c>
      <c r="AB2898">
        <v>0</v>
      </c>
      <c r="AC2898">
        <v>0</v>
      </c>
      <c r="AD2898" t="b">
        <v>0</v>
      </c>
      <c r="AE2898" t="s">
        <v>39</v>
      </c>
      <c r="AF2898" t="b">
        <v>0</v>
      </c>
      <c r="AG2898">
        <v>1</v>
      </c>
      <c r="AH2898">
        <v>20</v>
      </c>
      <c r="AI2898" s="6">
        <v>650</v>
      </c>
      <c r="AJ2898">
        <v>716</v>
      </c>
      <c r="AK2898" t="s">
        <v>40</v>
      </c>
      <c r="AL2898" t="s">
        <v>50</v>
      </c>
      <c r="AM2898" s="9">
        <v>1.05</v>
      </c>
      <c r="AN2898">
        <f>_xlfn.XLOOKUP(S2898,[1]umbs_prices!$A:$A,[1]umbs_prices!$D:$D)</f>
        <v>104.61</v>
      </c>
      <c r="AO2898" s="11">
        <f t="shared" si="181"/>
        <v>4.610000000000003E-2</v>
      </c>
      <c r="AP2898" s="13">
        <f>(AM2898-1)*L2898</f>
        <v>4250.0000000000036</v>
      </c>
      <c r="AQ2898" s="8">
        <f>AO2898*L2898</f>
        <v>3918.5000000000027</v>
      </c>
      <c r="AR2898" s="1">
        <f t="shared" si="182"/>
        <v>331.50000000000091</v>
      </c>
      <c r="AS2898" s="8">
        <f>AQ2898+AR2898</f>
        <v>4250.0000000000036</v>
      </c>
      <c r="AT2898" s="8">
        <f>AS2898-X2898</f>
        <v>4250.0000000000036</v>
      </c>
      <c r="AU2898" s="11">
        <f>AT2898/L2898</f>
        <v>5.0000000000000044E-2</v>
      </c>
      <c r="AV2898">
        <f>(_xlfn.XLOOKUP(A2898,[2]loan_data!$A:$A,[2]loan_data!$Z:$Z)-100)%</f>
        <v>4.6099999999999995E-2</v>
      </c>
      <c r="AW2898" t="str">
        <f>_xlfn.XLOOKUP(A2898,[2]loan_data!$A:$A,[2]loan_data!$AA:$AA)</f>
        <v>umbs_price</v>
      </c>
      <c r="AX2898" s="8">
        <f>AV2898*L2898</f>
        <v>3918.4999999999995</v>
      </c>
    </row>
    <row r="2899" spans="1:50" x14ac:dyDescent="0.2">
      <c r="A2899">
        <v>5028965</v>
      </c>
      <c r="B2899" t="s">
        <v>103</v>
      </c>
      <c r="C2899" t="s">
        <v>243</v>
      </c>
      <c r="D2899" t="b">
        <v>1</v>
      </c>
      <c r="E2899" t="s">
        <v>35</v>
      </c>
      <c r="F2899" t="s">
        <v>36</v>
      </c>
      <c r="G2899" t="s">
        <v>37</v>
      </c>
      <c r="H2899" t="s">
        <v>53</v>
      </c>
      <c r="I2899">
        <v>1</v>
      </c>
      <c r="J2899" t="b">
        <v>0</v>
      </c>
      <c r="K2899" t="b">
        <v>0</v>
      </c>
      <c r="L2899" s="1">
        <v>205000</v>
      </c>
      <c r="M2899" s="2">
        <v>44448</v>
      </c>
      <c r="N2899" s="2">
        <v>44470</v>
      </c>
      <c r="O2899" s="2">
        <v>55397</v>
      </c>
      <c r="P2899">
        <v>360</v>
      </c>
      <c r="Q2899" s="3">
        <v>889.77</v>
      </c>
      <c r="R2899">
        <v>3.25</v>
      </c>
      <c r="S2899" t="s">
        <v>920</v>
      </c>
      <c r="T2899" s="4">
        <v>347340</v>
      </c>
      <c r="U2899" s="7">
        <f>V2899+W2899</f>
        <v>2911.5000000000036</v>
      </c>
      <c r="V2899" s="7">
        <f t="shared" si="180"/>
        <v>799.50000000000364</v>
      </c>
      <c r="W2899" s="7">
        <v>2112</v>
      </c>
      <c r="AA2899" t="b">
        <v>0</v>
      </c>
      <c r="AB2899">
        <v>0</v>
      </c>
      <c r="AC2899">
        <v>0</v>
      </c>
      <c r="AD2899" t="b">
        <v>0</v>
      </c>
      <c r="AE2899" t="s">
        <v>39</v>
      </c>
      <c r="AF2899" t="b">
        <v>0</v>
      </c>
      <c r="AG2899">
        <v>1</v>
      </c>
      <c r="AH2899">
        <v>34</v>
      </c>
      <c r="AI2899" s="6">
        <v>1389</v>
      </c>
      <c r="AJ2899">
        <v>716</v>
      </c>
      <c r="AK2899" t="s">
        <v>58</v>
      </c>
      <c r="AL2899" t="s">
        <v>50</v>
      </c>
      <c r="AM2899" s="9">
        <v>1.05</v>
      </c>
      <c r="AN2899">
        <f>_xlfn.XLOOKUP(S2899,[1]umbs_prices!$A:$A,[1]umbs_prices!$D:$D)</f>
        <v>104.61</v>
      </c>
      <c r="AO2899" s="11">
        <f t="shared" si="181"/>
        <v>4.610000000000003E-2</v>
      </c>
      <c r="AP2899" s="13">
        <f>(AM2899-1)*L2899</f>
        <v>10250.000000000009</v>
      </c>
      <c r="AQ2899" s="8">
        <f>AO2899*L2899</f>
        <v>9450.5000000000055</v>
      </c>
      <c r="AR2899" s="1">
        <f t="shared" si="182"/>
        <v>799.50000000000364</v>
      </c>
      <c r="AS2899" s="8">
        <f>AQ2899+AR2899</f>
        <v>10250.000000000009</v>
      </c>
      <c r="AT2899" s="8">
        <f>AS2899-X2899</f>
        <v>10250.000000000009</v>
      </c>
      <c r="AU2899" s="11">
        <f>AT2899/L2899</f>
        <v>5.0000000000000044E-2</v>
      </c>
      <c r="AV2899">
        <f>(_xlfn.XLOOKUP(A2899,[2]loan_data!$A:$A,[2]loan_data!$Z:$Z)-100)%</f>
        <v>4.6099999999999995E-2</v>
      </c>
      <c r="AW2899" t="str">
        <f>_xlfn.XLOOKUP(A2899,[2]loan_data!$A:$A,[2]loan_data!$AA:$AA)</f>
        <v>umbs_price</v>
      </c>
      <c r="AX2899" s="8">
        <f>AV2899*L2899</f>
        <v>9450.4999999999982</v>
      </c>
    </row>
    <row r="2900" spans="1:50" x14ac:dyDescent="0.2">
      <c r="A2900">
        <v>5028977</v>
      </c>
      <c r="B2900" t="s">
        <v>51</v>
      </c>
      <c r="C2900" t="s">
        <v>173</v>
      </c>
      <c r="D2900" t="b">
        <v>1</v>
      </c>
      <c r="E2900" t="s">
        <v>35</v>
      </c>
      <c r="F2900" t="s">
        <v>36</v>
      </c>
      <c r="G2900" t="s">
        <v>37</v>
      </c>
      <c r="H2900" t="s">
        <v>38</v>
      </c>
      <c r="I2900">
        <v>1</v>
      </c>
      <c r="J2900" t="b">
        <v>0</v>
      </c>
      <c r="K2900" t="b">
        <v>0</v>
      </c>
      <c r="L2900" s="1">
        <v>295000</v>
      </c>
      <c r="M2900" s="2">
        <v>44448</v>
      </c>
      <c r="N2900" s="2">
        <v>44470</v>
      </c>
      <c r="O2900" s="2">
        <v>55397</v>
      </c>
      <c r="P2900">
        <v>360</v>
      </c>
      <c r="Q2900" s="3">
        <v>1144.27</v>
      </c>
      <c r="R2900">
        <v>2.375</v>
      </c>
      <c r="S2900" t="s">
        <v>921</v>
      </c>
      <c r="T2900" s="4">
        <v>414210</v>
      </c>
      <c r="U2900" s="7">
        <f>V2900+W2900</f>
        <v>16693.50000000004</v>
      </c>
      <c r="V2900" s="7">
        <f t="shared" si="180"/>
        <v>15104.00000000004</v>
      </c>
      <c r="W2900" s="7">
        <v>1589.5</v>
      </c>
      <c r="Z2900">
        <v>84</v>
      </c>
      <c r="AA2900" t="b">
        <v>0</v>
      </c>
      <c r="AB2900">
        <v>0</v>
      </c>
      <c r="AC2900">
        <v>0</v>
      </c>
      <c r="AD2900" t="b">
        <v>0</v>
      </c>
      <c r="AE2900" t="s">
        <v>39</v>
      </c>
      <c r="AF2900" t="b">
        <v>0</v>
      </c>
      <c r="AG2900">
        <v>1</v>
      </c>
      <c r="AH2900">
        <v>118</v>
      </c>
      <c r="AI2900" s="6">
        <v>3540</v>
      </c>
      <c r="AJ2900">
        <v>716</v>
      </c>
      <c r="AK2900" t="s">
        <v>58</v>
      </c>
      <c r="AL2900" t="s">
        <v>50</v>
      </c>
      <c r="AM2900" s="9">
        <v>1.05</v>
      </c>
      <c r="AN2900">
        <f>_xlfn.XLOOKUP(S2900,[1]umbs_prices!$A:$A,[1]umbs_prices!$D:$D)</f>
        <v>99.88</v>
      </c>
      <c r="AO2900" s="11">
        <f t="shared" si="181"/>
        <v>-1.2000000000000899E-3</v>
      </c>
      <c r="AP2900" s="13">
        <f>(AM2900-1)*L2900</f>
        <v>14750.000000000013</v>
      </c>
      <c r="AQ2900" s="8">
        <f>AO2900*L2900</f>
        <v>-354.00000000002649</v>
      </c>
      <c r="AR2900" s="1">
        <f t="shared" si="182"/>
        <v>15104.00000000004</v>
      </c>
      <c r="AS2900" s="8">
        <f>AQ2900+AR2900</f>
        <v>14750.000000000013</v>
      </c>
      <c r="AT2900" s="8">
        <f>AS2900-X2900</f>
        <v>14750.000000000013</v>
      </c>
      <c r="AU2900" s="11">
        <f>AT2900/L2900</f>
        <v>5.0000000000000044E-2</v>
      </c>
      <c r="AV2900">
        <f>(_xlfn.XLOOKUP(A2900,[2]loan_data!$A:$A,[2]loan_data!$Z:$Z)-100)%</f>
        <v>-1.2000000000000454E-3</v>
      </c>
      <c r="AW2900" t="str">
        <f>_xlfn.XLOOKUP(A2900,[2]loan_data!$A:$A,[2]loan_data!$AA:$AA)</f>
        <v>umbs_price</v>
      </c>
      <c r="AX2900" s="8">
        <f>AV2900*L2900</f>
        <v>-354.00000000001342</v>
      </c>
    </row>
    <row r="2901" spans="1:50" x14ac:dyDescent="0.2">
      <c r="A2901">
        <v>5028990</v>
      </c>
      <c r="B2901" t="s">
        <v>33</v>
      </c>
      <c r="C2901" t="s">
        <v>112</v>
      </c>
      <c r="D2901" t="b">
        <v>1</v>
      </c>
      <c r="E2901" t="s">
        <v>35</v>
      </c>
      <c r="F2901" t="s">
        <v>36</v>
      </c>
      <c r="G2901" t="s">
        <v>37</v>
      </c>
      <c r="H2901" t="s">
        <v>53</v>
      </c>
      <c r="I2901">
        <v>1</v>
      </c>
      <c r="J2901" t="b">
        <v>0</v>
      </c>
      <c r="K2901" t="b">
        <v>0</v>
      </c>
      <c r="L2901" s="1">
        <v>165000</v>
      </c>
      <c r="M2901" s="2">
        <v>44449</v>
      </c>
      <c r="N2901" s="2">
        <v>44470</v>
      </c>
      <c r="O2901" s="2">
        <v>49919</v>
      </c>
      <c r="P2901">
        <v>180</v>
      </c>
      <c r="Q2901" s="3">
        <v>1117.17</v>
      </c>
      <c r="R2901">
        <v>2.75</v>
      </c>
      <c r="S2901" t="s">
        <v>924</v>
      </c>
      <c r="T2901" s="4">
        <v>395210</v>
      </c>
      <c r="U2901" s="7">
        <f>V2901+W2901</f>
        <v>2500.7499999999955</v>
      </c>
      <c r="V2901" s="7">
        <f t="shared" si="180"/>
        <v>1369.4999999999955</v>
      </c>
      <c r="W2901" s="7">
        <v>1131.25</v>
      </c>
      <c r="AA2901" t="b">
        <v>0</v>
      </c>
      <c r="AB2901">
        <v>0</v>
      </c>
      <c r="AC2901">
        <v>0</v>
      </c>
      <c r="AD2901" t="b">
        <v>0</v>
      </c>
      <c r="AE2901" t="s">
        <v>39</v>
      </c>
      <c r="AF2901" t="b">
        <v>0</v>
      </c>
      <c r="AG2901">
        <v>1</v>
      </c>
      <c r="AH2901">
        <v>60</v>
      </c>
      <c r="AI2901" s="6">
        <v>2000</v>
      </c>
      <c r="AJ2901">
        <v>716</v>
      </c>
      <c r="AK2901" t="s">
        <v>40</v>
      </c>
      <c r="AL2901" t="s">
        <v>50</v>
      </c>
      <c r="AM2901" s="9">
        <v>1.05</v>
      </c>
      <c r="AN2901">
        <f>_xlfn.XLOOKUP(S2901,[1]umbs_prices!$A:$A,[1]umbs_prices!$D:$D)</f>
        <v>104.17</v>
      </c>
      <c r="AO2901" s="11">
        <f t="shared" si="181"/>
        <v>4.170000000000007E-2</v>
      </c>
      <c r="AP2901" s="13">
        <f>(AM2901-1)*L2901</f>
        <v>8250.0000000000073</v>
      </c>
      <c r="AQ2901" s="8">
        <f>AO2901*L2901</f>
        <v>6880.5000000000118</v>
      </c>
      <c r="AR2901" s="1">
        <f t="shared" si="182"/>
        <v>1369.4999999999955</v>
      </c>
      <c r="AS2901" s="8">
        <f>AQ2901+AR2901</f>
        <v>8250.0000000000073</v>
      </c>
      <c r="AT2901" s="8">
        <f>AS2901-X2901</f>
        <v>8250.0000000000073</v>
      </c>
      <c r="AU2901" s="11">
        <f>AT2901/L2901</f>
        <v>5.0000000000000044E-2</v>
      </c>
      <c r="AV2901">
        <f>(_xlfn.XLOOKUP(A2901,[2]loan_data!$A:$A,[2]loan_data!$Z:$Z)-100)%</f>
        <v>4.1700000000000015E-2</v>
      </c>
      <c r="AW2901" t="str">
        <f>_xlfn.XLOOKUP(A2901,[2]loan_data!$A:$A,[2]loan_data!$AA:$AA)</f>
        <v>umbs_price</v>
      </c>
      <c r="AX2901" s="8">
        <f>AV2901*L2901</f>
        <v>6880.5000000000027</v>
      </c>
    </row>
    <row r="2902" spans="1:50" x14ac:dyDescent="0.2">
      <c r="A2902">
        <v>5029017</v>
      </c>
      <c r="B2902" t="s">
        <v>46</v>
      </c>
      <c r="C2902" t="s">
        <v>82</v>
      </c>
      <c r="D2902" t="b">
        <v>1</v>
      </c>
      <c r="E2902" t="s">
        <v>35</v>
      </c>
      <c r="F2902" t="s">
        <v>36</v>
      </c>
      <c r="G2902" t="s">
        <v>37</v>
      </c>
      <c r="H2902" t="s">
        <v>53</v>
      </c>
      <c r="I2902">
        <v>1</v>
      </c>
      <c r="J2902" t="b">
        <v>0</v>
      </c>
      <c r="K2902" t="b">
        <v>0</v>
      </c>
      <c r="L2902" s="1">
        <v>115000</v>
      </c>
      <c r="M2902" s="2">
        <v>44449</v>
      </c>
      <c r="N2902" s="2">
        <v>44470</v>
      </c>
      <c r="O2902" s="2">
        <v>55397</v>
      </c>
      <c r="P2902">
        <v>360</v>
      </c>
      <c r="Q2902" s="3">
        <v>483.03</v>
      </c>
      <c r="R2902">
        <v>2.99</v>
      </c>
      <c r="S2902" t="s">
        <v>922</v>
      </c>
      <c r="T2902" s="4">
        <v>184177</v>
      </c>
      <c r="U2902" s="7">
        <f>V2902+W2902</f>
        <v>3341.2400000000007</v>
      </c>
      <c r="V2902" s="7">
        <f t="shared" si="180"/>
        <v>2081.5000000000009</v>
      </c>
      <c r="W2902" s="7">
        <v>1259.7399999999998</v>
      </c>
      <c r="AA2902" t="b">
        <v>0</v>
      </c>
      <c r="AB2902">
        <v>0</v>
      </c>
      <c r="AC2902">
        <v>0</v>
      </c>
      <c r="AD2902" t="b">
        <v>0</v>
      </c>
      <c r="AE2902" t="s">
        <v>39</v>
      </c>
      <c r="AF2902" t="b">
        <v>0</v>
      </c>
      <c r="AG2902">
        <v>1</v>
      </c>
      <c r="AH2902">
        <v>34</v>
      </c>
      <c r="AI2902" s="6">
        <v>1049</v>
      </c>
      <c r="AJ2902">
        <v>716</v>
      </c>
      <c r="AK2902" t="s">
        <v>40</v>
      </c>
      <c r="AL2902" t="s">
        <v>50</v>
      </c>
      <c r="AM2902" s="9">
        <v>1.05</v>
      </c>
      <c r="AN2902">
        <f>_xlfn.XLOOKUP(S2902,[1]umbs_prices!$A:$A,[1]umbs_prices!$D:$D)</f>
        <v>103.19</v>
      </c>
      <c r="AO2902" s="11">
        <f t="shared" si="181"/>
        <v>3.1900000000000039E-2</v>
      </c>
      <c r="AP2902" s="13">
        <f>(AM2902-1)*L2902</f>
        <v>5750.0000000000055</v>
      </c>
      <c r="AQ2902" s="8">
        <f>AO2902*L2902</f>
        <v>3668.5000000000045</v>
      </c>
      <c r="AR2902" s="1">
        <f t="shared" si="182"/>
        <v>2081.5000000000009</v>
      </c>
      <c r="AS2902" s="8">
        <f>AQ2902+AR2902</f>
        <v>5750.0000000000055</v>
      </c>
      <c r="AT2902" s="8">
        <f>AS2902-X2902</f>
        <v>5750.0000000000055</v>
      </c>
      <c r="AU2902" s="11">
        <f>AT2902/L2902</f>
        <v>5.0000000000000044E-2</v>
      </c>
      <c r="AV2902">
        <f>(_xlfn.XLOOKUP(A2902,[2]loan_data!$A:$A,[2]loan_data!$Z:$Z)-100)%</f>
        <v>3.1899999999999977E-2</v>
      </c>
      <c r="AW2902" t="str">
        <f>_xlfn.XLOOKUP(A2902,[2]loan_data!$A:$A,[2]loan_data!$AA:$AA)</f>
        <v>umbs_price</v>
      </c>
      <c r="AX2902" s="8">
        <f>AV2902*L2902</f>
        <v>3668.4999999999973</v>
      </c>
    </row>
    <row r="2903" spans="1:50" x14ac:dyDescent="0.2">
      <c r="A2903">
        <v>5029118</v>
      </c>
      <c r="B2903" t="s">
        <v>71</v>
      </c>
      <c r="C2903" t="s">
        <v>203</v>
      </c>
      <c r="D2903" t="b">
        <v>1</v>
      </c>
      <c r="E2903" t="s">
        <v>35</v>
      </c>
      <c r="F2903" t="s">
        <v>36</v>
      </c>
      <c r="G2903" t="s">
        <v>37</v>
      </c>
      <c r="H2903" t="s">
        <v>38</v>
      </c>
      <c r="I2903">
        <v>1</v>
      </c>
      <c r="J2903" t="b">
        <v>0</v>
      </c>
      <c r="K2903" t="b">
        <v>0</v>
      </c>
      <c r="L2903" s="1">
        <v>505000</v>
      </c>
      <c r="M2903" s="2">
        <v>44449</v>
      </c>
      <c r="N2903" s="2">
        <v>44470</v>
      </c>
      <c r="O2903" s="2">
        <v>53571</v>
      </c>
      <c r="P2903">
        <v>300</v>
      </c>
      <c r="Q2903" s="3">
        <v>2229.4500000000003</v>
      </c>
      <c r="R2903">
        <v>2.375</v>
      </c>
      <c r="S2903" t="s">
        <v>921</v>
      </c>
      <c r="T2903" s="4">
        <v>901786</v>
      </c>
      <c r="U2903" s="7">
        <f>V2903+W2903</f>
        <v>27772.360000000066</v>
      </c>
      <c r="V2903" s="7">
        <f t="shared" si="180"/>
        <v>25856.000000000065</v>
      </c>
      <c r="W2903" s="7">
        <v>1916.3599999999997</v>
      </c>
      <c r="AA2903" t="b">
        <v>0</v>
      </c>
      <c r="AB2903">
        <v>0</v>
      </c>
      <c r="AC2903">
        <v>0</v>
      </c>
      <c r="AD2903" t="b">
        <v>0</v>
      </c>
      <c r="AE2903" t="s">
        <v>39</v>
      </c>
      <c r="AF2903" t="b">
        <v>0</v>
      </c>
      <c r="AG2903">
        <v>1</v>
      </c>
      <c r="AH2903">
        <v>201</v>
      </c>
      <c r="AI2903" s="6">
        <v>7538</v>
      </c>
      <c r="AJ2903">
        <v>716</v>
      </c>
      <c r="AK2903" t="s">
        <v>58</v>
      </c>
      <c r="AL2903" t="s">
        <v>50</v>
      </c>
      <c r="AM2903" s="9">
        <v>1.05</v>
      </c>
      <c r="AN2903">
        <f>_xlfn.XLOOKUP(S2903,[1]umbs_prices!$A:$A,[1]umbs_prices!$D:$D)</f>
        <v>99.88</v>
      </c>
      <c r="AO2903" s="11">
        <f t="shared" si="181"/>
        <v>-1.2000000000000899E-3</v>
      </c>
      <c r="AP2903" s="13">
        <f>(AM2903-1)*L2903</f>
        <v>25250.000000000022</v>
      </c>
      <c r="AQ2903" s="8">
        <f>AO2903*L2903</f>
        <v>-606.00000000004536</v>
      </c>
      <c r="AR2903" s="1">
        <f t="shared" si="182"/>
        <v>25856.000000000065</v>
      </c>
      <c r="AS2903" s="8">
        <f>AQ2903+AR2903</f>
        <v>25250.000000000022</v>
      </c>
      <c r="AT2903" s="8">
        <f>AS2903-X2903</f>
        <v>25250.000000000022</v>
      </c>
      <c r="AU2903" s="11">
        <f>AT2903/L2903</f>
        <v>5.0000000000000044E-2</v>
      </c>
      <c r="AV2903">
        <f>(_xlfn.XLOOKUP(A2903,[2]loan_data!$A:$A,[2]loan_data!$Z:$Z)-100)%</f>
        <v>-1.2000000000000454E-3</v>
      </c>
      <c r="AW2903" t="str">
        <f>_xlfn.XLOOKUP(A2903,[2]loan_data!$A:$A,[2]loan_data!$AA:$AA)</f>
        <v>umbs_price</v>
      </c>
      <c r="AX2903" s="8">
        <f>AV2903*L2903</f>
        <v>-606.00000000002296</v>
      </c>
    </row>
    <row r="2904" spans="1:50" x14ac:dyDescent="0.2">
      <c r="A2904">
        <v>5029239</v>
      </c>
      <c r="B2904" t="s">
        <v>61</v>
      </c>
      <c r="C2904" t="s">
        <v>62</v>
      </c>
      <c r="D2904" t="b">
        <v>1</v>
      </c>
      <c r="E2904" t="s">
        <v>35</v>
      </c>
      <c r="F2904" t="s">
        <v>36</v>
      </c>
      <c r="G2904" t="s">
        <v>37</v>
      </c>
      <c r="H2904" t="s">
        <v>60</v>
      </c>
      <c r="I2904">
        <v>1</v>
      </c>
      <c r="J2904" t="b">
        <v>0</v>
      </c>
      <c r="K2904" t="b">
        <v>0</v>
      </c>
      <c r="L2904" s="1">
        <v>265000</v>
      </c>
      <c r="M2904" s="2">
        <v>44450</v>
      </c>
      <c r="N2904" s="2">
        <v>44470</v>
      </c>
      <c r="O2904" s="2">
        <v>55397</v>
      </c>
      <c r="P2904">
        <v>360</v>
      </c>
      <c r="Q2904" s="3">
        <v>1150.19</v>
      </c>
      <c r="R2904">
        <v>3.25</v>
      </c>
      <c r="S2904" t="s">
        <v>920</v>
      </c>
      <c r="T2904" s="4">
        <v>331250</v>
      </c>
      <c r="U2904" s="7">
        <f>V2904+W2904</f>
        <v>2783.5000000000036</v>
      </c>
      <c r="V2904" s="7">
        <f t="shared" si="180"/>
        <v>1033.5000000000036</v>
      </c>
      <c r="W2904" s="7">
        <v>1750</v>
      </c>
      <c r="AA2904" t="b">
        <v>0</v>
      </c>
      <c r="AB2904">
        <v>0</v>
      </c>
      <c r="AC2904">
        <v>0</v>
      </c>
      <c r="AD2904" t="b">
        <v>0</v>
      </c>
      <c r="AE2904" t="s">
        <v>39</v>
      </c>
      <c r="AF2904" t="b">
        <v>0</v>
      </c>
      <c r="AG2904">
        <v>1</v>
      </c>
      <c r="AH2904">
        <v>56</v>
      </c>
      <c r="AI2904" s="6">
        <v>2380</v>
      </c>
      <c r="AJ2904">
        <v>716</v>
      </c>
      <c r="AK2904" t="s">
        <v>58</v>
      </c>
      <c r="AL2904" t="s">
        <v>41</v>
      </c>
      <c r="AM2904" s="9">
        <v>1.05</v>
      </c>
      <c r="AN2904">
        <f>_xlfn.XLOOKUP(S2904,[1]umbs_prices!$A:$A,[1]umbs_prices!$D:$D)</f>
        <v>104.61</v>
      </c>
      <c r="AO2904" s="11">
        <f t="shared" si="181"/>
        <v>4.610000000000003E-2</v>
      </c>
      <c r="AP2904" s="13">
        <f>(AM2904-1)*L2904</f>
        <v>13250.000000000011</v>
      </c>
      <c r="AQ2904" s="8">
        <f>AO2904*L2904</f>
        <v>12216.500000000007</v>
      </c>
      <c r="AR2904" s="1">
        <f t="shared" si="182"/>
        <v>1033.5000000000036</v>
      </c>
      <c r="AS2904" s="8">
        <f>AQ2904+AR2904</f>
        <v>13250.000000000011</v>
      </c>
      <c r="AT2904" s="8">
        <f>AS2904-X2904</f>
        <v>13250.000000000011</v>
      </c>
      <c r="AU2904" s="11">
        <f>AT2904/L2904</f>
        <v>5.0000000000000044E-2</v>
      </c>
      <c r="AV2904">
        <f>(_xlfn.XLOOKUP(A2904,[2]loan_data!$A:$A,[2]loan_data!$Z:$Z)-100)%</f>
        <v>4.6099999999999995E-2</v>
      </c>
      <c r="AW2904" t="str">
        <f>_xlfn.XLOOKUP(A2904,[2]loan_data!$A:$A,[2]loan_data!$AA:$AA)</f>
        <v>umbs_price</v>
      </c>
      <c r="AX2904" s="8">
        <f>AV2904*L2904</f>
        <v>12216.499999999998</v>
      </c>
    </row>
    <row r="2905" spans="1:50" x14ac:dyDescent="0.2">
      <c r="A2905">
        <v>5029300</v>
      </c>
      <c r="B2905" t="s">
        <v>124</v>
      </c>
      <c r="C2905" t="s">
        <v>159</v>
      </c>
      <c r="D2905" t="b">
        <v>1</v>
      </c>
      <c r="E2905" t="s">
        <v>35</v>
      </c>
      <c r="F2905" t="s">
        <v>36</v>
      </c>
      <c r="G2905" t="s">
        <v>37</v>
      </c>
      <c r="H2905" t="s">
        <v>53</v>
      </c>
      <c r="I2905">
        <v>1</v>
      </c>
      <c r="J2905" t="b">
        <v>0</v>
      </c>
      <c r="K2905" t="b">
        <v>0</v>
      </c>
      <c r="L2905" s="1">
        <v>215000</v>
      </c>
      <c r="M2905" s="2">
        <v>44452</v>
      </c>
      <c r="N2905" s="2">
        <v>44470</v>
      </c>
      <c r="O2905" s="2">
        <v>55397</v>
      </c>
      <c r="P2905">
        <v>360</v>
      </c>
      <c r="Q2905" s="3">
        <v>889.89</v>
      </c>
      <c r="R2905">
        <v>2.875</v>
      </c>
      <c r="S2905" t="s">
        <v>922</v>
      </c>
      <c r="T2905" s="4">
        <v>307143</v>
      </c>
      <c r="U2905" s="7">
        <f>V2905+W2905</f>
        <v>5322.7000000000007</v>
      </c>
      <c r="V2905" s="7">
        <f t="shared" si="180"/>
        <v>3891.5000000000009</v>
      </c>
      <c r="W2905" s="7">
        <v>1431.1999999999998</v>
      </c>
      <c r="AA2905" t="b">
        <v>0</v>
      </c>
      <c r="AB2905">
        <v>0</v>
      </c>
      <c r="AC2905">
        <v>0</v>
      </c>
      <c r="AD2905" t="b">
        <v>0</v>
      </c>
      <c r="AE2905" t="s">
        <v>39</v>
      </c>
      <c r="AF2905" t="b">
        <v>0</v>
      </c>
      <c r="AG2905">
        <v>1</v>
      </c>
      <c r="AH2905">
        <v>67</v>
      </c>
      <c r="AI2905" s="6">
        <v>1731</v>
      </c>
      <c r="AJ2905">
        <v>716</v>
      </c>
      <c r="AK2905" t="s">
        <v>40</v>
      </c>
      <c r="AL2905" t="s">
        <v>50</v>
      </c>
      <c r="AM2905" s="9">
        <v>1.05</v>
      </c>
      <c r="AN2905">
        <f>_xlfn.XLOOKUP(S2905,[1]umbs_prices!$A:$A,[1]umbs_prices!$D:$D)</f>
        <v>103.19</v>
      </c>
      <c r="AO2905" s="11">
        <f t="shared" si="181"/>
        <v>3.1900000000000039E-2</v>
      </c>
      <c r="AP2905" s="13">
        <f>(AM2905-1)*L2905</f>
        <v>10750.000000000009</v>
      </c>
      <c r="AQ2905" s="8">
        <f>AO2905*L2905</f>
        <v>6858.5000000000082</v>
      </c>
      <c r="AR2905" s="1">
        <f t="shared" si="182"/>
        <v>3891.5000000000009</v>
      </c>
      <c r="AS2905" s="8">
        <f>AQ2905+AR2905</f>
        <v>10750.000000000009</v>
      </c>
      <c r="AT2905" s="8">
        <f>AS2905-X2905</f>
        <v>10750.000000000009</v>
      </c>
      <c r="AU2905" s="11">
        <f>AT2905/L2905</f>
        <v>5.0000000000000044E-2</v>
      </c>
      <c r="AV2905">
        <f>(_xlfn.XLOOKUP(A2905,[2]loan_data!$A:$A,[2]loan_data!$Z:$Z)-100)%</f>
        <v>3.1899999999999977E-2</v>
      </c>
      <c r="AW2905" t="str">
        <f>_xlfn.XLOOKUP(A2905,[2]loan_data!$A:$A,[2]loan_data!$AA:$AA)</f>
        <v>umbs_price</v>
      </c>
      <c r="AX2905" s="8">
        <f>AV2905*L2905</f>
        <v>6858.4999999999955</v>
      </c>
    </row>
    <row r="2906" spans="1:50" x14ac:dyDescent="0.2">
      <c r="A2906">
        <v>5029345</v>
      </c>
      <c r="B2906" t="s">
        <v>136</v>
      </c>
      <c r="C2906" t="s">
        <v>536</v>
      </c>
      <c r="D2906" t="b">
        <v>1</v>
      </c>
      <c r="E2906" t="s">
        <v>35</v>
      </c>
      <c r="F2906" t="s">
        <v>36</v>
      </c>
      <c r="G2906" t="s">
        <v>37</v>
      </c>
      <c r="H2906" t="s">
        <v>38</v>
      </c>
      <c r="I2906">
        <v>1</v>
      </c>
      <c r="J2906" t="b">
        <v>0</v>
      </c>
      <c r="K2906" t="b">
        <v>0</v>
      </c>
      <c r="L2906" s="1">
        <v>255000</v>
      </c>
      <c r="M2906" s="2">
        <v>44452</v>
      </c>
      <c r="N2906" s="2">
        <v>44470</v>
      </c>
      <c r="O2906" s="2">
        <v>55397</v>
      </c>
      <c r="P2906">
        <v>360</v>
      </c>
      <c r="Q2906" s="3">
        <v>1038.6400000000001</v>
      </c>
      <c r="R2906">
        <v>2.75</v>
      </c>
      <c r="S2906" t="s">
        <v>924</v>
      </c>
      <c r="T2906" s="4">
        <v>436644</v>
      </c>
      <c r="U2906" s="7">
        <f>V2906+W2906</f>
        <v>3408.4999999999927</v>
      </c>
      <c r="V2906" s="7">
        <f t="shared" si="180"/>
        <v>2116.4999999999927</v>
      </c>
      <c r="W2906" s="7">
        <v>1292</v>
      </c>
      <c r="AA2906" t="b">
        <v>0</v>
      </c>
      <c r="AB2906">
        <v>0</v>
      </c>
      <c r="AC2906">
        <v>0</v>
      </c>
      <c r="AD2906" t="b">
        <v>0</v>
      </c>
      <c r="AE2906" t="s">
        <v>39</v>
      </c>
      <c r="AF2906" t="b">
        <v>0</v>
      </c>
      <c r="AG2906">
        <v>1</v>
      </c>
      <c r="AH2906">
        <v>112</v>
      </c>
      <c r="AI2906" s="6">
        <v>3080</v>
      </c>
      <c r="AJ2906">
        <v>716</v>
      </c>
      <c r="AK2906" t="s">
        <v>40</v>
      </c>
      <c r="AL2906" t="s">
        <v>41</v>
      </c>
      <c r="AM2906" s="9">
        <v>1.05</v>
      </c>
      <c r="AN2906">
        <f>_xlfn.XLOOKUP(S2906,[1]umbs_prices!$A:$A,[1]umbs_prices!$D:$D)</f>
        <v>104.17</v>
      </c>
      <c r="AO2906" s="11">
        <f t="shared" si="181"/>
        <v>4.170000000000007E-2</v>
      </c>
      <c r="AP2906" s="13">
        <f>(AM2906-1)*L2906</f>
        <v>12750.000000000011</v>
      </c>
      <c r="AQ2906" s="8">
        <f>AO2906*L2906</f>
        <v>10633.500000000018</v>
      </c>
      <c r="AR2906" s="1">
        <f t="shared" si="182"/>
        <v>2116.4999999999927</v>
      </c>
      <c r="AS2906" s="8">
        <f>AQ2906+AR2906</f>
        <v>12750.000000000011</v>
      </c>
      <c r="AT2906" s="8">
        <f>AS2906-X2906</f>
        <v>12750.000000000011</v>
      </c>
      <c r="AU2906" s="11">
        <f>AT2906/L2906</f>
        <v>5.0000000000000044E-2</v>
      </c>
      <c r="AV2906">
        <f>(_xlfn.XLOOKUP(A2906,[2]loan_data!$A:$A,[2]loan_data!$Z:$Z)-100)%</f>
        <v>4.1700000000000015E-2</v>
      </c>
      <c r="AW2906" t="str">
        <f>_xlfn.XLOOKUP(A2906,[2]loan_data!$A:$A,[2]loan_data!$AA:$AA)</f>
        <v>umbs_price</v>
      </c>
      <c r="AX2906" s="8">
        <f>AV2906*L2906</f>
        <v>10633.500000000004</v>
      </c>
    </row>
    <row r="2907" spans="1:50" x14ac:dyDescent="0.2">
      <c r="A2907">
        <v>5029357</v>
      </c>
      <c r="B2907" t="s">
        <v>56</v>
      </c>
      <c r="C2907" t="s">
        <v>57</v>
      </c>
      <c r="D2907" t="b">
        <v>1</v>
      </c>
      <c r="E2907" t="s">
        <v>35</v>
      </c>
      <c r="F2907" t="s">
        <v>36</v>
      </c>
      <c r="G2907" t="s">
        <v>37</v>
      </c>
      <c r="H2907" t="s">
        <v>60</v>
      </c>
      <c r="I2907">
        <v>1</v>
      </c>
      <c r="J2907" t="b">
        <v>0</v>
      </c>
      <c r="K2907" t="b">
        <v>0</v>
      </c>
      <c r="L2907" s="1">
        <v>405000</v>
      </c>
      <c r="M2907" s="2">
        <v>44453</v>
      </c>
      <c r="N2907" s="2">
        <v>44470</v>
      </c>
      <c r="O2907" s="2">
        <v>55397</v>
      </c>
      <c r="P2907">
        <v>360</v>
      </c>
      <c r="Q2907" s="3">
        <v>1676.3</v>
      </c>
      <c r="R2907">
        <v>2.875</v>
      </c>
      <c r="S2907" t="s">
        <v>922</v>
      </c>
      <c r="T2907" s="4">
        <v>417526</v>
      </c>
      <c r="U2907" s="7">
        <f>V2907+W2907</f>
        <v>9112.5000000000018</v>
      </c>
      <c r="V2907" s="7">
        <f t="shared" si="180"/>
        <v>7330.5000000000018</v>
      </c>
      <c r="W2907" s="7">
        <v>1782</v>
      </c>
      <c r="AA2907" t="b">
        <v>0</v>
      </c>
      <c r="AB2907">
        <v>0</v>
      </c>
      <c r="AC2907">
        <v>0</v>
      </c>
      <c r="AD2907" t="b">
        <v>0</v>
      </c>
      <c r="AE2907" t="s">
        <v>39</v>
      </c>
      <c r="AF2907" t="b">
        <v>0</v>
      </c>
      <c r="AG2907">
        <v>1</v>
      </c>
      <c r="AH2907">
        <v>111</v>
      </c>
      <c r="AI2907" s="6">
        <v>1943</v>
      </c>
      <c r="AJ2907">
        <v>716</v>
      </c>
      <c r="AK2907" t="s">
        <v>40</v>
      </c>
      <c r="AL2907" t="s">
        <v>50</v>
      </c>
      <c r="AM2907" s="9">
        <v>1.05</v>
      </c>
      <c r="AN2907">
        <f>_xlfn.XLOOKUP(S2907,[1]umbs_prices!$A:$A,[1]umbs_prices!$D:$D)</f>
        <v>103.19</v>
      </c>
      <c r="AO2907" s="11">
        <f t="shared" si="181"/>
        <v>3.1900000000000039E-2</v>
      </c>
      <c r="AP2907" s="13">
        <f>(AM2907-1)*L2907</f>
        <v>20250.000000000018</v>
      </c>
      <c r="AQ2907" s="8">
        <f>AO2907*L2907</f>
        <v>12919.500000000016</v>
      </c>
      <c r="AR2907" s="1">
        <f t="shared" si="182"/>
        <v>7330.5000000000018</v>
      </c>
      <c r="AS2907" s="8">
        <f>AQ2907+AR2907</f>
        <v>20250.000000000018</v>
      </c>
      <c r="AT2907" s="8">
        <f>AS2907-X2907</f>
        <v>20250.000000000018</v>
      </c>
      <c r="AU2907" s="11">
        <f>AT2907/L2907</f>
        <v>5.0000000000000044E-2</v>
      </c>
      <c r="AV2907">
        <f>(_xlfn.XLOOKUP(A2907,[2]loan_data!$A:$A,[2]loan_data!$Z:$Z)-100)%</f>
        <v>3.1899999999999977E-2</v>
      </c>
      <c r="AW2907" t="str">
        <f>_xlfn.XLOOKUP(A2907,[2]loan_data!$A:$A,[2]loan_data!$AA:$AA)</f>
        <v>umbs_price</v>
      </c>
      <c r="AX2907" s="8">
        <f>AV2907*L2907</f>
        <v>12919.499999999991</v>
      </c>
    </row>
    <row r="2908" spans="1:50" x14ac:dyDescent="0.2">
      <c r="A2908">
        <v>5029402</v>
      </c>
      <c r="B2908" t="s">
        <v>51</v>
      </c>
      <c r="C2908" t="s">
        <v>52</v>
      </c>
      <c r="D2908" t="b">
        <v>1</v>
      </c>
      <c r="E2908" t="s">
        <v>35</v>
      </c>
      <c r="F2908" t="s">
        <v>36</v>
      </c>
      <c r="G2908" t="s">
        <v>37</v>
      </c>
      <c r="H2908" t="s">
        <v>53</v>
      </c>
      <c r="I2908">
        <v>1</v>
      </c>
      <c r="J2908" t="b">
        <v>0</v>
      </c>
      <c r="K2908" t="b">
        <v>0</v>
      </c>
      <c r="L2908" s="1">
        <v>285000</v>
      </c>
      <c r="M2908" s="2">
        <v>44453</v>
      </c>
      <c r="N2908" s="2">
        <v>44470</v>
      </c>
      <c r="O2908" s="2">
        <v>55397</v>
      </c>
      <c r="P2908">
        <v>360</v>
      </c>
      <c r="Q2908" s="3">
        <v>1256.45</v>
      </c>
      <c r="R2908">
        <v>3.375</v>
      </c>
      <c r="S2908" t="s">
        <v>920</v>
      </c>
      <c r="T2908" s="4">
        <v>356250</v>
      </c>
      <c r="U2908" s="7">
        <f>V2908+W2908</f>
        <v>3193.5000000000036</v>
      </c>
      <c r="V2908" s="7">
        <f t="shared" si="180"/>
        <v>1111.5000000000036</v>
      </c>
      <c r="W2908" s="7">
        <v>2082</v>
      </c>
      <c r="AA2908" t="b">
        <v>0</v>
      </c>
      <c r="AB2908">
        <v>0</v>
      </c>
      <c r="AC2908">
        <v>0</v>
      </c>
      <c r="AD2908" t="b">
        <v>0</v>
      </c>
      <c r="AE2908" t="s">
        <v>39</v>
      </c>
      <c r="AF2908" t="b">
        <v>0</v>
      </c>
      <c r="AG2908">
        <v>1</v>
      </c>
      <c r="AH2908">
        <v>68</v>
      </c>
      <c r="AI2908" s="6">
        <v>2437</v>
      </c>
      <c r="AJ2908">
        <v>716</v>
      </c>
      <c r="AK2908" t="s">
        <v>58</v>
      </c>
      <c r="AL2908" t="s">
        <v>50</v>
      </c>
      <c r="AM2908" s="9">
        <v>1.05</v>
      </c>
      <c r="AN2908">
        <f>_xlfn.XLOOKUP(S2908,[1]umbs_prices!$A:$A,[1]umbs_prices!$D:$D)</f>
        <v>104.61</v>
      </c>
      <c r="AO2908" s="11">
        <f t="shared" si="181"/>
        <v>4.610000000000003E-2</v>
      </c>
      <c r="AP2908" s="13">
        <f>(AM2908-1)*L2908</f>
        <v>14250.000000000013</v>
      </c>
      <c r="AQ2908" s="8">
        <f>AO2908*L2908</f>
        <v>13138.500000000009</v>
      </c>
      <c r="AR2908" s="1">
        <f t="shared" si="182"/>
        <v>1111.5000000000036</v>
      </c>
      <c r="AS2908" s="8">
        <f>AQ2908+AR2908</f>
        <v>14250.000000000013</v>
      </c>
      <c r="AT2908" s="8">
        <f>AS2908-X2908</f>
        <v>14250.000000000013</v>
      </c>
      <c r="AU2908" s="11">
        <f>AT2908/L2908</f>
        <v>5.0000000000000044E-2</v>
      </c>
      <c r="AV2908">
        <f>(_xlfn.XLOOKUP(A2908,[2]loan_data!$A:$A,[2]loan_data!$Z:$Z)-100)%</f>
        <v>4.6099999999999995E-2</v>
      </c>
      <c r="AW2908" t="str">
        <f>_xlfn.XLOOKUP(A2908,[2]loan_data!$A:$A,[2]loan_data!$AA:$AA)</f>
        <v>umbs_price</v>
      </c>
      <c r="AX2908" s="8">
        <f>AV2908*L2908</f>
        <v>13138.499999999998</v>
      </c>
    </row>
    <row r="2909" spans="1:50" x14ac:dyDescent="0.2">
      <c r="A2909">
        <v>5029637</v>
      </c>
      <c r="B2909" t="s">
        <v>33</v>
      </c>
      <c r="C2909" t="s">
        <v>85</v>
      </c>
      <c r="D2909" t="b">
        <v>1</v>
      </c>
      <c r="E2909" t="s">
        <v>35</v>
      </c>
      <c r="F2909" t="s">
        <v>36</v>
      </c>
      <c r="G2909" t="s">
        <v>37</v>
      </c>
      <c r="H2909" t="s">
        <v>53</v>
      </c>
      <c r="I2909">
        <v>1</v>
      </c>
      <c r="J2909" t="b">
        <v>0</v>
      </c>
      <c r="K2909" t="b">
        <v>0</v>
      </c>
      <c r="L2909" s="1">
        <v>405000</v>
      </c>
      <c r="M2909" s="2">
        <v>44454</v>
      </c>
      <c r="N2909" s="2">
        <v>44501</v>
      </c>
      <c r="O2909" s="2">
        <v>55427</v>
      </c>
      <c r="P2909">
        <v>360</v>
      </c>
      <c r="Q2909" s="3">
        <v>1799.94</v>
      </c>
      <c r="R2909">
        <v>3.44</v>
      </c>
      <c r="S2909" t="s">
        <v>920</v>
      </c>
      <c r="T2909" s="4">
        <v>1012247</v>
      </c>
      <c r="U2909" s="7">
        <f>V2909+W2909</f>
        <v>1579.5000000000073</v>
      </c>
      <c r="V2909" s="7">
        <f t="shared" si="180"/>
        <v>1579.5000000000073</v>
      </c>
      <c r="W2909" s="7">
        <v>0</v>
      </c>
      <c r="AA2909" t="b">
        <v>0</v>
      </c>
      <c r="AB2909">
        <v>0</v>
      </c>
      <c r="AC2909">
        <v>0</v>
      </c>
      <c r="AD2909" t="b">
        <v>0</v>
      </c>
      <c r="AE2909" t="s">
        <v>45</v>
      </c>
      <c r="AF2909" t="b">
        <v>0</v>
      </c>
      <c r="AG2909">
        <v>1</v>
      </c>
      <c r="AH2909">
        <v>49</v>
      </c>
      <c r="AI2909" s="6">
        <v>1348</v>
      </c>
      <c r="AJ2909">
        <v>716</v>
      </c>
      <c r="AK2909" t="s">
        <v>40</v>
      </c>
      <c r="AL2909" t="s">
        <v>50</v>
      </c>
      <c r="AM2909" s="9">
        <v>1.05</v>
      </c>
      <c r="AN2909">
        <f>_xlfn.XLOOKUP(S2909,[1]umbs_prices!$A:$A,[1]umbs_prices!$D:$D)</f>
        <v>104.61</v>
      </c>
      <c r="AO2909" s="11">
        <f t="shared" si="181"/>
        <v>4.610000000000003E-2</v>
      </c>
      <c r="AP2909" s="13">
        <f>(AM2909-1)*L2909</f>
        <v>20250.000000000018</v>
      </c>
      <c r="AQ2909" s="8">
        <f>AO2909*L2909</f>
        <v>18670.500000000011</v>
      </c>
      <c r="AR2909" s="1">
        <f t="shared" si="182"/>
        <v>1579.5000000000073</v>
      </c>
      <c r="AS2909" s="8">
        <f>AQ2909+AR2909</f>
        <v>20250.000000000018</v>
      </c>
      <c r="AT2909" s="8">
        <f>AS2909-X2909</f>
        <v>20250.000000000018</v>
      </c>
      <c r="AU2909" s="11">
        <f>AT2909/L2909</f>
        <v>5.0000000000000044E-2</v>
      </c>
      <c r="AV2909">
        <f>(_xlfn.XLOOKUP(A2909,[2]loan_data!$A:$A,[2]loan_data!$Z:$Z)-100)%</f>
        <v>4.6099999999999995E-2</v>
      </c>
      <c r="AW2909" t="str">
        <f>_xlfn.XLOOKUP(A2909,[2]loan_data!$A:$A,[2]loan_data!$AA:$AA)</f>
        <v>umbs_price</v>
      </c>
      <c r="AX2909" s="8">
        <f>AV2909*L2909</f>
        <v>18670.499999999996</v>
      </c>
    </row>
    <row r="2910" spans="1:50" x14ac:dyDescent="0.2">
      <c r="A2910">
        <v>5029659</v>
      </c>
      <c r="B2910" t="s">
        <v>61</v>
      </c>
      <c r="C2910" t="s">
        <v>507</v>
      </c>
      <c r="D2910" t="b">
        <v>1</v>
      </c>
      <c r="E2910" t="s">
        <v>35</v>
      </c>
      <c r="F2910" t="s">
        <v>36</v>
      </c>
      <c r="G2910" t="s">
        <v>37</v>
      </c>
      <c r="H2910" t="s">
        <v>38</v>
      </c>
      <c r="I2910">
        <v>1</v>
      </c>
      <c r="J2910" t="b">
        <v>0</v>
      </c>
      <c r="K2910" t="b">
        <v>0</v>
      </c>
      <c r="L2910" s="1">
        <v>345000</v>
      </c>
      <c r="M2910" s="2">
        <v>44454</v>
      </c>
      <c r="N2910" s="2">
        <v>44501</v>
      </c>
      <c r="O2910" s="2">
        <v>55427</v>
      </c>
      <c r="P2910">
        <v>360</v>
      </c>
      <c r="Q2910" s="3">
        <v>1427.96</v>
      </c>
      <c r="R2910">
        <v>2.875</v>
      </c>
      <c r="S2910" t="s">
        <v>924</v>
      </c>
      <c r="T2910" s="4">
        <v>377050</v>
      </c>
      <c r="U2910" s="7">
        <f>V2910+W2910</f>
        <v>4806.9099999999908</v>
      </c>
      <c r="V2910" s="7">
        <f t="shared" si="180"/>
        <v>2863.4999999999909</v>
      </c>
      <c r="W2910" s="7">
        <v>1943.4099999999999</v>
      </c>
      <c r="AA2910" t="b">
        <v>0</v>
      </c>
      <c r="AB2910">
        <v>0</v>
      </c>
      <c r="AC2910">
        <v>0</v>
      </c>
      <c r="AD2910" t="b">
        <v>0</v>
      </c>
      <c r="AE2910" t="s">
        <v>39</v>
      </c>
      <c r="AF2910" t="b">
        <v>0</v>
      </c>
      <c r="AG2910">
        <v>1</v>
      </c>
      <c r="AH2910">
        <v>173</v>
      </c>
      <c r="AI2910" s="6">
        <v>3028</v>
      </c>
      <c r="AJ2910">
        <v>716</v>
      </c>
      <c r="AK2910" t="s">
        <v>40</v>
      </c>
      <c r="AL2910" t="s">
        <v>41</v>
      </c>
      <c r="AM2910" s="9">
        <v>1.05</v>
      </c>
      <c r="AN2910">
        <f>_xlfn.XLOOKUP(S2910,[1]umbs_prices!$A:$A,[1]umbs_prices!$D:$D)</f>
        <v>104.17</v>
      </c>
      <c r="AO2910" s="11">
        <f t="shared" si="181"/>
        <v>4.170000000000007E-2</v>
      </c>
      <c r="AP2910" s="13">
        <f>(AM2910-1)*L2910</f>
        <v>17250.000000000015</v>
      </c>
      <c r="AQ2910" s="8">
        <f>AO2910*L2910</f>
        <v>14386.500000000024</v>
      </c>
      <c r="AR2910" s="1">
        <f t="shared" si="182"/>
        <v>2863.4999999999909</v>
      </c>
      <c r="AS2910" s="8">
        <f>AQ2910+AR2910</f>
        <v>17250.000000000015</v>
      </c>
      <c r="AT2910" s="8">
        <f>AS2910-X2910</f>
        <v>17250.000000000015</v>
      </c>
      <c r="AU2910" s="11">
        <f>AT2910/L2910</f>
        <v>5.0000000000000044E-2</v>
      </c>
      <c r="AV2910">
        <f>(_xlfn.XLOOKUP(A2910,[2]loan_data!$A:$A,[2]loan_data!$Z:$Z)-100)%</f>
        <v>4.1700000000000015E-2</v>
      </c>
      <c r="AW2910" t="str">
        <f>_xlfn.XLOOKUP(A2910,[2]loan_data!$A:$A,[2]loan_data!$AA:$AA)</f>
        <v>umbs_price</v>
      </c>
      <c r="AX2910" s="8">
        <f>AV2910*L2910</f>
        <v>14386.500000000005</v>
      </c>
    </row>
    <row r="2911" spans="1:50" x14ac:dyDescent="0.2">
      <c r="A2911">
        <v>5029662</v>
      </c>
      <c r="B2911" t="s">
        <v>120</v>
      </c>
      <c r="C2911" t="s">
        <v>474</v>
      </c>
      <c r="D2911" t="b">
        <v>1</v>
      </c>
      <c r="E2911" t="s">
        <v>35</v>
      </c>
      <c r="F2911" t="s">
        <v>36</v>
      </c>
      <c r="G2911" t="s">
        <v>37</v>
      </c>
      <c r="H2911" t="s">
        <v>60</v>
      </c>
      <c r="I2911">
        <v>1</v>
      </c>
      <c r="J2911" t="b">
        <v>0</v>
      </c>
      <c r="K2911" t="b">
        <v>0</v>
      </c>
      <c r="L2911" s="1">
        <v>115000</v>
      </c>
      <c r="M2911" s="2">
        <v>44454</v>
      </c>
      <c r="N2911" s="2">
        <v>44501</v>
      </c>
      <c r="O2911" s="2">
        <v>55427</v>
      </c>
      <c r="P2911">
        <v>360</v>
      </c>
      <c r="Q2911" s="3">
        <v>506.99</v>
      </c>
      <c r="R2911">
        <v>3.375</v>
      </c>
      <c r="S2911" t="s">
        <v>920</v>
      </c>
      <c r="T2911" s="4">
        <v>118557</v>
      </c>
      <c r="U2911" s="7">
        <f>V2911+W2911</f>
        <v>1804.1500000000019</v>
      </c>
      <c r="V2911" s="7">
        <f t="shared" si="180"/>
        <v>448.50000000000182</v>
      </c>
      <c r="W2911" s="7">
        <v>1355.65</v>
      </c>
      <c r="AA2911" t="b">
        <v>0</v>
      </c>
      <c r="AB2911">
        <v>0</v>
      </c>
      <c r="AC2911">
        <v>0</v>
      </c>
      <c r="AD2911" t="b">
        <v>0</v>
      </c>
      <c r="AE2911" t="s">
        <v>39</v>
      </c>
      <c r="AF2911" t="b">
        <v>0</v>
      </c>
      <c r="AG2911">
        <v>1</v>
      </c>
      <c r="AH2911">
        <v>25</v>
      </c>
      <c r="AI2911" s="6">
        <v>938</v>
      </c>
      <c r="AJ2911">
        <v>716</v>
      </c>
      <c r="AK2911" t="s">
        <v>43</v>
      </c>
      <c r="AL2911" t="s">
        <v>50</v>
      </c>
      <c r="AM2911" s="9">
        <v>1.05</v>
      </c>
      <c r="AN2911">
        <f>_xlfn.XLOOKUP(S2911,[1]umbs_prices!$A:$A,[1]umbs_prices!$D:$D)</f>
        <v>104.61</v>
      </c>
      <c r="AO2911" s="11">
        <f t="shared" si="181"/>
        <v>4.610000000000003E-2</v>
      </c>
      <c r="AP2911" s="13">
        <f>(AM2911-1)*L2911</f>
        <v>5750.0000000000055</v>
      </c>
      <c r="AQ2911" s="8">
        <f>AO2911*L2911</f>
        <v>5301.5000000000036</v>
      </c>
      <c r="AR2911" s="1">
        <f t="shared" si="182"/>
        <v>448.50000000000182</v>
      </c>
      <c r="AS2911" s="8">
        <f>AQ2911+AR2911</f>
        <v>5750.0000000000055</v>
      </c>
      <c r="AT2911" s="8">
        <f>AS2911-X2911</f>
        <v>5750.0000000000055</v>
      </c>
      <c r="AU2911" s="11">
        <f>AT2911/L2911</f>
        <v>5.0000000000000044E-2</v>
      </c>
      <c r="AV2911">
        <f>(_xlfn.XLOOKUP(A2911,[2]loan_data!$A:$A,[2]loan_data!$Z:$Z)-100)%</f>
        <v>4.6099999999999995E-2</v>
      </c>
      <c r="AW2911" t="str">
        <f>_xlfn.XLOOKUP(A2911,[2]loan_data!$A:$A,[2]loan_data!$AA:$AA)</f>
        <v>umbs_price</v>
      </c>
      <c r="AX2911" s="8">
        <f>AV2911*L2911</f>
        <v>5301.4999999999991</v>
      </c>
    </row>
    <row r="2912" spans="1:50" x14ac:dyDescent="0.2">
      <c r="A2912">
        <v>5029752</v>
      </c>
      <c r="B2912" t="s">
        <v>188</v>
      </c>
      <c r="C2912" t="s">
        <v>732</v>
      </c>
      <c r="D2912" t="b">
        <v>1</v>
      </c>
      <c r="E2912" t="s">
        <v>35</v>
      </c>
      <c r="F2912" t="s">
        <v>36</v>
      </c>
      <c r="G2912" t="s">
        <v>37</v>
      </c>
      <c r="H2912" t="s">
        <v>53</v>
      </c>
      <c r="I2912">
        <v>1</v>
      </c>
      <c r="J2912" t="b">
        <v>0</v>
      </c>
      <c r="K2912" t="b">
        <v>0</v>
      </c>
      <c r="L2912" s="1">
        <v>305000</v>
      </c>
      <c r="M2912" s="2">
        <v>44454</v>
      </c>
      <c r="N2912" s="2">
        <v>44501</v>
      </c>
      <c r="O2912" s="2">
        <v>49949</v>
      </c>
      <c r="P2912">
        <v>180</v>
      </c>
      <c r="Q2912" s="3">
        <v>2011.83</v>
      </c>
      <c r="R2912">
        <v>2.375</v>
      </c>
      <c r="S2912" t="s">
        <v>919</v>
      </c>
      <c r="T2912" s="4">
        <v>536594</v>
      </c>
      <c r="U2912" s="7">
        <f>V2912+W2912</f>
        <v>6965.5000000000146</v>
      </c>
      <c r="V2912" s="7">
        <f t="shared" si="180"/>
        <v>6008.5000000000146</v>
      </c>
      <c r="W2912" s="7">
        <v>957</v>
      </c>
      <c r="AA2912" t="b">
        <v>0</v>
      </c>
      <c r="AB2912">
        <v>0</v>
      </c>
      <c r="AC2912">
        <v>0</v>
      </c>
      <c r="AD2912" t="b">
        <v>0</v>
      </c>
      <c r="AE2912" t="s">
        <v>39</v>
      </c>
      <c r="AF2912" t="b">
        <v>0</v>
      </c>
      <c r="AG2912">
        <v>1</v>
      </c>
      <c r="AH2912">
        <v>194</v>
      </c>
      <c r="AI2912" s="6">
        <v>4204</v>
      </c>
      <c r="AJ2912">
        <v>716</v>
      </c>
      <c r="AK2912" t="s">
        <v>43</v>
      </c>
      <c r="AL2912" t="s">
        <v>50</v>
      </c>
      <c r="AM2912" s="9">
        <v>1.05</v>
      </c>
      <c r="AN2912">
        <f>_xlfn.XLOOKUP(S2912,[1]umbs_prices!$A:$A,[1]umbs_prices!$D:$D)</f>
        <v>103.03</v>
      </c>
      <c r="AO2912" s="11">
        <f t="shared" si="181"/>
        <v>3.0299999999999994E-2</v>
      </c>
      <c r="AP2912" s="13">
        <f>(AM2912-1)*L2912</f>
        <v>15250.000000000013</v>
      </c>
      <c r="AQ2912" s="8">
        <f>AO2912*L2912</f>
        <v>9241.4999999999982</v>
      </c>
      <c r="AR2912" s="1">
        <f t="shared" si="182"/>
        <v>6008.5000000000146</v>
      </c>
      <c r="AS2912" s="8">
        <f>AQ2912+AR2912</f>
        <v>15250.000000000013</v>
      </c>
      <c r="AT2912" s="8">
        <f>AS2912-X2912</f>
        <v>15250.000000000013</v>
      </c>
      <c r="AU2912" s="11">
        <f>AT2912/L2912</f>
        <v>5.0000000000000044E-2</v>
      </c>
      <c r="AV2912">
        <f>(_xlfn.XLOOKUP(A2912,[2]loan_data!$A:$A,[2]loan_data!$Z:$Z)-100)%</f>
        <v>3.0300000000000011E-2</v>
      </c>
      <c r="AW2912" t="str">
        <f>_xlfn.XLOOKUP(A2912,[2]loan_data!$A:$A,[2]loan_data!$AA:$AA)</f>
        <v>umbs_price</v>
      </c>
      <c r="AX2912" s="8">
        <f>AV2912*L2912</f>
        <v>9241.5000000000036</v>
      </c>
    </row>
    <row r="2913" spans="1:52" x14ac:dyDescent="0.2">
      <c r="A2913">
        <v>5029850</v>
      </c>
      <c r="B2913" t="s">
        <v>84</v>
      </c>
      <c r="C2913" t="s">
        <v>527</v>
      </c>
      <c r="D2913" t="b">
        <v>1</v>
      </c>
      <c r="E2913" t="s">
        <v>35</v>
      </c>
      <c r="F2913" t="s">
        <v>36</v>
      </c>
      <c r="G2913" t="s">
        <v>37</v>
      </c>
      <c r="H2913" t="s">
        <v>38</v>
      </c>
      <c r="I2913">
        <v>1</v>
      </c>
      <c r="J2913" t="b">
        <v>0</v>
      </c>
      <c r="K2913" t="b">
        <v>0</v>
      </c>
      <c r="L2913" s="1">
        <v>225000</v>
      </c>
      <c r="M2913" s="2">
        <v>44454</v>
      </c>
      <c r="N2913" s="2">
        <v>44501</v>
      </c>
      <c r="O2913" s="2">
        <v>49949</v>
      </c>
      <c r="P2913">
        <v>180</v>
      </c>
      <c r="Q2913" s="3">
        <v>1471.19</v>
      </c>
      <c r="R2913">
        <v>2.25</v>
      </c>
      <c r="S2913" t="s">
        <v>921</v>
      </c>
      <c r="T2913" s="4">
        <v>481490</v>
      </c>
      <c r="U2913" s="7">
        <f>V2913+W2913</f>
        <v>13425.000000000029</v>
      </c>
      <c r="V2913" s="7">
        <f t="shared" si="180"/>
        <v>11520.000000000029</v>
      </c>
      <c r="W2913" s="7">
        <v>1905</v>
      </c>
      <c r="AA2913" t="b">
        <v>0</v>
      </c>
      <c r="AB2913">
        <v>0</v>
      </c>
      <c r="AC2913">
        <v>0</v>
      </c>
      <c r="AD2913" t="b">
        <v>0</v>
      </c>
      <c r="AE2913" t="s">
        <v>39</v>
      </c>
      <c r="AF2913" t="b">
        <v>0</v>
      </c>
      <c r="AG2913">
        <v>1</v>
      </c>
      <c r="AH2913">
        <v>289</v>
      </c>
      <c r="AI2913" s="6">
        <v>4576</v>
      </c>
      <c r="AJ2913">
        <v>716</v>
      </c>
      <c r="AK2913" t="s">
        <v>58</v>
      </c>
      <c r="AL2913" t="s">
        <v>50</v>
      </c>
      <c r="AM2913" s="9">
        <v>1.05</v>
      </c>
      <c r="AN2913">
        <f>_xlfn.XLOOKUP(S2913,[1]umbs_prices!$A:$A,[1]umbs_prices!$D:$D)</f>
        <v>99.88</v>
      </c>
      <c r="AO2913" s="11">
        <f t="shared" si="181"/>
        <v>-1.2000000000000899E-3</v>
      </c>
      <c r="AP2913" s="13">
        <f>(AM2913-1)*L2913</f>
        <v>11250.000000000009</v>
      </c>
      <c r="AQ2913" s="8">
        <f>AO2913*L2913</f>
        <v>-270.00000000002024</v>
      </c>
      <c r="AR2913" s="1">
        <f t="shared" si="182"/>
        <v>11520.000000000029</v>
      </c>
      <c r="AS2913" s="8">
        <f>AQ2913+AR2913</f>
        <v>11250.000000000009</v>
      </c>
      <c r="AT2913" s="8">
        <f>AS2913-X2913</f>
        <v>11250.000000000009</v>
      </c>
      <c r="AU2913" s="11">
        <f>AT2913/L2913</f>
        <v>5.0000000000000037E-2</v>
      </c>
      <c r="AV2913">
        <f>(_xlfn.XLOOKUP(A2913,[2]loan_data!$A:$A,[2]loan_data!$Z:$Z)-100)%</f>
        <v>-1.2000000000000454E-3</v>
      </c>
      <c r="AW2913" t="str">
        <f>_xlfn.XLOOKUP(A2913,[2]loan_data!$A:$A,[2]loan_data!$AA:$AA)</f>
        <v>umbs_price</v>
      </c>
      <c r="AX2913" s="8">
        <f>AV2913*L2913</f>
        <v>-270.00000000001023</v>
      </c>
    </row>
    <row r="2914" spans="1:52" x14ac:dyDescent="0.2">
      <c r="A2914">
        <v>5029951</v>
      </c>
      <c r="B2914" t="s">
        <v>144</v>
      </c>
      <c r="C2914" t="s">
        <v>145</v>
      </c>
      <c r="D2914" t="b">
        <v>1</v>
      </c>
      <c r="E2914" t="s">
        <v>35</v>
      </c>
      <c r="F2914" t="s">
        <v>36</v>
      </c>
      <c r="G2914" t="s">
        <v>37</v>
      </c>
      <c r="H2914" t="s">
        <v>53</v>
      </c>
      <c r="I2914">
        <v>1</v>
      </c>
      <c r="J2914" t="b">
        <v>0</v>
      </c>
      <c r="K2914" t="b">
        <v>0</v>
      </c>
      <c r="L2914" s="1">
        <v>305000</v>
      </c>
      <c r="M2914" s="2">
        <v>44455</v>
      </c>
      <c r="N2914" s="2">
        <v>44501</v>
      </c>
      <c r="O2914" s="2">
        <v>55427</v>
      </c>
      <c r="P2914">
        <v>360</v>
      </c>
      <c r="Q2914" s="3">
        <v>1303.1600000000001</v>
      </c>
      <c r="R2914">
        <v>3.125</v>
      </c>
      <c r="S2914" t="s">
        <v>922</v>
      </c>
      <c r="T2914" s="4">
        <v>539728</v>
      </c>
      <c r="U2914" s="7">
        <f>V2914+W2914</f>
        <v>7693</v>
      </c>
      <c r="V2914" s="7">
        <f t="shared" si="180"/>
        <v>5520.5</v>
      </c>
      <c r="W2914" s="7">
        <v>2172.5</v>
      </c>
      <c r="AA2914" t="b">
        <v>0</v>
      </c>
      <c r="AB2914">
        <v>0</v>
      </c>
      <c r="AC2914">
        <v>0</v>
      </c>
      <c r="AD2914" t="b">
        <v>0</v>
      </c>
      <c r="AE2914" t="s">
        <v>45</v>
      </c>
      <c r="AF2914" t="b">
        <v>0</v>
      </c>
      <c r="AG2914">
        <v>4</v>
      </c>
      <c r="AH2914">
        <v>102</v>
      </c>
      <c r="AI2914" s="6">
        <v>3570</v>
      </c>
      <c r="AJ2914">
        <v>716</v>
      </c>
      <c r="AK2914" t="s">
        <v>43</v>
      </c>
      <c r="AL2914" t="s">
        <v>41</v>
      </c>
      <c r="AM2914" s="9">
        <v>1.05</v>
      </c>
      <c r="AN2914">
        <f>_xlfn.XLOOKUP(S2914,[1]umbs_prices!$A:$A,[1]umbs_prices!$D:$D)</f>
        <v>103.19</v>
      </c>
      <c r="AO2914" s="11">
        <f t="shared" si="181"/>
        <v>3.1900000000000039E-2</v>
      </c>
      <c r="AP2914" s="13">
        <f>(AM2914-1)*L2914</f>
        <v>15250.000000000013</v>
      </c>
      <c r="AQ2914" s="8">
        <f>AO2914*L2914</f>
        <v>9729.5000000000127</v>
      </c>
      <c r="AR2914" s="1">
        <f t="shared" si="182"/>
        <v>5520.5</v>
      </c>
      <c r="AS2914" s="8">
        <f>AQ2914+AR2914</f>
        <v>15250.000000000013</v>
      </c>
      <c r="AT2914" s="8">
        <f>AS2914-X2914</f>
        <v>15250.000000000013</v>
      </c>
      <c r="AU2914" s="11">
        <f>AT2914/L2914</f>
        <v>5.0000000000000044E-2</v>
      </c>
      <c r="AV2914">
        <f>(_xlfn.XLOOKUP(A2914,[2]loan_data!$A:$A,[2]loan_data!$Z:$Z)-100)%</f>
        <v>3.1899999999999977E-2</v>
      </c>
      <c r="AW2914" t="str">
        <f>_xlfn.XLOOKUP(A2914,[2]loan_data!$A:$A,[2]loan_data!$AA:$AA)</f>
        <v>umbs_price</v>
      </c>
      <c r="AX2914" s="8">
        <f>AV2914*L2914</f>
        <v>9729.4999999999927</v>
      </c>
    </row>
    <row r="2915" spans="1:52" x14ac:dyDescent="0.2">
      <c r="A2915">
        <v>5029985</v>
      </c>
      <c r="B2915" t="s">
        <v>33</v>
      </c>
      <c r="C2915" t="s">
        <v>34</v>
      </c>
      <c r="D2915" t="b">
        <v>1</v>
      </c>
      <c r="E2915" t="s">
        <v>35</v>
      </c>
      <c r="F2915" t="s">
        <v>36</v>
      </c>
      <c r="G2915" t="s">
        <v>37</v>
      </c>
      <c r="H2915" t="s">
        <v>53</v>
      </c>
      <c r="I2915">
        <v>1</v>
      </c>
      <c r="J2915" t="b">
        <v>0</v>
      </c>
      <c r="K2915" t="b">
        <v>0</v>
      </c>
      <c r="L2915" s="1">
        <v>825000</v>
      </c>
      <c r="M2915" s="2">
        <v>44455</v>
      </c>
      <c r="N2915" s="2">
        <v>44501</v>
      </c>
      <c r="O2915" s="2">
        <v>55427</v>
      </c>
      <c r="P2915">
        <v>360</v>
      </c>
      <c r="Q2915" s="3">
        <v>3553.9</v>
      </c>
      <c r="R2915">
        <v>3.19</v>
      </c>
      <c r="S2915" t="s">
        <v>922</v>
      </c>
      <c r="T2915" s="4">
        <v>1404495</v>
      </c>
      <c r="U2915" s="7">
        <f>V2915+W2915</f>
        <v>17327.450000000004</v>
      </c>
      <c r="V2915" s="7">
        <f t="shared" si="180"/>
        <v>14932.500000000004</v>
      </c>
      <c r="W2915" s="7">
        <v>2394.9500000000007</v>
      </c>
      <c r="AA2915" t="b">
        <v>0</v>
      </c>
      <c r="AB2915">
        <v>0</v>
      </c>
      <c r="AC2915">
        <v>0</v>
      </c>
      <c r="AD2915" t="b">
        <v>0</v>
      </c>
      <c r="AE2915" t="s">
        <v>45</v>
      </c>
      <c r="AF2915" t="b">
        <v>0</v>
      </c>
      <c r="AG2915">
        <v>1</v>
      </c>
      <c r="AH2915">
        <v>141</v>
      </c>
      <c r="AI2915" s="6">
        <v>5758</v>
      </c>
      <c r="AJ2915">
        <v>716</v>
      </c>
      <c r="AK2915" t="s">
        <v>58</v>
      </c>
      <c r="AL2915" t="s">
        <v>50</v>
      </c>
      <c r="AM2915" s="9">
        <v>1.05</v>
      </c>
      <c r="AN2915">
        <f>_xlfn.XLOOKUP(S2915,[1]umbs_prices!$A:$A,[1]umbs_prices!$D:$D)</f>
        <v>103.19</v>
      </c>
      <c r="AO2915" s="11">
        <f t="shared" si="181"/>
        <v>3.1900000000000039E-2</v>
      </c>
      <c r="AP2915" s="13">
        <f>(AM2915-1)*L2915</f>
        <v>41250.000000000036</v>
      </c>
      <c r="AQ2915" s="8">
        <f>AO2915*L2915</f>
        <v>26317.500000000033</v>
      </c>
      <c r="AR2915" s="1">
        <f t="shared" si="182"/>
        <v>14932.500000000004</v>
      </c>
      <c r="AS2915" s="8">
        <f>AQ2915+AR2915</f>
        <v>41250.000000000036</v>
      </c>
      <c r="AT2915" s="8">
        <f>AS2915-X2915</f>
        <v>41250.000000000036</v>
      </c>
      <c r="AU2915" s="11">
        <f>AT2915/L2915</f>
        <v>5.0000000000000044E-2</v>
      </c>
      <c r="AV2915">
        <f>(_xlfn.XLOOKUP(A2915,[2]loan_data!$A:$A,[2]loan_data!$Z:$Z)-100)%</f>
        <v>3.1899999999999977E-2</v>
      </c>
      <c r="AW2915" t="str">
        <f>_xlfn.XLOOKUP(A2915,[2]loan_data!$A:$A,[2]loan_data!$AA:$AA)</f>
        <v>umbs_price</v>
      </c>
      <c r="AX2915" s="8">
        <f>AV2915*L2915</f>
        <v>26317.499999999982</v>
      </c>
    </row>
    <row r="2916" spans="1:52" x14ac:dyDescent="0.2">
      <c r="A2916">
        <v>5030021</v>
      </c>
      <c r="B2916" t="s">
        <v>33</v>
      </c>
      <c r="C2916" t="s">
        <v>112</v>
      </c>
      <c r="D2916" t="b">
        <v>1</v>
      </c>
      <c r="E2916" t="s">
        <v>35</v>
      </c>
      <c r="F2916" t="s">
        <v>36</v>
      </c>
      <c r="G2916" t="s">
        <v>37</v>
      </c>
      <c r="H2916" t="s">
        <v>101</v>
      </c>
      <c r="I2916">
        <v>1</v>
      </c>
      <c r="J2916" t="b">
        <v>0</v>
      </c>
      <c r="K2916" t="b">
        <v>0</v>
      </c>
      <c r="L2916" s="1">
        <v>215000</v>
      </c>
      <c r="M2916" s="2">
        <v>44455</v>
      </c>
      <c r="N2916" s="2">
        <v>44501</v>
      </c>
      <c r="O2916" s="2">
        <v>55427</v>
      </c>
      <c r="P2916">
        <v>360</v>
      </c>
      <c r="Q2916" s="3">
        <v>955.53</v>
      </c>
      <c r="R2916">
        <v>3.44</v>
      </c>
      <c r="S2916" t="s">
        <v>920</v>
      </c>
      <c r="T2916" s="4">
        <v>409524</v>
      </c>
      <c r="U2916" s="7">
        <f>V2916+W2916</f>
        <v>1883.2100000000019</v>
      </c>
      <c r="V2916" s="7">
        <f t="shared" si="180"/>
        <v>838.50000000000182</v>
      </c>
      <c r="W2916" s="7">
        <v>1044.71</v>
      </c>
      <c r="AA2916" t="b">
        <v>0</v>
      </c>
      <c r="AB2916">
        <v>0</v>
      </c>
      <c r="AC2916">
        <v>0</v>
      </c>
      <c r="AD2916" t="b">
        <v>0</v>
      </c>
      <c r="AE2916" t="s">
        <v>45</v>
      </c>
      <c r="AF2916" t="b">
        <v>0</v>
      </c>
      <c r="AG2916">
        <v>1</v>
      </c>
      <c r="AH2916">
        <v>162</v>
      </c>
      <c r="AI2916" s="6">
        <v>5400</v>
      </c>
      <c r="AJ2916">
        <v>716</v>
      </c>
      <c r="AK2916" t="s">
        <v>58</v>
      </c>
      <c r="AL2916" t="s">
        <v>50</v>
      </c>
      <c r="AM2916" s="9">
        <v>1.05</v>
      </c>
      <c r="AN2916">
        <f>_xlfn.XLOOKUP(S2916,[1]umbs_prices!$A:$A,[1]umbs_prices!$D:$D)</f>
        <v>104.61</v>
      </c>
      <c r="AO2916" s="11">
        <f t="shared" si="181"/>
        <v>4.610000000000003E-2</v>
      </c>
      <c r="AP2916" s="13">
        <f>(AM2916-1)*L2916</f>
        <v>10750.000000000009</v>
      </c>
      <c r="AQ2916" s="8">
        <f>AO2916*L2916</f>
        <v>9911.5000000000073</v>
      </c>
      <c r="AR2916" s="1">
        <f t="shared" si="182"/>
        <v>838.50000000000182</v>
      </c>
      <c r="AS2916" s="8">
        <f>AQ2916+AR2916</f>
        <v>10750.000000000009</v>
      </c>
      <c r="AT2916" s="8">
        <f>AS2916-X2916</f>
        <v>10750.000000000009</v>
      </c>
      <c r="AU2916" s="11">
        <f>AT2916/L2916</f>
        <v>5.0000000000000044E-2</v>
      </c>
      <c r="AV2916">
        <f>(_xlfn.XLOOKUP(A2916,[2]loan_data!$A:$A,[2]loan_data!$Z:$Z)-100)%</f>
        <v>4.8287499999999997E-2</v>
      </c>
      <c r="AW2916" t="str">
        <f>_xlfn.XLOOKUP(A2916,[2]loan_data!$A:$A,[2]loan_data!$AA:$AA)</f>
        <v>golden_sachs</v>
      </c>
      <c r="AX2916" s="8">
        <f>AV2916*L2916</f>
        <v>10381.8125</v>
      </c>
      <c r="AY2916" s="8">
        <f>AX2916+AR2916</f>
        <v>11220.312500000002</v>
      </c>
      <c r="AZ2916" s="10">
        <f>AY2916/L2916</f>
        <v>5.2187500000000012E-2</v>
      </c>
    </row>
    <row r="2917" spans="1:52" x14ac:dyDescent="0.2">
      <c r="A2917">
        <v>5030037</v>
      </c>
      <c r="B2917" t="s">
        <v>46</v>
      </c>
      <c r="C2917" t="s">
        <v>419</v>
      </c>
      <c r="D2917" t="b">
        <v>1</v>
      </c>
      <c r="E2917" t="s">
        <v>35</v>
      </c>
      <c r="F2917" t="s">
        <v>36</v>
      </c>
      <c r="G2917" t="s">
        <v>37</v>
      </c>
      <c r="H2917" t="s">
        <v>53</v>
      </c>
      <c r="I2917">
        <v>1</v>
      </c>
      <c r="J2917" t="b">
        <v>0</v>
      </c>
      <c r="K2917" t="b">
        <v>0</v>
      </c>
      <c r="L2917" s="1">
        <v>235000</v>
      </c>
      <c r="M2917" s="2">
        <v>44456</v>
      </c>
      <c r="N2917" s="2">
        <v>44501</v>
      </c>
      <c r="O2917" s="2">
        <v>55427</v>
      </c>
      <c r="P2917">
        <v>360</v>
      </c>
      <c r="Q2917" s="3">
        <v>987.05</v>
      </c>
      <c r="R2917">
        <v>2.99</v>
      </c>
      <c r="S2917" t="s">
        <v>922</v>
      </c>
      <c r="T2917" s="4">
        <v>398306</v>
      </c>
      <c r="U2917" s="7">
        <f>V2917+W2917</f>
        <v>5419.1400000000021</v>
      </c>
      <c r="V2917" s="7">
        <f t="shared" si="180"/>
        <v>4253.5000000000018</v>
      </c>
      <c r="W2917" s="7">
        <v>1165.6400000000003</v>
      </c>
      <c r="AA2917" t="b">
        <v>0</v>
      </c>
      <c r="AB2917">
        <v>0</v>
      </c>
      <c r="AC2917">
        <v>0</v>
      </c>
      <c r="AD2917" t="b">
        <v>0</v>
      </c>
      <c r="AE2917" t="s">
        <v>39</v>
      </c>
      <c r="AF2917" t="b">
        <v>0</v>
      </c>
      <c r="AG2917">
        <v>1</v>
      </c>
      <c r="AH2917">
        <v>110</v>
      </c>
      <c r="AI2917" s="6">
        <v>917</v>
      </c>
      <c r="AJ2917">
        <v>716</v>
      </c>
      <c r="AK2917" t="s">
        <v>40</v>
      </c>
      <c r="AL2917" t="s">
        <v>50</v>
      </c>
      <c r="AM2917" s="9">
        <v>1.05</v>
      </c>
      <c r="AN2917">
        <f>_xlfn.XLOOKUP(S2917,[1]umbs_prices!$A:$A,[1]umbs_prices!$D:$D)</f>
        <v>103.19</v>
      </c>
      <c r="AO2917" s="11">
        <f t="shared" si="181"/>
        <v>3.1900000000000039E-2</v>
      </c>
      <c r="AP2917" s="13">
        <f>(AM2917-1)*L2917</f>
        <v>11750.000000000011</v>
      </c>
      <c r="AQ2917" s="8">
        <f>AO2917*L2917</f>
        <v>7496.5000000000091</v>
      </c>
      <c r="AR2917" s="1">
        <f t="shared" si="182"/>
        <v>4253.5000000000018</v>
      </c>
      <c r="AS2917" s="8">
        <f>AQ2917+AR2917</f>
        <v>11750.000000000011</v>
      </c>
      <c r="AT2917" s="8">
        <f>AS2917-X2917</f>
        <v>11750.000000000011</v>
      </c>
      <c r="AU2917" s="11">
        <f>AT2917/L2917</f>
        <v>5.0000000000000044E-2</v>
      </c>
      <c r="AV2917">
        <f>(_xlfn.XLOOKUP(A2917,[2]loan_data!$A:$A,[2]loan_data!$Z:$Z)-100)%</f>
        <v>3.1899999999999977E-2</v>
      </c>
      <c r="AW2917" t="str">
        <f>_xlfn.XLOOKUP(A2917,[2]loan_data!$A:$A,[2]loan_data!$AA:$AA)</f>
        <v>umbs_price</v>
      </c>
      <c r="AX2917" s="8">
        <f>AV2917*L2917</f>
        <v>7496.4999999999945</v>
      </c>
    </row>
    <row r="2918" spans="1:52" x14ac:dyDescent="0.2">
      <c r="A2918">
        <v>5030082</v>
      </c>
      <c r="B2918" t="s">
        <v>133</v>
      </c>
      <c r="C2918" t="s">
        <v>161</v>
      </c>
      <c r="D2918" t="b">
        <v>1</v>
      </c>
      <c r="E2918" t="s">
        <v>35</v>
      </c>
      <c r="F2918" t="s">
        <v>36</v>
      </c>
      <c r="G2918" t="s">
        <v>37</v>
      </c>
      <c r="H2918" t="s">
        <v>53</v>
      </c>
      <c r="I2918">
        <v>1</v>
      </c>
      <c r="J2918" t="b">
        <v>0</v>
      </c>
      <c r="K2918" t="b">
        <v>0</v>
      </c>
      <c r="L2918" s="1">
        <v>395000</v>
      </c>
      <c r="M2918" s="2">
        <v>44433</v>
      </c>
      <c r="N2918" s="2">
        <v>44470</v>
      </c>
      <c r="O2918" s="2">
        <v>55397</v>
      </c>
      <c r="P2918">
        <v>360</v>
      </c>
      <c r="Q2918" s="3">
        <v>1659.08</v>
      </c>
      <c r="R2918">
        <v>2.99</v>
      </c>
      <c r="S2918" t="s">
        <v>924</v>
      </c>
      <c r="T2918" s="4">
        <v>493750</v>
      </c>
      <c r="U2918" s="7">
        <f>V2918+W2918</f>
        <v>5337.9999999999891</v>
      </c>
      <c r="V2918" s="7">
        <f t="shared" si="180"/>
        <v>3278.4999999999891</v>
      </c>
      <c r="W2918" s="7">
        <v>2059.5</v>
      </c>
      <c r="AA2918" t="b">
        <v>0</v>
      </c>
      <c r="AB2918">
        <v>0</v>
      </c>
      <c r="AC2918">
        <v>0</v>
      </c>
      <c r="AD2918" t="b">
        <v>0</v>
      </c>
      <c r="AE2918" t="s">
        <v>39</v>
      </c>
      <c r="AF2918" t="b">
        <v>0</v>
      </c>
      <c r="AG2918">
        <v>1</v>
      </c>
      <c r="AH2918">
        <v>135</v>
      </c>
      <c r="AI2918" s="6">
        <v>3375</v>
      </c>
      <c r="AJ2918">
        <v>717</v>
      </c>
      <c r="AK2918" t="s">
        <v>58</v>
      </c>
      <c r="AL2918" t="s">
        <v>50</v>
      </c>
      <c r="AM2918" s="9">
        <v>1.05</v>
      </c>
      <c r="AN2918">
        <f>_xlfn.XLOOKUP(S2918,[1]umbs_prices!$A:$A,[1]umbs_prices!$D:$D)</f>
        <v>104.17</v>
      </c>
      <c r="AO2918" s="11">
        <f t="shared" si="181"/>
        <v>4.170000000000007E-2</v>
      </c>
      <c r="AP2918" s="13">
        <f>(AM2918-1)*L2918</f>
        <v>19750.000000000018</v>
      </c>
      <c r="AQ2918" s="8">
        <f>AO2918*L2918</f>
        <v>16471.500000000029</v>
      </c>
      <c r="AR2918" s="1">
        <f t="shared" si="182"/>
        <v>3278.4999999999891</v>
      </c>
      <c r="AS2918" s="8">
        <f>AQ2918+AR2918</f>
        <v>19750.000000000018</v>
      </c>
      <c r="AT2918" s="8">
        <f>AS2918-X2918</f>
        <v>19750.000000000018</v>
      </c>
      <c r="AU2918" s="11">
        <f>AT2918/L2918</f>
        <v>5.0000000000000044E-2</v>
      </c>
      <c r="AV2918">
        <f>(_xlfn.XLOOKUP(A2918,[2]loan_data!$A:$A,[2]loan_data!$Z:$Z)-100)%</f>
        <v>4.1700000000000015E-2</v>
      </c>
      <c r="AW2918" t="str">
        <f>_xlfn.XLOOKUP(A2918,[2]loan_data!$A:$A,[2]loan_data!$AA:$AA)</f>
        <v>umbs_price</v>
      </c>
      <c r="AX2918" s="8">
        <f>AV2918*L2918</f>
        <v>16471.500000000007</v>
      </c>
    </row>
    <row r="2919" spans="1:52" x14ac:dyDescent="0.2">
      <c r="A2919">
        <v>5030138</v>
      </c>
      <c r="B2919" t="s">
        <v>33</v>
      </c>
      <c r="C2919" t="s">
        <v>164</v>
      </c>
      <c r="D2919" t="b">
        <v>1</v>
      </c>
      <c r="E2919" t="s">
        <v>35</v>
      </c>
      <c r="F2919" t="s">
        <v>36</v>
      </c>
      <c r="G2919" t="s">
        <v>37</v>
      </c>
      <c r="H2919" t="s">
        <v>38</v>
      </c>
      <c r="I2919">
        <v>1</v>
      </c>
      <c r="J2919" t="b">
        <v>0</v>
      </c>
      <c r="K2919" t="b">
        <v>0</v>
      </c>
      <c r="L2919" s="1">
        <v>345000</v>
      </c>
      <c r="M2919" s="2">
        <v>44382</v>
      </c>
      <c r="N2919" s="2">
        <v>44409</v>
      </c>
      <c r="O2919" s="2">
        <v>55335</v>
      </c>
      <c r="P2919">
        <v>360</v>
      </c>
      <c r="Q2919" s="3">
        <v>1439.87</v>
      </c>
      <c r="R2919">
        <v>2.94</v>
      </c>
      <c r="S2919" t="s">
        <v>922</v>
      </c>
      <c r="T2919" s="4">
        <v>627273</v>
      </c>
      <c r="U2919" s="7">
        <f>V2919+W2919</f>
        <v>6244.5000000000018</v>
      </c>
      <c r="V2919" s="7">
        <f t="shared" si="180"/>
        <v>6244.5000000000018</v>
      </c>
      <c r="W2919" s="7">
        <v>0</v>
      </c>
      <c r="AA2919" t="b">
        <v>0</v>
      </c>
      <c r="AB2919">
        <v>0</v>
      </c>
      <c r="AC2919">
        <v>0</v>
      </c>
      <c r="AD2919" t="b">
        <v>0</v>
      </c>
      <c r="AE2919" t="s">
        <v>39</v>
      </c>
      <c r="AF2919" t="b">
        <v>0</v>
      </c>
      <c r="AG2919">
        <v>1</v>
      </c>
      <c r="AH2919">
        <v>93</v>
      </c>
      <c r="AI2919" s="6">
        <v>2635</v>
      </c>
      <c r="AJ2919">
        <v>717</v>
      </c>
      <c r="AK2919" t="s">
        <v>40</v>
      </c>
      <c r="AL2919" t="s">
        <v>50</v>
      </c>
      <c r="AM2919" s="9">
        <v>1.05</v>
      </c>
      <c r="AN2919">
        <f>_xlfn.XLOOKUP(S2919,[1]umbs_prices!$A:$A,[1]umbs_prices!$D:$D)</f>
        <v>103.19</v>
      </c>
      <c r="AO2919" s="11">
        <f t="shared" si="181"/>
        <v>3.1900000000000039E-2</v>
      </c>
      <c r="AP2919" s="13">
        <f>(AM2919-1)*L2919</f>
        <v>17250.000000000015</v>
      </c>
      <c r="AQ2919" s="8">
        <f>AO2919*L2919</f>
        <v>11005.500000000013</v>
      </c>
      <c r="AR2919" s="1">
        <f t="shared" si="182"/>
        <v>6244.5000000000018</v>
      </c>
      <c r="AS2919" s="8">
        <f>AQ2919+AR2919</f>
        <v>17250.000000000015</v>
      </c>
      <c r="AT2919" s="8">
        <f>AS2919-X2919</f>
        <v>17250.000000000015</v>
      </c>
      <c r="AU2919" s="11">
        <f>AT2919/L2919</f>
        <v>5.0000000000000044E-2</v>
      </c>
      <c r="AV2919">
        <f>(_xlfn.XLOOKUP(A2919,[2]loan_data!$A:$A,[2]loan_data!$Z:$Z)-100)%</f>
        <v>3.1899999999999977E-2</v>
      </c>
      <c r="AW2919" t="str">
        <f>_xlfn.XLOOKUP(A2919,[2]loan_data!$A:$A,[2]loan_data!$AA:$AA)</f>
        <v>umbs_price</v>
      </c>
      <c r="AX2919" s="8">
        <f>AV2919*L2919</f>
        <v>11005.499999999993</v>
      </c>
    </row>
    <row r="2920" spans="1:52" x14ac:dyDescent="0.2">
      <c r="A2920">
        <v>5030203</v>
      </c>
      <c r="B2920" t="s">
        <v>146</v>
      </c>
      <c r="C2920" t="s">
        <v>356</v>
      </c>
      <c r="D2920" t="b">
        <v>1</v>
      </c>
      <c r="E2920" t="s">
        <v>35</v>
      </c>
      <c r="F2920" t="s">
        <v>36</v>
      </c>
      <c r="G2920" t="s">
        <v>37</v>
      </c>
      <c r="H2920" t="s">
        <v>38</v>
      </c>
      <c r="I2920">
        <v>1</v>
      </c>
      <c r="J2920" t="b">
        <v>0</v>
      </c>
      <c r="K2920" t="b">
        <v>0</v>
      </c>
      <c r="L2920" s="1">
        <v>155000</v>
      </c>
      <c r="M2920" s="2">
        <v>44433</v>
      </c>
      <c r="N2920" s="2">
        <v>44470</v>
      </c>
      <c r="O2920" s="2">
        <v>51745</v>
      </c>
      <c r="P2920">
        <v>240</v>
      </c>
      <c r="Q2920" s="3">
        <v>847.93</v>
      </c>
      <c r="R2920">
        <v>2.875</v>
      </c>
      <c r="S2920" t="s">
        <v>922</v>
      </c>
      <c r="T2920" s="4">
        <v>262712</v>
      </c>
      <c r="U2920" s="7">
        <f>V2920+W2920</f>
        <v>5358.0000000000009</v>
      </c>
      <c r="V2920" s="7">
        <f t="shared" si="180"/>
        <v>2805.5000000000009</v>
      </c>
      <c r="W2920" s="7">
        <v>2552.5</v>
      </c>
      <c r="AA2920" t="b">
        <v>0</v>
      </c>
      <c r="AB2920">
        <v>0</v>
      </c>
      <c r="AC2920">
        <v>0</v>
      </c>
      <c r="AD2920" t="b">
        <v>0</v>
      </c>
      <c r="AE2920" t="s">
        <v>39</v>
      </c>
      <c r="AF2920" t="b">
        <v>0</v>
      </c>
      <c r="AG2920">
        <v>1</v>
      </c>
      <c r="AH2920">
        <v>78</v>
      </c>
      <c r="AI2920" s="6">
        <v>2405</v>
      </c>
      <c r="AJ2920">
        <v>717</v>
      </c>
      <c r="AK2920" t="s">
        <v>43</v>
      </c>
      <c r="AL2920" t="s">
        <v>50</v>
      </c>
      <c r="AM2920" s="9">
        <v>1.05</v>
      </c>
      <c r="AN2920">
        <f>_xlfn.XLOOKUP(S2920,[1]umbs_prices!$A:$A,[1]umbs_prices!$D:$D)</f>
        <v>103.19</v>
      </c>
      <c r="AO2920" s="11">
        <f t="shared" si="181"/>
        <v>3.1900000000000039E-2</v>
      </c>
      <c r="AP2920" s="13">
        <f>(AM2920-1)*L2920</f>
        <v>7750.0000000000073</v>
      </c>
      <c r="AQ2920" s="8">
        <f>AO2920*L2920</f>
        <v>4944.5000000000064</v>
      </c>
      <c r="AR2920" s="1">
        <f t="shared" si="182"/>
        <v>2805.5000000000009</v>
      </c>
      <c r="AS2920" s="8">
        <f>AQ2920+AR2920</f>
        <v>7750.0000000000073</v>
      </c>
      <c r="AT2920" s="8">
        <f>AS2920-X2920</f>
        <v>7750.0000000000073</v>
      </c>
      <c r="AU2920" s="11">
        <f>AT2920/L2920</f>
        <v>5.0000000000000044E-2</v>
      </c>
      <c r="AV2920">
        <f>(_xlfn.XLOOKUP(A2920,[2]loan_data!$A:$A,[2]loan_data!$Z:$Z)-100)%</f>
        <v>3.1899999999999977E-2</v>
      </c>
      <c r="AW2920" t="str">
        <f>_xlfn.XLOOKUP(A2920,[2]loan_data!$A:$A,[2]loan_data!$AA:$AA)</f>
        <v>umbs_price</v>
      </c>
      <c r="AX2920" s="8">
        <f>AV2920*L2920</f>
        <v>4944.4999999999964</v>
      </c>
    </row>
    <row r="2921" spans="1:52" x14ac:dyDescent="0.2">
      <c r="A2921">
        <v>5030220</v>
      </c>
      <c r="B2921" t="s">
        <v>73</v>
      </c>
      <c r="C2921" t="s">
        <v>461</v>
      </c>
      <c r="D2921" t="b">
        <v>1</v>
      </c>
      <c r="E2921" t="s">
        <v>35</v>
      </c>
      <c r="F2921" t="s">
        <v>36</v>
      </c>
      <c r="G2921" t="s">
        <v>37</v>
      </c>
      <c r="H2921" t="s">
        <v>38</v>
      </c>
      <c r="I2921">
        <v>1</v>
      </c>
      <c r="J2921" t="b">
        <v>0</v>
      </c>
      <c r="K2921" t="b">
        <v>0</v>
      </c>
      <c r="L2921" s="1">
        <v>165000</v>
      </c>
      <c r="M2921" s="2">
        <v>44434</v>
      </c>
      <c r="N2921" s="2">
        <v>44470</v>
      </c>
      <c r="O2921" s="2">
        <v>55397</v>
      </c>
      <c r="P2921">
        <v>360</v>
      </c>
      <c r="Q2921" s="3">
        <v>716.16</v>
      </c>
      <c r="R2921">
        <v>3.25</v>
      </c>
      <c r="S2921" t="s">
        <v>926</v>
      </c>
      <c r="T2921" s="4">
        <v>242826</v>
      </c>
      <c r="U2921" s="7">
        <f>V2921+W2921</f>
        <v>839.35000000000036</v>
      </c>
      <c r="V2921" s="7">
        <f t="shared" si="180"/>
        <v>0</v>
      </c>
      <c r="W2921" s="7">
        <v>839.35000000000036</v>
      </c>
      <c r="AA2921" t="b">
        <v>0</v>
      </c>
      <c r="AB2921">
        <v>0</v>
      </c>
      <c r="AC2921">
        <v>0</v>
      </c>
      <c r="AD2921" t="b">
        <v>0</v>
      </c>
      <c r="AE2921" t="s">
        <v>39</v>
      </c>
      <c r="AF2921" t="b">
        <v>0</v>
      </c>
      <c r="AG2921">
        <v>1</v>
      </c>
      <c r="AH2921">
        <v>63</v>
      </c>
      <c r="AI2921" s="6">
        <v>1575</v>
      </c>
      <c r="AJ2921">
        <v>717</v>
      </c>
      <c r="AK2921" t="s">
        <v>43</v>
      </c>
      <c r="AL2921" t="s">
        <v>50</v>
      </c>
      <c r="AM2921" s="9">
        <v>1.05</v>
      </c>
      <c r="AN2921">
        <f>_xlfn.XLOOKUP(S2921,[1]umbs_prices!$A:$A,[1]umbs_prices!$D:$D)</f>
        <v>105</v>
      </c>
      <c r="AO2921" s="11">
        <f t="shared" si="181"/>
        <v>5.0000000000000044E-2</v>
      </c>
      <c r="AP2921" s="13">
        <f>(AM2921-1)*L2921</f>
        <v>8250.0000000000073</v>
      </c>
      <c r="AQ2921" s="8">
        <f>AO2921*L2921</f>
        <v>8250.0000000000073</v>
      </c>
      <c r="AR2921" s="1">
        <f t="shared" si="182"/>
        <v>0</v>
      </c>
      <c r="AS2921" s="8">
        <f>AQ2921+AR2921</f>
        <v>8250.0000000000073</v>
      </c>
      <c r="AT2921" s="8">
        <f>AS2921-X2921</f>
        <v>8250.0000000000073</v>
      </c>
      <c r="AU2921" s="11">
        <f>AT2921/L2921</f>
        <v>5.0000000000000044E-2</v>
      </c>
      <c r="AV2921">
        <f>(_xlfn.XLOOKUP(A2921,[2]loan_data!$A:$A,[2]loan_data!$Z:$Z)-100)%</f>
        <v>0.05</v>
      </c>
      <c r="AW2921" t="str">
        <f>_xlfn.XLOOKUP(A2921,[2]loan_data!$A:$A,[2]loan_data!$AA:$AA)</f>
        <v>umbs_price</v>
      </c>
      <c r="AX2921" s="8">
        <f>AV2921*L2921</f>
        <v>8250</v>
      </c>
    </row>
    <row r="2922" spans="1:52" x14ac:dyDescent="0.2">
      <c r="A2922">
        <v>5030255</v>
      </c>
      <c r="B2922" t="s">
        <v>103</v>
      </c>
      <c r="C2922" t="s">
        <v>209</v>
      </c>
      <c r="D2922" t="b">
        <v>1</v>
      </c>
      <c r="E2922" t="s">
        <v>35</v>
      </c>
      <c r="F2922" t="s">
        <v>36</v>
      </c>
      <c r="G2922" t="s">
        <v>37</v>
      </c>
      <c r="H2922" t="s">
        <v>53</v>
      </c>
      <c r="I2922">
        <v>1</v>
      </c>
      <c r="J2922" t="b">
        <v>0</v>
      </c>
      <c r="K2922" t="b">
        <v>0</v>
      </c>
      <c r="L2922" s="1">
        <v>235000</v>
      </c>
      <c r="M2922" s="2">
        <v>44434</v>
      </c>
      <c r="N2922" s="2">
        <v>44470</v>
      </c>
      <c r="O2922" s="2">
        <v>49919</v>
      </c>
      <c r="P2922">
        <v>180</v>
      </c>
      <c r="Q2922" s="3">
        <v>1550.1</v>
      </c>
      <c r="R2922">
        <v>2.375</v>
      </c>
      <c r="S2922" t="s">
        <v>921</v>
      </c>
      <c r="T2922" s="4">
        <v>340038</v>
      </c>
      <c r="U2922" s="7">
        <f>V2922+W2922</f>
        <v>13754.420000000033</v>
      </c>
      <c r="V2922" s="7">
        <f t="shared" si="180"/>
        <v>12032.000000000033</v>
      </c>
      <c r="W2922" s="7">
        <v>1722.42</v>
      </c>
      <c r="AA2922" t="b">
        <v>0</v>
      </c>
      <c r="AB2922">
        <v>0</v>
      </c>
      <c r="AC2922">
        <v>0</v>
      </c>
      <c r="AD2922" t="b">
        <v>0</v>
      </c>
      <c r="AE2922" t="s">
        <v>39</v>
      </c>
      <c r="AF2922" t="b">
        <v>0</v>
      </c>
      <c r="AG2922">
        <v>1</v>
      </c>
      <c r="AH2922">
        <v>81</v>
      </c>
      <c r="AI2922" s="6">
        <v>2633</v>
      </c>
      <c r="AJ2922">
        <v>717</v>
      </c>
      <c r="AK2922" t="s">
        <v>43</v>
      </c>
      <c r="AL2922" t="s">
        <v>50</v>
      </c>
      <c r="AM2922" s="9">
        <v>1.05</v>
      </c>
      <c r="AN2922">
        <f>_xlfn.XLOOKUP(S2922,[1]umbs_prices!$A:$A,[1]umbs_prices!$D:$D)</f>
        <v>99.88</v>
      </c>
      <c r="AO2922" s="11">
        <f t="shared" si="181"/>
        <v>-1.2000000000000899E-3</v>
      </c>
      <c r="AP2922" s="13">
        <f>(AM2922-1)*L2922</f>
        <v>11750.000000000011</v>
      </c>
      <c r="AQ2922" s="8">
        <f>AO2922*L2922</f>
        <v>-282.00000000002115</v>
      </c>
      <c r="AR2922" s="1">
        <f t="shared" si="182"/>
        <v>12032.000000000033</v>
      </c>
      <c r="AS2922" s="8">
        <f>AQ2922+AR2922</f>
        <v>11750.000000000011</v>
      </c>
      <c r="AT2922" s="8">
        <f>AS2922-X2922</f>
        <v>11750.000000000011</v>
      </c>
      <c r="AU2922" s="11">
        <f>AT2922/L2922</f>
        <v>5.0000000000000044E-2</v>
      </c>
      <c r="AV2922">
        <f>(_xlfn.XLOOKUP(A2922,[2]loan_data!$A:$A,[2]loan_data!$Z:$Z)-100)%</f>
        <v>-1.2000000000000454E-3</v>
      </c>
      <c r="AW2922" t="str">
        <f>_xlfn.XLOOKUP(A2922,[2]loan_data!$A:$A,[2]loan_data!$AA:$AA)</f>
        <v>umbs_price</v>
      </c>
      <c r="AX2922" s="8">
        <f>AV2922*L2922</f>
        <v>-282.00000000001069</v>
      </c>
    </row>
    <row r="2923" spans="1:52" x14ac:dyDescent="0.2">
      <c r="A2923">
        <v>5030267</v>
      </c>
      <c r="B2923" t="s">
        <v>150</v>
      </c>
      <c r="C2923" t="s">
        <v>279</v>
      </c>
      <c r="D2923" t="b">
        <v>1</v>
      </c>
      <c r="E2923" t="s">
        <v>35</v>
      </c>
      <c r="F2923" t="s">
        <v>36</v>
      </c>
      <c r="G2923" t="s">
        <v>37</v>
      </c>
      <c r="H2923" t="s">
        <v>60</v>
      </c>
      <c r="I2923">
        <v>1</v>
      </c>
      <c r="J2923" t="b">
        <v>0</v>
      </c>
      <c r="K2923" t="b">
        <v>0</v>
      </c>
      <c r="L2923" s="1">
        <v>145000</v>
      </c>
      <c r="M2923" s="2">
        <v>44439</v>
      </c>
      <c r="N2923" s="2">
        <v>44470</v>
      </c>
      <c r="O2923" s="2">
        <v>55397</v>
      </c>
      <c r="P2923">
        <v>360</v>
      </c>
      <c r="Q2923" s="3">
        <v>639.25</v>
      </c>
      <c r="R2923">
        <v>3.375</v>
      </c>
      <c r="S2923" t="s">
        <v>920</v>
      </c>
      <c r="T2923" s="4">
        <v>179013</v>
      </c>
      <c r="U2923" s="7">
        <f>V2923+W2923</f>
        <v>2595.2200000000016</v>
      </c>
      <c r="V2923" s="7">
        <f t="shared" si="180"/>
        <v>565.50000000000182</v>
      </c>
      <c r="W2923" s="7">
        <v>2029.7199999999998</v>
      </c>
      <c r="AA2923" t="b">
        <v>0</v>
      </c>
      <c r="AB2923">
        <v>0</v>
      </c>
      <c r="AC2923">
        <v>0</v>
      </c>
      <c r="AD2923" t="b">
        <v>0</v>
      </c>
      <c r="AE2923" t="s">
        <v>39</v>
      </c>
      <c r="AF2923" t="b">
        <v>0</v>
      </c>
      <c r="AG2923">
        <v>1</v>
      </c>
      <c r="AH2923">
        <v>51</v>
      </c>
      <c r="AI2923" s="6">
        <v>1190</v>
      </c>
      <c r="AJ2923">
        <v>717</v>
      </c>
      <c r="AK2923" t="s">
        <v>58</v>
      </c>
      <c r="AL2923" t="s">
        <v>50</v>
      </c>
      <c r="AM2923" s="9">
        <v>1.05</v>
      </c>
      <c r="AN2923">
        <f>_xlfn.XLOOKUP(S2923,[1]umbs_prices!$A:$A,[1]umbs_prices!$D:$D)</f>
        <v>104.61</v>
      </c>
      <c r="AO2923" s="11">
        <f t="shared" si="181"/>
        <v>4.610000000000003E-2</v>
      </c>
      <c r="AP2923" s="13">
        <f>(AM2923-1)*L2923</f>
        <v>7250.0000000000064</v>
      </c>
      <c r="AQ2923" s="8">
        <f>AO2923*L2923</f>
        <v>6684.5000000000045</v>
      </c>
      <c r="AR2923" s="1">
        <f t="shared" si="182"/>
        <v>565.50000000000182</v>
      </c>
      <c r="AS2923" s="8">
        <f>AQ2923+AR2923</f>
        <v>7250.0000000000064</v>
      </c>
      <c r="AT2923" s="8">
        <f>AS2923-X2923</f>
        <v>7250.0000000000064</v>
      </c>
      <c r="AU2923" s="11">
        <f>AT2923/L2923</f>
        <v>5.0000000000000044E-2</v>
      </c>
      <c r="AV2923">
        <f>(_xlfn.XLOOKUP(A2923,[2]loan_data!$A:$A,[2]loan_data!$Z:$Z)-100)%</f>
        <v>4.6099999999999995E-2</v>
      </c>
      <c r="AW2923" t="str">
        <f>_xlfn.XLOOKUP(A2923,[2]loan_data!$A:$A,[2]loan_data!$AA:$AA)</f>
        <v>umbs_price</v>
      </c>
      <c r="AX2923" s="8">
        <f>AV2923*L2923</f>
        <v>6684.4999999999991</v>
      </c>
    </row>
    <row r="2924" spans="1:52" x14ac:dyDescent="0.2">
      <c r="A2924">
        <v>5030345</v>
      </c>
      <c r="B2924" t="s">
        <v>73</v>
      </c>
      <c r="C2924" t="s">
        <v>75</v>
      </c>
      <c r="D2924" t="b">
        <v>1</v>
      </c>
      <c r="E2924" t="s">
        <v>35</v>
      </c>
      <c r="F2924" t="s">
        <v>36</v>
      </c>
      <c r="G2924" t="s">
        <v>37</v>
      </c>
      <c r="H2924" t="s">
        <v>38</v>
      </c>
      <c r="I2924">
        <v>1</v>
      </c>
      <c r="J2924" t="b">
        <v>0</v>
      </c>
      <c r="K2924" t="b">
        <v>0</v>
      </c>
      <c r="L2924" s="1">
        <v>445000</v>
      </c>
      <c r="M2924" s="2">
        <v>44440</v>
      </c>
      <c r="N2924" s="2">
        <v>44470</v>
      </c>
      <c r="O2924" s="2">
        <v>54302</v>
      </c>
      <c r="P2924">
        <v>324</v>
      </c>
      <c r="Q2924" s="3">
        <v>2029.82</v>
      </c>
      <c r="R2924">
        <v>3.125</v>
      </c>
      <c r="S2924" t="s">
        <v>922</v>
      </c>
      <c r="T2924" s="4">
        <v>586144</v>
      </c>
      <c r="U2924" s="7">
        <f>V2924+W2924</f>
        <v>10238.799999999999</v>
      </c>
      <c r="V2924" s="7">
        <f t="shared" si="180"/>
        <v>8054.5</v>
      </c>
      <c r="W2924" s="7">
        <v>2184.3000000000002</v>
      </c>
      <c r="AA2924" t="b">
        <v>0</v>
      </c>
      <c r="AB2924">
        <v>0</v>
      </c>
      <c r="AC2924">
        <v>0</v>
      </c>
      <c r="AD2924" t="b">
        <v>0</v>
      </c>
      <c r="AE2924" t="s">
        <v>39</v>
      </c>
      <c r="AF2924" t="b">
        <v>0</v>
      </c>
      <c r="AG2924">
        <v>1</v>
      </c>
      <c r="AH2924">
        <v>306</v>
      </c>
      <c r="AI2924" s="6">
        <v>7650</v>
      </c>
      <c r="AJ2924">
        <v>717</v>
      </c>
      <c r="AK2924" t="s">
        <v>40</v>
      </c>
      <c r="AL2924" t="s">
        <v>41</v>
      </c>
      <c r="AM2924" s="9">
        <v>1.05</v>
      </c>
      <c r="AN2924">
        <f>_xlfn.XLOOKUP(S2924,[1]umbs_prices!$A:$A,[1]umbs_prices!$D:$D)</f>
        <v>103.19</v>
      </c>
      <c r="AO2924" s="11">
        <f t="shared" si="181"/>
        <v>3.1900000000000039E-2</v>
      </c>
      <c r="AP2924" s="13">
        <f>(AM2924-1)*L2924</f>
        <v>22250.000000000018</v>
      </c>
      <c r="AQ2924" s="8">
        <f>AO2924*L2924</f>
        <v>14195.500000000018</v>
      </c>
      <c r="AR2924" s="1">
        <f t="shared" si="182"/>
        <v>8054.5</v>
      </c>
      <c r="AS2924" s="8">
        <f>AQ2924+AR2924</f>
        <v>22250.000000000018</v>
      </c>
      <c r="AT2924" s="8">
        <f>AS2924-X2924</f>
        <v>22250.000000000018</v>
      </c>
      <c r="AU2924" s="11">
        <f>AT2924/L2924</f>
        <v>5.0000000000000037E-2</v>
      </c>
      <c r="AV2924">
        <f>(_xlfn.XLOOKUP(A2924,[2]loan_data!$A:$A,[2]loan_data!$Z:$Z)-100)%</f>
        <v>3.1899999999999977E-2</v>
      </c>
      <c r="AW2924" t="str">
        <f>_xlfn.XLOOKUP(A2924,[2]loan_data!$A:$A,[2]loan_data!$AA:$AA)</f>
        <v>umbs_price</v>
      </c>
      <c r="AX2924" s="8">
        <f>AV2924*L2924</f>
        <v>14195.499999999989</v>
      </c>
    </row>
    <row r="2925" spans="1:52" x14ac:dyDescent="0.2">
      <c r="A2925">
        <v>5030486</v>
      </c>
      <c r="B2925" t="s">
        <v>162</v>
      </c>
      <c r="C2925" t="s">
        <v>191</v>
      </c>
      <c r="D2925" t="b">
        <v>1</v>
      </c>
      <c r="E2925" t="s">
        <v>35</v>
      </c>
      <c r="F2925" t="s">
        <v>36</v>
      </c>
      <c r="G2925" t="s">
        <v>37</v>
      </c>
      <c r="H2925" t="s">
        <v>53</v>
      </c>
      <c r="I2925">
        <v>1</v>
      </c>
      <c r="J2925" t="b">
        <v>0</v>
      </c>
      <c r="K2925" t="b">
        <v>0</v>
      </c>
      <c r="L2925" s="1">
        <v>245000</v>
      </c>
      <c r="M2925" s="2">
        <v>44440</v>
      </c>
      <c r="N2925" s="2">
        <v>44470</v>
      </c>
      <c r="O2925" s="2">
        <v>55397</v>
      </c>
      <c r="P2925">
        <v>360</v>
      </c>
      <c r="Q2925" s="3">
        <v>1096.97</v>
      </c>
      <c r="R2925">
        <v>3.5</v>
      </c>
      <c r="S2925" t="s">
        <v>920</v>
      </c>
      <c r="T2925" s="4">
        <v>350000</v>
      </c>
      <c r="U2925" s="7">
        <f>V2925+W2925</f>
        <v>2851.0000000000036</v>
      </c>
      <c r="V2925" s="7">
        <f t="shared" si="180"/>
        <v>955.50000000000364</v>
      </c>
      <c r="W2925" s="7">
        <v>1895.5</v>
      </c>
      <c r="AA2925" t="b">
        <v>0</v>
      </c>
      <c r="AB2925">
        <v>0</v>
      </c>
      <c r="AC2925">
        <v>0</v>
      </c>
      <c r="AD2925" t="b">
        <v>0</v>
      </c>
      <c r="AE2925" t="s">
        <v>39</v>
      </c>
      <c r="AF2925" t="b">
        <v>0</v>
      </c>
      <c r="AG2925">
        <v>1</v>
      </c>
      <c r="AH2925">
        <v>141</v>
      </c>
      <c r="AI2925" s="6">
        <v>4348</v>
      </c>
      <c r="AJ2925">
        <v>717</v>
      </c>
      <c r="AK2925" t="s">
        <v>43</v>
      </c>
      <c r="AL2925" t="s">
        <v>41</v>
      </c>
      <c r="AM2925" s="9">
        <v>1.05</v>
      </c>
      <c r="AN2925">
        <f>_xlfn.XLOOKUP(S2925,[1]umbs_prices!$A:$A,[1]umbs_prices!$D:$D)</f>
        <v>104.61</v>
      </c>
      <c r="AO2925" s="11">
        <f t="shared" si="181"/>
        <v>4.610000000000003E-2</v>
      </c>
      <c r="AP2925" s="13">
        <f>(AM2925-1)*L2925</f>
        <v>12250.000000000011</v>
      </c>
      <c r="AQ2925" s="8">
        <f>AO2925*L2925</f>
        <v>11294.500000000007</v>
      </c>
      <c r="AR2925" s="1">
        <f t="shared" si="182"/>
        <v>955.50000000000364</v>
      </c>
      <c r="AS2925" s="8">
        <f>AQ2925+AR2925</f>
        <v>12250.000000000011</v>
      </c>
      <c r="AT2925" s="8">
        <f>AS2925-X2925</f>
        <v>12250.000000000011</v>
      </c>
      <c r="AU2925" s="11">
        <f>AT2925/L2925</f>
        <v>5.0000000000000044E-2</v>
      </c>
      <c r="AV2925">
        <f>(_xlfn.XLOOKUP(A2925,[2]loan_data!$A:$A,[2]loan_data!$Z:$Z)-100)%</f>
        <v>4.6099999999999995E-2</v>
      </c>
      <c r="AW2925" t="str">
        <f>_xlfn.XLOOKUP(A2925,[2]loan_data!$A:$A,[2]loan_data!$AA:$AA)</f>
        <v>umbs_price</v>
      </c>
      <c r="AX2925" s="8">
        <f>AV2925*L2925</f>
        <v>11294.499999999998</v>
      </c>
    </row>
    <row r="2926" spans="1:52" x14ac:dyDescent="0.2">
      <c r="A2926">
        <v>5030547</v>
      </c>
      <c r="B2926" t="s">
        <v>61</v>
      </c>
      <c r="C2926" t="s">
        <v>130</v>
      </c>
      <c r="D2926" t="b">
        <v>1</v>
      </c>
      <c r="E2926" t="s">
        <v>35</v>
      </c>
      <c r="F2926" t="s">
        <v>36</v>
      </c>
      <c r="G2926" t="s">
        <v>37</v>
      </c>
      <c r="H2926" t="s">
        <v>53</v>
      </c>
      <c r="I2926">
        <v>1</v>
      </c>
      <c r="J2926" t="b">
        <v>0</v>
      </c>
      <c r="K2926" t="b">
        <v>0</v>
      </c>
      <c r="L2926" s="1">
        <v>265000</v>
      </c>
      <c r="M2926" s="2">
        <v>44440</v>
      </c>
      <c r="N2926" s="2">
        <v>44470</v>
      </c>
      <c r="O2926" s="2">
        <v>55397</v>
      </c>
      <c r="P2926">
        <v>360</v>
      </c>
      <c r="Q2926" s="3">
        <v>1242.1199999999999</v>
      </c>
      <c r="R2926">
        <v>3.875</v>
      </c>
      <c r="S2926" t="s">
        <v>923</v>
      </c>
      <c r="T2926" s="4">
        <v>331250</v>
      </c>
      <c r="U2926" s="7">
        <f>V2926+W2926</f>
        <v>-1630.9999999999527</v>
      </c>
      <c r="V2926" s="7">
        <f t="shared" si="180"/>
        <v>-2040.4999999999527</v>
      </c>
      <c r="W2926" s="7">
        <v>409.5</v>
      </c>
      <c r="AA2926" t="b">
        <v>0</v>
      </c>
      <c r="AB2926">
        <v>0</v>
      </c>
      <c r="AC2926">
        <v>0</v>
      </c>
      <c r="AD2926" t="b">
        <v>0</v>
      </c>
      <c r="AE2926" t="s">
        <v>39</v>
      </c>
      <c r="AF2926" t="b">
        <v>0</v>
      </c>
      <c r="AG2926">
        <v>1</v>
      </c>
      <c r="AH2926">
        <v>70</v>
      </c>
      <c r="AI2926" s="6">
        <v>2859</v>
      </c>
      <c r="AJ2926">
        <v>717</v>
      </c>
      <c r="AK2926" t="s">
        <v>58</v>
      </c>
      <c r="AL2926" t="s">
        <v>50</v>
      </c>
      <c r="AM2926" s="9">
        <v>1.05</v>
      </c>
      <c r="AN2926">
        <f>_xlfn.XLOOKUP(S2926,[1]umbs_prices!$A:$A,[1]umbs_prices!$D:$D)</f>
        <v>105.77</v>
      </c>
      <c r="AO2926" s="11">
        <f t="shared" si="181"/>
        <v>5.7699999999999863E-2</v>
      </c>
      <c r="AP2926" s="13">
        <f>(AM2926-1)*L2926</f>
        <v>13250.000000000011</v>
      </c>
      <c r="AQ2926" s="8">
        <f>AO2926*L2926</f>
        <v>15290.499999999964</v>
      </c>
      <c r="AR2926" s="1">
        <f t="shared" si="182"/>
        <v>-2040.4999999999527</v>
      </c>
      <c r="AS2926" s="8">
        <f>AQ2926+AR2926</f>
        <v>13250.000000000011</v>
      </c>
      <c r="AT2926" s="8">
        <f>AS2926-X2926</f>
        <v>13250.000000000011</v>
      </c>
      <c r="AU2926" s="11">
        <f>AT2926/L2926</f>
        <v>5.0000000000000044E-2</v>
      </c>
      <c r="AV2926">
        <f>(_xlfn.XLOOKUP(A2926,[2]loan_data!$A:$A,[2]loan_data!$Z:$Z)-100)%</f>
        <v>6.6762499999999961E-2</v>
      </c>
      <c r="AW2926" t="str">
        <f>_xlfn.XLOOKUP(A2926,[2]loan_data!$A:$A,[2]loan_data!$AA:$AA)</f>
        <v>storgan_manley</v>
      </c>
      <c r="AX2926" s="8">
        <f>AV2926*L2926</f>
        <v>17692.062499999989</v>
      </c>
      <c r="AY2926" s="8">
        <f>AX2926+AR2926</f>
        <v>15651.562500000036</v>
      </c>
      <c r="AZ2926" s="10">
        <f>AY2926/L2926</f>
        <v>5.9062500000000136E-2</v>
      </c>
    </row>
    <row r="2927" spans="1:52" x14ac:dyDescent="0.2">
      <c r="A2927">
        <v>5030574</v>
      </c>
      <c r="B2927" t="s">
        <v>120</v>
      </c>
      <c r="C2927" t="s">
        <v>59</v>
      </c>
      <c r="D2927" t="b">
        <v>1</v>
      </c>
      <c r="E2927" t="s">
        <v>35</v>
      </c>
      <c r="F2927" t="s">
        <v>36</v>
      </c>
      <c r="G2927" t="s">
        <v>37</v>
      </c>
      <c r="H2927" t="s">
        <v>38</v>
      </c>
      <c r="I2927">
        <v>1</v>
      </c>
      <c r="J2927" t="b">
        <v>0</v>
      </c>
      <c r="K2927" t="b">
        <v>0</v>
      </c>
      <c r="L2927" s="1">
        <v>605000</v>
      </c>
      <c r="M2927" s="2">
        <v>44441</v>
      </c>
      <c r="N2927" s="2">
        <v>44470</v>
      </c>
      <c r="O2927" s="2">
        <v>55397</v>
      </c>
      <c r="P2927">
        <v>360</v>
      </c>
      <c r="Q2927" s="3">
        <v>2625.8900000000003</v>
      </c>
      <c r="R2927">
        <v>3.25</v>
      </c>
      <c r="S2927" t="s">
        <v>920</v>
      </c>
      <c r="T2927" s="4">
        <v>885150</v>
      </c>
      <c r="U2927" s="7">
        <f>V2927+W2927</f>
        <v>4609.0000000000073</v>
      </c>
      <c r="V2927" s="7">
        <f t="shared" si="180"/>
        <v>2359.5000000000073</v>
      </c>
      <c r="W2927" s="7">
        <v>2249.5</v>
      </c>
      <c r="AA2927" t="b">
        <v>0</v>
      </c>
      <c r="AB2927">
        <v>0</v>
      </c>
      <c r="AC2927">
        <v>0</v>
      </c>
      <c r="AD2927" t="b">
        <v>0</v>
      </c>
      <c r="AE2927" t="s">
        <v>39</v>
      </c>
      <c r="AF2927" t="b">
        <v>0</v>
      </c>
      <c r="AG2927">
        <v>1</v>
      </c>
      <c r="AH2927">
        <v>197</v>
      </c>
      <c r="AI2927" s="6">
        <v>5910</v>
      </c>
      <c r="AJ2927">
        <v>717</v>
      </c>
      <c r="AK2927" t="s">
        <v>58</v>
      </c>
      <c r="AL2927" t="s">
        <v>50</v>
      </c>
      <c r="AM2927" s="9">
        <v>1.05</v>
      </c>
      <c r="AN2927">
        <f>_xlfn.XLOOKUP(S2927,[1]umbs_prices!$A:$A,[1]umbs_prices!$D:$D)</f>
        <v>104.61</v>
      </c>
      <c r="AO2927" s="11">
        <f t="shared" si="181"/>
        <v>4.610000000000003E-2</v>
      </c>
      <c r="AP2927" s="13">
        <f>(AM2927-1)*L2927</f>
        <v>30250.000000000025</v>
      </c>
      <c r="AQ2927" s="8">
        <f>AO2927*L2927</f>
        <v>27890.500000000018</v>
      </c>
      <c r="AR2927" s="1">
        <f t="shared" si="182"/>
        <v>2359.5000000000073</v>
      </c>
      <c r="AS2927" s="8">
        <f>AQ2927+AR2927</f>
        <v>30250.000000000025</v>
      </c>
      <c r="AT2927" s="8">
        <f>AS2927-X2927</f>
        <v>30250.000000000025</v>
      </c>
      <c r="AU2927" s="11">
        <f>AT2927/L2927</f>
        <v>5.0000000000000044E-2</v>
      </c>
      <c r="AV2927">
        <f>(_xlfn.XLOOKUP(A2927,[2]loan_data!$A:$A,[2]loan_data!$Z:$Z)-100)%</f>
        <v>4.6099999999999995E-2</v>
      </c>
      <c r="AW2927" t="str">
        <f>_xlfn.XLOOKUP(A2927,[2]loan_data!$A:$A,[2]loan_data!$AA:$AA)</f>
        <v>umbs_price</v>
      </c>
      <c r="AX2927" s="8">
        <f>AV2927*L2927</f>
        <v>27890.499999999996</v>
      </c>
    </row>
    <row r="2928" spans="1:52" x14ac:dyDescent="0.2">
      <c r="A2928">
        <v>5030792</v>
      </c>
      <c r="B2928" t="s">
        <v>65</v>
      </c>
      <c r="C2928" t="s">
        <v>181</v>
      </c>
      <c r="D2928" t="b">
        <v>1</v>
      </c>
      <c r="E2928" t="s">
        <v>35</v>
      </c>
      <c r="F2928" t="s">
        <v>36</v>
      </c>
      <c r="G2928" t="s">
        <v>37</v>
      </c>
      <c r="H2928" t="s">
        <v>53</v>
      </c>
      <c r="I2928">
        <v>1</v>
      </c>
      <c r="J2928" t="b">
        <v>0</v>
      </c>
      <c r="K2928" t="b">
        <v>0</v>
      </c>
      <c r="L2928" s="1">
        <v>215000</v>
      </c>
      <c r="M2928" s="2">
        <v>44441</v>
      </c>
      <c r="N2928" s="2">
        <v>44470</v>
      </c>
      <c r="O2928" s="2">
        <v>49919</v>
      </c>
      <c r="P2928">
        <v>180</v>
      </c>
      <c r="Q2928" s="3">
        <v>1430.62</v>
      </c>
      <c r="R2928">
        <v>2.5</v>
      </c>
      <c r="S2928" t="s">
        <v>921</v>
      </c>
      <c r="T2928" s="4">
        <v>307143</v>
      </c>
      <c r="U2928" s="7">
        <f>V2928+W2928</f>
        <v>12161.500000000029</v>
      </c>
      <c r="V2928" s="7">
        <f t="shared" si="180"/>
        <v>11008.000000000029</v>
      </c>
      <c r="W2928" s="7">
        <v>1153.5</v>
      </c>
      <c r="AA2928" t="b">
        <v>0</v>
      </c>
      <c r="AB2928">
        <v>0</v>
      </c>
      <c r="AC2928">
        <v>0</v>
      </c>
      <c r="AD2928" t="b">
        <v>0</v>
      </c>
      <c r="AE2928" t="s">
        <v>39</v>
      </c>
      <c r="AF2928" t="b">
        <v>0</v>
      </c>
      <c r="AG2928">
        <v>1</v>
      </c>
      <c r="AH2928">
        <v>119</v>
      </c>
      <c r="AI2928" s="6">
        <v>4165</v>
      </c>
      <c r="AJ2928">
        <v>717</v>
      </c>
      <c r="AK2928" t="s">
        <v>43</v>
      </c>
      <c r="AL2928" t="s">
        <v>50</v>
      </c>
      <c r="AM2928" s="9">
        <v>1.05</v>
      </c>
      <c r="AN2928">
        <f>_xlfn.XLOOKUP(S2928,[1]umbs_prices!$A:$A,[1]umbs_prices!$D:$D)</f>
        <v>99.88</v>
      </c>
      <c r="AO2928" s="11">
        <f t="shared" si="181"/>
        <v>-1.2000000000000899E-3</v>
      </c>
      <c r="AP2928" s="13">
        <f>(AM2928-1)*L2928</f>
        <v>10750.000000000009</v>
      </c>
      <c r="AQ2928" s="8">
        <f>AO2928*L2928</f>
        <v>-258.00000000001933</v>
      </c>
      <c r="AR2928" s="1">
        <f t="shared" si="182"/>
        <v>11008.000000000029</v>
      </c>
      <c r="AS2928" s="8">
        <f>AQ2928+AR2928</f>
        <v>10750.000000000009</v>
      </c>
      <c r="AT2928" s="8">
        <f>AS2928-X2928</f>
        <v>10750.000000000009</v>
      </c>
      <c r="AU2928" s="11">
        <f>AT2928/L2928</f>
        <v>5.0000000000000044E-2</v>
      </c>
      <c r="AV2928">
        <f>(_xlfn.XLOOKUP(A2928,[2]loan_data!$A:$A,[2]loan_data!$Z:$Z)-100)%</f>
        <v>7.8624999999999546E-3</v>
      </c>
      <c r="AW2928" t="str">
        <f>_xlfn.XLOOKUP(A2928,[2]loan_data!$A:$A,[2]loan_data!$AA:$AA)</f>
        <v>storgan_manley</v>
      </c>
      <c r="AX2928" s="8">
        <f>AV2928*L2928</f>
        <v>1690.4374999999902</v>
      </c>
      <c r="AY2928" s="8">
        <f t="shared" ref="AY2928:AY2929" si="184">AX2928+AR2928</f>
        <v>12698.43750000002</v>
      </c>
      <c r="AZ2928" s="10">
        <f>AY2928/L2928</f>
        <v>5.9062500000000094E-2</v>
      </c>
    </row>
    <row r="2929" spans="1:52" x14ac:dyDescent="0.2">
      <c r="A2929">
        <v>5030821</v>
      </c>
      <c r="B2929" t="s">
        <v>68</v>
      </c>
      <c r="C2929" t="s">
        <v>69</v>
      </c>
      <c r="D2929" t="b">
        <v>1</v>
      </c>
      <c r="E2929" t="s">
        <v>35</v>
      </c>
      <c r="F2929" t="s">
        <v>36</v>
      </c>
      <c r="G2929" t="s">
        <v>37</v>
      </c>
      <c r="H2929" t="s">
        <v>60</v>
      </c>
      <c r="I2929">
        <v>1</v>
      </c>
      <c r="J2929" t="b">
        <v>0</v>
      </c>
      <c r="K2929" t="b">
        <v>0</v>
      </c>
      <c r="L2929" s="1">
        <v>125000</v>
      </c>
      <c r="M2929" s="2">
        <v>44441</v>
      </c>
      <c r="N2929" s="2">
        <v>44470</v>
      </c>
      <c r="O2929" s="2">
        <v>55397</v>
      </c>
      <c r="P2929">
        <v>360</v>
      </c>
      <c r="Q2929" s="3">
        <v>559.67999999999995</v>
      </c>
      <c r="R2929">
        <v>3.5</v>
      </c>
      <c r="S2929" t="s">
        <v>926</v>
      </c>
      <c r="T2929" s="4">
        <v>131579</v>
      </c>
      <c r="U2929" s="7">
        <f>V2929+W2929</f>
        <v>1803.5</v>
      </c>
      <c r="V2929" s="7">
        <f t="shared" si="180"/>
        <v>0</v>
      </c>
      <c r="W2929" s="7">
        <v>1803.5</v>
      </c>
      <c r="AA2929" t="b">
        <v>0</v>
      </c>
      <c r="AB2929">
        <v>0</v>
      </c>
      <c r="AC2929">
        <v>0</v>
      </c>
      <c r="AD2929" t="b">
        <v>0</v>
      </c>
      <c r="AE2929" t="s">
        <v>39</v>
      </c>
      <c r="AF2929" t="b">
        <v>0</v>
      </c>
      <c r="AG2929">
        <v>1</v>
      </c>
      <c r="AH2929">
        <v>81</v>
      </c>
      <c r="AI2929" s="6">
        <v>1485</v>
      </c>
      <c r="AJ2929">
        <v>717</v>
      </c>
      <c r="AK2929" t="s">
        <v>43</v>
      </c>
      <c r="AL2929" t="s">
        <v>50</v>
      </c>
      <c r="AM2929" s="9">
        <v>1.05</v>
      </c>
      <c r="AN2929">
        <f>_xlfn.XLOOKUP(S2929,[1]umbs_prices!$A:$A,[1]umbs_prices!$D:$D)</f>
        <v>105</v>
      </c>
      <c r="AO2929" s="11">
        <f t="shared" si="181"/>
        <v>5.0000000000000044E-2</v>
      </c>
      <c r="AP2929" s="13">
        <f>(AM2929-1)*L2929</f>
        <v>6250.0000000000055</v>
      </c>
      <c r="AQ2929" s="8">
        <f>AO2929*L2929</f>
        <v>6250.0000000000055</v>
      </c>
      <c r="AR2929" s="1">
        <f t="shared" si="182"/>
        <v>0</v>
      </c>
      <c r="AS2929" s="8">
        <f>AQ2929+AR2929</f>
        <v>6250.0000000000055</v>
      </c>
      <c r="AT2929" s="8">
        <f>AS2929-X2929</f>
        <v>6250.0000000000055</v>
      </c>
      <c r="AU2929" s="11">
        <f>AT2929/L2929</f>
        <v>5.0000000000000044E-2</v>
      </c>
      <c r="AV2929">
        <f>(_xlfn.XLOOKUP(A2929,[2]loan_data!$A:$A,[2]loan_data!$Z:$Z)-100)%</f>
        <v>5.3437499999999999E-2</v>
      </c>
      <c r="AW2929" t="str">
        <f>_xlfn.XLOOKUP(A2929,[2]loan_data!$A:$A,[2]loan_data!$AA:$AA)</f>
        <v>storgan_manley</v>
      </c>
      <c r="AX2929" s="8">
        <f>AV2929*L2929</f>
        <v>6679.6875</v>
      </c>
      <c r="AY2929" s="8">
        <f t="shared" si="184"/>
        <v>6679.6875</v>
      </c>
      <c r="AZ2929" s="10">
        <f>AY2929/L2929</f>
        <v>5.3437499999999999E-2</v>
      </c>
    </row>
    <row r="2930" spans="1:52" x14ac:dyDescent="0.2">
      <c r="A2930">
        <v>5030931</v>
      </c>
      <c r="B2930" t="s">
        <v>48</v>
      </c>
      <c r="C2930" t="s">
        <v>527</v>
      </c>
      <c r="D2930" t="b">
        <v>1</v>
      </c>
      <c r="E2930" t="s">
        <v>35</v>
      </c>
      <c r="F2930" t="s">
        <v>36</v>
      </c>
      <c r="G2930" t="s">
        <v>37</v>
      </c>
      <c r="H2930" t="s">
        <v>53</v>
      </c>
      <c r="I2930">
        <v>1</v>
      </c>
      <c r="J2930" t="b">
        <v>0</v>
      </c>
      <c r="K2930" t="b">
        <v>0</v>
      </c>
      <c r="L2930" s="1">
        <v>385000</v>
      </c>
      <c r="M2930" s="2">
        <v>44442</v>
      </c>
      <c r="N2930" s="2">
        <v>44470</v>
      </c>
      <c r="O2930" s="2">
        <v>51745</v>
      </c>
      <c r="P2930">
        <v>240</v>
      </c>
      <c r="Q2930" s="3">
        <v>2118.4700000000003</v>
      </c>
      <c r="R2930">
        <v>2.94</v>
      </c>
      <c r="S2930" t="s">
        <v>924</v>
      </c>
      <c r="T2930" s="4">
        <v>987180</v>
      </c>
      <c r="U2930" s="7">
        <f>V2930+W2930</f>
        <v>3820.4999999999909</v>
      </c>
      <c r="V2930" s="7">
        <f t="shared" si="180"/>
        <v>3195.4999999999909</v>
      </c>
      <c r="W2930" s="7">
        <v>625</v>
      </c>
      <c r="AA2930" t="b">
        <v>0</v>
      </c>
      <c r="AB2930">
        <v>0</v>
      </c>
      <c r="AC2930">
        <v>0</v>
      </c>
      <c r="AD2930" t="b">
        <v>0</v>
      </c>
      <c r="AE2930" t="s">
        <v>39</v>
      </c>
      <c r="AF2930" t="b">
        <v>0</v>
      </c>
      <c r="AG2930">
        <v>3</v>
      </c>
      <c r="AH2930">
        <v>407</v>
      </c>
      <c r="AI2930" s="6">
        <v>8480</v>
      </c>
      <c r="AJ2930">
        <v>717</v>
      </c>
      <c r="AK2930" t="s">
        <v>58</v>
      </c>
      <c r="AL2930" t="s">
        <v>50</v>
      </c>
      <c r="AM2930" s="9">
        <v>1.05</v>
      </c>
      <c r="AN2930">
        <f>_xlfn.XLOOKUP(S2930,[1]umbs_prices!$A:$A,[1]umbs_prices!$D:$D)</f>
        <v>104.17</v>
      </c>
      <c r="AO2930" s="11">
        <f t="shared" si="181"/>
        <v>4.170000000000007E-2</v>
      </c>
      <c r="AP2930" s="13">
        <f>(AM2930-1)*L2930</f>
        <v>19250.000000000018</v>
      </c>
      <c r="AQ2930" s="8">
        <f>AO2930*L2930</f>
        <v>16054.500000000027</v>
      </c>
      <c r="AR2930" s="1">
        <f t="shared" si="182"/>
        <v>3195.4999999999909</v>
      </c>
      <c r="AS2930" s="8">
        <f>AQ2930+AR2930</f>
        <v>19250.000000000018</v>
      </c>
      <c r="AT2930" s="8">
        <f>AS2930-X2930</f>
        <v>19250.000000000018</v>
      </c>
      <c r="AU2930" s="11">
        <f>AT2930/L2930</f>
        <v>5.0000000000000044E-2</v>
      </c>
      <c r="AV2930">
        <f>(_xlfn.XLOOKUP(A2930,[2]loan_data!$A:$A,[2]loan_data!$Z:$Z)-100)%</f>
        <v>4.1700000000000015E-2</v>
      </c>
      <c r="AW2930" t="str">
        <f>_xlfn.XLOOKUP(A2930,[2]loan_data!$A:$A,[2]loan_data!$AA:$AA)</f>
        <v>umbs_price</v>
      </c>
      <c r="AX2930" s="8">
        <f>AV2930*L2930</f>
        <v>16054.500000000005</v>
      </c>
    </row>
    <row r="2931" spans="1:52" x14ac:dyDescent="0.2">
      <c r="A2931">
        <v>5030987</v>
      </c>
      <c r="B2931" t="s">
        <v>115</v>
      </c>
      <c r="C2931" t="s">
        <v>733</v>
      </c>
      <c r="D2931" t="b">
        <v>1</v>
      </c>
      <c r="E2931" t="s">
        <v>35</v>
      </c>
      <c r="F2931" t="s">
        <v>36</v>
      </c>
      <c r="G2931" t="s">
        <v>37</v>
      </c>
      <c r="H2931" t="s">
        <v>38</v>
      </c>
      <c r="I2931">
        <v>1</v>
      </c>
      <c r="J2931" t="b">
        <v>0</v>
      </c>
      <c r="K2931" t="b">
        <v>0</v>
      </c>
      <c r="L2931" s="1">
        <v>115000</v>
      </c>
      <c r="M2931" s="2">
        <v>44442</v>
      </c>
      <c r="N2931" s="2">
        <v>44470</v>
      </c>
      <c r="O2931" s="2">
        <v>49919</v>
      </c>
      <c r="P2931">
        <v>180</v>
      </c>
      <c r="Q2931" s="3">
        <v>771.91</v>
      </c>
      <c r="R2931">
        <v>2.625</v>
      </c>
      <c r="S2931" t="s">
        <v>921</v>
      </c>
      <c r="T2931" s="4">
        <v>155406</v>
      </c>
      <c r="U2931" s="7">
        <f>V2931+W2931</f>
        <v>7983.1000000000149</v>
      </c>
      <c r="V2931" s="7">
        <f t="shared" si="180"/>
        <v>5888.0000000000155</v>
      </c>
      <c r="W2931" s="7">
        <v>2095.1</v>
      </c>
      <c r="AA2931" t="b">
        <v>0</v>
      </c>
      <c r="AB2931">
        <v>0</v>
      </c>
      <c r="AC2931">
        <v>0</v>
      </c>
      <c r="AD2931" t="b">
        <v>0</v>
      </c>
      <c r="AE2931" t="s">
        <v>39</v>
      </c>
      <c r="AF2931" t="b">
        <v>0</v>
      </c>
      <c r="AG2931">
        <v>1</v>
      </c>
      <c r="AH2931">
        <v>84</v>
      </c>
      <c r="AI2931" s="6">
        <v>3360</v>
      </c>
      <c r="AJ2931">
        <v>717</v>
      </c>
      <c r="AK2931" t="s">
        <v>43</v>
      </c>
      <c r="AL2931" t="s">
        <v>50</v>
      </c>
      <c r="AM2931" s="9">
        <v>1.05</v>
      </c>
      <c r="AN2931">
        <f>_xlfn.XLOOKUP(S2931,[1]umbs_prices!$A:$A,[1]umbs_prices!$D:$D)</f>
        <v>99.88</v>
      </c>
      <c r="AO2931" s="11">
        <f t="shared" si="181"/>
        <v>-1.2000000000000899E-3</v>
      </c>
      <c r="AP2931" s="13">
        <f>(AM2931-1)*L2931</f>
        <v>5750.0000000000055</v>
      </c>
      <c r="AQ2931" s="8">
        <f>AO2931*L2931</f>
        <v>-138.00000000001035</v>
      </c>
      <c r="AR2931" s="1">
        <f t="shared" si="182"/>
        <v>5888.0000000000155</v>
      </c>
      <c r="AS2931" s="8">
        <f>AQ2931+AR2931</f>
        <v>5750.0000000000055</v>
      </c>
      <c r="AT2931" s="8">
        <f>AS2931-X2931</f>
        <v>5750.0000000000055</v>
      </c>
      <c r="AU2931" s="11">
        <f>AT2931/L2931</f>
        <v>5.0000000000000044E-2</v>
      </c>
      <c r="AV2931">
        <f>(_xlfn.XLOOKUP(A2931,[2]loan_data!$A:$A,[2]loan_data!$Z:$Z)-100)%</f>
        <v>-1.2000000000000454E-3</v>
      </c>
      <c r="AW2931" t="str">
        <f>_xlfn.XLOOKUP(A2931,[2]loan_data!$A:$A,[2]loan_data!$AA:$AA)</f>
        <v>umbs_price</v>
      </c>
      <c r="AX2931" s="8">
        <f>AV2931*L2931</f>
        <v>-138.00000000000523</v>
      </c>
    </row>
    <row r="2932" spans="1:52" x14ac:dyDescent="0.2">
      <c r="A2932">
        <v>5031021</v>
      </c>
      <c r="B2932" t="s">
        <v>127</v>
      </c>
      <c r="C2932" t="s">
        <v>302</v>
      </c>
      <c r="D2932" t="b">
        <v>1</v>
      </c>
      <c r="E2932" t="s">
        <v>35</v>
      </c>
      <c r="F2932" t="s">
        <v>36</v>
      </c>
      <c r="G2932" t="s">
        <v>37</v>
      </c>
      <c r="H2932" t="s">
        <v>38</v>
      </c>
      <c r="I2932">
        <v>1</v>
      </c>
      <c r="J2932" t="b">
        <v>0</v>
      </c>
      <c r="K2932" t="b">
        <v>0</v>
      </c>
      <c r="L2932" s="1">
        <v>85000</v>
      </c>
      <c r="M2932" s="2">
        <v>44442</v>
      </c>
      <c r="N2932" s="2">
        <v>44470</v>
      </c>
      <c r="O2932" s="2">
        <v>48458</v>
      </c>
      <c r="P2932">
        <v>132</v>
      </c>
      <c r="Q2932" s="3">
        <v>745.27</v>
      </c>
      <c r="R2932">
        <v>2.75</v>
      </c>
      <c r="S2932" t="s">
        <v>924</v>
      </c>
      <c r="T2932" s="4">
        <v>143825</v>
      </c>
      <c r="U2932" s="7">
        <f>V2932+W2932</f>
        <v>1615.4999999999977</v>
      </c>
      <c r="V2932" s="7">
        <f t="shared" si="180"/>
        <v>705.49999999999773</v>
      </c>
      <c r="W2932" s="7">
        <v>910</v>
      </c>
      <c r="AA2932" t="b">
        <v>0</v>
      </c>
      <c r="AB2932">
        <v>0</v>
      </c>
      <c r="AC2932">
        <v>0</v>
      </c>
      <c r="AD2932" t="b">
        <v>0</v>
      </c>
      <c r="AE2932" t="s">
        <v>39</v>
      </c>
      <c r="AF2932" t="b">
        <v>0</v>
      </c>
      <c r="AG2932">
        <v>1</v>
      </c>
      <c r="AH2932">
        <v>55</v>
      </c>
      <c r="AI2932" s="6">
        <v>1238</v>
      </c>
      <c r="AJ2932">
        <v>717</v>
      </c>
      <c r="AK2932" t="s">
        <v>58</v>
      </c>
      <c r="AL2932" t="s">
        <v>50</v>
      </c>
      <c r="AM2932" s="9">
        <v>1.05</v>
      </c>
      <c r="AN2932">
        <f>_xlfn.XLOOKUP(S2932,[1]umbs_prices!$A:$A,[1]umbs_prices!$D:$D)</f>
        <v>104.17</v>
      </c>
      <c r="AO2932" s="11">
        <f t="shared" si="181"/>
        <v>4.170000000000007E-2</v>
      </c>
      <c r="AP2932" s="13">
        <f>(AM2932-1)*L2932</f>
        <v>4250.0000000000036</v>
      </c>
      <c r="AQ2932" s="8">
        <f>AO2932*L2932</f>
        <v>3544.5000000000059</v>
      </c>
      <c r="AR2932" s="1">
        <f t="shared" si="182"/>
        <v>705.49999999999773</v>
      </c>
      <c r="AS2932" s="8">
        <f>AQ2932+AR2932</f>
        <v>4250.0000000000036</v>
      </c>
      <c r="AT2932" s="8">
        <f>AS2932-X2932</f>
        <v>4250.0000000000036</v>
      </c>
      <c r="AU2932" s="11">
        <f>AT2932/L2932</f>
        <v>5.0000000000000044E-2</v>
      </c>
      <c r="AV2932">
        <f>(_xlfn.XLOOKUP(A2932,[2]loan_data!$A:$A,[2]loan_data!$Z:$Z)-100)%</f>
        <v>4.5137500000000018E-2</v>
      </c>
      <c r="AW2932" t="str">
        <f>_xlfn.XLOOKUP(A2932,[2]loan_data!$A:$A,[2]loan_data!$AA:$AA)</f>
        <v>storgan_manley</v>
      </c>
      <c r="AX2932" s="8">
        <f>AV2932*L2932</f>
        <v>3836.6875000000014</v>
      </c>
      <c r="AY2932" s="8">
        <f t="shared" ref="AY2932:AY2933" si="185">AX2932+AR2932</f>
        <v>4542.1874999999991</v>
      </c>
      <c r="AZ2932" s="10">
        <f>AY2932/L2932</f>
        <v>5.3437499999999992E-2</v>
      </c>
    </row>
    <row r="2933" spans="1:52" x14ac:dyDescent="0.2">
      <c r="A2933">
        <v>5031123</v>
      </c>
      <c r="B2933" t="s">
        <v>68</v>
      </c>
      <c r="C2933" t="s">
        <v>117</v>
      </c>
      <c r="D2933" t="b">
        <v>1</v>
      </c>
      <c r="E2933" t="s">
        <v>35</v>
      </c>
      <c r="F2933" t="s">
        <v>36</v>
      </c>
      <c r="G2933" t="s">
        <v>37</v>
      </c>
      <c r="H2933" t="s">
        <v>60</v>
      </c>
      <c r="I2933">
        <v>1</v>
      </c>
      <c r="J2933" t="b">
        <v>0</v>
      </c>
      <c r="K2933" t="b">
        <v>0</v>
      </c>
      <c r="L2933" s="1">
        <v>495000</v>
      </c>
      <c r="M2933" s="2">
        <v>44443</v>
      </c>
      <c r="N2933" s="2">
        <v>44470</v>
      </c>
      <c r="O2933" s="2">
        <v>55397</v>
      </c>
      <c r="P2933">
        <v>360</v>
      </c>
      <c r="Q2933" s="3">
        <v>2114.96</v>
      </c>
      <c r="R2933">
        <v>3.125</v>
      </c>
      <c r="S2933" t="s">
        <v>922</v>
      </c>
      <c r="T2933" s="4">
        <v>544735</v>
      </c>
      <c r="U2933" s="7">
        <f>V2933+W2933</f>
        <v>11606.000000000002</v>
      </c>
      <c r="V2933" s="7">
        <f t="shared" si="180"/>
        <v>8959.5000000000018</v>
      </c>
      <c r="W2933" s="7">
        <v>2646.5</v>
      </c>
      <c r="AA2933" t="b">
        <v>0</v>
      </c>
      <c r="AB2933">
        <v>0</v>
      </c>
      <c r="AC2933">
        <v>0</v>
      </c>
      <c r="AD2933" t="b">
        <v>0</v>
      </c>
      <c r="AE2933" t="s">
        <v>39</v>
      </c>
      <c r="AF2933" t="b">
        <v>0</v>
      </c>
      <c r="AG2933">
        <v>1</v>
      </c>
      <c r="AH2933">
        <v>199</v>
      </c>
      <c r="AI2933" s="6">
        <v>4975</v>
      </c>
      <c r="AJ2933">
        <v>717</v>
      </c>
      <c r="AK2933" t="s">
        <v>40</v>
      </c>
      <c r="AL2933" t="s">
        <v>50</v>
      </c>
      <c r="AM2933" s="9">
        <v>1.05</v>
      </c>
      <c r="AN2933">
        <f>_xlfn.XLOOKUP(S2933,[1]umbs_prices!$A:$A,[1]umbs_prices!$D:$D)</f>
        <v>103.19</v>
      </c>
      <c r="AO2933" s="11">
        <f t="shared" si="181"/>
        <v>3.1900000000000039E-2</v>
      </c>
      <c r="AP2933" s="13">
        <f>(AM2933-1)*L2933</f>
        <v>24750.000000000022</v>
      </c>
      <c r="AQ2933" s="8">
        <f>AO2933*L2933</f>
        <v>15790.50000000002</v>
      </c>
      <c r="AR2933" s="1">
        <f t="shared" si="182"/>
        <v>8959.5000000000018</v>
      </c>
      <c r="AS2933" s="8">
        <f>AQ2933+AR2933</f>
        <v>24750.000000000022</v>
      </c>
      <c r="AT2933" s="8">
        <f>AS2933-X2933</f>
        <v>24750.000000000022</v>
      </c>
      <c r="AU2933" s="11">
        <f>AT2933/L2933</f>
        <v>5.0000000000000044E-2</v>
      </c>
      <c r="AV2933">
        <f>(_xlfn.XLOOKUP(A2933,[2]loan_data!$A:$A,[2]loan_data!$Z:$Z)-100)%</f>
        <v>3.4087499999999979E-2</v>
      </c>
      <c r="AW2933" t="str">
        <f>_xlfn.XLOOKUP(A2933,[2]loan_data!$A:$A,[2]loan_data!$AA:$AA)</f>
        <v>storgan_manley</v>
      </c>
      <c r="AX2933" s="8">
        <f>AV2933*L2933</f>
        <v>16873.312499999989</v>
      </c>
      <c r="AY2933" s="8">
        <f t="shared" si="185"/>
        <v>25832.812499999993</v>
      </c>
      <c r="AZ2933" s="10">
        <f>AY2933/L2933</f>
        <v>5.2187499999999984E-2</v>
      </c>
    </row>
    <row r="2934" spans="1:52" x14ac:dyDescent="0.2">
      <c r="A2934">
        <v>5031134</v>
      </c>
      <c r="B2934" t="s">
        <v>54</v>
      </c>
      <c r="C2934" t="s">
        <v>55</v>
      </c>
      <c r="D2934" t="b">
        <v>1</v>
      </c>
      <c r="E2934" t="s">
        <v>35</v>
      </c>
      <c r="F2934" t="s">
        <v>36</v>
      </c>
      <c r="G2934" t="s">
        <v>37</v>
      </c>
      <c r="H2934" t="s">
        <v>38</v>
      </c>
      <c r="I2934">
        <v>1</v>
      </c>
      <c r="J2934" t="b">
        <v>0</v>
      </c>
      <c r="K2934" t="b">
        <v>0</v>
      </c>
      <c r="L2934" s="1">
        <v>245000</v>
      </c>
      <c r="M2934" s="2">
        <v>44443</v>
      </c>
      <c r="N2934" s="2">
        <v>44470</v>
      </c>
      <c r="O2934" s="2">
        <v>55032</v>
      </c>
      <c r="P2934">
        <v>348</v>
      </c>
      <c r="Q2934" s="3">
        <v>1101.7</v>
      </c>
      <c r="R2934">
        <v>3.375</v>
      </c>
      <c r="S2934" t="s">
        <v>920</v>
      </c>
      <c r="T2934" s="4">
        <v>321228</v>
      </c>
      <c r="U2934" s="7">
        <f>V2934+W2934</f>
        <v>2698.0000000000036</v>
      </c>
      <c r="V2934" s="7">
        <f t="shared" si="180"/>
        <v>955.50000000000364</v>
      </c>
      <c r="W2934" s="7">
        <v>1742.5</v>
      </c>
      <c r="AA2934" t="b">
        <v>0</v>
      </c>
      <c r="AB2934">
        <v>0</v>
      </c>
      <c r="AC2934">
        <v>0</v>
      </c>
      <c r="AD2934" t="b">
        <v>0</v>
      </c>
      <c r="AE2934" t="s">
        <v>39</v>
      </c>
      <c r="AF2934" t="b">
        <v>0</v>
      </c>
      <c r="AG2934">
        <v>1</v>
      </c>
      <c r="AH2934">
        <v>94</v>
      </c>
      <c r="AI2934" s="6">
        <v>2664</v>
      </c>
      <c r="AJ2934">
        <v>717</v>
      </c>
      <c r="AK2934" t="s">
        <v>43</v>
      </c>
      <c r="AL2934" t="s">
        <v>50</v>
      </c>
      <c r="AM2934" s="9">
        <v>1.05</v>
      </c>
      <c r="AN2934">
        <f>_xlfn.XLOOKUP(S2934,[1]umbs_prices!$A:$A,[1]umbs_prices!$D:$D)</f>
        <v>104.61</v>
      </c>
      <c r="AO2934" s="11">
        <f t="shared" si="181"/>
        <v>4.610000000000003E-2</v>
      </c>
      <c r="AP2934" s="13">
        <f>(AM2934-1)*L2934</f>
        <v>12250.000000000011</v>
      </c>
      <c r="AQ2934" s="8">
        <f>AO2934*L2934</f>
        <v>11294.500000000007</v>
      </c>
      <c r="AR2934" s="1">
        <f t="shared" si="182"/>
        <v>955.50000000000364</v>
      </c>
      <c r="AS2934" s="8">
        <f>AQ2934+AR2934</f>
        <v>12250.000000000011</v>
      </c>
      <c r="AT2934" s="8">
        <f>AS2934-X2934</f>
        <v>12250.000000000011</v>
      </c>
      <c r="AU2934" s="11">
        <f>AT2934/L2934</f>
        <v>5.0000000000000044E-2</v>
      </c>
      <c r="AV2934">
        <f>(_xlfn.XLOOKUP(A2934,[2]loan_data!$A:$A,[2]loan_data!$Z:$Z)-100)%</f>
        <v>4.6099999999999995E-2</v>
      </c>
      <c r="AW2934" t="str">
        <f>_xlfn.XLOOKUP(A2934,[2]loan_data!$A:$A,[2]loan_data!$AA:$AA)</f>
        <v>umbs_price</v>
      </c>
      <c r="AX2934" s="8">
        <f>AV2934*L2934</f>
        <v>11294.499999999998</v>
      </c>
    </row>
    <row r="2935" spans="1:52" x14ac:dyDescent="0.2">
      <c r="A2935">
        <v>5031163</v>
      </c>
      <c r="B2935" t="s">
        <v>33</v>
      </c>
      <c r="C2935" t="s">
        <v>98</v>
      </c>
      <c r="D2935" t="b">
        <v>1</v>
      </c>
      <c r="E2935" t="s">
        <v>35</v>
      </c>
      <c r="F2935" t="s">
        <v>36</v>
      </c>
      <c r="G2935" t="s">
        <v>37</v>
      </c>
      <c r="H2935" t="s">
        <v>60</v>
      </c>
      <c r="I2935">
        <v>1</v>
      </c>
      <c r="J2935" t="b">
        <v>0</v>
      </c>
      <c r="K2935" t="b">
        <v>0</v>
      </c>
      <c r="L2935" s="1">
        <v>475000</v>
      </c>
      <c r="M2935" s="2">
        <v>44443</v>
      </c>
      <c r="N2935" s="2">
        <v>44470</v>
      </c>
      <c r="O2935" s="2">
        <v>55397</v>
      </c>
      <c r="P2935">
        <v>360</v>
      </c>
      <c r="Q2935" s="3">
        <v>2094.0700000000002</v>
      </c>
      <c r="R2935">
        <v>3.375</v>
      </c>
      <c r="S2935" t="s">
        <v>920</v>
      </c>
      <c r="T2935" s="4">
        <v>633334</v>
      </c>
      <c r="U2935" s="7">
        <f>V2935+W2935</f>
        <v>2602.5000000000073</v>
      </c>
      <c r="V2935" s="7">
        <f t="shared" si="180"/>
        <v>1852.5000000000073</v>
      </c>
      <c r="W2935" s="7">
        <v>750</v>
      </c>
      <c r="AA2935" t="b">
        <v>0</v>
      </c>
      <c r="AB2935">
        <v>0</v>
      </c>
      <c r="AC2935">
        <v>0</v>
      </c>
      <c r="AD2935" t="b">
        <v>0</v>
      </c>
      <c r="AE2935" t="s">
        <v>45</v>
      </c>
      <c r="AF2935" t="b">
        <v>0</v>
      </c>
      <c r="AG2935">
        <v>1</v>
      </c>
      <c r="AH2935">
        <v>170</v>
      </c>
      <c r="AI2935" s="6">
        <v>5525</v>
      </c>
      <c r="AJ2935">
        <v>717</v>
      </c>
      <c r="AK2935" t="s">
        <v>43</v>
      </c>
      <c r="AL2935" t="s">
        <v>50</v>
      </c>
      <c r="AM2935" s="9">
        <v>1.05</v>
      </c>
      <c r="AN2935">
        <f>_xlfn.XLOOKUP(S2935,[1]umbs_prices!$A:$A,[1]umbs_prices!$D:$D)</f>
        <v>104.61</v>
      </c>
      <c r="AO2935" s="11">
        <f t="shared" si="181"/>
        <v>4.610000000000003E-2</v>
      </c>
      <c r="AP2935" s="13">
        <f>(AM2935-1)*L2935</f>
        <v>23750.000000000022</v>
      </c>
      <c r="AQ2935" s="8">
        <f>AO2935*L2935</f>
        <v>21897.500000000015</v>
      </c>
      <c r="AR2935" s="1">
        <f t="shared" si="182"/>
        <v>1852.5000000000073</v>
      </c>
      <c r="AS2935" s="8">
        <f>AQ2935+AR2935</f>
        <v>23750.000000000022</v>
      </c>
      <c r="AT2935" s="8">
        <f>AS2935-X2935</f>
        <v>23750.000000000022</v>
      </c>
      <c r="AU2935" s="11">
        <f>AT2935/L2935</f>
        <v>5.0000000000000044E-2</v>
      </c>
      <c r="AV2935">
        <f>(_xlfn.XLOOKUP(A2935,[2]loan_data!$A:$A,[2]loan_data!$Z:$Z)-100)%</f>
        <v>4.9537499999999991E-2</v>
      </c>
      <c r="AW2935" t="str">
        <f>_xlfn.XLOOKUP(A2935,[2]loan_data!$A:$A,[2]loan_data!$AA:$AA)</f>
        <v>storgan_manley</v>
      </c>
      <c r="AX2935" s="8">
        <f>AV2935*L2935</f>
        <v>23530.312499999996</v>
      </c>
      <c r="AY2935" s="8">
        <f>AX2935+AR2935</f>
        <v>25382.812500000004</v>
      </c>
      <c r="AZ2935" s="10">
        <f>AY2935/L2935</f>
        <v>5.3437500000000006E-2</v>
      </c>
    </row>
    <row r="2936" spans="1:52" x14ac:dyDescent="0.2">
      <c r="A2936">
        <v>5031189</v>
      </c>
      <c r="B2936" t="s">
        <v>124</v>
      </c>
      <c r="C2936" t="s">
        <v>159</v>
      </c>
      <c r="D2936" t="b">
        <v>1</v>
      </c>
      <c r="E2936" t="s">
        <v>35</v>
      </c>
      <c r="F2936" t="s">
        <v>36</v>
      </c>
      <c r="G2936" t="s">
        <v>37</v>
      </c>
      <c r="H2936" t="s">
        <v>38</v>
      </c>
      <c r="I2936">
        <v>1</v>
      </c>
      <c r="J2936" t="b">
        <v>0</v>
      </c>
      <c r="K2936" t="b">
        <v>0</v>
      </c>
      <c r="L2936" s="1">
        <v>165000</v>
      </c>
      <c r="M2936" s="2">
        <v>44443</v>
      </c>
      <c r="N2936" s="2">
        <v>44470</v>
      </c>
      <c r="O2936" s="2">
        <v>55397</v>
      </c>
      <c r="P2936">
        <v>360</v>
      </c>
      <c r="Q2936" s="3">
        <v>693.04</v>
      </c>
      <c r="R2936">
        <v>2.99</v>
      </c>
      <c r="S2936" t="s">
        <v>922</v>
      </c>
      <c r="T2936" s="4">
        <v>330000</v>
      </c>
      <c r="U2936" s="7">
        <f>V2936+W2936</f>
        <v>3536.0000000000009</v>
      </c>
      <c r="V2936" s="7">
        <f t="shared" si="180"/>
        <v>2986.5000000000009</v>
      </c>
      <c r="W2936" s="7">
        <v>549.5</v>
      </c>
      <c r="AA2936" t="b">
        <v>0</v>
      </c>
      <c r="AB2936">
        <v>0</v>
      </c>
      <c r="AC2936">
        <v>0</v>
      </c>
      <c r="AD2936" t="b">
        <v>0</v>
      </c>
      <c r="AE2936" t="s">
        <v>39</v>
      </c>
      <c r="AF2936" t="b">
        <v>0</v>
      </c>
      <c r="AG2936">
        <v>1</v>
      </c>
      <c r="AH2936">
        <v>210</v>
      </c>
      <c r="AI2936" s="6">
        <v>2450</v>
      </c>
      <c r="AJ2936">
        <v>717</v>
      </c>
      <c r="AK2936" t="s">
        <v>43</v>
      </c>
      <c r="AL2936" t="s">
        <v>50</v>
      </c>
      <c r="AM2936" s="9">
        <v>1.05</v>
      </c>
      <c r="AN2936">
        <f>_xlfn.XLOOKUP(S2936,[1]umbs_prices!$A:$A,[1]umbs_prices!$D:$D)</f>
        <v>103.19</v>
      </c>
      <c r="AO2936" s="11">
        <f t="shared" si="181"/>
        <v>3.1900000000000039E-2</v>
      </c>
      <c r="AP2936" s="13">
        <f>(AM2936-1)*L2936</f>
        <v>8250.0000000000073</v>
      </c>
      <c r="AQ2936" s="8">
        <f>AO2936*L2936</f>
        <v>5263.5000000000064</v>
      </c>
      <c r="AR2936" s="1">
        <f t="shared" si="182"/>
        <v>2986.5000000000009</v>
      </c>
      <c r="AS2936" s="8">
        <f>AQ2936+AR2936</f>
        <v>8250.0000000000073</v>
      </c>
      <c r="AT2936" s="8">
        <f>AS2936-X2936</f>
        <v>8250.0000000000073</v>
      </c>
      <c r="AU2936" s="11">
        <f>AT2936/L2936</f>
        <v>5.0000000000000044E-2</v>
      </c>
      <c r="AV2936">
        <f>(_xlfn.XLOOKUP(A2936,[2]loan_data!$A:$A,[2]loan_data!$Z:$Z)-100)%</f>
        <v>3.1899999999999977E-2</v>
      </c>
      <c r="AW2936" t="str">
        <f>_xlfn.XLOOKUP(A2936,[2]loan_data!$A:$A,[2]loan_data!$AA:$AA)</f>
        <v>umbs_price</v>
      </c>
      <c r="AX2936" s="8">
        <f>AV2936*L2936</f>
        <v>5263.4999999999964</v>
      </c>
    </row>
    <row r="2937" spans="1:52" x14ac:dyDescent="0.2">
      <c r="A2937">
        <v>5031227</v>
      </c>
      <c r="B2937" t="s">
        <v>71</v>
      </c>
      <c r="C2937" t="s">
        <v>427</v>
      </c>
      <c r="D2937" t="b">
        <v>1</v>
      </c>
      <c r="E2937" t="s">
        <v>35</v>
      </c>
      <c r="F2937" t="s">
        <v>36</v>
      </c>
      <c r="G2937" t="s">
        <v>37</v>
      </c>
      <c r="H2937" t="s">
        <v>38</v>
      </c>
      <c r="I2937">
        <v>1</v>
      </c>
      <c r="J2937" t="b">
        <v>0</v>
      </c>
      <c r="K2937" t="b">
        <v>0</v>
      </c>
      <c r="L2937" s="1">
        <v>185000</v>
      </c>
      <c r="M2937" s="2">
        <v>44445</v>
      </c>
      <c r="N2937" s="2">
        <v>44470</v>
      </c>
      <c r="O2937" s="2">
        <v>55397</v>
      </c>
      <c r="P2937">
        <v>360</v>
      </c>
      <c r="Q2937" s="3">
        <v>815.59</v>
      </c>
      <c r="R2937">
        <v>3.375</v>
      </c>
      <c r="S2937" t="s">
        <v>926</v>
      </c>
      <c r="T2937" s="4">
        <v>372009</v>
      </c>
      <c r="U2937" s="7">
        <f>V2937+W2937</f>
        <v>863.40000000000009</v>
      </c>
      <c r="V2937" s="7">
        <f t="shared" si="180"/>
        <v>0</v>
      </c>
      <c r="W2937" s="7">
        <v>863.40000000000009</v>
      </c>
      <c r="AA2937" t="b">
        <v>0</v>
      </c>
      <c r="AB2937">
        <v>0</v>
      </c>
      <c r="AC2937">
        <v>0</v>
      </c>
      <c r="AD2937" t="b">
        <v>0</v>
      </c>
      <c r="AE2937" t="s">
        <v>39</v>
      </c>
      <c r="AF2937" t="b">
        <v>0</v>
      </c>
      <c r="AG2937">
        <v>1</v>
      </c>
      <c r="AH2937">
        <v>84</v>
      </c>
      <c r="AI2937" s="6">
        <v>1120</v>
      </c>
      <c r="AJ2937">
        <v>717</v>
      </c>
      <c r="AK2937" t="s">
        <v>43</v>
      </c>
      <c r="AL2937" t="s">
        <v>50</v>
      </c>
      <c r="AM2937" s="9">
        <v>1.05</v>
      </c>
      <c r="AN2937">
        <f>_xlfn.XLOOKUP(S2937,[1]umbs_prices!$A:$A,[1]umbs_prices!$D:$D)</f>
        <v>105</v>
      </c>
      <c r="AO2937" s="11">
        <f t="shared" si="181"/>
        <v>5.0000000000000044E-2</v>
      </c>
      <c r="AP2937" s="13">
        <f>(AM2937-1)*L2937</f>
        <v>9250.0000000000091</v>
      </c>
      <c r="AQ2937" s="8">
        <f>AO2937*L2937</f>
        <v>9250.0000000000091</v>
      </c>
      <c r="AR2937" s="1">
        <f t="shared" si="182"/>
        <v>0</v>
      </c>
      <c r="AS2937" s="8">
        <f>AQ2937+AR2937</f>
        <v>9250.0000000000091</v>
      </c>
      <c r="AT2937" s="8">
        <f>AS2937-X2937</f>
        <v>9250.0000000000091</v>
      </c>
      <c r="AU2937" s="11">
        <f>AT2937/L2937</f>
        <v>5.0000000000000051E-2</v>
      </c>
      <c r="AV2937">
        <f>(_xlfn.XLOOKUP(A2937,[2]loan_data!$A:$A,[2]loan_data!$Z:$Z)-100)%</f>
        <v>0.05</v>
      </c>
      <c r="AW2937" t="str">
        <f>_xlfn.XLOOKUP(A2937,[2]loan_data!$A:$A,[2]loan_data!$AA:$AA)</f>
        <v>umbs_price</v>
      </c>
      <c r="AX2937" s="8">
        <f>AV2937*L2937</f>
        <v>9250</v>
      </c>
    </row>
    <row r="2938" spans="1:52" x14ac:dyDescent="0.2">
      <c r="A2938">
        <v>5031344</v>
      </c>
      <c r="B2938" t="s">
        <v>160</v>
      </c>
      <c r="C2938" t="s">
        <v>161</v>
      </c>
      <c r="D2938" t="b">
        <v>1</v>
      </c>
      <c r="E2938" t="s">
        <v>35</v>
      </c>
      <c r="F2938" t="s">
        <v>36</v>
      </c>
      <c r="G2938" t="s">
        <v>37</v>
      </c>
      <c r="H2938" t="s">
        <v>38</v>
      </c>
      <c r="I2938">
        <v>1</v>
      </c>
      <c r="J2938" t="b">
        <v>0</v>
      </c>
      <c r="K2938" t="b">
        <v>0</v>
      </c>
      <c r="L2938" s="1">
        <v>135000</v>
      </c>
      <c r="M2938" s="2">
        <v>44445</v>
      </c>
      <c r="N2938" s="2">
        <v>44470</v>
      </c>
      <c r="O2938" s="2">
        <v>49919</v>
      </c>
      <c r="P2938">
        <v>180</v>
      </c>
      <c r="Q2938" s="3">
        <v>929.33</v>
      </c>
      <c r="R2938">
        <v>2.99</v>
      </c>
      <c r="S2938" t="s">
        <v>922</v>
      </c>
      <c r="T2938" s="4">
        <v>375000</v>
      </c>
      <c r="U2938" s="7">
        <f>V2938+W2938</f>
        <v>3453.0000000000009</v>
      </c>
      <c r="V2938" s="7">
        <f t="shared" si="180"/>
        <v>2443.5000000000009</v>
      </c>
      <c r="W2938" s="7">
        <v>1009.5</v>
      </c>
      <c r="AA2938" t="b">
        <v>0</v>
      </c>
      <c r="AB2938">
        <v>0</v>
      </c>
      <c r="AC2938">
        <v>0</v>
      </c>
      <c r="AD2938" t="b">
        <v>0</v>
      </c>
      <c r="AE2938" t="s">
        <v>39</v>
      </c>
      <c r="AF2938" t="b">
        <v>0</v>
      </c>
      <c r="AG2938">
        <v>1</v>
      </c>
      <c r="AH2938">
        <v>78</v>
      </c>
      <c r="AI2938" s="6">
        <v>2015</v>
      </c>
      <c r="AJ2938">
        <v>717</v>
      </c>
      <c r="AK2938" t="s">
        <v>40</v>
      </c>
      <c r="AL2938" t="s">
        <v>50</v>
      </c>
      <c r="AM2938" s="9">
        <v>1.05</v>
      </c>
      <c r="AN2938">
        <f>_xlfn.XLOOKUP(S2938,[1]umbs_prices!$A:$A,[1]umbs_prices!$D:$D)</f>
        <v>103.19</v>
      </c>
      <c r="AO2938" s="11">
        <f t="shared" si="181"/>
        <v>3.1900000000000039E-2</v>
      </c>
      <c r="AP2938" s="13">
        <f>(AM2938-1)*L2938</f>
        <v>6750.0000000000064</v>
      </c>
      <c r="AQ2938" s="8">
        <f>AO2938*L2938</f>
        <v>4306.5000000000055</v>
      </c>
      <c r="AR2938" s="1">
        <f t="shared" si="182"/>
        <v>2443.5000000000009</v>
      </c>
      <c r="AS2938" s="8">
        <f>AQ2938+AR2938</f>
        <v>6750.0000000000064</v>
      </c>
      <c r="AT2938" s="8">
        <f>AS2938-X2938</f>
        <v>6750.0000000000064</v>
      </c>
      <c r="AU2938" s="11">
        <f>AT2938/L2938</f>
        <v>5.0000000000000044E-2</v>
      </c>
      <c r="AV2938">
        <f>(_xlfn.XLOOKUP(A2938,[2]loan_data!$A:$A,[2]loan_data!$Z:$Z)-100)%</f>
        <v>3.1899999999999977E-2</v>
      </c>
      <c r="AW2938" t="str">
        <f>_xlfn.XLOOKUP(A2938,[2]loan_data!$A:$A,[2]loan_data!$AA:$AA)</f>
        <v>umbs_price</v>
      </c>
      <c r="AX2938" s="8">
        <f>AV2938*L2938</f>
        <v>4306.4999999999973</v>
      </c>
    </row>
    <row r="2939" spans="1:52" x14ac:dyDescent="0.2">
      <c r="A2939">
        <v>5031388</v>
      </c>
      <c r="B2939" t="s">
        <v>51</v>
      </c>
      <c r="C2939" t="s">
        <v>734</v>
      </c>
      <c r="D2939" t="b">
        <v>1</v>
      </c>
      <c r="E2939" t="s">
        <v>35</v>
      </c>
      <c r="F2939" t="s">
        <v>36</v>
      </c>
      <c r="G2939" t="s">
        <v>37</v>
      </c>
      <c r="H2939" t="s">
        <v>38</v>
      </c>
      <c r="I2939">
        <v>1</v>
      </c>
      <c r="J2939" t="b">
        <v>0</v>
      </c>
      <c r="K2939" t="b">
        <v>0</v>
      </c>
      <c r="L2939" s="1">
        <v>85000</v>
      </c>
      <c r="M2939" s="2">
        <v>44445</v>
      </c>
      <c r="N2939" s="2">
        <v>44470</v>
      </c>
      <c r="O2939" s="2">
        <v>49919</v>
      </c>
      <c r="P2939">
        <v>180</v>
      </c>
      <c r="Q2939" s="3">
        <v>575.51</v>
      </c>
      <c r="R2939">
        <v>2.75</v>
      </c>
      <c r="S2939" t="s">
        <v>922</v>
      </c>
      <c r="T2939" s="4">
        <v>91625</v>
      </c>
      <c r="U2939" s="7">
        <f>V2939+W2939</f>
        <v>3155.02</v>
      </c>
      <c r="V2939" s="7">
        <f t="shared" si="180"/>
        <v>1538.5000000000005</v>
      </c>
      <c r="W2939" s="7">
        <v>1616.5199999999995</v>
      </c>
      <c r="AA2939" t="b">
        <v>0</v>
      </c>
      <c r="AB2939">
        <v>0</v>
      </c>
      <c r="AC2939">
        <v>0</v>
      </c>
      <c r="AD2939" t="b">
        <v>0</v>
      </c>
      <c r="AE2939" t="s">
        <v>39</v>
      </c>
      <c r="AF2939" t="b">
        <v>0</v>
      </c>
      <c r="AG2939">
        <v>1</v>
      </c>
      <c r="AH2939">
        <v>52</v>
      </c>
      <c r="AI2939" s="6">
        <v>867</v>
      </c>
      <c r="AJ2939">
        <v>717</v>
      </c>
      <c r="AK2939" t="s">
        <v>40</v>
      </c>
      <c r="AL2939" t="s">
        <v>50</v>
      </c>
      <c r="AM2939" s="9">
        <v>1.05</v>
      </c>
      <c r="AN2939">
        <f>_xlfn.XLOOKUP(S2939,[1]umbs_prices!$A:$A,[1]umbs_prices!$D:$D)</f>
        <v>103.19</v>
      </c>
      <c r="AO2939" s="11">
        <f t="shared" si="181"/>
        <v>3.1900000000000039E-2</v>
      </c>
      <c r="AP2939" s="13">
        <f>(AM2939-1)*L2939</f>
        <v>4250.0000000000036</v>
      </c>
      <c r="AQ2939" s="8">
        <f>AO2939*L2939</f>
        <v>2711.5000000000032</v>
      </c>
      <c r="AR2939" s="1">
        <f t="shared" si="182"/>
        <v>1538.5000000000005</v>
      </c>
      <c r="AS2939" s="8">
        <f>AQ2939+AR2939</f>
        <v>4250.0000000000036</v>
      </c>
      <c r="AT2939" s="8">
        <f>AS2939-X2939</f>
        <v>4250.0000000000036</v>
      </c>
      <c r="AU2939" s="11">
        <f>AT2939/L2939</f>
        <v>5.0000000000000044E-2</v>
      </c>
      <c r="AV2939">
        <f>(_xlfn.XLOOKUP(A2939,[2]loan_data!$A:$A,[2]loan_data!$Z:$Z)-100)%</f>
        <v>3.1899999999999977E-2</v>
      </c>
      <c r="AW2939" t="str">
        <f>_xlfn.XLOOKUP(A2939,[2]loan_data!$A:$A,[2]loan_data!$AA:$AA)</f>
        <v>umbs_price</v>
      </c>
      <c r="AX2939" s="8">
        <f>AV2939*L2939</f>
        <v>2711.4999999999982</v>
      </c>
    </row>
    <row r="2940" spans="1:52" x14ac:dyDescent="0.2">
      <c r="A2940">
        <v>5031569</v>
      </c>
      <c r="B2940" t="s">
        <v>172</v>
      </c>
      <c r="C2940" t="s">
        <v>643</v>
      </c>
      <c r="D2940" t="b">
        <v>1</v>
      </c>
      <c r="E2940" t="s">
        <v>35</v>
      </c>
      <c r="F2940" t="s">
        <v>36</v>
      </c>
      <c r="G2940" t="s">
        <v>37</v>
      </c>
      <c r="H2940" t="s">
        <v>53</v>
      </c>
      <c r="I2940">
        <v>1</v>
      </c>
      <c r="J2940" t="b">
        <v>0</v>
      </c>
      <c r="K2940" t="b">
        <v>0</v>
      </c>
      <c r="L2940" s="1">
        <v>165000</v>
      </c>
      <c r="M2940" s="2">
        <v>44446</v>
      </c>
      <c r="N2940" s="2">
        <v>44470</v>
      </c>
      <c r="O2940" s="2">
        <v>51745</v>
      </c>
      <c r="P2940">
        <v>240</v>
      </c>
      <c r="Q2940" s="3">
        <v>911.99</v>
      </c>
      <c r="R2940">
        <v>2.99</v>
      </c>
      <c r="S2940" t="s">
        <v>922</v>
      </c>
      <c r="T2940" s="4">
        <v>206250</v>
      </c>
      <c r="U2940" s="7">
        <f>V2940+W2940</f>
        <v>4678.5000000000009</v>
      </c>
      <c r="V2940" s="7">
        <f t="shared" si="180"/>
        <v>2986.5000000000009</v>
      </c>
      <c r="W2940" s="7">
        <v>1692</v>
      </c>
      <c r="AA2940" t="b">
        <v>0</v>
      </c>
      <c r="AB2940">
        <v>0</v>
      </c>
      <c r="AC2940">
        <v>0</v>
      </c>
      <c r="AD2940" t="b">
        <v>0</v>
      </c>
      <c r="AE2940" t="s">
        <v>39</v>
      </c>
      <c r="AF2940" t="b">
        <v>0</v>
      </c>
      <c r="AG2940">
        <v>1</v>
      </c>
      <c r="AH2940">
        <v>65</v>
      </c>
      <c r="AI2940" s="6">
        <v>1680</v>
      </c>
      <c r="AJ2940">
        <v>717</v>
      </c>
      <c r="AK2940" t="s">
        <v>40</v>
      </c>
      <c r="AL2940" t="s">
        <v>50</v>
      </c>
      <c r="AM2940" s="9">
        <v>1.05</v>
      </c>
      <c r="AN2940">
        <f>_xlfn.XLOOKUP(S2940,[1]umbs_prices!$A:$A,[1]umbs_prices!$D:$D)</f>
        <v>103.19</v>
      </c>
      <c r="AO2940" s="11">
        <f t="shared" si="181"/>
        <v>3.1900000000000039E-2</v>
      </c>
      <c r="AP2940" s="13">
        <f>(AM2940-1)*L2940</f>
        <v>8250.0000000000073</v>
      </c>
      <c r="AQ2940" s="8">
        <f>AO2940*L2940</f>
        <v>5263.5000000000064</v>
      </c>
      <c r="AR2940" s="1">
        <f t="shared" si="182"/>
        <v>2986.5000000000009</v>
      </c>
      <c r="AS2940" s="8">
        <f>AQ2940+AR2940</f>
        <v>8250.0000000000073</v>
      </c>
      <c r="AT2940" s="8">
        <f>AS2940-X2940</f>
        <v>8250.0000000000073</v>
      </c>
      <c r="AU2940" s="11">
        <f>AT2940/L2940</f>
        <v>5.0000000000000044E-2</v>
      </c>
      <c r="AV2940">
        <f>(_xlfn.XLOOKUP(A2940,[2]loan_data!$A:$A,[2]loan_data!$Z:$Z)-100)%</f>
        <v>3.1899999999999977E-2</v>
      </c>
      <c r="AW2940" t="str">
        <f>_xlfn.XLOOKUP(A2940,[2]loan_data!$A:$A,[2]loan_data!$AA:$AA)</f>
        <v>umbs_price</v>
      </c>
      <c r="AX2940" s="8">
        <f>AV2940*L2940</f>
        <v>5263.4999999999964</v>
      </c>
    </row>
    <row r="2941" spans="1:52" x14ac:dyDescent="0.2">
      <c r="A2941">
        <v>5031734</v>
      </c>
      <c r="B2941" t="s">
        <v>68</v>
      </c>
      <c r="C2941" t="s">
        <v>69</v>
      </c>
      <c r="D2941" t="b">
        <v>0</v>
      </c>
      <c r="E2941" t="s">
        <v>35</v>
      </c>
      <c r="F2941" t="s">
        <v>36</v>
      </c>
      <c r="G2941" t="s">
        <v>37</v>
      </c>
      <c r="H2941" t="s">
        <v>60</v>
      </c>
      <c r="I2941">
        <v>1</v>
      </c>
      <c r="J2941" t="b">
        <v>0</v>
      </c>
      <c r="K2941" t="b">
        <v>0</v>
      </c>
      <c r="L2941" s="1">
        <v>565000</v>
      </c>
      <c r="M2941" s="2">
        <v>44446</v>
      </c>
      <c r="N2941" s="2">
        <v>44470</v>
      </c>
      <c r="O2941" s="2">
        <v>55397</v>
      </c>
      <c r="P2941">
        <v>360</v>
      </c>
      <c r="Q2941" s="3">
        <v>2529.73</v>
      </c>
      <c r="R2941">
        <v>3.5</v>
      </c>
      <c r="S2941" t="s">
        <v>926</v>
      </c>
      <c r="T2941" s="4">
        <v>594737</v>
      </c>
      <c r="U2941" s="7">
        <f>V2941+W2941</f>
        <v>2951</v>
      </c>
      <c r="V2941" s="7">
        <f t="shared" si="180"/>
        <v>0</v>
      </c>
      <c r="W2941" s="7">
        <v>2951</v>
      </c>
      <c r="AA2941" t="b">
        <v>0</v>
      </c>
      <c r="AB2941">
        <v>0</v>
      </c>
      <c r="AC2941">
        <v>0</v>
      </c>
      <c r="AD2941" t="b">
        <v>0</v>
      </c>
      <c r="AE2941" t="s">
        <v>39</v>
      </c>
      <c r="AF2941" t="b">
        <v>0</v>
      </c>
      <c r="AG2941">
        <v>1</v>
      </c>
      <c r="AH2941" t="s">
        <v>917</v>
      </c>
      <c r="AI2941" s="6" t="e">
        <v>#VALUE!</v>
      </c>
      <c r="AJ2941">
        <v>717</v>
      </c>
      <c r="AK2941" t="s">
        <v>43</v>
      </c>
      <c r="AL2941" t="s">
        <v>50</v>
      </c>
      <c r="AM2941" s="9">
        <v>1.05</v>
      </c>
      <c r="AN2941">
        <f>_xlfn.XLOOKUP(S2941,[1]umbs_prices!$A:$A,[1]umbs_prices!$D:$D)</f>
        <v>105</v>
      </c>
      <c r="AO2941" s="11">
        <f t="shared" si="181"/>
        <v>5.0000000000000044E-2</v>
      </c>
      <c r="AP2941" s="13">
        <f>(AM2941-1)*L2941</f>
        <v>28250.000000000025</v>
      </c>
      <c r="AQ2941" s="8">
        <f>AO2941*L2941</f>
        <v>28250.000000000025</v>
      </c>
      <c r="AR2941" s="1">
        <f t="shared" si="182"/>
        <v>0</v>
      </c>
      <c r="AS2941" s="8">
        <f>AQ2941+AR2941</f>
        <v>28250.000000000025</v>
      </c>
      <c r="AT2941" s="8">
        <f>AS2941-X2941</f>
        <v>28250.000000000025</v>
      </c>
      <c r="AU2941" s="11">
        <f>AT2941/L2941</f>
        <v>5.0000000000000044E-2</v>
      </c>
      <c r="AV2941">
        <f>(_xlfn.XLOOKUP(A2941,[2]loan_data!$A:$A,[2]loan_data!$Z:$Z)-100)%</f>
        <v>5.9062499999999997E-2</v>
      </c>
      <c r="AW2941" t="str">
        <f>_xlfn.XLOOKUP(A2941,[2]loan_data!$A:$A,[2]loan_data!$AA:$AA)</f>
        <v>storgan_manley</v>
      </c>
      <c r="AX2941" s="8">
        <f>AV2941*L2941</f>
        <v>33370.3125</v>
      </c>
      <c r="AY2941" s="8">
        <f t="shared" ref="AY2941:AY2943" si="186">AX2941+AR2941</f>
        <v>33370.3125</v>
      </c>
      <c r="AZ2941" s="10">
        <f>AY2941/L2941</f>
        <v>5.9062499999999997E-2</v>
      </c>
    </row>
    <row r="2942" spans="1:52" x14ac:dyDescent="0.2">
      <c r="A2942">
        <v>5031940</v>
      </c>
      <c r="B2942" t="s">
        <v>103</v>
      </c>
      <c r="C2942" t="s">
        <v>81</v>
      </c>
      <c r="D2942" t="b">
        <v>1</v>
      </c>
      <c r="E2942" t="s">
        <v>35</v>
      </c>
      <c r="F2942" t="s">
        <v>36</v>
      </c>
      <c r="G2942" t="s">
        <v>37</v>
      </c>
      <c r="H2942" t="s">
        <v>53</v>
      </c>
      <c r="I2942">
        <v>1</v>
      </c>
      <c r="J2942" t="b">
        <v>0</v>
      </c>
      <c r="K2942" t="b">
        <v>0</v>
      </c>
      <c r="L2942" s="1">
        <v>345000</v>
      </c>
      <c r="M2942" s="2">
        <v>44446</v>
      </c>
      <c r="N2942" s="2">
        <v>44470</v>
      </c>
      <c r="O2942" s="2">
        <v>55397</v>
      </c>
      <c r="P2942">
        <v>360</v>
      </c>
      <c r="Q2942" s="3">
        <v>1520.96</v>
      </c>
      <c r="R2942">
        <v>3.375</v>
      </c>
      <c r="S2942" t="s">
        <v>926</v>
      </c>
      <c r="T2942" s="4">
        <v>500000</v>
      </c>
      <c r="U2942" s="7">
        <f>V2942+W2942</f>
        <v>3008.5</v>
      </c>
      <c r="V2942" s="7">
        <f t="shared" si="180"/>
        <v>0</v>
      </c>
      <c r="W2942" s="7">
        <v>3008.5</v>
      </c>
      <c r="AA2942" t="b">
        <v>0</v>
      </c>
      <c r="AB2942">
        <v>0</v>
      </c>
      <c r="AC2942">
        <v>0</v>
      </c>
      <c r="AD2942" t="b">
        <v>0</v>
      </c>
      <c r="AE2942" t="s">
        <v>39</v>
      </c>
      <c r="AF2942" t="b">
        <v>0</v>
      </c>
      <c r="AG2942">
        <v>1</v>
      </c>
      <c r="AH2942">
        <v>200</v>
      </c>
      <c r="AI2942" s="6">
        <v>7334</v>
      </c>
      <c r="AJ2942">
        <v>717</v>
      </c>
      <c r="AK2942" t="s">
        <v>40</v>
      </c>
      <c r="AL2942" t="s">
        <v>41</v>
      </c>
      <c r="AM2942" s="9">
        <v>1.05</v>
      </c>
      <c r="AN2942">
        <f>_xlfn.XLOOKUP(S2942,[1]umbs_prices!$A:$A,[1]umbs_prices!$D:$D)</f>
        <v>105</v>
      </c>
      <c r="AO2942" s="11">
        <f t="shared" si="181"/>
        <v>5.0000000000000044E-2</v>
      </c>
      <c r="AP2942" s="13">
        <f>(AM2942-1)*L2942</f>
        <v>17250.000000000015</v>
      </c>
      <c r="AQ2942" s="8">
        <f>AO2942*L2942</f>
        <v>17250.000000000015</v>
      </c>
      <c r="AR2942" s="1">
        <f t="shared" si="182"/>
        <v>0</v>
      </c>
      <c r="AS2942" s="8">
        <f>AQ2942+AR2942</f>
        <v>17250.000000000015</v>
      </c>
      <c r="AT2942" s="8">
        <f>AS2942-X2942</f>
        <v>17250.000000000015</v>
      </c>
      <c r="AU2942" s="11">
        <f>AT2942/L2942</f>
        <v>5.0000000000000044E-2</v>
      </c>
      <c r="AV2942">
        <f>(_xlfn.XLOOKUP(A2942,[2]loan_data!$A:$A,[2]loan_data!$Z:$Z)-100)%</f>
        <v>5.9062499999999997E-2</v>
      </c>
      <c r="AW2942" t="str">
        <f>_xlfn.XLOOKUP(A2942,[2]loan_data!$A:$A,[2]loan_data!$AA:$AA)</f>
        <v>storgan_manley</v>
      </c>
      <c r="AX2942" s="8">
        <f>AV2942*L2942</f>
        <v>20376.5625</v>
      </c>
      <c r="AY2942" s="8">
        <f t="shared" si="186"/>
        <v>20376.5625</v>
      </c>
      <c r="AZ2942" s="10">
        <f>AY2942/L2942</f>
        <v>5.9062499999999997E-2</v>
      </c>
    </row>
    <row r="2943" spans="1:52" x14ac:dyDescent="0.2">
      <c r="A2943">
        <v>5032051</v>
      </c>
      <c r="B2943" t="s">
        <v>265</v>
      </c>
      <c r="C2943" t="s">
        <v>392</v>
      </c>
      <c r="D2943" t="b">
        <v>1</v>
      </c>
      <c r="E2943" t="s">
        <v>35</v>
      </c>
      <c r="F2943" t="s">
        <v>36</v>
      </c>
      <c r="G2943" t="s">
        <v>37</v>
      </c>
      <c r="H2943" t="s">
        <v>53</v>
      </c>
      <c r="I2943">
        <v>1</v>
      </c>
      <c r="J2943" t="b">
        <v>0</v>
      </c>
      <c r="K2943" t="b">
        <v>0</v>
      </c>
      <c r="L2943" s="1">
        <v>235000</v>
      </c>
      <c r="M2943" s="2">
        <v>44446</v>
      </c>
      <c r="N2943" s="2">
        <v>44470</v>
      </c>
      <c r="O2943" s="2">
        <v>55397</v>
      </c>
      <c r="P2943">
        <v>360</v>
      </c>
      <c r="Q2943" s="3">
        <v>972.67</v>
      </c>
      <c r="R2943">
        <v>2.875</v>
      </c>
      <c r="S2943" t="s">
        <v>922</v>
      </c>
      <c r="T2943" s="4">
        <v>430010</v>
      </c>
      <c r="U2943" s="7">
        <f>V2943+W2943</f>
        <v>5803.260000000002</v>
      </c>
      <c r="V2943" s="7">
        <f t="shared" si="180"/>
        <v>4253.5000000000018</v>
      </c>
      <c r="W2943" s="7">
        <v>1549.7599999999998</v>
      </c>
      <c r="AA2943" t="b">
        <v>0</v>
      </c>
      <c r="AB2943">
        <v>0</v>
      </c>
      <c r="AC2943">
        <v>0</v>
      </c>
      <c r="AD2943" t="b">
        <v>0</v>
      </c>
      <c r="AE2943" t="s">
        <v>39</v>
      </c>
      <c r="AF2943" t="b">
        <v>0</v>
      </c>
      <c r="AG2943">
        <v>1</v>
      </c>
      <c r="AH2943">
        <v>36</v>
      </c>
      <c r="AI2943" s="6">
        <v>1470</v>
      </c>
      <c r="AJ2943">
        <v>717</v>
      </c>
      <c r="AK2943" t="s">
        <v>58</v>
      </c>
      <c r="AL2943" t="s">
        <v>41</v>
      </c>
      <c r="AM2943" s="9">
        <v>1.05</v>
      </c>
      <c r="AN2943">
        <f>_xlfn.XLOOKUP(S2943,[1]umbs_prices!$A:$A,[1]umbs_prices!$D:$D)</f>
        <v>103.19</v>
      </c>
      <c r="AO2943" s="11">
        <f t="shared" si="181"/>
        <v>3.1900000000000039E-2</v>
      </c>
      <c r="AP2943" s="13">
        <f>(AM2943-1)*L2943</f>
        <v>11750.000000000011</v>
      </c>
      <c r="AQ2943" s="8">
        <f>AO2943*L2943</f>
        <v>7496.5000000000091</v>
      </c>
      <c r="AR2943" s="1">
        <f t="shared" si="182"/>
        <v>4253.5000000000018</v>
      </c>
      <c r="AS2943" s="8">
        <f>AQ2943+AR2943</f>
        <v>11750.000000000011</v>
      </c>
      <c r="AT2943" s="8">
        <f>AS2943-X2943</f>
        <v>11750.000000000011</v>
      </c>
      <c r="AU2943" s="11">
        <f>AT2943/L2943</f>
        <v>5.0000000000000044E-2</v>
      </c>
      <c r="AV2943">
        <f>(_xlfn.XLOOKUP(A2943,[2]loan_data!$A:$A,[2]loan_data!$Z:$Z)-100)%</f>
        <v>3.4087499999999979E-2</v>
      </c>
      <c r="AW2943" t="str">
        <f>_xlfn.XLOOKUP(A2943,[2]loan_data!$A:$A,[2]loan_data!$AA:$AA)</f>
        <v>golden_sachs</v>
      </c>
      <c r="AX2943" s="8">
        <f>AV2943*L2943</f>
        <v>8010.5624999999955</v>
      </c>
      <c r="AY2943" s="8">
        <f t="shared" si="186"/>
        <v>12264.062499999996</v>
      </c>
      <c r="AZ2943" s="10">
        <f>AY2943/L2943</f>
        <v>5.2187499999999984E-2</v>
      </c>
    </row>
    <row r="2944" spans="1:52" x14ac:dyDescent="0.2">
      <c r="A2944">
        <v>5032114</v>
      </c>
      <c r="B2944" t="s">
        <v>120</v>
      </c>
      <c r="C2944" t="s">
        <v>59</v>
      </c>
      <c r="D2944" t="b">
        <v>1</v>
      </c>
      <c r="E2944" t="s">
        <v>35</v>
      </c>
      <c r="F2944" t="s">
        <v>36</v>
      </c>
      <c r="G2944" t="s">
        <v>37</v>
      </c>
      <c r="H2944" t="s">
        <v>53</v>
      </c>
      <c r="I2944">
        <v>1</v>
      </c>
      <c r="J2944" t="b">
        <v>0</v>
      </c>
      <c r="K2944" t="b">
        <v>0</v>
      </c>
      <c r="L2944" s="1">
        <v>335000</v>
      </c>
      <c r="M2944" s="2">
        <v>44446</v>
      </c>
      <c r="N2944" s="2">
        <v>44470</v>
      </c>
      <c r="O2944" s="2">
        <v>55397</v>
      </c>
      <c r="P2944">
        <v>360</v>
      </c>
      <c r="Q2944" s="3">
        <v>1407.07</v>
      </c>
      <c r="R2944">
        <v>2.99</v>
      </c>
      <c r="S2944" t="s">
        <v>922</v>
      </c>
      <c r="T2944" s="4">
        <v>475380</v>
      </c>
      <c r="U2944" s="7">
        <f>V2944+W2944</f>
        <v>8216.5000000000018</v>
      </c>
      <c r="V2944" s="7">
        <f t="shared" si="180"/>
        <v>6063.5000000000018</v>
      </c>
      <c r="W2944" s="7">
        <v>2152.9999999999995</v>
      </c>
      <c r="AA2944" t="b">
        <v>0</v>
      </c>
      <c r="AB2944">
        <v>0</v>
      </c>
      <c r="AC2944">
        <v>0</v>
      </c>
      <c r="AD2944" t="b">
        <v>0</v>
      </c>
      <c r="AE2944" t="s">
        <v>39</v>
      </c>
      <c r="AF2944" t="b">
        <v>0</v>
      </c>
      <c r="AG2944">
        <v>1</v>
      </c>
      <c r="AH2944">
        <v>100</v>
      </c>
      <c r="AI2944" s="6">
        <v>3834</v>
      </c>
      <c r="AJ2944">
        <v>717</v>
      </c>
      <c r="AK2944" t="s">
        <v>43</v>
      </c>
      <c r="AL2944" t="s">
        <v>41</v>
      </c>
      <c r="AM2944" s="9">
        <v>1.05</v>
      </c>
      <c r="AN2944">
        <f>_xlfn.XLOOKUP(S2944,[1]umbs_prices!$A:$A,[1]umbs_prices!$D:$D)</f>
        <v>103.19</v>
      </c>
      <c r="AO2944" s="11">
        <f t="shared" si="181"/>
        <v>3.1900000000000039E-2</v>
      </c>
      <c r="AP2944" s="13">
        <f>(AM2944-1)*L2944</f>
        <v>16750.000000000015</v>
      </c>
      <c r="AQ2944" s="8">
        <f>AO2944*L2944</f>
        <v>10686.500000000013</v>
      </c>
      <c r="AR2944" s="1">
        <f t="shared" si="182"/>
        <v>6063.5000000000018</v>
      </c>
      <c r="AS2944" s="8">
        <f>AQ2944+AR2944</f>
        <v>16750.000000000015</v>
      </c>
      <c r="AT2944" s="8">
        <f>AS2944-X2944</f>
        <v>16750.000000000015</v>
      </c>
      <c r="AU2944" s="11">
        <f>AT2944/L2944</f>
        <v>5.0000000000000044E-2</v>
      </c>
      <c r="AV2944">
        <f>(_xlfn.XLOOKUP(A2944,[2]loan_data!$A:$A,[2]loan_data!$Z:$Z)-100)%</f>
        <v>3.1899999999999977E-2</v>
      </c>
      <c r="AW2944" t="str">
        <f>_xlfn.XLOOKUP(A2944,[2]loan_data!$A:$A,[2]loan_data!$AA:$AA)</f>
        <v>umbs_price</v>
      </c>
      <c r="AX2944" s="8">
        <f>AV2944*L2944</f>
        <v>10686.499999999993</v>
      </c>
    </row>
    <row r="2945" spans="1:52" x14ac:dyDescent="0.2">
      <c r="A2945">
        <v>5032119</v>
      </c>
      <c r="B2945" t="s">
        <v>54</v>
      </c>
      <c r="C2945" t="s">
        <v>153</v>
      </c>
      <c r="D2945" t="b">
        <v>1</v>
      </c>
      <c r="E2945" t="s">
        <v>35</v>
      </c>
      <c r="F2945" t="s">
        <v>36</v>
      </c>
      <c r="G2945" t="s">
        <v>37</v>
      </c>
      <c r="H2945" t="s">
        <v>60</v>
      </c>
      <c r="I2945">
        <v>1</v>
      </c>
      <c r="J2945" t="b">
        <v>0</v>
      </c>
      <c r="K2945" t="b">
        <v>0</v>
      </c>
      <c r="L2945" s="1">
        <v>305000</v>
      </c>
      <c r="M2945" s="2">
        <v>44447</v>
      </c>
      <c r="N2945" s="2">
        <v>44470</v>
      </c>
      <c r="O2945" s="2">
        <v>55397</v>
      </c>
      <c r="P2945">
        <v>360</v>
      </c>
      <c r="Q2945" s="3">
        <v>1323.8</v>
      </c>
      <c r="R2945">
        <v>3.25</v>
      </c>
      <c r="S2945" t="s">
        <v>926</v>
      </c>
      <c r="T2945" s="4">
        <v>338889</v>
      </c>
      <c r="U2945" s="7">
        <f>V2945+W2945</f>
        <v>4887.5</v>
      </c>
      <c r="V2945" s="7">
        <f t="shared" si="180"/>
        <v>0</v>
      </c>
      <c r="W2945" s="7">
        <v>4887.5</v>
      </c>
      <c r="AA2945" t="b">
        <v>0</v>
      </c>
      <c r="AB2945">
        <v>0</v>
      </c>
      <c r="AC2945">
        <v>0</v>
      </c>
      <c r="AD2945" t="b">
        <v>0</v>
      </c>
      <c r="AE2945" t="s">
        <v>39</v>
      </c>
      <c r="AF2945" t="b">
        <v>0</v>
      </c>
      <c r="AG2945">
        <v>1</v>
      </c>
      <c r="AH2945">
        <v>150</v>
      </c>
      <c r="AI2945" s="6">
        <v>2750</v>
      </c>
      <c r="AJ2945">
        <v>717</v>
      </c>
      <c r="AK2945" t="s">
        <v>58</v>
      </c>
      <c r="AL2945" t="s">
        <v>41</v>
      </c>
      <c r="AM2945" s="9">
        <v>1.05</v>
      </c>
      <c r="AN2945">
        <f>_xlfn.XLOOKUP(S2945,[1]umbs_prices!$A:$A,[1]umbs_prices!$D:$D)</f>
        <v>105</v>
      </c>
      <c r="AO2945" s="11">
        <f t="shared" si="181"/>
        <v>5.0000000000000044E-2</v>
      </c>
      <c r="AP2945" s="13">
        <f>(AM2945-1)*L2945</f>
        <v>15250.000000000013</v>
      </c>
      <c r="AQ2945" s="8">
        <f>AO2945*L2945</f>
        <v>15250.000000000013</v>
      </c>
      <c r="AR2945" s="1">
        <f t="shared" si="182"/>
        <v>0</v>
      </c>
      <c r="AS2945" s="8">
        <f>AQ2945+AR2945</f>
        <v>15250.000000000013</v>
      </c>
      <c r="AT2945" s="8">
        <f>AS2945-X2945</f>
        <v>15250.000000000013</v>
      </c>
      <c r="AU2945" s="11">
        <f>AT2945/L2945</f>
        <v>5.0000000000000044E-2</v>
      </c>
      <c r="AV2945">
        <f>(_xlfn.XLOOKUP(A2945,[2]loan_data!$A:$A,[2]loan_data!$Z:$Z)-100)%</f>
        <v>0.05</v>
      </c>
      <c r="AW2945" t="str">
        <f>_xlfn.XLOOKUP(A2945,[2]loan_data!$A:$A,[2]loan_data!$AA:$AA)</f>
        <v>umbs_price</v>
      </c>
      <c r="AX2945" s="8">
        <f>AV2945*L2945</f>
        <v>15250</v>
      </c>
    </row>
    <row r="2946" spans="1:52" x14ac:dyDescent="0.2">
      <c r="A2946">
        <v>5032123</v>
      </c>
      <c r="B2946" t="s">
        <v>120</v>
      </c>
      <c r="C2946" t="s">
        <v>423</v>
      </c>
      <c r="D2946" t="b">
        <v>1</v>
      </c>
      <c r="E2946" t="s">
        <v>35</v>
      </c>
      <c r="F2946" t="s">
        <v>36</v>
      </c>
      <c r="G2946" t="s">
        <v>37</v>
      </c>
      <c r="H2946" t="s">
        <v>60</v>
      </c>
      <c r="I2946">
        <v>1</v>
      </c>
      <c r="J2946" t="b">
        <v>0</v>
      </c>
      <c r="K2946" t="b">
        <v>0</v>
      </c>
      <c r="L2946" s="1">
        <v>395000</v>
      </c>
      <c r="M2946" s="2">
        <v>44447</v>
      </c>
      <c r="N2946" s="2">
        <v>44470</v>
      </c>
      <c r="O2946" s="2">
        <v>55397</v>
      </c>
      <c r="P2946">
        <v>360</v>
      </c>
      <c r="Q2946" s="3">
        <v>1714.43</v>
      </c>
      <c r="R2946">
        <v>3.25</v>
      </c>
      <c r="S2946" t="s">
        <v>920</v>
      </c>
      <c r="T2946" s="4">
        <v>415790</v>
      </c>
      <c r="U2946" s="7">
        <f>V2946+W2946</f>
        <v>5863.5000000000073</v>
      </c>
      <c r="V2946" s="7">
        <f t="shared" si="180"/>
        <v>1540.5000000000073</v>
      </c>
      <c r="W2946" s="7">
        <v>4323</v>
      </c>
      <c r="AA2946" t="b">
        <v>0</v>
      </c>
      <c r="AB2946">
        <v>0</v>
      </c>
      <c r="AC2946">
        <v>0</v>
      </c>
      <c r="AD2946" t="b">
        <v>0</v>
      </c>
      <c r="AE2946" t="s">
        <v>39</v>
      </c>
      <c r="AF2946" t="b">
        <v>0</v>
      </c>
      <c r="AG2946">
        <v>1</v>
      </c>
      <c r="AH2946">
        <v>128</v>
      </c>
      <c r="AI2946" s="6">
        <v>4480</v>
      </c>
      <c r="AJ2946">
        <v>717</v>
      </c>
      <c r="AK2946" t="s">
        <v>43</v>
      </c>
      <c r="AL2946" t="s">
        <v>50</v>
      </c>
      <c r="AM2946" s="9">
        <v>1.05</v>
      </c>
      <c r="AN2946">
        <f>_xlfn.XLOOKUP(S2946,[1]umbs_prices!$A:$A,[1]umbs_prices!$D:$D)</f>
        <v>104.61</v>
      </c>
      <c r="AO2946" s="11">
        <f t="shared" si="181"/>
        <v>4.610000000000003E-2</v>
      </c>
      <c r="AP2946" s="13">
        <f>(AM2946-1)*L2946</f>
        <v>19750.000000000018</v>
      </c>
      <c r="AQ2946" s="8">
        <f>AO2946*L2946</f>
        <v>18209.500000000011</v>
      </c>
      <c r="AR2946" s="1">
        <f t="shared" si="182"/>
        <v>1540.5000000000073</v>
      </c>
      <c r="AS2946" s="8">
        <f>AQ2946+AR2946</f>
        <v>19750.000000000018</v>
      </c>
      <c r="AT2946" s="8">
        <f>AS2946-X2946</f>
        <v>19750.000000000018</v>
      </c>
      <c r="AU2946" s="11">
        <f>AT2946/L2946</f>
        <v>5.0000000000000044E-2</v>
      </c>
      <c r="AV2946">
        <f>(_xlfn.XLOOKUP(A2946,[2]loan_data!$A:$A,[2]loan_data!$Z:$Z)-100)%</f>
        <v>4.6099999999999995E-2</v>
      </c>
      <c r="AW2946" t="str">
        <f>_xlfn.XLOOKUP(A2946,[2]loan_data!$A:$A,[2]loan_data!$AA:$AA)</f>
        <v>umbs_price</v>
      </c>
      <c r="AX2946" s="8">
        <f>AV2946*L2946</f>
        <v>18209.499999999996</v>
      </c>
    </row>
    <row r="2947" spans="1:52" x14ac:dyDescent="0.2">
      <c r="A2947">
        <v>5032144</v>
      </c>
      <c r="B2947" t="s">
        <v>51</v>
      </c>
      <c r="C2947" t="s">
        <v>310</v>
      </c>
      <c r="D2947" t="b">
        <v>1</v>
      </c>
      <c r="E2947" t="s">
        <v>35</v>
      </c>
      <c r="F2947" t="s">
        <v>36</v>
      </c>
      <c r="G2947" t="s">
        <v>37</v>
      </c>
      <c r="H2947" t="s">
        <v>53</v>
      </c>
      <c r="I2947">
        <v>1</v>
      </c>
      <c r="J2947" t="b">
        <v>0</v>
      </c>
      <c r="K2947" t="b">
        <v>0</v>
      </c>
      <c r="L2947" s="1">
        <v>105000</v>
      </c>
      <c r="M2947" s="2">
        <v>44447</v>
      </c>
      <c r="N2947" s="2">
        <v>44470</v>
      </c>
      <c r="O2947" s="2">
        <v>48092</v>
      </c>
      <c r="P2947">
        <v>120</v>
      </c>
      <c r="Q2947" s="3">
        <v>999.53</v>
      </c>
      <c r="R2947">
        <v>2.75</v>
      </c>
      <c r="S2947" t="s">
        <v>922</v>
      </c>
      <c r="T2947" s="4">
        <v>210000</v>
      </c>
      <c r="U2947" s="7">
        <f>V2947+W2947</f>
        <v>3735.5000000000005</v>
      </c>
      <c r="V2947" s="7">
        <f t="shared" ref="V2947:V3010" si="187">AR2947</f>
        <v>1900.5000000000005</v>
      </c>
      <c r="W2947" s="7">
        <v>1835</v>
      </c>
      <c r="AA2947" t="b">
        <v>0</v>
      </c>
      <c r="AB2947">
        <v>0</v>
      </c>
      <c r="AC2947">
        <v>0</v>
      </c>
      <c r="AD2947" t="b">
        <v>0</v>
      </c>
      <c r="AE2947" t="s">
        <v>45</v>
      </c>
      <c r="AF2947" t="b">
        <v>0</v>
      </c>
      <c r="AG2947">
        <v>1</v>
      </c>
      <c r="AH2947">
        <v>71</v>
      </c>
      <c r="AI2947" s="6">
        <v>2071</v>
      </c>
      <c r="AJ2947">
        <v>717</v>
      </c>
      <c r="AK2947" t="s">
        <v>58</v>
      </c>
      <c r="AL2947" t="s">
        <v>41</v>
      </c>
      <c r="AM2947" s="9">
        <v>1.05</v>
      </c>
      <c r="AN2947">
        <f>_xlfn.XLOOKUP(S2947,[1]umbs_prices!$A:$A,[1]umbs_prices!$D:$D)</f>
        <v>103.19</v>
      </c>
      <c r="AO2947" s="11">
        <f t="shared" ref="AO2947:AO3010" si="188">AN2947%-1</f>
        <v>3.1900000000000039E-2</v>
      </c>
      <c r="AP2947" s="13">
        <f>(AM2947-1)*L2947</f>
        <v>5250.0000000000045</v>
      </c>
      <c r="AQ2947" s="8">
        <f>AO2947*L2947</f>
        <v>3349.5000000000041</v>
      </c>
      <c r="AR2947" s="1">
        <f t="shared" ref="AR2947:AR3010" si="189">AP2947-AQ2947</f>
        <v>1900.5000000000005</v>
      </c>
      <c r="AS2947" s="8">
        <f>AQ2947+AR2947</f>
        <v>5250.0000000000045</v>
      </c>
      <c r="AT2947" s="8">
        <f>AS2947-X2947</f>
        <v>5250.0000000000045</v>
      </c>
      <c r="AU2947" s="11">
        <f>AT2947/L2947</f>
        <v>5.0000000000000044E-2</v>
      </c>
      <c r="AV2947">
        <f>(_xlfn.XLOOKUP(A2947,[2]loan_data!$A:$A,[2]loan_data!$Z:$Z)-100)%</f>
        <v>3.1899999999999977E-2</v>
      </c>
      <c r="AW2947" t="str">
        <f>_xlfn.XLOOKUP(A2947,[2]loan_data!$A:$A,[2]loan_data!$AA:$AA)</f>
        <v>umbs_price</v>
      </c>
      <c r="AX2947" s="8">
        <f>AV2947*L2947</f>
        <v>3349.4999999999977</v>
      </c>
    </row>
    <row r="2948" spans="1:52" x14ac:dyDescent="0.2">
      <c r="A2948">
        <v>5032272</v>
      </c>
      <c r="B2948" t="s">
        <v>188</v>
      </c>
      <c r="C2948" t="s">
        <v>252</v>
      </c>
      <c r="D2948" t="b">
        <v>1</v>
      </c>
      <c r="E2948" t="s">
        <v>35</v>
      </c>
      <c r="F2948" t="s">
        <v>36</v>
      </c>
      <c r="G2948" t="s">
        <v>37</v>
      </c>
      <c r="H2948" t="s">
        <v>38</v>
      </c>
      <c r="I2948">
        <v>1</v>
      </c>
      <c r="J2948" t="b">
        <v>0</v>
      </c>
      <c r="K2948" t="b">
        <v>0</v>
      </c>
      <c r="L2948" s="1">
        <v>95000</v>
      </c>
      <c r="M2948" s="2">
        <v>44447</v>
      </c>
      <c r="N2948" s="2">
        <v>44470</v>
      </c>
      <c r="O2948" s="2">
        <v>49919</v>
      </c>
      <c r="P2948">
        <v>180</v>
      </c>
      <c r="Q2948" s="3">
        <v>626.64</v>
      </c>
      <c r="R2948">
        <v>2.375</v>
      </c>
      <c r="S2948" t="s">
        <v>921</v>
      </c>
      <c r="T2948" s="4">
        <v>166521</v>
      </c>
      <c r="U2948" s="7">
        <f>V2948+W2948</f>
        <v>5378.5000000000127</v>
      </c>
      <c r="V2948" s="7">
        <f t="shared" si="187"/>
        <v>4864.0000000000127</v>
      </c>
      <c r="W2948" s="7">
        <v>514.5</v>
      </c>
      <c r="AA2948" t="b">
        <v>0</v>
      </c>
      <c r="AB2948">
        <v>0</v>
      </c>
      <c r="AC2948">
        <v>0</v>
      </c>
      <c r="AD2948" t="b">
        <v>0</v>
      </c>
      <c r="AE2948" t="s">
        <v>39</v>
      </c>
      <c r="AF2948" t="b">
        <v>0</v>
      </c>
      <c r="AG2948">
        <v>1</v>
      </c>
      <c r="AH2948">
        <v>97</v>
      </c>
      <c r="AI2948" s="6">
        <v>1617</v>
      </c>
      <c r="AJ2948">
        <v>717</v>
      </c>
      <c r="AK2948" t="s">
        <v>58</v>
      </c>
      <c r="AL2948" t="s">
        <v>50</v>
      </c>
      <c r="AM2948" s="9">
        <v>1.05</v>
      </c>
      <c r="AN2948">
        <f>_xlfn.XLOOKUP(S2948,[1]umbs_prices!$A:$A,[1]umbs_prices!$D:$D)</f>
        <v>99.88</v>
      </c>
      <c r="AO2948" s="11">
        <f t="shared" si="188"/>
        <v>-1.2000000000000899E-3</v>
      </c>
      <c r="AP2948" s="13">
        <f>(AM2948-1)*L2948</f>
        <v>4750.0000000000045</v>
      </c>
      <c r="AQ2948" s="8">
        <f>AO2948*L2948</f>
        <v>-114.00000000000854</v>
      </c>
      <c r="AR2948" s="1">
        <f t="shared" si="189"/>
        <v>4864.0000000000127</v>
      </c>
      <c r="AS2948" s="8">
        <f>AQ2948+AR2948</f>
        <v>4750.0000000000045</v>
      </c>
      <c r="AT2948" s="8">
        <f>AS2948-X2948</f>
        <v>4750.0000000000045</v>
      </c>
      <c r="AU2948" s="11">
        <f>AT2948/L2948</f>
        <v>5.0000000000000044E-2</v>
      </c>
      <c r="AV2948">
        <f>(_xlfn.XLOOKUP(A2948,[2]loan_data!$A:$A,[2]loan_data!$Z:$Z)-100)%</f>
        <v>-1.2000000000000454E-3</v>
      </c>
      <c r="AW2948" t="str">
        <f>_xlfn.XLOOKUP(A2948,[2]loan_data!$A:$A,[2]loan_data!$AA:$AA)</f>
        <v>umbs_price</v>
      </c>
      <c r="AX2948" s="8">
        <f>AV2948*L2948</f>
        <v>-114.00000000000432</v>
      </c>
    </row>
    <row r="2949" spans="1:52" x14ac:dyDescent="0.2">
      <c r="A2949">
        <v>5032314</v>
      </c>
      <c r="B2949" t="s">
        <v>63</v>
      </c>
      <c r="C2949" t="s">
        <v>64</v>
      </c>
      <c r="D2949" t="b">
        <v>1</v>
      </c>
      <c r="E2949" t="s">
        <v>35</v>
      </c>
      <c r="F2949" t="s">
        <v>36</v>
      </c>
      <c r="G2949" t="s">
        <v>37</v>
      </c>
      <c r="H2949" t="s">
        <v>38</v>
      </c>
      <c r="I2949">
        <v>1</v>
      </c>
      <c r="J2949" t="b">
        <v>0</v>
      </c>
      <c r="K2949" t="b">
        <v>0</v>
      </c>
      <c r="L2949" s="1">
        <v>515000</v>
      </c>
      <c r="M2949" s="2">
        <v>44447</v>
      </c>
      <c r="N2949" s="2">
        <v>44470</v>
      </c>
      <c r="O2949" s="2">
        <v>49919</v>
      </c>
      <c r="P2949">
        <v>180</v>
      </c>
      <c r="Q2949" s="3">
        <v>3337.8900000000003</v>
      </c>
      <c r="R2949">
        <v>2.125</v>
      </c>
      <c r="S2949" t="s">
        <v>925</v>
      </c>
      <c r="T2949" s="4">
        <v>1660220</v>
      </c>
      <c r="U2949" s="7">
        <f>V2949+W2949</f>
        <v>39617.000000000007</v>
      </c>
      <c r="V2949" s="7">
        <f t="shared" si="187"/>
        <v>38882.500000000007</v>
      </c>
      <c r="W2949" s="7">
        <v>734.5</v>
      </c>
      <c r="AA2949" t="b">
        <v>0</v>
      </c>
      <c r="AB2949">
        <v>0</v>
      </c>
      <c r="AC2949">
        <v>0</v>
      </c>
      <c r="AD2949" t="b">
        <v>0</v>
      </c>
      <c r="AE2949" t="s">
        <v>39</v>
      </c>
      <c r="AF2949" t="b">
        <v>0</v>
      </c>
      <c r="AG2949">
        <v>1</v>
      </c>
      <c r="AH2949">
        <v>296</v>
      </c>
      <c r="AI2949" s="6">
        <v>4934</v>
      </c>
      <c r="AJ2949">
        <v>717</v>
      </c>
      <c r="AK2949" t="s">
        <v>58</v>
      </c>
      <c r="AL2949" t="s">
        <v>41</v>
      </c>
      <c r="AM2949" s="9">
        <v>1.05</v>
      </c>
      <c r="AN2949">
        <f>_xlfn.XLOOKUP(S2949,[1]umbs_prices!$A:$A,[1]umbs_prices!$D:$D)</f>
        <v>97.45</v>
      </c>
      <c r="AO2949" s="11">
        <f t="shared" si="188"/>
        <v>-2.5499999999999967E-2</v>
      </c>
      <c r="AP2949" s="13">
        <f>(AM2949-1)*L2949</f>
        <v>25750.000000000022</v>
      </c>
      <c r="AQ2949" s="8">
        <f>AO2949*L2949</f>
        <v>-13132.499999999984</v>
      </c>
      <c r="AR2949" s="1">
        <f t="shared" si="189"/>
        <v>38882.500000000007</v>
      </c>
      <c r="AS2949" s="8">
        <f>AQ2949+AR2949</f>
        <v>25750.000000000022</v>
      </c>
      <c r="AT2949" s="8">
        <f>AS2949-X2949</f>
        <v>25750.000000000022</v>
      </c>
      <c r="AU2949" s="11">
        <f>AT2949/L2949</f>
        <v>5.0000000000000044E-2</v>
      </c>
      <c r="AV2949">
        <f>(_xlfn.XLOOKUP(A2949,[2]loan_data!$A:$A,[2]loan_data!$Z:$Z)-100)%</f>
        <v>-2.5499999999999971E-2</v>
      </c>
      <c r="AW2949" t="str">
        <f>_xlfn.XLOOKUP(A2949,[2]loan_data!$A:$A,[2]loan_data!$AA:$AA)</f>
        <v>umbs_price</v>
      </c>
      <c r="AX2949" s="8">
        <f>AV2949*L2949</f>
        <v>-13132.499999999985</v>
      </c>
    </row>
    <row r="2950" spans="1:52" x14ac:dyDescent="0.2">
      <c r="A2950">
        <v>5032361</v>
      </c>
      <c r="B2950" t="s">
        <v>68</v>
      </c>
      <c r="C2950" t="s">
        <v>104</v>
      </c>
      <c r="D2950" t="b">
        <v>1</v>
      </c>
      <c r="E2950" t="s">
        <v>35</v>
      </c>
      <c r="F2950" t="s">
        <v>36</v>
      </c>
      <c r="G2950" t="s">
        <v>37</v>
      </c>
      <c r="H2950" t="s">
        <v>38</v>
      </c>
      <c r="I2950">
        <v>1</v>
      </c>
      <c r="J2950" t="b">
        <v>0</v>
      </c>
      <c r="K2950" t="b">
        <v>0</v>
      </c>
      <c r="L2950" s="1">
        <v>195000</v>
      </c>
      <c r="M2950" s="2">
        <v>44448</v>
      </c>
      <c r="N2950" s="2">
        <v>44470</v>
      </c>
      <c r="O2950" s="2">
        <v>54302</v>
      </c>
      <c r="P2950">
        <v>324</v>
      </c>
      <c r="Q2950" s="3">
        <v>875.66</v>
      </c>
      <c r="R2950">
        <v>2.99</v>
      </c>
      <c r="S2950" t="s">
        <v>924</v>
      </c>
      <c r="T2950" s="4">
        <v>256579</v>
      </c>
      <c r="U2950" s="7">
        <f>V2950+W2950</f>
        <v>2918.2499999999955</v>
      </c>
      <c r="V2950" s="7">
        <f t="shared" si="187"/>
        <v>1618.4999999999955</v>
      </c>
      <c r="W2950" s="7">
        <v>1299.75</v>
      </c>
      <c r="AA2950" t="b">
        <v>0</v>
      </c>
      <c r="AB2950">
        <v>0</v>
      </c>
      <c r="AC2950">
        <v>0</v>
      </c>
      <c r="AD2950" t="b">
        <v>0</v>
      </c>
      <c r="AE2950" t="s">
        <v>39</v>
      </c>
      <c r="AF2950" t="b">
        <v>0</v>
      </c>
      <c r="AG2950">
        <v>1</v>
      </c>
      <c r="AH2950">
        <v>77</v>
      </c>
      <c r="AI2950" s="6">
        <v>1669</v>
      </c>
      <c r="AJ2950">
        <v>717</v>
      </c>
      <c r="AK2950" t="s">
        <v>40</v>
      </c>
      <c r="AL2950" t="s">
        <v>50</v>
      </c>
      <c r="AM2950" s="9">
        <v>1.05</v>
      </c>
      <c r="AN2950">
        <f>_xlfn.XLOOKUP(S2950,[1]umbs_prices!$A:$A,[1]umbs_prices!$D:$D)</f>
        <v>104.17</v>
      </c>
      <c r="AO2950" s="11">
        <f t="shared" si="188"/>
        <v>4.170000000000007E-2</v>
      </c>
      <c r="AP2950" s="13">
        <f>(AM2950-1)*L2950</f>
        <v>9750.0000000000091</v>
      </c>
      <c r="AQ2950" s="8">
        <f>AO2950*L2950</f>
        <v>8131.5000000000136</v>
      </c>
      <c r="AR2950" s="1">
        <f t="shared" si="189"/>
        <v>1618.4999999999955</v>
      </c>
      <c r="AS2950" s="8">
        <f>AQ2950+AR2950</f>
        <v>9750.0000000000091</v>
      </c>
      <c r="AT2950" s="8">
        <f>AS2950-X2950</f>
        <v>9750.0000000000091</v>
      </c>
      <c r="AU2950" s="11">
        <f>AT2950/L2950</f>
        <v>5.0000000000000044E-2</v>
      </c>
      <c r="AV2950">
        <f>(_xlfn.XLOOKUP(A2950,[2]loan_data!$A:$A,[2]loan_data!$Z:$Z)-100)%</f>
        <v>4.1700000000000015E-2</v>
      </c>
      <c r="AW2950" t="str">
        <f>_xlfn.XLOOKUP(A2950,[2]loan_data!$A:$A,[2]loan_data!$AA:$AA)</f>
        <v>umbs_price</v>
      </c>
      <c r="AX2950" s="8">
        <f>AV2950*L2950</f>
        <v>8131.5000000000027</v>
      </c>
    </row>
    <row r="2951" spans="1:52" x14ac:dyDescent="0.2">
      <c r="A2951">
        <v>5032371</v>
      </c>
      <c r="B2951" t="s">
        <v>144</v>
      </c>
      <c r="C2951" t="s">
        <v>239</v>
      </c>
      <c r="D2951" t="b">
        <v>1</v>
      </c>
      <c r="E2951" t="s">
        <v>35</v>
      </c>
      <c r="F2951" t="s">
        <v>36</v>
      </c>
      <c r="G2951" t="s">
        <v>37</v>
      </c>
      <c r="H2951" t="s">
        <v>60</v>
      </c>
      <c r="I2951">
        <v>1</v>
      </c>
      <c r="J2951" t="b">
        <v>0</v>
      </c>
      <c r="K2951" t="b">
        <v>0</v>
      </c>
      <c r="L2951" s="1">
        <v>475000</v>
      </c>
      <c r="M2951" s="2">
        <v>44448</v>
      </c>
      <c r="N2951" s="2">
        <v>44470</v>
      </c>
      <c r="O2951" s="2">
        <v>55397</v>
      </c>
      <c r="P2951">
        <v>360</v>
      </c>
      <c r="Q2951" s="3">
        <v>1872.93</v>
      </c>
      <c r="R2951">
        <v>2.5</v>
      </c>
      <c r="S2951" t="s">
        <v>921</v>
      </c>
      <c r="T2951" s="4">
        <v>500000</v>
      </c>
      <c r="U2951" s="7">
        <f>V2951+W2951</f>
        <v>25274.600000000064</v>
      </c>
      <c r="V2951" s="7">
        <f t="shared" si="187"/>
        <v>24320.000000000065</v>
      </c>
      <c r="W2951" s="7">
        <v>954.59999999999991</v>
      </c>
      <c r="AA2951" t="b">
        <v>0</v>
      </c>
      <c r="AB2951">
        <v>0</v>
      </c>
      <c r="AC2951">
        <v>0</v>
      </c>
      <c r="AD2951" t="b">
        <v>0</v>
      </c>
      <c r="AE2951" t="s">
        <v>39</v>
      </c>
      <c r="AF2951" t="b">
        <v>0</v>
      </c>
      <c r="AG2951">
        <v>1</v>
      </c>
      <c r="AH2951">
        <v>118</v>
      </c>
      <c r="AI2951" s="6">
        <v>2164</v>
      </c>
      <c r="AJ2951">
        <v>717</v>
      </c>
      <c r="AK2951" t="s">
        <v>40</v>
      </c>
      <c r="AL2951" t="s">
        <v>50</v>
      </c>
      <c r="AM2951" s="9">
        <v>1.05</v>
      </c>
      <c r="AN2951">
        <f>_xlfn.XLOOKUP(S2951,[1]umbs_prices!$A:$A,[1]umbs_prices!$D:$D)</f>
        <v>99.88</v>
      </c>
      <c r="AO2951" s="11">
        <f t="shared" si="188"/>
        <v>-1.2000000000000899E-3</v>
      </c>
      <c r="AP2951" s="13">
        <f>(AM2951-1)*L2951</f>
        <v>23750.000000000022</v>
      </c>
      <c r="AQ2951" s="8">
        <f>AO2951*L2951</f>
        <v>-570.00000000004275</v>
      </c>
      <c r="AR2951" s="1">
        <f t="shared" si="189"/>
        <v>24320.000000000065</v>
      </c>
      <c r="AS2951" s="8">
        <f>AQ2951+AR2951</f>
        <v>23750.000000000022</v>
      </c>
      <c r="AT2951" s="8">
        <f>AS2951-X2951</f>
        <v>23750.000000000022</v>
      </c>
      <c r="AU2951" s="11">
        <f>AT2951/L2951</f>
        <v>5.0000000000000044E-2</v>
      </c>
      <c r="AV2951">
        <f>(_xlfn.XLOOKUP(A2951,[2]loan_data!$A:$A,[2]loan_data!$Z:$Z)-100)%</f>
        <v>-1.2000000000000454E-3</v>
      </c>
      <c r="AW2951" t="str">
        <f>_xlfn.XLOOKUP(A2951,[2]loan_data!$A:$A,[2]loan_data!$AA:$AA)</f>
        <v>umbs_price</v>
      </c>
      <c r="AX2951" s="8">
        <f>AV2951*L2951</f>
        <v>-570.0000000000216</v>
      </c>
    </row>
    <row r="2952" spans="1:52" x14ac:dyDescent="0.2">
      <c r="A2952">
        <v>5032414</v>
      </c>
      <c r="B2952" t="s">
        <v>61</v>
      </c>
      <c r="C2952" t="s">
        <v>137</v>
      </c>
      <c r="D2952" t="b">
        <v>1</v>
      </c>
      <c r="E2952" t="s">
        <v>35</v>
      </c>
      <c r="F2952" t="s">
        <v>36</v>
      </c>
      <c r="G2952" t="s">
        <v>37</v>
      </c>
      <c r="H2952" t="s">
        <v>53</v>
      </c>
      <c r="I2952">
        <v>1</v>
      </c>
      <c r="J2952" t="b">
        <v>0</v>
      </c>
      <c r="K2952" t="b">
        <v>0</v>
      </c>
      <c r="L2952" s="1">
        <v>285000</v>
      </c>
      <c r="M2952" s="2">
        <v>44448</v>
      </c>
      <c r="N2952" s="2">
        <v>44470</v>
      </c>
      <c r="O2952" s="2">
        <v>51745</v>
      </c>
      <c r="P2952">
        <v>240</v>
      </c>
      <c r="Q2952" s="3">
        <v>1559.1</v>
      </c>
      <c r="R2952">
        <v>2.875</v>
      </c>
      <c r="S2952" t="s">
        <v>922</v>
      </c>
      <c r="T2952" s="4">
        <v>372403</v>
      </c>
      <c r="U2952" s="7">
        <f>V2952+W2952</f>
        <v>6713.1000000000022</v>
      </c>
      <c r="V2952" s="7">
        <f t="shared" si="187"/>
        <v>5158.5000000000018</v>
      </c>
      <c r="W2952" s="7">
        <v>1554.6</v>
      </c>
      <c r="AA2952" t="b">
        <v>0</v>
      </c>
      <c r="AB2952">
        <v>0</v>
      </c>
      <c r="AC2952">
        <v>0</v>
      </c>
      <c r="AD2952" t="b">
        <v>0</v>
      </c>
      <c r="AE2952" t="s">
        <v>39</v>
      </c>
      <c r="AF2952" t="b">
        <v>0</v>
      </c>
      <c r="AG2952">
        <v>1</v>
      </c>
      <c r="AH2952">
        <v>194</v>
      </c>
      <c r="AI2952" s="6">
        <v>4689</v>
      </c>
      <c r="AJ2952">
        <v>717</v>
      </c>
      <c r="AK2952" t="s">
        <v>40</v>
      </c>
      <c r="AL2952" t="s">
        <v>50</v>
      </c>
      <c r="AM2952" s="9">
        <v>1.05</v>
      </c>
      <c r="AN2952">
        <f>_xlfn.XLOOKUP(S2952,[1]umbs_prices!$A:$A,[1]umbs_prices!$D:$D)</f>
        <v>103.19</v>
      </c>
      <c r="AO2952" s="11">
        <f t="shared" si="188"/>
        <v>3.1900000000000039E-2</v>
      </c>
      <c r="AP2952" s="13">
        <f>(AM2952-1)*L2952</f>
        <v>14250.000000000013</v>
      </c>
      <c r="AQ2952" s="8">
        <f>AO2952*L2952</f>
        <v>9091.5000000000109</v>
      </c>
      <c r="AR2952" s="1">
        <f t="shared" si="189"/>
        <v>5158.5000000000018</v>
      </c>
      <c r="AS2952" s="8">
        <f>AQ2952+AR2952</f>
        <v>14250.000000000013</v>
      </c>
      <c r="AT2952" s="8">
        <f>AS2952-X2952</f>
        <v>14250.000000000013</v>
      </c>
      <c r="AU2952" s="11">
        <f>AT2952/L2952</f>
        <v>5.0000000000000044E-2</v>
      </c>
      <c r="AV2952">
        <f>(_xlfn.XLOOKUP(A2952,[2]loan_data!$A:$A,[2]loan_data!$Z:$Z)-100)%</f>
        <v>3.1899999999999977E-2</v>
      </c>
      <c r="AW2952" t="str">
        <f>_xlfn.XLOOKUP(A2952,[2]loan_data!$A:$A,[2]loan_data!$AA:$AA)</f>
        <v>umbs_price</v>
      </c>
      <c r="AX2952" s="8">
        <f>AV2952*L2952</f>
        <v>9091.4999999999927</v>
      </c>
    </row>
    <row r="2953" spans="1:52" x14ac:dyDescent="0.2">
      <c r="A2953">
        <v>5032478</v>
      </c>
      <c r="B2953" t="s">
        <v>188</v>
      </c>
      <c r="C2953" t="s">
        <v>735</v>
      </c>
      <c r="D2953" t="b">
        <v>1</v>
      </c>
      <c r="E2953" t="s">
        <v>35</v>
      </c>
      <c r="F2953" t="s">
        <v>36</v>
      </c>
      <c r="G2953" t="s">
        <v>37</v>
      </c>
      <c r="H2953" t="s">
        <v>60</v>
      </c>
      <c r="I2953">
        <v>1</v>
      </c>
      <c r="J2953" t="b">
        <v>0</v>
      </c>
      <c r="K2953" t="b">
        <v>0</v>
      </c>
      <c r="L2953" s="1">
        <v>255000</v>
      </c>
      <c r="M2953" s="2">
        <v>44448</v>
      </c>
      <c r="N2953" s="2">
        <v>44470</v>
      </c>
      <c r="O2953" s="2">
        <v>55397</v>
      </c>
      <c r="P2953">
        <v>360</v>
      </c>
      <c r="Q2953" s="3">
        <v>1071.05</v>
      </c>
      <c r="R2953">
        <v>2.99</v>
      </c>
      <c r="S2953" t="s">
        <v>922</v>
      </c>
      <c r="T2953" s="4">
        <v>300000</v>
      </c>
      <c r="U2953" s="7">
        <f>V2953+W2953</f>
        <v>6115.0000000000009</v>
      </c>
      <c r="V2953" s="7">
        <f t="shared" si="187"/>
        <v>4615.5000000000009</v>
      </c>
      <c r="W2953" s="7">
        <v>1499.5</v>
      </c>
      <c r="AA2953" t="b">
        <v>0</v>
      </c>
      <c r="AB2953">
        <v>0</v>
      </c>
      <c r="AC2953">
        <v>0</v>
      </c>
      <c r="AD2953" t="b">
        <v>0</v>
      </c>
      <c r="AE2953" t="s">
        <v>39</v>
      </c>
      <c r="AF2953" t="b">
        <v>0</v>
      </c>
      <c r="AG2953">
        <v>1</v>
      </c>
      <c r="AH2953">
        <v>167</v>
      </c>
      <c r="AI2953" s="6">
        <v>4036</v>
      </c>
      <c r="AJ2953">
        <v>717</v>
      </c>
      <c r="AK2953" t="s">
        <v>58</v>
      </c>
      <c r="AL2953" t="s">
        <v>41</v>
      </c>
      <c r="AM2953" s="9">
        <v>1.05</v>
      </c>
      <c r="AN2953">
        <f>_xlfn.XLOOKUP(S2953,[1]umbs_prices!$A:$A,[1]umbs_prices!$D:$D)</f>
        <v>103.19</v>
      </c>
      <c r="AO2953" s="11">
        <f t="shared" si="188"/>
        <v>3.1900000000000039E-2</v>
      </c>
      <c r="AP2953" s="13">
        <f>(AM2953-1)*L2953</f>
        <v>12750.000000000011</v>
      </c>
      <c r="AQ2953" s="8">
        <f>AO2953*L2953</f>
        <v>8134.50000000001</v>
      </c>
      <c r="AR2953" s="1">
        <f t="shared" si="189"/>
        <v>4615.5000000000009</v>
      </c>
      <c r="AS2953" s="8">
        <f>AQ2953+AR2953</f>
        <v>12750.000000000011</v>
      </c>
      <c r="AT2953" s="8">
        <f>AS2953-X2953</f>
        <v>12750.000000000011</v>
      </c>
      <c r="AU2953" s="11">
        <f>AT2953/L2953</f>
        <v>5.0000000000000044E-2</v>
      </c>
      <c r="AV2953">
        <f>(_xlfn.XLOOKUP(A2953,[2]loan_data!$A:$A,[2]loan_data!$Z:$Z)-100)%</f>
        <v>3.1899999999999977E-2</v>
      </c>
      <c r="AW2953" t="str">
        <f>_xlfn.XLOOKUP(A2953,[2]loan_data!$A:$A,[2]loan_data!$AA:$AA)</f>
        <v>umbs_price</v>
      </c>
      <c r="AX2953" s="8">
        <f>AV2953*L2953</f>
        <v>8134.4999999999945</v>
      </c>
    </row>
    <row r="2954" spans="1:52" x14ac:dyDescent="0.2">
      <c r="A2954">
        <v>5032486</v>
      </c>
      <c r="B2954" t="s">
        <v>90</v>
      </c>
      <c r="C2954" t="s">
        <v>291</v>
      </c>
      <c r="D2954" t="b">
        <v>1</v>
      </c>
      <c r="E2954" t="s">
        <v>35</v>
      </c>
      <c r="F2954" t="s">
        <v>36</v>
      </c>
      <c r="G2954" t="s">
        <v>37</v>
      </c>
      <c r="H2954" t="s">
        <v>53</v>
      </c>
      <c r="I2954">
        <v>1</v>
      </c>
      <c r="J2954" t="b">
        <v>0</v>
      </c>
      <c r="K2954" t="b">
        <v>0</v>
      </c>
      <c r="L2954" s="1">
        <v>105000</v>
      </c>
      <c r="M2954" s="2">
        <v>44449</v>
      </c>
      <c r="N2954" s="2">
        <v>44470</v>
      </c>
      <c r="O2954" s="2">
        <v>55397</v>
      </c>
      <c r="P2954">
        <v>360</v>
      </c>
      <c r="Q2954" s="3">
        <v>462.9</v>
      </c>
      <c r="R2954">
        <v>3.375</v>
      </c>
      <c r="S2954" t="s">
        <v>926</v>
      </c>
      <c r="T2954" s="4">
        <v>294448</v>
      </c>
      <c r="U2954" s="7">
        <f>V2954+W2954</f>
        <v>662.34999999999991</v>
      </c>
      <c r="V2954" s="7">
        <f t="shared" si="187"/>
        <v>0</v>
      </c>
      <c r="W2954" s="7">
        <v>662.34999999999991</v>
      </c>
      <c r="AA2954" t="b">
        <v>0</v>
      </c>
      <c r="AB2954">
        <v>0</v>
      </c>
      <c r="AC2954">
        <v>0</v>
      </c>
      <c r="AD2954" t="b">
        <v>0</v>
      </c>
      <c r="AE2954" t="s">
        <v>45</v>
      </c>
      <c r="AF2954" t="b">
        <v>0</v>
      </c>
      <c r="AG2954">
        <v>1</v>
      </c>
      <c r="AH2954">
        <v>66</v>
      </c>
      <c r="AI2954" s="6">
        <v>1540</v>
      </c>
      <c r="AJ2954">
        <v>717</v>
      </c>
      <c r="AK2954" t="s">
        <v>43</v>
      </c>
      <c r="AL2954" t="s">
        <v>50</v>
      </c>
      <c r="AM2954" s="9">
        <v>1.05</v>
      </c>
      <c r="AN2954">
        <f>_xlfn.XLOOKUP(S2954,[1]umbs_prices!$A:$A,[1]umbs_prices!$D:$D)</f>
        <v>105</v>
      </c>
      <c r="AO2954" s="11">
        <f t="shared" si="188"/>
        <v>5.0000000000000044E-2</v>
      </c>
      <c r="AP2954" s="13">
        <f>(AM2954-1)*L2954</f>
        <v>5250.0000000000045</v>
      </c>
      <c r="AQ2954" s="8">
        <f>AO2954*L2954</f>
        <v>5250.0000000000045</v>
      </c>
      <c r="AR2954" s="1">
        <f t="shared" si="189"/>
        <v>0</v>
      </c>
      <c r="AS2954" s="8">
        <f>AQ2954+AR2954</f>
        <v>5250.0000000000045</v>
      </c>
      <c r="AT2954" s="8">
        <f>AS2954-X2954</f>
        <v>5250.0000000000045</v>
      </c>
      <c r="AU2954" s="11">
        <f>AT2954/L2954</f>
        <v>5.0000000000000044E-2</v>
      </c>
      <c r="AV2954">
        <f>(_xlfn.XLOOKUP(A2954,[2]loan_data!$A:$A,[2]loan_data!$Z:$Z)-100)%</f>
        <v>5.2187499999999998E-2</v>
      </c>
      <c r="AW2954" t="str">
        <f>_xlfn.XLOOKUP(A2954,[2]loan_data!$A:$A,[2]loan_data!$AA:$AA)</f>
        <v>golden_sachs</v>
      </c>
      <c r="AX2954" s="8">
        <f>AV2954*L2954</f>
        <v>5479.6875</v>
      </c>
      <c r="AY2954" s="8">
        <f>AX2954+AR2954</f>
        <v>5479.6875</v>
      </c>
      <c r="AZ2954" s="10">
        <f>AY2954/L2954</f>
        <v>5.2187499999999998E-2</v>
      </c>
    </row>
    <row r="2955" spans="1:52" x14ac:dyDescent="0.2">
      <c r="A2955">
        <v>5032530</v>
      </c>
      <c r="B2955" t="s">
        <v>120</v>
      </c>
      <c r="C2955" t="s">
        <v>294</v>
      </c>
      <c r="D2955" t="b">
        <v>1</v>
      </c>
      <c r="E2955" t="s">
        <v>35</v>
      </c>
      <c r="F2955" t="s">
        <v>36</v>
      </c>
      <c r="G2955" t="s">
        <v>37</v>
      </c>
      <c r="H2955" t="s">
        <v>60</v>
      </c>
      <c r="I2955">
        <v>1</v>
      </c>
      <c r="J2955" t="b">
        <v>0</v>
      </c>
      <c r="K2955" t="b">
        <v>0</v>
      </c>
      <c r="L2955" s="1">
        <v>185000</v>
      </c>
      <c r="M2955" s="2">
        <v>44449</v>
      </c>
      <c r="N2955" s="2">
        <v>44470</v>
      </c>
      <c r="O2955" s="2">
        <v>51745</v>
      </c>
      <c r="P2955">
        <v>240</v>
      </c>
      <c r="Q2955" s="3">
        <v>1000.72</v>
      </c>
      <c r="R2955">
        <v>2.75</v>
      </c>
      <c r="S2955" t="s">
        <v>922</v>
      </c>
      <c r="T2955" s="4">
        <v>324562</v>
      </c>
      <c r="U2955" s="7">
        <f>V2955+W2955</f>
        <v>4734.0000000000018</v>
      </c>
      <c r="V2955" s="7">
        <f t="shared" si="187"/>
        <v>3348.5000000000018</v>
      </c>
      <c r="W2955" s="7">
        <v>1385.5</v>
      </c>
      <c r="AA2955" t="b">
        <v>0</v>
      </c>
      <c r="AB2955">
        <v>0</v>
      </c>
      <c r="AC2955">
        <v>0</v>
      </c>
      <c r="AD2955" t="b">
        <v>0</v>
      </c>
      <c r="AE2955" t="s">
        <v>39</v>
      </c>
      <c r="AF2955" t="b">
        <v>0</v>
      </c>
      <c r="AG2955">
        <v>1</v>
      </c>
      <c r="AH2955">
        <v>173</v>
      </c>
      <c r="AI2955" s="6">
        <v>2307</v>
      </c>
      <c r="AJ2955">
        <v>717</v>
      </c>
      <c r="AK2955" t="s">
        <v>58</v>
      </c>
      <c r="AL2955" t="s">
        <v>50</v>
      </c>
      <c r="AM2955" s="9">
        <v>1.05</v>
      </c>
      <c r="AN2955">
        <f>_xlfn.XLOOKUP(S2955,[1]umbs_prices!$A:$A,[1]umbs_prices!$D:$D)</f>
        <v>103.19</v>
      </c>
      <c r="AO2955" s="11">
        <f t="shared" si="188"/>
        <v>3.1900000000000039E-2</v>
      </c>
      <c r="AP2955" s="13">
        <f>(AM2955-1)*L2955</f>
        <v>9250.0000000000091</v>
      </c>
      <c r="AQ2955" s="8">
        <f>AO2955*L2955</f>
        <v>5901.5000000000073</v>
      </c>
      <c r="AR2955" s="1">
        <f t="shared" si="189"/>
        <v>3348.5000000000018</v>
      </c>
      <c r="AS2955" s="8">
        <f>AQ2955+AR2955</f>
        <v>9250.0000000000091</v>
      </c>
      <c r="AT2955" s="8">
        <f>AS2955-X2955</f>
        <v>9250.0000000000091</v>
      </c>
      <c r="AU2955" s="11">
        <f>AT2955/L2955</f>
        <v>5.0000000000000051E-2</v>
      </c>
      <c r="AV2955">
        <f>(_xlfn.XLOOKUP(A2955,[2]loan_data!$A:$A,[2]loan_data!$Z:$Z)-100)%</f>
        <v>3.1899999999999977E-2</v>
      </c>
      <c r="AW2955" t="str">
        <f>_xlfn.XLOOKUP(A2955,[2]loan_data!$A:$A,[2]loan_data!$AA:$AA)</f>
        <v>umbs_price</v>
      </c>
      <c r="AX2955" s="8">
        <f>AV2955*L2955</f>
        <v>5901.4999999999955</v>
      </c>
    </row>
    <row r="2956" spans="1:52" x14ac:dyDescent="0.2">
      <c r="A2956">
        <v>5032618</v>
      </c>
      <c r="B2956" t="s">
        <v>133</v>
      </c>
      <c r="C2956" t="s">
        <v>298</v>
      </c>
      <c r="D2956" t="b">
        <v>1</v>
      </c>
      <c r="E2956" t="s">
        <v>35</v>
      </c>
      <c r="F2956" t="s">
        <v>36</v>
      </c>
      <c r="G2956" t="s">
        <v>37</v>
      </c>
      <c r="H2956" t="s">
        <v>60</v>
      </c>
      <c r="I2956">
        <v>1</v>
      </c>
      <c r="J2956" t="b">
        <v>0</v>
      </c>
      <c r="K2956" t="b">
        <v>0</v>
      </c>
      <c r="L2956" s="1">
        <v>195000</v>
      </c>
      <c r="M2956" s="2">
        <v>44450</v>
      </c>
      <c r="N2956" s="2">
        <v>44470</v>
      </c>
      <c r="O2956" s="2">
        <v>55397</v>
      </c>
      <c r="P2956">
        <v>360</v>
      </c>
      <c r="Q2956" s="3">
        <v>819.04</v>
      </c>
      <c r="R2956">
        <v>2.99</v>
      </c>
      <c r="S2956" t="s">
        <v>922</v>
      </c>
      <c r="T2956" s="4">
        <v>396100</v>
      </c>
      <c r="U2956" s="7">
        <f>V2956+W2956</f>
        <v>5784.7000000000016</v>
      </c>
      <c r="V2956" s="7">
        <f t="shared" si="187"/>
        <v>3529.5000000000018</v>
      </c>
      <c r="W2956" s="7">
        <v>2255.1999999999998</v>
      </c>
      <c r="AA2956" t="b">
        <v>0</v>
      </c>
      <c r="AB2956">
        <v>0</v>
      </c>
      <c r="AC2956">
        <v>0</v>
      </c>
      <c r="AD2956" t="b">
        <v>0</v>
      </c>
      <c r="AE2956" t="s">
        <v>97</v>
      </c>
      <c r="AF2956" t="b">
        <v>0</v>
      </c>
      <c r="AG2956">
        <v>1</v>
      </c>
      <c r="AH2956">
        <v>95</v>
      </c>
      <c r="AI2956" s="6">
        <v>4434</v>
      </c>
      <c r="AJ2956">
        <v>717</v>
      </c>
      <c r="AK2956" t="s">
        <v>43</v>
      </c>
      <c r="AL2956" t="s">
        <v>41</v>
      </c>
      <c r="AM2956" s="9">
        <v>1.05</v>
      </c>
      <c r="AN2956">
        <f>_xlfn.XLOOKUP(S2956,[1]umbs_prices!$A:$A,[1]umbs_prices!$D:$D)</f>
        <v>103.19</v>
      </c>
      <c r="AO2956" s="11">
        <f t="shared" si="188"/>
        <v>3.1900000000000039E-2</v>
      </c>
      <c r="AP2956" s="13">
        <f>(AM2956-1)*L2956</f>
        <v>9750.0000000000091</v>
      </c>
      <c r="AQ2956" s="8">
        <f>AO2956*L2956</f>
        <v>6220.5000000000073</v>
      </c>
      <c r="AR2956" s="1">
        <f t="shared" si="189"/>
        <v>3529.5000000000018</v>
      </c>
      <c r="AS2956" s="8">
        <f>AQ2956+AR2956</f>
        <v>9750.0000000000091</v>
      </c>
      <c r="AT2956" s="8">
        <f>AS2956-X2956</f>
        <v>9750.0000000000091</v>
      </c>
      <c r="AU2956" s="11">
        <f>AT2956/L2956</f>
        <v>5.0000000000000044E-2</v>
      </c>
      <c r="AV2956">
        <f>(_xlfn.XLOOKUP(A2956,[2]loan_data!$A:$A,[2]loan_data!$Z:$Z)-100)%</f>
        <v>3.1899999999999977E-2</v>
      </c>
      <c r="AW2956" t="str">
        <f>_xlfn.XLOOKUP(A2956,[2]loan_data!$A:$A,[2]loan_data!$AA:$AA)</f>
        <v>umbs_price</v>
      </c>
      <c r="AX2956" s="8">
        <f>AV2956*L2956</f>
        <v>6220.4999999999955</v>
      </c>
    </row>
    <row r="2957" spans="1:52" x14ac:dyDescent="0.2">
      <c r="A2957">
        <v>5032649</v>
      </c>
      <c r="B2957" t="s">
        <v>73</v>
      </c>
      <c r="C2957" t="s">
        <v>272</v>
      </c>
      <c r="D2957" t="b">
        <v>1</v>
      </c>
      <c r="E2957" t="s">
        <v>35</v>
      </c>
      <c r="F2957" t="s">
        <v>36</v>
      </c>
      <c r="G2957" t="s">
        <v>37</v>
      </c>
      <c r="H2957" t="s">
        <v>53</v>
      </c>
      <c r="I2957">
        <v>1</v>
      </c>
      <c r="J2957" t="b">
        <v>0</v>
      </c>
      <c r="K2957" t="b">
        <v>0</v>
      </c>
      <c r="L2957" s="1">
        <v>135000</v>
      </c>
      <c r="M2957" s="2">
        <v>44450</v>
      </c>
      <c r="N2957" s="2">
        <v>44470</v>
      </c>
      <c r="O2957" s="2">
        <v>55397</v>
      </c>
      <c r="P2957">
        <v>360</v>
      </c>
      <c r="Q2957" s="3">
        <v>604.45000000000005</v>
      </c>
      <c r="R2957">
        <v>3.5</v>
      </c>
      <c r="S2957" t="s">
        <v>920</v>
      </c>
      <c r="T2957" s="4">
        <v>293479</v>
      </c>
      <c r="U2957" s="7">
        <f>V2957+W2957</f>
        <v>3391.6000000000031</v>
      </c>
      <c r="V2957" s="7">
        <f t="shared" si="187"/>
        <v>526.50000000000273</v>
      </c>
      <c r="W2957" s="7">
        <v>2865.1000000000004</v>
      </c>
      <c r="AA2957" t="b">
        <v>0</v>
      </c>
      <c r="AB2957">
        <v>0</v>
      </c>
      <c r="AC2957">
        <v>0</v>
      </c>
      <c r="AD2957" t="b">
        <v>0</v>
      </c>
      <c r="AE2957" t="s">
        <v>39</v>
      </c>
      <c r="AF2957" t="b">
        <v>0</v>
      </c>
      <c r="AG2957">
        <v>1</v>
      </c>
      <c r="AH2957">
        <v>98</v>
      </c>
      <c r="AI2957" s="6">
        <v>3757</v>
      </c>
      <c r="AJ2957">
        <v>717</v>
      </c>
      <c r="AK2957" t="s">
        <v>43</v>
      </c>
      <c r="AL2957" t="s">
        <v>41</v>
      </c>
      <c r="AM2957" s="9">
        <v>1.05</v>
      </c>
      <c r="AN2957">
        <f>_xlfn.XLOOKUP(S2957,[1]umbs_prices!$A:$A,[1]umbs_prices!$D:$D)</f>
        <v>104.61</v>
      </c>
      <c r="AO2957" s="11">
        <f t="shared" si="188"/>
        <v>4.610000000000003E-2</v>
      </c>
      <c r="AP2957" s="13">
        <f>(AM2957-1)*L2957</f>
        <v>6750.0000000000064</v>
      </c>
      <c r="AQ2957" s="8">
        <f>AO2957*L2957</f>
        <v>6223.5000000000036</v>
      </c>
      <c r="AR2957" s="1">
        <f t="shared" si="189"/>
        <v>526.50000000000273</v>
      </c>
      <c r="AS2957" s="8">
        <f>AQ2957+AR2957</f>
        <v>6750.0000000000064</v>
      </c>
      <c r="AT2957" s="8">
        <f>AS2957-X2957</f>
        <v>6750.0000000000064</v>
      </c>
      <c r="AU2957" s="11">
        <f>AT2957/L2957</f>
        <v>5.0000000000000044E-2</v>
      </c>
      <c r="AV2957">
        <f>(_xlfn.XLOOKUP(A2957,[2]loan_data!$A:$A,[2]loan_data!$Z:$Z)-100)%</f>
        <v>4.6099999999999995E-2</v>
      </c>
      <c r="AW2957" t="str">
        <f>_xlfn.XLOOKUP(A2957,[2]loan_data!$A:$A,[2]loan_data!$AA:$AA)</f>
        <v>umbs_price</v>
      </c>
      <c r="AX2957" s="8">
        <f>AV2957*L2957</f>
        <v>6223.4999999999991</v>
      </c>
    </row>
    <row r="2958" spans="1:52" x14ac:dyDescent="0.2">
      <c r="A2958">
        <v>5032692</v>
      </c>
      <c r="B2958" t="s">
        <v>33</v>
      </c>
      <c r="C2958" t="s">
        <v>439</v>
      </c>
      <c r="D2958" t="b">
        <v>1</v>
      </c>
      <c r="E2958" t="s">
        <v>35</v>
      </c>
      <c r="F2958" t="s">
        <v>36</v>
      </c>
      <c r="G2958" t="s">
        <v>37</v>
      </c>
      <c r="H2958" t="s">
        <v>53</v>
      </c>
      <c r="I2958">
        <v>1</v>
      </c>
      <c r="J2958" t="b">
        <v>0</v>
      </c>
      <c r="K2958" t="b">
        <v>0</v>
      </c>
      <c r="L2958" s="1">
        <v>265000</v>
      </c>
      <c r="M2958" s="2">
        <v>44450</v>
      </c>
      <c r="N2958" s="2">
        <v>44470</v>
      </c>
      <c r="O2958" s="2">
        <v>55397</v>
      </c>
      <c r="P2958">
        <v>360</v>
      </c>
      <c r="Q2958" s="3">
        <v>1113.05</v>
      </c>
      <c r="R2958">
        <v>2.99</v>
      </c>
      <c r="S2958" t="s">
        <v>922</v>
      </c>
      <c r="T2958" s="4">
        <v>659533</v>
      </c>
      <c r="U2958" s="7">
        <f>V2958+W2958</f>
        <v>5993.91</v>
      </c>
      <c r="V2958" s="7">
        <f t="shared" si="187"/>
        <v>4796.5</v>
      </c>
      <c r="W2958" s="7">
        <v>1197.4099999999999</v>
      </c>
      <c r="AA2958" t="b">
        <v>0</v>
      </c>
      <c r="AB2958">
        <v>0</v>
      </c>
      <c r="AC2958">
        <v>0</v>
      </c>
      <c r="AD2958" t="b">
        <v>0</v>
      </c>
      <c r="AE2958" t="s">
        <v>39</v>
      </c>
      <c r="AF2958" t="b">
        <v>0</v>
      </c>
      <c r="AG2958">
        <v>1</v>
      </c>
      <c r="AH2958">
        <v>92</v>
      </c>
      <c r="AI2958" s="6">
        <v>1687</v>
      </c>
      <c r="AJ2958">
        <v>717</v>
      </c>
      <c r="AK2958" t="s">
        <v>40</v>
      </c>
      <c r="AL2958" t="s">
        <v>41</v>
      </c>
      <c r="AM2958" s="9">
        <v>1.05</v>
      </c>
      <c r="AN2958">
        <f>_xlfn.XLOOKUP(S2958,[1]umbs_prices!$A:$A,[1]umbs_prices!$D:$D)</f>
        <v>103.19</v>
      </c>
      <c r="AO2958" s="11">
        <f t="shared" si="188"/>
        <v>3.1900000000000039E-2</v>
      </c>
      <c r="AP2958" s="13">
        <f>(AM2958-1)*L2958</f>
        <v>13250.000000000011</v>
      </c>
      <c r="AQ2958" s="8">
        <f>AO2958*L2958</f>
        <v>8453.5000000000109</v>
      </c>
      <c r="AR2958" s="1">
        <f t="shared" si="189"/>
        <v>4796.5</v>
      </c>
      <c r="AS2958" s="8">
        <f>AQ2958+AR2958</f>
        <v>13250.000000000011</v>
      </c>
      <c r="AT2958" s="8">
        <f>AS2958-X2958</f>
        <v>13250.000000000011</v>
      </c>
      <c r="AU2958" s="11">
        <f>AT2958/L2958</f>
        <v>5.0000000000000044E-2</v>
      </c>
      <c r="AV2958">
        <f>(_xlfn.XLOOKUP(A2958,[2]loan_data!$A:$A,[2]loan_data!$Z:$Z)-100)%</f>
        <v>3.1899999999999977E-2</v>
      </c>
      <c r="AW2958" t="str">
        <f>_xlfn.XLOOKUP(A2958,[2]loan_data!$A:$A,[2]loan_data!$AA:$AA)</f>
        <v>umbs_price</v>
      </c>
      <c r="AX2958" s="8">
        <f>AV2958*L2958</f>
        <v>8453.4999999999945</v>
      </c>
    </row>
    <row r="2959" spans="1:52" x14ac:dyDescent="0.2">
      <c r="A2959">
        <v>5032750</v>
      </c>
      <c r="B2959" t="s">
        <v>183</v>
      </c>
      <c r="C2959" t="s">
        <v>540</v>
      </c>
      <c r="D2959" t="b">
        <v>1</v>
      </c>
      <c r="E2959" t="s">
        <v>35</v>
      </c>
      <c r="F2959" t="s">
        <v>36</v>
      </c>
      <c r="G2959" t="s">
        <v>37</v>
      </c>
      <c r="H2959" t="s">
        <v>53</v>
      </c>
      <c r="I2959">
        <v>1</v>
      </c>
      <c r="J2959" t="b">
        <v>0</v>
      </c>
      <c r="K2959" t="b">
        <v>0</v>
      </c>
      <c r="L2959" s="1">
        <v>175000</v>
      </c>
      <c r="M2959" s="2">
        <v>44452</v>
      </c>
      <c r="N2959" s="2">
        <v>44470</v>
      </c>
      <c r="O2959" s="2">
        <v>55397</v>
      </c>
      <c r="P2959">
        <v>360</v>
      </c>
      <c r="Q2959" s="3">
        <v>759.56</v>
      </c>
      <c r="R2959">
        <v>3.25</v>
      </c>
      <c r="S2959" t="s">
        <v>920</v>
      </c>
      <c r="T2959" s="4">
        <v>261273</v>
      </c>
      <c r="U2959" s="7">
        <f>V2959+W2959</f>
        <v>2495.0000000000018</v>
      </c>
      <c r="V2959" s="7">
        <f t="shared" si="187"/>
        <v>682.50000000000182</v>
      </c>
      <c r="W2959" s="7">
        <v>1812.5</v>
      </c>
      <c r="AA2959" t="b">
        <v>0</v>
      </c>
      <c r="AB2959">
        <v>0</v>
      </c>
      <c r="AC2959">
        <v>0</v>
      </c>
      <c r="AD2959" t="b">
        <v>0</v>
      </c>
      <c r="AE2959" t="s">
        <v>39</v>
      </c>
      <c r="AF2959" t="b">
        <v>0</v>
      </c>
      <c r="AG2959">
        <v>1</v>
      </c>
      <c r="AH2959">
        <v>58</v>
      </c>
      <c r="AI2959" s="6">
        <v>2224</v>
      </c>
      <c r="AJ2959">
        <v>717</v>
      </c>
      <c r="AK2959" t="s">
        <v>40</v>
      </c>
      <c r="AL2959" t="s">
        <v>41</v>
      </c>
      <c r="AM2959" s="9">
        <v>1.05</v>
      </c>
      <c r="AN2959">
        <f>_xlfn.XLOOKUP(S2959,[1]umbs_prices!$A:$A,[1]umbs_prices!$D:$D)</f>
        <v>104.61</v>
      </c>
      <c r="AO2959" s="11">
        <f t="shared" si="188"/>
        <v>4.610000000000003E-2</v>
      </c>
      <c r="AP2959" s="13">
        <f>(AM2959-1)*L2959</f>
        <v>8750.0000000000073</v>
      </c>
      <c r="AQ2959" s="8">
        <f>AO2959*L2959</f>
        <v>8067.5000000000055</v>
      </c>
      <c r="AR2959" s="1">
        <f t="shared" si="189"/>
        <v>682.50000000000182</v>
      </c>
      <c r="AS2959" s="8">
        <f>AQ2959+AR2959</f>
        <v>8750.0000000000073</v>
      </c>
      <c r="AT2959" s="8">
        <f>AS2959-X2959</f>
        <v>8750.0000000000073</v>
      </c>
      <c r="AU2959" s="11">
        <f>AT2959/L2959</f>
        <v>5.0000000000000044E-2</v>
      </c>
      <c r="AV2959">
        <f>(_xlfn.XLOOKUP(A2959,[2]loan_data!$A:$A,[2]loan_data!$Z:$Z)-100)%</f>
        <v>4.9537499999999991E-2</v>
      </c>
      <c r="AW2959" t="str">
        <f>_xlfn.XLOOKUP(A2959,[2]loan_data!$A:$A,[2]loan_data!$AA:$AA)</f>
        <v>storgan_manley</v>
      </c>
      <c r="AX2959" s="8">
        <f>AV2959*L2959</f>
        <v>8669.0624999999982</v>
      </c>
      <c r="AY2959" s="8">
        <f>AX2959+AR2959</f>
        <v>9351.5625</v>
      </c>
      <c r="AZ2959" s="10">
        <f>AY2959/L2959</f>
        <v>5.3437499999999999E-2</v>
      </c>
    </row>
    <row r="2960" spans="1:52" x14ac:dyDescent="0.2">
      <c r="A2960">
        <v>5032781</v>
      </c>
      <c r="B2960" t="s">
        <v>61</v>
      </c>
      <c r="C2960" t="s">
        <v>274</v>
      </c>
      <c r="D2960" t="b">
        <v>1</v>
      </c>
      <c r="E2960" t="s">
        <v>35</v>
      </c>
      <c r="F2960" t="s">
        <v>36</v>
      </c>
      <c r="G2960" t="s">
        <v>37</v>
      </c>
      <c r="H2960" t="s">
        <v>38</v>
      </c>
      <c r="I2960">
        <v>1</v>
      </c>
      <c r="J2960" t="b">
        <v>0</v>
      </c>
      <c r="K2960" t="b">
        <v>0</v>
      </c>
      <c r="L2960" s="1">
        <v>235000</v>
      </c>
      <c r="M2960" s="2">
        <v>44452</v>
      </c>
      <c r="N2960" s="2">
        <v>44470</v>
      </c>
      <c r="O2960" s="2">
        <v>55397</v>
      </c>
      <c r="P2960">
        <v>360</v>
      </c>
      <c r="Q2960" s="3">
        <v>949.79</v>
      </c>
      <c r="R2960">
        <v>2.69</v>
      </c>
      <c r="S2960" t="s">
        <v>921</v>
      </c>
      <c r="T2960" s="4">
        <v>286097</v>
      </c>
      <c r="U2960" s="7">
        <f>V2960+W2960</f>
        <v>13932.100000000033</v>
      </c>
      <c r="V2960" s="7">
        <f t="shared" si="187"/>
        <v>12032.000000000033</v>
      </c>
      <c r="W2960" s="7">
        <v>1900.1</v>
      </c>
      <c r="AA2960" t="b">
        <v>0</v>
      </c>
      <c r="AB2960">
        <v>0</v>
      </c>
      <c r="AC2960">
        <v>0</v>
      </c>
      <c r="AD2960" t="b">
        <v>0</v>
      </c>
      <c r="AE2960" t="s">
        <v>39</v>
      </c>
      <c r="AF2960" t="b">
        <v>0</v>
      </c>
      <c r="AG2960">
        <v>1</v>
      </c>
      <c r="AH2960">
        <v>60</v>
      </c>
      <c r="AI2960" s="6">
        <v>2350</v>
      </c>
      <c r="AJ2960">
        <v>717</v>
      </c>
      <c r="AK2960" t="s">
        <v>40</v>
      </c>
      <c r="AL2960" t="s">
        <v>50</v>
      </c>
      <c r="AM2960" s="9">
        <v>1.05</v>
      </c>
      <c r="AN2960">
        <f>_xlfn.XLOOKUP(S2960,[1]umbs_prices!$A:$A,[1]umbs_prices!$D:$D)</f>
        <v>99.88</v>
      </c>
      <c r="AO2960" s="11">
        <f t="shared" si="188"/>
        <v>-1.2000000000000899E-3</v>
      </c>
      <c r="AP2960" s="13">
        <f>(AM2960-1)*L2960</f>
        <v>11750.000000000011</v>
      </c>
      <c r="AQ2960" s="8">
        <f>AO2960*L2960</f>
        <v>-282.00000000002115</v>
      </c>
      <c r="AR2960" s="1">
        <f t="shared" si="189"/>
        <v>12032.000000000033</v>
      </c>
      <c r="AS2960" s="8">
        <f>AQ2960+AR2960</f>
        <v>11750.000000000011</v>
      </c>
      <c r="AT2960" s="8">
        <f>AS2960-X2960</f>
        <v>11750.000000000011</v>
      </c>
      <c r="AU2960" s="11">
        <f>AT2960/L2960</f>
        <v>5.0000000000000044E-2</v>
      </c>
      <c r="AV2960">
        <f>(_xlfn.XLOOKUP(A2960,[2]loan_data!$A:$A,[2]loan_data!$Z:$Z)-100)%</f>
        <v>-1.2000000000000454E-3</v>
      </c>
      <c r="AW2960" t="str">
        <f>_xlfn.XLOOKUP(A2960,[2]loan_data!$A:$A,[2]loan_data!$AA:$AA)</f>
        <v>umbs_price</v>
      </c>
      <c r="AX2960" s="8">
        <f>AV2960*L2960</f>
        <v>-282.00000000001069</v>
      </c>
    </row>
    <row r="2961" spans="1:52" x14ac:dyDescent="0.2">
      <c r="A2961">
        <v>5032794</v>
      </c>
      <c r="B2961" t="s">
        <v>127</v>
      </c>
      <c r="C2961" t="s">
        <v>351</v>
      </c>
      <c r="D2961" t="b">
        <v>1</v>
      </c>
      <c r="E2961" t="s">
        <v>35</v>
      </c>
      <c r="F2961" t="s">
        <v>36</v>
      </c>
      <c r="G2961" t="s">
        <v>37</v>
      </c>
      <c r="H2961" t="s">
        <v>53</v>
      </c>
      <c r="I2961">
        <v>1</v>
      </c>
      <c r="J2961" t="b">
        <v>0</v>
      </c>
      <c r="K2961" t="b">
        <v>0</v>
      </c>
      <c r="L2961" s="1">
        <v>155000</v>
      </c>
      <c r="M2961" s="2">
        <v>44453</v>
      </c>
      <c r="N2961" s="2">
        <v>44470</v>
      </c>
      <c r="O2961" s="2">
        <v>49919</v>
      </c>
      <c r="P2961">
        <v>180</v>
      </c>
      <c r="Q2961" s="3">
        <v>1049.46</v>
      </c>
      <c r="R2961">
        <v>2.75</v>
      </c>
      <c r="S2961" t="s">
        <v>922</v>
      </c>
      <c r="T2961" s="4">
        <v>310000</v>
      </c>
      <c r="U2961" s="7">
        <f>V2961+W2961</f>
        <v>3632.5000000000009</v>
      </c>
      <c r="V2961" s="7">
        <f t="shared" si="187"/>
        <v>2805.5000000000009</v>
      </c>
      <c r="W2961" s="7">
        <v>827</v>
      </c>
      <c r="AA2961" t="b">
        <v>0</v>
      </c>
      <c r="AB2961">
        <v>0</v>
      </c>
      <c r="AC2961">
        <v>0</v>
      </c>
      <c r="AD2961" t="b">
        <v>0</v>
      </c>
      <c r="AE2961" t="s">
        <v>39</v>
      </c>
      <c r="AF2961" t="b">
        <v>0</v>
      </c>
      <c r="AG2961">
        <v>1</v>
      </c>
      <c r="AH2961">
        <v>108</v>
      </c>
      <c r="AI2961" s="6">
        <v>1530</v>
      </c>
      <c r="AJ2961">
        <v>717</v>
      </c>
      <c r="AK2961" t="s">
        <v>43</v>
      </c>
      <c r="AL2961" t="s">
        <v>50</v>
      </c>
      <c r="AM2961" s="9">
        <v>1.05</v>
      </c>
      <c r="AN2961">
        <f>_xlfn.XLOOKUP(S2961,[1]umbs_prices!$A:$A,[1]umbs_prices!$D:$D)</f>
        <v>103.19</v>
      </c>
      <c r="AO2961" s="11">
        <f t="shared" si="188"/>
        <v>3.1900000000000039E-2</v>
      </c>
      <c r="AP2961" s="13">
        <f>(AM2961-1)*L2961</f>
        <v>7750.0000000000073</v>
      </c>
      <c r="AQ2961" s="8">
        <f>AO2961*L2961</f>
        <v>4944.5000000000064</v>
      </c>
      <c r="AR2961" s="1">
        <f t="shared" si="189"/>
        <v>2805.5000000000009</v>
      </c>
      <c r="AS2961" s="8">
        <f>AQ2961+AR2961</f>
        <v>7750.0000000000073</v>
      </c>
      <c r="AT2961" s="8">
        <f>AS2961-X2961</f>
        <v>7750.0000000000073</v>
      </c>
      <c r="AU2961" s="11">
        <f>AT2961/L2961</f>
        <v>5.0000000000000044E-2</v>
      </c>
      <c r="AV2961">
        <f>(_xlfn.XLOOKUP(A2961,[2]loan_data!$A:$A,[2]loan_data!$Z:$Z)-100)%</f>
        <v>3.1899999999999977E-2</v>
      </c>
      <c r="AW2961" t="str">
        <f>_xlfn.XLOOKUP(A2961,[2]loan_data!$A:$A,[2]loan_data!$AA:$AA)</f>
        <v>umbs_price</v>
      </c>
      <c r="AX2961" s="8">
        <f>AV2961*L2961</f>
        <v>4944.4999999999964</v>
      </c>
    </row>
    <row r="2962" spans="1:52" x14ac:dyDescent="0.2">
      <c r="A2962">
        <v>5032849</v>
      </c>
      <c r="B2962" t="s">
        <v>33</v>
      </c>
      <c r="C2962" t="s">
        <v>108</v>
      </c>
      <c r="D2962" t="b">
        <v>1</v>
      </c>
      <c r="E2962" t="s">
        <v>35</v>
      </c>
      <c r="F2962" t="s">
        <v>36</v>
      </c>
      <c r="G2962" t="s">
        <v>37</v>
      </c>
      <c r="H2962" t="s">
        <v>60</v>
      </c>
      <c r="I2962">
        <v>1</v>
      </c>
      <c r="J2962" t="b">
        <v>0</v>
      </c>
      <c r="K2962" t="b">
        <v>0</v>
      </c>
      <c r="L2962" s="1">
        <v>475000</v>
      </c>
      <c r="M2962" s="2">
        <v>44454</v>
      </c>
      <c r="N2962" s="2">
        <v>44501</v>
      </c>
      <c r="O2962" s="2">
        <v>55427</v>
      </c>
      <c r="P2962">
        <v>360</v>
      </c>
      <c r="Q2962" s="3">
        <v>1966.03</v>
      </c>
      <c r="R2962">
        <v>2.875</v>
      </c>
      <c r="S2962" t="s">
        <v>924</v>
      </c>
      <c r="T2962" s="4">
        <v>500000</v>
      </c>
      <c r="U2962" s="7">
        <f>V2962+W2962</f>
        <v>8720.2499999999891</v>
      </c>
      <c r="V2962" s="7">
        <f t="shared" si="187"/>
        <v>3942.4999999999891</v>
      </c>
      <c r="W2962" s="7">
        <v>4777.75</v>
      </c>
      <c r="AA2962" t="b">
        <v>0</v>
      </c>
      <c r="AB2962">
        <v>0</v>
      </c>
      <c r="AC2962">
        <v>0</v>
      </c>
      <c r="AD2962" t="b">
        <v>0</v>
      </c>
      <c r="AE2962" t="s">
        <v>39</v>
      </c>
      <c r="AF2962" t="b">
        <v>0</v>
      </c>
      <c r="AG2962">
        <v>1</v>
      </c>
      <c r="AH2962">
        <v>77</v>
      </c>
      <c r="AI2962" s="6">
        <v>3080</v>
      </c>
      <c r="AJ2962">
        <v>717</v>
      </c>
      <c r="AK2962" t="s">
        <v>43</v>
      </c>
      <c r="AL2962" t="s">
        <v>50</v>
      </c>
      <c r="AM2962" s="9">
        <v>1.05</v>
      </c>
      <c r="AN2962">
        <f>_xlfn.XLOOKUP(S2962,[1]umbs_prices!$A:$A,[1]umbs_prices!$D:$D)</f>
        <v>104.17</v>
      </c>
      <c r="AO2962" s="11">
        <f t="shared" si="188"/>
        <v>4.170000000000007E-2</v>
      </c>
      <c r="AP2962" s="13">
        <f>(AM2962-1)*L2962</f>
        <v>23750.000000000022</v>
      </c>
      <c r="AQ2962" s="8">
        <f>AO2962*L2962</f>
        <v>19807.500000000033</v>
      </c>
      <c r="AR2962" s="1">
        <f t="shared" si="189"/>
        <v>3942.4999999999891</v>
      </c>
      <c r="AS2962" s="8">
        <f>AQ2962+AR2962</f>
        <v>23750.000000000022</v>
      </c>
      <c r="AT2962" s="8">
        <f>AS2962-X2962</f>
        <v>23750.000000000022</v>
      </c>
      <c r="AU2962" s="11">
        <f>AT2962/L2962</f>
        <v>5.0000000000000044E-2</v>
      </c>
      <c r="AV2962">
        <f>(_xlfn.XLOOKUP(A2962,[2]loan_data!$A:$A,[2]loan_data!$Z:$Z)-100)%</f>
        <v>4.5137500000000018E-2</v>
      </c>
      <c r="AW2962" t="str">
        <f>_xlfn.XLOOKUP(A2962,[2]loan_data!$A:$A,[2]loan_data!$AA:$AA)</f>
        <v>storgan_manley</v>
      </c>
      <c r="AX2962" s="8">
        <f>AV2962*L2962</f>
        <v>21440.312500000007</v>
      </c>
      <c r="AY2962" s="8">
        <f>AX2962+AR2962</f>
        <v>25382.812499999996</v>
      </c>
      <c r="AZ2962" s="10">
        <f>AY2962/L2962</f>
        <v>5.3437499999999992E-2</v>
      </c>
    </row>
    <row r="2963" spans="1:52" x14ac:dyDescent="0.2">
      <c r="A2963">
        <v>5032872</v>
      </c>
      <c r="B2963" t="s">
        <v>61</v>
      </c>
      <c r="C2963" t="s">
        <v>471</v>
      </c>
      <c r="D2963" t="b">
        <v>1</v>
      </c>
      <c r="E2963" t="s">
        <v>35</v>
      </c>
      <c r="F2963" t="s">
        <v>36</v>
      </c>
      <c r="G2963" t="s">
        <v>37</v>
      </c>
      <c r="H2963" t="s">
        <v>38</v>
      </c>
      <c r="I2963">
        <v>1</v>
      </c>
      <c r="J2963" t="b">
        <v>0</v>
      </c>
      <c r="K2963" t="b">
        <v>0</v>
      </c>
      <c r="L2963" s="1">
        <v>155000</v>
      </c>
      <c r="M2963" s="2">
        <v>44454</v>
      </c>
      <c r="N2963" s="2">
        <v>44501</v>
      </c>
      <c r="O2963" s="2">
        <v>55427</v>
      </c>
      <c r="P2963">
        <v>360</v>
      </c>
      <c r="Q2963" s="3">
        <v>651.03</v>
      </c>
      <c r="R2963">
        <v>2.99</v>
      </c>
      <c r="S2963" t="s">
        <v>922</v>
      </c>
      <c r="T2963" s="4">
        <v>264415</v>
      </c>
      <c r="U2963" s="7">
        <f>V2963+W2963</f>
        <v>3961.8000000000011</v>
      </c>
      <c r="V2963" s="7">
        <f t="shared" si="187"/>
        <v>2805.5000000000009</v>
      </c>
      <c r="W2963" s="7">
        <v>1156.3000000000002</v>
      </c>
      <c r="AA2963" t="b">
        <v>0</v>
      </c>
      <c r="AB2963">
        <v>0</v>
      </c>
      <c r="AC2963">
        <v>0</v>
      </c>
      <c r="AD2963" t="b">
        <v>0</v>
      </c>
      <c r="AE2963" t="s">
        <v>39</v>
      </c>
      <c r="AF2963" t="b">
        <v>0</v>
      </c>
      <c r="AG2963">
        <v>1</v>
      </c>
      <c r="AH2963">
        <v>51</v>
      </c>
      <c r="AI2963" s="6">
        <v>1403</v>
      </c>
      <c r="AJ2963">
        <v>717</v>
      </c>
      <c r="AK2963" t="s">
        <v>40</v>
      </c>
      <c r="AL2963" t="s">
        <v>50</v>
      </c>
      <c r="AM2963" s="9">
        <v>1.05</v>
      </c>
      <c r="AN2963">
        <f>_xlfn.XLOOKUP(S2963,[1]umbs_prices!$A:$A,[1]umbs_prices!$D:$D)</f>
        <v>103.19</v>
      </c>
      <c r="AO2963" s="11">
        <f t="shared" si="188"/>
        <v>3.1900000000000039E-2</v>
      </c>
      <c r="AP2963" s="13">
        <f>(AM2963-1)*L2963</f>
        <v>7750.0000000000073</v>
      </c>
      <c r="AQ2963" s="8">
        <f>AO2963*L2963</f>
        <v>4944.5000000000064</v>
      </c>
      <c r="AR2963" s="1">
        <f t="shared" si="189"/>
        <v>2805.5000000000009</v>
      </c>
      <c r="AS2963" s="8">
        <f>AQ2963+AR2963</f>
        <v>7750.0000000000073</v>
      </c>
      <c r="AT2963" s="8">
        <f>AS2963-X2963</f>
        <v>7750.0000000000073</v>
      </c>
      <c r="AU2963" s="11">
        <f>AT2963/L2963</f>
        <v>5.0000000000000044E-2</v>
      </c>
      <c r="AV2963">
        <f>(_xlfn.XLOOKUP(A2963,[2]loan_data!$A:$A,[2]loan_data!$Z:$Z)-100)%</f>
        <v>3.1899999999999977E-2</v>
      </c>
      <c r="AW2963" t="str">
        <f>_xlfn.XLOOKUP(A2963,[2]loan_data!$A:$A,[2]loan_data!$AA:$AA)</f>
        <v>umbs_price</v>
      </c>
      <c r="AX2963" s="8">
        <f>AV2963*L2963</f>
        <v>4944.4999999999964</v>
      </c>
    </row>
    <row r="2964" spans="1:52" x14ac:dyDescent="0.2">
      <c r="A2964">
        <v>5032890</v>
      </c>
      <c r="B2964" t="s">
        <v>120</v>
      </c>
      <c r="C2964" t="s">
        <v>121</v>
      </c>
      <c r="D2964" t="b">
        <v>1</v>
      </c>
      <c r="E2964" t="s">
        <v>35</v>
      </c>
      <c r="F2964" t="s">
        <v>36</v>
      </c>
      <c r="G2964" t="s">
        <v>37</v>
      </c>
      <c r="H2964" t="s">
        <v>60</v>
      </c>
      <c r="I2964">
        <v>1</v>
      </c>
      <c r="J2964" t="b">
        <v>0</v>
      </c>
      <c r="K2964" t="b">
        <v>0</v>
      </c>
      <c r="L2964" s="1">
        <v>545000</v>
      </c>
      <c r="M2964" s="2">
        <v>44455</v>
      </c>
      <c r="N2964" s="2">
        <v>44501</v>
      </c>
      <c r="O2964" s="2">
        <v>55427</v>
      </c>
      <c r="P2964">
        <v>360</v>
      </c>
      <c r="Q2964" s="3">
        <v>2219.8300000000004</v>
      </c>
      <c r="R2964">
        <v>2.75</v>
      </c>
      <c r="S2964" t="s">
        <v>922</v>
      </c>
      <c r="T2964" s="4">
        <v>745555</v>
      </c>
      <c r="U2964" s="7">
        <f>V2964+W2964</f>
        <v>9864.5000000000036</v>
      </c>
      <c r="V2964" s="7">
        <f t="shared" si="187"/>
        <v>9864.5000000000036</v>
      </c>
      <c r="W2964" s="7">
        <v>0</v>
      </c>
      <c r="AA2964" t="b">
        <v>0</v>
      </c>
      <c r="AB2964">
        <v>0</v>
      </c>
      <c r="AC2964">
        <v>0</v>
      </c>
      <c r="AD2964" t="b">
        <v>0</v>
      </c>
      <c r="AE2964" t="s">
        <v>39</v>
      </c>
      <c r="AF2964" t="b">
        <v>0</v>
      </c>
      <c r="AG2964">
        <v>1</v>
      </c>
      <c r="AH2964">
        <v>154</v>
      </c>
      <c r="AI2964" s="6">
        <v>2824</v>
      </c>
      <c r="AJ2964">
        <v>717</v>
      </c>
      <c r="AK2964" t="s">
        <v>40</v>
      </c>
      <c r="AL2964" t="s">
        <v>50</v>
      </c>
      <c r="AM2964" s="9">
        <v>1.05</v>
      </c>
      <c r="AN2964">
        <f>_xlfn.XLOOKUP(S2964,[1]umbs_prices!$A:$A,[1]umbs_prices!$D:$D)</f>
        <v>103.19</v>
      </c>
      <c r="AO2964" s="11">
        <f t="shared" si="188"/>
        <v>3.1900000000000039E-2</v>
      </c>
      <c r="AP2964" s="13">
        <f>(AM2964-1)*L2964</f>
        <v>27250.000000000025</v>
      </c>
      <c r="AQ2964" s="8">
        <f>AO2964*L2964</f>
        <v>17385.500000000022</v>
      </c>
      <c r="AR2964" s="1">
        <f t="shared" si="189"/>
        <v>9864.5000000000036</v>
      </c>
      <c r="AS2964" s="8">
        <f>AQ2964+AR2964</f>
        <v>27250.000000000025</v>
      </c>
      <c r="AT2964" s="8">
        <f>AS2964-X2964</f>
        <v>27250.000000000025</v>
      </c>
      <c r="AU2964" s="11">
        <f>AT2964/L2964</f>
        <v>5.0000000000000044E-2</v>
      </c>
      <c r="AV2964">
        <f>(_xlfn.XLOOKUP(A2964,[2]loan_data!$A:$A,[2]loan_data!$Z:$Z)-100)%</f>
        <v>3.1899999999999977E-2</v>
      </c>
      <c r="AW2964" t="str">
        <f>_xlfn.XLOOKUP(A2964,[2]loan_data!$A:$A,[2]loan_data!$AA:$AA)</f>
        <v>umbs_price</v>
      </c>
      <c r="AX2964" s="8">
        <f>AV2964*L2964</f>
        <v>17385.499999999989</v>
      </c>
    </row>
    <row r="2965" spans="1:52" x14ac:dyDescent="0.2">
      <c r="A2965">
        <v>5032913</v>
      </c>
      <c r="B2965" t="s">
        <v>124</v>
      </c>
      <c r="C2965" t="s">
        <v>219</v>
      </c>
      <c r="D2965" t="b">
        <v>1</v>
      </c>
      <c r="E2965" t="s">
        <v>35</v>
      </c>
      <c r="F2965" t="s">
        <v>36</v>
      </c>
      <c r="G2965" t="s">
        <v>37</v>
      </c>
      <c r="H2965" t="s">
        <v>53</v>
      </c>
      <c r="I2965">
        <v>1</v>
      </c>
      <c r="J2965" t="b">
        <v>0</v>
      </c>
      <c r="K2965" t="b">
        <v>0</v>
      </c>
      <c r="L2965" s="1">
        <v>245000</v>
      </c>
      <c r="M2965" s="2">
        <v>44456</v>
      </c>
      <c r="N2965" s="2">
        <v>44501</v>
      </c>
      <c r="O2965" s="2">
        <v>55427</v>
      </c>
      <c r="P2965">
        <v>360</v>
      </c>
      <c r="Q2965" s="3">
        <v>1029.05</v>
      </c>
      <c r="R2965">
        <v>2.99</v>
      </c>
      <c r="S2965" t="s">
        <v>922</v>
      </c>
      <c r="T2965" s="4">
        <v>408334</v>
      </c>
      <c r="U2965" s="7">
        <f>V2965+W2965</f>
        <v>4895.7000000000007</v>
      </c>
      <c r="V2965" s="7">
        <f t="shared" si="187"/>
        <v>4434.5000000000009</v>
      </c>
      <c r="W2965" s="7">
        <v>461.2</v>
      </c>
      <c r="AA2965" t="b">
        <v>0</v>
      </c>
      <c r="AB2965">
        <v>0</v>
      </c>
      <c r="AC2965">
        <v>0</v>
      </c>
      <c r="AD2965" t="b">
        <v>0</v>
      </c>
      <c r="AE2965" t="s">
        <v>39</v>
      </c>
      <c r="AF2965" t="b">
        <v>0</v>
      </c>
      <c r="AG2965">
        <v>1</v>
      </c>
      <c r="AH2965">
        <v>56</v>
      </c>
      <c r="AI2965" s="6">
        <v>2194</v>
      </c>
      <c r="AJ2965">
        <v>717</v>
      </c>
      <c r="AK2965" t="s">
        <v>58</v>
      </c>
      <c r="AL2965" t="s">
        <v>50</v>
      </c>
      <c r="AM2965" s="9">
        <v>1.05</v>
      </c>
      <c r="AN2965">
        <f>_xlfn.XLOOKUP(S2965,[1]umbs_prices!$A:$A,[1]umbs_prices!$D:$D)</f>
        <v>103.19</v>
      </c>
      <c r="AO2965" s="11">
        <f t="shared" si="188"/>
        <v>3.1900000000000039E-2</v>
      </c>
      <c r="AP2965" s="13">
        <f>(AM2965-1)*L2965</f>
        <v>12250.000000000011</v>
      </c>
      <c r="AQ2965" s="8">
        <f>AO2965*L2965</f>
        <v>7815.50000000001</v>
      </c>
      <c r="AR2965" s="1">
        <f t="shared" si="189"/>
        <v>4434.5000000000009</v>
      </c>
      <c r="AS2965" s="8">
        <f>AQ2965+AR2965</f>
        <v>12250.000000000011</v>
      </c>
      <c r="AT2965" s="8">
        <f>AS2965-X2965</f>
        <v>12250.000000000011</v>
      </c>
      <c r="AU2965" s="11">
        <f>AT2965/L2965</f>
        <v>5.0000000000000044E-2</v>
      </c>
      <c r="AV2965">
        <f>(_xlfn.XLOOKUP(A2965,[2]loan_data!$A:$A,[2]loan_data!$Z:$Z)-100)%</f>
        <v>3.1899999999999977E-2</v>
      </c>
      <c r="AW2965" t="str">
        <f>_xlfn.XLOOKUP(A2965,[2]loan_data!$A:$A,[2]loan_data!$AA:$AA)</f>
        <v>umbs_price</v>
      </c>
      <c r="AX2965" s="8">
        <f>AV2965*L2965</f>
        <v>7815.4999999999945</v>
      </c>
    </row>
    <row r="2966" spans="1:52" x14ac:dyDescent="0.2">
      <c r="A2966">
        <v>5032992</v>
      </c>
      <c r="B2966" t="s">
        <v>71</v>
      </c>
      <c r="C2966" t="s">
        <v>83</v>
      </c>
      <c r="D2966" t="b">
        <v>1</v>
      </c>
      <c r="E2966" t="s">
        <v>35</v>
      </c>
      <c r="F2966" t="s">
        <v>36</v>
      </c>
      <c r="G2966" t="s">
        <v>37</v>
      </c>
      <c r="H2966" t="s">
        <v>60</v>
      </c>
      <c r="I2966">
        <v>1</v>
      </c>
      <c r="J2966" t="b">
        <v>0</v>
      </c>
      <c r="K2966" t="b">
        <v>0</v>
      </c>
      <c r="L2966" s="1">
        <v>505000</v>
      </c>
      <c r="M2966" s="2">
        <v>44456</v>
      </c>
      <c r="N2966" s="2">
        <v>44501</v>
      </c>
      <c r="O2966" s="2">
        <v>55427</v>
      </c>
      <c r="P2966">
        <v>360</v>
      </c>
      <c r="Q2966" s="3">
        <v>2157.6800000000003</v>
      </c>
      <c r="R2966">
        <v>3.125</v>
      </c>
      <c r="S2966" t="s">
        <v>922</v>
      </c>
      <c r="T2966" s="4">
        <v>520619</v>
      </c>
      <c r="U2966" s="7">
        <f>V2966+W2966</f>
        <v>9905.5000000000018</v>
      </c>
      <c r="V2966" s="7">
        <f t="shared" si="187"/>
        <v>9140.5000000000018</v>
      </c>
      <c r="W2966" s="7">
        <v>765</v>
      </c>
      <c r="X2966">
        <v>669.37</v>
      </c>
      <c r="AA2966" t="b">
        <v>0</v>
      </c>
      <c r="AB2966">
        <v>0</v>
      </c>
      <c r="AC2966">
        <v>0</v>
      </c>
      <c r="AD2966" t="b">
        <v>0</v>
      </c>
      <c r="AE2966" t="s">
        <v>39</v>
      </c>
      <c r="AF2966" t="b">
        <v>0</v>
      </c>
      <c r="AG2966">
        <v>1</v>
      </c>
      <c r="AH2966">
        <v>95</v>
      </c>
      <c r="AI2966" s="6">
        <v>3642</v>
      </c>
      <c r="AJ2966">
        <v>717</v>
      </c>
      <c r="AK2966" t="s">
        <v>40</v>
      </c>
      <c r="AL2966" t="s">
        <v>50</v>
      </c>
      <c r="AM2966" s="9">
        <v>1.05</v>
      </c>
      <c r="AN2966">
        <f>_xlfn.XLOOKUP(S2966,[1]umbs_prices!$A:$A,[1]umbs_prices!$D:$D)</f>
        <v>103.19</v>
      </c>
      <c r="AO2966" s="11">
        <f t="shared" si="188"/>
        <v>3.1900000000000039E-2</v>
      </c>
      <c r="AP2966" s="13">
        <f>(AM2966-1)*L2966</f>
        <v>25250.000000000022</v>
      </c>
      <c r="AQ2966" s="8">
        <f>AO2966*L2966</f>
        <v>16109.50000000002</v>
      </c>
      <c r="AR2966" s="1">
        <f t="shared" si="189"/>
        <v>9140.5000000000018</v>
      </c>
      <c r="AS2966" s="8">
        <f>AQ2966+AR2966</f>
        <v>25250.000000000022</v>
      </c>
      <c r="AT2966" s="8">
        <f>AS2966-X2966</f>
        <v>24580.630000000023</v>
      </c>
      <c r="AU2966" s="11">
        <f>AT2966/L2966</f>
        <v>4.8674514851485197E-2</v>
      </c>
      <c r="AV2966">
        <f>(_xlfn.XLOOKUP(A2966,[2]loan_data!$A:$A,[2]loan_data!$Z:$Z)-100)%</f>
        <v>3.1899999999999977E-2</v>
      </c>
      <c r="AW2966" t="str">
        <f>_xlfn.XLOOKUP(A2966,[2]loan_data!$A:$A,[2]loan_data!$AA:$AA)</f>
        <v>umbs_price</v>
      </c>
      <c r="AX2966" s="8">
        <f>AV2966*L2966</f>
        <v>16109.499999999989</v>
      </c>
    </row>
    <row r="2967" spans="1:52" x14ac:dyDescent="0.2">
      <c r="A2967">
        <v>5033000</v>
      </c>
      <c r="B2967" t="s">
        <v>61</v>
      </c>
      <c r="C2967" t="s">
        <v>433</v>
      </c>
      <c r="D2967" t="b">
        <v>1</v>
      </c>
      <c r="E2967" t="s">
        <v>35</v>
      </c>
      <c r="F2967" t="s">
        <v>36</v>
      </c>
      <c r="G2967" t="s">
        <v>37</v>
      </c>
      <c r="H2967" t="s">
        <v>60</v>
      </c>
      <c r="I2967">
        <v>1</v>
      </c>
      <c r="J2967" t="b">
        <v>0</v>
      </c>
      <c r="K2967" t="b">
        <v>0</v>
      </c>
      <c r="L2967" s="1">
        <v>185000</v>
      </c>
      <c r="M2967" s="2">
        <v>44441</v>
      </c>
      <c r="N2967" s="2">
        <v>44470</v>
      </c>
      <c r="O2967" s="2">
        <v>55397</v>
      </c>
      <c r="P2967">
        <v>360</v>
      </c>
      <c r="Q2967" s="3">
        <v>828.31999999999994</v>
      </c>
      <c r="R2967">
        <v>3.5</v>
      </c>
      <c r="S2967" t="s">
        <v>920</v>
      </c>
      <c r="T2967" s="4">
        <v>190880</v>
      </c>
      <c r="U2967" s="7">
        <f>V2967+W2967</f>
        <v>3852.4500000000035</v>
      </c>
      <c r="V2967" s="7">
        <f t="shared" si="187"/>
        <v>721.50000000000364</v>
      </c>
      <c r="W2967" s="7">
        <v>3130.95</v>
      </c>
      <c r="AA2967" t="b">
        <v>0</v>
      </c>
      <c r="AB2967">
        <v>0</v>
      </c>
      <c r="AC2967">
        <v>0</v>
      </c>
      <c r="AD2967" t="b">
        <v>0</v>
      </c>
      <c r="AE2967" t="s">
        <v>39</v>
      </c>
      <c r="AF2967" t="b">
        <v>0</v>
      </c>
      <c r="AG2967">
        <v>1</v>
      </c>
      <c r="AH2967">
        <v>128</v>
      </c>
      <c r="AI2967" s="6">
        <v>2027</v>
      </c>
      <c r="AJ2967">
        <v>718</v>
      </c>
      <c r="AK2967" t="s">
        <v>40</v>
      </c>
      <c r="AL2967" t="s">
        <v>50</v>
      </c>
      <c r="AM2967" s="9">
        <v>1.05</v>
      </c>
      <c r="AN2967">
        <f>_xlfn.XLOOKUP(S2967,[1]umbs_prices!$A:$A,[1]umbs_prices!$D:$D)</f>
        <v>104.61</v>
      </c>
      <c r="AO2967" s="11">
        <f t="shared" si="188"/>
        <v>4.610000000000003E-2</v>
      </c>
      <c r="AP2967" s="13">
        <f>(AM2967-1)*L2967</f>
        <v>9250.0000000000091</v>
      </c>
      <c r="AQ2967" s="8">
        <f>AO2967*L2967</f>
        <v>8528.5000000000055</v>
      </c>
      <c r="AR2967" s="1">
        <f t="shared" si="189"/>
        <v>721.50000000000364</v>
      </c>
      <c r="AS2967" s="8">
        <f>AQ2967+AR2967</f>
        <v>9250.0000000000091</v>
      </c>
      <c r="AT2967" s="8">
        <f>AS2967-X2967</f>
        <v>9250.0000000000091</v>
      </c>
      <c r="AU2967" s="11">
        <f>AT2967/L2967</f>
        <v>5.0000000000000051E-2</v>
      </c>
      <c r="AV2967">
        <f>(_xlfn.XLOOKUP(A2967,[2]loan_data!$A:$A,[2]loan_data!$Z:$Z)-100)%</f>
        <v>4.6099999999999995E-2</v>
      </c>
      <c r="AW2967" t="str">
        <f>_xlfn.XLOOKUP(A2967,[2]loan_data!$A:$A,[2]loan_data!$AA:$AA)</f>
        <v>umbs_price</v>
      </c>
      <c r="AX2967" s="8">
        <f>AV2967*L2967</f>
        <v>8528.5</v>
      </c>
    </row>
    <row r="2968" spans="1:52" x14ac:dyDescent="0.2">
      <c r="A2968">
        <v>5033015</v>
      </c>
      <c r="B2968" t="s">
        <v>244</v>
      </c>
      <c r="C2968" t="s">
        <v>225</v>
      </c>
      <c r="D2968" t="b">
        <v>1</v>
      </c>
      <c r="E2968" t="s">
        <v>35</v>
      </c>
      <c r="F2968" t="s">
        <v>36</v>
      </c>
      <c r="G2968" t="s">
        <v>37</v>
      </c>
      <c r="H2968" t="s">
        <v>38</v>
      </c>
      <c r="I2968">
        <v>1</v>
      </c>
      <c r="J2968" t="b">
        <v>0</v>
      </c>
      <c r="K2968" t="b">
        <v>0</v>
      </c>
      <c r="L2968" s="1">
        <v>465000</v>
      </c>
      <c r="M2968" s="2">
        <v>44454</v>
      </c>
      <c r="N2968" s="2">
        <v>44501</v>
      </c>
      <c r="O2968" s="2">
        <v>55427</v>
      </c>
      <c r="P2968">
        <v>360</v>
      </c>
      <c r="Q2968" s="3">
        <v>1924.64</v>
      </c>
      <c r="R2968">
        <v>2.875</v>
      </c>
      <c r="S2968" t="s">
        <v>922</v>
      </c>
      <c r="T2968" s="4">
        <v>694030</v>
      </c>
      <c r="U2968" s="7">
        <f>V2968+W2968</f>
        <v>11660.300000000003</v>
      </c>
      <c r="V2968" s="7">
        <f t="shared" si="187"/>
        <v>8416.5000000000036</v>
      </c>
      <c r="W2968" s="7">
        <v>3243.8</v>
      </c>
      <c r="AA2968" t="b">
        <v>0</v>
      </c>
      <c r="AB2968">
        <v>0</v>
      </c>
      <c r="AC2968">
        <v>0</v>
      </c>
      <c r="AD2968" t="b">
        <v>0</v>
      </c>
      <c r="AE2968" t="s">
        <v>39</v>
      </c>
      <c r="AF2968" t="b">
        <v>0</v>
      </c>
      <c r="AG2968">
        <v>1</v>
      </c>
      <c r="AH2968">
        <v>198</v>
      </c>
      <c r="AI2968" s="6">
        <v>4125</v>
      </c>
      <c r="AJ2968">
        <v>718</v>
      </c>
      <c r="AK2968" t="s">
        <v>40</v>
      </c>
      <c r="AL2968" t="s">
        <v>50</v>
      </c>
      <c r="AM2968" s="9">
        <v>1.05</v>
      </c>
      <c r="AN2968">
        <f>_xlfn.XLOOKUP(S2968,[1]umbs_prices!$A:$A,[1]umbs_prices!$D:$D)</f>
        <v>103.19</v>
      </c>
      <c r="AO2968" s="11">
        <f t="shared" si="188"/>
        <v>3.1900000000000039E-2</v>
      </c>
      <c r="AP2968" s="13">
        <f>(AM2968-1)*L2968</f>
        <v>23250.000000000022</v>
      </c>
      <c r="AQ2968" s="8">
        <f>AO2968*L2968</f>
        <v>14833.500000000018</v>
      </c>
      <c r="AR2968" s="1">
        <f t="shared" si="189"/>
        <v>8416.5000000000036</v>
      </c>
      <c r="AS2968" s="8">
        <f>AQ2968+AR2968</f>
        <v>23250.000000000022</v>
      </c>
      <c r="AT2968" s="8">
        <f>AS2968-X2968</f>
        <v>23250.000000000022</v>
      </c>
      <c r="AU2968" s="11">
        <f>AT2968/L2968</f>
        <v>5.0000000000000044E-2</v>
      </c>
      <c r="AV2968">
        <f>(_xlfn.XLOOKUP(A2968,[2]loan_data!$A:$A,[2]loan_data!$Z:$Z)-100)%</f>
        <v>3.533749999999998E-2</v>
      </c>
      <c r="AW2968" t="str">
        <f>_xlfn.XLOOKUP(A2968,[2]loan_data!$A:$A,[2]loan_data!$AA:$AA)</f>
        <v>storgan_manley</v>
      </c>
      <c r="AX2968" s="8">
        <f>AV2968*L2968</f>
        <v>16431.937499999989</v>
      </c>
      <c r="AY2968" s="8">
        <f>AX2968+AR2968</f>
        <v>24848.437499999993</v>
      </c>
      <c r="AZ2968" s="10">
        <f>AY2968/L2968</f>
        <v>5.3437499999999985E-2</v>
      </c>
    </row>
    <row r="2969" spans="1:52" x14ac:dyDescent="0.2">
      <c r="A2969">
        <v>5033024</v>
      </c>
      <c r="B2969" t="s">
        <v>33</v>
      </c>
      <c r="C2969" t="s">
        <v>246</v>
      </c>
      <c r="D2969" t="b">
        <v>1</v>
      </c>
      <c r="E2969" t="s">
        <v>35</v>
      </c>
      <c r="F2969" t="s">
        <v>36</v>
      </c>
      <c r="G2969" t="s">
        <v>37</v>
      </c>
      <c r="H2969" t="s">
        <v>53</v>
      </c>
      <c r="I2969">
        <v>1</v>
      </c>
      <c r="J2969" t="b">
        <v>0</v>
      </c>
      <c r="K2969" t="b">
        <v>0</v>
      </c>
      <c r="L2969" s="1">
        <v>545000</v>
      </c>
      <c r="M2969" s="2">
        <v>44422</v>
      </c>
      <c r="N2969" s="2">
        <v>44440</v>
      </c>
      <c r="O2969" s="2">
        <v>49888</v>
      </c>
      <c r="P2969">
        <v>180</v>
      </c>
      <c r="Q2969" s="3">
        <v>3690.0400000000004</v>
      </c>
      <c r="R2969">
        <v>2.75</v>
      </c>
      <c r="S2969" t="s">
        <v>922</v>
      </c>
      <c r="T2969" s="4">
        <v>1135417</v>
      </c>
      <c r="U2969" s="7">
        <f>V2969+W2969</f>
        <v>12489.000000000004</v>
      </c>
      <c r="V2969" s="7">
        <f t="shared" si="187"/>
        <v>9864.5000000000036</v>
      </c>
      <c r="W2969" s="7">
        <v>2624.5</v>
      </c>
      <c r="AA2969" t="b">
        <v>0</v>
      </c>
      <c r="AB2969">
        <v>0</v>
      </c>
      <c r="AC2969">
        <v>0</v>
      </c>
      <c r="AD2969" t="b">
        <v>0</v>
      </c>
      <c r="AE2969" t="s">
        <v>45</v>
      </c>
      <c r="AF2969" t="b">
        <v>0</v>
      </c>
      <c r="AG2969">
        <v>1</v>
      </c>
      <c r="AH2969">
        <v>404</v>
      </c>
      <c r="AI2969" s="6">
        <v>6734</v>
      </c>
      <c r="AJ2969">
        <v>718</v>
      </c>
      <c r="AK2969" t="s">
        <v>58</v>
      </c>
      <c r="AL2969" t="s">
        <v>50</v>
      </c>
      <c r="AM2969" s="9">
        <v>1.05</v>
      </c>
      <c r="AN2969">
        <f>_xlfn.XLOOKUP(S2969,[1]umbs_prices!$A:$A,[1]umbs_prices!$D:$D)</f>
        <v>103.19</v>
      </c>
      <c r="AO2969" s="11">
        <f t="shared" si="188"/>
        <v>3.1900000000000039E-2</v>
      </c>
      <c r="AP2969" s="13">
        <f>(AM2969-1)*L2969</f>
        <v>27250.000000000025</v>
      </c>
      <c r="AQ2969" s="8">
        <f>AO2969*L2969</f>
        <v>17385.500000000022</v>
      </c>
      <c r="AR2969" s="1">
        <f t="shared" si="189"/>
        <v>9864.5000000000036</v>
      </c>
      <c r="AS2969" s="8">
        <f>AQ2969+AR2969</f>
        <v>27250.000000000025</v>
      </c>
      <c r="AT2969" s="8">
        <f>AS2969-X2969</f>
        <v>27250.000000000025</v>
      </c>
      <c r="AU2969" s="11">
        <f>AT2969/L2969</f>
        <v>5.0000000000000044E-2</v>
      </c>
      <c r="AV2969">
        <f>(_xlfn.XLOOKUP(A2969,[2]loan_data!$A:$A,[2]loan_data!$Z:$Z)-100)%</f>
        <v>3.1899999999999977E-2</v>
      </c>
      <c r="AW2969" t="str">
        <f>_xlfn.XLOOKUP(A2969,[2]loan_data!$A:$A,[2]loan_data!$AA:$AA)</f>
        <v>umbs_price</v>
      </c>
      <c r="AX2969" s="8">
        <f>AV2969*L2969</f>
        <v>17385.499999999989</v>
      </c>
    </row>
    <row r="2970" spans="1:52" x14ac:dyDescent="0.2">
      <c r="A2970">
        <v>5033114</v>
      </c>
      <c r="B2970" t="s">
        <v>84</v>
      </c>
      <c r="C2970" t="s">
        <v>527</v>
      </c>
      <c r="D2970" t="b">
        <v>1</v>
      </c>
      <c r="E2970" t="s">
        <v>35</v>
      </c>
      <c r="F2970" t="s">
        <v>36</v>
      </c>
      <c r="G2970" t="s">
        <v>37</v>
      </c>
      <c r="H2970" t="s">
        <v>38</v>
      </c>
      <c r="I2970">
        <v>1</v>
      </c>
      <c r="J2970" t="b">
        <v>0</v>
      </c>
      <c r="K2970" t="b">
        <v>0</v>
      </c>
      <c r="L2970" s="1">
        <v>175000</v>
      </c>
      <c r="M2970" s="2">
        <v>44432</v>
      </c>
      <c r="N2970" s="2">
        <v>44470</v>
      </c>
      <c r="O2970" s="2">
        <v>51745</v>
      </c>
      <c r="P2970">
        <v>240</v>
      </c>
      <c r="Q2970" s="3">
        <v>925.41</v>
      </c>
      <c r="R2970">
        <v>2.5</v>
      </c>
      <c r="S2970" t="s">
        <v>921</v>
      </c>
      <c r="T2970" s="4">
        <v>294961</v>
      </c>
      <c r="U2970" s="7">
        <f>V2970+W2970</f>
        <v>10428.000000000024</v>
      </c>
      <c r="V2970" s="7">
        <f t="shared" si="187"/>
        <v>8960.0000000000236</v>
      </c>
      <c r="W2970" s="7">
        <v>1468</v>
      </c>
      <c r="AA2970" t="b">
        <v>0</v>
      </c>
      <c r="AB2970">
        <v>0</v>
      </c>
      <c r="AC2970">
        <v>0</v>
      </c>
      <c r="AD2970" t="b">
        <v>0</v>
      </c>
      <c r="AE2970" t="s">
        <v>39</v>
      </c>
      <c r="AF2970" t="b">
        <v>0</v>
      </c>
      <c r="AG2970">
        <v>1</v>
      </c>
      <c r="AH2970">
        <v>42</v>
      </c>
      <c r="AI2970" s="6">
        <v>1715</v>
      </c>
      <c r="AJ2970">
        <v>718</v>
      </c>
      <c r="AK2970" t="s">
        <v>58</v>
      </c>
      <c r="AL2970" t="s">
        <v>50</v>
      </c>
      <c r="AM2970" s="9">
        <v>1.05</v>
      </c>
      <c r="AN2970">
        <f>_xlfn.XLOOKUP(S2970,[1]umbs_prices!$A:$A,[1]umbs_prices!$D:$D)</f>
        <v>99.88</v>
      </c>
      <c r="AO2970" s="11">
        <f t="shared" si="188"/>
        <v>-1.2000000000000899E-3</v>
      </c>
      <c r="AP2970" s="13">
        <f>(AM2970-1)*L2970</f>
        <v>8750.0000000000073</v>
      </c>
      <c r="AQ2970" s="8">
        <f>AO2970*L2970</f>
        <v>-210.00000000001572</v>
      </c>
      <c r="AR2970" s="1">
        <f t="shared" si="189"/>
        <v>8960.0000000000236</v>
      </c>
      <c r="AS2970" s="8">
        <f>AQ2970+AR2970</f>
        <v>8750.0000000000073</v>
      </c>
      <c r="AT2970" s="8">
        <f>AS2970-X2970</f>
        <v>8750.0000000000073</v>
      </c>
      <c r="AU2970" s="11">
        <f>AT2970/L2970</f>
        <v>5.0000000000000044E-2</v>
      </c>
      <c r="AV2970">
        <f>(_xlfn.XLOOKUP(A2970,[2]loan_data!$A:$A,[2]loan_data!$Z:$Z)-100)%</f>
        <v>-1.2000000000000454E-3</v>
      </c>
      <c r="AW2970" t="str">
        <f>_xlfn.XLOOKUP(A2970,[2]loan_data!$A:$A,[2]loan_data!$AA:$AA)</f>
        <v>umbs_price</v>
      </c>
      <c r="AX2970" s="8">
        <f>AV2970*L2970</f>
        <v>-210.00000000000796</v>
      </c>
    </row>
    <row r="2971" spans="1:52" x14ac:dyDescent="0.2">
      <c r="A2971">
        <v>5033122</v>
      </c>
      <c r="B2971" t="s">
        <v>124</v>
      </c>
      <c r="C2971" t="s">
        <v>219</v>
      </c>
      <c r="D2971" t="b">
        <v>1</v>
      </c>
      <c r="E2971" t="s">
        <v>35</v>
      </c>
      <c r="F2971" t="s">
        <v>36</v>
      </c>
      <c r="G2971" t="s">
        <v>37</v>
      </c>
      <c r="H2971" t="s">
        <v>53</v>
      </c>
      <c r="I2971">
        <v>1</v>
      </c>
      <c r="J2971" t="b">
        <v>0</v>
      </c>
      <c r="K2971" t="b">
        <v>0</v>
      </c>
      <c r="L2971" s="1">
        <v>75000</v>
      </c>
      <c r="M2971" s="2">
        <v>44435</v>
      </c>
      <c r="N2971" s="2">
        <v>44470</v>
      </c>
      <c r="O2971" s="2">
        <v>49919</v>
      </c>
      <c r="P2971">
        <v>180</v>
      </c>
      <c r="Q2971" s="3">
        <v>516.29</v>
      </c>
      <c r="R2971">
        <v>2.99</v>
      </c>
      <c r="S2971" t="s">
        <v>924</v>
      </c>
      <c r="T2971" s="4">
        <v>158028</v>
      </c>
      <c r="U2971" s="7">
        <f>V2971+W2971</f>
        <v>2265.4999999999977</v>
      </c>
      <c r="V2971" s="7">
        <f t="shared" si="187"/>
        <v>622.49999999999773</v>
      </c>
      <c r="W2971" s="7">
        <v>1643</v>
      </c>
      <c r="AA2971" t="b">
        <v>0</v>
      </c>
      <c r="AB2971">
        <v>0</v>
      </c>
      <c r="AC2971">
        <v>0</v>
      </c>
      <c r="AD2971" t="b">
        <v>0</v>
      </c>
      <c r="AE2971" t="s">
        <v>39</v>
      </c>
      <c r="AF2971" t="b">
        <v>0</v>
      </c>
      <c r="AG2971">
        <v>1</v>
      </c>
      <c r="AH2971">
        <v>36</v>
      </c>
      <c r="AI2971" s="6">
        <v>1320</v>
      </c>
      <c r="AJ2971">
        <v>718</v>
      </c>
      <c r="AK2971" t="s">
        <v>43</v>
      </c>
      <c r="AL2971" t="s">
        <v>50</v>
      </c>
      <c r="AM2971" s="9">
        <v>1.05</v>
      </c>
      <c r="AN2971">
        <f>_xlfn.XLOOKUP(S2971,[1]umbs_prices!$A:$A,[1]umbs_prices!$D:$D)</f>
        <v>104.17</v>
      </c>
      <c r="AO2971" s="11">
        <f t="shared" si="188"/>
        <v>4.170000000000007E-2</v>
      </c>
      <c r="AP2971" s="13">
        <f>(AM2971-1)*L2971</f>
        <v>3750.0000000000032</v>
      </c>
      <c r="AQ2971" s="8">
        <f>AO2971*L2971</f>
        <v>3127.5000000000055</v>
      </c>
      <c r="AR2971" s="1">
        <f t="shared" si="189"/>
        <v>622.49999999999773</v>
      </c>
      <c r="AS2971" s="8">
        <f>AQ2971+AR2971</f>
        <v>3750.0000000000032</v>
      </c>
      <c r="AT2971" s="8">
        <f>AS2971-X2971</f>
        <v>3750.0000000000032</v>
      </c>
      <c r="AU2971" s="11">
        <f>AT2971/L2971</f>
        <v>5.0000000000000044E-2</v>
      </c>
      <c r="AV2971">
        <f>(_xlfn.XLOOKUP(A2971,[2]loan_data!$A:$A,[2]loan_data!$Z:$Z)-100)%</f>
        <v>4.1700000000000015E-2</v>
      </c>
      <c r="AW2971" t="str">
        <f>_xlfn.XLOOKUP(A2971,[2]loan_data!$A:$A,[2]loan_data!$AA:$AA)</f>
        <v>umbs_price</v>
      </c>
      <c r="AX2971" s="8">
        <f>AV2971*L2971</f>
        <v>3127.5000000000009</v>
      </c>
    </row>
    <row r="2972" spans="1:52" x14ac:dyDescent="0.2">
      <c r="A2972">
        <v>5033124</v>
      </c>
      <c r="B2972" t="s">
        <v>88</v>
      </c>
      <c r="C2972" t="s">
        <v>89</v>
      </c>
      <c r="D2972" t="b">
        <v>1</v>
      </c>
      <c r="E2972" t="s">
        <v>35</v>
      </c>
      <c r="F2972" t="s">
        <v>36</v>
      </c>
      <c r="G2972" t="s">
        <v>37</v>
      </c>
      <c r="H2972" t="s">
        <v>38</v>
      </c>
      <c r="I2972">
        <v>1</v>
      </c>
      <c r="J2972" t="b">
        <v>0</v>
      </c>
      <c r="K2972" t="b">
        <v>0</v>
      </c>
      <c r="L2972" s="1">
        <v>285000</v>
      </c>
      <c r="M2972" s="2">
        <v>44436</v>
      </c>
      <c r="N2972" s="2">
        <v>44470</v>
      </c>
      <c r="O2972" s="2">
        <v>55397</v>
      </c>
      <c r="P2972">
        <v>360</v>
      </c>
      <c r="Q2972" s="3">
        <v>1160.83</v>
      </c>
      <c r="R2972">
        <v>2.75</v>
      </c>
      <c r="S2972" t="s">
        <v>922</v>
      </c>
      <c r="T2972" s="4">
        <v>479718</v>
      </c>
      <c r="U2972" s="7">
        <f>V2972+W2972</f>
        <v>6915.2500000000018</v>
      </c>
      <c r="V2972" s="7">
        <f t="shared" si="187"/>
        <v>5158.5000000000018</v>
      </c>
      <c r="W2972" s="7">
        <v>1756.75</v>
      </c>
      <c r="AA2972" t="b">
        <v>0</v>
      </c>
      <c r="AB2972">
        <v>0</v>
      </c>
      <c r="AC2972">
        <v>0</v>
      </c>
      <c r="AD2972" t="b">
        <v>0</v>
      </c>
      <c r="AE2972" t="s">
        <v>39</v>
      </c>
      <c r="AF2972" t="b">
        <v>0</v>
      </c>
      <c r="AG2972">
        <v>1</v>
      </c>
      <c r="AH2972">
        <v>82</v>
      </c>
      <c r="AI2972" s="6">
        <v>3349</v>
      </c>
      <c r="AJ2972">
        <v>718</v>
      </c>
      <c r="AK2972" t="s">
        <v>40</v>
      </c>
      <c r="AL2972" t="s">
        <v>41</v>
      </c>
      <c r="AM2972" s="9">
        <v>1.05</v>
      </c>
      <c r="AN2972">
        <f>_xlfn.XLOOKUP(S2972,[1]umbs_prices!$A:$A,[1]umbs_prices!$D:$D)</f>
        <v>103.19</v>
      </c>
      <c r="AO2972" s="11">
        <f t="shared" si="188"/>
        <v>3.1900000000000039E-2</v>
      </c>
      <c r="AP2972" s="13">
        <f>(AM2972-1)*L2972</f>
        <v>14250.000000000013</v>
      </c>
      <c r="AQ2972" s="8">
        <f>AO2972*L2972</f>
        <v>9091.5000000000109</v>
      </c>
      <c r="AR2972" s="1">
        <f t="shared" si="189"/>
        <v>5158.5000000000018</v>
      </c>
      <c r="AS2972" s="8">
        <f>AQ2972+AR2972</f>
        <v>14250.000000000013</v>
      </c>
      <c r="AT2972" s="8">
        <f>AS2972-X2972</f>
        <v>14250.000000000013</v>
      </c>
      <c r="AU2972" s="11">
        <f>AT2972/L2972</f>
        <v>5.0000000000000044E-2</v>
      </c>
      <c r="AV2972">
        <f>(_xlfn.XLOOKUP(A2972,[2]loan_data!$A:$A,[2]loan_data!$Z:$Z)-100)%</f>
        <v>3.4087499999999979E-2</v>
      </c>
      <c r="AW2972" t="str">
        <f>_xlfn.XLOOKUP(A2972,[2]loan_data!$A:$A,[2]loan_data!$AA:$AA)</f>
        <v>storgan_manley</v>
      </c>
      <c r="AX2972" s="8">
        <f>AV2972*L2972</f>
        <v>9714.9374999999945</v>
      </c>
      <c r="AY2972" s="8">
        <f>AX2972+AR2972</f>
        <v>14873.437499999996</v>
      </c>
      <c r="AZ2972" s="10">
        <f>AY2972/L2972</f>
        <v>5.2187499999999984E-2</v>
      </c>
    </row>
    <row r="2973" spans="1:52" x14ac:dyDescent="0.2">
      <c r="A2973">
        <v>5033154</v>
      </c>
      <c r="B2973" t="s">
        <v>46</v>
      </c>
      <c r="C2973" t="s">
        <v>736</v>
      </c>
      <c r="D2973" t="b">
        <v>1</v>
      </c>
      <c r="E2973" t="s">
        <v>35</v>
      </c>
      <c r="F2973" t="s">
        <v>36</v>
      </c>
      <c r="G2973" t="s">
        <v>37</v>
      </c>
      <c r="H2973" t="s">
        <v>38</v>
      </c>
      <c r="I2973">
        <v>1</v>
      </c>
      <c r="J2973" t="b">
        <v>0</v>
      </c>
      <c r="K2973" t="b">
        <v>0</v>
      </c>
      <c r="L2973" s="1">
        <v>215000</v>
      </c>
      <c r="M2973" s="2">
        <v>44438</v>
      </c>
      <c r="N2973" s="2">
        <v>44470</v>
      </c>
      <c r="O2973" s="2">
        <v>55397</v>
      </c>
      <c r="P2973">
        <v>360</v>
      </c>
      <c r="Q2973" s="3">
        <v>875.72</v>
      </c>
      <c r="R2973">
        <v>2.75</v>
      </c>
      <c r="S2973" t="s">
        <v>922</v>
      </c>
      <c r="T2973" s="4">
        <v>341867</v>
      </c>
      <c r="U2973" s="7">
        <f>V2973+W2973</f>
        <v>5696.6600000000008</v>
      </c>
      <c r="V2973" s="7">
        <f t="shared" si="187"/>
        <v>3891.5000000000009</v>
      </c>
      <c r="W2973" s="7">
        <v>1805.1599999999999</v>
      </c>
      <c r="AA2973" t="b">
        <v>0</v>
      </c>
      <c r="AB2973">
        <v>0</v>
      </c>
      <c r="AC2973">
        <v>0</v>
      </c>
      <c r="AD2973" t="b">
        <v>0</v>
      </c>
      <c r="AE2973" t="s">
        <v>39</v>
      </c>
      <c r="AF2973" t="b">
        <v>0</v>
      </c>
      <c r="AG2973">
        <v>1</v>
      </c>
      <c r="AH2973">
        <v>61</v>
      </c>
      <c r="AI2973" s="6">
        <v>2085</v>
      </c>
      <c r="AJ2973">
        <v>718</v>
      </c>
      <c r="AK2973" t="s">
        <v>58</v>
      </c>
      <c r="AL2973" t="s">
        <v>50</v>
      </c>
      <c r="AM2973" s="9">
        <v>1.05</v>
      </c>
      <c r="AN2973">
        <f>_xlfn.XLOOKUP(S2973,[1]umbs_prices!$A:$A,[1]umbs_prices!$D:$D)</f>
        <v>103.19</v>
      </c>
      <c r="AO2973" s="11">
        <f t="shared" si="188"/>
        <v>3.1900000000000039E-2</v>
      </c>
      <c r="AP2973" s="13">
        <f>(AM2973-1)*L2973</f>
        <v>10750.000000000009</v>
      </c>
      <c r="AQ2973" s="8">
        <f>AO2973*L2973</f>
        <v>6858.5000000000082</v>
      </c>
      <c r="AR2973" s="1">
        <f t="shared" si="189"/>
        <v>3891.5000000000009</v>
      </c>
      <c r="AS2973" s="8">
        <f>AQ2973+AR2973</f>
        <v>10750.000000000009</v>
      </c>
      <c r="AT2973" s="8">
        <f>AS2973-X2973</f>
        <v>10750.000000000009</v>
      </c>
      <c r="AU2973" s="11">
        <f>AT2973/L2973</f>
        <v>5.0000000000000044E-2</v>
      </c>
      <c r="AV2973">
        <f>(_xlfn.XLOOKUP(A2973,[2]loan_data!$A:$A,[2]loan_data!$Z:$Z)-100)%</f>
        <v>3.1899999999999977E-2</v>
      </c>
      <c r="AW2973" t="str">
        <f>_xlfn.XLOOKUP(A2973,[2]loan_data!$A:$A,[2]loan_data!$AA:$AA)</f>
        <v>umbs_price</v>
      </c>
      <c r="AX2973" s="8">
        <f>AV2973*L2973</f>
        <v>6858.4999999999955</v>
      </c>
    </row>
    <row r="2974" spans="1:52" x14ac:dyDescent="0.2">
      <c r="A2974">
        <v>5033343</v>
      </c>
      <c r="B2974" t="s">
        <v>88</v>
      </c>
      <c r="C2974" t="s">
        <v>81</v>
      </c>
      <c r="D2974" t="b">
        <v>1</v>
      </c>
      <c r="E2974" t="s">
        <v>35</v>
      </c>
      <c r="F2974" t="s">
        <v>36</v>
      </c>
      <c r="G2974" t="s">
        <v>37</v>
      </c>
      <c r="H2974" t="s">
        <v>60</v>
      </c>
      <c r="I2974">
        <v>1</v>
      </c>
      <c r="J2974" t="b">
        <v>0</v>
      </c>
      <c r="K2974" t="b">
        <v>0</v>
      </c>
      <c r="L2974" s="1">
        <v>165000</v>
      </c>
      <c r="M2974" s="2">
        <v>44440</v>
      </c>
      <c r="N2974" s="2">
        <v>44470</v>
      </c>
      <c r="O2974" s="2">
        <v>55397</v>
      </c>
      <c r="P2974">
        <v>360</v>
      </c>
      <c r="Q2974" s="3">
        <v>716.16</v>
      </c>
      <c r="R2974">
        <v>3.25</v>
      </c>
      <c r="S2974" t="s">
        <v>920</v>
      </c>
      <c r="T2974" s="4">
        <v>208624</v>
      </c>
      <c r="U2974" s="7">
        <f>V2974+W2974</f>
        <v>1883.0000000000027</v>
      </c>
      <c r="V2974" s="7">
        <f t="shared" si="187"/>
        <v>643.50000000000273</v>
      </c>
      <c r="W2974" s="7">
        <v>1239.5</v>
      </c>
      <c r="AA2974" t="b">
        <v>0</v>
      </c>
      <c r="AB2974">
        <v>0</v>
      </c>
      <c r="AC2974">
        <v>0</v>
      </c>
      <c r="AD2974" t="b">
        <v>0</v>
      </c>
      <c r="AE2974" t="s">
        <v>39</v>
      </c>
      <c r="AF2974" t="b">
        <v>0</v>
      </c>
      <c r="AG2974">
        <v>1</v>
      </c>
      <c r="AH2974">
        <v>63</v>
      </c>
      <c r="AI2974" s="6">
        <v>1943</v>
      </c>
      <c r="AJ2974">
        <v>718</v>
      </c>
      <c r="AK2974" t="s">
        <v>58</v>
      </c>
      <c r="AL2974" t="s">
        <v>50</v>
      </c>
      <c r="AM2974" s="9">
        <v>1.05</v>
      </c>
      <c r="AN2974">
        <f>_xlfn.XLOOKUP(S2974,[1]umbs_prices!$A:$A,[1]umbs_prices!$D:$D)</f>
        <v>104.61</v>
      </c>
      <c r="AO2974" s="11">
        <f t="shared" si="188"/>
        <v>4.610000000000003E-2</v>
      </c>
      <c r="AP2974" s="13">
        <f>(AM2974-1)*L2974</f>
        <v>8250.0000000000073</v>
      </c>
      <c r="AQ2974" s="8">
        <f>AO2974*L2974</f>
        <v>7606.5000000000045</v>
      </c>
      <c r="AR2974" s="1">
        <f t="shared" si="189"/>
        <v>643.50000000000273</v>
      </c>
      <c r="AS2974" s="8">
        <f>AQ2974+AR2974</f>
        <v>8250.0000000000073</v>
      </c>
      <c r="AT2974" s="8">
        <f>AS2974-X2974</f>
        <v>8250.0000000000073</v>
      </c>
      <c r="AU2974" s="11">
        <f>AT2974/L2974</f>
        <v>5.0000000000000044E-2</v>
      </c>
      <c r="AV2974">
        <f>(_xlfn.XLOOKUP(A2974,[2]loan_data!$A:$A,[2]loan_data!$Z:$Z)-100)%</f>
        <v>4.8287499999999997E-2</v>
      </c>
      <c r="AW2974" t="str">
        <f>_xlfn.XLOOKUP(A2974,[2]loan_data!$A:$A,[2]loan_data!$AA:$AA)</f>
        <v>golden_sachs</v>
      </c>
      <c r="AX2974" s="8">
        <f>AV2974*L2974</f>
        <v>7967.4374999999991</v>
      </c>
      <c r="AY2974" s="8">
        <f>AX2974+AR2974</f>
        <v>8610.9375000000018</v>
      </c>
      <c r="AZ2974" s="10">
        <f>AY2974/L2974</f>
        <v>5.2187500000000012E-2</v>
      </c>
    </row>
    <row r="2975" spans="1:52" x14ac:dyDescent="0.2">
      <c r="A2975">
        <v>5033377</v>
      </c>
      <c r="B2975" t="s">
        <v>120</v>
      </c>
      <c r="C2975" t="s">
        <v>49</v>
      </c>
      <c r="D2975" t="b">
        <v>1</v>
      </c>
      <c r="E2975" t="s">
        <v>35</v>
      </c>
      <c r="F2975" t="s">
        <v>36</v>
      </c>
      <c r="G2975" t="s">
        <v>37</v>
      </c>
      <c r="H2975" t="s">
        <v>53</v>
      </c>
      <c r="I2975">
        <v>1</v>
      </c>
      <c r="J2975" t="b">
        <v>0</v>
      </c>
      <c r="K2975" t="b">
        <v>0</v>
      </c>
      <c r="L2975" s="1">
        <v>275000</v>
      </c>
      <c r="M2975" s="2">
        <v>44440</v>
      </c>
      <c r="N2975" s="2">
        <v>44470</v>
      </c>
      <c r="O2975" s="2">
        <v>55397</v>
      </c>
      <c r="P2975">
        <v>360</v>
      </c>
      <c r="Q2975" s="3">
        <v>1155.06</v>
      </c>
      <c r="R2975">
        <v>2.99</v>
      </c>
      <c r="S2975" t="s">
        <v>924</v>
      </c>
      <c r="T2975" s="4">
        <v>518868</v>
      </c>
      <c r="U2975" s="7">
        <f>V2975+W2975</f>
        <v>2431.9999999999927</v>
      </c>
      <c r="V2975" s="7">
        <f t="shared" si="187"/>
        <v>2282.4999999999927</v>
      </c>
      <c r="W2975" s="7">
        <v>149.5</v>
      </c>
      <c r="AA2975" t="b">
        <v>0</v>
      </c>
      <c r="AB2975">
        <v>0</v>
      </c>
      <c r="AC2975">
        <v>0</v>
      </c>
      <c r="AD2975" t="b">
        <v>0</v>
      </c>
      <c r="AE2975" t="s">
        <v>39</v>
      </c>
      <c r="AF2975" t="b">
        <v>0</v>
      </c>
      <c r="AG2975">
        <v>1</v>
      </c>
      <c r="AH2975">
        <v>55</v>
      </c>
      <c r="AI2975" s="6">
        <v>2017</v>
      </c>
      <c r="AJ2975">
        <v>718</v>
      </c>
      <c r="AK2975" t="s">
        <v>40</v>
      </c>
      <c r="AL2975" t="s">
        <v>50</v>
      </c>
      <c r="AM2975" s="9">
        <v>1.05</v>
      </c>
      <c r="AN2975">
        <f>_xlfn.XLOOKUP(S2975,[1]umbs_prices!$A:$A,[1]umbs_prices!$D:$D)</f>
        <v>104.17</v>
      </c>
      <c r="AO2975" s="11">
        <f t="shared" si="188"/>
        <v>4.170000000000007E-2</v>
      </c>
      <c r="AP2975" s="13">
        <f>(AM2975-1)*L2975</f>
        <v>13750.000000000013</v>
      </c>
      <c r="AQ2975" s="8">
        <f>AO2975*L2975</f>
        <v>11467.50000000002</v>
      </c>
      <c r="AR2975" s="1">
        <f t="shared" si="189"/>
        <v>2282.4999999999927</v>
      </c>
      <c r="AS2975" s="8">
        <f>AQ2975+AR2975</f>
        <v>13750.000000000013</v>
      </c>
      <c r="AT2975" s="8">
        <f>AS2975-X2975</f>
        <v>13750.000000000013</v>
      </c>
      <c r="AU2975" s="11">
        <f>AT2975/L2975</f>
        <v>5.0000000000000044E-2</v>
      </c>
      <c r="AV2975">
        <f>(_xlfn.XLOOKUP(A2975,[2]loan_data!$A:$A,[2]loan_data!$Z:$Z)-100)%</f>
        <v>4.1700000000000015E-2</v>
      </c>
      <c r="AW2975" t="str">
        <f>_xlfn.XLOOKUP(A2975,[2]loan_data!$A:$A,[2]loan_data!$AA:$AA)</f>
        <v>umbs_price</v>
      </c>
      <c r="AX2975" s="8">
        <f>AV2975*L2975</f>
        <v>11467.500000000004</v>
      </c>
    </row>
    <row r="2976" spans="1:52" x14ac:dyDescent="0.2">
      <c r="A2976">
        <v>5033388</v>
      </c>
      <c r="B2976" t="s">
        <v>73</v>
      </c>
      <c r="C2976" t="s">
        <v>74</v>
      </c>
      <c r="D2976" t="b">
        <v>1</v>
      </c>
      <c r="E2976" t="s">
        <v>35</v>
      </c>
      <c r="F2976" t="s">
        <v>36</v>
      </c>
      <c r="G2976" t="s">
        <v>37</v>
      </c>
      <c r="H2976" t="s">
        <v>60</v>
      </c>
      <c r="I2976">
        <v>1</v>
      </c>
      <c r="J2976" t="b">
        <v>0</v>
      </c>
      <c r="K2976" t="b">
        <v>0</v>
      </c>
      <c r="L2976" s="1">
        <v>275000</v>
      </c>
      <c r="M2976" s="2">
        <v>44440</v>
      </c>
      <c r="N2976" s="2">
        <v>44470</v>
      </c>
      <c r="O2976" s="2">
        <v>55397</v>
      </c>
      <c r="P2976">
        <v>360</v>
      </c>
      <c r="Q2976" s="3">
        <v>1174.98</v>
      </c>
      <c r="R2976">
        <v>3.125</v>
      </c>
      <c r="S2976" t="s">
        <v>922</v>
      </c>
      <c r="T2976" s="4">
        <v>289474</v>
      </c>
      <c r="U2976" s="7">
        <f>V2976+W2976</f>
        <v>8258.8500000000022</v>
      </c>
      <c r="V2976" s="7">
        <f t="shared" si="187"/>
        <v>4977.5000000000018</v>
      </c>
      <c r="W2976" s="7">
        <v>3281.3500000000004</v>
      </c>
      <c r="AA2976" t="b">
        <v>0</v>
      </c>
      <c r="AB2976">
        <v>0</v>
      </c>
      <c r="AC2976">
        <v>0</v>
      </c>
      <c r="AD2976" t="b">
        <v>0</v>
      </c>
      <c r="AE2976" t="s">
        <v>39</v>
      </c>
      <c r="AF2976" t="b">
        <v>0</v>
      </c>
      <c r="AG2976">
        <v>1</v>
      </c>
      <c r="AH2976">
        <v>82</v>
      </c>
      <c r="AI2976" s="6">
        <v>3144</v>
      </c>
      <c r="AJ2976">
        <v>718</v>
      </c>
      <c r="AK2976" t="s">
        <v>40</v>
      </c>
      <c r="AL2976" t="s">
        <v>41</v>
      </c>
      <c r="AM2976" s="9">
        <v>1.05</v>
      </c>
      <c r="AN2976">
        <f>_xlfn.XLOOKUP(S2976,[1]umbs_prices!$A:$A,[1]umbs_prices!$D:$D)</f>
        <v>103.19</v>
      </c>
      <c r="AO2976" s="11">
        <f t="shared" si="188"/>
        <v>3.1900000000000039E-2</v>
      </c>
      <c r="AP2976" s="13">
        <f>(AM2976-1)*L2976</f>
        <v>13750.000000000013</v>
      </c>
      <c r="AQ2976" s="8">
        <f>AO2976*L2976</f>
        <v>8772.5000000000109</v>
      </c>
      <c r="AR2976" s="1">
        <f t="shared" si="189"/>
        <v>4977.5000000000018</v>
      </c>
      <c r="AS2976" s="8">
        <f>AQ2976+AR2976</f>
        <v>13750.000000000013</v>
      </c>
      <c r="AT2976" s="8">
        <f>AS2976-X2976</f>
        <v>13750.000000000013</v>
      </c>
      <c r="AU2976" s="11">
        <f>AT2976/L2976</f>
        <v>5.0000000000000044E-2</v>
      </c>
      <c r="AV2976">
        <f>(_xlfn.XLOOKUP(A2976,[2]loan_data!$A:$A,[2]loan_data!$Z:$Z)-100)%</f>
        <v>3.4087499999999979E-2</v>
      </c>
      <c r="AW2976" t="str">
        <f>_xlfn.XLOOKUP(A2976,[2]loan_data!$A:$A,[2]loan_data!$AA:$AA)</f>
        <v>golden_sachs</v>
      </c>
      <c r="AX2976" s="8">
        <f>AV2976*L2976</f>
        <v>9374.0624999999945</v>
      </c>
      <c r="AY2976" s="8">
        <f>AX2976+AR2976</f>
        <v>14351.562499999996</v>
      </c>
      <c r="AZ2976" s="10">
        <f>AY2976/L2976</f>
        <v>5.2187499999999984E-2</v>
      </c>
    </row>
    <row r="2977" spans="1:52" x14ac:dyDescent="0.2">
      <c r="A2977">
        <v>5033394</v>
      </c>
      <c r="B2977" t="s">
        <v>183</v>
      </c>
      <c r="C2977" t="s">
        <v>77</v>
      </c>
      <c r="D2977" t="b">
        <v>1</v>
      </c>
      <c r="E2977" t="s">
        <v>35</v>
      </c>
      <c r="F2977" t="s">
        <v>36</v>
      </c>
      <c r="G2977" t="s">
        <v>37</v>
      </c>
      <c r="H2977" t="s">
        <v>53</v>
      </c>
      <c r="I2977">
        <v>1</v>
      </c>
      <c r="J2977" t="b">
        <v>0</v>
      </c>
      <c r="K2977" t="b">
        <v>0</v>
      </c>
      <c r="L2977" s="1">
        <v>365000</v>
      </c>
      <c r="M2977" s="2">
        <v>44440</v>
      </c>
      <c r="N2977" s="2">
        <v>44470</v>
      </c>
      <c r="O2977" s="2">
        <v>55397</v>
      </c>
      <c r="P2977">
        <v>360</v>
      </c>
      <c r="Q2977" s="3">
        <v>1533.07</v>
      </c>
      <c r="R2977">
        <v>2.99</v>
      </c>
      <c r="S2977" t="s">
        <v>924</v>
      </c>
      <c r="T2977" s="4">
        <v>485115</v>
      </c>
      <c r="U2977" s="7">
        <f>V2977+W2977</f>
        <v>4911.9999999999891</v>
      </c>
      <c r="V2977" s="7">
        <f t="shared" si="187"/>
        <v>3029.4999999999891</v>
      </c>
      <c r="W2977" s="7">
        <v>1882.5</v>
      </c>
      <c r="AA2977" t="b">
        <v>0</v>
      </c>
      <c r="AB2977">
        <v>0</v>
      </c>
      <c r="AC2977">
        <v>0</v>
      </c>
      <c r="AD2977" t="b">
        <v>0</v>
      </c>
      <c r="AE2977" t="s">
        <v>39</v>
      </c>
      <c r="AF2977" t="b">
        <v>0</v>
      </c>
      <c r="AG2977">
        <v>1</v>
      </c>
      <c r="AH2977">
        <v>85</v>
      </c>
      <c r="AI2977" s="6">
        <v>3330</v>
      </c>
      <c r="AJ2977">
        <v>718</v>
      </c>
      <c r="AK2977" t="s">
        <v>43</v>
      </c>
      <c r="AL2977" t="s">
        <v>50</v>
      </c>
      <c r="AM2977" s="9">
        <v>1.05</v>
      </c>
      <c r="AN2977">
        <f>_xlfn.XLOOKUP(S2977,[1]umbs_prices!$A:$A,[1]umbs_prices!$D:$D)</f>
        <v>104.17</v>
      </c>
      <c r="AO2977" s="11">
        <f t="shared" si="188"/>
        <v>4.170000000000007E-2</v>
      </c>
      <c r="AP2977" s="13">
        <f>(AM2977-1)*L2977</f>
        <v>18250.000000000015</v>
      </c>
      <c r="AQ2977" s="8">
        <f>AO2977*L2977</f>
        <v>15220.500000000025</v>
      </c>
      <c r="AR2977" s="1">
        <f t="shared" si="189"/>
        <v>3029.4999999999891</v>
      </c>
      <c r="AS2977" s="8">
        <f>AQ2977+AR2977</f>
        <v>18250.000000000015</v>
      </c>
      <c r="AT2977" s="8">
        <f>AS2977-X2977</f>
        <v>18250.000000000015</v>
      </c>
      <c r="AU2977" s="11">
        <f>AT2977/L2977</f>
        <v>5.0000000000000037E-2</v>
      </c>
      <c r="AV2977">
        <f>(_xlfn.XLOOKUP(A2977,[2]loan_data!$A:$A,[2]loan_data!$Z:$Z)-100)%</f>
        <v>4.1700000000000015E-2</v>
      </c>
      <c r="AW2977" t="str">
        <f>_xlfn.XLOOKUP(A2977,[2]loan_data!$A:$A,[2]loan_data!$AA:$AA)</f>
        <v>umbs_price</v>
      </c>
      <c r="AX2977" s="8">
        <f>AV2977*L2977</f>
        <v>15220.500000000005</v>
      </c>
    </row>
    <row r="2978" spans="1:52" x14ac:dyDescent="0.2">
      <c r="A2978">
        <v>5033594</v>
      </c>
      <c r="B2978" t="s">
        <v>68</v>
      </c>
      <c r="C2978" t="s">
        <v>737</v>
      </c>
      <c r="D2978" t="b">
        <v>1</v>
      </c>
      <c r="E2978" t="s">
        <v>35</v>
      </c>
      <c r="F2978" t="s">
        <v>36</v>
      </c>
      <c r="G2978" t="s">
        <v>37</v>
      </c>
      <c r="H2978" t="s">
        <v>38</v>
      </c>
      <c r="I2978">
        <v>1</v>
      </c>
      <c r="J2978" t="b">
        <v>0</v>
      </c>
      <c r="K2978" t="b">
        <v>0</v>
      </c>
      <c r="L2978" s="1">
        <v>125000</v>
      </c>
      <c r="M2978" s="2">
        <v>44440</v>
      </c>
      <c r="N2978" s="2">
        <v>44470</v>
      </c>
      <c r="O2978" s="2">
        <v>53206</v>
      </c>
      <c r="P2978">
        <v>288</v>
      </c>
      <c r="Q2978" s="3">
        <v>599.91999999999996</v>
      </c>
      <c r="R2978">
        <v>2.875</v>
      </c>
      <c r="S2978" t="s">
        <v>922</v>
      </c>
      <c r="T2978" s="4">
        <v>208334</v>
      </c>
      <c r="U2978" s="7">
        <f>V2978+W2978</f>
        <v>3427.0000000000005</v>
      </c>
      <c r="V2978" s="7">
        <f t="shared" si="187"/>
        <v>2262.5000000000005</v>
      </c>
      <c r="W2978" s="7">
        <v>1164.5</v>
      </c>
      <c r="AA2978" t="b">
        <v>0</v>
      </c>
      <c r="AB2978">
        <v>0</v>
      </c>
      <c r="AC2978">
        <v>0</v>
      </c>
      <c r="AD2978" t="b">
        <v>0</v>
      </c>
      <c r="AE2978" t="s">
        <v>39</v>
      </c>
      <c r="AF2978" t="b">
        <v>0</v>
      </c>
      <c r="AG2978">
        <v>1</v>
      </c>
      <c r="AH2978">
        <v>33</v>
      </c>
      <c r="AI2978" s="6">
        <v>1045</v>
      </c>
      <c r="AJ2978">
        <v>718</v>
      </c>
      <c r="AK2978" t="s">
        <v>40</v>
      </c>
      <c r="AL2978" t="s">
        <v>50</v>
      </c>
      <c r="AM2978" s="9">
        <v>1.05</v>
      </c>
      <c r="AN2978">
        <f>_xlfn.XLOOKUP(S2978,[1]umbs_prices!$A:$A,[1]umbs_prices!$D:$D)</f>
        <v>103.19</v>
      </c>
      <c r="AO2978" s="11">
        <f t="shared" si="188"/>
        <v>3.1900000000000039E-2</v>
      </c>
      <c r="AP2978" s="13">
        <f>(AM2978-1)*L2978</f>
        <v>6250.0000000000055</v>
      </c>
      <c r="AQ2978" s="8">
        <f>AO2978*L2978</f>
        <v>3987.500000000005</v>
      </c>
      <c r="AR2978" s="1">
        <f t="shared" si="189"/>
        <v>2262.5000000000005</v>
      </c>
      <c r="AS2978" s="8">
        <f>AQ2978+AR2978</f>
        <v>6250.0000000000055</v>
      </c>
      <c r="AT2978" s="8">
        <f>AS2978-X2978</f>
        <v>6250.0000000000055</v>
      </c>
      <c r="AU2978" s="11">
        <f>AT2978/L2978</f>
        <v>5.0000000000000044E-2</v>
      </c>
      <c r="AV2978">
        <f>(_xlfn.XLOOKUP(A2978,[2]loan_data!$A:$A,[2]loan_data!$Z:$Z)-100)%</f>
        <v>3.1899999999999977E-2</v>
      </c>
      <c r="AW2978" t="str">
        <f>_xlfn.XLOOKUP(A2978,[2]loan_data!$A:$A,[2]loan_data!$AA:$AA)</f>
        <v>umbs_price</v>
      </c>
      <c r="AX2978" s="8">
        <f>AV2978*L2978</f>
        <v>3987.4999999999973</v>
      </c>
    </row>
    <row r="2979" spans="1:52" x14ac:dyDescent="0.2">
      <c r="A2979">
        <v>5033660</v>
      </c>
      <c r="B2979" t="s">
        <v>54</v>
      </c>
      <c r="C2979" t="s">
        <v>55</v>
      </c>
      <c r="D2979" t="b">
        <v>1</v>
      </c>
      <c r="E2979" t="s">
        <v>35</v>
      </c>
      <c r="F2979" t="s">
        <v>36</v>
      </c>
      <c r="G2979" t="s">
        <v>37</v>
      </c>
      <c r="H2979" t="s">
        <v>53</v>
      </c>
      <c r="I2979">
        <v>1</v>
      </c>
      <c r="J2979" t="b">
        <v>0</v>
      </c>
      <c r="K2979" t="b">
        <v>0</v>
      </c>
      <c r="L2979" s="1">
        <v>315000</v>
      </c>
      <c r="M2979" s="2">
        <v>44440</v>
      </c>
      <c r="N2979" s="2">
        <v>44470</v>
      </c>
      <c r="O2979" s="2">
        <v>55397</v>
      </c>
      <c r="P2979">
        <v>360</v>
      </c>
      <c r="Q2979" s="3">
        <v>1323.06</v>
      </c>
      <c r="R2979">
        <v>2.99</v>
      </c>
      <c r="S2979" t="s">
        <v>922</v>
      </c>
      <c r="T2979" s="4">
        <v>561798</v>
      </c>
      <c r="U2979" s="7">
        <f>V2979+W2979</f>
        <v>7009.0000000000018</v>
      </c>
      <c r="V2979" s="7">
        <f t="shared" si="187"/>
        <v>5701.5000000000018</v>
      </c>
      <c r="W2979" s="7">
        <v>1307.5</v>
      </c>
      <c r="AA2979" t="b">
        <v>0</v>
      </c>
      <c r="AB2979">
        <v>0</v>
      </c>
      <c r="AC2979">
        <v>0</v>
      </c>
      <c r="AD2979" t="b">
        <v>0</v>
      </c>
      <c r="AE2979" t="s">
        <v>39</v>
      </c>
      <c r="AF2979" t="b">
        <v>0</v>
      </c>
      <c r="AG2979">
        <v>1</v>
      </c>
      <c r="AH2979">
        <v>180</v>
      </c>
      <c r="AI2979" s="6">
        <v>6600</v>
      </c>
      <c r="AJ2979">
        <v>718</v>
      </c>
      <c r="AK2979" t="s">
        <v>43</v>
      </c>
      <c r="AL2979" t="s">
        <v>41</v>
      </c>
      <c r="AM2979" s="9">
        <v>1.05</v>
      </c>
      <c r="AN2979">
        <f>_xlfn.XLOOKUP(S2979,[1]umbs_prices!$A:$A,[1]umbs_prices!$D:$D)</f>
        <v>103.19</v>
      </c>
      <c r="AO2979" s="11">
        <f t="shared" si="188"/>
        <v>3.1900000000000039E-2</v>
      </c>
      <c r="AP2979" s="13">
        <f>(AM2979-1)*L2979</f>
        <v>15750.000000000015</v>
      </c>
      <c r="AQ2979" s="8">
        <f>AO2979*L2979</f>
        <v>10048.500000000013</v>
      </c>
      <c r="AR2979" s="1">
        <f t="shared" si="189"/>
        <v>5701.5000000000018</v>
      </c>
      <c r="AS2979" s="8">
        <f>AQ2979+AR2979</f>
        <v>15750.000000000015</v>
      </c>
      <c r="AT2979" s="8">
        <f>AS2979-X2979</f>
        <v>15750.000000000015</v>
      </c>
      <c r="AU2979" s="11">
        <f>AT2979/L2979</f>
        <v>5.0000000000000044E-2</v>
      </c>
      <c r="AV2979">
        <f>(_xlfn.XLOOKUP(A2979,[2]loan_data!$A:$A,[2]loan_data!$Z:$Z)-100)%</f>
        <v>3.1899999999999977E-2</v>
      </c>
      <c r="AW2979" t="str">
        <f>_xlfn.XLOOKUP(A2979,[2]loan_data!$A:$A,[2]loan_data!$AA:$AA)</f>
        <v>umbs_price</v>
      </c>
      <c r="AX2979" s="8">
        <f>AV2979*L2979</f>
        <v>10048.499999999993</v>
      </c>
    </row>
    <row r="2980" spans="1:52" x14ac:dyDescent="0.2">
      <c r="A2980">
        <v>5033667</v>
      </c>
      <c r="B2980" t="s">
        <v>144</v>
      </c>
      <c r="C2980" t="s">
        <v>313</v>
      </c>
      <c r="D2980" t="b">
        <v>1</v>
      </c>
      <c r="E2980" t="s">
        <v>35</v>
      </c>
      <c r="F2980" t="s">
        <v>36</v>
      </c>
      <c r="G2980" t="s">
        <v>37</v>
      </c>
      <c r="H2980" t="s">
        <v>53</v>
      </c>
      <c r="I2980">
        <v>1</v>
      </c>
      <c r="J2980" t="b">
        <v>0</v>
      </c>
      <c r="K2980" t="b">
        <v>0</v>
      </c>
      <c r="L2980" s="1">
        <v>205000</v>
      </c>
      <c r="M2980" s="2">
        <v>44440</v>
      </c>
      <c r="N2980" s="2">
        <v>44470</v>
      </c>
      <c r="O2980" s="2">
        <v>49919</v>
      </c>
      <c r="P2980">
        <v>180</v>
      </c>
      <c r="Q2980" s="3">
        <v>1340.42</v>
      </c>
      <c r="R2980">
        <v>2.25</v>
      </c>
      <c r="S2980" t="s">
        <v>921</v>
      </c>
      <c r="T2980" s="4">
        <v>624239</v>
      </c>
      <c r="U2980" s="7">
        <f>V2980+W2980</f>
        <v>12273.500000000027</v>
      </c>
      <c r="V2980" s="7">
        <f t="shared" si="187"/>
        <v>10496.000000000027</v>
      </c>
      <c r="W2980" s="7">
        <v>1777.5</v>
      </c>
      <c r="AA2980" t="b">
        <v>0</v>
      </c>
      <c r="AB2980">
        <v>0</v>
      </c>
      <c r="AC2980">
        <v>0</v>
      </c>
      <c r="AD2980" t="b">
        <v>0</v>
      </c>
      <c r="AE2980" t="s">
        <v>39</v>
      </c>
      <c r="AF2980" t="b">
        <v>0</v>
      </c>
      <c r="AG2980">
        <v>1</v>
      </c>
      <c r="AH2980">
        <v>103</v>
      </c>
      <c r="AI2980" s="6">
        <v>3005</v>
      </c>
      <c r="AJ2980">
        <v>718</v>
      </c>
      <c r="AK2980" t="s">
        <v>40</v>
      </c>
      <c r="AL2980" t="s">
        <v>41</v>
      </c>
      <c r="AM2980" s="9">
        <v>1.05</v>
      </c>
      <c r="AN2980">
        <f>_xlfn.XLOOKUP(S2980,[1]umbs_prices!$A:$A,[1]umbs_prices!$D:$D)</f>
        <v>99.88</v>
      </c>
      <c r="AO2980" s="11">
        <f t="shared" si="188"/>
        <v>-1.2000000000000899E-3</v>
      </c>
      <c r="AP2980" s="13">
        <f>(AM2980-1)*L2980</f>
        <v>10250.000000000009</v>
      </c>
      <c r="AQ2980" s="8">
        <f>AO2980*L2980</f>
        <v>-246.00000000001842</v>
      </c>
      <c r="AR2980" s="1">
        <f t="shared" si="189"/>
        <v>10496.000000000027</v>
      </c>
      <c r="AS2980" s="8">
        <f>AQ2980+AR2980</f>
        <v>10250.000000000009</v>
      </c>
      <c r="AT2980" s="8">
        <f>AS2980-X2980</f>
        <v>10250.000000000009</v>
      </c>
      <c r="AU2980" s="11">
        <f>AT2980/L2980</f>
        <v>5.0000000000000044E-2</v>
      </c>
      <c r="AV2980">
        <f>(_xlfn.XLOOKUP(A2980,[2]loan_data!$A:$A,[2]loan_data!$Z:$Z)-100)%</f>
        <v>-1.2000000000000454E-3</v>
      </c>
      <c r="AW2980" t="str">
        <f>_xlfn.XLOOKUP(A2980,[2]loan_data!$A:$A,[2]loan_data!$AA:$AA)</f>
        <v>umbs_price</v>
      </c>
      <c r="AX2980" s="8">
        <f>AV2980*L2980</f>
        <v>-246.00000000000932</v>
      </c>
    </row>
    <row r="2981" spans="1:52" x14ac:dyDescent="0.2">
      <c r="A2981">
        <v>5033695</v>
      </c>
      <c r="B2981" t="s">
        <v>33</v>
      </c>
      <c r="C2981" t="s">
        <v>42</v>
      </c>
      <c r="D2981" t="b">
        <v>1</v>
      </c>
      <c r="E2981" t="s">
        <v>35</v>
      </c>
      <c r="F2981" t="s">
        <v>36</v>
      </c>
      <c r="G2981" t="s">
        <v>37</v>
      </c>
      <c r="H2981" t="s">
        <v>38</v>
      </c>
      <c r="I2981">
        <v>1</v>
      </c>
      <c r="J2981" t="b">
        <v>0</v>
      </c>
      <c r="K2981" t="b">
        <v>0</v>
      </c>
      <c r="L2981" s="1">
        <v>155000</v>
      </c>
      <c r="M2981" s="2">
        <v>44440</v>
      </c>
      <c r="N2981" s="2">
        <v>44470</v>
      </c>
      <c r="O2981" s="2">
        <v>51745</v>
      </c>
      <c r="P2981">
        <v>240</v>
      </c>
      <c r="Q2981" s="3">
        <v>838.43999999999994</v>
      </c>
      <c r="R2981">
        <v>2.75</v>
      </c>
      <c r="S2981" t="s">
        <v>922</v>
      </c>
      <c r="T2981" s="4">
        <v>265139</v>
      </c>
      <c r="U2981" s="7">
        <f>V2981+W2981</f>
        <v>3815.0000000000009</v>
      </c>
      <c r="V2981" s="7">
        <f t="shared" si="187"/>
        <v>2805.5000000000009</v>
      </c>
      <c r="W2981" s="7">
        <v>1009.5</v>
      </c>
      <c r="AA2981" t="b">
        <v>0</v>
      </c>
      <c r="AB2981">
        <v>0</v>
      </c>
      <c r="AC2981">
        <v>0</v>
      </c>
      <c r="AD2981" t="b">
        <v>0</v>
      </c>
      <c r="AE2981" t="s">
        <v>39</v>
      </c>
      <c r="AF2981" t="b">
        <v>0</v>
      </c>
      <c r="AG2981">
        <v>1</v>
      </c>
      <c r="AH2981">
        <v>130</v>
      </c>
      <c r="AI2981" s="6">
        <v>4009</v>
      </c>
      <c r="AJ2981">
        <v>718</v>
      </c>
      <c r="AK2981" t="s">
        <v>58</v>
      </c>
      <c r="AL2981" t="s">
        <v>50</v>
      </c>
      <c r="AM2981" s="9">
        <v>1.05</v>
      </c>
      <c r="AN2981">
        <f>_xlfn.XLOOKUP(S2981,[1]umbs_prices!$A:$A,[1]umbs_prices!$D:$D)</f>
        <v>103.19</v>
      </c>
      <c r="AO2981" s="11">
        <f t="shared" si="188"/>
        <v>3.1900000000000039E-2</v>
      </c>
      <c r="AP2981" s="13">
        <f>(AM2981-1)*L2981</f>
        <v>7750.0000000000073</v>
      </c>
      <c r="AQ2981" s="8">
        <f>AO2981*L2981</f>
        <v>4944.5000000000064</v>
      </c>
      <c r="AR2981" s="1">
        <f t="shared" si="189"/>
        <v>2805.5000000000009</v>
      </c>
      <c r="AS2981" s="8">
        <f>AQ2981+AR2981</f>
        <v>7750.0000000000073</v>
      </c>
      <c r="AT2981" s="8">
        <f>AS2981-X2981</f>
        <v>7750.0000000000073</v>
      </c>
      <c r="AU2981" s="11">
        <f>AT2981/L2981</f>
        <v>5.0000000000000044E-2</v>
      </c>
      <c r="AV2981">
        <f>(_xlfn.XLOOKUP(A2981,[2]loan_data!$A:$A,[2]loan_data!$Z:$Z)-100)%</f>
        <v>3.1899999999999977E-2</v>
      </c>
      <c r="AW2981" t="str">
        <f>_xlfn.XLOOKUP(A2981,[2]loan_data!$A:$A,[2]loan_data!$AA:$AA)</f>
        <v>umbs_price</v>
      </c>
      <c r="AX2981" s="8">
        <f>AV2981*L2981</f>
        <v>4944.4999999999964</v>
      </c>
    </row>
    <row r="2982" spans="1:52" x14ac:dyDescent="0.2">
      <c r="A2982">
        <v>5033699</v>
      </c>
      <c r="B2982" t="s">
        <v>33</v>
      </c>
      <c r="C2982" t="s">
        <v>179</v>
      </c>
      <c r="D2982" t="b">
        <v>1</v>
      </c>
      <c r="E2982" t="s">
        <v>35</v>
      </c>
      <c r="F2982" t="s">
        <v>36</v>
      </c>
      <c r="G2982" t="s">
        <v>37</v>
      </c>
      <c r="H2982" t="s">
        <v>53</v>
      </c>
      <c r="I2982">
        <v>1</v>
      </c>
      <c r="J2982" t="b">
        <v>0</v>
      </c>
      <c r="K2982" t="b">
        <v>0</v>
      </c>
      <c r="L2982" s="1">
        <v>305000</v>
      </c>
      <c r="M2982" s="2">
        <v>44440</v>
      </c>
      <c r="N2982" s="2">
        <v>44470</v>
      </c>
      <c r="O2982" s="2">
        <v>55397</v>
      </c>
      <c r="P2982">
        <v>360</v>
      </c>
      <c r="Q2982" s="3">
        <v>1323.8</v>
      </c>
      <c r="R2982">
        <v>3.25</v>
      </c>
      <c r="S2982" t="s">
        <v>920</v>
      </c>
      <c r="T2982" s="4">
        <v>660889</v>
      </c>
      <c r="U2982" s="7">
        <f>V2982+W2982</f>
        <v>2509.0000000000036</v>
      </c>
      <c r="V2982" s="7">
        <f t="shared" si="187"/>
        <v>1189.5000000000036</v>
      </c>
      <c r="W2982" s="7">
        <v>1319.5</v>
      </c>
      <c r="AA2982" t="b">
        <v>0</v>
      </c>
      <c r="AB2982">
        <v>0</v>
      </c>
      <c r="AC2982">
        <v>0</v>
      </c>
      <c r="AD2982" t="b">
        <v>0</v>
      </c>
      <c r="AE2982" t="s">
        <v>45</v>
      </c>
      <c r="AF2982" t="b">
        <v>0</v>
      </c>
      <c r="AG2982">
        <v>1</v>
      </c>
      <c r="AH2982">
        <v>129</v>
      </c>
      <c r="AI2982" s="6">
        <v>2580</v>
      </c>
      <c r="AJ2982">
        <v>718</v>
      </c>
      <c r="AK2982" t="s">
        <v>58</v>
      </c>
      <c r="AL2982" t="s">
        <v>50</v>
      </c>
      <c r="AM2982" s="9">
        <v>1.05</v>
      </c>
      <c r="AN2982">
        <f>_xlfn.XLOOKUP(S2982,[1]umbs_prices!$A:$A,[1]umbs_prices!$D:$D)</f>
        <v>104.61</v>
      </c>
      <c r="AO2982" s="11">
        <f t="shared" si="188"/>
        <v>4.610000000000003E-2</v>
      </c>
      <c r="AP2982" s="13">
        <f>(AM2982-1)*L2982</f>
        <v>15250.000000000013</v>
      </c>
      <c r="AQ2982" s="8">
        <f>AO2982*L2982</f>
        <v>14060.500000000009</v>
      </c>
      <c r="AR2982" s="1">
        <f t="shared" si="189"/>
        <v>1189.5000000000036</v>
      </c>
      <c r="AS2982" s="8">
        <f>AQ2982+AR2982</f>
        <v>15250.000000000013</v>
      </c>
      <c r="AT2982" s="8">
        <f>AS2982-X2982</f>
        <v>15250.000000000013</v>
      </c>
      <c r="AU2982" s="11">
        <f>AT2982/L2982</f>
        <v>5.0000000000000044E-2</v>
      </c>
      <c r="AV2982">
        <f>(_xlfn.XLOOKUP(A2982,[2]loan_data!$A:$A,[2]loan_data!$Z:$Z)-100)%</f>
        <v>5.0162499999999992E-2</v>
      </c>
      <c r="AW2982" t="str">
        <f>_xlfn.XLOOKUP(A2982,[2]loan_data!$A:$A,[2]loan_data!$AA:$AA)</f>
        <v>storgan_manley</v>
      </c>
      <c r="AX2982" s="8">
        <f>AV2982*L2982</f>
        <v>15299.562499999998</v>
      </c>
      <c r="AY2982" s="8">
        <f t="shared" ref="AY2982:AY2984" si="190">AX2982+AR2982</f>
        <v>16489.0625</v>
      </c>
      <c r="AZ2982" s="10">
        <f>AY2982/L2982</f>
        <v>5.4062499999999999E-2</v>
      </c>
    </row>
    <row r="2983" spans="1:52" x14ac:dyDescent="0.2">
      <c r="A2983">
        <v>5033724</v>
      </c>
      <c r="B2983" t="s">
        <v>61</v>
      </c>
      <c r="C2983" t="s">
        <v>303</v>
      </c>
      <c r="D2983" t="b">
        <v>1</v>
      </c>
      <c r="E2983" t="s">
        <v>35</v>
      </c>
      <c r="F2983" t="s">
        <v>36</v>
      </c>
      <c r="G2983" t="s">
        <v>37</v>
      </c>
      <c r="H2983" t="s">
        <v>38</v>
      </c>
      <c r="I2983">
        <v>1</v>
      </c>
      <c r="J2983" t="b">
        <v>0</v>
      </c>
      <c r="K2983" t="b">
        <v>0</v>
      </c>
      <c r="L2983" s="1">
        <v>115000</v>
      </c>
      <c r="M2983" s="2">
        <v>44440</v>
      </c>
      <c r="N2983" s="2">
        <v>44470</v>
      </c>
      <c r="O2983" s="2">
        <v>49188</v>
      </c>
      <c r="P2983">
        <v>156</v>
      </c>
      <c r="Q2983" s="3">
        <v>862.42</v>
      </c>
      <c r="R2983">
        <v>2.5</v>
      </c>
      <c r="S2983" t="s">
        <v>921</v>
      </c>
      <c r="T2983" s="4">
        <v>267442</v>
      </c>
      <c r="U2983" s="7">
        <f>V2983+W2983</f>
        <v>7756.7300000000159</v>
      </c>
      <c r="V2983" s="7">
        <f t="shared" si="187"/>
        <v>5888.0000000000155</v>
      </c>
      <c r="W2983" s="7">
        <v>1868.73</v>
      </c>
      <c r="AA2983" t="b">
        <v>0</v>
      </c>
      <c r="AB2983">
        <v>0</v>
      </c>
      <c r="AC2983">
        <v>0</v>
      </c>
      <c r="AD2983" t="b">
        <v>0</v>
      </c>
      <c r="AE2983" t="s">
        <v>39</v>
      </c>
      <c r="AF2983" t="b">
        <v>0</v>
      </c>
      <c r="AG2983">
        <v>1</v>
      </c>
      <c r="AH2983">
        <v>81</v>
      </c>
      <c r="AI2983" s="6">
        <v>1688</v>
      </c>
      <c r="AJ2983">
        <v>718</v>
      </c>
      <c r="AK2983" t="s">
        <v>58</v>
      </c>
      <c r="AL2983" t="s">
        <v>50</v>
      </c>
      <c r="AM2983" s="9">
        <v>1.05</v>
      </c>
      <c r="AN2983">
        <f>_xlfn.XLOOKUP(S2983,[1]umbs_prices!$A:$A,[1]umbs_prices!$D:$D)</f>
        <v>99.88</v>
      </c>
      <c r="AO2983" s="11">
        <f t="shared" si="188"/>
        <v>-1.2000000000000899E-3</v>
      </c>
      <c r="AP2983" s="13">
        <f>(AM2983-1)*L2983</f>
        <v>5750.0000000000055</v>
      </c>
      <c r="AQ2983" s="8">
        <f>AO2983*L2983</f>
        <v>-138.00000000001035</v>
      </c>
      <c r="AR2983" s="1">
        <f t="shared" si="189"/>
        <v>5888.0000000000155</v>
      </c>
      <c r="AS2983" s="8">
        <f>AQ2983+AR2983</f>
        <v>5750.0000000000055</v>
      </c>
      <c r="AT2983" s="8">
        <f>AS2983-X2983</f>
        <v>5750.0000000000055</v>
      </c>
      <c r="AU2983" s="11">
        <f>AT2983/L2983</f>
        <v>5.0000000000000044E-2</v>
      </c>
      <c r="AV2983">
        <f>(_xlfn.XLOOKUP(A2983,[2]loan_data!$A:$A,[2]loan_data!$Z:$Z)-100)%</f>
        <v>2.2374999999999544E-3</v>
      </c>
      <c r="AW2983" t="str">
        <f>_xlfn.XLOOKUP(A2983,[2]loan_data!$A:$A,[2]loan_data!$AA:$AA)</f>
        <v>storgan_manley</v>
      </c>
      <c r="AX2983" s="8">
        <f>AV2983*L2983</f>
        <v>257.31249999999477</v>
      </c>
      <c r="AY2983" s="8">
        <f t="shared" si="190"/>
        <v>6145.31250000001</v>
      </c>
      <c r="AZ2983" s="10">
        <f>AY2983/L2983</f>
        <v>5.3437500000000089E-2</v>
      </c>
    </row>
    <row r="2984" spans="1:52" x14ac:dyDescent="0.2">
      <c r="A2984">
        <v>5033730</v>
      </c>
      <c r="B2984" t="s">
        <v>33</v>
      </c>
      <c r="C2984" t="s">
        <v>288</v>
      </c>
      <c r="D2984" t="b">
        <v>1</v>
      </c>
      <c r="E2984" t="s">
        <v>35</v>
      </c>
      <c r="F2984" t="s">
        <v>36</v>
      </c>
      <c r="G2984" t="s">
        <v>37</v>
      </c>
      <c r="H2984" t="s">
        <v>195</v>
      </c>
      <c r="I2984">
        <v>1</v>
      </c>
      <c r="J2984" t="b">
        <v>0</v>
      </c>
      <c r="K2984" t="b">
        <v>0</v>
      </c>
      <c r="L2984" s="1">
        <v>75000</v>
      </c>
      <c r="M2984" s="2">
        <v>44440</v>
      </c>
      <c r="N2984" s="2">
        <v>44470</v>
      </c>
      <c r="O2984" s="2">
        <v>55397</v>
      </c>
      <c r="P2984">
        <v>360</v>
      </c>
      <c r="Q2984" s="3">
        <v>315.02</v>
      </c>
      <c r="R2984">
        <v>2.99</v>
      </c>
      <c r="S2984" t="s">
        <v>922</v>
      </c>
      <c r="T2984" s="4">
        <v>450181</v>
      </c>
      <c r="U2984" s="7">
        <f>V2984+W2984</f>
        <v>2324.5</v>
      </c>
      <c r="V2984" s="7">
        <f t="shared" si="187"/>
        <v>1357.5</v>
      </c>
      <c r="W2984" s="7">
        <v>967</v>
      </c>
      <c r="AA2984" t="b">
        <v>0</v>
      </c>
      <c r="AB2984">
        <v>0</v>
      </c>
      <c r="AC2984">
        <v>0</v>
      </c>
      <c r="AD2984" t="b">
        <v>0</v>
      </c>
      <c r="AE2984" t="s">
        <v>39</v>
      </c>
      <c r="AF2984" t="b">
        <v>0</v>
      </c>
      <c r="AG2984">
        <v>1</v>
      </c>
      <c r="AH2984">
        <v>62</v>
      </c>
      <c r="AI2984" s="6">
        <v>827</v>
      </c>
      <c r="AJ2984">
        <v>718</v>
      </c>
      <c r="AK2984" t="s">
        <v>43</v>
      </c>
      <c r="AL2984" t="s">
        <v>50</v>
      </c>
      <c r="AM2984" s="9">
        <v>1.05</v>
      </c>
      <c r="AN2984">
        <f>_xlfn.XLOOKUP(S2984,[1]umbs_prices!$A:$A,[1]umbs_prices!$D:$D)</f>
        <v>103.19</v>
      </c>
      <c r="AO2984" s="11">
        <f t="shared" si="188"/>
        <v>3.1900000000000039E-2</v>
      </c>
      <c r="AP2984" s="13">
        <f>(AM2984-1)*L2984</f>
        <v>3750.0000000000032</v>
      </c>
      <c r="AQ2984" s="8">
        <f>AO2984*L2984</f>
        <v>2392.5000000000032</v>
      </c>
      <c r="AR2984" s="1">
        <f t="shared" si="189"/>
        <v>1357.5</v>
      </c>
      <c r="AS2984" s="8">
        <f>AQ2984+AR2984</f>
        <v>3750.0000000000032</v>
      </c>
      <c r="AT2984" s="8">
        <f>AS2984-X2984</f>
        <v>3750.0000000000032</v>
      </c>
      <c r="AU2984" s="11">
        <f>AT2984/L2984</f>
        <v>5.0000000000000044E-2</v>
      </c>
      <c r="AV2984">
        <f>(_xlfn.XLOOKUP(A2984,[2]loan_data!$A:$A,[2]loan_data!$Z:$Z)-100)%</f>
        <v>3.4087499999999979E-2</v>
      </c>
      <c r="AW2984" t="str">
        <f>_xlfn.XLOOKUP(A2984,[2]loan_data!$A:$A,[2]loan_data!$AA:$AA)</f>
        <v>storgan_manley</v>
      </c>
      <c r="AX2984" s="8">
        <f>AV2984*L2984</f>
        <v>2556.5624999999986</v>
      </c>
      <c r="AY2984" s="8">
        <f t="shared" si="190"/>
        <v>3914.0624999999986</v>
      </c>
      <c r="AZ2984" s="10">
        <f>AY2984/L2984</f>
        <v>5.2187499999999984E-2</v>
      </c>
    </row>
    <row r="2985" spans="1:52" x14ac:dyDescent="0.2">
      <c r="A2985">
        <v>5033739</v>
      </c>
      <c r="B2985" t="s">
        <v>61</v>
      </c>
      <c r="C2985" t="s">
        <v>290</v>
      </c>
      <c r="D2985" t="b">
        <v>1</v>
      </c>
      <c r="E2985" t="s">
        <v>35</v>
      </c>
      <c r="F2985" t="s">
        <v>36</v>
      </c>
      <c r="G2985" t="s">
        <v>37</v>
      </c>
      <c r="H2985" t="s">
        <v>60</v>
      </c>
      <c r="I2985">
        <v>1</v>
      </c>
      <c r="J2985" t="b">
        <v>0</v>
      </c>
      <c r="K2985" t="b">
        <v>0</v>
      </c>
      <c r="L2985" s="1">
        <v>205000</v>
      </c>
      <c r="M2985" s="2">
        <v>44441</v>
      </c>
      <c r="N2985" s="2">
        <v>44470</v>
      </c>
      <c r="O2985" s="2">
        <v>55397</v>
      </c>
      <c r="P2985">
        <v>360</v>
      </c>
      <c r="Q2985" s="3">
        <v>848.5</v>
      </c>
      <c r="R2985">
        <v>2.875</v>
      </c>
      <c r="S2985" t="s">
        <v>924</v>
      </c>
      <c r="T2985" s="4">
        <v>358768</v>
      </c>
      <c r="U2985" s="7">
        <f>V2985+W2985</f>
        <v>4249.4999999999945</v>
      </c>
      <c r="V2985" s="7">
        <f t="shared" si="187"/>
        <v>1701.4999999999945</v>
      </c>
      <c r="W2985" s="7">
        <v>2548</v>
      </c>
      <c r="AA2985" t="b">
        <v>0</v>
      </c>
      <c r="AB2985">
        <v>0</v>
      </c>
      <c r="AC2985">
        <v>0</v>
      </c>
      <c r="AD2985" t="b">
        <v>0</v>
      </c>
      <c r="AE2985" t="s">
        <v>39</v>
      </c>
      <c r="AF2985" t="b">
        <v>0</v>
      </c>
      <c r="AG2985">
        <v>1</v>
      </c>
      <c r="AH2985">
        <v>65</v>
      </c>
      <c r="AI2985" s="6">
        <v>1625</v>
      </c>
      <c r="AJ2985">
        <v>718</v>
      </c>
      <c r="AK2985" t="s">
        <v>43</v>
      </c>
      <c r="AL2985" t="s">
        <v>50</v>
      </c>
      <c r="AM2985" s="9">
        <v>1.05</v>
      </c>
      <c r="AN2985">
        <f>_xlfn.XLOOKUP(S2985,[1]umbs_prices!$A:$A,[1]umbs_prices!$D:$D)</f>
        <v>104.17</v>
      </c>
      <c r="AO2985" s="11">
        <f t="shared" si="188"/>
        <v>4.170000000000007E-2</v>
      </c>
      <c r="AP2985" s="13">
        <f>(AM2985-1)*L2985</f>
        <v>10250.000000000009</v>
      </c>
      <c r="AQ2985" s="8">
        <f>AO2985*L2985</f>
        <v>8548.5000000000146</v>
      </c>
      <c r="AR2985" s="1">
        <f t="shared" si="189"/>
        <v>1701.4999999999945</v>
      </c>
      <c r="AS2985" s="8">
        <f>AQ2985+AR2985</f>
        <v>10250.000000000009</v>
      </c>
      <c r="AT2985" s="8">
        <f>AS2985-X2985</f>
        <v>10250.000000000009</v>
      </c>
      <c r="AU2985" s="11">
        <f>AT2985/L2985</f>
        <v>5.0000000000000044E-2</v>
      </c>
      <c r="AV2985">
        <f>(_xlfn.XLOOKUP(A2985,[2]loan_data!$A:$A,[2]loan_data!$Z:$Z)-100)%</f>
        <v>4.1700000000000015E-2</v>
      </c>
      <c r="AW2985" t="str">
        <f>_xlfn.XLOOKUP(A2985,[2]loan_data!$A:$A,[2]loan_data!$AA:$AA)</f>
        <v>umbs_price</v>
      </c>
      <c r="AX2985" s="8">
        <f>AV2985*L2985</f>
        <v>8548.5000000000036</v>
      </c>
    </row>
    <row r="2986" spans="1:52" x14ac:dyDescent="0.2">
      <c r="A2986">
        <v>5033755</v>
      </c>
      <c r="B2986" t="s">
        <v>46</v>
      </c>
      <c r="C2986" t="s">
        <v>555</v>
      </c>
      <c r="D2986" t="b">
        <v>1</v>
      </c>
      <c r="E2986" t="s">
        <v>35</v>
      </c>
      <c r="F2986" t="s">
        <v>36</v>
      </c>
      <c r="G2986" t="s">
        <v>37</v>
      </c>
      <c r="H2986" t="s">
        <v>38</v>
      </c>
      <c r="I2986">
        <v>1</v>
      </c>
      <c r="J2986" t="b">
        <v>0</v>
      </c>
      <c r="K2986" t="b">
        <v>0</v>
      </c>
      <c r="L2986" s="1">
        <v>125000</v>
      </c>
      <c r="M2986" s="2">
        <v>44441</v>
      </c>
      <c r="N2986" s="2">
        <v>44470</v>
      </c>
      <c r="O2986" s="2">
        <v>55032</v>
      </c>
      <c r="P2986">
        <v>348</v>
      </c>
      <c r="Q2986" s="3">
        <v>562.09</v>
      </c>
      <c r="R2986">
        <v>3.375</v>
      </c>
      <c r="S2986" t="s">
        <v>926</v>
      </c>
      <c r="T2986" s="4">
        <v>147059</v>
      </c>
      <c r="U2986" s="7">
        <f>V2986+W2986</f>
        <v>1602.8199999999997</v>
      </c>
      <c r="V2986" s="7">
        <f t="shared" si="187"/>
        <v>0</v>
      </c>
      <c r="W2986" s="7">
        <v>1602.8199999999997</v>
      </c>
      <c r="AA2986" t="b">
        <v>0</v>
      </c>
      <c r="AB2986">
        <v>0</v>
      </c>
      <c r="AC2986">
        <v>0</v>
      </c>
      <c r="AD2986" t="b">
        <v>0</v>
      </c>
      <c r="AE2986" t="s">
        <v>39</v>
      </c>
      <c r="AF2986" t="b">
        <v>0</v>
      </c>
      <c r="AG2986">
        <v>1</v>
      </c>
      <c r="AH2986">
        <v>62</v>
      </c>
      <c r="AI2986" s="6">
        <v>1860</v>
      </c>
      <c r="AJ2986">
        <v>718</v>
      </c>
      <c r="AK2986" t="s">
        <v>40</v>
      </c>
      <c r="AL2986" t="s">
        <v>41</v>
      </c>
      <c r="AM2986" s="9">
        <v>1.05</v>
      </c>
      <c r="AN2986">
        <f>_xlfn.XLOOKUP(S2986,[1]umbs_prices!$A:$A,[1]umbs_prices!$D:$D)</f>
        <v>105</v>
      </c>
      <c r="AO2986" s="11">
        <f t="shared" si="188"/>
        <v>5.0000000000000044E-2</v>
      </c>
      <c r="AP2986" s="13">
        <f>(AM2986-1)*L2986</f>
        <v>6250.0000000000055</v>
      </c>
      <c r="AQ2986" s="8">
        <f>AO2986*L2986</f>
        <v>6250.0000000000055</v>
      </c>
      <c r="AR2986" s="1">
        <f t="shared" si="189"/>
        <v>0</v>
      </c>
      <c r="AS2986" s="8">
        <f>AQ2986+AR2986</f>
        <v>6250.0000000000055</v>
      </c>
      <c r="AT2986" s="8">
        <f>AS2986-X2986</f>
        <v>6250.0000000000055</v>
      </c>
      <c r="AU2986" s="11">
        <f>AT2986/L2986</f>
        <v>5.0000000000000044E-2</v>
      </c>
      <c r="AV2986">
        <f>(_xlfn.XLOOKUP(A2986,[2]loan_data!$A:$A,[2]loan_data!$Z:$Z)-100)%</f>
        <v>5.3437499999999999E-2</v>
      </c>
      <c r="AW2986" t="str">
        <f>_xlfn.XLOOKUP(A2986,[2]loan_data!$A:$A,[2]loan_data!$AA:$AA)</f>
        <v>storgan_manley</v>
      </c>
      <c r="AX2986" s="8">
        <f>AV2986*L2986</f>
        <v>6679.6875</v>
      </c>
      <c r="AY2986" s="8">
        <f>AX2986+AR2986</f>
        <v>6679.6875</v>
      </c>
      <c r="AZ2986" s="10">
        <f>AY2986/L2986</f>
        <v>5.3437499999999999E-2</v>
      </c>
    </row>
    <row r="2987" spans="1:52" x14ac:dyDescent="0.2">
      <c r="A2987">
        <v>5033771</v>
      </c>
      <c r="B2987" t="s">
        <v>120</v>
      </c>
      <c r="C2987" t="s">
        <v>294</v>
      </c>
      <c r="D2987" t="b">
        <v>1</v>
      </c>
      <c r="E2987" t="s">
        <v>35</v>
      </c>
      <c r="F2987" t="s">
        <v>36</v>
      </c>
      <c r="G2987" t="s">
        <v>37</v>
      </c>
      <c r="H2987" t="s">
        <v>53</v>
      </c>
      <c r="I2987">
        <v>1</v>
      </c>
      <c r="J2987" t="b">
        <v>0</v>
      </c>
      <c r="K2987" t="b">
        <v>0</v>
      </c>
      <c r="L2987" s="1">
        <v>205000</v>
      </c>
      <c r="M2987" s="2">
        <v>44441</v>
      </c>
      <c r="N2987" s="2">
        <v>44470</v>
      </c>
      <c r="O2987" s="2">
        <v>51745</v>
      </c>
      <c r="P2987">
        <v>240</v>
      </c>
      <c r="Q2987" s="3">
        <v>1059.53</v>
      </c>
      <c r="R2987">
        <v>2.25</v>
      </c>
      <c r="S2987" t="s">
        <v>921</v>
      </c>
      <c r="T2987" s="4">
        <v>341667</v>
      </c>
      <c r="U2987" s="7">
        <f>V2987+W2987</f>
        <v>11736.000000000027</v>
      </c>
      <c r="V2987" s="7">
        <f t="shared" si="187"/>
        <v>10496.000000000027</v>
      </c>
      <c r="W2987" s="7">
        <v>1240</v>
      </c>
      <c r="AA2987" t="b">
        <v>0</v>
      </c>
      <c r="AB2987">
        <v>0</v>
      </c>
      <c r="AC2987">
        <v>0</v>
      </c>
      <c r="AD2987" t="b">
        <v>0</v>
      </c>
      <c r="AE2987" t="s">
        <v>39</v>
      </c>
      <c r="AF2987" t="b">
        <v>0</v>
      </c>
      <c r="AG2987">
        <v>1</v>
      </c>
      <c r="AH2987">
        <v>140</v>
      </c>
      <c r="AI2987" s="6">
        <v>2100</v>
      </c>
      <c r="AJ2987">
        <v>718</v>
      </c>
      <c r="AK2987" t="s">
        <v>40</v>
      </c>
      <c r="AL2987" t="s">
        <v>50</v>
      </c>
      <c r="AM2987" s="9">
        <v>1.05</v>
      </c>
      <c r="AN2987">
        <f>_xlfn.XLOOKUP(S2987,[1]umbs_prices!$A:$A,[1]umbs_prices!$D:$D)</f>
        <v>99.88</v>
      </c>
      <c r="AO2987" s="11">
        <f t="shared" si="188"/>
        <v>-1.2000000000000899E-3</v>
      </c>
      <c r="AP2987" s="13">
        <f>(AM2987-1)*L2987</f>
        <v>10250.000000000009</v>
      </c>
      <c r="AQ2987" s="8">
        <f>AO2987*L2987</f>
        <v>-246.00000000001842</v>
      </c>
      <c r="AR2987" s="1">
        <f t="shared" si="189"/>
        <v>10496.000000000027</v>
      </c>
      <c r="AS2987" s="8">
        <f>AQ2987+AR2987</f>
        <v>10250.000000000009</v>
      </c>
      <c r="AT2987" s="8">
        <f>AS2987-X2987</f>
        <v>10250.000000000009</v>
      </c>
      <c r="AU2987" s="11">
        <f>AT2987/L2987</f>
        <v>5.0000000000000044E-2</v>
      </c>
      <c r="AV2987">
        <f>(_xlfn.XLOOKUP(A2987,[2]loan_data!$A:$A,[2]loan_data!$Z:$Z)-100)%</f>
        <v>-1.2000000000000454E-3</v>
      </c>
      <c r="AW2987" t="str">
        <f>_xlfn.XLOOKUP(A2987,[2]loan_data!$A:$A,[2]loan_data!$AA:$AA)</f>
        <v>umbs_price</v>
      </c>
      <c r="AX2987" s="8">
        <f>AV2987*L2987</f>
        <v>-246.00000000000932</v>
      </c>
    </row>
    <row r="2988" spans="1:52" x14ac:dyDescent="0.2">
      <c r="A2988">
        <v>5033795</v>
      </c>
      <c r="B2988" t="s">
        <v>73</v>
      </c>
      <c r="C2988" t="s">
        <v>132</v>
      </c>
      <c r="D2988" t="b">
        <v>1</v>
      </c>
      <c r="E2988" t="s">
        <v>35</v>
      </c>
      <c r="F2988" t="s">
        <v>36</v>
      </c>
      <c r="G2988" t="s">
        <v>37</v>
      </c>
      <c r="H2988" t="s">
        <v>38</v>
      </c>
      <c r="I2988">
        <v>1</v>
      </c>
      <c r="J2988" t="b">
        <v>0</v>
      </c>
      <c r="K2988" t="b">
        <v>0</v>
      </c>
      <c r="L2988" s="1">
        <v>235000</v>
      </c>
      <c r="M2988" s="2">
        <v>44441</v>
      </c>
      <c r="N2988" s="2">
        <v>44470</v>
      </c>
      <c r="O2988" s="2">
        <v>55397</v>
      </c>
      <c r="P2988">
        <v>360</v>
      </c>
      <c r="Q2988" s="3">
        <v>957.18</v>
      </c>
      <c r="R2988">
        <v>2.75</v>
      </c>
      <c r="S2988" t="s">
        <v>922</v>
      </c>
      <c r="T2988" s="4">
        <v>340926</v>
      </c>
      <c r="U2988" s="7">
        <f>V2988+W2988</f>
        <v>5747.6000000000013</v>
      </c>
      <c r="V2988" s="7">
        <f t="shared" si="187"/>
        <v>4253.5000000000018</v>
      </c>
      <c r="W2988" s="7">
        <v>1494.0999999999995</v>
      </c>
      <c r="AA2988" t="b">
        <v>0</v>
      </c>
      <c r="AB2988">
        <v>0</v>
      </c>
      <c r="AC2988">
        <v>0</v>
      </c>
      <c r="AD2988" t="b">
        <v>0</v>
      </c>
      <c r="AE2988" t="s">
        <v>39</v>
      </c>
      <c r="AF2988" t="b">
        <v>0</v>
      </c>
      <c r="AG2988">
        <v>1</v>
      </c>
      <c r="AH2988">
        <v>77</v>
      </c>
      <c r="AI2988" s="6">
        <v>1348</v>
      </c>
      <c r="AJ2988">
        <v>718</v>
      </c>
      <c r="AK2988" t="s">
        <v>43</v>
      </c>
      <c r="AL2988" t="s">
        <v>50</v>
      </c>
      <c r="AM2988" s="9">
        <v>1.05</v>
      </c>
      <c r="AN2988">
        <f>_xlfn.XLOOKUP(S2988,[1]umbs_prices!$A:$A,[1]umbs_prices!$D:$D)</f>
        <v>103.19</v>
      </c>
      <c r="AO2988" s="11">
        <f t="shared" si="188"/>
        <v>3.1900000000000039E-2</v>
      </c>
      <c r="AP2988" s="13">
        <f>(AM2988-1)*L2988</f>
        <v>11750.000000000011</v>
      </c>
      <c r="AQ2988" s="8">
        <f>AO2988*L2988</f>
        <v>7496.5000000000091</v>
      </c>
      <c r="AR2988" s="1">
        <f t="shared" si="189"/>
        <v>4253.5000000000018</v>
      </c>
      <c r="AS2988" s="8">
        <f>AQ2988+AR2988</f>
        <v>11750.000000000011</v>
      </c>
      <c r="AT2988" s="8">
        <f>AS2988-X2988</f>
        <v>11750.000000000011</v>
      </c>
      <c r="AU2988" s="11">
        <f>AT2988/L2988</f>
        <v>5.0000000000000044E-2</v>
      </c>
      <c r="AV2988">
        <f>(_xlfn.XLOOKUP(A2988,[2]loan_data!$A:$A,[2]loan_data!$Z:$Z)-100)%</f>
        <v>3.1899999999999977E-2</v>
      </c>
      <c r="AW2988" t="str">
        <f>_xlfn.XLOOKUP(A2988,[2]loan_data!$A:$A,[2]loan_data!$AA:$AA)</f>
        <v>umbs_price</v>
      </c>
      <c r="AX2988" s="8">
        <f>AV2988*L2988</f>
        <v>7496.4999999999945</v>
      </c>
    </row>
    <row r="2989" spans="1:52" x14ac:dyDescent="0.2">
      <c r="A2989">
        <v>5033801</v>
      </c>
      <c r="B2989" t="s">
        <v>177</v>
      </c>
      <c r="C2989" t="s">
        <v>521</v>
      </c>
      <c r="D2989" t="b">
        <v>1</v>
      </c>
      <c r="E2989" t="s">
        <v>35</v>
      </c>
      <c r="F2989" t="s">
        <v>36</v>
      </c>
      <c r="G2989" t="s">
        <v>37</v>
      </c>
      <c r="H2989" t="s">
        <v>53</v>
      </c>
      <c r="I2989">
        <v>1</v>
      </c>
      <c r="J2989" t="b">
        <v>0</v>
      </c>
      <c r="K2989" t="b">
        <v>0</v>
      </c>
      <c r="L2989" s="1">
        <v>285000</v>
      </c>
      <c r="M2989" s="2">
        <v>44442</v>
      </c>
      <c r="N2989" s="2">
        <v>44470</v>
      </c>
      <c r="O2989" s="2">
        <v>55397</v>
      </c>
      <c r="P2989">
        <v>360</v>
      </c>
      <c r="Q2989" s="3">
        <v>1197.06</v>
      </c>
      <c r="R2989">
        <v>2.99</v>
      </c>
      <c r="S2989" t="s">
        <v>924</v>
      </c>
      <c r="T2989" s="4">
        <v>712500</v>
      </c>
      <c r="U2989" s="7">
        <f>V2989+W2989</f>
        <v>4089.9999999999927</v>
      </c>
      <c r="V2989" s="7">
        <f t="shared" si="187"/>
        <v>2365.4999999999927</v>
      </c>
      <c r="W2989" s="7">
        <v>1724.5</v>
      </c>
      <c r="AA2989" t="b">
        <v>0</v>
      </c>
      <c r="AB2989">
        <v>0</v>
      </c>
      <c r="AC2989">
        <v>0</v>
      </c>
      <c r="AD2989" t="b">
        <v>0</v>
      </c>
      <c r="AE2989" t="s">
        <v>39</v>
      </c>
      <c r="AF2989" t="b">
        <v>0</v>
      </c>
      <c r="AG2989">
        <v>1</v>
      </c>
      <c r="AH2989">
        <v>111</v>
      </c>
      <c r="AI2989" s="6">
        <v>3793</v>
      </c>
      <c r="AJ2989">
        <v>718</v>
      </c>
      <c r="AK2989" t="s">
        <v>58</v>
      </c>
      <c r="AL2989" t="s">
        <v>50</v>
      </c>
      <c r="AM2989" s="9">
        <v>1.05</v>
      </c>
      <c r="AN2989">
        <f>_xlfn.XLOOKUP(S2989,[1]umbs_prices!$A:$A,[1]umbs_prices!$D:$D)</f>
        <v>104.17</v>
      </c>
      <c r="AO2989" s="11">
        <f t="shared" si="188"/>
        <v>4.170000000000007E-2</v>
      </c>
      <c r="AP2989" s="13">
        <f>(AM2989-1)*L2989</f>
        <v>14250.000000000013</v>
      </c>
      <c r="AQ2989" s="8">
        <f>AO2989*L2989</f>
        <v>11884.50000000002</v>
      </c>
      <c r="AR2989" s="1">
        <f t="shared" si="189"/>
        <v>2365.4999999999927</v>
      </c>
      <c r="AS2989" s="8">
        <f>AQ2989+AR2989</f>
        <v>14250.000000000013</v>
      </c>
      <c r="AT2989" s="8">
        <f>AS2989-X2989</f>
        <v>14250.000000000013</v>
      </c>
      <c r="AU2989" s="11">
        <f>AT2989/L2989</f>
        <v>5.0000000000000044E-2</v>
      </c>
      <c r="AV2989">
        <f>(_xlfn.XLOOKUP(A2989,[2]loan_data!$A:$A,[2]loan_data!$Z:$Z)-100)%</f>
        <v>4.5137500000000018E-2</v>
      </c>
      <c r="AW2989" t="str">
        <f>_xlfn.XLOOKUP(A2989,[2]loan_data!$A:$A,[2]loan_data!$AA:$AA)</f>
        <v>storgan_manley</v>
      </c>
      <c r="AX2989" s="8">
        <f>AV2989*L2989</f>
        <v>12864.187500000005</v>
      </c>
      <c r="AY2989" s="8">
        <f t="shared" ref="AY2989:AY2990" si="191">AX2989+AR2989</f>
        <v>15229.687499999998</v>
      </c>
      <c r="AZ2989" s="10">
        <f>AY2989/L2989</f>
        <v>5.3437499999999992E-2</v>
      </c>
    </row>
    <row r="2990" spans="1:52" x14ac:dyDescent="0.2">
      <c r="A2990">
        <v>5033827</v>
      </c>
      <c r="B2990" t="s">
        <v>33</v>
      </c>
      <c r="C2990" t="s">
        <v>34</v>
      </c>
      <c r="D2990" t="b">
        <v>1</v>
      </c>
      <c r="E2990" t="s">
        <v>35</v>
      </c>
      <c r="F2990" t="s">
        <v>36</v>
      </c>
      <c r="G2990" t="s">
        <v>37</v>
      </c>
      <c r="H2990" t="s">
        <v>38</v>
      </c>
      <c r="I2990">
        <v>1</v>
      </c>
      <c r="J2990" t="b">
        <v>0</v>
      </c>
      <c r="K2990" t="b">
        <v>0</v>
      </c>
      <c r="L2990" s="1">
        <v>505000</v>
      </c>
      <c r="M2990" s="2">
        <v>44442</v>
      </c>
      <c r="N2990" s="2">
        <v>44470</v>
      </c>
      <c r="O2990" s="2">
        <v>55397</v>
      </c>
      <c r="P2990">
        <v>360</v>
      </c>
      <c r="Q2990" s="3">
        <v>2090.2000000000003</v>
      </c>
      <c r="R2990">
        <v>2.875</v>
      </c>
      <c r="S2990" t="s">
        <v>922</v>
      </c>
      <c r="T2990" s="4">
        <v>705603</v>
      </c>
      <c r="U2990" s="7">
        <f>V2990+W2990</f>
        <v>10909.010000000002</v>
      </c>
      <c r="V2990" s="7">
        <f t="shared" si="187"/>
        <v>9140.5000000000018</v>
      </c>
      <c r="W2990" s="7">
        <v>1768.51</v>
      </c>
      <c r="AA2990" t="b">
        <v>0</v>
      </c>
      <c r="AB2990">
        <v>0</v>
      </c>
      <c r="AC2990">
        <v>0</v>
      </c>
      <c r="AD2990" t="b">
        <v>0</v>
      </c>
      <c r="AE2990" t="s">
        <v>39</v>
      </c>
      <c r="AF2990" t="b">
        <v>0</v>
      </c>
      <c r="AG2990">
        <v>1</v>
      </c>
      <c r="AH2990">
        <v>152</v>
      </c>
      <c r="AI2990" s="6">
        <v>3800</v>
      </c>
      <c r="AJ2990">
        <v>718</v>
      </c>
      <c r="AK2990" t="s">
        <v>40</v>
      </c>
      <c r="AL2990" t="s">
        <v>50</v>
      </c>
      <c r="AM2990" s="9">
        <v>1.05</v>
      </c>
      <c r="AN2990">
        <f>_xlfn.XLOOKUP(S2990,[1]umbs_prices!$A:$A,[1]umbs_prices!$D:$D)</f>
        <v>103.19</v>
      </c>
      <c r="AO2990" s="11">
        <f t="shared" si="188"/>
        <v>3.1900000000000039E-2</v>
      </c>
      <c r="AP2990" s="13">
        <f>(AM2990-1)*L2990</f>
        <v>25250.000000000022</v>
      </c>
      <c r="AQ2990" s="8">
        <f>AO2990*L2990</f>
        <v>16109.50000000002</v>
      </c>
      <c r="AR2990" s="1">
        <f t="shared" si="189"/>
        <v>9140.5000000000018</v>
      </c>
      <c r="AS2990" s="8">
        <f>AQ2990+AR2990</f>
        <v>25250.000000000022</v>
      </c>
      <c r="AT2990" s="8">
        <f>AS2990-X2990</f>
        <v>25250.000000000022</v>
      </c>
      <c r="AU2990" s="11">
        <f>AT2990/L2990</f>
        <v>5.0000000000000044E-2</v>
      </c>
      <c r="AV2990">
        <f>(_xlfn.XLOOKUP(A2990,[2]loan_data!$A:$A,[2]loan_data!$Z:$Z)-100)%</f>
        <v>4.0024999999999977E-2</v>
      </c>
      <c r="AW2990" t="str">
        <f>_xlfn.XLOOKUP(A2990,[2]loan_data!$A:$A,[2]loan_data!$AA:$AA)</f>
        <v>bank_of_americans</v>
      </c>
      <c r="AX2990" s="8">
        <f>AV2990*L2990</f>
        <v>20212.624999999989</v>
      </c>
      <c r="AY2990" s="8">
        <f t="shared" si="191"/>
        <v>29353.124999999993</v>
      </c>
      <c r="AZ2990" s="10">
        <f>AY2990/L2990</f>
        <v>5.8124999999999982E-2</v>
      </c>
    </row>
    <row r="2991" spans="1:52" x14ac:dyDescent="0.2">
      <c r="A2991">
        <v>5033863</v>
      </c>
      <c r="B2991" t="s">
        <v>78</v>
      </c>
      <c r="C2991" t="s">
        <v>389</v>
      </c>
      <c r="D2991" t="b">
        <v>1</v>
      </c>
      <c r="E2991" t="s">
        <v>35</v>
      </c>
      <c r="F2991" t="s">
        <v>36</v>
      </c>
      <c r="G2991" t="s">
        <v>37</v>
      </c>
      <c r="H2991" t="s">
        <v>38</v>
      </c>
      <c r="I2991">
        <v>1</v>
      </c>
      <c r="J2991" t="b">
        <v>0</v>
      </c>
      <c r="K2991" t="b">
        <v>0</v>
      </c>
      <c r="L2991" s="1">
        <v>135000</v>
      </c>
      <c r="M2991" s="2">
        <v>44442</v>
      </c>
      <c r="N2991" s="2">
        <v>44470</v>
      </c>
      <c r="O2991" s="2">
        <v>55397</v>
      </c>
      <c r="P2991">
        <v>360</v>
      </c>
      <c r="Q2991" s="3">
        <v>567.03</v>
      </c>
      <c r="R2991">
        <v>2.99</v>
      </c>
      <c r="S2991" t="s">
        <v>922</v>
      </c>
      <c r="T2991" s="4">
        <v>179737</v>
      </c>
      <c r="U2991" s="7">
        <f>V2991+W2991</f>
        <v>3385.5000000000009</v>
      </c>
      <c r="V2991" s="7">
        <f t="shared" si="187"/>
        <v>2443.5000000000009</v>
      </c>
      <c r="W2991" s="7">
        <v>942</v>
      </c>
      <c r="AA2991" t="b">
        <v>0</v>
      </c>
      <c r="AB2991">
        <v>0</v>
      </c>
      <c r="AC2991">
        <v>0</v>
      </c>
      <c r="AD2991" t="b">
        <v>0</v>
      </c>
      <c r="AE2991" t="s">
        <v>39</v>
      </c>
      <c r="AF2991" t="b">
        <v>0</v>
      </c>
      <c r="AG2991">
        <v>1</v>
      </c>
      <c r="AH2991">
        <v>40</v>
      </c>
      <c r="AI2991" s="6">
        <v>1467</v>
      </c>
      <c r="AJ2991">
        <v>718</v>
      </c>
      <c r="AK2991" t="s">
        <v>40</v>
      </c>
      <c r="AL2991" t="s">
        <v>50</v>
      </c>
      <c r="AM2991" s="9">
        <v>1.05</v>
      </c>
      <c r="AN2991">
        <f>_xlfn.XLOOKUP(S2991,[1]umbs_prices!$A:$A,[1]umbs_prices!$D:$D)</f>
        <v>103.19</v>
      </c>
      <c r="AO2991" s="11">
        <f t="shared" si="188"/>
        <v>3.1900000000000039E-2</v>
      </c>
      <c r="AP2991" s="13">
        <f>(AM2991-1)*L2991</f>
        <v>6750.0000000000064</v>
      </c>
      <c r="AQ2991" s="8">
        <f>AO2991*L2991</f>
        <v>4306.5000000000055</v>
      </c>
      <c r="AR2991" s="1">
        <f t="shared" si="189"/>
        <v>2443.5000000000009</v>
      </c>
      <c r="AS2991" s="8">
        <f>AQ2991+AR2991</f>
        <v>6750.0000000000064</v>
      </c>
      <c r="AT2991" s="8">
        <f>AS2991-X2991</f>
        <v>6750.0000000000064</v>
      </c>
      <c r="AU2991" s="11">
        <f>AT2991/L2991</f>
        <v>5.0000000000000044E-2</v>
      </c>
      <c r="AV2991">
        <f>(_xlfn.XLOOKUP(A2991,[2]loan_data!$A:$A,[2]loan_data!$Z:$Z)-100)%</f>
        <v>3.1899999999999977E-2</v>
      </c>
      <c r="AW2991" t="str">
        <f>_xlfn.XLOOKUP(A2991,[2]loan_data!$A:$A,[2]loan_data!$AA:$AA)</f>
        <v>umbs_price</v>
      </c>
      <c r="AX2991" s="8">
        <f>AV2991*L2991</f>
        <v>4306.4999999999973</v>
      </c>
    </row>
    <row r="2992" spans="1:52" x14ac:dyDescent="0.2">
      <c r="A2992">
        <v>5033873</v>
      </c>
      <c r="B2992" t="s">
        <v>84</v>
      </c>
      <c r="C2992" t="s">
        <v>211</v>
      </c>
      <c r="D2992" t="b">
        <v>1</v>
      </c>
      <c r="E2992" t="s">
        <v>35</v>
      </c>
      <c r="F2992" t="s">
        <v>36</v>
      </c>
      <c r="G2992" t="s">
        <v>37</v>
      </c>
      <c r="H2992" t="s">
        <v>53</v>
      </c>
      <c r="I2992">
        <v>1</v>
      </c>
      <c r="J2992" t="b">
        <v>0</v>
      </c>
      <c r="K2992" t="b">
        <v>0</v>
      </c>
      <c r="L2992" s="1">
        <v>405000</v>
      </c>
      <c r="M2992" s="2">
        <v>44443</v>
      </c>
      <c r="N2992" s="2">
        <v>44470</v>
      </c>
      <c r="O2992" s="2">
        <v>55397</v>
      </c>
      <c r="P2992">
        <v>360</v>
      </c>
      <c r="Q2992" s="3">
        <v>1785.47</v>
      </c>
      <c r="R2992">
        <v>3.375</v>
      </c>
      <c r="S2992" t="s">
        <v>920</v>
      </c>
      <c r="T2992" s="4">
        <v>684469</v>
      </c>
      <c r="U2992" s="7">
        <f>V2992+W2992</f>
        <v>3188.5000000000073</v>
      </c>
      <c r="V2992" s="7">
        <f t="shared" si="187"/>
        <v>1579.5000000000073</v>
      </c>
      <c r="W2992" s="7">
        <v>1609</v>
      </c>
      <c r="AA2992" t="b">
        <v>0</v>
      </c>
      <c r="AB2992">
        <v>0</v>
      </c>
      <c r="AC2992">
        <v>0</v>
      </c>
      <c r="AD2992" t="b">
        <v>0</v>
      </c>
      <c r="AE2992" t="s">
        <v>39</v>
      </c>
      <c r="AF2992" t="b">
        <v>0</v>
      </c>
      <c r="AG2992">
        <v>1</v>
      </c>
      <c r="AH2992">
        <v>116</v>
      </c>
      <c r="AI2992" s="6">
        <v>3287</v>
      </c>
      <c r="AJ2992">
        <v>718</v>
      </c>
      <c r="AK2992" t="s">
        <v>43</v>
      </c>
      <c r="AL2992" t="s">
        <v>41</v>
      </c>
      <c r="AM2992" s="9">
        <v>1.05</v>
      </c>
      <c r="AN2992">
        <f>_xlfn.XLOOKUP(S2992,[1]umbs_prices!$A:$A,[1]umbs_prices!$D:$D)</f>
        <v>104.61</v>
      </c>
      <c r="AO2992" s="11">
        <f t="shared" si="188"/>
        <v>4.610000000000003E-2</v>
      </c>
      <c r="AP2992" s="13">
        <f>(AM2992-1)*L2992</f>
        <v>20250.000000000018</v>
      </c>
      <c r="AQ2992" s="8">
        <f>AO2992*L2992</f>
        <v>18670.500000000011</v>
      </c>
      <c r="AR2992" s="1">
        <f t="shared" si="189"/>
        <v>1579.5000000000073</v>
      </c>
      <c r="AS2992" s="8">
        <f>AQ2992+AR2992</f>
        <v>20250.000000000018</v>
      </c>
      <c r="AT2992" s="8">
        <f>AS2992-X2992</f>
        <v>20250.000000000018</v>
      </c>
      <c r="AU2992" s="11">
        <f>AT2992/L2992</f>
        <v>5.0000000000000044E-2</v>
      </c>
      <c r="AV2992">
        <f>(_xlfn.XLOOKUP(A2992,[2]loan_data!$A:$A,[2]loan_data!$Z:$Z)-100)%</f>
        <v>4.6099999999999995E-2</v>
      </c>
      <c r="AW2992" t="str">
        <f>_xlfn.XLOOKUP(A2992,[2]loan_data!$A:$A,[2]loan_data!$AA:$AA)</f>
        <v>umbs_price</v>
      </c>
      <c r="AX2992" s="8">
        <f>AV2992*L2992</f>
        <v>18670.499999999996</v>
      </c>
    </row>
    <row r="2993" spans="1:52" x14ac:dyDescent="0.2">
      <c r="A2993">
        <v>5033891</v>
      </c>
      <c r="B2993" t="s">
        <v>63</v>
      </c>
      <c r="C2993" t="s">
        <v>64</v>
      </c>
      <c r="D2993" t="b">
        <v>1</v>
      </c>
      <c r="E2993" t="s">
        <v>35</v>
      </c>
      <c r="F2993" t="s">
        <v>36</v>
      </c>
      <c r="G2993" t="s">
        <v>37</v>
      </c>
      <c r="H2993" t="s">
        <v>53</v>
      </c>
      <c r="I2993">
        <v>1</v>
      </c>
      <c r="J2993" t="b">
        <v>0</v>
      </c>
      <c r="K2993" t="b">
        <v>0</v>
      </c>
      <c r="L2993" s="1">
        <v>175000</v>
      </c>
      <c r="M2993" s="2">
        <v>44445</v>
      </c>
      <c r="N2993" s="2">
        <v>44470</v>
      </c>
      <c r="O2993" s="2">
        <v>49919</v>
      </c>
      <c r="P2993">
        <v>180</v>
      </c>
      <c r="Q2993" s="3">
        <v>1174.6400000000001</v>
      </c>
      <c r="R2993">
        <v>2.625</v>
      </c>
      <c r="S2993" t="s">
        <v>921</v>
      </c>
      <c r="T2993" s="4">
        <v>450103</v>
      </c>
      <c r="U2993" s="7">
        <f>V2993+W2993</f>
        <v>10190.500000000024</v>
      </c>
      <c r="V2993" s="7">
        <f t="shared" si="187"/>
        <v>8960.0000000000236</v>
      </c>
      <c r="W2993" s="7">
        <v>1230.5</v>
      </c>
      <c r="AA2993" t="b">
        <v>0</v>
      </c>
      <c r="AB2993">
        <v>0</v>
      </c>
      <c r="AC2993">
        <v>0</v>
      </c>
      <c r="AD2993" t="b">
        <v>0</v>
      </c>
      <c r="AE2993" t="s">
        <v>39</v>
      </c>
      <c r="AF2993" t="b">
        <v>0</v>
      </c>
      <c r="AG2993">
        <v>1</v>
      </c>
      <c r="AH2993">
        <v>69</v>
      </c>
      <c r="AI2993" s="6">
        <v>2185</v>
      </c>
      <c r="AJ2993">
        <v>718</v>
      </c>
      <c r="AK2993" t="s">
        <v>58</v>
      </c>
      <c r="AL2993" t="s">
        <v>41</v>
      </c>
      <c r="AM2993" s="9">
        <v>1.05</v>
      </c>
      <c r="AN2993">
        <f>_xlfn.XLOOKUP(S2993,[1]umbs_prices!$A:$A,[1]umbs_prices!$D:$D)</f>
        <v>99.88</v>
      </c>
      <c r="AO2993" s="11">
        <f t="shared" si="188"/>
        <v>-1.2000000000000899E-3</v>
      </c>
      <c r="AP2993" s="13">
        <f>(AM2993-1)*L2993</f>
        <v>8750.0000000000073</v>
      </c>
      <c r="AQ2993" s="8">
        <f>AO2993*L2993</f>
        <v>-210.00000000001572</v>
      </c>
      <c r="AR2993" s="1">
        <f t="shared" si="189"/>
        <v>8960.0000000000236</v>
      </c>
      <c r="AS2993" s="8">
        <f>AQ2993+AR2993</f>
        <v>8750.0000000000073</v>
      </c>
      <c r="AT2993" s="8">
        <f>AS2993-X2993</f>
        <v>8750.0000000000073</v>
      </c>
      <c r="AU2993" s="11">
        <f>AT2993/L2993</f>
        <v>5.0000000000000044E-2</v>
      </c>
      <c r="AV2993">
        <f>(_xlfn.XLOOKUP(A2993,[2]loan_data!$A:$A,[2]loan_data!$Z:$Z)-100)%</f>
        <v>-1.2000000000000454E-3</v>
      </c>
      <c r="AW2993" t="str">
        <f>_xlfn.XLOOKUP(A2993,[2]loan_data!$A:$A,[2]loan_data!$AA:$AA)</f>
        <v>umbs_price</v>
      </c>
      <c r="AX2993" s="8">
        <f>AV2993*L2993</f>
        <v>-210.00000000000796</v>
      </c>
    </row>
    <row r="2994" spans="1:52" x14ac:dyDescent="0.2">
      <c r="A2994">
        <v>5033896</v>
      </c>
      <c r="B2994" t="s">
        <v>46</v>
      </c>
      <c r="C2994" t="s">
        <v>82</v>
      </c>
      <c r="D2994" t="b">
        <v>1</v>
      </c>
      <c r="E2994" t="s">
        <v>35</v>
      </c>
      <c r="F2994" t="s">
        <v>36</v>
      </c>
      <c r="G2994" t="s">
        <v>37</v>
      </c>
      <c r="H2994" t="s">
        <v>38</v>
      </c>
      <c r="I2994">
        <v>1</v>
      </c>
      <c r="J2994" t="b">
        <v>0</v>
      </c>
      <c r="K2994" t="b">
        <v>0</v>
      </c>
      <c r="L2994" s="1">
        <v>355000</v>
      </c>
      <c r="M2994" s="2">
        <v>44446</v>
      </c>
      <c r="N2994" s="2">
        <v>44470</v>
      </c>
      <c r="O2994" s="2">
        <v>55397</v>
      </c>
      <c r="P2994">
        <v>360</v>
      </c>
      <c r="Q2994" s="3">
        <v>1516.79</v>
      </c>
      <c r="R2994">
        <v>3.125</v>
      </c>
      <c r="S2994" t="s">
        <v>922</v>
      </c>
      <c r="T2994" s="4">
        <v>449368</v>
      </c>
      <c r="U2994" s="7">
        <f>V2994+W2994</f>
        <v>7827.2999999999993</v>
      </c>
      <c r="V2994" s="7">
        <f t="shared" si="187"/>
        <v>6425.5</v>
      </c>
      <c r="W2994" s="7">
        <v>1401.7999999999993</v>
      </c>
      <c r="AA2994" t="b">
        <v>0</v>
      </c>
      <c r="AB2994">
        <v>0</v>
      </c>
      <c r="AC2994">
        <v>0</v>
      </c>
      <c r="AD2994" t="b">
        <v>0</v>
      </c>
      <c r="AE2994" t="s">
        <v>39</v>
      </c>
      <c r="AF2994" t="b">
        <v>0</v>
      </c>
      <c r="AG2994">
        <v>1</v>
      </c>
      <c r="AH2994">
        <v>191</v>
      </c>
      <c r="AI2994" s="6">
        <v>4616</v>
      </c>
      <c r="AJ2994">
        <v>718</v>
      </c>
      <c r="AK2994" t="s">
        <v>58</v>
      </c>
      <c r="AL2994" t="s">
        <v>50</v>
      </c>
      <c r="AM2994" s="9">
        <v>1.05</v>
      </c>
      <c r="AN2994">
        <f>_xlfn.XLOOKUP(S2994,[1]umbs_prices!$A:$A,[1]umbs_prices!$D:$D)</f>
        <v>103.19</v>
      </c>
      <c r="AO2994" s="11">
        <f t="shared" si="188"/>
        <v>3.1900000000000039E-2</v>
      </c>
      <c r="AP2994" s="13">
        <f>(AM2994-1)*L2994</f>
        <v>17750.000000000015</v>
      </c>
      <c r="AQ2994" s="8">
        <f>AO2994*L2994</f>
        <v>11324.500000000015</v>
      </c>
      <c r="AR2994" s="1">
        <f t="shared" si="189"/>
        <v>6425.5</v>
      </c>
      <c r="AS2994" s="8">
        <f>AQ2994+AR2994</f>
        <v>17750.000000000015</v>
      </c>
      <c r="AT2994" s="8">
        <f>AS2994-X2994</f>
        <v>17750.000000000015</v>
      </c>
      <c r="AU2994" s="11">
        <f>AT2994/L2994</f>
        <v>5.0000000000000044E-2</v>
      </c>
      <c r="AV2994">
        <f>(_xlfn.XLOOKUP(A2994,[2]loan_data!$A:$A,[2]loan_data!$Z:$Z)-100)%</f>
        <v>3.1899999999999977E-2</v>
      </c>
      <c r="AW2994" t="str">
        <f>_xlfn.XLOOKUP(A2994,[2]loan_data!$A:$A,[2]loan_data!$AA:$AA)</f>
        <v>umbs_price</v>
      </c>
      <c r="AX2994" s="8">
        <f>AV2994*L2994</f>
        <v>11324.499999999993</v>
      </c>
    </row>
    <row r="2995" spans="1:52" x14ac:dyDescent="0.2">
      <c r="A2995">
        <v>5033939</v>
      </c>
      <c r="B2995" t="s">
        <v>33</v>
      </c>
      <c r="C2995" t="s">
        <v>297</v>
      </c>
      <c r="D2995" t="b">
        <v>1</v>
      </c>
      <c r="E2995" t="s">
        <v>35</v>
      </c>
      <c r="F2995" t="s">
        <v>36</v>
      </c>
      <c r="G2995" t="s">
        <v>37</v>
      </c>
      <c r="H2995" t="s">
        <v>60</v>
      </c>
      <c r="I2995">
        <v>1</v>
      </c>
      <c r="J2995" t="b">
        <v>0</v>
      </c>
      <c r="K2995" t="b">
        <v>0</v>
      </c>
      <c r="L2995" s="1">
        <v>385000</v>
      </c>
      <c r="M2995" s="2">
        <v>44446</v>
      </c>
      <c r="N2995" s="2">
        <v>44470</v>
      </c>
      <c r="O2995" s="2">
        <v>55397</v>
      </c>
      <c r="P2995">
        <v>360</v>
      </c>
      <c r="Q2995" s="3">
        <v>1617.08</v>
      </c>
      <c r="R2995">
        <v>2.99</v>
      </c>
      <c r="S2995" t="s">
        <v>924</v>
      </c>
      <c r="T2995" s="4">
        <v>405264</v>
      </c>
      <c r="U2995" s="7">
        <f>V2995+W2995</f>
        <v>6730.4999999999909</v>
      </c>
      <c r="V2995" s="7">
        <f t="shared" si="187"/>
        <v>3195.4999999999909</v>
      </c>
      <c r="W2995" s="7">
        <v>3535</v>
      </c>
      <c r="AA2995" t="b">
        <v>0</v>
      </c>
      <c r="AB2995">
        <v>0</v>
      </c>
      <c r="AC2995">
        <v>0</v>
      </c>
      <c r="AD2995" t="b">
        <v>0</v>
      </c>
      <c r="AE2995" t="s">
        <v>39</v>
      </c>
      <c r="AF2995" t="b">
        <v>0</v>
      </c>
      <c r="AG2995">
        <v>1</v>
      </c>
      <c r="AH2995">
        <v>151</v>
      </c>
      <c r="AI2995" s="6">
        <v>4405</v>
      </c>
      <c r="AJ2995">
        <v>718</v>
      </c>
      <c r="AK2995" t="s">
        <v>40</v>
      </c>
      <c r="AL2995" t="s">
        <v>41</v>
      </c>
      <c r="AM2995" s="9">
        <v>1.05</v>
      </c>
      <c r="AN2995">
        <f>_xlfn.XLOOKUP(S2995,[1]umbs_prices!$A:$A,[1]umbs_prices!$D:$D)</f>
        <v>104.17</v>
      </c>
      <c r="AO2995" s="11">
        <f t="shared" si="188"/>
        <v>4.170000000000007E-2</v>
      </c>
      <c r="AP2995" s="13">
        <f>(AM2995-1)*L2995</f>
        <v>19250.000000000018</v>
      </c>
      <c r="AQ2995" s="8">
        <f>AO2995*L2995</f>
        <v>16054.500000000027</v>
      </c>
      <c r="AR2995" s="1">
        <f t="shared" si="189"/>
        <v>3195.4999999999909</v>
      </c>
      <c r="AS2995" s="8">
        <f>AQ2995+AR2995</f>
        <v>19250.000000000018</v>
      </c>
      <c r="AT2995" s="8">
        <f>AS2995-X2995</f>
        <v>19250.000000000018</v>
      </c>
      <c r="AU2995" s="11">
        <f>AT2995/L2995</f>
        <v>5.0000000000000044E-2</v>
      </c>
      <c r="AV2995">
        <f>(_xlfn.XLOOKUP(A2995,[2]loan_data!$A:$A,[2]loan_data!$Z:$Z)-100)%</f>
        <v>4.1700000000000015E-2</v>
      </c>
      <c r="AW2995" t="str">
        <f>_xlfn.XLOOKUP(A2995,[2]loan_data!$A:$A,[2]loan_data!$AA:$AA)</f>
        <v>umbs_price</v>
      </c>
      <c r="AX2995" s="8">
        <f>AV2995*L2995</f>
        <v>16054.500000000005</v>
      </c>
    </row>
    <row r="2996" spans="1:52" x14ac:dyDescent="0.2">
      <c r="A2996">
        <v>5033941</v>
      </c>
      <c r="B2996" t="s">
        <v>46</v>
      </c>
      <c r="C2996" t="s">
        <v>419</v>
      </c>
      <c r="D2996" t="b">
        <v>1</v>
      </c>
      <c r="E2996" t="s">
        <v>35</v>
      </c>
      <c r="F2996" t="s">
        <v>36</v>
      </c>
      <c r="G2996" t="s">
        <v>37</v>
      </c>
      <c r="H2996" t="s">
        <v>38</v>
      </c>
      <c r="I2996">
        <v>1</v>
      </c>
      <c r="J2996" t="b">
        <v>0</v>
      </c>
      <c r="K2996" t="b">
        <v>0</v>
      </c>
      <c r="L2996" s="1">
        <v>255000</v>
      </c>
      <c r="M2996" s="2">
        <v>44446</v>
      </c>
      <c r="N2996" s="2">
        <v>44470</v>
      </c>
      <c r="O2996" s="2">
        <v>55397</v>
      </c>
      <c r="P2996">
        <v>360</v>
      </c>
      <c r="Q2996" s="3">
        <v>1038.6400000000001</v>
      </c>
      <c r="R2996">
        <v>2.75</v>
      </c>
      <c r="S2996" t="s">
        <v>922</v>
      </c>
      <c r="T2996" s="4">
        <v>542554</v>
      </c>
      <c r="U2996" s="7">
        <f>V2996+W2996</f>
        <v>5793.880000000001</v>
      </c>
      <c r="V2996" s="7">
        <f t="shared" si="187"/>
        <v>4615.5000000000009</v>
      </c>
      <c r="W2996" s="7">
        <v>1178.3800000000001</v>
      </c>
      <c r="AA2996" t="b">
        <v>0</v>
      </c>
      <c r="AB2996">
        <v>0</v>
      </c>
      <c r="AC2996">
        <v>0</v>
      </c>
      <c r="AD2996" t="b">
        <v>0</v>
      </c>
      <c r="AE2996" t="s">
        <v>39</v>
      </c>
      <c r="AF2996" t="b">
        <v>0</v>
      </c>
      <c r="AG2996">
        <v>1</v>
      </c>
      <c r="AH2996">
        <v>172</v>
      </c>
      <c r="AI2996" s="6">
        <v>2580</v>
      </c>
      <c r="AJ2996">
        <v>718</v>
      </c>
      <c r="AK2996" t="s">
        <v>40</v>
      </c>
      <c r="AL2996" t="s">
        <v>50</v>
      </c>
      <c r="AM2996" s="9">
        <v>1.05</v>
      </c>
      <c r="AN2996">
        <f>_xlfn.XLOOKUP(S2996,[1]umbs_prices!$A:$A,[1]umbs_prices!$D:$D)</f>
        <v>103.19</v>
      </c>
      <c r="AO2996" s="11">
        <f t="shared" si="188"/>
        <v>3.1900000000000039E-2</v>
      </c>
      <c r="AP2996" s="13">
        <f>(AM2996-1)*L2996</f>
        <v>12750.000000000011</v>
      </c>
      <c r="AQ2996" s="8">
        <f>AO2996*L2996</f>
        <v>8134.50000000001</v>
      </c>
      <c r="AR2996" s="1">
        <f t="shared" si="189"/>
        <v>4615.5000000000009</v>
      </c>
      <c r="AS2996" s="8">
        <f>AQ2996+AR2996</f>
        <v>12750.000000000011</v>
      </c>
      <c r="AT2996" s="8">
        <f>AS2996-X2996</f>
        <v>12750.000000000011</v>
      </c>
      <c r="AU2996" s="11">
        <f>AT2996/L2996</f>
        <v>5.0000000000000044E-2</v>
      </c>
      <c r="AV2996">
        <f>(_xlfn.XLOOKUP(A2996,[2]loan_data!$A:$A,[2]loan_data!$Z:$Z)-100)%</f>
        <v>3.1899999999999977E-2</v>
      </c>
      <c r="AW2996" t="str">
        <f>_xlfn.XLOOKUP(A2996,[2]loan_data!$A:$A,[2]loan_data!$AA:$AA)</f>
        <v>umbs_price</v>
      </c>
      <c r="AX2996" s="8">
        <f>AV2996*L2996</f>
        <v>8134.4999999999945</v>
      </c>
    </row>
    <row r="2997" spans="1:52" x14ac:dyDescent="0.2">
      <c r="A2997">
        <v>5034050</v>
      </c>
      <c r="B2997" t="s">
        <v>73</v>
      </c>
      <c r="C2997" t="s">
        <v>325</v>
      </c>
      <c r="D2997" t="b">
        <v>1</v>
      </c>
      <c r="E2997" t="s">
        <v>35</v>
      </c>
      <c r="F2997" t="s">
        <v>36</v>
      </c>
      <c r="G2997" t="s">
        <v>37</v>
      </c>
      <c r="H2997" t="s">
        <v>53</v>
      </c>
      <c r="I2997">
        <v>1</v>
      </c>
      <c r="J2997" t="b">
        <v>0</v>
      </c>
      <c r="K2997" t="b">
        <v>0</v>
      </c>
      <c r="L2997" s="1">
        <v>85000</v>
      </c>
      <c r="M2997" s="2">
        <v>44446</v>
      </c>
      <c r="N2997" s="2">
        <v>44470</v>
      </c>
      <c r="O2997" s="2">
        <v>55397</v>
      </c>
      <c r="P2997">
        <v>360</v>
      </c>
      <c r="Q2997" s="3">
        <v>416.68</v>
      </c>
      <c r="R2997">
        <v>4.25</v>
      </c>
      <c r="S2997" t="s">
        <v>933</v>
      </c>
      <c r="T2997" s="4">
        <v>226667</v>
      </c>
      <c r="U2997" s="7">
        <f>V2997+W2997</f>
        <v>1167.2499999999973</v>
      </c>
      <c r="V2997" s="7">
        <f t="shared" si="187"/>
        <v>-663.00000000000273</v>
      </c>
      <c r="W2997" s="7">
        <v>1830.25</v>
      </c>
      <c r="AA2997" t="b">
        <v>0</v>
      </c>
      <c r="AB2997">
        <v>0</v>
      </c>
      <c r="AC2997">
        <v>0</v>
      </c>
      <c r="AD2997" t="b">
        <v>0</v>
      </c>
      <c r="AE2997" t="s">
        <v>39</v>
      </c>
      <c r="AF2997" t="b">
        <v>0</v>
      </c>
      <c r="AG2997">
        <v>1</v>
      </c>
      <c r="AH2997">
        <v>21</v>
      </c>
      <c r="AI2997" s="6">
        <v>823</v>
      </c>
      <c r="AJ2997">
        <v>718</v>
      </c>
      <c r="AK2997" t="s">
        <v>58</v>
      </c>
      <c r="AL2997" t="s">
        <v>41</v>
      </c>
      <c r="AM2997" s="9">
        <v>1.05</v>
      </c>
      <c r="AN2997">
        <f>_xlfn.XLOOKUP(S2997,[1]umbs_prices!$A:$A,[1]umbs_prices!$D:$D)</f>
        <v>105.78</v>
      </c>
      <c r="AO2997" s="11">
        <f t="shared" si="188"/>
        <v>5.7800000000000074E-2</v>
      </c>
      <c r="AP2997" s="13">
        <f>(AM2997-1)*L2997</f>
        <v>4250.0000000000036</v>
      </c>
      <c r="AQ2997" s="8">
        <f>AO2997*L2997</f>
        <v>4913.0000000000064</v>
      </c>
      <c r="AR2997" s="1">
        <f t="shared" si="189"/>
        <v>-663.00000000000273</v>
      </c>
      <c r="AS2997" s="8">
        <f>AQ2997+AR2997</f>
        <v>4250.0000000000036</v>
      </c>
      <c r="AT2997" s="8">
        <f>AS2997-X2997</f>
        <v>4250.0000000000036</v>
      </c>
      <c r="AU2997" s="11">
        <f>AT2997/L2997</f>
        <v>5.0000000000000044E-2</v>
      </c>
      <c r="AV2997">
        <f>(_xlfn.XLOOKUP(A2997,[2]loan_data!$A:$A,[2]loan_data!$Z:$Z)-100)%</f>
        <v>5.7800000000000011E-2</v>
      </c>
      <c r="AW2997" t="str">
        <f>_xlfn.XLOOKUP(A2997,[2]loan_data!$A:$A,[2]loan_data!$AA:$AA)</f>
        <v>umbs_price</v>
      </c>
      <c r="AX2997" s="8">
        <f>AV2997*L2997</f>
        <v>4913.0000000000009</v>
      </c>
    </row>
    <row r="2998" spans="1:52" x14ac:dyDescent="0.2">
      <c r="A2998">
        <v>5034071</v>
      </c>
      <c r="B2998" t="s">
        <v>84</v>
      </c>
      <c r="C2998" t="s">
        <v>527</v>
      </c>
      <c r="D2998" t="b">
        <v>1</v>
      </c>
      <c r="E2998" t="s">
        <v>35</v>
      </c>
      <c r="F2998" t="s">
        <v>36</v>
      </c>
      <c r="G2998" t="s">
        <v>37</v>
      </c>
      <c r="H2998" t="s">
        <v>53</v>
      </c>
      <c r="I2998">
        <v>1</v>
      </c>
      <c r="J2998" t="b">
        <v>0</v>
      </c>
      <c r="K2998" t="b">
        <v>0</v>
      </c>
      <c r="L2998" s="1">
        <v>365000</v>
      </c>
      <c r="M2998" s="2">
        <v>44447</v>
      </c>
      <c r="N2998" s="2">
        <v>44470</v>
      </c>
      <c r="O2998" s="2">
        <v>55397</v>
      </c>
      <c r="P2998">
        <v>360</v>
      </c>
      <c r="Q2998" s="3">
        <v>1584.22</v>
      </c>
      <c r="R2998">
        <v>3.25</v>
      </c>
      <c r="S2998" t="s">
        <v>926</v>
      </c>
      <c r="T2998" s="4">
        <v>770693</v>
      </c>
      <c r="U2998" s="7">
        <f>V2998+W2998</f>
        <v>2130</v>
      </c>
      <c r="V2998" s="7">
        <f t="shared" si="187"/>
        <v>0</v>
      </c>
      <c r="W2998" s="7">
        <v>2130</v>
      </c>
      <c r="AA2998" t="b">
        <v>0</v>
      </c>
      <c r="AB2998">
        <v>0</v>
      </c>
      <c r="AC2998">
        <v>0</v>
      </c>
      <c r="AD2998" t="b">
        <v>0</v>
      </c>
      <c r="AE2998" t="s">
        <v>39</v>
      </c>
      <c r="AF2998" t="b">
        <v>0</v>
      </c>
      <c r="AG2998">
        <v>1</v>
      </c>
      <c r="AH2998">
        <v>127</v>
      </c>
      <c r="AI2998" s="6">
        <v>2540</v>
      </c>
      <c r="AJ2998">
        <v>718</v>
      </c>
      <c r="AK2998" t="s">
        <v>58</v>
      </c>
      <c r="AL2998" t="s">
        <v>41</v>
      </c>
      <c r="AM2998" s="9">
        <v>1.05</v>
      </c>
      <c r="AN2998">
        <f>_xlfn.XLOOKUP(S2998,[1]umbs_prices!$A:$A,[1]umbs_prices!$D:$D)</f>
        <v>105</v>
      </c>
      <c r="AO2998" s="11">
        <f t="shared" si="188"/>
        <v>5.0000000000000044E-2</v>
      </c>
      <c r="AP2998" s="13">
        <f>(AM2998-1)*L2998</f>
        <v>18250.000000000015</v>
      </c>
      <c r="AQ2998" s="8">
        <f>AO2998*L2998</f>
        <v>18250.000000000015</v>
      </c>
      <c r="AR2998" s="1">
        <f t="shared" si="189"/>
        <v>0</v>
      </c>
      <c r="AS2998" s="8">
        <f>AQ2998+AR2998</f>
        <v>18250.000000000015</v>
      </c>
      <c r="AT2998" s="8">
        <f>AS2998-X2998</f>
        <v>18250.000000000015</v>
      </c>
      <c r="AU2998" s="11">
        <f>AT2998/L2998</f>
        <v>5.0000000000000037E-2</v>
      </c>
      <c r="AV2998">
        <f>(_xlfn.XLOOKUP(A2998,[2]loan_data!$A:$A,[2]loan_data!$Z:$Z)-100)%</f>
        <v>0.05</v>
      </c>
      <c r="AW2998" t="str">
        <f>_xlfn.XLOOKUP(A2998,[2]loan_data!$A:$A,[2]loan_data!$AA:$AA)</f>
        <v>umbs_price</v>
      </c>
      <c r="AX2998" s="8">
        <f>AV2998*L2998</f>
        <v>18250</v>
      </c>
    </row>
    <row r="2999" spans="1:52" x14ac:dyDescent="0.2">
      <c r="A2999">
        <v>5034086</v>
      </c>
      <c r="B2999" t="s">
        <v>162</v>
      </c>
      <c r="C2999" t="s">
        <v>191</v>
      </c>
      <c r="D2999" t="b">
        <v>1</v>
      </c>
      <c r="E2999" t="s">
        <v>35</v>
      </c>
      <c r="F2999" t="s">
        <v>36</v>
      </c>
      <c r="G2999" t="s">
        <v>37</v>
      </c>
      <c r="H2999" t="s">
        <v>38</v>
      </c>
      <c r="I2999">
        <v>1</v>
      </c>
      <c r="J2999" t="b">
        <v>0</v>
      </c>
      <c r="K2999" t="b">
        <v>0</v>
      </c>
      <c r="L2999" s="1">
        <v>195000</v>
      </c>
      <c r="M2999" s="2">
        <v>44447</v>
      </c>
      <c r="N2999" s="2">
        <v>44470</v>
      </c>
      <c r="O2999" s="2">
        <v>53936</v>
      </c>
      <c r="P2999">
        <v>312</v>
      </c>
      <c r="Q2999" s="3">
        <v>886.02</v>
      </c>
      <c r="R2999">
        <v>2.875</v>
      </c>
      <c r="S2999" t="s">
        <v>922</v>
      </c>
      <c r="T2999" s="4">
        <v>440280</v>
      </c>
      <c r="U2999" s="7">
        <f>V2999+W2999</f>
        <v>5163.0000000000018</v>
      </c>
      <c r="V2999" s="7">
        <f t="shared" si="187"/>
        <v>3529.5000000000018</v>
      </c>
      <c r="W2999" s="7">
        <v>1633.5</v>
      </c>
      <c r="AA2999" t="b">
        <v>0</v>
      </c>
      <c r="AB2999">
        <v>0</v>
      </c>
      <c r="AC2999">
        <v>0</v>
      </c>
      <c r="AD2999" t="b">
        <v>0</v>
      </c>
      <c r="AE2999" t="s">
        <v>39</v>
      </c>
      <c r="AF2999" t="b">
        <v>0</v>
      </c>
      <c r="AG2999">
        <v>1</v>
      </c>
      <c r="AH2999">
        <v>128</v>
      </c>
      <c r="AI2999" s="6">
        <v>2027</v>
      </c>
      <c r="AJ2999">
        <v>718</v>
      </c>
      <c r="AK2999" t="s">
        <v>58</v>
      </c>
      <c r="AL2999" t="s">
        <v>50</v>
      </c>
      <c r="AM2999" s="9">
        <v>1.05</v>
      </c>
      <c r="AN2999">
        <f>_xlfn.XLOOKUP(S2999,[1]umbs_prices!$A:$A,[1]umbs_prices!$D:$D)</f>
        <v>103.19</v>
      </c>
      <c r="AO2999" s="11">
        <f t="shared" si="188"/>
        <v>3.1900000000000039E-2</v>
      </c>
      <c r="AP2999" s="13">
        <f>(AM2999-1)*L2999</f>
        <v>9750.0000000000091</v>
      </c>
      <c r="AQ2999" s="8">
        <f>AO2999*L2999</f>
        <v>6220.5000000000073</v>
      </c>
      <c r="AR2999" s="1">
        <f t="shared" si="189"/>
        <v>3529.5000000000018</v>
      </c>
      <c r="AS2999" s="8">
        <f>AQ2999+AR2999</f>
        <v>9750.0000000000091</v>
      </c>
      <c r="AT2999" s="8">
        <f>AS2999-X2999</f>
        <v>9750.0000000000091</v>
      </c>
      <c r="AU2999" s="11">
        <f>AT2999/L2999</f>
        <v>5.0000000000000044E-2</v>
      </c>
      <c r="AV2999">
        <f>(_xlfn.XLOOKUP(A2999,[2]loan_data!$A:$A,[2]loan_data!$Z:$Z)-100)%</f>
        <v>3.1899999999999977E-2</v>
      </c>
      <c r="AW2999" t="str">
        <f>_xlfn.XLOOKUP(A2999,[2]loan_data!$A:$A,[2]loan_data!$AA:$AA)</f>
        <v>umbs_price</v>
      </c>
      <c r="AX2999" s="8">
        <f>AV2999*L2999</f>
        <v>6220.4999999999955</v>
      </c>
    </row>
    <row r="3000" spans="1:52" x14ac:dyDescent="0.2">
      <c r="A3000">
        <v>5034112</v>
      </c>
      <c r="B3000" t="s">
        <v>51</v>
      </c>
      <c r="C3000" t="s">
        <v>528</v>
      </c>
      <c r="D3000" t="b">
        <v>1</v>
      </c>
      <c r="E3000" t="s">
        <v>35</v>
      </c>
      <c r="F3000" t="s">
        <v>36</v>
      </c>
      <c r="G3000" t="s">
        <v>37</v>
      </c>
      <c r="H3000" t="s">
        <v>53</v>
      </c>
      <c r="I3000">
        <v>1</v>
      </c>
      <c r="J3000" t="b">
        <v>0</v>
      </c>
      <c r="K3000" t="b">
        <v>0</v>
      </c>
      <c r="L3000" s="1">
        <v>155000</v>
      </c>
      <c r="M3000" s="2">
        <v>44447</v>
      </c>
      <c r="N3000" s="2">
        <v>44470</v>
      </c>
      <c r="O3000" s="2">
        <v>55397</v>
      </c>
      <c r="P3000">
        <v>360</v>
      </c>
      <c r="Q3000" s="3">
        <v>672.75</v>
      </c>
      <c r="R3000">
        <v>3.25</v>
      </c>
      <c r="S3000" t="s">
        <v>920</v>
      </c>
      <c r="T3000" s="4">
        <v>344445</v>
      </c>
      <c r="U3000" s="7">
        <f>V3000+W3000</f>
        <v>1865.5000000000027</v>
      </c>
      <c r="V3000" s="7">
        <f t="shared" si="187"/>
        <v>604.50000000000273</v>
      </c>
      <c r="W3000" s="7">
        <v>1261</v>
      </c>
      <c r="AA3000" t="b">
        <v>0</v>
      </c>
      <c r="AB3000">
        <v>0</v>
      </c>
      <c r="AC3000">
        <v>0</v>
      </c>
      <c r="AD3000" t="b">
        <v>0</v>
      </c>
      <c r="AE3000" t="s">
        <v>39</v>
      </c>
      <c r="AF3000" t="b">
        <v>0</v>
      </c>
      <c r="AG3000">
        <v>1</v>
      </c>
      <c r="AH3000">
        <v>144</v>
      </c>
      <c r="AI3000" s="6">
        <v>2280</v>
      </c>
      <c r="AJ3000">
        <v>718</v>
      </c>
      <c r="AK3000" t="s">
        <v>40</v>
      </c>
      <c r="AL3000" t="s">
        <v>50</v>
      </c>
      <c r="AM3000" s="9">
        <v>1.05</v>
      </c>
      <c r="AN3000">
        <f>_xlfn.XLOOKUP(S3000,[1]umbs_prices!$A:$A,[1]umbs_prices!$D:$D)</f>
        <v>104.61</v>
      </c>
      <c r="AO3000" s="11">
        <f t="shared" si="188"/>
        <v>4.610000000000003E-2</v>
      </c>
      <c r="AP3000" s="13">
        <f>(AM3000-1)*L3000</f>
        <v>7750.0000000000073</v>
      </c>
      <c r="AQ3000" s="8">
        <f>AO3000*L3000</f>
        <v>7145.5000000000045</v>
      </c>
      <c r="AR3000" s="1">
        <f t="shared" si="189"/>
        <v>604.50000000000273</v>
      </c>
      <c r="AS3000" s="8">
        <f>AQ3000+AR3000</f>
        <v>7750.0000000000073</v>
      </c>
      <c r="AT3000" s="8">
        <f>AS3000-X3000</f>
        <v>7750.0000000000073</v>
      </c>
      <c r="AU3000" s="11">
        <f>AT3000/L3000</f>
        <v>5.0000000000000044E-2</v>
      </c>
      <c r="AV3000">
        <f>(_xlfn.XLOOKUP(A3000,[2]loan_data!$A:$A,[2]loan_data!$Z:$Z)-100)%</f>
        <v>4.6099999999999995E-2</v>
      </c>
      <c r="AW3000" t="str">
        <f>_xlfn.XLOOKUP(A3000,[2]loan_data!$A:$A,[2]loan_data!$AA:$AA)</f>
        <v>umbs_price</v>
      </c>
      <c r="AX3000" s="8">
        <f>AV3000*L3000</f>
        <v>7145.4999999999991</v>
      </c>
    </row>
    <row r="3001" spans="1:52" x14ac:dyDescent="0.2">
      <c r="A3001">
        <v>5034190</v>
      </c>
      <c r="B3001" t="s">
        <v>33</v>
      </c>
      <c r="C3001" t="s">
        <v>220</v>
      </c>
      <c r="D3001" t="b">
        <v>1</v>
      </c>
      <c r="E3001" t="s">
        <v>35</v>
      </c>
      <c r="F3001" t="s">
        <v>36</v>
      </c>
      <c r="G3001" t="s">
        <v>37</v>
      </c>
      <c r="H3001" t="s">
        <v>38</v>
      </c>
      <c r="I3001">
        <v>1</v>
      </c>
      <c r="J3001" t="b">
        <v>0</v>
      </c>
      <c r="K3001" t="b">
        <v>0</v>
      </c>
      <c r="L3001" s="1">
        <v>395000</v>
      </c>
      <c r="M3001" s="2">
        <v>44448</v>
      </c>
      <c r="N3001" s="2">
        <v>44470</v>
      </c>
      <c r="O3001" s="2">
        <v>55397</v>
      </c>
      <c r="P3001">
        <v>360</v>
      </c>
      <c r="Q3001" s="3">
        <v>1608.87</v>
      </c>
      <c r="R3001">
        <v>2.75</v>
      </c>
      <c r="S3001" t="s">
        <v>924</v>
      </c>
      <c r="T3001" s="4">
        <v>565903</v>
      </c>
      <c r="U3001" s="7">
        <f>V3001+W3001</f>
        <v>3278.4999999999891</v>
      </c>
      <c r="V3001" s="7">
        <f t="shared" si="187"/>
        <v>3278.4999999999891</v>
      </c>
      <c r="W3001" s="7">
        <v>0</v>
      </c>
      <c r="AA3001" t="b">
        <v>0</v>
      </c>
      <c r="AB3001">
        <v>0</v>
      </c>
      <c r="AC3001">
        <v>0</v>
      </c>
      <c r="AD3001" t="b">
        <v>0</v>
      </c>
      <c r="AE3001" t="s">
        <v>39</v>
      </c>
      <c r="AF3001" t="b">
        <v>0</v>
      </c>
      <c r="AG3001">
        <v>1</v>
      </c>
      <c r="AH3001">
        <v>172</v>
      </c>
      <c r="AI3001" s="6">
        <v>3584</v>
      </c>
      <c r="AJ3001">
        <v>718</v>
      </c>
      <c r="AK3001" t="s">
        <v>40</v>
      </c>
      <c r="AL3001" t="s">
        <v>41</v>
      </c>
      <c r="AM3001" s="9">
        <v>1.05</v>
      </c>
      <c r="AN3001">
        <f>_xlfn.XLOOKUP(S3001,[1]umbs_prices!$A:$A,[1]umbs_prices!$D:$D)</f>
        <v>104.17</v>
      </c>
      <c r="AO3001" s="11">
        <f t="shared" si="188"/>
        <v>4.170000000000007E-2</v>
      </c>
      <c r="AP3001" s="13">
        <f>(AM3001-1)*L3001</f>
        <v>19750.000000000018</v>
      </c>
      <c r="AQ3001" s="8">
        <f>AO3001*L3001</f>
        <v>16471.500000000029</v>
      </c>
      <c r="AR3001" s="1">
        <f t="shared" si="189"/>
        <v>3278.4999999999891</v>
      </c>
      <c r="AS3001" s="8">
        <f>AQ3001+AR3001</f>
        <v>19750.000000000018</v>
      </c>
      <c r="AT3001" s="8">
        <f>AS3001-X3001</f>
        <v>19750.000000000018</v>
      </c>
      <c r="AU3001" s="11">
        <f>AT3001/L3001</f>
        <v>5.0000000000000044E-2</v>
      </c>
      <c r="AV3001">
        <f>(_xlfn.XLOOKUP(A3001,[2]loan_data!$A:$A,[2]loan_data!$Z:$Z)-100)%</f>
        <v>4.3887500000000017E-2</v>
      </c>
      <c r="AW3001" t="str">
        <f>_xlfn.XLOOKUP(A3001,[2]loan_data!$A:$A,[2]loan_data!$AA:$AA)</f>
        <v>golden_sachs</v>
      </c>
      <c r="AX3001" s="8">
        <f>AV3001*L3001</f>
        <v>17335.562500000007</v>
      </c>
      <c r="AY3001" s="8">
        <f>AX3001+AR3001</f>
        <v>20614.062499999996</v>
      </c>
      <c r="AZ3001" s="10">
        <f>AY3001/L3001</f>
        <v>5.2187499999999991E-2</v>
      </c>
    </row>
    <row r="3002" spans="1:52" x14ac:dyDescent="0.2">
      <c r="A3002">
        <v>5034252</v>
      </c>
      <c r="B3002" t="s">
        <v>61</v>
      </c>
      <c r="C3002" t="s">
        <v>222</v>
      </c>
      <c r="D3002" t="b">
        <v>1</v>
      </c>
      <c r="E3002" t="s">
        <v>35</v>
      </c>
      <c r="F3002" t="s">
        <v>36</v>
      </c>
      <c r="G3002" t="s">
        <v>37</v>
      </c>
      <c r="H3002" t="s">
        <v>38</v>
      </c>
      <c r="I3002">
        <v>1</v>
      </c>
      <c r="J3002" t="b">
        <v>0</v>
      </c>
      <c r="K3002" t="b">
        <v>0</v>
      </c>
      <c r="L3002" s="1">
        <v>175000</v>
      </c>
      <c r="M3002" s="2">
        <v>44448</v>
      </c>
      <c r="N3002" s="2">
        <v>44470</v>
      </c>
      <c r="O3002" s="2">
        <v>49919</v>
      </c>
      <c r="P3002">
        <v>180</v>
      </c>
      <c r="Q3002" s="3">
        <v>1144.26</v>
      </c>
      <c r="R3002">
        <v>2.25</v>
      </c>
      <c r="S3002" t="s">
        <v>919</v>
      </c>
      <c r="T3002" s="4">
        <v>616849</v>
      </c>
      <c r="U3002" s="7">
        <f>V3002+W3002</f>
        <v>4920.0900000000083</v>
      </c>
      <c r="V3002" s="7">
        <f t="shared" si="187"/>
        <v>3447.5000000000082</v>
      </c>
      <c r="W3002" s="7">
        <v>1472.5900000000001</v>
      </c>
      <c r="AA3002" t="b">
        <v>0</v>
      </c>
      <c r="AB3002">
        <v>0</v>
      </c>
      <c r="AC3002">
        <v>0</v>
      </c>
      <c r="AD3002" t="b">
        <v>0</v>
      </c>
      <c r="AE3002" t="s">
        <v>39</v>
      </c>
      <c r="AF3002" t="b">
        <v>0</v>
      </c>
      <c r="AG3002">
        <v>1</v>
      </c>
      <c r="AH3002">
        <v>78</v>
      </c>
      <c r="AI3002" s="6">
        <v>1495</v>
      </c>
      <c r="AJ3002">
        <v>718</v>
      </c>
      <c r="AK3002" t="s">
        <v>40</v>
      </c>
      <c r="AL3002" t="s">
        <v>41</v>
      </c>
      <c r="AM3002" s="9">
        <v>1.05</v>
      </c>
      <c r="AN3002">
        <f>_xlfn.XLOOKUP(S3002,[1]umbs_prices!$A:$A,[1]umbs_prices!$D:$D)</f>
        <v>103.03</v>
      </c>
      <c r="AO3002" s="11">
        <f t="shared" si="188"/>
        <v>3.0299999999999994E-2</v>
      </c>
      <c r="AP3002" s="13">
        <f>(AM3002-1)*L3002</f>
        <v>8750.0000000000073</v>
      </c>
      <c r="AQ3002" s="8">
        <f>AO3002*L3002</f>
        <v>5302.4999999999991</v>
      </c>
      <c r="AR3002" s="1">
        <f t="shared" si="189"/>
        <v>3447.5000000000082</v>
      </c>
      <c r="AS3002" s="8">
        <f>AQ3002+AR3002</f>
        <v>8750.0000000000073</v>
      </c>
      <c r="AT3002" s="8">
        <f>AS3002-X3002</f>
        <v>8750.0000000000073</v>
      </c>
      <c r="AU3002" s="11">
        <f>AT3002/L3002</f>
        <v>5.0000000000000044E-2</v>
      </c>
      <c r="AV3002">
        <f>(_xlfn.XLOOKUP(A3002,[2]loan_data!$A:$A,[2]loan_data!$Z:$Z)-100)%</f>
        <v>3.0300000000000011E-2</v>
      </c>
      <c r="AW3002" t="str">
        <f>_xlfn.XLOOKUP(A3002,[2]loan_data!$A:$A,[2]loan_data!$AA:$AA)</f>
        <v>umbs_price</v>
      </c>
      <c r="AX3002" s="8">
        <f>AV3002*L3002</f>
        <v>5302.5000000000018</v>
      </c>
    </row>
    <row r="3003" spans="1:52" x14ac:dyDescent="0.2">
      <c r="A3003">
        <v>5034274</v>
      </c>
      <c r="B3003" t="s">
        <v>56</v>
      </c>
      <c r="C3003" t="s">
        <v>57</v>
      </c>
      <c r="D3003" t="b">
        <v>1</v>
      </c>
      <c r="E3003" t="s">
        <v>35</v>
      </c>
      <c r="F3003" t="s">
        <v>36</v>
      </c>
      <c r="G3003" t="s">
        <v>37</v>
      </c>
      <c r="H3003" t="s">
        <v>38</v>
      </c>
      <c r="I3003">
        <v>1</v>
      </c>
      <c r="J3003" t="b">
        <v>0</v>
      </c>
      <c r="K3003" t="b">
        <v>0</v>
      </c>
      <c r="L3003" s="1">
        <v>435000</v>
      </c>
      <c r="M3003" s="2">
        <v>44448</v>
      </c>
      <c r="N3003" s="2">
        <v>44470</v>
      </c>
      <c r="O3003" s="2">
        <v>51745</v>
      </c>
      <c r="P3003">
        <v>240</v>
      </c>
      <c r="Q3003" s="3">
        <v>2379.67</v>
      </c>
      <c r="R3003">
        <v>2.875</v>
      </c>
      <c r="S3003" t="s">
        <v>922</v>
      </c>
      <c r="T3003" s="4">
        <v>940744</v>
      </c>
      <c r="U3003" s="7">
        <f>V3003+W3003</f>
        <v>8028.2400000000016</v>
      </c>
      <c r="V3003" s="7">
        <f t="shared" si="187"/>
        <v>7873.5000000000018</v>
      </c>
      <c r="W3003" s="7">
        <v>154.74</v>
      </c>
      <c r="AA3003" t="b">
        <v>0</v>
      </c>
      <c r="AB3003">
        <v>0</v>
      </c>
      <c r="AC3003">
        <v>0</v>
      </c>
      <c r="AD3003" t="b">
        <v>0</v>
      </c>
      <c r="AE3003" t="s">
        <v>39</v>
      </c>
      <c r="AF3003" t="b">
        <v>0</v>
      </c>
      <c r="AG3003">
        <v>1</v>
      </c>
      <c r="AH3003">
        <v>128</v>
      </c>
      <c r="AI3003" s="6">
        <v>2987</v>
      </c>
      <c r="AJ3003">
        <v>718</v>
      </c>
      <c r="AK3003" t="s">
        <v>40</v>
      </c>
      <c r="AL3003" t="s">
        <v>50</v>
      </c>
      <c r="AM3003" s="9">
        <v>1.05</v>
      </c>
      <c r="AN3003">
        <f>_xlfn.XLOOKUP(S3003,[1]umbs_prices!$A:$A,[1]umbs_prices!$D:$D)</f>
        <v>103.19</v>
      </c>
      <c r="AO3003" s="11">
        <f t="shared" si="188"/>
        <v>3.1900000000000039E-2</v>
      </c>
      <c r="AP3003" s="13">
        <f>(AM3003-1)*L3003</f>
        <v>21750.000000000018</v>
      </c>
      <c r="AQ3003" s="8">
        <f>AO3003*L3003</f>
        <v>13876.500000000016</v>
      </c>
      <c r="AR3003" s="1">
        <f t="shared" si="189"/>
        <v>7873.5000000000018</v>
      </c>
      <c r="AS3003" s="8">
        <f>AQ3003+AR3003</f>
        <v>21750.000000000018</v>
      </c>
      <c r="AT3003" s="8">
        <f>AS3003-X3003</f>
        <v>21750.000000000018</v>
      </c>
      <c r="AU3003" s="11">
        <f>AT3003/L3003</f>
        <v>5.0000000000000044E-2</v>
      </c>
      <c r="AV3003">
        <f>(_xlfn.XLOOKUP(A3003,[2]loan_data!$A:$A,[2]loan_data!$Z:$Z)-100)%</f>
        <v>3.3462499999999978E-2</v>
      </c>
      <c r="AW3003" t="str">
        <f>_xlfn.XLOOKUP(A3003,[2]loan_data!$A:$A,[2]loan_data!$AA:$AA)</f>
        <v>golden_sachs</v>
      </c>
      <c r="AX3003" s="8">
        <f>AV3003*L3003</f>
        <v>14556.187499999991</v>
      </c>
      <c r="AY3003" s="8">
        <f>AX3003+AR3003</f>
        <v>22429.687499999993</v>
      </c>
      <c r="AZ3003" s="10">
        <f>AY3003/L3003</f>
        <v>5.1562499999999983E-2</v>
      </c>
    </row>
    <row r="3004" spans="1:52" x14ac:dyDescent="0.2">
      <c r="A3004">
        <v>5034296</v>
      </c>
      <c r="B3004" t="s">
        <v>63</v>
      </c>
      <c r="C3004" t="s">
        <v>64</v>
      </c>
      <c r="D3004" t="b">
        <v>1</v>
      </c>
      <c r="E3004" t="s">
        <v>35</v>
      </c>
      <c r="F3004" t="s">
        <v>36</v>
      </c>
      <c r="G3004" t="s">
        <v>37</v>
      </c>
      <c r="H3004" t="s">
        <v>38</v>
      </c>
      <c r="I3004">
        <v>1</v>
      </c>
      <c r="J3004" t="b">
        <v>0</v>
      </c>
      <c r="K3004" t="b">
        <v>0</v>
      </c>
      <c r="L3004" s="1">
        <v>265000</v>
      </c>
      <c r="M3004" s="2">
        <v>44448</v>
      </c>
      <c r="N3004" s="2">
        <v>44470</v>
      </c>
      <c r="O3004" s="2">
        <v>49919</v>
      </c>
      <c r="P3004">
        <v>180</v>
      </c>
      <c r="Q3004" s="3">
        <v>1763.32</v>
      </c>
      <c r="R3004">
        <v>2.5</v>
      </c>
      <c r="S3004" t="s">
        <v>921</v>
      </c>
      <c r="T3004" s="4">
        <v>508931</v>
      </c>
      <c r="U3004" s="7">
        <f>V3004+W3004</f>
        <v>14975.500000000035</v>
      </c>
      <c r="V3004" s="7">
        <f t="shared" si="187"/>
        <v>13568.000000000035</v>
      </c>
      <c r="W3004" s="7">
        <v>1407.5</v>
      </c>
      <c r="AA3004" t="b">
        <v>0</v>
      </c>
      <c r="AB3004">
        <v>0</v>
      </c>
      <c r="AC3004">
        <v>0</v>
      </c>
      <c r="AD3004" t="b">
        <v>0</v>
      </c>
      <c r="AE3004" t="s">
        <v>39</v>
      </c>
      <c r="AF3004" t="b">
        <v>0</v>
      </c>
      <c r="AG3004">
        <v>1</v>
      </c>
      <c r="AH3004">
        <v>83</v>
      </c>
      <c r="AI3004" s="6">
        <v>2975</v>
      </c>
      <c r="AJ3004">
        <v>718</v>
      </c>
      <c r="AK3004" t="s">
        <v>40</v>
      </c>
      <c r="AL3004" t="s">
        <v>50</v>
      </c>
      <c r="AM3004" s="9">
        <v>1.05</v>
      </c>
      <c r="AN3004">
        <f>_xlfn.XLOOKUP(S3004,[1]umbs_prices!$A:$A,[1]umbs_prices!$D:$D)</f>
        <v>99.88</v>
      </c>
      <c r="AO3004" s="11">
        <f t="shared" si="188"/>
        <v>-1.2000000000000899E-3</v>
      </c>
      <c r="AP3004" s="13">
        <f>(AM3004-1)*L3004</f>
        <v>13250.000000000011</v>
      </c>
      <c r="AQ3004" s="8">
        <f>AO3004*L3004</f>
        <v>-318.00000000002382</v>
      </c>
      <c r="AR3004" s="1">
        <f t="shared" si="189"/>
        <v>13568.000000000035</v>
      </c>
      <c r="AS3004" s="8">
        <f>AQ3004+AR3004</f>
        <v>13250.000000000011</v>
      </c>
      <c r="AT3004" s="8">
        <f>AS3004-X3004</f>
        <v>13250.000000000011</v>
      </c>
      <c r="AU3004" s="11">
        <f>AT3004/L3004</f>
        <v>5.0000000000000044E-2</v>
      </c>
      <c r="AV3004">
        <f>(_xlfn.XLOOKUP(A3004,[2]loan_data!$A:$A,[2]loan_data!$Z:$Z)-100)%</f>
        <v>-1.2000000000000454E-3</v>
      </c>
      <c r="AW3004" t="str">
        <f>_xlfn.XLOOKUP(A3004,[2]loan_data!$A:$A,[2]loan_data!$AA:$AA)</f>
        <v>umbs_price</v>
      </c>
      <c r="AX3004" s="8">
        <f>AV3004*L3004</f>
        <v>-318.00000000001205</v>
      </c>
    </row>
    <row r="3005" spans="1:52" x14ac:dyDescent="0.2">
      <c r="A3005">
        <v>5034301</v>
      </c>
      <c r="B3005" t="s">
        <v>84</v>
      </c>
      <c r="C3005" t="s">
        <v>85</v>
      </c>
      <c r="D3005" t="b">
        <v>1</v>
      </c>
      <c r="E3005" t="s">
        <v>35</v>
      </c>
      <c r="F3005" t="s">
        <v>36</v>
      </c>
      <c r="G3005" t="s">
        <v>37</v>
      </c>
      <c r="H3005" t="s">
        <v>38</v>
      </c>
      <c r="I3005">
        <v>1</v>
      </c>
      <c r="J3005" t="b">
        <v>0</v>
      </c>
      <c r="K3005" t="b">
        <v>0</v>
      </c>
      <c r="L3005" s="1">
        <v>135000</v>
      </c>
      <c r="M3005" s="2">
        <v>44449</v>
      </c>
      <c r="N3005" s="2">
        <v>44470</v>
      </c>
      <c r="O3005" s="2">
        <v>51745</v>
      </c>
      <c r="P3005">
        <v>240</v>
      </c>
      <c r="Q3005" s="3">
        <v>713.89</v>
      </c>
      <c r="R3005">
        <v>2.5</v>
      </c>
      <c r="S3005" t="s">
        <v>921</v>
      </c>
      <c r="T3005" s="4">
        <v>287235</v>
      </c>
      <c r="U3005" s="7">
        <f>V3005+W3005</f>
        <v>7019.0000000000182</v>
      </c>
      <c r="V3005" s="7">
        <f t="shared" si="187"/>
        <v>6912.0000000000182</v>
      </c>
      <c r="W3005" s="7">
        <v>107</v>
      </c>
      <c r="AA3005" t="b">
        <v>0</v>
      </c>
      <c r="AB3005">
        <v>0</v>
      </c>
      <c r="AC3005">
        <v>0</v>
      </c>
      <c r="AD3005" t="b">
        <v>0</v>
      </c>
      <c r="AE3005" t="s">
        <v>39</v>
      </c>
      <c r="AF3005" t="b">
        <v>0</v>
      </c>
      <c r="AG3005">
        <v>1</v>
      </c>
      <c r="AH3005">
        <v>121</v>
      </c>
      <c r="AI3005" s="6">
        <v>2723</v>
      </c>
      <c r="AJ3005">
        <v>718</v>
      </c>
      <c r="AK3005" t="s">
        <v>40</v>
      </c>
      <c r="AL3005" t="s">
        <v>50</v>
      </c>
      <c r="AM3005" s="9">
        <v>1.05</v>
      </c>
      <c r="AN3005">
        <f>_xlfn.XLOOKUP(S3005,[1]umbs_prices!$A:$A,[1]umbs_prices!$D:$D)</f>
        <v>99.88</v>
      </c>
      <c r="AO3005" s="11">
        <f t="shared" si="188"/>
        <v>-1.2000000000000899E-3</v>
      </c>
      <c r="AP3005" s="13">
        <f>(AM3005-1)*L3005</f>
        <v>6750.0000000000064</v>
      </c>
      <c r="AQ3005" s="8">
        <f>AO3005*L3005</f>
        <v>-162.00000000001214</v>
      </c>
      <c r="AR3005" s="1">
        <f t="shared" si="189"/>
        <v>6912.0000000000182</v>
      </c>
      <c r="AS3005" s="8">
        <f>AQ3005+AR3005</f>
        <v>6750.0000000000064</v>
      </c>
      <c r="AT3005" s="8">
        <f>AS3005-X3005</f>
        <v>6750.0000000000064</v>
      </c>
      <c r="AU3005" s="11">
        <f>AT3005/L3005</f>
        <v>5.0000000000000044E-2</v>
      </c>
      <c r="AV3005">
        <f>(_xlfn.XLOOKUP(A3005,[2]loan_data!$A:$A,[2]loan_data!$Z:$Z)-100)%</f>
        <v>-1.2000000000000454E-3</v>
      </c>
      <c r="AW3005" t="str">
        <f>_xlfn.XLOOKUP(A3005,[2]loan_data!$A:$A,[2]loan_data!$AA:$AA)</f>
        <v>umbs_price</v>
      </c>
      <c r="AX3005" s="8">
        <f>AV3005*L3005</f>
        <v>-162.00000000000614</v>
      </c>
    </row>
    <row r="3006" spans="1:52" x14ac:dyDescent="0.2">
      <c r="A3006">
        <v>5034382</v>
      </c>
      <c r="B3006" t="s">
        <v>330</v>
      </c>
      <c r="C3006" t="s">
        <v>738</v>
      </c>
      <c r="D3006" t="b">
        <v>1</v>
      </c>
      <c r="E3006" t="s">
        <v>35</v>
      </c>
      <c r="F3006" t="s">
        <v>36</v>
      </c>
      <c r="G3006" t="s">
        <v>37</v>
      </c>
      <c r="H3006" t="s">
        <v>38</v>
      </c>
      <c r="I3006">
        <v>1</v>
      </c>
      <c r="J3006" t="b">
        <v>0</v>
      </c>
      <c r="K3006" t="b">
        <v>0</v>
      </c>
      <c r="L3006" s="1">
        <v>145000</v>
      </c>
      <c r="M3006" s="2">
        <v>44450</v>
      </c>
      <c r="N3006" s="2">
        <v>44470</v>
      </c>
      <c r="O3006" s="2">
        <v>55397</v>
      </c>
      <c r="P3006">
        <v>360</v>
      </c>
      <c r="Q3006" s="3">
        <v>629.35</v>
      </c>
      <c r="R3006">
        <v>3.25</v>
      </c>
      <c r="S3006" t="s">
        <v>926</v>
      </c>
      <c r="T3006" s="4">
        <v>176228</v>
      </c>
      <c r="U3006" s="7">
        <f>V3006+W3006</f>
        <v>1637.5</v>
      </c>
      <c r="V3006" s="7">
        <f t="shared" si="187"/>
        <v>0</v>
      </c>
      <c r="W3006" s="7">
        <v>1637.5</v>
      </c>
      <c r="AA3006" t="b">
        <v>0</v>
      </c>
      <c r="AB3006">
        <v>0</v>
      </c>
      <c r="AC3006">
        <v>0</v>
      </c>
      <c r="AD3006" t="b">
        <v>0</v>
      </c>
      <c r="AE3006" t="s">
        <v>39</v>
      </c>
      <c r="AF3006" t="b">
        <v>0</v>
      </c>
      <c r="AG3006">
        <v>1</v>
      </c>
      <c r="AH3006">
        <v>83</v>
      </c>
      <c r="AI3006" s="6">
        <v>1384</v>
      </c>
      <c r="AJ3006">
        <v>718</v>
      </c>
      <c r="AK3006" t="s">
        <v>58</v>
      </c>
      <c r="AL3006" t="s">
        <v>50</v>
      </c>
      <c r="AM3006" s="9">
        <v>1.05</v>
      </c>
      <c r="AN3006">
        <f>_xlfn.XLOOKUP(S3006,[1]umbs_prices!$A:$A,[1]umbs_prices!$D:$D)</f>
        <v>105</v>
      </c>
      <c r="AO3006" s="11">
        <f t="shared" si="188"/>
        <v>5.0000000000000044E-2</v>
      </c>
      <c r="AP3006" s="13">
        <f>(AM3006-1)*L3006</f>
        <v>7250.0000000000064</v>
      </c>
      <c r="AQ3006" s="8">
        <f>AO3006*L3006</f>
        <v>7250.0000000000064</v>
      </c>
      <c r="AR3006" s="1">
        <f t="shared" si="189"/>
        <v>0</v>
      </c>
      <c r="AS3006" s="8">
        <f>AQ3006+AR3006</f>
        <v>7250.0000000000064</v>
      </c>
      <c r="AT3006" s="8">
        <f>AS3006-X3006</f>
        <v>7250.0000000000064</v>
      </c>
      <c r="AU3006" s="11">
        <f>AT3006/L3006</f>
        <v>5.0000000000000044E-2</v>
      </c>
      <c r="AV3006">
        <f>(_xlfn.XLOOKUP(A3006,[2]loan_data!$A:$A,[2]loan_data!$Z:$Z)-100)%</f>
        <v>0.05</v>
      </c>
      <c r="AW3006" t="str">
        <f>_xlfn.XLOOKUP(A3006,[2]loan_data!$A:$A,[2]loan_data!$AA:$AA)</f>
        <v>umbs_price</v>
      </c>
      <c r="AX3006" s="8">
        <f>AV3006*L3006</f>
        <v>7250</v>
      </c>
    </row>
    <row r="3007" spans="1:52" x14ac:dyDescent="0.2">
      <c r="A3007">
        <v>5034426</v>
      </c>
      <c r="B3007" t="s">
        <v>71</v>
      </c>
      <c r="C3007" t="s">
        <v>203</v>
      </c>
      <c r="D3007" t="b">
        <v>1</v>
      </c>
      <c r="E3007" t="s">
        <v>35</v>
      </c>
      <c r="F3007" t="s">
        <v>36</v>
      </c>
      <c r="G3007" t="s">
        <v>37</v>
      </c>
      <c r="H3007" t="s">
        <v>38</v>
      </c>
      <c r="I3007">
        <v>1</v>
      </c>
      <c r="J3007" t="b">
        <v>0</v>
      </c>
      <c r="K3007" t="b">
        <v>0</v>
      </c>
      <c r="L3007" s="1">
        <v>685000</v>
      </c>
      <c r="M3007" s="2">
        <v>44450</v>
      </c>
      <c r="N3007" s="2">
        <v>44470</v>
      </c>
      <c r="O3007" s="2">
        <v>49919</v>
      </c>
      <c r="P3007">
        <v>180</v>
      </c>
      <c r="Q3007" s="3">
        <v>4439.72</v>
      </c>
      <c r="R3007">
        <v>2.125</v>
      </c>
      <c r="S3007" t="s">
        <v>925</v>
      </c>
      <c r="T3007" s="4">
        <v>921443</v>
      </c>
      <c r="U3007" s="7">
        <f>V3007+W3007</f>
        <v>53619.720000000008</v>
      </c>
      <c r="V3007" s="7">
        <f t="shared" si="187"/>
        <v>51717.500000000007</v>
      </c>
      <c r="W3007" s="7">
        <v>1902.2200000000003</v>
      </c>
      <c r="AA3007" t="b">
        <v>0</v>
      </c>
      <c r="AB3007">
        <v>0</v>
      </c>
      <c r="AC3007">
        <v>0</v>
      </c>
      <c r="AD3007" t="b">
        <v>0</v>
      </c>
      <c r="AE3007" t="s">
        <v>39</v>
      </c>
      <c r="AF3007" t="b">
        <v>0</v>
      </c>
      <c r="AG3007">
        <v>1</v>
      </c>
      <c r="AH3007">
        <v>137</v>
      </c>
      <c r="AI3007" s="6">
        <v>4910</v>
      </c>
      <c r="AJ3007">
        <v>718</v>
      </c>
      <c r="AK3007" t="s">
        <v>58</v>
      </c>
      <c r="AL3007" t="s">
        <v>50</v>
      </c>
      <c r="AM3007" s="9">
        <v>1.05</v>
      </c>
      <c r="AN3007">
        <f>_xlfn.XLOOKUP(S3007,[1]umbs_prices!$A:$A,[1]umbs_prices!$D:$D)</f>
        <v>97.45</v>
      </c>
      <c r="AO3007" s="11">
        <f t="shared" si="188"/>
        <v>-2.5499999999999967E-2</v>
      </c>
      <c r="AP3007" s="13">
        <f>(AM3007-1)*L3007</f>
        <v>34250.000000000029</v>
      </c>
      <c r="AQ3007" s="8">
        <f>AO3007*L3007</f>
        <v>-17467.499999999978</v>
      </c>
      <c r="AR3007" s="1">
        <f t="shared" si="189"/>
        <v>51717.500000000007</v>
      </c>
      <c r="AS3007" s="8">
        <f>AQ3007+AR3007</f>
        <v>34250.000000000029</v>
      </c>
      <c r="AT3007" s="8">
        <f>AS3007-X3007</f>
        <v>34250.000000000029</v>
      </c>
      <c r="AU3007" s="11">
        <f>AT3007/L3007</f>
        <v>5.0000000000000044E-2</v>
      </c>
      <c r="AV3007">
        <f>(_xlfn.XLOOKUP(A3007,[2]loan_data!$A:$A,[2]loan_data!$Z:$Z)-100)%</f>
        <v>-2.5499999999999971E-2</v>
      </c>
      <c r="AW3007" t="str">
        <f>_xlfn.XLOOKUP(A3007,[2]loan_data!$A:$A,[2]loan_data!$AA:$AA)</f>
        <v>umbs_price</v>
      </c>
      <c r="AX3007" s="8">
        <f>AV3007*L3007</f>
        <v>-17467.499999999978</v>
      </c>
    </row>
    <row r="3008" spans="1:52" x14ac:dyDescent="0.2">
      <c r="A3008">
        <v>5034544</v>
      </c>
      <c r="B3008" t="s">
        <v>56</v>
      </c>
      <c r="C3008" t="s">
        <v>285</v>
      </c>
      <c r="D3008" t="b">
        <v>1</v>
      </c>
      <c r="E3008" t="s">
        <v>35</v>
      </c>
      <c r="F3008" t="s">
        <v>36</v>
      </c>
      <c r="G3008" t="s">
        <v>37</v>
      </c>
      <c r="H3008" t="s">
        <v>38</v>
      </c>
      <c r="I3008">
        <v>1</v>
      </c>
      <c r="J3008" t="b">
        <v>0</v>
      </c>
      <c r="K3008" t="b">
        <v>0</v>
      </c>
      <c r="L3008" s="1">
        <v>325000</v>
      </c>
      <c r="M3008" s="2">
        <v>44452</v>
      </c>
      <c r="N3008" s="2">
        <v>44470</v>
      </c>
      <c r="O3008" s="2">
        <v>51745</v>
      </c>
      <c r="P3008">
        <v>240</v>
      </c>
      <c r="Q3008" s="3">
        <v>1718.61</v>
      </c>
      <c r="R3008">
        <v>2.5</v>
      </c>
      <c r="S3008" t="s">
        <v>919</v>
      </c>
      <c r="T3008" s="4">
        <v>658562</v>
      </c>
      <c r="U3008" s="7">
        <f>V3008+W3008</f>
        <v>6402.5000000000164</v>
      </c>
      <c r="V3008" s="7">
        <f t="shared" si="187"/>
        <v>6402.5000000000164</v>
      </c>
      <c r="W3008" s="7">
        <v>0</v>
      </c>
      <c r="AA3008" t="b">
        <v>0</v>
      </c>
      <c r="AB3008">
        <v>0</v>
      </c>
      <c r="AC3008">
        <v>0</v>
      </c>
      <c r="AD3008" t="b">
        <v>0</v>
      </c>
      <c r="AE3008" t="s">
        <v>39</v>
      </c>
      <c r="AF3008" t="b">
        <v>0</v>
      </c>
      <c r="AG3008">
        <v>1</v>
      </c>
      <c r="AH3008">
        <v>89</v>
      </c>
      <c r="AI3008" s="6">
        <v>1780</v>
      </c>
      <c r="AJ3008">
        <v>718</v>
      </c>
      <c r="AK3008" t="s">
        <v>40</v>
      </c>
      <c r="AL3008" t="s">
        <v>50</v>
      </c>
      <c r="AM3008" s="9">
        <v>1.05</v>
      </c>
      <c r="AN3008">
        <f>_xlfn.XLOOKUP(S3008,[1]umbs_prices!$A:$A,[1]umbs_prices!$D:$D)</f>
        <v>103.03</v>
      </c>
      <c r="AO3008" s="11">
        <f t="shared" si="188"/>
        <v>3.0299999999999994E-2</v>
      </c>
      <c r="AP3008" s="13">
        <f>(AM3008-1)*L3008</f>
        <v>16250.000000000015</v>
      </c>
      <c r="AQ3008" s="8">
        <f>AO3008*L3008</f>
        <v>9847.4999999999982</v>
      </c>
      <c r="AR3008" s="1">
        <f t="shared" si="189"/>
        <v>6402.5000000000164</v>
      </c>
      <c r="AS3008" s="8">
        <f>AQ3008+AR3008</f>
        <v>16250.000000000015</v>
      </c>
      <c r="AT3008" s="8">
        <f>AS3008-X3008</f>
        <v>16250.000000000015</v>
      </c>
      <c r="AU3008" s="11">
        <f>AT3008/L3008</f>
        <v>5.0000000000000044E-2</v>
      </c>
      <c r="AV3008">
        <f>(_xlfn.XLOOKUP(A3008,[2]loan_data!$A:$A,[2]loan_data!$Z:$Z)-100)%</f>
        <v>3.0300000000000011E-2</v>
      </c>
      <c r="AW3008" t="str">
        <f>_xlfn.XLOOKUP(A3008,[2]loan_data!$A:$A,[2]loan_data!$AA:$AA)</f>
        <v>umbs_price</v>
      </c>
      <c r="AX3008" s="8">
        <f>AV3008*L3008</f>
        <v>9847.5000000000036</v>
      </c>
    </row>
    <row r="3009" spans="1:52" x14ac:dyDescent="0.2">
      <c r="A3009">
        <v>5034558</v>
      </c>
      <c r="B3009" t="s">
        <v>177</v>
      </c>
      <c r="C3009" t="s">
        <v>509</v>
      </c>
      <c r="D3009" t="b">
        <v>1</v>
      </c>
      <c r="E3009" t="s">
        <v>35</v>
      </c>
      <c r="F3009" t="s">
        <v>36</v>
      </c>
      <c r="G3009" t="s">
        <v>37</v>
      </c>
      <c r="H3009" t="s">
        <v>38</v>
      </c>
      <c r="I3009">
        <v>1</v>
      </c>
      <c r="J3009" t="b">
        <v>0</v>
      </c>
      <c r="K3009" t="b">
        <v>0</v>
      </c>
      <c r="L3009" s="1">
        <v>105000</v>
      </c>
      <c r="M3009" s="2">
        <v>44452</v>
      </c>
      <c r="N3009" s="2">
        <v>44470</v>
      </c>
      <c r="O3009" s="2">
        <v>49919</v>
      </c>
      <c r="P3009">
        <v>180</v>
      </c>
      <c r="Q3009" s="3">
        <v>692.6</v>
      </c>
      <c r="R3009">
        <v>2.375</v>
      </c>
      <c r="S3009" t="s">
        <v>921</v>
      </c>
      <c r="T3009" s="4">
        <v>456522</v>
      </c>
      <c r="U3009" s="7">
        <f>V3009+W3009</f>
        <v>6588.0000000000136</v>
      </c>
      <c r="V3009" s="7">
        <f t="shared" si="187"/>
        <v>5376.0000000000136</v>
      </c>
      <c r="W3009" s="7">
        <v>1212</v>
      </c>
      <c r="AA3009" t="b">
        <v>0</v>
      </c>
      <c r="AB3009">
        <v>0</v>
      </c>
      <c r="AC3009">
        <v>0</v>
      </c>
      <c r="AD3009" t="b">
        <v>0</v>
      </c>
      <c r="AE3009" t="s">
        <v>39</v>
      </c>
      <c r="AF3009" t="b">
        <v>0</v>
      </c>
      <c r="AG3009">
        <v>1</v>
      </c>
      <c r="AH3009">
        <v>70</v>
      </c>
      <c r="AI3009" s="6">
        <v>817</v>
      </c>
      <c r="AJ3009">
        <v>718</v>
      </c>
      <c r="AK3009" t="s">
        <v>40</v>
      </c>
      <c r="AL3009" t="s">
        <v>50</v>
      </c>
      <c r="AM3009" s="9">
        <v>1.05</v>
      </c>
      <c r="AN3009">
        <f>_xlfn.XLOOKUP(S3009,[1]umbs_prices!$A:$A,[1]umbs_prices!$D:$D)</f>
        <v>99.88</v>
      </c>
      <c r="AO3009" s="11">
        <f t="shared" si="188"/>
        <v>-1.2000000000000899E-3</v>
      </c>
      <c r="AP3009" s="13">
        <f>(AM3009-1)*L3009</f>
        <v>5250.0000000000045</v>
      </c>
      <c r="AQ3009" s="8">
        <f>AO3009*L3009</f>
        <v>-126.00000000000944</v>
      </c>
      <c r="AR3009" s="1">
        <f t="shared" si="189"/>
        <v>5376.0000000000136</v>
      </c>
      <c r="AS3009" s="8">
        <f>AQ3009+AR3009</f>
        <v>5250.0000000000045</v>
      </c>
      <c r="AT3009" s="8">
        <f>AS3009-X3009</f>
        <v>5250.0000000000045</v>
      </c>
      <c r="AU3009" s="11">
        <f>AT3009/L3009</f>
        <v>5.0000000000000044E-2</v>
      </c>
      <c r="AV3009">
        <f>(_xlfn.XLOOKUP(A3009,[2]loan_data!$A:$A,[2]loan_data!$Z:$Z)-100)%</f>
        <v>2.8624999999999545E-3</v>
      </c>
      <c r="AW3009" t="str">
        <f>_xlfn.XLOOKUP(A3009,[2]loan_data!$A:$A,[2]loan_data!$AA:$AA)</f>
        <v>storgan_manley</v>
      </c>
      <c r="AX3009" s="8">
        <f>AV3009*L3009</f>
        <v>300.56249999999523</v>
      </c>
      <c r="AY3009" s="8">
        <f>AX3009+AR3009</f>
        <v>5676.5625000000091</v>
      </c>
      <c r="AZ3009" s="10">
        <f>AY3009/L3009</f>
        <v>5.406250000000009E-2</v>
      </c>
    </row>
    <row r="3010" spans="1:52" x14ac:dyDescent="0.2">
      <c r="A3010">
        <v>5034715</v>
      </c>
      <c r="B3010" t="s">
        <v>33</v>
      </c>
      <c r="C3010" t="s">
        <v>112</v>
      </c>
      <c r="D3010" t="b">
        <v>1</v>
      </c>
      <c r="E3010" t="s">
        <v>35</v>
      </c>
      <c r="F3010" t="s">
        <v>36</v>
      </c>
      <c r="G3010" t="s">
        <v>37</v>
      </c>
      <c r="H3010" t="s">
        <v>60</v>
      </c>
      <c r="I3010">
        <v>1</v>
      </c>
      <c r="J3010" t="b">
        <v>0</v>
      </c>
      <c r="K3010" t="b">
        <v>0</v>
      </c>
      <c r="L3010" s="1">
        <v>535000</v>
      </c>
      <c r="M3010" s="2">
        <v>44452</v>
      </c>
      <c r="N3010" s="2">
        <v>44470</v>
      </c>
      <c r="O3010" s="2">
        <v>55397</v>
      </c>
      <c r="P3010">
        <v>360</v>
      </c>
      <c r="Q3010" s="3">
        <v>2358.59</v>
      </c>
      <c r="R3010">
        <v>3.375</v>
      </c>
      <c r="S3010" t="s">
        <v>920</v>
      </c>
      <c r="T3010" s="4">
        <v>713334</v>
      </c>
      <c r="U3010" s="7">
        <f>V3010+W3010</f>
        <v>2086.5000000000109</v>
      </c>
      <c r="V3010" s="7">
        <f t="shared" si="187"/>
        <v>2086.5000000000109</v>
      </c>
      <c r="W3010" s="7">
        <v>0</v>
      </c>
      <c r="X3010">
        <v>3643.6</v>
      </c>
      <c r="AA3010" t="b">
        <v>0</v>
      </c>
      <c r="AB3010">
        <v>0</v>
      </c>
      <c r="AC3010">
        <v>0</v>
      </c>
      <c r="AD3010" t="b">
        <v>0</v>
      </c>
      <c r="AE3010" t="s">
        <v>45</v>
      </c>
      <c r="AF3010" t="b">
        <v>0</v>
      </c>
      <c r="AG3010">
        <v>1</v>
      </c>
      <c r="AH3010">
        <v>245</v>
      </c>
      <c r="AI3010" s="6">
        <v>7759</v>
      </c>
      <c r="AJ3010">
        <v>718</v>
      </c>
      <c r="AK3010" t="s">
        <v>43</v>
      </c>
      <c r="AL3010" t="s">
        <v>50</v>
      </c>
      <c r="AM3010" s="9">
        <v>1.05</v>
      </c>
      <c r="AN3010">
        <f>_xlfn.XLOOKUP(S3010,[1]umbs_prices!$A:$A,[1]umbs_prices!$D:$D)</f>
        <v>104.61</v>
      </c>
      <c r="AO3010" s="11">
        <f t="shared" si="188"/>
        <v>4.610000000000003E-2</v>
      </c>
      <c r="AP3010" s="13">
        <f>(AM3010-1)*L3010</f>
        <v>26750.000000000025</v>
      </c>
      <c r="AQ3010" s="8">
        <f>AO3010*L3010</f>
        <v>24663.500000000015</v>
      </c>
      <c r="AR3010" s="1">
        <f t="shared" si="189"/>
        <v>2086.5000000000109</v>
      </c>
      <c r="AS3010" s="8">
        <f>AQ3010+AR3010</f>
        <v>26750.000000000025</v>
      </c>
      <c r="AT3010" s="8">
        <f>AS3010-X3010</f>
        <v>23106.400000000027</v>
      </c>
      <c r="AU3010" s="11">
        <f>AT3010/L3010</f>
        <v>4.3189532710280427E-2</v>
      </c>
      <c r="AV3010">
        <f>(_xlfn.XLOOKUP(A3010,[2]loan_data!$A:$A,[2]loan_data!$Z:$Z)-100)%</f>
        <v>4.6099999999999995E-2</v>
      </c>
      <c r="AW3010" t="str">
        <f>_xlfn.XLOOKUP(A3010,[2]loan_data!$A:$A,[2]loan_data!$AA:$AA)</f>
        <v>umbs_price</v>
      </c>
      <c r="AX3010" s="8">
        <f>AV3010*L3010</f>
        <v>24663.499999999996</v>
      </c>
    </row>
    <row r="3011" spans="1:52" x14ac:dyDescent="0.2">
      <c r="A3011">
        <v>5034812</v>
      </c>
      <c r="B3011" t="s">
        <v>33</v>
      </c>
      <c r="C3011" t="s">
        <v>617</v>
      </c>
      <c r="D3011" t="b">
        <v>1</v>
      </c>
      <c r="E3011" t="s">
        <v>35</v>
      </c>
      <c r="F3011" t="s">
        <v>36</v>
      </c>
      <c r="G3011" t="s">
        <v>37</v>
      </c>
      <c r="H3011" t="s">
        <v>53</v>
      </c>
      <c r="I3011">
        <v>1</v>
      </c>
      <c r="J3011" t="b">
        <v>0</v>
      </c>
      <c r="K3011" t="b">
        <v>0</v>
      </c>
      <c r="L3011" s="1">
        <v>205000</v>
      </c>
      <c r="M3011" s="2">
        <v>44453</v>
      </c>
      <c r="N3011" s="2">
        <v>44470</v>
      </c>
      <c r="O3011" s="2">
        <v>55397</v>
      </c>
      <c r="P3011">
        <v>360</v>
      </c>
      <c r="Q3011" s="3">
        <v>889.77</v>
      </c>
      <c r="R3011">
        <v>3.25</v>
      </c>
      <c r="S3011" t="s">
        <v>920</v>
      </c>
      <c r="T3011" s="4">
        <v>341667</v>
      </c>
      <c r="U3011" s="7">
        <f>V3011+W3011</f>
        <v>1704.5000000000036</v>
      </c>
      <c r="V3011" s="7">
        <f t="shared" ref="V3011:V3074" si="192">AR3011</f>
        <v>799.50000000000364</v>
      </c>
      <c r="W3011" s="7">
        <v>905</v>
      </c>
      <c r="AA3011" t="b">
        <v>0</v>
      </c>
      <c r="AB3011">
        <v>0</v>
      </c>
      <c r="AC3011">
        <v>0</v>
      </c>
      <c r="AD3011" t="b">
        <v>0</v>
      </c>
      <c r="AE3011" t="s">
        <v>45</v>
      </c>
      <c r="AF3011" t="b">
        <v>0</v>
      </c>
      <c r="AG3011">
        <v>1</v>
      </c>
      <c r="AH3011">
        <v>93</v>
      </c>
      <c r="AI3011" s="6">
        <v>3643</v>
      </c>
      <c r="AJ3011">
        <v>718</v>
      </c>
      <c r="AK3011" t="s">
        <v>40</v>
      </c>
      <c r="AL3011" t="s">
        <v>50</v>
      </c>
      <c r="AM3011" s="9">
        <v>1.05</v>
      </c>
      <c r="AN3011">
        <f>_xlfn.XLOOKUP(S3011,[1]umbs_prices!$A:$A,[1]umbs_prices!$D:$D)</f>
        <v>104.61</v>
      </c>
      <c r="AO3011" s="11">
        <f t="shared" ref="AO3011:AO3074" si="193">AN3011%-1</f>
        <v>4.610000000000003E-2</v>
      </c>
      <c r="AP3011" s="13">
        <f>(AM3011-1)*L3011</f>
        <v>10250.000000000009</v>
      </c>
      <c r="AQ3011" s="8">
        <f>AO3011*L3011</f>
        <v>9450.5000000000055</v>
      </c>
      <c r="AR3011" s="1">
        <f t="shared" ref="AR3011:AR3074" si="194">AP3011-AQ3011</f>
        <v>799.50000000000364</v>
      </c>
      <c r="AS3011" s="8">
        <f>AQ3011+AR3011</f>
        <v>10250.000000000009</v>
      </c>
      <c r="AT3011" s="8">
        <f>AS3011-X3011</f>
        <v>10250.000000000009</v>
      </c>
      <c r="AU3011" s="11">
        <f>AT3011/L3011</f>
        <v>5.0000000000000044E-2</v>
      </c>
      <c r="AV3011">
        <f>(_xlfn.XLOOKUP(A3011,[2]loan_data!$A:$A,[2]loan_data!$Z:$Z)-100)%</f>
        <v>4.6099999999999995E-2</v>
      </c>
      <c r="AW3011" t="str">
        <f>_xlfn.XLOOKUP(A3011,[2]loan_data!$A:$A,[2]loan_data!$AA:$AA)</f>
        <v>umbs_price</v>
      </c>
      <c r="AX3011" s="8">
        <f>AV3011*L3011</f>
        <v>9450.4999999999982</v>
      </c>
    </row>
    <row r="3012" spans="1:52" x14ac:dyDescent="0.2">
      <c r="A3012">
        <v>5034927</v>
      </c>
      <c r="B3012" t="s">
        <v>180</v>
      </c>
      <c r="C3012" t="s">
        <v>370</v>
      </c>
      <c r="D3012" t="b">
        <v>1</v>
      </c>
      <c r="E3012" t="s">
        <v>35</v>
      </c>
      <c r="F3012" t="s">
        <v>36</v>
      </c>
      <c r="G3012" t="s">
        <v>37</v>
      </c>
      <c r="H3012" t="s">
        <v>38</v>
      </c>
      <c r="I3012">
        <v>1</v>
      </c>
      <c r="J3012" t="b">
        <v>0</v>
      </c>
      <c r="K3012" t="b">
        <v>0</v>
      </c>
      <c r="L3012" s="1">
        <v>135000</v>
      </c>
      <c r="M3012" s="2">
        <v>44453</v>
      </c>
      <c r="N3012" s="2">
        <v>44470</v>
      </c>
      <c r="O3012" s="2">
        <v>49919</v>
      </c>
      <c r="P3012">
        <v>180</v>
      </c>
      <c r="Q3012" s="3">
        <v>898.3</v>
      </c>
      <c r="R3012">
        <v>2.5</v>
      </c>
      <c r="S3012" t="s">
        <v>921</v>
      </c>
      <c r="T3012" s="4">
        <v>500000</v>
      </c>
      <c r="U3012" s="7">
        <f>V3012+W3012</f>
        <v>7977.5000000000182</v>
      </c>
      <c r="V3012" s="7">
        <f t="shared" si="192"/>
        <v>6912.0000000000182</v>
      </c>
      <c r="W3012" s="7">
        <v>1065.5</v>
      </c>
      <c r="AA3012" t="b">
        <v>0</v>
      </c>
      <c r="AB3012">
        <v>0</v>
      </c>
      <c r="AC3012">
        <v>0</v>
      </c>
      <c r="AD3012" t="b">
        <v>0</v>
      </c>
      <c r="AE3012" t="s">
        <v>39</v>
      </c>
      <c r="AF3012" t="b">
        <v>0</v>
      </c>
      <c r="AG3012">
        <v>1</v>
      </c>
      <c r="AH3012">
        <v>61</v>
      </c>
      <c r="AI3012" s="6">
        <v>1119</v>
      </c>
      <c r="AJ3012">
        <v>718</v>
      </c>
      <c r="AK3012" t="s">
        <v>58</v>
      </c>
      <c r="AL3012" t="s">
        <v>50</v>
      </c>
      <c r="AM3012" s="9">
        <v>1.05</v>
      </c>
      <c r="AN3012">
        <f>_xlfn.XLOOKUP(S3012,[1]umbs_prices!$A:$A,[1]umbs_prices!$D:$D)</f>
        <v>99.88</v>
      </c>
      <c r="AO3012" s="11">
        <f t="shared" si="193"/>
        <v>-1.2000000000000899E-3</v>
      </c>
      <c r="AP3012" s="13">
        <f>(AM3012-1)*L3012</f>
        <v>6750.0000000000064</v>
      </c>
      <c r="AQ3012" s="8">
        <f>AO3012*L3012</f>
        <v>-162.00000000001214</v>
      </c>
      <c r="AR3012" s="1">
        <f t="shared" si="194"/>
        <v>6912.0000000000182</v>
      </c>
      <c r="AS3012" s="8">
        <f>AQ3012+AR3012</f>
        <v>6750.0000000000064</v>
      </c>
      <c r="AT3012" s="8">
        <f>AS3012-X3012</f>
        <v>6750.0000000000064</v>
      </c>
      <c r="AU3012" s="11">
        <f>AT3012/L3012</f>
        <v>5.0000000000000044E-2</v>
      </c>
      <c r="AV3012">
        <f>(_xlfn.XLOOKUP(A3012,[2]loan_data!$A:$A,[2]loan_data!$Z:$Z)-100)%</f>
        <v>-1.2000000000000454E-3</v>
      </c>
      <c r="AW3012" t="str">
        <f>_xlfn.XLOOKUP(A3012,[2]loan_data!$A:$A,[2]loan_data!$AA:$AA)</f>
        <v>umbs_price</v>
      </c>
      <c r="AX3012" s="8">
        <f>AV3012*L3012</f>
        <v>-162.00000000000614</v>
      </c>
    </row>
    <row r="3013" spans="1:52" x14ac:dyDescent="0.2">
      <c r="A3013">
        <v>5034944</v>
      </c>
      <c r="B3013" t="s">
        <v>71</v>
      </c>
      <c r="C3013" t="s">
        <v>262</v>
      </c>
      <c r="D3013" t="b">
        <v>1</v>
      </c>
      <c r="E3013" t="s">
        <v>35</v>
      </c>
      <c r="F3013" t="s">
        <v>36</v>
      </c>
      <c r="G3013" t="s">
        <v>37</v>
      </c>
      <c r="H3013" t="s">
        <v>38</v>
      </c>
      <c r="I3013">
        <v>1</v>
      </c>
      <c r="J3013" t="b">
        <v>0</v>
      </c>
      <c r="K3013" t="b">
        <v>0</v>
      </c>
      <c r="L3013" s="1">
        <v>505000</v>
      </c>
      <c r="M3013" s="2">
        <v>44453</v>
      </c>
      <c r="N3013" s="2">
        <v>44470</v>
      </c>
      <c r="O3013" s="2">
        <v>55397</v>
      </c>
      <c r="P3013">
        <v>360</v>
      </c>
      <c r="Q3013" s="3">
        <v>2107.6400000000003</v>
      </c>
      <c r="R3013">
        <v>2.94</v>
      </c>
      <c r="S3013" t="s">
        <v>922</v>
      </c>
      <c r="T3013" s="4">
        <v>532140</v>
      </c>
      <c r="U3013" s="7">
        <f>V3013+W3013</f>
        <v>10526.230000000001</v>
      </c>
      <c r="V3013" s="7">
        <f t="shared" si="192"/>
        <v>9140.5000000000018</v>
      </c>
      <c r="W3013" s="7">
        <v>1385.73</v>
      </c>
      <c r="AA3013" t="b">
        <v>0</v>
      </c>
      <c r="AB3013">
        <v>0</v>
      </c>
      <c r="AC3013">
        <v>0</v>
      </c>
      <c r="AD3013" t="b">
        <v>0</v>
      </c>
      <c r="AE3013" t="s">
        <v>39</v>
      </c>
      <c r="AF3013" t="b">
        <v>0</v>
      </c>
      <c r="AG3013">
        <v>1</v>
      </c>
      <c r="AH3013">
        <v>119</v>
      </c>
      <c r="AI3013" s="6">
        <v>4562</v>
      </c>
      <c r="AJ3013">
        <v>718</v>
      </c>
      <c r="AK3013" t="s">
        <v>58</v>
      </c>
      <c r="AL3013" t="s">
        <v>50</v>
      </c>
      <c r="AM3013" s="9">
        <v>1.05</v>
      </c>
      <c r="AN3013">
        <f>_xlfn.XLOOKUP(S3013,[1]umbs_prices!$A:$A,[1]umbs_prices!$D:$D)</f>
        <v>103.19</v>
      </c>
      <c r="AO3013" s="11">
        <f t="shared" si="193"/>
        <v>3.1900000000000039E-2</v>
      </c>
      <c r="AP3013" s="13">
        <f>(AM3013-1)*L3013</f>
        <v>25250.000000000022</v>
      </c>
      <c r="AQ3013" s="8">
        <f>AO3013*L3013</f>
        <v>16109.50000000002</v>
      </c>
      <c r="AR3013" s="1">
        <f t="shared" si="194"/>
        <v>9140.5000000000018</v>
      </c>
      <c r="AS3013" s="8">
        <f>AQ3013+AR3013</f>
        <v>25250.000000000022</v>
      </c>
      <c r="AT3013" s="8">
        <f>AS3013-X3013</f>
        <v>25250.000000000022</v>
      </c>
      <c r="AU3013" s="11">
        <f>AT3013/L3013</f>
        <v>5.0000000000000044E-2</v>
      </c>
      <c r="AV3013">
        <f>(_xlfn.XLOOKUP(A3013,[2]loan_data!$A:$A,[2]loan_data!$Z:$Z)-100)%</f>
        <v>3.1899999999999977E-2</v>
      </c>
      <c r="AW3013" t="str">
        <f>_xlfn.XLOOKUP(A3013,[2]loan_data!$A:$A,[2]loan_data!$AA:$AA)</f>
        <v>umbs_price</v>
      </c>
      <c r="AX3013" s="8">
        <f>AV3013*L3013</f>
        <v>16109.499999999989</v>
      </c>
    </row>
    <row r="3014" spans="1:52" x14ac:dyDescent="0.2">
      <c r="A3014">
        <v>5035040</v>
      </c>
      <c r="B3014" t="s">
        <v>172</v>
      </c>
      <c r="C3014" t="s">
        <v>401</v>
      </c>
      <c r="D3014" t="b">
        <v>1</v>
      </c>
      <c r="E3014" t="s">
        <v>35</v>
      </c>
      <c r="F3014" t="s">
        <v>36</v>
      </c>
      <c r="G3014" t="s">
        <v>37</v>
      </c>
      <c r="H3014" t="s">
        <v>53</v>
      </c>
      <c r="I3014">
        <v>1</v>
      </c>
      <c r="J3014" t="b">
        <v>0</v>
      </c>
      <c r="K3014" t="b">
        <v>0</v>
      </c>
      <c r="L3014" s="1">
        <v>175000</v>
      </c>
      <c r="M3014" s="2">
        <v>44453</v>
      </c>
      <c r="N3014" s="2">
        <v>44470</v>
      </c>
      <c r="O3014" s="2">
        <v>55397</v>
      </c>
      <c r="P3014">
        <v>360</v>
      </c>
      <c r="Q3014" s="3">
        <v>759.56</v>
      </c>
      <c r="R3014">
        <v>3.25</v>
      </c>
      <c r="S3014" t="s">
        <v>926</v>
      </c>
      <c r="T3014" s="4">
        <v>257353</v>
      </c>
      <c r="U3014" s="7">
        <f>V3014+W3014</f>
        <v>1308.5</v>
      </c>
      <c r="V3014" s="7">
        <f t="shared" si="192"/>
        <v>0</v>
      </c>
      <c r="W3014" s="7">
        <v>1308.5</v>
      </c>
      <c r="AA3014" t="b">
        <v>0</v>
      </c>
      <c r="AB3014">
        <v>0</v>
      </c>
      <c r="AC3014">
        <v>0</v>
      </c>
      <c r="AD3014" t="b">
        <v>0</v>
      </c>
      <c r="AE3014" t="s">
        <v>39</v>
      </c>
      <c r="AF3014" t="b">
        <v>0</v>
      </c>
      <c r="AG3014">
        <v>1</v>
      </c>
      <c r="AH3014">
        <v>40</v>
      </c>
      <c r="AI3014" s="6">
        <v>1534</v>
      </c>
      <c r="AJ3014">
        <v>718</v>
      </c>
      <c r="AK3014" t="s">
        <v>40</v>
      </c>
      <c r="AL3014" t="s">
        <v>41</v>
      </c>
      <c r="AM3014" s="9">
        <v>1.05</v>
      </c>
      <c r="AN3014">
        <f>_xlfn.XLOOKUP(S3014,[1]umbs_prices!$A:$A,[1]umbs_prices!$D:$D)</f>
        <v>105</v>
      </c>
      <c r="AO3014" s="11">
        <f t="shared" si="193"/>
        <v>5.0000000000000044E-2</v>
      </c>
      <c r="AP3014" s="13">
        <f>(AM3014-1)*L3014</f>
        <v>8750.0000000000073</v>
      </c>
      <c r="AQ3014" s="8">
        <f>AO3014*L3014</f>
        <v>8750.0000000000073</v>
      </c>
      <c r="AR3014" s="1">
        <f t="shared" si="194"/>
        <v>0</v>
      </c>
      <c r="AS3014" s="8">
        <f>AQ3014+AR3014</f>
        <v>8750.0000000000073</v>
      </c>
      <c r="AT3014" s="8">
        <f>AS3014-X3014</f>
        <v>8750.0000000000073</v>
      </c>
      <c r="AU3014" s="11">
        <f>AT3014/L3014</f>
        <v>5.0000000000000044E-2</v>
      </c>
      <c r="AV3014">
        <f>(_xlfn.XLOOKUP(A3014,[2]loan_data!$A:$A,[2]loan_data!$Z:$Z)-100)%</f>
        <v>5.4062499999999999E-2</v>
      </c>
      <c r="AW3014" t="str">
        <f>_xlfn.XLOOKUP(A3014,[2]loan_data!$A:$A,[2]loan_data!$AA:$AA)</f>
        <v>storgan_manley</v>
      </c>
      <c r="AX3014" s="8">
        <f>AV3014*L3014</f>
        <v>9460.9375</v>
      </c>
      <c r="AY3014" s="8">
        <f>AX3014+AR3014</f>
        <v>9460.9375</v>
      </c>
      <c r="AZ3014" s="10">
        <f>AY3014/L3014</f>
        <v>5.4062499999999999E-2</v>
      </c>
    </row>
    <row r="3015" spans="1:52" x14ac:dyDescent="0.2">
      <c r="A3015">
        <v>5035064</v>
      </c>
      <c r="B3015" t="s">
        <v>54</v>
      </c>
      <c r="C3015" t="s">
        <v>153</v>
      </c>
      <c r="D3015" t="b">
        <v>1</v>
      </c>
      <c r="E3015" t="s">
        <v>35</v>
      </c>
      <c r="F3015" t="s">
        <v>36</v>
      </c>
      <c r="G3015" t="s">
        <v>37</v>
      </c>
      <c r="H3015" t="s">
        <v>60</v>
      </c>
      <c r="I3015">
        <v>1</v>
      </c>
      <c r="J3015" t="b">
        <v>0</v>
      </c>
      <c r="K3015" t="b">
        <v>0</v>
      </c>
      <c r="L3015" s="1">
        <v>365000</v>
      </c>
      <c r="M3015" s="2">
        <v>44454</v>
      </c>
      <c r="N3015" s="2">
        <v>44501</v>
      </c>
      <c r="O3015" s="2">
        <v>55427</v>
      </c>
      <c r="P3015">
        <v>360</v>
      </c>
      <c r="Q3015" s="3">
        <v>1533.07</v>
      </c>
      <c r="R3015">
        <v>2.99</v>
      </c>
      <c r="S3015" t="s">
        <v>922</v>
      </c>
      <c r="T3015" s="4">
        <v>405556</v>
      </c>
      <c r="U3015" s="7">
        <f>V3015+W3015</f>
        <v>10761</v>
      </c>
      <c r="V3015" s="7">
        <f t="shared" si="192"/>
        <v>6606.5</v>
      </c>
      <c r="W3015" s="7">
        <v>4154.5</v>
      </c>
      <c r="AA3015" t="b">
        <v>0</v>
      </c>
      <c r="AB3015">
        <v>0</v>
      </c>
      <c r="AC3015">
        <v>0</v>
      </c>
      <c r="AD3015" t="b">
        <v>0</v>
      </c>
      <c r="AE3015" t="s">
        <v>39</v>
      </c>
      <c r="AF3015" t="b">
        <v>0</v>
      </c>
      <c r="AG3015">
        <v>1</v>
      </c>
      <c r="AH3015">
        <v>111</v>
      </c>
      <c r="AI3015" s="6">
        <v>3793</v>
      </c>
      <c r="AJ3015">
        <v>718</v>
      </c>
      <c r="AK3015" t="s">
        <v>40</v>
      </c>
      <c r="AL3015" t="s">
        <v>41</v>
      </c>
      <c r="AM3015" s="9">
        <v>1.05</v>
      </c>
      <c r="AN3015">
        <f>_xlfn.XLOOKUP(S3015,[1]umbs_prices!$A:$A,[1]umbs_prices!$D:$D)</f>
        <v>103.19</v>
      </c>
      <c r="AO3015" s="11">
        <f t="shared" si="193"/>
        <v>3.1900000000000039E-2</v>
      </c>
      <c r="AP3015" s="13">
        <f>(AM3015-1)*L3015</f>
        <v>18250.000000000015</v>
      </c>
      <c r="AQ3015" s="8">
        <f>AO3015*L3015</f>
        <v>11643.500000000015</v>
      </c>
      <c r="AR3015" s="1">
        <f t="shared" si="194"/>
        <v>6606.5</v>
      </c>
      <c r="AS3015" s="8">
        <f>AQ3015+AR3015</f>
        <v>18250.000000000015</v>
      </c>
      <c r="AT3015" s="8">
        <f>AS3015-X3015</f>
        <v>18250.000000000015</v>
      </c>
      <c r="AU3015" s="11">
        <f>AT3015/L3015</f>
        <v>5.0000000000000037E-2</v>
      </c>
      <c r="AV3015">
        <f>(_xlfn.XLOOKUP(A3015,[2]loan_data!$A:$A,[2]loan_data!$Z:$Z)-100)%</f>
        <v>3.1899999999999977E-2</v>
      </c>
      <c r="AW3015" t="str">
        <f>_xlfn.XLOOKUP(A3015,[2]loan_data!$A:$A,[2]loan_data!$AA:$AA)</f>
        <v>umbs_price</v>
      </c>
      <c r="AX3015" s="8">
        <f>AV3015*L3015</f>
        <v>11643.499999999991</v>
      </c>
    </row>
    <row r="3016" spans="1:52" x14ac:dyDescent="0.2">
      <c r="A3016">
        <v>5035085</v>
      </c>
      <c r="B3016" t="s">
        <v>33</v>
      </c>
      <c r="C3016" t="s">
        <v>234</v>
      </c>
      <c r="D3016" t="b">
        <v>1</v>
      </c>
      <c r="E3016" t="s">
        <v>35</v>
      </c>
      <c r="F3016" t="s">
        <v>36</v>
      </c>
      <c r="G3016" t="s">
        <v>37</v>
      </c>
      <c r="H3016" t="s">
        <v>38</v>
      </c>
      <c r="I3016">
        <v>1</v>
      </c>
      <c r="J3016" t="b">
        <v>0</v>
      </c>
      <c r="K3016" t="b">
        <v>0</v>
      </c>
      <c r="L3016" s="1">
        <v>465000</v>
      </c>
      <c r="M3016" s="2">
        <v>44454</v>
      </c>
      <c r="N3016" s="2">
        <v>44501</v>
      </c>
      <c r="O3016" s="2">
        <v>55427</v>
      </c>
      <c r="P3016">
        <v>360</v>
      </c>
      <c r="Q3016" s="3">
        <v>1879.37</v>
      </c>
      <c r="R3016">
        <v>2.69</v>
      </c>
      <c r="S3016" t="s">
        <v>921</v>
      </c>
      <c r="T3016" s="4">
        <v>762296</v>
      </c>
      <c r="U3016" s="7">
        <f>V3016+W3016</f>
        <v>23808.000000000065</v>
      </c>
      <c r="V3016" s="7">
        <f t="shared" si="192"/>
        <v>23808.000000000065</v>
      </c>
      <c r="W3016" s="7">
        <v>0</v>
      </c>
      <c r="AA3016" t="b">
        <v>0</v>
      </c>
      <c r="AB3016">
        <v>0</v>
      </c>
      <c r="AC3016">
        <v>0</v>
      </c>
      <c r="AD3016" t="b">
        <v>0</v>
      </c>
      <c r="AE3016" t="s">
        <v>39</v>
      </c>
      <c r="AF3016" t="b">
        <v>0</v>
      </c>
      <c r="AG3016">
        <v>1</v>
      </c>
      <c r="AH3016">
        <v>86</v>
      </c>
      <c r="AI3016" s="6">
        <v>2724</v>
      </c>
      <c r="AJ3016">
        <v>718</v>
      </c>
      <c r="AK3016" t="s">
        <v>58</v>
      </c>
      <c r="AL3016" t="s">
        <v>50</v>
      </c>
      <c r="AM3016" s="9">
        <v>1.05</v>
      </c>
      <c r="AN3016">
        <f>_xlfn.XLOOKUP(S3016,[1]umbs_prices!$A:$A,[1]umbs_prices!$D:$D)</f>
        <v>99.88</v>
      </c>
      <c r="AO3016" s="11">
        <f t="shared" si="193"/>
        <v>-1.2000000000000899E-3</v>
      </c>
      <c r="AP3016" s="13">
        <f>(AM3016-1)*L3016</f>
        <v>23250.000000000022</v>
      </c>
      <c r="AQ3016" s="8">
        <f>AO3016*L3016</f>
        <v>-558.00000000004184</v>
      </c>
      <c r="AR3016" s="1">
        <f t="shared" si="194"/>
        <v>23808.000000000065</v>
      </c>
      <c r="AS3016" s="8">
        <f>AQ3016+AR3016</f>
        <v>23250.000000000022</v>
      </c>
      <c r="AT3016" s="8">
        <f>AS3016-X3016</f>
        <v>23250.000000000022</v>
      </c>
      <c r="AU3016" s="11">
        <f>AT3016/L3016</f>
        <v>5.0000000000000044E-2</v>
      </c>
      <c r="AV3016">
        <f>(_xlfn.XLOOKUP(A3016,[2]loan_data!$A:$A,[2]loan_data!$Z:$Z)-100)%</f>
        <v>-1.2000000000000454E-3</v>
      </c>
      <c r="AW3016" t="str">
        <f>_xlfn.XLOOKUP(A3016,[2]loan_data!$A:$A,[2]loan_data!$AA:$AA)</f>
        <v>umbs_price</v>
      </c>
      <c r="AX3016" s="8">
        <f>AV3016*L3016</f>
        <v>-558.00000000002115</v>
      </c>
    </row>
    <row r="3017" spans="1:52" x14ac:dyDescent="0.2">
      <c r="A3017">
        <v>5035147</v>
      </c>
      <c r="B3017" t="s">
        <v>33</v>
      </c>
      <c r="C3017" t="s">
        <v>439</v>
      </c>
      <c r="D3017" t="b">
        <v>1</v>
      </c>
      <c r="E3017" t="s">
        <v>35</v>
      </c>
      <c r="F3017" t="s">
        <v>36</v>
      </c>
      <c r="G3017" t="s">
        <v>37</v>
      </c>
      <c r="H3017" t="s">
        <v>38</v>
      </c>
      <c r="I3017">
        <v>1</v>
      </c>
      <c r="J3017" t="b">
        <v>0</v>
      </c>
      <c r="K3017" t="b">
        <v>0</v>
      </c>
      <c r="L3017" s="1">
        <v>325000</v>
      </c>
      <c r="M3017" s="2">
        <v>44454</v>
      </c>
      <c r="N3017" s="2">
        <v>44501</v>
      </c>
      <c r="O3017" s="2">
        <v>55427</v>
      </c>
      <c r="P3017">
        <v>360</v>
      </c>
      <c r="Q3017" s="3">
        <v>1302.52</v>
      </c>
      <c r="R3017">
        <v>2.625</v>
      </c>
      <c r="S3017" t="s">
        <v>921</v>
      </c>
      <c r="T3017" s="4">
        <v>411706</v>
      </c>
      <c r="U3017" s="7">
        <f>V3017+W3017</f>
        <v>17588.460000000043</v>
      </c>
      <c r="V3017" s="7">
        <f t="shared" si="192"/>
        <v>16640.000000000044</v>
      </c>
      <c r="W3017" s="7">
        <v>948.46</v>
      </c>
      <c r="AA3017" t="b">
        <v>0</v>
      </c>
      <c r="AB3017">
        <v>0</v>
      </c>
      <c r="AC3017">
        <v>0</v>
      </c>
      <c r="AD3017" t="b">
        <v>0</v>
      </c>
      <c r="AE3017" t="s">
        <v>39</v>
      </c>
      <c r="AF3017" t="b">
        <v>0</v>
      </c>
      <c r="AG3017">
        <v>1</v>
      </c>
      <c r="AH3017">
        <v>76</v>
      </c>
      <c r="AI3017" s="6">
        <v>1900</v>
      </c>
      <c r="AJ3017">
        <v>718</v>
      </c>
      <c r="AK3017" t="s">
        <v>40</v>
      </c>
      <c r="AL3017" t="s">
        <v>50</v>
      </c>
      <c r="AM3017" s="9">
        <v>1.05</v>
      </c>
      <c r="AN3017">
        <f>_xlfn.XLOOKUP(S3017,[1]umbs_prices!$A:$A,[1]umbs_prices!$D:$D)</f>
        <v>99.88</v>
      </c>
      <c r="AO3017" s="11">
        <f t="shared" si="193"/>
        <v>-1.2000000000000899E-3</v>
      </c>
      <c r="AP3017" s="13">
        <f>(AM3017-1)*L3017</f>
        <v>16250.000000000015</v>
      </c>
      <c r="AQ3017" s="8">
        <f>AO3017*L3017</f>
        <v>-390.00000000002922</v>
      </c>
      <c r="AR3017" s="1">
        <f t="shared" si="194"/>
        <v>16640.000000000044</v>
      </c>
      <c r="AS3017" s="8">
        <f>AQ3017+AR3017</f>
        <v>16250.000000000015</v>
      </c>
      <c r="AT3017" s="8">
        <f>AS3017-X3017</f>
        <v>16250.000000000015</v>
      </c>
      <c r="AU3017" s="11">
        <f>AT3017/L3017</f>
        <v>5.0000000000000044E-2</v>
      </c>
      <c r="AV3017">
        <f>(_xlfn.XLOOKUP(A3017,[2]loan_data!$A:$A,[2]loan_data!$Z:$Z)-100)%</f>
        <v>9.8749999999995456E-4</v>
      </c>
      <c r="AW3017" t="str">
        <f>_xlfn.XLOOKUP(A3017,[2]loan_data!$A:$A,[2]loan_data!$AA:$AA)</f>
        <v>storgan_manley</v>
      </c>
      <c r="AX3017" s="8">
        <f>AV3017*L3017</f>
        <v>320.93749999998522</v>
      </c>
      <c r="AY3017" s="8">
        <f>AX3017+AR3017</f>
        <v>16960.937500000029</v>
      </c>
      <c r="AZ3017" s="10">
        <f>AY3017/L3017</f>
        <v>5.2187500000000088E-2</v>
      </c>
    </row>
    <row r="3018" spans="1:52" x14ac:dyDescent="0.2">
      <c r="A3018">
        <v>5035196</v>
      </c>
      <c r="B3018" t="s">
        <v>103</v>
      </c>
      <c r="C3018" t="s">
        <v>463</v>
      </c>
      <c r="D3018" t="b">
        <v>1</v>
      </c>
      <c r="E3018" t="s">
        <v>35</v>
      </c>
      <c r="F3018" t="s">
        <v>36</v>
      </c>
      <c r="G3018" t="s">
        <v>37</v>
      </c>
      <c r="H3018" t="s">
        <v>38</v>
      </c>
      <c r="I3018">
        <v>1</v>
      </c>
      <c r="J3018" t="b">
        <v>0</v>
      </c>
      <c r="K3018" t="b">
        <v>0</v>
      </c>
      <c r="L3018" s="1">
        <v>225000</v>
      </c>
      <c r="M3018" s="2">
        <v>44454</v>
      </c>
      <c r="N3018" s="2">
        <v>44501</v>
      </c>
      <c r="O3018" s="2">
        <v>49949</v>
      </c>
      <c r="P3018">
        <v>180</v>
      </c>
      <c r="Q3018" s="3">
        <v>1420.07</v>
      </c>
      <c r="R3018">
        <v>1.75</v>
      </c>
      <c r="S3018" t="s">
        <v>925</v>
      </c>
      <c r="T3018" s="4">
        <v>327511</v>
      </c>
      <c r="U3018" s="7">
        <f>V3018+W3018</f>
        <v>18449.989999999998</v>
      </c>
      <c r="V3018" s="7">
        <f t="shared" si="192"/>
        <v>16987.5</v>
      </c>
      <c r="W3018" s="7">
        <v>1462.4899999999998</v>
      </c>
      <c r="AA3018" t="b">
        <v>0</v>
      </c>
      <c r="AB3018">
        <v>0</v>
      </c>
      <c r="AC3018">
        <v>0</v>
      </c>
      <c r="AD3018" t="b">
        <v>0</v>
      </c>
      <c r="AE3018" t="s">
        <v>39</v>
      </c>
      <c r="AF3018" t="b">
        <v>0</v>
      </c>
      <c r="AG3018">
        <v>1</v>
      </c>
      <c r="AH3018">
        <v>144</v>
      </c>
      <c r="AI3018" s="6">
        <v>4560</v>
      </c>
      <c r="AJ3018">
        <v>718</v>
      </c>
      <c r="AK3018" t="s">
        <v>40</v>
      </c>
      <c r="AL3018" t="s">
        <v>50</v>
      </c>
      <c r="AM3018" s="9">
        <v>1.05</v>
      </c>
      <c r="AN3018">
        <f>_xlfn.XLOOKUP(S3018,[1]umbs_prices!$A:$A,[1]umbs_prices!$D:$D)</f>
        <v>97.45</v>
      </c>
      <c r="AO3018" s="11">
        <f t="shared" si="193"/>
        <v>-2.5499999999999967E-2</v>
      </c>
      <c r="AP3018" s="13">
        <f>(AM3018-1)*L3018</f>
        <v>11250.000000000009</v>
      </c>
      <c r="AQ3018" s="8">
        <f>AO3018*L3018</f>
        <v>-5737.4999999999927</v>
      </c>
      <c r="AR3018" s="1">
        <f t="shared" si="194"/>
        <v>16987.5</v>
      </c>
      <c r="AS3018" s="8">
        <f>AQ3018+AR3018</f>
        <v>11250.000000000007</v>
      </c>
      <c r="AT3018" s="8">
        <f>AS3018-X3018</f>
        <v>11250.000000000007</v>
      </c>
      <c r="AU3018" s="11">
        <f>AT3018/L3018</f>
        <v>5.0000000000000031E-2</v>
      </c>
      <c r="AV3018">
        <f>(_xlfn.XLOOKUP(A3018,[2]loan_data!$A:$A,[2]loan_data!$Z:$Z)-100)%</f>
        <v>-2.5499999999999971E-2</v>
      </c>
      <c r="AW3018" t="str">
        <f>_xlfn.XLOOKUP(A3018,[2]loan_data!$A:$A,[2]loan_data!$AA:$AA)</f>
        <v>umbs_price</v>
      </c>
      <c r="AX3018" s="8">
        <f>AV3018*L3018</f>
        <v>-5737.4999999999936</v>
      </c>
    </row>
    <row r="3019" spans="1:52" x14ac:dyDescent="0.2">
      <c r="A3019">
        <v>5035227</v>
      </c>
      <c r="B3019" t="s">
        <v>51</v>
      </c>
      <c r="C3019" t="s">
        <v>276</v>
      </c>
      <c r="D3019" t="b">
        <v>1</v>
      </c>
      <c r="E3019" t="s">
        <v>35</v>
      </c>
      <c r="F3019" t="s">
        <v>36</v>
      </c>
      <c r="G3019" t="s">
        <v>37</v>
      </c>
      <c r="H3019" t="s">
        <v>38</v>
      </c>
      <c r="I3019">
        <v>1</v>
      </c>
      <c r="J3019" t="b">
        <v>0</v>
      </c>
      <c r="K3019" t="b">
        <v>0</v>
      </c>
      <c r="L3019" s="1">
        <v>115000</v>
      </c>
      <c r="M3019" s="2">
        <v>44455</v>
      </c>
      <c r="N3019" s="2">
        <v>44501</v>
      </c>
      <c r="O3019" s="2">
        <v>47392</v>
      </c>
      <c r="P3019">
        <v>96</v>
      </c>
      <c r="Q3019" s="3">
        <v>1345.03</v>
      </c>
      <c r="R3019">
        <v>2.99</v>
      </c>
      <c r="S3019" t="s">
        <v>924</v>
      </c>
      <c r="T3019" s="4">
        <v>230000</v>
      </c>
      <c r="U3019" s="7">
        <f>V3019+W3019</f>
        <v>2167.6999999999971</v>
      </c>
      <c r="V3019" s="7">
        <f t="shared" si="192"/>
        <v>954.49999999999727</v>
      </c>
      <c r="W3019" s="7">
        <v>1213.1999999999998</v>
      </c>
      <c r="AA3019" t="b">
        <v>0</v>
      </c>
      <c r="AB3019">
        <v>0</v>
      </c>
      <c r="AC3019">
        <v>0</v>
      </c>
      <c r="AD3019" t="b">
        <v>0</v>
      </c>
      <c r="AE3019" t="s">
        <v>39</v>
      </c>
      <c r="AF3019" t="b">
        <v>0</v>
      </c>
      <c r="AG3019">
        <v>1</v>
      </c>
      <c r="AH3019">
        <v>136</v>
      </c>
      <c r="AI3019" s="6">
        <v>2380</v>
      </c>
      <c r="AJ3019">
        <v>718</v>
      </c>
      <c r="AK3019" t="s">
        <v>43</v>
      </c>
      <c r="AL3019" t="s">
        <v>50</v>
      </c>
      <c r="AM3019" s="9">
        <v>1.05</v>
      </c>
      <c r="AN3019">
        <f>_xlfn.XLOOKUP(S3019,[1]umbs_prices!$A:$A,[1]umbs_prices!$D:$D)</f>
        <v>104.17</v>
      </c>
      <c r="AO3019" s="11">
        <f t="shared" si="193"/>
        <v>4.170000000000007E-2</v>
      </c>
      <c r="AP3019" s="13">
        <f>(AM3019-1)*L3019</f>
        <v>5750.0000000000055</v>
      </c>
      <c r="AQ3019" s="8">
        <f>AO3019*L3019</f>
        <v>4795.5000000000082</v>
      </c>
      <c r="AR3019" s="1">
        <f t="shared" si="194"/>
        <v>954.49999999999727</v>
      </c>
      <c r="AS3019" s="8">
        <f>AQ3019+AR3019</f>
        <v>5750.0000000000055</v>
      </c>
      <c r="AT3019" s="8">
        <f>AS3019-X3019</f>
        <v>5750.0000000000055</v>
      </c>
      <c r="AU3019" s="11">
        <f>AT3019/L3019</f>
        <v>5.0000000000000044E-2</v>
      </c>
      <c r="AV3019">
        <f>(_xlfn.XLOOKUP(A3019,[2]loan_data!$A:$A,[2]loan_data!$Z:$Z)-100)%</f>
        <v>4.1700000000000015E-2</v>
      </c>
      <c r="AW3019" t="str">
        <f>_xlfn.XLOOKUP(A3019,[2]loan_data!$A:$A,[2]loan_data!$AA:$AA)</f>
        <v>umbs_price</v>
      </c>
      <c r="AX3019" s="8">
        <f>AV3019*L3019</f>
        <v>4795.5000000000018</v>
      </c>
    </row>
    <row r="3020" spans="1:52" x14ac:dyDescent="0.2">
      <c r="A3020">
        <v>5035234</v>
      </c>
      <c r="B3020" t="s">
        <v>212</v>
      </c>
      <c r="C3020" t="s">
        <v>739</v>
      </c>
      <c r="D3020" t="b">
        <v>1</v>
      </c>
      <c r="E3020" t="s">
        <v>35</v>
      </c>
      <c r="F3020" t="s">
        <v>36</v>
      </c>
      <c r="G3020" t="s">
        <v>37</v>
      </c>
      <c r="H3020" t="s">
        <v>38</v>
      </c>
      <c r="I3020">
        <v>1</v>
      </c>
      <c r="J3020" t="b">
        <v>0</v>
      </c>
      <c r="K3020" t="b">
        <v>0</v>
      </c>
      <c r="L3020" s="1">
        <v>95000</v>
      </c>
      <c r="M3020" s="2">
        <v>44455</v>
      </c>
      <c r="N3020" s="2">
        <v>44501</v>
      </c>
      <c r="O3020" s="2">
        <v>49949</v>
      </c>
      <c r="P3020">
        <v>180</v>
      </c>
      <c r="Q3020" s="3">
        <v>637.66999999999996</v>
      </c>
      <c r="R3020">
        <v>2.625</v>
      </c>
      <c r="S3020" t="s">
        <v>921</v>
      </c>
      <c r="T3020" s="4">
        <v>152734</v>
      </c>
      <c r="U3020" s="7">
        <f>V3020+W3020</f>
        <v>6272.8000000000129</v>
      </c>
      <c r="V3020" s="7">
        <f t="shared" si="192"/>
        <v>4864.0000000000127</v>
      </c>
      <c r="W3020" s="7">
        <v>1408.8000000000002</v>
      </c>
      <c r="AA3020" t="b">
        <v>0</v>
      </c>
      <c r="AB3020">
        <v>0</v>
      </c>
      <c r="AC3020">
        <v>0</v>
      </c>
      <c r="AD3020" t="b">
        <v>0</v>
      </c>
      <c r="AE3020" t="s">
        <v>39</v>
      </c>
      <c r="AF3020" t="b">
        <v>0</v>
      </c>
      <c r="AG3020">
        <v>1</v>
      </c>
      <c r="AH3020">
        <v>49</v>
      </c>
      <c r="AI3020" s="6">
        <v>1062</v>
      </c>
      <c r="AJ3020">
        <v>718</v>
      </c>
      <c r="AK3020" t="s">
        <v>40</v>
      </c>
      <c r="AL3020" t="s">
        <v>41</v>
      </c>
      <c r="AM3020" s="9">
        <v>1.05</v>
      </c>
      <c r="AN3020">
        <f>_xlfn.XLOOKUP(S3020,[1]umbs_prices!$A:$A,[1]umbs_prices!$D:$D)</f>
        <v>99.88</v>
      </c>
      <c r="AO3020" s="11">
        <f t="shared" si="193"/>
        <v>-1.2000000000000899E-3</v>
      </c>
      <c r="AP3020" s="13">
        <f>(AM3020-1)*L3020</f>
        <v>4750.0000000000045</v>
      </c>
      <c r="AQ3020" s="8">
        <f>AO3020*L3020</f>
        <v>-114.00000000000854</v>
      </c>
      <c r="AR3020" s="1">
        <f t="shared" si="194"/>
        <v>4864.0000000000127</v>
      </c>
      <c r="AS3020" s="8">
        <f>AQ3020+AR3020</f>
        <v>4750.0000000000045</v>
      </c>
      <c r="AT3020" s="8">
        <f>AS3020-X3020</f>
        <v>4750.0000000000045</v>
      </c>
      <c r="AU3020" s="11">
        <f>AT3020/L3020</f>
        <v>5.0000000000000044E-2</v>
      </c>
      <c r="AV3020">
        <f>(_xlfn.XLOOKUP(A3020,[2]loan_data!$A:$A,[2]loan_data!$Z:$Z)-100)%</f>
        <v>-1.2000000000000454E-3</v>
      </c>
      <c r="AW3020" t="str">
        <f>_xlfn.XLOOKUP(A3020,[2]loan_data!$A:$A,[2]loan_data!$AA:$AA)</f>
        <v>umbs_price</v>
      </c>
      <c r="AX3020" s="8">
        <f>AV3020*L3020</f>
        <v>-114.00000000000432</v>
      </c>
    </row>
    <row r="3021" spans="1:52" x14ac:dyDescent="0.2">
      <c r="A3021">
        <v>5035280</v>
      </c>
      <c r="B3021" t="s">
        <v>68</v>
      </c>
      <c r="C3021" t="s">
        <v>740</v>
      </c>
      <c r="D3021" t="b">
        <v>1</v>
      </c>
      <c r="E3021" t="s">
        <v>35</v>
      </c>
      <c r="F3021" t="s">
        <v>36</v>
      </c>
      <c r="G3021" t="s">
        <v>37</v>
      </c>
      <c r="H3021" t="s">
        <v>53</v>
      </c>
      <c r="I3021">
        <v>1</v>
      </c>
      <c r="J3021" t="b">
        <v>0</v>
      </c>
      <c r="K3021" t="b">
        <v>0</v>
      </c>
      <c r="L3021" s="1">
        <v>65000</v>
      </c>
      <c r="M3021" s="2">
        <v>44455</v>
      </c>
      <c r="N3021" s="2">
        <v>44501</v>
      </c>
      <c r="O3021" s="2">
        <v>49949</v>
      </c>
      <c r="P3021">
        <v>180</v>
      </c>
      <c r="Q3021" s="3">
        <v>436.3</v>
      </c>
      <c r="R3021">
        <v>2.625</v>
      </c>
      <c r="S3021" t="s">
        <v>921</v>
      </c>
      <c r="T3021" s="4">
        <v>151551</v>
      </c>
      <c r="U3021" s="7">
        <f>V3021+W3021</f>
        <v>4930.2500000000091</v>
      </c>
      <c r="V3021" s="7">
        <f t="shared" si="192"/>
        <v>3328.0000000000086</v>
      </c>
      <c r="W3021" s="7">
        <v>1602.25</v>
      </c>
      <c r="AA3021" t="b">
        <v>0</v>
      </c>
      <c r="AB3021">
        <v>0</v>
      </c>
      <c r="AC3021">
        <v>0</v>
      </c>
      <c r="AD3021" t="b">
        <v>0</v>
      </c>
      <c r="AE3021" t="s">
        <v>39</v>
      </c>
      <c r="AF3021" t="b">
        <v>0</v>
      </c>
      <c r="AG3021">
        <v>1</v>
      </c>
      <c r="AH3021">
        <v>22</v>
      </c>
      <c r="AI3021" s="6">
        <v>697</v>
      </c>
      <c r="AJ3021">
        <v>718</v>
      </c>
      <c r="AK3021" t="s">
        <v>40</v>
      </c>
      <c r="AL3021" t="s">
        <v>50</v>
      </c>
      <c r="AM3021" s="9">
        <v>1.05</v>
      </c>
      <c r="AN3021">
        <f>_xlfn.XLOOKUP(S3021,[1]umbs_prices!$A:$A,[1]umbs_prices!$D:$D)</f>
        <v>99.88</v>
      </c>
      <c r="AO3021" s="11">
        <f t="shared" si="193"/>
        <v>-1.2000000000000899E-3</v>
      </c>
      <c r="AP3021" s="13">
        <f>(AM3021-1)*L3021</f>
        <v>3250.0000000000027</v>
      </c>
      <c r="AQ3021" s="8">
        <f>AO3021*L3021</f>
        <v>-78.000000000005841</v>
      </c>
      <c r="AR3021" s="1">
        <f t="shared" si="194"/>
        <v>3328.0000000000086</v>
      </c>
      <c r="AS3021" s="8">
        <f>AQ3021+AR3021</f>
        <v>3250.0000000000027</v>
      </c>
      <c r="AT3021" s="8">
        <f>AS3021-X3021</f>
        <v>3250.0000000000027</v>
      </c>
      <c r="AU3021" s="11">
        <f>AT3021/L3021</f>
        <v>5.0000000000000044E-2</v>
      </c>
      <c r="AV3021">
        <f>(_xlfn.XLOOKUP(A3021,[2]loan_data!$A:$A,[2]loan_data!$Z:$Z)-100)%</f>
        <v>-1.2000000000000454E-3</v>
      </c>
      <c r="AW3021" t="str">
        <f>_xlfn.XLOOKUP(A3021,[2]loan_data!$A:$A,[2]loan_data!$AA:$AA)</f>
        <v>umbs_price</v>
      </c>
      <c r="AX3021" s="8">
        <f>AV3021*L3021</f>
        <v>-78.000000000002956</v>
      </c>
    </row>
    <row r="3022" spans="1:52" x14ac:dyDescent="0.2">
      <c r="A3022">
        <v>5035322</v>
      </c>
      <c r="B3022" t="s">
        <v>177</v>
      </c>
      <c r="C3022" t="s">
        <v>521</v>
      </c>
      <c r="D3022" t="b">
        <v>1</v>
      </c>
      <c r="E3022" t="s">
        <v>35</v>
      </c>
      <c r="F3022" t="s">
        <v>36</v>
      </c>
      <c r="G3022" t="s">
        <v>37</v>
      </c>
      <c r="H3022" t="s">
        <v>60</v>
      </c>
      <c r="I3022">
        <v>1</v>
      </c>
      <c r="J3022" t="b">
        <v>0</v>
      </c>
      <c r="K3022" t="b">
        <v>0</v>
      </c>
      <c r="L3022" s="1">
        <v>535000</v>
      </c>
      <c r="M3022" s="2">
        <v>44446</v>
      </c>
      <c r="N3022" s="2">
        <v>44470</v>
      </c>
      <c r="O3022" s="2">
        <v>55397</v>
      </c>
      <c r="P3022">
        <v>360</v>
      </c>
      <c r="Q3022" s="3">
        <v>2214.3700000000003</v>
      </c>
      <c r="R3022">
        <v>2.875</v>
      </c>
      <c r="S3022" t="s">
        <v>924</v>
      </c>
      <c r="T3022" s="4">
        <v>563158</v>
      </c>
      <c r="U3022" s="7">
        <f>V3022+W3022</f>
        <v>8283.4999999999891</v>
      </c>
      <c r="V3022" s="7">
        <f t="shared" si="192"/>
        <v>4440.4999999999891</v>
      </c>
      <c r="W3022" s="7">
        <v>3843.0000000000009</v>
      </c>
      <c r="AA3022" t="b">
        <v>0</v>
      </c>
      <c r="AB3022">
        <v>0</v>
      </c>
      <c r="AC3022">
        <v>0</v>
      </c>
      <c r="AD3022" t="b">
        <v>0</v>
      </c>
      <c r="AE3022" t="s">
        <v>39</v>
      </c>
      <c r="AF3022" t="b">
        <v>0</v>
      </c>
      <c r="AG3022">
        <v>1</v>
      </c>
      <c r="AH3022">
        <v>252</v>
      </c>
      <c r="AI3022" s="6">
        <v>4410</v>
      </c>
      <c r="AJ3022">
        <v>719</v>
      </c>
      <c r="AK3022" t="s">
        <v>40</v>
      </c>
      <c r="AL3022" t="s">
        <v>50</v>
      </c>
      <c r="AM3022" s="9">
        <v>1.05</v>
      </c>
      <c r="AN3022">
        <f>_xlfn.XLOOKUP(S3022,[1]umbs_prices!$A:$A,[1]umbs_prices!$D:$D)</f>
        <v>104.17</v>
      </c>
      <c r="AO3022" s="11">
        <f t="shared" si="193"/>
        <v>4.170000000000007E-2</v>
      </c>
      <c r="AP3022" s="13">
        <f>(AM3022-1)*L3022</f>
        <v>26750.000000000025</v>
      </c>
      <c r="AQ3022" s="8">
        <f>AO3022*L3022</f>
        <v>22309.500000000036</v>
      </c>
      <c r="AR3022" s="1">
        <f t="shared" si="194"/>
        <v>4440.4999999999891</v>
      </c>
      <c r="AS3022" s="8">
        <f>AQ3022+AR3022</f>
        <v>26750.000000000025</v>
      </c>
      <c r="AT3022" s="8">
        <f>AS3022-X3022</f>
        <v>26750.000000000025</v>
      </c>
      <c r="AU3022" s="11">
        <f>AT3022/L3022</f>
        <v>5.0000000000000044E-2</v>
      </c>
      <c r="AV3022">
        <f>(_xlfn.XLOOKUP(A3022,[2]loan_data!$A:$A,[2]loan_data!$Z:$Z)-100)%</f>
        <v>4.1700000000000015E-2</v>
      </c>
      <c r="AW3022" t="str">
        <f>_xlfn.XLOOKUP(A3022,[2]loan_data!$A:$A,[2]loan_data!$AA:$AA)</f>
        <v>umbs_price</v>
      </c>
      <c r="AX3022" s="8">
        <f>AV3022*L3022</f>
        <v>22309.500000000007</v>
      </c>
    </row>
    <row r="3023" spans="1:52" x14ac:dyDescent="0.2">
      <c r="A3023">
        <v>5035323</v>
      </c>
      <c r="B3023" t="s">
        <v>103</v>
      </c>
      <c r="C3023" t="s">
        <v>329</v>
      </c>
      <c r="D3023" t="b">
        <v>1</v>
      </c>
      <c r="E3023" t="s">
        <v>35</v>
      </c>
      <c r="F3023" t="s">
        <v>36</v>
      </c>
      <c r="G3023" t="s">
        <v>37</v>
      </c>
      <c r="H3023" t="s">
        <v>38</v>
      </c>
      <c r="I3023">
        <v>1</v>
      </c>
      <c r="J3023" t="b">
        <v>0</v>
      </c>
      <c r="K3023" t="b">
        <v>0</v>
      </c>
      <c r="L3023" s="1">
        <v>405000</v>
      </c>
      <c r="M3023" s="2">
        <v>44456</v>
      </c>
      <c r="N3023" s="2">
        <v>44501</v>
      </c>
      <c r="O3023" s="2">
        <v>55427</v>
      </c>
      <c r="P3023">
        <v>360</v>
      </c>
      <c r="Q3023" s="3">
        <v>1701.08</v>
      </c>
      <c r="R3023">
        <v>2.99</v>
      </c>
      <c r="S3023" t="s">
        <v>922</v>
      </c>
      <c r="T3023" s="4">
        <v>520566</v>
      </c>
      <c r="U3023" s="7">
        <f>V3023+W3023</f>
        <v>10350.000000000002</v>
      </c>
      <c r="V3023" s="7">
        <f t="shared" si="192"/>
        <v>7330.5000000000018</v>
      </c>
      <c r="W3023" s="7">
        <v>3019.5</v>
      </c>
      <c r="AA3023" t="b">
        <v>0</v>
      </c>
      <c r="AB3023">
        <v>0</v>
      </c>
      <c r="AC3023">
        <v>0</v>
      </c>
      <c r="AD3023" t="b">
        <v>0</v>
      </c>
      <c r="AE3023" t="s">
        <v>39</v>
      </c>
      <c r="AF3023" t="b">
        <v>0</v>
      </c>
      <c r="AG3023">
        <v>1</v>
      </c>
      <c r="AH3023">
        <v>157</v>
      </c>
      <c r="AI3023" s="6">
        <v>4318</v>
      </c>
      <c r="AJ3023">
        <v>719</v>
      </c>
      <c r="AK3023" t="s">
        <v>58</v>
      </c>
      <c r="AL3023" t="s">
        <v>50</v>
      </c>
      <c r="AM3023" s="9">
        <v>1.05</v>
      </c>
      <c r="AN3023">
        <f>_xlfn.XLOOKUP(S3023,[1]umbs_prices!$A:$A,[1]umbs_prices!$D:$D)</f>
        <v>103.19</v>
      </c>
      <c r="AO3023" s="11">
        <f t="shared" si="193"/>
        <v>3.1900000000000039E-2</v>
      </c>
      <c r="AP3023" s="13">
        <f>(AM3023-1)*L3023</f>
        <v>20250.000000000018</v>
      </c>
      <c r="AQ3023" s="8">
        <f>AO3023*L3023</f>
        <v>12919.500000000016</v>
      </c>
      <c r="AR3023" s="1">
        <f t="shared" si="194"/>
        <v>7330.5000000000018</v>
      </c>
      <c r="AS3023" s="8">
        <f>AQ3023+AR3023</f>
        <v>20250.000000000018</v>
      </c>
      <c r="AT3023" s="8">
        <f>AS3023-X3023</f>
        <v>20250.000000000018</v>
      </c>
      <c r="AU3023" s="11">
        <f>AT3023/L3023</f>
        <v>5.0000000000000044E-2</v>
      </c>
      <c r="AV3023">
        <f>(_xlfn.XLOOKUP(A3023,[2]loan_data!$A:$A,[2]loan_data!$Z:$Z)-100)%</f>
        <v>4.0962499999999978E-2</v>
      </c>
      <c r="AW3023" t="str">
        <f>_xlfn.XLOOKUP(A3023,[2]loan_data!$A:$A,[2]loan_data!$AA:$AA)</f>
        <v>storgan_manley</v>
      </c>
      <c r="AX3023" s="8">
        <f>AV3023*L3023</f>
        <v>16589.812499999993</v>
      </c>
      <c r="AY3023" s="8">
        <f>AX3023+AR3023</f>
        <v>23920.312499999993</v>
      </c>
      <c r="AZ3023" s="10">
        <f>AY3023/L3023</f>
        <v>5.9062499999999983E-2</v>
      </c>
    </row>
    <row r="3024" spans="1:52" x14ac:dyDescent="0.2">
      <c r="A3024">
        <v>5035386</v>
      </c>
      <c r="B3024" t="s">
        <v>33</v>
      </c>
      <c r="C3024" t="s">
        <v>220</v>
      </c>
      <c r="D3024" t="b">
        <v>1</v>
      </c>
      <c r="E3024" t="s">
        <v>35</v>
      </c>
      <c r="F3024" t="s">
        <v>36</v>
      </c>
      <c r="G3024" t="s">
        <v>37</v>
      </c>
      <c r="H3024" t="s">
        <v>38</v>
      </c>
      <c r="I3024">
        <v>1</v>
      </c>
      <c r="J3024" t="b">
        <v>0</v>
      </c>
      <c r="K3024" t="b">
        <v>0</v>
      </c>
      <c r="L3024" s="1">
        <v>345000</v>
      </c>
      <c r="M3024" s="2">
        <v>44328</v>
      </c>
      <c r="N3024" s="2">
        <v>44348</v>
      </c>
      <c r="O3024" s="2">
        <v>55274</v>
      </c>
      <c r="P3024">
        <v>360</v>
      </c>
      <c r="Q3024" s="3">
        <v>1360.34</v>
      </c>
      <c r="R3024">
        <v>2.5</v>
      </c>
      <c r="S3024" t="s">
        <v>921</v>
      </c>
      <c r="T3024" s="4">
        <v>500000</v>
      </c>
      <c r="U3024" s="7">
        <f>V3024+W3024</f>
        <v>17664.000000000047</v>
      </c>
      <c r="V3024" s="7">
        <f t="shared" si="192"/>
        <v>17664.000000000047</v>
      </c>
      <c r="W3024" s="7">
        <v>0</v>
      </c>
      <c r="AA3024" t="b">
        <v>0</v>
      </c>
      <c r="AB3024">
        <v>0</v>
      </c>
      <c r="AC3024">
        <v>0</v>
      </c>
      <c r="AD3024" t="b">
        <v>0</v>
      </c>
      <c r="AE3024" t="s">
        <v>39</v>
      </c>
      <c r="AF3024" t="b">
        <v>0</v>
      </c>
      <c r="AG3024">
        <v>1</v>
      </c>
      <c r="AH3024">
        <v>87</v>
      </c>
      <c r="AI3024" s="6">
        <v>2538</v>
      </c>
      <c r="AJ3024">
        <v>719</v>
      </c>
      <c r="AK3024" t="s">
        <v>58</v>
      </c>
      <c r="AL3024" t="s">
        <v>50</v>
      </c>
      <c r="AM3024" s="9">
        <v>1.05</v>
      </c>
      <c r="AN3024">
        <f>_xlfn.XLOOKUP(S3024,[1]umbs_prices!$A:$A,[1]umbs_prices!$D:$D)</f>
        <v>99.88</v>
      </c>
      <c r="AO3024" s="11">
        <f t="shared" si="193"/>
        <v>-1.2000000000000899E-3</v>
      </c>
      <c r="AP3024" s="13">
        <f>(AM3024-1)*L3024</f>
        <v>17250.000000000015</v>
      </c>
      <c r="AQ3024" s="8">
        <f>AO3024*L3024</f>
        <v>-414.00000000003104</v>
      </c>
      <c r="AR3024" s="1">
        <f t="shared" si="194"/>
        <v>17664.000000000047</v>
      </c>
      <c r="AS3024" s="8">
        <f>AQ3024+AR3024</f>
        <v>17250.000000000015</v>
      </c>
      <c r="AT3024" s="8">
        <f>AS3024-X3024</f>
        <v>17250.000000000015</v>
      </c>
      <c r="AU3024" s="11">
        <f>AT3024/L3024</f>
        <v>5.0000000000000044E-2</v>
      </c>
      <c r="AV3024">
        <f>(_xlfn.XLOOKUP(A3024,[2]loan_data!$A:$A,[2]loan_data!$Z:$Z)-100)%</f>
        <v>-1.2000000000000454E-3</v>
      </c>
      <c r="AW3024" t="str">
        <f>_xlfn.XLOOKUP(A3024,[2]loan_data!$A:$A,[2]loan_data!$AA:$AA)</f>
        <v>umbs_price</v>
      </c>
      <c r="AX3024" s="8">
        <f>AV3024*L3024</f>
        <v>-414.00000000001569</v>
      </c>
    </row>
    <row r="3025" spans="1:52" x14ac:dyDescent="0.2">
      <c r="A3025">
        <v>5035414</v>
      </c>
      <c r="B3025" t="s">
        <v>73</v>
      </c>
      <c r="C3025" t="s">
        <v>111</v>
      </c>
      <c r="D3025" t="b">
        <v>1</v>
      </c>
      <c r="E3025" t="s">
        <v>35</v>
      </c>
      <c r="F3025" t="s">
        <v>36</v>
      </c>
      <c r="G3025" t="s">
        <v>37</v>
      </c>
      <c r="H3025" t="s">
        <v>53</v>
      </c>
      <c r="I3025">
        <v>1</v>
      </c>
      <c r="J3025" t="b">
        <v>0</v>
      </c>
      <c r="K3025" t="b">
        <v>0</v>
      </c>
      <c r="L3025" s="1">
        <v>115000</v>
      </c>
      <c r="M3025" s="2">
        <v>44428</v>
      </c>
      <c r="N3025" s="2">
        <v>44470</v>
      </c>
      <c r="O3025" s="2">
        <v>48092</v>
      </c>
      <c r="P3025">
        <v>120</v>
      </c>
      <c r="Q3025" s="3">
        <v>1094.72</v>
      </c>
      <c r="R3025">
        <v>2.75</v>
      </c>
      <c r="S3025" t="s">
        <v>924</v>
      </c>
      <c r="T3025" s="4">
        <v>305202</v>
      </c>
      <c r="U3025" s="7">
        <f>V3025+W3025</f>
        <v>3176.4999999999973</v>
      </c>
      <c r="V3025" s="7">
        <f t="shared" si="192"/>
        <v>954.49999999999727</v>
      </c>
      <c r="W3025" s="7">
        <v>2222</v>
      </c>
      <c r="AA3025" t="b">
        <v>0</v>
      </c>
      <c r="AB3025">
        <v>0</v>
      </c>
      <c r="AC3025">
        <v>0</v>
      </c>
      <c r="AD3025" t="b">
        <v>0</v>
      </c>
      <c r="AE3025" t="s">
        <v>39</v>
      </c>
      <c r="AF3025" t="b">
        <v>0</v>
      </c>
      <c r="AG3025">
        <v>1</v>
      </c>
      <c r="AH3025">
        <v>152</v>
      </c>
      <c r="AI3025" s="6">
        <v>3420</v>
      </c>
      <c r="AJ3025">
        <v>719</v>
      </c>
      <c r="AK3025" t="s">
        <v>40</v>
      </c>
      <c r="AL3025" t="s">
        <v>50</v>
      </c>
      <c r="AM3025" s="9">
        <v>1.05</v>
      </c>
      <c r="AN3025">
        <f>_xlfn.XLOOKUP(S3025,[1]umbs_prices!$A:$A,[1]umbs_prices!$D:$D)</f>
        <v>104.17</v>
      </c>
      <c r="AO3025" s="11">
        <f t="shared" si="193"/>
        <v>4.170000000000007E-2</v>
      </c>
      <c r="AP3025" s="13">
        <f>(AM3025-1)*L3025</f>
        <v>5750.0000000000055</v>
      </c>
      <c r="AQ3025" s="8">
        <f>AO3025*L3025</f>
        <v>4795.5000000000082</v>
      </c>
      <c r="AR3025" s="1">
        <f t="shared" si="194"/>
        <v>954.49999999999727</v>
      </c>
      <c r="AS3025" s="8">
        <f>AQ3025+AR3025</f>
        <v>5750.0000000000055</v>
      </c>
      <c r="AT3025" s="8">
        <f>AS3025-X3025</f>
        <v>5750.0000000000055</v>
      </c>
      <c r="AU3025" s="11">
        <f>AT3025/L3025</f>
        <v>5.0000000000000044E-2</v>
      </c>
      <c r="AV3025">
        <f>(_xlfn.XLOOKUP(A3025,[2]loan_data!$A:$A,[2]loan_data!$Z:$Z)-100)%</f>
        <v>4.1700000000000015E-2</v>
      </c>
      <c r="AW3025" t="str">
        <f>_xlfn.XLOOKUP(A3025,[2]loan_data!$A:$A,[2]loan_data!$AA:$AA)</f>
        <v>umbs_price</v>
      </c>
      <c r="AX3025" s="8">
        <f>AV3025*L3025</f>
        <v>4795.5000000000018</v>
      </c>
    </row>
    <row r="3026" spans="1:52" x14ac:dyDescent="0.2">
      <c r="A3026">
        <v>5035439</v>
      </c>
      <c r="B3026" t="s">
        <v>90</v>
      </c>
      <c r="C3026" t="s">
        <v>727</v>
      </c>
      <c r="D3026" t="b">
        <v>1</v>
      </c>
      <c r="E3026" t="s">
        <v>35</v>
      </c>
      <c r="F3026" t="s">
        <v>36</v>
      </c>
      <c r="G3026" t="s">
        <v>37</v>
      </c>
      <c r="H3026" t="s">
        <v>38</v>
      </c>
      <c r="I3026">
        <v>1</v>
      </c>
      <c r="J3026" t="b">
        <v>0</v>
      </c>
      <c r="K3026" t="b">
        <v>0</v>
      </c>
      <c r="L3026" s="1">
        <v>105000</v>
      </c>
      <c r="M3026" s="2">
        <v>44433</v>
      </c>
      <c r="N3026" s="2">
        <v>44470</v>
      </c>
      <c r="O3026" s="2">
        <v>55397</v>
      </c>
      <c r="P3026">
        <v>360</v>
      </c>
      <c r="Q3026" s="3">
        <v>462.9</v>
      </c>
      <c r="R3026">
        <v>3.375</v>
      </c>
      <c r="S3026" t="s">
        <v>920</v>
      </c>
      <c r="T3026" s="4">
        <v>255289</v>
      </c>
      <c r="U3026" s="7">
        <f>V3026+W3026</f>
        <v>1385.5000000000018</v>
      </c>
      <c r="V3026" s="7">
        <f t="shared" si="192"/>
        <v>409.50000000000182</v>
      </c>
      <c r="W3026" s="7">
        <v>976</v>
      </c>
      <c r="AA3026" t="b">
        <v>0</v>
      </c>
      <c r="AB3026">
        <v>0</v>
      </c>
      <c r="AC3026">
        <v>0</v>
      </c>
      <c r="AD3026" t="b">
        <v>0</v>
      </c>
      <c r="AE3026" t="s">
        <v>97</v>
      </c>
      <c r="AF3026" t="b">
        <v>0</v>
      </c>
      <c r="AG3026">
        <v>1</v>
      </c>
      <c r="AH3026">
        <v>46</v>
      </c>
      <c r="AI3026" s="6">
        <v>1802</v>
      </c>
      <c r="AJ3026">
        <v>719</v>
      </c>
      <c r="AK3026" t="s">
        <v>58</v>
      </c>
      <c r="AL3026" t="s">
        <v>50</v>
      </c>
      <c r="AM3026" s="9">
        <v>1.05</v>
      </c>
      <c r="AN3026">
        <f>_xlfn.XLOOKUP(S3026,[1]umbs_prices!$A:$A,[1]umbs_prices!$D:$D)</f>
        <v>104.61</v>
      </c>
      <c r="AO3026" s="11">
        <f t="shared" si="193"/>
        <v>4.610000000000003E-2</v>
      </c>
      <c r="AP3026" s="13">
        <f>(AM3026-1)*L3026</f>
        <v>5250.0000000000045</v>
      </c>
      <c r="AQ3026" s="8">
        <f>AO3026*L3026</f>
        <v>4840.5000000000027</v>
      </c>
      <c r="AR3026" s="1">
        <f t="shared" si="194"/>
        <v>409.50000000000182</v>
      </c>
      <c r="AS3026" s="8">
        <f>AQ3026+AR3026</f>
        <v>5250.0000000000045</v>
      </c>
      <c r="AT3026" s="8">
        <f>AS3026-X3026</f>
        <v>5250.0000000000045</v>
      </c>
      <c r="AU3026" s="11">
        <f>AT3026/L3026</f>
        <v>5.0000000000000044E-2</v>
      </c>
      <c r="AV3026">
        <f>(_xlfn.XLOOKUP(A3026,[2]loan_data!$A:$A,[2]loan_data!$Z:$Z)-100)%</f>
        <v>4.6099999999999995E-2</v>
      </c>
      <c r="AW3026" t="str">
        <f>_xlfn.XLOOKUP(A3026,[2]loan_data!$A:$A,[2]loan_data!$AA:$AA)</f>
        <v>umbs_price</v>
      </c>
      <c r="AX3026" s="8">
        <f>AV3026*L3026</f>
        <v>4840.4999999999991</v>
      </c>
    </row>
    <row r="3027" spans="1:52" x14ac:dyDescent="0.2">
      <c r="A3027">
        <v>5035474</v>
      </c>
      <c r="B3027" t="s">
        <v>33</v>
      </c>
      <c r="C3027" t="s">
        <v>206</v>
      </c>
      <c r="D3027" t="b">
        <v>0</v>
      </c>
      <c r="E3027" t="s">
        <v>35</v>
      </c>
      <c r="F3027" t="s">
        <v>36</v>
      </c>
      <c r="G3027" t="s">
        <v>37</v>
      </c>
      <c r="H3027" t="s">
        <v>195</v>
      </c>
      <c r="I3027">
        <v>1</v>
      </c>
      <c r="J3027" t="b">
        <v>0</v>
      </c>
      <c r="K3027" t="b">
        <v>0</v>
      </c>
      <c r="L3027" s="1">
        <v>1505000</v>
      </c>
      <c r="M3027" s="2">
        <v>44434</v>
      </c>
      <c r="N3027" s="2">
        <v>44470</v>
      </c>
      <c r="O3027" s="2">
        <v>55397</v>
      </c>
      <c r="P3027">
        <v>360</v>
      </c>
      <c r="Q3027" s="3">
        <v>5818.47</v>
      </c>
      <c r="R3027">
        <v>2.35</v>
      </c>
      <c r="S3027" t="s">
        <v>921</v>
      </c>
      <c r="T3027" s="4">
        <v>2523390</v>
      </c>
      <c r="U3027" s="7">
        <f>V3027+W3027</f>
        <v>80027.160000000207</v>
      </c>
      <c r="V3027" s="7">
        <f t="shared" si="192"/>
        <v>77056.000000000204</v>
      </c>
      <c r="W3027" s="7">
        <v>2971.16</v>
      </c>
      <c r="Z3027">
        <v>120</v>
      </c>
      <c r="AA3027" t="b">
        <v>0</v>
      </c>
      <c r="AB3027">
        <v>0</v>
      </c>
      <c r="AC3027">
        <v>0</v>
      </c>
      <c r="AD3027" t="b">
        <v>0</v>
      </c>
      <c r="AE3027" t="s">
        <v>97</v>
      </c>
      <c r="AF3027" t="b">
        <v>0</v>
      </c>
      <c r="AG3027">
        <v>1</v>
      </c>
      <c r="AH3027">
        <v>194</v>
      </c>
      <c r="AI3027" s="6">
        <v>9862</v>
      </c>
      <c r="AJ3027">
        <v>719</v>
      </c>
      <c r="AK3027" t="s">
        <v>58</v>
      </c>
      <c r="AM3027" s="9">
        <v>1.05</v>
      </c>
      <c r="AN3027">
        <f>_xlfn.XLOOKUP(S3027,[1]umbs_prices!$A:$A,[1]umbs_prices!$D:$D)</f>
        <v>99.88</v>
      </c>
      <c r="AO3027" s="11">
        <f t="shared" si="193"/>
        <v>-1.2000000000000899E-3</v>
      </c>
      <c r="AP3027" s="13">
        <f>(AM3027-1)*L3027</f>
        <v>75250.000000000073</v>
      </c>
      <c r="AQ3027" s="8">
        <f>AO3027*L3027</f>
        <v>-1806.0000000001353</v>
      </c>
      <c r="AR3027" s="1">
        <f t="shared" si="194"/>
        <v>77056.000000000204</v>
      </c>
      <c r="AS3027" s="8">
        <f>AQ3027+AR3027</f>
        <v>75250.000000000073</v>
      </c>
      <c r="AT3027" s="8">
        <f>AS3027-X3027</f>
        <v>75250.000000000073</v>
      </c>
      <c r="AU3027" s="11">
        <f>AT3027/L3027</f>
        <v>5.0000000000000051E-2</v>
      </c>
      <c r="AV3027">
        <f>(_xlfn.XLOOKUP(A3027,[2]loan_data!$A:$A,[2]loan_data!$Z:$Z)-100)%</f>
        <v>-1.2000000000000454E-3</v>
      </c>
      <c r="AW3027" t="str">
        <f>_xlfn.XLOOKUP(A3027,[2]loan_data!$A:$A,[2]loan_data!$AA:$AA)</f>
        <v>umbs_price</v>
      </c>
      <c r="AX3027" s="8">
        <f>AV3027*L3027</f>
        <v>-1806.0000000000684</v>
      </c>
    </row>
    <row r="3028" spans="1:52" x14ac:dyDescent="0.2">
      <c r="A3028">
        <v>5035603</v>
      </c>
      <c r="B3028" t="s">
        <v>212</v>
      </c>
      <c r="C3028" t="s">
        <v>739</v>
      </c>
      <c r="D3028" t="b">
        <v>1</v>
      </c>
      <c r="E3028" t="s">
        <v>35</v>
      </c>
      <c r="F3028" t="s">
        <v>36</v>
      </c>
      <c r="G3028" t="s">
        <v>37</v>
      </c>
      <c r="H3028" t="s">
        <v>38</v>
      </c>
      <c r="I3028">
        <v>1</v>
      </c>
      <c r="J3028" t="b">
        <v>0</v>
      </c>
      <c r="K3028" t="b">
        <v>0</v>
      </c>
      <c r="L3028" s="1">
        <v>155000</v>
      </c>
      <c r="M3028" s="2">
        <v>44436</v>
      </c>
      <c r="N3028" s="2">
        <v>44470</v>
      </c>
      <c r="O3028" s="2">
        <v>55397</v>
      </c>
      <c r="P3028">
        <v>360</v>
      </c>
      <c r="Q3028" s="3">
        <v>651.03</v>
      </c>
      <c r="R3028">
        <v>2.99</v>
      </c>
      <c r="S3028" t="s">
        <v>922</v>
      </c>
      <c r="T3028" s="4">
        <v>217575</v>
      </c>
      <c r="U3028" s="7">
        <f>V3028+W3028</f>
        <v>4712.2400000000016</v>
      </c>
      <c r="V3028" s="7">
        <f t="shared" si="192"/>
        <v>2805.5000000000009</v>
      </c>
      <c r="W3028" s="7">
        <v>1906.7400000000002</v>
      </c>
      <c r="AA3028" t="b">
        <v>0</v>
      </c>
      <c r="AB3028">
        <v>0</v>
      </c>
      <c r="AC3028">
        <v>0</v>
      </c>
      <c r="AD3028" t="b">
        <v>0</v>
      </c>
      <c r="AE3028" t="s">
        <v>39</v>
      </c>
      <c r="AF3028" t="b">
        <v>0</v>
      </c>
      <c r="AG3028">
        <v>1</v>
      </c>
      <c r="AH3028">
        <v>33</v>
      </c>
      <c r="AI3028" s="6">
        <v>1018</v>
      </c>
      <c r="AJ3028">
        <v>719</v>
      </c>
      <c r="AK3028" t="s">
        <v>40</v>
      </c>
      <c r="AL3028" t="s">
        <v>50</v>
      </c>
      <c r="AM3028" s="9">
        <v>1.05</v>
      </c>
      <c r="AN3028">
        <f>_xlfn.XLOOKUP(S3028,[1]umbs_prices!$A:$A,[1]umbs_prices!$D:$D)</f>
        <v>103.19</v>
      </c>
      <c r="AO3028" s="11">
        <f t="shared" si="193"/>
        <v>3.1900000000000039E-2</v>
      </c>
      <c r="AP3028" s="13">
        <f>(AM3028-1)*L3028</f>
        <v>7750.0000000000073</v>
      </c>
      <c r="AQ3028" s="8">
        <f>AO3028*L3028</f>
        <v>4944.5000000000064</v>
      </c>
      <c r="AR3028" s="1">
        <f t="shared" si="194"/>
        <v>2805.5000000000009</v>
      </c>
      <c r="AS3028" s="8">
        <f>AQ3028+AR3028</f>
        <v>7750.0000000000073</v>
      </c>
      <c r="AT3028" s="8">
        <f>AS3028-X3028</f>
        <v>7750.0000000000073</v>
      </c>
      <c r="AU3028" s="11">
        <f>AT3028/L3028</f>
        <v>5.0000000000000044E-2</v>
      </c>
      <c r="AV3028">
        <f>(_xlfn.XLOOKUP(A3028,[2]loan_data!$A:$A,[2]loan_data!$Z:$Z)-100)%</f>
        <v>3.1899999999999977E-2</v>
      </c>
      <c r="AW3028" t="str">
        <f>_xlfn.XLOOKUP(A3028,[2]loan_data!$A:$A,[2]loan_data!$AA:$AA)</f>
        <v>umbs_price</v>
      </c>
      <c r="AX3028" s="8">
        <f>AV3028*L3028</f>
        <v>4944.4999999999964</v>
      </c>
    </row>
    <row r="3029" spans="1:52" x14ac:dyDescent="0.2">
      <c r="A3029">
        <v>5035618</v>
      </c>
      <c r="B3029" t="s">
        <v>61</v>
      </c>
      <c r="C3029" t="s">
        <v>368</v>
      </c>
      <c r="D3029" t="b">
        <v>1</v>
      </c>
      <c r="E3029" t="s">
        <v>35</v>
      </c>
      <c r="F3029" t="s">
        <v>36</v>
      </c>
      <c r="G3029" t="s">
        <v>37</v>
      </c>
      <c r="H3029" t="s">
        <v>53</v>
      </c>
      <c r="I3029">
        <v>1</v>
      </c>
      <c r="J3029" t="b">
        <v>0</v>
      </c>
      <c r="K3029" t="b">
        <v>0</v>
      </c>
      <c r="L3029" s="1">
        <v>135000</v>
      </c>
      <c r="M3029" s="2">
        <v>44436</v>
      </c>
      <c r="N3029" s="2">
        <v>44470</v>
      </c>
      <c r="O3029" s="2">
        <v>55397</v>
      </c>
      <c r="P3029">
        <v>360</v>
      </c>
      <c r="Q3029" s="3">
        <v>567.03</v>
      </c>
      <c r="R3029">
        <v>2.99</v>
      </c>
      <c r="S3029" t="s">
        <v>924</v>
      </c>
      <c r="T3029" s="4">
        <v>1002228</v>
      </c>
      <c r="U3029" s="7">
        <f>V3029+W3029</f>
        <v>4058.2599999999975</v>
      </c>
      <c r="V3029" s="7">
        <f t="shared" si="192"/>
        <v>1120.4999999999973</v>
      </c>
      <c r="W3029" s="7">
        <v>2937.76</v>
      </c>
      <c r="AA3029" t="b">
        <v>0</v>
      </c>
      <c r="AB3029">
        <v>0</v>
      </c>
      <c r="AC3029">
        <v>0</v>
      </c>
      <c r="AD3029" t="b">
        <v>0</v>
      </c>
      <c r="AE3029" t="s">
        <v>39</v>
      </c>
      <c r="AF3029" t="b">
        <v>0</v>
      </c>
      <c r="AG3029">
        <v>1</v>
      </c>
      <c r="AH3029">
        <v>35</v>
      </c>
      <c r="AI3029" s="6">
        <v>1400</v>
      </c>
      <c r="AJ3029">
        <v>719</v>
      </c>
      <c r="AK3029" t="s">
        <v>58</v>
      </c>
      <c r="AL3029" t="s">
        <v>41</v>
      </c>
      <c r="AM3029" s="9">
        <v>1.05</v>
      </c>
      <c r="AN3029">
        <f>_xlfn.XLOOKUP(S3029,[1]umbs_prices!$A:$A,[1]umbs_prices!$D:$D)</f>
        <v>104.17</v>
      </c>
      <c r="AO3029" s="11">
        <f t="shared" si="193"/>
        <v>4.170000000000007E-2</v>
      </c>
      <c r="AP3029" s="13">
        <f>(AM3029-1)*L3029</f>
        <v>6750.0000000000064</v>
      </c>
      <c r="AQ3029" s="8">
        <f>AO3029*L3029</f>
        <v>5629.5000000000091</v>
      </c>
      <c r="AR3029" s="1">
        <f t="shared" si="194"/>
        <v>1120.4999999999973</v>
      </c>
      <c r="AS3029" s="8">
        <f>AQ3029+AR3029</f>
        <v>6750.0000000000064</v>
      </c>
      <c r="AT3029" s="8">
        <f>AS3029-X3029</f>
        <v>6750.0000000000064</v>
      </c>
      <c r="AU3029" s="11">
        <f>AT3029/L3029</f>
        <v>5.0000000000000044E-2</v>
      </c>
      <c r="AV3029">
        <f>(_xlfn.XLOOKUP(A3029,[2]loan_data!$A:$A,[2]loan_data!$Z:$Z)-100)%</f>
        <v>4.1700000000000015E-2</v>
      </c>
      <c r="AW3029" t="str">
        <f>_xlfn.XLOOKUP(A3029,[2]loan_data!$A:$A,[2]loan_data!$AA:$AA)</f>
        <v>umbs_price</v>
      </c>
      <c r="AX3029" s="8">
        <f>AV3029*L3029</f>
        <v>5629.5000000000018</v>
      </c>
    </row>
    <row r="3030" spans="1:52" x14ac:dyDescent="0.2">
      <c r="A3030">
        <v>5035643</v>
      </c>
      <c r="B3030" t="s">
        <v>33</v>
      </c>
      <c r="C3030" t="s">
        <v>98</v>
      </c>
      <c r="D3030" t="b">
        <v>1</v>
      </c>
      <c r="E3030" t="s">
        <v>35</v>
      </c>
      <c r="F3030" t="s">
        <v>36</v>
      </c>
      <c r="G3030" t="s">
        <v>37</v>
      </c>
      <c r="H3030" t="s">
        <v>38</v>
      </c>
      <c r="I3030">
        <v>1</v>
      </c>
      <c r="J3030" t="b">
        <v>0</v>
      </c>
      <c r="K3030" t="b">
        <v>0</v>
      </c>
      <c r="L3030" s="1">
        <v>595000</v>
      </c>
      <c r="M3030" s="2">
        <v>44438</v>
      </c>
      <c r="N3030" s="2">
        <v>44470</v>
      </c>
      <c r="O3030" s="2">
        <v>55397</v>
      </c>
      <c r="P3030">
        <v>360</v>
      </c>
      <c r="Q3030" s="3">
        <v>2423.4900000000002</v>
      </c>
      <c r="R3030">
        <v>2.75</v>
      </c>
      <c r="S3030" t="s">
        <v>922</v>
      </c>
      <c r="T3030" s="4">
        <v>953221</v>
      </c>
      <c r="U3030" s="7">
        <f>V3030+W3030</f>
        <v>10769.500000000004</v>
      </c>
      <c r="V3030" s="7">
        <f t="shared" si="192"/>
        <v>10769.500000000004</v>
      </c>
      <c r="W3030" s="7">
        <v>0</v>
      </c>
      <c r="AA3030" t="b">
        <v>0</v>
      </c>
      <c r="AB3030">
        <v>0</v>
      </c>
      <c r="AC3030">
        <v>0</v>
      </c>
      <c r="AD3030" t="b">
        <v>0</v>
      </c>
      <c r="AE3030" t="s">
        <v>39</v>
      </c>
      <c r="AF3030" t="b">
        <v>0</v>
      </c>
      <c r="AG3030">
        <v>1</v>
      </c>
      <c r="AH3030">
        <v>95</v>
      </c>
      <c r="AI3030" s="6">
        <v>3563</v>
      </c>
      <c r="AJ3030">
        <v>719</v>
      </c>
      <c r="AK3030" t="s">
        <v>43</v>
      </c>
      <c r="AL3030" t="s">
        <v>50</v>
      </c>
      <c r="AM3030" s="9">
        <v>1.05</v>
      </c>
      <c r="AN3030">
        <f>_xlfn.XLOOKUP(S3030,[1]umbs_prices!$A:$A,[1]umbs_prices!$D:$D)</f>
        <v>103.19</v>
      </c>
      <c r="AO3030" s="11">
        <f t="shared" si="193"/>
        <v>3.1900000000000039E-2</v>
      </c>
      <c r="AP3030" s="13">
        <f>(AM3030-1)*L3030</f>
        <v>29750.000000000025</v>
      </c>
      <c r="AQ3030" s="8">
        <f>AO3030*L3030</f>
        <v>18980.500000000022</v>
      </c>
      <c r="AR3030" s="1">
        <f t="shared" si="194"/>
        <v>10769.500000000004</v>
      </c>
      <c r="AS3030" s="8">
        <f>AQ3030+AR3030</f>
        <v>29750.000000000025</v>
      </c>
      <c r="AT3030" s="8">
        <f>AS3030-X3030</f>
        <v>29750.000000000025</v>
      </c>
      <c r="AU3030" s="11">
        <f>AT3030/L3030</f>
        <v>5.0000000000000044E-2</v>
      </c>
      <c r="AV3030">
        <f>(_xlfn.XLOOKUP(A3030,[2]loan_data!$A:$A,[2]loan_data!$Z:$Z)-100)%</f>
        <v>3.1899999999999977E-2</v>
      </c>
      <c r="AW3030" t="str">
        <f>_xlfn.XLOOKUP(A3030,[2]loan_data!$A:$A,[2]loan_data!$AA:$AA)</f>
        <v>umbs_price</v>
      </c>
      <c r="AX3030" s="8">
        <f>AV3030*L3030</f>
        <v>18980.499999999985</v>
      </c>
    </row>
    <row r="3031" spans="1:52" x14ac:dyDescent="0.2">
      <c r="A3031">
        <v>5035653</v>
      </c>
      <c r="B3031" t="s">
        <v>73</v>
      </c>
      <c r="C3031" t="s">
        <v>741</v>
      </c>
      <c r="D3031" t="b">
        <v>1</v>
      </c>
      <c r="E3031" t="s">
        <v>35</v>
      </c>
      <c r="F3031" t="s">
        <v>36</v>
      </c>
      <c r="G3031" t="s">
        <v>37</v>
      </c>
      <c r="H3031" t="s">
        <v>60</v>
      </c>
      <c r="I3031">
        <v>1</v>
      </c>
      <c r="J3031" t="b">
        <v>0</v>
      </c>
      <c r="K3031" t="b">
        <v>0</v>
      </c>
      <c r="L3031" s="1">
        <v>225000</v>
      </c>
      <c r="M3031" s="2">
        <v>44438</v>
      </c>
      <c r="N3031" s="2">
        <v>44470</v>
      </c>
      <c r="O3031" s="2">
        <v>55397</v>
      </c>
      <c r="P3031">
        <v>360</v>
      </c>
      <c r="Q3031" s="3">
        <v>991.93</v>
      </c>
      <c r="R3031">
        <v>3.375</v>
      </c>
      <c r="S3031" t="s">
        <v>920</v>
      </c>
      <c r="T3031" s="4">
        <v>236843</v>
      </c>
      <c r="U3031" s="7">
        <f>V3031+W3031</f>
        <v>4540.7000000000016</v>
      </c>
      <c r="V3031" s="7">
        <f t="shared" si="192"/>
        <v>877.50000000000182</v>
      </c>
      <c r="W3031" s="7">
        <v>3663.2</v>
      </c>
      <c r="AA3031" t="b">
        <v>0</v>
      </c>
      <c r="AB3031">
        <v>0</v>
      </c>
      <c r="AC3031">
        <v>0</v>
      </c>
      <c r="AD3031" t="b">
        <v>0</v>
      </c>
      <c r="AE3031" t="s">
        <v>39</v>
      </c>
      <c r="AF3031" t="b">
        <v>0</v>
      </c>
      <c r="AG3031">
        <v>1</v>
      </c>
      <c r="AH3031">
        <v>108</v>
      </c>
      <c r="AI3031" s="6">
        <v>3330</v>
      </c>
      <c r="AJ3031">
        <v>719</v>
      </c>
      <c r="AK3031" t="s">
        <v>43</v>
      </c>
      <c r="AL3031" t="s">
        <v>50</v>
      </c>
      <c r="AM3031" s="9">
        <v>1.05</v>
      </c>
      <c r="AN3031">
        <f>_xlfn.XLOOKUP(S3031,[1]umbs_prices!$A:$A,[1]umbs_prices!$D:$D)</f>
        <v>104.61</v>
      </c>
      <c r="AO3031" s="11">
        <f t="shared" si="193"/>
        <v>4.610000000000003E-2</v>
      </c>
      <c r="AP3031" s="13">
        <f>(AM3031-1)*L3031</f>
        <v>11250.000000000009</v>
      </c>
      <c r="AQ3031" s="8">
        <f>AO3031*L3031</f>
        <v>10372.500000000007</v>
      </c>
      <c r="AR3031" s="1">
        <f t="shared" si="194"/>
        <v>877.50000000000182</v>
      </c>
      <c r="AS3031" s="8">
        <f>AQ3031+AR3031</f>
        <v>11250.000000000009</v>
      </c>
      <c r="AT3031" s="8">
        <f>AS3031-X3031</f>
        <v>11250.000000000009</v>
      </c>
      <c r="AU3031" s="11">
        <f>AT3031/L3031</f>
        <v>5.0000000000000037E-2</v>
      </c>
      <c r="AV3031">
        <f>(_xlfn.XLOOKUP(A3031,[2]loan_data!$A:$A,[2]loan_data!$Z:$Z)-100)%</f>
        <v>4.6099999999999995E-2</v>
      </c>
      <c r="AW3031" t="str">
        <f>_xlfn.XLOOKUP(A3031,[2]loan_data!$A:$A,[2]loan_data!$AA:$AA)</f>
        <v>umbs_price</v>
      </c>
      <c r="AX3031" s="8">
        <f>AV3031*L3031</f>
        <v>10372.499999999998</v>
      </c>
    </row>
    <row r="3032" spans="1:52" x14ac:dyDescent="0.2">
      <c r="A3032">
        <v>5035700</v>
      </c>
      <c r="B3032" t="s">
        <v>80</v>
      </c>
      <c r="C3032" t="s">
        <v>81</v>
      </c>
      <c r="D3032" t="b">
        <v>1</v>
      </c>
      <c r="E3032" t="s">
        <v>35</v>
      </c>
      <c r="F3032" t="s">
        <v>36</v>
      </c>
      <c r="G3032" t="s">
        <v>37</v>
      </c>
      <c r="H3032" t="s">
        <v>38</v>
      </c>
      <c r="I3032">
        <v>1</v>
      </c>
      <c r="J3032" t="b">
        <v>0</v>
      </c>
      <c r="K3032" t="b">
        <v>0</v>
      </c>
      <c r="L3032" s="1">
        <v>405000</v>
      </c>
      <c r="M3032" s="2">
        <v>44439</v>
      </c>
      <c r="N3032" s="2">
        <v>44470</v>
      </c>
      <c r="O3032" s="2">
        <v>55397</v>
      </c>
      <c r="P3032">
        <v>360</v>
      </c>
      <c r="Q3032" s="3">
        <v>1649.6</v>
      </c>
      <c r="R3032">
        <v>2.75</v>
      </c>
      <c r="S3032" t="s">
        <v>922</v>
      </c>
      <c r="T3032" s="4">
        <v>552223</v>
      </c>
      <c r="U3032" s="7">
        <f>V3032+W3032</f>
        <v>8852.9600000000028</v>
      </c>
      <c r="V3032" s="7">
        <f t="shared" si="192"/>
        <v>7330.5000000000018</v>
      </c>
      <c r="W3032" s="7">
        <v>1522.46</v>
      </c>
      <c r="AA3032" t="b">
        <v>0</v>
      </c>
      <c r="AB3032">
        <v>0</v>
      </c>
      <c r="AC3032">
        <v>0</v>
      </c>
      <c r="AD3032" t="b">
        <v>0</v>
      </c>
      <c r="AE3032" t="s">
        <v>39</v>
      </c>
      <c r="AF3032" t="b">
        <v>0</v>
      </c>
      <c r="AG3032">
        <v>1</v>
      </c>
      <c r="AH3032">
        <v>100</v>
      </c>
      <c r="AI3032" s="6">
        <v>2750</v>
      </c>
      <c r="AJ3032">
        <v>719</v>
      </c>
      <c r="AK3032" t="s">
        <v>58</v>
      </c>
      <c r="AL3032" t="s">
        <v>50</v>
      </c>
      <c r="AM3032" s="9">
        <v>1.05</v>
      </c>
      <c r="AN3032">
        <f>_xlfn.XLOOKUP(S3032,[1]umbs_prices!$A:$A,[1]umbs_prices!$D:$D)</f>
        <v>103.19</v>
      </c>
      <c r="AO3032" s="11">
        <f t="shared" si="193"/>
        <v>3.1900000000000039E-2</v>
      </c>
      <c r="AP3032" s="13">
        <f>(AM3032-1)*L3032</f>
        <v>20250.000000000018</v>
      </c>
      <c r="AQ3032" s="8">
        <f>AO3032*L3032</f>
        <v>12919.500000000016</v>
      </c>
      <c r="AR3032" s="1">
        <f t="shared" si="194"/>
        <v>7330.5000000000018</v>
      </c>
      <c r="AS3032" s="8">
        <f>AQ3032+AR3032</f>
        <v>20250.000000000018</v>
      </c>
      <c r="AT3032" s="8">
        <f>AS3032-X3032</f>
        <v>20250.000000000018</v>
      </c>
      <c r="AU3032" s="11">
        <f>AT3032/L3032</f>
        <v>5.0000000000000044E-2</v>
      </c>
      <c r="AV3032">
        <f>(_xlfn.XLOOKUP(A3032,[2]loan_data!$A:$A,[2]loan_data!$Z:$Z)-100)%</f>
        <v>3.1899999999999977E-2</v>
      </c>
      <c r="AW3032" t="str">
        <f>_xlfn.XLOOKUP(A3032,[2]loan_data!$A:$A,[2]loan_data!$AA:$AA)</f>
        <v>umbs_price</v>
      </c>
      <c r="AX3032" s="8">
        <f>AV3032*L3032</f>
        <v>12919.499999999991</v>
      </c>
    </row>
    <row r="3033" spans="1:52" x14ac:dyDescent="0.2">
      <c r="A3033">
        <v>5035835</v>
      </c>
      <c r="B3033" t="s">
        <v>265</v>
      </c>
      <c r="C3033" t="s">
        <v>691</v>
      </c>
      <c r="D3033" t="b">
        <v>1</v>
      </c>
      <c r="E3033" t="s">
        <v>35</v>
      </c>
      <c r="F3033" t="s">
        <v>36</v>
      </c>
      <c r="G3033" t="s">
        <v>37</v>
      </c>
      <c r="H3033" t="s">
        <v>53</v>
      </c>
      <c r="I3033">
        <v>1</v>
      </c>
      <c r="J3033" t="b">
        <v>0</v>
      </c>
      <c r="K3033" t="b">
        <v>0</v>
      </c>
      <c r="L3033" s="1">
        <v>105000</v>
      </c>
      <c r="M3033" s="2">
        <v>44440</v>
      </c>
      <c r="N3033" s="2">
        <v>44470</v>
      </c>
      <c r="O3033" s="2">
        <v>55397</v>
      </c>
      <c r="P3033">
        <v>360</v>
      </c>
      <c r="Q3033" s="3">
        <v>441.02</v>
      </c>
      <c r="R3033">
        <v>2.99</v>
      </c>
      <c r="S3033" t="s">
        <v>924</v>
      </c>
      <c r="T3033" s="4">
        <v>240000</v>
      </c>
      <c r="U3033" s="7">
        <f>V3033+W3033</f>
        <v>2256.279999999997</v>
      </c>
      <c r="V3033" s="7">
        <f t="shared" si="192"/>
        <v>871.49999999999727</v>
      </c>
      <c r="W3033" s="7">
        <v>1384.7799999999997</v>
      </c>
      <c r="AA3033" t="b">
        <v>0</v>
      </c>
      <c r="AB3033">
        <v>0</v>
      </c>
      <c r="AC3033">
        <v>0</v>
      </c>
      <c r="AD3033" t="b">
        <v>0</v>
      </c>
      <c r="AE3033" t="s">
        <v>39</v>
      </c>
      <c r="AF3033" t="b">
        <v>0</v>
      </c>
      <c r="AG3033">
        <v>1</v>
      </c>
      <c r="AH3033">
        <v>47</v>
      </c>
      <c r="AI3033" s="6">
        <v>1254</v>
      </c>
      <c r="AJ3033">
        <v>719</v>
      </c>
      <c r="AK3033" t="s">
        <v>40</v>
      </c>
      <c r="AL3033" t="s">
        <v>41</v>
      </c>
      <c r="AM3033" s="9">
        <v>1.05</v>
      </c>
      <c r="AN3033">
        <f>_xlfn.XLOOKUP(S3033,[1]umbs_prices!$A:$A,[1]umbs_prices!$D:$D)</f>
        <v>104.17</v>
      </c>
      <c r="AO3033" s="11">
        <f t="shared" si="193"/>
        <v>4.170000000000007E-2</v>
      </c>
      <c r="AP3033" s="13">
        <f>(AM3033-1)*L3033</f>
        <v>5250.0000000000045</v>
      </c>
      <c r="AQ3033" s="8">
        <f>AO3033*L3033</f>
        <v>4378.5000000000073</v>
      </c>
      <c r="AR3033" s="1">
        <f t="shared" si="194"/>
        <v>871.49999999999727</v>
      </c>
      <c r="AS3033" s="8">
        <f>AQ3033+AR3033</f>
        <v>5250.0000000000045</v>
      </c>
      <c r="AT3033" s="8">
        <f>AS3033-X3033</f>
        <v>5250.0000000000045</v>
      </c>
      <c r="AU3033" s="11">
        <f>AT3033/L3033</f>
        <v>5.0000000000000044E-2</v>
      </c>
      <c r="AV3033">
        <f>(_xlfn.XLOOKUP(A3033,[2]loan_data!$A:$A,[2]loan_data!$Z:$Z)-100)%</f>
        <v>4.1700000000000015E-2</v>
      </c>
      <c r="AW3033" t="str">
        <f>_xlfn.XLOOKUP(A3033,[2]loan_data!$A:$A,[2]loan_data!$AA:$AA)</f>
        <v>umbs_price</v>
      </c>
      <c r="AX3033" s="8">
        <f>AV3033*L3033</f>
        <v>4378.5000000000018</v>
      </c>
    </row>
    <row r="3034" spans="1:52" x14ac:dyDescent="0.2">
      <c r="A3034">
        <v>5035872</v>
      </c>
      <c r="B3034" t="s">
        <v>63</v>
      </c>
      <c r="C3034" t="s">
        <v>64</v>
      </c>
      <c r="D3034" t="b">
        <v>1</v>
      </c>
      <c r="E3034" t="s">
        <v>35</v>
      </c>
      <c r="F3034" t="s">
        <v>36</v>
      </c>
      <c r="G3034" t="s">
        <v>37</v>
      </c>
      <c r="H3034" t="s">
        <v>38</v>
      </c>
      <c r="I3034">
        <v>1</v>
      </c>
      <c r="J3034" t="b">
        <v>0</v>
      </c>
      <c r="K3034" t="b">
        <v>0</v>
      </c>
      <c r="L3034" s="1">
        <v>185000</v>
      </c>
      <c r="M3034" s="2">
        <v>44440</v>
      </c>
      <c r="N3034" s="2">
        <v>44470</v>
      </c>
      <c r="O3034" s="2">
        <v>49919</v>
      </c>
      <c r="P3034">
        <v>180</v>
      </c>
      <c r="Q3034" s="3">
        <v>1231</v>
      </c>
      <c r="R3034">
        <v>2.5</v>
      </c>
      <c r="S3034" t="s">
        <v>921</v>
      </c>
      <c r="T3034" s="4">
        <v>312712</v>
      </c>
      <c r="U3034" s="7">
        <f>V3034+W3034</f>
        <v>11013.000000000025</v>
      </c>
      <c r="V3034" s="7">
        <f t="shared" si="192"/>
        <v>9472.0000000000255</v>
      </c>
      <c r="W3034" s="7">
        <v>1541</v>
      </c>
      <c r="AA3034" t="b">
        <v>0</v>
      </c>
      <c r="AB3034">
        <v>0</v>
      </c>
      <c r="AC3034">
        <v>0</v>
      </c>
      <c r="AD3034" t="b">
        <v>0</v>
      </c>
      <c r="AE3034" t="s">
        <v>39</v>
      </c>
      <c r="AF3034" t="b">
        <v>0</v>
      </c>
      <c r="AG3034">
        <v>1</v>
      </c>
      <c r="AH3034">
        <v>62</v>
      </c>
      <c r="AI3034" s="6">
        <v>1757</v>
      </c>
      <c r="AJ3034">
        <v>719</v>
      </c>
      <c r="AK3034" t="s">
        <v>40</v>
      </c>
      <c r="AL3034" t="s">
        <v>50</v>
      </c>
      <c r="AM3034" s="9">
        <v>1.05</v>
      </c>
      <c r="AN3034">
        <f>_xlfn.XLOOKUP(S3034,[1]umbs_prices!$A:$A,[1]umbs_prices!$D:$D)</f>
        <v>99.88</v>
      </c>
      <c r="AO3034" s="11">
        <f t="shared" si="193"/>
        <v>-1.2000000000000899E-3</v>
      </c>
      <c r="AP3034" s="13">
        <f>(AM3034-1)*L3034</f>
        <v>9250.0000000000091</v>
      </c>
      <c r="AQ3034" s="8">
        <f>AO3034*L3034</f>
        <v>-222.00000000001663</v>
      </c>
      <c r="AR3034" s="1">
        <f t="shared" si="194"/>
        <v>9472.0000000000255</v>
      </c>
      <c r="AS3034" s="8">
        <f>AQ3034+AR3034</f>
        <v>9250.0000000000091</v>
      </c>
      <c r="AT3034" s="8">
        <f>AS3034-X3034</f>
        <v>9250.0000000000091</v>
      </c>
      <c r="AU3034" s="11">
        <f>AT3034/L3034</f>
        <v>5.0000000000000051E-2</v>
      </c>
      <c r="AV3034">
        <f>(_xlfn.XLOOKUP(A3034,[2]loan_data!$A:$A,[2]loan_data!$Z:$Z)-100)%</f>
        <v>-1.2000000000000454E-3</v>
      </c>
      <c r="AW3034" t="str">
        <f>_xlfn.XLOOKUP(A3034,[2]loan_data!$A:$A,[2]loan_data!$AA:$AA)</f>
        <v>umbs_price</v>
      </c>
      <c r="AX3034" s="8">
        <f>AV3034*L3034</f>
        <v>-222.00000000000841</v>
      </c>
    </row>
    <row r="3035" spans="1:52" x14ac:dyDescent="0.2">
      <c r="A3035">
        <v>5035877</v>
      </c>
      <c r="B3035" t="s">
        <v>33</v>
      </c>
      <c r="C3035" t="s">
        <v>34</v>
      </c>
      <c r="D3035" t="b">
        <v>1</v>
      </c>
      <c r="E3035" t="s">
        <v>35</v>
      </c>
      <c r="F3035" t="s">
        <v>36</v>
      </c>
      <c r="G3035" t="s">
        <v>37</v>
      </c>
      <c r="H3035" t="s">
        <v>38</v>
      </c>
      <c r="I3035">
        <v>1</v>
      </c>
      <c r="J3035" t="b">
        <v>0</v>
      </c>
      <c r="K3035" t="b">
        <v>0</v>
      </c>
      <c r="L3035" s="1">
        <v>525000</v>
      </c>
      <c r="M3035" s="2">
        <v>44441</v>
      </c>
      <c r="N3035" s="2">
        <v>44470</v>
      </c>
      <c r="O3035" s="2">
        <v>55397</v>
      </c>
      <c r="P3035">
        <v>360</v>
      </c>
      <c r="Q3035" s="3">
        <v>2172.98</v>
      </c>
      <c r="R3035">
        <v>2.875</v>
      </c>
      <c r="S3035" t="s">
        <v>922</v>
      </c>
      <c r="T3035" s="4">
        <v>687443</v>
      </c>
      <c r="U3035" s="7">
        <f>V3035+W3035</f>
        <v>9502.5</v>
      </c>
      <c r="V3035" s="7">
        <f t="shared" si="192"/>
        <v>9502.5</v>
      </c>
      <c r="W3035" s="7">
        <v>0</v>
      </c>
      <c r="AA3035" t="b">
        <v>0</v>
      </c>
      <c r="AB3035">
        <v>0</v>
      </c>
      <c r="AC3035">
        <v>0</v>
      </c>
      <c r="AD3035" t="b">
        <v>0</v>
      </c>
      <c r="AE3035" t="s">
        <v>39</v>
      </c>
      <c r="AF3035" t="b">
        <v>0</v>
      </c>
      <c r="AG3035">
        <v>1</v>
      </c>
      <c r="AH3035">
        <v>131</v>
      </c>
      <c r="AI3035" s="6">
        <v>4585</v>
      </c>
      <c r="AJ3035">
        <v>719</v>
      </c>
      <c r="AK3035" t="s">
        <v>40</v>
      </c>
      <c r="AL3035" t="s">
        <v>41</v>
      </c>
      <c r="AM3035" s="9">
        <v>1.05</v>
      </c>
      <c r="AN3035">
        <f>_xlfn.XLOOKUP(S3035,[1]umbs_prices!$A:$A,[1]umbs_prices!$D:$D)</f>
        <v>103.19</v>
      </c>
      <c r="AO3035" s="11">
        <f t="shared" si="193"/>
        <v>3.1900000000000039E-2</v>
      </c>
      <c r="AP3035" s="13">
        <f>(AM3035-1)*L3035</f>
        <v>26250.000000000022</v>
      </c>
      <c r="AQ3035" s="8">
        <f>AO3035*L3035</f>
        <v>16747.500000000022</v>
      </c>
      <c r="AR3035" s="1">
        <f t="shared" si="194"/>
        <v>9502.5</v>
      </c>
      <c r="AS3035" s="8">
        <f>AQ3035+AR3035</f>
        <v>26250.000000000022</v>
      </c>
      <c r="AT3035" s="8">
        <f>AS3035-X3035</f>
        <v>26250.000000000022</v>
      </c>
      <c r="AU3035" s="11">
        <f>AT3035/L3035</f>
        <v>5.0000000000000044E-2</v>
      </c>
      <c r="AV3035">
        <f>(_xlfn.XLOOKUP(A3035,[2]loan_data!$A:$A,[2]loan_data!$Z:$Z)-100)%</f>
        <v>4.0962499999999978E-2</v>
      </c>
      <c r="AW3035" t="str">
        <f>_xlfn.XLOOKUP(A3035,[2]loan_data!$A:$A,[2]loan_data!$AA:$AA)</f>
        <v>storgan_manley</v>
      </c>
      <c r="AX3035" s="8">
        <f>AV3035*L3035</f>
        <v>21505.312499999989</v>
      </c>
      <c r="AY3035" s="8">
        <f>AX3035+AR3035</f>
        <v>31007.812499999989</v>
      </c>
      <c r="AZ3035" s="10">
        <f>AY3035/L3035</f>
        <v>5.9062499999999976E-2</v>
      </c>
    </row>
    <row r="3036" spans="1:52" x14ac:dyDescent="0.2">
      <c r="A3036">
        <v>5035907</v>
      </c>
      <c r="B3036" t="s">
        <v>61</v>
      </c>
      <c r="C3036" t="s">
        <v>99</v>
      </c>
      <c r="D3036" t="b">
        <v>1</v>
      </c>
      <c r="E3036" t="s">
        <v>35</v>
      </c>
      <c r="F3036" t="s">
        <v>36</v>
      </c>
      <c r="G3036" t="s">
        <v>37</v>
      </c>
      <c r="H3036" t="s">
        <v>38</v>
      </c>
      <c r="I3036">
        <v>1</v>
      </c>
      <c r="J3036" t="b">
        <v>0</v>
      </c>
      <c r="K3036" t="b">
        <v>0</v>
      </c>
      <c r="L3036" s="1">
        <v>215000</v>
      </c>
      <c r="M3036" s="2">
        <v>44441</v>
      </c>
      <c r="N3036" s="2">
        <v>44470</v>
      </c>
      <c r="O3036" s="2">
        <v>48823</v>
      </c>
      <c r="P3036">
        <v>144</v>
      </c>
      <c r="Q3036" s="3">
        <v>1701.8799999999999</v>
      </c>
      <c r="R3036">
        <v>2.25</v>
      </c>
      <c r="S3036" t="s">
        <v>921</v>
      </c>
      <c r="T3036" s="4">
        <v>356669</v>
      </c>
      <c r="U3036" s="7">
        <f>V3036+W3036</f>
        <v>12194.440000000028</v>
      </c>
      <c r="V3036" s="7">
        <f t="shared" si="192"/>
        <v>11008.000000000029</v>
      </c>
      <c r="W3036" s="7">
        <v>1186.4399999999996</v>
      </c>
      <c r="AA3036" t="b">
        <v>0</v>
      </c>
      <c r="AB3036">
        <v>0</v>
      </c>
      <c r="AC3036">
        <v>0</v>
      </c>
      <c r="AD3036" t="b">
        <v>0</v>
      </c>
      <c r="AE3036" t="s">
        <v>39</v>
      </c>
      <c r="AF3036" t="b">
        <v>0</v>
      </c>
      <c r="AG3036">
        <v>1</v>
      </c>
      <c r="AH3036">
        <v>100</v>
      </c>
      <c r="AI3036" s="6">
        <v>3334</v>
      </c>
      <c r="AJ3036">
        <v>719</v>
      </c>
      <c r="AK3036" t="s">
        <v>43</v>
      </c>
      <c r="AL3036" t="s">
        <v>41</v>
      </c>
      <c r="AM3036" s="9">
        <v>1.05</v>
      </c>
      <c r="AN3036">
        <f>_xlfn.XLOOKUP(S3036,[1]umbs_prices!$A:$A,[1]umbs_prices!$D:$D)</f>
        <v>99.88</v>
      </c>
      <c r="AO3036" s="11">
        <f t="shared" si="193"/>
        <v>-1.2000000000000899E-3</v>
      </c>
      <c r="AP3036" s="13">
        <f>(AM3036-1)*L3036</f>
        <v>10750.000000000009</v>
      </c>
      <c r="AQ3036" s="8">
        <f>AO3036*L3036</f>
        <v>-258.00000000001933</v>
      </c>
      <c r="AR3036" s="1">
        <f t="shared" si="194"/>
        <v>11008.000000000029</v>
      </c>
      <c r="AS3036" s="8">
        <f>AQ3036+AR3036</f>
        <v>10750.000000000009</v>
      </c>
      <c r="AT3036" s="8">
        <f>AS3036-X3036</f>
        <v>10750.000000000009</v>
      </c>
      <c r="AU3036" s="11">
        <f>AT3036/L3036</f>
        <v>5.0000000000000044E-2</v>
      </c>
      <c r="AV3036">
        <f>(_xlfn.XLOOKUP(A3036,[2]loan_data!$A:$A,[2]loan_data!$Z:$Z)-100)%</f>
        <v>-1.2000000000000454E-3</v>
      </c>
      <c r="AW3036" t="str">
        <f>_xlfn.XLOOKUP(A3036,[2]loan_data!$A:$A,[2]loan_data!$AA:$AA)</f>
        <v>umbs_price</v>
      </c>
      <c r="AX3036" s="8">
        <f>AV3036*L3036</f>
        <v>-258.00000000000978</v>
      </c>
    </row>
    <row r="3037" spans="1:52" x14ac:dyDescent="0.2">
      <c r="A3037">
        <v>5035931</v>
      </c>
      <c r="B3037" t="s">
        <v>33</v>
      </c>
      <c r="C3037" t="s">
        <v>85</v>
      </c>
      <c r="D3037" t="b">
        <v>1</v>
      </c>
      <c r="E3037" t="s">
        <v>35</v>
      </c>
      <c r="F3037" t="s">
        <v>36</v>
      </c>
      <c r="G3037" t="s">
        <v>37</v>
      </c>
      <c r="H3037" t="s">
        <v>53</v>
      </c>
      <c r="I3037">
        <v>1</v>
      </c>
      <c r="J3037" t="b">
        <v>0</v>
      </c>
      <c r="K3037" t="b">
        <v>0</v>
      </c>
      <c r="L3037" s="1">
        <v>305000</v>
      </c>
      <c r="M3037" s="2">
        <v>44442</v>
      </c>
      <c r="N3037" s="2">
        <v>44470</v>
      </c>
      <c r="O3037" s="2">
        <v>55397</v>
      </c>
      <c r="P3037">
        <v>360</v>
      </c>
      <c r="Q3037" s="3">
        <v>1262.4000000000001</v>
      </c>
      <c r="R3037">
        <v>2.875</v>
      </c>
      <c r="S3037" t="s">
        <v>922</v>
      </c>
      <c r="T3037" s="4">
        <v>1576228</v>
      </c>
      <c r="U3037" s="7">
        <f>V3037+W3037</f>
        <v>7297.3</v>
      </c>
      <c r="V3037" s="7">
        <f t="shared" si="192"/>
        <v>5520.5</v>
      </c>
      <c r="W3037" s="7">
        <v>1776.8</v>
      </c>
      <c r="AA3037" t="b">
        <v>0</v>
      </c>
      <c r="AB3037">
        <v>0</v>
      </c>
      <c r="AC3037">
        <v>0</v>
      </c>
      <c r="AD3037" t="b">
        <v>0</v>
      </c>
      <c r="AE3037" t="s">
        <v>39</v>
      </c>
      <c r="AF3037" t="b">
        <v>0</v>
      </c>
      <c r="AG3037">
        <v>1</v>
      </c>
      <c r="AH3037">
        <v>61</v>
      </c>
      <c r="AI3037" s="6">
        <v>1881</v>
      </c>
      <c r="AJ3037">
        <v>719</v>
      </c>
      <c r="AK3037" t="s">
        <v>40</v>
      </c>
      <c r="AL3037" t="s">
        <v>50</v>
      </c>
      <c r="AM3037" s="9">
        <v>1.05</v>
      </c>
      <c r="AN3037">
        <f>_xlfn.XLOOKUP(S3037,[1]umbs_prices!$A:$A,[1]umbs_prices!$D:$D)</f>
        <v>103.19</v>
      </c>
      <c r="AO3037" s="11">
        <f t="shared" si="193"/>
        <v>3.1900000000000039E-2</v>
      </c>
      <c r="AP3037" s="13">
        <f>(AM3037-1)*L3037</f>
        <v>15250.000000000013</v>
      </c>
      <c r="AQ3037" s="8">
        <f>AO3037*L3037</f>
        <v>9729.5000000000127</v>
      </c>
      <c r="AR3037" s="1">
        <f t="shared" si="194"/>
        <v>5520.5</v>
      </c>
      <c r="AS3037" s="8">
        <f>AQ3037+AR3037</f>
        <v>15250.000000000013</v>
      </c>
      <c r="AT3037" s="8">
        <f>AS3037-X3037</f>
        <v>15250.000000000013</v>
      </c>
      <c r="AU3037" s="11">
        <f>AT3037/L3037</f>
        <v>5.0000000000000044E-2</v>
      </c>
      <c r="AV3037">
        <f>(_xlfn.XLOOKUP(A3037,[2]loan_data!$A:$A,[2]loan_data!$Z:$Z)-100)%</f>
        <v>3.1899999999999977E-2</v>
      </c>
      <c r="AW3037" t="str">
        <f>_xlfn.XLOOKUP(A3037,[2]loan_data!$A:$A,[2]loan_data!$AA:$AA)</f>
        <v>umbs_price</v>
      </c>
      <c r="AX3037" s="8">
        <f>AV3037*L3037</f>
        <v>9729.4999999999927</v>
      </c>
    </row>
    <row r="3038" spans="1:52" x14ac:dyDescent="0.2">
      <c r="A3038">
        <v>5036043</v>
      </c>
      <c r="B3038" t="s">
        <v>68</v>
      </c>
      <c r="C3038" t="s">
        <v>104</v>
      </c>
      <c r="D3038" t="b">
        <v>1</v>
      </c>
      <c r="E3038" t="s">
        <v>35</v>
      </c>
      <c r="F3038" t="s">
        <v>36</v>
      </c>
      <c r="G3038" t="s">
        <v>37</v>
      </c>
      <c r="H3038" t="s">
        <v>60</v>
      </c>
      <c r="I3038">
        <v>1</v>
      </c>
      <c r="J3038" t="b">
        <v>0</v>
      </c>
      <c r="K3038" t="b">
        <v>0</v>
      </c>
      <c r="L3038" s="1">
        <v>195000</v>
      </c>
      <c r="M3038" s="2">
        <v>44442</v>
      </c>
      <c r="N3038" s="2">
        <v>44470</v>
      </c>
      <c r="O3038" s="2">
        <v>55397</v>
      </c>
      <c r="P3038">
        <v>360</v>
      </c>
      <c r="Q3038" s="3">
        <v>900.27</v>
      </c>
      <c r="R3038">
        <v>3.75</v>
      </c>
      <c r="S3038" t="s">
        <v>923</v>
      </c>
      <c r="T3038" s="4">
        <v>205264</v>
      </c>
      <c r="U3038" s="7">
        <f>V3038+W3038</f>
        <v>-1501.4999999999636</v>
      </c>
      <c r="V3038" s="7">
        <f t="shared" si="192"/>
        <v>-1501.4999999999636</v>
      </c>
      <c r="W3038" s="7">
        <v>0</v>
      </c>
      <c r="AA3038" t="b">
        <v>0</v>
      </c>
      <c r="AB3038">
        <v>0</v>
      </c>
      <c r="AC3038">
        <v>0</v>
      </c>
      <c r="AD3038" t="b">
        <v>0</v>
      </c>
      <c r="AE3038" t="s">
        <v>39</v>
      </c>
      <c r="AF3038" t="b">
        <v>0</v>
      </c>
      <c r="AG3038">
        <v>1</v>
      </c>
      <c r="AH3038" t="s">
        <v>917</v>
      </c>
      <c r="AI3038" s="6" t="e">
        <v>#VALUE!</v>
      </c>
      <c r="AJ3038">
        <v>719</v>
      </c>
      <c r="AK3038" t="s">
        <v>58</v>
      </c>
      <c r="AL3038" t="s">
        <v>50</v>
      </c>
      <c r="AM3038" s="9">
        <v>1.05</v>
      </c>
      <c r="AN3038">
        <f>_xlfn.XLOOKUP(S3038,[1]umbs_prices!$A:$A,[1]umbs_prices!$D:$D)</f>
        <v>105.77</v>
      </c>
      <c r="AO3038" s="11">
        <f t="shared" si="193"/>
        <v>5.7699999999999863E-2</v>
      </c>
      <c r="AP3038" s="13">
        <f>(AM3038-1)*L3038</f>
        <v>9750.0000000000091</v>
      </c>
      <c r="AQ3038" s="8">
        <f>AO3038*L3038</f>
        <v>11251.499999999973</v>
      </c>
      <c r="AR3038" s="1">
        <f t="shared" si="194"/>
        <v>-1501.4999999999636</v>
      </c>
      <c r="AS3038" s="8">
        <f>AQ3038+AR3038</f>
        <v>9750.0000000000091</v>
      </c>
      <c r="AT3038" s="8">
        <f>AS3038-X3038</f>
        <v>9750.0000000000091</v>
      </c>
      <c r="AU3038" s="11">
        <f>AT3038/L3038</f>
        <v>5.0000000000000044E-2</v>
      </c>
      <c r="AV3038">
        <f>(_xlfn.XLOOKUP(A3038,[2]loan_data!$A:$A,[2]loan_data!$Z:$Z)-100)%</f>
        <v>5.769999999999996E-2</v>
      </c>
      <c r="AW3038" t="str">
        <f>_xlfn.XLOOKUP(A3038,[2]loan_data!$A:$A,[2]loan_data!$AA:$AA)</f>
        <v>umbs_price</v>
      </c>
      <c r="AX3038" s="8">
        <f>AV3038*L3038</f>
        <v>11251.499999999993</v>
      </c>
    </row>
    <row r="3039" spans="1:52" x14ac:dyDescent="0.2">
      <c r="A3039">
        <v>5036123</v>
      </c>
      <c r="B3039" t="s">
        <v>54</v>
      </c>
      <c r="C3039" t="s">
        <v>193</v>
      </c>
      <c r="D3039" t="b">
        <v>1</v>
      </c>
      <c r="E3039" t="s">
        <v>35</v>
      </c>
      <c r="F3039" t="s">
        <v>36</v>
      </c>
      <c r="G3039" t="s">
        <v>37</v>
      </c>
      <c r="H3039" t="s">
        <v>38</v>
      </c>
      <c r="I3039">
        <v>1</v>
      </c>
      <c r="J3039" t="b">
        <v>0</v>
      </c>
      <c r="K3039" t="b">
        <v>0</v>
      </c>
      <c r="L3039" s="1">
        <v>175000</v>
      </c>
      <c r="M3039" s="2">
        <v>44442</v>
      </c>
      <c r="N3039" s="2">
        <v>44470</v>
      </c>
      <c r="O3039" s="2">
        <v>55397</v>
      </c>
      <c r="P3039">
        <v>360</v>
      </c>
      <c r="Q3039" s="3">
        <v>735.04</v>
      </c>
      <c r="R3039">
        <v>2.99</v>
      </c>
      <c r="S3039" t="s">
        <v>922</v>
      </c>
      <c r="T3039" s="4">
        <v>313060</v>
      </c>
      <c r="U3039" s="7">
        <f>V3039+W3039</f>
        <v>4382.5</v>
      </c>
      <c r="V3039" s="7">
        <f t="shared" si="192"/>
        <v>3167.5</v>
      </c>
      <c r="W3039" s="7">
        <v>1215</v>
      </c>
      <c r="AA3039" t="b">
        <v>0</v>
      </c>
      <c r="AB3039">
        <v>0</v>
      </c>
      <c r="AC3039">
        <v>0</v>
      </c>
      <c r="AD3039" t="b">
        <v>0</v>
      </c>
      <c r="AE3039" t="s">
        <v>39</v>
      </c>
      <c r="AF3039" t="b">
        <v>0</v>
      </c>
      <c r="AG3039">
        <v>1</v>
      </c>
      <c r="AH3039">
        <v>48</v>
      </c>
      <c r="AI3039" s="6">
        <v>1920</v>
      </c>
      <c r="AJ3039">
        <v>719</v>
      </c>
      <c r="AK3039" t="s">
        <v>43</v>
      </c>
      <c r="AL3039" t="s">
        <v>50</v>
      </c>
      <c r="AM3039" s="9">
        <v>1.05</v>
      </c>
      <c r="AN3039">
        <f>_xlfn.XLOOKUP(S3039,[1]umbs_prices!$A:$A,[1]umbs_prices!$D:$D)</f>
        <v>103.19</v>
      </c>
      <c r="AO3039" s="11">
        <f t="shared" si="193"/>
        <v>3.1900000000000039E-2</v>
      </c>
      <c r="AP3039" s="13">
        <f>(AM3039-1)*L3039</f>
        <v>8750.0000000000073</v>
      </c>
      <c r="AQ3039" s="8">
        <f>AO3039*L3039</f>
        <v>5582.5000000000073</v>
      </c>
      <c r="AR3039" s="1">
        <f t="shared" si="194"/>
        <v>3167.5</v>
      </c>
      <c r="AS3039" s="8">
        <f>AQ3039+AR3039</f>
        <v>8750.0000000000073</v>
      </c>
      <c r="AT3039" s="8">
        <f>AS3039-X3039</f>
        <v>8750.0000000000073</v>
      </c>
      <c r="AU3039" s="11">
        <f>AT3039/L3039</f>
        <v>5.0000000000000044E-2</v>
      </c>
      <c r="AV3039">
        <f>(_xlfn.XLOOKUP(A3039,[2]loan_data!$A:$A,[2]loan_data!$Z:$Z)-100)%</f>
        <v>3.4087499999999979E-2</v>
      </c>
      <c r="AW3039" t="str">
        <f>_xlfn.XLOOKUP(A3039,[2]loan_data!$A:$A,[2]loan_data!$AA:$AA)</f>
        <v>golden_sachs</v>
      </c>
      <c r="AX3039" s="8">
        <f>AV3039*L3039</f>
        <v>5965.3124999999964</v>
      </c>
      <c r="AY3039" s="8">
        <f t="shared" ref="AY3039:AY3040" si="195">AX3039+AR3039</f>
        <v>9132.8124999999964</v>
      </c>
      <c r="AZ3039" s="10">
        <f>AY3039/L3039</f>
        <v>5.2187499999999977E-2</v>
      </c>
    </row>
    <row r="3040" spans="1:52" x14ac:dyDescent="0.2">
      <c r="A3040">
        <v>5036127</v>
      </c>
      <c r="B3040" t="s">
        <v>61</v>
      </c>
      <c r="C3040" t="s">
        <v>703</v>
      </c>
      <c r="D3040" t="b">
        <v>1</v>
      </c>
      <c r="E3040" t="s">
        <v>35</v>
      </c>
      <c r="F3040" t="s">
        <v>36</v>
      </c>
      <c r="G3040" t="s">
        <v>37</v>
      </c>
      <c r="H3040" t="s">
        <v>53</v>
      </c>
      <c r="I3040">
        <v>1</v>
      </c>
      <c r="J3040" t="b">
        <v>0</v>
      </c>
      <c r="K3040" t="b">
        <v>0</v>
      </c>
      <c r="L3040" s="1">
        <v>155000</v>
      </c>
      <c r="M3040" s="2">
        <v>44443</v>
      </c>
      <c r="N3040" s="2">
        <v>44470</v>
      </c>
      <c r="O3040" s="2">
        <v>55397</v>
      </c>
      <c r="P3040">
        <v>360</v>
      </c>
      <c r="Q3040" s="3">
        <v>631.33000000000004</v>
      </c>
      <c r="R3040">
        <v>2.75</v>
      </c>
      <c r="S3040" t="s">
        <v>922</v>
      </c>
      <c r="T3040" s="4">
        <v>212883</v>
      </c>
      <c r="U3040" s="7">
        <f>V3040+W3040</f>
        <v>4734.0000000000009</v>
      </c>
      <c r="V3040" s="7">
        <f t="shared" si="192"/>
        <v>2805.5000000000009</v>
      </c>
      <c r="W3040" s="7">
        <v>1928.5</v>
      </c>
      <c r="AA3040" t="b">
        <v>0</v>
      </c>
      <c r="AB3040">
        <v>0</v>
      </c>
      <c r="AC3040">
        <v>0</v>
      </c>
      <c r="AD3040" t="b">
        <v>0</v>
      </c>
      <c r="AE3040" t="s">
        <v>39</v>
      </c>
      <c r="AF3040" t="b">
        <v>0</v>
      </c>
      <c r="AG3040">
        <v>1</v>
      </c>
      <c r="AH3040">
        <v>40</v>
      </c>
      <c r="AI3040" s="6">
        <v>1200</v>
      </c>
      <c r="AJ3040">
        <v>719</v>
      </c>
      <c r="AK3040" t="s">
        <v>43</v>
      </c>
      <c r="AL3040" t="s">
        <v>50</v>
      </c>
      <c r="AM3040" s="9">
        <v>1.05</v>
      </c>
      <c r="AN3040">
        <f>_xlfn.XLOOKUP(S3040,[1]umbs_prices!$A:$A,[1]umbs_prices!$D:$D)</f>
        <v>103.19</v>
      </c>
      <c r="AO3040" s="11">
        <f t="shared" si="193"/>
        <v>3.1900000000000039E-2</v>
      </c>
      <c r="AP3040" s="13">
        <f>(AM3040-1)*L3040</f>
        <v>7750.0000000000073</v>
      </c>
      <c r="AQ3040" s="8">
        <f>AO3040*L3040</f>
        <v>4944.5000000000064</v>
      </c>
      <c r="AR3040" s="1">
        <f t="shared" si="194"/>
        <v>2805.5000000000009</v>
      </c>
      <c r="AS3040" s="8">
        <f>AQ3040+AR3040</f>
        <v>7750.0000000000073</v>
      </c>
      <c r="AT3040" s="8">
        <f>AS3040-X3040</f>
        <v>7750.0000000000073</v>
      </c>
      <c r="AU3040" s="11">
        <f>AT3040/L3040</f>
        <v>5.0000000000000044E-2</v>
      </c>
      <c r="AV3040">
        <f>(_xlfn.XLOOKUP(A3040,[2]loan_data!$A:$A,[2]loan_data!$Z:$Z)-100)%</f>
        <v>4.0962499999999978E-2</v>
      </c>
      <c r="AW3040" t="str">
        <f>_xlfn.XLOOKUP(A3040,[2]loan_data!$A:$A,[2]loan_data!$AA:$AA)</f>
        <v>storgan_manley</v>
      </c>
      <c r="AX3040" s="8">
        <f>AV3040*L3040</f>
        <v>6349.1874999999964</v>
      </c>
      <c r="AY3040" s="8">
        <f t="shared" si="195"/>
        <v>9154.6874999999964</v>
      </c>
      <c r="AZ3040" s="10">
        <f>AY3040/L3040</f>
        <v>5.9062499999999976E-2</v>
      </c>
    </row>
    <row r="3041" spans="1:52" x14ac:dyDescent="0.2">
      <c r="A3041">
        <v>5036136</v>
      </c>
      <c r="B3041" t="s">
        <v>133</v>
      </c>
      <c r="C3041" t="s">
        <v>298</v>
      </c>
      <c r="D3041" t="b">
        <v>1</v>
      </c>
      <c r="E3041" t="s">
        <v>35</v>
      </c>
      <c r="F3041" t="s">
        <v>36</v>
      </c>
      <c r="G3041" t="s">
        <v>37</v>
      </c>
      <c r="H3041" t="s">
        <v>53</v>
      </c>
      <c r="I3041">
        <v>1</v>
      </c>
      <c r="J3041" t="b">
        <v>0</v>
      </c>
      <c r="K3041" t="b">
        <v>0</v>
      </c>
      <c r="L3041" s="1">
        <v>485000</v>
      </c>
      <c r="M3041" s="2">
        <v>44445</v>
      </c>
      <c r="N3041" s="2">
        <v>44470</v>
      </c>
      <c r="O3041" s="2">
        <v>55397</v>
      </c>
      <c r="P3041">
        <v>360</v>
      </c>
      <c r="Q3041" s="3">
        <v>2105.0500000000002</v>
      </c>
      <c r="R3041">
        <v>3.25</v>
      </c>
      <c r="S3041" t="s">
        <v>920</v>
      </c>
      <c r="T3041" s="4">
        <v>1005182</v>
      </c>
      <c r="U3041" s="7">
        <f>V3041+W3041</f>
        <v>3356.0000000000073</v>
      </c>
      <c r="V3041" s="7">
        <f t="shared" si="192"/>
        <v>1891.5000000000073</v>
      </c>
      <c r="W3041" s="7">
        <v>1464.5</v>
      </c>
      <c r="AA3041" t="b">
        <v>0</v>
      </c>
      <c r="AB3041">
        <v>0</v>
      </c>
      <c r="AC3041">
        <v>0</v>
      </c>
      <c r="AD3041" t="b">
        <v>0</v>
      </c>
      <c r="AE3041" t="s">
        <v>39</v>
      </c>
      <c r="AF3041" t="b">
        <v>0</v>
      </c>
      <c r="AG3041">
        <v>1</v>
      </c>
      <c r="AH3041">
        <v>83</v>
      </c>
      <c r="AI3041" s="6">
        <v>3182</v>
      </c>
      <c r="AJ3041">
        <v>719</v>
      </c>
      <c r="AK3041" t="s">
        <v>58</v>
      </c>
      <c r="AL3041" t="s">
        <v>41</v>
      </c>
      <c r="AM3041" s="9">
        <v>1.05</v>
      </c>
      <c r="AN3041">
        <f>_xlfn.XLOOKUP(S3041,[1]umbs_prices!$A:$A,[1]umbs_prices!$D:$D)</f>
        <v>104.61</v>
      </c>
      <c r="AO3041" s="11">
        <f t="shared" si="193"/>
        <v>4.610000000000003E-2</v>
      </c>
      <c r="AP3041" s="13">
        <f>(AM3041-1)*L3041</f>
        <v>24250.000000000022</v>
      </c>
      <c r="AQ3041" s="8">
        <f>AO3041*L3041</f>
        <v>22358.500000000015</v>
      </c>
      <c r="AR3041" s="1">
        <f t="shared" si="194"/>
        <v>1891.5000000000073</v>
      </c>
      <c r="AS3041" s="8">
        <f>AQ3041+AR3041</f>
        <v>24250.000000000022</v>
      </c>
      <c r="AT3041" s="8">
        <f>AS3041-X3041</f>
        <v>24250.000000000022</v>
      </c>
      <c r="AU3041" s="11">
        <f>AT3041/L3041</f>
        <v>5.0000000000000044E-2</v>
      </c>
      <c r="AV3041">
        <f>(_xlfn.XLOOKUP(A3041,[2]loan_data!$A:$A,[2]loan_data!$Z:$Z)-100)%</f>
        <v>4.6099999999999995E-2</v>
      </c>
      <c r="AW3041" t="str">
        <f>_xlfn.XLOOKUP(A3041,[2]loan_data!$A:$A,[2]loan_data!$AA:$AA)</f>
        <v>umbs_price</v>
      </c>
      <c r="AX3041" s="8">
        <f>AV3041*L3041</f>
        <v>22358.499999999996</v>
      </c>
    </row>
    <row r="3042" spans="1:52" x14ac:dyDescent="0.2">
      <c r="A3042">
        <v>5036214</v>
      </c>
      <c r="B3042" t="s">
        <v>84</v>
      </c>
      <c r="C3042" t="s">
        <v>527</v>
      </c>
      <c r="D3042" t="b">
        <v>1</v>
      </c>
      <c r="E3042" t="s">
        <v>35</v>
      </c>
      <c r="F3042" t="s">
        <v>36</v>
      </c>
      <c r="G3042" t="s">
        <v>37</v>
      </c>
      <c r="H3042" t="s">
        <v>53</v>
      </c>
      <c r="I3042">
        <v>1</v>
      </c>
      <c r="J3042" t="b">
        <v>0</v>
      </c>
      <c r="K3042" t="b">
        <v>0</v>
      </c>
      <c r="L3042" s="1">
        <v>355000</v>
      </c>
      <c r="M3042" s="2">
        <v>44445</v>
      </c>
      <c r="N3042" s="2">
        <v>44470</v>
      </c>
      <c r="O3042" s="2">
        <v>55397</v>
      </c>
      <c r="P3042">
        <v>360</v>
      </c>
      <c r="Q3042" s="3">
        <v>1516.79</v>
      </c>
      <c r="R3042">
        <v>3.125</v>
      </c>
      <c r="S3042" t="s">
        <v>922</v>
      </c>
      <c r="T3042" s="4">
        <v>507869</v>
      </c>
      <c r="U3042" s="7">
        <f>V3042+W3042</f>
        <v>8153.5</v>
      </c>
      <c r="V3042" s="7">
        <f t="shared" si="192"/>
        <v>6425.5</v>
      </c>
      <c r="W3042" s="7">
        <v>1728</v>
      </c>
      <c r="AA3042" t="b">
        <v>0</v>
      </c>
      <c r="AB3042">
        <v>0</v>
      </c>
      <c r="AC3042">
        <v>0</v>
      </c>
      <c r="AD3042" t="b">
        <v>0</v>
      </c>
      <c r="AE3042" t="s">
        <v>39</v>
      </c>
      <c r="AF3042" t="b">
        <v>0</v>
      </c>
      <c r="AG3042">
        <v>1</v>
      </c>
      <c r="AH3042">
        <v>131</v>
      </c>
      <c r="AI3042" s="6">
        <v>5022</v>
      </c>
      <c r="AJ3042">
        <v>719</v>
      </c>
      <c r="AK3042" t="s">
        <v>43</v>
      </c>
      <c r="AL3042" t="s">
        <v>41</v>
      </c>
      <c r="AM3042" s="9">
        <v>1.05</v>
      </c>
      <c r="AN3042">
        <f>_xlfn.XLOOKUP(S3042,[1]umbs_prices!$A:$A,[1]umbs_prices!$D:$D)</f>
        <v>103.19</v>
      </c>
      <c r="AO3042" s="11">
        <f t="shared" si="193"/>
        <v>3.1900000000000039E-2</v>
      </c>
      <c r="AP3042" s="13">
        <f>(AM3042-1)*L3042</f>
        <v>17750.000000000015</v>
      </c>
      <c r="AQ3042" s="8">
        <f>AO3042*L3042</f>
        <v>11324.500000000015</v>
      </c>
      <c r="AR3042" s="1">
        <f t="shared" si="194"/>
        <v>6425.5</v>
      </c>
      <c r="AS3042" s="8">
        <f>AQ3042+AR3042</f>
        <v>17750.000000000015</v>
      </c>
      <c r="AT3042" s="8">
        <f>AS3042-X3042</f>
        <v>17750.000000000015</v>
      </c>
      <c r="AU3042" s="11">
        <f>AT3042/L3042</f>
        <v>5.0000000000000044E-2</v>
      </c>
      <c r="AV3042">
        <f>(_xlfn.XLOOKUP(A3042,[2]loan_data!$A:$A,[2]loan_data!$Z:$Z)-100)%</f>
        <v>3.1899999999999977E-2</v>
      </c>
      <c r="AW3042" t="str">
        <f>_xlfn.XLOOKUP(A3042,[2]loan_data!$A:$A,[2]loan_data!$AA:$AA)</f>
        <v>umbs_price</v>
      </c>
      <c r="AX3042" s="8">
        <f>AV3042*L3042</f>
        <v>11324.499999999993</v>
      </c>
    </row>
    <row r="3043" spans="1:52" x14ac:dyDescent="0.2">
      <c r="A3043">
        <v>5036272</v>
      </c>
      <c r="B3043" t="s">
        <v>167</v>
      </c>
      <c r="C3043" t="s">
        <v>350</v>
      </c>
      <c r="D3043" t="b">
        <v>1</v>
      </c>
      <c r="E3043" t="s">
        <v>35</v>
      </c>
      <c r="F3043" t="s">
        <v>36</v>
      </c>
      <c r="G3043" t="s">
        <v>37</v>
      </c>
      <c r="H3043" t="s">
        <v>60</v>
      </c>
      <c r="I3043">
        <v>1</v>
      </c>
      <c r="J3043" t="b">
        <v>0</v>
      </c>
      <c r="K3043" t="b">
        <v>0</v>
      </c>
      <c r="L3043" s="1">
        <v>85000</v>
      </c>
      <c r="M3043" s="2">
        <v>44445</v>
      </c>
      <c r="N3043" s="2">
        <v>44470</v>
      </c>
      <c r="O3043" s="2">
        <v>55397</v>
      </c>
      <c r="P3043">
        <v>360</v>
      </c>
      <c r="Q3043" s="3">
        <v>374.73</v>
      </c>
      <c r="R3043">
        <v>3.375</v>
      </c>
      <c r="S3043" t="s">
        <v>920</v>
      </c>
      <c r="T3043" s="4">
        <v>89474</v>
      </c>
      <c r="U3043" s="7">
        <f>V3043+W3043</f>
        <v>1887.5000000000014</v>
      </c>
      <c r="V3043" s="7">
        <f t="shared" si="192"/>
        <v>331.50000000000091</v>
      </c>
      <c r="W3043" s="7">
        <v>1556.0000000000005</v>
      </c>
      <c r="AA3043" t="b">
        <v>0</v>
      </c>
      <c r="AB3043">
        <v>0</v>
      </c>
      <c r="AC3043">
        <v>0</v>
      </c>
      <c r="AD3043" t="b">
        <v>0</v>
      </c>
      <c r="AE3043" t="s">
        <v>39</v>
      </c>
      <c r="AF3043" t="b">
        <v>0</v>
      </c>
      <c r="AG3043">
        <v>1</v>
      </c>
      <c r="AH3043">
        <v>43</v>
      </c>
      <c r="AI3043" s="6">
        <v>1505</v>
      </c>
      <c r="AJ3043">
        <v>719</v>
      </c>
      <c r="AK3043" t="s">
        <v>40</v>
      </c>
      <c r="AL3043" t="s">
        <v>50</v>
      </c>
      <c r="AM3043" s="9">
        <v>1.05</v>
      </c>
      <c r="AN3043">
        <f>_xlfn.XLOOKUP(S3043,[1]umbs_prices!$A:$A,[1]umbs_prices!$D:$D)</f>
        <v>104.61</v>
      </c>
      <c r="AO3043" s="11">
        <f t="shared" si="193"/>
        <v>4.610000000000003E-2</v>
      </c>
      <c r="AP3043" s="13">
        <f>(AM3043-1)*L3043</f>
        <v>4250.0000000000036</v>
      </c>
      <c r="AQ3043" s="8">
        <f>AO3043*L3043</f>
        <v>3918.5000000000027</v>
      </c>
      <c r="AR3043" s="1">
        <f t="shared" si="194"/>
        <v>331.50000000000091</v>
      </c>
      <c r="AS3043" s="8">
        <f>AQ3043+AR3043</f>
        <v>4250.0000000000036</v>
      </c>
      <c r="AT3043" s="8">
        <f>AS3043-X3043</f>
        <v>4250.0000000000036</v>
      </c>
      <c r="AU3043" s="11">
        <f>AT3043/L3043</f>
        <v>5.0000000000000044E-2</v>
      </c>
      <c r="AV3043">
        <f>(_xlfn.XLOOKUP(A3043,[2]loan_data!$A:$A,[2]loan_data!$Z:$Z)-100)%</f>
        <v>4.6099999999999995E-2</v>
      </c>
      <c r="AW3043" t="str">
        <f>_xlfn.XLOOKUP(A3043,[2]loan_data!$A:$A,[2]loan_data!$AA:$AA)</f>
        <v>umbs_price</v>
      </c>
      <c r="AX3043" s="8">
        <f>AV3043*L3043</f>
        <v>3918.4999999999995</v>
      </c>
    </row>
    <row r="3044" spans="1:52" x14ac:dyDescent="0.2">
      <c r="A3044">
        <v>5036289</v>
      </c>
      <c r="B3044" t="s">
        <v>71</v>
      </c>
      <c r="C3044" t="s">
        <v>76</v>
      </c>
      <c r="D3044" t="b">
        <v>1</v>
      </c>
      <c r="E3044" t="s">
        <v>35</v>
      </c>
      <c r="F3044" t="s">
        <v>36</v>
      </c>
      <c r="G3044" t="s">
        <v>37</v>
      </c>
      <c r="H3044" t="s">
        <v>53</v>
      </c>
      <c r="I3044">
        <v>1</v>
      </c>
      <c r="J3044" t="b">
        <v>0</v>
      </c>
      <c r="K3044" t="b">
        <v>0</v>
      </c>
      <c r="L3044" s="1">
        <v>205000</v>
      </c>
      <c r="M3044" s="2">
        <v>44446</v>
      </c>
      <c r="N3044" s="2">
        <v>44470</v>
      </c>
      <c r="O3044" s="2">
        <v>55397</v>
      </c>
      <c r="P3044">
        <v>360</v>
      </c>
      <c r="Q3044" s="3">
        <v>889.77</v>
      </c>
      <c r="R3044">
        <v>3.25</v>
      </c>
      <c r="S3044" t="s">
        <v>920</v>
      </c>
      <c r="T3044" s="4">
        <v>379630</v>
      </c>
      <c r="U3044" s="7">
        <f>V3044+W3044</f>
        <v>1799.9400000000037</v>
      </c>
      <c r="V3044" s="7">
        <f t="shared" si="192"/>
        <v>799.50000000000364</v>
      </c>
      <c r="W3044" s="7">
        <v>1000.44</v>
      </c>
      <c r="AA3044" t="b">
        <v>0</v>
      </c>
      <c r="AB3044">
        <v>0</v>
      </c>
      <c r="AC3044">
        <v>0</v>
      </c>
      <c r="AD3044" t="b">
        <v>0</v>
      </c>
      <c r="AE3044" t="s">
        <v>39</v>
      </c>
      <c r="AF3044" t="b">
        <v>0</v>
      </c>
      <c r="AG3044">
        <v>1</v>
      </c>
      <c r="AH3044">
        <v>69</v>
      </c>
      <c r="AI3044" s="6">
        <v>1725</v>
      </c>
      <c r="AJ3044">
        <v>719</v>
      </c>
      <c r="AK3044" t="s">
        <v>43</v>
      </c>
      <c r="AL3044" t="s">
        <v>50</v>
      </c>
      <c r="AM3044" s="9">
        <v>1.05</v>
      </c>
      <c r="AN3044">
        <f>_xlfn.XLOOKUP(S3044,[1]umbs_prices!$A:$A,[1]umbs_prices!$D:$D)</f>
        <v>104.61</v>
      </c>
      <c r="AO3044" s="11">
        <f t="shared" si="193"/>
        <v>4.610000000000003E-2</v>
      </c>
      <c r="AP3044" s="13">
        <f>(AM3044-1)*L3044</f>
        <v>10250.000000000009</v>
      </c>
      <c r="AQ3044" s="8">
        <f>AO3044*L3044</f>
        <v>9450.5000000000055</v>
      </c>
      <c r="AR3044" s="1">
        <f t="shared" si="194"/>
        <v>799.50000000000364</v>
      </c>
      <c r="AS3044" s="8">
        <f>AQ3044+AR3044</f>
        <v>10250.000000000009</v>
      </c>
      <c r="AT3044" s="8">
        <f>AS3044-X3044</f>
        <v>10250.000000000009</v>
      </c>
      <c r="AU3044" s="11">
        <f>AT3044/L3044</f>
        <v>5.0000000000000044E-2</v>
      </c>
      <c r="AV3044">
        <f>(_xlfn.XLOOKUP(A3044,[2]loan_data!$A:$A,[2]loan_data!$Z:$Z)-100)%</f>
        <v>4.6099999999999995E-2</v>
      </c>
      <c r="AW3044" t="str">
        <f>_xlfn.XLOOKUP(A3044,[2]loan_data!$A:$A,[2]loan_data!$AA:$AA)</f>
        <v>umbs_price</v>
      </c>
      <c r="AX3044" s="8">
        <f>AV3044*L3044</f>
        <v>9450.4999999999982</v>
      </c>
    </row>
    <row r="3045" spans="1:52" x14ac:dyDescent="0.2">
      <c r="A3045">
        <v>5036449</v>
      </c>
      <c r="B3045" t="s">
        <v>136</v>
      </c>
      <c r="C3045" t="s">
        <v>536</v>
      </c>
      <c r="D3045" t="b">
        <v>1</v>
      </c>
      <c r="E3045" t="s">
        <v>35</v>
      </c>
      <c r="F3045" t="s">
        <v>36</v>
      </c>
      <c r="G3045" t="s">
        <v>37</v>
      </c>
      <c r="H3045" t="s">
        <v>53</v>
      </c>
      <c r="I3045">
        <v>1</v>
      </c>
      <c r="J3045" t="b">
        <v>0</v>
      </c>
      <c r="K3045" t="b">
        <v>0</v>
      </c>
      <c r="L3045" s="1">
        <v>315000</v>
      </c>
      <c r="M3045" s="2">
        <v>44448</v>
      </c>
      <c r="N3045" s="2">
        <v>44470</v>
      </c>
      <c r="O3045" s="2">
        <v>51745</v>
      </c>
      <c r="P3045">
        <v>240</v>
      </c>
      <c r="Q3045" s="3">
        <v>1703.92</v>
      </c>
      <c r="R3045">
        <v>2.75</v>
      </c>
      <c r="S3045" t="s">
        <v>924</v>
      </c>
      <c r="T3045" s="4">
        <v>462284</v>
      </c>
      <c r="U3045" s="7">
        <f>V3045+W3045</f>
        <v>3442.3799999999928</v>
      </c>
      <c r="V3045" s="7">
        <f t="shared" si="192"/>
        <v>2614.4999999999927</v>
      </c>
      <c r="W3045" s="7">
        <v>827.88000000000011</v>
      </c>
      <c r="AA3045" t="b">
        <v>0</v>
      </c>
      <c r="AB3045">
        <v>0</v>
      </c>
      <c r="AC3045">
        <v>0</v>
      </c>
      <c r="AD3045" t="b">
        <v>0</v>
      </c>
      <c r="AE3045" t="s">
        <v>39</v>
      </c>
      <c r="AF3045" t="b">
        <v>0</v>
      </c>
      <c r="AG3045">
        <v>2</v>
      </c>
      <c r="AH3045">
        <v>101</v>
      </c>
      <c r="AI3045" s="6">
        <v>3620</v>
      </c>
      <c r="AJ3045">
        <v>719</v>
      </c>
      <c r="AK3045" t="s">
        <v>40</v>
      </c>
      <c r="AL3045" t="s">
        <v>41</v>
      </c>
      <c r="AM3045" s="9">
        <v>1.05</v>
      </c>
      <c r="AN3045">
        <f>_xlfn.XLOOKUP(S3045,[1]umbs_prices!$A:$A,[1]umbs_prices!$D:$D)</f>
        <v>104.17</v>
      </c>
      <c r="AO3045" s="11">
        <f t="shared" si="193"/>
        <v>4.170000000000007E-2</v>
      </c>
      <c r="AP3045" s="13">
        <f>(AM3045-1)*L3045</f>
        <v>15750.000000000015</v>
      </c>
      <c r="AQ3045" s="8">
        <f>AO3045*L3045</f>
        <v>13135.500000000022</v>
      </c>
      <c r="AR3045" s="1">
        <f t="shared" si="194"/>
        <v>2614.4999999999927</v>
      </c>
      <c r="AS3045" s="8">
        <f>AQ3045+AR3045</f>
        <v>15750.000000000015</v>
      </c>
      <c r="AT3045" s="8">
        <f>AS3045-X3045</f>
        <v>15750.000000000015</v>
      </c>
      <c r="AU3045" s="11">
        <f>AT3045/L3045</f>
        <v>5.0000000000000044E-2</v>
      </c>
      <c r="AV3045">
        <f>(_xlfn.XLOOKUP(A3045,[2]loan_data!$A:$A,[2]loan_data!$Z:$Z)-100)%</f>
        <v>4.1700000000000015E-2</v>
      </c>
      <c r="AW3045" t="str">
        <f>_xlfn.XLOOKUP(A3045,[2]loan_data!$A:$A,[2]loan_data!$AA:$AA)</f>
        <v>umbs_price</v>
      </c>
      <c r="AX3045" s="8">
        <f>AV3045*L3045</f>
        <v>13135.500000000005</v>
      </c>
    </row>
    <row r="3046" spans="1:52" x14ac:dyDescent="0.2">
      <c r="A3046">
        <v>5036500</v>
      </c>
      <c r="B3046" t="s">
        <v>84</v>
      </c>
      <c r="C3046" t="s">
        <v>527</v>
      </c>
      <c r="D3046" t="b">
        <v>1</v>
      </c>
      <c r="E3046" t="s">
        <v>35</v>
      </c>
      <c r="F3046" t="s">
        <v>36</v>
      </c>
      <c r="G3046" t="s">
        <v>37</v>
      </c>
      <c r="H3046" t="s">
        <v>38</v>
      </c>
      <c r="I3046">
        <v>1</v>
      </c>
      <c r="J3046" t="b">
        <v>0</v>
      </c>
      <c r="K3046" t="b">
        <v>0</v>
      </c>
      <c r="L3046" s="1">
        <v>285000</v>
      </c>
      <c r="M3046" s="2">
        <v>44448</v>
      </c>
      <c r="N3046" s="2">
        <v>44470</v>
      </c>
      <c r="O3046" s="2">
        <v>55397</v>
      </c>
      <c r="P3046">
        <v>360</v>
      </c>
      <c r="Q3046" s="3">
        <v>1160.83</v>
      </c>
      <c r="R3046">
        <v>2.75</v>
      </c>
      <c r="S3046" t="s">
        <v>922</v>
      </c>
      <c r="T3046" s="4">
        <v>423226</v>
      </c>
      <c r="U3046" s="7">
        <f>V3046+W3046</f>
        <v>6630.0000000000018</v>
      </c>
      <c r="V3046" s="7">
        <f t="shared" si="192"/>
        <v>5158.5000000000018</v>
      </c>
      <c r="W3046" s="7">
        <v>1471.5</v>
      </c>
      <c r="AA3046" t="b">
        <v>0</v>
      </c>
      <c r="AB3046">
        <v>0</v>
      </c>
      <c r="AC3046">
        <v>0</v>
      </c>
      <c r="AD3046" t="b">
        <v>0</v>
      </c>
      <c r="AE3046" t="s">
        <v>39</v>
      </c>
      <c r="AF3046" t="b">
        <v>0</v>
      </c>
      <c r="AG3046">
        <v>1</v>
      </c>
      <c r="AH3046">
        <v>75</v>
      </c>
      <c r="AI3046" s="6">
        <v>2875</v>
      </c>
      <c r="AJ3046">
        <v>719</v>
      </c>
      <c r="AK3046" t="s">
        <v>40</v>
      </c>
      <c r="AL3046" t="s">
        <v>41</v>
      </c>
      <c r="AM3046" s="9">
        <v>1.05</v>
      </c>
      <c r="AN3046">
        <f>_xlfn.XLOOKUP(S3046,[1]umbs_prices!$A:$A,[1]umbs_prices!$D:$D)</f>
        <v>103.19</v>
      </c>
      <c r="AO3046" s="11">
        <f t="shared" si="193"/>
        <v>3.1900000000000039E-2</v>
      </c>
      <c r="AP3046" s="13">
        <f>(AM3046-1)*L3046</f>
        <v>14250.000000000013</v>
      </c>
      <c r="AQ3046" s="8">
        <f>AO3046*L3046</f>
        <v>9091.5000000000109</v>
      </c>
      <c r="AR3046" s="1">
        <f t="shared" si="194"/>
        <v>5158.5000000000018</v>
      </c>
      <c r="AS3046" s="8">
        <f>AQ3046+AR3046</f>
        <v>14250.000000000013</v>
      </c>
      <c r="AT3046" s="8">
        <f>AS3046-X3046</f>
        <v>14250.000000000013</v>
      </c>
      <c r="AU3046" s="11">
        <f>AT3046/L3046</f>
        <v>5.0000000000000044E-2</v>
      </c>
      <c r="AV3046">
        <f>(_xlfn.XLOOKUP(A3046,[2]loan_data!$A:$A,[2]loan_data!$Z:$Z)-100)%</f>
        <v>3.1899999999999977E-2</v>
      </c>
      <c r="AW3046" t="str">
        <f>_xlfn.XLOOKUP(A3046,[2]loan_data!$A:$A,[2]loan_data!$AA:$AA)</f>
        <v>umbs_price</v>
      </c>
      <c r="AX3046" s="8">
        <f>AV3046*L3046</f>
        <v>9091.4999999999927</v>
      </c>
    </row>
    <row r="3047" spans="1:52" x14ac:dyDescent="0.2">
      <c r="A3047">
        <v>5036590</v>
      </c>
      <c r="B3047" t="s">
        <v>33</v>
      </c>
      <c r="C3047" t="s">
        <v>34</v>
      </c>
      <c r="D3047" t="b">
        <v>1</v>
      </c>
      <c r="E3047" t="s">
        <v>35</v>
      </c>
      <c r="F3047" t="s">
        <v>36</v>
      </c>
      <c r="G3047" t="s">
        <v>37</v>
      </c>
      <c r="H3047" t="s">
        <v>53</v>
      </c>
      <c r="I3047">
        <v>1</v>
      </c>
      <c r="J3047" t="b">
        <v>0</v>
      </c>
      <c r="K3047" t="b">
        <v>0</v>
      </c>
      <c r="L3047" s="1">
        <v>345000</v>
      </c>
      <c r="M3047" s="2">
        <v>44448</v>
      </c>
      <c r="N3047" s="2">
        <v>44470</v>
      </c>
      <c r="O3047" s="2">
        <v>49919</v>
      </c>
      <c r="P3047">
        <v>180</v>
      </c>
      <c r="Q3047" s="3">
        <v>2236.0600000000004</v>
      </c>
      <c r="R3047">
        <v>2.125</v>
      </c>
      <c r="S3047" t="s">
        <v>925</v>
      </c>
      <c r="T3047" s="4">
        <v>629218</v>
      </c>
      <c r="U3047" s="7">
        <f>V3047+W3047</f>
        <v>27203.400000000005</v>
      </c>
      <c r="V3047" s="7">
        <f t="shared" si="192"/>
        <v>26047.500000000004</v>
      </c>
      <c r="W3047" s="7">
        <v>1155.9000000000001</v>
      </c>
      <c r="AA3047" t="b">
        <v>0</v>
      </c>
      <c r="AB3047">
        <v>0</v>
      </c>
      <c r="AC3047">
        <v>0</v>
      </c>
      <c r="AD3047" t="b">
        <v>0</v>
      </c>
      <c r="AE3047" t="s">
        <v>39</v>
      </c>
      <c r="AF3047" t="b">
        <v>0</v>
      </c>
      <c r="AG3047">
        <v>1</v>
      </c>
      <c r="AH3047">
        <v>148</v>
      </c>
      <c r="AI3047" s="6">
        <v>3084</v>
      </c>
      <c r="AJ3047">
        <v>719</v>
      </c>
      <c r="AK3047" t="s">
        <v>58</v>
      </c>
      <c r="AL3047" t="s">
        <v>50</v>
      </c>
      <c r="AM3047" s="9">
        <v>1.05</v>
      </c>
      <c r="AN3047">
        <f>_xlfn.XLOOKUP(S3047,[1]umbs_prices!$A:$A,[1]umbs_prices!$D:$D)</f>
        <v>97.45</v>
      </c>
      <c r="AO3047" s="11">
        <f t="shared" si="193"/>
        <v>-2.5499999999999967E-2</v>
      </c>
      <c r="AP3047" s="13">
        <f>(AM3047-1)*L3047</f>
        <v>17250.000000000015</v>
      </c>
      <c r="AQ3047" s="8">
        <f>AO3047*L3047</f>
        <v>-8797.4999999999891</v>
      </c>
      <c r="AR3047" s="1">
        <f t="shared" si="194"/>
        <v>26047.500000000004</v>
      </c>
      <c r="AS3047" s="8">
        <f>AQ3047+AR3047</f>
        <v>17250.000000000015</v>
      </c>
      <c r="AT3047" s="8">
        <f>AS3047-X3047</f>
        <v>17250.000000000015</v>
      </c>
      <c r="AU3047" s="11">
        <f>AT3047/L3047</f>
        <v>5.0000000000000044E-2</v>
      </c>
      <c r="AV3047">
        <f>(_xlfn.XLOOKUP(A3047,[2]loan_data!$A:$A,[2]loan_data!$Z:$Z)-100)%</f>
        <v>-2.5499999999999971E-2</v>
      </c>
      <c r="AW3047" t="str">
        <f>_xlfn.XLOOKUP(A3047,[2]loan_data!$A:$A,[2]loan_data!$AA:$AA)</f>
        <v>umbs_price</v>
      </c>
      <c r="AX3047" s="8">
        <f>AV3047*L3047</f>
        <v>-8797.4999999999891</v>
      </c>
    </row>
    <row r="3048" spans="1:52" x14ac:dyDescent="0.2">
      <c r="A3048">
        <v>5036596</v>
      </c>
      <c r="B3048" t="s">
        <v>68</v>
      </c>
      <c r="C3048" t="s">
        <v>742</v>
      </c>
      <c r="D3048" t="b">
        <v>1</v>
      </c>
      <c r="E3048" t="s">
        <v>35</v>
      </c>
      <c r="F3048" t="s">
        <v>36</v>
      </c>
      <c r="G3048" t="s">
        <v>37</v>
      </c>
      <c r="H3048" t="s">
        <v>53</v>
      </c>
      <c r="I3048">
        <v>1</v>
      </c>
      <c r="J3048" t="b">
        <v>0</v>
      </c>
      <c r="K3048" t="b">
        <v>0</v>
      </c>
      <c r="L3048" s="1">
        <v>185000</v>
      </c>
      <c r="M3048" s="2">
        <v>44449</v>
      </c>
      <c r="N3048" s="2">
        <v>44470</v>
      </c>
      <c r="O3048" s="2">
        <v>55397</v>
      </c>
      <c r="P3048">
        <v>360</v>
      </c>
      <c r="Q3048" s="3">
        <v>815.59</v>
      </c>
      <c r="R3048">
        <v>3.375</v>
      </c>
      <c r="S3048" t="s">
        <v>926</v>
      </c>
      <c r="T3048" s="4">
        <v>231250</v>
      </c>
      <c r="U3048" s="7">
        <f>V3048+W3048</f>
        <v>2112</v>
      </c>
      <c r="V3048" s="7">
        <f t="shared" si="192"/>
        <v>0</v>
      </c>
      <c r="W3048" s="7">
        <v>2112</v>
      </c>
      <c r="AA3048" t="b">
        <v>0</v>
      </c>
      <c r="AB3048">
        <v>0</v>
      </c>
      <c r="AC3048">
        <v>0</v>
      </c>
      <c r="AD3048" t="b">
        <v>0</v>
      </c>
      <c r="AE3048" t="s">
        <v>39</v>
      </c>
      <c r="AF3048" t="b">
        <v>0</v>
      </c>
      <c r="AG3048">
        <v>1</v>
      </c>
      <c r="AH3048">
        <v>100</v>
      </c>
      <c r="AI3048" s="6">
        <v>1667</v>
      </c>
      <c r="AJ3048">
        <v>719</v>
      </c>
      <c r="AK3048" t="s">
        <v>40</v>
      </c>
      <c r="AL3048" t="s">
        <v>50</v>
      </c>
      <c r="AM3048" s="9">
        <v>1.05</v>
      </c>
      <c r="AN3048">
        <f>_xlfn.XLOOKUP(S3048,[1]umbs_prices!$A:$A,[1]umbs_prices!$D:$D)</f>
        <v>105</v>
      </c>
      <c r="AO3048" s="11">
        <f t="shared" si="193"/>
        <v>5.0000000000000044E-2</v>
      </c>
      <c r="AP3048" s="13">
        <f>(AM3048-1)*L3048</f>
        <v>9250.0000000000091</v>
      </c>
      <c r="AQ3048" s="8">
        <f>AO3048*L3048</f>
        <v>9250.0000000000091</v>
      </c>
      <c r="AR3048" s="1">
        <f t="shared" si="194"/>
        <v>0</v>
      </c>
      <c r="AS3048" s="8">
        <f>AQ3048+AR3048</f>
        <v>9250.0000000000091</v>
      </c>
      <c r="AT3048" s="8">
        <f>AS3048-X3048</f>
        <v>9250.0000000000091</v>
      </c>
      <c r="AU3048" s="11">
        <f>AT3048/L3048</f>
        <v>5.0000000000000051E-2</v>
      </c>
      <c r="AV3048">
        <f>(_xlfn.XLOOKUP(A3048,[2]loan_data!$A:$A,[2]loan_data!$Z:$Z)-100)%</f>
        <v>0.05</v>
      </c>
      <c r="AW3048" t="str">
        <f>_xlfn.XLOOKUP(A3048,[2]loan_data!$A:$A,[2]loan_data!$AA:$AA)</f>
        <v>umbs_price</v>
      </c>
      <c r="AX3048" s="8">
        <f>AV3048*L3048</f>
        <v>9250</v>
      </c>
    </row>
    <row r="3049" spans="1:52" x14ac:dyDescent="0.2">
      <c r="A3049">
        <v>5036626</v>
      </c>
      <c r="B3049" t="s">
        <v>84</v>
      </c>
      <c r="C3049" t="s">
        <v>260</v>
      </c>
      <c r="D3049" t="b">
        <v>1</v>
      </c>
      <c r="E3049" t="s">
        <v>35</v>
      </c>
      <c r="F3049" t="s">
        <v>36</v>
      </c>
      <c r="G3049" t="s">
        <v>37</v>
      </c>
      <c r="H3049" t="s">
        <v>53</v>
      </c>
      <c r="I3049">
        <v>1</v>
      </c>
      <c r="J3049" t="b">
        <v>0</v>
      </c>
      <c r="K3049" t="b">
        <v>0</v>
      </c>
      <c r="L3049" s="1">
        <v>225000</v>
      </c>
      <c r="M3049" s="2">
        <v>44449</v>
      </c>
      <c r="N3049" s="2">
        <v>44470</v>
      </c>
      <c r="O3049" s="2">
        <v>55397</v>
      </c>
      <c r="P3049">
        <v>360</v>
      </c>
      <c r="Q3049" s="3">
        <v>945.05</v>
      </c>
      <c r="R3049">
        <v>2.99</v>
      </c>
      <c r="S3049" t="s">
        <v>922</v>
      </c>
      <c r="T3049" s="4">
        <v>489131</v>
      </c>
      <c r="U3049" s="7">
        <f>V3049+W3049</f>
        <v>5415.5</v>
      </c>
      <c r="V3049" s="7">
        <f t="shared" si="192"/>
        <v>4072.5</v>
      </c>
      <c r="W3049" s="7">
        <v>1343</v>
      </c>
      <c r="AA3049" t="b">
        <v>0</v>
      </c>
      <c r="AB3049">
        <v>0</v>
      </c>
      <c r="AC3049">
        <v>0</v>
      </c>
      <c r="AD3049" t="b">
        <v>0</v>
      </c>
      <c r="AE3049" t="s">
        <v>39</v>
      </c>
      <c r="AF3049" t="b">
        <v>0</v>
      </c>
      <c r="AG3049">
        <v>1</v>
      </c>
      <c r="AH3049">
        <v>211</v>
      </c>
      <c r="AI3049" s="6">
        <v>2286</v>
      </c>
      <c r="AJ3049">
        <v>719</v>
      </c>
      <c r="AK3049" t="s">
        <v>43</v>
      </c>
      <c r="AL3049" t="s">
        <v>50</v>
      </c>
      <c r="AM3049" s="9">
        <v>1.05</v>
      </c>
      <c r="AN3049">
        <f>_xlfn.XLOOKUP(S3049,[1]umbs_prices!$A:$A,[1]umbs_prices!$D:$D)</f>
        <v>103.19</v>
      </c>
      <c r="AO3049" s="11">
        <f t="shared" si="193"/>
        <v>3.1900000000000039E-2</v>
      </c>
      <c r="AP3049" s="13">
        <f>(AM3049-1)*L3049</f>
        <v>11250.000000000009</v>
      </c>
      <c r="AQ3049" s="8">
        <f>AO3049*L3049</f>
        <v>7177.5000000000091</v>
      </c>
      <c r="AR3049" s="1">
        <f t="shared" si="194"/>
        <v>4072.5</v>
      </c>
      <c r="AS3049" s="8">
        <f>AQ3049+AR3049</f>
        <v>11250.000000000009</v>
      </c>
      <c r="AT3049" s="8">
        <f>AS3049-X3049</f>
        <v>11250.000000000009</v>
      </c>
      <c r="AU3049" s="11">
        <f>AT3049/L3049</f>
        <v>5.0000000000000037E-2</v>
      </c>
      <c r="AV3049">
        <f>(_xlfn.XLOOKUP(A3049,[2]loan_data!$A:$A,[2]loan_data!$Z:$Z)-100)%</f>
        <v>3.1899999999999977E-2</v>
      </c>
      <c r="AW3049" t="str">
        <f>_xlfn.XLOOKUP(A3049,[2]loan_data!$A:$A,[2]loan_data!$AA:$AA)</f>
        <v>umbs_price</v>
      </c>
      <c r="AX3049" s="8">
        <f>AV3049*L3049</f>
        <v>7177.4999999999945</v>
      </c>
    </row>
    <row r="3050" spans="1:52" x14ac:dyDescent="0.2">
      <c r="A3050">
        <v>5036677</v>
      </c>
      <c r="B3050" t="s">
        <v>33</v>
      </c>
      <c r="C3050" t="s">
        <v>85</v>
      </c>
      <c r="D3050" t="b">
        <v>1</v>
      </c>
      <c r="E3050" t="s">
        <v>35</v>
      </c>
      <c r="F3050" t="s">
        <v>36</v>
      </c>
      <c r="G3050" t="s">
        <v>37</v>
      </c>
      <c r="H3050" t="s">
        <v>38</v>
      </c>
      <c r="I3050">
        <v>1</v>
      </c>
      <c r="J3050" t="b">
        <v>0</v>
      </c>
      <c r="K3050" t="b">
        <v>0</v>
      </c>
      <c r="L3050" s="1">
        <v>195000</v>
      </c>
      <c r="M3050" s="2">
        <v>44450</v>
      </c>
      <c r="N3050" s="2">
        <v>44470</v>
      </c>
      <c r="O3050" s="2">
        <v>49919</v>
      </c>
      <c r="P3050">
        <v>180</v>
      </c>
      <c r="Q3050" s="3">
        <v>1230.73</v>
      </c>
      <c r="R3050">
        <v>1.75</v>
      </c>
      <c r="S3050" t="s">
        <v>927</v>
      </c>
      <c r="T3050" s="4">
        <v>589124</v>
      </c>
      <c r="U3050" s="7">
        <f>V3050+W3050</f>
        <v>10095.999999999993</v>
      </c>
      <c r="V3050" s="7">
        <f t="shared" si="192"/>
        <v>7936.4999999999927</v>
      </c>
      <c r="W3050" s="7">
        <v>2159.5</v>
      </c>
      <c r="AA3050" t="b">
        <v>0</v>
      </c>
      <c r="AB3050">
        <v>0</v>
      </c>
      <c r="AC3050">
        <v>0</v>
      </c>
      <c r="AD3050" t="b">
        <v>0</v>
      </c>
      <c r="AE3050" t="s">
        <v>39</v>
      </c>
      <c r="AF3050" t="b">
        <v>0</v>
      </c>
      <c r="AG3050">
        <v>1</v>
      </c>
      <c r="AH3050">
        <v>125</v>
      </c>
      <c r="AI3050" s="6">
        <v>1250</v>
      </c>
      <c r="AJ3050">
        <v>719</v>
      </c>
      <c r="AK3050" t="s">
        <v>43</v>
      </c>
      <c r="AL3050" t="s">
        <v>41</v>
      </c>
      <c r="AM3050" s="9">
        <v>1.05</v>
      </c>
      <c r="AN3050">
        <f>_xlfn.XLOOKUP(S3050,[1]umbs_prices!$A:$A,[1]umbs_prices!$D:$D)</f>
        <v>100.93</v>
      </c>
      <c r="AO3050" s="11">
        <f t="shared" si="193"/>
        <v>9.300000000000086E-3</v>
      </c>
      <c r="AP3050" s="13">
        <f>(AM3050-1)*L3050</f>
        <v>9750.0000000000091</v>
      </c>
      <c r="AQ3050" s="8">
        <f>AO3050*L3050</f>
        <v>1813.5000000000168</v>
      </c>
      <c r="AR3050" s="1">
        <f t="shared" si="194"/>
        <v>7936.4999999999927</v>
      </c>
      <c r="AS3050" s="8">
        <f>AQ3050+AR3050</f>
        <v>9750.0000000000091</v>
      </c>
      <c r="AT3050" s="8">
        <f>AS3050-X3050</f>
        <v>9750.0000000000091</v>
      </c>
      <c r="AU3050" s="11">
        <f>AT3050/L3050</f>
        <v>5.0000000000000044E-2</v>
      </c>
      <c r="AV3050">
        <f>(_xlfn.XLOOKUP(A3050,[2]loan_data!$A:$A,[2]loan_data!$Z:$Z)-100)%</f>
        <v>9.3000000000000686E-3</v>
      </c>
      <c r="AW3050" t="str">
        <f>_xlfn.XLOOKUP(A3050,[2]loan_data!$A:$A,[2]loan_data!$AA:$AA)</f>
        <v>umbs_price</v>
      </c>
      <c r="AX3050" s="8">
        <f>AV3050*L3050</f>
        <v>1813.5000000000134</v>
      </c>
    </row>
    <row r="3051" spans="1:52" x14ac:dyDescent="0.2">
      <c r="A3051">
        <v>5036680</v>
      </c>
      <c r="B3051" t="s">
        <v>51</v>
      </c>
      <c r="C3051" t="s">
        <v>630</v>
      </c>
      <c r="D3051" t="b">
        <v>1</v>
      </c>
      <c r="E3051" t="s">
        <v>35</v>
      </c>
      <c r="F3051" t="s">
        <v>36</v>
      </c>
      <c r="G3051" t="s">
        <v>37</v>
      </c>
      <c r="H3051" t="s">
        <v>38</v>
      </c>
      <c r="I3051">
        <v>1</v>
      </c>
      <c r="J3051" t="b">
        <v>0</v>
      </c>
      <c r="K3051" t="b">
        <v>0</v>
      </c>
      <c r="L3051" s="1">
        <v>485000</v>
      </c>
      <c r="M3051" s="2">
        <v>44450</v>
      </c>
      <c r="N3051" s="2">
        <v>44470</v>
      </c>
      <c r="O3051" s="2">
        <v>49919</v>
      </c>
      <c r="P3051">
        <v>180</v>
      </c>
      <c r="Q3051" s="3">
        <v>3171.2200000000003</v>
      </c>
      <c r="R3051">
        <v>2.25</v>
      </c>
      <c r="S3051" t="s">
        <v>921</v>
      </c>
      <c r="T3051" s="4">
        <v>683099</v>
      </c>
      <c r="U3051" s="7">
        <f>V3051+W3051</f>
        <v>26684.000000000065</v>
      </c>
      <c r="V3051" s="7">
        <f t="shared" si="192"/>
        <v>24832.000000000065</v>
      </c>
      <c r="W3051" s="7">
        <v>1852</v>
      </c>
      <c r="AA3051" t="b">
        <v>0</v>
      </c>
      <c r="AB3051">
        <v>0</v>
      </c>
      <c r="AC3051">
        <v>0</v>
      </c>
      <c r="AD3051" t="b">
        <v>0</v>
      </c>
      <c r="AE3051" t="s">
        <v>97</v>
      </c>
      <c r="AF3051" t="b">
        <v>0</v>
      </c>
      <c r="AG3051">
        <v>1</v>
      </c>
      <c r="AH3051">
        <v>291</v>
      </c>
      <c r="AI3051" s="6">
        <v>9700</v>
      </c>
      <c r="AJ3051">
        <v>719</v>
      </c>
      <c r="AK3051" t="s">
        <v>58</v>
      </c>
      <c r="AL3051" t="s">
        <v>50</v>
      </c>
      <c r="AM3051" s="9">
        <v>1.05</v>
      </c>
      <c r="AN3051">
        <f>_xlfn.XLOOKUP(S3051,[1]umbs_prices!$A:$A,[1]umbs_prices!$D:$D)</f>
        <v>99.88</v>
      </c>
      <c r="AO3051" s="11">
        <f t="shared" si="193"/>
        <v>-1.2000000000000899E-3</v>
      </c>
      <c r="AP3051" s="13">
        <f>(AM3051-1)*L3051</f>
        <v>24250.000000000022</v>
      </c>
      <c r="AQ3051" s="8">
        <f>AO3051*L3051</f>
        <v>-582.00000000004354</v>
      </c>
      <c r="AR3051" s="1">
        <f t="shared" si="194"/>
        <v>24832.000000000065</v>
      </c>
      <c r="AS3051" s="8">
        <f>AQ3051+AR3051</f>
        <v>24250.000000000022</v>
      </c>
      <c r="AT3051" s="8">
        <f>AS3051-X3051</f>
        <v>24250.000000000022</v>
      </c>
      <c r="AU3051" s="11">
        <f>AT3051/L3051</f>
        <v>5.0000000000000044E-2</v>
      </c>
      <c r="AV3051">
        <f>(_xlfn.XLOOKUP(A3051,[2]loan_data!$A:$A,[2]loan_data!$Z:$Z)-100)%</f>
        <v>-1.2000000000000454E-3</v>
      </c>
      <c r="AW3051" t="str">
        <f>_xlfn.XLOOKUP(A3051,[2]loan_data!$A:$A,[2]loan_data!$AA:$AA)</f>
        <v>umbs_price</v>
      </c>
      <c r="AX3051" s="8">
        <f>AV3051*L3051</f>
        <v>-582.00000000002206</v>
      </c>
    </row>
    <row r="3052" spans="1:52" x14ac:dyDescent="0.2">
      <c r="A3052">
        <v>5036702</v>
      </c>
      <c r="B3052" t="s">
        <v>33</v>
      </c>
      <c r="C3052" t="s">
        <v>220</v>
      </c>
      <c r="D3052" t="b">
        <v>1</v>
      </c>
      <c r="E3052" t="s">
        <v>35</v>
      </c>
      <c r="F3052" t="s">
        <v>36</v>
      </c>
      <c r="G3052" t="s">
        <v>37</v>
      </c>
      <c r="H3052" t="s">
        <v>53</v>
      </c>
      <c r="I3052">
        <v>1</v>
      </c>
      <c r="J3052" t="b">
        <v>0</v>
      </c>
      <c r="K3052" t="b">
        <v>0</v>
      </c>
      <c r="L3052" s="1">
        <v>175000</v>
      </c>
      <c r="M3052" s="2">
        <v>44452</v>
      </c>
      <c r="N3052" s="2">
        <v>44470</v>
      </c>
      <c r="O3052" s="2">
        <v>55397</v>
      </c>
      <c r="P3052">
        <v>360</v>
      </c>
      <c r="Q3052" s="3">
        <v>759.56</v>
      </c>
      <c r="R3052">
        <v>3.25</v>
      </c>
      <c r="S3052" t="s">
        <v>920</v>
      </c>
      <c r="T3052" s="4">
        <v>256712</v>
      </c>
      <c r="U3052" s="7">
        <f>V3052+W3052</f>
        <v>2199.5000000000018</v>
      </c>
      <c r="V3052" s="7">
        <f t="shared" si="192"/>
        <v>682.50000000000182</v>
      </c>
      <c r="W3052" s="7">
        <v>1517</v>
      </c>
      <c r="AA3052" t="b">
        <v>0</v>
      </c>
      <c r="AB3052">
        <v>0</v>
      </c>
      <c r="AC3052">
        <v>0</v>
      </c>
      <c r="AD3052" t="b">
        <v>0</v>
      </c>
      <c r="AE3052" t="s">
        <v>39</v>
      </c>
      <c r="AF3052" t="b">
        <v>0</v>
      </c>
      <c r="AG3052">
        <v>1</v>
      </c>
      <c r="AH3052">
        <v>120</v>
      </c>
      <c r="AI3052" s="6">
        <v>1800</v>
      </c>
      <c r="AJ3052">
        <v>719</v>
      </c>
      <c r="AK3052" t="s">
        <v>43</v>
      </c>
      <c r="AL3052" t="s">
        <v>50</v>
      </c>
      <c r="AM3052" s="9">
        <v>1.05</v>
      </c>
      <c r="AN3052">
        <f>_xlfn.XLOOKUP(S3052,[1]umbs_prices!$A:$A,[1]umbs_prices!$D:$D)</f>
        <v>104.61</v>
      </c>
      <c r="AO3052" s="11">
        <f t="shared" si="193"/>
        <v>4.610000000000003E-2</v>
      </c>
      <c r="AP3052" s="13">
        <f>(AM3052-1)*L3052</f>
        <v>8750.0000000000073</v>
      </c>
      <c r="AQ3052" s="8">
        <f>AO3052*L3052</f>
        <v>8067.5000000000055</v>
      </c>
      <c r="AR3052" s="1">
        <f t="shared" si="194"/>
        <v>682.50000000000182</v>
      </c>
      <c r="AS3052" s="8">
        <f>AQ3052+AR3052</f>
        <v>8750.0000000000073</v>
      </c>
      <c r="AT3052" s="8">
        <f>AS3052-X3052</f>
        <v>8750.0000000000073</v>
      </c>
      <c r="AU3052" s="11">
        <f>AT3052/L3052</f>
        <v>5.0000000000000044E-2</v>
      </c>
      <c r="AV3052">
        <f>(_xlfn.XLOOKUP(A3052,[2]loan_data!$A:$A,[2]loan_data!$Z:$Z)-100)%</f>
        <v>4.6099999999999995E-2</v>
      </c>
      <c r="AW3052" t="str">
        <f>_xlfn.XLOOKUP(A3052,[2]loan_data!$A:$A,[2]loan_data!$AA:$AA)</f>
        <v>umbs_price</v>
      </c>
      <c r="AX3052" s="8">
        <f>AV3052*L3052</f>
        <v>8067.4999999999991</v>
      </c>
    </row>
    <row r="3053" spans="1:52" x14ac:dyDescent="0.2">
      <c r="A3053">
        <v>5036810</v>
      </c>
      <c r="B3053" t="s">
        <v>127</v>
      </c>
      <c r="C3053" t="s">
        <v>743</v>
      </c>
      <c r="D3053" t="b">
        <v>1</v>
      </c>
      <c r="E3053" t="s">
        <v>35</v>
      </c>
      <c r="F3053" t="s">
        <v>36</v>
      </c>
      <c r="G3053" t="s">
        <v>37</v>
      </c>
      <c r="H3053" t="s">
        <v>53</v>
      </c>
      <c r="I3053">
        <v>1</v>
      </c>
      <c r="J3053" t="b">
        <v>0</v>
      </c>
      <c r="K3053" t="b">
        <v>0</v>
      </c>
      <c r="L3053" s="1">
        <v>305000</v>
      </c>
      <c r="M3053" s="2">
        <v>44452</v>
      </c>
      <c r="N3053" s="2">
        <v>44470</v>
      </c>
      <c r="O3053" s="2">
        <v>55397</v>
      </c>
      <c r="P3053">
        <v>360</v>
      </c>
      <c r="Q3053" s="3">
        <v>1323.8</v>
      </c>
      <c r="R3053">
        <v>3.25</v>
      </c>
      <c r="S3053" t="s">
        <v>920</v>
      </c>
      <c r="T3053" s="4">
        <v>396104</v>
      </c>
      <c r="U3053" s="7">
        <f>V3053+W3053</f>
        <v>1985.5000000000036</v>
      </c>
      <c r="V3053" s="7">
        <f t="shared" si="192"/>
        <v>1189.5000000000036</v>
      </c>
      <c r="W3053" s="7">
        <v>796</v>
      </c>
      <c r="AA3053" t="b">
        <v>0</v>
      </c>
      <c r="AB3053">
        <v>0</v>
      </c>
      <c r="AC3053">
        <v>0</v>
      </c>
      <c r="AD3053" t="b">
        <v>0</v>
      </c>
      <c r="AE3053" t="s">
        <v>39</v>
      </c>
      <c r="AF3053" t="b">
        <v>0</v>
      </c>
      <c r="AG3053">
        <v>1</v>
      </c>
      <c r="AH3053">
        <v>92</v>
      </c>
      <c r="AI3053" s="6">
        <v>2530</v>
      </c>
      <c r="AJ3053">
        <v>719</v>
      </c>
      <c r="AK3053" t="s">
        <v>40</v>
      </c>
      <c r="AL3053" t="s">
        <v>50</v>
      </c>
      <c r="AM3053" s="9">
        <v>1.05</v>
      </c>
      <c r="AN3053">
        <f>_xlfn.XLOOKUP(S3053,[1]umbs_prices!$A:$A,[1]umbs_prices!$D:$D)</f>
        <v>104.61</v>
      </c>
      <c r="AO3053" s="11">
        <f t="shared" si="193"/>
        <v>4.610000000000003E-2</v>
      </c>
      <c r="AP3053" s="13">
        <f>(AM3053-1)*L3053</f>
        <v>15250.000000000013</v>
      </c>
      <c r="AQ3053" s="8">
        <f>AO3053*L3053</f>
        <v>14060.500000000009</v>
      </c>
      <c r="AR3053" s="1">
        <f t="shared" si="194"/>
        <v>1189.5000000000036</v>
      </c>
      <c r="AS3053" s="8">
        <f>AQ3053+AR3053</f>
        <v>15250.000000000013</v>
      </c>
      <c r="AT3053" s="8">
        <f>AS3053-X3053</f>
        <v>15250.000000000013</v>
      </c>
      <c r="AU3053" s="11">
        <f>AT3053/L3053</f>
        <v>5.0000000000000044E-2</v>
      </c>
      <c r="AV3053">
        <f>(_xlfn.XLOOKUP(A3053,[2]loan_data!$A:$A,[2]loan_data!$Z:$Z)-100)%</f>
        <v>4.6099999999999995E-2</v>
      </c>
      <c r="AW3053" t="str">
        <f>_xlfn.XLOOKUP(A3053,[2]loan_data!$A:$A,[2]loan_data!$AA:$AA)</f>
        <v>umbs_price</v>
      </c>
      <c r="AX3053" s="8">
        <f>AV3053*L3053</f>
        <v>14060.499999999998</v>
      </c>
    </row>
    <row r="3054" spans="1:52" x14ac:dyDescent="0.2">
      <c r="A3054">
        <v>5036833</v>
      </c>
      <c r="B3054" t="s">
        <v>551</v>
      </c>
      <c r="C3054" t="s">
        <v>744</v>
      </c>
      <c r="D3054" t="b">
        <v>1</v>
      </c>
      <c r="E3054" t="s">
        <v>35</v>
      </c>
      <c r="F3054" t="s">
        <v>36</v>
      </c>
      <c r="G3054" t="s">
        <v>37</v>
      </c>
      <c r="H3054" t="s">
        <v>38</v>
      </c>
      <c r="I3054">
        <v>1</v>
      </c>
      <c r="J3054" t="b">
        <v>0</v>
      </c>
      <c r="K3054" t="b">
        <v>0</v>
      </c>
      <c r="L3054" s="1">
        <v>215000</v>
      </c>
      <c r="M3054" s="2">
        <v>44453</v>
      </c>
      <c r="N3054" s="2">
        <v>44470</v>
      </c>
      <c r="O3054" s="2">
        <v>55397</v>
      </c>
      <c r="P3054">
        <v>360</v>
      </c>
      <c r="Q3054" s="3">
        <v>875.72</v>
      </c>
      <c r="R3054">
        <v>2.75</v>
      </c>
      <c r="S3054" t="s">
        <v>922</v>
      </c>
      <c r="T3054" s="4">
        <v>291368</v>
      </c>
      <c r="U3054" s="7">
        <f>V3054+W3054</f>
        <v>5018.0000000000009</v>
      </c>
      <c r="V3054" s="7">
        <f t="shared" si="192"/>
        <v>3891.5000000000009</v>
      </c>
      <c r="W3054" s="7">
        <v>1126.5</v>
      </c>
      <c r="AA3054" t="b">
        <v>0</v>
      </c>
      <c r="AB3054">
        <v>0</v>
      </c>
      <c r="AC3054">
        <v>0</v>
      </c>
      <c r="AD3054" t="b">
        <v>0</v>
      </c>
      <c r="AE3054" t="s">
        <v>39</v>
      </c>
      <c r="AF3054" t="b">
        <v>0</v>
      </c>
      <c r="AG3054">
        <v>1</v>
      </c>
      <c r="AH3054">
        <v>55</v>
      </c>
      <c r="AI3054" s="6">
        <v>1788</v>
      </c>
      <c r="AJ3054">
        <v>719</v>
      </c>
      <c r="AK3054" t="s">
        <v>58</v>
      </c>
      <c r="AL3054" t="s">
        <v>50</v>
      </c>
      <c r="AM3054" s="9">
        <v>1.05</v>
      </c>
      <c r="AN3054">
        <f>_xlfn.XLOOKUP(S3054,[1]umbs_prices!$A:$A,[1]umbs_prices!$D:$D)</f>
        <v>103.19</v>
      </c>
      <c r="AO3054" s="11">
        <f t="shared" si="193"/>
        <v>3.1900000000000039E-2</v>
      </c>
      <c r="AP3054" s="13">
        <f>(AM3054-1)*L3054</f>
        <v>10750.000000000009</v>
      </c>
      <c r="AQ3054" s="8">
        <f>AO3054*L3054</f>
        <v>6858.5000000000082</v>
      </c>
      <c r="AR3054" s="1">
        <f t="shared" si="194"/>
        <v>3891.5000000000009</v>
      </c>
      <c r="AS3054" s="8">
        <f>AQ3054+AR3054</f>
        <v>10750.000000000009</v>
      </c>
      <c r="AT3054" s="8">
        <f>AS3054-X3054</f>
        <v>10750.000000000009</v>
      </c>
      <c r="AU3054" s="11">
        <f>AT3054/L3054</f>
        <v>5.0000000000000044E-2</v>
      </c>
      <c r="AV3054">
        <f>(_xlfn.XLOOKUP(A3054,[2]loan_data!$A:$A,[2]loan_data!$Z:$Z)-100)%</f>
        <v>3.1899999999999977E-2</v>
      </c>
      <c r="AW3054" t="str">
        <f>_xlfn.XLOOKUP(A3054,[2]loan_data!$A:$A,[2]loan_data!$AA:$AA)</f>
        <v>umbs_price</v>
      </c>
      <c r="AX3054" s="8">
        <f>AV3054*L3054</f>
        <v>6858.4999999999955</v>
      </c>
    </row>
    <row r="3055" spans="1:52" x14ac:dyDescent="0.2">
      <c r="A3055">
        <v>5036913</v>
      </c>
      <c r="B3055" t="s">
        <v>63</v>
      </c>
      <c r="C3055" t="s">
        <v>64</v>
      </c>
      <c r="D3055" t="b">
        <v>1</v>
      </c>
      <c r="E3055" t="s">
        <v>35</v>
      </c>
      <c r="F3055" t="s">
        <v>36</v>
      </c>
      <c r="G3055" t="s">
        <v>37</v>
      </c>
      <c r="H3055" t="s">
        <v>38</v>
      </c>
      <c r="I3055">
        <v>1</v>
      </c>
      <c r="J3055" t="b">
        <v>0</v>
      </c>
      <c r="K3055" t="b">
        <v>0</v>
      </c>
      <c r="L3055" s="1">
        <v>315000</v>
      </c>
      <c r="M3055" s="2">
        <v>44453</v>
      </c>
      <c r="N3055" s="2">
        <v>44470</v>
      </c>
      <c r="O3055" s="2">
        <v>55397</v>
      </c>
      <c r="P3055">
        <v>360</v>
      </c>
      <c r="Q3055" s="3">
        <v>1314.67</v>
      </c>
      <c r="R3055">
        <v>2.94</v>
      </c>
      <c r="S3055" t="s">
        <v>924</v>
      </c>
      <c r="T3055" s="4">
        <v>528524</v>
      </c>
      <c r="U3055" s="7">
        <f>V3055+W3055</f>
        <v>2614.4999999999927</v>
      </c>
      <c r="V3055" s="7">
        <f t="shared" si="192"/>
        <v>2614.4999999999927</v>
      </c>
      <c r="W3055" s="7">
        <v>0</v>
      </c>
      <c r="AA3055" t="b">
        <v>0</v>
      </c>
      <c r="AB3055">
        <v>0</v>
      </c>
      <c r="AC3055">
        <v>0</v>
      </c>
      <c r="AD3055" t="b">
        <v>0</v>
      </c>
      <c r="AE3055" t="s">
        <v>39</v>
      </c>
      <c r="AF3055" t="b">
        <v>0</v>
      </c>
      <c r="AG3055">
        <v>1</v>
      </c>
      <c r="AH3055">
        <v>137</v>
      </c>
      <c r="AI3055" s="6">
        <v>5595</v>
      </c>
      <c r="AJ3055">
        <v>719</v>
      </c>
      <c r="AK3055" t="s">
        <v>43</v>
      </c>
      <c r="AL3055" t="s">
        <v>41</v>
      </c>
      <c r="AM3055" s="9">
        <v>1.05</v>
      </c>
      <c r="AN3055">
        <f>_xlfn.XLOOKUP(S3055,[1]umbs_prices!$A:$A,[1]umbs_prices!$D:$D)</f>
        <v>104.17</v>
      </c>
      <c r="AO3055" s="11">
        <f t="shared" si="193"/>
        <v>4.170000000000007E-2</v>
      </c>
      <c r="AP3055" s="13">
        <f>(AM3055-1)*L3055</f>
        <v>15750.000000000015</v>
      </c>
      <c r="AQ3055" s="8">
        <f>AO3055*L3055</f>
        <v>13135.500000000022</v>
      </c>
      <c r="AR3055" s="1">
        <f t="shared" si="194"/>
        <v>2614.4999999999927</v>
      </c>
      <c r="AS3055" s="8">
        <f>AQ3055+AR3055</f>
        <v>15750.000000000015</v>
      </c>
      <c r="AT3055" s="8">
        <f>AS3055-X3055</f>
        <v>15750.000000000015</v>
      </c>
      <c r="AU3055" s="11">
        <f>AT3055/L3055</f>
        <v>5.0000000000000044E-2</v>
      </c>
      <c r="AV3055">
        <f>(_xlfn.XLOOKUP(A3055,[2]loan_data!$A:$A,[2]loan_data!$Z:$Z)-100)%</f>
        <v>4.3887500000000017E-2</v>
      </c>
      <c r="AW3055" t="str">
        <f>_xlfn.XLOOKUP(A3055,[2]loan_data!$A:$A,[2]loan_data!$AA:$AA)</f>
        <v>golden_sachs</v>
      </c>
      <c r="AX3055" s="8">
        <f>AV3055*L3055</f>
        <v>13824.562500000005</v>
      </c>
      <c r="AY3055" s="8">
        <f>AX3055+AR3055</f>
        <v>16439.0625</v>
      </c>
      <c r="AZ3055" s="10">
        <f>AY3055/L3055</f>
        <v>5.2187499999999998E-2</v>
      </c>
    </row>
    <row r="3056" spans="1:52" x14ac:dyDescent="0.2">
      <c r="A3056">
        <v>5037043</v>
      </c>
      <c r="B3056" t="s">
        <v>33</v>
      </c>
      <c r="C3056" t="s">
        <v>112</v>
      </c>
      <c r="D3056" t="b">
        <v>1</v>
      </c>
      <c r="E3056" t="s">
        <v>35</v>
      </c>
      <c r="F3056" t="s">
        <v>36</v>
      </c>
      <c r="G3056" t="s">
        <v>37</v>
      </c>
      <c r="H3056" t="s">
        <v>60</v>
      </c>
      <c r="I3056">
        <v>1</v>
      </c>
      <c r="J3056" t="b">
        <v>0</v>
      </c>
      <c r="K3056" t="b">
        <v>0</v>
      </c>
      <c r="L3056" s="1">
        <v>395000</v>
      </c>
      <c r="M3056" s="2">
        <v>44453</v>
      </c>
      <c r="N3056" s="2">
        <v>44470</v>
      </c>
      <c r="O3056" s="2">
        <v>55397</v>
      </c>
      <c r="P3056">
        <v>360</v>
      </c>
      <c r="Q3056" s="3">
        <v>1596.45</v>
      </c>
      <c r="R3056">
        <v>2.69</v>
      </c>
      <c r="S3056" t="s">
        <v>921</v>
      </c>
      <c r="T3056" s="4">
        <v>493750</v>
      </c>
      <c r="U3056" s="7">
        <f>V3056+W3056</f>
        <v>21583.250000000055</v>
      </c>
      <c r="V3056" s="7">
        <f t="shared" si="192"/>
        <v>20224.000000000055</v>
      </c>
      <c r="W3056" s="7">
        <v>1359.25</v>
      </c>
      <c r="AA3056" t="b">
        <v>0</v>
      </c>
      <c r="AB3056">
        <v>0</v>
      </c>
      <c r="AC3056">
        <v>0</v>
      </c>
      <c r="AD3056" t="b">
        <v>0</v>
      </c>
      <c r="AE3056" t="s">
        <v>39</v>
      </c>
      <c r="AF3056" t="b">
        <v>0</v>
      </c>
      <c r="AG3056">
        <v>1</v>
      </c>
      <c r="AH3056">
        <v>53</v>
      </c>
      <c r="AI3056" s="6">
        <v>2165</v>
      </c>
      <c r="AJ3056">
        <v>719</v>
      </c>
      <c r="AK3056" t="s">
        <v>40</v>
      </c>
      <c r="AL3056" t="s">
        <v>50</v>
      </c>
      <c r="AM3056" s="9">
        <v>1.05</v>
      </c>
      <c r="AN3056">
        <f>_xlfn.XLOOKUP(S3056,[1]umbs_prices!$A:$A,[1]umbs_prices!$D:$D)</f>
        <v>99.88</v>
      </c>
      <c r="AO3056" s="11">
        <f t="shared" si="193"/>
        <v>-1.2000000000000899E-3</v>
      </c>
      <c r="AP3056" s="13">
        <f>(AM3056-1)*L3056</f>
        <v>19750.000000000018</v>
      </c>
      <c r="AQ3056" s="8">
        <f>AO3056*L3056</f>
        <v>-474.00000000003553</v>
      </c>
      <c r="AR3056" s="1">
        <f t="shared" si="194"/>
        <v>20224.000000000055</v>
      </c>
      <c r="AS3056" s="8">
        <f>AQ3056+AR3056</f>
        <v>19750.000000000018</v>
      </c>
      <c r="AT3056" s="8">
        <f>AS3056-X3056</f>
        <v>19750.000000000018</v>
      </c>
      <c r="AU3056" s="11">
        <f>AT3056/L3056</f>
        <v>5.0000000000000044E-2</v>
      </c>
      <c r="AV3056">
        <f>(_xlfn.XLOOKUP(A3056,[2]loan_data!$A:$A,[2]loan_data!$Z:$Z)-100)%</f>
        <v>-1.2000000000000454E-3</v>
      </c>
      <c r="AW3056" t="str">
        <f>_xlfn.XLOOKUP(A3056,[2]loan_data!$A:$A,[2]loan_data!$AA:$AA)</f>
        <v>umbs_price</v>
      </c>
      <c r="AX3056" s="8">
        <f>AV3056*L3056</f>
        <v>-474.00000000001796</v>
      </c>
    </row>
    <row r="3057" spans="1:52" x14ac:dyDescent="0.2">
      <c r="A3057">
        <v>5037071</v>
      </c>
      <c r="B3057" t="s">
        <v>33</v>
      </c>
      <c r="C3057" t="s">
        <v>34</v>
      </c>
      <c r="D3057" t="b">
        <v>1</v>
      </c>
      <c r="E3057" t="s">
        <v>35</v>
      </c>
      <c r="F3057" t="s">
        <v>36</v>
      </c>
      <c r="G3057" t="s">
        <v>37</v>
      </c>
      <c r="H3057" t="s">
        <v>195</v>
      </c>
      <c r="I3057">
        <v>1</v>
      </c>
      <c r="J3057" t="b">
        <v>0</v>
      </c>
      <c r="K3057" t="b">
        <v>0</v>
      </c>
      <c r="L3057" s="1">
        <v>515000</v>
      </c>
      <c r="M3057" s="2">
        <v>44454</v>
      </c>
      <c r="N3057" s="2">
        <v>44501</v>
      </c>
      <c r="O3057" s="2">
        <v>55427</v>
      </c>
      <c r="P3057">
        <v>360</v>
      </c>
      <c r="Q3057" s="3">
        <v>2270.4100000000003</v>
      </c>
      <c r="R3057">
        <v>3.375</v>
      </c>
      <c r="S3057" t="s">
        <v>920</v>
      </c>
      <c r="T3057" s="4">
        <v>859336</v>
      </c>
      <c r="U3057" s="7">
        <f>V3057+W3057</f>
        <v>3500.5200000000077</v>
      </c>
      <c r="V3057" s="7">
        <f t="shared" si="192"/>
        <v>2008.5000000000073</v>
      </c>
      <c r="W3057" s="7">
        <v>1492.0200000000004</v>
      </c>
      <c r="AA3057" t="b">
        <v>0</v>
      </c>
      <c r="AB3057">
        <v>0</v>
      </c>
      <c r="AC3057">
        <v>0</v>
      </c>
      <c r="AD3057" t="b">
        <v>0</v>
      </c>
      <c r="AE3057" t="s">
        <v>45</v>
      </c>
      <c r="AF3057" t="b">
        <v>0</v>
      </c>
      <c r="AG3057">
        <v>4</v>
      </c>
      <c r="AH3057">
        <v>220</v>
      </c>
      <c r="AI3057" s="6">
        <v>7334</v>
      </c>
      <c r="AJ3057">
        <v>719</v>
      </c>
      <c r="AK3057" t="s">
        <v>40</v>
      </c>
      <c r="AL3057" t="s">
        <v>50</v>
      </c>
      <c r="AM3057" s="9">
        <v>1.05</v>
      </c>
      <c r="AN3057">
        <f>_xlfn.XLOOKUP(S3057,[1]umbs_prices!$A:$A,[1]umbs_prices!$D:$D)</f>
        <v>104.61</v>
      </c>
      <c r="AO3057" s="11">
        <f t="shared" si="193"/>
        <v>4.610000000000003E-2</v>
      </c>
      <c r="AP3057" s="13">
        <f>(AM3057-1)*L3057</f>
        <v>25750.000000000022</v>
      </c>
      <c r="AQ3057" s="8">
        <f>AO3057*L3057</f>
        <v>23741.500000000015</v>
      </c>
      <c r="AR3057" s="1">
        <f t="shared" si="194"/>
        <v>2008.5000000000073</v>
      </c>
      <c r="AS3057" s="8">
        <f>AQ3057+AR3057</f>
        <v>25750.000000000022</v>
      </c>
      <c r="AT3057" s="8">
        <f>AS3057-X3057</f>
        <v>25750.000000000022</v>
      </c>
      <c r="AU3057" s="11">
        <f>AT3057/L3057</f>
        <v>5.0000000000000044E-2</v>
      </c>
      <c r="AV3057">
        <f>(_xlfn.XLOOKUP(A3057,[2]loan_data!$A:$A,[2]loan_data!$Z:$Z)-100)%</f>
        <v>4.6099999999999995E-2</v>
      </c>
      <c r="AW3057" t="str">
        <f>_xlfn.XLOOKUP(A3057,[2]loan_data!$A:$A,[2]loan_data!$AA:$AA)</f>
        <v>umbs_price</v>
      </c>
      <c r="AX3057" s="8">
        <f>AV3057*L3057</f>
        <v>23741.499999999996</v>
      </c>
    </row>
    <row r="3058" spans="1:52" x14ac:dyDescent="0.2">
      <c r="A3058">
        <v>5037144</v>
      </c>
      <c r="B3058" t="s">
        <v>33</v>
      </c>
      <c r="C3058" t="s">
        <v>34</v>
      </c>
      <c r="D3058" t="b">
        <v>1</v>
      </c>
      <c r="E3058" t="s">
        <v>35</v>
      </c>
      <c r="F3058" t="s">
        <v>36</v>
      </c>
      <c r="G3058" t="s">
        <v>37</v>
      </c>
      <c r="H3058" t="s">
        <v>38</v>
      </c>
      <c r="I3058">
        <v>1</v>
      </c>
      <c r="J3058" t="b">
        <v>0</v>
      </c>
      <c r="K3058" t="b">
        <v>0</v>
      </c>
      <c r="L3058" s="1">
        <v>495000</v>
      </c>
      <c r="M3058" s="2">
        <v>44454</v>
      </c>
      <c r="N3058" s="2">
        <v>44501</v>
      </c>
      <c r="O3058" s="2">
        <v>55427</v>
      </c>
      <c r="P3058">
        <v>360</v>
      </c>
      <c r="Q3058" s="3">
        <v>2079.1000000000004</v>
      </c>
      <c r="R3058">
        <v>2.99</v>
      </c>
      <c r="S3058" t="s">
        <v>924</v>
      </c>
      <c r="T3058" s="4">
        <v>618750</v>
      </c>
      <c r="U3058" s="7">
        <f>V3058+W3058</f>
        <v>4108.4999999999854</v>
      </c>
      <c r="V3058" s="7">
        <f t="shared" si="192"/>
        <v>4108.4999999999854</v>
      </c>
      <c r="W3058" s="7">
        <v>0</v>
      </c>
      <c r="AA3058" t="b">
        <v>0</v>
      </c>
      <c r="AB3058">
        <v>0</v>
      </c>
      <c r="AC3058">
        <v>0</v>
      </c>
      <c r="AD3058" t="b">
        <v>0</v>
      </c>
      <c r="AE3058" t="s">
        <v>39</v>
      </c>
      <c r="AF3058" t="b">
        <v>0</v>
      </c>
      <c r="AG3058">
        <v>1</v>
      </c>
      <c r="AH3058">
        <v>156</v>
      </c>
      <c r="AI3058" s="6">
        <v>5590</v>
      </c>
      <c r="AJ3058">
        <v>719</v>
      </c>
      <c r="AK3058" t="s">
        <v>40</v>
      </c>
      <c r="AL3058" t="s">
        <v>50</v>
      </c>
      <c r="AM3058" s="9">
        <v>1.05</v>
      </c>
      <c r="AN3058">
        <f>_xlfn.XLOOKUP(S3058,[1]umbs_prices!$A:$A,[1]umbs_prices!$D:$D)</f>
        <v>104.17</v>
      </c>
      <c r="AO3058" s="11">
        <f t="shared" si="193"/>
        <v>4.170000000000007E-2</v>
      </c>
      <c r="AP3058" s="13">
        <f>(AM3058-1)*L3058</f>
        <v>24750.000000000022</v>
      </c>
      <c r="AQ3058" s="8">
        <f>AO3058*L3058</f>
        <v>20641.500000000036</v>
      </c>
      <c r="AR3058" s="1">
        <f t="shared" si="194"/>
        <v>4108.4999999999854</v>
      </c>
      <c r="AS3058" s="8">
        <f>AQ3058+AR3058</f>
        <v>24750.000000000022</v>
      </c>
      <c r="AT3058" s="8">
        <f>AS3058-X3058</f>
        <v>24750.000000000022</v>
      </c>
      <c r="AU3058" s="11">
        <f>AT3058/L3058</f>
        <v>5.0000000000000044E-2</v>
      </c>
      <c r="AV3058">
        <f>(_xlfn.XLOOKUP(A3058,[2]loan_data!$A:$A,[2]loan_data!$Z:$Z)-100)%</f>
        <v>4.3887500000000017E-2</v>
      </c>
      <c r="AW3058" t="str">
        <f>_xlfn.XLOOKUP(A3058,[2]loan_data!$A:$A,[2]loan_data!$AA:$AA)</f>
        <v>storgan_manley</v>
      </c>
      <c r="AX3058" s="8">
        <f>AV3058*L3058</f>
        <v>21724.312500000007</v>
      </c>
      <c r="AY3058" s="8">
        <f t="shared" ref="AY3058:AY3059" si="196">AX3058+AR3058</f>
        <v>25832.812499999993</v>
      </c>
      <c r="AZ3058" s="10">
        <f>AY3058/L3058</f>
        <v>5.2187499999999984E-2</v>
      </c>
    </row>
    <row r="3059" spans="1:52" x14ac:dyDescent="0.2">
      <c r="A3059">
        <v>5037274</v>
      </c>
      <c r="B3059" t="s">
        <v>33</v>
      </c>
      <c r="C3059" t="s">
        <v>98</v>
      </c>
      <c r="D3059" t="b">
        <v>1</v>
      </c>
      <c r="E3059" t="s">
        <v>35</v>
      </c>
      <c r="F3059" t="s">
        <v>36</v>
      </c>
      <c r="G3059" t="s">
        <v>37</v>
      </c>
      <c r="H3059" t="s">
        <v>38</v>
      </c>
      <c r="I3059">
        <v>1</v>
      </c>
      <c r="J3059" t="b">
        <v>0</v>
      </c>
      <c r="K3059" t="b">
        <v>0</v>
      </c>
      <c r="L3059" s="1">
        <v>575000</v>
      </c>
      <c r="M3059" s="2">
        <v>44455</v>
      </c>
      <c r="N3059" s="2">
        <v>44501</v>
      </c>
      <c r="O3059" s="2">
        <v>51775</v>
      </c>
      <c r="P3059">
        <v>240</v>
      </c>
      <c r="Q3059" s="3">
        <v>3075.36</v>
      </c>
      <c r="R3059">
        <v>2.625</v>
      </c>
      <c r="S3059" t="s">
        <v>921</v>
      </c>
      <c r="T3059" s="4">
        <v>1845315</v>
      </c>
      <c r="U3059" s="7">
        <f>V3059+W3059</f>
        <v>29590.000000000076</v>
      </c>
      <c r="V3059" s="7">
        <f t="shared" si="192"/>
        <v>29440.000000000076</v>
      </c>
      <c r="W3059" s="7">
        <v>150</v>
      </c>
      <c r="AA3059" t="b">
        <v>0</v>
      </c>
      <c r="AB3059">
        <v>0</v>
      </c>
      <c r="AC3059">
        <v>0</v>
      </c>
      <c r="AD3059" t="b">
        <v>0</v>
      </c>
      <c r="AE3059" t="s">
        <v>39</v>
      </c>
      <c r="AF3059" t="b">
        <v>0</v>
      </c>
      <c r="AG3059">
        <v>1</v>
      </c>
      <c r="AH3059">
        <v>337</v>
      </c>
      <c r="AI3059" s="6">
        <v>5055</v>
      </c>
      <c r="AJ3059">
        <v>719</v>
      </c>
      <c r="AK3059" t="s">
        <v>43</v>
      </c>
      <c r="AL3059" t="s">
        <v>50</v>
      </c>
      <c r="AM3059" s="9">
        <v>1.05</v>
      </c>
      <c r="AN3059">
        <f>_xlfn.XLOOKUP(S3059,[1]umbs_prices!$A:$A,[1]umbs_prices!$D:$D)</f>
        <v>99.88</v>
      </c>
      <c r="AO3059" s="11">
        <f t="shared" si="193"/>
        <v>-1.2000000000000899E-3</v>
      </c>
      <c r="AP3059" s="13">
        <f>(AM3059-1)*L3059</f>
        <v>28750.000000000025</v>
      </c>
      <c r="AQ3059" s="8">
        <f>AO3059*L3059</f>
        <v>-690.00000000005173</v>
      </c>
      <c r="AR3059" s="1">
        <f t="shared" si="194"/>
        <v>29440.000000000076</v>
      </c>
      <c r="AS3059" s="8">
        <f>AQ3059+AR3059</f>
        <v>28750.000000000025</v>
      </c>
      <c r="AT3059" s="8">
        <f>AS3059-X3059</f>
        <v>28750.000000000025</v>
      </c>
      <c r="AU3059" s="11">
        <f>AT3059/L3059</f>
        <v>5.0000000000000044E-2</v>
      </c>
      <c r="AV3059">
        <f>(_xlfn.XLOOKUP(A3059,[2]loan_data!$A:$A,[2]loan_data!$Z:$Z)-100)%</f>
        <v>4.9999999999954527E-5</v>
      </c>
      <c r="AW3059" t="str">
        <f>_xlfn.XLOOKUP(A3059,[2]loan_data!$A:$A,[2]loan_data!$AA:$AA)</f>
        <v>pj_logan</v>
      </c>
      <c r="AX3059" s="8">
        <f>AV3059*L3059</f>
        <v>28.749999999973852</v>
      </c>
      <c r="AY3059" s="8">
        <f t="shared" si="196"/>
        <v>29468.750000000051</v>
      </c>
      <c r="AZ3059" s="10">
        <f>AY3059/L3059</f>
        <v>5.1250000000000087E-2</v>
      </c>
    </row>
    <row r="3060" spans="1:52" x14ac:dyDescent="0.2">
      <c r="A3060">
        <v>5037310</v>
      </c>
      <c r="B3060" t="s">
        <v>73</v>
      </c>
      <c r="C3060" t="s">
        <v>138</v>
      </c>
      <c r="D3060" t="b">
        <v>1</v>
      </c>
      <c r="E3060" t="s">
        <v>35</v>
      </c>
      <c r="F3060" t="s">
        <v>36</v>
      </c>
      <c r="G3060" t="s">
        <v>37</v>
      </c>
      <c r="H3060" t="s">
        <v>38</v>
      </c>
      <c r="I3060">
        <v>1</v>
      </c>
      <c r="J3060" t="b">
        <v>0</v>
      </c>
      <c r="K3060" t="b">
        <v>0</v>
      </c>
      <c r="L3060" s="1">
        <v>245000</v>
      </c>
      <c r="M3060" s="2">
        <v>44455</v>
      </c>
      <c r="N3060" s="2">
        <v>44501</v>
      </c>
      <c r="O3060" s="2">
        <v>49949</v>
      </c>
      <c r="P3060">
        <v>180</v>
      </c>
      <c r="Q3060" s="3">
        <v>1546.3</v>
      </c>
      <c r="R3060">
        <v>1.75</v>
      </c>
      <c r="S3060" t="s">
        <v>927</v>
      </c>
      <c r="T3060" s="4">
        <v>388889</v>
      </c>
      <c r="U3060" s="7">
        <f>V3060+W3060</f>
        <v>11925.249999999989</v>
      </c>
      <c r="V3060" s="7">
        <f t="shared" si="192"/>
        <v>9971.4999999999891</v>
      </c>
      <c r="W3060" s="7">
        <v>1953.75</v>
      </c>
      <c r="AA3060" t="b">
        <v>0</v>
      </c>
      <c r="AB3060">
        <v>0</v>
      </c>
      <c r="AC3060">
        <v>0</v>
      </c>
      <c r="AD3060" t="b">
        <v>0</v>
      </c>
      <c r="AE3060" t="s">
        <v>39</v>
      </c>
      <c r="AF3060" t="b">
        <v>0</v>
      </c>
      <c r="AG3060">
        <v>1</v>
      </c>
      <c r="AH3060">
        <v>185</v>
      </c>
      <c r="AI3060" s="6">
        <v>3084</v>
      </c>
      <c r="AJ3060">
        <v>719</v>
      </c>
      <c r="AK3060" t="s">
        <v>40</v>
      </c>
      <c r="AL3060" t="s">
        <v>50</v>
      </c>
      <c r="AM3060" s="9">
        <v>1.05</v>
      </c>
      <c r="AN3060">
        <f>_xlfn.XLOOKUP(S3060,[1]umbs_prices!$A:$A,[1]umbs_prices!$D:$D)</f>
        <v>100.93</v>
      </c>
      <c r="AO3060" s="11">
        <f t="shared" si="193"/>
        <v>9.300000000000086E-3</v>
      </c>
      <c r="AP3060" s="13">
        <f>(AM3060-1)*L3060</f>
        <v>12250.000000000011</v>
      </c>
      <c r="AQ3060" s="8">
        <f>AO3060*L3060</f>
        <v>2278.5000000000209</v>
      </c>
      <c r="AR3060" s="1">
        <f t="shared" si="194"/>
        <v>9971.4999999999891</v>
      </c>
      <c r="AS3060" s="8">
        <f>AQ3060+AR3060</f>
        <v>12250.000000000011</v>
      </c>
      <c r="AT3060" s="8">
        <f>AS3060-X3060</f>
        <v>12250.000000000011</v>
      </c>
      <c r="AU3060" s="11">
        <f>AT3060/L3060</f>
        <v>5.0000000000000044E-2</v>
      </c>
      <c r="AV3060">
        <f>(_xlfn.XLOOKUP(A3060,[2]loan_data!$A:$A,[2]loan_data!$Z:$Z)-100)%</f>
        <v>9.3000000000000686E-3</v>
      </c>
      <c r="AW3060" t="str">
        <f>_xlfn.XLOOKUP(A3060,[2]loan_data!$A:$A,[2]loan_data!$AA:$AA)</f>
        <v>umbs_price</v>
      </c>
      <c r="AX3060" s="8">
        <f>AV3060*L3060</f>
        <v>2278.5000000000168</v>
      </c>
    </row>
    <row r="3061" spans="1:52" x14ac:dyDescent="0.2">
      <c r="A3061">
        <v>5037324</v>
      </c>
      <c r="B3061" t="s">
        <v>146</v>
      </c>
      <c r="C3061" t="s">
        <v>360</v>
      </c>
      <c r="D3061" t="b">
        <v>1</v>
      </c>
      <c r="E3061" t="s">
        <v>35</v>
      </c>
      <c r="F3061" t="s">
        <v>36</v>
      </c>
      <c r="G3061" t="s">
        <v>37</v>
      </c>
      <c r="H3061" t="s">
        <v>38</v>
      </c>
      <c r="I3061">
        <v>1</v>
      </c>
      <c r="J3061" t="b">
        <v>0</v>
      </c>
      <c r="K3061" t="b">
        <v>0</v>
      </c>
      <c r="L3061" s="1">
        <v>115000</v>
      </c>
      <c r="M3061" s="2">
        <v>44455</v>
      </c>
      <c r="N3061" s="2">
        <v>44501</v>
      </c>
      <c r="O3061" s="2">
        <v>55427</v>
      </c>
      <c r="P3061">
        <v>360</v>
      </c>
      <c r="Q3061" s="3">
        <v>506.99</v>
      </c>
      <c r="R3061">
        <v>3.375</v>
      </c>
      <c r="S3061" t="s">
        <v>920</v>
      </c>
      <c r="T3061" s="4">
        <v>207694</v>
      </c>
      <c r="U3061" s="7">
        <f>V3061+W3061</f>
        <v>2535.9000000000024</v>
      </c>
      <c r="V3061" s="7">
        <f t="shared" si="192"/>
        <v>448.50000000000182</v>
      </c>
      <c r="W3061" s="7">
        <v>2087.4000000000005</v>
      </c>
      <c r="AA3061" t="b">
        <v>0</v>
      </c>
      <c r="AB3061">
        <v>0</v>
      </c>
      <c r="AC3061">
        <v>0</v>
      </c>
      <c r="AD3061" t="b">
        <v>0</v>
      </c>
      <c r="AE3061" t="s">
        <v>39</v>
      </c>
      <c r="AF3061" t="b">
        <v>0</v>
      </c>
      <c r="AG3061">
        <v>1</v>
      </c>
      <c r="AH3061">
        <v>59</v>
      </c>
      <c r="AI3061" s="6">
        <v>640</v>
      </c>
      <c r="AJ3061">
        <v>719</v>
      </c>
      <c r="AK3061" t="s">
        <v>40</v>
      </c>
      <c r="AL3061" t="s">
        <v>50</v>
      </c>
      <c r="AM3061" s="9">
        <v>1.05</v>
      </c>
      <c r="AN3061">
        <f>_xlfn.XLOOKUP(S3061,[1]umbs_prices!$A:$A,[1]umbs_prices!$D:$D)</f>
        <v>104.61</v>
      </c>
      <c r="AO3061" s="11">
        <f t="shared" si="193"/>
        <v>4.610000000000003E-2</v>
      </c>
      <c r="AP3061" s="13">
        <f>(AM3061-1)*L3061</f>
        <v>5750.0000000000055</v>
      </c>
      <c r="AQ3061" s="8">
        <f>AO3061*L3061</f>
        <v>5301.5000000000036</v>
      </c>
      <c r="AR3061" s="1">
        <f t="shared" si="194"/>
        <v>448.50000000000182</v>
      </c>
      <c r="AS3061" s="8">
        <f>AQ3061+AR3061</f>
        <v>5750.0000000000055</v>
      </c>
      <c r="AT3061" s="8">
        <f>AS3061-X3061</f>
        <v>5750.0000000000055</v>
      </c>
      <c r="AU3061" s="11">
        <f>AT3061/L3061</f>
        <v>5.0000000000000044E-2</v>
      </c>
      <c r="AV3061">
        <f>(_xlfn.XLOOKUP(A3061,[2]loan_data!$A:$A,[2]loan_data!$Z:$Z)-100)%</f>
        <v>5.5162499999999996E-2</v>
      </c>
      <c r="AW3061" t="str">
        <f>_xlfn.XLOOKUP(A3061,[2]loan_data!$A:$A,[2]loan_data!$AA:$AA)</f>
        <v>storgan_manley</v>
      </c>
      <c r="AX3061" s="8">
        <f>AV3061*L3061</f>
        <v>6343.6875</v>
      </c>
      <c r="AY3061" s="8">
        <f t="shared" ref="AY3061:AY3065" si="197">AX3061+AR3061</f>
        <v>6792.1875000000018</v>
      </c>
      <c r="AZ3061" s="10">
        <f>AY3061/L3061</f>
        <v>5.9062500000000018E-2</v>
      </c>
    </row>
    <row r="3062" spans="1:52" x14ac:dyDescent="0.2">
      <c r="A3062">
        <v>5037340</v>
      </c>
      <c r="B3062" t="s">
        <v>144</v>
      </c>
      <c r="C3062" t="s">
        <v>313</v>
      </c>
      <c r="D3062" t="b">
        <v>1</v>
      </c>
      <c r="E3062" t="s">
        <v>35</v>
      </c>
      <c r="F3062" t="s">
        <v>36</v>
      </c>
      <c r="G3062" t="s">
        <v>37</v>
      </c>
      <c r="H3062" t="s">
        <v>60</v>
      </c>
      <c r="I3062">
        <v>1</v>
      </c>
      <c r="J3062" t="b">
        <v>0</v>
      </c>
      <c r="K3062" t="b">
        <v>0</v>
      </c>
      <c r="L3062" s="1">
        <v>145000</v>
      </c>
      <c r="M3062" s="2">
        <v>44456</v>
      </c>
      <c r="N3062" s="2">
        <v>44501</v>
      </c>
      <c r="O3062" s="2">
        <v>55427</v>
      </c>
      <c r="P3062">
        <v>360</v>
      </c>
      <c r="Q3062" s="3">
        <v>649.23</v>
      </c>
      <c r="R3062">
        <v>3.5</v>
      </c>
      <c r="S3062" t="s">
        <v>926</v>
      </c>
      <c r="T3062" s="4">
        <v>213236</v>
      </c>
      <c r="U3062" s="7">
        <f>V3062+W3062</f>
        <v>2524.5</v>
      </c>
      <c r="V3062" s="7">
        <f t="shared" si="192"/>
        <v>0</v>
      </c>
      <c r="W3062" s="7">
        <v>2524.5</v>
      </c>
      <c r="AA3062" t="b">
        <v>0</v>
      </c>
      <c r="AB3062">
        <v>0</v>
      </c>
      <c r="AC3062">
        <v>0</v>
      </c>
      <c r="AD3062" t="b">
        <v>0</v>
      </c>
      <c r="AE3062" t="s">
        <v>39</v>
      </c>
      <c r="AF3062" t="b">
        <v>0</v>
      </c>
      <c r="AG3062">
        <v>1</v>
      </c>
      <c r="AH3062">
        <v>126</v>
      </c>
      <c r="AI3062" s="6">
        <v>1575</v>
      </c>
      <c r="AJ3062">
        <v>719</v>
      </c>
      <c r="AK3062" t="s">
        <v>40</v>
      </c>
      <c r="AL3062" t="s">
        <v>50</v>
      </c>
      <c r="AM3062" s="9">
        <v>1.05</v>
      </c>
      <c r="AN3062">
        <f>_xlfn.XLOOKUP(S3062,[1]umbs_prices!$A:$A,[1]umbs_prices!$D:$D)</f>
        <v>105</v>
      </c>
      <c r="AO3062" s="11">
        <f t="shared" si="193"/>
        <v>5.0000000000000044E-2</v>
      </c>
      <c r="AP3062" s="13">
        <f>(AM3062-1)*L3062</f>
        <v>7250.0000000000064</v>
      </c>
      <c r="AQ3062" s="8">
        <f>AO3062*L3062</f>
        <v>7250.0000000000064</v>
      </c>
      <c r="AR3062" s="1">
        <f t="shared" si="194"/>
        <v>0</v>
      </c>
      <c r="AS3062" s="8">
        <f>AQ3062+AR3062</f>
        <v>7250.0000000000064</v>
      </c>
      <c r="AT3062" s="8">
        <f>AS3062-X3062</f>
        <v>7250.0000000000064</v>
      </c>
      <c r="AU3062" s="11">
        <f>AT3062/L3062</f>
        <v>5.0000000000000044E-2</v>
      </c>
      <c r="AV3062">
        <f>(_xlfn.XLOOKUP(A3062,[2]loan_data!$A:$A,[2]loan_data!$Z:$Z)-100)%</f>
        <v>5.3437499999999999E-2</v>
      </c>
      <c r="AW3062" t="str">
        <f>_xlfn.XLOOKUP(A3062,[2]loan_data!$A:$A,[2]loan_data!$AA:$AA)</f>
        <v>storgan_manley</v>
      </c>
      <c r="AX3062" s="8">
        <f>AV3062*L3062</f>
        <v>7748.4375</v>
      </c>
      <c r="AY3062" s="8">
        <f t="shared" si="197"/>
        <v>7748.4375</v>
      </c>
      <c r="AZ3062" s="10">
        <f>AY3062/L3062</f>
        <v>5.3437499999999999E-2</v>
      </c>
    </row>
    <row r="3063" spans="1:52" x14ac:dyDescent="0.2">
      <c r="A3063">
        <v>5037382</v>
      </c>
      <c r="B3063" t="s">
        <v>33</v>
      </c>
      <c r="C3063" t="s">
        <v>34</v>
      </c>
      <c r="D3063" t="b">
        <v>1</v>
      </c>
      <c r="E3063" t="s">
        <v>35</v>
      </c>
      <c r="F3063" t="s">
        <v>36</v>
      </c>
      <c r="G3063" t="s">
        <v>37</v>
      </c>
      <c r="H3063" t="s">
        <v>38</v>
      </c>
      <c r="I3063">
        <v>1</v>
      </c>
      <c r="J3063" t="b">
        <v>0</v>
      </c>
      <c r="K3063" t="b">
        <v>0</v>
      </c>
      <c r="L3063" s="1">
        <v>525000</v>
      </c>
      <c r="M3063" s="2">
        <v>44456</v>
      </c>
      <c r="N3063" s="2">
        <v>44501</v>
      </c>
      <c r="O3063" s="2">
        <v>55427</v>
      </c>
      <c r="P3063">
        <v>360</v>
      </c>
      <c r="Q3063" s="3">
        <v>2138.3700000000003</v>
      </c>
      <c r="R3063">
        <v>2.75</v>
      </c>
      <c r="S3063" t="s">
        <v>922</v>
      </c>
      <c r="T3063" s="4">
        <v>624777</v>
      </c>
      <c r="U3063" s="7">
        <f>V3063+W3063</f>
        <v>9502.5</v>
      </c>
      <c r="V3063" s="7">
        <f t="shared" si="192"/>
        <v>9502.5</v>
      </c>
      <c r="W3063" s="7">
        <v>0</v>
      </c>
      <c r="AA3063" t="b">
        <v>0</v>
      </c>
      <c r="AB3063">
        <v>0</v>
      </c>
      <c r="AC3063">
        <v>0</v>
      </c>
      <c r="AD3063" t="b">
        <v>0</v>
      </c>
      <c r="AE3063" t="s">
        <v>39</v>
      </c>
      <c r="AF3063" t="b">
        <v>0</v>
      </c>
      <c r="AG3063">
        <v>1</v>
      </c>
      <c r="AH3063">
        <v>105</v>
      </c>
      <c r="AI3063" s="6">
        <v>4288</v>
      </c>
      <c r="AJ3063">
        <v>719</v>
      </c>
      <c r="AK3063" t="s">
        <v>40</v>
      </c>
      <c r="AL3063" t="s">
        <v>50</v>
      </c>
      <c r="AM3063" s="9">
        <v>1.05</v>
      </c>
      <c r="AN3063">
        <f>_xlfn.XLOOKUP(S3063,[1]umbs_prices!$A:$A,[1]umbs_prices!$D:$D)</f>
        <v>103.19</v>
      </c>
      <c r="AO3063" s="11">
        <f t="shared" si="193"/>
        <v>3.1900000000000039E-2</v>
      </c>
      <c r="AP3063" s="13">
        <f>(AM3063-1)*L3063</f>
        <v>26250.000000000022</v>
      </c>
      <c r="AQ3063" s="8">
        <f>AO3063*L3063</f>
        <v>16747.500000000022</v>
      </c>
      <c r="AR3063" s="1">
        <f t="shared" si="194"/>
        <v>9502.5</v>
      </c>
      <c r="AS3063" s="8">
        <f>AQ3063+AR3063</f>
        <v>26250.000000000022</v>
      </c>
      <c r="AT3063" s="8">
        <f>AS3063-X3063</f>
        <v>26250.000000000022</v>
      </c>
      <c r="AU3063" s="11">
        <f>AT3063/L3063</f>
        <v>5.0000000000000044E-2</v>
      </c>
      <c r="AV3063">
        <f>(_xlfn.XLOOKUP(A3063,[2]loan_data!$A:$A,[2]loan_data!$Z:$Z)-100)%</f>
        <v>4.0962499999999978E-2</v>
      </c>
      <c r="AW3063" t="str">
        <f>_xlfn.XLOOKUP(A3063,[2]loan_data!$A:$A,[2]loan_data!$AA:$AA)</f>
        <v>storgan_manley</v>
      </c>
      <c r="AX3063" s="8">
        <f>AV3063*L3063</f>
        <v>21505.312499999989</v>
      </c>
      <c r="AY3063" s="8">
        <f t="shared" si="197"/>
        <v>31007.812499999989</v>
      </c>
      <c r="AZ3063" s="10">
        <f>AY3063/L3063</f>
        <v>5.9062499999999976E-2</v>
      </c>
    </row>
    <row r="3064" spans="1:52" x14ac:dyDescent="0.2">
      <c r="A3064">
        <v>5037429</v>
      </c>
      <c r="B3064" t="s">
        <v>73</v>
      </c>
      <c r="C3064" t="s">
        <v>342</v>
      </c>
      <c r="D3064" t="b">
        <v>1</v>
      </c>
      <c r="E3064" t="s">
        <v>35</v>
      </c>
      <c r="F3064" t="s">
        <v>36</v>
      </c>
      <c r="G3064" t="s">
        <v>37</v>
      </c>
      <c r="H3064" t="s">
        <v>53</v>
      </c>
      <c r="I3064">
        <v>1</v>
      </c>
      <c r="J3064" t="b">
        <v>0</v>
      </c>
      <c r="K3064" t="b">
        <v>0</v>
      </c>
      <c r="L3064" s="1">
        <v>195000</v>
      </c>
      <c r="M3064" s="2">
        <v>44456</v>
      </c>
      <c r="N3064" s="2">
        <v>44501</v>
      </c>
      <c r="O3064" s="2">
        <v>55427</v>
      </c>
      <c r="P3064">
        <v>360</v>
      </c>
      <c r="Q3064" s="3">
        <v>926.76</v>
      </c>
      <c r="R3064">
        <v>3.99</v>
      </c>
      <c r="S3064" t="s">
        <v>923</v>
      </c>
      <c r="T3064" s="4">
        <v>243750</v>
      </c>
      <c r="U3064" s="7">
        <f>V3064+W3064</f>
        <v>800.65000000003602</v>
      </c>
      <c r="V3064" s="7">
        <f t="shared" si="192"/>
        <v>-1501.4999999999636</v>
      </c>
      <c r="W3064" s="7">
        <v>2302.1499999999996</v>
      </c>
      <c r="AA3064" t="b">
        <v>0</v>
      </c>
      <c r="AB3064">
        <v>0</v>
      </c>
      <c r="AC3064">
        <v>0</v>
      </c>
      <c r="AD3064" t="b">
        <v>0</v>
      </c>
      <c r="AE3064" t="s">
        <v>39</v>
      </c>
      <c r="AF3064" t="b">
        <v>0</v>
      </c>
      <c r="AG3064">
        <v>1</v>
      </c>
      <c r="AH3064">
        <v>75</v>
      </c>
      <c r="AI3064" s="6">
        <v>2375</v>
      </c>
      <c r="AJ3064">
        <v>719</v>
      </c>
      <c r="AK3064" t="s">
        <v>58</v>
      </c>
      <c r="AL3064" t="s">
        <v>41</v>
      </c>
      <c r="AM3064" s="9">
        <v>1.05</v>
      </c>
      <c r="AN3064">
        <f>_xlfn.XLOOKUP(S3064,[1]umbs_prices!$A:$A,[1]umbs_prices!$D:$D)</f>
        <v>105.77</v>
      </c>
      <c r="AO3064" s="11">
        <f t="shared" si="193"/>
        <v>5.7699999999999863E-2</v>
      </c>
      <c r="AP3064" s="13">
        <f>(AM3064-1)*L3064</f>
        <v>9750.0000000000091</v>
      </c>
      <c r="AQ3064" s="8">
        <f>AO3064*L3064</f>
        <v>11251.499999999973</v>
      </c>
      <c r="AR3064" s="1">
        <f t="shared" si="194"/>
        <v>-1501.4999999999636</v>
      </c>
      <c r="AS3064" s="8">
        <f>AQ3064+AR3064</f>
        <v>9750.0000000000091</v>
      </c>
      <c r="AT3064" s="8">
        <f>AS3064-X3064</f>
        <v>9750.0000000000091</v>
      </c>
      <c r="AU3064" s="11">
        <f>AT3064/L3064</f>
        <v>5.0000000000000044E-2</v>
      </c>
      <c r="AV3064">
        <f>(_xlfn.XLOOKUP(A3064,[2]loan_data!$A:$A,[2]loan_data!$Z:$Z)-100)%</f>
        <v>5.9887499999999962E-2</v>
      </c>
      <c r="AW3064" t="str">
        <f>_xlfn.XLOOKUP(A3064,[2]loan_data!$A:$A,[2]loan_data!$AA:$AA)</f>
        <v>golden_sachs</v>
      </c>
      <c r="AX3064" s="8">
        <f>AV3064*L3064</f>
        <v>11678.062499999993</v>
      </c>
      <c r="AY3064" s="8">
        <f t="shared" si="197"/>
        <v>10176.562500000029</v>
      </c>
      <c r="AZ3064" s="10">
        <f>AY3064/L3064</f>
        <v>5.218750000000015E-2</v>
      </c>
    </row>
    <row r="3065" spans="1:52" x14ac:dyDescent="0.2">
      <c r="A3065">
        <v>5037507</v>
      </c>
      <c r="B3065" t="s">
        <v>33</v>
      </c>
      <c r="C3065" t="s">
        <v>98</v>
      </c>
      <c r="D3065" t="b">
        <v>1</v>
      </c>
      <c r="E3065" t="s">
        <v>35</v>
      </c>
      <c r="F3065" t="s">
        <v>36</v>
      </c>
      <c r="G3065" t="s">
        <v>37</v>
      </c>
      <c r="H3065" t="s">
        <v>38</v>
      </c>
      <c r="I3065">
        <v>1</v>
      </c>
      <c r="J3065" t="b">
        <v>0</v>
      </c>
      <c r="K3065" t="b">
        <v>0</v>
      </c>
      <c r="L3065" s="1">
        <v>595000</v>
      </c>
      <c r="M3065" s="2">
        <v>44456</v>
      </c>
      <c r="N3065" s="2">
        <v>44501</v>
      </c>
      <c r="O3065" s="2">
        <v>55427</v>
      </c>
      <c r="P3065">
        <v>360</v>
      </c>
      <c r="Q3065" s="3">
        <v>2499.11</v>
      </c>
      <c r="R3065">
        <v>2.99</v>
      </c>
      <c r="S3065" t="s">
        <v>922</v>
      </c>
      <c r="T3065" s="4">
        <v>992494</v>
      </c>
      <c r="U3065" s="7">
        <f>V3065+W3065</f>
        <v>12264.000000000004</v>
      </c>
      <c r="V3065" s="7">
        <f t="shared" si="192"/>
        <v>10769.500000000004</v>
      </c>
      <c r="W3065" s="7">
        <v>1494.5</v>
      </c>
      <c r="AA3065" t="b">
        <v>0</v>
      </c>
      <c r="AB3065">
        <v>0</v>
      </c>
      <c r="AC3065">
        <v>0</v>
      </c>
      <c r="AD3065" t="b">
        <v>0</v>
      </c>
      <c r="AE3065" t="s">
        <v>39</v>
      </c>
      <c r="AF3065" t="b">
        <v>0</v>
      </c>
      <c r="AG3065">
        <v>1</v>
      </c>
      <c r="AH3065">
        <v>275</v>
      </c>
      <c r="AI3065" s="6">
        <v>7563</v>
      </c>
      <c r="AJ3065">
        <v>719</v>
      </c>
      <c r="AK3065" t="s">
        <v>58</v>
      </c>
      <c r="AL3065" t="s">
        <v>50</v>
      </c>
      <c r="AM3065" s="9">
        <v>1.05</v>
      </c>
      <c r="AN3065">
        <f>_xlfn.XLOOKUP(S3065,[1]umbs_prices!$A:$A,[1]umbs_prices!$D:$D)</f>
        <v>103.19</v>
      </c>
      <c r="AO3065" s="11">
        <f t="shared" si="193"/>
        <v>3.1900000000000039E-2</v>
      </c>
      <c r="AP3065" s="13">
        <f>(AM3065-1)*L3065</f>
        <v>29750.000000000025</v>
      </c>
      <c r="AQ3065" s="8">
        <f>AO3065*L3065</f>
        <v>18980.500000000022</v>
      </c>
      <c r="AR3065" s="1">
        <f t="shared" si="194"/>
        <v>10769.500000000004</v>
      </c>
      <c r="AS3065" s="8">
        <f>AQ3065+AR3065</f>
        <v>29750.000000000025</v>
      </c>
      <c r="AT3065" s="8">
        <f>AS3065-X3065</f>
        <v>29750.000000000025</v>
      </c>
      <c r="AU3065" s="11">
        <f>AT3065/L3065</f>
        <v>5.0000000000000044E-2</v>
      </c>
      <c r="AV3065">
        <f>(_xlfn.XLOOKUP(A3065,[2]loan_data!$A:$A,[2]loan_data!$Z:$Z)-100)%</f>
        <v>3.533749999999998E-2</v>
      </c>
      <c r="AW3065" t="str">
        <f>_xlfn.XLOOKUP(A3065,[2]loan_data!$A:$A,[2]loan_data!$AA:$AA)</f>
        <v>storgan_manley</v>
      </c>
      <c r="AX3065" s="8">
        <f>AV3065*L3065</f>
        <v>21025.812499999989</v>
      </c>
      <c r="AY3065" s="8">
        <f t="shared" si="197"/>
        <v>31795.312499999993</v>
      </c>
      <c r="AZ3065" s="10">
        <f>AY3065/L3065</f>
        <v>5.3437499999999985E-2</v>
      </c>
    </row>
    <row r="3066" spans="1:52" x14ac:dyDescent="0.2">
      <c r="A3066">
        <v>5037594</v>
      </c>
      <c r="B3066" t="s">
        <v>80</v>
      </c>
      <c r="C3066" t="s">
        <v>531</v>
      </c>
      <c r="D3066" t="b">
        <v>1</v>
      </c>
      <c r="E3066" t="s">
        <v>35</v>
      </c>
      <c r="F3066" t="s">
        <v>36</v>
      </c>
      <c r="G3066" t="s">
        <v>37</v>
      </c>
      <c r="H3066" t="s">
        <v>38</v>
      </c>
      <c r="I3066">
        <v>1</v>
      </c>
      <c r="J3066" t="b">
        <v>0</v>
      </c>
      <c r="K3066" t="b">
        <v>0</v>
      </c>
      <c r="L3066" s="1">
        <v>145000</v>
      </c>
      <c r="M3066" s="2">
        <v>44439</v>
      </c>
      <c r="N3066" s="2">
        <v>44470</v>
      </c>
      <c r="O3066" s="2">
        <v>48823</v>
      </c>
      <c r="P3066">
        <v>144</v>
      </c>
      <c r="Q3066" s="3">
        <v>1155.95</v>
      </c>
      <c r="R3066">
        <v>2.375</v>
      </c>
      <c r="S3066" t="s">
        <v>921</v>
      </c>
      <c r="T3066" s="4">
        <v>216160</v>
      </c>
      <c r="U3066" s="7">
        <f>V3066+W3066</f>
        <v>8406.0000000000182</v>
      </c>
      <c r="V3066" s="7">
        <f t="shared" si="192"/>
        <v>7424.0000000000191</v>
      </c>
      <c r="W3066" s="7">
        <v>982</v>
      </c>
      <c r="AA3066" t="b">
        <v>0</v>
      </c>
      <c r="AB3066">
        <v>0</v>
      </c>
      <c r="AC3066">
        <v>0</v>
      </c>
      <c r="AD3066" t="b">
        <v>0</v>
      </c>
      <c r="AE3066" t="s">
        <v>39</v>
      </c>
      <c r="AF3066" t="b">
        <v>0</v>
      </c>
      <c r="AG3066">
        <v>1</v>
      </c>
      <c r="AH3066">
        <v>175</v>
      </c>
      <c r="AI3066" s="6">
        <v>2771</v>
      </c>
      <c r="AJ3066">
        <v>720</v>
      </c>
      <c r="AK3066" t="s">
        <v>58</v>
      </c>
      <c r="AL3066" t="s">
        <v>50</v>
      </c>
      <c r="AM3066" s="9">
        <v>1.05</v>
      </c>
      <c r="AN3066">
        <f>_xlfn.XLOOKUP(S3066,[1]umbs_prices!$A:$A,[1]umbs_prices!$D:$D)</f>
        <v>99.88</v>
      </c>
      <c r="AO3066" s="11">
        <f t="shared" si="193"/>
        <v>-1.2000000000000899E-3</v>
      </c>
      <c r="AP3066" s="13">
        <f>(AM3066-1)*L3066</f>
        <v>7250.0000000000064</v>
      </c>
      <c r="AQ3066" s="8">
        <f>AO3066*L3066</f>
        <v>-174.00000000001305</v>
      </c>
      <c r="AR3066" s="1">
        <f t="shared" si="194"/>
        <v>7424.0000000000191</v>
      </c>
      <c r="AS3066" s="8">
        <f>AQ3066+AR3066</f>
        <v>7250.0000000000064</v>
      </c>
      <c r="AT3066" s="8">
        <f>AS3066-X3066</f>
        <v>7250.0000000000064</v>
      </c>
      <c r="AU3066" s="11">
        <f>AT3066/L3066</f>
        <v>5.0000000000000044E-2</v>
      </c>
      <c r="AV3066">
        <f>(_xlfn.XLOOKUP(A3066,[2]loan_data!$A:$A,[2]loan_data!$Z:$Z)-100)%</f>
        <v>-1.2000000000000454E-3</v>
      </c>
      <c r="AW3066" t="str">
        <f>_xlfn.XLOOKUP(A3066,[2]loan_data!$A:$A,[2]loan_data!$AA:$AA)</f>
        <v>umbs_price</v>
      </c>
      <c r="AX3066" s="8">
        <f>AV3066*L3066</f>
        <v>-174.00000000000659</v>
      </c>
    </row>
    <row r="3067" spans="1:52" x14ac:dyDescent="0.2">
      <c r="A3067">
        <v>5037621</v>
      </c>
      <c r="B3067" t="s">
        <v>212</v>
      </c>
      <c r="C3067" t="s">
        <v>604</v>
      </c>
      <c r="D3067" t="b">
        <v>1</v>
      </c>
      <c r="E3067" t="s">
        <v>35</v>
      </c>
      <c r="F3067" t="s">
        <v>36</v>
      </c>
      <c r="G3067" t="s">
        <v>37</v>
      </c>
      <c r="H3067" t="s">
        <v>38</v>
      </c>
      <c r="I3067">
        <v>1</v>
      </c>
      <c r="J3067" t="b">
        <v>0</v>
      </c>
      <c r="K3067" t="b">
        <v>0</v>
      </c>
      <c r="L3067" s="1">
        <v>155000</v>
      </c>
      <c r="M3067" s="2">
        <v>44446</v>
      </c>
      <c r="N3067" s="2">
        <v>44470</v>
      </c>
      <c r="O3067" s="2">
        <v>49919</v>
      </c>
      <c r="P3067">
        <v>180</v>
      </c>
      <c r="Q3067" s="3">
        <v>1013.49</v>
      </c>
      <c r="R3067">
        <v>2.25</v>
      </c>
      <c r="S3067" t="s">
        <v>921</v>
      </c>
      <c r="T3067" s="4">
        <v>295239</v>
      </c>
      <c r="U3067" s="7">
        <f>V3067+W3067</f>
        <v>9243.6000000000204</v>
      </c>
      <c r="V3067" s="7">
        <f t="shared" si="192"/>
        <v>7936.0000000000209</v>
      </c>
      <c r="W3067" s="7">
        <v>1307.5999999999999</v>
      </c>
      <c r="AA3067" t="b">
        <v>0</v>
      </c>
      <c r="AB3067">
        <v>0</v>
      </c>
      <c r="AC3067">
        <v>0</v>
      </c>
      <c r="AD3067" t="b">
        <v>0</v>
      </c>
      <c r="AE3067" t="s">
        <v>39</v>
      </c>
      <c r="AF3067" t="b">
        <v>0</v>
      </c>
      <c r="AG3067">
        <v>1</v>
      </c>
      <c r="AH3067">
        <v>125</v>
      </c>
      <c r="AI3067" s="6">
        <v>1355</v>
      </c>
      <c r="AJ3067">
        <v>720</v>
      </c>
      <c r="AK3067" t="s">
        <v>40</v>
      </c>
      <c r="AL3067" t="s">
        <v>50</v>
      </c>
      <c r="AM3067" s="9">
        <v>1.05</v>
      </c>
      <c r="AN3067">
        <f>_xlfn.XLOOKUP(S3067,[1]umbs_prices!$A:$A,[1]umbs_prices!$D:$D)</f>
        <v>99.88</v>
      </c>
      <c r="AO3067" s="11">
        <f t="shared" si="193"/>
        <v>-1.2000000000000899E-3</v>
      </c>
      <c r="AP3067" s="13">
        <f>(AM3067-1)*L3067</f>
        <v>7750.0000000000073</v>
      </c>
      <c r="AQ3067" s="8">
        <f>AO3067*L3067</f>
        <v>-186.00000000001393</v>
      </c>
      <c r="AR3067" s="1">
        <f t="shared" si="194"/>
        <v>7936.0000000000209</v>
      </c>
      <c r="AS3067" s="8">
        <f>AQ3067+AR3067</f>
        <v>7750.0000000000073</v>
      </c>
      <c r="AT3067" s="8">
        <f>AS3067-X3067</f>
        <v>7750.0000000000073</v>
      </c>
      <c r="AU3067" s="11">
        <f>AT3067/L3067</f>
        <v>5.0000000000000044E-2</v>
      </c>
      <c r="AV3067">
        <f>(_xlfn.XLOOKUP(A3067,[2]loan_data!$A:$A,[2]loan_data!$Z:$Z)-100)%</f>
        <v>-1.2000000000000454E-3</v>
      </c>
      <c r="AW3067" t="str">
        <f>_xlfn.XLOOKUP(A3067,[2]loan_data!$A:$A,[2]loan_data!$AA:$AA)</f>
        <v>umbs_price</v>
      </c>
      <c r="AX3067" s="8">
        <f>AV3067*L3067</f>
        <v>-186.00000000000705</v>
      </c>
    </row>
    <row r="3068" spans="1:52" x14ac:dyDescent="0.2">
      <c r="A3068">
        <v>5024227</v>
      </c>
      <c r="B3068" t="s">
        <v>46</v>
      </c>
      <c r="C3068" t="s">
        <v>632</v>
      </c>
      <c r="D3068" t="b">
        <v>1</v>
      </c>
      <c r="E3068" t="s">
        <v>35</v>
      </c>
      <c r="F3068" t="s">
        <v>36</v>
      </c>
      <c r="G3068" t="s">
        <v>37</v>
      </c>
      <c r="H3068" t="s">
        <v>60</v>
      </c>
      <c r="I3068">
        <v>1</v>
      </c>
      <c r="J3068" t="b">
        <v>0</v>
      </c>
      <c r="K3068" t="b">
        <v>0</v>
      </c>
      <c r="L3068" s="1">
        <v>265000</v>
      </c>
      <c r="M3068" s="2">
        <v>44447</v>
      </c>
      <c r="N3068" s="2">
        <v>44470</v>
      </c>
      <c r="O3068" s="2">
        <v>55397</v>
      </c>
      <c r="P3068">
        <v>360</v>
      </c>
      <c r="Q3068" s="3">
        <v>1079.3699999999999</v>
      </c>
      <c r="R3068">
        <v>2.75</v>
      </c>
      <c r="S3068" t="s">
        <v>922</v>
      </c>
      <c r="T3068" s="4">
        <v>311765</v>
      </c>
      <c r="U3068" s="7">
        <f>V3068+W3068</f>
        <v>6900.29</v>
      </c>
      <c r="V3068" s="7">
        <f t="shared" si="192"/>
        <v>4796.5</v>
      </c>
      <c r="W3068" s="7">
        <v>2103.79</v>
      </c>
      <c r="AA3068" t="b">
        <v>0</v>
      </c>
      <c r="AB3068">
        <v>0</v>
      </c>
      <c r="AC3068">
        <v>0</v>
      </c>
      <c r="AD3068" t="b">
        <v>0</v>
      </c>
      <c r="AE3068" t="s">
        <v>39</v>
      </c>
      <c r="AF3068" t="b">
        <v>0</v>
      </c>
      <c r="AG3068">
        <v>1</v>
      </c>
      <c r="AH3068">
        <v>81</v>
      </c>
      <c r="AI3068" s="6">
        <v>2498</v>
      </c>
      <c r="AJ3068">
        <v>720</v>
      </c>
      <c r="AK3068" t="s">
        <v>40</v>
      </c>
      <c r="AL3068" t="s">
        <v>50</v>
      </c>
      <c r="AM3068" s="9">
        <v>1.05</v>
      </c>
      <c r="AN3068">
        <f>_xlfn.XLOOKUP(S3068,[1]umbs_prices!$A:$A,[1]umbs_prices!$D:$D)</f>
        <v>103.19</v>
      </c>
      <c r="AO3068" s="11">
        <f t="shared" si="193"/>
        <v>3.1900000000000039E-2</v>
      </c>
      <c r="AP3068" s="13">
        <f>(AM3068-1)*L3068</f>
        <v>13250.000000000011</v>
      </c>
      <c r="AQ3068" s="8">
        <f>AO3068*L3068</f>
        <v>8453.5000000000109</v>
      </c>
      <c r="AR3068" s="1">
        <f t="shared" si="194"/>
        <v>4796.5</v>
      </c>
      <c r="AS3068" s="8">
        <f>AQ3068+AR3068</f>
        <v>13250.000000000011</v>
      </c>
      <c r="AT3068" s="8">
        <f>AS3068-X3068</f>
        <v>13250.000000000011</v>
      </c>
      <c r="AU3068" s="11">
        <f>AT3068/L3068</f>
        <v>5.0000000000000044E-2</v>
      </c>
      <c r="AV3068">
        <f>(_xlfn.XLOOKUP(A3068,[2]loan_data!$A:$A,[2]loan_data!$Z:$Z)-100)%</f>
        <v>3.1899999999999977E-2</v>
      </c>
      <c r="AW3068" t="str">
        <f>_xlfn.XLOOKUP(A3068,[2]loan_data!$A:$A,[2]loan_data!$AA:$AA)</f>
        <v>umbs_price</v>
      </c>
      <c r="AX3068" s="8">
        <f>AV3068*L3068</f>
        <v>8453.4999999999945</v>
      </c>
    </row>
    <row r="3069" spans="1:52" x14ac:dyDescent="0.2">
      <c r="A3069">
        <v>5024364</v>
      </c>
      <c r="B3069" t="s">
        <v>33</v>
      </c>
      <c r="C3069" t="s">
        <v>131</v>
      </c>
      <c r="D3069" t="b">
        <v>1</v>
      </c>
      <c r="E3069" t="s">
        <v>35</v>
      </c>
      <c r="F3069" t="s">
        <v>36</v>
      </c>
      <c r="G3069" t="s">
        <v>37</v>
      </c>
      <c r="H3069" t="s">
        <v>38</v>
      </c>
      <c r="I3069">
        <v>1</v>
      </c>
      <c r="J3069" t="b">
        <v>0</v>
      </c>
      <c r="K3069" t="b">
        <v>0</v>
      </c>
      <c r="L3069" s="1">
        <v>455000</v>
      </c>
      <c r="M3069" s="2">
        <v>44452</v>
      </c>
      <c r="N3069" s="2">
        <v>44470</v>
      </c>
      <c r="O3069" s="2">
        <v>55397</v>
      </c>
      <c r="P3069">
        <v>360</v>
      </c>
      <c r="Q3069" s="3">
        <v>1883.25</v>
      </c>
      <c r="R3069">
        <v>2.875</v>
      </c>
      <c r="S3069" t="s">
        <v>924</v>
      </c>
      <c r="T3069" s="4">
        <v>944376</v>
      </c>
      <c r="U3069" s="7">
        <f>V3069+W3069</f>
        <v>3972.309999999989</v>
      </c>
      <c r="V3069" s="7">
        <f t="shared" si="192"/>
        <v>3776.4999999999891</v>
      </c>
      <c r="W3069" s="7">
        <v>195.81</v>
      </c>
      <c r="AA3069" t="b">
        <v>0</v>
      </c>
      <c r="AB3069">
        <v>0</v>
      </c>
      <c r="AC3069">
        <v>0</v>
      </c>
      <c r="AD3069" t="b">
        <v>0</v>
      </c>
      <c r="AE3069" t="s">
        <v>97</v>
      </c>
      <c r="AF3069" t="b">
        <v>0</v>
      </c>
      <c r="AG3069">
        <v>1</v>
      </c>
      <c r="AH3069">
        <v>199</v>
      </c>
      <c r="AI3069" s="6">
        <v>5473</v>
      </c>
      <c r="AJ3069">
        <v>720</v>
      </c>
      <c r="AK3069" t="s">
        <v>43</v>
      </c>
      <c r="AL3069" t="s">
        <v>50</v>
      </c>
      <c r="AM3069" s="9">
        <v>1.05</v>
      </c>
      <c r="AN3069">
        <f>_xlfn.XLOOKUP(S3069,[1]umbs_prices!$A:$A,[1]umbs_prices!$D:$D)</f>
        <v>104.17</v>
      </c>
      <c r="AO3069" s="11">
        <f t="shared" si="193"/>
        <v>4.170000000000007E-2</v>
      </c>
      <c r="AP3069" s="13">
        <f>(AM3069-1)*L3069</f>
        <v>22750.000000000022</v>
      </c>
      <c r="AQ3069" s="8">
        <f>AO3069*L3069</f>
        <v>18973.500000000033</v>
      </c>
      <c r="AR3069" s="1">
        <f t="shared" si="194"/>
        <v>3776.4999999999891</v>
      </c>
      <c r="AS3069" s="8">
        <f>AQ3069+AR3069</f>
        <v>22750.000000000022</v>
      </c>
      <c r="AT3069" s="8">
        <f>AS3069-X3069</f>
        <v>22750.000000000022</v>
      </c>
      <c r="AU3069" s="11">
        <f>AT3069/L3069</f>
        <v>5.0000000000000051E-2</v>
      </c>
      <c r="AV3069">
        <f>(_xlfn.XLOOKUP(A3069,[2]loan_data!$A:$A,[2]loan_data!$Z:$Z)-100)%</f>
        <v>4.5762500000000018E-2</v>
      </c>
      <c r="AW3069" t="str">
        <f>_xlfn.XLOOKUP(A3069,[2]loan_data!$A:$A,[2]loan_data!$AA:$AA)</f>
        <v>storgan_manley</v>
      </c>
      <c r="AX3069" s="8">
        <f>AV3069*L3069</f>
        <v>20821.937500000007</v>
      </c>
      <c r="AY3069" s="8">
        <f>AX3069+AR3069</f>
        <v>24598.437499999996</v>
      </c>
      <c r="AZ3069" s="10">
        <f>AY3069/L3069</f>
        <v>5.4062499999999993E-2</v>
      </c>
    </row>
    <row r="3070" spans="1:52" x14ac:dyDescent="0.2">
      <c r="A3070">
        <v>5024382</v>
      </c>
      <c r="B3070" t="s">
        <v>33</v>
      </c>
      <c r="C3070" t="s">
        <v>288</v>
      </c>
      <c r="D3070" t="b">
        <v>1</v>
      </c>
      <c r="E3070" t="s">
        <v>35</v>
      </c>
      <c r="F3070" t="s">
        <v>36</v>
      </c>
      <c r="G3070" t="s">
        <v>37</v>
      </c>
      <c r="H3070" t="s">
        <v>60</v>
      </c>
      <c r="I3070">
        <v>1</v>
      </c>
      <c r="J3070" t="b">
        <v>0</v>
      </c>
      <c r="K3070" t="b">
        <v>0</v>
      </c>
      <c r="L3070" s="1">
        <v>125000</v>
      </c>
      <c r="M3070" s="2">
        <v>44435</v>
      </c>
      <c r="N3070" s="2">
        <v>44470</v>
      </c>
      <c r="O3070" s="2">
        <v>55397</v>
      </c>
      <c r="P3070">
        <v>360</v>
      </c>
      <c r="Q3070" s="3">
        <v>509.14</v>
      </c>
      <c r="R3070">
        <v>2.75</v>
      </c>
      <c r="S3070" t="s">
        <v>922</v>
      </c>
      <c r="T3070" s="4">
        <v>327054</v>
      </c>
      <c r="U3070" s="7">
        <f>V3070+W3070</f>
        <v>5592.5</v>
      </c>
      <c r="V3070" s="7">
        <f t="shared" si="192"/>
        <v>2262.5000000000005</v>
      </c>
      <c r="W3070" s="7">
        <v>3330</v>
      </c>
      <c r="AA3070" t="b">
        <v>0</v>
      </c>
      <c r="AB3070">
        <v>0</v>
      </c>
      <c r="AC3070">
        <v>0</v>
      </c>
      <c r="AD3070" t="b">
        <v>0</v>
      </c>
      <c r="AE3070" t="s">
        <v>39</v>
      </c>
      <c r="AF3070" t="b">
        <v>0</v>
      </c>
      <c r="AG3070">
        <v>1</v>
      </c>
      <c r="AH3070">
        <v>27</v>
      </c>
      <c r="AI3070" s="6">
        <v>945</v>
      </c>
      <c r="AJ3070">
        <v>720</v>
      </c>
      <c r="AK3070" t="s">
        <v>43</v>
      </c>
      <c r="AL3070" t="s">
        <v>41</v>
      </c>
      <c r="AM3070" s="9">
        <v>1.05</v>
      </c>
      <c r="AN3070">
        <f>_xlfn.XLOOKUP(S3070,[1]umbs_prices!$A:$A,[1]umbs_prices!$D:$D)</f>
        <v>103.19</v>
      </c>
      <c r="AO3070" s="11">
        <f t="shared" si="193"/>
        <v>3.1900000000000039E-2</v>
      </c>
      <c r="AP3070" s="13">
        <f>(AM3070-1)*L3070</f>
        <v>6250.0000000000055</v>
      </c>
      <c r="AQ3070" s="8">
        <f>AO3070*L3070</f>
        <v>3987.500000000005</v>
      </c>
      <c r="AR3070" s="1">
        <f t="shared" si="194"/>
        <v>2262.5000000000005</v>
      </c>
      <c r="AS3070" s="8">
        <f>AQ3070+AR3070</f>
        <v>6250.0000000000055</v>
      </c>
      <c r="AT3070" s="8">
        <f>AS3070-X3070</f>
        <v>6250.0000000000055</v>
      </c>
      <c r="AU3070" s="11">
        <f>AT3070/L3070</f>
        <v>5.0000000000000044E-2</v>
      </c>
      <c r="AV3070">
        <f>(_xlfn.XLOOKUP(A3070,[2]loan_data!$A:$A,[2]loan_data!$Z:$Z)-100)%</f>
        <v>3.1899999999999977E-2</v>
      </c>
      <c r="AW3070" t="str">
        <f>_xlfn.XLOOKUP(A3070,[2]loan_data!$A:$A,[2]loan_data!$AA:$AA)</f>
        <v>umbs_price</v>
      </c>
      <c r="AX3070" s="8">
        <f>AV3070*L3070</f>
        <v>3987.4999999999973</v>
      </c>
    </row>
    <row r="3071" spans="1:52" x14ac:dyDescent="0.2">
      <c r="A3071">
        <v>5024384</v>
      </c>
      <c r="B3071" t="s">
        <v>146</v>
      </c>
      <c r="C3071" t="s">
        <v>147</v>
      </c>
      <c r="D3071" t="b">
        <v>1</v>
      </c>
      <c r="E3071" t="s">
        <v>35</v>
      </c>
      <c r="F3071" t="s">
        <v>36</v>
      </c>
      <c r="G3071" t="s">
        <v>37</v>
      </c>
      <c r="H3071" t="s">
        <v>38</v>
      </c>
      <c r="I3071">
        <v>1</v>
      </c>
      <c r="J3071" t="b">
        <v>0</v>
      </c>
      <c r="K3071" t="b">
        <v>0</v>
      </c>
      <c r="L3071" s="1">
        <v>75000</v>
      </c>
      <c r="M3071" s="2">
        <v>44436</v>
      </c>
      <c r="N3071" s="2">
        <v>44470</v>
      </c>
      <c r="O3071" s="2">
        <v>47362</v>
      </c>
      <c r="P3071">
        <v>96</v>
      </c>
      <c r="Q3071" s="3">
        <v>848.73</v>
      </c>
      <c r="R3071">
        <v>2.125</v>
      </c>
      <c r="S3071" t="s">
        <v>927</v>
      </c>
      <c r="T3071" s="4">
        <v>234375</v>
      </c>
      <c r="U3071" s="7">
        <f>V3071+W3071</f>
        <v>3897.8999999999965</v>
      </c>
      <c r="V3071" s="7">
        <f t="shared" si="192"/>
        <v>3052.4999999999968</v>
      </c>
      <c r="W3071" s="7">
        <v>845.39999999999964</v>
      </c>
      <c r="AA3071" t="b">
        <v>0</v>
      </c>
      <c r="AB3071">
        <v>0</v>
      </c>
      <c r="AC3071">
        <v>0</v>
      </c>
      <c r="AD3071" t="b">
        <v>0</v>
      </c>
      <c r="AE3071" t="s">
        <v>39</v>
      </c>
      <c r="AF3071" t="b">
        <v>0</v>
      </c>
      <c r="AG3071">
        <v>1</v>
      </c>
      <c r="AH3071">
        <v>78</v>
      </c>
      <c r="AI3071" s="6">
        <v>1235</v>
      </c>
      <c r="AJ3071">
        <v>720</v>
      </c>
      <c r="AK3071" t="s">
        <v>58</v>
      </c>
      <c r="AL3071" t="s">
        <v>50</v>
      </c>
      <c r="AM3071" s="9">
        <v>1.05</v>
      </c>
      <c r="AN3071">
        <f>_xlfn.XLOOKUP(S3071,[1]umbs_prices!$A:$A,[1]umbs_prices!$D:$D)</f>
        <v>100.93</v>
      </c>
      <c r="AO3071" s="11">
        <f t="shared" si="193"/>
        <v>9.300000000000086E-3</v>
      </c>
      <c r="AP3071" s="13">
        <f>(AM3071-1)*L3071</f>
        <v>3750.0000000000032</v>
      </c>
      <c r="AQ3071" s="8">
        <f>AO3071*L3071</f>
        <v>697.50000000000648</v>
      </c>
      <c r="AR3071" s="1">
        <f t="shared" si="194"/>
        <v>3052.4999999999968</v>
      </c>
      <c r="AS3071" s="8">
        <f>AQ3071+AR3071</f>
        <v>3750.0000000000032</v>
      </c>
      <c r="AT3071" s="8">
        <f>AS3071-X3071</f>
        <v>3750.0000000000032</v>
      </c>
      <c r="AU3071" s="11">
        <f>AT3071/L3071</f>
        <v>5.0000000000000044E-2</v>
      </c>
      <c r="AV3071">
        <f>(_xlfn.XLOOKUP(A3071,[2]loan_data!$A:$A,[2]loan_data!$Z:$Z)-100)%</f>
        <v>1.2425000000000068E-2</v>
      </c>
      <c r="AW3071" t="str">
        <f>_xlfn.XLOOKUP(A3071,[2]loan_data!$A:$A,[2]loan_data!$AA:$AA)</f>
        <v>bank_of_americans</v>
      </c>
      <c r="AX3071" s="8">
        <f>AV3071*L3071</f>
        <v>931.87500000000512</v>
      </c>
      <c r="AY3071" s="8">
        <f t="shared" ref="AY3071:AY3072" si="198">AX3071+AR3071</f>
        <v>3984.3750000000018</v>
      </c>
      <c r="AZ3071" s="10">
        <f>AY3071/L3071</f>
        <v>5.3125000000000026E-2</v>
      </c>
    </row>
    <row r="3072" spans="1:52" x14ac:dyDescent="0.2">
      <c r="A3072">
        <v>5024385</v>
      </c>
      <c r="B3072" t="s">
        <v>180</v>
      </c>
      <c r="C3072" t="s">
        <v>181</v>
      </c>
      <c r="D3072" t="b">
        <v>1</v>
      </c>
      <c r="E3072" t="s">
        <v>35</v>
      </c>
      <c r="F3072" t="s">
        <v>36</v>
      </c>
      <c r="G3072" t="s">
        <v>37</v>
      </c>
      <c r="H3072" t="s">
        <v>38</v>
      </c>
      <c r="I3072">
        <v>1</v>
      </c>
      <c r="J3072" t="b">
        <v>0</v>
      </c>
      <c r="K3072" t="b">
        <v>0</v>
      </c>
      <c r="L3072" s="1">
        <v>315000</v>
      </c>
      <c r="M3072" s="2">
        <v>44436</v>
      </c>
      <c r="N3072" s="2">
        <v>44470</v>
      </c>
      <c r="O3072" s="2">
        <v>55397</v>
      </c>
      <c r="P3072">
        <v>360</v>
      </c>
      <c r="Q3072" s="3">
        <v>1283.02</v>
      </c>
      <c r="R3072">
        <v>2.75</v>
      </c>
      <c r="S3072" t="s">
        <v>924</v>
      </c>
      <c r="T3072" s="4">
        <v>653527</v>
      </c>
      <c r="U3072" s="7">
        <f>V3072+W3072</f>
        <v>3925.9999999999927</v>
      </c>
      <c r="V3072" s="7">
        <f t="shared" si="192"/>
        <v>2614.4999999999927</v>
      </c>
      <c r="W3072" s="7">
        <v>1311.5</v>
      </c>
      <c r="AA3072" t="b">
        <v>0</v>
      </c>
      <c r="AB3072">
        <v>0</v>
      </c>
      <c r="AC3072">
        <v>0</v>
      </c>
      <c r="AD3072" t="b">
        <v>0</v>
      </c>
      <c r="AE3072" t="s">
        <v>39</v>
      </c>
      <c r="AF3072" t="b">
        <v>0</v>
      </c>
      <c r="AG3072">
        <v>1</v>
      </c>
      <c r="AH3072">
        <v>126</v>
      </c>
      <c r="AI3072" s="6">
        <v>1260</v>
      </c>
      <c r="AJ3072">
        <v>720</v>
      </c>
      <c r="AK3072" t="s">
        <v>58</v>
      </c>
      <c r="AL3072" t="s">
        <v>50</v>
      </c>
      <c r="AM3072" s="9">
        <v>1.05</v>
      </c>
      <c r="AN3072">
        <f>_xlfn.XLOOKUP(S3072,[1]umbs_prices!$A:$A,[1]umbs_prices!$D:$D)</f>
        <v>104.17</v>
      </c>
      <c r="AO3072" s="11">
        <f t="shared" si="193"/>
        <v>4.170000000000007E-2</v>
      </c>
      <c r="AP3072" s="13">
        <f>(AM3072-1)*L3072</f>
        <v>15750.000000000015</v>
      </c>
      <c r="AQ3072" s="8">
        <f>AO3072*L3072</f>
        <v>13135.500000000022</v>
      </c>
      <c r="AR3072" s="1">
        <f t="shared" si="194"/>
        <v>2614.4999999999927</v>
      </c>
      <c r="AS3072" s="8">
        <f>AQ3072+AR3072</f>
        <v>15750.000000000015</v>
      </c>
      <c r="AT3072" s="8">
        <f>AS3072-X3072</f>
        <v>15750.000000000015</v>
      </c>
      <c r="AU3072" s="11">
        <f>AT3072/L3072</f>
        <v>5.0000000000000044E-2</v>
      </c>
      <c r="AV3072">
        <f>(_xlfn.XLOOKUP(A3072,[2]loan_data!$A:$A,[2]loan_data!$Z:$Z)-100)%</f>
        <v>4.3887500000000017E-2</v>
      </c>
      <c r="AW3072" t="str">
        <f>_xlfn.XLOOKUP(A3072,[2]loan_data!$A:$A,[2]loan_data!$AA:$AA)</f>
        <v>storgan_manley</v>
      </c>
      <c r="AX3072" s="8">
        <f>AV3072*L3072</f>
        <v>13824.562500000005</v>
      </c>
      <c r="AY3072" s="8">
        <f t="shared" si="198"/>
        <v>16439.0625</v>
      </c>
      <c r="AZ3072" s="10">
        <f>AY3072/L3072</f>
        <v>5.2187499999999998E-2</v>
      </c>
    </row>
    <row r="3073" spans="1:52" x14ac:dyDescent="0.2">
      <c r="A3073">
        <v>5024393</v>
      </c>
      <c r="B3073" t="s">
        <v>33</v>
      </c>
      <c r="C3073" t="s">
        <v>220</v>
      </c>
      <c r="D3073" t="b">
        <v>0</v>
      </c>
      <c r="E3073" t="s">
        <v>35</v>
      </c>
      <c r="F3073" t="s">
        <v>36</v>
      </c>
      <c r="G3073" t="s">
        <v>37</v>
      </c>
      <c r="H3073" t="s">
        <v>38</v>
      </c>
      <c r="I3073">
        <v>1</v>
      </c>
      <c r="J3073" t="b">
        <v>0</v>
      </c>
      <c r="K3073" t="b">
        <v>0</v>
      </c>
      <c r="L3073" s="1">
        <v>1475000</v>
      </c>
      <c r="M3073" s="2">
        <v>44438</v>
      </c>
      <c r="N3073" s="2">
        <v>44470</v>
      </c>
      <c r="O3073" s="2">
        <v>55397</v>
      </c>
      <c r="P3073">
        <v>360</v>
      </c>
      <c r="Q3073" s="3">
        <v>6502.64</v>
      </c>
      <c r="R3073">
        <v>3.375</v>
      </c>
      <c r="S3073" t="s">
        <v>920</v>
      </c>
      <c r="T3073" s="4">
        <v>2346335</v>
      </c>
      <c r="U3073" s="7">
        <f>V3073+W3073</f>
        <v>9349.5000000000291</v>
      </c>
      <c r="V3073" s="7">
        <f t="shared" si="192"/>
        <v>5752.5000000000291</v>
      </c>
      <c r="W3073" s="7">
        <v>3597</v>
      </c>
      <c r="X3073">
        <v>120</v>
      </c>
      <c r="AA3073" t="b">
        <v>0</v>
      </c>
      <c r="AB3073">
        <v>0</v>
      </c>
      <c r="AC3073">
        <v>0</v>
      </c>
      <c r="AD3073" t="b">
        <v>0</v>
      </c>
      <c r="AE3073" t="s">
        <v>45</v>
      </c>
      <c r="AF3073" t="b">
        <v>0</v>
      </c>
      <c r="AG3073">
        <v>1</v>
      </c>
      <c r="AH3073">
        <v>1466</v>
      </c>
      <c r="AI3073" s="6">
        <v>12217</v>
      </c>
      <c r="AJ3073">
        <v>720</v>
      </c>
      <c r="AK3073" t="s">
        <v>58</v>
      </c>
      <c r="AM3073" s="9">
        <v>1.05</v>
      </c>
      <c r="AN3073">
        <f>_xlfn.XLOOKUP(S3073,[1]umbs_prices!$A:$A,[1]umbs_prices!$D:$D)</f>
        <v>104.61</v>
      </c>
      <c r="AO3073" s="11">
        <f t="shared" si="193"/>
        <v>4.610000000000003E-2</v>
      </c>
      <c r="AP3073" s="13">
        <f>(AM3073-1)*L3073</f>
        <v>73750.000000000073</v>
      </c>
      <c r="AQ3073" s="8">
        <f>AO3073*L3073</f>
        <v>67997.500000000044</v>
      </c>
      <c r="AR3073" s="1">
        <f t="shared" si="194"/>
        <v>5752.5000000000291</v>
      </c>
      <c r="AS3073" s="8">
        <f>AQ3073+AR3073</f>
        <v>73750.000000000073</v>
      </c>
      <c r="AT3073" s="8">
        <f>AS3073-X3073</f>
        <v>73630.000000000073</v>
      </c>
      <c r="AU3073" s="11">
        <f>AT3073/L3073</f>
        <v>4.9918644067796662E-2</v>
      </c>
      <c r="AV3073">
        <f>(_xlfn.XLOOKUP(A3073,[2]loan_data!$A:$A,[2]loan_data!$Z:$Z)-100)%</f>
        <v>4.6099999999999995E-2</v>
      </c>
      <c r="AW3073" t="str">
        <f>_xlfn.XLOOKUP(A3073,[2]loan_data!$A:$A,[2]loan_data!$AA:$AA)</f>
        <v>umbs_price</v>
      </c>
      <c r="AX3073" s="8">
        <f>AV3073*L3073</f>
        <v>67997.5</v>
      </c>
    </row>
    <row r="3074" spans="1:52" x14ac:dyDescent="0.2">
      <c r="A3074">
        <v>5024486</v>
      </c>
      <c r="B3074" t="s">
        <v>90</v>
      </c>
      <c r="C3074" t="s">
        <v>382</v>
      </c>
      <c r="D3074" t="b">
        <v>1</v>
      </c>
      <c r="E3074" t="s">
        <v>35</v>
      </c>
      <c r="F3074" t="s">
        <v>36</v>
      </c>
      <c r="G3074" t="s">
        <v>37</v>
      </c>
      <c r="H3074" t="s">
        <v>38</v>
      </c>
      <c r="I3074">
        <v>1</v>
      </c>
      <c r="J3074" t="b">
        <v>0</v>
      </c>
      <c r="K3074" t="b">
        <v>0</v>
      </c>
      <c r="L3074" s="1">
        <v>465000</v>
      </c>
      <c r="M3074" s="2">
        <v>44438</v>
      </c>
      <c r="N3074" s="2">
        <v>44470</v>
      </c>
      <c r="O3074" s="2">
        <v>49919</v>
      </c>
      <c r="P3074">
        <v>180</v>
      </c>
      <c r="Q3074" s="3">
        <v>3040.4500000000003</v>
      </c>
      <c r="R3074">
        <v>2.25</v>
      </c>
      <c r="S3074" t="s">
        <v>921</v>
      </c>
      <c r="T3074" s="4">
        <v>788136</v>
      </c>
      <c r="U3074" s="7">
        <f>V3074+W3074</f>
        <v>25957.750000000065</v>
      </c>
      <c r="V3074" s="7">
        <f t="shared" si="192"/>
        <v>23808.000000000065</v>
      </c>
      <c r="W3074" s="7">
        <v>2149.75</v>
      </c>
      <c r="AA3074" t="b">
        <v>0</v>
      </c>
      <c r="AB3074">
        <v>0</v>
      </c>
      <c r="AC3074">
        <v>0</v>
      </c>
      <c r="AD3074" t="b">
        <v>0</v>
      </c>
      <c r="AE3074" t="s">
        <v>39</v>
      </c>
      <c r="AF3074" t="b">
        <v>0</v>
      </c>
      <c r="AG3074">
        <v>1</v>
      </c>
      <c r="AH3074">
        <v>156</v>
      </c>
      <c r="AI3074" s="6">
        <v>4290</v>
      </c>
      <c r="AJ3074">
        <v>720</v>
      </c>
      <c r="AK3074" t="s">
        <v>40</v>
      </c>
      <c r="AL3074" t="s">
        <v>50</v>
      </c>
      <c r="AM3074" s="9">
        <v>1.05</v>
      </c>
      <c r="AN3074">
        <f>_xlfn.XLOOKUP(S3074,[1]umbs_prices!$A:$A,[1]umbs_prices!$D:$D)</f>
        <v>99.88</v>
      </c>
      <c r="AO3074" s="11">
        <f t="shared" si="193"/>
        <v>-1.2000000000000899E-3</v>
      </c>
      <c r="AP3074" s="13">
        <f>(AM3074-1)*L3074</f>
        <v>23250.000000000022</v>
      </c>
      <c r="AQ3074" s="8">
        <f>AO3074*L3074</f>
        <v>-558.00000000004184</v>
      </c>
      <c r="AR3074" s="1">
        <f t="shared" si="194"/>
        <v>23808.000000000065</v>
      </c>
      <c r="AS3074" s="8">
        <f>AQ3074+AR3074</f>
        <v>23250.000000000022</v>
      </c>
      <c r="AT3074" s="8">
        <f>AS3074-X3074</f>
        <v>23250.000000000022</v>
      </c>
      <c r="AU3074" s="11">
        <f>AT3074/L3074</f>
        <v>5.0000000000000044E-2</v>
      </c>
      <c r="AV3074">
        <f>(_xlfn.XLOOKUP(A3074,[2]loan_data!$A:$A,[2]loan_data!$Z:$Z)-100)%</f>
        <v>-1.2000000000000454E-3</v>
      </c>
      <c r="AW3074" t="str">
        <f>_xlfn.XLOOKUP(A3074,[2]loan_data!$A:$A,[2]loan_data!$AA:$AA)</f>
        <v>umbs_price</v>
      </c>
      <c r="AX3074" s="8">
        <f>AV3074*L3074</f>
        <v>-558.00000000002115</v>
      </c>
    </row>
    <row r="3075" spans="1:52" x14ac:dyDescent="0.2">
      <c r="A3075">
        <v>5024512</v>
      </c>
      <c r="B3075" t="s">
        <v>127</v>
      </c>
      <c r="C3075" t="s">
        <v>210</v>
      </c>
      <c r="D3075" t="b">
        <v>1</v>
      </c>
      <c r="E3075" t="s">
        <v>35</v>
      </c>
      <c r="F3075" t="s">
        <v>36</v>
      </c>
      <c r="G3075" t="s">
        <v>37</v>
      </c>
      <c r="H3075" t="s">
        <v>60</v>
      </c>
      <c r="I3075">
        <v>1</v>
      </c>
      <c r="J3075" t="b">
        <v>0</v>
      </c>
      <c r="K3075" t="b">
        <v>0</v>
      </c>
      <c r="L3075" s="1">
        <v>105000</v>
      </c>
      <c r="M3075" s="2">
        <v>44438</v>
      </c>
      <c r="N3075" s="2">
        <v>44470</v>
      </c>
      <c r="O3075" s="2">
        <v>49919</v>
      </c>
      <c r="P3075">
        <v>180</v>
      </c>
      <c r="Q3075" s="3">
        <v>710.93</v>
      </c>
      <c r="R3075">
        <v>2.75</v>
      </c>
      <c r="S3075" t="s">
        <v>922</v>
      </c>
      <c r="T3075" s="4">
        <v>167038</v>
      </c>
      <c r="U3075" s="7">
        <f>V3075+W3075</f>
        <v>2834.5000000000005</v>
      </c>
      <c r="V3075" s="7">
        <f t="shared" ref="V3075:V3138" si="199">AR3075</f>
        <v>1900.5000000000005</v>
      </c>
      <c r="W3075" s="7">
        <v>934</v>
      </c>
      <c r="AA3075" t="b">
        <v>0</v>
      </c>
      <c r="AB3075">
        <v>0</v>
      </c>
      <c r="AC3075">
        <v>0</v>
      </c>
      <c r="AD3075" t="b">
        <v>0</v>
      </c>
      <c r="AE3075" t="s">
        <v>39</v>
      </c>
      <c r="AF3075" t="b">
        <v>0</v>
      </c>
      <c r="AG3075">
        <v>1</v>
      </c>
      <c r="AH3075">
        <v>36</v>
      </c>
      <c r="AI3075" s="6">
        <v>1020</v>
      </c>
      <c r="AJ3075">
        <v>720</v>
      </c>
      <c r="AK3075" t="s">
        <v>43</v>
      </c>
      <c r="AL3075" t="s">
        <v>50</v>
      </c>
      <c r="AM3075" s="9">
        <v>1.05</v>
      </c>
      <c r="AN3075">
        <f>_xlfn.XLOOKUP(S3075,[1]umbs_prices!$A:$A,[1]umbs_prices!$D:$D)</f>
        <v>103.19</v>
      </c>
      <c r="AO3075" s="11">
        <f t="shared" ref="AO3075:AO3138" si="200">AN3075%-1</f>
        <v>3.1900000000000039E-2</v>
      </c>
      <c r="AP3075" s="13">
        <f>(AM3075-1)*L3075</f>
        <v>5250.0000000000045</v>
      </c>
      <c r="AQ3075" s="8">
        <f>AO3075*L3075</f>
        <v>3349.5000000000041</v>
      </c>
      <c r="AR3075" s="1">
        <f t="shared" ref="AR3075:AR3138" si="201">AP3075-AQ3075</f>
        <v>1900.5000000000005</v>
      </c>
      <c r="AS3075" s="8">
        <f>AQ3075+AR3075</f>
        <v>5250.0000000000045</v>
      </c>
      <c r="AT3075" s="8">
        <f>AS3075-X3075</f>
        <v>5250.0000000000045</v>
      </c>
      <c r="AU3075" s="11">
        <f>AT3075/L3075</f>
        <v>5.0000000000000044E-2</v>
      </c>
      <c r="AV3075">
        <f>(_xlfn.XLOOKUP(A3075,[2]loan_data!$A:$A,[2]loan_data!$Z:$Z)-100)%</f>
        <v>3.1899999999999977E-2</v>
      </c>
      <c r="AW3075" t="str">
        <f>_xlfn.XLOOKUP(A3075,[2]loan_data!$A:$A,[2]loan_data!$AA:$AA)</f>
        <v>umbs_price</v>
      </c>
      <c r="AX3075" s="8">
        <f>AV3075*L3075</f>
        <v>3349.4999999999977</v>
      </c>
    </row>
    <row r="3076" spans="1:52" x14ac:dyDescent="0.2">
      <c r="A3076">
        <v>5024559</v>
      </c>
      <c r="B3076" t="s">
        <v>68</v>
      </c>
      <c r="C3076" t="s">
        <v>245</v>
      </c>
      <c r="D3076" t="b">
        <v>1</v>
      </c>
      <c r="E3076" t="s">
        <v>35</v>
      </c>
      <c r="F3076" t="s">
        <v>36</v>
      </c>
      <c r="G3076" t="s">
        <v>37</v>
      </c>
      <c r="H3076" t="s">
        <v>38</v>
      </c>
      <c r="I3076">
        <v>1</v>
      </c>
      <c r="J3076" t="b">
        <v>0</v>
      </c>
      <c r="K3076" t="b">
        <v>0</v>
      </c>
      <c r="L3076" s="1">
        <v>145000</v>
      </c>
      <c r="M3076" s="2">
        <v>44439</v>
      </c>
      <c r="N3076" s="2">
        <v>44470</v>
      </c>
      <c r="O3076" s="2">
        <v>55397</v>
      </c>
      <c r="P3076">
        <v>360</v>
      </c>
      <c r="Q3076" s="3">
        <v>581.13</v>
      </c>
      <c r="R3076">
        <v>2.625</v>
      </c>
      <c r="S3076" t="s">
        <v>921</v>
      </c>
      <c r="T3076" s="4">
        <v>199067</v>
      </c>
      <c r="U3076" s="7">
        <f>V3076+W3076</f>
        <v>7929.5000000000191</v>
      </c>
      <c r="V3076" s="7">
        <f t="shared" si="199"/>
        <v>7424.0000000000191</v>
      </c>
      <c r="W3076" s="7">
        <v>505.5</v>
      </c>
      <c r="Z3076">
        <v>120</v>
      </c>
      <c r="AA3076" t="b">
        <v>0</v>
      </c>
      <c r="AB3076">
        <v>0</v>
      </c>
      <c r="AC3076">
        <v>0</v>
      </c>
      <c r="AD3076" t="b">
        <v>0</v>
      </c>
      <c r="AE3076" t="s">
        <v>39</v>
      </c>
      <c r="AF3076" t="b">
        <v>0</v>
      </c>
      <c r="AG3076">
        <v>1</v>
      </c>
      <c r="AH3076">
        <v>71</v>
      </c>
      <c r="AI3076" s="6">
        <v>1835</v>
      </c>
      <c r="AJ3076">
        <v>720</v>
      </c>
      <c r="AK3076" t="s">
        <v>40</v>
      </c>
      <c r="AL3076" t="s">
        <v>50</v>
      </c>
      <c r="AM3076" s="9">
        <v>1.05</v>
      </c>
      <c r="AN3076">
        <f>_xlfn.XLOOKUP(S3076,[1]umbs_prices!$A:$A,[1]umbs_prices!$D:$D)</f>
        <v>99.88</v>
      </c>
      <c r="AO3076" s="11">
        <f t="shared" si="200"/>
        <v>-1.2000000000000899E-3</v>
      </c>
      <c r="AP3076" s="13">
        <f>(AM3076-1)*L3076</f>
        <v>7250.0000000000064</v>
      </c>
      <c r="AQ3076" s="8">
        <f>AO3076*L3076</f>
        <v>-174.00000000001305</v>
      </c>
      <c r="AR3076" s="1">
        <f t="shared" si="201"/>
        <v>7424.0000000000191</v>
      </c>
      <c r="AS3076" s="8">
        <f>AQ3076+AR3076</f>
        <v>7250.0000000000064</v>
      </c>
      <c r="AT3076" s="8">
        <f>AS3076-X3076</f>
        <v>7250.0000000000064</v>
      </c>
      <c r="AU3076" s="11">
        <f>AT3076/L3076</f>
        <v>5.0000000000000044E-2</v>
      </c>
      <c r="AV3076">
        <f>(_xlfn.XLOOKUP(A3076,[2]loan_data!$A:$A,[2]loan_data!$Z:$Z)-100)%</f>
        <v>-1.2000000000000454E-3</v>
      </c>
      <c r="AW3076" t="str">
        <f>_xlfn.XLOOKUP(A3076,[2]loan_data!$A:$A,[2]loan_data!$AA:$AA)</f>
        <v>umbs_price</v>
      </c>
      <c r="AX3076" s="8">
        <f>AV3076*L3076</f>
        <v>-174.00000000000659</v>
      </c>
    </row>
    <row r="3077" spans="1:52" x14ac:dyDescent="0.2">
      <c r="A3077">
        <v>5024568</v>
      </c>
      <c r="B3077" t="s">
        <v>68</v>
      </c>
      <c r="C3077" t="s">
        <v>69</v>
      </c>
      <c r="D3077" t="b">
        <v>1</v>
      </c>
      <c r="E3077" t="s">
        <v>35</v>
      </c>
      <c r="F3077" t="s">
        <v>36</v>
      </c>
      <c r="G3077" t="s">
        <v>37</v>
      </c>
      <c r="H3077" t="s">
        <v>53</v>
      </c>
      <c r="I3077">
        <v>1</v>
      </c>
      <c r="J3077" t="b">
        <v>0</v>
      </c>
      <c r="K3077" t="b">
        <v>0</v>
      </c>
      <c r="L3077" s="1">
        <v>155000</v>
      </c>
      <c r="M3077" s="2">
        <v>44440</v>
      </c>
      <c r="N3077" s="2">
        <v>44470</v>
      </c>
      <c r="O3077" s="2">
        <v>55397</v>
      </c>
      <c r="P3077">
        <v>360</v>
      </c>
      <c r="Q3077" s="3">
        <v>662.26</v>
      </c>
      <c r="R3077">
        <v>3.125</v>
      </c>
      <c r="S3077" t="s">
        <v>924</v>
      </c>
      <c r="T3077" s="4">
        <v>276342</v>
      </c>
      <c r="U3077" s="7">
        <f>V3077+W3077</f>
        <v>2496.2499999999964</v>
      </c>
      <c r="V3077" s="7">
        <f t="shared" si="199"/>
        <v>1286.4999999999964</v>
      </c>
      <c r="W3077" s="7">
        <v>1209.75</v>
      </c>
      <c r="AA3077" t="b">
        <v>0</v>
      </c>
      <c r="AB3077">
        <v>0</v>
      </c>
      <c r="AC3077">
        <v>0</v>
      </c>
      <c r="AD3077" t="b">
        <v>0</v>
      </c>
      <c r="AE3077" t="s">
        <v>39</v>
      </c>
      <c r="AF3077" t="b">
        <v>0</v>
      </c>
      <c r="AG3077">
        <v>1</v>
      </c>
      <c r="AH3077">
        <v>57</v>
      </c>
      <c r="AI3077" s="6">
        <v>1663</v>
      </c>
      <c r="AJ3077">
        <v>720</v>
      </c>
      <c r="AK3077" t="s">
        <v>58</v>
      </c>
      <c r="AL3077" t="s">
        <v>41</v>
      </c>
      <c r="AM3077" s="9">
        <v>1.05</v>
      </c>
      <c r="AN3077">
        <f>_xlfn.XLOOKUP(S3077,[1]umbs_prices!$A:$A,[1]umbs_prices!$D:$D)</f>
        <v>104.17</v>
      </c>
      <c r="AO3077" s="11">
        <f t="shared" si="200"/>
        <v>4.170000000000007E-2</v>
      </c>
      <c r="AP3077" s="13">
        <f>(AM3077-1)*L3077</f>
        <v>7750.0000000000073</v>
      </c>
      <c r="AQ3077" s="8">
        <f>AO3077*L3077</f>
        <v>6463.5000000000109</v>
      </c>
      <c r="AR3077" s="1">
        <f t="shared" si="201"/>
        <v>1286.4999999999964</v>
      </c>
      <c r="AS3077" s="8">
        <f>AQ3077+AR3077</f>
        <v>7750.0000000000073</v>
      </c>
      <c r="AT3077" s="8">
        <f>AS3077-X3077</f>
        <v>7750.0000000000073</v>
      </c>
      <c r="AU3077" s="11">
        <f>AT3077/L3077</f>
        <v>5.0000000000000044E-2</v>
      </c>
      <c r="AV3077">
        <f>(_xlfn.XLOOKUP(A3077,[2]loan_data!$A:$A,[2]loan_data!$Z:$Z)-100)%</f>
        <v>4.1700000000000015E-2</v>
      </c>
      <c r="AW3077" t="str">
        <f>_xlfn.XLOOKUP(A3077,[2]loan_data!$A:$A,[2]loan_data!$AA:$AA)</f>
        <v>umbs_price</v>
      </c>
      <c r="AX3077" s="8">
        <f>AV3077*L3077</f>
        <v>6463.5000000000027</v>
      </c>
    </row>
    <row r="3078" spans="1:52" x14ac:dyDescent="0.2">
      <c r="A3078">
        <v>5024615</v>
      </c>
      <c r="B3078" t="s">
        <v>33</v>
      </c>
      <c r="C3078" t="s">
        <v>34</v>
      </c>
      <c r="D3078" t="b">
        <v>1</v>
      </c>
      <c r="E3078" t="s">
        <v>35</v>
      </c>
      <c r="F3078" t="s">
        <v>36</v>
      </c>
      <c r="G3078" t="s">
        <v>37</v>
      </c>
      <c r="H3078" t="s">
        <v>53</v>
      </c>
      <c r="I3078">
        <v>1</v>
      </c>
      <c r="J3078" t="b">
        <v>0</v>
      </c>
      <c r="K3078" t="b">
        <v>0</v>
      </c>
      <c r="L3078" s="1">
        <v>435000</v>
      </c>
      <c r="M3078" s="2">
        <v>44440</v>
      </c>
      <c r="N3078" s="2">
        <v>44470</v>
      </c>
      <c r="O3078" s="2">
        <v>55397</v>
      </c>
      <c r="P3078">
        <v>360</v>
      </c>
      <c r="Q3078" s="3">
        <v>1917.73</v>
      </c>
      <c r="R3078">
        <v>3.375</v>
      </c>
      <c r="S3078" t="s">
        <v>920</v>
      </c>
      <c r="T3078" s="4">
        <v>640649</v>
      </c>
      <c r="U3078" s="7">
        <f>V3078+W3078</f>
        <v>3531.0000000000036</v>
      </c>
      <c r="V3078" s="7">
        <f t="shared" si="199"/>
        <v>1696.5000000000036</v>
      </c>
      <c r="W3078" s="7">
        <v>1834.5</v>
      </c>
      <c r="AA3078" t="b">
        <v>0</v>
      </c>
      <c r="AB3078">
        <v>0</v>
      </c>
      <c r="AC3078">
        <v>0</v>
      </c>
      <c r="AD3078" t="b">
        <v>0</v>
      </c>
      <c r="AE3078" t="s">
        <v>39</v>
      </c>
      <c r="AF3078" t="b">
        <v>0</v>
      </c>
      <c r="AG3078">
        <v>1</v>
      </c>
      <c r="AH3078">
        <v>80</v>
      </c>
      <c r="AI3078" s="6">
        <v>3000</v>
      </c>
      <c r="AJ3078">
        <v>720</v>
      </c>
      <c r="AK3078" t="s">
        <v>40</v>
      </c>
      <c r="AL3078" t="s">
        <v>41</v>
      </c>
      <c r="AM3078" s="9">
        <v>1.05</v>
      </c>
      <c r="AN3078">
        <f>_xlfn.XLOOKUP(S3078,[1]umbs_prices!$A:$A,[1]umbs_prices!$D:$D)</f>
        <v>104.61</v>
      </c>
      <c r="AO3078" s="11">
        <f t="shared" si="200"/>
        <v>4.610000000000003E-2</v>
      </c>
      <c r="AP3078" s="13">
        <f>(AM3078-1)*L3078</f>
        <v>21750.000000000018</v>
      </c>
      <c r="AQ3078" s="8">
        <f>AO3078*L3078</f>
        <v>20053.500000000015</v>
      </c>
      <c r="AR3078" s="1">
        <f t="shared" si="201"/>
        <v>1696.5000000000036</v>
      </c>
      <c r="AS3078" s="8">
        <f>AQ3078+AR3078</f>
        <v>21750.000000000018</v>
      </c>
      <c r="AT3078" s="8">
        <f>AS3078-X3078</f>
        <v>21750.000000000018</v>
      </c>
      <c r="AU3078" s="11">
        <f>AT3078/L3078</f>
        <v>5.0000000000000044E-2</v>
      </c>
      <c r="AV3078">
        <f>(_xlfn.XLOOKUP(A3078,[2]loan_data!$A:$A,[2]loan_data!$Z:$Z)-100)%</f>
        <v>4.6099999999999995E-2</v>
      </c>
      <c r="AW3078" t="str">
        <f>_xlfn.XLOOKUP(A3078,[2]loan_data!$A:$A,[2]loan_data!$AA:$AA)</f>
        <v>umbs_price</v>
      </c>
      <c r="AX3078" s="8">
        <f>AV3078*L3078</f>
        <v>20053.499999999996</v>
      </c>
    </row>
    <row r="3079" spans="1:52" x14ac:dyDescent="0.2">
      <c r="A3079">
        <v>5024617</v>
      </c>
      <c r="B3079" t="s">
        <v>127</v>
      </c>
      <c r="C3079" t="s">
        <v>287</v>
      </c>
      <c r="D3079" t="b">
        <v>1</v>
      </c>
      <c r="E3079" t="s">
        <v>35</v>
      </c>
      <c r="F3079" t="s">
        <v>36</v>
      </c>
      <c r="G3079" t="s">
        <v>37</v>
      </c>
      <c r="H3079" t="s">
        <v>60</v>
      </c>
      <c r="I3079">
        <v>1</v>
      </c>
      <c r="J3079" t="b">
        <v>0</v>
      </c>
      <c r="K3079" t="b">
        <v>0</v>
      </c>
      <c r="L3079" s="1">
        <v>255000</v>
      </c>
      <c r="M3079" s="2">
        <v>44440</v>
      </c>
      <c r="N3079" s="2">
        <v>44470</v>
      </c>
      <c r="O3079" s="2">
        <v>55397</v>
      </c>
      <c r="P3079">
        <v>360</v>
      </c>
      <c r="Q3079" s="3">
        <v>1124.19</v>
      </c>
      <c r="R3079">
        <v>3.375</v>
      </c>
      <c r="S3079" t="s">
        <v>926</v>
      </c>
      <c r="T3079" s="4">
        <v>268422</v>
      </c>
      <c r="U3079" s="7">
        <f>V3079+W3079</f>
        <v>1926.75</v>
      </c>
      <c r="V3079" s="7">
        <f t="shared" si="199"/>
        <v>0</v>
      </c>
      <c r="W3079" s="7">
        <v>1926.75</v>
      </c>
      <c r="AA3079" t="b">
        <v>0</v>
      </c>
      <c r="AB3079">
        <v>0</v>
      </c>
      <c r="AC3079">
        <v>0</v>
      </c>
      <c r="AD3079" t="b">
        <v>0</v>
      </c>
      <c r="AE3079" t="s">
        <v>39</v>
      </c>
      <c r="AF3079" t="b">
        <v>0</v>
      </c>
      <c r="AG3079">
        <v>1</v>
      </c>
      <c r="AH3079">
        <v>121</v>
      </c>
      <c r="AI3079" s="6">
        <v>2219</v>
      </c>
      <c r="AJ3079">
        <v>720</v>
      </c>
      <c r="AK3079" t="s">
        <v>58</v>
      </c>
      <c r="AL3079" t="s">
        <v>50</v>
      </c>
      <c r="AM3079" s="9">
        <v>1.05</v>
      </c>
      <c r="AN3079">
        <f>_xlfn.XLOOKUP(S3079,[1]umbs_prices!$A:$A,[1]umbs_prices!$D:$D)</f>
        <v>105</v>
      </c>
      <c r="AO3079" s="11">
        <f t="shared" si="200"/>
        <v>5.0000000000000044E-2</v>
      </c>
      <c r="AP3079" s="13">
        <f>(AM3079-1)*L3079</f>
        <v>12750.000000000011</v>
      </c>
      <c r="AQ3079" s="8">
        <f>AO3079*L3079</f>
        <v>12750.000000000011</v>
      </c>
      <c r="AR3079" s="1">
        <f t="shared" si="201"/>
        <v>0</v>
      </c>
      <c r="AS3079" s="8">
        <f>AQ3079+AR3079</f>
        <v>12750.000000000011</v>
      </c>
      <c r="AT3079" s="8">
        <f>AS3079-X3079</f>
        <v>12750.000000000011</v>
      </c>
      <c r="AU3079" s="11">
        <f>AT3079/L3079</f>
        <v>5.0000000000000044E-2</v>
      </c>
      <c r="AV3079">
        <f>(_xlfn.XLOOKUP(A3079,[2]loan_data!$A:$A,[2]loan_data!$Z:$Z)-100)%</f>
        <v>0.05</v>
      </c>
      <c r="AW3079" t="str">
        <f>_xlfn.XLOOKUP(A3079,[2]loan_data!$A:$A,[2]loan_data!$AA:$AA)</f>
        <v>umbs_price</v>
      </c>
      <c r="AX3079" s="8">
        <f>AV3079*L3079</f>
        <v>12750</v>
      </c>
    </row>
    <row r="3080" spans="1:52" x14ac:dyDescent="0.2">
      <c r="A3080">
        <v>5024668</v>
      </c>
      <c r="B3080" t="s">
        <v>177</v>
      </c>
      <c r="C3080" t="s">
        <v>257</v>
      </c>
      <c r="D3080" t="b">
        <v>1</v>
      </c>
      <c r="E3080" t="s">
        <v>35</v>
      </c>
      <c r="F3080" t="s">
        <v>36</v>
      </c>
      <c r="G3080" t="s">
        <v>37</v>
      </c>
      <c r="H3080" t="s">
        <v>53</v>
      </c>
      <c r="I3080">
        <v>1</v>
      </c>
      <c r="J3080" t="b">
        <v>0</v>
      </c>
      <c r="K3080" t="b">
        <v>0</v>
      </c>
      <c r="L3080" s="1">
        <v>265000</v>
      </c>
      <c r="M3080" s="2">
        <v>44441</v>
      </c>
      <c r="N3080" s="2">
        <v>44470</v>
      </c>
      <c r="O3080" s="2">
        <v>55397</v>
      </c>
      <c r="P3080">
        <v>360</v>
      </c>
      <c r="Q3080" s="3">
        <v>1134.4000000000001</v>
      </c>
      <c r="R3080">
        <v>3.14</v>
      </c>
      <c r="S3080" t="s">
        <v>922</v>
      </c>
      <c r="T3080" s="4">
        <v>354658</v>
      </c>
      <c r="U3080" s="7">
        <f>V3080+W3080</f>
        <v>7444.4999999999991</v>
      </c>
      <c r="V3080" s="7">
        <f t="shared" si="199"/>
        <v>4796.5</v>
      </c>
      <c r="W3080" s="7">
        <v>2647.9999999999991</v>
      </c>
      <c r="AA3080" t="b">
        <v>0</v>
      </c>
      <c r="AB3080">
        <v>0</v>
      </c>
      <c r="AC3080">
        <v>0</v>
      </c>
      <c r="AD3080" t="b">
        <v>0</v>
      </c>
      <c r="AE3080" t="s">
        <v>39</v>
      </c>
      <c r="AF3080" t="b">
        <v>0</v>
      </c>
      <c r="AG3080">
        <v>1</v>
      </c>
      <c r="AH3080">
        <v>268</v>
      </c>
      <c r="AI3080" s="6">
        <v>5807</v>
      </c>
      <c r="AJ3080">
        <v>720</v>
      </c>
      <c r="AK3080" t="s">
        <v>40</v>
      </c>
      <c r="AL3080" t="s">
        <v>41</v>
      </c>
      <c r="AM3080" s="9">
        <v>1.05</v>
      </c>
      <c r="AN3080">
        <f>_xlfn.XLOOKUP(S3080,[1]umbs_prices!$A:$A,[1]umbs_prices!$D:$D)</f>
        <v>103.19</v>
      </c>
      <c r="AO3080" s="11">
        <f t="shared" si="200"/>
        <v>3.1900000000000039E-2</v>
      </c>
      <c r="AP3080" s="13">
        <f>(AM3080-1)*L3080</f>
        <v>13250.000000000011</v>
      </c>
      <c r="AQ3080" s="8">
        <f>AO3080*L3080</f>
        <v>8453.5000000000109</v>
      </c>
      <c r="AR3080" s="1">
        <f t="shared" si="201"/>
        <v>4796.5</v>
      </c>
      <c r="AS3080" s="8">
        <f>AQ3080+AR3080</f>
        <v>13250.000000000011</v>
      </c>
      <c r="AT3080" s="8">
        <f>AS3080-X3080</f>
        <v>13250.000000000011</v>
      </c>
      <c r="AU3080" s="11">
        <f>AT3080/L3080</f>
        <v>5.0000000000000044E-2</v>
      </c>
      <c r="AV3080">
        <f>(_xlfn.XLOOKUP(A3080,[2]loan_data!$A:$A,[2]loan_data!$Z:$Z)-100)%</f>
        <v>3.1899999999999977E-2</v>
      </c>
      <c r="AW3080" t="str">
        <f>_xlfn.XLOOKUP(A3080,[2]loan_data!$A:$A,[2]loan_data!$AA:$AA)</f>
        <v>umbs_price</v>
      </c>
      <c r="AX3080" s="8">
        <f>AV3080*L3080</f>
        <v>8453.4999999999945</v>
      </c>
    </row>
    <row r="3081" spans="1:52" x14ac:dyDescent="0.2">
      <c r="A3081">
        <v>5024689</v>
      </c>
      <c r="B3081" t="s">
        <v>84</v>
      </c>
      <c r="C3081" t="s">
        <v>260</v>
      </c>
      <c r="D3081" t="b">
        <v>1</v>
      </c>
      <c r="E3081" t="s">
        <v>35</v>
      </c>
      <c r="F3081" t="s">
        <v>36</v>
      </c>
      <c r="G3081" t="s">
        <v>37</v>
      </c>
      <c r="H3081" t="s">
        <v>53</v>
      </c>
      <c r="I3081">
        <v>1</v>
      </c>
      <c r="J3081" t="b">
        <v>0</v>
      </c>
      <c r="K3081" t="b">
        <v>0</v>
      </c>
      <c r="L3081" s="1">
        <v>155000</v>
      </c>
      <c r="M3081" s="2">
        <v>44441</v>
      </c>
      <c r="N3081" s="2">
        <v>44470</v>
      </c>
      <c r="O3081" s="2">
        <v>51745</v>
      </c>
      <c r="P3081">
        <v>240</v>
      </c>
      <c r="Q3081" s="3">
        <v>829.01</v>
      </c>
      <c r="R3081">
        <v>2.625</v>
      </c>
      <c r="S3081" t="s">
        <v>921</v>
      </c>
      <c r="T3081" s="4">
        <v>260024</v>
      </c>
      <c r="U3081" s="7">
        <f>V3081+W3081</f>
        <v>8043.0000000000209</v>
      </c>
      <c r="V3081" s="7">
        <f t="shared" si="199"/>
        <v>7936.0000000000209</v>
      </c>
      <c r="W3081" s="7">
        <v>107</v>
      </c>
      <c r="AA3081" t="b">
        <v>0</v>
      </c>
      <c r="AB3081">
        <v>0</v>
      </c>
      <c r="AC3081">
        <v>0</v>
      </c>
      <c r="AD3081" t="b">
        <v>0</v>
      </c>
      <c r="AE3081" t="s">
        <v>39</v>
      </c>
      <c r="AF3081" t="b">
        <v>0</v>
      </c>
      <c r="AG3081">
        <v>1</v>
      </c>
      <c r="AH3081">
        <v>80</v>
      </c>
      <c r="AI3081" s="6">
        <v>2400</v>
      </c>
      <c r="AJ3081">
        <v>720</v>
      </c>
      <c r="AK3081" t="s">
        <v>43</v>
      </c>
      <c r="AL3081" t="s">
        <v>41</v>
      </c>
      <c r="AM3081" s="9">
        <v>1.05</v>
      </c>
      <c r="AN3081">
        <f>_xlfn.XLOOKUP(S3081,[1]umbs_prices!$A:$A,[1]umbs_prices!$D:$D)</f>
        <v>99.88</v>
      </c>
      <c r="AO3081" s="11">
        <f t="shared" si="200"/>
        <v>-1.2000000000000899E-3</v>
      </c>
      <c r="AP3081" s="13">
        <f>(AM3081-1)*L3081</f>
        <v>7750.0000000000073</v>
      </c>
      <c r="AQ3081" s="8">
        <f>AO3081*L3081</f>
        <v>-186.00000000001393</v>
      </c>
      <c r="AR3081" s="1">
        <f t="shared" si="201"/>
        <v>7936.0000000000209</v>
      </c>
      <c r="AS3081" s="8">
        <f>AQ3081+AR3081</f>
        <v>7750.0000000000073</v>
      </c>
      <c r="AT3081" s="8">
        <f>AS3081-X3081</f>
        <v>7750.0000000000073</v>
      </c>
      <c r="AU3081" s="11">
        <f>AT3081/L3081</f>
        <v>5.0000000000000044E-2</v>
      </c>
      <c r="AV3081">
        <f>(_xlfn.XLOOKUP(A3081,[2]loan_data!$A:$A,[2]loan_data!$Z:$Z)-100)%</f>
        <v>-1.2000000000000454E-3</v>
      </c>
      <c r="AW3081" t="str">
        <f>_xlfn.XLOOKUP(A3081,[2]loan_data!$A:$A,[2]loan_data!$AA:$AA)</f>
        <v>umbs_price</v>
      </c>
      <c r="AX3081" s="8">
        <f>AV3081*L3081</f>
        <v>-186.00000000000705</v>
      </c>
    </row>
    <row r="3082" spans="1:52" x14ac:dyDescent="0.2">
      <c r="A3082">
        <v>5024724</v>
      </c>
      <c r="B3082" t="s">
        <v>33</v>
      </c>
      <c r="C3082" t="s">
        <v>220</v>
      </c>
      <c r="D3082" t="b">
        <v>1</v>
      </c>
      <c r="E3082" t="s">
        <v>35</v>
      </c>
      <c r="F3082" t="s">
        <v>36</v>
      </c>
      <c r="G3082" t="s">
        <v>37</v>
      </c>
      <c r="H3082" t="s">
        <v>38</v>
      </c>
      <c r="I3082">
        <v>1</v>
      </c>
      <c r="J3082" t="b">
        <v>0</v>
      </c>
      <c r="K3082" t="b">
        <v>0</v>
      </c>
      <c r="L3082" s="1">
        <v>585000</v>
      </c>
      <c r="M3082" s="2">
        <v>44441</v>
      </c>
      <c r="N3082" s="2">
        <v>44470</v>
      </c>
      <c r="O3082" s="2">
        <v>55397</v>
      </c>
      <c r="P3082">
        <v>360</v>
      </c>
      <c r="Q3082" s="3">
        <v>2457.11</v>
      </c>
      <c r="R3082">
        <v>2.99</v>
      </c>
      <c r="S3082" t="s">
        <v>924</v>
      </c>
      <c r="T3082" s="4">
        <v>680154</v>
      </c>
      <c r="U3082" s="7">
        <f>V3082+W3082</f>
        <v>6667.4999999999854</v>
      </c>
      <c r="V3082" s="7">
        <f t="shared" si="199"/>
        <v>4855.4999999999854</v>
      </c>
      <c r="W3082" s="7">
        <v>1812</v>
      </c>
      <c r="AA3082" t="b">
        <v>0</v>
      </c>
      <c r="AB3082">
        <v>0</v>
      </c>
      <c r="AC3082">
        <v>0</v>
      </c>
      <c r="AD3082" t="b">
        <v>0</v>
      </c>
      <c r="AE3082" t="s">
        <v>39</v>
      </c>
      <c r="AF3082" t="b">
        <v>0</v>
      </c>
      <c r="AG3082">
        <v>1</v>
      </c>
      <c r="AH3082">
        <v>148</v>
      </c>
      <c r="AI3082" s="6">
        <v>5427</v>
      </c>
      <c r="AJ3082">
        <v>720</v>
      </c>
      <c r="AK3082" t="s">
        <v>40</v>
      </c>
      <c r="AL3082" t="s">
        <v>50</v>
      </c>
      <c r="AM3082" s="9">
        <v>1.05</v>
      </c>
      <c r="AN3082">
        <f>_xlfn.XLOOKUP(S3082,[1]umbs_prices!$A:$A,[1]umbs_prices!$D:$D)</f>
        <v>104.17</v>
      </c>
      <c r="AO3082" s="11">
        <f t="shared" si="200"/>
        <v>4.170000000000007E-2</v>
      </c>
      <c r="AP3082" s="13">
        <f>(AM3082-1)*L3082</f>
        <v>29250.000000000025</v>
      </c>
      <c r="AQ3082" s="8">
        <f>AO3082*L3082</f>
        <v>24394.50000000004</v>
      </c>
      <c r="AR3082" s="1">
        <f t="shared" si="201"/>
        <v>4855.4999999999854</v>
      </c>
      <c r="AS3082" s="8">
        <f>AQ3082+AR3082</f>
        <v>29250.000000000025</v>
      </c>
      <c r="AT3082" s="8">
        <f>AS3082-X3082</f>
        <v>29250.000000000025</v>
      </c>
      <c r="AU3082" s="11">
        <f>AT3082/L3082</f>
        <v>5.0000000000000044E-2</v>
      </c>
      <c r="AV3082">
        <f>(_xlfn.XLOOKUP(A3082,[2]loan_data!$A:$A,[2]loan_data!$Z:$Z)-100)%</f>
        <v>4.1700000000000015E-2</v>
      </c>
      <c r="AW3082" t="str">
        <f>_xlfn.XLOOKUP(A3082,[2]loan_data!$A:$A,[2]loan_data!$AA:$AA)</f>
        <v>umbs_price</v>
      </c>
      <c r="AX3082" s="8">
        <f>AV3082*L3082</f>
        <v>24394.500000000007</v>
      </c>
    </row>
    <row r="3083" spans="1:52" x14ac:dyDescent="0.2">
      <c r="A3083">
        <v>5024845</v>
      </c>
      <c r="B3083" t="s">
        <v>33</v>
      </c>
      <c r="C3083" t="s">
        <v>34</v>
      </c>
      <c r="D3083" t="b">
        <v>1</v>
      </c>
      <c r="E3083" t="s">
        <v>35</v>
      </c>
      <c r="F3083" t="s">
        <v>36</v>
      </c>
      <c r="G3083" t="s">
        <v>37</v>
      </c>
      <c r="H3083" t="s">
        <v>53</v>
      </c>
      <c r="I3083">
        <v>1</v>
      </c>
      <c r="J3083" t="b">
        <v>0</v>
      </c>
      <c r="K3083" t="b">
        <v>0</v>
      </c>
      <c r="L3083" s="1">
        <v>265000</v>
      </c>
      <c r="M3083" s="2">
        <v>44441</v>
      </c>
      <c r="N3083" s="2">
        <v>44470</v>
      </c>
      <c r="O3083" s="2">
        <v>55397</v>
      </c>
      <c r="P3083">
        <v>360</v>
      </c>
      <c r="Q3083" s="3">
        <v>1141.56</v>
      </c>
      <c r="R3083">
        <v>3.19</v>
      </c>
      <c r="S3083" t="s">
        <v>922</v>
      </c>
      <c r="T3083" s="4">
        <v>331250</v>
      </c>
      <c r="U3083" s="7">
        <f>V3083+W3083</f>
        <v>6558</v>
      </c>
      <c r="V3083" s="7">
        <f t="shared" si="199"/>
        <v>4796.5</v>
      </c>
      <c r="W3083" s="7">
        <v>1761.5000000000002</v>
      </c>
      <c r="AA3083" t="b">
        <v>0</v>
      </c>
      <c r="AB3083">
        <v>0</v>
      </c>
      <c r="AC3083">
        <v>0</v>
      </c>
      <c r="AD3083" t="b">
        <v>0</v>
      </c>
      <c r="AE3083" t="s">
        <v>39</v>
      </c>
      <c r="AF3083" t="b">
        <v>0</v>
      </c>
      <c r="AG3083">
        <v>1</v>
      </c>
      <c r="AH3083">
        <v>84</v>
      </c>
      <c r="AI3083" s="6">
        <v>3430</v>
      </c>
      <c r="AJ3083">
        <v>720</v>
      </c>
      <c r="AK3083" t="s">
        <v>58</v>
      </c>
      <c r="AL3083" t="s">
        <v>50</v>
      </c>
      <c r="AM3083" s="9">
        <v>1.05</v>
      </c>
      <c r="AN3083">
        <f>_xlfn.XLOOKUP(S3083,[1]umbs_prices!$A:$A,[1]umbs_prices!$D:$D)</f>
        <v>103.19</v>
      </c>
      <c r="AO3083" s="11">
        <f t="shared" si="200"/>
        <v>3.1900000000000039E-2</v>
      </c>
      <c r="AP3083" s="13">
        <f>(AM3083-1)*L3083</f>
        <v>13250.000000000011</v>
      </c>
      <c r="AQ3083" s="8">
        <f>AO3083*L3083</f>
        <v>8453.5000000000109</v>
      </c>
      <c r="AR3083" s="1">
        <f t="shared" si="201"/>
        <v>4796.5</v>
      </c>
      <c r="AS3083" s="8">
        <f>AQ3083+AR3083</f>
        <v>13250.000000000011</v>
      </c>
      <c r="AT3083" s="8">
        <f>AS3083-X3083</f>
        <v>13250.000000000011</v>
      </c>
      <c r="AU3083" s="11">
        <f>AT3083/L3083</f>
        <v>5.0000000000000044E-2</v>
      </c>
      <c r="AV3083">
        <f>(_xlfn.XLOOKUP(A3083,[2]loan_data!$A:$A,[2]loan_data!$Z:$Z)-100)%</f>
        <v>3.1899999999999977E-2</v>
      </c>
      <c r="AW3083" t="str">
        <f>_xlfn.XLOOKUP(A3083,[2]loan_data!$A:$A,[2]loan_data!$AA:$AA)</f>
        <v>umbs_price</v>
      </c>
      <c r="AX3083" s="8">
        <f>AV3083*L3083</f>
        <v>8453.4999999999945</v>
      </c>
    </row>
    <row r="3084" spans="1:52" x14ac:dyDescent="0.2">
      <c r="A3084">
        <v>5024902</v>
      </c>
      <c r="B3084" t="s">
        <v>133</v>
      </c>
      <c r="C3084" t="s">
        <v>416</v>
      </c>
      <c r="D3084" t="b">
        <v>1</v>
      </c>
      <c r="E3084" t="s">
        <v>35</v>
      </c>
      <c r="F3084" t="s">
        <v>36</v>
      </c>
      <c r="G3084" t="s">
        <v>37</v>
      </c>
      <c r="H3084" t="s">
        <v>53</v>
      </c>
      <c r="I3084">
        <v>1</v>
      </c>
      <c r="J3084" t="b">
        <v>0</v>
      </c>
      <c r="K3084" t="b">
        <v>0</v>
      </c>
      <c r="L3084" s="1">
        <v>145000</v>
      </c>
      <c r="M3084" s="2">
        <v>44442</v>
      </c>
      <c r="N3084" s="2">
        <v>44470</v>
      </c>
      <c r="O3084" s="2">
        <v>55397</v>
      </c>
      <c r="P3084">
        <v>360</v>
      </c>
      <c r="Q3084" s="3">
        <v>609.03</v>
      </c>
      <c r="R3084">
        <v>2.99</v>
      </c>
      <c r="S3084" t="s">
        <v>924</v>
      </c>
      <c r="T3084" s="4">
        <v>196159</v>
      </c>
      <c r="U3084" s="7">
        <f>V3084+W3084</f>
        <v>2775.4999999999964</v>
      </c>
      <c r="V3084" s="7">
        <f t="shared" si="199"/>
        <v>1203.4999999999964</v>
      </c>
      <c r="W3084" s="7">
        <v>1572</v>
      </c>
      <c r="AA3084" t="b">
        <v>0</v>
      </c>
      <c r="AB3084">
        <v>0</v>
      </c>
      <c r="AC3084">
        <v>0</v>
      </c>
      <c r="AD3084" t="b">
        <v>0</v>
      </c>
      <c r="AE3084" t="s">
        <v>39</v>
      </c>
      <c r="AF3084" t="b">
        <v>0</v>
      </c>
      <c r="AG3084">
        <v>1</v>
      </c>
      <c r="AH3084">
        <v>95</v>
      </c>
      <c r="AI3084" s="6">
        <v>1188</v>
      </c>
      <c r="AJ3084">
        <v>720</v>
      </c>
      <c r="AK3084" t="s">
        <v>43</v>
      </c>
      <c r="AL3084" t="s">
        <v>50</v>
      </c>
      <c r="AM3084" s="9">
        <v>1.05</v>
      </c>
      <c r="AN3084">
        <f>_xlfn.XLOOKUP(S3084,[1]umbs_prices!$A:$A,[1]umbs_prices!$D:$D)</f>
        <v>104.17</v>
      </c>
      <c r="AO3084" s="11">
        <f t="shared" si="200"/>
        <v>4.170000000000007E-2</v>
      </c>
      <c r="AP3084" s="13">
        <f>(AM3084-1)*L3084</f>
        <v>7250.0000000000064</v>
      </c>
      <c r="AQ3084" s="8">
        <f>AO3084*L3084</f>
        <v>6046.50000000001</v>
      </c>
      <c r="AR3084" s="1">
        <f t="shared" si="201"/>
        <v>1203.4999999999964</v>
      </c>
      <c r="AS3084" s="8">
        <f>AQ3084+AR3084</f>
        <v>7250.0000000000064</v>
      </c>
      <c r="AT3084" s="8">
        <f>AS3084-X3084</f>
        <v>7250.0000000000064</v>
      </c>
      <c r="AU3084" s="11">
        <f>AT3084/L3084</f>
        <v>5.0000000000000044E-2</v>
      </c>
      <c r="AV3084">
        <f>(_xlfn.XLOOKUP(A3084,[2]loan_data!$A:$A,[2]loan_data!$Z:$Z)-100)%</f>
        <v>4.1700000000000015E-2</v>
      </c>
      <c r="AW3084" t="str">
        <f>_xlfn.XLOOKUP(A3084,[2]loan_data!$A:$A,[2]loan_data!$AA:$AA)</f>
        <v>umbs_price</v>
      </c>
      <c r="AX3084" s="8">
        <f>AV3084*L3084</f>
        <v>6046.5000000000018</v>
      </c>
    </row>
    <row r="3085" spans="1:52" x14ac:dyDescent="0.2">
      <c r="A3085">
        <v>5024995</v>
      </c>
      <c r="B3085" t="s">
        <v>33</v>
      </c>
      <c r="C3085" t="s">
        <v>234</v>
      </c>
      <c r="D3085" t="b">
        <v>1</v>
      </c>
      <c r="E3085" t="s">
        <v>35</v>
      </c>
      <c r="F3085" t="s">
        <v>36</v>
      </c>
      <c r="G3085" t="s">
        <v>37</v>
      </c>
      <c r="H3085" t="s">
        <v>38</v>
      </c>
      <c r="I3085">
        <v>1</v>
      </c>
      <c r="J3085" t="b">
        <v>0</v>
      </c>
      <c r="K3085" t="b">
        <v>0</v>
      </c>
      <c r="L3085" s="1">
        <v>575000</v>
      </c>
      <c r="M3085" s="2">
        <v>44442</v>
      </c>
      <c r="N3085" s="2">
        <v>44470</v>
      </c>
      <c r="O3085" s="2">
        <v>55397</v>
      </c>
      <c r="P3085">
        <v>360</v>
      </c>
      <c r="Q3085" s="3">
        <v>2193.8100000000004</v>
      </c>
      <c r="R3085">
        <v>2.25</v>
      </c>
      <c r="S3085" t="s">
        <v>921</v>
      </c>
      <c r="T3085" s="4">
        <v>1500131</v>
      </c>
      <c r="U3085" s="7">
        <f>V3085+W3085</f>
        <v>30737.980000000076</v>
      </c>
      <c r="V3085" s="7">
        <f t="shared" si="199"/>
        <v>29440.000000000076</v>
      </c>
      <c r="W3085" s="7">
        <v>1297.9799999999996</v>
      </c>
      <c r="AA3085" t="b">
        <v>0</v>
      </c>
      <c r="AB3085">
        <v>0</v>
      </c>
      <c r="AC3085">
        <v>0</v>
      </c>
      <c r="AD3085" t="b">
        <v>0</v>
      </c>
      <c r="AE3085" t="s">
        <v>39</v>
      </c>
      <c r="AF3085" t="b">
        <v>0</v>
      </c>
      <c r="AG3085">
        <v>1</v>
      </c>
      <c r="AH3085">
        <v>109</v>
      </c>
      <c r="AI3085" s="6">
        <v>3361</v>
      </c>
      <c r="AJ3085">
        <v>720</v>
      </c>
      <c r="AK3085" t="s">
        <v>40</v>
      </c>
      <c r="AL3085" t="s">
        <v>50</v>
      </c>
      <c r="AM3085" s="9">
        <v>1.05</v>
      </c>
      <c r="AN3085">
        <f>_xlfn.XLOOKUP(S3085,[1]umbs_prices!$A:$A,[1]umbs_prices!$D:$D)</f>
        <v>99.88</v>
      </c>
      <c r="AO3085" s="11">
        <f t="shared" si="200"/>
        <v>-1.2000000000000899E-3</v>
      </c>
      <c r="AP3085" s="13">
        <f>(AM3085-1)*L3085</f>
        <v>28750.000000000025</v>
      </c>
      <c r="AQ3085" s="8">
        <f>AO3085*L3085</f>
        <v>-690.00000000005173</v>
      </c>
      <c r="AR3085" s="1">
        <f t="shared" si="201"/>
        <v>29440.000000000076</v>
      </c>
      <c r="AS3085" s="8">
        <f>AQ3085+AR3085</f>
        <v>28750.000000000025</v>
      </c>
      <c r="AT3085" s="8">
        <f>AS3085-X3085</f>
        <v>28750.000000000025</v>
      </c>
      <c r="AU3085" s="11">
        <f>AT3085/L3085</f>
        <v>5.0000000000000044E-2</v>
      </c>
      <c r="AV3085">
        <f>(_xlfn.XLOOKUP(A3085,[2]loan_data!$A:$A,[2]loan_data!$Z:$Z)-100)%</f>
        <v>2.2374999999999544E-3</v>
      </c>
      <c r="AW3085" t="str">
        <f>_xlfn.XLOOKUP(A3085,[2]loan_data!$A:$A,[2]loan_data!$AA:$AA)</f>
        <v>storgan_manley</v>
      </c>
      <c r="AX3085" s="8">
        <f>AV3085*L3085</f>
        <v>1286.5624999999739</v>
      </c>
      <c r="AY3085" s="8">
        <f>AX3085+AR3085</f>
        <v>30726.562500000051</v>
      </c>
      <c r="AZ3085" s="10">
        <f>AY3085/L3085</f>
        <v>5.3437500000000089E-2</v>
      </c>
    </row>
    <row r="3086" spans="1:52" x14ac:dyDescent="0.2">
      <c r="A3086">
        <v>5025029</v>
      </c>
      <c r="B3086" t="s">
        <v>61</v>
      </c>
      <c r="C3086" t="s">
        <v>290</v>
      </c>
      <c r="D3086" t="b">
        <v>1</v>
      </c>
      <c r="E3086" t="s">
        <v>35</v>
      </c>
      <c r="F3086" t="s">
        <v>36</v>
      </c>
      <c r="G3086" t="s">
        <v>37</v>
      </c>
      <c r="H3086" t="s">
        <v>38</v>
      </c>
      <c r="I3086">
        <v>1</v>
      </c>
      <c r="J3086" t="b">
        <v>0</v>
      </c>
      <c r="K3086" t="b">
        <v>0</v>
      </c>
      <c r="L3086" s="1">
        <v>95000</v>
      </c>
      <c r="M3086" s="2">
        <v>44443</v>
      </c>
      <c r="N3086" s="2">
        <v>44470</v>
      </c>
      <c r="O3086" s="2">
        <v>55397</v>
      </c>
      <c r="P3086">
        <v>360</v>
      </c>
      <c r="Q3086" s="3">
        <v>399.02</v>
      </c>
      <c r="R3086">
        <v>2.99</v>
      </c>
      <c r="S3086" t="s">
        <v>924</v>
      </c>
      <c r="T3086" s="4">
        <v>152098</v>
      </c>
      <c r="U3086" s="7">
        <f>V3086+W3086</f>
        <v>2602.4299999999971</v>
      </c>
      <c r="V3086" s="7">
        <f t="shared" si="199"/>
        <v>788.49999999999773</v>
      </c>
      <c r="W3086" s="7">
        <v>1813.9299999999994</v>
      </c>
      <c r="AA3086" t="b">
        <v>0</v>
      </c>
      <c r="AB3086">
        <v>0</v>
      </c>
      <c r="AC3086">
        <v>0</v>
      </c>
      <c r="AD3086" t="b">
        <v>0</v>
      </c>
      <c r="AE3086" t="s">
        <v>39</v>
      </c>
      <c r="AF3086" t="b">
        <v>0</v>
      </c>
      <c r="AG3086">
        <v>1</v>
      </c>
      <c r="AH3086">
        <v>60</v>
      </c>
      <c r="AI3086" s="6">
        <v>1500</v>
      </c>
      <c r="AJ3086">
        <v>720</v>
      </c>
      <c r="AK3086" t="s">
        <v>58</v>
      </c>
      <c r="AL3086" t="s">
        <v>50</v>
      </c>
      <c r="AM3086" s="9">
        <v>1.05</v>
      </c>
      <c r="AN3086">
        <f>_xlfn.XLOOKUP(S3086,[1]umbs_prices!$A:$A,[1]umbs_prices!$D:$D)</f>
        <v>104.17</v>
      </c>
      <c r="AO3086" s="11">
        <f t="shared" si="200"/>
        <v>4.170000000000007E-2</v>
      </c>
      <c r="AP3086" s="13">
        <f>(AM3086-1)*L3086</f>
        <v>4750.0000000000045</v>
      </c>
      <c r="AQ3086" s="8">
        <f>AO3086*L3086</f>
        <v>3961.5000000000068</v>
      </c>
      <c r="AR3086" s="1">
        <f t="shared" si="201"/>
        <v>788.49999999999773</v>
      </c>
      <c r="AS3086" s="8">
        <f>AQ3086+AR3086</f>
        <v>4750.0000000000045</v>
      </c>
      <c r="AT3086" s="8">
        <f>AS3086-X3086</f>
        <v>4750.0000000000045</v>
      </c>
      <c r="AU3086" s="11">
        <f>AT3086/L3086</f>
        <v>5.0000000000000044E-2</v>
      </c>
      <c r="AV3086">
        <f>(_xlfn.XLOOKUP(A3086,[2]loan_data!$A:$A,[2]loan_data!$Z:$Z)-100)%</f>
        <v>4.1700000000000015E-2</v>
      </c>
      <c r="AW3086" t="str">
        <f>_xlfn.XLOOKUP(A3086,[2]loan_data!$A:$A,[2]loan_data!$AA:$AA)</f>
        <v>umbs_price</v>
      </c>
      <c r="AX3086" s="8">
        <f>AV3086*L3086</f>
        <v>3961.5000000000014</v>
      </c>
    </row>
    <row r="3087" spans="1:52" x14ac:dyDescent="0.2">
      <c r="A3087">
        <v>5025122</v>
      </c>
      <c r="B3087" t="s">
        <v>33</v>
      </c>
      <c r="C3087" t="s">
        <v>131</v>
      </c>
      <c r="D3087" t="b">
        <v>1</v>
      </c>
      <c r="E3087" t="s">
        <v>35</v>
      </c>
      <c r="F3087" t="s">
        <v>36</v>
      </c>
      <c r="G3087" t="s">
        <v>37</v>
      </c>
      <c r="H3087" t="s">
        <v>53</v>
      </c>
      <c r="I3087">
        <v>1</v>
      </c>
      <c r="J3087" t="b">
        <v>0</v>
      </c>
      <c r="K3087" t="b">
        <v>0</v>
      </c>
      <c r="L3087" s="1">
        <v>705000</v>
      </c>
      <c r="M3087" s="2">
        <v>44443</v>
      </c>
      <c r="N3087" s="2">
        <v>44470</v>
      </c>
      <c r="O3087" s="2">
        <v>55397</v>
      </c>
      <c r="P3087">
        <v>360</v>
      </c>
      <c r="Q3087" s="3">
        <v>3036.9700000000003</v>
      </c>
      <c r="R3087">
        <v>3.19</v>
      </c>
      <c r="S3087" t="s">
        <v>922</v>
      </c>
      <c r="T3087" s="4">
        <v>940000</v>
      </c>
      <c r="U3087" s="7">
        <f>V3087+W3087</f>
        <v>14774.41</v>
      </c>
      <c r="V3087" s="7">
        <f t="shared" si="199"/>
        <v>12760.5</v>
      </c>
      <c r="W3087" s="7">
        <v>2013.91</v>
      </c>
      <c r="AA3087" t="b">
        <v>0</v>
      </c>
      <c r="AB3087">
        <v>0</v>
      </c>
      <c r="AC3087">
        <v>0</v>
      </c>
      <c r="AD3087" t="b">
        <v>0</v>
      </c>
      <c r="AE3087" t="s">
        <v>39</v>
      </c>
      <c r="AF3087" t="b">
        <v>0</v>
      </c>
      <c r="AG3087">
        <v>1</v>
      </c>
      <c r="AH3087">
        <v>307</v>
      </c>
      <c r="AI3087" s="6">
        <v>7675</v>
      </c>
      <c r="AJ3087">
        <v>720</v>
      </c>
      <c r="AK3087" t="s">
        <v>58</v>
      </c>
      <c r="AL3087" t="s">
        <v>50</v>
      </c>
      <c r="AM3087" s="9">
        <v>1.05</v>
      </c>
      <c r="AN3087">
        <f>_xlfn.XLOOKUP(S3087,[1]umbs_prices!$A:$A,[1]umbs_prices!$D:$D)</f>
        <v>103.19</v>
      </c>
      <c r="AO3087" s="11">
        <f t="shared" si="200"/>
        <v>3.1900000000000039E-2</v>
      </c>
      <c r="AP3087" s="13">
        <f>(AM3087-1)*L3087</f>
        <v>35250.000000000029</v>
      </c>
      <c r="AQ3087" s="8">
        <f>AO3087*L3087</f>
        <v>22489.500000000029</v>
      </c>
      <c r="AR3087" s="1">
        <f t="shared" si="201"/>
        <v>12760.5</v>
      </c>
      <c r="AS3087" s="8">
        <f>AQ3087+AR3087</f>
        <v>35250.000000000029</v>
      </c>
      <c r="AT3087" s="8">
        <f>AS3087-X3087</f>
        <v>35250.000000000029</v>
      </c>
      <c r="AU3087" s="11">
        <f>AT3087/L3087</f>
        <v>5.0000000000000044E-2</v>
      </c>
      <c r="AV3087">
        <f>(_xlfn.XLOOKUP(A3087,[2]loan_data!$A:$A,[2]loan_data!$Z:$Z)-100)%</f>
        <v>3.1899999999999977E-2</v>
      </c>
      <c r="AW3087" t="str">
        <f>_xlfn.XLOOKUP(A3087,[2]loan_data!$A:$A,[2]loan_data!$AA:$AA)</f>
        <v>umbs_price</v>
      </c>
      <c r="AX3087" s="8">
        <f>AV3087*L3087</f>
        <v>22489.499999999985</v>
      </c>
    </row>
    <row r="3088" spans="1:52" x14ac:dyDescent="0.2">
      <c r="A3088">
        <v>5025201</v>
      </c>
      <c r="B3088" t="s">
        <v>33</v>
      </c>
      <c r="C3088" t="s">
        <v>34</v>
      </c>
      <c r="D3088" t="b">
        <v>1</v>
      </c>
      <c r="E3088" t="s">
        <v>35</v>
      </c>
      <c r="F3088" t="s">
        <v>36</v>
      </c>
      <c r="G3088" t="s">
        <v>37</v>
      </c>
      <c r="H3088" t="s">
        <v>38</v>
      </c>
      <c r="I3088">
        <v>1</v>
      </c>
      <c r="J3088" t="b">
        <v>0</v>
      </c>
      <c r="K3088" t="b">
        <v>0</v>
      </c>
      <c r="L3088" s="1">
        <v>275000</v>
      </c>
      <c r="M3088" s="2">
        <v>44443</v>
      </c>
      <c r="N3088" s="2">
        <v>44470</v>
      </c>
      <c r="O3088" s="2">
        <v>55397</v>
      </c>
      <c r="P3088">
        <v>360</v>
      </c>
      <c r="Q3088" s="3">
        <v>1155.06</v>
      </c>
      <c r="R3088">
        <v>2.99</v>
      </c>
      <c r="S3088" t="s">
        <v>922</v>
      </c>
      <c r="T3088" s="4">
        <v>398667</v>
      </c>
      <c r="U3088" s="7">
        <f>V3088+W3088</f>
        <v>6175.5000000000018</v>
      </c>
      <c r="V3088" s="7">
        <f t="shared" si="199"/>
        <v>4977.5000000000018</v>
      </c>
      <c r="W3088" s="7">
        <v>1198</v>
      </c>
      <c r="AA3088" t="b">
        <v>0</v>
      </c>
      <c r="AB3088">
        <v>0</v>
      </c>
      <c r="AC3088">
        <v>0</v>
      </c>
      <c r="AD3088" t="b">
        <v>0</v>
      </c>
      <c r="AE3088" t="s">
        <v>39</v>
      </c>
      <c r="AF3088" t="b">
        <v>0</v>
      </c>
      <c r="AG3088">
        <v>1</v>
      </c>
      <c r="AH3088">
        <v>105</v>
      </c>
      <c r="AI3088" s="6">
        <v>2800</v>
      </c>
      <c r="AJ3088">
        <v>720</v>
      </c>
      <c r="AK3088" t="s">
        <v>43</v>
      </c>
      <c r="AL3088" t="s">
        <v>50</v>
      </c>
      <c r="AM3088" s="9">
        <v>1.05</v>
      </c>
      <c r="AN3088">
        <f>_xlfn.XLOOKUP(S3088,[1]umbs_prices!$A:$A,[1]umbs_prices!$D:$D)</f>
        <v>103.19</v>
      </c>
      <c r="AO3088" s="11">
        <f t="shared" si="200"/>
        <v>3.1900000000000039E-2</v>
      </c>
      <c r="AP3088" s="13">
        <f>(AM3088-1)*L3088</f>
        <v>13750.000000000013</v>
      </c>
      <c r="AQ3088" s="8">
        <f>AO3088*L3088</f>
        <v>8772.5000000000109</v>
      </c>
      <c r="AR3088" s="1">
        <f t="shared" si="201"/>
        <v>4977.5000000000018</v>
      </c>
      <c r="AS3088" s="8">
        <f>AQ3088+AR3088</f>
        <v>13750.000000000013</v>
      </c>
      <c r="AT3088" s="8">
        <f>AS3088-X3088</f>
        <v>13750.000000000013</v>
      </c>
      <c r="AU3088" s="11">
        <f>AT3088/L3088</f>
        <v>5.0000000000000044E-2</v>
      </c>
      <c r="AV3088">
        <f>(_xlfn.XLOOKUP(A3088,[2]loan_data!$A:$A,[2]loan_data!$Z:$Z)-100)%</f>
        <v>3.533749999999998E-2</v>
      </c>
      <c r="AW3088" t="str">
        <f>_xlfn.XLOOKUP(A3088,[2]loan_data!$A:$A,[2]loan_data!$AA:$AA)</f>
        <v>storgan_manley</v>
      </c>
      <c r="AX3088" s="8">
        <f>AV3088*L3088</f>
        <v>9717.8124999999945</v>
      </c>
      <c r="AY3088" s="8">
        <f t="shared" ref="AY3088:AY3090" si="202">AX3088+AR3088</f>
        <v>14695.312499999996</v>
      </c>
      <c r="AZ3088" s="10">
        <f>AY3088/L3088</f>
        <v>5.3437499999999985E-2</v>
      </c>
    </row>
    <row r="3089" spans="1:52" x14ac:dyDescent="0.2">
      <c r="A3089">
        <v>5025204</v>
      </c>
      <c r="B3089" t="s">
        <v>46</v>
      </c>
      <c r="C3089" t="s">
        <v>93</v>
      </c>
      <c r="D3089" t="b">
        <v>1</v>
      </c>
      <c r="E3089" t="s">
        <v>35</v>
      </c>
      <c r="F3089" t="s">
        <v>36</v>
      </c>
      <c r="G3089" t="s">
        <v>37</v>
      </c>
      <c r="H3089" t="s">
        <v>53</v>
      </c>
      <c r="I3089">
        <v>1</v>
      </c>
      <c r="J3089" t="b">
        <v>0</v>
      </c>
      <c r="K3089" t="b">
        <v>0</v>
      </c>
      <c r="L3089" s="1">
        <v>335000</v>
      </c>
      <c r="M3089" s="2">
        <v>44445</v>
      </c>
      <c r="N3089" s="2">
        <v>44470</v>
      </c>
      <c r="O3089" s="2">
        <v>50649</v>
      </c>
      <c r="P3089">
        <v>204</v>
      </c>
      <c r="Q3089" s="3">
        <v>2072.9900000000002</v>
      </c>
      <c r="R3089">
        <v>2.875</v>
      </c>
      <c r="S3089" t="s">
        <v>924</v>
      </c>
      <c r="T3089" s="4">
        <v>560576</v>
      </c>
      <c r="U3089" s="7">
        <f>V3089+W3089</f>
        <v>4063.6799999999912</v>
      </c>
      <c r="V3089" s="7">
        <f t="shared" si="199"/>
        <v>2780.4999999999909</v>
      </c>
      <c r="W3089" s="7">
        <v>1283.18</v>
      </c>
      <c r="AA3089" t="b">
        <v>0</v>
      </c>
      <c r="AB3089">
        <v>0</v>
      </c>
      <c r="AC3089">
        <v>0</v>
      </c>
      <c r="AD3089" t="b">
        <v>0</v>
      </c>
      <c r="AE3089" t="s">
        <v>39</v>
      </c>
      <c r="AF3089" t="b">
        <v>0</v>
      </c>
      <c r="AG3089">
        <v>1</v>
      </c>
      <c r="AH3089">
        <v>198</v>
      </c>
      <c r="AI3089" s="6">
        <v>4455</v>
      </c>
      <c r="AJ3089">
        <v>720</v>
      </c>
      <c r="AK3089" t="s">
        <v>40</v>
      </c>
      <c r="AL3089" t="s">
        <v>50</v>
      </c>
      <c r="AM3089" s="9">
        <v>1.05</v>
      </c>
      <c r="AN3089">
        <f>_xlfn.XLOOKUP(S3089,[1]umbs_prices!$A:$A,[1]umbs_prices!$D:$D)</f>
        <v>104.17</v>
      </c>
      <c r="AO3089" s="11">
        <f t="shared" si="200"/>
        <v>4.170000000000007E-2</v>
      </c>
      <c r="AP3089" s="13">
        <f>(AM3089-1)*L3089</f>
        <v>16750.000000000015</v>
      </c>
      <c r="AQ3089" s="8">
        <f>AO3089*L3089</f>
        <v>13969.500000000024</v>
      </c>
      <c r="AR3089" s="1">
        <f t="shared" si="201"/>
        <v>2780.4999999999909</v>
      </c>
      <c r="AS3089" s="8">
        <f>AQ3089+AR3089</f>
        <v>16750.000000000015</v>
      </c>
      <c r="AT3089" s="8">
        <f>AS3089-X3089</f>
        <v>16750.000000000015</v>
      </c>
      <c r="AU3089" s="11">
        <f>AT3089/L3089</f>
        <v>5.0000000000000044E-2</v>
      </c>
      <c r="AV3089">
        <f>(_xlfn.XLOOKUP(A3089,[2]loan_data!$A:$A,[2]loan_data!$Z:$Z)-100)%</f>
        <v>4.5137500000000018E-2</v>
      </c>
      <c r="AW3089" t="str">
        <f>_xlfn.XLOOKUP(A3089,[2]loan_data!$A:$A,[2]loan_data!$AA:$AA)</f>
        <v>storgan_manley</v>
      </c>
      <c r="AX3089" s="8">
        <f>AV3089*L3089</f>
        <v>15121.062500000005</v>
      </c>
      <c r="AY3089" s="8">
        <f t="shared" si="202"/>
        <v>17901.562499999996</v>
      </c>
      <c r="AZ3089" s="10">
        <f>AY3089/L3089</f>
        <v>5.3437499999999992E-2</v>
      </c>
    </row>
    <row r="3090" spans="1:52" x14ac:dyDescent="0.2">
      <c r="A3090">
        <v>5025224</v>
      </c>
      <c r="B3090" t="s">
        <v>73</v>
      </c>
      <c r="C3090" t="s">
        <v>232</v>
      </c>
      <c r="D3090" t="b">
        <v>1</v>
      </c>
      <c r="E3090" t="s">
        <v>35</v>
      </c>
      <c r="F3090" t="s">
        <v>36</v>
      </c>
      <c r="G3090" t="s">
        <v>37</v>
      </c>
      <c r="H3090" t="s">
        <v>60</v>
      </c>
      <c r="I3090">
        <v>1</v>
      </c>
      <c r="J3090" t="b">
        <v>0</v>
      </c>
      <c r="K3090" t="b">
        <v>0</v>
      </c>
      <c r="L3090" s="1">
        <v>465000</v>
      </c>
      <c r="M3090" s="2">
        <v>44446</v>
      </c>
      <c r="N3090" s="2">
        <v>44470</v>
      </c>
      <c r="O3090" s="2">
        <v>55397</v>
      </c>
      <c r="P3090">
        <v>360</v>
      </c>
      <c r="Q3090" s="3">
        <v>1893.99</v>
      </c>
      <c r="R3090">
        <v>2.75</v>
      </c>
      <c r="S3090" t="s">
        <v>924</v>
      </c>
      <c r="T3090" s="4">
        <v>581250</v>
      </c>
      <c r="U3090" s="7">
        <f>V3090+W3090</f>
        <v>8624.28999999999</v>
      </c>
      <c r="V3090" s="7">
        <f t="shared" si="199"/>
        <v>3859.4999999999891</v>
      </c>
      <c r="W3090" s="7">
        <v>4764.79</v>
      </c>
      <c r="AA3090" t="b">
        <v>0</v>
      </c>
      <c r="AB3090">
        <v>0</v>
      </c>
      <c r="AC3090">
        <v>0</v>
      </c>
      <c r="AD3090" t="b">
        <v>0</v>
      </c>
      <c r="AE3090" t="s">
        <v>39</v>
      </c>
      <c r="AF3090" t="b">
        <v>0</v>
      </c>
      <c r="AG3090">
        <v>1</v>
      </c>
      <c r="AH3090">
        <v>85</v>
      </c>
      <c r="AI3090" s="6">
        <v>3471</v>
      </c>
      <c r="AJ3090">
        <v>720</v>
      </c>
      <c r="AK3090" t="s">
        <v>43</v>
      </c>
      <c r="AL3090" t="s">
        <v>50</v>
      </c>
      <c r="AM3090" s="9">
        <v>1.05</v>
      </c>
      <c r="AN3090">
        <f>_xlfn.XLOOKUP(S3090,[1]umbs_prices!$A:$A,[1]umbs_prices!$D:$D)</f>
        <v>104.17</v>
      </c>
      <c r="AO3090" s="11">
        <f t="shared" si="200"/>
        <v>4.170000000000007E-2</v>
      </c>
      <c r="AP3090" s="13">
        <f>(AM3090-1)*L3090</f>
        <v>23250.000000000022</v>
      </c>
      <c r="AQ3090" s="8">
        <f>AO3090*L3090</f>
        <v>19390.500000000033</v>
      </c>
      <c r="AR3090" s="1">
        <f t="shared" si="201"/>
        <v>3859.4999999999891</v>
      </c>
      <c r="AS3090" s="8">
        <f>AQ3090+AR3090</f>
        <v>23250.000000000022</v>
      </c>
      <c r="AT3090" s="8">
        <f>AS3090-X3090</f>
        <v>23250.000000000022</v>
      </c>
      <c r="AU3090" s="11">
        <f>AT3090/L3090</f>
        <v>5.0000000000000044E-2</v>
      </c>
      <c r="AV3090">
        <f>(_xlfn.XLOOKUP(A3090,[2]loan_data!$A:$A,[2]loan_data!$Z:$Z)-100)%</f>
        <v>5.0762500000000016E-2</v>
      </c>
      <c r="AW3090" t="str">
        <f>_xlfn.XLOOKUP(A3090,[2]loan_data!$A:$A,[2]loan_data!$AA:$AA)</f>
        <v>storgan_manley</v>
      </c>
      <c r="AX3090" s="8">
        <f>AV3090*L3090</f>
        <v>23604.562500000007</v>
      </c>
      <c r="AY3090" s="8">
        <f t="shared" si="202"/>
        <v>27464.062499999996</v>
      </c>
      <c r="AZ3090" s="10">
        <f>AY3090/L3090</f>
        <v>5.906249999999999E-2</v>
      </c>
    </row>
    <row r="3091" spans="1:52" x14ac:dyDescent="0.2">
      <c r="A3091">
        <v>5025225</v>
      </c>
      <c r="B3091" t="s">
        <v>61</v>
      </c>
      <c r="C3091" t="s">
        <v>513</v>
      </c>
      <c r="D3091" t="b">
        <v>1</v>
      </c>
      <c r="E3091" t="s">
        <v>35</v>
      </c>
      <c r="F3091" t="s">
        <v>36</v>
      </c>
      <c r="G3091" t="s">
        <v>37</v>
      </c>
      <c r="H3091" t="s">
        <v>60</v>
      </c>
      <c r="I3091">
        <v>1</v>
      </c>
      <c r="J3091" t="b">
        <v>0</v>
      </c>
      <c r="K3091" t="b">
        <v>0</v>
      </c>
      <c r="L3091" s="1">
        <v>385000</v>
      </c>
      <c r="M3091" s="2">
        <v>44446</v>
      </c>
      <c r="N3091" s="2">
        <v>44470</v>
      </c>
      <c r="O3091" s="2">
        <v>55397</v>
      </c>
      <c r="P3091">
        <v>360</v>
      </c>
      <c r="Q3091" s="3">
        <v>1593.52</v>
      </c>
      <c r="R3091">
        <v>2.875</v>
      </c>
      <c r="S3091" t="s">
        <v>922</v>
      </c>
      <c r="T3091" s="4">
        <v>480890</v>
      </c>
      <c r="U3091" s="7">
        <f>V3091+W3091</f>
        <v>10291.780000000002</v>
      </c>
      <c r="V3091" s="7">
        <f t="shared" si="199"/>
        <v>6968.5000000000036</v>
      </c>
      <c r="W3091" s="7">
        <v>3323.2799999999997</v>
      </c>
      <c r="AA3091" t="b">
        <v>0</v>
      </c>
      <c r="AB3091">
        <v>0</v>
      </c>
      <c r="AC3091">
        <v>0</v>
      </c>
      <c r="AD3091" t="b">
        <v>0</v>
      </c>
      <c r="AE3091" t="s">
        <v>39</v>
      </c>
      <c r="AF3091" t="b">
        <v>0</v>
      </c>
      <c r="AG3091">
        <v>1</v>
      </c>
      <c r="AH3091">
        <v>129</v>
      </c>
      <c r="AI3091" s="6">
        <v>4193</v>
      </c>
      <c r="AJ3091">
        <v>720</v>
      </c>
      <c r="AK3091" t="s">
        <v>58</v>
      </c>
      <c r="AL3091" t="s">
        <v>50</v>
      </c>
      <c r="AM3091" s="9">
        <v>1.05</v>
      </c>
      <c r="AN3091">
        <f>_xlfn.XLOOKUP(S3091,[1]umbs_prices!$A:$A,[1]umbs_prices!$D:$D)</f>
        <v>103.19</v>
      </c>
      <c r="AO3091" s="11">
        <f t="shared" si="200"/>
        <v>3.1900000000000039E-2</v>
      </c>
      <c r="AP3091" s="13">
        <f>(AM3091-1)*L3091</f>
        <v>19250.000000000018</v>
      </c>
      <c r="AQ3091" s="8">
        <f>AO3091*L3091</f>
        <v>12281.500000000015</v>
      </c>
      <c r="AR3091" s="1">
        <f t="shared" si="201"/>
        <v>6968.5000000000036</v>
      </c>
      <c r="AS3091" s="8">
        <f>AQ3091+AR3091</f>
        <v>19250.000000000018</v>
      </c>
      <c r="AT3091" s="8">
        <f>AS3091-X3091</f>
        <v>19250.000000000018</v>
      </c>
      <c r="AU3091" s="11">
        <f>AT3091/L3091</f>
        <v>5.0000000000000044E-2</v>
      </c>
      <c r="AV3091">
        <f>(_xlfn.XLOOKUP(A3091,[2]loan_data!$A:$A,[2]loan_data!$Z:$Z)-100)%</f>
        <v>3.1899999999999977E-2</v>
      </c>
      <c r="AW3091" t="str">
        <f>_xlfn.XLOOKUP(A3091,[2]loan_data!$A:$A,[2]loan_data!$AA:$AA)</f>
        <v>umbs_price</v>
      </c>
      <c r="AX3091" s="8">
        <f>AV3091*L3091</f>
        <v>12281.499999999991</v>
      </c>
    </row>
    <row r="3092" spans="1:52" x14ac:dyDescent="0.2">
      <c r="A3092">
        <v>5025235</v>
      </c>
      <c r="B3092" t="s">
        <v>48</v>
      </c>
      <c r="C3092" t="s">
        <v>49</v>
      </c>
      <c r="D3092" t="b">
        <v>1</v>
      </c>
      <c r="E3092" t="s">
        <v>35</v>
      </c>
      <c r="F3092" t="s">
        <v>36</v>
      </c>
      <c r="G3092" t="s">
        <v>37</v>
      </c>
      <c r="H3092" t="s">
        <v>38</v>
      </c>
      <c r="I3092">
        <v>1</v>
      </c>
      <c r="J3092" t="b">
        <v>0</v>
      </c>
      <c r="K3092" t="b">
        <v>0</v>
      </c>
      <c r="L3092" s="1">
        <v>315000</v>
      </c>
      <c r="M3092" s="2">
        <v>44446</v>
      </c>
      <c r="N3092" s="2">
        <v>44470</v>
      </c>
      <c r="O3092" s="2">
        <v>49919</v>
      </c>
      <c r="P3092">
        <v>180</v>
      </c>
      <c r="Q3092" s="3">
        <v>2059.6600000000003</v>
      </c>
      <c r="R3092">
        <v>2.25</v>
      </c>
      <c r="S3092" t="s">
        <v>921</v>
      </c>
      <c r="T3092" s="4">
        <v>552632</v>
      </c>
      <c r="U3092" s="7">
        <f>V3092+W3092</f>
        <v>16128.000000000044</v>
      </c>
      <c r="V3092" s="7">
        <f t="shared" si="199"/>
        <v>16128.000000000044</v>
      </c>
      <c r="W3092" s="7">
        <v>0</v>
      </c>
      <c r="AA3092" t="b">
        <v>0</v>
      </c>
      <c r="AB3092">
        <v>0</v>
      </c>
      <c r="AC3092">
        <v>0</v>
      </c>
      <c r="AD3092" t="b">
        <v>0</v>
      </c>
      <c r="AE3092" t="s">
        <v>39</v>
      </c>
      <c r="AF3092" t="b">
        <v>0</v>
      </c>
      <c r="AG3092">
        <v>1</v>
      </c>
      <c r="AH3092">
        <v>155</v>
      </c>
      <c r="AI3092" s="6">
        <v>3359</v>
      </c>
      <c r="AJ3092">
        <v>720</v>
      </c>
      <c r="AK3092" t="s">
        <v>40</v>
      </c>
      <c r="AL3092" t="s">
        <v>50</v>
      </c>
      <c r="AM3092" s="9">
        <v>1.05</v>
      </c>
      <c r="AN3092">
        <f>_xlfn.XLOOKUP(S3092,[1]umbs_prices!$A:$A,[1]umbs_prices!$D:$D)</f>
        <v>99.88</v>
      </c>
      <c r="AO3092" s="11">
        <f t="shared" si="200"/>
        <v>-1.2000000000000899E-3</v>
      </c>
      <c r="AP3092" s="13">
        <f>(AM3092-1)*L3092</f>
        <v>15750.000000000015</v>
      </c>
      <c r="AQ3092" s="8">
        <f>AO3092*L3092</f>
        <v>-378.00000000002831</v>
      </c>
      <c r="AR3092" s="1">
        <f t="shared" si="201"/>
        <v>16128.000000000044</v>
      </c>
      <c r="AS3092" s="8">
        <f>AQ3092+AR3092</f>
        <v>15750.000000000015</v>
      </c>
      <c r="AT3092" s="8">
        <f>AS3092-X3092</f>
        <v>15750.000000000015</v>
      </c>
      <c r="AU3092" s="11">
        <f>AT3092/L3092</f>
        <v>5.0000000000000044E-2</v>
      </c>
      <c r="AV3092">
        <f>(_xlfn.XLOOKUP(A3092,[2]loan_data!$A:$A,[2]loan_data!$Z:$Z)-100)%</f>
        <v>-1.2000000000000454E-3</v>
      </c>
      <c r="AW3092" t="str">
        <f>_xlfn.XLOOKUP(A3092,[2]loan_data!$A:$A,[2]loan_data!$AA:$AA)</f>
        <v>umbs_price</v>
      </c>
      <c r="AX3092" s="8">
        <f>AV3092*L3092</f>
        <v>-378.00000000001432</v>
      </c>
    </row>
    <row r="3093" spans="1:52" x14ac:dyDescent="0.2">
      <c r="A3093">
        <v>5025261</v>
      </c>
      <c r="B3093" t="s">
        <v>46</v>
      </c>
      <c r="C3093" t="s">
        <v>47</v>
      </c>
      <c r="D3093" t="b">
        <v>1</v>
      </c>
      <c r="E3093" t="s">
        <v>35</v>
      </c>
      <c r="F3093" t="s">
        <v>36</v>
      </c>
      <c r="G3093" t="s">
        <v>37</v>
      </c>
      <c r="H3093" t="s">
        <v>53</v>
      </c>
      <c r="I3093">
        <v>1</v>
      </c>
      <c r="J3093" t="b">
        <v>0</v>
      </c>
      <c r="K3093" t="b">
        <v>0</v>
      </c>
      <c r="L3093" s="1">
        <v>145000</v>
      </c>
      <c r="M3093" s="2">
        <v>44447</v>
      </c>
      <c r="N3093" s="2">
        <v>44470</v>
      </c>
      <c r="O3093" s="2">
        <v>55397</v>
      </c>
      <c r="P3093">
        <v>360</v>
      </c>
      <c r="Q3093" s="3">
        <v>649.23</v>
      </c>
      <c r="R3093">
        <v>3.5</v>
      </c>
      <c r="S3093" t="s">
        <v>920</v>
      </c>
      <c r="T3093" s="4">
        <v>233232</v>
      </c>
      <c r="U3093" s="7">
        <f>V3093+W3093</f>
        <v>2191.840000000002</v>
      </c>
      <c r="V3093" s="7">
        <f t="shared" si="199"/>
        <v>565.50000000000182</v>
      </c>
      <c r="W3093" s="7">
        <v>1626.3400000000001</v>
      </c>
      <c r="AA3093" t="b">
        <v>0</v>
      </c>
      <c r="AB3093">
        <v>0</v>
      </c>
      <c r="AC3093">
        <v>0</v>
      </c>
      <c r="AD3093" t="b">
        <v>0</v>
      </c>
      <c r="AE3093" t="s">
        <v>39</v>
      </c>
      <c r="AF3093" t="b">
        <v>0</v>
      </c>
      <c r="AG3093">
        <v>1</v>
      </c>
      <c r="AH3093">
        <v>65</v>
      </c>
      <c r="AI3093" s="6">
        <v>2005</v>
      </c>
      <c r="AJ3093">
        <v>720</v>
      </c>
      <c r="AK3093" t="s">
        <v>40</v>
      </c>
      <c r="AL3093" t="s">
        <v>50</v>
      </c>
      <c r="AM3093" s="9">
        <v>1.05</v>
      </c>
      <c r="AN3093">
        <f>_xlfn.XLOOKUP(S3093,[1]umbs_prices!$A:$A,[1]umbs_prices!$D:$D)</f>
        <v>104.61</v>
      </c>
      <c r="AO3093" s="11">
        <f t="shared" si="200"/>
        <v>4.610000000000003E-2</v>
      </c>
      <c r="AP3093" s="13">
        <f>(AM3093-1)*L3093</f>
        <v>7250.0000000000064</v>
      </c>
      <c r="AQ3093" s="8">
        <f>AO3093*L3093</f>
        <v>6684.5000000000045</v>
      </c>
      <c r="AR3093" s="1">
        <f t="shared" si="201"/>
        <v>565.50000000000182</v>
      </c>
      <c r="AS3093" s="8">
        <f>AQ3093+AR3093</f>
        <v>7250.0000000000064</v>
      </c>
      <c r="AT3093" s="8">
        <f>AS3093-X3093</f>
        <v>7250.0000000000064</v>
      </c>
      <c r="AU3093" s="11">
        <f>AT3093/L3093</f>
        <v>5.0000000000000044E-2</v>
      </c>
      <c r="AV3093">
        <f>(_xlfn.XLOOKUP(A3093,[2]loan_data!$A:$A,[2]loan_data!$Z:$Z)-100)%</f>
        <v>4.6099999999999995E-2</v>
      </c>
      <c r="AW3093" t="str">
        <f>_xlfn.XLOOKUP(A3093,[2]loan_data!$A:$A,[2]loan_data!$AA:$AA)</f>
        <v>umbs_price</v>
      </c>
      <c r="AX3093" s="8">
        <f>AV3093*L3093</f>
        <v>6684.4999999999991</v>
      </c>
    </row>
    <row r="3094" spans="1:52" x14ac:dyDescent="0.2">
      <c r="A3094">
        <v>5025320</v>
      </c>
      <c r="B3094" t="s">
        <v>63</v>
      </c>
      <c r="C3094" t="s">
        <v>64</v>
      </c>
      <c r="D3094" t="b">
        <v>1</v>
      </c>
      <c r="E3094" t="s">
        <v>35</v>
      </c>
      <c r="F3094" t="s">
        <v>36</v>
      </c>
      <c r="G3094" t="s">
        <v>37</v>
      </c>
      <c r="H3094" t="s">
        <v>53</v>
      </c>
      <c r="I3094">
        <v>1</v>
      </c>
      <c r="J3094" t="b">
        <v>0</v>
      </c>
      <c r="K3094" t="b">
        <v>0</v>
      </c>
      <c r="L3094" s="1">
        <v>225000</v>
      </c>
      <c r="M3094" s="2">
        <v>44448</v>
      </c>
      <c r="N3094" s="2">
        <v>44470</v>
      </c>
      <c r="O3094" s="2">
        <v>55397</v>
      </c>
      <c r="P3094">
        <v>360</v>
      </c>
      <c r="Q3094" s="3">
        <v>901.75</v>
      </c>
      <c r="R3094">
        <v>2.625</v>
      </c>
      <c r="S3094" t="s">
        <v>921</v>
      </c>
      <c r="T3094" s="4">
        <v>409091</v>
      </c>
      <c r="U3094" s="7">
        <f>V3094+W3094</f>
        <v>12249.710000000028</v>
      </c>
      <c r="V3094" s="7">
        <f t="shared" si="199"/>
        <v>11520.000000000029</v>
      </c>
      <c r="W3094" s="7">
        <v>729.71</v>
      </c>
      <c r="AA3094" t="b">
        <v>0</v>
      </c>
      <c r="AB3094">
        <v>0</v>
      </c>
      <c r="AC3094">
        <v>0</v>
      </c>
      <c r="AD3094" t="b">
        <v>0</v>
      </c>
      <c r="AE3094" t="s">
        <v>39</v>
      </c>
      <c r="AF3094" t="b">
        <v>0</v>
      </c>
      <c r="AG3094">
        <v>1</v>
      </c>
      <c r="AH3094">
        <v>31</v>
      </c>
      <c r="AI3094" s="6">
        <v>1266</v>
      </c>
      <c r="AJ3094">
        <v>720</v>
      </c>
      <c r="AK3094" t="s">
        <v>58</v>
      </c>
      <c r="AL3094" t="s">
        <v>50</v>
      </c>
      <c r="AM3094" s="9">
        <v>1.05</v>
      </c>
      <c r="AN3094">
        <f>_xlfn.XLOOKUP(S3094,[1]umbs_prices!$A:$A,[1]umbs_prices!$D:$D)</f>
        <v>99.88</v>
      </c>
      <c r="AO3094" s="11">
        <f t="shared" si="200"/>
        <v>-1.2000000000000899E-3</v>
      </c>
      <c r="AP3094" s="13">
        <f>(AM3094-1)*L3094</f>
        <v>11250.000000000009</v>
      </c>
      <c r="AQ3094" s="8">
        <f>AO3094*L3094</f>
        <v>-270.00000000002024</v>
      </c>
      <c r="AR3094" s="1">
        <f t="shared" si="201"/>
        <v>11520.000000000029</v>
      </c>
      <c r="AS3094" s="8">
        <f>AQ3094+AR3094</f>
        <v>11250.000000000009</v>
      </c>
      <c r="AT3094" s="8">
        <f>AS3094-X3094</f>
        <v>11250.000000000009</v>
      </c>
      <c r="AU3094" s="11">
        <f>AT3094/L3094</f>
        <v>5.0000000000000037E-2</v>
      </c>
      <c r="AV3094">
        <f>(_xlfn.XLOOKUP(A3094,[2]loan_data!$A:$A,[2]loan_data!$Z:$Z)-100)%</f>
        <v>-1.2000000000000454E-3</v>
      </c>
      <c r="AW3094" t="str">
        <f>_xlfn.XLOOKUP(A3094,[2]loan_data!$A:$A,[2]loan_data!$AA:$AA)</f>
        <v>umbs_price</v>
      </c>
      <c r="AX3094" s="8">
        <f>AV3094*L3094</f>
        <v>-270.00000000001023</v>
      </c>
    </row>
    <row r="3095" spans="1:52" x14ac:dyDescent="0.2">
      <c r="A3095">
        <v>5025367</v>
      </c>
      <c r="B3095" t="s">
        <v>33</v>
      </c>
      <c r="C3095" t="s">
        <v>234</v>
      </c>
      <c r="D3095" t="b">
        <v>0</v>
      </c>
      <c r="E3095" t="s">
        <v>35</v>
      </c>
      <c r="F3095" t="s">
        <v>36</v>
      </c>
      <c r="G3095" t="s">
        <v>37</v>
      </c>
      <c r="H3095" t="s">
        <v>38</v>
      </c>
      <c r="I3095">
        <v>1</v>
      </c>
      <c r="J3095" t="b">
        <v>0</v>
      </c>
      <c r="K3095" t="b">
        <v>0</v>
      </c>
      <c r="L3095" s="1">
        <v>1795000</v>
      </c>
      <c r="M3095" s="2">
        <v>44450</v>
      </c>
      <c r="N3095" s="2">
        <v>44470</v>
      </c>
      <c r="O3095" s="2">
        <v>55397</v>
      </c>
      <c r="P3095">
        <v>360</v>
      </c>
      <c r="Q3095" s="3">
        <v>7429.5300000000007</v>
      </c>
      <c r="R3095">
        <v>2.875</v>
      </c>
      <c r="S3095" t="s">
        <v>922</v>
      </c>
      <c r="T3095" s="4">
        <v>2275003</v>
      </c>
      <c r="U3095" s="7">
        <f>V3095+W3095</f>
        <v>36049</v>
      </c>
      <c r="V3095" s="7">
        <f t="shared" si="199"/>
        <v>32489.5</v>
      </c>
      <c r="W3095" s="7">
        <v>3559.5</v>
      </c>
      <c r="AA3095" t="b">
        <v>0</v>
      </c>
      <c r="AB3095">
        <v>0</v>
      </c>
      <c r="AC3095">
        <v>0</v>
      </c>
      <c r="AD3095" t="b">
        <v>0</v>
      </c>
      <c r="AE3095" t="s">
        <v>39</v>
      </c>
      <c r="AF3095" t="b">
        <v>0</v>
      </c>
      <c r="AG3095">
        <v>2</v>
      </c>
      <c r="AH3095">
        <v>416</v>
      </c>
      <c r="AI3095" s="6">
        <v>12134</v>
      </c>
      <c r="AJ3095">
        <v>720</v>
      </c>
      <c r="AK3095" t="s">
        <v>58</v>
      </c>
      <c r="AM3095" s="9">
        <v>1.05</v>
      </c>
      <c r="AN3095">
        <f>_xlfn.XLOOKUP(S3095,[1]umbs_prices!$A:$A,[1]umbs_prices!$D:$D)</f>
        <v>103.19</v>
      </c>
      <c r="AO3095" s="11">
        <f t="shared" si="200"/>
        <v>3.1900000000000039E-2</v>
      </c>
      <c r="AP3095" s="13">
        <f>(AM3095-1)*L3095</f>
        <v>89750.000000000073</v>
      </c>
      <c r="AQ3095" s="8">
        <f>AO3095*L3095</f>
        <v>57260.500000000073</v>
      </c>
      <c r="AR3095" s="1">
        <f t="shared" si="201"/>
        <v>32489.5</v>
      </c>
      <c r="AS3095" s="8">
        <f>AQ3095+AR3095</f>
        <v>89750.000000000073</v>
      </c>
      <c r="AT3095" s="8">
        <f>AS3095-X3095</f>
        <v>89750.000000000073</v>
      </c>
      <c r="AU3095" s="11">
        <f>AT3095/L3095</f>
        <v>5.0000000000000037E-2</v>
      </c>
      <c r="AV3095">
        <f>(_xlfn.XLOOKUP(A3095,[2]loan_data!$A:$A,[2]loan_data!$Z:$Z)-100)%</f>
        <v>3.1899999999999977E-2</v>
      </c>
      <c r="AW3095" t="str">
        <f>_xlfn.XLOOKUP(A3095,[2]loan_data!$A:$A,[2]loan_data!$AA:$AA)</f>
        <v>umbs_price</v>
      </c>
      <c r="AX3095" s="8">
        <f>AV3095*L3095</f>
        <v>57260.499999999956</v>
      </c>
    </row>
    <row r="3096" spans="1:52" x14ac:dyDescent="0.2">
      <c r="A3096">
        <v>5025413</v>
      </c>
      <c r="B3096" t="s">
        <v>68</v>
      </c>
      <c r="C3096" t="s">
        <v>745</v>
      </c>
      <c r="D3096" t="b">
        <v>1</v>
      </c>
      <c r="E3096" t="s">
        <v>35</v>
      </c>
      <c r="F3096" t="s">
        <v>36</v>
      </c>
      <c r="G3096" t="s">
        <v>37</v>
      </c>
      <c r="H3096" t="s">
        <v>53</v>
      </c>
      <c r="I3096">
        <v>1</v>
      </c>
      <c r="J3096" t="b">
        <v>0</v>
      </c>
      <c r="K3096" t="b">
        <v>0</v>
      </c>
      <c r="L3096" s="1">
        <v>245000</v>
      </c>
      <c r="M3096" s="2">
        <v>44452</v>
      </c>
      <c r="N3096" s="2">
        <v>44470</v>
      </c>
      <c r="O3096" s="2">
        <v>55397</v>
      </c>
      <c r="P3096">
        <v>360</v>
      </c>
      <c r="Q3096" s="3">
        <v>1029.05</v>
      </c>
      <c r="R3096">
        <v>2.99</v>
      </c>
      <c r="S3096" t="s">
        <v>924</v>
      </c>
      <c r="T3096" s="4">
        <v>329169</v>
      </c>
      <c r="U3096" s="7">
        <f>V3096+W3096</f>
        <v>4009.4999999999945</v>
      </c>
      <c r="V3096" s="7">
        <f t="shared" si="199"/>
        <v>2033.4999999999945</v>
      </c>
      <c r="W3096" s="7">
        <v>1976</v>
      </c>
      <c r="AA3096" t="b">
        <v>0</v>
      </c>
      <c r="AB3096">
        <v>0</v>
      </c>
      <c r="AC3096">
        <v>0</v>
      </c>
      <c r="AD3096" t="b">
        <v>0</v>
      </c>
      <c r="AE3096" t="s">
        <v>39</v>
      </c>
      <c r="AF3096" t="b">
        <v>0</v>
      </c>
      <c r="AG3096">
        <v>1</v>
      </c>
      <c r="AH3096">
        <v>99</v>
      </c>
      <c r="AI3096" s="6">
        <v>1815</v>
      </c>
      <c r="AJ3096">
        <v>720</v>
      </c>
      <c r="AK3096" t="s">
        <v>40</v>
      </c>
      <c r="AL3096" t="s">
        <v>41</v>
      </c>
      <c r="AM3096" s="9">
        <v>1.05</v>
      </c>
      <c r="AN3096">
        <f>_xlfn.XLOOKUP(S3096,[1]umbs_prices!$A:$A,[1]umbs_prices!$D:$D)</f>
        <v>104.17</v>
      </c>
      <c r="AO3096" s="11">
        <f t="shared" si="200"/>
        <v>4.170000000000007E-2</v>
      </c>
      <c r="AP3096" s="13">
        <f>(AM3096-1)*L3096</f>
        <v>12250.000000000011</v>
      </c>
      <c r="AQ3096" s="8">
        <f>AO3096*L3096</f>
        <v>10216.500000000016</v>
      </c>
      <c r="AR3096" s="1">
        <f t="shared" si="201"/>
        <v>2033.4999999999945</v>
      </c>
      <c r="AS3096" s="8">
        <f>AQ3096+AR3096</f>
        <v>12250.000000000011</v>
      </c>
      <c r="AT3096" s="8">
        <f>AS3096-X3096</f>
        <v>12250.000000000011</v>
      </c>
      <c r="AU3096" s="11">
        <f>AT3096/L3096</f>
        <v>5.0000000000000044E-2</v>
      </c>
      <c r="AV3096">
        <f>(_xlfn.XLOOKUP(A3096,[2]loan_data!$A:$A,[2]loan_data!$Z:$Z)-100)%</f>
        <v>4.1700000000000015E-2</v>
      </c>
      <c r="AW3096" t="str">
        <f>_xlfn.XLOOKUP(A3096,[2]loan_data!$A:$A,[2]loan_data!$AA:$AA)</f>
        <v>umbs_price</v>
      </c>
      <c r="AX3096" s="8">
        <f>AV3096*L3096</f>
        <v>10216.500000000004</v>
      </c>
    </row>
    <row r="3097" spans="1:52" x14ac:dyDescent="0.2">
      <c r="A3097">
        <v>5025445</v>
      </c>
      <c r="B3097" t="s">
        <v>84</v>
      </c>
      <c r="C3097" t="s">
        <v>149</v>
      </c>
      <c r="D3097" t="b">
        <v>1</v>
      </c>
      <c r="E3097" t="s">
        <v>35</v>
      </c>
      <c r="F3097" t="s">
        <v>36</v>
      </c>
      <c r="G3097" t="s">
        <v>37</v>
      </c>
      <c r="H3097" t="s">
        <v>53</v>
      </c>
      <c r="I3097">
        <v>1</v>
      </c>
      <c r="J3097" t="b">
        <v>0</v>
      </c>
      <c r="K3097" t="b">
        <v>0</v>
      </c>
      <c r="L3097" s="1">
        <v>335000</v>
      </c>
      <c r="M3097" s="2">
        <v>44453</v>
      </c>
      <c r="N3097" s="2">
        <v>44470</v>
      </c>
      <c r="O3097" s="2">
        <v>55397</v>
      </c>
      <c r="P3097">
        <v>360</v>
      </c>
      <c r="Q3097" s="3">
        <v>1364.49</v>
      </c>
      <c r="R3097">
        <v>2.75</v>
      </c>
      <c r="S3097" t="s">
        <v>922</v>
      </c>
      <c r="T3097" s="4">
        <v>730166</v>
      </c>
      <c r="U3097" s="7">
        <f>V3097+W3097</f>
        <v>8780.0000000000018</v>
      </c>
      <c r="V3097" s="7">
        <f t="shared" si="199"/>
        <v>6063.5000000000018</v>
      </c>
      <c r="W3097" s="7">
        <v>2716.5</v>
      </c>
      <c r="AA3097" t="b">
        <v>0</v>
      </c>
      <c r="AB3097">
        <v>0</v>
      </c>
      <c r="AC3097">
        <v>0</v>
      </c>
      <c r="AD3097" t="b">
        <v>0</v>
      </c>
      <c r="AE3097" t="s">
        <v>39</v>
      </c>
      <c r="AF3097" t="b">
        <v>0</v>
      </c>
      <c r="AG3097">
        <v>1</v>
      </c>
      <c r="AH3097">
        <v>181</v>
      </c>
      <c r="AI3097" s="6">
        <v>3017</v>
      </c>
      <c r="AJ3097">
        <v>720</v>
      </c>
      <c r="AK3097" t="s">
        <v>58</v>
      </c>
      <c r="AL3097" t="s">
        <v>50</v>
      </c>
      <c r="AM3097" s="9">
        <v>1.05</v>
      </c>
      <c r="AN3097">
        <f>_xlfn.XLOOKUP(S3097,[1]umbs_prices!$A:$A,[1]umbs_prices!$D:$D)</f>
        <v>103.19</v>
      </c>
      <c r="AO3097" s="11">
        <f t="shared" si="200"/>
        <v>3.1900000000000039E-2</v>
      </c>
      <c r="AP3097" s="13">
        <f>(AM3097-1)*L3097</f>
        <v>16750.000000000015</v>
      </c>
      <c r="AQ3097" s="8">
        <f>AO3097*L3097</f>
        <v>10686.500000000013</v>
      </c>
      <c r="AR3097" s="1">
        <f t="shared" si="201"/>
        <v>6063.5000000000018</v>
      </c>
      <c r="AS3097" s="8">
        <f>AQ3097+AR3097</f>
        <v>16750.000000000015</v>
      </c>
      <c r="AT3097" s="8">
        <f>AS3097-X3097</f>
        <v>16750.000000000015</v>
      </c>
      <c r="AU3097" s="11">
        <f>AT3097/L3097</f>
        <v>5.0000000000000044E-2</v>
      </c>
      <c r="AV3097">
        <f>(_xlfn.XLOOKUP(A3097,[2]loan_data!$A:$A,[2]loan_data!$Z:$Z)-100)%</f>
        <v>3.1899999999999977E-2</v>
      </c>
      <c r="AW3097" t="str">
        <f>_xlfn.XLOOKUP(A3097,[2]loan_data!$A:$A,[2]loan_data!$AA:$AA)</f>
        <v>umbs_price</v>
      </c>
      <c r="AX3097" s="8">
        <f>AV3097*L3097</f>
        <v>10686.499999999993</v>
      </c>
    </row>
    <row r="3098" spans="1:52" x14ac:dyDescent="0.2">
      <c r="A3098">
        <v>5025511</v>
      </c>
      <c r="B3098" t="s">
        <v>51</v>
      </c>
      <c r="C3098" t="s">
        <v>430</v>
      </c>
      <c r="D3098" t="b">
        <v>1</v>
      </c>
      <c r="E3098" t="s">
        <v>35</v>
      </c>
      <c r="F3098" t="s">
        <v>36</v>
      </c>
      <c r="G3098" t="s">
        <v>37</v>
      </c>
      <c r="H3098" t="s">
        <v>53</v>
      </c>
      <c r="I3098">
        <v>1</v>
      </c>
      <c r="J3098" t="b">
        <v>0</v>
      </c>
      <c r="K3098" t="b">
        <v>0</v>
      </c>
      <c r="L3098" s="1">
        <v>535000</v>
      </c>
      <c r="M3098" s="2">
        <v>44453</v>
      </c>
      <c r="N3098" s="2">
        <v>44470</v>
      </c>
      <c r="O3098" s="2">
        <v>55397</v>
      </c>
      <c r="P3098">
        <v>360</v>
      </c>
      <c r="Q3098" s="3">
        <v>2247.1000000000004</v>
      </c>
      <c r="R3098">
        <v>2.99</v>
      </c>
      <c r="S3098" t="s">
        <v>924</v>
      </c>
      <c r="T3098" s="4">
        <v>955358</v>
      </c>
      <c r="U3098" s="7">
        <f>V3098+W3098</f>
        <v>6633.4999999999891</v>
      </c>
      <c r="V3098" s="7">
        <f t="shared" si="199"/>
        <v>4440.4999999999891</v>
      </c>
      <c r="W3098" s="7">
        <v>2193</v>
      </c>
      <c r="AA3098" t="b">
        <v>0</v>
      </c>
      <c r="AB3098">
        <v>0</v>
      </c>
      <c r="AC3098">
        <v>0</v>
      </c>
      <c r="AD3098" t="b">
        <v>0</v>
      </c>
      <c r="AE3098" t="s">
        <v>39</v>
      </c>
      <c r="AF3098" t="b">
        <v>0</v>
      </c>
      <c r="AG3098">
        <v>1</v>
      </c>
      <c r="AH3098">
        <v>175</v>
      </c>
      <c r="AI3098" s="6">
        <v>4230</v>
      </c>
      <c r="AJ3098">
        <v>720</v>
      </c>
      <c r="AK3098" t="s">
        <v>58</v>
      </c>
      <c r="AL3098" t="s">
        <v>50</v>
      </c>
      <c r="AM3098" s="9">
        <v>1.05</v>
      </c>
      <c r="AN3098">
        <f>_xlfn.XLOOKUP(S3098,[1]umbs_prices!$A:$A,[1]umbs_prices!$D:$D)</f>
        <v>104.17</v>
      </c>
      <c r="AO3098" s="11">
        <f t="shared" si="200"/>
        <v>4.170000000000007E-2</v>
      </c>
      <c r="AP3098" s="13">
        <f>(AM3098-1)*L3098</f>
        <v>26750.000000000025</v>
      </c>
      <c r="AQ3098" s="8">
        <f>AO3098*L3098</f>
        <v>22309.500000000036</v>
      </c>
      <c r="AR3098" s="1">
        <f t="shared" si="201"/>
        <v>4440.4999999999891</v>
      </c>
      <c r="AS3098" s="8">
        <f>AQ3098+AR3098</f>
        <v>26750.000000000025</v>
      </c>
      <c r="AT3098" s="8">
        <f>AS3098-X3098</f>
        <v>26750.000000000025</v>
      </c>
      <c r="AU3098" s="11">
        <f>AT3098/L3098</f>
        <v>5.0000000000000044E-2</v>
      </c>
      <c r="AV3098">
        <f>(_xlfn.XLOOKUP(A3098,[2]loan_data!$A:$A,[2]loan_data!$Z:$Z)-100)%</f>
        <v>5.0762500000000016E-2</v>
      </c>
      <c r="AW3098" t="str">
        <f>_xlfn.XLOOKUP(A3098,[2]loan_data!$A:$A,[2]loan_data!$AA:$AA)</f>
        <v>storgan_manley</v>
      </c>
      <c r="AX3098" s="8">
        <f>AV3098*L3098</f>
        <v>27157.937500000007</v>
      </c>
      <c r="AY3098" s="8">
        <f>AX3098+AR3098</f>
        <v>31598.437499999996</v>
      </c>
      <c r="AZ3098" s="10">
        <f>AY3098/L3098</f>
        <v>5.906249999999999E-2</v>
      </c>
    </row>
    <row r="3099" spans="1:52" x14ac:dyDescent="0.2">
      <c r="A3099">
        <v>5025598</v>
      </c>
      <c r="B3099" t="s">
        <v>180</v>
      </c>
      <c r="C3099" t="s">
        <v>181</v>
      </c>
      <c r="D3099" t="b">
        <v>1</v>
      </c>
      <c r="E3099" t="s">
        <v>35</v>
      </c>
      <c r="F3099" t="s">
        <v>36</v>
      </c>
      <c r="G3099" t="s">
        <v>37</v>
      </c>
      <c r="H3099" t="s">
        <v>53</v>
      </c>
      <c r="I3099">
        <v>1</v>
      </c>
      <c r="J3099" t="b">
        <v>0</v>
      </c>
      <c r="K3099" t="b">
        <v>0</v>
      </c>
      <c r="L3099" s="1">
        <v>255000</v>
      </c>
      <c r="M3099" s="2">
        <v>44453</v>
      </c>
      <c r="N3099" s="2">
        <v>44470</v>
      </c>
      <c r="O3099" s="2">
        <v>55397</v>
      </c>
      <c r="P3099">
        <v>360</v>
      </c>
      <c r="Q3099" s="3">
        <v>1071.05</v>
      </c>
      <c r="R3099">
        <v>2.99</v>
      </c>
      <c r="S3099" t="s">
        <v>924</v>
      </c>
      <c r="T3099" s="4">
        <v>355401</v>
      </c>
      <c r="U3099" s="7">
        <f>V3099+W3099</f>
        <v>3904.9799999999923</v>
      </c>
      <c r="V3099" s="7">
        <f t="shared" si="199"/>
        <v>2116.4999999999927</v>
      </c>
      <c r="W3099" s="7">
        <v>1788.4799999999996</v>
      </c>
      <c r="AA3099" t="b">
        <v>0</v>
      </c>
      <c r="AB3099">
        <v>0</v>
      </c>
      <c r="AC3099">
        <v>0</v>
      </c>
      <c r="AD3099" t="b">
        <v>0</v>
      </c>
      <c r="AE3099" t="s">
        <v>39</v>
      </c>
      <c r="AF3099" t="b">
        <v>0</v>
      </c>
      <c r="AG3099">
        <v>1</v>
      </c>
      <c r="AH3099">
        <v>166</v>
      </c>
      <c r="AI3099" s="6">
        <v>3182</v>
      </c>
      <c r="AJ3099">
        <v>720</v>
      </c>
      <c r="AK3099" t="s">
        <v>58</v>
      </c>
      <c r="AL3099" t="s">
        <v>50</v>
      </c>
      <c r="AM3099" s="9">
        <v>1.05</v>
      </c>
      <c r="AN3099">
        <f>_xlfn.XLOOKUP(S3099,[1]umbs_prices!$A:$A,[1]umbs_prices!$D:$D)</f>
        <v>104.17</v>
      </c>
      <c r="AO3099" s="11">
        <f t="shared" si="200"/>
        <v>4.170000000000007E-2</v>
      </c>
      <c r="AP3099" s="13">
        <f>(AM3099-1)*L3099</f>
        <v>12750.000000000011</v>
      </c>
      <c r="AQ3099" s="8">
        <f>AO3099*L3099</f>
        <v>10633.500000000018</v>
      </c>
      <c r="AR3099" s="1">
        <f t="shared" si="201"/>
        <v>2116.4999999999927</v>
      </c>
      <c r="AS3099" s="8">
        <f>AQ3099+AR3099</f>
        <v>12750.000000000011</v>
      </c>
      <c r="AT3099" s="8">
        <f>AS3099-X3099</f>
        <v>12750.000000000011</v>
      </c>
      <c r="AU3099" s="11">
        <f>AT3099/L3099</f>
        <v>5.0000000000000044E-2</v>
      </c>
      <c r="AV3099">
        <f>(_xlfn.XLOOKUP(A3099,[2]loan_data!$A:$A,[2]loan_data!$Z:$Z)-100)%</f>
        <v>4.1700000000000015E-2</v>
      </c>
      <c r="AW3099" t="str">
        <f>_xlfn.XLOOKUP(A3099,[2]loan_data!$A:$A,[2]loan_data!$AA:$AA)</f>
        <v>umbs_price</v>
      </c>
      <c r="AX3099" s="8">
        <f>AV3099*L3099</f>
        <v>10633.500000000004</v>
      </c>
    </row>
    <row r="3100" spans="1:52" x14ac:dyDescent="0.2">
      <c r="A3100">
        <v>5025602</v>
      </c>
      <c r="B3100" t="s">
        <v>120</v>
      </c>
      <c r="C3100" t="s">
        <v>319</v>
      </c>
      <c r="D3100" t="b">
        <v>1</v>
      </c>
      <c r="E3100" t="s">
        <v>35</v>
      </c>
      <c r="F3100" t="s">
        <v>36</v>
      </c>
      <c r="G3100" t="s">
        <v>37</v>
      </c>
      <c r="H3100" t="s">
        <v>60</v>
      </c>
      <c r="I3100">
        <v>1</v>
      </c>
      <c r="J3100" t="b">
        <v>0</v>
      </c>
      <c r="K3100" t="b">
        <v>0</v>
      </c>
      <c r="L3100" s="1">
        <v>175000</v>
      </c>
      <c r="M3100" s="2">
        <v>44453</v>
      </c>
      <c r="N3100" s="2">
        <v>44470</v>
      </c>
      <c r="O3100" s="2">
        <v>55397</v>
      </c>
      <c r="P3100">
        <v>360</v>
      </c>
      <c r="Q3100" s="3">
        <v>724.33</v>
      </c>
      <c r="R3100">
        <v>2.875</v>
      </c>
      <c r="S3100" t="s">
        <v>922</v>
      </c>
      <c r="T3100" s="4">
        <v>725239</v>
      </c>
      <c r="U3100" s="7">
        <f>V3100+W3100</f>
        <v>5540</v>
      </c>
      <c r="V3100" s="7">
        <f t="shared" si="199"/>
        <v>3167.5</v>
      </c>
      <c r="W3100" s="7">
        <v>2372.5</v>
      </c>
      <c r="AA3100" t="b">
        <v>0</v>
      </c>
      <c r="AB3100">
        <v>0</v>
      </c>
      <c r="AC3100">
        <v>0</v>
      </c>
      <c r="AD3100" t="b">
        <v>0</v>
      </c>
      <c r="AE3100" t="s">
        <v>39</v>
      </c>
      <c r="AF3100" t="b">
        <v>0</v>
      </c>
      <c r="AG3100">
        <v>1</v>
      </c>
      <c r="AH3100">
        <v>96</v>
      </c>
      <c r="AI3100" s="6">
        <v>3280</v>
      </c>
      <c r="AJ3100">
        <v>720</v>
      </c>
      <c r="AK3100" t="s">
        <v>58</v>
      </c>
      <c r="AL3100" t="s">
        <v>41</v>
      </c>
      <c r="AM3100" s="9">
        <v>1.05</v>
      </c>
      <c r="AN3100">
        <f>_xlfn.XLOOKUP(S3100,[1]umbs_prices!$A:$A,[1]umbs_prices!$D:$D)</f>
        <v>103.19</v>
      </c>
      <c r="AO3100" s="11">
        <f t="shared" si="200"/>
        <v>3.1900000000000039E-2</v>
      </c>
      <c r="AP3100" s="13">
        <f>(AM3100-1)*L3100</f>
        <v>8750.0000000000073</v>
      </c>
      <c r="AQ3100" s="8">
        <f>AO3100*L3100</f>
        <v>5582.5000000000073</v>
      </c>
      <c r="AR3100" s="1">
        <f t="shared" si="201"/>
        <v>3167.5</v>
      </c>
      <c r="AS3100" s="8">
        <f>AQ3100+AR3100</f>
        <v>8750.0000000000073</v>
      </c>
      <c r="AT3100" s="8">
        <f>AS3100-X3100</f>
        <v>8750.0000000000073</v>
      </c>
      <c r="AU3100" s="11">
        <f>AT3100/L3100</f>
        <v>5.0000000000000044E-2</v>
      </c>
      <c r="AV3100">
        <f>(_xlfn.XLOOKUP(A3100,[2]loan_data!$A:$A,[2]loan_data!$Z:$Z)-100)%</f>
        <v>4.0962499999999978E-2</v>
      </c>
      <c r="AW3100" t="str">
        <f>_xlfn.XLOOKUP(A3100,[2]loan_data!$A:$A,[2]loan_data!$AA:$AA)</f>
        <v>storgan_manley</v>
      </c>
      <c r="AX3100" s="8">
        <f>AV3100*L3100</f>
        <v>7168.4374999999964</v>
      </c>
      <c r="AY3100" s="8">
        <f t="shared" ref="AY3100:AY3101" si="203">AX3100+AR3100</f>
        <v>10335.937499999996</v>
      </c>
      <c r="AZ3100" s="10">
        <f>AY3100/L3100</f>
        <v>5.9062499999999976E-2</v>
      </c>
    </row>
    <row r="3101" spans="1:52" x14ac:dyDescent="0.2">
      <c r="A3101">
        <v>5025778</v>
      </c>
      <c r="B3101" t="s">
        <v>54</v>
      </c>
      <c r="C3101" t="s">
        <v>153</v>
      </c>
      <c r="D3101" t="b">
        <v>1</v>
      </c>
      <c r="E3101" t="s">
        <v>35</v>
      </c>
      <c r="F3101" t="s">
        <v>36</v>
      </c>
      <c r="G3101" t="s">
        <v>37</v>
      </c>
      <c r="H3101" t="s">
        <v>53</v>
      </c>
      <c r="I3101">
        <v>1</v>
      </c>
      <c r="J3101" t="b">
        <v>0</v>
      </c>
      <c r="K3101" t="b">
        <v>0</v>
      </c>
      <c r="L3101" s="1">
        <v>135000</v>
      </c>
      <c r="M3101" s="2">
        <v>44454</v>
      </c>
      <c r="N3101" s="2">
        <v>44501</v>
      </c>
      <c r="O3101" s="2">
        <v>55427</v>
      </c>
      <c r="P3101">
        <v>360</v>
      </c>
      <c r="Q3101" s="3">
        <v>604.45000000000005</v>
      </c>
      <c r="R3101">
        <v>3.5</v>
      </c>
      <c r="S3101" t="s">
        <v>926</v>
      </c>
      <c r="T3101" s="4">
        <v>168750</v>
      </c>
      <c r="U3101" s="7">
        <f>V3101+W3101</f>
        <v>975</v>
      </c>
      <c r="V3101" s="7">
        <f t="shared" si="199"/>
        <v>0</v>
      </c>
      <c r="W3101" s="7">
        <v>975</v>
      </c>
      <c r="AA3101" t="b">
        <v>0</v>
      </c>
      <c r="AB3101">
        <v>0</v>
      </c>
      <c r="AC3101">
        <v>0</v>
      </c>
      <c r="AD3101" t="b">
        <v>0</v>
      </c>
      <c r="AE3101" t="s">
        <v>39</v>
      </c>
      <c r="AF3101" t="b">
        <v>0</v>
      </c>
      <c r="AG3101">
        <v>1</v>
      </c>
      <c r="AH3101">
        <v>68</v>
      </c>
      <c r="AI3101" s="6">
        <v>2210</v>
      </c>
      <c r="AJ3101">
        <v>720</v>
      </c>
      <c r="AK3101" t="s">
        <v>43</v>
      </c>
      <c r="AL3101" t="s">
        <v>50</v>
      </c>
      <c r="AM3101" s="9">
        <v>1.05</v>
      </c>
      <c r="AN3101">
        <f>_xlfn.XLOOKUP(S3101,[1]umbs_prices!$A:$A,[1]umbs_prices!$D:$D)</f>
        <v>105</v>
      </c>
      <c r="AO3101" s="11">
        <f t="shared" si="200"/>
        <v>5.0000000000000044E-2</v>
      </c>
      <c r="AP3101" s="13">
        <f>(AM3101-1)*L3101</f>
        <v>6750.0000000000064</v>
      </c>
      <c r="AQ3101" s="8">
        <f>AO3101*L3101</f>
        <v>6750.0000000000064</v>
      </c>
      <c r="AR3101" s="1">
        <f t="shared" si="201"/>
        <v>0</v>
      </c>
      <c r="AS3101" s="8">
        <f>AQ3101+AR3101</f>
        <v>6750.0000000000064</v>
      </c>
      <c r="AT3101" s="8">
        <f>AS3101-X3101</f>
        <v>6750.0000000000064</v>
      </c>
      <c r="AU3101" s="11">
        <f>AT3101/L3101</f>
        <v>5.0000000000000044E-2</v>
      </c>
      <c r="AV3101">
        <f>(_xlfn.XLOOKUP(A3101,[2]loan_data!$A:$A,[2]loan_data!$Z:$Z)-100)%</f>
        <v>5.2187499999999998E-2</v>
      </c>
      <c r="AW3101" t="str">
        <f>_xlfn.XLOOKUP(A3101,[2]loan_data!$A:$A,[2]loan_data!$AA:$AA)</f>
        <v>golden_sachs</v>
      </c>
      <c r="AX3101" s="8">
        <f>AV3101*L3101</f>
        <v>7045.3125</v>
      </c>
      <c r="AY3101" s="8">
        <f t="shared" si="203"/>
        <v>7045.3125</v>
      </c>
      <c r="AZ3101" s="10">
        <f>AY3101/L3101</f>
        <v>5.2187499999999998E-2</v>
      </c>
    </row>
    <row r="3102" spans="1:52" x14ac:dyDescent="0.2">
      <c r="A3102">
        <v>5025869</v>
      </c>
      <c r="B3102" t="s">
        <v>33</v>
      </c>
      <c r="C3102" t="s">
        <v>96</v>
      </c>
      <c r="D3102" t="b">
        <v>0</v>
      </c>
      <c r="E3102" t="s">
        <v>35</v>
      </c>
      <c r="F3102" t="s">
        <v>36</v>
      </c>
      <c r="G3102" t="s">
        <v>37</v>
      </c>
      <c r="H3102" t="s">
        <v>38</v>
      </c>
      <c r="I3102">
        <v>1</v>
      </c>
      <c r="J3102" t="b">
        <v>0</v>
      </c>
      <c r="K3102" t="b">
        <v>0</v>
      </c>
      <c r="L3102" s="1">
        <v>945000</v>
      </c>
      <c r="M3102" s="2">
        <v>44454</v>
      </c>
      <c r="N3102" s="2">
        <v>44501</v>
      </c>
      <c r="O3102" s="2">
        <v>55427</v>
      </c>
      <c r="P3102">
        <v>360</v>
      </c>
      <c r="Q3102" s="3">
        <v>3911.3700000000003</v>
      </c>
      <c r="R3102">
        <v>2.875</v>
      </c>
      <c r="S3102" t="s">
        <v>922</v>
      </c>
      <c r="T3102" s="4">
        <v>1273654</v>
      </c>
      <c r="U3102" s="7">
        <f>V3102+W3102</f>
        <v>19480.500000000007</v>
      </c>
      <c r="V3102" s="7">
        <f t="shared" si="199"/>
        <v>17104.500000000007</v>
      </c>
      <c r="W3102" s="7">
        <v>2376</v>
      </c>
      <c r="AA3102" t="b">
        <v>0</v>
      </c>
      <c r="AB3102">
        <v>0</v>
      </c>
      <c r="AC3102">
        <v>0</v>
      </c>
      <c r="AD3102" t="b">
        <v>0</v>
      </c>
      <c r="AE3102" t="s">
        <v>39</v>
      </c>
      <c r="AF3102" t="b">
        <v>0</v>
      </c>
      <c r="AG3102">
        <v>1</v>
      </c>
      <c r="AH3102">
        <v>245</v>
      </c>
      <c r="AI3102" s="6">
        <v>8167</v>
      </c>
      <c r="AJ3102">
        <v>720</v>
      </c>
      <c r="AK3102" t="s">
        <v>43</v>
      </c>
      <c r="AM3102" s="9">
        <v>1.05</v>
      </c>
      <c r="AN3102">
        <f>_xlfn.XLOOKUP(S3102,[1]umbs_prices!$A:$A,[1]umbs_prices!$D:$D)</f>
        <v>103.19</v>
      </c>
      <c r="AO3102" s="11">
        <f t="shared" si="200"/>
        <v>3.1900000000000039E-2</v>
      </c>
      <c r="AP3102" s="13">
        <f>(AM3102-1)*L3102</f>
        <v>47250.000000000044</v>
      </c>
      <c r="AQ3102" s="8">
        <f>AO3102*L3102</f>
        <v>30145.500000000036</v>
      </c>
      <c r="AR3102" s="1">
        <f t="shared" si="201"/>
        <v>17104.500000000007</v>
      </c>
      <c r="AS3102" s="8">
        <f>AQ3102+AR3102</f>
        <v>47250.000000000044</v>
      </c>
      <c r="AT3102" s="8">
        <f>AS3102-X3102</f>
        <v>47250.000000000044</v>
      </c>
      <c r="AU3102" s="11">
        <f>AT3102/L3102</f>
        <v>5.0000000000000044E-2</v>
      </c>
      <c r="AV3102">
        <f>(_xlfn.XLOOKUP(A3102,[2]loan_data!$A:$A,[2]loan_data!$Z:$Z)-100)%</f>
        <v>3.1899999999999977E-2</v>
      </c>
      <c r="AW3102" t="str">
        <f>_xlfn.XLOOKUP(A3102,[2]loan_data!$A:$A,[2]loan_data!$AA:$AA)</f>
        <v>umbs_price</v>
      </c>
      <c r="AX3102" s="8">
        <f>AV3102*L3102</f>
        <v>30145.499999999978</v>
      </c>
    </row>
    <row r="3103" spans="1:52" x14ac:dyDescent="0.2">
      <c r="A3103">
        <v>5025878</v>
      </c>
      <c r="B3103" t="s">
        <v>68</v>
      </c>
      <c r="C3103" t="s">
        <v>117</v>
      </c>
      <c r="D3103" t="b">
        <v>1</v>
      </c>
      <c r="E3103" t="s">
        <v>35</v>
      </c>
      <c r="F3103" t="s">
        <v>36</v>
      </c>
      <c r="G3103" t="s">
        <v>37</v>
      </c>
      <c r="H3103" t="s">
        <v>38</v>
      </c>
      <c r="I3103">
        <v>1</v>
      </c>
      <c r="J3103" t="b">
        <v>0</v>
      </c>
      <c r="K3103" t="b">
        <v>0</v>
      </c>
      <c r="L3103" s="1">
        <v>265000</v>
      </c>
      <c r="M3103" s="2">
        <v>44454</v>
      </c>
      <c r="N3103" s="2">
        <v>44501</v>
      </c>
      <c r="O3103" s="2">
        <v>55427</v>
      </c>
      <c r="P3103">
        <v>360</v>
      </c>
      <c r="Q3103" s="3">
        <v>1079.3699999999999</v>
      </c>
      <c r="R3103">
        <v>2.75</v>
      </c>
      <c r="S3103" t="s">
        <v>922</v>
      </c>
      <c r="T3103" s="4">
        <v>694809</v>
      </c>
      <c r="U3103" s="7">
        <f>V3103+W3103</f>
        <v>6232.5</v>
      </c>
      <c r="V3103" s="7">
        <f t="shared" si="199"/>
        <v>4796.5</v>
      </c>
      <c r="W3103" s="7">
        <v>1436</v>
      </c>
      <c r="AA3103" t="b">
        <v>0</v>
      </c>
      <c r="AB3103">
        <v>0</v>
      </c>
      <c r="AC3103">
        <v>0</v>
      </c>
      <c r="AD3103" t="b">
        <v>0</v>
      </c>
      <c r="AE3103" t="s">
        <v>39</v>
      </c>
      <c r="AF3103" t="b">
        <v>0</v>
      </c>
      <c r="AG3103">
        <v>1</v>
      </c>
      <c r="AH3103">
        <v>60</v>
      </c>
      <c r="AI3103" s="6">
        <v>1500</v>
      </c>
      <c r="AJ3103">
        <v>720</v>
      </c>
      <c r="AK3103" t="s">
        <v>58</v>
      </c>
      <c r="AL3103" t="s">
        <v>50</v>
      </c>
      <c r="AM3103" s="9">
        <v>1.05</v>
      </c>
      <c r="AN3103">
        <f>_xlfn.XLOOKUP(S3103,[1]umbs_prices!$A:$A,[1]umbs_prices!$D:$D)</f>
        <v>103.19</v>
      </c>
      <c r="AO3103" s="11">
        <f t="shared" si="200"/>
        <v>3.1900000000000039E-2</v>
      </c>
      <c r="AP3103" s="13">
        <f>(AM3103-1)*L3103</f>
        <v>13250.000000000011</v>
      </c>
      <c r="AQ3103" s="8">
        <f>AO3103*L3103</f>
        <v>8453.5000000000109</v>
      </c>
      <c r="AR3103" s="1">
        <f t="shared" si="201"/>
        <v>4796.5</v>
      </c>
      <c r="AS3103" s="8">
        <f>AQ3103+AR3103</f>
        <v>13250.000000000011</v>
      </c>
      <c r="AT3103" s="8">
        <f>AS3103-X3103</f>
        <v>13250.000000000011</v>
      </c>
      <c r="AU3103" s="11">
        <f>AT3103/L3103</f>
        <v>5.0000000000000044E-2</v>
      </c>
      <c r="AV3103">
        <f>(_xlfn.XLOOKUP(A3103,[2]loan_data!$A:$A,[2]loan_data!$Z:$Z)-100)%</f>
        <v>3.4087499999999979E-2</v>
      </c>
      <c r="AW3103" t="str">
        <f>_xlfn.XLOOKUP(A3103,[2]loan_data!$A:$A,[2]loan_data!$AA:$AA)</f>
        <v>golden_sachs</v>
      </c>
      <c r="AX3103" s="8">
        <f>AV3103*L3103</f>
        <v>9033.1874999999945</v>
      </c>
      <c r="AY3103" s="8">
        <f t="shared" ref="AY3103:AY3104" si="204">AX3103+AR3103</f>
        <v>13829.687499999995</v>
      </c>
      <c r="AZ3103" s="10">
        <f>AY3103/L3103</f>
        <v>5.2187499999999977E-2</v>
      </c>
    </row>
    <row r="3104" spans="1:52" x14ac:dyDescent="0.2">
      <c r="A3104">
        <v>5025942</v>
      </c>
      <c r="B3104" t="s">
        <v>61</v>
      </c>
      <c r="C3104" t="s">
        <v>85</v>
      </c>
      <c r="D3104" t="b">
        <v>1</v>
      </c>
      <c r="E3104" t="s">
        <v>35</v>
      </c>
      <c r="F3104" t="s">
        <v>36</v>
      </c>
      <c r="G3104" t="s">
        <v>37</v>
      </c>
      <c r="H3104" t="s">
        <v>53</v>
      </c>
      <c r="I3104">
        <v>1</v>
      </c>
      <c r="J3104" t="b">
        <v>0</v>
      </c>
      <c r="K3104" t="b">
        <v>0</v>
      </c>
      <c r="L3104" s="1">
        <v>365000</v>
      </c>
      <c r="M3104" s="2">
        <v>44455</v>
      </c>
      <c r="N3104" s="2">
        <v>44501</v>
      </c>
      <c r="O3104" s="2">
        <v>55427</v>
      </c>
      <c r="P3104">
        <v>360</v>
      </c>
      <c r="Q3104" s="3">
        <v>1584.22</v>
      </c>
      <c r="R3104">
        <v>3.25</v>
      </c>
      <c r="S3104" t="s">
        <v>926</v>
      </c>
      <c r="T3104" s="4">
        <v>456250</v>
      </c>
      <c r="U3104" s="7">
        <f>V3104+W3104</f>
        <v>2041.2399999999998</v>
      </c>
      <c r="V3104" s="7">
        <f t="shared" si="199"/>
        <v>0</v>
      </c>
      <c r="W3104" s="7">
        <v>2041.2399999999998</v>
      </c>
      <c r="AA3104" t="b">
        <v>0</v>
      </c>
      <c r="AB3104">
        <v>0</v>
      </c>
      <c r="AC3104">
        <v>0</v>
      </c>
      <c r="AD3104" t="b">
        <v>0</v>
      </c>
      <c r="AE3104" t="s">
        <v>39</v>
      </c>
      <c r="AF3104" t="b">
        <v>0</v>
      </c>
      <c r="AG3104">
        <v>1</v>
      </c>
      <c r="AH3104">
        <v>123</v>
      </c>
      <c r="AI3104" s="6">
        <v>3178</v>
      </c>
      <c r="AJ3104">
        <v>720</v>
      </c>
      <c r="AK3104" t="s">
        <v>40</v>
      </c>
      <c r="AL3104" t="s">
        <v>50</v>
      </c>
      <c r="AM3104" s="9">
        <v>1.05</v>
      </c>
      <c r="AN3104">
        <f>_xlfn.XLOOKUP(S3104,[1]umbs_prices!$A:$A,[1]umbs_prices!$D:$D)</f>
        <v>105</v>
      </c>
      <c r="AO3104" s="11">
        <f t="shared" si="200"/>
        <v>5.0000000000000044E-2</v>
      </c>
      <c r="AP3104" s="13">
        <f>(AM3104-1)*L3104</f>
        <v>18250.000000000015</v>
      </c>
      <c r="AQ3104" s="8">
        <f>AO3104*L3104</f>
        <v>18250.000000000015</v>
      </c>
      <c r="AR3104" s="1">
        <f t="shared" si="201"/>
        <v>0</v>
      </c>
      <c r="AS3104" s="8">
        <f>AQ3104+AR3104</f>
        <v>18250.000000000015</v>
      </c>
      <c r="AT3104" s="8">
        <f>AS3104-X3104</f>
        <v>18250.000000000015</v>
      </c>
      <c r="AU3104" s="11">
        <f>AT3104/L3104</f>
        <v>5.0000000000000037E-2</v>
      </c>
      <c r="AV3104">
        <f>(_xlfn.XLOOKUP(A3104,[2]loan_data!$A:$A,[2]loan_data!$Z:$Z)-100)%</f>
        <v>5.9062499999999997E-2</v>
      </c>
      <c r="AW3104" t="str">
        <f>_xlfn.XLOOKUP(A3104,[2]loan_data!$A:$A,[2]loan_data!$AA:$AA)</f>
        <v>storgan_manley</v>
      </c>
      <c r="AX3104" s="8">
        <f>AV3104*L3104</f>
        <v>21557.8125</v>
      </c>
      <c r="AY3104" s="8">
        <f t="shared" si="204"/>
        <v>21557.8125</v>
      </c>
      <c r="AZ3104" s="10">
        <f>AY3104/L3104</f>
        <v>5.9062499999999997E-2</v>
      </c>
    </row>
    <row r="3105" spans="1:52" x14ac:dyDescent="0.2">
      <c r="A3105">
        <v>5025985</v>
      </c>
      <c r="B3105" t="s">
        <v>68</v>
      </c>
      <c r="C3105" t="s">
        <v>328</v>
      </c>
      <c r="D3105" t="b">
        <v>1</v>
      </c>
      <c r="E3105" t="s">
        <v>35</v>
      </c>
      <c r="F3105" t="s">
        <v>36</v>
      </c>
      <c r="G3105" t="s">
        <v>37</v>
      </c>
      <c r="H3105" t="s">
        <v>53</v>
      </c>
      <c r="I3105">
        <v>1</v>
      </c>
      <c r="J3105" t="b">
        <v>0</v>
      </c>
      <c r="K3105" t="b">
        <v>0</v>
      </c>
      <c r="L3105" s="1">
        <v>105000</v>
      </c>
      <c r="M3105" s="2">
        <v>44455</v>
      </c>
      <c r="N3105" s="2">
        <v>44501</v>
      </c>
      <c r="O3105" s="2">
        <v>55427</v>
      </c>
      <c r="P3105">
        <v>360</v>
      </c>
      <c r="Q3105" s="3">
        <v>470.13</v>
      </c>
      <c r="R3105">
        <v>3.5</v>
      </c>
      <c r="S3105" t="s">
        <v>920</v>
      </c>
      <c r="T3105" s="4">
        <v>131250</v>
      </c>
      <c r="U3105" s="7">
        <f>V3105+W3105</f>
        <v>2161.7500000000018</v>
      </c>
      <c r="V3105" s="7">
        <f t="shared" si="199"/>
        <v>409.50000000000182</v>
      </c>
      <c r="W3105" s="7">
        <v>1752.25</v>
      </c>
      <c r="AA3105" t="b">
        <v>0</v>
      </c>
      <c r="AB3105">
        <v>0</v>
      </c>
      <c r="AC3105">
        <v>0</v>
      </c>
      <c r="AD3105" t="b">
        <v>0</v>
      </c>
      <c r="AE3105" t="s">
        <v>39</v>
      </c>
      <c r="AF3105" t="b">
        <v>0</v>
      </c>
      <c r="AG3105">
        <v>1</v>
      </c>
      <c r="AH3105">
        <v>65</v>
      </c>
      <c r="AI3105" s="6">
        <v>1300</v>
      </c>
      <c r="AJ3105">
        <v>720</v>
      </c>
      <c r="AK3105" t="s">
        <v>40</v>
      </c>
      <c r="AL3105" t="s">
        <v>41</v>
      </c>
      <c r="AM3105" s="9">
        <v>1.05</v>
      </c>
      <c r="AN3105">
        <f>_xlfn.XLOOKUP(S3105,[1]umbs_prices!$A:$A,[1]umbs_prices!$D:$D)</f>
        <v>104.61</v>
      </c>
      <c r="AO3105" s="11">
        <f t="shared" si="200"/>
        <v>4.610000000000003E-2</v>
      </c>
      <c r="AP3105" s="13">
        <f>(AM3105-1)*L3105</f>
        <v>5250.0000000000045</v>
      </c>
      <c r="AQ3105" s="8">
        <f>AO3105*L3105</f>
        <v>4840.5000000000027</v>
      </c>
      <c r="AR3105" s="1">
        <f t="shared" si="201"/>
        <v>409.50000000000182</v>
      </c>
      <c r="AS3105" s="8">
        <f>AQ3105+AR3105</f>
        <v>5250.0000000000045</v>
      </c>
      <c r="AT3105" s="8">
        <f>AS3105-X3105</f>
        <v>5250.0000000000045</v>
      </c>
      <c r="AU3105" s="11">
        <f>AT3105/L3105</f>
        <v>5.0000000000000044E-2</v>
      </c>
      <c r="AV3105">
        <f>(_xlfn.XLOOKUP(A3105,[2]loan_data!$A:$A,[2]loan_data!$Z:$Z)-100)%</f>
        <v>4.6099999999999995E-2</v>
      </c>
      <c r="AW3105" t="str">
        <f>_xlfn.XLOOKUP(A3105,[2]loan_data!$A:$A,[2]loan_data!$AA:$AA)</f>
        <v>umbs_price</v>
      </c>
      <c r="AX3105" s="8">
        <f>AV3105*L3105</f>
        <v>4840.4999999999991</v>
      </c>
    </row>
    <row r="3106" spans="1:52" x14ac:dyDescent="0.2">
      <c r="A3106">
        <v>5025996</v>
      </c>
      <c r="B3106" t="s">
        <v>54</v>
      </c>
      <c r="C3106" t="s">
        <v>250</v>
      </c>
      <c r="D3106" t="b">
        <v>1</v>
      </c>
      <c r="E3106" t="s">
        <v>35</v>
      </c>
      <c r="F3106" t="s">
        <v>36</v>
      </c>
      <c r="G3106" t="s">
        <v>37</v>
      </c>
      <c r="H3106" t="s">
        <v>53</v>
      </c>
      <c r="I3106">
        <v>1</v>
      </c>
      <c r="J3106" t="b">
        <v>0</v>
      </c>
      <c r="K3106" t="b">
        <v>0</v>
      </c>
      <c r="L3106" s="1">
        <v>425000</v>
      </c>
      <c r="M3106" s="2">
        <v>44455</v>
      </c>
      <c r="N3106" s="2">
        <v>44501</v>
      </c>
      <c r="O3106" s="2">
        <v>49949</v>
      </c>
      <c r="P3106">
        <v>180</v>
      </c>
      <c r="Q3106" s="3">
        <v>2925.6400000000003</v>
      </c>
      <c r="R3106">
        <v>2.99</v>
      </c>
      <c r="S3106" t="s">
        <v>922</v>
      </c>
      <c r="T3106" s="4">
        <v>531250</v>
      </c>
      <c r="U3106" s="7">
        <f>V3106+W3106</f>
        <v>9477.5000000000018</v>
      </c>
      <c r="V3106" s="7">
        <f t="shared" si="199"/>
        <v>7692.5000000000018</v>
      </c>
      <c r="W3106" s="7">
        <v>1785</v>
      </c>
      <c r="AA3106" t="b">
        <v>0</v>
      </c>
      <c r="AB3106">
        <v>0</v>
      </c>
      <c r="AC3106">
        <v>0</v>
      </c>
      <c r="AD3106" t="b">
        <v>0</v>
      </c>
      <c r="AE3106" t="s">
        <v>39</v>
      </c>
      <c r="AF3106" t="b">
        <v>0</v>
      </c>
      <c r="AG3106">
        <v>1</v>
      </c>
      <c r="AH3106">
        <v>205</v>
      </c>
      <c r="AI3106" s="6">
        <v>7517</v>
      </c>
      <c r="AJ3106">
        <v>720</v>
      </c>
      <c r="AK3106" t="s">
        <v>58</v>
      </c>
      <c r="AL3106" t="s">
        <v>50</v>
      </c>
      <c r="AM3106" s="9">
        <v>1.05</v>
      </c>
      <c r="AN3106">
        <f>_xlfn.XLOOKUP(S3106,[1]umbs_prices!$A:$A,[1]umbs_prices!$D:$D)</f>
        <v>103.19</v>
      </c>
      <c r="AO3106" s="11">
        <f t="shared" si="200"/>
        <v>3.1900000000000039E-2</v>
      </c>
      <c r="AP3106" s="13">
        <f>(AM3106-1)*L3106</f>
        <v>21250.000000000018</v>
      </c>
      <c r="AQ3106" s="8">
        <f>AO3106*L3106</f>
        <v>13557.500000000016</v>
      </c>
      <c r="AR3106" s="1">
        <f t="shared" si="201"/>
        <v>7692.5000000000018</v>
      </c>
      <c r="AS3106" s="8">
        <f>AQ3106+AR3106</f>
        <v>21250.000000000018</v>
      </c>
      <c r="AT3106" s="8">
        <f>AS3106-X3106</f>
        <v>21250.000000000018</v>
      </c>
      <c r="AU3106" s="11">
        <f>AT3106/L3106</f>
        <v>5.0000000000000044E-2</v>
      </c>
      <c r="AV3106">
        <f>(_xlfn.XLOOKUP(A3106,[2]loan_data!$A:$A,[2]loan_data!$Z:$Z)-100)%</f>
        <v>3.533749999999998E-2</v>
      </c>
      <c r="AW3106" t="str">
        <f>_xlfn.XLOOKUP(A3106,[2]loan_data!$A:$A,[2]loan_data!$AA:$AA)</f>
        <v>storgan_manley</v>
      </c>
      <c r="AX3106" s="8">
        <f>AV3106*L3106</f>
        <v>15018.437499999991</v>
      </c>
      <c r="AY3106" s="8">
        <f>AX3106+AR3106</f>
        <v>22710.937499999993</v>
      </c>
      <c r="AZ3106" s="10">
        <f>AY3106/L3106</f>
        <v>5.3437499999999985E-2</v>
      </c>
    </row>
    <row r="3107" spans="1:52" x14ac:dyDescent="0.2">
      <c r="A3107">
        <v>5026209</v>
      </c>
      <c r="B3107" t="s">
        <v>68</v>
      </c>
      <c r="C3107" t="s">
        <v>69</v>
      </c>
      <c r="D3107" t="b">
        <v>1</v>
      </c>
      <c r="E3107" t="s">
        <v>35</v>
      </c>
      <c r="F3107" t="s">
        <v>36</v>
      </c>
      <c r="G3107" t="s">
        <v>37</v>
      </c>
      <c r="H3107" t="s">
        <v>60</v>
      </c>
      <c r="I3107">
        <v>1</v>
      </c>
      <c r="J3107" t="b">
        <v>0</v>
      </c>
      <c r="K3107" t="b">
        <v>0</v>
      </c>
      <c r="L3107" s="1">
        <v>135000</v>
      </c>
      <c r="M3107" s="2">
        <v>44455</v>
      </c>
      <c r="N3107" s="2">
        <v>44501</v>
      </c>
      <c r="O3107" s="2">
        <v>55427</v>
      </c>
      <c r="P3107">
        <v>360</v>
      </c>
      <c r="Q3107" s="3">
        <v>558.77</v>
      </c>
      <c r="R3107">
        <v>2.875</v>
      </c>
      <c r="S3107" t="s">
        <v>922</v>
      </c>
      <c r="T3107" s="4">
        <v>245099</v>
      </c>
      <c r="U3107" s="7">
        <f>V3107+W3107</f>
        <v>3742.5000000000009</v>
      </c>
      <c r="V3107" s="7">
        <f t="shared" si="199"/>
        <v>2443.5000000000009</v>
      </c>
      <c r="W3107" s="7">
        <v>1299</v>
      </c>
      <c r="AA3107" t="b">
        <v>0</v>
      </c>
      <c r="AB3107">
        <v>0</v>
      </c>
      <c r="AC3107">
        <v>0</v>
      </c>
      <c r="AD3107" t="b">
        <v>0</v>
      </c>
      <c r="AE3107" t="s">
        <v>39</v>
      </c>
      <c r="AF3107" t="b">
        <v>0</v>
      </c>
      <c r="AG3107">
        <v>1</v>
      </c>
      <c r="AH3107">
        <v>42</v>
      </c>
      <c r="AI3107" s="6">
        <v>1120</v>
      </c>
      <c r="AJ3107">
        <v>720</v>
      </c>
      <c r="AK3107" t="s">
        <v>40</v>
      </c>
      <c r="AL3107" t="s">
        <v>41</v>
      </c>
      <c r="AM3107" s="9">
        <v>1.05</v>
      </c>
      <c r="AN3107">
        <f>_xlfn.XLOOKUP(S3107,[1]umbs_prices!$A:$A,[1]umbs_prices!$D:$D)</f>
        <v>103.19</v>
      </c>
      <c r="AO3107" s="11">
        <f t="shared" si="200"/>
        <v>3.1900000000000039E-2</v>
      </c>
      <c r="AP3107" s="13">
        <f>(AM3107-1)*L3107</f>
        <v>6750.0000000000064</v>
      </c>
      <c r="AQ3107" s="8">
        <f>AO3107*L3107</f>
        <v>4306.5000000000055</v>
      </c>
      <c r="AR3107" s="1">
        <f t="shared" si="201"/>
        <v>2443.5000000000009</v>
      </c>
      <c r="AS3107" s="8">
        <f>AQ3107+AR3107</f>
        <v>6750.0000000000064</v>
      </c>
      <c r="AT3107" s="8">
        <f>AS3107-X3107</f>
        <v>6750.0000000000064</v>
      </c>
      <c r="AU3107" s="11">
        <f>AT3107/L3107</f>
        <v>5.0000000000000044E-2</v>
      </c>
      <c r="AV3107">
        <f>(_xlfn.XLOOKUP(A3107,[2]loan_data!$A:$A,[2]loan_data!$Z:$Z)-100)%</f>
        <v>3.1899999999999977E-2</v>
      </c>
      <c r="AW3107" t="str">
        <f>_xlfn.XLOOKUP(A3107,[2]loan_data!$A:$A,[2]loan_data!$AA:$AA)</f>
        <v>umbs_price</v>
      </c>
      <c r="AX3107" s="8">
        <f>AV3107*L3107</f>
        <v>4306.4999999999973</v>
      </c>
    </row>
    <row r="3108" spans="1:52" x14ac:dyDescent="0.2">
      <c r="A3108">
        <v>5026213</v>
      </c>
      <c r="B3108" t="s">
        <v>63</v>
      </c>
      <c r="C3108" t="s">
        <v>64</v>
      </c>
      <c r="D3108" t="b">
        <v>1</v>
      </c>
      <c r="E3108" t="s">
        <v>35</v>
      </c>
      <c r="F3108" t="s">
        <v>36</v>
      </c>
      <c r="G3108" t="s">
        <v>37</v>
      </c>
      <c r="H3108" t="s">
        <v>38</v>
      </c>
      <c r="I3108">
        <v>1</v>
      </c>
      <c r="J3108" t="b">
        <v>0</v>
      </c>
      <c r="K3108" t="b">
        <v>0</v>
      </c>
      <c r="L3108" s="1">
        <v>175000</v>
      </c>
      <c r="M3108" s="2">
        <v>44455</v>
      </c>
      <c r="N3108" s="2">
        <v>44501</v>
      </c>
      <c r="O3108" s="2">
        <v>55427</v>
      </c>
      <c r="P3108">
        <v>360</v>
      </c>
      <c r="Q3108" s="3">
        <v>712.79</v>
      </c>
      <c r="R3108">
        <v>2.75</v>
      </c>
      <c r="S3108" t="s">
        <v>924</v>
      </c>
      <c r="T3108" s="4">
        <v>295609</v>
      </c>
      <c r="U3108" s="7">
        <f>V3108+W3108</f>
        <v>2647.4999999999945</v>
      </c>
      <c r="V3108" s="7">
        <f t="shared" si="199"/>
        <v>1452.4999999999945</v>
      </c>
      <c r="W3108" s="7">
        <v>1195.0000000000002</v>
      </c>
      <c r="AA3108" t="b">
        <v>0</v>
      </c>
      <c r="AB3108">
        <v>0</v>
      </c>
      <c r="AC3108">
        <v>0</v>
      </c>
      <c r="AD3108" t="b">
        <v>0</v>
      </c>
      <c r="AE3108" t="s">
        <v>39</v>
      </c>
      <c r="AF3108" t="b">
        <v>0</v>
      </c>
      <c r="AG3108">
        <v>1</v>
      </c>
      <c r="AH3108">
        <v>78</v>
      </c>
      <c r="AI3108" s="6">
        <v>1625</v>
      </c>
      <c r="AJ3108">
        <v>720</v>
      </c>
      <c r="AK3108" t="s">
        <v>43</v>
      </c>
      <c r="AL3108" t="s">
        <v>50</v>
      </c>
      <c r="AM3108" s="9">
        <v>1.05</v>
      </c>
      <c r="AN3108">
        <f>_xlfn.XLOOKUP(S3108,[1]umbs_prices!$A:$A,[1]umbs_prices!$D:$D)</f>
        <v>104.17</v>
      </c>
      <c r="AO3108" s="11">
        <f t="shared" si="200"/>
        <v>4.170000000000007E-2</v>
      </c>
      <c r="AP3108" s="13">
        <f>(AM3108-1)*L3108</f>
        <v>8750.0000000000073</v>
      </c>
      <c r="AQ3108" s="8">
        <f>AO3108*L3108</f>
        <v>7297.5000000000127</v>
      </c>
      <c r="AR3108" s="1">
        <f t="shared" si="201"/>
        <v>1452.4999999999945</v>
      </c>
      <c r="AS3108" s="8">
        <f>AQ3108+AR3108</f>
        <v>8750.0000000000073</v>
      </c>
      <c r="AT3108" s="8">
        <f>AS3108-X3108</f>
        <v>8750.0000000000073</v>
      </c>
      <c r="AU3108" s="11">
        <f>AT3108/L3108</f>
        <v>5.0000000000000044E-2</v>
      </c>
      <c r="AV3108">
        <f>(_xlfn.XLOOKUP(A3108,[2]loan_data!$A:$A,[2]loan_data!$Z:$Z)-100)%</f>
        <v>4.3887500000000017E-2</v>
      </c>
      <c r="AW3108" t="str">
        <f>_xlfn.XLOOKUP(A3108,[2]loan_data!$A:$A,[2]loan_data!$AA:$AA)</f>
        <v>golden_sachs</v>
      </c>
      <c r="AX3108" s="8">
        <f>AV3108*L3108</f>
        <v>7680.3125000000027</v>
      </c>
      <c r="AY3108" s="8">
        <f>AX3108+AR3108</f>
        <v>9132.8124999999964</v>
      </c>
      <c r="AZ3108" s="10">
        <f>AY3108/L3108</f>
        <v>5.2187499999999977E-2</v>
      </c>
    </row>
    <row r="3109" spans="1:52" x14ac:dyDescent="0.2">
      <c r="A3109">
        <v>5026310</v>
      </c>
      <c r="B3109" t="s">
        <v>169</v>
      </c>
      <c r="C3109" t="s">
        <v>746</v>
      </c>
      <c r="D3109" t="b">
        <v>1</v>
      </c>
      <c r="E3109" t="s">
        <v>35</v>
      </c>
      <c r="F3109" t="s">
        <v>36</v>
      </c>
      <c r="G3109" t="s">
        <v>37</v>
      </c>
      <c r="H3109" t="s">
        <v>60</v>
      </c>
      <c r="I3109">
        <v>1</v>
      </c>
      <c r="J3109" t="b">
        <v>0</v>
      </c>
      <c r="K3109" t="b">
        <v>0</v>
      </c>
      <c r="L3109" s="1">
        <v>155000</v>
      </c>
      <c r="M3109" s="2">
        <v>44456</v>
      </c>
      <c r="N3109" s="2">
        <v>44501</v>
      </c>
      <c r="O3109" s="2">
        <v>55427</v>
      </c>
      <c r="P3109">
        <v>360</v>
      </c>
      <c r="Q3109" s="3">
        <v>662.26</v>
      </c>
      <c r="R3109">
        <v>3.125</v>
      </c>
      <c r="S3109" t="s">
        <v>922</v>
      </c>
      <c r="T3109" s="4">
        <v>398868</v>
      </c>
      <c r="U3109" s="7">
        <f>V3109+W3109</f>
        <v>4516.5000000000009</v>
      </c>
      <c r="V3109" s="7">
        <f t="shared" si="199"/>
        <v>2805.5000000000009</v>
      </c>
      <c r="W3109" s="7">
        <v>1711</v>
      </c>
      <c r="AA3109" t="b">
        <v>0</v>
      </c>
      <c r="AB3109">
        <v>0</v>
      </c>
      <c r="AC3109">
        <v>0</v>
      </c>
      <c r="AD3109" t="b">
        <v>0</v>
      </c>
      <c r="AE3109" t="s">
        <v>39</v>
      </c>
      <c r="AF3109" t="b">
        <v>0</v>
      </c>
      <c r="AG3109">
        <v>1</v>
      </c>
      <c r="AH3109">
        <v>42</v>
      </c>
      <c r="AI3109" s="6">
        <v>1260</v>
      </c>
      <c r="AJ3109">
        <v>720</v>
      </c>
      <c r="AK3109" t="s">
        <v>43</v>
      </c>
      <c r="AL3109" t="s">
        <v>41</v>
      </c>
      <c r="AM3109" s="9">
        <v>1.05</v>
      </c>
      <c r="AN3109">
        <f>_xlfn.XLOOKUP(S3109,[1]umbs_prices!$A:$A,[1]umbs_prices!$D:$D)</f>
        <v>103.19</v>
      </c>
      <c r="AO3109" s="11">
        <f t="shared" si="200"/>
        <v>3.1900000000000039E-2</v>
      </c>
      <c r="AP3109" s="13">
        <f>(AM3109-1)*L3109</f>
        <v>7750.0000000000073</v>
      </c>
      <c r="AQ3109" s="8">
        <f>AO3109*L3109</f>
        <v>4944.5000000000064</v>
      </c>
      <c r="AR3109" s="1">
        <f t="shared" si="201"/>
        <v>2805.5000000000009</v>
      </c>
      <c r="AS3109" s="8">
        <f>AQ3109+AR3109</f>
        <v>7750.0000000000073</v>
      </c>
      <c r="AT3109" s="8">
        <f>AS3109-X3109</f>
        <v>7750.0000000000073</v>
      </c>
      <c r="AU3109" s="11">
        <f>AT3109/L3109</f>
        <v>5.0000000000000044E-2</v>
      </c>
      <c r="AV3109">
        <f>(_xlfn.XLOOKUP(A3109,[2]loan_data!$A:$A,[2]loan_data!$Z:$Z)-100)%</f>
        <v>3.1899999999999977E-2</v>
      </c>
      <c r="AW3109" t="str">
        <f>_xlfn.XLOOKUP(A3109,[2]loan_data!$A:$A,[2]loan_data!$AA:$AA)</f>
        <v>umbs_price</v>
      </c>
      <c r="AX3109" s="8">
        <f>AV3109*L3109</f>
        <v>4944.4999999999964</v>
      </c>
    </row>
    <row r="3110" spans="1:52" x14ac:dyDescent="0.2">
      <c r="A3110">
        <v>5026343</v>
      </c>
      <c r="B3110" t="s">
        <v>48</v>
      </c>
      <c r="C3110" t="s">
        <v>49</v>
      </c>
      <c r="D3110" t="b">
        <v>1</v>
      </c>
      <c r="E3110" t="s">
        <v>35</v>
      </c>
      <c r="F3110" t="s">
        <v>36</v>
      </c>
      <c r="G3110" t="s">
        <v>37</v>
      </c>
      <c r="H3110" t="s">
        <v>38</v>
      </c>
      <c r="I3110">
        <v>1</v>
      </c>
      <c r="J3110" t="b">
        <v>0</v>
      </c>
      <c r="K3110" t="b">
        <v>0</v>
      </c>
      <c r="L3110" s="1">
        <v>405000</v>
      </c>
      <c r="M3110" s="2">
        <v>44456</v>
      </c>
      <c r="N3110" s="2">
        <v>44501</v>
      </c>
      <c r="O3110" s="2">
        <v>55427</v>
      </c>
      <c r="P3110">
        <v>360</v>
      </c>
      <c r="Q3110" s="3">
        <v>1649.6</v>
      </c>
      <c r="R3110">
        <v>2.75</v>
      </c>
      <c r="S3110" t="s">
        <v>922</v>
      </c>
      <c r="T3110" s="4">
        <v>693375</v>
      </c>
      <c r="U3110" s="7">
        <f>V3110+W3110</f>
        <v>7330.5000000000018</v>
      </c>
      <c r="V3110" s="7">
        <f t="shared" si="199"/>
        <v>7330.5000000000018</v>
      </c>
      <c r="W3110" s="7">
        <v>0</v>
      </c>
      <c r="AA3110" t="b">
        <v>0</v>
      </c>
      <c r="AB3110">
        <v>0</v>
      </c>
      <c r="AC3110">
        <v>0</v>
      </c>
      <c r="AD3110" t="b">
        <v>0</v>
      </c>
      <c r="AE3110" t="s">
        <v>39</v>
      </c>
      <c r="AF3110" t="b">
        <v>0</v>
      </c>
      <c r="AG3110">
        <v>1</v>
      </c>
      <c r="AH3110">
        <v>111</v>
      </c>
      <c r="AI3110" s="6">
        <v>3608</v>
      </c>
      <c r="AJ3110">
        <v>720</v>
      </c>
      <c r="AK3110" t="s">
        <v>58</v>
      </c>
      <c r="AL3110" t="s">
        <v>50</v>
      </c>
      <c r="AM3110" s="9">
        <v>1.05</v>
      </c>
      <c r="AN3110">
        <f>_xlfn.XLOOKUP(S3110,[1]umbs_prices!$A:$A,[1]umbs_prices!$D:$D)</f>
        <v>103.19</v>
      </c>
      <c r="AO3110" s="11">
        <f t="shared" si="200"/>
        <v>3.1900000000000039E-2</v>
      </c>
      <c r="AP3110" s="13">
        <f>(AM3110-1)*L3110</f>
        <v>20250.000000000018</v>
      </c>
      <c r="AQ3110" s="8">
        <f>AO3110*L3110</f>
        <v>12919.500000000016</v>
      </c>
      <c r="AR3110" s="1">
        <f t="shared" si="201"/>
        <v>7330.5000000000018</v>
      </c>
      <c r="AS3110" s="8">
        <f>AQ3110+AR3110</f>
        <v>20250.000000000018</v>
      </c>
      <c r="AT3110" s="8">
        <f>AS3110-X3110</f>
        <v>20250.000000000018</v>
      </c>
      <c r="AU3110" s="11">
        <f>AT3110/L3110</f>
        <v>5.0000000000000044E-2</v>
      </c>
      <c r="AV3110">
        <f>(_xlfn.XLOOKUP(A3110,[2]loan_data!$A:$A,[2]loan_data!$Z:$Z)-100)%</f>
        <v>3.5962499999999981E-2</v>
      </c>
      <c r="AW3110" t="str">
        <f>_xlfn.XLOOKUP(A3110,[2]loan_data!$A:$A,[2]loan_data!$AA:$AA)</f>
        <v>storgan_manley</v>
      </c>
      <c r="AX3110" s="8">
        <f>AV3110*L3110</f>
        <v>14564.812499999993</v>
      </c>
      <c r="AY3110" s="8">
        <f>AX3110+AR3110</f>
        <v>21895.312499999993</v>
      </c>
      <c r="AZ3110" s="10">
        <f>AY3110/L3110</f>
        <v>5.4062499999999979E-2</v>
      </c>
    </row>
    <row r="3111" spans="1:52" x14ac:dyDescent="0.2">
      <c r="A3111">
        <v>5026384</v>
      </c>
      <c r="B3111" t="s">
        <v>144</v>
      </c>
      <c r="C3111" t="s">
        <v>313</v>
      </c>
      <c r="D3111" t="b">
        <v>1</v>
      </c>
      <c r="E3111" t="s">
        <v>35</v>
      </c>
      <c r="F3111" t="s">
        <v>36</v>
      </c>
      <c r="G3111" t="s">
        <v>37</v>
      </c>
      <c r="H3111" t="s">
        <v>53</v>
      </c>
      <c r="I3111">
        <v>1</v>
      </c>
      <c r="J3111" t="b">
        <v>0</v>
      </c>
      <c r="K3111" t="b">
        <v>0</v>
      </c>
      <c r="L3111" s="1">
        <v>335000</v>
      </c>
      <c r="M3111" s="2">
        <v>44456</v>
      </c>
      <c r="N3111" s="2">
        <v>44501</v>
      </c>
      <c r="O3111" s="2">
        <v>55427</v>
      </c>
      <c r="P3111">
        <v>360</v>
      </c>
      <c r="Q3111" s="3">
        <v>1320.91</v>
      </c>
      <c r="R3111">
        <v>2.5</v>
      </c>
      <c r="S3111" t="s">
        <v>921</v>
      </c>
      <c r="T3111" s="4">
        <v>573336</v>
      </c>
      <c r="U3111" s="7">
        <f>V3111+W3111</f>
        <v>18129.500000000044</v>
      </c>
      <c r="V3111" s="7">
        <f t="shared" si="199"/>
        <v>17152.000000000044</v>
      </c>
      <c r="W3111" s="7">
        <v>977.5</v>
      </c>
      <c r="AA3111" t="b">
        <v>0</v>
      </c>
      <c r="AB3111">
        <v>0</v>
      </c>
      <c r="AC3111">
        <v>0</v>
      </c>
      <c r="AD3111" t="b">
        <v>0</v>
      </c>
      <c r="AE3111" t="s">
        <v>39</v>
      </c>
      <c r="AF3111" t="b">
        <v>0</v>
      </c>
      <c r="AG3111">
        <v>1</v>
      </c>
      <c r="AH3111">
        <v>90</v>
      </c>
      <c r="AI3111" s="6">
        <v>3450</v>
      </c>
      <c r="AJ3111">
        <v>720</v>
      </c>
      <c r="AK3111" t="s">
        <v>58</v>
      </c>
      <c r="AL3111" t="s">
        <v>41</v>
      </c>
      <c r="AM3111" s="9">
        <v>1.05</v>
      </c>
      <c r="AN3111">
        <f>_xlfn.XLOOKUP(S3111,[1]umbs_prices!$A:$A,[1]umbs_prices!$D:$D)</f>
        <v>99.88</v>
      </c>
      <c r="AO3111" s="11">
        <f t="shared" si="200"/>
        <v>-1.2000000000000899E-3</v>
      </c>
      <c r="AP3111" s="13">
        <f>(AM3111-1)*L3111</f>
        <v>16750.000000000015</v>
      </c>
      <c r="AQ3111" s="8">
        <f>AO3111*L3111</f>
        <v>-402.00000000003013</v>
      </c>
      <c r="AR3111" s="1">
        <f t="shared" si="201"/>
        <v>17152.000000000044</v>
      </c>
      <c r="AS3111" s="8">
        <f>AQ3111+AR3111</f>
        <v>16750.000000000015</v>
      </c>
      <c r="AT3111" s="8">
        <f>AS3111-X3111</f>
        <v>16750.000000000015</v>
      </c>
      <c r="AU3111" s="11">
        <f>AT3111/L3111</f>
        <v>5.0000000000000044E-2</v>
      </c>
      <c r="AV3111">
        <f>(_xlfn.XLOOKUP(A3111,[2]loan_data!$A:$A,[2]loan_data!$Z:$Z)-100)%</f>
        <v>-1.2000000000000454E-3</v>
      </c>
      <c r="AW3111" t="str">
        <f>_xlfn.XLOOKUP(A3111,[2]loan_data!$A:$A,[2]loan_data!$AA:$AA)</f>
        <v>umbs_price</v>
      </c>
      <c r="AX3111" s="8">
        <f>AV3111*L3111</f>
        <v>-402.00000000001523</v>
      </c>
    </row>
    <row r="3112" spans="1:52" x14ac:dyDescent="0.2">
      <c r="A3112">
        <v>5026409</v>
      </c>
      <c r="B3112" t="s">
        <v>51</v>
      </c>
      <c r="C3112" t="s">
        <v>142</v>
      </c>
      <c r="D3112" t="b">
        <v>1</v>
      </c>
      <c r="E3112" t="s">
        <v>35</v>
      </c>
      <c r="F3112" t="s">
        <v>36</v>
      </c>
      <c r="G3112" t="s">
        <v>37</v>
      </c>
      <c r="H3112" t="s">
        <v>60</v>
      </c>
      <c r="I3112">
        <v>1</v>
      </c>
      <c r="J3112" t="b">
        <v>0</v>
      </c>
      <c r="K3112" t="b">
        <v>0</v>
      </c>
      <c r="L3112" s="1">
        <v>545000</v>
      </c>
      <c r="M3112" s="2">
        <v>44456</v>
      </c>
      <c r="N3112" s="2">
        <v>44501</v>
      </c>
      <c r="O3112" s="2">
        <v>55427</v>
      </c>
      <c r="P3112">
        <v>360</v>
      </c>
      <c r="Q3112" s="3">
        <v>2289.11</v>
      </c>
      <c r="R3112">
        <v>2.99</v>
      </c>
      <c r="S3112" t="s">
        <v>922</v>
      </c>
      <c r="T3112" s="4">
        <v>634607</v>
      </c>
      <c r="U3112" s="7">
        <f>V3112+W3112</f>
        <v>13259.300000000003</v>
      </c>
      <c r="V3112" s="7">
        <f t="shared" si="199"/>
        <v>9864.5000000000036</v>
      </c>
      <c r="W3112" s="7">
        <v>3394.8</v>
      </c>
      <c r="AA3112" t="b">
        <v>0</v>
      </c>
      <c r="AB3112">
        <v>0</v>
      </c>
      <c r="AC3112">
        <v>0</v>
      </c>
      <c r="AD3112" t="b">
        <v>0</v>
      </c>
      <c r="AE3112" t="s">
        <v>39</v>
      </c>
      <c r="AF3112" t="b">
        <v>0</v>
      </c>
      <c r="AG3112">
        <v>1</v>
      </c>
      <c r="AH3112">
        <v>175</v>
      </c>
      <c r="AI3112" s="6">
        <v>5250</v>
      </c>
      <c r="AJ3112">
        <v>720</v>
      </c>
      <c r="AK3112" t="s">
        <v>58</v>
      </c>
      <c r="AL3112" t="s">
        <v>41</v>
      </c>
      <c r="AM3112" s="9">
        <v>1.05</v>
      </c>
      <c r="AN3112">
        <f>_xlfn.XLOOKUP(S3112,[1]umbs_prices!$A:$A,[1]umbs_prices!$D:$D)</f>
        <v>103.19</v>
      </c>
      <c r="AO3112" s="11">
        <f t="shared" si="200"/>
        <v>3.1900000000000039E-2</v>
      </c>
      <c r="AP3112" s="13">
        <f>(AM3112-1)*L3112</f>
        <v>27250.000000000025</v>
      </c>
      <c r="AQ3112" s="8">
        <f>AO3112*L3112</f>
        <v>17385.500000000022</v>
      </c>
      <c r="AR3112" s="1">
        <f t="shared" si="201"/>
        <v>9864.5000000000036</v>
      </c>
      <c r="AS3112" s="8">
        <f>AQ3112+AR3112</f>
        <v>27250.000000000025</v>
      </c>
      <c r="AT3112" s="8">
        <f>AS3112-X3112</f>
        <v>27250.000000000025</v>
      </c>
      <c r="AU3112" s="11">
        <f>AT3112/L3112</f>
        <v>5.0000000000000044E-2</v>
      </c>
      <c r="AV3112">
        <f>(_xlfn.XLOOKUP(A3112,[2]loan_data!$A:$A,[2]loan_data!$Z:$Z)-100)%</f>
        <v>3.5962499999999981E-2</v>
      </c>
      <c r="AW3112" t="str">
        <f>_xlfn.XLOOKUP(A3112,[2]loan_data!$A:$A,[2]loan_data!$AA:$AA)</f>
        <v>storgan_manley</v>
      </c>
      <c r="AX3112" s="8">
        <f>AV3112*L3112</f>
        <v>19599.562499999989</v>
      </c>
      <c r="AY3112" s="8">
        <f>AX3112+AR3112</f>
        <v>29464.062499999993</v>
      </c>
      <c r="AZ3112" s="10">
        <f>AY3112/L3112</f>
        <v>5.4062499999999986E-2</v>
      </c>
    </row>
    <row r="3113" spans="1:52" x14ac:dyDescent="0.2">
      <c r="A3113">
        <v>5026539</v>
      </c>
      <c r="B3113" t="s">
        <v>71</v>
      </c>
      <c r="C3113" t="s">
        <v>203</v>
      </c>
      <c r="D3113" t="b">
        <v>1</v>
      </c>
      <c r="E3113" t="s">
        <v>35</v>
      </c>
      <c r="F3113" t="s">
        <v>36</v>
      </c>
      <c r="G3113" t="s">
        <v>37</v>
      </c>
      <c r="H3113" t="s">
        <v>53</v>
      </c>
      <c r="I3113">
        <v>1</v>
      </c>
      <c r="J3113" t="b">
        <v>0</v>
      </c>
      <c r="K3113" t="b">
        <v>0</v>
      </c>
      <c r="L3113" s="1">
        <v>475000</v>
      </c>
      <c r="M3113" s="2">
        <v>44450</v>
      </c>
      <c r="N3113" s="2">
        <v>44470</v>
      </c>
      <c r="O3113" s="2">
        <v>55397</v>
      </c>
      <c r="P3113">
        <v>360</v>
      </c>
      <c r="Q3113" s="3">
        <v>1934.72</v>
      </c>
      <c r="R3113">
        <v>2.75</v>
      </c>
      <c r="S3113" t="s">
        <v>924</v>
      </c>
      <c r="T3113" s="4">
        <v>991650</v>
      </c>
      <c r="U3113" s="7">
        <f>V3113+W3113</f>
        <v>5149.2499999999891</v>
      </c>
      <c r="V3113" s="7">
        <f t="shared" si="199"/>
        <v>3942.4999999999891</v>
      </c>
      <c r="W3113" s="7">
        <v>1206.75</v>
      </c>
      <c r="AA3113" t="b">
        <v>0</v>
      </c>
      <c r="AB3113">
        <v>0</v>
      </c>
      <c r="AC3113">
        <v>0</v>
      </c>
      <c r="AD3113" t="b">
        <v>0</v>
      </c>
      <c r="AE3113" t="s">
        <v>39</v>
      </c>
      <c r="AF3113" t="b">
        <v>0</v>
      </c>
      <c r="AG3113">
        <v>1</v>
      </c>
      <c r="AH3113">
        <v>78</v>
      </c>
      <c r="AI3113" s="6">
        <v>3185</v>
      </c>
      <c r="AJ3113">
        <v>721</v>
      </c>
      <c r="AK3113" t="s">
        <v>40</v>
      </c>
      <c r="AL3113" t="s">
        <v>41</v>
      </c>
      <c r="AM3113" s="9">
        <v>1.05</v>
      </c>
      <c r="AN3113">
        <f>_xlfn.XLOOKUP(S3113,[1]umbs_prices!$A:$A,[1]umbs_prices!$D:$D)</f>
        <v>104.17</v>
      </c>
      <c r="AO3113" s="11">
        <f t="shared" si="200"/>
        <v>4.170000000000007E-2</v>
      </c>
      <c r="AP3113" s="13">
        <f>(AM3113-1)*L3113</f>
        <v>23750.000000000022</v>
      </c>
      <c r="AQ3113" s="8">
        <f>AO3113*L3113</f>
        <v>19807.500000000033</v>
      </c>
      <c r="AR3113" s="1">
        <f t="shared" si="201"/>
        <v>3942.4999999999891</v>
      </c>
      <c r="AS3113" s="8">
        <f>AQ3113+AR3113</f>
        <v>23750.000000000022</v>
      </c>
      <c r="AT3113" s="8">
        <f>AS3113-X3113</f>
        <v>23750.000000000022</v>
      </c>
      <c r="AU3113" s="11">
        <f>AT3113/L3113</f>
        <v>5.0000000000000044E-2</v>
      </c>
      <c r="AV3113">
        <f>(_xlfn.XLOOKUP(A3113,[2]loan_data!$A:$A,[2]loan_data!$Z:$Z)-100)%</f>
        <v>4.1700000000000015E-2</v>
      </c>
      <c r="AW3113" t="str">
        <f>_xlfn.XLOOKUP(A3113,[2]loan_data!$A:$A,[2]loan_data!$AA:$AA)</f>
        <v>umbs_price</v>
      </c>
      <c r="AX3113" s="8">
        <f>AV3113*L3113</f>
        <v>19807.500000000007</v>
      </c>
    </row>
    <row r="3114" spans="1:52" x14ac:dyDescent="0.2">
      <c r="A3114">
        <v>5026544</v>
      </c>
      <c r="B3114" t="s">
        <v>177</v>
      </c>
      <c r="C3114" t="s">
        <v>369</v>
      </c>
      <c r="D3114" t="b">
        <v>1</v>
      </c>
      <c r="E3114" t="s">
        <v>35</v>
      </c>
      <c r="F3114" t="s">
        <v>36</v>
      </c>
      <c r="G3114" t="s">
        <v>37</v>
      </c>
      <c r="H3114" t="s">
        <v>38</v>
      </c>
      <c r="I3114">
        <v>1</v>
      </c>
      <c r="J3114" t="b">
        <v>0</v>
      </c>
      <c r="K3114" t="b">
        <v>0</v>
      </c>
      <c r="L3114" s="1">
        <v>455000</v>
      </c>
      <c r="M3114" s="2">
        <v>44450</v>
      </c>
      <c r="N3114" s="2">
        <v>44470</v>
      </c>
      <c r="O3114" s="2">
        <v>55397</v>
      </c>
      <c r="P3114">
        <v>360</v>
      </c>
      <c r="Q3114" s="3">
        <v>1853.26</v>
      </c>
      <c r="R3114">
        <v>2.75</v>
      </c>
      <c r="S3114" t="s">
        <v>922</v>
      </c>
      <c r="T3114" s="4">
        <v>922734</v>
      </c>
      <c r="U3114" s="7">
        <f>V3114+W3114</f>
        <v>8235.5000000000036</v>
      </c>
      <c r="V3114" s="7">
        <f t="shared" si="199"/>
        <v>8235.5000000000036</v>
      </c>
      <c r="W3114" s="7">
        <v>0</v>
      </c>
      <c r="AA3114" t="b">
        <v>0</v>
      </c>
      <c r="AB3114">
        <v>0</v>
      </c>
      <c r="AC3114">
        <v>0</v>
      </c>
      <c r="AD3114" t="b">
        <v>0</v>
      </c>
      <c r="AE3114" t="s">
        <v>39</v>
      </c>
      <c r="AF3114" t="b">
        <v>0</v>
      </c>
      <c r="AG3114">
        <v>1</v>
      </c>
      <c r="AH3114">
        <v>105</v>
      </c>
      <c r="AI3114" s="6">
        <v>3238</v>
      </c>
      <c r="AJ3114">
        <v>721</v>
      </c>
      <c r="AK3114" t="s">
        <v>40</v>
      </c>
      <c r="AL3114" t="s">
        <v>41</v>
      </c>
      <c r="AM3114" s="9">
        <v>1.05</v>
      </c>
      <c r="AN3114">
        <f>_xlfn.XLOOKUP(S3114,[1]umbs_prices!$A:$A,[1]umbs_prices!$D:$D)</f>
        <v>103.19</v>
      </c>
      <c r="AO3114" s="11">
        <f t="shared" si="200"/>
        <v>3.1900000000000039E-2</v>
      </c>
      <c r="AP3114" s="13">
        <f>(AM3114-1)*L3114</f>
        <v>22750.000000000022</v>
      </c>
      <c r="AQ3114" s="8">
        <f>AO3114*L3114</f>
        <v>14514.500000000018</v>
      </c>
      <c r="AR3114" s="1">
        <f t="shared" si="201"/>
        <v>8235.5000000000036</v>
      </c>
      <c r="AS3114" s="8">
        <f>AQ3114+AR3114</f>
        <v>22750.000000000022</v>
      </c>
      <c r="AT3114" s="8">
        <f>AS3114-X3114</f>
        <v>22750.000000000022</v>
      </c>
      <c r="AU3114" s="11">
        <f>AT3114/L3114</f>
        <v>5.0000000000000051E-2</v>
      </c>
      <c r="AV3114">
        <f>(_xlfn.XLOOKUP(A3114,[2]loan_data!$A:$A,[2]loan_data!$Z:$Z)-100)%</f>
        <v>3.1899999999999977E-2</v>
      </c>
      <c r="AW3114" t="str">
        <f>_xlfn.XLOOKUP(A3114,[2]loan_data!$A:$A,[2]loan_data!$AA:$AA)</f>
        <v>umbs_price</v>
      </c>
      <c r="AX3114" s="8">
        <f>AV3114*L3114</f>
        <v>14514.499999999989</v>
      </c>
    </row>
    <row r="3115" spans="1:52" x14ac:dyDescent="0.2">
      <c r="A3115">
        <v>5026619</v>
      </c>
      <c r="B3115" t="s">
        <v>133</v>
      </c>
      <c r="C3115" t="s">
        <v>416</v>
      </c>
      <c r="D3115" t="b">
        <v>1</v>
      </c>
      <c r="E3115" t="s">
        <v>35</v>
      </c>
      <c r="F3115" t="s">
        <v>36</v>
      </c>
      <c r="G3115" t="s">
        <v>37</v>
      </c>
      <c r="H3115" t="s">
        <v>38</v>
      </c>
      <c r="I3115">
        <v>1</v>
      </c>
      <c r="J3115" t="b">
        <v>0</v>
      </c>
      <c r="K3115" t="b">
        <v>0</v>
      </c>
      <c r="L3115" s="1">
        <v>75000</v>
      </c>
      <c r="M3115" s="2">
        <v>44436</v>
      </c>
      <c r="N3115" s="2">
        <v>44470</v>
      </c>
      <c r="O3115" s="2">
        <v>49919</v>
      </c>
      <c r="P3115">
        <v>180</v>
      </c>
      <c r="Q3115" s="3">
        <v>516.29</v>
      </c>
      <c r="R3115">
        <v>2.99</v>
      </c>
      <c r="S3115" t="s">
        <v>922</v>
      </c>
      <c r="T3115" s="4">
        <v>91800</v>
      </c>
      <c r="U3115" s="7">
        <f>V3115+W3115</f>
        <v>2460.5</v>
      </c>
      <c r="V3115" s="7">
        <f t="shared" si="199"/>
        <v>1357.5</v>
      </c>
      <c r="W3115" s="7">
        <v>1103</v>
      </c>
      <c r="AA3115" t="b">
        <v>0</v>
      </c>
      <c r="AB3115">
        <v>0</v>
      </c>
      <c r="AC3115">
        <v>0</v>
      </c>
      <c r="AD3115" t="b">
        <v>0</v>
      </c>
      <c r="AE3115" t="s">
        <v>39</v>
      </c>
      <c r="AF3115" t="b">
        <v>0</v>
      </c>
      <c r="AG3115">
        <v>1</v>
      </c>
      <c r="AH3115">
        <v>43</v>
      </c>
      <c r="AI3115" s="6">
        <v>932</v>
      </c>
      <c r="AJ3115">
        <v>721</v>
      </c>
      <c r="AK3115" t="s">
        <v>58</v>
      </c>
      <c r="AL3115" t="s">
        <v>50</v>
      </c>
      <c r="AM3115" s="9">
        <v>1.05</v>
      </c>
      <c r="AN3115">
        <f>_xlfn.XLOOKUP(S3115,[1]umbs_prices!$A:$A,[1]umbs_prices!$D:$D)</f>
        <v>103.19</v>
      </c>
      <c r="AO3115" s="11">
        <f t="shared" si="200"/>
        <v>3.1900000000000039E-2</v>
      </c>
      <c r="AP3115" s="13">
        <f>(AM3115-1)*L3115</f>
        <v>3750.0000000000032</v>
      </c>
      <c r="AQ3115" s="8">
        <f>AO3115*L3115</f>
        <v>2392.5000000000032</v>
      </c>
      <c r="AR3115" s="1">
        <f t="shared" si="201"/>
        <v>1357.5</v>
      </c>
      <c r="AS3115" s="8">
        <f>AQ3115+AR3115</f>
        <v>3750.0000000000032</v>
      </c>
      <c r="AT3115" s="8">
        <f>AS3115-X3115</f>
        <v>3750.0000000000032</v>
      </c>
      <c r="AU3115" s="11">
        <f>AT3115/L3115</f>
        <v>5.0000000000000044E-2</v>
      </c>
      <c r="AV3115">
        <f>(_xlfn.XLOOKUP(A3115,[2]loan_data!$A:$A,[2]loan_data!$Z:$Z)-100)%</f>
        <v>3.1899999999999977E-2</v>
      </c>
      <c r="AW3115" t="str">
        <f>_xlfn.XLOOKUP(A3115,[2]loan_data!$A:$A,[2]loan_data!$AA:$AA)</f>
        <v>umbs_price</v>
      </c>
      <c r="AX3115" s="8">
        <f>AV3115*L3115</f>
        <v>2392.4999999999982</v>
      </c>
    </row>
    <row r="3116" spans="1:52" x14ac:dyDescent="0.2">
      <c r="A3116">
        <v>5026687</v>
      </c>
      <c r="B3116" t="s">
        <v>33</v>
      </c>
      <c r="C3116" t="s">
        <v>475</v>
      </c>
      <c r="D3116" t="b">
        <v>1</v>
      </c>
      <c r="E3116" t="s">
        <v>35</v>
      </c>
      <c r="F3116" t="s">
        <v>36</v>
      </c>
      <c r="G3116" t="s">
        <v>37</v>
      </c>
      <c r="H3116" t="s">
        <v>53</v>
      </c>
      <c r="I3116">
        <v>1</v>
      </c>
      <c r="J3116" t="b">
        <v>0</v>
      </c>
      <c r="K3116" t="b">
        <v>0</v>
      </c>
      <c r="L3116" s="1">
        <v>245000</v>
      </c>
      <c r="M3116" s="2">
        <v>44421</v>
      </c>
      <c r="N3116" s="2">
        <v>44440</v>
      </c>
      <c r="O3116" s="2">
        <v>55366</v>
      </c>
      <c r="P3116">
        <v>360</v>
      </c>
      <c r="Q3116" s="3">
        <v>1055.4000000000001</v>
      </c>
      <c r="R3116">
        <v>3.19</v>
      </c>
      <c r="S3116" t="s">
        <v>922</v>
      </c>
      <c r="T3116" s="4">
        <v>331799</v>
      </c>
      <c r="U3116" s="7">
        <f>V3116+W3116</f>
        <v>5977.0000000000018</v>
      </c>
      <c r="V3116" s="7">
        <f t="shared" si="199"/>
        <v>4434.5000000000009</v>
      </c>
      <c r="W3116" s="7">
        <v>1542.5000000000005</v>
      </c>
      <c r="AA3116" t="b">
        <v>0</v>
      </c>
      <c r="AB3116">
        <v>0</v>
      </c>
      <c r="AC3116">
        <v>0</v>
      </c>
      <c r="AD3116" t="b">
        <v>0</v>
      </c>
      <c r="AE3116" t="s">
        <v>45</v>
      </c>
      <c r="AF3116" t="b">
        <v>0</v>
      </c>
      <c r="AG3116">
        <v>1</v>
      </c>
      <c r="AH3116">
        <v>91</v>
      </c>
      <c r="AI3116" s="6">
        <v>3034</v>
      </c>
      <c r="AJ3116">
        <v>721</v>
      </c>
      <c r="AK3116" t="s">
        <v>40</v>
      </c>
      <c r="AL3116" t="s">
        <v>50</v>
      </c>
      <c r="AM3116" s="9">
        <v>1.05</v>
      </c>
      <c r="AN3116">
        <f>_xlfn.XLOOKUP(S3116,[1]umbs_prices!$A:$A,[1]umbs_prices!$D:$D)</f>
        <v>103.19</v>
      </c>
      <c r="AO3116" s="11">
        <f t="shared" si="200"/>
        <v>3.1900000000000039E-2</v>
      </c>
      <c r="AP3116" s="13">
        <f>(AM3116-1)*L3116</f>
        <v>12250.000000000011</v>
      </c>
      <c r="AQ3116" s="8">
        <f>AO3116*L3116</f>
        <v>7815.50000000001</v>
      </c>
      <c r="AR3116" s="1">
        <f t="shared" si="201"/>
        <v>4434.5000000000009</v>
      </c>
      <c r="AS3116" s="8">
        <f>AQ3116+AR3116</f>
        <v>12250.000000000011</v>
      </c>
      <c r="AT3116" s="8">
        <f>AS3116-X3116</f>
        <v>12250.000000000011</v>
      </c>
      <c r="AU3116" s="11">
        <f>AT3116/L3116</f>
        <v>5.0000000000000044E-2</v>
      </c>
      <c r="AV3116">
        <f>(_xlfn.XLOOKUP(A3116,[2]loan_data!$A:$A,[2]loan_data!$Z:$Z)-100)%</f>
        <v>3.1899999999999977E-2</v>
      </c>
      <c r="AW3116" t="str">
        <f>_xlfn.XLOOKUP(A3116,[2]loan_data!$A:$A,[2]loan_data!$AA:$AA)</f>
        <v>umbs_price</v>
      </c>
      <c r="AX3116" s="8">
        <f>AV3116*L3116</f>
        <v>7815.4999999999945</v>
      </c>
    </row>
    <row r="3117" spans="1:52" x14ac:dyDescent="0.2">
      <c r="A3117">
        <v>5026756</v>
      </c>
      <c r="B3117" t="s">
        <v>84</v>
      </c>
      <c r="C3117" t="s">
        <v>149</v>
      </c>
      <c r="D3117" t="b">
        <v>1</v>
      </c>
      <c r="E3117" t="s">
        <v>35</v>
      </c>
      <c r="F3117" t="s">
        <v>36</v>
      </c>
      <c r="G3117" t="s">
        <v>37</v>
      </c>
      <c r="H3117" t="s">
        <v>60</v>
      </c>
      <c r="I3117">
        <v>1</v>
      </c>
      <c r="J3117" t="b">
        <v>0</v>
      </c>
      <c r="K3117" t="b">
        <v>0</v>
      </c>
      <c r="L3117" s="1">
        <v>625000</v>
      </c>
      <c r="M3117" s="2">
        <v>44431</v>
      </c>
      <c r="N3117" s="2">
        <v>44470</v>
      </c>
      <c r="O3117" s="2">
        <v>55397</v>
      </c>
      <c r="P3117">
        <v>360</v>
      </c>
      <c r="Q3117" s="3">
        <v>2625.1200000000003</v>
      </c>
      <c r="R3117">
        <v>2.99</v>
      </c>
      <c r="S3117" t="s">
        <v>922</v>
      </c>
      <c r="T3117" s="4">
        <v>735295</v>
      </c>
      <c r="U3117" s="7">
        <f>V3117+W3117</f>
        <v>12580.380000000003</v>
      </c>
      <c r="V3117" s="7">
        <f t="shared" si="199"/>
        <v>11312.500000000004</v>
      </c>
      <c r="W3117" s="7">
        <v>1267.8799999999992</v>
      </c>
      <c r="AA3117" t="b">
        <v>0</v>
      </c>
      <c r="AB3117">
        <v>0</v>
      </c>
      <c r="AC3117">
        <v>0</v>
      </c>
      <c r="AD3117" t="b">
        <v>0</v>
      </c>
      <c r="AE3117" t="s">
        <v>39</v>
      </c>
      <c r="AF3117" t="b">
        <v>0</v>
      </c>
      <c r="AG3117">
        <v>2</v>
      </c>
      <c r="AH3117">
        <v>91</v>
      </c>
      <c r="AI3117" s="6">
        <v>3185</v>
      </c>
      <c r="AJ3117">
        <v>721</v>
      </c>
      <c r="AK3117" t="s">
        <v>58</v>
      </c>
      <c r="AL3117" t="s">
        <v>50</v>
      </c>
      <c r="AM3117" s="9">
        <v>1.05</v>
      </c>
      <c r="AN3117">
        <f>_xlfn.XLOOKUP(S3117,[1]umbs_prices!$A:$A,[1]umbs_prices!$D:$D)</f>
        <v>103.19</v>
      </c>
      <c r="AO3117" s="11">
        <f t="shared" si="200"/>
        <v>3.1900000000000039E-2</v>
      </c>
      <c r="AP3117" s="13">
        <f>(AM3117-1)*L3117</f>
        <v>31250.000000000029</v>
      </c>
      <c r="AQ3117" s="8">
        <f>AO3117*L3117</f>
        <v>19937.500000000025</v>
      </c>
      <c r="AR3117" s="1">
        <f t="shared" si="201"/>
        <v>11312.500000000004</v>
      </c>
      <c r="AS3117" s="8">
        <f>AQ3117+AR3117</f>
        <v>31250.000000000029</v>
      </c>
      <c r="AT3117" s="8">
        <f>AS3117-X3117</f>
        <v>31250.000000000029</v>
      </c>
      <c r="AU3117" s="11">
        <f>AT3117/L3117</f>
        <v>5.0000000000000044E-2</v>
      </c>
      <c r="AV3117">
        <f>(_xlfn.XLOOKUP(A3117,[2]loan_data!$A:$A,[2]loan_data!$Z:$Z)-100)%</f>
        <v>3.5962499999999981E-2</v>
      </c>
      <c r="AW3117" t="str">
        <f>_xlfn.XLOOKUP(A3117,[2]loan_data!$A:$A,[2]loan_data!$AA:$AA)</f>
        <v>storgan_manley</v>
      </c>
      <c r="AX3117" s="8">
        <f>AV3117*L3117</f>
        <v>22476.562499999989</v>
      </c>
      <c r="AY3117" s="8">
        <f>AX3117+AR3117</f>
        <v>33789.062499999993</v>
      </c>
      <c r="AZ3117" s="10">
        <f>AY3117/L3117</f>
        <v>5.4062499999999986E-2</v>
      </c>
    </row>
    <row r="3118" spans="1:52" x14ac:dyDescent="0.2">
      <c r="A3118">
        <v>5026909</v>
      </c>
      <c r="B3118" t="s">
        <v>387</v>
      </c>
      <c r="C3118" t="s">
        <v>441</v>
      </c>
      <c r="D3118" t="b">
        <v>1</v>
      </c>
      <c r="E3118" t="s">
        <v>35</v>
      </c>
      <c r="F3118" t="s">
        <v>36</v>
      </c>
      <c r="G3118" t="s">
        <v>37</v>
      </c>
      <c r="H3118" t="s">
        <v>53</v>
      </c>
      <c r="I3118">
        <v>1</v>
      </c>
      <c r="J3118" t="b">
        <v>0</v>
      </c>
      <c r="K3118" t="b">
        <v>0</v>
      </c>
      <c r="L3118" s="1">
        <v>195000</v>
      </c>
      <c r="M3118" s="2">
        <v>44434</v>
      </c>
      <c r="N3118" s="2">
        <v>44470</v>
      </c>
      <c r="O3118" s="2">
        <v>55397</v>
      </c>
      <c r="P3118">
        <v>360</v>
      </c>
      <c r="Q3118" s="3">
        <v>914.02</v>
      </c>
      <c r="R3118">
        <v>3.875</v>
      </c>
      <c r="S3118" t="s">
        <v>932</v>
      </c>
      <c r="T3118" s="4">
        <v>310016</v>
      </c>
      <c r="U3118" s="7">
        <f>V3118+W3118</f>
        <v>-1156.5</v>
      </c>
      <c r="V3118" s="7">
        <f t="shared" si="199"/>
        <v>-2749.5</v>
      </c>
      <c r="W3118" s="7">
        <v>1593</v>
      </c>
      <c r="AA3118" t="b">
        <v>0</v>
      </c>
      <c r="AB3118">
        <v>0</v>
      </c>
      <c r="AC3118">
        <v>0</v>
      </c>
      <c r="AD3118" t="b">
        <v>0</v>
      </c>
      <c r="AE3118" t="s">
        <v>39</v>
      </c>
      <c r="AF3118" t="b">
        <v>0</v>
      </c>
      <c r="AG3118">
        <v>2</v>
      </c>
      <c r="AH3118">
        <v>84</v>
      </c>
      <c r="AI3118" s="6">
        <v>2520</v>
      </c>
      <c r="AJ3118">
        <v>721</v>
      </c>
      <c r="AK3118" t="s">
        <v>40</v>
      </c>
      <c r="AL3118" t="s">
        <v>50</v>
      </c>
      <c r="AM3118" s="9">
        <v>1.05</v>
      </c>
      <c r="AN3118">
        <f>_xlfn.XLOOKUP(S3118,[1]umbs_prices!$A:$A,[1]umbs_prices!$D:$D)</f>
        <v>106.41</v>
      </c>
      <c r="AO3118" s="11">
        <f t="shared" si="200"/>
        <v>6.4100000000000046E-2</v>
      </c>
      <c r="AP3118" s="13">
        <f>(AM3118-1)*L3118</f>
        <v>9750.0000000000091</v>
      </c>
      <c r="AQ3118" s="8">
        <f>AO3118*L3118</f>
        <v>12499.500000000009</v>
      </c>
      <c r="AR3118" s="1">
        <f t="shared" si="201"/>
        <v>-2749.5</v>
      </c>
      <c r="AS3118" s="8">
        <f>AQ3118+AR3118</f>
        <v>9750.0000000000091</v>
      </c>
      <c r="AT3118" s="8">
        <f>AS3118-X3118</f>
        <v>9750.0000000000091</v>
      </c>
      <c r="AU3118" s="11">
        <f>AT3118/L3118</f>
        <v>5.0000000000000044E-2</v>
      </c>
      <c r="AV3118">
        <f>(_xlfn.XLOOKUP(A3118,[2]loan_data!$A:$A,[2]loan_data!$Z:$Z)-100)%</f>
        <v>6.4099999999999963E-2</v>
      </c>
      <c r="AW3118" t="str">
        <f>_xlfn.XLOOKUP(A3118,[2]loan_data!$A:$A,[2]loan_data!$AA:$AA)</f>
        <v>umbs_price</v>
      </c>
      <c r="AX3118" s="8">
        <f>AV3118*L3118</f>
        <v>12499.499999999993</v>
      </c>
    </row>
    <row r="3119" spans="1:52" x14ac:dyDescent="0.2">
      <c r="A3119">
        <v>5027057</v>
      </c>
      <c r="B3119" t="s">
        <v>90</v>
      </c>
      <c r="C3119" t="s">
        <v>382</v>
      </c>
      <c r="D3119" t="b">
        <v>1</v>
      </c>
      <c r="E3119" t="s">
        <v>35</v>
      </c>
      <c r="F3119" t="s">
        <v>36</v>
      </c>
      <c r="G3119" t="s">
        <v>37</v>
      </c>
      <c r="H3119" t="s">
        <v>60</v>
      </c>
      <c r="I3119">
        <v>1</v>
      </c>
      <c r="J3119" t="b">
        <v>0</v>
      </c>
      <c r="K3119" t="b">
        <v>0</v>
      </c>
      <c r="L3119" s="1">
        <v>615000</v>
      </c>
      <c r="M3119" s="2">
        <v>44438</v>
      </c>
      <c r="N3119" s="2">
        <v>44470</v>
      </c>
      <c r="O3119" s="2">
        <v>55397</v>
      </c>
      <c r="P3119">
        <v>360</v>
      </c>
      <c r="Q3119" s="3">
        <v>2504.9500000000003</v>
      </c>
      <c r="R3119">
        <v>2.75</v>
      </c>
      <c r="S3119" t="s">
        <v>922</v>
      </c>
      <c r="T3119" s="4">
        <v>647437</v>
      </c>
      <c r="U3119" s="7">
        <f>V3119+W3119</f>
        <v>11686.500000000004</v>
      </c>
      <c r="V3119" s="7">
        <f t="shared" si="199"/>
        <v>11131.500000000004</v>
      </c>
      <c r="W3119" s="7">
        <v>555</v>
      </c>
      <c r="AA3119" t="b">
        <v>0</v>
      </c>
      <c r="AB3119">
        <v>0</v>
      </c>
      <c r="AC3119">
        <v>0</v>
      </c>
      <c r="AD3119" t="b">
        <v>0</v>
      </c>
      <c r="AE3119" t="s">
        <v>39</v>
      </c>
      <c r="AF3119" t="b">
        <v>0</v>
      </c>
      <c r="AG3119">
        <v>1</v>
      </c>
      <c r="AH3119">
        <v>124</v>
      </c>
      <c r="AI3119" s="6">
        <v>3720</v>
      </c>
      <c r="AJ3119">
        <v>721</v>
      </c>
      <c r="AK3119" t="s">
        <v>43</v>
      </c>
      <c r="AL3119" t="s">
        <v>50</v>
      </c>
      <c r="AM3119" s="9">
        <v>1.05</v>
      </c>
      <c r="AN3119">
        <f>_xlfn.XLOOKUP(S3119,[1]umbs_prices!$A:$A,[1]umbs_prices!$D:$D)</f>
        <v>103.19</v>
      </c>
      <c r="AO3119" s="11">
        <f t="shared" si="200"/>
        <v>3.1900000000000039E-2</v>
      </c>
      <c r="AP3119" s="13">
        <f>(AM3119-1)*L3119</f>
        <v>30750.000000000029</v>
      </c>
      <c r="AQ3119" s="8">
        <f>AO3119*L3119</f>
        <v>19618.500000000025</v>
      </c>
      <c r="AR3119" s="1">
        <f t="shared" si="201"/>
        <v>11131.500000000004</v>
      </c>
      <c r="AS3119" s="8">
        <f>AQ3119+AR3119</f>
        <v>30750.000000000029</v>
      </c>
      <c r="AT3119" s="8">
        <f>AS3119-X3119</f>
        <v>30750.000000000029</v>
      </c>
      <c r="AU3119" s="11">
        <f>AT3119/L3119</f>
        <v>5.0000000000000044E-2</v>
      </c>
      <c r="AV3119">
        <f>(_xlfn.XLOOKUP(A3119,[2]loan_data!$A:$A,[2]loan_data!$Z:$Z)-100)%</f>
        <v>3.1899999999999977E-2</v>
      </c>
      <c r="AW3119" t="str">
        <f>_xlfn.XLOOKUP(A3119,[2]loan_data!$A:$A,[2]loan_data!$AA:$AA)</f>
        <v>umbs_price</v>
      </c>
      <c r="AX3119" s="8">
        <f>AV3119*L3119</f>
        <v>19618.499999999985</v>
      </c>
    </row>
    <row r="3120" spans="1:52" x14ac:dyDescent="0.2">
      <c r="A3120">
        <v>5027065</v>
      </c>
      <c r="B3120" t="s">
        <v>146</v>
      </c>
      <c r="C3120" t="s">
        <v>673</v>
      </c>
      <c r="D3120" t="b">
        <v>1</v>
      </c>
      <c r="E3120" t="s">
        <v>35</v>
      </c>
      <c r="F3120" t="s">
        <v>36</v>
      </c>
      <c r="G3120" t="s">
        <v>37</v>
      </c>
      <c r="H3120" t="s">
        <v>53</v>
      </c>
      <c r="I3120">
        <v>1</v>
      </c>
      <c r="J3120" t="b">
        <v>0</v>
      </c>
      <c r="K3120" t="b">
        <v>0</v>
      </c>
      <c r="L3120" s="1">
        <v>165000</v>
      </c>
      <c r="M3120" s="2">
        <v>44439</v>
      </c>
      <c r="N3120" s="2">
        <v>44470</v>
      </c>
      <c r="O3120" s="2">
        <v>51745</v>
      </c>
      <c r="P3120">
        <v>240</v>
      </c>
      <c r="Q3120" s="3">
        <v>911.99</v>
      </c>
      <c r="R3120">
        <v>2.99</v>
      </c>
      <c r="S3120" t="s">
        <v>922</v>
      </c>
      <c r="T3120" s="4">
        <v>220000</v>
      </c>
      <c r="U3120" s="7">
        <f>V3120+W3120</f>
        <v>5427.2500000000009</v>
      </c>
      <c r="V3120" s="7">
        <f t="shared" si="199"/>
        <v>2986.5000000000009</v>
      </c>
      <c r="W3120" s="7">
        <v>2440.75</v>
      </c>
      <c r="AA3120" t="b">
        <v>0</v>
      </c>
      <c r="AB3120">
        <v>0</v>
      </c>
      <c r="AC3120">
        <v>0</v>
      </c>
      <c r="AD3120" t="b">
        <v>0</v>
      </c>
      <c r="AE3120" t="s">
        <v>39</v>
      </c>
      <c r="AF3120" t="b">
        <v>0</v>
      </c>
      <c r="AG3120">
        <v>1</v>
      </c>
      <c r="AH3120">
        <v>32</v>
      </c>
      <c r="AI3120" s="6">
        <v>1307</v>
      </c>
      <c r="AJ3120">
        <v>721</v>
      </c>
      <c r="AK3120" t="s">
        <v>58</v>
      </c>
      <c r="AL3120" t="s">
        <v>50</v>
      </c>
      <c r="AM3120" s="9">
        <v>1.05</v>
      </c>
      <c r="AN3120">
        <f>_xlfn.XLOOKUP(S3120,[1]umbs_prices!$A:$A,[1]umbs_prices!$D:$D)</f>
        <v>103.19</v>
      </c>
      <c r="AO3120" s="11">
        <f t="shared" si="200"/>
        <v>3.1900000000000039E-2</v>
      </c>
      <c r="AP3120" s="13">
        <f>(AM3120-1)*L3120</f>
        <v>8250.0000000000073</v>
      </c>
      <c r="AQ3120" s="8">
        <f>AO3120*L3120</f>
        <v>5263.5000000000064</v>
      </c>
      <c r="AR3120" s="1">
        <f t="shared" si="201"/>
        <v>2986.5000000000009</v>
      </c>
      <c r="AS3120" s="8">
        <f>AQ3120+AR3120</f>
        <v>8250.0000000000073</v>
      </c>
      <c r="AT3120" s="8">
        <f>AS3120-X3120</f>
        <v>8250.0000000000073</v>
      </c>
      <c r="AU3120" s="11">
        <f>AT3120/L3120</f>
        <v>5.0000000000000044E-2</v>
      </c>
      <c r="AV3120">
        <f>(_xlfn.XLOOKUP(A3120,[2]loan_data!$A:$A,[2]loan_data!$Z:$Z)-100)%</f>
        <v>3.533749999999998E-2</v>
      </c>
      <c r="AW3120" t="str">
        <f>_xlfn.XLOOKUP(A3120,[2]loan_data!$A:$A,[2]loan_data!$AA:$AA)</f>
        <v>storgan_manley</v>
      </c>
      <c r="AX3120" s="8">
        <f>AV3120*L3120</f>
        <v>5830.6874999999964</v>
      </c>
      <c r="AY3120" s="8">
        <f>AX3120+AR3120</f>
        <v>8817.1874999999964</v>
      </c>
      <c r="AZ3120" s="10">
        <f>AY3120/L3120</f>
        <v>5.3437499999999978E-2</v>
      </c>
    </row>
    <row r="3121" spans="1:52" x14ac:dyDescent="0.2">
      <c r="A3121">
        <v>5027147</v>
      </c>
      <c r="B3121" t="s">
        <v>33</v>
      </c>
      <c r="C3121" t="s">
        <v>85</v>
      </c>
      <c r="D3121" t="b">
        <v>1</v>
      </c>
      <c r="E3121" t="s">
        <v>35</v>
      </c>
      <c r="F3121" t="s">
        <v>36</v>
      </c>
      <c r="G3121" t="s">
        <v>37</v>
      </c>
      <c r="H3121" t="s">
        <v>60</v>
      </c>
      <c r="I3121">
        <v>1</v>
      </c>
      <c r="J3121" t="b">
        <v>0</v>
      </c>
      <c r="K3121" t="b">
        <v>0</v>
      </c>
      <c r="L3121" s="1">
        <v>445000</v>
      </c>
      <c r="M3121" s="2">
        <v>44440</v>
      </c>
      <c r="N3121" s="2">
        <v>44470</v>
      </c>
      <c r="O3121" s="2">
        <v>55397</v>
      </c>
      <c r="P3121">
        <v>360</v>
      </c>
      <c r="Q3121" s="3">
        <v>1812.52</v>
      </c>
      <c r="R3121">
        <v>2.75</v>
      </c>
      <c r="S3121" t="s">
        <v>922</v>
      </c>
      <c r="T3121" s="4">
        <v>556250</v>
      </c>
      <c r="U3121" s="7">
        <f>V3121+W3121</f>
        <v>9048</v>
      </c>
      <c r="V3121" s="7">
        <f t="shared" si="199"/>
        <v>8054.5</v>
      </c>
      <c r="W3121" s="7">
        <v>993.5</v>
      </c>
      <c r="AA3121" t="b">
        <v>0</v>
      </c>
      <c r="AB3121">
        <v>0</v>
      </c>
      <c r="AC3121">
        <v>0</v>
      </c>
      <c r="AD3121" t="b">
        <v>0</v>
      </c>
      <c r="AE3121" t="s">
        <v>39</v>
      </c>
      <c r="AF3121" t="b">
        <v>0</v>
      </c>
      <c r="AG3121">
        <v>1</v>
      </c>
      <c r="AH3121">
        <v>120</v>
      </c>
      <c r="AI3121" s="6">
        <v>3400</v>
      </c>
      <c r="AJ3121">
        <v>721</v>
      </c>
      <c r="AK3121" t="s">
        <v>40</v>
      </c>
      <c r="AL3121" t="s">
        <v>50</v>
      </c>
      <c r="AM3121" s="9">
        <v>1.05</v>
      </c>
      <c r="AN3121">
        <f>_xlfn.XLOOKUP(S3121,[1]umbs_prices!$A:$A,[1]umbs_prices!$D:$D)</f>
        <v>103.19</v>
      </c>
      <c r="AO3121" s="11">
        <f t="shared" si="200"/>
        <v>3.1900000000000039E-2</v>
      </c>
      <c r="AP3121" s="13">
        <f>(AM3121-1)*L3121</f>
        <v>22250.000000000018</v>
      </c>
      <c r="AQ3121" s="8">
        <f>AO3121*L3121</f>
        <v>14195.500000000018</v>
      </c>
      <c r="AR3121" s="1">
        <f t="shared" si="201"/>
        <v>8054.5</v>
      </c>
      <c r="AS3121" s="8">
        <f>AQ3121+AR3121</f>
        <v>22250.000000000018</v>
      </c>
      <c r="AT3121" s="8">
        <f>AS3121-X3121</f>
        <v>22250.000000000018</v>
      </c>
      <c r="AU3121" s="11">
        <f>AT3121/L3121</f>
        <v>5.0000000000000037E-2</v>
      </c>
      <c r="AV3121">
        <f>(_xlfn.XLOOKUP(A3121,[2]loan_data!$A:$A,[2]loan_data!$Z:$Z)-100)%</f>
        <v>3.1899999999999977E-2</v>
      </c>
      <c r="AW3121" t="str">
        <f>_xlfn.XLOOKUP(A3121,[2]loan_data!$A:$A,[2]loan_data!$AA:$AA)</f>
        <v>umbs_price</v>
      </c>
      <c r="AX3121" s="8">
        <f>AV3121*L3121</f>
        <v>14195.499999999989</v>
      </c>
    </row>
    <row r="3122" spans="1:52" x14ac:dyDescent="0.2">
      <c r="A3122">
        <v>5027211</v>
      </c>
      <c r="B3122" t="s">
        <v>33</v>
      </c>
      <c r="C3122" t="s">
        <v>34</v>
      </c>
      <c r="D3122" t="b">
        <v>1</v>
      </c>
      <c r="E3122" t="s">
        <v>35</v>
      </c>
      <c r="F3122" t="s">
        <v>36</v>
      </c>
      <c r="G3122" t="s">
        <v>37</v>
      </c>
      <c r="H3122" t="s">
        <v>38</v>
      </c>
      <c r="I3122">
        <v>1</v>
      </c>
      <c r="J3122" t="b">
        <v>0</v>
      </c>
      <c r="K3122" t="b">
        <v>0</v>
      </c>
      <c r="L3122" s="1">
        <v>435000</v>
      </c>
      <c r="M3122" s="2">
        <v>44440</v>
      </c>
      <c r="N3122" s="2">
        <v>44470</v>
      </c>
      <c r="O3122" s="2">
        <v>55397</v>
      </c>
      <c r="P3122">
        <v>360</v>
      </c>
      <c r="Q3122" s="3">
        <v>1743.37</v>
      </c>
      <c r="R3122">
        <v>2.625</v>
      </c>
      <c r="S3122" t="s">
        <v>921</v>
      </c>
      <c r="T3122" s="4">
        <v>730111</v>
      </c>
      <c r="U3122" s="7">
        <f>V3122+W3122</f>
        <v>22272.000000000058</v>
      </c>
      <c r="V3122" s="7">
        <f t="shared" si="199"/>
        <v>22272.000000000058</v>
      </c>
      <c r="W3122" s="7">
        <v>0</v>
      </c>
      <c r="AA3122" t="b">
        <v>0</v>
      </c>
      <c r="AB3122">
        <v>0</v>
      </c>
      <c r="AC3122">
        <v>0</v>
      </c>
      <c r="AD3122" t="b">
        <v>0</v>
      </c>
      <c r="AE3122" t="s">
        <v>39</v>
      </c>
      <c r="AF3122" t="b">
        <v>0</v>
      </c>
      <c r="AG3122">
        <v>1</v>
      </c>
      <c r="AH3122">
        <v>76</v>
      </c>
      <c r="AI3122" s="6">
        <v>2344</v>
      </c>
      <c r="AJ3122">
        <v>721</v>
      </c>
      <c r="AK3122" t="s">
        <v>40</v>
      </c>
      <c r="AL3122" t="s">
        <v>50</v>
      </c>
      <c r="AM3122" s="9">
        <v>1.05</v>
      </c>
      <c r="AN3122">
        <f>_xlfn.XLOOKUP(S3122,[1]umbs_prices!$A:$A,[1]umbs_prices!$D:$D)</f>
        <v>99.88</v>
      </c>
      <c r="AO3122" s="11">
        <f t="shared" si="200"/>
        <v>-1.2000000000000899E-3</v>
      </c>
      <c r="AP3122" s="13">
        <f>(AM3122-1)*L3122</f>
        <v>21750.000000000018</v>
      </c>
      <c r="AQ3122" s="8">
        <f>AO3122*L3122</f>
        <v>-522.00000000003911</v>
      </c>
      <c r="AR3122" s="1">
        <f t="shared" si="201"/>
        <v>22272.000000000058</v>
      </c>
      <c r="AS3122" s="8">
        <f>AQ3122+AR3122</f>
        <v>21750.000000000018</v>
      </c>
      <c r="AT3122" s="8">
        <f>AS3122-X3122</f>
        <v>21750.000000000018</v>
      </c>
      <c r="AU3122" s="11">
        <f>AT3122/L3122</f>
        <v>5.0000000000000044E-2</v>
      </c>
      <c r="AV3122">
        <f>(_xlfn.XLOOKUP(A3122,[2]loan_data!$A:$A,[2]loan_data!$Z:$Z)-100)%</f>
        <v>-1.2000000000000454E-3</v>
      </c>
      <c r="AW3122" t="str">
        <f>_xlfn.XLOOKUP(A3122,[2]loan_data!$A:$A,[2]loan_data!$AA:$AA)</f>
        <v>umbs_price</v>
      </c>
      <c r="AX3122" s="8">
        <f>AV3122*L3122</f>
        <v>-522.00000000001978</v>
      </c>
    </row>
    <row r="3123" spans="1:52" x14ac:dyDescent="0.2">
      <c r="A3123">
        <v>5027317</v>
      </c>
      <c r="B3123" t="s">
        <v>61</v>
      </c>
      <c r="C3123" t="s">
        <v>130</v>
      </c>
      <c r="D3123" t="b">
        <v>1</v>
      </c>
      <c r="E3123" t="s">
        <v>35</v>
      </c>
      <c r="F3123" t="s">
        <v>36</v>
      </c>
      <c r="G3123" t="s">
        <v>37</v>
      </c>
      <c r="H3123" t="s">
        <v>60</v>
      </c>
      <c r="I3123">
        <v>1</v>
      </c>
      <c r="J3123" t="b">
        <v>0</v>
      </c>
      <c r="K3123" t="b">
        <v>0</v>
      </c>
      <c r="L3123" s="1">
        <v>275000</v>
      </c>
      <c r="M3123" s="2">
        <v>44441</v>
      </c>
      <c r="N3123" s="2">
        <v>44470</v>
      </c>
      <c r="O3123" s="2">
        <v>55397</v>
      </c>
      <c r="P3123">
        <v>360</v>
      </c>
      <c r="Q3123" s="3">
        <v>1193.5899999999999</v>
      </c>
      <c r="R3123">
        <v>3.25</v>
      </c>
      <c r="S3123" t="s">
        <v>920</v>
      </c>
      <c r="T3123" s="4">
        <v>283506</v>
      </c>
      <c r="U3123" s="7">
        <f>V3123+W3123</f>
        <v>2785.3500000000035</v>
      </c>
      <c r="V3123" s="7">
        <f t="shared" si="199"/>
        <v>1072.5000000000036</v>
      </c>
      <c r="W3123" s="7">
        <v>1712.85</v>
      </c>
      <c r="AA3123" t="b">
        <v>0</v>
      </c>
      <c r="AB3123">
        <v>0</v>
      </c>
      <c r="AC3123">
        <v>0</v>
      </c>
      <c r="AD3123" t="b">
        <v>0</v>
      </c>
      <c r="AE3123" t="s">
        <v>39</v>
      </c>
      <c r="AF3123" t="b">
        <v>0</v>
      </c>
      <c r="AG3123">
        <v>1</v>
      </c>
      <c r="AH3123">
        <v>83</v>
      </c>
      <c r="AI3123" s="6">
        <v>2698</v>
      </c>
      <c r="AJ3123">
        <v>721</v>
      </c>
      <c r="AK3123" t="s">
        <v>40</v>
      </c>
      <c r="AL3123" t="s">
        <v>41</v>
      </c>
      <c r="AM3123" s="9">
        <v>1.05</v>
      </c>
      <c r="AN3123">
        <f>_xlfn.XLOOKUP(S3123,[1]umbs_prices!$A:$A,[1]umbs_prices!$D:$D)</f>
        <v>104.61</v>
      </c>
      <c r="AO3123" s="11">
        <f t="shared" si="200"/>
        <v>4.610000000000003E-2</v>
      </c>
      <c r="AP3123" s="13">
        <f>(AM3123-1)*L3123</f>
        <v>13750.000000000013</v>
      </c>
      <c r="AQ3123" s="8">
        <f>AO3123*L3123</f>
        <v>12677.500000000009</v>
      </c>
      <c r="AR3123" s="1">
        <f t="shared" si="201"/>
        <v>1072.5000000000036</v>
      </c>
      <c r="AS3123" s="8">
        <f>AQ3123+AR3123</f>
        <v>13750.000000000013</v>
      </c>
      <c r="AT3123" s="8">
        <f>AS3123-X3123</f>
        <v>13750.000000000013</v>
      </c>
      <c r="AU3123" s="11">
        <f>AT3123/L3123</f>
        <v>5.0000000000000044E-2</v>
      </c>
      <c r="AV3123">
        <f>(_xlfn.XLOOKUP(A3123,[2]loan_data!$A:$A,[2]loan_data!$Z:$Z)-100)%</f>
        <v>4.6099999999999995E-2</v>
      </c>
      <c r="AW3123" t="str">
        <f>_xlfn.XLOOKUP(A3123,[2]loan_data!$A:$A,[2]loan_data!$AA:$AA)</f>
        <v>umbs_price</v>
      </c>
      <c r="AX3123" s="8">
        <f>AV3123*L3123</f>
        <v>12677.499999999998</v>
      </c>
    </row>
    <row r="3124" spans="1:52" x14ac:dyDescent="0.2">
      <c r="A3124">
        <v>5027349</v>
      </c>
      <c r="B3124" t="s">
        <v>120</v>
      </c>
      <c r="C3124" t="s">
        <v>455</v>
      </c>
      <c r="D3124" t="b">
        <v>1</v>
      </c>
      <c r="E3124" t="s">
        <v>35</v>
      </c>
      <c r="F3124" t="s">
        <v>36</v>
      </c>
      <c r="G3124" t="s">
        <v>37</v>
      </c>
      <c r="H3124" t="s">
        <v>38</v>
      </c>
      <c r="I3124">
        <v>1</v>
      </c>
      <c r="J3124" t="b">
        <v>0</v>
      </c>
      <c r="K3124" t="b">
        <v>0</v>
      </c>
      <c r="L3124" s="1">
        <v>245000</v>
      </c>
      <c r="M3124" s="2">
        <v>44441</v>
      </c>
      <c r="N3124" s="2">
        <v>44470</v>
      </c>
      <c r="O3124" s="2">
        <v>51745</v>
      </c>
      <c r="P3124">
        <v>240</v>
      </c>
      <c r="Q3124" s="3">
        <v>1325.28</v>
      </c>
      <c r="R3124">
        <v>2.75</v>
      </c>
      <c r="S3124" t="s">
        <v>922</v>
      </c>
      <c r="T3124" s="4">
        <v>291667</v>
      </c>
      <c r="U3124" s="7">
        <f>V3124+W3124</f>
        <v>5790.5000000000009</v>
      </c>
      <c r="V3124" s="7">
        <f t="shared" si="199"/>
        <v>4434.5000000000009</v>
      </c>
      <c r="W3124" s="7">
        <v>1356</v>
      </c>
      <c r="AA3124" t="b">
        <v>0</v>
      </c>
      <c r="AB3124">
        <v>0</v>
      </c>
      <c r="AC3124">
        <v>0</v>
      </c>
      <c r="AD3124" t="b">
        <v>0</v>
      </c>
      <c r="AE3124" t="s">
        <v>39</v>
      </c>
      <c r="AF3124" t="b">
        <v>0</v>
      </c>
      <c r="AG3124">
        <v>1</v>
      </c>
      <c r="AH3124">
        <v>99</v>
      </c>
      <c r="AI3124" s="6">
        <v>2640</v>
      </c>
      <c r="AJ3124">
        <v>721</v>
      </c>
      <c r="AK3124" t="s">
        <v>58</v>
      </c>
      <c r="AL3124" t="s">
        <v>50</v>
      </c>
      <c r="AM3124" s="9">
        <v>1.05</v>
      </c>
      <c r="AN3124">
        <f>_xlfn.XLOOKUP(S3124,[1]umbs_prices!$A:$A,[1]umbs_prices!$D:$D)</f>
        <v>103.19</v>
      </c>
      <c r="AO3124" s="11">
        <f t="shared" si="200"/>
        <v>3.1900000000000039E-2</v>
      </c>
      <c r="AP3124" s="13">
        <f>(AM3124-1)*L3124</f>
        <v>12250.000000000011</v>
      </c>
      <c r="AQ3124" s="8">
        <f>AO3124*L3124</f>
        <v>7815.50000000001</v>
      </c>
      <c r="AR3124" s="1">
        <f t="shared" si="201"/>
        <v>4434.5000000000009</v>
      </c>
      <c r="AS3124" s="8">
        <f>AQ3124+AR3124</f>
        <v>12250.000000000011</v>
      </c>
      <c r="AT3124" s="8">
        <f>AS3124-X3124</f>
        <v>12250.000000000011</v>
      </c>
      <c r="AU3124" s="11">
        <f>AT3124/L3124</f>
        <v>5.0000000000000044E-2</v>
      </c>
      <c r="AV3124">
        <f>(_xlfn.XLOOKUP(A3124,[2]loan_data!$A:$A,[2]loan_data!$Z:$Z)-100)%</f>
        <v>3.1899999999999977E-2</v>
      </c>
      <c r="AW3124" t="str">
        <f>_xlfn.XLOOKUP(A3124,[2]loan_data!$A:$A,[2]loan_data!$AA:$AA)</f>
        <v>umbs_price</v>
      </c>
      <c r="AX3124" s="8">
        <f>AV3124*L3124</f>
        <v>7815.4999999999945</v>
      </c>
    </row>
    <row r="3125" spans="1:52" x14ac:dyDescent="0.2">
      <c r="A3125">
        <v>5027439</v>
      </c>
      <c r="B3125" t="s">
        <v>73</v>
      </c>
      <c r="C3125" t="s">
        <v>75</v>
      </c>
      <c r="D3125" t="b">
        <v>1</v>
      </c>
      <c r="E3125" t="s">
        <v>35</v>
      </c>
      <c r="F3125" t="s">
        <v>36</v>
      </c>
      <c r="G3125" t="s">
        <v>37</v>
      </c>
      <c r="H3125" t="s">
        <v>53</v>
      </c>
      <c r="I3125">
        <v>1</v>
      </c>
      <c r="J3125" t="b">
        <v>0</v>
      </c>
      <c r="K3125" t="b">
        <v>0</v>
      </c>
      <c r="L3125" s="1">
        <v>285000</v>
      </c>
      <c r="M3125" s="2">
        <v>44441</v>
      </c>
      <c r="N3125" s="2">
        <v>44470</v>
      </c>
      <c r="O3125" s="2">
        <v>55397</v>
      </c>
      <c r="P3125">
        <v>360</v>
      </c>
      <c r="Q3125" s="3">
        <v>1236.99</v>
      </c>
      <c r="R3125">
        <v>3.25</v>
      </c>
      <c r="S3125" t="s">
        <v>920</v>
      </c>
      <c r="T3125" s="4">
        <v>464094</v>
      </c>
      <c r="U3125" s="7">
        <f>V3125+W3125</f>
        <v>4341.9500000000035</v>
      </c>
      <c r="V3125" s="7">
        <f t="shared" si="199"/>
        <v>1111.5000000000036</v>
      </c>
      <c r="W3125" s="7">
        <v>3230.45</v>
      </c>
      <c r="AA3125" t="b">
        <v>0</v>
      </c>
      <c r="AB3125">
        <v>0</v>
      </c>
      <c r="AC3125">
        <v>0</v>
      </c>
      <c r="AD3125" t="b">
        <v>0</v>
      </c>
      <c r="AE3125" t="s">
        <v>39</v>
      </c>
      <c r="AF3125" t="b">
        <v>0</v>
      </c>
      <c r="AG3125">
        <v>1</v>
      </c>
      <c r="AH3125">
        <v>81</v>
      </c>
      <c r="AI3125" s="6">
        <v>2903</v>
      </c>
      <c r="AJ3125">
        <v>721</v>
      </c>
      <c r="AK3125" t="s">
        <v>40</v>
      </c>
      <c r="AL3125" t="s">
        <v>50</v>
      </c>
      <c r="AM3125" s="9">
        <v>1.05</v>
      </c>
      <c r="AN3125">
        <f>_xlfn.XLOOKUP(S3125,[1]umbs_prices!$A:$A,[1]umbs_prices!$D:$D)</f>
        <v>104.61</v>
      </c>
      <c r="AO3125" s="11">
        <f t="shared" si="200"/>
        <v>4.610000000000003E-2</v>
      </c>
      <c r="AP3125" s="13">
        <f>(AM3125-1)*L3125</f>
        <v>14250.000000000013</v>
      </c>
      <c r="AQ3125" s="8">
        <f>AO3125*L3125</f>
        <v>13138.500000000009</v>
      </c>
      <c r="AR3125" s="1">
        <f t="shared" si="201"/>
        <v>1111.5000000000036</v>
      </c>
      <c r="AS3125" s="8">
        <f>AQ3125+AR3125</f>
        <v>14250.000000000013</v>
      </c>
      <c r="AT3125" s="8">
        <f>AS3125-X3125</f>
        <v>14250.000000000013</v>
      </c>
      <c r="AU3125" s="11">
        <f>AT3125/L3125</f>
        <v>5.0000000000000044E-2</v>
      </c>
      <c r="AV3125">
        <f>(_xlfn.XLOOKUP(A3125,[2]loan_data!$A:$A,[2]loan_data!$Z:$Z)-100)%</f>
        <v>4.6099999999999995E-2</v>
      </c>
      <c r="AW3125" t="str">
        <f>_xlfn.XLOOKUP(A3125,[2]loan_data!$A:$A,[2]loan_data!$AA:$AA)</f>
        <v>umbs_price</v>
      </c>
      <c r="AX3125" s="8">
        <f>AV3125*L3125</f>
        <v>13138.499999999998</v>
      </c>
    </row>
    <row r="3126" spans="1:52" x14ac:dyDescent="0.2">
      <c r="A3126">
        <v>5027470</v>
      </c>
      <c r="B3126" t="s">
        <v>124</v>
      </c>
      <c r="C3126" t="s">
        <v>159</v>
      </c>
      <c r="D3126" t="b">
        <v>1</v>
      </c>
      <c r="E3126" t="s">
        <v>35</v>
      </c>
      <c r="F3126" t="s">
        <v>36</v>
      </c>
      <c r="G3126" t="s">
        <v>37</v>
      </c>
      <c r="H3126" t="s">
        <v>53</v>
      </c>
      <c r="I3126">
        <v>1</v>
      </c>
      <c r="J3126" t="b">
        <v>0</v>
      </c>
      <c r="K3126" t="b">
        <v>0</v>
      </c>
      <c r="L3126" s="1">
        <v>125000</v>
      </c>
      <c r="M3126" s="2">
        <v>44441</v>
      </c>
      <c r="N3126" s="2">
        <v>44470</v>
      </c>
      <c r="O3126" s="2">
        <v>49919</v>
      </c>
      <c r="P3126">
        <v>180</v>
      </c>
      <c r="Q3126" s="3">
        <v>846.34</v>
      </c>
      <c r="R3126">
        <v>2.75</v>
      </c>
      <c r="S3126" t="s">
        <v>922</v>
      </c>
      <c r="T3126" s="4">
        <v>255050</v>
      </c>
      <c r="U3126" s="7">
        <f>V3126+W3126</f>
        <v>3516.5000000000005</v>
      </c>
      <c r="V3126" s="7">
        <f t="shared" si="199"/>
        <v>2262.5000000000005</v>
      </c>
      <c r="W3126" s="7">
        <v>1254</v>
      </c>
      <c r="AA3126" t="b">
        <v>0</v>
      </c>
      <c r="AB3126">
        <v>0</v>
      </c>
      <c r="AC3126">
        <v>0</v>
      </c>
      <c r="AD3126" t="b">
        <v>0</v>
      </c>
      <c r="AE3126" t="s">
        <v>39</v>
      </c>
      <c r="AF3126" t="b">
        <v>0</v>
      </c>
      <c r="AG3126">
        <v>1</v>
      </c>
      <c r="AH3126">
        <v>52</v>
      </c>
      <c r="AI3126" s="6">
        <v>2037</v>
      </c>
      <c r="AJ3126">
        <v>721</v>
      </c>
      <c r="AK3126" t="s">
        <v>43</v>
      </c>
      <c r="AL3126" t="s">
        <v>41</v>
      </c>
      <c r="AM3126" s="9">
        <v>1.05</v>
      </c>
      <c r="AN3126">
        <f>_xlfn.XLOOKUP(S3126,[1]umbs_prices!$A:$A,[1]umbs_prices!$D:$D)</f>
        <v>103.19</v>
      </c>
      <c r="AO3126" s="11">
        <f t="shared" si="200"/>
        <v>3.1900000000000039E-2</v>
      </c>
      <c r="AP3126" s="13">
        <f>(AM3126-1)*L3126</f>
        <v>6250.0000000000055</v>
      </c>
      <c r="AQ3126" s="8">
        <f>AO3126*L3126</f>
        <v>3987.500000000005</v>
      </c>
      <c r="AR3126" s="1">
        <f t="shared" si="201"/>
        <v>2262.5000000000005</v>
      </c>
      <c r="AS3126" s="8">
        <f>AQ3126+AR3126</f>
        <v>6250.0000000000055</v>
      </c>
      <c r="AT3126" s="8">
        <f>AS3126-X3126</f>
        <v>6250.0000000000055</v>
      </c>
      <c r="AU3126" s="11">
        <f>AT3126/L3126</f>
        <v>5.0000000000000044E-2</v>
      </c>
      <c r="AV3126">
        <f>(_xlfn.XLOOKUP(A3126,[2]loan_data!$A:$A,[2]loan_data!$Z:$Z)-100)%</f>
        <v>3.1899999999999977E-2</v>
      </c>
      <c r="AW3126" t="str">
        <f>_xlfn.XLOOKUP(A3126,[2]loan_data!$A:$A,[2]loan_data!$AA:$AA)</f>
        <v>umbs_price</v>
      </c>
      <c r="AX3126" s="8">
        <f>AV3126*L3126</f>
        <v>3987.4999999999973</v>
      </c>
    </row>
    <row r="3127" spans="1:52" x14ac:dyDescent="0.2">
      <c r="A3127">
        <v>5027552</v>
      </c>
      <c r="B3127" t="s">
        <v>33</v>
      </c>
      <c r="C3127" t="s">
        <v>747</v>
      </c>
      <c r="D3127" t="b">
        <v>1</v>
      </c>
      <c r="E3127" t="s">
        <v>35</v>
      </c>
      <c r="F3127" t="s">
        <v>36</v>
      </c>
      <c r="G3127" t="s">
        <v>37</v>
      </c>
      <c r="H3127" t="s">
        <v>38</v>
      </c>
      <c r="I3127">
        <v>1</v>
      </c>
      <c r="J3127" t="b">
        <v>0</v>
      </c>
      <c r="K3127" t="b">
        <v>0</v>
      </c>
      <c r="L3127" s="1">
        <v>105000</v>
      </c>
      <c r="M3127" s="2">
        <v>44442</v>
      </c>
      <c r="N3127" s="2">
        <v>44470</v>
      </c>
      <c r="O3127" s="2">
        <v>48458</v>
      </c>
      <c r="P3127">
        <v>132</v>
      </c>
      <c r="Q3127" s="3">
        <v>920.62</v>
      </c>
      <c r="R3127">
        <v>2.75</v>
      </c>
      <c r="S3127" t="s">
        <v>922</v>
      </c>
      <c r="T3127" s="4">
        <v>169164</v>
      </c>
      <c r="U3127" s="7">
        <f>V3127+W3127</f>
        <v>3540.0000000000005</v>
      </c>
      <c r="V3127" s="7">
        <f t="shared" si="199"/>
        <v>1900.5000000000005</v>
      </c>
      <c r="W3127" s="7">
        <v>1639.5</v>
      </c>
      <c r="AA3127" t="b">
        <v>0</v>
      </c>
      <c r="AB3127">
        <v>0</v>
      </c>
      <c r="AC3127">
        <v>0</v>
      </c>
      <c r="AD3127" t="b">
        <v>0</v>
      </c>
      <c r="AE3127" t="s">
        <v>39</v>
      </c>
      <c r="AF3127" t="b">
        <v>0</v>
      </c>
      <c r="AG3127">
        <v>1</v>
      </c>
      <c r="AH3127">
        <v>71</v>
      </c>
      <c r="AI3127" s="6">
        <v>2722</v>
      </c>
      <c r="AJ3127">
        <v>721</v>
      </c>
      <c r="AK3127" t="s">
        <v>58</v>
      </c>
      <c r="AL3127" t="s">
        <v>50</v>
      </c>
      <c r="AM3127" s="9">
        <v>1.05</v>
      </c>
      <c r="AN3127">
        <f>_xlfn.XLOOKUP(S3127,[1]umbs_prices!$A:$A,[1]umbs_prices!$D:$D)</f>
        <v>103.19</v>
      </c>
      <c r="AO3127" s="11">
        <f t="shared" si="200"/>
        <v>3.1900000000000039E-2</v>
      </c>
      <c r="AP3127" s="13">
        <f>(AM3127-1)*L3127</f>
        <v>5250.0000000000045</v>
      </c>
      <c r="AQ3127" s="8">
        <f>AO3127*L3127</f>
        <v>3349.5000000000041</v>
      </c>
      <c r="AR3127" s="1">
        <f t="shared" si="201"/>
        <v>1900.5000000000005</v>
      </c>
      <c r="AS3127" s="8">
        <f>AQ3127+AR3127</f>
        <v>5250.0000000000045</v>
      </c>
      <c r="AT3127" s="8">
        <f>AS3127-X3127</f>
        <v>5250.0000000000045</v>
      </c>
      <c r="AU3127" s="11">
        <f>AT3127/L3127</f>
        <v>5.0000000000000044E-2</v>
      </c>
      <c r="AV3127">
        <f>(_xlfn.XLOOKUP(A3127,[2]loan_data!$A:$A,[2]loan_data!$Z:$Z)-100)%</f>
        <v>3.1899999999999977E-2</v>
      </c>
      <c r="AW3127" t="str">
        <f>_xlfn.XLOOKUP(A3127,[2]loan_data!$A:$A,[2]loan_data!$AA:$AA)</f>
        <v>umbs_price</v>
      </c>
      <c r="AX3127" s="8">
        <f>AV3127*L3127</f>
        <v>3349.4999999999977</v>
      </c>
    </row>
    <row r="3128" spans="1:52" x14ac:dyDescent="0.2">
      <c r="A3128">
        <v>5027557</v>
      </c>
      <c r="B3128" t="s">
        <v>84</v>
      </c>
      <c r="C3128" t="s">
        <v>59</v>
      </c>
      <c r="D3128" t="b">
        <v>1</v>
      </c>
      <c r="E3128" t="s">
        <v>35</v>
      </c>
      <c r="F3128" t="s">
        <v>36</v>
      </c>
      <c r="G3128" t="s">
        <v>37</v>
      </c>
      <c r="H3128" t="s">
        <v>53</v>
      </c>
      <c r="I3128">
        <v>1</v>
      </c>
      <c r="J3128" t="b">
        <v>0</v>
      </c>
      <c r="K3128" t="b">
        <v>0</v>
      </c>
      <c r="L3128" s="1">
        <v>215000</v>
      </c>
      <c r="M3128" s="2">
        <v>44442</v>
      </c>
      <c r="N3128" s="2">
        <v>44470</v>
      </c>
      <c r="O3128" s="2">
        <v>51745</v>
      </c>
      <c r="P3128">
        <v>240</v>
      </c>
      <c r="Q3128" s="3">
        <v>1188.3499999999999</v>
      </c>
      <c r="R3128">
        <v>2.99</v>
      </c>
      <c r="S3128" t="s">
        <v>922</v>
      </c>
      <c r="T3128" s="4">
        <v>272566</v>
      </c>
      <c r="U3128" s="7">
        <f>V3128+W3128</f>
        <v>5913.0000000000009</v>
      </c>
      <c r="V3128" s="7">
        <f t="shared" si="199"/>
        <v>3891.5000000000009</v>
      </c>
      <c r="W3128" s="7">
        <v>2021.5</v>
      </c>
      <c r="AA3128" t="b">
        <v>0</v>
      </c>
      <c r="AB3128">
        <v>0</v>
      </c>
      <c r="AC3128">
        <v>0</v>
      </c>
      <c r="AD3128" t="b">
        <v>0</v>
      </c>
      <c r="AE3128" t="s">
        <v>39</v>
      </c>
      <c r="AF3128" t="b">
        <v>0</v>
      </c>
      <c r="AG3128">
        <v>1</v>
      </c>
      <c r="AH3128">
        <v>67</v>
      </c>
      <c r="AI3128" s="6">
        <v>2178</v>
      </c>
      <c r="AJ3128">
        <v>721</v>
      </c>
      <c r="AK3128" t="s">
        <v>40</v>
      </c>
      <c r="AL3128" t="s">
        <v>50</v>
      </c>
      <c r="AM3128" s="9">
        <v>1.05</v>
      </c>
      <c r="AN3128">
        <f>_xlfn.XLOOKUP(S3128,[1]umbs_prices!$A:$A,[1]umbs_prices!$D:$D)</f>
        <v>103.19</v>
      </c>
      <c r="AO3128" s="11">
        <f t="shared" si="200"/>
        <v>3.1900000000000039E-2</v>
      </c>
      <c r="AP3128" s="13">
        <f>(AM3128-1)*L3128</f>
        <v>10750.000000000009</v>
      </c>
      <c r="AQ3128" s="8">
        <f>AO3128*L3128</f>
        <v>6858.5000000000082</v>
      </c>
      <c r="AR3128" s="1">
        <f t="shared" si="201"/>
        <v>3891.5000000000009</v>
      </c>
      <c r="AS3128" s="8">
        <f>AQ3128+AR3128</f>
        <v>10750.000000000009</v>
      </c>
      <c r="AT3128" s="8">
        <f>AS3128-X3128</f>
        <v>10750.000000000009</v>
      </c>
      <c r="AU3128" s="11">
        <f>AT3128/L3128</f>
        <v>5.0000000000000044E-2</v>
      </c>
      <c r="AV3128">
        <f>(_xlfn.XLOOKUP(A3128,[2]loan_data!$A:$A,[2]loan_data!$Z:$Z)-100)%</f>
        <v>3.1899999999999977E-2</v>
      </c>
      <c r="AW3128" t="str">
        <f>_xlfn.XLOOKUP(A3128,[2]loan_data!$A:$A,[2]loan_data!$AA:$AA)</f>
        <v>umbs_price</v>
      </c>
      <c r="AX3128" s="8">
        <f>AV3128*L3128</f>
        <v>6858.4999999999955</v>
      </c>
    </row>
    <row r="3129" spans="1:52" x14ac:dyDescent="0.2">
      <c r="A3129">
        <v>5027573</v>
      </c>
      <c r="B3129" t="s">
        <v>73</v>
      </c>
      <c r="C3129" t="s">
        <v>277</v>
      </c>
      <c r="D3129" t="b">
        <v>1</v>
      </c>
      <c r="E3129" t="s">
        <v>35</v>
      </c>
      <c r="F3129" t="s">
        <v>36</v>
      </c>
      <c r="G3129" t="s">
        <v>37</v>
      </c>
      <c r="H3129" t="s">
        <v>53</v>
      </c>
      <c r="I3129">
        <v>1</v>
      </c>
      <c r="J3129" t="b">
        <v>0</v>
      </c>
      <c r="K3129" t="b">
        <v>0</v>
      </c>
      <c r="L3129" s="1">
        <v>545000</v>
      </c>
      <c r="M3129" s="2">
        <v>44442</v>
      </c>
      <c r="N3129" s="2">
        <v>44470</v>
      </c>
      <c r="O3129" s="2">
        <v>49919</v>
      </c>
      <c r="P3129">
        <v>180</v>
      </c>
      <c r="Q3129" s="3">
        <v>3626.4500000000003</v>
      </c>
      <c r="R3129">
        <v>2.5</v>
      </c>
      <c r="S3129" t="s">
        <v>919</v>
      </c>
      <c r="T3129" s="4">
        <v>1672293</v>
      </c>
      <c r="U3129" s="7">
        <f>V3129+W3129</f>
        <v>15331.100000000029</v>
      </c>
      <c r="V3129" s="7">
        <f t="shared" si="199"/>
        <v>10736.500000000029</v>
      </c>
      <c r="W3129" s="7">
        <v>4594.6000000000004</v>
      </c>
      <c r="AA3129" t="b">
        <v>0</v>
      </c>
      <c r="AB3129">
        <v>0</v>
      </c>
      <c r="AC3129">
        <v>0</v>
      </c>
      <c r="AD3129" t="b">
        <v>0</v>
      </c>
      <c r="AE3129" t="s">
        <v>39</v>
      </c>
      <c r="AF3129" t="b">
        <v>0</v>
      </c>
      <c r="AG3129">
        <v>1</v>
      </c>
      <c r="AH3129">
        <v>360</v>
      </c>
      <c r="AI3129" s="6">
        <v>9600</v>
      </c>
      <c r="AJ3129">
        <v>721</v>
      </c>
      <c r="AK3129" t="s">
        <v>43</v>
      </c>
      <c r="AL3129" t="s">
        <v>50</v>
      </c>
      <c r="AM3129" s="9">
        <v>1.05</v>
      </c>
      <c r="AN3129">
        <f>_xlfn.XLOOKUP(S3129,[1]umbs_prices!$A:$A,[1]umbs_prices!$D:$D)</f>
        <v>103.03</v>
      </c>
      <c r="AO3129" s="11">
        <f t="shared" si="200"/>
        <v>3.0299999999999994E-2</v>
      </c>
      <c r="AP3129" s="13">
        <f>(AM3129-1)*L3129</f>
        <v>27250.000000000025</v>
      </c>
      <c r="AQ3129" s="8">
        <f>AO3129*L3129</f>
        <v>16513.499999999996</v>
      </c>
      <c r="AR3129" s="1">
        <f t="shared" si="201"/>
        <v>10736.500000000029</v>
      </c>
      <c r="AS3129" s="8">
        <f>AQ3129+AR3129</f>
        <v>27250.000000000025</v>
      </c>
      <c r="AT3129" s="8">
        <f>AS3129-X3129</f>
        <v>27250.000000000025</v>
      </c>
      <c r="AU3129" s="11">
        <f>AT3129/L3129</f>
        <v>5.0000000000000044E-2</v>
      </c>
      <c r="AV3129">
        <f>(_xlfn.XLOOKUP(A3129,[2]loan_data!$A:$A,[2]loan_data!$Z:$Z)-100)%</f>
        <v>3.4362500000000011E-2</v>
      </c>
      <c r="AW3129" t="str">
        <f>_xlfn.XLOOKUP(A3129,[2]loan_data!$A:$A,[2]loan_data!$AA:$AA)</f>
        <v>storgan_manley</v>
      </c>
      <c r="AX3129" s="8">
        <f>AV3129*L3129</f>
        <v>18727.562500000007</v>
      </c>
      <c r="AY3129" s="8">
        <f t="shared" ref="AY3129:AY3130" si="205">AX3129+AR3129</f>
        <v>29464.062500000036</v>
      </c>
      <c r="AZ3129" s="10">
        <f>AY3129/L3129</f>
        <v>5.4062500000000069E-2</v>
      </c>
    </row>
    <row r="3130" spans="1:52" x14ac:dyDescent="0.2">
      <c r="A3130">
        <v>5027591</v>
      </c>
      <c r="B3130" t="s">
        <v>48</v>
      </c>
      <c r="C3130" t="s">
        <v>516</v>
      </c>
      <c r="D3130" t="b">
        <v>1</v>
      </c>
      <c r="E3130" t="s">
        <v>35</v>
      </c>
      <c r="F3130" t="s">
        <v>36</v>
      </c>
      <c r="G3130" t="s">
        <v>37</v>
      </c>
      <c r="H3130" t="s">
        <v>53</v>
      </c>
      <c r="I3130">
        <v>1</v>
      </c>
      <c r="J3130" t="b">
        <v>0</v>
      </c>
      <c r="K3130" t="b">
        <v>0</v>
      </c>
      <c r="L3130" s="1">
        <v>445000</v>
      </c>
      <c r="M3130" s="2">
        <v>44442</v>
      </c>
      <c r="N3130" s="2">
        <v>44470</v>
      </c>
      <c r="O3130" s="2">
        <v>55397</v>
      </c>
      <c r="P3130">
        <v>360</v>
      </c>
      <c r="Q3130" s="3">
        <v>1901.32</v>
      </c>
      <c r="R3130">
        <v>3.125</v>
      </c>
      <c r="S3130" t="s">
        <v>922</v>
      </c>
      <c r="T3130" s="4">
        <v>754238</v>
      </c>
      <c r="U3130" s="7">
        <f>V3130+W3130</f>
        <v>10246.5</v>
      </c>
      <c r="V3130" s="7">
        <f t="shared" si="199"/>
        <v>8054.5</v>
      </c>
      <c r="W3130" s="7">
        <v>2192</v>
      </c>
      <c r="AA3130" t="b">
        <v>0</v>
      </c>
      <c r="AB3130">
        <v>0</v>
      </c>
      <c r="AC3130">
        <v>0</v>
      </c>
      <c r="AD3130" t="b">
        <v>0</v>
      </c>
      <c r="AE3130" t="s">
        <v>97</v>
      </c>
      <c r="AF3130" t="b">
        <v>0</v>
      </c>
      <c r="AG3130">
        <v>1</v>
      </c>
      <c r="AH3130">
        <v>191</v>
      </c>
      <c r="AI3130" s="6">
        <v>4457</v>
      </c>
      <c r="AJ3130">
        <v>721</v>
      </c>
      <c r="AK3130" t="s">
        <v>40</v>
      </c>
      <c r="AL3130" t="s">
        <v>50</v>
      </c>
      <c r="AM3130" s="9">
        <v>1.05</v>
      </c>
      <c r="AN3130">
        <f>_xlfn.XLOOKUP(S3130,[1]umbs_prices!$A:$A,[1]umbs_prices!$D:$D)</f>
        <v>103.19</v>
      </c>
      <c r="AO3130" s="11">
        <f t="shared" si="200"/>
        <v>3.1900000000000039E-2</v>
      </c>
      <c r="AP3130" s="13">
        <f>(AM3130-1)*L3130</f>
        <v>22250.000000000018</v>
      </c>
      <c r="AQ3130" s="8">
        <f>AO3130*L3130</f>
        <v>14195.500000000018</v>
      </c>
      <c r="AR3130" s="1">
        <f t="shared" si="201"/>
        <v>8054.5</v>
      </c>
      <c r="AS3130" s="8">
        <f>AQ3130+AR3130</f>
        <v>22250.000000000018</v>
      </c>
      <c r="AT3130" s="8">
        <f>AS3130-X3130</f>
        <v>22250.000000000018</v>
      </c>
      <c r="AU3130" s="11">
        <f>AT3130/L3130</f>
        <v>5.0000000000000037E-2</v>
      </c>
      <c r="AV3130">
        <f>(_xlfn.XLOOKUP(A3130,[2]loan_data!$A:$A,[2]loan_data!$Z:$Z)-100)%</f>
        <v>3.5962499999999981E-2</v>
      </c>
      <c r="AW3130" t="str">
        <f>_xlfn.XLOOKUP(A3130,[2]loan_data!$A:$A,[2]loan_data!$AA:$AA)</f>
        <v>storgan_manley</v>
      </c>
      <c r="AX3130" s="8">
        <f>AV3130*L3130</f>
        <v>16003.312499999991</v>
      </c>
      <c r="AY3130" s="8">
        <f t="shared" si="205"/>
        <v>24057.812499999993</v>
      </c>
      <c r="AZ3130" s="10">
        <f>AY3130/L3130</f>
        <v>5.4062499999999986E-2</v>
      </c>
    </row>
    <row r="3131" spans="1:52" x14ac:dyDescent="0.2">
      <c r="A3131">
        <v>5027595</v>
      </c>
      <c r="B3131" t="s">
        <v>68</v>
      </c>
      <c r="C3131" t="s">
        <v>102</v>
      </c>
      <c r="D3131" t="b">
        <v>1</v>
      </c>
      <c r="E3131" t="s">
        <v>35</v>
      </c>
      <c r="F3131" t="s">
        <v>36</v>
      </c>
      <c r="G3131" t="s">
        <v>37</v>
      </c>
      <c r="H3131" t="s">
        <v>38</v>
      </c>
      <c r="I3131">
        <v>1</v>
      </c>
      <c r="J3131" t="b">
        <v>0</v>
      </c>
      <c r="K3131" t="b">
        <v>0</v>
      </c>
      <c r="L3131" s="1">
        <v>245000</v>
      </c>
      <c r="M3131" s="2">
        <v>44443</v>
      </c>
      <c r="N3131" s="2">
        <v>44470</v>
      </c>
      <c r="O3131" s="2">
        <v>51745</v>
      </c>
      <c r="P3131">
        <v>240</v>
      </c>
      <c r="Q3131" s="3">
        <v>1325.28</v>
      </c>
      <c r="R3131">
        <v>2.75</v>
      </c>
      <c r="S3131" t="s">
        <v>922</v>
      </c>
      <c r="T3131" s="4">
        <v>401640</v>
      </c>
      <c r="U3131" s="7">
        <f>V3131+W3131</f>
        <v>5582.5000000000009</v>
      </c>
      <c r="V3131" s="7">
        <f t="shared" si="199"/>
        <v>4434.5000000000009</v>
      </c>
      <c r="W3131" s="7">
        <v>1148</v>
      </c>
      <c r="AA3131" t="b">
        <v>0</v>
      </c>
      <c r="AB3131">
        <v>0</v>
      </c>
      <c r="AC3131">
        <v>0</v>
      </c>
      <c r="AD3131" t="b">
        <v>0</v>
      </c>
      <c r="AE3131" t="s">
        <v>39</v>
      </c>
      <c r="AF3131" t="b">
        <v>0</v>
      </c>
      <c r="AG3131">
        <v>1</v>
      </c>
      <c r="AH3131">
        <v>124</v>
      </c>
      <c r="AI3131" s="6">
        <v>3617</v>
      </c>
      <c r="AJ3131">
        <v>721</v>
      </c>
      <c r="AK3131" t="s">
        <v>40</v>
      </c>
      <c r="AL3131" t="s">
        <v>50</v>
      </c>
      <c r="AM3131" s="9">
        <v>1.05</v>
      </c>
      <c r="AN3131">
        <f>_xlfn.XLOOKUP(S3131,[1]umbs_prices!$A:$A,[1]umbs_prices!$D:$D)</f>
        <v>103.19</v>
      </c>
      <c r="AO3131" s="11">
        <f t="shared" si="200"/>
        <v>3.1900000000000039E-2</v>
      </c>
      <c r="AP3131" s="13">
        <f>(AM3131-1)*L3131</f>
        <v>12250.000000000011</v>
      </c>
      <c r="AQ3131" s="8">
        <f>AO3131*L3131</f>
        <v>7815.50000000001</v>
      </c>
      <c r="AR3131" s="1">
        <f t="shared" si="201"/>
        <v>4434.5000000000009</v>
      </c>
      <c r="AS3131" s="8">
        <f>AQ3131+AR3131</f>
        <v>12250.000000000011</v>
      </c>
      <c r="AT3131" s="8">
        <f>AS3131-X3131</f>
        <v>12250.000000000011</v>
      </c>
      <c r="AU3131" s="11">
        <f>AT3131/L3131</f>
        <v>5.0000000000000044E-2</v>
      </c>
      <c r="AV3131">
        <f>(_xlfn.XLOOKUP(A3131,[2]loan_data!$A:$A,[2]loan_data!$Z:$Z)-100)%</f>
        <v>3.1899999999999977E-2</v>
      </c>
      <c r="AW3131" t="str">
        <f>_xlfn.XLOOKUP(A3131,[2]loan_data!$A:$A,[2]loan_data!$AA:$AA)</f>
        <v>umbs_price</v>
      </c>
      <c r="AX3131" s="8">
        <f>AV3131*L3131</f>
        <v>7815.4999999999945</v>
      </c>
    </row>
    <row r="3132" spans="1:52" x14ac:dyDescent="0.2">
      <c r="A3132">
        <v>5027630</v>
      </c>
      <c r="B3132" t="s">
        <v>51</v>
      </c>
      <c r="C3132" t="s">
        <v>186</v>
      </c>
      <c r="D3132" t="b">
        <v>1</v>
      </c>
      <c r="E3132" t="s">
        <v>35</v>
      </c>
      <c r="F3132" t="s">
        <v>36</v>
      </c>
      <c r="G3132" t="s">
        <v>37</v>
      </c>
      <c r="H3132" t="s">
        <v>53</v>
      </c>
      <c r="I3132">
        <v>1</v>
      </c>
      <c r="J3132" t="b">
        <v>0</v>
      </c>
      <c r="K3132" t="b">
        <v>0</v>
      </c>
      <c r="L3132" s="1">
        <v>215000</v>
      </c>
      <c r="M3132" s="2">
        <v>44443</v>
      </c>
      <c r="N3132" s="2">
        <v>44470</v>
      </c>
      <c r="O3132" s="2">
        <v>51745</v>
      </c>
      <c r="P3132">
        <v>240</v>
      </c>
      <c r="Q3132" s="3">
        <v>1176.1600000000001</v>
      </c>
      <c r="R3132">
        <v>2.875</v>
      </c>
      <c r="S3132" t="s">
        <v>922</v>
      </c>
      <c r="T3132" s="4">
        <v>431035</v>
      </c>
      <c r="U3132" s="7">
        <f>V3132+W3132</f>
        <v>5243.5000000000009</v>
      </c>
      <c r="V3132" s="7">
        <f t="shared" si="199"/>
        <v>3891.5000000000009</v>
      </c>
      <c r="W3132" s="7">
        <v>1352</v>
      </c>
      <c r="AA3132" t="b">
        <v>0</v>
      </c>
      <c r="AB3132">
        <v>0</v>
      </c>
      <c r="AC3132">
        <v>0</v>
      </c>
      <c r="AD3132" t="b">
        <v>0</v>
      </c>
      <c r="AE3132" t="s">
        <v>39</v>
      </c>
      <c r="AF3132" t="b">
        <v>0</v>
      </c>
      <c r="AG3132">
        <v>1</v>
      </c>
      <c r="AH3132">
        <v>66</v>
      </c>
      <c r="AI3132" s="6">
        <v>2090</v>
      </c>
      <c r="AJ3132">
        <v>721</v>
      </c>
      <c r="AK3132" t="s">
        <v>58</v>
      </c>
      <c r="AL3132" t="s">
        <v>41</v>
      </c>
      <c r="AM3132" s="9">
        <v>1.05</v>
      </c>
      <c r="AN3132">
        <f>_xlfn.XLOOKUP(S3132,[1]umbs_prices!$A:$A,[1]umbs_prices!$D:$D)</f>
        <v>103.19</v>
      </c>
      <c r="AO3132" s="11">
        <f t="shared" si="200"/>
        <v>3.1900000000000039E-2</v>
      </c>
      <c r="AP3132" s="13">
        <f>(AM3132-1)*L3132</f>
        <v>10750.000000000009</v>
      </c>
      <c r="AQ3132" s="8">
        <f>AO3132*L3132</f>
        <v>6858.5000000000082</v>
      </c>
      <c r="AR3132" s="1">
        <f t="shared" si="201"/>
        <v>3891.5000000000009</v>
      </c>
      <c r="AS3132" s="8">
        <f>AQ3132+AR3132</f>
        <v>10750.000000000009</v>
      </c>
      <c r="AT3132" s="8">
        <f>AS3132-X3132</f>
        <v>10750.000000000009</v>
      </c>
      <c r="AU3132" s="11">
        <f>AT3132/L3132</f>
        <v>5.0000000000000044E-2</v>
      </c>
      <c r="AV3132">
        <f>(_xlfn.XLOOKUP(A3132,[2]loan_data!$A:$A,[2]loan_data!$Z:$Z)-100)%</f>
        <v>3.1899999999999977E-2</v>
      </c>
      <c r="AW3132" t="str">
        <f>_xlfn.XLOOKUP(A3132,[2]loan_data!$A:$A,[2]loan_data!$AA:$AA)</f>
        <v>umbs_price</v>
      </c>
      <c r="AX3132" s="8">
        <f>AV3132*L3132</f>
        <v>6858.4999999999955</v>
      </c>
    </row>
    <row r="3133" spans="1:52" x14ac:dyDescent="0.2">
      <c r="A3133">
        <v>5027633</v>
      </c>
      <c r="B3133" t="s">
        <v>88</v>
      </c>
      <c r="C3133" t="s">
        <v>412</v>
      </c>
      <c r="D3133" t="b">
        <v>1</v>
      </c>
      <c r="E3133" t="s">
        <v>35</v>
      </c>
      <c r="F3133" t="s">
        <v>36</v>
      </c>
      <c r="G3133" t="s">
        <v>37</v>
      </c>
      <c r="H3133" t="s">
        <v>53</v>
      </c>
      <c r="I3133">
        <v>1</v>
      </c>
      <c r="J3133" t="b">
        <v>0</v>
      </c>
      <c r="K3133" t="b">
        <v>0</v>
      </c>
      <c r="L3133" s="1">
        <v>225000</v>
      </c>
      <c r="M3133" s="2">
        <v>44443</v>
      </c>
      <c r="N3133" s="2">
        <v>44470</v>
      </c>
      <c r="O3133" s="2">
        <v>51745</v>
      </c>
      <c r="P3133">
        <v>240</v>
      </c>
      <c r="Q3133" s="3">
        <v>1217.0899999999999</v>
      </c>
      <c r="R3133">
        <v>2.75</v>
      </c>
      <c r="S3133" t="s">
        <v>922</v>
      </c>
      <c r="T3133" s="4">
        <v>281250</v>
      </c>
      <c r="U3133" s="7">
        <f>V3133+W3133</f>
        <v>6411.02</v>
      </c>
      <c r="V3133" s="7">
        <f t="shared" si="199"/>
        <v>4072.5</v>
      </c>
      <c r="W3133" s="7">
        <v>2338.52</v>
      </c>
      <c r="AA3133" t="b">
        <v>0</v>
      </c>
      <c r="AB3133">
        <v>0</v>
      </c>
      <c r="AC3133">
        <v>0</v>
      </c>
      <c r="AD3133" t="b">
        <v>0</v>
      </c>
      <c r="AE3133" t="s">
        <v>39</v>
      </c>
      <c r="AF3133" t="b">
        <v>0</v>
      </c>
      <c r="AG3133">
        <v>1</v>
      </c>
      <c r="AH3133">
        <v>117</v>
      </c>
      <c r="AI3133" s="6">
        <v>2925</v>
      </c>
      <c r="AJ3133">
        <v>721</v>
      </c>
      <c r="AK3133" t="s">
        <v>40</v>
      </c>
      <c r="AL3133" t="s">
        <v>50</v>
      </c>
      <c r="AM3133" s="9">
        <v>1.05</v>
      </c>
      <c r="AN3133">
        <f>_xlfn.XLOOKUP(S3133,[1]umbs_prices!$A:$A,[1]umbs_prices!$D:$D)</f>
        <v>103.19</v>
      </c>
      <c r="AO3133" s="11">
        <f t="shared" si="200"/>
        <v>3.1900000000000039E-2</v>
      </c>
      <c r="AP3133" s="13">
        <f>(AM3133-1)*L3133</f>
        <v>11250.000000000009</v>
      </c>
      <c r="AQ3133" s="8">
        <f>AO3133*L3133</f>
        <v>7177.5000000000091</v>
      </c>
      <c r="AR3133" s="1">
        <f t="shared" si="201"/>
        <v>4072.5</v>
      </c>
      <c r="AS3133" s="8">
        <f>AQ3133+AR3133</f>
        <v>11250.000000000009</v>
      </c>
      <c r="AT3133" s="8">
        <f>AS3133-X3133</f>
        <v>11250.000000000009</v>
      </c>
      <c r="AU3133" s="11">
        <f>AT3133/L3133</f>
        <v>5.0000000000000037E-2</v>
      </c>
      <c r="AV3133">
        <f>(_xlfn.XLOOKUP(A3133,[2]loan_data!$A:$A,[2]loan_data!$Z:$Z)-100)%</f>
        <v>3.4087499999999979E-2</v>
      </c>
      <c r="AW3133" t="str">
        <f>_xlfn.XLOOKUP(A3133,[2]loan_data!$A:$A,[2]loan_data!$AA:$AA)</f>
        <v>golden_sachs</v>
      </c>
      <c r="AX3133" s="8">
        <f>AV3133*L3133</f>
        <v>7669.6874999999955</v>
      </c>
      <c r="AY3133" s="8">
        <f>AX3133+AR3133</f>
        <v>11742.187499999996</v>
      </c>
      <c r="AZ3133" s="10">
        <f>AY3133/L3133</f>
        <v>5.2187499999999984E-2</v>
      </c>
    </row>
    <row r="3134" spans="1:52" x14ac:dyDescent="0.2">
      <c r="A3134">
        <v>5027671</v>
      </c>
      <c r="B3134" t="s">
        <v>127</v>
      </c>
      <c r="C3134" t="s">
        <v>351</v>
      </c>
      <c r="D3134" t="b">
        <v>1</v>
      </c>
      <c r="E3134" t="s">
        <v>35</v>
      </c>
      <c r="F3134" t="s">
        <v>36</v>
      </c>
      <c r="G3134" t="s">
        <v>37</v>
      </c>
      <c r="H3134" t="s">
        <v>38</v>
      </c>
      <c r="I3134">
        <v>1</v>
      </c>
      <c r="J3134" t="b">
        <v>0</v>
      </c>
      <c r="K3134" t="b">
        <v>0</v>
      </c>
      <c r="L3134" s="1">
        <v>245000</v>
      </c>
      <c r="M3134" s="2">
        <v>44443</v>
      </c>
      <c r="N3134" s="2">
        <v>44470</v>
      </c>
      <c r="O3134" s="2">
        <v>55397</v>
      </c>
      <c r="P3134">
        <v>360</v>
      </c>
      <c r="Q3134" s="3">
        <v>1063.3799999999999</v>
      </c>
      <c r="R3134">
        <v>3.25</v>
      </c>
      <c r="S3134" t="s">
        <v>926</v>
      </c>
      <c r="T3134" s="4">
        <v>353026</v>
      </c>
      <c r="U3134" s="7">
        <f>V3134+W3134</f>
        <v>1228</v>
      </c>
      <c r="V3134" s="7">
        <f t="shared" si="199"/>
        <v>0</v>
      </c>
      <c r="W3134" s="7">
        <v>1228</v>
      </c>
      <c r="AA3134" t="b">
        <v>0</v>
      </c>
      <c r="AB3134">
        <v>0</v>
      </c>
      <c r="AC3134">
        <v>0</v>
      </c>
      <c r="AD3134" t="b">
        <v>0</v>
      </c>
      <c r="AE3134" t="s">
        <v>39</v>
      </c>
      <c r="AF3134" t="b">
        <v>0</v>
      </c>
      <c r="AG3134">
        <v>1</v>
      </c>
      <c r="AH3134">
        <v>59</v>
      </c>
      <c r="AI3134" s="6">
        <v>1918</v>
      </c>
      <c r="AJ3134">
        <v>721</v>
      </c>
      <c r="AK3134" t="s">
        <v>58</v>
      </c>
      <c r="AL3134" t="s">
        <v>41</v>
      </c>
      <c r="AM3134" s="9">
        <v>1.05</v>
      </c>
      <c r="AN3134">
        <f>_xlfn.XLOOKUP(S3134,[1]umbs_prices!$A:$A,[1]umbs_prices!$D:$D)</f>
        <v>105</v>
      </c>
      <c r="AO3134" s="11">
        <f t="shared" si="200"/>
        <v>5.0000000000000044E-2</v>
      </c>
      <c r="AP3134" s="13">
        <f>(AM3134-1)*L3134</f>
        <v>12250.000000000011</v>
      </c>
      <c r="AQ3134" s="8">
        <f>AO3134*L3134</f>
        <v>12250.000000000011</v>
      </c>
      <c r="AR3134" s="1">
        <f t="shared" si="201"/>
        <v>0</v>
      </c>
      <c r="AS3134" s="8">
        <f>AQ3134+AR3134</f>
        <v>12250.000000000011</v>
      </c>
      <c r="AT3134" s="8">
        <f>AS3134-X3134</f>
        <v>12250.000000000011</v>
      </c>
      <c r="AU3134" s="11">
        <f>AT3134/L3134</f>
        <v>5.0000000000000044E-2</v>
      </c>
      <c r="AV3134">
        <f>(_xlfn.XLOOKUP(A3134,[2]loan_data!$A:$A,[2]loan_data!$Z:$Z)-100)%</f>
        <v>0.05</v>
      </c>
      <c r="AW3134" t="str">
        <f>_xlfn.XLOOKUP(A3134,[2]loan_data!$A:$A,[2]loan_data!$AA:$AA)</f>
        <v>umbs_price</v>
      </c>
      <c r="AX3134" s="8">
        <f>AV3134*L3134</f>
        <v>12250</v>
      </c>
    </row>
    <row r="3135" spans="1:52" x14ac:dyDescent="0.2">
      <c r="A3135">
        <v>5027686</v>
      </c>
      <c r="B3135" t="s">
        <v>73</v>
      </c>
      <c r="C3135" t="s">
        <v>233</v>
      </c>
      <c r="D3135" t="b">
        <v>1</v>
      </c>
      <c r="E3135" t="s">
        <v>35</v>
      </c>
      <c r="F3135" t="s">
        <v>36</v>
      </c>
      <c r="G3135" t="s">
        <v>37</v>
      </c>
      <c r="H3135" t="s">
        <v>53</v>
      </c>
      <c r="I3135">
        <v>1</v>
      </c>
      <c r="J3135" t="b">
        <v>0</v>
      </c>
      <c r="K3135" t="b">
        <v>0</v>
      </c>
      <c r="L3135" s="1">
        <v>145000</v>
      </c>
      <c r="M3135" s="2">
        <v>44445</v>
      </c>
      <c r="N3135" s="2">
        <v>44470</v>
      </c>
      <c r="O3135" s="2">
        <v>55397</v>
      </c>
      <c r="P3135">
        <v>360</v>
      </c>
      <c r="Q3135" s="3">
        <v>659.29</v>
      </c>
      <c r="R3135">
        <v>3.625</v>
      </c>
      <c r="S3135" t="s">
        <v>920</v>
      </c>
      <c r="T3135" s="4">
        <v>241667</v>
      </c>
      <c r="U3135" s="7">
        <f>V3135+W3135</f>
        <v>2695.5000000000018</v>
      </c>
      <c r="V3135" s="7">
        <f t="shared" si="199"/>
        <v>565.50000000000182</v>
      </c>
      <c r="W3135" s="7">
        <v>2130</v>
      </c>
      <c r="AA3135" t="b">
        <v>0</v>
      </c>
      <c r="AB3135">
        <v>0</v>
      </c>
      <c r="AC3135">
        <v>0</v>
      </c>
      <c r="AD3135" t="b">
        <v>0</v>
      </c>
      <c r="AE3135" t="s">
        <v>39</v>
      </c>
      <c r="AF3135" t="b">
        <v>0</v>
      </c>
      <c r="AG3135">
        <v>1</v>
      </c>
      <c r="AH3135">
        <v>96</v>
      </c>
      <c r="AI3135" s="6">
        <v>2880</v>
      </c>
      <c r="AJ3135">
        <v>721</v>
      </c>
      <c r="AK3135" t="s">
        <v>40</v>
      </c>
      <c r="AL3135" t="s">
        <v>41</v>
      </c>
      <c r="AM3135" s="9">
        <v>1.05</v>
      </c>
      <c r="AN3135">
        <f>_xlfn.XLOOKUP(S3135,[1]umbs_prices!$A:$A,[1]umbs_prices!$D:$D)</f>
        <v>104.61</v>
      </c>
      <c r="AO3135" s="11">
        <f t="shared" si="200"/>
        <v>4.610000000000003E-2</v>
      </c>
      <c r="AP3135" s="13">
        <f>(AM3135-1)*L3135</f>
        <v>7250.0000000000064</v>
      </c>
      <c r="AQ3135" s="8">
        <f>AO3135*L3135</f>
        <v>6684.5000000000045</v>
      </c>
      <c r="AR3135" s="1">
        <f t="shared" si="201"/>
        <v>565.50000000000182</v>
      </c>
      <c r="AS3135" s="8">
        <f>AQ3135+AR3135</f>
        <v>7250.0000000000064</v>
      </c>
      <c r="AT3135" s="8">
        <f>AS3135-X3135</f>
        <v>7250.0000000000064</v>
      </c>
      <c r="AU3135" s="11">
        <f>AT3135/L3135</f>
        <v>5.0000000000000044E-2</v>
      </c>
      <c r="AV3135">
        <f>(_xlfn.XLOOKUP(A3135,[2]loan_data!$A:$A,[2]loan_data!$Z:$Z)-100)%</f>
        <v>4.6099999999999995E-2</v>
      </c>
      <c r="AW3135" t="str">
        <f>_xlfn.XLOOKUP(A3135,[2]loan_data!$A:$A,[2]loan_data!$AA:$AA)</f>
        <v>umbs_price</v>
      </c>
      <c r="AX3135" s="8">
        <f>AV3135*L3135</f>
        <v>6684.4999999999991</v>
      </c>
    </row>
    <row r="3136" spans="1:52" x14ac:dyDescent="0.2">
      <c r="A3136">
        <v>5027768</v>
      </c>
      <c r="B3136" t="s">
        <v>46</v>
      </c>
      <c r="C3136" t="s">
        <v>310</v>
      </c>
      <c r="D3136" t="b">
        <v>1</v>
      </c>
      <c r="E3136" t="s">
        <v>35</v>
      </c>
      <c r="F3136" t="s">
        <v>36</v>
      </c>
      <c r="G3136" t="s">
        <v>37</v>
      </c>
      <c r="H3136" t="s">
        <v>38</v>
      </c>
      <c r="I3136">
        <v>1</v>
      </c>
      <c r="J3136" t="b">
        <v>0</v>
      </c>
      <c r="K3136" t="b">
        <v>0</v>
      </c>
      <c r="L3136" s="1">
        <v>465000</v>
      </c>
      <c r="M3136" s="2">
        <v>44445</v>
      </c>
      <c r="N3136" s="2">
        <v>44470</v>
      </c>
      <c r="O3136" s="2">
        <v>55397</v>
      </c>
      <c r="P3136">
        <v>360</v>
      </c>
      <c r="Q3136" s="3">
        <v>1953.09</v>
      </c>
      <c r="R3136">
        <v>2.99</v>
      </c>
      <c r="S3136" t="s">
        <v>924</v>
      </c>
      <c r="T3136" s="4">
        <v>654561</v>
      </c>
      <c r="U3136" s="7">
        <f>V3136+W3136</f>
        <v>5874.119999999989</v>
      </c>
      <c r="V3136" s="7">
        <f t="shared" si="199"/>
        <v>3859.4999999999891</v>
      </c>
      <c r="W3136" s="7">
        <v>2014.62</v>
      </c>
      <c r="AA3136" t="b">
        <v>0</v>
      </c>
      <c r="AB3136">
        <v>0</v>
      </c>
      <c r="AC3136">
        <v>0</v>
      </c>
      <c r="AD3136" t="b">
        <v>0</v>
      </c>
      <c r="AE3136" t="s">
        <v>39</v>
      </c>
      <c r="AF3136" t="b">
        <v>0</v>
      </c>
      <c r="AG3136">
        <v>1</v>
      </c>
      <c r="AH3136">
        <v>156</v>
      </c>
      <c r="AI3136" s="6">
        <v>4680</v>
      </c>
      <c r="AJ3136">
        <v>721</v>
      </c>
      <c r="AK3136" t="s">
        <v>40</v>
      </c>
      <c r="AL3136" t="s">
        <v>50</v>
      </c>
      <c r="AM3136" s="9">
        <v>1.05</v>
      </c>
      <c r="AN3136">
        <f>_xlfn.XLOOKUP(S3136,[1]umbs_prices!$A:$A,[1]umbs_prices!$D:$D)</f>
        <v>104.17</v>
      </c>
      <c r="AO3136" s="11">
        <f t="shared" si="200"/>
        <v>4.170000000000007E-2</v>
      </c>
      <c r="AP3136" s="13">
        <f>(AM3136-1)*L3136</f>
        <v>23250.000000000022</v>
      </c>
      <c r="AQ3136" s="8">
        <f>AO3136*L3136</f>
        <v>19390.500000000033</v>
      </c>
      <c r="AR3136" s="1">
        <f t="shared" si="201"/>
        <v>3859.4999999999891</v>
      </c>
      <c r="AS3136" s="8">
        <f>AQ3136+AR3136</f>
        <v>23250.000000000022</v>
      </c>
      <c r="AT3136" s="8">
        <f>AS3136-X3136</f>
        <v>23250.000000000022</v>
      </c>
      <c r="AU3136" s="11">
        <f>AT3136/L3136</f>
        <v>5.0000000000000044E-2</v>
      </c>
      <c r="AV3136">
        <f>(_xlfn.XLOOKUP(A3136,[2]loan_data!$A:$A,[2]loan_data!$Z:$Z)-100)%</f>
        <v>4.5137500000000018E-2</v>
      </c>
      <c r="AW3136" t="str">
        <f>_xlfn.XLOOKUP(A3136,[2]loan_data!$A:$A,[2]loan_data!$AA:$AA)</f>
        <v>storgan_manley</v>
      </c>
      <c r="AX3136" s="8">
        <f>AV3136*L3136</f>
        <v>20988.937500000007</v>
      </c>
      <c r="AY3136" s="8">
        <f>AX3136+AR3136</f>
        <v>24848.437499999996</v>
      </c>
      <c r="AZ3136" s="10">
        <f>AY3136/L3136</f>
        <v>5.3437499999999992E-2</v>
      </c>
    </row>
    <row r="3137" spans="1:52" x14ac:dyDescent="0.2">
      <c r="A3137">
        <v>5027804</v>
      </c>
      <c r="B3137" t="s">
        <v>73</v>
      </c>
      <c r="C3137" t="s">
        <v>132</v>
      </c>
      <c r="D3137" t="b">
        <v>1</v>
      </c>
      <c r="E3137" t="s">
        <v>35</v>
      </c>
      <c r="F3137" t="s">
        <v>36</v>
      </c>
      <c r="G3137" t="s">
        <v>37</v>
      </c>
      <c r="H3137" t="s">
        <v>53</v>
      </c>
      <c r="I3137">
        <v>1</v>
      </c>
      <c r="J3137" t="b">
        <v>0</v>
      </c>
      <c r="K3137" t="b">
        <v>0</v>
      </c>
      <c r="L3137" s="1">
        <v>315000</v>
      </c>
      <c r="M3137" s="2">
        <v>44446</v>
      </c>
      <c r="N3137" s="2">
        <v>44470</v>
      </c>
      <c r="O3137" s="2">
        <v>55397</v>
      </c>
      <c r="P3137">
        <v>360</v>
      </c>
      <c r="Q3137" s="3">
        <v>1345.8799999999999</v>
      </c>
      <c r="R3137">
        <v>3.125</v>
      </c>
      <c r="S3137" t="s">
        <v>922</v>
      </c>
      <c r="T3137" s="4">
        <v>498339</v>
      </c>
      <c r="U3137" s="7">
        <f>V3137+W3137</f>
        <v>9120.7500000000018</v>
      </c>
      <c r="V3137" s="7">
        <f t="shared" si="199"/>
        <v>5701.5000000000018</v>
      </c>
      <c r="W3137" s="7">
        <v>3419.25</v>
      </c>
      <c r="AA3137" t="b">
        <v>0</v>
      </c>
      <c r="AB3137">
        <v>0</v>
      </c>
      <c r="AC3137">
        <v>0</v>
      </c>
      <c r="AD3137" t="b">
        <v>0</v>
      </c>
      <c r="AE3137" t="s">
        <v>39</v>
      </c>
      <c r="AF3137" t="b">
        <v>0</v>
      </c>
      <c r="AG3137">
        <v>1</v>
      </c>
      <c r="AH3137">
        <v>119</v>
      </c>
      <c r="AI3137" s="6">
        <v>2975</v>
      </c>
      <c r="AJ3137">
        <v>721</v>
      </c>
      <c r="AK3137" t="s">
        <v>40</v>
      </c>
      <c r="AL3137" t="s">
        <v>50</v>
      </c>
      <c r="AM3137" s="9">
        <v>1.05</v>
      </c>
      <c r="AN3137">
        <f>_xlfn.XLOOKUP(S3137,[1]umbs_prices!$A:$A,[1]umbs_prices!$D:$D)</f>
        <v>103.19</v>
      </c>
      <c r="AO3137" s="11">
        <f t="shared" si="200"/>
        <v>3.1900000000000039E-2</v>
      </c>
      <c r="AP3137" s="13">
        <f>(AM3137-1)*L3137</f>
        <v>15750.000000000015</v>
      </c>
      <c r="AQ3137" s="8">
        <f>AO3137*L3137</f>
        <v>10048.500000000013</v>
      </c>
      <c r="AR3137" s="1">
        <f t="shared" si="201"/>
        <v>5701.5000000000018</v>
      </c>
      <c r="AS3137" s="8">
        <f>AQ3137+AR3137</f>
        <v>15750.000000000015</v>
      </c>
      <c r="AT3137" s="8">
        <f>AS3137-X3137</f>
        <v>15750.000000000015</v>
      </c>
      <c r="AU3137" s="11">
        <f>AT3137/L3137</f>
        <v>5.0000000000000044E-2</v>
      </c>
      <c r="AV3137">
        <f>(_xlfn.XLOOKUP(A3137,[2]loan_data!$A:$A,[2]loan_data!$Z:$Z)-100)%</f>
        <v>3.1899999999999977E-2</v>
      </c>
      <c r="AW3137" t="str">
        <f>_xlfn.XLOOKUP(A3137,[2]loan_data!$A:$A,[2]loan_data!$AA:$AA)</f>
        <v>umbs_price</v>
      </c>
      <c r="AX3137" s="8">
        <f>AV3137*L3137</f>
        <v>10048.499999999993</v>
      </c>
    </row>
    <row r="3138" spans="1:52" x14ac:dyDescent="0.2">
      <c r="A3138">
        <v>5027868</v>
      </c>
      <c r="B3138" t="s">
        <v>51</v>
      </c>
      <c r="C3138" t="s">
        <v>748</v>
      </c>
      <c r="D3138" t="b">
        <v>1</v>
      </c>
      <c r="E3138" t="s">
        <v>35</v>
      </c>
      <c r="F3138" t="s">
        <v>36</v>
      </c>
      <c r="G3138" t="s">
        <v>37</v>
      </c>
      <c r="H3138" t="s">
        <v>38</v>
      </c>
      <c r="I3138">
        <v>1</v>
      </c>
      <c r="J3138" t="b">
        <v>0</v>
      </c>
      <c r="K3138" t="b">
        <v>0</v>
      </c>
      <c r="L3138" s="1">
        <v>85000</v>
      </c>
      <c r="M3138" s="2">
        <v>44446</v>
      </c>
      <c r="N3138" s="2">
        <v>44470</v>
      </c>
      <c r="O3138" s="2">
        <v>55397</v>
      </c>
      <c r="P3138">
        <v>360</v>
      </c>
      <c r="Q3138" s="3">
        <v>392.43</v>
      </c>
      <c r="R3138">
        <v>3.75</v>
      </c>
      <c r="S3138" t="s">
        <v>923</v>
      </c>
      <c r="T3138" s="4">
        <v>189902</v>
      </c>
      <c r="U3138" s="7">
        <f>V3138+W3138</f>
        <v>1111.1100000000151</v>
      </c>
      <c r="V3138" s="7">
        <f t="shared" si="199"/>
        <v>-654.49999999998454</v>
      </c>
      <c r="W3138" s="7">
        <v>1765.6099999999997</v>
      </c>
      <c r="AA3138" t="b">
        <v>0</v>
      </c>
      <c r="AB3138">
        <v>0</v>
      </c>
      <c r="AC3138">
        <v>0</v>
      </c>
      <c r="AD3138" t="b">
        <v>0</v>
      </c>
      <c r="AE3138" t="s">
        <v>45</v>
      </c>
      <c r="AF3138" t="b">
        <v>0</v>
      </c>
      <c r="AG3138">
        <v>2</v>
      </c>
      <c r="AH3138">
        <v>61</v>
      </c>
      <c r="AI3138" s="6">
        <v>1373</v>
      </c>
      <c r="AJ3138">
        <v>721</v>
      </c>
      <c r="AK3138" t="s">
        <v>43</v>
      </c>
      <c r="AL3138" t="s">
        <v>41</v>
      </c>
      <c r="AM3138" s="9">
        <v>1.05</v>
      </c>
      <c r="AN3138">
        <f>_xlfn.XLOOKUP(S3138,[1]umbs_prices!$A:$A,[1]umbs_prices!$D:$D)</f>
        <v>105.77</v>
      </c>
      <c r="AO3138" s="11">
        <f t="shared" si="200"/>
        <v>5.7699999999999863E-2</v>
      </c>
      <c r="AP3138" s="13">
        <f>(AM3138-1)*L3138</f>
        <v>4250.0000000000036</v>
      </c>
      <c r="AQ3138" s="8">
        <f>AO3138*L3138</f>
        <v>4904.4999999999882</v>
      </c>
      <c r="AR3138" s="1">
        <f t="shared" si="201"/>
        <v>-654.49999999998454</v>
      </c>
      <c r="AS3138" s="8">
        <f>AQ3138+AR3138</f>
        <v>4250.0000000000036</v>
      </c>
      <c r="AT3138" s="8">
        <f>AS3138-X3138</f>
        <v>4250.0000000000036</v>
      </c>
      <c r="AU3138" s="11">
        <f>AT3138/L3138</f>
        <v>5.0000000000000044E-2</v>
      </c>
      <c r="AV3138">
        <f>(_xlfn.XLOOKUP(A3138,[2]loan_data!$A:$A,[2]loan_data!$Z:$Z)-100)%</f>
        <v>5.9887499999999962E-2</v>
      </c>
      <c r="AW3138" t="str">
        <f>_xlfn.XLOOKUP(A3138,[2]loan_data!$A:$A,[2]loan_data!$AA:$AA)</f>
        <v>golden_sachs</v>
      </c>
      <c r="AX3138" s="8">
        <f>AV3138*L3138</f>
        <v>5090.4374999999964</v>
      </c>
      <c r="AY3138" s="8">
        <f>AX3138+AR3138</f>
        <v>4435.9375000000118</v>
      </c>
      <c r="AZ3138" s="10">
        <f>AY3138/L3138</f>
        <v>5.2187500000000137E-2</v>
      </c>
    </row>
    <row r="3139" spans="1:52" x14ac:dyDescent="0.2">
      <c r="A3139">
        <v>5027902</v>
      </c>
      <c r="B3139" t="s">
        <v>127</v>
      </c>
      <c r="C3139" t="s">
        <v>302</v>
      </c>
      <c r="D3139" t="b">
        <v>1</v>
      </c>
      <c r="E3139" t="s">
        <v>35</v>
      </c>
      <c r="F3139" t="s">
        <v>36</v>
      </c>
      <c r="G3139" t="s">
        <v>37</v>
      </c>
      <c r="H3139" t="s">
        <v>38</v>
      </c>
      <c r="I3139">
        <v>1</v>
      </c>
      <c r="J3139" t="b">
        <v>0</v>
      </c>
      <c r="K3139" t="b">
        <v>0</v>
      </c>
      <c r="L3139" s="1">
        <v>165000</v>
      </c>
      <c r="M3139" s="2">
        <v>44446</v>
      </c>
      <c r="N3139" s="2">
        <v>44470</v>
      </c>
      <c r="O3139" s="2">
        <v>55397</v>
      </c>
      <c r="P3139">
        <v>360</v>
      </c>
      <c r="Q3139" s="3">
        <v>682.93999999999994</v>
      </c>
      <c r="R3139">
        <v>2.875</v>
      </c>
      <c r="S3139" t="s">
        <v>922</v>
      </c>
      <c r="T3139" s="4">
        <v>243687</v>
      </c>
      <c r="U3139" s="7">
        <f>V3139+W3139</f>
        <v>4058.5000000000009</v>
      </c>
      <c r="V3139" s="7">
        <f t="shared" ref="V3139:V3202" si="206">AR3139</f>
        <v>2986.5000000000009</v>
      </c>
      <c r="W3139" s="7">
        <v>1072</v>
      </c>
      <c r="AA3139" t="b">
        <v>0</v>
      </c>
      <c r="AB3139">
        <v>0</v>
      </c>
      <c r="AC3139">
        <v>0</v>
      </c>
      <c r="AD3139" t="b">
        <v>0</v>
      </c>
      <c r="AE3139" t="s">
        <v>39</v>
      </c>
      <c r="AF3139" t="b">
        <v>0</v>
      </c>
      <c r="AG3139">
        <v>1</v>
      </c>
      <c r="AH3139">
        <v>53</v>
      </c>
      <c r="AI3139" s="6">
        <v>1502</v>
      </c>
      <c r="AJ3139">
        <v>721</v>
      </c>
      <c r="AK3139" t="s">
        <v>43</v>
      </c>
      <c r="AL3139" t="s">
        <v>41</v>
      </c>
      <c r="AM3139" s="9">
        <v>1.05</v>
      </c>
      <c r="AN3139">
        <f>_xlfn.XLOOKUP(S3139,[1]umbs_prices!$A:$A,[1]umbs_prices!$D:$D)</f>
        <v>103.19</v>
      </c>
      <c r="AO3139" s="11">
        <f t="shared" ref="AO3139:AO3202" si="207">AN3139%-1</f>
        <v>3.1900000000000039E-2</v>
      </c>
      <c r="AP3139" s="13">
        <f>(AM3139-1)*L3139</f>
        <v>8250.0000000000073</v>
      </c>
      <c r="AQ3139" s="8">
        <f>AO3139*L3139</f>
        <v>5263.5000000000064</v>
      </c>
      <c r="AR3139" s="1">
        <f t="shared" ref="AR3139:AR3202" si="208">AP3139-AQ3139</f>
        <v>2986.5000000000009</v>
      </c>
      <c r="AS3139" s="8">
        <f>AQ3139+AR3139</f>
        <v>8250.0000000000073</v>
      </c>
      <c r="AT3139" s="8">
        <f>AS3139-X3139</f>
        <v>8250.0000000000073</v>
      </c>
      <c r="AU3139" s="11">
        <f>AT3139/L3139</f>
        <v>5.0000000000000044E-2</v>
      </c>
      <c r="AV3139">
        <f>(_xlfn.XLOOKUP(A3139,[2]loan_data!$A:$A,[2]loan_data!$Z:$Z)-100)%</f>
        <v>3.1899999999999977E-2</v>
      </c>
      <c r="AW3139" t="str">
        <f>_xlfn.XLOOKUP(A3139,[2]loan_data!$A:$A,[2]loan_data!$AA:$AA)</f>
        <v>umbs_price</v>
      </c>
      <c r="AX3139" s="8">
        <f>AV3139*L3139</f>
        <v>5263.4999999999964</v>
      </c>
    </row>
    <row r="3140" spans="1:52" x14ac:dyDescent="0.2">
      <c r="A3140">
        <v>5027987</v>
      </c>
      <c r="B3140" t="s">
        <v>71</v>
      </c>
      <c r="C3140" t="s">
        <v>181</v>
      </c>
      <c r="D3140" t="b">
        <v>1</v>
      </c>
      <c r="E3140" t="s">
        <v>35</v>
      </c>
      <c r="F3140" t="s">
        <v>36</v>
      </c>
      <c r="G3140" t="s">
        <v>37</v>
      </c>
      <c r="H3140" t="s">
        <v>53</v>
      </c>
      <c r="I3140">
        <v>1</v>
      </c>
      <c r="J3140" t="b">
        <v>0</v>
      </c>
      <c r="K3140" t="b">
        <v>0</v>
      </c>
      <c r="L3140" s="1">
        <v>345000</v>
      </c>
      <c r="M3140" s="2">
        <v>44446</v>
      </c>
      <c r="N3140" s="2">
        <v>44470</v>
      </c>
      <c r="O3140" s="2">
        <v>55397</v>
      </c>
      <c r="P3140">
        <v>360</v>
      </c>
      <c r="Q3140" s="3">
        <v>1382.67</v>
      </c>
      <c r="R3140">
        <v>2.625</v>
      </c>
      <c r="S3140" t="s">
        <v>919</v>
      </c>
      <c r="T3140" s="4">
        <v>497119</v>
      </c>
      <c r="U3140" s="7">
        <f>V3140+W3140</f>
        <v>7845.3400000000165</v>
      </c>
      <c r="V3140" s="7">
        <f t="shared" si="206"/>
        <v>6796.5000000000164</v>
      </c>
      <c r="W3140" s="7">
        <v>1048.8400000000001</v>
      </c>
      <c r="AA3140" t="b">
        <v>0</v>
      </c>
      <c r="AB3140">
        <v>0</v>
      </c>
      <c r="AC3140">
        <v>0</v>
      </c>
      <c r="AD3140" t="b">
        <v>0</v>
      </c>
      <c r="AE3140" t="s">
        <v>39</v>
      </c>
      <c r="AF3140" t="b">
        <v>0</v>
      </c>
      <c r="AG3140">
        <v>1</v>
      </c>
      <c r="AH3140">
        <v>80</v>
      </c>
      <c r="AI3140" s="6">
        <v>4000</v>
      </c>
      <c r="AJ3140">
        <v>721</v>
      </c>
      <c r="AK3140" t="s">
        <v>40</v>
      </c>
      <c r="AL3140" t="s">
        <v>41</v>
      </c>
      <c r="AM3140" s="9">
        <v>1.05</v>
      </c>
      <c r="AN3140">
        <f>_xlfn.XLOOKUP(S3140,[1]umbs_prices!$A:$A,[1]umbs_prices!$D:$D)</f>
        <v>103.03</v>
      </c>
      <c r="AO3140" s="11">
        <f t="shared" si="207"/>
        <v>3.0299999999999994E-2</v>
      </c>
      <c r="AP3140" s="13">
        <f>(AM3140-1)*L3140</f>
        <v>17250.000000000015</v>
      </c>
      <c r="AQ3140" s="8">
        <f>AO3140*L3140</f>
        <v>10453.499999999998</v>
      </c>
      <c r="AR3140" s="1">
        <f t="shared" si="208"/>
        <v>6796.5000000000164</v>
      </c>
      <c r="AS3140" s="8">
        <f>AQ3140+AR3140</f>
        <v>17250.000000000015</v>
      </c>
      <c r="AT3140" s="8">
        <f>AS3140-X3140</f>
        <v>17250.000000000015</v>
      </c>
      <c r="AU3140" s="11">
        <f>AT3140/L3140</f>
        <v>5.0000000000000044E-2</v>
      </c>
      <c r="AV3140">
        <f>(_xlfn.XLOOKUP(A3140,[2]loan_data!$A:$A,[2]loan_data!$Z:$Z)-100)%</f>
        <v>3.0300000000000011E-2</v>
      </c>
      <c r="AW3140" t="str">
        <f>_xlfn.XLOOKUP(A3140,[2]loan_data!$A:$A,[2]loan_data!$AA:$AA)</f>
        <v>umbs_price</v>
      </c>
      <c r="AX3140" s="8">
        <f>AV3140*L3140</f>
        <v>10453.500000000004</v>
      </c>
    </row>
    <row r="3141" spans="1:52" x14ac:dyDescent="0.2">
      <c r="A3141">
        <v>5028009</v>
      </c>
      <c r="B3141" t="s">
        <v>33</v>
      </c>
      <c r="C3141" t="s">
        <v>98</v>
      </c>
      <c r="D3141" t="b">
        <v>1</v>
      </c>
      <c r="E3141" t="s">
        <v>35</v>
      </c>
      <c r="F3141" t="s">
        <v>36</v>
      </c>
      <c r="G3141" t="s">
        <v>37</v>
      </c>
      <c r="H3141" t="s">
        <v>38</v>
      </c>
      <c r="I3141">
        <v>1</v>
      </c>
      <c r="J3141" t="b">
        <v>0</v>
      </c>
      <c r="K3141" t="b">
        <v>0</v>
      </c>
      <c r="L3141" s="1">
        <v>805000</v>
      </c>
      <c r="M3141" s="2">
        <v>44446</v>
      </c>
      <c r="N3141" s="2">
        <v>44470</v>
      </c>
      <c r="O3141" s="2">
        <v>55397</v>
      </c>
      <c r="P3141">
        <v>360</v>
      </c>
      <c r="Q3141" s="3">
        <v>3278.8300000000004</v>
      </c>
      <c r="R3141">
        <v>2.75</v>
      </c>
      <c r="S3141" t="s">
        <v>922</v>
      </c>
      <c r="T3141" s="4">
        <v>1387932</v>
      </c>
      <c r="U3141" s="7">
        <f>V3141+W3141</f>
        <v>14755.500000000004</v>
      </c>
      <c r="V3141" s="7">
        <f t="shared" si="206"/>
        <v>14570.500000000004</v>
      </c>
      <c r="W3141" s="7">
        <v>185</v>
      </c>
      <c r="AA3141" t="b">
        <v>0</v>
      </c>
      <c r="AB3141">
        <v>0</v>
      </c>
      <c r="AC3141">
        <v>0</v>
      </c>
      <c r="AD3141" t="b">
        <v>0</v>
      </c>
      <c r="AE3141" t="s">
        <v>39</v>
      </c>
      <c r="AF3141" t="b">
        <v>0</v>
      </c>
      <c r="AG3141">
        <v>1</v>
      </c>
      <c r="AH3141">
        <v>175</v>
      </c>
      <c r="AI3141" s="6">
        <v>5396</v>
      </c>
      <c r="AJ3141">
        <v>721</v>
      </c>
      <c r="AK3141" t="s">
        <v>43</v>
      </c>
      <c r="AL3141" t="s">
        <v>50</v>
      </c>
      <c r="AM3141" s="9">
        <v>1.05</v>
      </c>
      <c r="AN3141">
        <f>_xlfn.XLOOKUP(S3141,[1]umbs_prices!$A:$A,[1]umbs_prices!$D:$D)</f>
        <v>103.19</v>
      </c>
      <c r="AO3141" s="11">
        <f t="shared" si="207"/>
        <v>3.1900000000000039E-2</v>
      </c>
      <c r="AP3141" s="13">
        <f>(AM3141-1)*L3141</f>
        <v>40250.000000000036</v>
      </c>
      <c r="AQ3141" s="8">
        <f>AO3141*L3141</f>
        <v>25679.500000000033</v>
      </c>
      <c r="AR3141" s="1">
        <f t="shared" si="208"/>
        <v>14570.500000000004</v>
      </c>
      <c r="AS3141" s="8">
        <f>AQ3141+AR3141</f>
        <v>40250.000000000036</v>
      </c>
      <c r="AT3141" s="8">
        <f>AS3141-X3141</f>
        <v>40250.000000000036</v>
      </c>
      <c r="AU3141" s="11">
        <f>AT3141/L3141</f>
        <v>5.0000000000000044E-2</v>
      </c>
      <c r="AV3141">
        <f>(_xlfn.XLOOKUP(A3141,[2]loan_data!$A:$A,[2]loan_data!$Z:$Z)-100)%</f>
        <v>3.533749999999998E-2</v>
      </c>
      <c r="AW3141" t="str">
        <f>_xlfn.XLOOKUP(A3141,[2]loan_data!$A:$A,[2]loan_data!$AA:$AA)</f>
        <v>storgan_manley</v>
      </c>
      <c r="AX3141" s="8">
        <f>AV3141*L3141</f>
        <v>28446.687499999985</v>
      </c>
      <c r="AY3141" s="8">
        <f>AX3141+AR3141</f>
        <v>43017.187499999985</v>
      </c>
      <c r="AZ3141" s="10">
        <f>AY3141/L3141</f>
        <v>5.3437499999999985E-2</v>
      </c>
    </row>
    <row r="3142" spans="1:52" x14ac:dyDescent="0.2">
      <c r="A3142">
        <v>5028049</v>
      </c>
      <c r="B3142" t="s">
        <v>54</v>
      </c>
      <c r="C3142" t="s">
        <v>153</v>
      </c>
      <c r="D3142" t="b">
        <v>1</v>
      </c>
      <c r="E3142" t="s">
        <v>35</v>
      </c>
      <c r="F3142" t="s">
        <v>36</v>
      </c>
      <c r="G3142" t="s">
        <v>37</v>
      </c>
      <c r="H3142" t="s">
        <v>38</v>
      </c>
      <c r="I3142">
        <v>1</v>
      </c>
      <c r="J3142" t="b">
        <v>0</v>
      </c>
      <c r="K3142" t="b">
        <v>0</v>
      </c>
      <c r="L3142" s="1">
        <v>305000</v>
      </c>
      <c r="M3142" s="2">
        <v>44446</v>
      </c>
      <c r="N3142" s="2">
        <v>44470</v>
      </c>
      <c r="O3142" s="2">
        <v>49919</v>
      </c>
      <c r="P3142">
        <v>180</v>
      </c>
      <c r="Q3142" s="3">
        <v>2065.0700000000002</v>
      </c>
      <c r="R3142">
        <v>2.75</v>
      </c>
      <c r="S3142" t="s">
        <v>924</v>
      </c>
      <c r="T3142" s="4">
        <v>433794</v>
      </c>
      <c r="U3142" s="7">
        <f>V3142+W3142</f>
        <v>3796.4999999999909</v>
      </c>
      <c r="V3142" s="7">
        <f t="shared" si="206"/>
        <v>2531.4999999999909</v>
      </c>
      <c r="W3142" s="7">
        <v>1265</v>
      </c>
      <c r="AA3142" t="b">
        <v>0</v>
      </c>
      <c r="AB3142">
        <v>0</v>
      </c>
      <c r="AC3142">
        <v>0</v>
      </c>
      <c r="AD3142" t="b">
        <v>0</v>
      </c>
      <c r="AE3142" t="s">
        <v>39</v>
      </c>
      <c r="AF3142" t="b">
        <v>0</v>
      </c>
      <c r="AG3142">
        <v>1</v>
      </c>
      <c r="AH3142">
        <v>188</v>
      </c>
      <c r="AI3142" s="6">
        <v>1724</v>
      </c>
      <c r="AJ3142">
        <v>721</v>
      </c>
      <c r="AK3142" t="s">
        <v>40</v>
      </c>
      <c r="AL3142" t="s">
        <v>50</v>
      </c>
      <c r="AM3142" s="9">
        <v>1.05</v>
      </c>
      <c r="AN3142">
        <f>_xlfn.XLOOKUP(S3142,[1]umbs_prices!$A:$A,[1]umbs_prices!$D:$D)</f>
        <v>104.17</v>
      </c>
      <c r="AO3142" s="11">
        <f t="shared" si="207"/>
        <v>4.170000000000007E-2</v>
      </c>
      <c r="AP3142" s="13">
        <f>(AM3142-1)*L3142</f>
        <v>15250.000000000013</v>
      </c>
      <c r="AQ3142" s="8">
        <f>AO3142*L3142</f>
        <v>12718.500000000022</v>
      </c>
      <c r="AR3142" s="1">
        <f t="shared" si="208"/>
        <v>2531.4999999999909</v>
      </c>
      <c r="AS3142" s="8">
        <f>AQ3142+AR3142</f>
        <v>15250.000000000013</v>
      </c>
      <c r="AT3142" s="8">
        <f>AS3142-X3142</f>
        <v>15250.000000000013</v>
      </c>
      <c r="AU3142" s="11">
        <f>AT3142/L3142</f>
        <v>5.0000000000000044E-2</v>
      </c>
      <c r="AV3142">
        <f>(_xlfn.XLOOKUP(A3142,[2]loan_data!$A:$A,[2]loan_data!$Z:$Z)-100)%</f>
        <v>4.1700000000000015E-2</v>
      </c>
      <c r="AW3142" t="str">
        <f>_xlfn.XLOOKUP(A3142,[2]loan_data!$A:$A,[2]loan_data!$AA:$AA)</f>
        <v>umbs_price</v>
      </c>
      <c r="AX3142" s="8">
        <f>AV3142*L3142</f>
        <v>12718.500000000004</v>
      </c>
    </row>
    <row r="3143" spans="1:52" x14ac:dyDescent="0.2">
      <c r="A3143">
        <v>5028097</v>
      </c>
      <c r="B3143" t="s">
        <v>33</v>
      </c>
      <c r="C3143" t="s">
        <v>220</v>
      </c>
      <c r="D3143" t="b">
        <v>1</v>
      </c>
      <c r="E3143" t="s">
        <v>35</v>
      </c>
      <c r="F3143" t="s">
        <v>36</v>
      </c>
      <c r="G3143" t="s">
        <v>37</v>
      </c>
      <c r="H3143" t="s">
        <v>53</v>
      </c>
      <c r="I3143">
        <v>1</v>
      </c>
      <c r="J3143" t="b">
        <v>0</v>
      </c>
      <c r="K3143" t="b">
        <v>0</v>
      </c>
      <c r="L3143" s="1">
        <v>315000</v>
      </c>
      <c r="M3143" s="2">
        <v>44446</v>
      </c>
      <c r="N3143" s="2">
        <v>44470</v>
      </c>
      <c r="O3143" s="2">
        <v>55397</v>
      </c>
      <c r="P3143">
        <v>360</v>
      </c>
      <c r="Q3143" s="3">
        <v>1283.02</v>
      </c>
      <c r="R3143">
        <v>2.75</v>
      </c>
      <c r="S3143" t="s">
        <v>924</v>
      </c>
      <c r="T3143" s="4">
        <v>977048</v>
      </c>
      <c r="U3143" s="7">
        <f>V3143+W3143</f>
        <v>2614.4999999999927</v>
      </c>
      <c r="V3143" s="7">
        <f t="shared" si="206"/>
        <v>2614.4999999999927</v>
      </c>
      <c r="W3143" s="7">
        <v>0</v>
      </c>
      <c r="AA3143" t="b">
        <v>0</v>
      </c>
      <c r="AB3143">
        <v>0</v>
      </c>
      <c r="AC3143">
        <v>0</v>
      </c>
      <c r="AD3143" t="b">
        <v>0</v>
      </c>
      <c r="AE3143" t="s">
        <v>39</v>
      </c>
      <c r="AF3143" t="b">
        <v>0</v>
      </c>
      <c r="AG3143">
        <v>1</v>
      </c>
      <c r="AH3143">
        <v>63</v>
      </c>
      <c r="AI3143" s="6">
        <v>2205</v>
      </c>
      <c r="AJ3143">
        <v>721</v>
      </c>
      <c r="AK3143" t="s">
        <v>58</v>
      </c>
      <c r="AL3143" t="s">
        <v>50</v>
      </c>
      <c r="AM3143" s="9">
        <v>1.05</v>
      </c>
      <c r="AN3143">
        <f>_xlfn.XLOOKUP(S3143,[1]umbs_prices!$A:$A,[1]umbs_prices!$D:$D)</f>
        <v>104.17</v>
      </c>
      <c r="AO3143" s="11">
        <f t="shared" si="207"/>
        <v>4.170000000000007E-2</v>
      </c>
      <c r="AP3143" s="13">
        <f>(AM3143-1)*L3143</f>
        <v>15750.000000000015</v>
      </c>
      <c r="AQ3143" s="8">
        <f>AO3143*L3143</f>
        <v>13135.500000000022</v>
      </c>
      <c r="AR3143" s="1">
        <f t="shared" si="208"/>
        <v>2614.4999999999927</v>
      </c>
      <c r="AS3143" s="8">
        <f>AQ3143+AR3143</f>
        <v>15750.000000000015</v>
      </c>
      <c r="AT3143" s="8">
        <f>AS3143-X3143</f>
        <v>15750.000000000015</v>
      </c>
      <c r="AU3143" s="11">
        <f>AT3143/L3143</f>
        <v>5.0000000000000044E-2</v>
      </c>
      <c r="AV3143">
        <f>(_xlfn.XLOOKUP(A3143,[2]loan_data!$A:$A,[2]loan_data!$Z:$Z)-100)%</f>
        <v>4.1700000000000015E-2</v>
      </c>
      <c r="AW3143" t="str">
        <f>_xlfn.XLOOKUP(A3143,[2]loan_data!$A:$A,[2]loan_data!$AA:$AA)</f>
        <v>umbs_price</v>
      </c>
      <c r="AX3143" s="8">
        <f>AV3143*L3143</f>
        <v>13135.500000000005</v>
      </c>
    </row>
    <row r="3144" spans="1:52" x14ac:dyDescent="0.2">
      <c r="A3144">
        <v>5028201</v>
      </c>
      <c r="B3144" t="s">
        <v>551</v>
      </c>
      <c r="C3144" t="s">
        <v>552</v>
      </c>
      <c r="D3144" t="b">
        <v>1</v>
      </c>
      <c r="E3144" t="s">
        <v>35</v>
      </c>
      <c r="F3144" t="s">
        <v>36</v>
      </c>
      <c r="G3144" t="s">
        <v>37</v>
      </c>
      <c r="H3144" t="s">
        <v>60</v>
      </c>
      <c r="I3144">
        <v>1</v>
      </c>
      <c r="J3144" t="b">
        <v>0</v>
      </c>
      <c r="K3144" t="b">
        <v>0</v>
      </c>
      <c r="L3144" s="1">
        <v>175000</v>
      </c>
      <c r="M3144" s="2">
        <v>44447</v>
      </c>
      <c r="N3144" s="2">
        <v>44470</v>
      </c>
      <c r="O3144" s="2">
        <v>51745</v>
      </c>
      <c r="P3144">
        <v>240</v>
      </c>
      <c r="Q3144" s="3">
        <v>989.92</v>
      </c>
      <c r="R3144">
        <v>3.25</v>
      </c>
      <c r="S3144" t="s">
        <v>920</v>
      </c>
      <c r="T3144" s="4">
        <v>218750</v>
      </c>
      <c r="U3144" s="7">
        <f>V3144+W3144</f>
        <v>2675.0000000000018</v>
      </c>
      <c r="V3144" s="7">
        <f t="shared" si="206"/>
        <v>682.50000000000182</v>
      </c>
      <c r="W3144" s="7">
        <v>1992.5</v>
      </c>
      <c r="AA3144" t="b">
        <v>0</v>
      </c>
      <c r="AB3144">
        <v>0</v>
      </c>
      <c r="AC3144">
        <v>0</v>
      </c>
      <c r="AD3144" t="b">
        <v>0</v>
      </c>
      <c r="AE3144" t="s">
        <v>45</v>
      </c>
      <c r="AF3144" t="b">
        <v>0</v>
      </c>
      <c r="AG3144">
        <v>1</v>
      </c>
      <c r="AH3144">
        <v>143</v>
      </c>
      <c r="AI3144" s="6">
        <v>2980</v>
      </c>
      <c r="AJ3144">
        <v>721</v>
      </c>
      <c r="AK3144" t="s">
        <v>58</v>
      </c>
      <c r="AL3144" t="s">
        <v>50</v>
      </c>
      <c r="AM3144" s="9">
        <v>1.05</v>
      </c>
      <c r="AN3144">
        <f>_xlfn.XLOOKUP(S3144,[1]umbs_prices!$A:$A,[1]umbs_prices!$D:$D)</f>
        <v>104.61</v>
      </c>
      <c r="AO3144" s="11">
        <f t="shared" si="207"/>
        <v>4.610000000000003E-2</v>
      </c>
      <c r="AP3144" s="13">
        <f>(AM3144-1)*L3144</f>
        <v>8750.0000000000073</v>
      </c>
      <c r="AQ3144" s="8">
        <f>AO3144*L3144</f>
        <v>8067.5000000000055</v>
      </c>
      <c r="AR3144" s="1">
        <f t="shared" si="208"/>
        <v>682.50000000000182</v>
      </c>
      <c r="AS3144" s="8">
        <f>AQ3144+AR3144</f>
        <v>8750.0000000000073</v>
      </c>
      <c r="AT3144" s="8">
        <f>AS3144-X3144</f>
        <v>8750.0000000000073</v>
      </c>
      <c r="AU3144" s="11">
        <f>AT3144/L3144</f>
        <v>5.0000000000000044E-2</v>
      </c>
      <c r="AV3144">
        <f>(_xlfn.XLOOKUP(A3144,[2]loan_data!$A:$A,[2]loan_data!$Z:$Z)-100)%</f>
        <v>4.6099999999999995E-2</v>
      </c>
      <c r="AW3144" t="str">
        <f>_xlfn.XLOOKUP(A3144,[2]loan_data!$A:$A,[2]loan_data!$AA:$AA)</f>
        <v>umbs_price</v>
      </c>
      <c r="AX3144" s="8">
        <f>AV3144*L3144</f>
        <v>8067.4999999999991</v>
      </c>
    </row>
    <row r="3145" spans="1:52" x14ac:dyDescent="0.2">
      <c r="A3145">
        <v>5028228</v>
      </c>
      <c r="B3145" t="s">
        <v>124</v>
      </c>
      <c r="C3145" t="s">
        <v>49</v>
      </c>
      <c r="D3145" t="b">
        <v>1</v>
      </c>
      <c r="E3145" t="s">
        <v>35</v>
      </c>
      <c r="F3145" t="s">
        <v>36</v>
      </c>
      <c r="G3145" t="s">
        <v>37</v>
      </c>
      <c r="H3145" t="s">
        <v>53</v>
      </c>
      <c r="I3145">
        <v>1</v>
      </c>
      <c r="J3145" t="b">
        <v>0</v>
      </c>
      <c r="K3145" t="b">
        <v>0</v>
      </c>
      <c r="L3145" s="1">
        <v>85000</v>
      </c>
      <c r="M3145" s="2">
        <v>44447</v>
      </c>
      <c r="N3145" s="2">
        <v>44470</v>
      </c>
      <c r="O3145" s="2">
        <v>55397</v>
      </c>
      <c r="P3145">
        <v>360</v>
      </c>
      <c r="Q3145" s="3">
        <v>392.43</v>
      </c>
      <c r="R3145">
        <v>3.75</v>
      </c>
      <c r="S3145" t="s">
        <v>923</v>
      </c>
      <c r="T3145" s="4">
        <v>121742</v>
      </c>
      <c r="U3145" s="7">
        <f>V3145+W3145</f>
        <v>499.00000000001546</v>
      </c>
      <c r="V3145" s="7">
        <f t="shared" si="206"/>
        <v>-654.49999999998454</v>
      </c>
      <c r="W3145" s="7">
        <v>1153.5</v>
      </c>
      <c r="AA3145" t="b">
        <v>0</v>
      </c>
      <c r="AB3145">
        <v>0</v>
      </c>
      <c r="AC3145">
        <v>0</v>
      </c>
      <c r="AD3145" t="b">
        <v>0</v>
      </c>
      <c r="AE3145" t="s">
        <v>39</v>
      </c>
      <c r="AF3145" t="b">
        <v>0</v>
      </c>
      <c r="AG3145">
        <v>1</v>
      </c>
      <c r="AH3145">
        <v>68</v>
      </c>
      <c r="AI3145" s="6">
        <v>794</v>
      </c>
      <c r="AJ3145">
        <v>721</v>
      </c>
      <c r="AK3145" t="s">
        <v>40</v>
      </c>
      <c r="AL3145" t="s">
        <v>41</v>
      </c>
      <c r="AM3145" s="9">
        <v>1.05</v>
      </c>
      <c r="AN3145">
        <f>_xlfn.XLOOKUP(S3145,[1]umbs_prices!$A:$A,[1]umbs_prices!$D:$D)</f>
        <v>105.77</v>
      </c>
      <c r="AO3145" s="11">
        <f t="shared" si="207"/>
        <v>5.7699999999999863E-2</v>
      </c>
      <c r="AP3145" s="13">
        <f>(AM3145-1)*L3145</f>
        <v>4250.0000000000036</v>
      </c>
      <c r="AQ3145" s="8">
        <f>AO3145*L3145</f>
        <v>4904.4999999999882</v>
      </c>
      <c r="AR3145" s="1">
        <f t="shared" si="208"/>
        <v>-654.49999999998454</v>
      </c>
      <c r="AS3145" s="8">
        <f>AQ3145+AR3145</f>
        <v>4250.0000000000036</v>
      </c>
      <c r="AT3145" s="8">
        <f>AS3145-X3145</f>
        <v>4250.0000000000036</v>
      </c>
      <c r="AU3145" s="11">
        <f>AT3145/L3145</f>
        <v>5.0000000000000044E-2</v>
      </c>
      <c r="AV3145">
        <f>(_xlfn.XLOOKUP(A3145,[2]loan_data!$A:$A,[2]loan_data!$Z:$Z)-100)%</f>
        <v>5.769999999999996E-2</v>
      </c>
      <c r="AW3145" t="str">
        <f>_xlfn.XLOOKUP(A3145,[2]loan_data!$A:$A,[2]loan_data!$AA:$AA)</f>
        <v>umbs_price</v>
      </c>
      <c r="AX3145" s="8">
        <f>AV3145*L3145</f>
        <v>4904.4999999999964</v>
      </c>
    </row>
    <row r="3146" spans="1:52" x14ac:dyDescent="0.2">
      <c r="A3146">
        <v>5028306</v>
      </c>
      <c r="B3146" t="s">
        <v>54</v>
      </c>
      <c r="C3146" t="s">
        <v>193</v>
      </c>
      <c r="D3146" t="b">
        <v>1</v>
      </c>
      <c r="E3146" t="s">
        <v>35</v>
      </c>
      <c r="F3146" t="s">
        <v>36</v>
      </c>
      <c r="G3146" t="s">
        <v>37</v>
      </c>
      <c r="H3146" t="s">
        <v>38</v>
      </c>
      <c r="I3146">
        <v>1</v>
      </c>
      <c r="J3146" t="b">
        <v>0</v>
      </c>
      <c r="K3146" t="b">
        <v>0</v>
      </c>
      <c r="L3146" s="1">
        <v>215000</v>
      </c>
      <c r="M3146" s="2">
        <v>44448</v>
      </c>
      <c r="N3146" s="2">
        <v>44470</v>
      </c>
      <c r="O3146" s="2">
        <v>51014</v>
      </c>
      <c r="P3146">
        <v>216</v>
      </c>
      <c r="Q3146" s="3">
        <v>1234.52</v>
      </c>
      <c r="R3146">
        <v>2.5</v>
      </c>
      <c r="S3146" t="s">
        <v>921</v>
      </c>
      <c r="T3146" s="4">
        <v>316177</v>
      </c>
      <c r="U3146" s="7">
        <f>V3146+W3146</f>
        <v>11008.000000000029</v>
      </c>
      <c r="V3146" s="7">
        <f t="shared" si="206"/>
        <v>11008.000000000029</v>
      </c>
      <c r="W3146" s="7">
        <v>0</v>
      </c>
      <c r="AA3146" t="b">
        <v>0</v>
      </c>
      <c r="AB3146">
        <v>0</v>
      </c>
      <c r="AC3146">
        <v>0</v>
      </c>
      <c r="AD3146" t="b">
        <v>0</v>
      </c>
      <c r="AE3146" t="s">
        <v>39</v>
      </c>
      <c r="AF3146" t="b">
        <v>0</v>
      </c>
      <c r="AG3146">
        <v>1</v>
      </c>
      <c r="AH3146">
        <v>108</v>
      </c>
      <c r="AI3146" s="6">
        <v>2700</v>
      </c>
      <c r="AJ3146">
        <v>721</v>
      </c>
      <c r="AK3146" t="s">
        <v>40</v>
      </c>
      <c r="AL3146" t="s">
        <v>50</v>
      </c>
      <c r="AM3146" s="9">
        <v>1.05</v>
      </c>
      <c r="AN3146">
        <f>_xlfn.XLOOKUP(S3146,[1]umbs_prices!$A:$A,[1]umbs_prices!$D:$D)</f>
        <v>99.88</v>
      </c>
      <c r="AO3146" s="11">
        <f t="shared" si="207"/>
        <v>-1.2000000000000899E-3</v>
      </c>
      <c r="AP3146" s="13">
        <f>(AM3146-1)*L3146</f>
        <v>10750.000000000009</v>
      </c>
      <c r="AQ3146" s="8">
        <f>AO3146*L3146</f>
        <v>-258.00000000001933</v>
      </c>
      <c r="AR3146" s="1">
        <f t="shared" si="208"/>
        <v>11008.000000000029</v>
      </c>
      <c r="AS3146" s="8">
        <f>AQ3146+AR3146</f>
        <v>10750.000000000009</v>
      </c>
      <c r="AT3146" s="8">
        <f>AS3146-X3146</f>
        <v>10750.000000000009</v>
      </c>
      <c r="AU3146" s="11">
        <f>AT3146/L3146</f>
        <v>5.0000000000000044E-2</v>
      </c>
      <c r="AV3146">
        <f>(_xlfn.XLOOKUP(A3146,[2]loan_data!$A:$A,[2]loan_data!$Z:$Z)-100)%</f>
        <v>2.2374999999999544E-3</v>
      </c>
      <c r="AW3146" t="str">
        <f>_xlfn.XLOOKUP(A3146,[2]loan_data!$A:$A,[2]loan_data!$AA:$AA)</f>
        <v>storgan_manley</v>
      </c>
      <c r="AX3146" s="8">
        <f>AV3146*L3146</f>
        <v>481.06249999999017</v>
      </c>
      <c r="AY3146" s="8">
        <f>AX3146+AR3146</f>
        <v>11489.06250000002</v>
      </c>
      <c r="AZ3146" s="10">
        <f>AY3146/L3146</f>
        <v>5.3437500000000096E-2</v>
      </c>
    </row>
    <row r="3147" spans="1:52" x14ac:dyDescent="0.2">
      <c r="A3147">
        <v>5028334</v>
      </c>
      <c r="B3147" t="s">
        <v>33</v>
      </c>
      <c r="C3147" t="s">
        <v>34</v>
      </c>
      <c r="D3147" t="b">
        <v>1</v>
      </c>
      <c r="E3147" t="s">
        <v>35</v>
      </c>
      <c r="F3147" t="s">
        <v>36</v>
      </c>
      <c r="G3147" t="s">
        <v>37</v>
      </c>
      <c r="H3147" t="s">
        <v>38</v>
      </c>
      <c r="I3147">
        <v>1</v>
      </c>
      <c r="J3147" t="b">
        <v>0</v>
      </c>
      <c r="K3147" t="b">
        <v>0</v>
      </c>
      <c r="L3147" s="1">
        <v>335000</v>
      </c>
      <c r="M3147" s="2">
        <v>44448</v>
      </c>
      <c r="N3147" s="2">
        <v>44470</v>
      </c>
      <c r="O3147" s="2">
        <v>49553</v>
      </c>
      <c r="P3147">
        <v>168</v>
      </c>
      <c r="Q3147" s="3">
        <v>2282.5600000000004</v>
      </c>
      <c r="R3147">
        <v>1.99</v>
      </c>
      <c r="S3147" t="s">
        <v>927</v>
      </c>
      <c r="T3147" s="4">
        <v>1383726</v>
      </c>
      <c r="U3147" s="7">
        <f>V3147+W3147</f>
        <v>13634.499999999985</v>
      </c>
      <c r="V3147" s="7">
        <f t="shared" si="206"/>
        <v>13634.499999999985</v>
      </c>
      <c r="W3147" s="7">
        <v>0</v>
      </c>
      <c r="AA3147" t="b">
        <v>0</v>
      </c>
      <c r="AB3147">
        <v>0</v>
      </c>
      <c r="AC3147">
        <v>0</v>
      </c>
      <c r="AD3147" t="b">
        <v>0</v>
      </c>
      <c r="AE3147" t="s">
        <v>39</v>
      </c>
      <c r="AF3147" t="b">
        <v>0</v>
      </c>
      <c r="AG3147">
        <v>1</v>
      </c>
      <c r="AH3147">
        <v>113</v>
      </c>
      <c r="AI3147" s="6">
        <v>3390</v>
      </c>
      <c r="AJ3147">
        <v>721</v>
      </c>
      <c r="AK3147" t="s">
        <v>40</v>
      </c>
      <c r="AL3147" t="s">
        <v>50</v>
      </c>
      <c r="AM3147" s="9">
        <v>1.05</v>
      </c>
      <c r="AN3147">
        <f>_xlfn.XLOOKUP(S3147,[1]umbs_prices!$A:$A,[1]umbs_prices!$D:$D)</f>
        <v>100.93</v>
      </c>
      <c r="AO3147" s="11">
        <f t="shared" si="207"/>
        <v>9.300000000000086E-3</v>
      </c>
      <c r="AP3147" s="13">
        <f>(AM3147-1)*L3147</f>
        <v>16750.000000000015</v>
      </c>
      <c r="AQ3147" s="8">
        <f>AO3147*L3147</f>
        <v>3115.5000000000286</v>
      </c>
      <c r="AR3147" s="1">
        <f t="shared" si="208"/>
        <v>13634.499999999985</v>
      </c>
      <c r="AS3147" s="8">
        <f>AQ3147+AR3147</f>
        <v>16750.000000000015</v>
      </c>
      <c r="AT3147" s="8">
        <f>AS3147-X3147</f>
        <v>16750.000000000015</v>
      </c>
      <c r="AU3147" s="11">
        <f>AT3147/L3147</f>
        <v>5.0000000000000044E-2</v>
      </c>
      <c r="AV3147">
        <f>(_xlfn.XLOOKUP(A3147,[2]loan_data!$A:$A,[2]loan_data!$Z:$Z)-100)%</f>
        <v>9.3000000000000686E-3</v>
      </c>
      <c r="AW3147" t="str">
        <f>_xlfn.XLOOKUP(A3147,[2]loan_data!$A:$A,[2]loan_data!$AA:$AA)</f>
        <v>umbs_price</v>
      </c>
      <c r="AX3147" s="8">
        <f>AV3147*L3147</f>
        <v>3115.5000000000232</v>
      </c>
    </row>
    <row r="3148" spans="1:52" x14ac:dyDescent="0.2">
      <c r="A3148">
        <v>5028487</v>
      </c>
      <c r="B3148" t="s">
        <v>84</v>
      </c>
      <c r="C3148" t="s">
        <v>149</v>
      </c>
      <c r="D3148" t="b">
        <v>1</v>
      </c>
      <c r="E3148" t="s">
        <v>35</v>
      </c>
      <c r="F3148" t="s">
        <v>36</v>
      </c>
      <c r="G3148" t="s">
        <v>37</v>
      </c>
      <c r="H3148" t="s">
        <v>38</v>
      </c>
      <c r="I3148">
        <v>1</v>
      </c>
      <c r="J3148" t="b">
        <v>0</v>
      </c>
      <c r="K3148" t="b">
        <v>0</v>
      </c>
      <c r="L3148" s="1">
        <v>265000</v>
      </c>
      <c r="M3148" s="2">
        <v>44448</v>
      </c>
      <c r="N3148" s="2">
        <v>44470</v>
      </c>
      <c r="O3148" s="2">
        <v>55397</v>
      </c>
      <c r="P3148">
        <v>360</v>
      </c>
      <c r="Q3148" s="3">
        <v>1096.8399999999999</v>
      </c>
      <c r="R3148">
        <v>2.875</v>
      </c>
      <c r="S3148" t="s">
        <v>922</v>
      </c>
      <c r="T3148" s="4">
        <v>1255330</v>
      </c>
      <c r="U3148" s="7">
        <f>V3148+W3148</f>
        <v>5521</v>
      </c>
      <c r="V3148" s="7">
        <f t="shared" si="206"/>
        <v>4796.5</v>
      </c>
      <c r="W3148" s="7">
        <v>724.5</v>
      </c>
      <c r="AA3148" t="b">
        <v>0</v>
      </c>
      <c r="AB3148">
        <v>0</v>
      </c>
      <c r="AC3148">
        <v>0</v>
      </c>
      <c r="AD3148" t="b">
        <v>0</v>
      </c>
      <c r="AE3148" t="s">
        <v>39</v>
      </c>
      <c r="AF3148" t="b">
        <v>0</v>
      </c>
      <c r="AG3148">
        <v>2</v>
      </c>
      <c r="AH3148">
        <v>176</v>
      </c>
      <c r="AI3148" s="6">
        <v>4400</v>
      </c>
      <c r="AJ3148">
        <v>721</v>
      </c>
      <c r="AK3148" t="s">
        <v>40</v>
      </c>
      <c r="AL3148" t="s">
        <v>41</v>
      </c>
      <c r="AM3148" s="9">
        <v>1.05</v>
      </c>
      <c r="AN3148">
        <f>_xlfn.XLOOKUP(S3148,[1]umbs_prices!$A:$A,[1]umbs_prices!$D:$D)</f>
        <v>103.19</v>
      </c>
      <c r="AO3148" s="11">
        <f t="shared" si="207"/>
        <v>3.1900000000000039E-2</v>
      </c>
      <c r="AP3148" s="13">
        <f>(AM3148-1)*L3148</f>
        <v>13250.000000000011</v>
      </c>
      <c r="AQ3148" s="8">
        <f>AO3148*L3148</f>
        <v>8453.5000000000109</v>
      </c>
      <c r="AR3148" s="1">
        <f t="shared" si="208"/>
        <v>4796.5</v>
      </c>
      <c r="AS3148" s="8">
        <f>AQ3148+AR3148</f>
        <v>13250.000000000011</v>
      </c>
      <c r="AT3148" s="8">
        <f>AS3148-X3148</f>
        <v>13250.000000000011</v>
      </c>
      <c r="AU3148" s="11">
        <f>AT3148/L3148</f>
        <v>5.0000000000000044E-2</v>
      </c>
      <c r="AV3148">
        <f>(_xlfn.XLOOKUP(A3148,[2]loan_data!$A:$A,[2]loan_data!$Z:$Z)-100)%</f>
        <v>3.4087499999999979E-2</v>
      </c>
      <c r="AW3148" t="str">
        <f>_xlfn.XLOOKUP(A3148,[2]loan_data!$A:$A,[2]loan_data!$AA:$AA)</f>
        <v>storgan_manley</v>
      </c>
      <c r="AX3148" s="8">
        <f>AV3148*L3148</f>
        <v>9033.1874999999945</v>
      </c>
      <c r="AY3148" s="8">
        <f t="shared" ref="AY3148:AY3149" si="209">AX3148+AR3148</f>
        <v>13829.687499999995</v>
      </c>
      <c r="AZ3148" s="10">
        <f>AY3148/L3148</f>
        <v>5.2187499999999977E-2</v>
      </c>
    </row>
    <row r="3149" spans="1:52" x14ac:dyDescent="0.2">
      <c r="A3149">
        <v>5028492</v>
      </c>
      <c r="B3149" t="s">
        <v>63</v>
      </c>
      <c r="C3149" t="s">
        <v>549</v>
      </c>
      <c r="D3149" t="b">
        <v>1</v>
      </c>
      <c r="E3149" t="s">
        <v>35</v>
      </c>
      <c r="F3149" t="s">
        <v>36</v>
      </c>
      <c r="G3149" t="s">
        <v>37</v>
      </c>
      <c r="H3149" t="s">
        <v>38</v>
      </c>
      <c r="I3149">
        <v>1</v>
      </c>
      <c r="J3149" t="b">
        <v>0</v>
      </c>
      <c r="K3149" t="b">
        <v>0</v>
      </c>
      <c r="L3149" s="1">
        <v>85000</v>
      </c>
      <c r="M3149" s="2">
        <v>44449</v>
      </c>
      <c r="N3149" s="2">
        <v>44470</v>
      </c>
      <c r="O3149" s="2">
        <v>51745</v>
      </c>
      <c r="P3149">
        <v>240</v>
      </c>
      <c r="Q3149" s="3">
        <v>465</v>
      </c>
      <c r="R3149">
        <v>2.875</v>
      </c>
      <c r="S3149" t="s">
        <v>922</v>
      </c>
      <c r="T3149" s="4">
        <v>170103</v>
      </c>
      <c r="U3149" s="7">
        <f>V3149+W3149</f>
        <v>2613.5000000000005</v>
      </c>
      <c r="V3149" s="7">
        <f t="shared" si="206"/>
        <v>1538.5000000000005</v>
      </c>
      <c r="W3149" s="7">
        <v>1075</v>
      </c>
      <c r="AA3149" t="b">
        <v>0</v>
      </c>
      <c r="AB3149">
        <v>0</v>
      </c>
      <c r="AC3149">
        <v>0</v>
      </c>
      <c r="AD3149" t="b">
        <v>0</v>
      </c>
      <c r="AE3149" t="s">
        <v>39</v>
      </c>
      <c r="AF3149" t="b">
        <v>0</v>
      </c>
      <c r="AG3149">
        <v>1</v>
      </c>
      <c r="AH3149">
        <v>23</v>
      </c>
      <c r="AI3149" s="6">
        <v>652</v>
      </c>
      <c r="AJ3149">
        <v>721</v>
      </c>
      <c r="AK3149" t="s">
        <v>43</v>
      </c>
      <c r="AL3149" t="s">
        <v>50</v>
      </c>
      <c r="AM3149" s="9">
        <v>1.05</v>
      </c>
      <c r="AN3149">
        <f>_xlfn.XLOOKUP(S3149,[1]umbs_prices!$A:$A,[1]umbs_prices!$D:$D)</f>
        <v>103.19</v>
      </c>
      <c r="AO3149" s="11">
        <f t="shared" si="207"/>
        <v>3.1900000000000039E-2</v>
      </c>
      <c r="AP3149" s="13">
        <f>(AM3149-1)*L3149</f>
        <v>4250.0000000000036</v>
      </c>
      <c r="AQ3149" s="8">
        <f>AO3149*L3149</f>
        <v>2711.5000000000032</v>
      </c>
      <c r="AR3149" s="1">
        <f t="shared" si="208"/>
        <v>1538.5000000000005</v>
      </c>
      <c r="AS3149" s="8">
        <f>AQ3149+AR3149</f>
        <v>4250.0000000000036</v>
      </c>
      <c r="AT3149" s="8">
        <f>AS3149-X3149</f>
        <v>4250.0000000000036</v>
      </c>
      <c r="AU3149" s="11">
        <f>AT3149/L3149</f>
        <v>5.0000000000000044E-2</v>
      </c>
      <c r="AV3149">
        <f>(_xlfn.XLOOKUP(A3149,[2]loan_data!$A:$A,[2]loan_data!$Z:$Z)-100)%</f>
        <v>3.2837499999999978E-2</v>
      </c>
      <c r="AW3149" t="str">
        <f>_xlfn.XLOOKUP(A3149,[2]loan_data!$A:$A,[2]loan_data!$AA:$AA)</f>
        <v>storgan_manley</v>
      </c>
      <c r="AX3149" s="8">
        <f>AV3149*L3149</f>
        <v>2791.1874999999982</v>
      </c>
      <c r="AY3149" s="8">
        <f t="shared" si="209"/>
        <v>4329.6874999999982</v>
      </c>
      <c r="AZ3149" s="10">
        <f>AY3149/L3149</f>
        <v>5.0937499999999976E-2</v>
      </c>
    </row>
    <row r="3150" spans="1:52" x14ac:dyDescent="0.2">
      <c r="A3150">
        <v>5028504</v>
      </c>
      <c r="B3150" t="s">
        <v>33</v>
      </c>
      <c r="C3150" t="s">
        <v>220</v>
      </c>
      <c r="D3150" t="b">
        <v>1</v>
      </c>
      <c r="E3150" t="s">
        <v>35</v>
      </c>
      <c r="F3150" t="s">
        <v>36</v>
      </c>
      <c r="G3150" t="s">
        <v>37</v>
      </c>
      <c r="H3150" t="s">
        <v>60</v>
      </c>
      <c r="I3150">
        <v>1</v>
      </c>
      <c r="J3150" t="b">
        <v>0</v>
      </c>
      <c r="K3150" t="b">
        <v>0</v>
      </c>
      <c r="L3150" s="1">
        <v>545000</v>
      </c>
      <c r="M3150" s="2">
        <v>44450</v>
      </c>
      <c r="N3150" s="2">
        <v>44470</v>
      </c>
      <c r="O3150" s="2">
        <v>55397</v>
      </c>
      <c r="P3150">
        <v>360</v>
      </c>
      <c r="Q3150" s="3">
        <v>2255.7600000000002</v>
      </c>
      <c r="R3150">
        <v>2.875</v>
      </c>
      <c r="S3150" t="s">
        <v>922</v>
      </c>
      <c r="T3150" s="4">
        <v>651447</v>
      </c>
      <c r="U3150" s="7">
        <f>V3150+W3150</f>
        <v>13517.030000000002</v>
      </c>
      <c r="V3150" s="7">
        <f t="shared" si="206"/>
        <v>9864.5000000000036</v>
      </c>
      <c r="W3150" s="7">
        <v>3652.5299999999997</v>
      </c>
      <c r="AA3150" t="b">
        <v>0</v>
      </c>
      <c r="AB3150">
        <v>0</v>
      </c>
      <c r="AC3150">
        <v>0</v>
      </c>
      <c r="AD3150" t="b">
        <v>0</v>
      </c>
      <c r="AE3150" t="s">
        <v>39</v>
      </c>
      <c r="AF3150" t="b">
        <v>0</v>
      </c>
      <c r="AG3150">
        <v>1</v>
      </c>
      <c r="AH3150">
        <v>109</v>
      </c>
      <c r="AI3150" s="6">
        <v>3452</v>
      </c>
      <c r="AJ3150">
        <v>721</v>
      </c>
      <c r="AK3150" t="s">
        <v>58</v>
      </c>
      <c r="AL3150" t="s">
        <v>50</v>
      </c>
      <c r="AM3150" s="9">
        <v>1.05</v>
      </c>
      <c r="AN3150">
        <f>_xlfn.XLOOKUP(S3150,[1]umbs_prices!$A:$A,[1]umbs_prices!$D:$D)</f>
        <v>103.19</v>
      </c>
      <c r="AO3150" s="11">
        <f t="shared" si="207"/>
        <v>3.1900000000000039E-2</v>
      </c>
      <c r="AP3150" s="13">
        <f>(AM3150-1)*L3150</f>
        <v>27250.000000000025</v>
      </c>
      <c r="AQ3150" s="8">
        <f>AO3150*L3150</f>
        <v>17385.500000000022</v>
      </c>
      <c r="AR3150" s="1">
        <f t="shared" si="208"/>
        <v>9864.5000000000036</v>
      </c>
      <c r="AS3150" s="8">
        <f>AQ3150+AR3150</f>
        <v>27250.000000000025</v>
      </c>
      <c r="AT3150" s="8">
        <f>AS3150-X3150</f>
        <v>27250.000000000025</v>
      </c>
      <c r="AU3150" s="11">
        <f>AT3150/L3150</f>
        <v>5.0000000000000044E-2</v>
      </c>
      <c r="AV3150">
        <f>(_xlfn.XLOOKUP(A3150,[2]loan_data!$A:$A,[2]loan_data!$Z:$Z)-100)%</f>
        <v>3.1899999999999977E-2</v>
      </c>
      <c r="AW3150" t="str">
        <f>_xlfn.XLOOKUP(A3150,[2]loan_data!$A:$A,[2]loan_data!$AA:$AA)</f>
        <v>umbs_price</v>
      </c>
      <c r="AX3150" s="8">
        <f>AV3150*L3150</f>
        <v>17385.499999999989</v>
      </c>
    </row>
    <row r="3151" spans="1:52" x14ac:dyDescent="0.2">
      <c r="A3151">
        <v>5028505</v>
      </c>
      <c r="B3151" t="s">
        <v>180</v>
      </c>
      <c r="C3151" t="s">
        <v>181</v>
      </c>
      <c r="D3151" t="b">
        <v>1</v>
      </c>
      <c r="E3151" t="s">
        <v>35</v>
      </c>
      <c r="F3151" t="s">
        <v>36</v>
      </c>
      <c r="G3151" t="s">
        <v>37</v>
      </c>
      <c r="H3151" t="s">
        <v>53</v>
      </c>
      <c r="I3151">
        <v>1</v>
      </c>
      <c r="J3151" t="b">
        <v>0</v>
      </c>
      <c r="K3151" t="b">
        <v>0</v>
      </c>
      <c r="L3151" s="1">
        <v>265000</v>
      </c>
      <c r="M3151" s="2">
        <v>44450</v>
      </c>
      <c r="N3151" s="2">
        <v>44470</v>
      </c>
      <c r="O3151" s="2">
        <v>55397</v>
      </c>
      <c r="P3151">
        <v>360</v>
      </c>
      <c r="Q3151" s="3">
        <v>1113.05</v>
      </c>
      <c r="R3151">
        <v>2.99</v>
      </c>
      <c r="S3151" t="s">
        <v>924</v>
      </c>
      <c r="T3151" s="4">
        <v>384058</v>
      </c>
      <c r="U3151" s="7">
        <f>V3151+W3151</f>
        <v>3553.4999999999923</v>
      </c>
      <c r="V3151" s="7">
        <f t="shared" si="206"/>
        <v>2199.4999999999927</v>
      </c>
      <c r="W3151" s="7">
        <v>1353.9999999999995</v>
      </c>
      <c r="AA3151" t="b">
        <v>0</v>
      </c>
      <c r="AB3151">
        <v>0</v>
      </c>
      <c r="AC3151">
        <v>0</v>
      </c>
      <c r="AD3151" t="b">
        <v>0</v>
      </c>
      <c r="AE3151" t="s">
        <v>39</v>
      </c>
      <c r="AF3151" t="b">
        <v>0</v>
      </c>
      <c r="AG3151">
        <v>1</v>
      </c>
      <c r="AH3151">
        <v>85</v>
      </c>
      <c r="AI3151" s="6">
        <v>2550</v>
      </c>
      <c r="AJ3151">
        <v>721</v>
      </c>
      <c r="AK3151" t="s">
        <v>58</v>
      </c>
      <c r="AL3151" t="s">
        <v>50</v>
      </c>
      <c r="AM3151" s="9">
        <v>1.05</v>
      </c>
      <c r="AN3151">
        <f>_xlfn.XLOOKUP(S3151,[1]umbs_prices!$A:$A,[1]umbs_prices!$D:$D)</f>
        <v>104.17</v>
      </c>
      <c r="AO3151" s="11">
        <f t="shared" si="207"/>
        <v>4.170000000000007E-2</v>
      </c>
      <c r="AP3151" s="13">
        <f>(AM3151-1)*L3151</f>
        <v>13250.000000000011</v>
      </c>
      <c r="AQ3151" s="8">
        <f>AO3151*L3151</f>
        <v>11050.500000000018</v>
      </c>
      <c r="AR3151" s="1">
        <f t="shared" si="208"/>
        <v>2199.4999999999927</v>
      </c>
      <c r="AS3151" s="8">
        <f>AQ3151+AR3151</f>
        <v>13250.000000000011</v>
      </c>
      <c r="AT3151" s="8">
        <f>AS3151-X3151</f>
        <v>13250.000000000011</v>
      </c>
      <c r="AU3151" s="11">
        <f>AT3151/L3151</f>
        <v>5.0000000000000044E-2</v>
      </c>
      <c r="AV3151">
        <f>(_xlfn.XLOOKUP(A3151,[2]loan_data!$A:$A,[2]loan_data!$Z:$Z)-100)%</f>
        <v>4.1700000000000015E-2</v>
      </c>
      <c r="AW3151" t="str">
        <f>_xlfn.XLOOKUP(A3151,[2]loan_data!$A:$A,[2]loan_data!$AA:$AA)</f>
        <v>umbs_price</v>
      </c>
      <c r="AX3151" s="8">
        <f>AV3151*L3151</f>
        <v>11050.500000000004</v>
      </c>
    </row>
    <row r="3152" spans="1:52" x14ac:dyDescent="0.2">
      <c r="A3152">
        <v>5028524</v>
      </c>
      <c r="B3152" t="s">
        <v>68</v>
      </c>
      <c r="C3152" t="s">
        <v>69</v>
      </c>
      <c r="D3152" t="b">
        <v>1</v>
      </c>
      <c r="E3152" t="s">
        <v>35</v>
      </c>
      <c r="F3152" t="s">
        <v>36</v>
      </c>
      <c r="G3152" t="s">
        <v>37</v>
      </c>
      <c r="H3152" t="s">
        <v>38</v>
      </c>
      <c r="I3152">
        <v>1</v>
      </c>
      <c r="J3152" t="b">
        <v>0</v>
      </c>
      <c r="K3152" t="b">
        <v>0</v>
      </c>
      <c r="L3152" s="1">
        <v>295000</v>
      </c>
      <c r="M3152" s="2">
        <v>44452</v>
      </c>
      <c r="N3152" s="2">
        <v>44470</v>
      </c>
      <c r="O3152" s="2">
        <v>49919</v>
      </c>
      <c r="P3152">
        <v>180</v>
      </c>
      <c r="Q3152" s="3">
        <v>1912</v>
      </c>
      <c r="R3152">
        <v>2.125</v>
      </c>
      <c r="S3152" t="s">
        <v>927</v>
      </c>
      <c r="T3152" s="4">
        <v>951613</v>
      </c>
      <c r="U3152" s="7">
        <f>V3152+W3152</f>
        <v>14015.499999999987</v>
      </c>
      <c r="V3152" s="7">
        <f t="shared" si="206"/>
        <v>12006.499999999987</v>
      </c>
      <c r="W3152" s="7">
        <v>2009</v>
      </c>
      <c r="AA3152" t="b">
        <v>0</v>
      </c>
      <c r="AB3152">
        <v>0</v>
      </c>
      <c r="AC3152">
        <v>0</v>
      </c>
      <c r="AD3152" t="b">
        <v>0</v>
      </c>
      <c r="AE3152" t="s">
        <v>39</v>
      </c>
      <c r="AF3152" t="b">
        <v>0</v>
      </c>
      <c r="AG3152">
        <v>1</v>
      </c>
      <c r="AH3152">
        <v>175</v>
      </c>
      <c r="AI3152" s="6">
        <v>3792</v>
      </c>
      <c r="AJ3152">
        <v>721</v>
      </c>
      <c r="AK3152" t="s">
        <v>43</v>
      </c>
      <c r="AL3152" t="s">
        <v>50</v>
      </c>
      <c r="AM3152" s="9">
        <v>1.05</v>
      </c>
      <c r="AN3152">
        <f>_xlfn.XLOOKUP(S3152,[1]umbs_prices!$A:$A,[1]umbs_prices!$D:$D)</f>
        <v>100.93</v>
      </c>
      <c r="AO3152" s="11">
        <f t="shared" si="207"/>
        <v>9.300000000000086E-3</v>
      </c>
      <c r="AP3152" s="13">
        <f>(AM3152-1)*L3152</f>
        <v>14750.000000000013</v>
      </c>
      <c r="AQ3152" s="8">
        <f>AO3152*L3152</f>
        <v>2743.5000000000255</v>
      </c>
      <c r="AR3152" s="1">
        <f t="shared" si="208"/>
        <v>12006.499999999987</v>
      </c>
      <c r="AS3152" s="8">
        <f>AQ3152+AR3152</f>
        <v>14750.000000000013</v>
      </c>
      <c r="AT3152" s="8">
        <f>AS3152-X3152</f>
        <v>14750.000000000013</v>
      </c>
      <c r="AU3152" s="11">
        <f>AT3152/L3152</f>
        <v>5.0000000000000044E-2</v>
      </c>
      <c r="AV3152">
        <f>(_xlfn.XLOOKUP(A3152,[2]loan_data!$A:$A,[2]loan_data!$Z:$Z)-100)%</f>
        <v>9.3000000000000686E-3</v>
      </c>
      <c r="AW3152" t="str">
        <f>_xlfn.XLOOKUP(A3152,[2]loan_data!$A:$A,[2]loan_data!$AA:$AA)</f>
        <v>umbs_price</v>
      </c>
      <c r="AX3152" s="8">
        <f>AV3152*L3152</f>
        <v>2743.5000000000205</v>
      </c>
    </row>
    <row r="3153" spans="1:52" x14ac:dyDescent="0.2">
      <c r="A3153">
        <v>5028533</v>
      </c>
      <c r="B3153" t="s">
        <v>33</v>
      </c>
      <c r="C3153" t="s">
        <v>207</v>
      </c>
      <c r="D3153" t="b">
        <v>1</v>
      </c>
      <c r="E3153" t="s">
        <v>35</v>
      </c>
      <c r="F3153" t="s">
        <v>36</v>
      </c>
      <c r="G3153" t="s">
        <v>37</v>
      </c>
      <c r="H3153" t="s">
        <v>38</v>
      </c>
      <c r="I3153">
        <v>1</v>
      </c>
      <c r="J3153" t="b">
        <v>0</v>
      </c>
      <c r="K3153" t="b">
        <v>0</v>
      </c>
      <c r="L3153" s="1">
        <v>365000</v>
      </c>
      <c r="M3153" s="2">
        <v>44452</v>
      </c>
      <c r="N3153" s="2">
        <v>44470</v>
      </c>
      <c r="O3153" s="2">
        <v>55397</v>
      </c>
      <c r="P3153">
        <v>360</v>
      </c>
      <c r="Q3153" s="3">
        <v>1533.07</v>
      </c>
      <c r="R3153">
        <v>2.99</v>
      </c>
      <c r="S3153" t="s">
        <v>924</v>
      </c>
      <c r="T3153" s="4">
        <v>635225</v>
      </c>
      <c r="U3153" s="7">
        <f>V3153+W3153</f>
        <v>4992.4399999999896</v>
      </c>
      <c r="V3153" s="7">
        <f t="shared" si="206"/>
        <v>3029.4999999999891</v>
      </c>
      <c r="W3153" s="7">
        <v>1962.94</v>
      </c>
      <c r="AA3153" t="b">
        <v>0</v>
      </c>
      <c r="AB3153">
        <v>0</v>
      </c>
      <c r="AC3153">
        <v>0</v>
      </c>
      <c r="AD3153" t="b">
        <v>0</v>
      </c>
      <c r="AE3153" t="s">
        <v>39</v>
      </c>
      <c r="AF3153" t="b">
        <v>0</v>
      </c>
      <c r="AG3153">
        <v>1</v>
      </c>
      <c r="AH3153">
        <v>128</v>
      </c>
      <c r="AI3153" s="6">
        <v>3307</v>
      </c>
      <c r="AJ3153">
        <v>721</v>
      </c>
      <c r="AK3153" t="s">
        <v>43</v>
      </c>
      <c r="AL3153" t="s">
        <v>50</v>
      </c>
      <c r="AM3153" s="9">
        <v>1.05</v>
      </c>
      <c r="AN3153">
        <f>_xlfn.XLOOKUP(S3153,[1]umbs_prices!$A:$A,[1]umbs_prices!$D:$D)</f>
        <v>104.17</v>
      </c>
      <c r="AO3153" s="11">
        <f t="shared" si="207"/>
        <v>4.170000000000007E-2</v>
      </c>
      <c r="AP3153" s="13">
        <f>(AM3153-1)*L3153</f>
        <v>18250.000000000015</v>
      </c>
      <c r="AQ3153" s="8">
        <f>AO3153*L3153</f>
        <v>15220.500000000025</v>
      </c>
      <c r="AR3153" s="1">
        <f t="shared" si="208"/>
        <v>3029.4999999999891</v>
      </c>
      <c r="AS3153" s="8">
        <f>AQ3153+AR3153</f>
        <v>18250.000000000015</v>
      </c>
      <c r="AT3153" s="8">
        <f>AS3153-X3153</f>
        <v>18250.000000000015</v>
      </c>
      <c r="AU3153" s="11">
        <f>AT3153/L3153</f>
        <v>5.0000000000000037E-2</v>
      </c>
      <c r="AV3153">
        <f>(_xlfn.XLOOKUP(A3153,[2]loan_data!$A:$A,[2]loan_data!$Z:$Z)-100)%</f>
        <v>4.1700000000000015E-2</v>
      </c>
      <c r="AW3153" t="str">
        <f>_xlfn.XLOOKUP(A3153,[2]loan_data!$A:$A,[2]loan_data!$AA:$AA)</f>
        <v>umbs_price</v>
      </c>
      <c r="AX3153" s="8">
        <f>AV3153*L3153</f>
        <v>15220.500000000005</v>
      </c>
    </row>
    <row r="3154" spans="1:52" x14ac:dyDescent="0.2">
      <c r="A3154">
        <v>5028544</v>
      </c>
      <c r="B3154" t="s">
        <v>212</v>
      </c>
      <c r="C3154" t="s">
        <v>749</v>
      </c>
      <c r="D3154" t="b">
        <v>1</v>
      </c>
      <c r="E3154" t="s">
        <v>35</v>
      </c>
      <c r="F3154" t="s">
        <v>36</v>
      </c>
      <c r="G3154" t="s">
        <v>37</v>
      </c>
      <c r="H3154" t="s">
        <v>53</v>
      </c>
      <c r="I3154">
        <v>1</v>
      </c>
      <c r="J3154" t="b">
        <v>0</v>
      </c>
      <c r="K3154" t="b">
        <v>0</v>
      </c>
      <c r="L3154" s="1">
        <v>365000</v>
      </c>
      <c r="M3154" s="2">
        <v>44452</v>
      </c>
      <c r="N3154" s="2">
        <v>44470</v>
      </c>
      <c r="O3154" s="2">
        <v>55397</v>
      </c>
      <c r="P3154">
        <v>360</v>
      </c>
      <c r="Q3154" s="3">
        <v>1510.74</v>
      </c>
      <c r="R3154">
        <v>2.875</v>
      </c>
      <c r="S3154" t="s">
        <v>922</v>
      </c>
      <c r="T3154" s="4">
        <v>477999</v>
      </c>
      <c r="U3154" s="7">
        <f>V3154+W3154</f>
        <v>8988.5199999999986</v>
      </c>
      <c r="V3154" s="7">
        <f t="shared" si="206"/>
        <v>6606.5</v>
      </c>
      <c r="W3154" s="7">
        <v>2382.0199999999986</v>
      </c>
      <c r="AA3154" t="b">
        <v>0</v>
      </c>
      <c r="AB3154">
        <v>0</v>
      </c>
      <c r="AC3154">
        <v>0</v>
      </c>
      <c r="AD3154" t="b">
        <v>0</v>
      </c>
      <c r="AE3154" t="s">
        <v>39</v>
      </c>
      <c r="AF3154" t="b">
        <v>0</v>
      </c>
      <c r="AG3154">
        <v>1</v>
      </c>
      <c r="AH3154">
        <v>134</v>
      </c>
      <c r="AI3154" s="6">
        <v>3909</v>
      </c>
      <c r="AJ3154">
        <v>721</v>
      </c>
      <c r="AK3154" t="s">
        <v>58</v>
      </c>
      <c r="AL3154" t="s">
        <v>50</v>
      </c>
      <c r="AM3154" s="9">
        <v>1.05</v>
      </c>
      <c r="AN3154">
        <f>_xlfn.XLOOKUP(S3154,[1]umbs_prices!$A:$A,[1]umbs_prices!$D:$D)</f>
        <v>103.19</v>
      </c>
      <c r="AO3154" s="11">
        <f t="shared" si="207"/>
        <v>3.1900000000000039E-2</v>
      </c>
      <c r="AP3154" s="13">
        <f>(AM3154-1)*L3154</f>
        <v>18250.000000000015</v>
      </c>
      <c r="AQ3154" s="8">
        <f>AO3154*L3154</f>
        <v>11643.500000000015</v>
      </c>
      <c r="AR3154" s="1">
        <f t="shared" si="208"/>
        <v>6606.5</v>
      </c>
      <c r="AS3154" s="8">
        <f>AQ3154+AR3154</f>
        <v>18250.000000000015</v>
      </c>
      <c r="AT3154" s="8">
        <f>AS3154-X3154</f>
        <v>18250.000000000015</v>
      </c>
      <c r="AU3154" s="11">
        <f>AT3154/L3154</f>
        <v>5.0000000000000037E-2</v>
      </c>
      <c r="AV3154">
        <f>(_xlfn.XLOOKUP(A3154,[2]loan_data!$A:$A,[2]loan_data!$Z:$Z)-100)%</f>
        <v>3.1899999999999977E-2</v>
      </c>
      <c r="AW3154" t="str">
        <f>_xlfn.XLOOKUP(A3154,[2]loan_data!$A:$A,[2]loan_data!$AA:$AA)</f>
        <v>umbs_price</v>
      </c>
      <c r="AX3154" s="8">
        <f>AV3154*L3154</f>
        <v>11643.499999999991</v>
      </c>
    </row>
    <row r="3155" spans="1:52" x14ac:dyDescent="0.2">
      <c r="A3155">
        <v>5028590</v>
      </c>
      <c r="B3155" t="s">
        <v>33</v>
      </c>
      <c r="C3155" t="s">
        <v>96</v>
      </c>
      <c r="D3155" t="b">
        <v>1</v>
      </c>
      <c r="E3155" t="s">
        <v>35</v>
      </c>
      <c r="F3155" t="s">
        <v>36</v>
      </c>
      <c r="G3155" t="s">
        <v>37</v>
      </c>
      <c r="H3155" t="s">
        <v>38</v>
      </c>
      <c r="I3155">
        <v>1</v>
      </c>
      <c r="J3155" t="b">
        <v>0</v>
      </c>
      <c r="K3155" t="b">
        <v>0</v>
      </c>
      <c r="L3155" s="1">
        <v>305000</v>
      </c>
      <c r="M3155" s="2">
        <v>44452</v>
      </c>
      <c r="N3155" s="2">
        <v>44470</v>
      </c>
      <c r="O3155" s="2">
        <v>51745</v>
      </c>
      <c r="P3155">
        <v>240</v>
      </c>
      <c r="Q3155" s="3">
        <v>1594.54</v>
      </c>
      <c r="R3155">
        <v>2.375</v>
      </c>
      <c r="S3155" t="s">
        <v>921</v>
      </c>
      <c r="T3155" s="4">
        <v>575689</v>
      </c>
      <c r="U3155" s="7">
        <f>V3155+W3155</f>
        <v>16153.17000000004</v>
      </c>
      <c r="V3155" s="7">
        <f t="shared" si="206"/>
        <v>15616.00000000004</v>
      </c>
      <c r="W3155" s="7">
        <v>537.16999999999996</v>
      </c>
      <c r="AA3155" t="b">
        <v>0</v>
      </c>
      <c r="AB3155">
        <v>0</v>
      </c>
      <c r="AC3155">
        <v>0</v>
      </c>
      <c r="AD3155" t="b">
        <v>0</v>
      </c>
      <c r="AE3155" t="s">
        <v>39</v>
      </c>
      <c r="AF3155" t="b">
        <v>0</v>
      </c>
      <c r="AG3155">
        <v>1</v>
      </c>
      <c r="AH3155">
        <v>154</v>
      </c>
      <c r="AI3155" s="6">
        <v>2310</v>
      </c>
      <c r="AJ3155">
        <v>721</v>
      </c>
      <c r="AK3155" t="s">
        <v>43</v>
      </c>
      <c r="AL3155" t="s">
        <v>50</v>
      </c>
      <c r="AM3155" s="9">
        <v>1.05</v>
      </c>
      <c r="AN3155">
        <f>_xlfn.XLOOKUP(S3155,[1]umbs_prices!$A:$A,[1]umbs_prices!$D:$D)</f>
        <v>99.88</v>
      </c>
      <c r="AO3155" s="11">
        <f t="shared" si="207"/>
        <v>-1.2000000000000899E-3</v>
      </c>
      <c r="AP3155" s="13">
        <f>(AM3155-1)*L3155</f>
        <v>15250.000000000013</v>
      </c>
      <c r="AQ3155" s="8">
        <f>AO3155*L3155</f>
        <v>-366.0000000000274</v>
      </c>
      <c r="AR3155" s="1">
        <f t="shared" si="208"/>
        <v>15616.00000000004</v>
      </c>
      <c r="AS3155" s="8">
        <f>AQ3155+AR3155</f>
        <v>15250.000000000013</v>
      </c>
      <c r="AT3155" s="8">
        <f>AS3155-X3155</f>
        <v>15250.000000000013</v>
      </c>
      <c r="AU3155" s="11">
        <f>AT3155/L3155</f>
        <v>5.0000000000000044E-2</v>
      </c>
      <c r="AV3155">
        <f>(_xlfn.XLOOKUP(A3155,[2]loan_data!$A:$A,[2]loan_data!$Z:$Z)-100)%</f>
        <v>7.8624999999999546E-3</v>
      </c>
      <c r="AW3155" t="str">
        <f>_xlfn.XLOOKUP(A3155,[2]loan_data!$A:$A,[2]loan_data!$AA:$AA)</f>
        <v>storgan_manley</v>
      </c>
      <c r="AX3155" s="8">
        <f>AV3155*L3155</f>
        <v>2398.0624999999864</v>
      </c>
      <c r="AY3155" s="8">
        <f>AX3155+AR3155</f>
        <v>18014.062500000025</v>
      </c>
      <c r="AZ3155" s="10">
        <f>AY3155/L3155</f>
        <v>5.906250000000008E-2</v>
      </c>
    </row>
    <row r="3156" spans="1:52" x14ac:dyDescent="0.2">
      <c r="A3156">
        <v>5028603</v>
      </c>
      <c r="B3156" t="s">
        <v>78</v>
      </c>
      <c r="C3156" t="s">
        <v>538</v>
      </c>
      <c r="D3156" t="b">
        <v>1</v>
      </c>
      <c r="E3156" t="s">
        <v>35</v>
      </c>
      <c r="F3156" t="s">
        <v>36</v>
      </c>
      <c r="G3156" t="s">
        <v>37</v>
      </c>
      <c r="H3156" t="s">
        <v>38</v>
      </c>
      <c r="I3156">
        <v>1</v>
      </c>
      <c r="J3156" t="b">
        <v>0</v>
      </c>
      <c r="K3156" t="b">
        <v>0</v>
      </c>
      <c r="L3156" s="1">
        <v>105000</v>
      </c>
      <c r="M3156" s="2">
        <v>44453</v>
      </c>
      <c r="N3156" s="2">
        <v>44470</v>
      </c>
      <c r="O3156" s="2">
        <v>51745</v>
      </c>
      <c r="P3156">
        <v>240</v>
      </c>
      <c r="Q3156" s="3">
        <v>561.59</v>
      </c>
      <c r="R3156">
        <v>2.625</v>
      </c>
      <c r="S3156" t="s">
        <v>921</v>
      </c>
      <c r="T3156" s="4">
        <v>175000</v>
      </c>
      <c r="U3156" s="7">
        <f>V3156+W3156</f>
        <v>6271.0000000000136</v>
      </c>
      <c r="V3156" s="7">
        <f t="shared" si="206"/>
        <v>5376.0000000000136</v>
      </c>
      <c r="W3156" s="7">
        <v>895</v>
      </c>
      <c r="AA3156" t="b">
        <v>0</v>
      </c>
      <c r="AB3156">
        <v>0</v>
      </c>
      <c r="AC3156">
        <v>0</v>
      </c>
      <c r="AD3156" t="b">
        <v>0</v>
      </c>
      <c r="AE3156" t="s">
        <v>39</v>
      </c>
      <c r="AF3156" t="b">
        <v>0</v>
      </c>
      <c r="AG3156">
        <v>1</v>
      </c>
      <c r="AH3156">
        <v>45</v>
      </c>
      <c r="AI3156" s="6">
        <v>750</v>
      </c>
      <c r="AJ3156">
        <v>721</v>
      </c>
      <c r="AK3156" t="s">
        <v>40</v>
      </c>
      <c r="AL3156" t="s">
        <v>50</v>
      </c>
      <c r="AM3156" s="9">
        <v>1.05</v>
      </c>
      <c r="AN3156">
        <f>_xlfn.XLOOKUP(S3156,[1]umbs_prices!$A:$A,[1]umbs_prices!$D:$D)</f>
        <v>99.88</v>
      </c>
      <c r="AO3156" s="11">
        <f t="shared" si="207"/>
        <v>-1.2000000000000899E-3</v>
      </c>
      <c r="AP3156" s="13">
        <f>(AM3156-1)*L3156</f>
        <v>5250.0000000000045</v>
      </c>
      <c r="AQ3156" s="8">
        <f>AO3156*L3156</f>
        <v>-126.00000000000944</v>
      </c>
      <c r="AR3156" s="1">
        <f t="shared" si="208"/>
        <v>5376.0000000000136</v>
      </c>
      <c r="AS3156" s="8">
        <f>AQ3156+AR3156</f>
        <v>5250.0000000000045</v>
      </c>
      <c r="AT3156" s="8">
        <f>AS3156-X3156</f>
        <v>5250.0000000000045</v>
      </c>
      <c r="AU3156" s="11">
        <f>AT3156/L3156</f>
        <v>5.0000000000000044E-2</v>
      </c>
      <c r="AV3156">
        <f>(_xlfn.XLOOKUP(A3156,[2]loan_data!$A:$A,[2]loan_data!$Z:$Z)-100)%</f>
        <v>-1.2000000000000454E-3</v>
      </c>
      <c r="AW3156" t="str">
        <f>_xlfn.XLOOKUP(A3156,[2]loan_data!$A:$A,[2]loan_data!$AA:$AA)</f>
        <v>umbs_price</v>
      </c>
      <c r="AX3156" s="8">
        <f>AV3156*L3156</f>
        <v>-126.00000000000477</v>
      </c>
    </row>
    <row r="3157" spans="1:52" x14ac:dyDescent="0.2">
      <c r="A3157">
        <v>5028692</v>
      </c>
      <c r="B3157" t="s">
        <v>265</v>
      </c>
      <c r="C3157" t="s">
        <v>266</v>
      </c>
      <c r="D3157" t="b">
        <v>1</v>
      </c>
      <c r="E3157" t="s">
        <v>35</v>
      </c>
      <c r="F3157" t="s">
        <v>36</v>
      </c>
      <c r="G3157" t="s">
        <v>37</v>
      </c>
      <c r="H3157" t="s">
        <v>53</v>
      </c>
      <c r="I3157">
        <v>1</v>
      </c>
      <c r="J3157" t="b">
        <v>0</v>
      </c>
      <c r="K3157" t="b">
        <v>0</v>
      </c>
      <c r="L3157" s="1">
        <v>175000</v>
      </c>
      <c r="M3157" s="2">
        <v>44453</v>
      </c>
      <c r="N3157" s="2">
        <v>44470</v>
      </c>
      <c r="O3157" s="2">
        <v>55397</v>
      </c>
      <c r="P3157">
        <v>360</v>
      </c>
      <c r="Q3157" s="3">
        <v>759.56</v>
      </c>
      <c r="R3157">
        <v>3.25</v>
      </c>
      <c r="S3157" t="s">
        <v>920</v>
      </c>
      <c r="T3157" s="4">
        <v>251365</v>
      </c>
      <c r="U3157" s="7">
        <f>V3157+W3157</f>
        <v>2984.1200000000017</v>
      </c>
      <c r="V3157" s="7">
        <f t="shared" si="206"/>
        <v>682.50000000000182</v>
      </c>
      <c r="W3157" s="7">
        <v>2301.62</v>
      </c>
      <c r="AA3157" t="b">
        <v>0</v>
      </c>
      <c r="AB3157">
        <v>0</v>
      </c>
      <c r="AC3157">
        <v>0</v>
      </c>
      <c r="AD3157" t="b">
        <v>0</v>
      </c>
      <c r="AE3157" t="s">
        <v>39</v>
      </c>
      <c r="AF3157" t="b">
        <v>0</v>
      </c>
      <c r="AG3157">
        <v>1</v>
      </c>
      <c r="AH3157">
        <v>129</v>
      </c>
      <c r="AI3157" s="6">
        <v>2688</v>
      </c>
      <c r="AJ3157">
        <v>721</v>
      </c>
      <c r="AK3157" t="s">
        <v>40</v>
      </c>
      <c r="AL3157" t="s">
        <v>50</v>
      </c>
      <c r="AM3157" s="9">
        <v>1.05</v>
      </c>
      <c r="AN3157">
        <f>_xlfn.XLOOKUP(S3157,[1]umbs_prices!$A:$A,[1]umbs_prices!$D:$D)</f>
        <v>104.61</v>
      </c>
      <c r="AO3157" s="11">
        <f t="shared" si="207"/>
        <v>4.610000000000003E-2</v>
      </c>
      <c r="AP3157" s="13">
        <f>(AM3157-1)*L3157</f>
        <v>8750.0000000000073</v>
      </c>
      <c r="AQ3157" s="8">
        <f>AO3157*L3157</f>
        <v>8067.5000000000055</v>
      </c>
      <c r="AR3157" s="1">
        <f t="shared" si="208"/>
        <v>682.50000000000182</v>
      </c>
      <c r="AS3157" s="8">
        <f>AQ3157+AR3157</f>
        <v>8750.0000000000073</v>
      </c>
      <c r="AT3157" s="8">
        <f>AS3157-X3157</f>
        <v>8750.0000000000073</v>
      </c>
      <c r="AU3157" s="11">
        <f>AT3157/L3157</f>
        <v>5.0000000000000044E-2</v>
      </c>
      <c r="AV3157">
        <f>(_xlfn.XLOOKUP(A3157,[2]loan_data!$A:$A,[2]loan_data!$Z:$Z)-100)%</f>
        <v>4.8287499999999997E-2</v>
      </c>
      <c r="AW3157" t="str">
        <f>_xlfn.XLOOKUP(A3157,[2]loan_data!$A:$A,[2]loan_data!$AA:$AA)</f>
        <v>golden_sachs</v>
      </c>
      <c r="AX3157" s="8">
        <f>AV3157*L3157</f>
        <v>8450.3125</v>
      </c>
      <c r="AY3157" s="8">
        <f t="shared" ref="AY3157:AY3158" si="210">AX3157+AR3157</f>
        <v>9132.8125000000018</v>
      </c>
      <c r="AZ3157" s="10">
        <f>AY3157/L3157</f>
        <v>5.2187500000000012E-2</v>
      </c>
    </row>
    <row r="3158" spans="1:52" x14ac:dyDescent="0.2">
      <c r="A3158">
        <v>5028719</v>
      </c>
      <c r="B3158" t="s">
        <v>61</v>
      </c>
      <c r="C3158" t="s">
        <v>323</v>
      </c>
      <c r="D3158" t="b">
        <v>1</v>
      </c>
      <c r="E3158" t="s">
        <v>35</v>
      </c>
      <c r="F3158" t="s">
        <v>36</v>
      </c>
      <c r="G3158" t="s">
        <v>37</v>
      </c>
      <c r="H3158" t="s">
        <v>53</v>
      </c>
      <c r="I3158">
        <v>1</v>
      </c>
      <c r="J3158" t="b">
        <v>0</v>
      </c>
      <c r="K3158" t="b">
        <v>0</v>
      </c>
      <c r="L3158" s="1">
        <v>295000</v>
      </c>
      <c r="M3158" s="2">
        <v>44453</v>
      </c>
      <c r="N3158" s="2">
        <v>44470</v>
      </c>
      <c r="O3158" s="2">
        <v>49919</v>
      </c>
      <c r="P3158">
        <v>180</v>
      </c>
      <c r="Q3158" s="3">
        <v>1997.36</v>
      </c>
      <c r="R3158">
        <v>2.75</v>
      </c>
      <c r="S3158" t="s">
        <v>924</v>
      </c>
      <c r="T3158" s="4">
        <v>400326</v>
      </c>
      <c r="U3158" s="7">
        <f>V3158+W3158</f>
        <v>4891.4999999999927</v>
      </c>
      <c r="V3158" s="7">
        <f t="shared" si="206"/>
        <v>2448.4999999999927</v>
      </c>
      <c r="W3158" s="7">
        <v>2443</v>
      </c>
      <c r="AA3158" t="b">
        <v>0</v>
      </c>
      <c r="AB3158">
        <v>0</v>
      </c>
      <c r="AC3158">
        <v>0</v>
      </c>
      <c r="AD3158" t="b">
        <v>0</v>
      </c>
      <c r="AE3158" t="s">
        <v>39</v>
      </c>
      <c r="AF3158" t="b">
        <v>0</v>
      </c>
      <c r="AG3158">
        <v>1</v>
      </c>
      <c r="AH3158">
        <v>207</v>
      </c>
      <c r="AI3158" s="6">
        <v>4830</v>
      </c>
      <c r="AJ3158">
        <v>721</v>
      </c>
      <c r="AK3158" t="s">
        <v>43</v>
      </c>
      <c r="AL3158" t="s">
        <v>41</v>
      </c>
      <c r="AM3158" s="9">
        <v>1.05</v>
      </c>
      <c r="AN3158">
        <f>_xlfn.XLOOKUP(S3158,[1]umbs_prices!$A:$A,[1]umbs_prices!$D:$D)</f>
        <v>104.17</v>
      </c>
      <c r="AO3158" s="11">
        <f t="shared" si="207"/>
        <v>4.170000000000007E-2</v>
      </c>
      <c r="AP3158" s="13">
        <f>(AM3158-1)*L3158</f>
        <v>14750.000000000013</v>
      </c>
      <c r="AQ3158" s="8">
        <f>AO3158*L3158</f>
        <v>12301.50000000002</v>
      </c>
      <c r="AR3158" s="1">
        <f t="shared" si="208"/>
        <v>2448.4999999999927</v>
      </c>
      <c r="AS3158" s="8">
        <f>AQ3158+AR3158</f>
        <v>14750.000000000013</v>
      </c>
      <c r="AT3158" s="8">
        <f>AS3158-X3158</f>
        <v>14750.000000000013</v>
      </c>
      <c r="AU3158" s="11">
        <f>AT3158/L3158</f>
        <v>5.0000000000000044E-2</v>
      </c>
      <c r="AV3158">
        <f>(_xlfn.XLOOKUP(A3158,[2]loan_data!$A:$A,[2]loan_data!$Z:$Z)-100)%</f>
        <v>4.5137500000000018E-2</v>
      </c>
      <c r="AW3158" t="str">
        <f>_xlfn.XLOOKUP(A3158,[2]loan_data!$A:$A,[2]loan_data!$AA:$AA)</f>
        <v>storgan_manley</v>
      </c>
      <c r="AX3158" s="8">
        <f>AV3158*L3158</f>
        <v>13315.562500000005</v>
      </c>
      <c r="AY3158" s="8">
        <f t="shared" si="210"/>
        <v>15764.062499999998</v>
      </c>
      <c r="AZ3158" s="10">
        <f>AY3158/L3158</f>
        <v>5.3437499999999992E-2</v>
      </c>
    </row>
    <row r="3159" spans="1:52" x14ac:dyDescent="0.2">
      <c r="A3159">
        <v>5028850</v>
      </c>
      <c r="B3159" t="s">
        <v>144</v>
      </c>
      <c r="C3159" t="s">
        <v>279</v>
      </c>
      <c r="D3159" t="b">
        <v>1</v>
      </c>
      <c r="E3159" t="s">
        <v>35</v>
      </c>
      <c r="F3159" t="s">
        <v>36</v>
      </c>
      <c r="G3159" t="s">
        <v>37</v>
      </c>
      <c r="H3159" t="s">
        <v>53</v>
      </c>
      <c r="I3159">
        <v>1</v>
      </c>
      <c r="J3159" t="b">
        <v>0</v>
      </c>
      <c r="K3159" t="b">
        <v>0</v>
      </c>
      <c r="L3159" s="1">
        <v>205000</v>
      </c>
      <c r="M3159" s="2">
        <v>44453</v>
      </c>
      <c r="N3159" s="2">
        <v>44470</v>
      </c>
      <c r="O3159" s="2">
        <v>55397</v>
      </c>
      <c r="P3159">
        <v>360</v>
      </c>
      <c r="Q3159" s="3">
        <v>848.5</v>
      </c>
      <c r="R3159">
        <v>2.875</v>
      </c>
      <c r="S3159" t="s">
        <v>924</v>
      </c>
      <c r="T3159" s="4">
        <v>512500</v>
      </c>
      <c r="U3159" s="7">
        <f>V3159+W3159</f>
        <v>3529.4999999999945</v>
      </c>
      <c r="V3159" s="7">
        <f t="shared" si="206"/>
        <v>1701.4999999999945</v>
      </c>
      <c r="W3159" s="7">
        <v>1828</v>
      </c>
      <c r="AA3159" t="b">
        <v>0</v>
      </c>
      <c r="AB3159">
        <v>0</v>
      </c>
      <c r="AC3159">
        <v>0</v>
      </c>
      <c r="AD3159" t="b">
        <v>0</v>
      </c>
      <c r="AE3159" t="s">
        <v>39</v>
      </c>
      <c r="AF3159" t="b">
        <v>0</v>
      </c>
      <c r="AG3159">
        <v>1</v>
      </c>
      <c r="AH3159">
        <v>58</v>
      </c>
      <c r="AI3159" s="6">
        <v>1499</v>
      </c>
      <c r="AJ3159">
        <v>721</v>
      </c>
      <c r="AK3159" t="s">
        <v>40</v>
      </c>
      <c r="AL3159" t="s">
        <v>50</v>
      </c>
      <c r="AM3159" s="9">
        <v>1.05</v>
      </c>
      <c r="AN3159">
        <f>_xlfn.XLOOKUP(S3159,[1]umbs_prices!$A:$A,[1]umbs_prices!$D:$D)</f>
        <v>104.17</v>
      </c>
      <c r="AO3159" s="11">
        <f t="shared" si="207"/>
        <v>4.170000000000007E-2</v>
      </c>
      <c r="AP3159" s="13">
        <f>(AM3159-1)*L3159</f>
        <v>10250.000000000009</v>
      </c>
      <c r="AQ3159" s="8">
        <f>AO3159*L3159</f>
        <v>8548.5000000000146</v>
      </c>
      <c r="AR3159" s="1">
        <f t="shared" si="208"/>
        <v>1701.4999999999945</v>
      </c>
      <c r="AS3159" s="8">
        <f>AQ3159+AR3159</f>
        <v>10250.000000000009</v>
      </c>
      <c r="AT3159" s="8">
        <f>AS3159-X3159</f>
        <v>10250.000000000009</v>
      </c>
      <c r="AU3159" s="11">
        <f>AT3159/L3159</f>
        <v>5.0000000000000044E-2</v>
      </c>
      <c r="AV3159">
        <f>(_xlfn.XLOOKUP(A3159,[2]loan_data!$A:$A,[2]loan_data!$Z:$Z)-100)%</f>
        <v>4.1700000000000015E-2</v>
      </c>
      <c r="AW3159" t="str">
        <f>_xlfn.XLOOKUP(A3159,[2]loan_data!$A:$A,[2]loan_data!$AA:$AA)</f>
        <v>umbs_price</v>
      </c>
      <c r="AX3159" s="8">
        <f>AV3159*L3159</f>
        <v>8548.5000000000036</v>
      </c>
    </row>
    <row r="3160" spans="1:52" x14ac:dyDescent="0.2">
      <c r="A3160">
        <v>5028996</v>
      </c>
      <c r="B3160" t="s">
        <v>265</v>
      </c>
      <c r="C3160" t="s">
        <v>750</v>
      </c>
      <c r="D3160" t="b">
        <v>1</v>
      </c>
      <c r="E3160" t="s">
        <v>35</v>
      </c>
      <c r="F3160" t="s">
        <v>36</v>
      </c>
      <c r="G3160" t="s">
        <v>37</v>
      </c>
      <c r="H3160" t="s">
        <v>53</v>
      </c>
      <c r="I3160">
        <v>1</v>
      </c>
      <c r="J3160" t="b">
        <v>0</v>
      </c>
      <c r="K3160" t="b">
        <v>0</v>
      </c>
      <c r="L3160" s="1">
        <v>185000</v>
      </c>
      <c r="M3160" s="2">
        <v>44453</v>
      </c>
      <c r="N3160" s="2">
        <v>44470</v>
      </c>
      <c r="O3160" s="2">
        <v>55397</v>
      </c>
      <c r="P3160">
        <v>360</v>
      </c>
      <c r="Q3160" s="3">
        <v>802.96</v>
      </c>
      <c r="R3160">
        <v>3.25</v>
      </c>
      <c r="S3160" t="s">
        <v>920</v>
      </c>
      <c r="T3160" s="4">
        <v>246667</v>
      </c>
      <c r="U3160" s="7">
        <f>V3160+W3160</f>
        <v>2521.7900000000036</v>
      </c>
      <c r="V3160" s="7">
        <f t="shared" si="206"/>
        <v>721.50000000000364</v>
      </c>
      <c r="W3160" s="7">
        <v>1800.29</v>
      </c>
      <c r="AA3160" t="b">
        <v>0</v>
      </c>
      <c r="AB3160">
        <v>0</v>
      </c>
      <c r="AC3160">
        <v>0</v>
      </c>
      <c r="AD3160" t="b">
        <v>0</v>
      </c>
      <c r="AE3160" t="s">
        <v>45</v>
      </c>
      <c r="AF3160" t="b">
        <v>0</v>
      </c>
      <c r="AG3160">
        <v>1</v>
      </c>
      <c r="AH3160">
        <v>197</v>
      </c>
      <c r="AI3160" s="6">
        <v>7224</v>
      </c>
      <c r="AJ3160">
        <v>721</v>
      </c>
      <c r="AK3160" t="s">
        <v>43</v>
      </c>
      <c r="AL3160" t="s">
        <v>50</v>
      </c>
      <c r="AM3160" s="9">
        <v>1.05</v>
      </c>
      <c r="AN3160">
        <f>_xlfn.XLOOKUP(S3160,[1]umbs_prices!$A:$A,[1]umbs_prices!$D:$D)</f>
        <v>104.61</v>
      </c>
      <c r="AO3160" s="11">
        <f t="shared" si="207"/>
        <v>4.610000000000003E-2</v>
      </c>
      <c r="AP3160" s="13">
        <f>(AM3160-1)*L3160</f>
        <v>9250.0000000000091</v>
      </c>
      <c r="AQ3160" s="8">
        <f>AO3160*L3160</f>
        <v>8528.5000000000055</v>
      </c>
      <c r="AR3160" s="1">
        <f t="shared" si="208"/>
        <v>721.50000000000364</v>
      </c>
      <c r="AS3160" s="8">
        <f>AQ3160+AR3160</f>
        <v>9250.0000000000091</v>
      </c>
      <c r="AT3160" s="8">
        <f>AS3160-X3160</f>
        <v>9250.0000000000091</v>
      </c>
      <c r="AU3160" s="11">
        <f>AT3160/L3160</f>
        <v>5.0000000000000051E-2</v>
      </c>
      <c r="AV3160">
        <f>(_xlfn.XLOOKUP(A3160,[2]loan_data!$A:$A,[2]loan_data!$Z:$Z)-100)%</f>
        <v>4.6099999999999995E-2</v>
      </c>
      <c r="AW3160" t="str">
        <f>_xlfn.XLOOKUP(A3160,[2]loan_data!$A:$A,[2]loan_data!$AA:$AA)</f>
        <v>umbs_price</v>
      </c>
      <c r="AX3160" s="8">
        <f>AV3160*L3160</f>
        <v>8528.5</v>
      </c>
    </row>
    <row r="3161" spans="1:52" x14ac:dyDescent="0.2">
      <c r="A3161">
        <v>5029029</v>
      </c>
      <c r="B3161" t="s">
        <v>180</v>
      </c>
      <c r="C3161" t="s">
        <v>410</v>
      </c>
      <c r="D3161" t="b">
        <v>1</v>
      </c>
      <c r="E3161" t="s">
        <v>35</v>
      </c>
      <c r="F3161" t="s">
        <v>36</v>
      </c>
      <c r="G3161" t="s">
        <v>37</v>
      </c>
      <c r="H3161" t="s">
        <v>53</v>
      </c>
      <c r="I3161">
        <v>1</v>
      </c>
      <c r="J3161" t="b">
        <v>0</v>
      </c>
      <c r="K3161" t="b">
        <v>0</v>
      </c>
      <c r="L3161" s="1">
        <v>415000</v>
      </c>
      <c r="M3161" s="2">
        <v>44456</v>
      </c>
      <c r="N3161" s="2">
        <v>44501</v>
      </c>
      <c r="O3161" s="2">
        <v>55427</v>
      </c>
      <c r="P3161">
        <v>360</v>
      </c>
      <c r="Q3161" s="3">
        <v>1773.15</v>
      </c>
      <c r="R3161">
        <v>3.125</v>
      </c>
      <c r="S3161" t="s">
        <v>922</v>
      </c>
      <c r="T3161" s="4">
        <v>597209</v>
      </c>
      <c r="U3161" s="7">
        <f>V3161+W3161</f>
        <v>8384.5000000000018</v>
      </c>
      <c r="V3161" s="7">
        <f t="shared" si="206"/>
        <v>7511.5000000000018</v>
      </c>
      <c r="W3161" s="7">
        <v>873</v>
      </c>
      <c r="AA3161" t="b">
        <v>0</v>
      </c>
      <c r="AB3161">
        <v>0</v>
      </c>
      <c r="AC3161">
        <v>0</v>
      </c>
      <c r="AD3161" t="b">
        <v>0</v>
      </c>
      <c r="AE3161" t="s">
        <v>39</v>
      </c>
      <c r="AF3161" t="b">
        <v>0</v>
      </c>
      <c r="AG3161">
        <v>1</v>
      </c>
      <c r="AH3161">
        <v>124</v>
      </c>
      <c r="AI3161" s="6">
        <v>3927</v>
      </c>
      <c r="AJ3161">
        <v>721</v>
      </c>
      <c r="AK3161" t="s">
        <v>58</v>
      </c>
      <c r="AL3161" t="s">
        <v>41</v>
      </c>
      <c r="AM3161" s="9">
        <v>1.05</v>
      </c>
      <c r="AN3161">
        <f>_xlfn.XLOOKUP(S3161,[1]umbs_prices!$A:$A,[1]umbs_prices!$D:$D)</f>
        <v>103.19</v>
      </c>
      <c r="AO3161" s="11">
        <f t="shared" si="207"/>
        <v>3.1900000000000039E-2</v>
      </c>
      <c r="AP3161" s="13">
        <f>(AM3161-1)*L3161</f>
        <v>20750.000000000018</v>
      </c>
      <c r="AQ3161" s="8">
        <f>AO3161*L3161</f>
        <v>13238.500000000016</v>
      </c>
      <c r="AR3161" s="1">
        <f t="shared" si="208"/>
        <v>7511.5000000000018</v>
      </c>
      <c r="AS3161" s="8">
        <f>AQ3161+AR3161</f>
        <v>20750.000000000018</v>
      </c>
      <c r="AT3161" s="8">
        <f>AS3161-X3161</f>
        <v>20750.000000000018</v>
      </c>
      <c r="AU3161" s="11">
        <f>AT3161/L3161</f>
        <v>5.0000000000000044E-2</v>
      </c>
      <c r="AV3161">
        <f>(_xlfn.XLOOKUP(A3161,[2]loan_data!$A:$A,[2]loan_data!$Z:$Z)-100)%</f>
        <v>3.4087499999999979E-2</v>
      </c>
      <c r="AW3161" t="str">
        <f>_xlfn.XLOOKUP(A3161,[2]loan_data!$A:$A,[2]loan_data!$AA:$AA)</f>
        <v>golden_sachs</v>
      </c>
      <c r="AX3161" s="8">
        <f>AV3161*L3161</f>
        <v>14146.312499999991</v>
      </c>
      <c r="AY3161" s="8">
        <f>AX3161+AR3161</f>
        <v>21657.812499999993</v>
      </c>
      <c r="AZ3161" s="10">
        <f>AY3161/L3161</f>
        <v>5.2187499999999984E-2</v>
      </c>
    </row>
    <row r="3162" spans="1:52" x14ac:dyDescent="0.2">
      <c r="A3162">
        <v>5029073</v>
      </c>
      <c r="B3162" t="s">
        <v>84</v>
      </c>
      <c r="C3162" t="s">
        <v>508</v>
      </c>
      <c r="D3162" t="b">
        <v>1</v>
      </c>
      <c r="E3162" t="s">
        <v>35</v>
      </c>
      <c r="F3162" t="s">
        <v>36</v>
      </c>
      <c r="G3162" t="s">
        <v>37</v>
      </c>
      <c r="H3162" t="s">
        <v>38</v>
      </c>
      <c r="I3162">
        <v>1</v>
      </c>
      <c r="J3162" t="b">
        <v>0</v>
      </c>
      <c r="K3162" t="b">
        <v>0</v>
      </c>
      <c r="L3162" s="1">
        <v>135000</v>
      </c>
      <c r="M3162" s="2">
        <v>44456</v>
      </c>
      <c r="N3162" s="2">
        <v>44501</v>
      </c>
      <c r="O3162" s="2">
        <v>51775</v>
      </c>
      <c r="P3162">
        <v>240</v>
      </c>
      <c r="Q3162" s="3">
        <v>746.18</v>
      </c>
      <c r="R3162">
        <v>2.99</v>
      </c>
      <c r="S3162" t="s">
        <v>922</v>
      </c>
      <c r="T3162" s="4">
        <v>150000</v>
      </c>
      <c r="U3162" s="7">
        <f>V3162+W3162</f>
        <v>3702.5000000000009</v>
      </c>
      <c r="V3162" s="7">
        <f t="shared" si="206"/>
        <v>2443.5000000000009</v>
      </c>
      <c r="W3162" s="7">
        <v>1259</v>
      </c>
      <c r="AA3162" t="b">
        <v>0</v>
      </c>
      <c r="AB3162">
        <v>0</v>
      </c>
      <c r="AC3162">
        <v>0</v>
      </c>
      <c r="AD3162" t="b">
        <v>0</v>
      </c>
      <c r="AE3162" t="s">
        <v>39</v>
      </c>
      <c r="AF3162" t="b">
        <v>0</v>
      </c>
      <c r="AG3162">
        <v>1</v>
      </c>
      <c r="AH3162">
        <v>80</v>
      </c>
      <c r="AI3162" s="6">
        <v>2400</v>
      </c>
      <c r="AJ3162">
        <v>721</v>
      </c>
      <c r="AK3162" t="s">
        <v>43</v>
      </c>
      <c r="AL3162" t="s">
        <v>50</v>
      </c>
      <c r="AM3162" s="9">
        <v>1.05</v>
      </c>
      <c r="AN3162">
        <f>_xlfn.XLOOKUP(S3162,[1]umbs_prices!$A:$A,[1]umbs_prices!$D:$D)</f>
        <v>103.19</v>
      </c>
      <c r="AO3162" s="11">
        <f t="shared" si="207"/>
        <v>3.1900000000000039E-2</v>
      </c>
      <c r="AP3162" s="13">
        <f>(AM3162-1)*L3162</f>
        <v>6750.0000000000064</v>
      </c>
      <c r="AQ3162" s="8">
        <f>AO3162*L3162</f>
        <v>4306.5000000000055</v>
      </c>
      <c r="AR3162" s="1">
        <f t="shared" si="208"/>
        <v>2443.5000000000009</v>
      </c>
      <c r="AS3162" s="8">
        <f>AQ3162+AR3162</f>
        <v>6750.0000000000064</v>
      </c>
      <c r="AT3162" s="8">
        <f>AS3162-X3162</f>
        <v>6750.0000000000064</v>
      </c>
      <c r="AU3162" s="11">
        <f>AT3162/L3162</f>
        <v>5.0000000000000044E-2</v>
      </c>
      <c r="AV3162">
        <f>(_xlfn.XLOOKUP(A3162,[2]loan_data!$A:$A,[2]loan_data!$Z:$Z)-100)%</f>
        <v>3.1899999999999977E-2</v>
      </c>
      <c r="AW3162" t="str">
        <f>_xlfn.XLOOKUP(A3162,[2]loan_data!$A:$A,[2]loan_data!$AA:$AA)</f>
        <v>umbs_price</v>
      </c>
      <c r="AX3162" s="8">
        <f>AV3162*L3162</f>
        <v>4306.4999999999973</v>
      </c>
    </row>
    <row r="3163" spans="1:52" x14ac:dyDescent="0.2">
      <c r="A3163">
        <v>5029085</v>
      </c>
      <c r="B3163" t="s">
        <v>48</v>
      </c>
      <c r="C3163" t="s">
        <v>49</v>
      </c>
      <c r="D3163" t="b">
        <v>1</v>
      </c>
      <c r="E3163" t="s">
        <v>35</v>
      </c>
      <c r="F3163" t="s">
        <v>36</v>
      </c>
      <c r="G3163" t="s">
        <v>37</v>
      </c>
      <c r="H3163" t="s">
        <v>60</v>
      </c>
      <c r="I3163">
        <v>1</v>
      </c>
      <c r="J3163" t="b">
        <v>0</v>
      </c>
      <c r="K3163" t="b">
        <v>0</v>
      </c>
      <c r="L3163" s="1">
        <v>465000</v>
      </c>
      <c r="M3163" s="2">
        <v>44443</v>
      </c>
      <c r="N3163" s="2">
        <v>44470</v>
      </c>
      <c r="O3163" s="2">
        <v>55397</v>
      </c>
      <c r="P3163">
        <v>360</v>
      </c>
      <c r="Q3163" s="3">
        <v>1863.6</v>
      </c>
      <c r="R3163">
        <v>2.625</v>
      </c>
      <c r="S3163" t="s">
        <v>919</v>
      </c>
      <c r="T3163" s="4">
        <v>581250</v>
      </c>
      <c r="U3163" s="7">
        <f>V3163+W3163</f>
        <v>11654.000000000025</v>
      </c>
      <c r="V3163" s="7">
        <f t="shared" si="206"/>
        <v>9160.5000000000255</v>
      </c>
      <c r="W3163" s="7">
        <v>2493.5</v>
      </c>
      <c r="AA3163" t="b">
        <v>0</v>
      </c>
      <c r="AB3163">
        <v>0</v>
      </c>
      <c r="AC3163">
        <v>0</v>
      </c>
      <c r="AD3163" t="b">
        <v>0</v>
      </c>
      <c r="AE3163" t="s">
        <v>39</v>
      </c>
      <c r="AF3163" t="b">
        <v>0</v>
      </c>
      <c r="AG3163">
        <v>1</v>
      </c>
      <c r="AH3163">
        <v>153</v>
      </c>
      <c r="AI3163" s="6">
        <v>2550</v>
      </c>
      <c r="AJ3163">
        <v>722</v>
      </c>
      <c r="AK3163" t="s">
        <v>40</v>
      </c>
      <c r="AL3163" t="s">
        <v>41</v>
      </c>
      <c r="AM3163" s="9">
        <v>1.05</v>
      </c>
      <c r="AN3163">
        <f>_xlfn.XLOOKUP(S3163,[1]umbs_prices!$A:$A,[1]umbs_prices!$D:$D)</f>
        <v>103.03</v>
      </c>
      <c r="AO3163" s="11">
        <f t="shared" si="207"/>
        <v>3.0299999999999994E-2</v>
      </c>
      <c r="AP3163" s="13">
        <f>(AM3163-1)*L3163</f>
        <v>23250.000000000022</v>
      </c>
      <c r="AQ3163" s="8">
        <f>AO3163*L3163</f>
        <v>14089.499999999996</v>
      </c>
      <c r="AR3163" s="1">
        <f t="shared" si="208"/>
        <v>9160.5000000000255</v>
      </c>
      <c r="AS3163" s="8">
        <f>AQ3163+AR3163</f>
        <v>23250.000000000022</v>
      </c>
      <c r="AT3163" s="8">
        <f>AS3163-X3163</f>
        <v>23250.000000000022</v>
      </c>
      <c r="AU3163" s="11">
        <f>AT3163/L3163</f>
        <v>5.0000000000000044E-2</v>
      </c>
      <c r="AV3163">
        <f>(_xlfn.XLOOKUP(A3163,[2]loan_data!$A:$A,[2]loan_data!$Z:$Z)-100)%</f>
        <v>3.2487500000000009E-2</v>
      </c>
      <c r="AW3163" t="str">
        <f>_xlfn.XLOOKUP(A3163,[2]loan_data!$A:$A,[2]loan_data!$AA:$AA)</f>
        <v>golden_sachs</v>
      </c>
      <c r="AX3163" s="8">
        <f>AV3163*L3163</f>
        <v>15106.687500000004</v>
      </c>
      <c r="AY3163" s="8">
        <f t="shared" ref="AY3163:AY3164" si="211">AX3163+AR3163</f>
        <v>24267.187500000029</v>
      </c>
      <c r="AZ3163" s="10">
        <f>AY3163/L3163</f>
        <v>5.218750000000006E-2</v>
      </c>
    </row>
    <row r="3164" spans="1:52" x14ac:dyDescent="0.2">
      <c r="A3164">
        <v>5029192</v>
      </c>
      <c r="B3164" t="s">
        <v>61</v>
      </c>
      <c r="C3164" t="s">
        <v>290</v>
      </c>
      <c r="D3164" t="b">
        <v>1</v>
      </c>
      <c r="E3164" t="s">
        <v>35</v>
      </c>
      <c r="F3164" t="s">
        <v>36</v>
      </c>
      <c r="G3164" t="s">
        <v>37</v>
      </c>
      <c r="H3164" t="s">
        <v>53</v>
      </c>
      <c r="I3164">
        <v>1</v>
      </c>
      <c r="J3164" t="b">
        <v>0</v>
      </c>
      <c r="K3164" t="b">
        <v>0</v>
      </c>
      <c r="L3164" s="1">
        <v>225000</v>
      </c>
      <c r="M3164" s="2">
        <v>44359</v>
      </c>
      <c r="N3164" s="2">
        <v>44378</v>
      </c>
      <c r="O3164" s="2">
        <v>51653</v>
      </c>
      <c r="P3164">
        <v>240</v>
      </c>
      <c r="Q3164" s="3">
        <v>1230.8699999999999</v>
      </c>
      <c r="R3164">
        <v>2.875</v>
      </c>
      <c r="S3164" t="s">
        <v>922</v>
      </c>
      <c r="T3164" s="4">
        <v>323183</v>
      </c>
      <c r="U3164" s="7">
        <f>V3164+W3164</f>
        <v>6439.26</v>
      </c>
      <c r="V3164" s="7">
        <f t="shared" si="206"/>
        <v>4072.5</v>
      </c>
      <c r="W3164" s="7">
        <v>2366.7599999999998</v>
      </c>
      <c r="AA3164" t="b">
        <v>0</v>
      </c>
      <c r="AB3164">
        <v>0</v>
      </c>
      <c r="AC3164">
        <v>0</v>
      </c>
      <c r="AD3164" t="b">
        <v>0</v>
      </c>
      <c r="AE3164" t="s">
        <v>39</v>
      </c>
      <c r="AF3164" t="b">
        <v>0</v>
      </c>
      <c r="AG3164">
        <v>1</v>
      </c>
      <c r="AH3164">
        <v>91</v>
      </c>
      <c r="AI3164" s="6">
        <v>2655</v>
      </c>
      <c r="AJ3164">
        <v>722</v>
      </c>
      <c r="AK3164" t="s">
        <v>58</v>
      </c>
      <c r="AL3164" t="s">
        <v>50</v>
      </c>
      <c r="AM3164" s="9">
        <v>1.05</v>
      </c>
      <c r="AN3164">
        <f>_xlfn.XLOOKUP(S3164,[1]umbs_prices!$A:$A,[1]umbs_prices!$D:$D)</f>
        <v>103.19</v>
      </c>
      <c r="AO3164" s="11">
        <f t="shared" si="207"/>
        <v>3.1900000000000039E-2</v>
      </c>
      <c r="AP3164" s="13">
        <f>(AM3164-1)*L3164</f>
        <v>11250.000000000009</v>
      </c>
      <c r="AQ3164" s="8">
        <f>AO3164*L3164</f>
        <v>7177.5000000000091</v>
      </c>
      <c r="AR3164" s="1">
        <f t="shared" si="208"/>
        <v>4072.5</v>
      </c>
      <c r="AS3164" s="8">
        <f>AQ3164+AR3164</f>
        <v>11250.000000000009</v>
      </c>
      <c r="AT3164" s="8">
        <f>AS3164-X3164</f>
        <v>11250.000000000009</v>
      </c>
      <c r="AU3164" s="11">
        <f>AT3164/L3164</f>
        <v>5.0000000000000037E-2</v>
      </c>
      <c r="AV3164">
        <f>(_xlfn.XLOOKUP(A3164,[2]loan_data!$A:$A,[2]loan_data!$Z:$Z)-100)%</f>
        <v>3.3149999999999978E-2</v>
      </c>
      <c r="AW3164" t="str">
        <f>_xlfn.XLOOKUP(A3164,[2]loan_data!$A:$A,[2]loan_data!$AA:$AA)</f>
        <v>pj_logan</v>
      </c>
      <c r="AX3164" s="8">
        <f>AV3164*L3164</f>
        <v>7458.7499999999955</v>
      </c>
      <c r="AY3164" s="8">
        <f t="shared" si="211"/>
        <v>11531.249999999996</v>
      </c>
      <c r="AZ3164" s="10">
        <f>AY3164/L3164</f>
        <v>5.1249999999999983E-2</v>
      </c>
    </row>
    <row r="3165" spans="1:52" x14ac:dyDescent="0.2">
      <c r="A3165">
        <v>5029226</v>
      </c>
      <c r="B3165" t="s">
        <v>146</v>
      </c>
      <c r="C3165" t="s">
        <v>751</v>
      </c>
      <c r="D3165" t="b">
        <v>1</v>
      </c>
      <c r="E3165" t="s">
        <v>35</v>
      </c>
      <c r="F3165" t="s">
        <v>36</v>
      </c>
      <c r="G3165" t="s">
        <v>37</v>
      </c>
      <c r="H3165" t="s">
        <v>60</v>
      </c>
      <c r="I3165">
        <v>1</v>
      </c>
      <c r="J3165" t="b">
        <v>0</v>
      </c>
      <c r="K3165" t="b">
        <v>0</v>
      </c>
      <c r="L3165" s="1">
        <v>135000</v>
      </c>
      <c r="M3165" s="2">
        <v>44427</v>
      </c>
      <c r="N3165" s="2">
        <v>44470</v>
      </c>
      <c r="O3165" s="2">
        <v>55397</v>
      </c>
      <c r="P3165">
        <v>360</v>
      </c>
      <c r="Q3165" s="3">
        <v>567.03</v>
      </c>
      <c r="R3165">
        <v>2.99</v>
      </c>
      <c r="S3165" t="s">
        <v>922</v>
      </c>
      <c r="T3165" s="4">
        <v>142106</v>
      </c>
      <c r="U3165" s="7">
        <f>V3165+W3165</f>
        <v>4205.0000000000009</v>
      </c>
      <c r="V3165" s="7">
        <f t="shared" si="206"/>
        <v>2443.5000000000009</v>
      </c>
      <c r="W3165" s="7">
        <v>1761.5</v>
      </c>
      <c r="AA3165" t="b">
        <v>0</v>
      </c>
      <c r="AB3165">
        <v>0</v>
      </c>
      <c r="AC3165">
        <v>0</v>
      </c>
      <c r="AD3165" t="b">
        <v>0</v>
      </c>
      <c r="AE3165" t="s">
        <v>39</v>
      </c>
      <c r="AF3165" t="b">
        <v>0</v>
      </c>
      <c r="AG3165">
        <v>1</v>
      </c>
      <c r="AH3165">
        <v>48</v>
      </c>
      <c r="AI3165" s="6">
        <v>960</v>
      </c>
      <c r="AJ3165">
        <v>722</v>
      </c>
      <c r="AK3165" t="s">
        <v>58</v>
      </c>
      <c r="AL3165" t="s">
        <v>50</v>
      </c>
      <c r="AM3165" s="9">
        <v>1.05</v>
      </c>
      <c r="AN3165">
        <f>_xlfn.XLOOKUP(S3165,[1]umbs_prices!$A:$A,[1]umbs_prices!$D:$D)</f>
        <v>103.19</v>
      </c>
      <c r="AO3165" s="11">
        <f t="shared" si="207"/>
        <v>3.1900000000000039E-2</v>
      </c>
      <c r="AP3165" s="13">
        <f>(AM3165-1)*L3165</f>
        <v>6750.0000000000064</v>
      </c>
      <c r="AQ3165" s="8">
        <f>AO3165*L3165</f>
        <v>4306.5000000000055</v>
      </c>
      <c r="AR3165" s="1">
        <f t="shared" si="208"/>
        <v>2443.5000000000009</v>
      </c>
      <c r="AS3165" s="8">
        <f>AQ3165+AR3165</f>
        <v>6750.0000000000064</v>
      </c>
      <c r="AT3165" s="8">
        <f>AS3165-X3165</f>
        <v>6750.0000000000064</v>
      </c>
      <c r="AU3165" s="11">
        <f>AT3165/L3165</f>
        <v>5.0000000000000044E-2</v>
      </c>
      <c r="AV3165">
        <f>(_xlfn.XLOOKUP(A3165,[2]loan_data!$A:$A,[2]loan_data!$Z:$Z)-100)%</f>
        <v>3.1899999999999977E-2</v>
      </c>
      <c r="AW3165" t="str">
        <f>_xlfn.XLOOKUP(A3165,[2]loan_data!$A:$A,[2]loan_data!$AA:$AA)</f>
        <v>umbs_price</v>
      </c>
      <c r="AX3165" s="8">
        <f>AV3165*L3165</f>
        <v>4306.4999999999973</v>
      </c>
    </row>
    <row r="3166" spans="1:52" x14ac:dyDescent="0.2">
      <c r="A3166">
        <v>5029349</v>
      </c>
      <c r="B3166" t="s">
        <v>84</v>
      </c>
      <c r="C3166" t="s">
        <v>104</v>
      </c>
      <c r="D3166" t="b">
        <v>1</v>
      </c>
      <c r="E3166" t="s">
        <v>35</v>
      </c>
      <c r="F3166" t="s">
        <v>36</v>
      </c>
      <c r="G3166" t="s">
        <v>37</v>
      </c>
      <c r="H3166" t="s">
        <v>60</v>
      </c>
      <c r="I3166">
        <v>1</v>
      </c>
      <c r="J3166" t="b">
        <v>0</v>
      </c>
      <c r="K3166" t="b">
        <v>0</v>
      </c>
      <c r="L3166" s="1">
        <v>125000</v>
      </c>
      <c r="M3166" s="2">
        <v>44438</v>
      </c>
      <c r="N3166" s="2">
        <v>44470</v>
      </c>
      <c r="O3166" s="2">
        <v>55397</v>
      </c>
      <c r="P3166">
        <v>360</v>
      </c>
      <c r="Q3166" s="3">
        <v>534.08000000000004</v>
      </c>
      <c r="R3166">
        <v>3.125</v>
      </c>
      <c r="S3166" t="s">
        <v>924</v>
      </c>
      <c r="T3166" s="4">
        <v>166667</v>
      </c>
      <c r="U3166" s="7">
        <f>V3166+W3166</f>
        <v>3549.4999999999964</v>
      </c>
      <c r="V3166" s="7">
        <f t="shared" si="206"/>
        <v>1037.4999999999964</v>
      </c>
      <c r="W3166" s="7">
        <v>2512</v>
      </c>
      <c r="AA3166" t="b">
        <v>0</v>
      </c>
      <c r="AB3166">
        <v>0</v>
      </c>
      <c r="AC3166">
        <v>0</v>
      </c>
      <c r="AD3166" t="b">
        <v>0</v>
      </c>
      <c r="AE3166" t="s">
        <v>39</v>
      </c>
      <c r="AF3166" t="b">
        <v>0</v>
      </c>
      <c r="AG3166">
        <v>1</v>
      </c>
      <c r="AH3166">
        <v>41</v>
      </c>
      <c r="AI3166" s="6">
        <v>1230</v>
      </c>
      <c r="AJ3166">
        <v>722</v>
      </c>
      <c r="AK3166" t="s">
        <v>43</v>
      </c>
      <c r="AL3166" t="s">
        <v>50</v>
      </c>
      <c r="AM3166" s="9">
        <v>1.05</v>
      </c>
      <c r="AN3166">
        <f>_xlfn.XLOOKUP(S3166,[1]umbs_prices!$A:$A,[1]umbs_prices!$D:$D)</f>
        <v>104.17</v>
      </c>
      <c r="AO3166" s="11">
        <f t="shared" si="207"/>
        <v>4.170000000000007E-2</v>
      </c>
      <c r="AP3166" s="13">
        <f>(AM3166-1)*L3166</f>
        <v>6250.0000000000055</v>
      </c>
      <c r="AQ3166" s="8">
        <f>AO3166*L3166</f>
        <v>5212.5000000000091</v>
      </c>
      <c r="AR3166" s="1">
        <f t="shared" si="208"/>
        <v>1037.4999999999964</v>
      </c>
      <c r="AS3166" s="8">
        <f>AQ3166+AR3166</f>
        <v>6250.0000000000055</v>
      </c>
      <c r="AT3166" s="8">
        <f>AS3166-X3166</f>
        <v>6250.0000000000055</v>
      </c>
      <c r="AU3166" s="11">
        <f>AT3166/L3166</f>
        <v>5.0000000000000044E-2</v>
      </c>
      <c r="AV3166">
        <f>(_xlfn.XLOOKUP(A3166,[2]loan_data!$A:$A,[2]loan_data!$Z:$Z)-100)%</f>
        <v>4.1700000000000015E-2</v>
      </c>
      <c r="AW3166" t="str">
        <f>_xlfn.XLOOKUP(A3166,[2]loan_data!$A:$A,[2]loan_data!$AA:$AA)</f>
        <v>umbs_price</v>
      </c>
      <c r="AX3166" s="8">
        <f>AV3166*L3166</f>
        <v>5212.5000000000018</v>
      </c>
    </row>
    <row r="3167" spans="1:52" x14ac:dyDescent="0.2">
      <c r="A3167">
        <v>5029377</v>
      </c>
      <c r="B3167" t="s">
        <v>80</v>
      </c>
      <c r="C3167" t="s">
        <v>81</v>
      </c>
      <c r="D3167" t="b">
        <v>1</v>
      </c>
      <c r="E3167" t="s">
        <v>35</v>
      </c>
      <c r="F3167" t="s">
        <v>36</v>
      </c>
      <c r="G3167" t="s">
        <v>37</v>
      </c>
      <c r="H3167" t="s">
        <v>38</v>
      </c>
      <c r="I3167">
        <v>1</v>
      </c>
      <c r="J3167" t="b">
        <v>0</v>
      </c>
      <c r="K3167" t="b">
        <v>0</v>
      </c>
      <c r="L3167" s="1">
        <v>295000</v>
      </c>
      <c r="M3167" s="2">
        <v>44438</v>
      </c>
      <c r="N3167" s="2">
        <v>44470</v>
      </c>
      <c r="O3167" s="2">
        <v>54667</v>
      </c>
      <c r="P3167">
        <v>336</v>
      </c>
      <c r="Q3167" s="3">
        <v>1276.21</v>
      </c>
      <c r="R3167">
        <v>2.875</v>
      </c>
      <c r="S3167" t="s">
        <v>922</v>
      </c>
      <c r="T3167" s="4">
        <v>401361</v>
      </c>
      <c r="U3167" s="7">
        <f>V3167+W3167</f>
        <v>6670.5600000000013</v>
      </c>
      <c r="V3167" s="7">
        <f t="shared" si="206"/>
        <v>5339.5000000000018</v>
      </c>
      <c r="W3167" s="7">
        <v>1331.06</v>
      </c>
      <c r="AA3167" t="b">
        <v>0</v>
      </c>
      <c r="AB3167">
        <v>0</v>
      </c>
      <c r="AC3167">
        <v>0</v>
      </c>
      <c r="AD3167" t="b">
        <v>0</v>
      </c>
      <c r="AE3167" t="s">
        <v>39</v>
      </c>
      <c r="AF3167" t="b">
        <v>0</v>
      </c>
      <c r="AG3167">
        <v>1</v>
      </c>
      <c r="AH3167">
        <v>58</v>
      </c>
      <c r="AI3167" s="6">
        <v>2175</v>
      </c>
      <c r="AJ3167">
        <v>722</v>
      </c>
      <c r="AK3167" t="s">
        <v>40</v>
      </c>
      <c r="AL3167" t="s">
        <v>50</v>
      </c>
      <c r="AM3167" s="9">
        <v>1.05</v>
      </c>
      <c r="AN3167">
        <f>_xlfn.XLOOKUP(S3167,[1]umbs_prices!$A:$A,[1]umbs_prices!$D:$D)</f>
        <v>103.19</v>
      </c>
      <c r="AO3167" s="11">
        <f t="shared" si="207"/>
        <v>3.1900000000000039E-2</v>
      </c>
      <c r="AP3167" s="13">
        <f>(AM3167-1)*L3167</f>
        <v>14750.000000000013</v>
      </c>
      <c r="AQ3167" s="8">
        <f>AO3167*L3167</f>
        <v>9410.5000000000109</v>
      </c>
      <c r="AR3167" s="1">
        <f t="shared" si="208"/>
        <v>5339.5000000000018</v>
      </c>
      <c r="AS3167" s="8">
        <f>AQ3167+AR3167</f>
        <v>14750.000000000013</v>
      </c>
      <c r="AT3167" s="8">
        <f>AS3167-X3167</f>
        <v>14750.000000000013</v>
      </c>
      <c r="AU3167" s="11">
        <f>AT3167/L3167</f>
        <v>5.0000000000000044E-2</v>
      </c>
      <c r="AV3167">
        <f>(_xlfn.XLOOKUP(A3167,[2]loan_data!$A:$A,[2]loan_data!$Z:$Z)-100)%</f>
        <v>4.0962499999999978E-2</v>
      </c>
      <c r="AW3167" t="str">
        <f>_xlfn.XLOOKUP(A3167,[2]loan_data!$A:$A,[2]loan_data!$AA:$AA)</f>
        <v>storgan_manley</v>
      </c>
      <c r="AX3167" s="8">
        <f>AV3167*L3167</f>
        <v>12083.937499999993</v>
      </c>
      <c r="AY3167" s="8">
        <f>AX3167+AR3167</f>
        <v>17423.437499999993</v>
      </c>
      <c r="AZ3167" s="10">
        <f>AY3167/L3167</f>
        <v>5.9062499999999976E-2</v>
      </c>
    </row>
    <row r="3168" spans="1:52" x14ac:dyDescent="0.2">
      <c r="A3168">
        <v>5029424</v>
      </c>
      <c r="B3168" t="s">
        <v>136</v>
      </c>
      <c r="C3168" t="s">
        <v>137</v>
      </c>
      <c r="D3168" t="b">
        <v>1</v>
      </c>
      <c r="E3168" t="s">
        <v>35</v>
      </c>
      <c r="F3168" t="s">
        <v>36</v>
      </c>
      <c r="G3168" t="s">
        <v>37</v>
      </c>
      <c r="H3168" t="s">
        <v>53</v>
      </c>
      <c r="I3168">
        <v>1</v>
      </c>
      <c r="J3168" t="b">
        <v>0</v>
      </c>
      <c r="K3168" t="b">
        <v>0</v>
      </c>
      <c r="L3168" s="1">
        <v>165000</v>
      </c>
      <c r="M3168" s="2">
        <v>44440</v>
      </c>
      <c r="N3168" s="2">
        <v>44470</v>
      </c>
      <c r="O3168" s="2">
        <v>55397</v>
      </c>
      <c r="P3168">
        <v>360</v>
      </c>
      <c r="Q3168" s="3">
        <v>682.93999999999994</v>
      </c>
      <c r="R3168">
        <v>2.875</v>
      </c>
      <c r="S3168" t="s">
        <v>924</v>
      </c>
      <c r="T3168" s="4">
        <v>358696</v>
      </c>
      <c r="U3168" s="7">
        <f>V3168+W3168</f>
        <v>2407.4999999999955</v>
      </c>
      <c r="V3168" s="7">
        <f t="shared" si="206"/>
        <v>1369.4999999999955</v>
      </c>
      <c r="W3168" s="7">
        <v>1038</v>
      </c>
      <c r="AA3168" t="b">
        <v>0</v>
      </c>
      <c r="AB3168">
        <v>0</v>
      </c>
      <c r="AC3168">
        <v>0</v>
      </c>
      <c r="AD3168" t="b">
        <v>0</v>
      </c>
      <c r="AE3168" t="s">
        <v>39</v>
      </c>
      <c r="AF3168" t="b">
        <v>0</v>
      </c>
      <c r="AG3168">
        <v>1</v>
      </c>
      <c r="AH3168">
        <v>41</v>
      </c>
      <c r="AI3168" s="6">
        <v>1504</v>
      </c>
      <c r="AJ3168">
        <v>722</v>
      </c>
      <c r="AK3168" t="s">
        <v>40</v>
      </c>
      <c r="AL3168" t="s">
        <v>50</v>
      </c>
      <c r="AM3168" s="9">
        <v>1.05</v>
      </c>
      <c r="AN3168">
        <f>_xlfn.XLOOKUP(S3168,[1]umbs_prices!$A:$A,[1]umbs_prices!$D:$D)</f>
        <v>104.17</v>
      </c>
      <c r="AO3168" s="11">
        <f t="shared" si="207"/>
        <v>4.170000000000007E-2</v>
      </c>
      <c r="AP3168" s="13">
        <f>(AM3168-1)*L3168</f>
        <v>8250.0000000000073</v>
      </c>
      <c r="AQ3168" s="8">
        <f>AO3168*L3168</f>
        <v>6880.5000000000118</v>
      </c>
      <c r="AR3168" s="1">
        <f t="shared" si="208"/>
        <v>1369.4999999999955</v>
      </c>
      <c r="AS3168" s="8">
        <f>AQ3168+AR3168</f>
        <v>8250.0000000000073</v>
      </c>
      <c r="AT3168" s="8">
        <f>AS3168-X3168</f>
        <v>8250.0000000000073</v>
      </c>
      <c r="AU3168" s="11">
        <f>AT3168/L3168</f>
        <v>5.0000000000000044E-2</v>
      </c>
      <c r="AV3168">
        <f>(_xlfn.XLOOKUP(A3168,[2]loan_data!$A:$A,[2]loan_data!$Z:$Z)-100)%</f>
        <v>4.1700000000000015E-2</v>
      </c>
      <c r="AW3168" t="str">
        <f>_xlfn.XLOOKUP(A3168,[2]loan_data!$A:$A,[2]loan_data!$AA:$AA)</f>
        <v>umbs_price</v>
      </c>
      <c r="AX3168" s="8">
        <f>AV3168*L3168</f>
        <v>6880.5000000000027</v>
      </c>
    </row>
    <row r="3169" spans="1:52" x14ac:dyDescent="0.2">
      <c r="A3169">
        <v>5029528</v>
      </c>
      <c r="B3169" t="s">
        <v>103</v>
      </c>
      <c r="C3169" t="s">
        <v>350</v>
      </c>
      <c r="D3169" t="b">
        <v>1</v>
      </c>
      <c r="E3169" t="s">
        <v>35</v>
      </c>
      <c r="F3169" t="s">
        <v>36</v>
      </c>
      <c r="G3169" t="s">
        <v>37</v>
      </c>
      <c r="H3169" t="s">
        <v>38</v>
      </c>
      <c r="I3169">
        <v>1</v>
      </c>
      <c r="J3169" t="b">
        <v>0</v>
      </c>
      <c r="K3169" t="b">
        <v>0</v>
      </c>
      <c r="L3169" s="1">
        <v>225000</v>
      </c>
      <c r="M3169" s="2">
        <v>44440</v>
      </c>
      <c r="N3169" s="2">
        <v>44470</v>
      </c>
      <c r="O3169" s="2">
        <v>49919</v>
      </c>
      <c r="P3169">
        <v>180</v>
      </c>
      <c r="Q3169" s="3">
        <v>1497.16</v>
      </c>
      <c r="R3169">
        <v>2.5</v>
      </c>
      <c r="S3169" t="s">
        <v>919</v>
      </c>
      <c r="T3169" s="4">
        <v>340548</v>
      </c>
      <c r="U3169" s="7">
        <f>V3169+W3169</f>
        <v>6511.0000000000109</v>
      </c>
      <c r="V3169" s="7">
        <f t="shared" si="206"/>
        <v>4432.5000000000109</v>
      </c>
      <c r="W3169" s="7">
        <v>2078.5000000000005</v>
      </c>
      <c r="AA3169" t="b">
        <v>0</v>
      </c>
      <c r="AB3169">
        <v>0</v>
      </c>
      <c r="AC3169">
        <v>0</v>
      </c>
      <c r="AD3169" t="b">
        <v>0</v>
      </c>
      <c r="AE3169" t="s">
        <v>39</v>
      </c>
      <c r="AF3169" t="b">
        <v>0</v>
      </c>
      <c r="AG3169">
        <v>1</v>
      </c>
      <c r="AH3169">
        <v>72</v>
      </c>
      <c r="AI3169" s="6">
        <v>2520</v>
      </c>
      <c r="AJ3169">
        <v>722</v>
      </c>
      <c r="AK3169" t="s">
        <v>43</v>
      </c>
      <c r="AL3169" t="s">
        <v>41</v>
      </c>
      <c r="AM3169" s="9">
        <v>1.05</v>
      </c>
      <c r="AN3169">
        <f>_xlfn.XLOOKUP(S3169,[1]umbs_prices!$A:$A,[1]umbs_prices!$D:$D)</f>
        <v>103.03</v>
      </c>
      <c r="AO3169" s="11">
        <f t="shared" si="207"/>
        <v>3.0299999999999994E-2</v>
      </c>
      <c r="AP3169" s="13">
        <f>(AM3169-1)*L3169</f>
        <v>11250.000000000009</v>
      </c>
      <c r="AQ3169" s="8">
        <f>AO3169*L3169</f>
        <v>6817.4999999999982</v>
      </c>
      <c r="AR3169" s="1">
        <f t="shared" si="208"/>
        <v>4432.5000000000109</v>
      </c>
      <c r="AS3169" s="8">
        <f>AQ3169+AR3169</f>
        <v>11250.000000000009</v>
      </c>
      <c r="AT3169" s="8">
        <f>AS3169-X3169</f>
        <v>11250.000000000009</v>
      </c>
      <c r="AU3169" s="11">
        <f>AT3169/L3169</f>
        <v>5.0000000000000037E-2</v>
      </c>
      <c r="AV3169">
        <f>(_xlfn.XLOOKUP(A3169,[2]loan_data!$A:$A,[2]loan_data!$Z:$Z)-100)%</f>
        <v>3.2487500000000009E-2</v>
      </c>
      <c r="AW3169" t="str">
        <f>_xlfn.XLOOKUP(A3169,[2]loan_data!$A:$A,[2]loan_data!$AA:$AA)</f>
        <v>golden_sachs</v>
      </c>
      <c r="AX3169" s="8">
        <f>AV3169*L3169</f>
        <v>7309.6875000000018</v>
      </c>
      <c r="AY3169" s="8">
        <f>AX3169+AR3169</f>
        <v>11742.187500000013</v>
      </c>
      <c r="AZ3169" s="10">
        <f>AY3169/L3169</f>
        <v>5.2187500000000053E-2</v>
      </c>
    </row>
    <row r="3170" spans="1:52" x14ac:dyDescent="0.2">
      <c r="A3170">
        <v>5029561</v>
      </c>
      <c r="B3170" t="s">
        <v>146</v>
      </c>
      <c r="C3170" t="s">
        <v>147</v>
      </c>
      <c r="D3170" t="b">
        <v>1</v>
      </c>
      <c r="E3170" t="s">
        <v>35</v>
      </c>
      <c r="F3170" t="s">
        <v>36</v>
      </c>
      <c r="G3170" t="s">
        <v>37</v>
      </c>
      <c r="H3170" t="s">
        <v>53</v>
      </c>
      <c r="I3170">
        <v>1</v>
      </c>
      <c r="J3170" t="b">
        <v>0</v>
      </c>
      <c r="K3170" t="b">
        <v>0</v>
      </c>
      <c r="L3170" s="1">
        <v>105000</v>
      </c>
      <c r="M3170" s="2">
        <v>44440</v>
      </c>
      <c r="N3170" s="2">
        <v>44470</v>
      </c>
      <c r="O3170" s="2">
        <v>55397</v>
      </c>
      <c r="P3170">
        <v>360</v>
      </c>
      <c r="Q3170" s="3">
        <v>455.74</v>
      </c>
      <c r="R3170">
        <v>3.25</v>
      </c>
      <c r="S3170" t="s">
        <v>920</v>
      </c>
      <c r="T3170" s="4">
        <v>142858</v>
      </c>
      <c r="U3170" s="7">
        <f>V3170+W3170</f>
        <v>2165.3000000000015</v>
      </c>
      <c r="V3170" s="7">
        <f t="shared" si="206"/>
        <v>409.50000000000182</v>
      </c>
      <c r="W3170" s="7">
        <v>1755.7999999999997</v>
      </c>
      <c r="AA3170" t="b">
        <v>0</v>
      </c>
      <c r="AB3170">
        <v>0</v>
      </c>
      <c r="AC3170">
        <v>0</v>
      </c>
      <c r="AD3170" t="b">
        <v>0</v>
      </c>
      <c r="AE3170" t="s">
        <v>39</v>
      </c>
      <c r="AF3170" t="b">
        <v>0</v>
      </c>
      <c r="AG3170">
        <v>1</v>
      </c>
      <c r="AH3170">
        <v>27</v>
      </c>
      <c r="AI3170" s="6">
        <v>900</v>
      </c>
      <c r="AJ3170">
        <v>722</v>
      </c>
      <c r="AK3170" t="s">
        <v>40</v>
      </c>
      <c r="AL3170" t="s">
        <v>41</v>
      </c>
      <c r="AM3170" s="9">
        <v>1.05</v>
      </c>
      <c r="AN3170">
        <f>_xlfn.XLOOKUP(S3170,[1]umbs_prices!$A:$A,[1]umbs_prices!$D:$D)</f>
        <v>104.61</v>
      </c>
      <c r="AO3170" s="11">
        <f t="shared" si="207"/>
        <v>4.610000000000003E-2</v>
      </c>
      <c r="AP3170" s="13">
        <f>(AM3170-1)*L3170</f>
        <v>5250.0000000000045</v>
      </c>
      <c r="AQ3170" s="8">
        <f>AO3170*L3170</f>
        <v>4840.5000000000027</v>
      </c>
      <c r="AR3170" s="1">
        <f t="shared" si="208"/>
        <v>409.50000000000182</v>
      </c>
      <c r="AS3170" s="8">
        <f>AQ3170+AR3170</f>
        <v>5250.0000000000045</v>
      </c>
      <c r="AT3170" s="8">
        <f>AS3170-X3170</f>
        <v>5250.0000000000045</v>
      </c>
      <c r="AU3170" s="11">
        <f>AT3170/L3170</f>
        <v>5.0000000000000044E-2</v>
      </c>
      <c r="AV3170">
        <f>(_xlfn.XLOOKUP(A3170,[2]loan_data!$A:$A,[2]loan_data!$Z:$Z)-100)%</f>
        <v>4.6099999999999995E-2</v>
      </c>
      <c r="AW3170" t="str">
        <f>_xlfn.XLOOKUP(A3170,[2]loan_data!$A:$A,[2]loan_data!$AA:$AA)</f>
        <v>umbs_price</v>
      </c>
      <c r="AX3170" s="8">
        <f>AV3170*L3170</f>
        <v>4840.4999999999991</v>
      </c>
    </row>
    <row r="3171" spans="1:52" x14ac:dyDescent="0.2">
      <c r="A3171">
        <v>5029583</v>
      </c>
      <c r="B3171" t="s">
        <v>61</v>
      </c>
      <c r="C3171" t="s">
        <v>99</v>
      </c>
      <c r="D3171" t="b">
        <v>1</v>
      </c>
      <c r="E3171" t="s">
        <v>35</v>
      </c>
      <c r="F3171" t="s">
        <v>36</v>
      </c>
      <c r="G3171" t="s">
        <v>37</v>
      </c>
      <c r="H3171" t="s">
        <v>53</v>
      </c>
      <c r="I3171">
        <v>1</v>
      </c>
      <c r="J3171" t="b">
        <v>0</v>
      </c>
      <c r="K3171" t="b">
        <v>0</v>
      </c>
      <c r="L3171" s="1">
        <v>525000</v>
      </c>
      <c r="M3171" s="2">
        <v>44440</v>
      </c>
      <c r="N3171" s="2">
        <v>44470</v>
      </c>
      <c r="O3171" s="2">
        <v>55397</v>
      </c>
      <c r="P3171">
        <v>360</v>
      </c>
      <c r="Q3171" s="3">
        <v>2247.38</v>
      </c>
      <c r="R3171">
        <v>3.14</v>
      </c>
      <c r="S3171" t="s">
        <v>922</v>
      </c>
      <c r="T3171" s="4">
        <v>769682</v>
      </c>
      <c r="U3171" s="7">
        <f>V3171+W3171</f>
        <v>10793.46</v>
      </c>
      <c r="V3171" s="7">
        <f t="shared" si="206"/>
        <v>9502.5</v>
      </c>
      <c r="W3171" s="7">
        <v>1290.96</v>
      </c>
      <c r="AA3171" t="b">
        <v>0</v>
      </c>
      <c r="AB3171">
        <v>0</v>
      </c>
      <c r="AC3171">
        <v>0</v>
      </c>
      <c r="AD3171" t="b">
        <v>0</v>
      </c>
      <c r="AE3171" t="s">
        <v>39</v>
      </c>
      <c r="AF3171" t="b">
        <v>0</v>
      </c>
      <c r="AG3171">
        <v>1</v>
      </c>
      <c r="AH3171">
        <v>114</v>
      </c>
      <c r="AI3171" s="6">
        <v>4275</v>
      </c>
      <c r="AJ3171">
        <v>722</v>
      </c>
      <c r="AK3171" t="s">
        <v>40</v>
      </c>
      <c r="AL3171" t="s">
        <v>50</v>
      </c>
      <c r="AM3171" s="9">
        <v>1.05</v>
      </c>
      <c r="AN3171">
        <f>_xlfn.XLOOKUP(S3171,[1]umbs_prices!$A:$A,[1]umbs_prices!$D:$D)</f>
        <v>103.19</v>
      </c>
      <c r="AO3171" s="11">
        <f t="shared" si="207"/>
        <v>3.1900000000000039E-2</v>
      </c>
      <c r="AP3171" s="13">
        <f>(AM3171-1)*L3171</f>
        <v>26250.000000000022</v>
      </c>
      <c r="AQ3171" s="8">
        <f>AO3171*L3171</f>
        <v>16747.500000000022</v>
      </c>
      <c r="AR3171" s="1">
        <f t="shared" si="208"/>
        <v>9502.5</v>
      </c>
      <c r="AS3171" s="8">
        <f>AQ3171+AR3171</f>
        <v>26250.000000000022</v>
      </c>
      <c r="AT3171" s="8">
        <f>AS3171-X3171</f>
        <v>26250.000000000022</v>
      </c>
      <c r="AU3171" s="11">
        <f>AT3171/L3171</f>
        <v>5.0000000000000044E-2</v>
      </c>
      <c r="AV3171">
        <f>(_xlfn.XLOOKUP(A3171,[2]loan_data!$A:$A,[2]loan_data!$Z:$Z)-100)%</f>
        <v>3.1899999999999977E-2</v>
      </c>
      <c r="AW3171" t="str">
        <f>_xlfn.XLOOKUP(A3171,[2]loan_data!$A:$A,[2]loan_data!$AA:$AA)</f>
        <v>umbs_price</v>
      </c>
      <c r="AX3171" s="8">
        <f>AV3171*L3171</f>
        <v>16747.499999999989</v>
      </c>
    </row>
    <row r="3172" spans="1:52" x14ac:dyDescent="0.2">
      <c r="A3172">
        <v>5029591</v>
      </c>
      <c r="B3172" t="s">
        <v>88</v>
      </c>
      <c r="C3172" t="s">
        <v>141</v>
      </c>
      <c r="D3172" t="b">
        <v>1</v>
      </c>
      <c r="E3172" t="s">
        <v>35</v>
      </c>
      <c r="F3172" t="s">
        <v>36</v>
      </c>
      <c r="G3172" t="s">
        <v>37</v>
      </c>
      <c r="H3172" t="s">
        <v>53</v>
      </c>
      <c r="I3172">
        <v>1</v>
      </c>
      <c r="J3172" t="b">
        <v>0</v>
      </c>
      <c r="K3172" t="b">
        <v>0</v>
      </c>
      <c r="L3172" s="1">
        <v>95000</v>
      </c>
      <c r="M3172" s="2">
        <v>44440</v>
      </c>
      <c r="N3172" s="2">
        <v>44470</v>
      </c>
      <c r="O3172" s="2">
        <v>55397</v>
      </c>
      <c r="P3172">
        <v>360</v>
      </c>
      <c r="Q3172" s="3">
        <v>399.02</v>
      </c>
      <c r="R3172">
        <v>2.99</v>
      </c>
      <c r="S3172" t="s">
        <v>924</v>
      </c>
      <c r="T3172" s="4">
        <v>160609</v>
      </c>
      <c r="U3172" s="7">
        <f>V3172+W3172</f>
        <v>1901.0999999999976</v>
      </c>
      <c r="V3172" s="7">
        <f t="shared" si="206"/>
        <v>788.49999999999773</v>
      </c>
      <c r="W3172" s="7">
        <v>1112.5999999999999</v>
      </c>
      <c r="AA3172" t="b">
        <v>0</v>
      </c>
      <c r="AB3172">
        <v>0</v>
      </c>
      <c r="AC3172">
        <v>0</v>
      </c>
      <c r="AD3172" t="b">
        <v>0</v>
      </c>
      <c r="AE3172" t="s">
        <v>39</v>
      </c>
      <c r="AF3172" t="b">
        <v>0</v>
      </c>
      <c r="AG3172">
        <v>1</v>
      </c>
      <c r="AH3172">
        <v>21</v>
      </c>
      <c r="AI3172" s="6">
        <v>683</v>
      </c>
      <c r="AJ3172">
        <v>722</v>
      </c>
      <c r="AK3172" t="s">
        <v>43</v>
      </c>
      <c r="AL3172" t="s">
        <v>50</v>
      </c>
      <c r="AM3172" s="9">
        <v>1.05</v>
      </c>
      <c r="AN3172">
        <f>_xlfn.XLOOKUP(S3172,[1]umbs_prices!$A:$A,[1]umbs_prices!$D:$D)</f>
        <v>104.17</v>
      </c>
      <c r="AO3172" s="11">
        <f t="shared" si="207"/>
        <v>4.170000000000007E-2</v>
      </c>
      <c r="AP3172" s="13">
        <f>(AM3172-1)*L3172</f>
        <v>4750.0000000000045</v>
      </c>
      <c r="AQ3172" s="8">
        <f>AO3172*L3172</f>
        <v>3961.5000000000068</v>
      </c>
      <c r="AR3172" s="1">
        <f t="shared" si="208"/>
        <v>788.49999999999773</v>
      </c>
      <c r="AS3172" s="8">
        <f>AQ3172+AR3172</f>
        <v>4750.0000000000045</v>
      </c>
      <c r="AT3172" s="8">
        <f>AS3172-X3172</f>
        <v>4750.0000000000045</v>
      </c>
      <c r="AU3172" s="11">
        <f>AT3172/L3172</f>
        <v>5.0000000000000044E-2</v>
      </c>
      <c r="AV3172">
        <f>(_xlfn.XLOOKUP(A3172,[2]loan_data!$A:$A,[2]loan_data!$Z:$Z)-100)%</f>
        <v>4.1700000000000015E-2</v>
      </c>
      <c r="AW3172" t="str">
        <f>_xlfn.XLOOKUP(A3172,[2]loan_data!$A:$A,[2]loan_data!$AA:$AA)</f>
        <v>umbs_price</v>
      </c>
      <c r="AX3172" s="8">
        <f>AV3172*L3172</f>
        <v>3961.5000000000014</v>
      </c>
    </row>
    <row r="3173" spans="1:52" x14ac:dyDescent="0.2">
      <c r="A3173">
        <v>5029605</v>
      </c>
      <c r="B3173" t="s">
        <v>48</v>
      </c>
      <c r="C3173" t="s">
        <v>49</v>
      </c>
      <c r="D3173" t="b">
        <v>1</v>
      </c>
      <c r="E3173" t="s">
        <v>35</v>
      </c>
      <c r="F3173" t="s">
        <v>36</v>
      </c>
      <c r="G3173" t="s">
        <v>37</v>
      </c>
      <c r="H3173" t="s">
        <v>53</v>
      </c>
      <c r="I3173">
        <v>1</v>
      </c>
      <c r="J3173" t="b">
        <v>0</v>
      </c>
      <c r="K3173" t="b">
        <v>0</v>
      </c>
      <c r="L3173" s="1">
        <v>465000</v>
      </c>
      <c r="M3173" s="2">
        <v>44441</v>
      </c>
      <c r="N3173" s="2">
        <v>44470</v>
      </c>
      <c r="O3173" s="2">
        <v>55397</v>
      </c>
      <c r="P3173">
        <v>360</v>
      </c>
      <c r="Q3173" s="3">
        <v>2018.25</v>
      </c>
      <c r="R3173">
        <v>3.25</v>
      </c>
      <c r="S3173" t="s">
        <v>926</v>
      </c>
      <c r="T3173" s="4">
        <v>605154</v>
      </c>
      <c r="U3173" s="7">
        <f>V3173+W3173</f>
        <v>2167</v>
      </c>
      <c r="V3173" s="7">
        <f t="shared" si="206"/>
        <v>0</v>
      </c>
      <c r="W3173" s="7">
        <v>2167</v>
      </c>
      <c r="AA3173" t="b">
        <v>0</v>
      </c>
      <c r="AB3173">
        <v>0</v>
      </c>
      <c r="AC3173">
        <v>0</v>
      </c>
      <c r="AD3173" t="b">
        <v>0</v>
      </c>
      <c r="AE3173" t="s">
        <v>39</v>
      </c>
      <c r="AF3173" t="b">
        <v>0</v>
      </c>
      <c r="AG3173">
        <v>1</v>
      </c>
      <c r="AH3173">
        <v>120</v>
      </c>
      <c r="AI3173" s="6">
        <v>4700</v>
      </c>
      <c r="AJ3173">
        <v>722</v>
      </c>
      <c r="AK3173" t="s">
        <v>58</v>
      </c>
      <c r="AL3173" t="s">
        <v>41</v>
      </c>
      <c r="AM3173" s="9">
        <v>1.05</v>
      </c>
      <c r="AN3173">
        <f>_xlfn.XLOOKUP(S3173,[1]umbs_prices!$A:$A,[1]umbs_prices!$D:$D)</f>
        <v>105</v>
      </c>
      <c r="AO3173" s="11">
        <f t="shared" si="207"/>
        <v>5.0000000000000044E-2</v>
      </c>
      <c r="AP3173" s="13">
        <f>(AM3173-1)*L3173</f>
        <v>23250.000000000022</v>
      </c>
      <c r="AQ3173" s="8">
        <f>AO3173*L3173</f>
        <v>23250.000000000022</v>
      </c>
      <c r="AR3173" s="1">
        <f t="shared" si="208"/>
        <v>0</v>
      </c>
      <c r="AS3173" s="8">
        <f>AQ3173+AR3173</f>
        <v>23250.000000000022</v>
      </c>
      <c r="AT3173" s="8">
        <f>AS3173-X3173</f>
        <v>23250.000000000022</v>
      </c>
      <c r="AU3173" s="11">
        <f>AT3173/L3173</f>
        <v>5.0000000000000044E-2</v>
      </c>
      <c r="AV3173">
        <f>(_xlfn.XLOOKUP(A3173,[2]loan_data!$A:$A,[2]loan_data!$Z:$Z)-100)%</f>
        <v>0.05</v>
      </c>
      <c r="AW3173" t="str">
        <f>_xlfn.XLOOKUP(A3173,[2]loan_data!$A:$A,[2]loan_data!$AA:$AA)</f>
        <v>umbs_price</v>
      </c>
      <c r="AX3173" s="8">
        <f>AV3173*L3173</f>
        <v>23250</v>
      </c>
    </row>
    <row r="3174" spans="1:52" x14ac:dyDescent="0.2">
      <c r="A3174">
        <v>5029646</v>
      </c>
      <c r="B3174" t="s">
        <v>63</v>
      </c>
      <c r="C3174" t="s">
        <v>526</v>
      </c>
      <c r="D3174" t="b">
        <v>1</v>
      </c>
      <c r="E3174" t="s">
        <v>35</v>
      </c>
      <c r="F3174" t="s">
        <v>36</v>
      </c>
      <c r="G3174" t="s">
        <v>37</v>
      </c>
      <c r="H3174" t="s">
        <v>38</v>
      </c>
      <c r="I3174">
        <v>1</v>
      </c>
      <c r="J3174" t="b">
        <v>0</v>
      </c>
      <c r="K3174" t="b">
        <v>0</v>
      </c>
      <c r="L3174" s="1">
        <v>135000</v>
      </c>
      <c r="M3174" s="2">
        <v>44441</v>
      </c>
      <c r="N3174" s="2">
        <v>44470</v>
      </c>
      <c r="O3174" s="2">
        <v>54302</v>
      </c>
      <c r="P3174">
        <v>324</v>
      </c>
      <c r="Q3174" s="3">
        <v>606.23</v>
      </c>
      <c r="R3174">
        <v>2.99</v>
      </c>
      <c r="S3174" t="s">
        <v>922</v>
      </c>
      <c r="T3174" s="4">
        <v>225000</v>
      </c>
      <c r="U3174" s="7">
        <f>V3174+W3174</f>
        <v>3620.0000000000009</v>
      </c>
      <c r="V3174" s="7">
        <f t="shared" si="206"/>
        <v>2443.5000000000009</v>
      </c>
      <c r="W3174" s="7">
        <v>1176.5</v>
      </c>
      <c r="AA3174" t="b">
        <v>0</v>
      </c>
      <c r="AB3174">
        <v>0</v>
      </c>
      <c r="AC3174">
        <v>0</v>
      </c>
      <c r="AD3174" t="b">
        <v>0</v>
      </c>
      <c r="AE3174" t="s">
        <v>39</v>
      </c>
      <c r="AF3174" t="b">
        <v>0</v>
      </c>
      <c r="AG3174">
        <v>1</v>
      </c>
      <c r="AH3174">
        <v>36</v>
      </c>
      <c r="AI3174" s="6">
        <v>810</v>
      </c>
      <c r="AJ3174">
        <v>722</v>
      </c>
      <c r="AK3174" t="s">
        <v>40</v>
      </c>
      <c r="AL3174" t="s">
        <v>50</v>
      </c>
      <c r="AM3174" s="9">
        <v>1.05</v>
      </c>
      <c r="AN3174">
        <f>_xlfn.XLOOKUP(S3174,[1]umbs_prices!$A:$A,[1]umbs_prices!$D:$D)</f>
        <v>103.19</v>
      </c>
      <c r="AO3174" s="11">
        <f t="shared" si="207"/>
        <v>3.1900000000000039E-2</v>
      </c>
      <c r="AP3174" s="13">
        <f>(AM3174-1)*L3174</f>
        <v>6750.0000000000064</v>
      </c>
      <c r="AQ3174" s="8">
        <f>AO3174*L3174</f>
        <v>4306.5000000000055</v>
      </c>
      <c r="AR3174" s="1">
        <f t="shared" si="208"/>
        <v>2443.5000000000009</v>
      </c>
      <c r="AS3174" s="8">
        <f>AQ3174+AR3174</f>
        <v>6750.0000000000064</v>
      </c>
      <c r="AT3174" s="8">
        <f>AS3174-X3174</f>
        <v>6750.0000000000064</v>
      </c>
      <c r="AU3174" s="11">
        <f>AT3174/L3174</f>
        <v>5.0000000000000044E-2</v>
      </c>
      <c r="AV3174">
        <f>(_xlfn.XLOOKUP(A3174,[2]loan_data!$A:$A,[2]loan_data!$Z:$Z)-100)%</f>
        <v>3.1899999999999977E-2</v>
      </c>
      <c r="AW3174" t="str">
        <f>_xlfn.XLOOKUP(A3174,[2]loan_data!$A:$A,[2]loan_data!$AA:$AA)</f>
        <v>umbs_price</v>
      </c>
      <c r="AX3174" s="8">
        <f>AV3174*L3174</f>
        <v>4306.4999999999973</v>
      </c>
    </row>
    <row r="3175" spans="1:52" x14ac:dyDescent="0.2">
      <c r="A3175">
        <v>5029749</v>
      </c>
      <c r="B3175" t="s">
        <v>33</v>
      </c>
      <c r="C3175" t="s">
        <v>220</v>
      </c>
      <c r="D3175" t="b">
        <v>1</v>
      </c>
      <c r="E3175" t="s">
        <v>35</v>
      </c>
      <c r="F3175" t="s">
        <v>36</v>
      </c>
      <c r="G3175" t="s">
        <v>37</v>
      </c>
      <c r="H3175" t="s">
        <v>53</v>
      </c>
      <c r="I3175">
        <v>1</v>
      </c>
      <c r="J3175" t="b">
        <v>0</v>
      </c>
      <c r="K3175" t="b">
        <v>0</v>
      </c>
      <c r="L3175" s="1">
        <v>655000</v>
      </c>
      <c r="M3175" s="2">
        <v>44441</v>
      </c>
      <c r="N3175" s="2">
        <v>44470</v>
      </c>
      <c r="O3175" s="2">
        <v>55397</v>
      </c>
      <c r="P3175">
        <v>360</v>
      </c>
      <c r="Q3175" s="3">
        <v>2751.13</v>
      </c>
      <c r="R3175">
        <v>2.99</v>
      </c>
      <c r="S3175" t="s">
        <v>922</v>
      </c>
      <c r="T3175" s="4">
        <v>873334</v>
      </c>
      <c r="U3175" s="7">
        <f>V3175+W3175</f>
        <v>12532.450000000004</v>
      </c>
      <c r="V3175" s="7">
        <f t="shared" si="206"/>
        <v>11855.500000000004</v>
      </c>
      <c r="W3175" s="7">
        <v>676.95</v>
      </c>
      <c r="AA3175" t="b">
        <v>0</v>
      </c>
      <c r="AB3175">
        <v>0</v>
      </c>
      <c r="AC3175">
        <v>0</v>
      </c>
      <c r="AD3175" t="b">
        <v>0</v>
      </c>
      <c r="AE3175" t="s">
        <v>39</v>
      </c>
      <c r="AF3175" t="b">
        <v>0</v>
      </c>
      <c r="AG3175">
        <v>1</v>
      </c>
      <c r="AH3175">
        <v>166</v>
      </c>
      <c r="AI3175" s="6">
        <v>4289</v>
      </c>
      <c r="AJ3175">
        <v>722</v>
      </c>
      <c r="AK3175" t="s">
        <v>40</v>
      </c>
      <c r="AL3175" t="s">
        <v>50</v>
      </c>
      <c r="AM3175" s="9">
        <v>1.05</v>
      </c>
      <c r="AN3175">
        <f>_xlfn.XLOOKUP(S3175,[1]umbs_prices!$A:$A,[1]umbs_prices!$D:$D)</f>
        <v>103.19</v>
      </c>
      <c r="AO3175" s="11">
        <f t="shared" si="207"/>
        <v>3.1900000000000039E-2</v>
      </c>
      <c r="AP3175" s="13">
        <f>(AM3175-1)*L3175</f>
        <v>32750.000000000029</v>
      </c>
      <c r="AQ3175" s="8">
        <f>AO3175*L3175</f>
        <v>20894.500000000025</v>
      </c>
      <c r="AR3175" s="1">
        <f t="shared" si="208"/>
        <v>11855.500000000004</v>
      </c>
      <c r="AS3175" s="8">
        <f>AQ3175+AR3175</f>
        <v>32750.000000000029</v>
      </c>
      <c r="AT3175" s="8">
        <f>AS3175-X3175</f>
        <v>32750.000000000029</v>
      </c>
      <c r="AU3175" s="11">
        <f>AT3175/L3175</f>
        <v>5.0000000000000044E-2</v>
      </c>
      <c r="AV3175">
        <f>(_xlfn.XLOOKUP(A3175,[2]loan_data!$A:$A,[2]loan_data!$Z:$Z)-100)%</f>
        <v>3.1899999999999977E-2</v>
      </c>
      <c r="AW3175" t="str">
        <f>_xlfn.XLOOKUP(A3175,[2]loan_data!$A:$A,[2]loan_data!$AA:$AA)</f>
        <v>umbs_price</v>
      </c>
      <c r="AX3175" s="8">
        <f>AV3175*L3175</f>
        <v>20894.499999999985</v>
      </c>
    </row>
    <row r="3176" spans="1:52" x14ac:dyDescent="0.2">
      <c r="A3176">
        <v>5029959</v>
      </c>
      <c r="B3176" t="s">
        <v>88</v>
      </c>
      <c r="C3176" t="s">
        <v>389</v>
      </c>
      <c r="D3176" t="b">
        <v>1</v>
      </c>
      <c r="E3176" t="s">
        <v>35</v>
      </c>
      <c r="F3176" t="s">
        <v>36</v>
      </c>
      <c r="G3176" t="s">
        <v>37</v>
      </c>
      <c r="H3176" t="s">
        <v>53</v>
      </c>
      <c r="I3176">
        <v>1</v>
      </c>
      <c r="J3176" t="b">
        <v>0</v>
      </c>
      <c r="K3176" t="b">
        <v>0</v>
      </c>
      <c r="L3176" s="1">
        <v>125000</v>
      </c>
      <c r="M3176" s="2">
        <v>44441</v>
      </c>
      <c r="N3176" s="2">
        <v>44470</v>
      </c>
      <c r="O3176" s="2">
        <v>51745</v>
      </c>
      <c r="P3176">
        <v>240</v>
      </c>
      <c r="Q3176" s="3">
        <v>683.81999999999994</v>
      </c>
      <c r="R3176">
        <v>2.875</v>
      </c>
      <c r="S3176" t="s">
        <v>922</v>
      </c>
      <c r="T3176" s="4">
        <v>224619</v>
      </c>
      <c r="U3176" s="7">
        <f>V3176+W3176</f>
        <v>3390.5000000000005</v>
      </c>
      <c r="V3176" s="7">
        <f t="shared" si="206"/>
        <v>2262.5000000000005</v>
      </c>
      <c r="W3176" s="7">
        <v>1128</v>
      </c>
      <c r="AA3176" t="b">
        <v>0</v>
      </c>
      <c r="AB3176">
        <v>0</v>
      </c>
      <c r="AC3176">
        <v>0</v>
      </c>
      <c r="AD3176" t="b">
        <v>0</v>
      </c>
      <c r="AE3176" t="s">
        <v>39</v>
      </c>
      <c r="AF3176" t="b">
        <v>0</v>
      </c>
      <c r="AG3176">
        <v>1</v>
      </c>
      <c r="AH3176">
        <v>47</v>
      </c>
      <c r="AI3176" s="6">
        <v>1880</v>
      </c>
      <c r="AJ3176">
        <v>722</v>
      </c>
      <c r="AK3176" t="s">
        <v>58</v>
      </c>
      <c r="AL3176" t="s">
        <v>41</v>
      </c>
      <c r="AM3176" s="9">
        <v>1.05</v>
      </c>
      <c r="AN3176">
        <f>_xlfn.XLOOKUP(S3176,[1]umbs_prices!$A:$A,[1]umbs_prices!$D:$D)</f>
        <v>103.19</v>
      </c>
      <c r="AO3176" s="11">
        <f t="shared" si="207"/>
        <v>3.1900000000000039E-2</v>
      </c>
      <c r="AP3176" s="13">
        <f>(AM3176-1)*L3176</f>
        <v>6250.0000000000055</v>
      </c>
      <c r="AQ3176" s="8">
        <f>AO3176*L3176</f>
        <v>3987.500000000005</v>
      </c>
      <c r="AR3176" s="1">
        <f t="shared" si="208"/>
        <v>2262.5000000000005</v>
      </c>
      <c r="AS3176" s="8">
        <f>AQ3176+AR3176</f>
        <v>6250.0000000000055</v>
      </c>
      <c r="AT3176" s="8">
        <f>AS3176-X3176</f>
        <v>6250.0000000000055</v>
      </c>
      <c r="AU3176" s="11">
        <f>AT3176/L3176</f>
        <v>5.0000000000000044E-2</v>
      </c>
      <c r="AV3176">
        <f>(_xlfn.XLOOKUP(A3176,[2]loan_data!$A:$A,[2]loan_data!$Z:$Z)-100)%</f>
        <v>3.1899999999999977E-2</v>
      </c>
      <c r="AW3176" t="str">
        <f>_xlfn.XLOOKUP(A3176,[2]loan_data!$A:$A,[2]loan_data!$AA:$AA)</f>
        <v>umbs_price</v>
      </c>
      <c r="AX3176" s="8">
        <f>AV3176*L3176</f>
        <v>3987.4999999999973</v>
      </c>
    </row>
    <row r="3177" spans="1:52" x14ac:dyDescent="0.2">
      <c r="A3177">
        <v>5029998</v>
      </c>
      <c r="B3177" t="s">
        <v>88</v>
      </c>
      <c r="C3177" t="s">
        <v>209</v>
      </c>
      <c r="D3177" t="b">
        <v>1</v>
      </c>
      <c r="E3177" t="s">
        <v>35</v>
      </c>
      <c r="F3177" t="s">
        <v>36</v>
      </c>
      <c r="G3177" t="s">
        <v>37</v>
      </c>
      <c r="H3177" t="s">
        <v>38</v>
      </c>
      <c r="I3177">
        <v>1</v>
      </c>
      <c r="J3177" t="b">
        <v>0</v>
      </c>
      <c r="K3177" t="b">
        <v>0</v>
      </c>
      <c r="L3177" s="1">
        <v>165000</v>
      </c>
      <c r="M3177" s="2">
        <v>44441</v>
      </c>
      <c r="N3177" s="2">
        <v>44470</v>
      </c>
      <c r="O3177" s="2">
        <v>49919</v>
      </c>
      <c r="P3177">
        <v>180</v>
      </c>
      <c r="Q3177" s="3">
        <v>1059.28</v>
      </c>
      <c r="R3177">
        <v>1.99</v>
      </c>
      <c r="S3177" t="s">
        <v>927</v>
      </c>
      <c r="T3177" s="4">
        <v>217621</v>
      </c>
      <c r="U3177" s="7">
        <f>V3177+W3177</f>
        <v>7705.1499999999924</v>
      </c>
      <c r="V3177" s="7">
        <f t="shared" si="206"/>
        <v>6715.4999999999927</v>
      </c>
      <c r="W3177" s="7">
        <v>989.65000000000009</v>
      </c>
      <c r="AA3177" t="b">
        <v>0</v>
      </c>
      <c r="AB3177">
        <v>0</v>
      </c>
      <c r="AC3177">
        <v>0</v>
      </c>
      <c r="AD3177" t="b">
        <v>0</v>
      </c>
      <c r="AE3177" t="s">
        <v>39</v>
      </c>
      <c r="AF3177" t="b">
        <v>0</v>
      </c>
      <c r="AG3177">
        <v>1</v>
      </c>
      <c r="AH3177">
        <v>76</v>
      </c>
      <c r="AI3177" s="6">
        <v>2660</v>
      </c>
      <c r="AJ3177">
        <v>722</v>
      </c>
      <c r="AK3177" t="s">
        <v>40</v>
      </c>
      <c r="AL3177" t="s">
        <v>41</v>
      </c>
      <c r="AM3177" s="9">
        <v>1.05</v>
      </c>
      <c r="AN3177">
        <f>_xlfn.XLOOKUP(S3177,[1]umbs_prices!$A:$A,[1]umbs_prices!$D:$D)</f>
        <v>100.93</v>
      </c>
      <c r="AO3177" s="11">
        <f t="shared" si="207"/>
        <v>9.300000000000086E-3</v>
      </c>
      <c r="AP3177" s="13">
        <f>(AM3177-1)*L3177</f>
        <v>8250.0000000000073</v>
      </c>
      <c r="AQ3177" s="8">
        <f>AO3177*L3177</f>
        <v>1534.5000000000141</v>
      </c>
      <c r="AR3177" s="1">
        <f t="shared" si="208"/>
        <v>6715.4999999999927</v>
      </c>
      <c r="AS3177" s="8">
        <f>AQ3177+AR3177</f>
        <v>8250.0000000000073</v>
      </c>
      <c r="AT3177" s="8">
        <f>AS3177-X3177</f>
        <v>8250.0000000000073</v>
      </c>
      <c r="AU3177" s="11">
        <f>AT3177/L3177</f>
        <v>5.0000000000000044E-2</v>
      </c>
      <c r="AV3177">
        <f>(_xlfn.XLOOKUP(A3177,[2]loan_data!$A:$A,[2]loan_data!$Z:$Z)-100)%</f>
        <v>9.3000000000000686E-3</v>
      </c>
      <c r="AW3177" t="str">
        <f>_xlfn.XLOOKUP(A3177,[2]loan_data!$A:$A,[2]loan_data!$AA:$AA)</f>
        <v>umbs_price</v>
      </c>
      <c r="AX3177" s="8">
        <f>AV3177*L3177</f>
        <v>1534.5000000000114</v>
      </c>
    </row>
    <row r="3178" spans="1:52" x14ac:dyDescent="0.2">
      <c r="A3178">
        <v>5030045</v>
      </c>
      <c r="B3178" t="s">
        <v>326</v>
      </c>
      <c r="C3178" t="s">
        <v>752</v>
      </c>
      <c r="D3178" t="b">
        <v>1</v>
      </c>
      <c r="E3178" t="s">
        <v>35</v>
      </c>
      <c r="F3178" t="s">
        <v>36</v>
      </c>
      <c r="G3178" t="s">
        <v>37</v>
      </c>
      <c r="H3178" t="s">
        <v>38</v>
      </c>
      <c r="I3178">
        <v>1</v>
      </c>
      <c r="J3178" t="b">
        <v>0</v>
      </c>
      <c r="K3178" t="b">
        <v>0</v>
      </c>
      <c r="L3178" s="1">
        <v>165000</v>
      </c>
      <c r="M3178" s="2">
        <v>44441</v>
      </c>
      <c r="N3178" s="2">
        <v>44470</v>
      </c>
      <c r="O3178" s="2">
        <v>49919</v>
      </c>
      <c r="P3178">
        <v>180</v>
      </c>
      <c r="Q3178" s="3">
        <v>1078.8699999999999</v>
      </c>
      <c r="R3178">
        <v>2.25</v>
      </c>
      <c r="S3178" t="s">
        <v>921</v>
      </c>
      <c r="T3178" s="4">
        <v>221032</v>
      </c>
      <c r="U3178" s="7">
        <f>V3178+W3178</f>
        <v>9552.5000000000218</v>
      </c>
      <c r="V3178" s="7">
        <f t="shared" si="206"/>
        <v>8448.0000000000218</v>
      </c>
      <c r="W3178" s="7">
        <v>1104.5</v>
      </c>
      <c r="AA3178" t="b">
        <v>0</v>
      </c>
      <c r="AB3178">
        <v>0</v>
      </c>
      <c r="AC3178">
        <v>0</v>
      </c>
      <c r="AD3178" t="b">
        <v>0</v>
      </c>
      <c r="AE3178" t="s">
        <v>39</v>
      </c>
      <c r="AF3178" t="b">
        <v>0</v>
      </c>
      <c r="AG3178">
        <v>1</v>
      </c>
      <c r="AH3178">
        <v>69</v>
      </c>
      <c r="AI3178" s="6">
        <v>1783</v>
      </c>
      <c r="AJ3178">
        <v>722</v>
      </c>
      <c r="AK3178" t="s">
        <v>43</v>
      </c>
      <c r="AL3178" t="s">
        <v>50</v>
      </c>
      <c r="AM3178" s="9">
        <v>1.05</v>
      </c>
      <c r="AN3178">
        <f>_xlfn.XLOOKUP(S3178,[1]umbs_prices!$A:$A,[1]umbs_prices!$D:$D)</f>
        <v>99.88</v>
      </c>
      <c r="AO3178" s="11">
        <f t="shared" si="207"/>
        <v>-1.2000000000000899E-3</v>
      </c>
      <c r="AP3178" s="13">
        <f>(AM3178-1)*L3178</f>
        <v>8250.0000000000073</v>
      </c>
      <c r="AQ3178" s="8">
        <f>AO3178*L3178</f>
        <v>-198.00000000001484</v>
      </c>
      <c r="AR3178" s="1">
        <f t="shared" si="208"/>
        <v>8448.0000000000218</v>
      </c>
      <c r="AS3178" s="8">
        <f>AQ3178+AR3178</f>
        <v>8250.0000000000073</v>
      </c>
      <c r="AT3178" s="8">
        <f>AS3178-X3178</f>
        <v>8250.0000000000073</v>
      </c>
      <c r="AU3178" s="11">
        <f>AT3178/L3178</f>
        <v>5.0000000000000044E-2</v>
      </c>
      <c r="AV3178">
        <f>(_xlfn.XLOOKUP(A3178,[2]loan_data!$A:$A,[2]loan_data!$Z:$Z)-100)%</f>
        <v>-1.2000000000000454E-3</v>
      </c>
      <c r="AW3178" t="str">
        <f>_xlfn.XLOOKUP(A3178,[2]loan_data!$A:$A,[2]loan_data!$AA:$AA)</f>
        <v>umbs_price</v>
      </c>
      <c r="AX3178" s="8">
        <f>AV3178*L3178</f>
        <v>-198.0000000000075</v>
      </c>
    </row>
    <row r="3179" spans="1:52" x14ac:dyDescent="0.2">
      <c r="A3179">
        <v>5030052</v>
      </c>
      <c r="B3179" t="s">
        <v>73</v>
      </c>
      <c r="C3179" t="s">
        <v>253</v>
      </c>
      <c r="D3179" t="b">
        <v>1</v>
      </c>
      <c r="E3179" t="s">
        <v>35</v>
      </c>
      <c r="F3179" t="s">
        <v>36</v>
      </c>
      <c r="G3179" t="s">
        <v>37</v>
      </c>
      <c r="H3179" t="s">
        <v>53</v>
      </c>
      <c r="I3179">
        <v>1</v>
      </c>
      <c r="J3179" t="b">
        <v>0</v>
      </c>
      <c r="K3179" t="b">
        <v>0</v>
      </c>
      <c r="L3179" s="1">
        <v>165000</v>
      </c>
      <c r="M3179" s="2">
        <v>44442</v>
      </c>
      <c r="N3179" s="2">
        <v>44470</v>
      </c>
      <c r="O3179" s="2">
        <v>51745</v>
      </c>
      <c r="P3179">
        <v>240</v>
      </c>
      <c r="Q3179" s="3">
        <v>882.5</v>
      </c>
      <c r="R3179">
        <v>2.625</v>
      </c>
      <c r="S3179" t="s">
        <v>919</v>
      </c>
      <c r="T3179" s="4">
        <v>300000</v>
      </c>
      <c r="U3179" s="7">
        <f>V3179+W3179</f>
        <v>5838.8000000000084</v>
      </c>
      <c r="V3179" s="7">
        <f t="shared" si="206"/>
        <v>3250.5000000000082</v>
      </c>
      <c r="W3179" s="7">
        <v>2588.3000000000002</v>
      </c>
      <c r="AA3179" t="b">
        <v>0</v>
      </c>
      <c r="AB3179">
        <v>0</v>
      </c>
      <c r="AC3179">
        <v>0</v>
      </c>
      <c r="AD3179" t="b">
        <v>0</v>
      </c>
      <c r="AE3179" t="s">
        <v>39</v>
      </c>
      <c r="AF3179" t="b">
        <v>0</v>
      </c>
      <c r="AG3179">
        <v>1</v>
      </c>
      <c r="AH3179">
        <v>127</v>
      </c>
      <c r="AI3179" s="6">
        <v>1270</v>
      </c>
      <c r="AJ3179">
        <v>722</v>
      </c>
      <c r="AK3179" t="s">
        <v>40</v>
      </c>
      <c r="AL3179" t="s">
        <v>50</v>
      </c>
      <c r="AM3179" s="9">
        <v>1.05</v>
      </c>
      <c r="AN3179">
        <f>_xlfn.XLOOKUP(S3179,[1]umbs_prices!$A:$A,[1]umbs_prices!$D:$D)</f>
        <v>103.03</v>
      </c>
      <c r="AO3179" s="11">
        <f t="shared" si="207"/>
        <v>3.0299999999999994E-2</v>
      </c>
      <c r="AP3179" s="13">
        <f>(AM3179-1)*L3179</f>
        <v>8250.0000000000073</v>
      </c>
      <c r="AQ3179" s="8">
        <f>AO3179*L3179</f>
        <v>4999.4999999999991</v>
      </c>
      <c r="AR3179" s="1">
        <f t="shared" si="208"/>
        <v>3250.5000000000082</v>
      </c>
      <c r="AS3179" s="8">
        <f>AQ3179+AR3179</f>
        <v>8250.0000000000073</v>
      </c>
      <c r="AT3179" s="8">
        <f>AS3179-X3179</f>
        <v>8250.0000000000073</v>
      </c>
      <c r="AU3179" s="11">
        <f>AT3179/L3179</f>
        <v>5.0000000000000044E-2</v>
      </c>
      <c r="AV3179">
        <f>(_xlfn.XLOOKUP(A3179,[2]loan_data!$A:$A,[2]loan_data!$Z:$Z)-100)%</f>
        <v>3.0300000000000011E-2</v>
      </c>
      <c r="AW3179" t="str">
        <f>_xlfn.XLOOKUP(A3179,[2]loan_data!$A:$A,[2]loan_data!$AA:$AA)</f>
        <v>umbs_price</v>
      </c>
      <c r="AX3179" s="8">
        <f>AV3179*L3179</f>
        <v>4999.5000000000018</v>
      </c>
    </row>
    <row r="3180" spans="1:52" x14ac:dyDescent="0.2">
      <c r="A3180">
        <v>5030073</v>
      </c>
      <c r="B3180" t="s">
        <v>71</v>
      </c>
      <c r="C3180" t="s">
        <v>753</v>
      </c>
      <c r="D3180" t="b">
        <v>1</v>
      </c>
      <c r="E3180" t="s">
        <v>35</v>
      </c>
      <c r="F3180" t="s">
        <v>36</v>
      </c>
      <c r="G3180" t="s">
        <v>37</v>
      </c>
      <c r="H3180" t="s">
        <v>38</v>
      </c>
      <c r="I3180">
        <v>1</v>
      </c>
      <c r="J3180" t="b">
        <v>0</v>
      </c>
      <c r="K3180" t="b">
        <v>0</v>
      </c>
      <c r="L3180" s="1">
        <v>165000</v>
      </c>
      <c r="M3180" s="2">
        <v>44442</v>
      </c>
      <c r="N3180" s="2">
        <v>44470</v>
      </c>
      <c r="O3180" s="2">
        <v>48092</v>
      </c>
      <c r="P3180">
        <v>120</v>
      </c>
      <c r="Q3180" s="3">
        <v>1533.9</v>
      </c>
      <c r="R3180">
        <v>2.25</v>
      </c>
      <c r="S3180" t="s">
        <v>921</v>
      </c>
      <c r="T3180" s="4">
        <v>416983</v>
      </c>
      <c r="U3180" s="7">
        <f>V3180+W3180</f>
        <v>9158.960000000021</v>
      </c>
      <c r="V3180" s="7">
        <f t="shared" si="206"/>
        <v>8448.0000000000218</v>
      </c>
      <c r="W3180" s="7">
        <v>710.96</v>
      </c>
      <c r="AA3180" t="b">
        <v>0</v>
      </c>
      <c r="AB3180">
        <v>0</v>
      </c>
      <c r="AC3180">
        <v>0</v>
      </c>
      <c r="AD3180" t="b">
        <v>0</v>
      </c>
      <c r="AE3180" t="s">
        <v>39</v>
      </c>
      <c r="AF3180" t="b">
        <v>0</v>
      </c>
      <c r="AG3180">
        <v>1</v>
      </c>
      <c r="AH3180">
        <v>75</v>
      </c>
      <c r="AI3180" s="6">
        <v>2688</v>
      </c>
      <c r="AJ3180">
        <v>722</v>
      </c>
      <c r="AK3180" t="s">
        <v>58</v>
      </c>
      <c r="AL3180" t="s">
        <v>41</v>
      </c>
      <c r="AM3180" s="9">
        <v>1.05</v>
      </c>
      <c r="AN3180">
        <f>_xlfn.XLOOKUP(S3180,[1]umbs_prices!$A:$A,[1]umbs_prices!$D:$D)</f>
        <v>99.88</v>
      </c>
      <c r="AO3180" s="11">
        <f t="shared" si="207"/>
        <v>-1.2000000000000899E-3</v>
      </c>
      <c r="AP3180" s="13">
        <f>(AM3180-1)*L3180</f>
        <v>8250.0000000000073</v>
      </c>
      <c r="AQ3180" s="8">
        <f>AO3180*L3180</f>
        <v>-198.00000000001484</v>
      </c>
      <c r="AR3180" s="1">
        <f t="shared" si="208"/>
        <v>8448.0000000000218</v>
      </c>
      <c r="AS3180" s="8">
        <f>AQ3180+AR3180</f>
        <v>8250.0000000000073</v>
      </c>
      <c r="AT3180" s="8">
        <f>AS3180-X3180</f>
        <v>8250.0000000000073</v>
      </c>
      <c r="AU3180" s="11">
        <f>AT3180/L3180</f>
        <v>5.0000000000000044E-2</v>
      </c>
      <c r="AV3180">
        <f>(_xlfn.XLOOKUP(A3180,[2]loan_data!$A:$A,[2]loan_data!$Z:$Z)-100)%</f>
        <v>-1.2000000000000454E-3</v>
      </c>
      <c r="AW3180" t="str">
        <f>_xlfn.XLOOKUP(A3180,[2]loan_data!$A:$A,[2]loan_data!$AA:$AA)</f>
        <v>umbs_price</v>
      </c>
      <c r="AX3180" s="8">
        <f>AV3180*L3180</f>
        <v>-198.0000000000075</v>
      </c>
    </row>
    <row r="3181" spans="1:52" x14ac:dyDescent="0.2">
      <c r="A3181">
        <v>5030173</v>
      </c>
      <c r="B3181" t="s">
        <v>33</v>
      </c>
      <c r="C3181" t="s">
        <v>179</v>
      </c>
      <c r="D3181" t="b">
        <v>1</v>
      </c>
      <c r="E3181" t="s">
        <v>35</v>
      </c>
      <c r="F3181" t="s">
        <v>36</v>
      </c>
      <c r="G3181" t="s">
        <v>37</v>
      </c>
      <c r="H3181" t="s">
        <v>38</v>
      </c>
      <c r="I3181">
        <v>1</v>
      </c>
      <c r="J3181" t="b">
        <v>0</v>
      </c>
      <c r="K3181" t="b">
        <v>0</v>
      </c>
      <c r="L3181" s="1">
        <v>305000</v>
      </c>
      <c r="M3181" s="2">
        <v>44442</v>
      </c>
      <c r="N3181" s="2">
        <v>44470</v>
      </c>
      <c r="O3181" s="2">
        <v>55397</v>
      </c>
      <c r="P3181">
        <v>360</v>
      </c>
      <c r="Q3181" s="3">
        <v>1232.71</v>
      </c>
      <c r="R3181">
        <v>2.69</v>
      </c>
      <c r="S3181" t="s">
        <v>921</v>
      </c>
      <c r="T3181" s="4">
        <v>630426</v>
      </c>
      <c r="U3181" s="7">
        <f>V3181+W3181</f>
        <v>15648.00000000004</v>
      </c>
      <c r="V3181" s="7">
        <f t="shared" si="206"/>
        <v>15616.00000000004</v>
      </c>
      <c r="W3181" s="7">
        <v>32</v>
      </c>
      <c r="AA3181" t="b">
        <v>0</v>
      </c>
      <c r="AB3181">
        <v>0</v>
      </c>
      <c r="AC3181">
        <v>0</v>
      </c>
      <c r="AD3181" t="b">
        <v>0</v>
      </c>
      <c r="AE3181" t="s">
        <v>39</v>
      </c>
      <c r="AF3181" t="b">
        <v>0</v>
      </c>
      <c r="AG3181">
        <v>1</v>
      </c>
      <c r="AH3181">
        <v>304</v>
      </c>
      <c r="AI3181" s="6">
        <v>6080</v>
      </c>
      <c r="AJ3181">
        <v>722</v>
      </c>
      <c r="AK3181" t="s">
        <v>43</v>
      </c>
      <c r="AL3181" t="s">
        <v>50</v>
      </c>
      <c r="AM3181" s="9">
        <v>1.05</v>
      </c>
      <c r="AN3181">
        <f>_xlfn.XLOOKUP(S3181,[1]umbs_prices!$A:$A,[1]umbs_prices!$D:$D)</f>
        <v>99.88</v>
      </c>
      <c r="AO3181" s="11">
        <f t="shared" si="207"/>
        <v>-1.2000000000000899E-3</v>
      </c>
      <c r="AP3181" s="13">
        <f>(AM3181-1)*L3181</f>
        <v>15250.000000000013</v>
      </c>
      <c r="AQ3181" s="8">
        <f>AO3181*L3181</f>
        <v>-366.0000000000274</v>
      </c>
      <c r="AR3181" s="1">
        <f t="shared" si="208"/>
        <v>15616.00000000004</v>
      </c>
      <c r="AS3181" s="8">
        <f>AQ3181+AR3181</f>
        <v>15250.000000000013</v>
      </c>
      <c r="AT3181" s="8">
        <f>AS3181-X3181</f>
        <v>15250.000000000013</v>
      </c>
      <c r="AU3181" s="11">
        <f>AT3181/L3181</f>
        <v>5.0000000000000044E-2</v>
      </c>
      <c r="AV3181">
        <f>(_xlfn.XLOOKUP(A3181,[2]loan_data!$A:$A,[2]loan_data!$Z:$Z)-100)%</f>
        <v>2.2374999999999544E-3</v>
      </c>
      <c r="AW3181" t="str">
        <f>_xlfn.XLOOKUP(A3181,[2]loan_data!$A:$A,[2]loan_data!$AA:$AA)</f>
        <v>storgan_manley</v>
      </c>
      <c r="AX3181" s="8">
        <f>AV3181*L3181</f>
        <v>682.43749999998613</v>
      </c>
      <c r="AY3181" s="8">
        <f t="shared" ref="AY3181:AY3182" si="212">AX3181+AR3181</f>
        <v>16298.437500000025</v>
      </c>
      <c r="AZ3181" s="10">
        <f>AY3181/L3181</f>
        <v>5.3437500000000082E-2</v>
      </c>
    </row>
    <row r="3182" spans="1:52" x14ac:dyDescent="0.2">
      <c r="A3182">
        <v>5030182</v>
      </c>
      <c r="B3182" t="s">
        <v>61</v>
      </c>
      <c r="C3182" t="s">
        <v>513</v>
      </c>
      <c r="D3182" t="b">
        <v>1</v>
      </c>
      <c r="E3182" t="s">
        <v>35</v>
      </c>
      <c r="F3182" t="s">
        <v>36</v>
      </c>
      <c r="G3182" t="s">
        <v>37</v>
      </c>
      <c r="H3182" t="s">
        <v>38</v>
      </c>
      <c r="I3182">
        <v>1</v>
      </c>
      <c r="J3182" t="b">
        <v>0</v>
      </c>
      <c r="K3182" t="b">
        <v>0</v>
      </c>
      <c r="L3182" s="1">
        <v>165000</v>
      </c>
      <c r="M3182" s="2">
        <v>44442</v>
      </c>
      <c r="N3182" s="2">
        <v>44470</v>
      </c>
      <c r="O3182" s="2">
        <v>55397</v>
      </c>
      <c r="P3182">
        <v>360</v>
      </c>
      <c r="Q3182" s="3">
        <v>706.31999999999994</v>
      </c>
      <c r="R3182">
        <v>3.14</v>
      </c>
      <c r="S3182" t="s">
        <v>922</v>
      </c>
      <c r="T3182" s="4">
        <v>236052</v>
      </c>
      <c r="U3182" s="7">
        <f>V3182+W3182</f>
        <v>4343.6900000000005</v>
      </c>
      <c r="V3182" s="7">
        <f t="shared" si="206"/>
        <v>2986.5000000000009</v>
      </c>
      <c r="W3182" s="7">
        <v>1357.1899999999996</v>
      </c>
      <c r="AA3182" t="b">
        <v>0</v>
      </c>
      <c r="AB3182">
        <v>0</v>
      </c>
      <c r="AC3182">
        <v>0</v>
      </c>
      <c r="AD3182" t="b">
        <v>0</v>
      </c>
      <c r="AE3182" t="s">
        <v>39</v>
      </c>
      <c r="AF3182" t="b">
        <v>0</v>
      </c>
      <c r="AG3182">
        <v>1</v>
      </c>
      <c r="AH3182">
        <v>50</v>
      </c>
      <c r="AI3182" s="6">
        <v>1750</v>
      </c>
      <c r="AJ3182">
        <v>722</v>
      </c>
      <c r="AK3182" t="s">
        <v>43</v>
      </c>
      <c r="AL3182" t="s">
        <v>50</v>
      </c>
      <c r="AM3182" s="9">
        <v>1.05</v>
      </c>
      <c r="AN3182">
        <f>_xlfn.XLOOKUP(S3182,[1]umbs_prices!$A:$A,[1]umbs_prices!$D:$D)</f>
        <v>103.19</v>
      </c>
      <c r="AO3182" s="11">
        <f t="shared" si="207"/>
        <v>3.1900000000000039E-2</v>
      </c>
      <c r="AP3182" s="13">
        <f>(AM3182-1)*L3182</f>
        <v>8250.0000000000073</v>
      </c>
      <c r="AQ3182" s="8">
        <f>AO3182*L3182</f>
        <v>5263.5000000000064</v>
      </c>
      <c r="AR3182" s="1">
        <f t="shared" si="208"/>
        <v>2986.5000000000009</v>
      </c>
      <c r="AS3182" s="8">
        <f>AQ3182+AR3182</f>
        <v>8250.0000000000073</v>
      </c>
      <c r="AT3182" s="8">
        <f>AS3182-X3182</f>
        <v>8250.0000000000073</v>
      </c>
      <c r="AU3182" s="11">
        <f>AT3182/L3182</f>
        <v>5.0000000000000044E-2</v>
      </c>
      <c r="AV3182">
        <f>(_xlfn.XLOOKUP(A3182,[2]loan_data!$A:$A,[2]loan_data!$Z:$Z)-100)%</f>
        <v>4.1899999999999979E-2</v>
      </c>
      <c r="AW3182" t="str">
        <f>_xlfn.XLOOKUP(A3182,[2]loan_data!$A:$A,[2]loan_data!$AA:$AA)</f>
        <v>pj_logan</v>
      </c>
      <c r="AX3182" s="8">
        <f>AV3182*L3182</f>
        <v>6913.4999999999964</v>
      </c>
      <c r="AY3182" s="8">
        <f t="shared" si="212"/>
        <v>9899.9999999999964</v>
      </c>
      <c r="AZ3182" s="10">
        <f>AY3182/L3182</f>
        <v>5.9999999999999977E-2</v>
      </c>
    </row>
    <row r="3183" spans="1:52" x14ac:dyDescent="0.2">
      <c r="A3183">
        <v>5030303</v>
      </c>
      <c r="B3183" t="s">
        <v>54</v>
      </c>
      <c r="C3183" t="s">
        <v>92</v>
      </c>
      <c r="D3183" t="b">
        <v>1</v>
      </c>
      <c r="E3183" t="s">
        <v>35</v>
      </c>
      <c r="F3183" t="s">
        <v>36</v>
      </c>
      <c r="G3183" t="s">
        <v>37</v>
      </c>
      <c r="H3183" t="s">
        <v>53</v>
      </c>
      <c r="I3183">
        <v>1</v>
      </c>
      <c r="J3183" t="b">
        <v>0</v>
      </c>
      <c r="K3183" t="b">
        <v>0</v>
      </c>
      <c r="L3183" s="1">
        <v>165000</v>
      </c>
      <c r="M3183" s="2">
        <v>44443</v>
      </c>
      <c r="N3183" s="2">
        <v>44470</v>
      </c>
      <c r="O3183" s="2">
        <v>55397</v>
      </c>
      <c r="P3183">
        <v>360</v>
      </c>
      <c r="Q3183" s="3">
        <v>682.93999999999994</v>
      </c>
      <c r="R3183">
        <v>2.875</v>
      </c>
      <c r="S3183" t="s">
        <v>922</v>
      </c>
      <c r="T3183" s="4">
        <v>300931</v>
      </c>
      <c r="U3183" s="7">
        <f>V3183+W3183</f>
        <v>4319.0000000000009</v>
      </c>
      <c r="V3183" s="7">
        <f t="shared" si="206"/>
        <v>2986.5000000000009</v>
      </c>
      <c r="W3183" s="7">
        <v>1332.5</v>
      </c>
      <c r="AA3183" t="b">
        <v>0</v>
      </c>
      <c r="AB3183">
        <v>0</v>
      </c>
      <c r="AC3183">
        <v>0</v>
      </c>
      <c r="AD3183" t="b">
        <v>0</v>
      </c>
      <c r="AE3183" t="s">
        <v>39</v>
      </c>
      <c r="AF3183" t="b">
        <v>0</v>
      </c>
      <c r="AG3183">
        <v>1</v>
      </c>
      <c r="AH3183">
        <v>101</v>
      </c>
      <c r="AI3183" s="6">
        <v>1936</v>
      </c>
      <c r="AJ3183">
        <v>722</v>
      </c>
      <c r="AK3183" t="s">
        <v>58</v>
      </c>
      <c r="AL3183" t="s">
        <v>50</v>
      </c>
      <c r="AM3183" s="9">
        <v>1.05</v>
      </c>
      <c r="AN3183">
        <f>_xlfn.XLOOKUP(S3183,[1]umbs_prices!$A:$A,[1]umbs_prices!$D:$D)</f>
        <v>103.19</v>
      </c>
      <c r="AO3183" s="11">
        <f t="shared" si="207"/>
        <v>3.1900000000000039E-2</v>
      </c>
      <c r="AP3183" s="13">
        <f>(AM3183-1)*L3183</f>
        <v>8250.0000000000073</v>
      </c>
      <c r="AQ3183" s="8">
        <f>AO3183*L3183</f>
        <v>5263.5000000000064</v>
      </c>
      <c r="AR3183" s="1">
        <f t="shared" si="208"/>
        <v>2986.5000000000009</v>
      </c>
      <c r="AS3183" s="8">
        <f>AQ3183+AR3183</f>
        <v>8250.0000000000073</v>
      </c>
      <c r="AT3183" s="8">
        <f>AS3183-X3183</f>
        <v>8250.0000000000073</v>
      </c>
      <c r="AU3183" s="11">
        <f>AT3183/L3183</f>
        <v>5.0000000000000044E-2</v>
      </c>
      <c r="AV3183">
        <f>(_xlfn.XLOOKUP(A3183,[2]loan_data!$A:$A,[2]loan_data!$Z:$Z)-100)%</f>
        <v>3.1899999999999977E-2</v>
      </c>
      <c r="AW3183" t="str">
        <f>_xlfn.XLOOKUP(A3183,[2]loan_data!$A:$A,[2]loan_data!$AA:$AA)</f>
        <v>umbs_price</v>
      </c>
      <c r="AX3183" s="8">
        <f>AV3183*L3183</f>
        <v>5263.4999999999964</v>
      </c>
    </row>
    <row r="3184" spans="1:52" x14ac:dyDescent="0.2">
      <c r="A3184">
        <v>5030307</v>
      </c>
      <c r="B3184" t="s">
        <v>146</v>
      </c>
      <c r="C3184" t="s">
        <v>189</v>
      </c>
      <c r="D3184" t="b">
        <v>1</v>
      </c>
      <c r="E3184" t="s">
        <v>35</v>
      </c>
      <c r="F3184" t="s">
        <v>36</v>
      </c>
      <c r="G3184" t="s">
        <v>37</v>
      </c>
      <c r="H3184" t="s">
        <v>38</v>
      </c>
      <c r="I3184">
        <v>1</v>
      </c>
      <c r="J3184" t="b">
        <v>0</v>
      </c>
      <c r="K3184" t="b">
        <v>0</v>
      </c>
      <c r="L3184" s="1">
        <v>155000</v>
      </c>
      <c r="M3184" s="2">
        <v>44443</v>
      </c>
      <c r="N3184" s="2">
        <v>44470</v>
      </c>
      <c r="O3184" s="2">
        <v>48092</v>
      </c>
      <c r="P3184">
        <v>120</v>
      </c>
      <c r="Q3184" s="3">
        <v>1458.15</v>
      </c>
      <c r="R3184">
        <v>2.5</v>
      </c>
      <c r="S3184" t="s">
        <v>921</v>
      </c>
      <c r="T3184" s="4">
        <v>231309</v>
      </c>
      <c r="U3184" s="7">
        <f>V3184+W3184</f>
        <v>10336.250000000022</v>
      </c>
      <c r="V3184" s="7">
        <f t="shared" si="206"/>
        <v>7936.0000000000209</v>
      </c>
      <c r="W3184" s="7">
        <v>2400.25</v>
      </c>
      <c r="AA3184" t="b">
        <v>0</v>
      </c>
      <c r="AB3184">
        <v>0</v>
      </c>
      <c r="AC3184">
        <v>0</v>
      </c>
      <c r="AD3184" t="b">
        <v>0</v>
      </c>
      <c r="AE3184" t="s">
        <v>39</v>
      </c>
      <c r="AF3184" t="b">
        <v>0</v>
      </c>
      <c r="AG3184">
        <v>1</v>
      </c>
      <c r="AH3184">
        <v>118</v>
      </c>
      <c r="AI3184" s="6">
        <v>3344</v>
      </c>
      <c r="AJ3184">
        <v>722</v>
      </c>
      <c r="AK3184" t="s">
        <v>40</v>
      </c>
      <c r="AL3184" t="s">
        <v>50</v>
      </c>
      <c r="AM3184" s="9">
        <v>1.05</v>
      </c>
      <c r="AN3184">
        <f>_xlfn.XLOOKUP(S3184,[1]umbs_prices!$A:$A,[1]umbs_prices!$D:$D)</f>
        <v>99.88</v>
      </c>
      <c r="AO3184" s="11">
        <f t="shared" si="207"/>
        <v>-1.2000000000000899E-3</v>
      </c>
      <c r="AP3184" s="13">
        <f>(AM3184-1)*L3184</f>
        <v>7750.0000000000073</v>
      </c>
      <c r="AQ3184" s="8">
        <f>AO3184*L3184</f>
        <v>-186.00000000001393</v>
      </c>
      <c r="AR3184" s="1">
        <f t="shared" si="208"/>
        <v>7936.0000000000209</v>
      </c>
      <c r="AS3184" s="8">
        <f>AQ3184+AR3184</f>
        <v>7750.0000000000073</v>
      </c>
      <c r="AT3184" s="8">
        <f>AS3184-X3184</f>
        <v>7750.0000000000073</v>
      </c>
      <c r="AU3184" s="11">
        <f>AT3184/L3184</f>
        <v>5.0000000000000044E-2</v>
      </c>
      <c r="AV3184">
        <f>(_xlfn.XLOOKUP(A3184,[2]loan_data!$A:$A,[2]loan_data!$Z:$Z)-100)%</f>
        <v>-1.2000000000000454E-3</v>
      </c>
      <c r="AW3184" t="str">
        <f>_xlfn.XLOOKUP(A3184,[2]loan_data!$A:$A,[2]loan_data!$AA:$AA)</f>
        <v>umbs_price</v>
      </c>
      <c r="AX3184" s="8">
        <f>AV3184*L3184</f>
        <v>-186.00000000000705</v>
      </c>
    </row>
    <row r="3185" spans="1:52" x14ac:dyDescent="0.2">
      <c r="A3185">
        <v>5030316</v>
      </c>
      <c r="B3185" t="s">
        <v>150</v>
      </c>
      <c r="C3185" t="s">
        <v>754</v>
      </c>
      <c r="D3185" t="b">
        <v>1</v>
      </c>
      <c r="E3185" t="s">
        <v>35</v>
      </c>
      <c r="F3185" t="s">
        <v>36</v>
      </c>
      <c r="G3185" t="s">
        <v>37</v>
      </c>
      <c r="H3185" t="s">
        <v>38</v>
      </c>
      <c r="I3185">
        <v>1</v>
      </c>
      <c r="J3185" t="b">
        <v>0</v>
      </c>
      <c r="K3185" t="b">
        <v>0</v>
      </c>
      <c r="L3185" s="1">
        <v>325000</v>
      </c>
      <c r="M3185" s="2">
        <v>44445</v>
      </c>
      <c r="N3185" s="2">
        <v>44470</v>
      </c>
      <c r="O3185" s="2">
        <v>55397</v>
      </c>
      <c r="P3185">
        <v>360</v>
      </c>
      <c r="Q3185" s="3">
        <v>1365.06</v>
      </c>
      <c r="R3185">
        <v>2.99</v>
      </c>
      <c r="S3185" t="s">
        <v>924</v>
      </c>
      <c r="T3185" s="4">
        <v>464353</v>
      </c>
      <c r="U3185" s="7">
        <f>V3185+W3185</f>
        <v>3830.8699999999908</v>
      </c>
      <c r="V3185" s="7">
        <f t="shared" si="206"/>
        <v>2697.4999999999909</v>
      </c>
      <c r="W3185" s="7">
        <v>1133.3699999999999</v>
      </c>
      <c r="AA3185" t="b">
        <v>0</v>
      </c>
      <c r="AB3185">
        <v>0</v>
      </c>
      <c r="AC3185">
        <v>0</v>
      </c>
      <c r="AD3185" t="b">
        <v>0</v>
      </c>
      <c r="AE3185" t="s">
        <v>39</v>
      </c>
      <c r="AF3185" t="b">
        <v>0</v>
      </c>
      <c r="AG3185">
        <v>1</v>
      </c>
      <c r="AH3185">
        <v>124</v>
      </c>
      <c r="AI3185" s="6">
        <v>3307</v>
      </c>
      <c r="AJ3185">
        <v>722</v>
      </c>
      <c r="AK3185" t="s">
        <v>43</v>
      </c>
      <c r="AL3185" t="s">
        <v>41</v>
      </c>
      <c r="AM3185" s="9">
        <v>1.05</v>
      </c>
      <c r="AN3185">
        <f>_xlfn.XLOOKUP(S3185,[1]umbs_prices!$A:$A,[1]umbs_prices!$D:$D)</f>
        <v>104.17</v>
      </c>
      <c r="AO3185" s="11">
        <f t="shared" si="207"/>
        <v>4.170000000000007E-2</v>
      </c>
      <c r="AP3185" s="13">
        <f>(AM3185-1)*L3185</f>
        <v>16250.000000000015</v>
      </c>
      <c r="AQ3185" s="8">
        <f>AO3185*L3185</f>
        <v>13552.500000000024</v>
      </c>
      <c r="AR3185" s="1">
        <f t="shared" si="208"/>
        <v>2697.4999999999909</v>
      </c>
      <c r="AS3185" s="8">
        <f>AQ3185+AR3185</f>
        <v>16250.000000000015</v>
      </c>
      <c r="AT3185" s="8">
        <f>AS3185-X3185</f>
        <v>16250.000000000015</v>
      </c>
      <c r="AU3185" s="11">
        <f>AT3185/L3185</f>
        <v>5.0000000000000044E-2</v>
      </c>
      <c r="AV3185">
        <f>(_xlfn.XLOOKUP(A3185,[2]loan_data!$A:$A,[2]loan_data!$Z:$Z)-100)%</f>
        <v>4.1700000000000015E-2</v>
      </c>
      <c r="AW3185" t="str">
        <f>_xlfn.XLOOKUP(A3185,[2]loan_data!$A:$A,[2]loan_data!$AA:$AA)</f>
        <v>umbs_price</v>
      </c>
      <c r="AX3185" s="8">
        <f>AV3185*L3185</f>
        <v>13552.500000000005</v>
      </c>
    </row>
    <row r="3186" spans="1:52" x14ac:dyDescent="0.2">
      <c r="A3186">
        <v>5030323</v>
      </c>
      <c r="B3186" t="s">
        <v>68</v>
      </c>
      <c r="C3186" t="s">
        <v>117</v>
      </c>
      <c r="D3186" t="b">
        <v>1</v>
      </c>
      <c r="E3186" t="s">
        <v>35</v>
      </c>
      <c r="F3186" t="s">
        <v>36</v>
      </c>
      <c r="G3186" t="s">
        <v>37</v>
      </c>
      <c r="H3186" t="s">
        <v>53</v>
      </c>
      <c r="I3186">
        <v>1</v>
      </c>
      <c r="J3186" t="b">
        <v>0</v>
      </c>
      <c r="K3186" t="b">
        <v>0</v>
      </c>
      <c r="L3186" s="1">
        <v>145000</v>
      </c>
      <c r="M3186" s="2">
        <v>44445</v>
      </c>
      <c r="N3186" s="2">
        <v>44470</v>
      </c>
      <c r="O3186" s="2">
        <v>55397</v>
      </c>
      <c r="P3186">
        <v>360</v>
      </c>
      <c r="Q3186" s="3">
        <v>639.25</v>
      </c>
      <c r="R3186">
        <v>3.375</v>
      </c>
      <c r="S3186" t="s">
        <v>920</v>
      </c>
      <c r="T3186" s="4">
        <v>211587</v>
      </c>
      <c r="U3186" s="7">
        <f>V3186+W3186</f>
        <v>1769.7500000000018</v>
      </c>
      <c r="V3186" s="7">
        <f t="shared" si="206"/>
        <v>565.50000000000182</v>
      </c>
      <c r="W3186" s="7">
        <v>1204.25</v>
      </c>
      <c r="AA3186" t="b">
        <v>0</v>
      </c>
      <c r="AB3186">
        <v>0</v>
      </c>
      <c r="AC3186">
        <v>0</v>
      </c>
      <c r="AD3186" t="b">
        <v>0</v>
      </c>
      <c r="AE3186" t="s">
        <v>39</v>
      </c>
      <c r="AF3186" t="b">
        <v>0</v>
      </c>
      <c r="AG3186">
        <v>1</v>
      </c>
      <c r="AH3186">
        <v>53</v>
      </c>
      <c r="AI3186" s="6">
        <v>1590</v>
      </c>
      <c r="AJ3186">
        <v>722</v>
      </c>
      <c r="AK3186" t="s">
        <v>40</v>
      </c>
      <c r="AL3186" t="s">
        <v>41</v>
      </c>
      <c r="AM3186" s="9">
        <v>1.05</v>
      </c>
      <c r="AN3186">
        <f>_xlfn.XLOOKUP(S3186,[1]umbs_prices!$A:$A,[1]umbs_prices!$D:$D)</f>
        <v>104.61</v>
      </c>
      <c r="AO3186" s="11">
        <f t="shared" si="207"/>
        <v>4.610000000000003E-2</v>
      </c>
      <c r="AP3186" s="13">
        <f>(AM3186-1)*L3186</f>
        <v>7250.0000000000064</v>
      </c>
      <c r="AQ3186" s="8">
        <f>AO3186*L3186</f>
        <v>6684.5000000000045</v>
      </c>
      <c r="AR3186" s="1">
        <f t="shared" si="208"/>
        <v>565.50000000000182</v>
      </c>
      <c r="AS3186" s="8">
        <f>AQ3186+AR3186</f>
        <v>7250.0000000000064</v>
      </c>
      <c r="AT3186" s="8">
        <f>AS3186-X3186</f>
        <v>7250.0000000000064</v>
      </c>
      <c r="AU3186" s="11">
        <f>AT3186/L3186</f>
        <v>5.0000000000000044E-2</v>
      </c>
      <c r="AV3186">
        <f>(_xlfn.XLOOKUP(A3186,[2]loan_data!$A:$A,[2]loan_data!$Z:$Z)-100)%</f>
        <v>4.6099999999999995E-2</v>
      </c>
      <c r="AW3186" t="str">
        <f>_xlfn.XLOOKUP(A3186,[2]loan_data!$A:$A,[2]loan_data!$AA:$AA)</f>
        <v>umbs_price</v>
      </c>
      <c r="AX3186" s="8">
        <f>AV3186*L3186</f>
        <v>6684.4999999999991</v>
      </c>
    </row>
    <row r="3187" spans="1:52" x14ac:dyDescent="0.2">
      <c r="A3187">
        <v>5030394</v>
      </c>
      <c r="B3187" t="s">
        <v>162</v>
      </c>
      <c r="C3187" t="s">
        <v>187</v>
      </c>
      <c r="D3187" t="b">
        <v>1</v>
      </c>
      <c r="E3187" t="s">
        <v>35</v>
      </c>
      <c r="F3187" t="s">
        <v>36</v>
      </c>
      <c r="G3187" t="s">
        <v>37</v>
      </c>
      <c r="H3187" t="s">
        <v>38</v>
      </c>
      <c r="I3187">
        <v>1</v>
      </c>
      <c r="J3187" t="b">
        <v>0</v>
      </c>
      <c r="K3187" t="b">
        <v>0</v>
      </c>
      <c r="L3187" s="1">
        <v>105000</v>
      </c>
      <c r="M3187" s="2">
        <v>44446</v>
      </c>
      <c r="N3187" s="2">
        <v>44470</v>
      </c>
      <c r="O3187" s="2">
        <v>55397</v>
      </c>
      <c r="P3187">
        <v>360</v>
      </c>
      <c r="Q3187" s="3">
        <v>462.9</v>
      </c>
      <c r="R3187">
        <v>3.375</v>
      </c>
      <c r="S3187" t="s">
        <v>926</v>
      </c>
      <c r="T3187" s="4">
        <v>346535</v>
      </c>
      <c r="U3187" s="7">
        <f>V3187+W3187</f>
        <v>1939.5</v>
      </c>
      <c r="V3187" s="7">
        <f t="shared" si="206"/>
        <v>0</v>
      </c>
      <c r="W3187" s="7">
        <v>1939.5</v>
      </c>
      <c r="AA3187" t="b">
        <v>0</v>
      </c>
      <c r="AB3187">
        <v>0</v>
      </c>
      <c r="AC3187">
        <v>0</v>
      </c>
      <c r="AD3187" t="b">
        <v>0</v>
      </c>
      <c r="AE3187" t="s">
        <v>39</v>
      </c>
      <c r="AF3187" t="b">
        <v>0</v>
      </c>
      <c r="AG3187">
        <v>1</v>
      </c>
      <c r="AH3187">
        <v>38</v>
      </c>
      <c r="AI3187" s="6">
        <v>1552</v>
      </c>
      <c r="AJ3187">
        <v>722</v>
      </c>
      <c r="AK3187" t="s">
        <v>40</v>
      </c>
      <c r="AL3187" t="s">
        <v>50</v>
      </c>
      <c r="AM3187" s="9">
        <v>1.05</v>
      </c>
      <c r="AN3187">
        <f>_xlfn.XLOOKUP(S3187,[1]umbs_prices!$A:$A,[1]umbs_prices!$D:$D)</f>
        <v>105</v>
      </c>
      <c r="AO3187" s="11">
        <f t="shared" si="207"/>
        <v>5.0000000000000044E-2</v>
      </c>
      <c r="AP3187" s="13">
        <f>(AM3187-1)*L3187</f>
        <v>5250.0000000000045</v>
      </c>
      <c r="AQ3187" s="8">
        <f>AO3187*L3187</f>
        <v>5250.0000000000045</v>
      </c>
      <c r="AR3187" s="1">
        <f t="shared" si="208"/>
        <v>0</v>
      </c>
      <c r="AS3187" s="8">
        <f>AQ3187+AR3187</f>
        <v>5250.0000000000045</v>
      </c>
      <c r="AT3187" s="8">
        <f>AS3187-X3187</f>
        <v>5250.0000000000045</v>
      </c>
      <c r="AU3187" s="11">
        <f>AT3187/L3187</f>
        <v>5.0000000000000044E-2</v>
      </c>
      <c r="AV3187">
        <f>(_xlfn.XLOOKUP(A3187,[2]loan_data!$A:$A,[2]loan_data!$Z:$Z)-100)%</f>
        <v>0.05</v>
      </c>
      <c r="AW3187" t="str">
        <f>_xlfn.XLOOKUP(A3187,[2]loan_data!$A:$A,[2]loan_data!$AA:$AA)</f>
        <v>umbs_price</v>
      </c>
      <c r="AX3187" s="8">
        <f>AV3187*L3187</f>
        <v>5250</v>
      </c>
    </row>
    <row r="3188" spans="1:52" x14ac:dyDescent="0.2">
      <c r="A3188">
        <v>5030406</v>
      </c>
      <c r="B3188" t="s">
        <v>188</v>
      </c>
      <c r="C3188" t="s">
        <v>397</v>
      </c>
      <c r="D3188" t="b">
        <v>1</v>
      </c>
      <c r="E3188" t="s">
        <v>35</v>
      </c>
      <c r="F3188" t="s">
        <v>36</v>
      </c>
      <c r="G3188" t="s">
        <v>37</v>
      </c>
      <c r="H3188" t="s">
        <v>38</v>
      </c>
      <c r="I3188">
        <v>1</v>
      </c>
      <c r="J3188" t="b">
        <v>0</v>
      </c>
      <c r="K3188" t="b">
        <v>0</v>
      </c>
      <c r="L3188" s="1">
        <v>225000</v>
      </c>
      <c r="M3188" s="2">
        <v>44446</v>
      </c>
      <c r="N3188" s="2">
        <v>44470</v>
      </c>
      <c r="O3188" s="2">
        <v>55397</v>
      </c>
      <c r="P3188">
        <v>360</v>
      </c>
      <c r="Q3188" s="3">
        <v>976.56999999999994</v>
      </c>
      <c r="R3188">
        <v>3.25</v>
      </c>
      <c r="S3188" t="s">
        <v>926</v>
      </c>
      <c r="T3188" s="4">
        <v>308220</v>
      </c>
      <c r="U3188" s="7">
        <f>V3188+W3188</f>
        <v>998</v>
      </c>
      <c r="V3188" s="7">
        <f t="shared" si="206"/>
        <v>0</v>
      </c>
      <c r="W3188" s="7">
        <v>998</v>
      </c>
      <c r="AA3188" t="b">
        <v>0</v>
      </c>
      <c r="AB3188">
        <v>0</v>
      </c>
      <c r="AC3188">
        <v>0</v>
      </c>
      <c r="AD3188" t="b">
        <v>0</v>
      </c>
      <c r="AE3188" t="s">
        <v>39</v>
      </c>
      <c r="AF3188" t="b">
        <v>0</v>
      </c>
      <c r="AG3188">
        <v>1</v>
      </c>
      <c r="AH3188">
        <v>97</v>
      </c>
      <c r="AI3188" s="6">
        <v>1698</v>
      </c>
      <c r="AJ3188">
        <v>722</v>
      </c>
      <c r="AK3188" t="s">
        <v>58</v>
      </c>
      <c r="AL3188" t="s">
        <v>50</v>
      </c>
      <c r="AM3188" s="9">
        <v>1.05</v>
      </c>
      <c r="AN3188">
        <f>_xlfn.XLOOKUP(S3188,[1]umbs_prices!$A:$A,[1]umbs_prices!$D:$D)</f>
        <v>105</v>
      </c>
      <c r="AO3188" s="11">
        <f t="shared" si="207"/>
        <v>5.0000000000000044E-2</v>
      </c>
      <c r="AP3188" s="13">
        <f>(AM3188-1)*L3188</f>
        <v>11250.000000000009</v>
      </c>
      <c r="AQ3188" s="8">
        <f>AO3188*L3188</f>
        <v>11250.000000000009</v>
      </c>
      <c r="AR3188" s="1">
        <f t="shared" si="208"/>
        <v>0</v>
      </c>
      <c r="AS3188" s="8">
        <f>AQ3188+AR3188</f>
        <v>11250.000000000009</v>
      </c>
      <c r="AT3188" s="8">
        <f>AS3188-X3188</f>
        <v>11250.000000000009</v>
      </c>
      <c r="AU3188" s="11">
        <f>AT3188/L3188</f>
        <v>5.0000000000000037E-2</v>
      </c>
      <c r="AV3188">
        <f>(_xlfn.XLOOKUP(A3188,[2]loan_data!$A:$A,[2]loan_data!$Z:$Z)-100)%</f>
        <v>0.05</v>
      </c>
      <c r="AW3188" t="str">
        <f>_xlfn.XLOOKUP(A3188,[2]loan_data!$A:$A,[2]loan_data!$AA:$AA)</f>
        <v>umbs_price</v>
      </c>
      <c r="AX3188" s="8">
        <f>AV3188*L3188</f>
        <v>11250</v>
      </c>
    </row>
    <row r="3189" spans="1:52" x14ac:dyDescent="0.2">
      <c r="A3189">
        <v>5030452</v>
      </c>
      <c r="B3189" t="s">
        <v>46</v>
      </c>
      <c r="C3189" t="s">
        <v>419</v>
      </c>
      <c r="D3189" t="b">
        <v>1</v>
      </c>
      <c r="E3189" t="s">
        <v>35</v>
      </c>
      <c r="F3189" t="s">
        <v>36</v>
      </c>
      <c r="G3189" t="s">
        <v>37</v>
      </c>
      <c r="H3189" t="s">
        <v>38</v>
      </c>
      <c r="I3189">
        <v>1</v>
      </c>
      <c r="J3189" t="b">
        <v>0</v>
      </c>
      <c r="K3189" t="b">
        <v>0</v>
      </c>
      <c r="L3189" s="1">
        <v>295000</v>
      </c>
      <c r="M3189" s="2">
        <v>44447</v>
      </c>
      <c r="N3189" s="2">
        <v>44470</v>
      </c>
      <c r="O3189" s="2">
        <v>55397</v>
      </c>
      <c r="P3189">
        <v>360</v>
      </c>
      <c r="Q3189" s="3">
        <v>1221.01</v>
      </c>
      <c r="R3189">
        <v>2.875</v>
      </c>
      <c r="S3189" t="s">
        <v>922</v>
      </c>
      <c r="T3189" s="4">
        <v>399567</v>
      </c>
      <c r="U3189" s="7">
        <f>V3189+W3189</f>
        <v>6127.0800000000017</v>
      </c>
      <c r="V3189" s="7">
        <f t="shared" si="206"/>
        <v>5339.5000000000018</v>
      </c>
      <c r="W3189" s="7">
        <v>787.57999999999993</v>
      </c>
      <c r="AA3189" t="b">
        <v>0</v>
      </c>
      <c r="AB3189">
        <v>0</v>
      </c>
      <c r="AC3189">
        <v>0</v>
      </c>
      <c r="AD3189" t="b">
        <v>0</v>
      </c>
      <c r="AE3189" t="s">
        <v>39</v>
      </c>
      <c r="AF3189" t="b">
        <v>0</v>
      </c>
      <c r="AG3189">
        <v>1</v>
      </c>
      <c r="AH3189">
        <v>83</v>
      </c>
      <c r="AI3189" s="6">
        <v>3182</v>
      </c>
      <c r="AJ3189">
        <v>722</v>
      </c>
      <c r="AK3189" t="s">
        <v>40</v>
      </c>
      <c r="AL3189" t="s">
        <v>50</v>
      </c>
      <c r="AM3189" s="9">
        <v>1.05</v>
      </c>
      <c r="AN3189">
        <f>_xlfn.XLOOKUP(S3189,[1]umbs_prices!$A:$A,[1]umbs_prices!$D:$D)</f>
        <v>103.19</v>
      </c>
      <c r="AO3189" s="11">
        <f t="shared" si="207"/>
        <v>3.1900000000000039E-2</v>
      </c>
      <c r="AP3189" s="13">
        <f>(AM3189-1)*L3189</f>
        <v>14750.000000000013</v>
      </c>
      <c r="AQ3189" s="8">
        <f>AO3189*L3189</f>
        <v>9410.5000000000109</v>
      </c>
      <c r="AR3189" s="1">
        <f t="shared" si="208"/>
        <v>5339.5000000000018</v>
      </c>
      <c r="AS3189" s="8">
        <f>AQ3189+AR3189</f>
        <v>14750.000000000013</v>
      </c>
      <c r="AT3189" s="8">
        <f>AS3189-X3189</f>
        <v>14750.000000000013</v>
      </c>
      <c r="AU3189" s="11">
        <f>AT3189/L3189</f>
        <v>5.0000000000000044E-2</v>
      </c>
      <c r="AV3189">
        <f>(_xlfn.XLOOKUP(A3189,[2]loan_data!$A:$A,[2]loan_data!$Z:$Z)-100)%</f>
        <v>3.1899999999999977E-2</v>
      </c>
      <c r="AW3189" t="str">
        <f>_xlfn.XLOOKUP(A3189,[2]loan_data!$A:$A,[2]loan_data!$AA:$AA)</f>
        <v>umbs_price</v>
      </c>
      <c r="AX3189" s="8">
        <f>AV3189*L3189</f>
        <v>9410.4999999999927</v>
      </c>
    </row>
    <row r="3190" spans="1:52" x14ac:dyDescent="0.2">
      <c r="A3190">
        <v>5030656</v>
      </c>
      <c r="B3190" t="s">
        <v>133</v>
      </c>
      <c r="C3190" t="s">
        <v>350</v>
      </c>
      <c r="D3190" t="b">
        <v>1</v>
      </c>
      <c r="E3190" t="s">
        <v>35</v>
      </c>
      <c r="F3190" t="s">
        <v>36</v>
      </c>
      <c r="G3190" t="s">
        <v>37</v>
      </c>
      <c r="H3190" t="s">
        <v>38</v>
      </c>
      <c r="I3190">
        <v>1</v>
      </c>
      <c r="J3190" t="b">
        <v>0</v>
      </c>
      <c r="K3190" t="b">
        <v>0</v>
      </c>
      <c r="L3190" s="1">
        <v>245000</v>
      </c>
      <c r="M3190" s="2">
        <v>44447</v>
      </c>
      <c r="N3190" s="2">
        <v>44470</v>
      </c>
      <c r="O3190" s="2">
        <v>55397</v>
      </c>
      <c r="P3190">
        <v>360</v>
      </c>
      <c r="Q3190" s="3">
        <v>1014.06</v>
      </c>
      <c r="R3190">
        <v>2.875</v>
      </c>
      <c r="S3190" t="s">
        <v>924</v>
      </c>
      <c r="T3190" s="4">
        <v>368200</v>
      </c>
      <c r="U3190" s="7">
        <f>V3190+W3190</f>
        <v>3750.4999999999945</v>
      </c>
      <c r="V3190" s="7">
        <f t="shared" si="206"/>
        <v>2033.4999999999945</v>
      </c>
      <c r="W3190" s="7">
        <v>1717</v>
      </c>
      <c r="AA3190" t="b">
        <v>0</v>
      </c>
      <c r="AB3190">
        <v>0</v>
      </c>
      <c r="AC3190">
        <v>0</v>
      </c>
      <c r="AD3190" t="b">
        <v>0</v>
      </c>
      <c r="AE3190" t="s">
        <v>39</v>
      </c>
      <c r="AF3190" t="b">
        <v>0</v>
      </c>
      <c r="AG3190">
        <v>1</v>
      </c>
      <c r="AH3190">
        <v>104</v>
      </c>
      <c r="AI3190" s="6">
        <v>3900</v>
      </c>
      <c r="AJ3190">
        <v>722</v>
      </c>
      <c r="AK3190" t="s">
        <v>40</v>
      </c>
      <c r="AL3190" t="s">
        <v>50</v>
      </c>
      <c r="AM3190" s="9">
        <v>1.05</v>
      </c>
      <c r="AN3190">
        <f>_xlfn.XLOOKUP(S3190,[1]umbs_prices!$A:$A,[1]umbs_prices!$D:$D)</f>
        <v>104.17</v>
      </c>
      <c r="AO3190" s="11">
        <f t="shared" si="207"/>
        <v>4.170000000000007E-2</v>
      </c>
      <c r="AP3190" s="13">
        <f>(AM3190-1)*L3190</f>
        <v>12250.000000000011</v>
      </c>
      <c r="AQ3190" s="8">
        <f>AO3190*L3190</f>
        <v>10216.500000000016</v>
      </c>
      <c r="AR3190" s="1">
        <f t="shared" si="208"/>
        <v>2033.4999999999945</v>
      </c>
      <c r="AS3190" s="8">
        <f>AQ3190+AR3190</f>
        <v>12250.000000000011</v>
      </c>
      <c r="AT3190" s="8">
        <f>AS3190-X3190</f>
        <v>12250.000000000011</v>
      </c>
      <c r="AU3190" s="11">
        <f>AT3190/L3190</f>
        <v>5.0000000000000044E-2</v>
      </c>
      <c r="AV3190">
        <f>(_xlfn.XLOOKUP(A3190,[2]loan_data!$A:$A,[2]loan_data!$Z:$Z)-100)%</f>
        <v>4.5137500000000018E-2</v>
      </c>
      <c r="AW3190" t="str">
        <f>_xlfn.XLOOKUP(A3190,[2]loan_data!$A:$A,[2]loan_data!$AA:$AA)</f>
        <v>storgan_manley</v>
      </c>
      <c r="AX3190" s="8">
        <f>AV3190*L3190</f>
        <v>11058.687500000004</v>
      </c>
      <c r="AY3190" s="8">
        <f>AX3190+AR3190</f>
        <v>13092.187499999998</v>
      </c>
      <c r="AZ3190" s="10">
        <f>AY3190/L3190</f>
        <v>5.3437499999999992E-2</v>
      </c>
    </row>
    <row r="3191" spans="1:52" x14ac:dyDescent="0.2">
      <c r="A3191">
        <v>5030740</v>
      </c>
      <c r="B3191" t="s">
        <v>120</v>
      </c>
      <c r="C3191" t="s">
        <v>336</v>
      </c>
      <c r="D3191" t="b">
        <v>1</v>
      </c>
      <c r="E3191" t="s">
        <v>35</v>
      </c>
      <c r="F3191" t="s">
        <v>36</v>
      </c>
      <c r="G3191" t="s">
        <v>37</v>
      </c>
      <c r="H3191" t="s">
        <v>53</v>
      </c>
      <c r="I3191">
        <v>1</v>
      </c>
      <c r="J3191" t="b">
        <v>0</v>
      </c>
      <c r="K3191" t="b">
        <v>0</v>
      </c>
      <c r="L3191" s="1">
        <v>195000</v>
      </c>
      <c r="M3191" s="2">
        <v>44448</v>
      </c>
      <c r="N3191" s="2">
        <v>44470</v>
      </c>
      <c r="O3191" s="2">
        <v>55397</v>
      </c>
      <c r="P3191">
        <v>360</v>
      </c>
      <c r="Q3191" s="3">
        <v>819.04</v>
      </c>
      <c r="R3191">
        <v>2.99</v>
      </c>
      <c r="S3191" t="s">
        <v>922</v>
      </c>
      <c r="T3191" s="4">
        <v>286765</v>
      </c>
      <c r="U3191" s="7">
        <f>V3191+W3191</f>
        <v>4847.0000000000018</v>
      </c>
      <c r="V3191" s="7">
        <f t="shared" si="206"/>
        <v>3529.5000000000018</v>
      </c>
      <c r="W3191" s="7">
        <v>1317.5</v>
      </c>
      <c r="AA3191" t="b">
        <v>0</v>
      </c>
      <c r="AB3191">
        <v>0</v>
      </c>
      <c r="AC3191">
        <v>0</v>
      </c>
      <c r="AD3191" t="b">
        <v>0</v>
      </c>
      <c r="AE3191" t="s">
        <v>39</v>
      </c>
      <c r="AF3191" t="b">
        <v>0</v>
      </c>
      <c r="AG3191">
        <v>1</v>
      </c>
      <c r="AH3191">
        <v>91</v>
      </c>
      <c r="AI3191" s="6">
        <v>2048</v>
      </c>
      <c r="AJ3191">
        <v>722</v>
      </c>
      <c r="AK3191" t="s">
        <v>58</v>
      </c>
      <c r="AL3191" t="s">
        <v>50</v>
      </c>
      <c r="AM3191" s="9">
        <v>1.05</v>
      </c>
      <c r="AN3191">
        <f>_xlfn.XLOOKUP(S3191,[1]umbs_prices!$A:$A,[1]umbs_prices!$D:$D)</f>
        <v>103.19</v>
      </c>
      <c r="AO3191" s="11">
        <f t="shared" si="207"/>
        <v>3.1900000000000039E-2</v>
      </c>
      <c r="AP3191" s="13">
        <f>(AM3191-1)*L3191</f>
        <v>9750.0000000000091</v>
      </c>
      <c r="AQ3191" s="8">
        <f>AO3191*L3191</f>
        <v>6220.5000000000073</v>
      </c>
      <c r="AR3191" s="1">
        <f t="shared" si="208"/>
        <v>3529.5000000000018</v>
      </c>
      <c r="AS3191" s="8">
        <f>AQ3191+AR3191</f>
        <v>9750.0000000000091</v>
      </c>
      <c r="AT3191" s="8">
        <f>AS3191-X3191</f>
        <v>9750.0000000000091</v>
      </c>
      <c r="AU3191" s="11">
        <f>AT3191/L3191</f>
        <v>5.0000000000000044E-2</v>
      </c>
      <c r="AV3191">
        <f>(_xlfn.XLOOKUP(A3191,[2]loan_data!$A:$A,[2]loan_data!$Z:$Z)-100)%</f>
        <v>3.1899999999999977E-2</v>
      </c>
      <c r="AW3191" t="str">
        <f>_xlfn.XLOOKUP(A3191,[2]loan_data!$A:$A,[2]loan_data!$AA:$AA)</f>
        <v>umbs_price</v>
      </c>
      <c r="AX3191" s="8">
        <f>AV3191*L3191</f>
        <v>6220.4999999999955</v>
      </c>
    </row>
    <row r="3192" spans="1:52" x14ac:dyDescent="0.2">
      <c r="A3192">
        <v>5030861</v>
      </c>
      <c r="B3192" t="s">
        <v>51</v>
      </c>
      <c r="C3192" t="s">
        <v>544</v>
      </c>
      <c r="D3192" t="b">
        <v>1</v>
      </c>
      <c r="E3192" t="s">
        <v>35</v>
      </c>
      <c r="F3192" t="s">
        <v>36</v>
      </c>
      <c r="G3192" t="s">
        <v>37</v>
      </c>
      <c r="H3192" t="s">
        <v>53</v>
      </c>
      <c r="I3192">
        <v>1</v>
      </c>
      <c r="J3192" t="b">
        <v>0</v>
      </c>
      <c r="K3192" t="b">
        <v>0</v>
      </c>
      <c r="L3192" s="1">
        <v>205000</v>
      </c>
      <c r="M3192" s="2">
        <v>44448</v>
      </c>
      <c r="N3192" s="2">
        <v>44470</v>
      </c>
      <c r="O3192" s="2">
        <v>51745</v>
      </c>
      <c r="P3192">
        <v>240</v>
      </c>
      <c r="Q3192" s="3">
        <v>1133.08</v>
      </c>
      <c r="R3192">
        <v>2.99</v>
      </c>
      <c r="S3192" t="s">
        <v>922</v>
      </c>
      <c r="T3192" s="4">
        <v>256250</v>
      </c>
      <c r="U3192" s="7">
        <f>V3192+W3192</f>
        <v>5690.0000000000009</v>
      </c>
      <c r="V3192" s="7">
        <f t="shared" si="206"/>
        <v>3710.5000000000009</v>
      </c>
      <c r="W3192" s="7">
        <v>1979.5</v>
      </c>
      <c r="AA3192" t="b">
        <v>0</v>
      </c>
      <c r="AB3192">
        <v>0</v>
      </c>
      <c r="AC3192">
        <v>0</v>
      </c>
      <c r="AD3192" t="b">
        <v>0</v>
      </c>
      <c r="AE3192" t="s">
        <v>39</v>
      </c>
      <c r="AF3192" t="b">
        <v>0</v>
      </c>
      <c r="AG3192">
        <v>1</v>
      </c>
      <c r="AH3192">
        <v>76</v>
      </c>
      <c r="AI3192" s="6">
        <v>2407</v>
      </c>
      <c r="AJ3192">
        <v>722</v>
      </c>
      <c r="AK3192" t="s">
        <v>58</v>
      </c>
      <c r="AL3192" t="s">
        <v>50</v>
      </c>
      <c r="AM3192" s="9">
        <v>1.05</v>
      </c>
      <c r="AN3192">
        <f>_xlfn.XLOOKUP(S3192,[1]umbs_prices!$A:$A,[1]umbs_prices!$D:$D)</f>
        <v>103.19</v>
      </c>
      <c r="AO3192" s="11">
        <f t="shared" si="207"/>
        <v>3.1900000000000039E-2</v>
      </c>
      <c r="AP3192" s="13">
        <f>(AM3192-1)*L3192</f>
        <v>10250.000000000009</v>
      </c>
      <c r="AQ3192" s="8">
        <f>AO3192*L3192</f>
        <v>6539.5000000000082</v>
      </c>
      <c r="AR3192" s="1">
        <f t="shared" si="208"/>
        <v>3710.5000000000009</v>
      </c>
      <c r="AS3192" s="8">
        <f>AQ3192+AR3192</f>
        <v>10250.000000000009</v>
      </c>
      <c r="AT3192" s="8">
        <f>AS3192-X3192</f>
        <v>10250.000000000009</v>
      </c>
      <c r="AU3192" s="11">
        <f>AT3192/L3192</f>
        <v>5.0000000000000044E-2</v>
      </c>
      <c r="AV3192">
        <f>(_xlfn.XLOOKUP(A3192,[2]loan_data!$A:$A,[2]loan_data!$Z:$Z)-100)%</f>
        <v>3.1899999999999977E-2</v>
      </c>
      <c r="AW3192" t="str">
        <f>_xlfn.XLOOKUP(A3192,[2]loan_data!$A:$A,[2]loan_data!$AA:$AA)</f>
        <v>umbs_price</v>
      </c>
      <c r="AX3192" s="8">
        <f>AV3192*L3192</f>
        <v>6539.4999999999955</v>
      </c>
    </row>
    <row r="3193" spans="1:52" x14ac:dyDescent="0.2">
      <c r="A3193">
        <v>5031067</v>
      </c>
      <c r="B3193" t="s">
        <v>61</v>
      </c>
      <c r="C3193" t="s">
        <v>507</v>
      </c>
      <c r="D3193" t="b">
        <v>1</v>
      </c>
      <c r="E3193" t="s">
        <v>35</v>
      </c>
      <c r="F3193" t="s">
        <v>36</v>
      </c>
      <c r="G3193" t="s">
        <v>37</v>
      </c>
      <c r="H3193" t="s">
        <v>60</v>
      </c>
      <c r="I3193">
        <v>1</v>
      </c>
      <c r="J3193" t="b">
        <v>0</v>
      </c>
      <c r="K3193" t="b">
        <v>0</v>
      </c>
      <c r="L3193" s="1">
        <v>165000</v>
      </c>
      <c r="M3193" s="2">
        <v>44448</v>
      </c>
      <c r="N3193" s="2">
        <v>44470</v>
      </c>
      <c r="O3193" s="2">
        <v>55397</v>
      </c>
      <c r="P3193">
        <v>360</v>
      </c>
      <c r="Q3193" s="3">
        <v>672.06</v>
      </c>
      <c r="R3193">
        <v>2.75</v>
      </c>
      <c r="S3193" t="s">
        <v>922</v>
      </c>
      <c r="T3193" s="4">
        <v>214286</v>
      </c>
      <c r="U3193" s="7">
        <f>V3193+W3193</f>
        <v>5596.5000000000009</v>
      </c>
      <c r="V3193" s="7">
        <f t="shared" si="206"/>
        <v>2986.5000000000009</v>
      </c>
      <c r="W3193" s="7">
        <v>2610</v>
      </c>
      <c r="AA3193" t="b">
        <v>0</v>
      </c>
      <c r="AB3193">
        <v>0</v>
      </c>
      <c r="AC3193">
        <v>0</v>
      </c>
      <c r="AD3193" t="b">
        <v>0</v>
      </c>
      <c r="AE3193" t="s">
        <v>39</v>
      </c>
      <c r="AF3193" t="b">
        <v>0</v>
      </c>
      <c r="AG3193">
        <v>1</v>
      </c>
      <c r="AH3193">
        <v>104</v>
      </c>
      <c r="AI3193" s="6">
        <v>2514</v>
      </c>
      <c r="AJ3193">
        <v>722</v>
      </c>
      <c r="AK3193" t="s">
        <v>58</v>
      </c>
      <c r="AL3193" t="s">
        <v>50</v>
      </c>
      <c r="AM3193" s="9">
        <v>1.05</v>
      </c>
      <c r="AN3193">
        <f>_xlfn.XLOOKUP(S3193,[1]umbs_prices!$A:$A,[1]umbs_prices!$D:$D)</f>
        <v>103.19</v>
      </c>
      <c r="AO3193" s="11">
        <f t="shared" si="207"/>
        <v>3.1900000000000039E-2</v>
      </c>
      <c r="AP3193" s="13">
        <f>(AM3193-1)*L3193</f>
        <v>8250.0000000000073</v>
      </c>
      <c r="AQ3193" s="8">
        <f>AO3193*L3193</f>
        <v>5263.5000000000064</v>
      </c>
      <c r="AR3193" s="1">
        <f t="shared" si="208"/>
        <v>2986.5000000000009</v>
      </c>
      <c r="AS3193" s="8">
        <f>AQ3193+AR3193</f>
        <v>8250.0000000000073</v>
      </c>
      <c r="AT3193" s="8">
        <f>AS3193-X3193</f>
        <v>8250.0000000000073</v>
      </c>
      <c r="AU3193" s="11">
        <f>AT3193/L3193</f>
        <v>5.0000000000000044E-2</v>
      </c>
      <c r="AV3193">
        <f>(_xlfn.XLOOKUP(A3193,[2]loan_data!$A:$A,[2]loan_data!$Z:$Z)-100)%</f>
        <v>3.1899999999999977E-2</v>
      </c>
      <c r="AW3193" t="str">
        <f>_xlfn.XLOOKUP(A3193,[2]loan_data!$A:$A,[2]loan_data!$AA:$AA)</f>
        <v>umbs_price</v>
      </c>
      <c r="AX3193" s="8">
        <f>AV3193*L3193</f>
        <v>5263.4999999999964</v>
      </c>
    </row>
    <row r="3194" spans="1:52" x14ac:dyDescent="0.2">
      <c r="A3194">
        <v>5031160</v>
      </c>
      <c r="B3194" t="s">
        <v>33</v>
      </c>
      <c r="C3194" t="s">
        <v>164</v>
      </c>
      <c r="D3194" t="b">
        <v>1</v>
      </c>
      <c r="E3194" t="s">
        <v>35</v>
      </c>
      <c r="F3194" t="s">
        <v>36</v>
      </c>
      <c r="G3194" t="s">
        <v>37</v>
      </c>
      <c r="H3194" t="s">
        <v>60</v>
      </c>
      <c r="I3194">
        <v>1</v>
      </c>
      <c r="J3194" t="b">
        <v>0</v>
      </c>
      <c r="K3194" t="b">
        <v>0</v>
      </c>
      <c r="L3194" s="1">
        <v>425000</v>
      </c>
      <c r="M3194" s="2">
        <v>44449</v>
      </c>
      <c r="N3194" s="2">
        <v>44470</v>
      </c>
      <c r="O3194" s="2">
        <v>55397</v>
      </c>
      <c r="P3194">
        <v>360</v>
      </c>
      <c r="Q3194" s="3">
        <v>1703.29</v>
      </c>
      <c r="R3194">
        <v>2.625</v>
      </c>
      <c r="S3194" t="s">
        <v>921</v>
      </c>
      <c r="T3194" s="4">
        <v>531250</v>
      </c>
      <c r="U3194" s="7">
        <f>V3194+W3194</f>
        <v>23834.430000000058</v>
      </c>
      <c r="V3194" s="7">
        <f t="shared" si="206"/>
        <v>21760.000000000058</v>
      </c>
      <c r="W3194" s="7">
        <v>2074.4300000000003</v>
      </c>
      <c r="AA3194" t="b">
        <v>0</v>
      </c>
      <c r="AB3194">
        <v>0</v>
      </c>
      <c r="AC3194">
        <v>0</v>
      </c>
      <c r="AD3194" t="b">
        <v>0</v>
      </c>
      <c r="AE3194" t="s">
        <v>39</v>
      </c>
      <c r="AF3194" t="b">
        <v>0</v>
      </c>
      <c r="AG3194">
        <v>1</v>
      </c>
      <c r="AH3194">
        <v>132</v>
      </c>
      <c r="AI3194" s="6">
        <v>3080</v>
      </c>
      <c r="AJ3194">
        <v>722</v>
      </c>
      <c r="AK3194" t="s">
        <v>43</v>
      </c>
      <c r="AL3194" t="s">
        <v>50</v>
      </c>
      <c r="AM3194" s="9">
        <v>1.05</v>
      </c>
      <c r="AN3194">
        <f>_xlfn.XLOOKUP(S3194,[1]umbs_prices!$A:$A,[1]umbs_prices!$D:$D)</f>
        <v>99.88</v>
      </c>
      <c r="AO3194" s="11">
        <f t="shared" si="207"/>
        <v>-1.2000000000000899E-3</v>
      </c>
      <c r="AP3194" s="13">
        <f>(AM3194-1)*L3194</f>
        <v>21250.000000000018</v>
      </c>
      <c r="AQ3194" s="8">
        <f>AO3194*L3194</f>
        <v>-510.0000000000382</v>
      </c>
      <c r="AR3194" s="1">
        <f t="shared" si="208"/>
        <v>21760.000000000058</v>
      </c>
      <c r="AS3194" s="8">
        <f>AQ3194+AR3194</f>
        <v>21250.000000000022</v>
      </c>
      <c r="AT3194" s="8">
        <f>AS3194-X3194</f>
        <v>21250.000000000022</v>
      </c>
      <c r="AU3194" s="11">
        <f>AT3194/L3194</f>
        <v>5.0000000000000051E-2</v>
      </c>
      <c r="AV3194">
        <f>(_xlfn.XLOOKUP(A3194,[2]loan_data!$A:$A,[2]loan_data!$Z:$Z)-100)%</f>
        <v>2.2374999999999544E-3</v>
      </c>
      <c r="AW3194" t="str">
        <f>_xlfn.XLOOKUP(A3194,[2]loan_data!$A:$A,[2]loan_data!$AA:$AA)</f>
        <v>storgan_manley</v>
      </c>
      <c r="AX3194" s="8">
        <f>AV3194*L3194</f>
        <v>950.93749999998056</v>
      </c>
      <c r="AY3194" s="8">
        <f>AX3194+AR3194</f>
        <v>22710.93750000004</v>
      </c>
      <c r="AZ3194" s="10">
        <f>AY3194/L3194</f>
        <v>5.3437500000000096E-2</v>
      </c>
    </row>
    <row r="3195" spans="1:52" x14ac:dyDescent="0.2">
      <c r="A3195">
        <v>5031196</v>
      </c>
      <c r="B3195" t="s">
        <v>120</v>
      </c>
      <c r="C3195" t="s">
        <v>225</v>
      </c>
      <c r="D3195" t="b">
        <v>1</v>
      </c>
      <c r="E3195" t="s">
        <v>35</v>
      </c>
      <c r="F3195" t="s">
        <v>36</v>
      </c>
      <c r="G3195" t="s">
        <v>37</v>
      </c>
      <c r="H3195" t="s">
        <v>60</v>
      </c>
      <c r="I3195">
        <v>1</v>
      </c>
      <c r="J3195" t="b">
        <v>0</v>
      </c>
      <c r="K3195" t="b">
        <v>0</v>
      </c>
      <c r="L3195" s="1">
        <v>445000</v>
      </c>
      <c r="M3195" s="2">
        <v>44449</v>
      </c>
      <c r="N3195" s="2">
        <v>44470</v>
      </c>
      <c r="O3195" s="2">
        <v>55397</v>
      </c>
      <c r="P3195">
        <v>360</v>
      </c>
      <c r="Q3195" s="3">
        <v>1904.92</v>
      </c>
      <c r="R3195">
        <v>3.14</v>
      </c>
      <c r="S3195" t="s">
        <v>924</v>
      </c>
      <c r="T3195" s="4">
        <v>556250</v>
      </c>
      <c r="U3195" s="7">
        <f>V3195+W3195</f>
        <v>5615.9999999999854</v>
      </c>
      <c r="V3195" s="7">
        <f t="shared" si="206"/>
        <v>3693.4999999999854</v>
      </c>
      <c r="W3195" s="7">
        <v>1922.5</v>
      </c>
      <c r="AA3195" t="b">
        <v>0</v>
      </c>
      <c r="AB3195">
        <v>0</v>
      </c>
      <c r="AC3195">
        <v>0</v>
      </c>
      <c r="AD3195" t="b">
        <v>0</v>
      </c>
      <c r="AE3195" t="s">
        <v>39</v>
      </c>
      <c r="AF3195" t="b">
        <v>0</v>
      </c>
      <c r="AG3195">
        <v>1</v>
      </c>
      <c r="AH3195">
        <v>145</v>
      </c>
      <c r="AI3195" s="6">
        <v>4713</v>
      </c>
      <c r="AJ3195">
        <v>722</v>
      </c>
      <c r="AK3195" t="s">
        <v>58</v>
      </c>
      <c r="AL3195" t="s">
        <v>41</v>
      </c>
      <c r="AM3195" s="9">
        <v>1.05</v>
      </c>
      <c r="AN3195">
        <f>_xlfn.XLOOKUP(S3195,[1]umbs_prices!$A:$A,[1]umbs_prices!$D:$D)</f>
        <v>104.17</v>
      </c>
      <c r="AO3195" s="11">
        <f t="shared" si="207"/>
        <v>4.170000000000007E-2</v>
      </c>
      <c r="AP3195" s="13">
        <f>(AM3195-1)*L3195</f>
        <v>22250.000000000018</v>
      </c>
      <c r="AQ3195" s="8">
        <f>AO3195*L3195</f>
        <v>18556.500000000033</v>
      </c>
      <c r="AR3195" s="1">
        <f t="shared" si="208"/>
        <v>3693.4999999999854</v>
      </c>
      <c r="AS3195" s="8">
        <f>AQ3195+AR3195</f>
        <v>22250.000000000018</v>
      </c>
      <c r="AT3195" s="8">
        <f>AS3195-X3195</f>
        <v>22250.000000000018</v>
      </c>
      <c r="AU3195" s="11">
        <f>AT3195/L3195</f>
        <v>5.0000000000000037E-2</v>
      </c>
      <c r="AV3195">
        <f>(_xlfn.XLOOKUP(A3195,[2]loan_data!$A:$A,[2]loan_data!$Z:$Z)-100)%</f>
        <v>4.1700000000000015E-2</v>
      </c>
      <c r="AW3195" t="str">
        <f>_xlfn.XLOOKUP(A3195,[2]loan_data!$A:$A,[2]loan_data!$AA:$AA)</f>
        <v>umbs_price</v>
      </c>
      <c r="AX3195" s="8">
        <f>AV3195*L3195</f>
        <v>18556.500000000007</v>
      </c>
    </row>
    <row r="3196" spans="1:52" x14ac:dyDescent="0.2">
      <c r="A3196">
        <v>5031293</v>
      </c>
      <c r="B3196" t="s">
        <v>146</v>
      </c>
      <c r="C3196" t="s">
        <v>284</v>
      </c>
      <c r="D3196" t="b">
        <v>1</v>
      </c>
      <c r="E3196" t="s">
        <v>35</v>
      </c>
      <c r="F3196" t="s">
        <v>36</v>
      </c>
      <c r="G3196" t="s">
        <v>37</v>
      </c>
      <c r="H3196" t="s">
        <v>60</v>
      </c>
      <c r="I3196">
        <v>1</v>
      </c>
      <c r="J3196" t="b">
        <v>0</v>
      </c>
      <c r="K3196" t="b">
        <v>0</v>
      </c>
      <c r="L3196" s="1">
        <v>405000</v>
      </c>
      <c r="M3196" s="2">
        <v>44449</v>
      </c>
      <c r="N3196" s="2">
        <v>44470</v>
      </c>
      <c r="O3196" s="2">
        <v>55397</v>
      </c>
      <c r="P3196">
        <v>360</v>
      </c>
      <c r="Q3196" s="3">
        <v>1676.3</v>
      </c>
      <c r="R3196">
        <v>2.875</v>
      </c>
      <c r="S3196" t="s">
        <v>922</v>
      </c>
      <c r="T3196" s="4">
        <v>450000</v>
      </c>
      <c r="U3196" s="7">
        <f>V3196+W3196</f>
        <v>11365.000000000002</v>
      </c>
      <c r="V3196" s="7">
        <f t="shared" si="206"/>
        <v>7330.5000000000018</v>
      </c>
      <c r="W3196" s="7">
        <v>4034.5</v>
      </c>
      <c r="AA3196" t="b">
        <v>0</v>
      </c>
      <c r="AB3196">
        <v>0</v>
      </c>
      <c r="AC3196">
        <v>0</v>
      </c>
      <c r="AD3196" t="b">
        <v>0</v>
      </c>
      <c r="AE3196" t="s">
        <v>39</v>
      </c>
      <c r="AF3196" t="b">
        <v>0</v>
      </c>
      <c r="AG3196">
        <v>1</v>
      </c>
      <c r="AH3196">
        <v>164</v>
      </c>
      <c r="AI3196" s="6">
        <v>3280</v>
      </c>
      <c r="AJ3196">
        <v>722</v>
      </c>
      <c r="AK3196" t="s">
        <v>40</v>
      </c>
      <c r="AL3196" t="s">
        <v>41</v>
      </c>
      <c r="AM3196" s="9">
        <v>1.05</v>
      </c>
      <c r="AN3196">
        <f>_xlfn.XLOOKUP(S3196,[1]umbs_prices!$A:$A,[1]umbs_prices!$D:$D)</f>
        <v>103.19</v>
      </c>
      <c r="AO3196" s="11">
        <f t="shared" si="207"/>
        <v>3.1900000000000039E-2</v>
      </c>
      <c r="AP3196" s="13">
        <f>(AM3196-1)*L3196</f>
        <v>20250.000000000018</v>
      </c>
      <c r="AQ3196" s="8">
        <f>AO3196*L3196</f>
        <v>12919.500000000016</v>
      </c>
      <c r="AR3196" s="1">
        <f t="shared" si="208"/>
        <v>7330.5000000000018</v>
      </c>
      <c r="AS3196" s="8">
        <f>AQ3196+AR3196</f>
        <v>20250.000000000018</v>
      </c>
      <c r="AT3196" s="8">
        <f>AS3196-X3196</f>
        <v>20250.000000000018</v>
      </c>
      <c r="AU3196" s="11">
        <f>AT3196/L3196</f>
        <v>5.0000000000000044E-2</v>
      </c>
      <c r="AV3196">
        <f>(_xlfn.XLOOKUP(A3196,[2]loan_data!$A:$A,[2]loan_data!$Z:$Z)-100)%</f>
        <v>3.4087499999999979E-2</v>
      </c>
      <c r="AW3196" t="str">
        <f>_xlfn.XLOOKUP(A3196,[2]loan_data!$A:$A,[2]loan_data!$AA:$AA)</f>
        <v>golden_sachs</v>
      </c>
      <c r="AX3196" s="8">
        <f>AV3196*L3196</f>
        <v>13805.437499999991</v>
      </c>
      <c r="AY3196" s="8">
        <f t="shared" ref="AY3196:AY3197" si="213">AX3196+AR3196</f>
        <v>21135.937499999993</v>
      </c>
      <c r="AZ3196" s="10">
        <f>AY3196/L3196</f>
        <v>5.2187499999999984E-2</v>
      </c>
    </row>
    <row r="3197" spans="1:52" x14ac:dyDescent="0.2">
      <c r="A3197">
        <v>5031298</v>
      </c>
      <c r="B3197" t="s">
        <v>61</v>
      </c>
      <c r="C3197" t="s">
        <v>281</v>
      </c>
      <c r="D3197" t="b">
        <v>1</v>
      </c>
      <c r="E3197" t="s">
        <v>35</v>
      </c>
      <c r="F3197" t="s">
        <v>36</v>
      </c>
      <c r="G3197" t="s">
        <v>37</v>
      </c>
      <c r="H3197" t="s">
        <v>53</v>
      </c>
      <c r="I3197">
        <v>1</v>
      </c>
      <c r="J3197" t="b">
        <v>0</v>
      </c>
      <c r="K3197" t="b">
        <v>0</v>
      </c>
      <c r="L3197" s="1">
        <v>155000</v>
      </c>
      <c r="M3197" s="2">
        <v>44449</v>
      </c>
      <c r="N3197" s="2">
        <v>44470</v>
      </c>
      <c r="O3197" s="2">
        <v>55397</v>
      </c>
      <c r="P3197">
        <v>360</v>
      </c>
      <c r="Q3197" s="3">
        <v>672.75</v>
      </c>
      <c r="R3197">
        <v>3.25</v>
      </c>
      <c r="S3197" t="s">
        <v>920</v>
      </c>
      <c r="T3197" s="4">
        <v>206667</v>
      </c>
      <c r="U3197" s="7">
        <f>V3197+W3197</f>
        <v>2723.0000000000027</v>
      </c>
      <c r="V3197" s="7">
        <f t="shared" si="206"/>
        <v>604.50000000000273</v>
      </c>
      <c r="W3197" s="7">
        <v>2118.5</v>
      </c>
      <c r="AA3197" t="b">
        <v>0</v>
      </c>
      <c r="AB3197">
        <v>0</v>
      </c>
      <c r="AC3197">
        <v>0</v>
      </c>
      <c r="AD3197" t="b">
        <v>0</v>
      </c>
      <c r="AE3197" t="s">
        <v>97</v>
      </c>
      <c r="AF3197" t="b">
        <v>0</v>
      </c>
      <c r="AG3197">
        <v>1</v>
      </c>
      <c r="AH3197">
        <v>67</v>
      </c>
      <c r="AI3197" s="6">
        <v>2680</v>
      </c>
      <c r="AJ3197">
        <v>722</v>
      </c>
      <c r="AK3197" t="s">
        <v>58</v>
      </c>
      <c r="AL3197" t="s">
        <v>50</v>
      </c>
      <c r="AM3197" s="9">
        <v>1.05</v>
      </c>
      <c r="AN3197">
        <f>_xlfn.XLOOKUP(S3197,[1]umbs_prices!$A:$A,[1]umbs_prices!$D:$D)</f>
        <v>104.61</v>
      </c>
      <c r="AO3197" s="11">
        <f t="shared" si="207"/>
        <v>4.610000000000003E-2</v>
      </c>
      <c r="AP3197" s="13">
        <f>(AM3197-1)*L3197</f>
        <v>7750.0000000000073</v>
      </c>
      <c r="AQ3197" s="8">
        <f>AO3197*L3197</f>
        <v>7145.5000000000045</v>
      </c>
      <c r="AR3197" s="1">
        <f t="shared" si="208"/>
        <v>604.50000000000273</v>
      </c>
      <c r="AS3197" s="8">
        <f>AQ3197+AR3197</f>
        <v>7750.0000000000073</v>
      </c>
      <c r="AT3197" s="8">
        <f>AS3197-X3197</f>
        <v>7750.0000000000073</v>
      </c>
      <c r="AU3197" s="11">
        <f>AT3197/L3197</f>
        <v>5.0000000000000044E-2</v>
      </c>
      <c r="AV3197">
        <f>(_xlfn.XLOOKUP(A3197,[2]loan_data!$A:$A,[2]loan_data!$Z:$Z)-100)%</f>
        <v>4.8287499999999997E-2</v>
      </c>
      <c r="AW3197" t="str">
        <f>_xlfn.XLOOKUP(A3197,[2]loan_data!$A:$A,[2]loan_data!$AA:$AA)</f>
        <v>golden_sachs</v>
      </c>
      <c r="AX3197" s="8">
        <f>AV3197*L3197</f>
        <v>7484.5625</v>
      </c>
      <c r="AY3197" s="8">
        <f t="shared" si="213"/>
        <v>8089.0625000000027</v>
      </c>
      <c r="AZ3197" s="10">
        <f>AY3197/L3197</f>
        <v>5.2187500000000019E-2</v>
      </c>
    </row>
    <row r="3198" spans="1:52" x14ac:dyDescent="0.2">
      <c r="A3198">
        <v>5031303</v>
      </c>
      <c r="B3198" t="s">
        <v>453</v>
      </c>
      <c r="C3198" t="s">
        <v>510</v>
      </c>
      <c r="D3198" t="b">
        <v>1</v>
      </c>
      <c r="E3198" t="s">
        <v>35</v>
      </c>
      <c r="F3198" t="s">
        <v>36</v>
      </c>
      <c r="G3198" t="s">
        <v>37</v>
      </c>
      <c r="H3198" t="s">
        <v>38</v>
      </c>
      <c r="I3198">
        <v>1</v>
      </c>
      <c r="J3198" t="b">
        <v>0</v>
      </c>
      <c r="K3198" t="b">
        <v>0</v>
      </c>
      <c r="L3198" s="1">
        <v>135000</v>
      </c>
      <c r="M3198" s="2">
        <v>44450</v>
      </c>
      <c r="N3198" s="2">
        <v>44470</v>
      </c>
      <c r="O3198" s="2">
        <v>55397</v>
      </c>
      <c r="P3198">
        <v>360</v>
      </c>
      <c r="Q3198" s="3">
        <v>567.03</v>
      </c>
      <c r="R3198">
        <v>2.99</v>
      </c>
      <c r="S3198" t="s">
        <v>922</v>
      </c>
      <c r="T3198" s="4">
        <v>465839</v>
      </c>
      <c r="U3198" s="7">
        <f>V3198+W3198</f>
        <v>4472.0000000000009</v>
      </c>
      <c r="V3198" s="7">
        <f t="shared" si="206"/>
        <v>2443.5000000000009</v>
      </c>
      <c r="W3198" s="7">
        <v>2028.5</v>
      </c>
      <c r="AA3198" t="b">
        <v>0</v>
      </c>
      <c r="AB3198">
        <v>0</v>
      </c>
      <c r="AC3198">
        <v>0</v>
      </c>
      <c r="AD3198" t="b">
        <v>0</v>
      </c>
      <c r="AE3198" t="s">
        <v>39</v>
      </c>
      <c r="AF3198" t="b">
        <v>0</v>
      </c>
      <c r="AG3198">
        <v>1</v>
      </c>
      <c r="AH3198">
        <v>60</v>
      </c>
      <c r="AI3198" s="6">
        <v>2300</v>
      </c>
      <c r="AJ3198">
        <v>722</v>
      </c>
      <c r="AK3198" t="s">
        <v>40</v>
      </c>
      <c r="AL3198" t="s">
        <v>50</v>
      </c>
      <c r="AM3198" s="9">
        <v>1.05</v>
      </c>
      <c r="AN3198">
        <f>_xlfn.XLOOKUP(S3198,[1]umbs_prices!$A:$A,[1]umbs_prices!$D:$D)</f>
        <v>103.19</v>
      </c>
      <c r="AO3198" s="11">
        <f t="shared" si="207"/>
        <v>3.1900000000000039E-2</v>
      </c>
      <c r="AP3198" s="13">
        <f>(AM3198-1)*L3198</f>
        <v>6750.0000000000064</v>
      </c>
      <c r="AQ3198" s="8">
        <f>AO3198*L3198</f>
        <v>4306.5000000000055</v>
      </c>
      <c r="AR3198" s="1">
        <f t="shared" si="208"/>
        <v>2443.5000000000009</v>
      </c>
      <c r="AS3198" s="8">
        <f>AQ3198+AR3198</f>
        <v>6750.0000000000064</v>
      </c>
      <c r="AT3198" s="8">
        <f>AS3198-X3198</f>
        <v>6750.0000000000064</v>
      </c>
      <c r="AU3198" s="11">
        <f>AT3198/L3198</f>
        <v>5.0000000000000044E-2</v>
      </c>
      <c r="AV3198">
        <f>(_xlfn.XLOOKUP(A3198,[2]loan_data!$A:$A,[2]loan_data!$Z:$Z)-100)%</f>
        <v>3.1899999999999977E-2</v>
      </c>
      <c r="AW3198" t="str">
        <f>_xlfn.XLOOKUP(A3198,[2]loan_data!$A:$A,[2]loan_data!$AA:$AA)</f>
        <v>umbs_price</v>
      </c>
      <c r="AX3198" s="8">
        <f>AV3198*L3198</f>
        <v>4306.4999999999973</v>
      </c>
    </row>
    <row r="3199" spans="1:52" x14ac:dyDescent="0.2">
      <c r="A3199">
        <v>5031331</v>
      </c>
      <c r="B3199" t="s">
        <v>150</v>
      </c>
      <c r="C3199" t="s">
        <v>359</v>
      </c>
      <c r="D3199" t="b">
        <v>1</v>
      </c>
      <c r="E3199" t="s">
        <v>35</v>
      </c>
      <c r="F3199" t="s">
        <v>36</v>
      </c>
      <c r="G3199" t="s">
        <v>37</v>
      </c>
      <c r="H3199" t="s">
        <v>60</v>
      </c>
      <c r="I3199">
        <v>1</v>
      </c>
      <c r="J3199" t="b">
        <v>0</v>
      </c>
      <c r="K3199" t="b">
        <v>0</v>
      </c>
      <c r="L3199" s="1">
        <v>285000</v>
      </c>
      <c r="M3199" s="2">
        <v>44452</v>
      </c>
      <c r="N3199" s="2">
        <v>44470</v>
      </c>
      <c r="O3199" s="2">
        <v>55397</v>
      </c>
      <c r="P3199">
        <v>360</v>
      </c>
      <c r="Q3199" s="3">
        <v>1236.99</v>
      </c>
      <c r="R3199">
        <v>3.25</v>
      </c>
      <c r="S3199" t="s">
        <v>920</v>
      </c>
      <c r="T3199" s="4">
        <v>380000</v>
      </c>
      <c r="U3199" s="7">
        <f>V3199+W3199</f>
        <v>2750.5000000000036</v>
      </c>
      <c r="V3199" s="7">
        <f t="shared" si="206"/>
        <v>1111.5000000000036</v>
      </c>
      <c r="W3199" s="7">
        <v>1639</v>
      </c>
      <c r="AA3199" t="b">
        <v>0</v>
      </c>
      <c r="AB3199">
        <v>0</v>
      </c>
      <c r="AC3199">
        <v>0</v>
      </c>
      <c r="AD3199" t="b">
        <v>0</v>
      </c>
      <c r="AE3199" t="s">
        <v>45</v>
      </c>
      <c r="AF3199" t="b">
        <v>0</v>
      </c>
      <c r="AG3199">
        <v>2</v>
      </c>
      <c r="AH3199">
        <v>156</v>
      </c>
      <c r="AI3199" s="6">
        <v>5460</v>
      </c>
      <c r="AJ3199">
        <v>722</v>
      </c>
      <c r="AK3199" t="s">
        <v>40</v>
      </c>
      <c r="AL3199" t="s">
        <v>50</v>
      </c>
      <c r="AM3199" s="9">
        <v>1.05</v>
      </c>
      <c r="AN3199">
        <f>_xlfn.XLOOKUP(S3199,[1]umbs_prices!$A:$A,[1]umbs_prices!$D:$D)</f>
        <v>104.61</v>
      </c>
      <c r="AO3199" s="11">
        <f t="shared" si="207"/>
        <v>4.610000000000003E-2</v>
      </c>
      <c r="AP3199" s="13">
        <f>(AM3199-1)*L3199</f>
        <v>14250.000000000013</v>
      </c>
      <c r="AQ3199" s="8">
        <f>AO3199*L3199</f>
        <v>13138.500000000009</v>
      </c>
      <c r="AR3199" s="1">
        <f t="shared" si="208"/>
        <v>1111.5000000000036</v>
      </c>
      <c r="AS3199" s="8">
        <f>AQ3199+AR3199</f>
        <v>14250.000000000013</v>
      </c>
      <c r="AT3199" s="8">
        <f>AS3199-X3199</f>
        <v>14250.000000000013</v>
      </c>
      <c r="AU3199" s="11">
        <f>AT3199/L3199</f>
        <v>5.0000000000000044E-2</v>
      </c>
      <c r="AV3199">
        <f>(_xlfn.XLOOKUP(A3199,[2]loan_data!$A:$A,[2]loan_data!$Z:$Z)-100)%</f>
        <v>4.6099999999999995E-2</v>
      </c>
      <c r="AW3199" t="str">
        <f>_xlfn.XLOOKUP(A3199,[2]loan_data!$A:$A,[2]loan_data!$AA:$AA)</f>
        <v>umbs_price</v>
      </c>
      <c r="AX3199" s="8">
        <f>AV3199*L3199</f>
        <v>13138.499999999998</v>
      </c>
    </row>
    <row r="3200" spans="1:52" x14ac:dyDescent="0.2">
      <c r="A3200">
        <v>5031475</v>
      </c>
      <c r="B3200" t="s">
        <v>73</v>
      </c>
      <c r="C3200" t="s">
        <v>313</v>
      </c>
      <c r="D3200" t="b">
        <v>1</v>
      </c>
      <c r="E3200" t="s">
        <v>35</v>
      </c>
      <c r="F3200" t="s">
        <v>36</v>
      </c>
      <c r="G3200" t="s">
        <v>37</v>
      </c>
      <c r="H3200" t="s">
        <v>53</v>
      </c>
      <c r="I3200">
        <v>1</v>
      </c>
      <c r="J3200" t="b">
        <v>0</v>
      </c>
      <c r="K3200" t="b">
        <v>0</v>
      </c>
      <c r="L3200" s="1">
        <v>325000</v>
      </c>
      <c r="M3200" s="2">
        <v>44452</v>
      </c>
      <c r="N3200" s="2">
        <v>44470</v>
      </c>
      <c r="O3200" s="2">
        <v>49919</v>
      </c>
      <c r="P3200">
        <v>180</v>
      </c>
      <c r="Q3200" s="3">
        <v>2200.48</v>
      </c>
      <c r="R3200">
        <v>2.75</v>
      </c>
      <c r="S3200" t="s">
        <v>924</v>
      </c>
      <c r="T3200" s="4">
        <v>406250</v>
      </c>
      <c r="U3200" s="7">
        <f>V3200+W3200</f>
        <v>6561.6999999999907</v>
      </c>
      <c r="V3200" s="7">
        <f t="shared" si="206"/>
        <v>2697.4999999999909</v>
      </c>
      <c r="W3200" s="7">
        <v>3864.2</v>
      </c>
      <c r="AA3200" t="b">
        <v>0</v>
      </c>
      <c r="AB3200">
        <v>0</v>
      </c>
      <c r="AC3200">
        <v>0</v>
      </c>
      <c r="AD3200" t="b">
        <v>0</v>
      </c>
      <c r="AE3200" t="s">
        <v>39</v>
      </c>
      <c r="AF3200" t="b">
        <v>0</v>
      </c>
      <c r="AG3200">
        <v>1</v>
      </c>
      <c r="AH3200">
        <v>146</v>
      </c>
      <c r="AI3200" s="6">
        <v>3894</v>
      </c>
      <c r="AJ3200">
        <v>722</v>
      </c>
      <c r="AK3200" t="s">
        <v>40</v>
      </c>
      <c r="AL3200" t="s">
        <v>50</v>
      </c>
      <c r="AM3200" s="9">
        <v>1.05</v>
      </c>
      <c r="AN3200">
        <f>_xlfn.XLOOKUP(S3200,[1]umbs_prices!$A:$A,[1]umbs_prices!$D:$D)</f>
        <v>104.17</v>
      </c>
      <c r="AO3200" s="11">
        <f t="shared" si="207"/>
        <v>4.170000000000007E-2</v>
      </c>
      <c r="AP3200" s="13">
        <f>(AM3200-1)*L3200</f>
        <v>16250.000000000015</v>
      </c>
      <c r="AQ3200" s="8">
        <f>AO3200*L3200</f>
        <v>13552.500000000024</v>
      </c>
      <c r="AR3200" s="1">
        <f t="shared" si="208"/>
        <v>2697.4999999999909</v>
      </c>
      <c r="AS3200" s="8">
        <f>AQ3200+AR3200</f>
        <v>16250.000000000015</v>
      </c>
      <c r="AT3200" s="8">
        <f>AS3200-X3200</f>
        <v>16250.000000000015</v>
      </c>
      <c r="AU3200" s="11">
        <f>AT3200/L3200</f>
        <v>5.0000000000000044E-2</v>
      </c>
      <c r="AV3200">
        <f>(_xlfn.XLOOKUP(A3200,[2]loan_data!$A:$A,[2]loan_data!$Z:$Z)-100)%</f>
        <v>5.0762500000000016E-2</v>
      </c>
      <c r="AW3200" t="str">
        <f>_xlfn.XLOOKUP(A3200,[2]loan_data!$A:$A,[2]loan_data!$AA:$AA)</f>
        <v>storgan_manley</v>
      </c>
      <c r="AX3200" s="8">
        <f>AV3200*L3200</f>
        <v>16497.812500000004</v>
      </c>
      <c r="AY3200" s="8">
        <f>AX3200+AR3200</f>
        <v>19195.312499999993</v>
      </c>
      <c r="AZ3200" s="10">
        <f>AY3200/L3200</f>
        <v>5.9062499999999976E-2</v>
      </c>
    </row>
    <row r="3201" spans="1:52" x14ac:dyDescent="0.2">
      <c r="A3201">
        <v>5031602</v>
      </c>
      <c r="B3201" t="s">
        <v>172</v>
      </c>
      <c r="C3201" t="s">
        <v>311</v>
      </c>
      <c r="D3201" t="b">
        <v>1</v>
      </c>
      <c r="E3201" t="s">
        <v>35</v>
      </c>
      <c r="F3201" t="s">
        <v>36</v>
      </c>
      <c r="G3201" t="s">
        <v>37</v>
      </c>
      <c r="H3201" t="s">
        <v>60</v>
      </c>
      <c r="I3201">
        <v>1</v>
      </c>
      <c r="J3201" t="b">
        <v>0</v>
      </c>
      <c r="K3201" t="b">
        <v>0</v>
      </c>
      <c r="L3201" s="1">
        <v>145000</v>
      </c>
      <c r="M3201" s="2">
        <v>44452</v>
      </c>
      <c r="N3201" s="2">
        <v>44470</v>
      </c>
      <c r="O3201" s="2">
        <v>55397</v>
      </c>
      <c r="P3201">
        <v>360</v>
      </c>
      <c r="Q3201" s="3">
        <v>609.03</v>
      </c>
      <c r="R3201">
        <v>2.99</v>
      </c>
      <c r="S3201" t="s">
        <v>922</v>
      </c>
      <c r="T3201" s="4">
        <v>149485</v>
      </c>
      <c r="U3201" s="7">
        <f>V3201+W3201</f>
        <v>4165.9100000000008</v>
      </c>
      <c r="V3201" s="7">
        <f t="shared" si="206"/>
        <v>2624.5000000000009</v>
      </c>
      <c r="W3201" s="7">
        <v>1541.4099999999999</v>
      </c>
      <c r="AA3201" t="b">
        <v>0</v>
      </c>
      <c r="AB3201">
        <v>0</v>
      </c>
      <c r="AC3201">
        <v>0</v>
      </c>
      <c r="AD3201" t="b">
        <v>0</v>
      </c>
      <c r="AE3201" t="s">
        <v>39</v>
      </c>
      <c r="AF3201" t="b">
        <v>0</v>
      </c>
      <c r="AG3201">
        <v>1</v>
      </c>
      <c r="AH3201">
        <v>40</v>
      </c>
      <c r="AI3201" s="6">
        <v>1000</v>
      </c>
      <c r="AJ3201">
        <v>722</v>
      </c>
      <c r="AK3201" t="s">
        <v>40</v>
      </c>
      <c r="AL3201" t="s">
        <v>50</v>
      </c>
      <c r="AM3201" s="9">
        <v>1.05</v>
      </c>
      <c r="AN3201">
        <f>_xlfn.XLOOKUP(S3201,[1]umbs_prices!$A:$A,[1]umbs_prices!$D:$D)</f>
        <v>103.19</v>
      </c>
      <c r="AO3201" s="11">
        <f t="shared" si="207"/>
        <v>3.1900000000000039E-2</v>
      </c>
      <c r="AP3201" s="13">
        <f>(AM3201-1)*L3201</f>
        <v>7250.0000000000064</v>
      </c>
      <c r="AQ3201" s="8">
        <f>AO3201*L3201</f>
        <v>4625.5000000000055</v>
      </c>
      <c r="AR3201" s="1">
        <f t="shared" si="208"/>
        <v>2624.5000000000009</v>
      </c>
      <c r="AS3201" s="8">
        <f>AQ3201+AR3201</f>
        <v>7250.0000000000064</v>
      </c>
      <c r="AT3201" s="8">
        <f>AS3201-X3201</f>
        <v>7250.0000000000064</v>
      </c>
      <c r="AU3201" s="11">
        <f>AT3201/L3201</f>
        <v>5.0000000000000044E-2</v>
      </c>
      <c r="AV3201">
        <f>(_xlfn.XLOOKUP(A3201,[2]loan_data!$A:$A,[2]loan_data!$Z:$Z)-100)%</f>
        <v>3.1899999999999977E-2</v>
      </c>
      <c r="AW3201" t="str">
        <f>_xlfn.XLOOKUP(A3201,[2]loan_data!$A:$A,[2]loan_data!$AA:$AA)</f>
        <v>umbs_price</v>
      </c>
      <c r="AX3201" s="8">
        <f>AV3201*L3201</f>
        <v>4625.4999999999964</v>
      </c>
    </row>
    <row r="3202" spans="1:52" x14ac:dyDescent="0.2">
      <c r="A3202">
        <v>5031709</v>
      </c>
      <c r="B3202" t="s">
        <v>73</v>
      </c>
      <c r="C3202" t="s">
        <v>232</v>
      </c>
      <c r="D3202" t="b">
        <v>1</v>
      </c>
      <c r="E3202" t="s">
        <v>35</v>
      </c>
      <c r="F3202" t="s">
        <v>36</v>
      </c>
      <c r="G3202" t="s">
        <v>37</v>
      </c>
      <c r="H3202" t="s">
        <v>53</v>
      </c>
      <c r="I3202">
        <v>1</v>
      </c>
      <c r="J3202" t="b">
        <v>0</v>
      </c>
      <c r="K3202" t="b">
        <v>0</v>
      </c>
      <c r="L3202" s="1">
        <v>135000</v>
      </c>
      <c r="M3202" s="2">
        <v>44452</v>
      </c>
      <c r="N3202" s="2">
        <v>44470</v>
      </c>
      <c r="O3202" s="2">
        <v>55397</v>
      </c>
      <c r="P3202">
        <v>360</v>
      </c>
      <c r="Q3202" s="3">
        <v>641.6</v>
      </c>
      <c r="R3202">
        <v>3.99</v>
      </c>
      <c r="S3202" t="s">
        <v>923</v>
      </c>
      <c r="T3202" s="4">
        <v>232599</v>
      </c>
      <c r="U3202" s="7">
        <f>V3202+W3202</f>
        <v>969.60000000002447</v>
      </c>
      <c r="V3202" s="7">
        <f t="shared" si="206"/>
        <v>-1039.4999999999754</v>
      </c>
      <c r="W3202" s="7">
        <v>2009.1</v>
      </c>
      <c r="AA3202" t="b">
        <v>0</v>
      </c>
      <c r="AB3202">
        <v>0</v>
      </c>
      <c r="AC3202">
        <v>0</v>
      </c>
      <c r="AD3202" t="b">
        <v>0</v>
      </c>
      <c r="AE3202" t="s">
        <v>39</v>
      </c>
      <c r="AF3202" t="b">
        <v>0</v>
      </c>
      <c r="AG3202">
        <v>1</v>
      </c>
      <c r="AH3202">
        <v>48</v>
      </c>
      <c r="AI3202" s="6">
        <v>1760</v>
      </c>
      <c r="AJ3202">
        <v>722</v>
      </c>
      <c r="AK3202" t="s">
        <v>43</v>
      </c>
      <c r="AL3202" t="s">
        <v>50</v>
      </c>
      <c r="AM3202" s="9">
        <v>1.05</v>
      </c>
      <c r="AN3202">
        <f>_xlfn.XLOOKUP(S3202,[1]umbs_prices!$A:$A,[1]umbs_prices!$D:$D)</f>
        <v>105.77</v>
      </c>
      <c r="AO3202" s="11">
        <f t="shared" si="207"/>
        <v>5.7699999999999863E-2</v>
      </c>
      <c r="AP3202" s="13">
        <f>(AM3202-1)*L3202</f>
        <v>6750.0000000000064</v>
      </c>
      <c r="AQ3202" s="8">
        <f>AO3202*L3202</f>
        <v>7789.4999999999818</v>
      </c>
      <c r="AR3202" s="1">
        <f t="shared" si="208"/>
        <v>-1039.4999999999754</v>
      </c>
      <c r="AS3202" s="8">
        <f>AQ3202+AR3202</f>
        <v>6750.0000000000064</v>
      </c>
      <c r="AT3202" s="8">
        <f>AS3202-X3202</f>
        <v>6750.0000000000064</v>
      </c>
      <c r="AU3202" s="11">
        <f>AT3202/L3202</f>
        <v>5.0000000000000044E-2</v>
      </c>
      <c r="AV3202">
        <f>(_xlfn.XLOOKUP(A3202,[2]loan_data!$A:$A,[2]loan_data!$Z:$Z)-100)%</f>
        <v>6.1137499999999963E-2</v>
      </c>
      <c r="AW3202" t="str">
        <f>_xlfn.XLOOKUP(A3202,[2]loan_data!$A:$A,[2]loan_data!$AA:$AA)</f>
        <v>storgan_manley</v>
      </c>
      <c r="AX3202" s="8">
        <f>AV3202*L3202</f>
        <v>8253.5624999999945</v>
      </c>
      <c r="AY3202" s="8">
        <f t="shared" ref="AY3202:AY3205" si="214">AX3202+AR3202</f>
        <v>7214.0625000000191</v>
      </c>
      <c r="AZ3202" s="10">
        <f>AY3202/L3202</f>
        <v>5.3437500000000145E-2</v>
      </c>
    </row>
    <row r="3203" spans="1:52" x14ac:dyDescent="0.2">
      <c r="A3203">
        <v>5031740</v>
      </c>
      <c r="B3203" t="s">
        <v>46</v>
      </c>
      <c r="C3203" t="s">
        <v>553</v>
      </c>
      <c r="D3203" t="b">
        <v>1</v>
      </c>
      <c r="E3203" t="s">
        <v>35</v>
      </c>
      <c r="F3203" t="s">
        <v>36</v>
      </c>
      <c r="G3203" t="s">
        <v>37</v>
      </c>
      <c r="H3203" t="s">
        <v>38</v>
      </c>
      <c r="I3203">
        <v>1</v>
      </c>
      <c r="J3203" t="b">
        <v>0</v>
      </c>
      <c r="K3203" t="b">
        <v>0</v>
      </c>
      <c r="L3203" s="1">
        <v>105000</v>
      </c>
      <c r="M3203" s="2">
        <v>44453</v>
      </c>
      <c r="N3203" s="2">
        <v>44470</v>
      </c>
      <c r="O3203" s="2">
        <v>49919</v>
      </c>
      <c r="P3203">
        <v>180</v>
      </c>
      <c r="Q3203" s="3">
        <v>722.81</v>
      </c>
      <c r="R3203">
        <v>2.99</v>
      </c>
      <c r="S3203" t="s">
        <v>922</v>
      </c>
      <c r="T3203" s="4">
        <v>140000</v>
      </c>
      <c r="U3203" s="7">
        <f>V3203+W3203</f>
        <v>3910.9900000000002</v>
      </c>
      <c r="V3203" s="7">
        <f t="shared" ref="V3203:V3266" si="215">AR3203</f>
        <v>1900.5000000000005</v>
      </c>
      <c r="W3203" s="7">
        <v>2010.4899999999998</v>
      </c>
      <c r="AA3203" t="b">
        <v>0</v>
      </c>
      <c r="AB3203">
        <v>0</v>
      </c>
      <c r="AC3203">
        <v>0</v>
      </c>
      <c r="AD3203" t="b">
        <v>0</v>
      </c>
      <c r="AE3203" t="s">
        <v>45</v>
      </c>
      <c r="AF3203" t="b">
        <v>0</v>
      </c>
      <c r="AG3203">
        <v>1</v>
      </c>
      <c r="AH3203">
        <v>155</v>
      </c>
      <c r="AI3203" s="6">
        <v>5684</v>
      </c>
      <c r="AJ3203">
        <v>722</v>
      </c>
      <c r="AK3203" t="s">
        <v>43</v>
      </c>
      <c r="AL3203" t="s">
        <v>41</v>
      </c>
      <c r="AM3203" s="9">
        <v>1.05</v>
      </c>
      <c r="AN3203">
        <f>_xlfn.XLOOKUP(S3203,[1]umbs_prices!$A:$A,[1]umbs_prices!$D:$D)</f>
        <v>103.19</v>
      </c>
      <c r="AO3203" s="11">
        <f t="shared" ref="AO3203:AO3266" si="216">AN3203%-1</f>
        <v>3.1900000000000039E-2</v>
      </c>
      <c r="AP3203" s="13">
        <f>(AM3203-1)*L3203</f>
        <v>5250.0000000000045</v>
      </c>
      <c r="AQ3203" s="8">
        <f>AO3203*L3203</f>
        <v>3349.5000000000041</v>
      </c>
      <c r="AR3203" s="1">
        <f t="shared" ref="AR3203:AR3266" si="217">AP3203-AQ3203</f>
        <v>1900.5000000000005</v>
      </c>
      <c r="AS3203" s="8">
        <f>AQ3203+AR3203</f>
        <v>5250.0000000000045</v>
      </c>
      <c r="AT3203" s="8">
        <f>AS3203-X3203</f>
        <v>5250.0000000000045</v>
      </c>
      <c r="AU3203" s="11">
        <f>AT3203/L3203</f>
        <v>5.0000000000000044E-2</v>
      </c>
      <c r="AV3203">
        <f>(_xlfn.XLOOKUP(A3203,[2]loan_data!$A:$A,[2]loan_data!$Z:$Z)-100)%</f>
        <v>3.4087499999999979E-2</v>
      </c>
      <c r="AW3203" t="str">
        <f>_xlfn.XLOOKUP(A3203,[2]loan_data!$A:$A,[2]loan_data!$AA:$AA)</f>
        <v>storgan_manley</v>
      </c>
      <c r="AX3203" s="8">
        <f>AV3203*L3203</f>
        <v>3579.1874999999977</v>
      </c>
      <c r="AY3203" s="8">
        <f t="shared" si="214"/>
        <v>5479.6874999999982</v>
      </c>
      <c r="AZ3203" s="10">
        <f>AY3203/L3203</f>
        <v>5.2187499999999984E-2</v>
      </c>
    </row>
    <row r="3204" spans="1:52" x14ac:dyDescent="0.2">
      <c r="A3204">
        <v>5031751</v>
      </c>
      <c r="B3204" t="s">
        <v>33</v>
      </c>
      <c r="C3204" t="s">
        <v>288</v>
      </c>
      <c r="D3204" t="b">
        <v>1</v>
      </c>
      <c r="E3204" t="s">
        <v>35</v>
      </c>
      <c r="F3204" t="s">
        <v>36</v>
      </c>
      <c r="G3204" t="s">
        <v>37</v>
      </c>
      <c r="H3204" t="s">
        <v>53</v>
      </c>
      <c r="I3204">
        <v>1</v>
      </c>
      <c r="J3204" t="b">
        <v>0</v>
      </c>
      <c r="K3204" t="b">
        <v>0</v>
      </c>
      <c r="L3204" s="1">
        <v>305000</v>
      </c>
      <c r="M3204" s="2">
        <v>44453</v>
      </c>
      <c r="N3204" s="2">
        <v>44470</v>
      </c>
      <c r="O3204" s="2">
        <v>55397</v>
      </c>
      <c r="P3204">
        <v>360</v>
      </c>
      <c r="Q3204" s="3">
        <v>1281.06</v>
      </c>
      <c r="R3204">
        <v>2.99</v>
      </c>
      <c r="S3204" t="s">
        <v>922</v>
      </c>
      <c r="T3204" s="4">
        <v>381250</v>
      </c>
      <c r="U3204" s="7">
        <f>V3204+W3204</f>
        <v>7248.35</v>
      </c>
      <c r="V3204" s="7">
        <f t="shared" si="215"/>
        <v>5520.5</v>
      </c>
      <c r="W3204" s="7">
        <v>1727.85</v>
      </c>
      <c r="AA3204" t="b">
        <v>0</v>
      </c>
      <c r="AB3204">
        <v>0</v>
      </c>
      <c r="AC3204">
        <v>0</v>
      </c>
      <c r="AD3204" t="b">
        <v>0</v>
      </c>
      <c r="AE3204" t="s">
        <v>39</v>
      </c>
      <c r="AF3204" t="b">
        <v>0</v>
      </c>
      <c r="AG3204">
        <v>1</v>
      </c>
      <c r="AH3204">
        <v>132</v>
      </c>
      <c r="AI3204" s="6">
        <v>3740</v>
      </c>
      <c r="AJ3204">
        <v>722</v>
      </c>
      <c r="AK3204" t="s">
        <v>58</v>
      </c>
      <c r="AL3204" t="s">
        <v>50</v>
      </c>
      <c r="AM3204" s="9">
        <v>1.05</v>
      </c>
      <c r="AN3204">
        <f>_xlfn.XLOOKUP(S3204,[1]umbs_prices!$A:$A,[1]umbs_prices!$D:$D)</f>
        <v>103.19</v>
      </c>
      <c r="AO3204" s="11">
        <f t="shared" si="216"/>
        <v>3.1900000000000039E-2</v>
      </c>
      <c r="AP3204" s="13">
        <f>(AM3204-1)*L3204</f>
        <v>15250.000000000013</v>
      </c>
      <c r="AQ3204" s="8">
        <f>AO3204*L3204</f>
        <v>9729.5000000000127</v>
      </c>
      <c r="AR3204" s="1">
        <f t="shared" si="217"/>
        <v>5520.5</v>
      </c>
      <c r="AS3204" s="8">
        <f>AQ3204+AR3204</f>
        <v>15250.000000000013</v>
      </c>
      <c r="AT3204" s="8">
        <f>AS3204-X3204</f>
        <v>15250.000000000013</v>
      </c>
      <c r="AU3204" s="11">
        <f>AT3204/L3204</f>
        <v>5.0000000000000044E-2</v>
      </c>
      <c r="AV3204">
        <f>(_xlfn.XLOOKUP(A3204,[2]loan_data!$A:$A,[2]loan_data!$Z:$Z)-100)%</f>
        <v>3.4087499999999979E-2</v>
      </c>
      <c r="AW3204" t="str">
        <f>_xlfn.XLOOKUP(A3204,[2]loan_data!$A:$A,[2]loan_data!$AA:$AA)</f>
        <v>golden_sachs</v>
      </c>
      <c r="AX3204" s="8">
        <f>AV3204*L3204</f>
        <v>10396.687499999993</v>
      </c>
      <c r="AY3204" s="8">
        <f t="shared" si="214"/>
        <v>15917.187499999993</v>
      </c>
      <c r="AZ3204" s="10">
        <f>AY3204/L3204</f>
        <v>5.2187499999999977E-2</v>
      </c>
    </row>
    <row r="3205" spans="1:52" x14ac:dyDescent="0.2">
      <c r="A3205">
        <v>5031762</v>
      </c>
      <c r="B3205" t="s">
        <v>51</v>
      </c>
      <c r="C3205" t="s">
        <v>47</v>
      </c>
      <c r="D3205" t="b">
        <v>1</v>
      </c>
      <c r="E3205" t="s">
        <v>35</v>
      </c>
      <c r="F3205" t="s">
        <v>36</v>
      </c>
      <c r="G3205" t="s">
        <v>37</v>
      </c>
      <c r="H3205" t="s">
        <v>38</v>
      </c>
      <c r="I3205">
        <v>1</v>
      </c>
      <c r="J3205" t="b">
        <v>0</v>
      </c>
      <c r="K3205" t="b">
        <v>0</v>
      </c>
      <c r="L3205" s="1">
        <v>345000</v>
      </c>
      <c r="M3205" s="2">
        <v>44453</v>
      </c>
      <c r="N3205" s="2">
        <v>44470</v>
      </c>
      <c r="O3205" s="2">
        <v>51745</v>
      </c>
      <c r="P3205">
        <v>240</v>
      </c>
      <c r="Q3205" s="3">
        <v>1803.66</v>
      </c>
      <c r="R3205">
        <v>2.375</v>
      </c>
      <c r="S3205" t="s">
        <v>919</v>
      </c>
      <c r="T3205" s="4">
        <v>575000</v>
      </c>
      <c r="U3205" s="7">
        <f>V3205+W3205</f>
        <v>6796.5000000000164</v>
      </c>
      <c r="V3205" s="7">
        <f t="shared" si="215"/>
        <v>6796.5000000000164</v>
      </c>
      <c r="W3205" s="7">
        <v>0</v>
      </c>
      <c r="AA3205" t="b">
        <v>0</v>
      </c>
      <c r="AB3205">
        <v>0</v>
      </c>
      <c r="AC3205">
        <v>0</v>
      </c>
      <c r="AD3205" t="b">
        <v>0</v>
      </c>
      <c r="AE3205" t="s">
        <v>39</v>
      </c>
      <c r="AF3205" t="b">
        <v>0</v>
      </c>
      <c r="AG3205">
        <v>1</v>
      </c>
      <c r="AH3205">
        <v>123</v>
      </c>
      <c r="AI3205" s="6">
        <v>2255</v>
      </c>
      <c r="AJ3205">
        <v>722</v>
      </c>
      <c r="AK3205" t="s">
        <v>43</v>
      </c>
      <c r="AL3205" t="s">
        <v>50</v>
      </c>
      <c r="AM3205" s="9">
        <v>1.05</v>
      </c>
      <c r="AN3205">
        <f>_xlfn.XLOOKUP(S3205,[1]umbs_prices!$A:$A,[1]umbs_prices!$D:$D)</f>
        <v>103.03</v>
      </c>
      <c r="AO3205" s="11">
        <f t="shared" si="216"/>
        <v>3.0299999999999994E-2</v>
      </c>
      <c r="AP3205" s="13">
        <f>(AM3205-1)*L3205</f>
        <v>17250.000000000015</v>
      </c>
      <c r="AQ3205" s="8">
        <f>AO3205*L3205</f>
        <v>10453.499999999998</v>
      </c>
      <c r="AR3205" s="1">
        <f t="shared" si="217"/>
        <v>6796.5000000000164</v>
      </c>
      <c r="AS3205" s="8">
        <f>AQ3205+AR3205</f>
        <v>17250.000000000015</v>
      </c>
      <c r="AT3205" s="8">
        <f>AS3205-X3205</f>
        <v>17250.000000000015</v>
      </c>
      <c r="AU3205" s="11">
        <f>AT3205/L3205</f>
        <v>5.0000000000000044E-2</v>
      </c>
      <c r="AV3205">
        <f>(_xlfn.XLOOKUP(A3205,[2]loan_data!$A:$A,[2]loan_data!$Z:$Z)-100)%</f>
        <v>3.9362500000000009E-2</v>
      </c>
      <c r="AW3205" t="str">
        <f>_xlfn.XLOOKUP(A3205,[2]loan_data!$A:$A,[2]loan_data!$AA:$AA)</f>
        <v>storgan_manley</v>
      </c>
      <c r="AX3205" s="8">
        <f>AV3205*L3205</f>
        <v>13580.062500000004</v>
      </c>
      <c r="AY3205" s="8">
        <f t="shared" si="214"/>
        <v>20376.562500000022</v>
      </c>
      <c r="AZ3205" s="10">
        <f>AY3205/L3205</f>
        <v>5.9062500000000066E-2</v>
      </c>
    </row>
    <row r="3206" spans="1:52" x14ac:dyDescent="0.2">
      <c r="A3206">
        <v>5031796</v>
      </c>
      <c r="B3206" t="s">
        <v>172</v>
      </c>
      <c r="C3206" t="s">
        <v>401</v>
      </c>
      <c r="D3206" t="b">
        <v>1</v>
      </c>
      <c r="E3206" t="s">
        <v>35</v>
      </c>
      <c r="F3206" t="s">
        <v>36</v>
      </c>
      <c r="G3206" t="s">
        <v>37</v>
      </c>
      <c r="H3206" t="s">
        <v>53</v>
      </c>
      <c r="I3206">
        <v>1</v>
      </c>
      <c r="J3206" t="b">
        <v>0</v>
      </c>
      <c r="K3206" t="b">
        <v>0</v>
      </c>
      <c r="L3206" s="1">
        <v>275000</v>
      </c>
      <c r="M3206" s="2">
        <v>44454</v>
      </c>
      <c r="N3206" s="2">
        <v>44501</v>
      </c>
      <c r="O3206" s="2">
        <v>55427</v>
      </c>
      <c r="P3206">
        <v>360</v>
      </c>
      <c r="Q3206" s="3">
        <v>1155.06</v>
      </c>
      <c r="R3206">
        <v>2.99</v>
      </c>
      <c r="S3206" t="s">
        <v>922</v>
      </c>
      <c r="T3206" s="4">
        <v>372983</v>
      </c>
      <c r="U3206" s="7">
        <f>V3206+W3206</f>
        <v>5472.5000000000018</v>
      </c>
      <c r="V3206" s="7">
        <f t="shared" si="215"/>
        <v>4977.5000000000018</v>
      </c>
      <c r="W3206" s="7">
        <v>495</v>
      </c>
      <c r="AA3206" t="b">
        <v>0</v>
      </c>
      <c r="AB3206">
        <v>0</v>
      </c>
      <c r="AC3206">
        <v>0</v>
      </c>
      <c r="AD3206" t="b">
        <v>0</v>
      </c>
      <c r="AE3206" t="s">
        <v>39</v>
      </c>
      <c r="AF3206" t="b">
        <v>0</v>
      </c>
      <c r="AG3206">
        <v>1</v>
      </c>
      <c r="AH3206">
        <v>53</v>
      </c>
      <c r="AI3206" s="6">
        <v>1811</v>
      </c>
      <c r="AJ3206">
        <v>722</v>
      </c>
      <c r="AK3206" t="s">
        <v>40</v>
      </c>
      <c r="AL3206" t="s">
        <v>50</v>
      </c>
      <c r="AM3206" s="9">
        <v>1.05</v>
      </c>
      <c r="AN3206">
        <f>_xlfn.XLOOKUP(S3206,[1]umbs_prices!$A:$A,[1]umbs_prices!$D:$D)</f>
        <v>103.19</v>
      </c>
      <c r="AO3206" s="11">
        <f t="shared" si="216"/>
        <v>3.1900000000000039E-2</v>
      </c>
      <c r="AP3206" s="13">
        <f>(AM3206-1)*L3206</f>
        <v>13750.000000000013</v>
      </c>
      <c r="AQ3206" s="8">
        <f>AO3206*L3206</f>
        <v>8772.5000000000109</v>
      </c>
      <c r="AR3206" s="1">
        <f t="shared" si="217"/>
        <v>4977.5000000000018</v>
      </c>
      <c r="AS3206" s="8">
        <f>AQ3206+AR3206</f>
        <v>13750.000000000013</v>
      </c>
      <c r="AT3206" s="8">
        <f>AS3206-X3206</f>
        <v>13750.000000000013</v>
      </c>
      <c r="AU3206" s="11">
        <f>AT3206/L3206</f>
        <v>5.0000000000000044E-2</v>
      </c>
      <c r="AV3206">
        <f>(_xlfn.XLOOKUP(A3206,[2]loan_data!$A:$A,[2]loan_data!$Z:$Z)-100)%</f>
        <v>3.1899999999999977E-2</v>
      </c>
      <c r="AW3206" t="str">
        <f>_xlfn.XLOOKUP(A3206,[2]loan_data!$A:$A,[2]loan_data!$AA:$AA)</f>
        <v>umbs_price</v>
      </c>
      <c r="AX3206" s="8">
        <f>AV3206*L3206</f>
        <v>8772.4999999999945</v>
      </c>
    </row>
    <row r="3207" spans="1:52" x14ac:dyDescent="0.2">
      <c r="A3207">
        <v>5031849</v>
      </c>
      <c r="B3207" t="s">
        <v>84</v>
      </c>
      <c r="C3207" t="s">
        <v>527</v>
      </c>
      <c r="D3207" t="b">
        <v>1</v>
      </c>
      <c r="E3207" t="s">
        <v>35</v>
      </c>
      <c r="F3207" t="s">
        <v>36</v>
      </c>
      <c r="G3207" t="s">
        <v>37</v>
      </c>
      <c r="H3207" t="s">
        <v>53</v>
      </c>
      <c r="I3207">
        <v>1</v>
      </c>
      <c r="J3207" t="b">
        <v>0</v>
      </c>
      <c r="K3207" t="b">
        <v>0</v>
      </c>
      <c r="L3207" s="1">
        <v>395000</v>
      </c>
      <c r="M3207" s="2">
        <v>44454</v>
      </c>
      <c r="N3207" s="2">
        <v>44501</v>
      </c>
      <c r="O3207" s="2">
        <v>48853</v>
      </c>
      <c r="P3207">
        <v>144</v>
      </c>
      <c r="Q3207" s="3">
        <v>3148.9500000000003</v>
      </c>
      <c r="R3207">
        <v>2.375</v>
      </c>
      <c r="S3207" t="s">
        <v>921</v>
      </c>
      <c r="T3207" s="4">
        <v>498675</v>
      </c>
      <c r="U3207" s="7">
        <f>V3207+W3207</f>
        <v>22266.500000000055</v>
      </c>
      <c r="V3207" s="7">
        <f t="shared" si="215"/>
        <v>20224.000000000055</v>
      </c>
      <c r="W3207" s="7">
        <v>2042.5</v>
      </c>
      <c r="AA3207" t="b">
        <v>0</v>
      </c>
      <c r="AB3207">
        <v>0</v>
      </c>
      <c r="AC3207">
        <v>0</v>
      </c>
      <c r="AD3207" t="b">
        <v>0</v>
      </c>
      <c r="AE3207" t="s">
        <v>39</v>
      </c>
      <c r="AF3207" t="b">
        <v>0</v>
      </c>
      <c r="AG3207">
        <v>1</v>
      </c>
      <c r="AH3207">
        <v>269</v>
      </c>
      <c r="AI3207" s="6">
        <v>9864</v>
      </c>
      <c r="AJ3207">
        <v>722</v>
      </c>
      <c r="AK3207" t="s">
        <v>58</v>
      </c>
      <c r="AL3207" t="s">
        <v>50</v>
      </c>
      <c r="AM3207" s="9">
        <v>1.05</v>
      </c>
      <c r="AN3207">
        <f>_xlfn.XLOOKUP(S3207,[1]umbs_prices!$A:$A,[1]umbs_prices!$D:$D)</f>
        <v>99.88</v>
      </c>
      <c r="AO3207" s="11">
        <f t="shared" si="216"/>
        <v>-1.2000000000000899E-3</v>
      </c>
      <c r="AP3207" s="13">
        <f>(AM3207-1)*L3207</f>
        <v>19750.000000000018</v>
      </c>
      <c r="AQ3207" s="8">
        <f>AO3207*L3207</f>
        <v>-474.00000000003553</v>
      </c>
      <c r="AR3207" s="1">
        <f t="shared" si="217"/>
        <v>20224.000000000055</v>
      </c>
      <c r="AS3207" s="8">
        <f>AQ3207+AR3207</f>
        <v>19750.000000000018</v>
      </c>
      <c r="AT3207" s="8">
        <f>AS3207-X3207</f>
        <v>19750.000000000018</v>
      </c>
      <c r="AU3207" s="11">
        <f>AT3207/L3207</f>
        <v>5.0000000000000044E-2</v>
      </c>
      <c r="AV3207">
        <f>(_xlfn.XLOOKUP(A3207,[2]loan_data!$A:$A,[2]loan_data!$Z:$Z)-100)%</f>
        <v>-1.2000000000000454E-3</v>
      </c>
      <c r="AW3207" t="str">
        <f>_xlfn.XLOOKUP(A3207,[2]loan_data!$A:$A,[2]loan_data!$AA:$AA)</f>
        <v>umbs_price</v>
      </c>
      <c r="AX3207" s="8">
        <f>AV3207*L3207</f>
        <v>-474.00000000001796</v>
      </c>
    </row>
    <row r="3208" spans="1:52" x14ac:dyDescent="0.2">
      <c r="A3208">
        <v>5031919</v>
      </c>
      <c r="B3208" t="s">
        <v>51</v>
      </c>
      <c r="C3208" t="s">
        <v>186</v>
      </c>
      <c r="D3208" t="b">
        <v>1</v>
      </c>
      <c r="E3208" t="s">
        <v>35</v>
      </c>
      <c r="F3208" t="s">
        <v>36</v>
      </c>
      <c r="G3208" t="s">
        <v>37</v>
      </c>
      <c r="H3208" t="s">
        <v>60</v>
      </c>
      <c r="I3208">
        <v>1</v>
      </c>
      <c r="J3208" t="b">
        <v>0</v>
      </c>
      <c r="K3208" t="b">
        <v>0</v>
      </c>
      <c r="L3208" s="1">
        <v>345000</v>
      </c>
      <c r="M3208" s="2">
        <v>44455</v>
      </c>
      <c r="N3208" s="2">
        <v>44501</v>
      </c>
      <c r="O3208" s="2">
        <v>55427</v>
      </c>
      <c r="P3208">
        <v>360</v>
      </c>
      <c r="Q3208" s="3">
        <v>1316.29</v>
      </c>
      <c r="R3208">
        <v>2.25</v>
      </c>
      <c r="S3208" t="s">
        <v>921</v>
      </c>
      <c r="T3208" s="4">
        <v>383334</v>
      </c>
      <c r="U3208" s="7">
        <f>V3208+W3208</f>
        <v>18964.000000000047</v>
      </c>
      <c r="V3208" s="7">
        <f t="shared" si="215"/>
        <v>17664.000000000047</v>
      </c>
      <c r="W3208" s="7">
        <v>1300</v>
      </c>
      <c r="Z3208">
        <v>120</v>
      </c>
      <c r="AA3208" t="b">
        <v>0</v>
      </c>
      <c r="AB3208">
        <v>0</v>
      </c>
      <c r="AC3208">
        <v>0</v>
      </c>
      <c r="AD3208" t="b">
        <v>0</v>
      </c>
      <c r="AE3208" t="s">
        <v>39</v>
      </c>
      <c r="AF3208" t="b">
        <v>0</v>
      </c>
      <c r="AG3208">
        <v>1</v>
      </c>
      <c r="AH3208">
        <v>141</v>
      </c>
      <c r="AI3208" s="6">
        <v>1998</v>
      </c>
      <c r="AJ3208">
        <v>722</v>
      </c>
      <c r="AK3208" t="s">
        <v>40</v>
      </c>
      <c r="AL3208" t="s">
        <v>50</v>
      </c>
      <c r="AM3208" s="9">
        <v>1.05</v>
      </c>
      <c r="AN3208">
        <f>_xlfn.XLOOKUP(S3208,[1]umbs_prices!$A:$A,[1]umbs_prices!$D:$D)</f>
        <v>99.88</v>
      </c>
      <c r="AO3208" s="11">
        <f t="shared" si="216"/>
        <v>-1.2000000000000899E-3</v>
      </c>
      <c r="AP3208" s="13">
        <f>(AM3208-1)*L3208</f>
        <v>17250.000000000015</v>
      </c>
      <c r="AQ3208" s="8">
        <f>AO3208*L3208</f>
        <v>-414.00000000003104</v>
      </c>
      <c r="AR3208" s="1">
        <f t="shared" si="217"/>
        <v>17664.000000000047</v>
      </c>
      <c r="AS3208" s="8">
        <f>AQ3208+AR3208</f>
        <v>17250.000000000015</v>
      </c>
      <c r="AT3208" s="8">
        <f>AS3208-X3208</f>
        <v>17250.000000000015</v>
      </c>
      <c r="AU3208" s="11">
        <f>AT3208/L3208</f>
        <v>5.0000000000000044E-2</v>
      </c>
      <c r="AV3208">
        <f>(_xlfn.XLOOKUP(A3208,[2]loan_data!$A:$A,[2]loan_data!$Z:$Z)-100)%</f>
        <v>-1.2000000000000454E-3</v>
      </c>
      <c r="AW3208" t="str">
        <f>_xlfn.XLOOKUP(A3208,[2]loan_data!$A:$A,[2]loan_data!$AA:$AA)</f>
        <v>umbs_price</v>
      </c>
      <c r="AX3208" s="8">
        <f>AV3208*L3208</f>
        <v>-414.00000000001569</v>
      </c>
    </row>
    <row r="3209" spans="1:52" x14ac:dyDescent="0.2">
      <c r="A3209">
        <v>5031932</v>
      </c>
      <c r="B3209" t="s">
        <v>61</v>
      </c>
      <c r="C3209" t="s">
        <v>303</v>
      </c>
      <c r="D3209" t="b">
        <v>1</v>
      </c>
      <c r="E3209" t="s">
        <v>35</v>
      </c>
      <c r="F3209" t="s">
        <v>36</v>
      </c>
      <c r="G3209" t="s">
        <v>37</v>
      </c>
      <c r="H3209" t="s">
        <v>53</v>
      </c>
      <c r="I3209">
        <v>1</v>
      </c>
      <c r="J3209" t="b">
        <v>0</v>
      </c>
      <c r="K3209" t="b">
        <v>0</v>
      </c>
      <c r="L3209" s="1">
        <v>225000</v>
      </c>
      <c r="M3209" s="2">
        <v>44455</v>
      </c>
      <c r="N3209" s="2">
        <v>44501</v>
      </c>
      <c r="O3209" s="2">
        <v>49949</v>
      </c>
      <c r="P3209">
        <v>180</v>
      </c>
      <c r="Q3209" s="3">
        <v>1497.16</v>
      </c>
      <c r="R3209">
        <v>2.5</v>
      </c>
      <c r="S3209" t="s">
        <v>921</v>
      </c>
      <c r="T3209" s="4">
        <v>591328</v>
      </c>
      <c r="U3209" s="7">
        <f>V3209+W3209</f>
        <v>13716.850000000029</v>
      </c>
      <c r="V3209" s="7">
        <f t="shared" si="215"/>
        <v>11520.000000000029</v>
      </c>
      <c r="W3209" s="7">
        <v>2196.8500000000004</v>
      </c>
      <c r="AA3209" t="b">
        <v>0</v>
      </c>
      <c r="AB3209">
        <v>0</v>
      </c>
      <c r="AC3209">
        <v>0</v>
      </c>
      <c r="AD3209" t="b">
        <v>0</v>
      </c>
      <c r="AE3209" t="s">
        <v>39</v>
      </c>
      <c r="AF3209" t="b">
        <v>0</v>
      </c>
      <c r="AG3209">
        <v>1</v>
      </c>
      <c r="AH3209">
        <v>56</v>
      </c>
      <c r="AI3209" s="6">
        <v>1960</v>
      </c>
      <c r="AJ3209">
        <v>722</v>
      </c>
      <c r="AK3209" t="s">
        <v>43</v>
      </c>
      <c r="AL3209" t="s">
        <v>50</v>
      </c>
      <c r="AM3209" s="9">
        <v>1.05</v>
      </c>
      <c r="AN3209">
        <f>_xlfn.XLOOKUP(S3209,[1]umbs_prices!$A:$A,[1]umbs_prices!$D:$D)</f>
        <v>99.88</v>
      </c>
      <c r="AO3209" s="11">
        <f t="shared" si="216"/>
        <v>-1.2000000000000899E-3</v>
      </c>
      <c r="AP3209" s="13">
        <f>(AM3209-1)*L3209</f>
        <v>11250.000000000009</v>
      </c>
      <c r="AQ3209" s="8">
        <f>AO3209*L3209</f>
        <v>-270.00000000002024</v>
      </c>
      <c r="AR3209" s="1">
        <f t="shared" si="217"/>
        <v>11520.000000000029</v>
      </c>
      <c r="AS3209" s="8">
        <f>AQ3209+AR3209</f>
        <v>11250.000000000009</v>
      </c>
      <c r="AT3209" s="8">
        <f>AS3209-X3209</f>
        <v>11250.000000000009</v>
      </c>
      <c r="AU3209" s="11">
        <f>AT3209/L3209</f>
        <v>5.0000000000000037E-2</v>
      </c>
      <c r="AV3209">
        <f>(_xlfn.XLOOKUP(A3209,[2]loan_data!$A:$A,[2]loan_data!$Z:$Z)-100)%</f>
        <v>-1.2000000000000454E-3</v>
      </c>
      <c r="AW3209" t="str">
        <f>_xlfn.XLOOKUP(A3209,[2]loan_data!$A:$A,[2]loan_data!$AA:$AA)</f>
        <v>umbs_price</v>
      </c>
      <c r="AX3209" s="8">
        <f>AV3209*L3209</f>
        <v>-270.00000000001023</v>
      </c>
    </row>
    <row r="3210" spans="1:52" x14ac:dyDescent="0.2">
      <c r="A3210">
        <v>5032102</v>
      </c>
      <c r="B3210" t="s">
        <v>61</v>
      </c>
      <c r="C3210" t="s">
        <v>99</v>
      </c>
      <c r="D3210" t="b">
        <v>1</v>
      </c>
      <c r="E3210" t="s">
        <v>35</v>
      </c>
      <c r="F3210" t="s">
        <v>36</v>
      </c>
      <c r="G3210" t="s">
        <v>37</v>
      </c>
      <c r="H3210" t="s">
        <v>53</v>
      </c>
      <c r="I3210">
        <v>1</v>
      </c>
      <c r="J3210" t="b">
        <v>0</v>
      </c>
      <c r="K3210" t="b">
        <v>0</v>
      </c>
      <c r="L3210" s="1">
        <v>255000</v>
      </c>
      <c r="M3210" s="2">
        <v>44455</v>
      </c>
      <c r="N3210" s="2">
        <v>44501</v>
      </c>
      <c r="O3210" s="2">
        <v>51775</v>
      </c>
      <c r="P3210">
        <v>240</v>
      </c>
      <c r="Q3210" s="3">
        <v>1348.45</v>
      </c>
      <c r="R3210">
        <v>2.5</v>
      </c>
      <c r="S3210" t="s">
        <v>921</v>
      </c>
      <c r="T3210" s="4">
        <v>455358</v>
      </c>
      <c r="U3210" s="7">
        <f>V3210+W3210</f>
        <v>14665.240000000034</v>
      </c>
      <c r="V3210" s="7">
        <f t="shared" si="215"/>
        <v>13056.000000000035</v>
      </c>
      <c r="W3210" s="7">
        <v>1609.2399999999998</v>
      </c>
      <c r="AA3210" t="b">
        <v>0</v>
      </c>
      <c r="AB3210">
        <v>0</v>
      </c>
      <c r="AC3210">
        <v>0</v>
      </c>
      <c r="AD3210" t="b">
        <v>0</v>
      </c>
      <c r="AE3210" t="s">
        <v>39</v>
      </c>
      <c r="AF3210" t="b">
        <v>0</v>
      </c>
      <c r="AG3210">
        <v>1</v>
      </c>
      <c r="AH3210">
        <v>163</v>
      </c>
      <c r="AI3210" s="6">
        <v>5162</v>
      </c>
      <c r="AJ3210">
        <v>722</v>
      </c>
      <c r="AK3210" t="s">
        <v>58</v>
      </c>
      <c r="AL3210" t="s">
        <v>50</v>
      </c>
      <c r="AM3210" s="9">
        <v>1.05</v>
      </c>
      <c r="AN3210">
        <f>_xlfn.XLOOKUP(S3210,[1]umbs_prices!$A:$A,[1]umbs_prices!$D:$D)</f>
        <v>99.88</v>
      </c>
      <c r="AO3210" s="11">
        <f t="shared" si="216"/>
        <v>-1.2000000000000899E-3</v>
      </c>
      <c r="AP3210" s="13">
        <f>(AM3210-1)*L3210</f>
        <v>12750.000000000011</v>
      </c>
      <c r="AQ3210" s="8">
        <f>AO3210*L3210</f>
        <v>-306.00000000002291</v>
      </c>
      <c r="AR3210" s="1">
        <f t="shared" si="217"/>
        <v>13056.000000000035</v>
      </c>
      <c r="AS3210" s="8">
        <f>AQ3210+AR3210</f>
        <v>12750.000000000011</v>
      </c>
      <c r="AT3210" s="8">
        <f>AS3210-X3210</f>
        <v>12750.000000000011</v>
      </c>
      <c r="AU3210" s="11">
        <f>AT3210/L3210</f>
        <v>5.0000000000000044E-2</v>
      </c>
      <c r="AV3210">
        <f>(_xlfn.XLOOKUP(A3210,[2]loan_data!$A:$A,[2]loan_data!$Z:$Z)-100)%</f>
        <v>-1.2000000000000454E-3</v>
      </c>
      <c r="AW3210" t="str">
        <f>_xlfn.XLOOKUP(A3210,[2]loan_data!$A:$A,[2]loan_data!$AA:$AA)</f>
        <v>umbs_price</v>
      </c>
      <c r="AX3210" s="8">
        <f>AV3210*L3210</f>
        <v>-306.0000000000116</v>
      </c>
    </row>
    <row r="3211" spans="1:52" x14ac:dyDescent="0.2">
      <c r="A3211">
        <v>5032136</v>
      </c>
      <c r="B3211" t="s">
        <v>146</v>
      </c>
      <c r="C3211" t="s">
        <v>317</v>
      </c>
      <c r="D3211" t="b">
        <v>1</v>
      </c>
      <c r="E3211" t="s">
        <v>35</v>
      </c>
      <c r="F3211" t="s">
        <v>36</v>
      </c>
      <c r="G3211" t="s">
        <v>37</v>
      </c>
      <c r="H3211" t="s">
        <v>53</v>
      </c>
      <c r="I3211">
        <v>1</v>
      </c>
      <c r="J3211" t="b">
        <v>0</v>
      </c>
      <c r="K3211" t="b">
        <v>0</v>
      </c>
      <c r="L3211" s="1">
        <v>105000</v>
      </c>
      <c r="M3211" s="2">
        <v>44456</v>
      </c>
      <c r="N3211" s="2">
        <v>44501</v>
      </c>
      <c r="O3211" s="2">
        <v>48122</v>
      </c>
      <c r="P3211">
        <v>120</v>
      </c>
      <c r="Q3211" s="3">
        <v>987.78</v>
      </c>
      <c r="R3211">
        <v>2.5</v>
      </c>
      <c r="S3211" t="s">
        <v>921</v>
      </c>
      <c r="T3211" s="4">
        <v>239180</v>
      </c>
      <c r="U3211" s="7">
        <f>V3211+W3211</f>
        <v>7023.0000000000136</v>
      </c>
      <c r="V3211" s="7">
        <f t="shared" si="215"/>
        <v>5376.0000000000136</v>
      </c>
      <c r="W3211" s="7">
        <v>1647</v>
      </c>
      <c r="AA3211" t="b">
        <v>0</v>
      </c>
      <c r="AB3211">
        <v>0</v>
      </c>
      <c r="AC3211">
        <v>0</v>
      </c>
      <c r="AD3211" t="b">
        <v>0</v>
      </c>
      <c r="AE3211" t="s">
        <v>39</v>
      </c>
      <c r="AF3211" t="b">
        <v>0</v>
      </c>
      <c r="AG3211">
        <v>1</v>
      </c>
      <c r="AH3211">
        <v>47</v>
      </c>
      <c r="AI3211" s="6">
        <v>1920</v>
      </c>
      <c r="AJ3211">
        <v>722</v>
      </c>
      <c r="AK3211" t="s">
        <v>43</v>
      </c>
      <c r="AL3211" t="s">
        <v>41</v>
      </c>
      <c r="AM3211" s="9">
        <v>1.05</v>
      </c>
      <c r="AN3211">
        <f>_xlfn.XLOOKUP(S3211,[1]umbs_prices!$A:$A,[1]umbs_prices!$D:$D)</f>
        <v>99.88</v>
      </c>
      <c r="AO3211" s="11">
        <f t="shared" si="216"/>
        <v>-1.2000000000000899E-3</v>
      </c>
      <c r="AP3211" s="13">
        <f>(AM3211-1)*L3211</f>
        <v>5250.0000000000045</v>
      </c>
      <c r="AQ3211" s="8">
        <f>AO3211*L3211</f>
        <v>-126.00000000000944</v>
      </c>
      <c r="AR3211" s="1">
        <f t="shared" si="217"/>
        <v>5376.0000000000136</v>
      </c>
      <c r="AS3211" s="8">
        <f>AQ3211+AR3211</f>
        <v>5250.0000000000045</v>
      </c>
      <c r="AT3211" s="8">
        <f>AS3211-X3211</f>
        <v>5250.0000000000045</v>
      </c>
      <c r="AU3211" s="11">
        <f>AT3211/L3211</f>
        <v>5.0000000000000044E-2</v>
      </c>
      <c r="AV3211">
        <f>(_xlfn.XLOOKUP(A3211,[2]loan_data!$A:$A,[2]loan_data!$Z:$Z)-100)%</f>
        <v>-1.2000000000000454E-3</v>
      </c>
      <c r="AW3211" t="str">
        <f>_xlfn.XLOOKUP(A3211,[2]loan_data!$A:$A,[2]loan_data!$AA:$AA)</f>
        <v>umbs_price</v>
      </c>
      <c r="AX3211" s="8">
        <f>AV3211*L3211</f>
        <v>-126.00000000000477</v>
      </c>
    </row>
    <row r="3212" spans="1:52" x14ac:dyDescent="0.2">
      <c r="A3212">
        <v>5032170</v>
      </c>
      <c r="B3212" t="s">
        <v>63</v>
      </c>
      <c r="C3212" t="s">
        <v>64</v>
      </c>
      <c r="D3212" t="b">
        <v>1</v>
      </c>
      <c r="E3212" t="s">
        <v>35</v>
      </c>
      <c r="F3212" t="s">
        <v>36</v>
      </c>
      <c r="G3212" t="s">
        <v>37</v>
      </c>
      <c r="H3212" t="s">
        <v>38</v>
      </c>
      <c r="I3212">
        <v>1</v>
      </c>
      <c r="J3212" t="b">
        <v>0</v>
      </c>
      <c r="K3212" t="b">
        <v>0</v>
      </c>
      <c r="L3212" s="1">
        <v>305000</v>
      </c>
      <c r="M3212" s="2">
        <v>44456</v>
      </c>
      <c r="N3212" s="2">
        <v>44501</v>
      </c>
      <c r="O3212" s="2">
        <v>55427</v>
      </c>
      <c r="P3212">
        <v>360</v>
      </c>
      <c r="Q3212" s="3">
        <v>1344.62</v>
      </c>
      <c r="R3212">
        <v>3.375</v>
      </c>
      <c r="S3212" t="s">
        <v>926</v>
      </c>
      <c r="T3212" s="4">
        <v>391277</v>
      </c>
      <c r="U3212" s="7">
        <f>V3212+W3212</f>
        <v>1454.5000000000002</v>
      </c>
      <c r="V3212" s="7">
        <f t="shared" si="215"/>
        <v>0</v>
      </c>
      <c r="W3212" s="7">
        <v>1454.5000000000002</v>
      </c>
      <c r="AA3212" t="b">
        <v>0</v>
      </c>
      <c r="AB3212">
        <v>0</v>
      </c>
      <c r="AC3212">
        <v>0</v>
      </c>
      <c r="AD3212" t="b">
        <v>0</v>
      </c>
      <c r="AE3212" t="s">
        <v>39</v>
      </c>
      <c r="AF3212" t="b">
        <v>0</v>
      </c>
      <c r="AG3212">
        <v>1</v>
      </c>
      <c r="AH3212">
        <v>84</v>
      </c>
      <c r="AI3212" s="6">
        <v>3080</v>
      </c>
      <c r="AJ3212">
        <v>722</v>
      </c>
      <c r="AK3212" t="s">
        <v>58</v>
      </c>
      <c r="AL3212" t="s">
        <v>41</v>
      </c>
      <c r="AM3212" s="9">
        <v>1.05</v>
      </c>
      <c r="AN3212">
        <f>_xlfn.XLOOKUP(S3212,[1]umbs_prices!$A:$A,[1]umbs_prices!$D:$D)</f>
        <v>105</v>
      </c>
      <c r="AO3212" s="11">
        <f t="shared" si="216"/>
        <v>5.0000000000000044E-2</v>
      </c>
      <c r="AP3212" s="13">
        <f>(AM3212-1)*L3212</f>
        <v>15250.000000000013</v>
      </c>
      <c r="AQ3212" s="8">
        <f>AO3212*L3212</f>
        <v>15250.000000000013</v>
      </c>
      <c r="AR3212" s="1">
        <f t="shared" si="217"/>
        <v>0</v>
      </c>
      <c r="AS3212" s="8">
        <f>AQ3212+AR3212</f>
        <v>15250.000000000013</v>
      </c>
      <c r="AT3212" s="8">
        <f>AS3212-X3212</f>
        <v>15250.000000000013</v>
      </c>
      <c r="AU3212" s="11">
        <f>AT3212/L3212</f>
        <v>5.0000000000000044E-2</v>
      </c>
      <c r="AV3212">
        <f>(_xlfn.XLOOKUP(A3212,[2]loan_data!$A:$A,[2]loan_data!$Z:$Z)-100)%</f>
        <v>5.9062499999999997E-2</v>
      </c>
      <c r="AW3212" t="str">
        <f>_xlfn.XLOOKUP(A3212,[2]loan_data!$A:$A,[2]loan_data!$AA:$AA)</f>
        <v>storgan_manley</v>
      </c>
      <c r="AX3212" s="8">
        <f>AV3212*L3212</f>
        <v>18014.0625</v>
      </c>
      <c r="AY3212" s="8">
        <f>AX3212+AR3212</f>
        <v>18014.0625</v>
      </c>
      <c r="AZ3212" s="10">
        <f>AY3212/L3212</f>
        <v>5.9062499999999997E-2</v>
      </c>
    </row>
    <row r="3213" spans="1:52" x14ac:dyDescent="0.2">
      <c r="A3213">
        <v>5032174</v>
      </c>
      <c r="B3213" t="s">
        <v>90</v>
      </c>
      <c r="C3213" t="s">
        <v>365</v>
      </c>
      <c r="D3213" t="b">
        <v>1</v>
      </c>
      <c r="E3213" t="s">
        <v>35</v>
      </c>
      <c r="F3213" t="s">
        <v>36</v>
      </c>
      <c r="G3213" t="s">
        <v>37</v>
      </c>
      <c r="H3213" t="s">
        <v>53</v>
      </c>
      <c r="I3213">
        <v>1</v>
      </c>
      <c r="J3213" t="b">
        <v>0</v>
      </c>
      <c r="K3213" t="b">
        <v>0</v>
      </c>
      <c r="L3213" s="1">
        <v>295000</v>
      </c>
      <c r="M3213" s="2">
        <v>44456</v>
      </c>
      <c r="N3213" s="2">
        <v>44501</v>
      </c>
      <c r="O3213" s="2">
        <v>49949</v>
      </c>
      <c r="P3213">
        <v>180</v>
      </c>
      <c r="Q3213" s="3">
        <v>1997.36</v>
      </c>
      <c r="R3213">
        <v>2.75</v>
      </c>
      <c r="S3213" t="s">
        <v>924</v>
      </c>
      <c r="T3213" s="4">
        <v>577187</v>
      </c>
      <c r="U3213" s="7">
        <f>V3213+W3213</f>
        <v>4526.9999999999927</v>
      </c>
      <c r="V3213" s="7">
        <f t="shared" si="215"/>
        <v>2448.4999999999927</v>
      </c>
      <c r="W3213" s="7">
        <v>2078.5</v>
      </c>
      <c r="AA3213" t="b">
        <v>0</v>
      </c>
      <c r="AB3213">
        <v>0</v>
      </c>
      <c r="AC3213">
        <v>0</v>
      </c>
      <c r="AD3213" t="b">
        <v>0</v>
      </c>
      <c r="AE3213" t="s">
        <v>45</v>
      </c>
      <c r="AF3213" t="b">
        <v>0</v>
      </c>
      <c r="AG3213">
        <v>1</v>
      </c>
      <c r="AH3213">
        <v>159</v>
      </c>
      <c r="AI3213" s="6">
        <v>4903</v>
      </c>
      <c r="AJ3213">
        <v>722</v>
      </c>
      <c r="AK3213" t="s">
        <v>58</v>
      </c>
      <c r="AL3213" t="s">
        <v>50</v>
      </c>
      <c r="AM3213" s="9">
        <v>1.05</v>
      </c>
      <c r="AN3213">
        <f>_xlfn.XLOOKUP(S3213,[1]umbs_prices!$A:$A,[1]umbs_prices!$D:$D)</f>
        <v>104.17</v>
      </c>
      <c r="AO3213" s="11">
        <f t="shared" si="216"/>
        <v>4.170000000000007E-2</v>
      </c>
      <c r="AP3213" s="13">
        <f>(AM3213-1)*L3213</f>
        <v>14750.000000000013</v>
      </c>
      <c r="AQ3213" s="8">
        <f>AO3213*L3213</f>
        <v>12301.50000000002</v>
      </c>
      <c r="AR3213" s="1">
        <f t="shared" si="217"/>
        <v>2448.4999999999927</v>
      </c>
      <c r="AS3213" s="8">
        <f>AQ3213+AR3213</f>
        <v>14750.000000000013</v>
      </c>
      <c r="AT3213" s="8">
        <f>AS3213-X3213</f>
        <v>14750.000000000013</v>
      </c>
      <c r="AU3213" s="11">
        <f>AT3213/L3213</f>
        <v>5.0000000000000044E-2</v>
      </c>
      <c r="AV3213">
        <f>(_xlfn.XLOOKUP(A3213,[2]loan_data!$A:$A,[2]loan_data!$Z:$Z)-100)%</f>
        <v>4.1700000000000015E-2</v>
      </c>
      <c r="AW3213" t="str">
        <f>_xlfn.XLOOKUP(A3213,[2]loan_data!$A:$A,[2]loan_data!$AA:$AA)</f>
        <v>umbs_price</v>
      </c>
      <c r="AX3213" s="8">
        <f>AV3213*L3213</f>
        <v>12301.500000000004</v>
      </c>
    </row>
    <row r="3214" spans="1:52" x14ac:dyDescent="0.2">
      <c r="A3214">
        <v>5032253</v>
      </c>
      <c r="B3214" t="s">
        <v>330</v>
      </c>
      <c r="C3214" t="s">
        <v>253</v>
      </c>
      <c r="D3214" t="b">
        <v>1</v>
      </c>
      <c r="E3214" t="s">
        <v>35</v>
      </c>
      <c r="F3214" t="s">
        <v>36</v>
      </c>
      <c r="G3214" t="s">
        <v>37</v>
      </c>
      <c r="H3214" t="s">
        <v>60</v>
      </c>
      <c r="I3214">
        <v>1</v>
      </c>
      <c r="J3214" t="b">
        <v>0</v>
      </c>
      <c r="K3214" t="b">
        <v>0</v>
      </c>
      <c r="L3214" s="1">
        <v>255000</v>
      </c>
      <c r="M3214" s="2">
        <v>44440</v>
      </c>
      <c r="N3214" s="2">
        <v>44470</v>
      </c>
      <c r="O3214" s="2">
        <v>55397</v>
      </c>
      <c r="P3214">
        <v>360</v>
      </c>
      <c r="Q3214" s="3">
        <v>1055.45</v>
      </c>
      <c r="R3214">
        <v>2.875</v>
      </c>
      <c r="S3214" t="s">
        <v>922</v>
      </c>
      <c r="T3214" s="4">
        <v>268422</v>
      </c>
      <c r="U3214" s="7">
        <f>V3214+W3214</f>
        <v>6280.0000000000009</v>
      </c>
      <c r="V3214" s="7">
        <f t="shared" si="215"/>
        <v>4615.5000000000009</v>
      </c>
      <c r="W3214" s="7">
        <v>1664.5</v>
      </c>
      <c r="AA3214" t="b">
        <v>0</v>
      </c>
      <c r="AB3214">
        <v>0</v>
      </c>
      <c r="AC3214">
        <v>0</v>
      </c>
      <c r="AD3214" t="b">
        <v>0</v>
      </c>
      <c r="AE3214" t="s">
        <v>39</v>
      </c>
      <c r="AF3214" t="b">
        <v>0</v>
      </c>
      <c r="AG3214">
        <v>1</v>
      </c>
      <c r="AH3214">
        <v>70</v>
      </c>
      <c r="AI3214" s="6">
        <v>1750</v>
      </c>
      <c r="AJ3214">
        <v>723</v>
      </c>
      <c r="AK3214" t="s">
        <v>40</v>
      </c>
      <c r="AL3214" t="s">
        <v>50</v>
      </c>
      <c r="AM3214" s="9">
        <v>1.05</v>
      </c>
      <c r="AN3214">
        <f>_xlfn.XLOOKUP(S3214,[1]umbs_prices!$A:$A,[1]umbs_prices!$D:$D)</f>
        <v>103.19</v>
      </c>
      <c r="AO3214" s="11">
        <f t="shared" si="216"/>
        <v>3.1900000000000039E-2</v>
      </c>
      <c r="AP3214" s="13">
        <f>(AM3214-1)*L3214</f>
        <v>12750.000000000011</v>
      </c>
      <c r="AQ3214" s="8">
        <f>AO3214*L3214</f>
        <v>8134.50000000001</v>
      </c>
      <c r="AR3214" s="1">
        <f t="shared" si="217"/>
        <v>4615.5000000000009</v>
      </c>
      <c r="AS3214" s="8">
        <f>AQ3214+AR3214</f>
        <v>12750.000000000011</v>
      </c>
      <c r="AT3214" s="8">
        <f>AS3214-X3214</f>
        <v>12750.000000000011</v>
      </c>
      <c r="AU3214" s="11">
        <f>AT3214/L3214</f>
        <v>5.0000000000000044E-2</v>
      </c>
      <c r="AV3214">
        <f>(_xlfn.XLOOKUP(A3214,[2]loan_data!$A:$A,[2]loan_data!$Z:$Z)-100)%</f>
        <v>3.1899999999999977E-2</v>
      </c>
      <c r="AW3214" t="str">
        <f>_xlfn.XLOOKUP(A3214,[2]loan_data!$A:$A,[2]loan_data!$AA:$AA)</f>
        <v>umbs_price</v>
      </c>
      <c r="AX3214" s="8">
        <f>AV3214*L3214</f>
        <v>8134.4999999999945</v>
      </c>
    </row>
    <row r="3215" spans="1:52" x14ac:dyDescent="0.2">
      <c r="A3215">
        <v>5032365</v>
      </c>
      <c r="B3215" t="s">
        <v>63</v>
      </c>
      <c r="C3215" t="s">
        <v>549</v>
      </c>
      <c r="D3215" t="b">
        <v>1</v>
      </c>
      <c r="E3215" t="s">
        <v>35</v>
      </c>
      <c r="F3215" t="s">
        <v>36</v>
      </c>
      <c r="G3215" t="s">
        <v>37</v>
      </c>
      <c r="H3215" t="s">
        <v>53</v>
      </c>
      <c r="I3215">
        <v>1</v>
      </c>
      <c r="J3215" t="b">
        <v>0</v>
      </c>
      <c r="K3215" t="b">
        <v>0</v>
      </c>
      <c r="L3215" s="1">
        <v>245000</v>
      </c>
      <c r="M3215" s="2">
        <v>44432</v>
      </c>
      <c r="N3215" s="2">
        <v>44470</v>
      </c>
      <c r="O3215" s="2">
        <v>55397</v>
      </c>
      <c r="P3215">
        <v>360</v>
      </c>
      <c r="Q3215" s="3">
        <v>1029.05</v>
      </c>
      <c r="R3215">
        <v>2.99</v>
      </c>
      <c r="S3215" t="s">
        <v>924</v>
      </c>
      <c r="T3215" s="4">
        <v>423876</v>
      </c>
      <c r="U3215" s="7">
        <f>V3215+W3215</f>
        <v>3344.4999999999945</v>
      </c>
      <c r="V3215" s="7">
        <f t="shared" si="215"/>
        <v>2033.4999999999945</v>
      </c>
      <c r="W3215" s="7">
        <v>1311</v>
      </c>
      <c r="AA3215" t="b">
        <v>0</v>
      </c>
      <c r="AB3215">
        <v>0</v>
      </c>
      <c r="AC3215">
        <v>0</v>
      </c>
      <c r="AD3215" t="b">
        <v>0</v>
      </c>
      <c r="AE3215" t="s">
        <v>39</v>
      </c>
      <c r="AF3215" t="b">
        <v>0</v>
      </c>
      <c r="AG3215">
        <v>1</v>
      </c>
      <c r="AH3215">
        <v>71</v>
      </c>
      <c r="AI3215" s="6">
        <v>2249</v>
      </c>
      <c r="AJ3215">
        <v>723</v>
      </c>
      <c r="AK3215" t="s">
        <v>58</v>
      </c>
      <c r="AL3215" t="s">
        <v>41</v>
      </c>
      <c r="AM3215" s="9">
        <v>1.05</v>
      </c>
      <c r="AN3215">
        <f>_xlfn.XLOOKUP(S3215,[1]umbs_prices!$A:$A,[1]umbs_prices!$D:$D)</f>
        <v>104.17</v>
      </c>
      <c r="AO3215" s="11">
        <f t="shared" si="216"/>
        <v>4.170000000000007E-2</v>
      </c>
      <c r="AP3215" s="13">
        <f>(AM3215-1)*L3215</f>
        <v>12250.000000000011</v>
      </c>
      <c r="AQ3215" s="8">
        <f>AO3215*L3215</f>
        <v>10216.500000000016</v>
      </c>
      <c r="AR3215" s="1">
        <f t="shared" si="217"/>
        <v>2033.4999999999945</v>
      </c>
      <c r="AS3215" s="8">
        <f>AQ3215+AR3215</f>
        <v>12250.000000000011</v>
      </c>
      <c r="AT3215" s="8">
        <f>AS3215-X3215</f>
        <v>12250.000000000011</v>
      </c>
      <c r="AU3215" s="11">
        <f>AT3215/L3215</f>
        <v>5.0000000000000044E-2</v>
      </c>
      <c r="AV3215">
        <f>(_xlfn.XLOOKUP(A3215,[2]loan_data!$A:$A,[2]loan_data!$Z:$Z)-100)%</f>
        <v>4.1700000000000015E-2</v>
      </c>
      <c r="AW3215" t="str">
        <f>_xlfn.XLOOKUP(A3215,[2]loan_data!$A:$A,[2]loan_data!$AA:$AA)</f>
        <v>umbs_price</v>
      </c>
      <c r="AX3215" s="8">
        <f>AV3215*L3215</f>
        <v>10216.500000000004</v>
      </c>
    </row>
    <row r="3216" spans="1:52" x14ac:dyDescent="0.2">
      <c r="A3216">
        <v>5032366</v>
      </c>
      <c r="B3216" t="s">
        <v>46</v>
      </c>
      <c r="C3216" t="s">
        <v>185</v>
      </c>
      <c r="D3216" t="b">
        <v>1</v>
      </c>
      <c r="E3216" t="s">
        <v>35</v>
      </c>
      <c r="F3216" t="s">
        <v>36</v>
      </c>
      <c r="G3216" t="s">
        <v>37</v>
      </c>
      <c r="H3216" t="s">
        <v>38</v>
      </c>
      <c r="I3216">
        <v>1</v>
      </c>
      <c r="J3216" t="b">
        <v>0</v>
      </c>
      <c r="K3216" t="b">
        <v>0</v>
      </c>
      <c r="L3216" s="1">
        <v>285000</v>
      </c>
      <c r="M3216" s="2">
        <v>44432</v>
      </c>
      <c r="N3216" s="2">
        <v>44470</v>
      </c>
      <c r="O3216" s="2">
        <v>55397</v>
      </c>
      <c r="P3216">
        <v>360</v>
      </c>
      <c r="Q3216" s="3">
        <v>1179.6199999999999</v>
      </c>
      <c r="R3216">
        <v>2.875</v>
      </c>
      <c r="S3216" t="s">
        <v>922</v>
      </c>
      <c r="T3216" s="4">
        <v>410723</v>
      </c>
      <c r="U3216" s="7">
        <f>V3216+W3216</f>
        <v>6409.7400000000016</v>
      </c>
      <c r="V3216" s="7">
        <f t="shared" si="215"/>
        <v>5158.5000000000018</v>
      </c>
      <c r="W3216" s="7">
        <v>1251.24</v>
      </c>
      <c r="AA3216" t="b">
        <v>0</v>
      </c>
      <c r="AB3216">
        <v>0</v>
      </c>
      <c r="AC3216">
        <v>0</v>
      </c>
      <c r="AD3216" t="b">
        <v>0</v>
      </c>
      <c r="AE3216" t="s">
        <v>39</v>
      </c>
      <c r="AF3216" t="b">
        <v>0</v>
      </c>
      <c r="AG3216">
        <v>1</v>
      </c>
      <c r="AH3216">
        <v>228</v>
      </c>
      <c r="AI3216" s="6">
        <v>5510</v>
      </c>
      <c r="AJ3216">
        <v>723</v>
      </c>
      <c r="AK3216" t="s">
        <v>40</v>
      </c>
      <c r="AL3216" t="s">
        <v>50</v>
      </c>
      <c r="AM3216" s="9">
        <v>1.05</v>
      </c>
      <c r="AN3216">
        <f>_xlfn.XLOOKUP(S3216,[1]umbs_prices!$A:$A,[1]umbs_prices!$D:$D)</f>
        <v>103.19</v>
      </c>
      <c r="AO3216" s="11">
        <f t="shared" si="216"/>
        <v>3.1900000000000039E-2</v>
      </c>
      <c r="AP3216" s="13">
        <f>(AM3216-1)*L3216</f>
        <v>14250.000000000013</v>
      </c>
      <c r="AQ3216" s="8">
        <f>AO3216*L3216</f>
        <v>9091.5000000000109</v>
      </c>
      <c r="AR3216" s="1">
        <f t="shared" si="217"/>
        <v>5158.5000000000018</v>
      </c>
      <c r="AS3216" s="8">
        <f>AQ3216+AR3216</f>
        <v>14250.000000000013</v>
      </c>
      <c r="AT3216" s="8">
        <f>AS3216-X3216</f>
        <v>14250.000000000013</v>
      </c>
      <c r="AU3216" s="11">
        <f>AT3216/L3216</f>
        <v>5.0000000000000044E-2</v>
      </c>
      <c r="AV3216">
        <f>(_xlfn.XLOOKUP(A3216,[2]loan_data!$A:$A,[2]loan_data!$Z:$Z)-100)%</f>
        <v>3.533749999999998E-2</v>
      </c>
      <c r="AW3216" t="str">
        <f>_xlfn.XLOOKUP(A3216,[2]loan_data!$A:$A,[2]loan_data!$AA:$AA)</f>
        <v>storgan_manley</v>
      </c>
      <c r="AX3216" s="8">
        <f>AV3216*L3216</f>
        <v>10071.187499999995</v>
      </c>
      <c r="AY3216" s="8">
        <f>AX3216+AR3216</f>
        <v>15229.687499999996</v>
      </c>
      <c r="AZ3216" s="10">
        <f>AY3216/L3216</f>
        <v>5.3437499999999985E-2</v>
      </c>
    </row>
    <row r="3217" spans="1:52" x14ac:dyDescent="0.2">
      <c r="A3217">
        <v>5032451</v>
      </c>
      <c r="B3217" t="s">
        <v>127</v>
      </c>
      <c r="C3217" t="s">
        <v>406</v>
      </c>
      <c r="D3217" t="b">
        <v>1</v>
      </c>
      <c r="E3217" t="s">
        <v>35</v>
      </c>
      <c r="F3217" t="s">
        <v>36</v>
      </c>
      <c r="G3217" t="s">
        <v>37</v>
      </c>
      <c r="H3217" t="s">
        <v>60</v>
      </c>
      <c r="I3217">
        <v>1</v>
      </c>
      <c r="J3217" t="b">
        <v>0</v>
      </c>
      <c r="K3217" t="b">
        <v>0</v>
      </c>
      <c r="L3217" s="1">
        <v>325000</v>
      </c>
      <c r="M3217" s="2">
        <v>44433</v>
      </c>
      <c r="N3217" s="2">
        <v>44470</v>
      </c>
      <c r="O3217" s="2">
        <v>55397</v>
      </c>
      <c r="P3217">
        <v>360</v>
      </c>
      <c r="Q3217" s="3">
        <v>1323.76</v>
      </c>
      <c r="R3217">
        <v>2.75</v>
      </c>
      <c r="S3217" t="s">
        <v>922</v>
      </c>
      <c r="T3217" s="4">
        <v>426566</v>
      </c>
      <c r="U3217" s="7">
        <f>V3217+W3217</f>
        <v>9574.5000000000018</v>
      </c>
      <c r="V3217" s="7">
        <f t="shared" si="215"/>
        <v>5882.5000000000018</v>
      </c>
      <c r="W3217" s="7">
        <v>3691.9999999999995</v>
      </c>
      <c r="AA3217" t="b">
        <v>0</v>
      </c>
      <c r="AB3217">
        <v>0</v>
      </c>
      <c r="AC3217">
        <v>0</v>
      </c>
      <c r="AD3217" t="b">
        <v>0</v>
      </c>
      <c r="AE3217" t="s">
        <v>39</v>
      </c>
      <c r="AF3217" t="b">
        <v>0</v>
      </c>
      <c r="AG3217">
        <v>1</v>
      </c>
      <c r="AH3217">
        <v>120</v>
      </c>
      <c r="AI3217" s="6">
        <v>2400</v>
      </c>
      <c r="AJ3217">
        <v>723</v>
      </c>
      <c r="AK3217" t="s">
        <v>43</v>
      </c>
      <c r="AL3217" t="s">
        <v>50</v>
      </c>
      <c r="AM3217" s="9">
        <v>1.05</v>
      </c>
      <c r="AN3217">
        <f>_xlfn.XLOOKUP(S3217,[1]umbs_prices!$A:$A,[1]umbs_prices!$D:$D)</f>
        <v>103.19</v>
      </c>
      <c r="AO3217" s="11">
        <f t="shared" si="216"/>
        <v>3.1900000000000039E-2</v>
      </c>
      <c r="AP3217" s="13">
        <f>(AM3217-1)*L3217</f>
        <v>16250.000000000015</v>
      </c>
      <c r="AQ3217" s="8">
        <f>AO3217*L3217</f>
        <v>10367.500000000013</v>
      </c>
      <c r="AR3217" s="1">
        <f t="shared" si="217"/>
        <v>5882.5000000000018</v>
      </c>
      <c r="AS3217" s="8">
        <f>AQ3217+AR3217</f>
        <v>16250.000000000015</v>
      </c>
      <c r="AT3217" s="8">
        <f>AS3217-X3217</f>
        <v>16250.000000000015</v>
      </c>
      <c r="AU3217" s="11">
        <f>AT3217/L3217</f>
        <v>5.0000000000000044E-2</v>
      </c>
      <c r="AV3217">
        <f>(_xlfn.XLOOKUP(A3217,[2]loan_data!$A:$A,[2]loan_data!$Z:$Z)-100)%</f>
        <v>3.1899999999999977E-2</v>
      </c>
      <c r="AW3217" t="str">
        <f>_xlfn.XLOOKUP(A3217,[2]loan_data!$A:$A,[2]loan_data!$AA:$AA)</f>
        <v>umbs_price</v>
      </c>
      <c r="AX3217" s="8">
        <f>AV3217*L3217</f>
        <v>10367.499999999993</v>
      </c>
    </row>
    <row r="3218" spans="1:52" x14ac:dyDescent="0.2">
      <c r="A3218">
        <v>5032480</v>
      </c>
      <c r="B3218" t="s">
        <v>65</v>
      </c>
      <c r="C3218" t="s">
        <v>190</v>
      </c>
      <c r="D3218" t="b">
        <v>1</v>
      </c>
      <c r="E3218" t="s">
        <v>35</v>
      </c>
      <c r="F3218" t="s">
        <v>36</v>
      </c>
      <c r="G3218" t="s">
        <v>37</v>
      </c>
      <c r="H3218" t="s">
        <v>60</v>
      </c>
      <c r="I3218">
        <v>1</v>
      </c>
      <c r="J3218" t="b">
        <v>0</v>
      </c>
      <c r="K3218" t="b">
        <v>0</v>
      </c>
      <c r="L3218" s="1">
        <v>335000</v>
      </c>
      <c r="M3218" s="2">
        <v>44433</v>
      </c>
      <c r="N3218" s="2">
        <v>44470</v>
      </c>
      <c r="O3218" s="2">
        <v>55397</v>
      </c>
      <c r="P3218">
        <v>360</v>
      </c>
      <c r="Q3218" s="3">
        <v>1386.57</v>
      </c>
      <c r="R3218">
        <v>2.875</v>
      </c>
      <c r="S3218" t="s">
        <v>924</v>
      </c>
      <c r="T3218" s="4">
        <v>372223</v>
      </c>
      <c r="U3218" s="7">
        <f>V3218+W3218</f>
        <v>4134.4999999999909</v>
      </c>
      <c r="V3218" s="7">
        <f t="shared" si="215"/>
        <v>2780.4999999999909</v>
      </c>
      <c r="W3218" s="7">
        <v>1354</v>
      </c>
      <c r="AA3218" t="b">
        <v>0</v>
      </c>
      <c r="AB3218">
        <v>0</v>
      </c>
      <c r="AC3218">
        <v>0</v>
      </c>
      <c r="AD3218" t="b">
        <v>0</v>
      </c>
      <c r="AE3218" t="s">
        <v>39</v>
      </c>
      <c r="AF3218" t="b">
        <v>0</v>
      </c>
      <c r="AG3218">
        <v>1</v>
      </c>
      <c r="AH3218">
        <v>130</v>
      </c>
      <c r="AI3218" s="6">
        <v>4334</v>
      </c>
      <c r="AJ3218">
        <v>723</v>
      </c>
      <c r="AK3218" t="s">
        <v>40</v>
      </c>
      <c r="AL3218" t="s">
        <v>41</v>
      </c>
      <c r="AM3218" s="9">
        <v>1.05</v>
      </c>
      <c r="AN3218">
        <f>_xlfn.XLOOKUP(S3218,[1]umbs_prices!$A:$A,[1]umbs_prices!$D:$D)</f>
        <v>104.17</v>
      </c>
      <c r="AO3218" s="11">
        <f t="shared" si="216"/>
        <v>4.170000000000007E-2</v>
      </c>
      <c r="AP3218" s="13">
        <f>(AM3218-1)*L3218</f>
        <v>16750.000000000015</v>
      </c>
      <c r="AQ3218" s="8">
        <f>AO3218*L3218</f>
        <v>13969.500000000024</v>
      </c>
      <c r="AR3218" s="1">
        <f t="shared" si="217"/>
        <v>2780.4999999999909</v>
      </c>
      <c r="AS3218" s="8">
        <f>AQ3218+AR3218</f>
        <v>16750.000000000015</v>
      </c>
      <c r="AT3218" s="8">
        <f>AS3218-X3218</f>
        <v>16750.000000000015</v>
      </c>
      <c r="AU3218" s="11">
        <f>AT3218/L3218</f>
        <v>5.0000000000000044E-2</v>
      </c>
      <c r="AV3218">
        <f>(_xlfn.XLOOKUP(A3218,[2]loan_data!$A:$A,[2]loan_data!$Z:$Z)-100)%</f>
        <v>4.5762500000000018E-2</v>
      </c>
      <c r="AW3218" t="str">
        <f>_xlfn.XLOOKUP(A3218,[2]loan_data!$A:$A,[2]loan_data!$AA:$AA)</f>
        <v>storgan_manley</v>
      </c>
      <c r="AX3218" s="8">
        <f>AV3218*L3218</f>
        <v>15330.437500000005</v>
      </c>
      <c r="AY3218" s="8">
        <f>AX3218+AR3218</f>
        <v>18110.937499999996</v>
      </c>
      <c r="AZ3218" s="10">
        <f>AY3218/L3218</f>
        <v>5.4062499999999993E-2</v>
      </c>
    </row>
    <row r="3219" spans="1:52" x14ac:dyDescent="0.2">
      <c r="A3219">
        <v>5032744</v>
      </c>
      <c r="B3219" t="s">
        <v>33</v>
      </c>
      <c r="C3219" t="s">
        <v>34</v>
      </c>
      <c r="D3219" t="b">
        <v>1</v>
      </c>
      <c r="E3219" t="s">
        <v>35</v>
      </c>
      <c r="F3219" t="s">
        <v>36</v>
      </c>
      <c r="G3219" t="s">
        <v>37</v>
      </c>
      <c r="H3219" t="s">
        <v>38</v>
      </c>
      <c r="I3219">
        <v>1</v>
      </c>
      <c r="J3219" t="b">
        <v>0</v>
      </c>
      <c r="K3219" t="b">
        <v>0</v>
      </c>
      <c r="L3219" s="1">
        <v>365000</v>
      </c>
      <c r="M3219" s="2">
        <v>44433</v>
      </c>
      <c r="N3219" s="2">
        <v>44470</v>
      </c>
      <c r="O3219" s="2">
        <v>55397</v>
      </c>
      <c r="P3219">
        <v>360</v>
      </c>
      <c r="Q3219" s="3">
        <v>1439.2</v>
      </c>
      <c r="R3219">
        <v>2.5</v>
      </c>
      <c r="S3219" t="s">
        <v>921</v>
      </c>
      <c r="T3219" s="4">
        <v>576620</v>
      </c>
      <c r="U3219" s="7">
        <f>V3219+W3219</f>
        <v>21185.310000000049</v>
      </c>
      <c r="V3219" s="7">
        <f t="shared" si="215"/>
        <v>18688.000000000047</v>
      </c>
      <c r="W3219" s="7">
        <v>2497.3099999999995</v>
      </c>
      <c r="AA3219" t="b">
        <v>0</v>
      </c>
      <c r="AB3219">
        <v>0</v>
      </c>
      <c r="AC3219">
        <v>0</v>
      </c>
      <c r="AD3219" t="b">
        <v>0</v>
      </c>
      <c r="AE3219" t="s">
        <v>39</v>
      </c>
      <c r="AF3219" t="b">
        <v>0</v>
      </c>
      <c r="AG3219">
        <v>2</v>
      </c>
      <c r="AH3219">
        <v>53</v>
      </c>
      <c r="AI3219" s="6">
        <v>1855</v>
      </c>
      <c r="AJ3219">
        <v>723</v>
      </c>
      <c r="AK3219" t="s">
        <v>58</v>
      </c>
      <c r="AL3219" t="s">
        <v>41</v>
      </c>
      <c r="AM3219" s="9">
        <v>1.05</v>
      </c>
      <c r="AN3219">
        <f>_xlfn.XLOOKUP(S3219,[1]umbs_prices!$A:$A,[1]umbs_prices!$D:$D)</f>
        <v>99.88</v>
      </c>
      <c r="AO3219" s="11">
        <f t="shared" si="216"/>
        <v>-1.2000000000000899E-3</v>
      </c>
      <c r="AP3219" s="13">
        <f>(AM3219-1)*L3219</f>
        <v>18250.000000000015</v>
      </c>
      <c r="AQ3219" s="8">
        <f>AO3219*L3219</f>
        <v>-438.0000000000328</v>
      </c>
      <c r="AR3219" s="1">
        <f t="shared" si="217"/>
        <v>18688.000000000047</v>
      </c>
      <c r="AS3219" s="8">
        <f>AQ3219+AR3219</f>
        <v>18250.000000000015</v>
      </c>
      <c r="AT3219" s="8">
        <f>AS3219-X3219</f>
        <v>18250.000000000015</v>
      </c>
      <c r="AU3219" s="11">
        <f>AT3219/L3219</f>
        <v>5.0000000000000037E-2</v>
      </c>
      <c r="AV3219">
        <f>(_xlfn.XLOOKUP(A3219,[2]loan_data!$A:$A,[2]loan_data!$Z:$Z)-100)%</f>
        <v>-1.2000000000000454E-3</v>
      </c>
      <c r="AW3219" t="str">
        <f>_xlfn.XLOOKUP(A3219,[2]loan_data!$A:$A,[2]loan_data!$AA:$AA)</f>
        <v>umbs_price</v>
      </c>
      <c r="AX3219" s="8">
        <f>AV3219*L3219</f>
        <v>-438.0000000000166</v>
      </c>
    </row>
    <row r="3220" spans="1:52" x14ac:dyDescent="0.2">
      <c r="A3220">
        <v>5032751</v>
      </c>
      <c r="B3220" t="s">
        <v>90</v>
      </c>
      <c r="C3220" t="s">
        <v>365</v>
      </c>
      <c r="D3220" t="b">
        <v>1</v>
      </c>
      <c r="E3220" t="s">
        <v>35</v>
      </c>
      <c r="F3220" t="s">
        <v>36</v>
      </c>
      <c r="G3220" t="s">
        <v>37</v>
      </c>
      <c r="H3220" t="s">
        <v>38</v>
      </c>
      <c r="I3220">
        <v>1</v>
      </c>
      <c r="J3220" t="b">
        <v>0</v>
      </c>
      <c r="K3220" t="b">
        <v>0</v>
      </c>
      <c r="L3220" s="1">
        <v>205000</v>
      </c>
      <c r="M3220" s="2">
        <v>44433</v>
      </c>
      <c r="N3220" s="2">
        <v>44470</v>
      </c>
      <c r="O3220" s="2">
        <v>51745</v>
      </c>
      <c r="P3220">
        <v>240</v>
      </c>
      <c r="Q3220" s="3">
        <v>1084.05</v>
      </c>
      <c r="R3220">
        <v>2.5</v>
      </c>
      <c r="S3220" t="s">
        <v>921</v>
      </c>
      <c r="T3220" s="4">
        <v>371849</v>
      </c>
      <c r="U3220" s="7">
        <f>V3220+W3220</f>
        <v>11850.200000000026</v>
      </c>
      <c r="V3220" s="7">
        <f t="shared" si="215"/>
        <v>10496.000000000027</v>
      </c>
      <c r="W3220" s="7">
        <v>1354.1999999999998</v>
      </c>
      <c r="AA3220" t="b">
        <v>0</v>
      </c>
      <c r="AB3220">
        <v>0</v>
      </c>
      <c r="AC3220">
        <v>0</v>
      </c>
      <c r="AD3220" t="b">
        <v>0</v>
      </c>
      <c r="AE3220" t="s">
        <v>39</v>
      </c>
      <c r="AF3220" t="b">
        <v>0</v>
      </c>
      <c r="AG3220">
        <v>1</v>
      </c>
      <c r="AH3220">
        <v>78</v>
      </c>
      <c r="AI3220" s="6">
        <v>2015</v>
      </c>
      <c r="AJ3220">
        <v>723</v>
      </c>
      <c r="AK3220" t="s">
        <v>58</v>
      </c>
      <c r="AL3220" t="s">
        <v>50</v>
      </c>
      <c r="AM3220" s="9">
        <v>1.05</v>
      </c>
      <c r="AN3220">
        <f>_xlfn.XLOOKUP(S3220,[1]umbs_prices!$A:$A,[1]umbs_prices!$D:$D)</f>
        <v>99.88</v>
      </c>
      <c r="AO3220" s="11">
        <f t="shared" si="216"/>
        <v>-1.2000000000000899E-3</v>
      </c>
      <c r="AP3220" s="13">
        <f>(AM3220-1)*L3220</f>
        <v>10250.000000000009</v>
      </c>
      <c r="AQ3220" s="8">
        <f>AO3220*L3220</f>
        <v>-246.00000000001842</v>
      </c>
      <c r="AR3220" s="1">
        <f t="shared" si="217"/>
        <v>10496.000000000027</v>
      </c>
      <c r="AS3220" s="8">
        <f>AQ3220+AR3220</f>
        <v>10250.000000000009</v>
      </c>
      <c r="AT3220" s="8">
        <f>AS3220-X3220</f>
        <v>10250.000000000009</v>
      </c>
      <c r="AU3220" s="11">
        <f>AT3220/L3220</f>
        <v>5.0000000000000044E-2</v>
      </c>
      <c r="AV3220">
        <f>(_xlfn.XLOOKUP(A3220,[2]loan_data!$A:$A,[2]loan_data!$Z:$Z)-100)%</f>
        <v>-1.2000000000000454E-3</v>
      </c>
      <c r="AW3220" t="str">
        <f>_xlfn.XLOOKUP(A3220,[2]loan_data!$A:$A,[2]loan_data!$AA:$AA)</f>
        <v>umbs_price</v>
      </c>
      <c r="AX3220" s="8">
        <f>AV3220*L3220</f>
        <v>-246.00000000000932</v>
      </c>
    </row>
    <row r="3221" spans="1:52" x14ac:dyDescent="0.2">
      <c r="A3221">
        <v>5032831</v>
      </c>
      <c r="B3221" t="s">
        <v>133</v>
      </c>
      <c r="C3221" t="s">
        <v>641</v>
      </c>
      <c r="D3221" t="b">
        <v>1</v>
      </c>
      <c r="E3221" t="s">
        <v>35</v>
      </c>
      <c r="F3221" t="s">
        <v>36</v>
      </c>
      <c r="G3221" t="s">
        <v>37</v>
      </c>
      <c r="H3221" t="s">
        <v>53</v>
      </c>
      <c r="I3221">
        <v>1</v>
      </c>
      <c r="J3221" t="b">
        <v>0</v>
      </c>
      <c r="K3221" t="b">
        <v>0</v>
      </c>
      <c r="L3221" s="1">
        <v>405000</v>
      </c>
      <c r="M3221" s="2">
        <v>44434</v>
      </c>
      <c r="N3221" s="2">
        <v>44470</v>
      </c>
      <c r="O3221" s="2">
        <v>55397</v>
      </c>
      <c r="P3221">
        <v>360</v>
      </c>
      <c r="Q3221" s="3">
        <v>1701.08</v>
      </c>
      <c r="R3221">
        <v>2.99</v>
      </c>
      <c r="S3221" t="s">
        <v>922</v>
      </c>
      <c r="T3221" s="4">
        <v>536638</v>
      </c>
      <c r="U3221" s="7">
        <f>V3221+W3221</f>
        <v>9190.0000000000018</v>
      </c>
      <c r="V3221" s="7">
        <f t="shared" si="215"/>
        <v>7330.5000000000018</v>
      </c>
      <c r="W3221" s="7">
        <v>1859.5</v>
      </c>
      <c r="AA3221" t="b">
        <v>0</v>
      </c>
      <c r="AB3221">
        <v>0</v>
      </c>
      <c r="AC3221">
        <v>0</v>
      </c>
      <c r="AD3221" t="b">
        <v>0</v>
      </c>
      <c r="AE3221" t="s">
        <v>39</v>
      </c>
      <c r="AF3221" t="b">
        <v>0</v>
      </c>
      <c r="AG3221">
        <v>1</v>
      </c>
      <c r="AH3221">
        <v>148</v>
      </c>
      <c r="AI3221" s="6">
        <v>5304</v>
      </c>
      <c r="AJ3221">
        <v>723</v>
      </c>
      <c r="AK3221" t="s">
        <v>58</v>
      </c>
      <c r="AL3221" t="s">
        <v>41</v>
      </c>
      <c r="AM3221" s="9">
        <v>1.05</v>
      </c>
      <c r="AN3221">
        <f>_xlfn.XLOOKUP(S3221,[1]umbs_prices!$A:$A,[1]umbs_prices!$D:$D)</f>
        <v>103.19</v>
      </c>
      <c r="AO3221" s="11">
        <f t="shared" si="216"/>
        <v>3.1900000000000039E-2</v>
      </c>
      <c r="AP3221" s="13">
        <f>(AM3221-1)*L3221</f>
        <v>20250.000000000018</v>
      </c>
      <c r="AQ3221" s="8">
        <f>AO3221*L3221</f>
        <v>12919.500000000016</v>
      </c>
      <c r="AR3221" s="1">
        <f t="shared" si="217"/>
        <v>7330.5000000000018</v>
      </c>
      <c r="AS3221" s="8">
        <f>AQ3221+AR3221</f>
        <v>20250.000000000018</v>
      </c>
      <c r="AT3221" s="8">
        <f>AS3221-X3221</f>
        <v>20250.000000000018</v>
      </c>
      <c r="AU3221" s="11">
        <f>AT3221/L3221</f>
        <v>5.0000000000000044E-2</v>
      </c>
      <c r="AV3221">
        <f>(_xlfn.XLOOKUP(A3221,[2]loan_data!$A:$A,[2]loan_data!$Z:$Z)-100)%</f>
        <v>3.1899999999999977E-2</v>
      </c>
      <c r="AW3221" t="str">
        <f>_xlfn.XLOOKUP(A3221,[2]loan_data!$A:$A,[2]loan_data!$AA:$AA)</f>
        <v>umbs_price</v>
      </c>
      <c r="AX3221" s="8">
        <f>AV3221*L3221</f>
        <v>12919.499999999991</v>
      </c>
    </row>
    <row r="3222" spans="1:52" x14ac:dyDescent="0.2">
      <c r="A3222">
        <v>5032973</v>
      </c>
      <c r="B3222" t="s">
        <v>212</v>
      </c>
      <c r="C3222" t="s">
        <v>267</v>
      </c>
      <c r="D3222" t="b">
        <v>1</v>
      </c>
      <c r="E3222" t="s">
        <v>35</v>
      </c>
      <c r="F3222" t="s">
        <v>36</v>
      </c>
      <c r="G3222" t="s">
        <v>37</v>
      </c>
      <c r="H3222" t="s">
        <v>53</v>
      </c>
      <c r="I3222">
        <v>1</v>
      </c>
      <c r="J3222" t="b">
        <v>0</v>
      </c>
      <c r="K3222" t="b">
        <v>0</v>
      </c>
      <c r="L3222" s="1">
        <v>415000</v>
      </c>
      <c r="M3222" s="2">
        <v>44436</v>
      </c>
      <c r="N3222" s="2">
        <v>44470</v>
      </c>
      <c r="O3222" s="2">
        <v>55397</v>
      </c>
      <c r="P3222">
        <v>360</v>
      </c>
      <c r="Q3222" s="3">
        <v>1743.08</v>
      </c>
      <c r="R3222">
        <v>2.99</v>
      </c>
      <c r="S3222" t="s">
        <v>922</v>
      </c>
      <c r="T3222" s="4">
        <v>546485</v>
      </c>
      <c r="U3222" s="7">
        <f>V3222+W3222</f>
        <v>9373.6200000000026</v>
      </c>
      <c r="V3222" s="7">
        <f t="shared" si="215"/>
        <v>7511.5000000000018</v>
      </c>
      <c r="W3222" s="7">
        <v>1862.12</v>
      </c>
      <c r="AA3222" t="b">
        <v>0</v>
      </c>
      <c r="AB3222">
        <v>0</v>
      </c>
      <c r="AC3222">
        <v>0</v>
      </c>
      <c r="AD3222" t="b">
        <v>0</v>
      </c>
      <c r="AE3222" t="s">
        <v>39</v>
      </c>
      <c r="AF3222" t="b">
        <v>0</v>
      </c>
      <c r="AG3222">
        <v>1</v>
      </c>
      <c r="AH3222">
        <v>167</v>
      </c>
      <c r="AI3222" s="6">
        <v>4732</v>
      </c>
      <c r="AJ3222">
        <v>723</v>
      </c>
      <c r="AK3222" t="s">
        <v>40</v>
      </c>
      <c r="AL3222" t="s">
        <v>41</v>
      </c>
      <c r="AM3222" s="9">
        <v>1.05</v>
      </c>
      <c r="AN3222">
        <f>_xlfn.XLOOKUP(S3222,[1]umbs_prices!$A:$A,[1]umbs_prices!$D:$D)</f>
        <v>103.19</v>
      </c>
      <c r="AO3222" s="11">
        <f t="shared" si="216"/>
        <v>3.1900000000000039E-2</v>
      </c>
      <c r="AP3222" s="13">
        <f>(AM3222-1)*L3222</f>
        <v>20750.000000000018</v>
      </c>
      <c r="AQ3222" s="8">
        <f>AO3222*L3222</f>
        <v>13238.500000000016</v>
      </c>
      <c r="AR3222" s="1">
        <f t="shared" si="217"/>
        <v>7511.5000000000018</v>
      </c>
      <c r="AS3222" s="8">
        <f>AQ3222+AR3222</f>
        <v>20750.000000000018</v>
      </c>
      <c r="AT3222" s="8">
        <f>AS3222-X3222</f>
        <v>20750.000000000018</v>
      </c>
      <c r="AU3222" s="11">
        <f>AT3222/L3222</f>
        <v>5.0000000000000044E-2</v>
      </c>
      <c r="AV3222">
        <f>(_xlfn.XLOOKUP(A3222,[2]loan_data!$A:$A,[2]loan_data!$Z:$Z)-100)%</f>
        <v>3.1899999999999977E-2</v>
      </c>
      <c r="AW3222" t="str">
        <f>_xlfn.XLOOKUP(A3222,[2]loan_data!$A:$A,[2]loan_data!$AA:$AA)</f>
        <v>umbs_price</v>
      </c>
      <c r="AX3222" s="8">
        <f>AV3222*L3222</f>
        <v>13238.499999999991</v>
      </c>
    </row>
    <row r="3223" spans="1:52" x14ac:dyDescent="0.2">
      <c r="A3223">
        <v>5032979</v>
      </c>
      <c r="B3223" t="s">
        <v>68</v>
      </c>
      <c r="C3223" t="s">
        <v>102</v>
      </c>
      <c r="D3223" t="b">
        <v>1</v>
      </c>
      <c r="E3223" t="s">
        <v>35</v>
      </c>
      <c r="F3223" t="s">
        <v>36</v>
      </c>
      <c r="G3223" t="s">
        <v>37</v>
      </c>
      <c r="H3223" t="s">
        <v>53</v>
      </c>
      <c r="I3223">
        <v>1</v>
      </c>
      <c r="J3223" t="b">
        <v>0</v>
      </c>
      <c r="K3223" t="b">
        <v>0</v>
      </c>
      <c r="L3223" s="1">
        <v>135000</v>
      </c>
      <c r="M3223" s="2">
        <v>44438</v>
      </c>
      <c r="N3223" s="2">
        <v>44470</v>
      </c>
      <c r="O3223" s="2">
        <v>49919</v>
      </c>
      <c r="P3223">
        <v>180</v>
      </c>
      <c r="Q3223" s="3">
        <v>946.05</v>
      </c>
      <c r="R3223">
        <v>3.25</v>
      </c>
      <c r="S3223" t="s">
        <v>920</v>
      </c>
      <c r="T3223" s="4">
        <v>256508</v>
      </c>
      <c r="U3223" s="7">
        <f>V3223+W3223</f>
        <v>1671.0000000000027</v>
      </c>
      <c r="V3223" s="7">
        <f t="shared" si="215"/>
        <v>526.50000000000273</v>
      </c>
      <c r="W3223" s="7">
        <v>1144.5</v>
      </c>
      <c r="AA3223" t="b">
        <v>0</v>
      </c>
      <c r="AB3223">
        <v>0</v>
      </c>
      <c r="AC3223">
        <v>0</v>
      </c>
      <c r="AD3223" t="b">
        <v>0</v>
      </c>
      <c r="AE3223" t="s">
        <v>39</v>
      </c>
      <c r="AF3223" t="b">
        <v>0</v>
      </c>
      <c r="AG3223">
        <v>1</v>
      </c>
      <c r="AH3223">
        <v>45</v>
      </c>
      <c r="AI3223" s="6">
        <v>1800</v>
      </c>
      <c r="AJ3223">
        <v>723</v>
      </c>
      <c r="AK3223" t="s">
        <v>43</v>
      </c>
      <c r="AL3223" t="s">
        <v>41</v>
      </c>
      <c r="AM3223" s="9">
        <v>1.05</v>
      </c>
      <c r="AN3223">
        <f>_xlfn.XLOOKUP(S3223,[1]umbs_prices!$A:$A,[1]umbs_prices!$D:$D)</f>
        <v>104.61</v>
      </c>
      <c r="AO3223" s="11">
        <f t="shared" si="216"/>
        <v>4.610000000000003E-2</v>
      </c>
      <c r="AP3223" s="13">
        <f>(AM3223-1)*L3223</f>
        <v>6750.0000000000064</v>
      </c>
      <c r="AQ3223" s="8">
        <f>AO3223*L3223</f>
        <v>6223.5000000000036</v>
      </c>
      <c r="AR3223" s="1">
        <f t="shared" si="217"/>
        <v>526.50000000000273</v>
      </c>
      <c r="AS3223" s="8">
        <f>AQ3223+AR3223</f>
        <v>6750.0000000000064</v>
      </c>
      <c r="AT3223" s="8">
        <f>AS3223-X3223</f>
        <v>6750.0000000000064</v>
      </c>
      <c r="AU3223" s="11">
        <f>AT3223/L3223</f>
        <v>5.0000000000000044E-2</v>
      </c>
      <c r="AV3223">
        <f>(_xlfn.XLOOKUP(A3223,[2]loan_data!$A:$A,[2]loan_data!$Z:$Z)-100)%</f>
        <v>4.6099999999999995E-2</v>
      </c>
      <c r="AW3223" t="str">
        <f>_xlfn.XLOOKUP(A3223,[2]loan_data!$A:$A,[2]loan_data!$AA:$AA)</f>
        <v>umbs_price</v>
      </c>
      <c r="AX3223" s="8">
        <f>AV3223*L3223</f>
        <v>6223.4999999999991</v>
      </c>
    </row>
    <row r="3224" spans="1:52" x14ac:dyDescent="0.2">
      <c r="A3224">
        <v>5033006</v>
      </c>
      <c r="B3224" t="s">
        <v>48</v>
      </c>
      <c r="C3224" t="s">
        <v>59</v>
      </c>
      <c r="D3224" t="b">
        <v>1</v>
      </c>
      <c r="E3224" t="s">
        <v>35</v>
      </c>
      <c r="F3224" t="s">
        <v>36</v>
      </c>
      <c r="G3224" t="s">
        <v>37</v>
      </c>
      <c r="H3224" t="s">
        <v>53</v>
      </c>
      <c r="I3224">
        <v>1</v>
      </c>
      <c r="J3224" t="b">
        <v>0</v>
      </c>
      <c r="K3224" t="b">
        <v>0</v>
      </c>
      <c r="L3224" s="1">
        <v>285000</v>
      </c>
      <c r="M3224" s="2">
        <v>44440</v>
      </c>
      <c r="N3224" s="2">
        <v>44470</v>
      </c>
      <c r="O3224" s="2">
        <v>49919</v>
      </c>
      <c r="P3224">
        <v>180</v>
      </c>
      <c r="Q3224" s="3">
        <v>1896.4</v>
      </c>
      <c r="R3224">
        <v>2.5</v>
      </c>
      <c r="S3224" t="s">
        <v>919</v>
      </c>
      <c r="T3224" s="4">
        <v>475000</v>
      </c>
      <c r="U3224" s="7">
        <f>V3224+W3224</f>
        <v>6949.0000000000146</v>
      </c>
      <c r="V3224" s="7">
        <f t="shared" si="215"/>
        <v>5614.5000000000146</v>
      </c>
      <c r="W3224" s="7">
        <v>1334.5</v>
      </c>
      <c r="AA3224" t="b">
        <v>0</v>
      </c>
      <c r="AB3224">
        <v>0</v>
      </c>
      <c r="AC3224">
        <v>0</v>
      </c>
      <c r="AD3224" t="b">
        <v>0</v>
      </c>
      <c r="AE3224" t="s">
        <v>39</v>
      </c>
      <c r="AF3224" t="b">
        <v>0</v>
      </c>
      <c r="AG3224">
        <v>1</v>
      </c>
      <c r="AH3224">
        <v>128</v>
      </c>
      <c r="AI3224" s="6">
        <v>3734</v>
      </c>
      <c r="AJ3224">
        <v>723</v>
      </c>
      <c r="AK3224" t="s">
        <v>58</v>
      </c>
      <c r="AL3224" t="s">
        <v>50</v>
      </c>
      <c r="AM3224" s="9">
        <v>1.05</v>
      </c>
      <c r="AN3224">
        <f>_xlfn.XLOOKUP(S3224,[1]umbs_prices!$A:$A,[1]umbs_prices!$D:$D)</f>
        <v>103.03</v>
      </c>
      <c r="AO3224" s="11">
        <f t="shared" si="216"/>
        <v>3.0299999999999994E-2</v>
      </c>
      <c r="AP3224" s="13">
        <f>(AM3224-1)*L3224</f>
        <v>14250.000000000013</v>
      </c>
      <c r="AQ3224" s="8">
        <f>AO3224*L3224</f>
        <v>8635.4999999999982</v>
      </c>
      <c r="AR3224" s="1">
        <f t="shared" si="217"/>
        <v>5614.5000000000146</v>
      </c>
      <c r="AS3224" s="8">
        <f>AQ3224+AR3224</f>
        <v>14250.000000000013</v>
      </c>
      <c r="AT3224" s="8">
        <f>AS3224-X3224</f>
        <v>14250.000000000013</v>
      </c>
      <c r="AU3224" s="11">
        <f>AT3224/L3224</f>
        <v>5.0000000000000044E-2</v>
      </c>
      <c r="AV3224">
        <f>(_xlfn.XLOOKUP(A3224,[2]loan_data!$A:$A,[2]loan_data!$Z:$Z)-100)%</f>
        <v>3.0300000000000011E-2</v>
      </c>
      <c r="AW3224" t="str">
        <f>_xlfn.XLOOKUP(A3224,[2]loan_data!$A:$A,[2]loan_data!$AA:$AA)</f>
        <v>umbs_price</v>
      </c>
      <c r="AX3224" s="8">
        <f>AV3224*L3224</f>
        <v>8635.5000000000036</v>
      </c>
    </row>
    <row r="3225" spans="1:52" x14ac:dyDescent="0.2">
      <c r="A3225">
        <v>5033034</v>
      </c>
      <c r="B3225" t="s">
        <v>33</v>
      </c>
      <c r="C3225" t="s">
        <v>96</v>
      </c>
      <c r="D3225" t="b">
        <v>1</v>
      </c>
      <c r="E3225" t="s">
        <v>35</v>
      </c>
      <c r="F3225" t="s">
        <v>36</v>
      </c>
      <c r="G3225" t="s">
        <v>37</v>
      </c>
      <c r="H3225" t="s">
        <v>38</v>
      </c>
      <c r="I3225">
        <v>1</v>
      </c>
      <c r="J3225" t="b">
        <v>0</v>
      </c>
      <c r="K3225" t="b">
        <v>0</v>
      </c>
      <c r="L3225" s="1">
        <v>195000</v>
      </c>
      <c r="M3225" s="2">
        <v>44440</v>
      </c>
      <c r="N3225" s="2">
        <v>44470</v>
      </c>
      <c r="O3225" s="2">
        <v>49919</v>
      </c>
      <c r="P3225">
        <v>180</v>
      </c>
      <c r="Q3225" s="3">
        <v>1320.29</v>
      </c>
      <c r="R3225">
        <v>2.75</v>
      </c>
      <c r="S3225" t="s">
        <v>922</v>
      </c>
      <c r="T3225" s="4">
        <v>437515</v>
      </c>
      <c r="U3225" s="7">
        <f>V3225+W3225</f>
        <v>5238.0000000000018</v>
      </c>
      <c r="V3225" s="7">
        <f t="shared" si="215"/>
        <v>3529.5000000000018</v>
      </c>
      <c r="W3225" s="7">
        <v>1708.5</v>
      </c>
      <c r="AA3225" t="b">
        <v>0</v>
      </c>
      <c r="AB3225">
        <v>0</v>
      </c>
      <c r="AC3225">
        <v>0</v>
      </c>
      <c r="AD3225" t="b">
        <v>0</v>
      </c>
      <c r="AE3225" t="s">
        <v>45</v>
      </c>
      <c r="AF3225" t="b">
        <v>0</v>
      </c>
      <c r="AG3225">
        <v>1</v>
      </c>
      <c r="AH3225">
        <v>155</v>
      </c>
      <c r="AI3225" s="6">
        <v>5167</v>
      </c>
      <c r="AJ3225">
        <v>723</v>
      </c>
      <c r="AK3225" t="s">
        <v>40</v>
      </c>
      <c r="AL3225" t="s">
        <v>41</v>
      </c>
      <c r="AM3225" s="9">
        <v>1.05</v>
      </c>
      <c r="AN3225">
        <f>_xlfn.XLOOKUP(S3225,[1]umbs_prices!$A:$A,[1]umbs_prices!$D:$D)</f>
        <v>103.19</v>
      </c>
      <c r="AO3225" s="11">
        <f t="shared" si="216"/>
        <v>3.1900000000000039E-2</v>
      </c>
      <c r="AP3225" s="13">
        <f>(AM3225-1)*L3225</f>
        <v>9750.0000000000091</v>
      </c>
      <c r="AQ3225" s="8">
        <f>AO3225*L3225</f>
        <v>6220.5000000000073</v>
      </c>
      <c r="AR3225" s="1">
        <f t="shared" si="217"/>
        <v>3529.5000000000018</v>
      </c>
      <c r="AS3225" s="8">
        <f>AQ3225+AR3225</f>
        <v>9750.0000000000091</v>
      </c>
      <c r="AT3225" s="8">
        <f>AS3225-X3225</f>
        <v>9750.0000000000091</v>
      </c>
      <c r="AU3225" s="11">
        <f>AT3225/L3225</f>
        <v>5.0000000000000044E-2</v>
      </c>
      <c r="AV3225">
        <f>(_xlfn.XLOOKUP(A3225,[2]loan_data!$A:$A,[2]loan_data!$Z:$Z)-100)%</f>
        <v>3.1899999999999977E-2</v>
      </c>
      <c r="AW3225" t="str">
        <f>_xlfn.XLOOKUP(A3225,[2]loan_data!$A:$A,[2]loan_data!$AA:$AA)</f>
        <v>umbs_price</v>
      </c>
      <c r="AX3225" s="8">
        <f>AV3225*L3225</f>
        <v>6220.4999999999955</v>
      </c>
    </row>
    <row r="3226" spans="1:52" x14ac:dyDescent="0.2">
      <c r="A3226">
        <v>5033044</v>
      </c>
      <c r="B3226" t="s">
        <v>54</v>
      </c>
      <c r="C3226" t="s">
        <v>184</v>
      </c>
      <c r="D3226" t="b">
        <v>1</v>
      </c>
      <c r="E3226" t="s">
        <v>35</v>
      </c>
      <c r="F3226" t="s">
        <v>36</v>
      </c>
      <c r="G3226" t="s">
        <v>37</v>
      </c>
      <c r="H3226" t="s">
        <v>38</v>
      </c>
      <c r="I3226">
        <v>1</v>
      </c>
      <c r="J3226" t="b">
        <v>0</v>
      </c>
      <c r="K3226" t="b">
        <v>0</v>
      </c>
      <c r="L3226" s="1">
        <v>75000</v>
      </c>
      <c r="M3226" s="2">
        <v>44441</v>
      </c>
      <c r="N3226" s="2">
        <v>44470</v>
      </c>
      <c r="O3226" s="2">
        <v>48092</v>
      </c>
      <c r="P3226">
        <v>120</v>
      </c>
      <c r="Q3226" s="3">
        <v>713.95</v>
      </c>
      <c r="R3226">
        <v>2.75</v>
      </c>
      <c r="S3226" t="s">
        <v>922</v>
      </c>
      <c r="T3226" s="4">
        <v>254066</v>
      </c>
      <c r="U3226" s="7">
        <f>V3226+W3226</f>
        <v>3005</v>
      </c>
      <c r="V3226" s="7">
        <f t="shared" si="215"/>
        <v>1357.5</v>
      </c>
      <c r="W3226" s="7">
        <v>1647.5</v>
      </c>
      <c r="AA3226" t="b">
        <v>0</v>
      </c>
      <c r="AB3226">
        <v>0</v>
      </c>
      <c r="AC3226">
        <v>0</v>
      </c>
      <c r="AD3226" t="b">
        <v>0</v>
      </c>
      <c r="AE3226" t="s">
        <v>39</v>
      </c>
      <c r="AF3226" t="b">
        <v>0</v>
      </c>
      <c r="AG3226">
        <v>1</v>
      </c>
      <c r="AH3226">
        <v>100</v>
      </c>
      <c r="AI3226" s="6">
        <v>2084</v>
      </c>
      <c r="AJ3226">
        <v>723</v>
      </c>
      <c r="AK3226" t="s">
        <v>40</v>
      </c>
      <c r="AL3226" t="s">
        <v>50</v>
      </c>
      <c r="AM3226" s="9">
        <v>1.05</v>
      </c>
      <c r="AN3226">
        <f>_xlfn.XLOOKUP(S3226,[1]umbs_prices!$A:$A,[1]umbs_prices!$D:$D)</f>
        <v>103.19</v>
      </c>
      <c r="AO3226" s="11">
        <f t="shared" si="216"/>
        <v>3.1900000000000039E-2</v>
      </c>
      <c r="AP3226" s="13">
        <f>(AM3226-1)*L3226</f>
        <v>3750.0000000000032</v>
      </c>
      <c r="AQ3226" s="8">
        <f>AO3226*L3226</f>
        <v>2392.5000000000032</v>
      </c>
      <c r="AR3226" s="1">
        <f t="shared" si="217"/>
        <v>1357.5</v>
      </c>
      <c r="AS3226" s="8">
        <f>AQ3226+AR3226</f>
        <v>3750.0000000000032</v>
      </c>
      <c r="AT3226" s="8">
        <f>AS3226-X3226</f>
        <v>3750.0000000000032</v>
      </c>
      <c r="AU3226" s="11">
        <f>AT3226/L3226</f>
        <v>5.0000000000000044E-2</v>
      </c>
      <c r="AV3226">
        <f>(_xlfn.XLOOKUP(A3226,[2]loan_data!$A:$A,[2]loan_data!$Z:$Z)-100)%</f>
        <v>3.1899999999999977E-2</v>
      </c>
      <c r="AW3226" t="str">
        <f>_xlfn.XLOOKUP(A3226,[2]loan_data!$A:$A,[2]loan_data!$AA:$AA)</f>
        <v>umbs_price</v>
      </c>
      <c r="AX3226" s="8">
        <f>AV3226*L3226</f>
        <v>2392.4999999999982</v>
      </c>
    </row>
    <row r="3227" spans="1:52" x14ac:dyDescent="0.2">
      <c r="A3227">
        <v>5033129</v>
      </c>
      <c r="B3227" t="s">
        <v>61</v>
      </c>
      <c r="C3227" t="s">
        <v>323</v>
      </c>
      <c r="D3227" t="b">
        <v>1</v>
      </c>
      <c r="E3227" t="s">
        <v>35</v>
      </c>
      <c r="F3227" t="s">
        <v>36</v>
      </c>
      <c r="G3227" t="s">
        <v>37</v>
      </c>
      <c r="H3227" t="s">
        <v>53</v>
      </c>
      <c r="I3227">
        <v>1</v>
      </c>
      <c r="J3227" t="b">
        <v>0</v>
      </c>
      <c r="K3227" t="b">
        <v>0</v>
      </c>
      <c r="L3227" s="1">
        <v>185000</v>
      </c>
      <c r="M3227" s="2">
        <v>44441</v>
      </c>
      <c r="N3227" s="2">
        <v>44470</v>
      </c>
      <c r="O3227" s="2">
        <v>49919</v>
      </c>
      <c r="P3227">
        <v>180</v>
      </c>
      <c r="Q3227" s="3">
        <v>1252.58</v>
      </c>
      <c r="R3227">
        <v>2.75</v>
      </c>
      <c r="S3227" t="s">
        <v>924</v>
      </c>
      <c r="T3227" s="4">
        <v>284135</v>
      </c>
      <c r="U3227" s="7">
        <f>V3227+W3227</f>
        <v>2945.4199999999964</v>
      </c>
      <c r="V3227" s="7">
        <f t="shared" si="215"/>
        <v>1535.4999999999964</v>
      </c>
      <c r="W3227" s="7">
        <v>1409.92</v>
      </c>
      <c r="AA3227" t="b">
        <v>0</v>
      </c>
      <c r="AB3227">
        <v>0</v>
      </c>
      <c r="AC3227">
        <v>0</v>
      </c>
      <c r="AD3227" t="b">
        <v>0</v>
      </c>
      <c r="AE3227" t="s">
        <v>39</v>
      </c>
      <c r="AF3227" t="b">
        <v>0</v>
      </c>
      <c r="AG3227">
        <v>1</v>
      </c>
      <c r="AH3227">
        <v>77</v>
      </c>
      <c r="AI3227" s="6">
        <v>2695</v>
      </c>
      <c r="AJ3227">
        <v>723</v>
      </c>
      <c r="AK3227" t="s">
        <v>58</v>
      </c>
      <c r="AL3227" t="s">
        <v>41</v>
      </c>
      <c r="AM3227" s="9">
        <v>1.05</v>
      </c>
      <c r="AN3227">
        <f>_xlfn.XLOOKUP(S3227,[1]umbs_prices!$A:$A,[1]umbs_prices!$D:$D)</f>
        <v>104.17</v>
      </c>
      <c r="AO3227" s="11">
        <f t="shared" si="216"/>
        <v>4.170000000000007E-2</v>
      </c>
      <c r="AP3227" s="13">
        <f>(AM3227-1)*L3227</f>
        <v>9250.0000000000091</v>
      </c>
      <c r="AQ3227" s="8">
        <f>AO3227*L3227</f>
        <v>7714.5000000000127</v>
      </c>
      <c r="AR3227" s="1">
        <f t="shared" si="217"/>
        <v>1535.4999999999964</v>
      </c>
      <c r="AS3227" s="8">
        <f>AQ3227+AR3227</f>
        <v>9250.0000000000091</v>
      </c>
      <c r="AT3227" s="8">
        <f>AS3227-X3227</f>
        <v>9250.0000000000091</v>
      </c>
      <c r="AU3227" s="11">
        <f>AT3227/L3227</f>
        <v>5.0000000000000051E-2</v>
      </c>
      <c r="AV3227">
        <f>(_xlfn.XLOOKUP(A3227,[2]loan_data!$A:$A,[2]loan_data!$Z:$Z)-100)%</f>
        <v>4.1700000000000015E-2</v>
      </c>
      <c r="AW3227" t="str">
        <f>_xlfn.XLOOKUP(A3227,[2]loan_data!$A:$A,[2]loan_data!$AA:$AA)</f>
        <v>umbs_price</v>
      </c>
      <c r="AX3227" s="8">
        <f>AV3227*L3227</f>
        <v>7714.5000000000027</v>
      </c>
    </row>
    <row r="3228" spans="1:52" x14ac:dyDescent="0.2">
      <c r="A3228">
        <v>5033373</v>
      </c>
      <c r="B3228" t="s">
        <v>103</v>
      </c>
      <c r="C3228" t="s">
        <v>161</v>
      </c>
      <c r="D3228" t="b">
        <v>1</v>
      </c>
      <c r="E3228" t="s">
        <v>35</v>
      </c>
      <c r="F3228" t="s">
        <v>36</v>
      </c>
      <c r="G3228" t="s">
        <v>37</v>
      </c>
      <c r="H3228" t="s">
        <v>38</v>
      </c>
      <c r="I3228">
        <v>1</v>
      </c>
      <c r="J3228" t="b">
        <v>0</v>
      </c>
      <c r="K3228" t="b">
        <v>0</v>
      </c>
      <c r="L3228" s="1">
        <v>125000</v>
      </c>
      <c r="M3228" s="2">
        <v>44441</v>
      </c>
      <c r="N3228" s="2">
        <v>44470</v>
      </c>
      <c r="O3228" s="2">
        <v>55397</v>
      </c>
      <c r="P3228">
        <v>360</v>
      </c>
      <c r="Q3228" s="3">
        <v>534.08000000000004</v>
      </c>
      <c r="R3228">
        <v>3.125</v>
      </c>
      <c r="S3228" t="s">
        <v>922</v>
      </c>
      <c r="T3228" s="4">
        <v>138889</v>
      </c>
      <c r="U3228" s="7">
        <f>V3228+W3228</f>
        <v>4851</v>
      </c>
      <c r="V3228" s="7">
        <f t="shared" si="215"/>
        <v>2262.5000000000005</v>
      </c>
      <c r="W3228" s="7">
        <v>2588.5</v>
      </c>
      <c r="AA3228" t="b">
        <v>0</v>
      </c>
      <c r="AB3228">
        <v>0</v>
      </c>
      <c r="AC3228">
        <v>0</v>
      </c>
      <c r="AD3228" t="b">
        <v>0</v>
      </c>
      <c r="AE3228" t="s">
        <v>39</v>
      </c>
      <c r="AF3228" t="b">
        <v>0</v>
      </c>
      <c r="AG3228">
        <v>1</v>
      </c>
      <c r="AH3228">
        <v>28</v>
      </c>
      <c r="AI3228" s="6">
        <v>1074</v>
      </c>
      <c r="AJ3228">
        <v>723</v>
      </c>
      <c r="AK3228" t="s">
        <v>43</v>
      </c>
      <c r="AL3228" t="s">
        <v>50</v>
      </c>
      <c r="AM3228" s="9">
        <v>1.05</v>
      </c>
      <c r="AN3228">
        <f>_xlfn.XLOOKUP(S3228,[1]umbs_prices!$A:$A,[1]umbs_prices!$D:$D)</f>
        <v>103.19</v>
      </c>
      <c r="AO3228" s="11">
        <f t="shared" si="216"/>
        <v>3.1900000000000039E-2</v>
      </c>
      <c r="AP3228" s="13">
        <f>(AM3228-1)*L3228</f>
        <v>6250.0000000000055</v>
      </c>
      <c r="AQ3228" s="8">
        <f>AO3228*L3228</f>
        <v>3987.500000000005</v>
      </c>
      <c r="AR3228" s="1">
        <f t="shared" si="217"/>
        <v>2262.5000000000005</v>
      </c>
      <c r="AS3228" s="8">
        <f>AQ3228+AR3228</f>
        <v>6250.0000000000055</v>
      </c>
      <c r="AT3228" s="8">
        <f>AS3228-X3228</f>
        <v>6250.0000000000055</v>
      </c>
      <c r="AU3228" s="11">
        <f>AT3228/L3228</f>
        <v>5.0000000000000044E-2</v>
      </c>
      <c r="AV3228">
        <f>(_xlfn.XLOOKUP(A3228,[2]loan_data!$A:$A,[2]loan_data!$Z:$Z)-100)%</f>
        <v>3.1899999999999977E-2</v>
      </c>
      <c r="AW3228" t="str">
        <f>_xlfn.XLOOKUP(A3228,[2]loan_data!$A:$A,[2]loan_data!$AA:$AA)</f>
        <v>umbs_price</v>
      </c>
      <c r="AX3228" s="8">
        <f>AV3228*L3228</f>
        <v>3987.4999999999973</v>
      </c>
    </row>
    <row r="3229" spans="1:52" x14ac:dyDescent="0.2">
      <c r="A3229">
        <v>5033405</v>
      </c>
      <c r="B3229" t="s">
        <v>33</v>
      </c>
      <c r="C3229" t="s">
        <v>164</v>
      </c>
      <c r="D3229" t="b">
        <v>1</v>
      </c>
      <c r="E3229" t="s">
        <v>35</v>
      </c>
      <c r="F3229" t="s">
        <v>36</v>
      </c>
      <c r="G3229" t="s">
        <v>37</v>
      </c>
      <c r="H3229" t="s">
        <v>38</v>
      </c>
      <c r="I3229">
        <v>1</v>
      </c>
      <c r="J3229" t="b">
        <v>0</v>
      </c>
      <c r="K3229" t="b">
        <v>0</v>
      </c>
      <c r="L3229" s="1">
        <v>345000</v>
      </c>
      <c r="M3229" s="2">
        <v>44442</v>
      </c>
      <c r="N3229" s="2">
        <v>44470</v>
      </c>
      <c r="O3229" s="2">
        <v>51745</v>
      </c>
      <c r="P3229">
        <v>240</v>
      </c>
      <c r="Q3229" s="3">
        <v>1866.2</v>
      </c>
      <c r="R3229">
        <v>2.75</v>
      </c>
      <c r="S3229" t="s">
        <v>924</v>
      </c>
      <c r="T3229" s="4">
        <v>990242</v>
      </c>
      <c r="U3229" s="7">
        <f>V3229+W3229</f>
        <v>2863.4999999999909</v>
      </c>
      <c r="V3229" s="7">
        <f t="shared" si="215"/>
        <v>2863.4999999999909</v>
      </c>
      <c r="W3229" s="7">
        <v>0</v>
      </c>
      <c r="AA3229" t="b">
        <v>0</v>
      </c>
      <c r="AB3229">
        <v>0</v>
      </c>
      <c r="AC3229">
        <v>0</v>
      </c>
      <c r="AD3229" t="b">
        <v>0</v>
      </c>
      <c r="AE3229" t="s">
        <v>39</v>
      </c>
      <c r="AF3229" t="b">
        <v>0</v>
      </c>
      <c r="AG3229">
        <v>1</v>
      </c>
      <c r="AH3229">
        <v>177</v>
      </c>
      <c r="AI3229" s="6">
        <v>5310</v>
      </c>
      <c r="AJ3229">
        <v>723</v>
      </c>
      <c r="AK3229" t="s">
        <v>40</v>
      </c>
      <c r="AL3229" t="s">
        <v>50</v>
      </c>
      <c r="AM3229" s="9">
        <v>1.05</v>
      </c>
      <c r="AN3229">
        <f>_xlfn.XLOOKUP(S3229,[1]umbs_prices!$A:$A,[1]umbs_prices!$D:$D)</f>
        <v>104.17</v>
      </c>
      <c r="AO3229" s="11">
        <f t="shared" si="216"/>
        <v>4.170000000000007E-2</v>
      </c>
      <c r="AP3229" s="13">
        <f>(AM3229-1)*L3229</f>
        <v>17250.000000000015</v>
      </c>
      <c r="AQ3229" s="8">
        <f>AO3229*L3229</f>
        <v>14386.500000000024</v>
      </c>
      <c r="AR3229" s="1">
        <f t="shared" si="217"/>
        <v>2863.4999999999909</v>
      </c>
      <c r="AS3229" s="8">
        <f>AQ3229+AR3229</f>
        <v>17250.000000000015</v>
      </c>
      <c r="AT3229" s="8">
        <f>AS3229-X3229</f>
        <v>17250.000000000015</v>
      </c>
      <c r="AU3229" s="11">
        <f>AT3229/L3229</f>
        <v>5.0000000000000044E-2</v>
      </c>
      <c r="AV3229">
        <f>(_xlfn.XLOOKUP(A3229,[2]loan_data!$A:$A,[2]loan_data!$Z:$Z)-100)%</f>
        <v>4.2950000000000016E-2</v>
      </c>
      <c r="AW3229" t="str">
        <f>_xlfn.XLOOKUP(A3229,[2]loan_data!$A:$A,[2]loan_data!$AA:$AA)</f>
        <v>pj_logan</v>
      </c>
      <c r="AX3229" s="8">
        <f>AV3229*L3229</f>
        <v>14817.750000000005</v>
      </c>
      <c r="AY3229" s="8">
        <f>AX3229+AR3229</f>
        <v>17681.249999999996</v>
      </c>
      <c r="AZ3229" s="10">
        <f>AY3229/L3229</f>
        <v>5.124999999999999E-2</v>
      </c>
    </row>
    <row r="3230" spans="1:52" x14ac:dyDescent="0.2">
      <c r="A3230">
        <v>5033445</v>
      </c>
      <c r="B3230" t="s">
        <v>177</v>
      </c>
      <c r="C3230" t="s">
        <v>257</v>
      </c>
      <c r="D3230" t="b">
        <v>1</v>
      </c>
      <c r="E3230" t="s">
        <v>35</v>
      </c>
      <c r="F3230" t="s">
        <v>36</v>
      </c>
      <c r="G3230" t="s">
        <v>37</v>
      </c>
      <c r="H3230" t="s">
        <v>38</v>
      </c>
      <c r="I3230">
        <v>1</v>
      </c>
      <c r="J3230" t="b">
        <v>0</v>
      </c>
      <c r="K3230" t="b">
        <v>0</v>
      </c>
      <c r="L3230" s="1">
        <v>225000</v>
      </c>
      <c r="M3230" s="2">
        <v>44442</v>
      </c>
      <c r="N3230" s="2">
        <v>44470</v>
      </c>
      <c r="O3230" s="2">
        <v>55397</v>
      </c>
      <c r="P3230">
        <v>360</v>
      </c>
      <c r="Q3230" s="3">
        <v>931.28</v>
      </c>
      <c r="R3230">
        <v>2.875</v>
      </c>
      <c r="S3230" t="s">
        <v>924</v>
      </c>
      <c r="T3230" s="4">
        <v>264956</v>
      </c>
      <c r="U3230" s="7">
        <f>V3230+W3230</f>
        <v>4279.4999999999927</v>
      </c>
      <c r="V3230" s="7">
        <f t="shared" si="215"/>
        <v>1867.4999999999927</v>
      </c>
      <c r="W3230" s="7">
        <v>2412</v>
      </c>
      <c r="AA3230" t="b">
        <v>0</v>
      </c>
      <c r="AB3230">
        <v>0</v>
      </c>
      <c r="AC3230">
        <v>0</v>
      </c>
      <c r="AD3230" t="b">
        <v>0</v>
      </c>
      <c r="AE3230" t="s">
        <v>39</v>
      </c>
      <c r="AF3230" t="b">
        <v>0</v>
      </c>
      <c r="AG3230">
        <v>1</v>
      </c>
      <c r="AH3230">
        <v>99</v>
      </c>
      <c r="AI3230" s="6">
        <v>2310</v>
      </c>
      <c r="AJ3230">
        <v>723</v>
      </c>
      <c r="AK3230" t="s">
        <v>40</v>
      </c>
      <c r="AL3230" t="s">
        <v>50</v>
      </c>
      <c r="AM3230" s="9">
        <v>1.05</v>
      </c>
      <c r="AN3230">
        <f>_xlfn.XLOOKUP(S3230,[1]umbs_prices!$A:$A,[1]umbs_prices!$D:$D)</f>
        <v>104.17</v>
      </c>
      <c r="AO3230" s="11">
        <f t="shared" si="216"/>
        <v>4.170000000000007E-2</v>
      </c>
      <c r="AP3230" s="13">
        <f>(AM3230-1)*L3230</f>
        <v>11250.000000000009</v>
      </c>
      <c r="AQ3230" s="8">
        <f>AO3230*L3230</f>
        <v>9382.5000000000164</v>
      </c>
      <c r="AR3230" s="1">
        <f t="shared" si="217"/>
        <v>1867.4999999999927</v>
      </c>
      <c r="AS3230" s="8">
        <f>AQ3230+AR3230</f>
        <v>11250.000000000009</v>
      </c>
      <c r="AT3230" s="8">
        <f>AS3230-X3230</f>
        <v>11250.000000000009</v>
      </c>
      <c r="AU3230" s="11">
        <f>AT3230/L3230</f>
        <v>5.0000000000000037E-2</v>
      </c>
      <c r="AV3230">
        <f>(_xlfn.XLOOKUP(A3230,[2]loan_data!$A:$A,[2]loan_data!$Z:$Z)-100)%</f>
        <v>4.1700000000000015E-2</v>
      </c>
      <c r="AW3230" t="str">
        <f>_xlfn.XLOOKUP(A3230,[2]loan_data!$A:$A,[2]loan_data!$AA:$AA)</f>
        <v>umbs_price</v>
      </c>
      <c r="AX3230" s="8">
        <f>AV3230*L3230</f>
        <v>9382.5000000000036</v>
      </c>
    </row>
    <row r="3231" spans="1:52" x14ac:dyDescent="0.2">
      <c r="A3231">
        <v>5033457</v>
      </c>
      <c r="B3231" t="s">
        <v>51</v>
      </c>
      <c r="C3231" t="s">
        <v>47</v>
      </c>
      <c r="D3231" t="b">
        <v>1</v>
      </c>
      <c r="E3231" t="s">
        <v>35</v>
      </c>
      <c r="F3231" t="s">
        <v>36</v>
      </c>
      <c r="G3231" t="s">
        <v>37</v>
      </c>
      <c r="H3231" t="s">
        <v>38</v>
      </c>
      <c r="I3231">
        <v>1</v>
      </c>
      <c r="J3231" t="b">
        <v>0</v>
      </c>
      <c r="K3231" t="b">
        <v>0</v>
      </c>
      <c r="L3231" s="1">
        <v>315000</v>
      </c>
      <c r="M3231" s="2">
        <v>44442</v>
      </c>
      <c r="N3231" s="2">
        <v>44470</v>
      </c>
      <c r="O3231" s="2">
        <v>49919</v>
      </c>
      <c r="P3231">
        <v>180</v>
      </c>
      <c r="Q3231" s="3">
        <v>2041.62</v>
      </c>
      <c r="R3231">
        <v>2.125</v>
      </c>
      <c r="S3231" t="s">
        <v>925</v>
      </c>
      <c r="T3231" s="4">
        <v>457318</v>
      </c>
      <c r="U3231" s="7">
        <f>V3231+W3231</f>
        <v>23782.500000000004</v>
      </c>
      <c r="V3231" s="7">
        <f t="shared" si="215"/>
        <v>23782.500000000004</v>
      </c>
      <c r="W3231" s="7">
        <v>0</v>
      </c>
      <c r="AA3231" t="b">
        <v>0</v>
      </c>
      <c r="AB3231">
        <v>0</v>
      </c>
      <c r="AC3231">
        <v>0</v>
      </c>
      <c r="AD3231" t="b">
        <v>0</v>
      </c>
      <c r="AE3231" t="s">
        <v>39</v>
      </c>
      <c r="AF3231" t="b">
        <v>0</v>
      </c>
      <c r="AG3231">
        <v>1</v>
      </c>
      <c r="AH3231">
        <v>165</v>
      </c>
      <c r="AI3231" s="6">
        <v>2475</v>
      </c>
      <c r="AJ3231">
        <v>723</v>
      </c>
      <c r="AK3231" t="s">
        <v>40</v>
      </c>
      <c r="AL3231" t="s">
        <v>50</v>
      </c>
      <c r="AM3231" s="9">
        <v>1.05</v>
      </c>
      <c r="AN3231">
        <f>_xlfn.XLOOKUP(S3231,[1]umbs_prices!$A:$A,[1]umbs_prices!$D:$D)</f>
        <v>97.45</v>
      </c>
      <c r="AO3231" s="11">
        <f t="shared" si="216"/>
        <v>-2.5499999999999967E-2</v>
      </c>
      <c r="AP3231" s="13">
        <f>(AM3231-1)*L3231</f>
        <v>15750.000000000015</v>
      </c>
      <c r="AQ3231" s="8">
        <f>AO3231*L3231</f>
        <v>-8032.49999999999</v>
      </c>
      <c r="AR3231" s="1">
        <f t="shared" si="217"/>
        <v>23782.500000000004</v>
      </c>
      <c r="AS3231" s="8">
        <f>AQ3231+AR3231</f>
        <v>15750.000000000015</v>
      </c>
      <c r="AT3231" s="8">
        <f>AS3231-X3231</f>
        <v>15750.000000000015</v>
      </c>
      <c r="AU3231" s="11">
        <f>AT3231/L3231</f>
        <v>5.0000000000000044E-2</v>
      </c>
      <c r="AV3231">
        <f>(_xlfn.XLOOKUP(A3231,[2]loan_data!$A:$A,[2]loan_data!$Z:$Z)-100)%</f>
        <v>-2.5499999999999971E-2</v>
      </c>
      <c r="AW3231" t="str">
        <f>_xlfn.XLOOKUP(A3231,[2]loan_data!$A:$A,[2]loan_data!$AA:$AA)</f>
        <v>umbs_price</v>
      </c>
      <c r="AX3231" s="8">
        <f>AV3231*L3231</f>
        <v>-8032.4999999999909</v>
      </c>
    </row>
    <row r="3232" spans="1:52" x14ac:dyDescent="0.2">
      <c r="A3232">
        <v>5033480</v>
      </c>
      <c r="B3232" t="s">
        <v>33</v>
      </c>
      <c r="C3232" t="s">
        <v>475</v>
      </c>
      <c r="D3232" t="b">
        <v>1</v>
      </c>
      <c r="E3232" t="s">
        <v>35</v>
      </c>
      <c r="F3232" t="s">
        <v>36</v>
      </c>
      <c r="G3232" t="s">
        <v>37</v>
      </c>
      <c r="H3232" t="s">
        <v>38</v>
      </c>
      <c r="I3232">
        <v>1</v>
      </c>
      <c r="J3232" t="b">
        <v>0</v>
      </c>
      <c r="K3232" t="b">
        <v>0</v>
      </c>
      <c r="L3232" s="1">
        <v>215000</v>
      </c>
      <c r="M3232" s="2">
        <v>44442</v>
      </c>
      <c r="N3232" s="2">
        <v>44470</v>
      </c>
      <c r="O3232" s="2">
        <v>55397</v>
      </c>
      <c r="P3232">
        <v>360</v>
      </c>
      <c r="Q3232" s="3">
        <v>889.89</v>
      </c>
      <c r="R3232">
        <v>2.875</v>
      </c>
      <c r="S3232" t="s">
        <v>922</v>
      </c>
      <c r="T3232" s="4">
        <v>278462</v>
      </c>
      <c r="U3232" s="7">
        <f>V3232+W3232</f>
        <v>5421.0000000000009</v>
      </c>
      <c r="V3232" s="7">
        <f t="shared" si="215"/>
        <v>3891.5000000000009</v>
      </c>
      <c r="W3232" s="7">
        <v>1529.5</v>
      </c>
      <c r="AA3232" t="b">
        <v>0</v>
      </c>
      <c r="AB3232">
        <v>0</v>
      </c>
      <c r="AC3232">
        <v>0</v>
      </c>
      <c r="AD3232" t="b">
        <v>0</v>
      </c>
      <c r="AE3232" t="s">
        <v>39</v>
      </c>
      <c r="AF3232" t="b">
        <v>0</v>
      </c>
      <c r="AG3232">
        <v>1</v>
      </c>
      <c r="AH3232">
        <v>59</v>
      </c>
      <c r="AI3232" s="6">
        <v>2360</v>
      </c>
      <c r="AJ3232">
        <v>723</v>
      </c>
      <c r="AK3232" t="s">
        <v>40</v>
      </c>
      <c r="AL3232" t="s">
        <v>50</v>
      </c>
      <c r="AM3232" s="9">
        <v>1.05</v>
      </c>
      <c r="AN3232">
        <f>_xlfn.XLOOKUP(S3232,[1]umbs_prices!$A:$A,[1]umbs_prices!$D:$D)</f>
        <v>103.19</v>
      </c>
      <c r="AO3232" s="11">
        <f t="shared" si="216"/>
        <v>3.1900000000000039E-2</v>
      </c>
      <c r="AP3232" s="13">
        <f>(AM3232-1)*L3232</f>
        <v>10750.000000000009</v>
      </c>
      <c r="AQ3232" s="8">
        <f>AO3232*L3232</f>
        <v>6858.5000000000082</v>
      </c>
      <c r="AR3232" s="1">
        <f t="shared" si="217"/>
        <v>3891.5000000000009</v>
      </c>
      <c r="AS3232" s="8">
        <f>AQ3232+AR3232</f>
        <v>10750.000000000009</v>
      </c>
      <c r="AT3232" s="8">
        <f>AS3232-X3232</f>
        <v>10750.000000000009</v>
      </c>
      <c r="AU3232" s="11">
        <f>AT3232/L3232</f>
        <v>5.0000000000000044E-2</v>
      </c>
      <c r="AV3232">
        <f>(_xlfn.XLOOKUP(A3232,[2]loan_data!$A:$A,[2]loan_data!$Z:$Z)-100)%</f>
        <v>3.3149999999999978E-2</v>
      </c>
      <c r="AW3232" t="str">
        <f>_xlfn.XLOOKUP(A3232,[2]loan_data!$A:$A,[2]loan_data!$AA:$AA)</f>
        <v>pj_logan</v>
      </c>
      <c r="AX3232" s="8">
        <f>AV3232*L3232</f>
        <v>7127.2499999999955</v>
      </c>
      <c r="AY3232" s="8">
        <f>AX3232+AR3232</f>
        <v>11018.749999999996</v>
      </c>
      <c r="AZ3232" s="10">
        <f>AY3232/L3232</f>
        <v>5.1249999999999983E-2</v>
      </c>
    </row>
    <row r="3233" spans="1:52" x14ac:dyDescent="0.2">
      <c r="A3233">
        <v>5033586</v>
      </c>
      <c r="B3233" t="s">
        <v>73</v>
      </c>
      <c r="C3233" t="s">
        <v>277</v>
      </c>
      <c r="D3233" t="b">
        <v>1</v>
      </c>
      <c r="E3233" t="s">
        <v>35</v>
      </c>
      <c r="F3233" t="s">
        <v>36</v>
      </c>
      <c r="G3233" t="s">
        <v>37</v>
      </c>
      <c r="H3233" t="s">
        <v>60</v>
      </c>
      <c r="I3233">
        <v>1</v>
      </c>
      <c r="J3233" t="b">
        <v>0</v>
      </c>
      <c r="K3233" t="b">
        <v>0</v>
      </c>
      <c r="L3233" s="1">
        <v>425000</v>
      </c>
      <c r="M3233" s="2">
        <v>44443</v>
      </c>
      <c r="N3233" s="2">
        <v>44470</v>
      </c>
      <c r="O3233" s="2">
        <v>55397</v>
      </c>
      <c r="P3233">
        <v>360</v>
      </c>
      <c r="Q3233" s="3">
        <v>1759.08</v>
      </c>
      <c r="R3233">
        <v>2.875</v>
      </c>
      <c r="S3233" t="s">
        <v>922</v>
      </c>
      <c r="T3233" s="4">
        <v>472223</v>
      </c>
      <c r="U3233" s="7">
        <f>V3233+W3233</f>
        <v>10736.500000000002</v>
      </c>
      <c r="V3233" s="7">
        <f t="shared" si="215"/>
        <v>7692.5000000000018</v>
      </c>
      <c r="W3233" s="7">
        <v>3044</v>
      </c>
      <c r="X3233">
        <v>3265.57</v>
      </c>
      <c r="AA3233" t="b">
        <v>0</v>
      </c>
      <c r="AB3233">
        <v>0</v>
      </c>
      <c r="AC3233">
        <v>0</v>
      </c>
      <c r="AD3233" t="b">
        <v>0</v>
      </c>
      <c r="AE3233" t="s">
        <v>39</v>
      </c>
      <c r="AF3233" t="b">
        <v>0</v>
      </c>
      <c r="AG3233">
        <v>1</v>
      </c>
      <c r="AH3233">
        <v>101</v>
      </c>
      <c r="AI3233" s="6">
        <v>3283</v>
      </c>
      <c r="AJ3233">
        <v>723</v>
      </c>
      <c r="AK3233" t="s">
        <v>43</v>
      </c>
      <c r="AL3233" t="s">
        <v>50</v>
      </c>
      <c r="AM3233" s="9">
        <v>1.05</v>
      </c>
      <c r="AN3233">
        <f>_xlfn.XLOOKUP(S3233,[1]umbs_prices!$A:$A,[1]umbs_prices!$D:$D)</f>
        <v>103.19</v>
      </c>
      <c r="AO3233" s="11">
        <f t="shared" si="216"/>
        <v>3.1900000000000039E-2</v>
      </c>
      <c r="AP3233" s="13">
        <f>(AM3233-1)*L3233</f>
        <v>21250.000000000018</v>
      </c>
      <c r="AQ3233" s="8">
        <f>AO3233*L3233</f>
        <v>13557.500000000016</v>
      </c>
      <c r="AR3233" s="1">
        <f t="shared" si="217"/>
        <v>7692.5000000000018</v>
      </c>
      <c r="AS3233" s="8">
        <f>AQ3233+AR3233</f>
        <v>21250.000000000018</v>
      </c>
      <c r="AT3233" s="8">
        <f>AS3233-X3233</f>
        <v>17984.430000000018</v>
      </c>
      <c r="AU3233" s="11">
        <f>AT3233/L3233</f>
        <v>4.2316305882352988E-2</v>
      </c>
      <c r="AV3233">
        <f>(_xlfn.XLOOKUP(A3233,[2]loan_data!$A:$A,[2]loan_data!$Z:$Z)-100)%</f>
        <v>3.1899999999999977E-2</v>
      </c>
      <c r="AW3233" t="str">
        <f>_xlfn.XLOOKUP(A3233,[2]loan_data!$A:$A,[2]loan_data!$AA:$AA)</f>
        <v>umbs_price</v>
      </c>
      <c r="AX3233" s="8">
        <f>AV3233*L3233</f>
        <v>13557.499999999991</v>
      </c>
    </row>
    <row r="3234" spans="1:52" x14ac:dyDescent="0.2">
      <c r="A3234">
        <v>5033606</v>
      </c>
      <c r="B3234" t="s">
        <v>144</v>
      </c>
      <c r="C3234" t="s">
        <v>755</v>
      </c>
      <c r="D3234" t="b">
        <v>1</v>
      </c>
      <c r="E3234" t="s">
        <v>35</v>
      </c>
      <c r="F3234" t="s">
        <v>36</v>
      </c>
      <c r="G3234" t="s">
        <v>37</v>
      </c>
      <c r="H3234" t="s">
        <v>53</v>
      </c>
      <c r="I3234">
        <v>1</v>
      </c>
      <c r="J3234" t="b">
        <v>0</v>
      </c>
      <c r="K3234" t="b">
        <v>0</v>
      </c>
      <c r="L3234" s="1">
        <v>505000</v>
      </c>
      <c r="M3234" s="2">
        <v>44443</v>
      </c>
      <c r="N3234" s="2">
        <v>44470</v>
      </c>
      <c r="O3234" s="2">
        <v>55397</v>
      </c>
      <c r="P3234">
        <v>360</v>
      </c>
      <c r="Q3234" s="3">
        <v>2056.9100000000003</v>
      </c>
      <c r="R3234">
        <v>2.75</v>
      </c>
      <c r="S3234" t="s">
        <v>924</v>
      </c>
      <c r="T3234" s="4">
        <v>1174419</v>
      </c>
      <c r="U3234" s="7">
        <f>V3234+W3234</f>
        <v>5051.4999999999854</v>
      </c>
      <c r="V3234" s="7">
        <f t="shared" si="215"/>
        <v>4191.4999999999854</v>
      </c>
      <c r="W3234" s="7">
        <v>860</v>
      </c>
      <c r="AA3234" t="b">
        <v>0</v>
      </c>
      <c r="AB3234">
        <v>0</v>
      </c>
      <c r="AC3234">
        <v>0</v>
      </c>
      <c r="AD3234" t="b">
        <v>0</v>
      </c>
      <c r="AE3234" t="s">
        <v>39</v>
      </c>
      <c r="AF3234" t="b">
        <v>0</v>
      </c>
      <c r="AG3234">
        <v>1</v>
      </c>
      <c r="AH3234">
        <v>276</v>
      </c>
      <c r="AI3234" s="6">
        <v>6900</v>
      </c>
      <c r="AJ3234">
        <v>723</v>
      </c>
      <c r="AK3234" t="s">
        <v>58</v>
      </c>
      <c r="AL3234" t="s">
        <v>50</v>
      </c>
      <c r="AM3234" s="9">
        <v>1.05</v>
      </c>
      <c r="AN3234">
        <f>_xlfn.XLOOKUP(S3234,[1]umbs_prices!$A:$A,[1]umbs_prices!$D:$D)</f>
        <v>104.17</v>
      </c>
      <c r="AO3234" s="11">
        <f t="shared" si="216"/>
        <v>4.170000000000007E-2</v>
      </c>
      <c r="AP3234" s="13">
        <f>(AM3234-1)*L3234</f>
        <v>25250.000000000022</v>
      </c>
      <c r="AQ3234" s="8">
        <f>AO3234*L3234</f>
        <v>21058.500000000036</v>
      </c>
      <c r="AR3234" s="1">
        <f t="shared" si="217"/>
        <v>4191.4999999999854</v>
      </c>
      <c r="AS3234" s="8">
        <f>AQ3234+AR3234</f>
        <v>25250.000000000022</v>
      </c>
      <c r="AT3234" s="8">
        <f>AS3234-X3234</f>
        <v>25250.000000000022</v>
      </c>
      <c r="AU3234" s="11">
        <f>AT3234/L3234</f>
        <v>5.0000000000000044E-2</v>
      </c>
      <c r="AV3234">
        <f>(_xlfn.XLOOKUP(A3234,[2]loan_data!$A:$A,[2]loan_data!$Z:$Z)-100)%</f>
        <v>4.1700000000000015E-2</v>
      </c>
      <c r="AW3234" t="str">
        <f>_xlfn.XLOOKUP(A3234,[2]loan_data!$A:$A,[2]loan_data!$AA:$AA)</f>
        <v>umbs_price</v>
      </c>
      <c r="AX3234" s="8">
        <f>AV3234*L3234</f>
        <v>21058.500000000007</v>
      </c>
    </row>
    <row r="3235" spans="1:52" x14ac:dyDescent="0.2">
      <c r="A3235">
        <v>5033609</v>
      </c>
      <c r="B3235" t="s">
        <v>54</v>
      </c>
      <c r="C3235" t="s">
        <v>92</v>
      </c>
      <c r="D3235" t="b">
        <v>1</v>
      </c>
      <c r="E3235" t="s">
        <v>35</v>
      </c>
      <c r="F3235" t="s">
        <v>36</v>
      </c>
      <c r="G3235" t="s">
        <v>37</v>
      </c>
      <c r="H3235" t="s">
        <v>60</v>
      </c>
      <c r="I3235">
        <v>1</v>
      </c>
      <c r="J3235" t="b">
        <v>0</v>
      </c>
      <c r="K3235" t="b">
        <v>0</v>
      </c>
      <c r="L3235" s="1">
        <v>115000</v>
      </c>
      <c r="M3235" s="2">
        <v>44443</v>
      </c>
      <c r="N3235" s="2">
        <v>44470</v>
      </c>
      <c r="O3235" s="2">
        <v>55397</v>
      </c>
      <c r="P3235">
        <v>360</v>
      </c>
      <c r="Q3235" s="3">
        <v>468.40999999999997</v>
      </c>
      <c r="R3235">
        <v>2.75</v>
      </c>
      <c r="S3235" t="s">
        <v>924</v>
      </c>
      <c r="T3235" s="4">
        <v>118557</v>
      </c>
      <c r="U3235" s="7">
        <f>V3235+W3235</f>
        <v>3429.4999999999973</v>
      </c>
      <c r="V3235" s="7">
        <f t="shared" si="215"/>
        <v>954.49999999999727</v>
      </c>
      <c r="W3235" s="7">
        <v>2475</v>
      </c>
      <c r="AA3235" t="b">
        <v>0</v>
      </c>
      <c r="AB3235">
        <v>0</v>
      </c>
      <c r="AC3235">
        <v>0</v>
      </c>
      <c r="AD3235" t="b">
        <v>0</v>
      </c>
      <c r="AE3235" t="s">
        <v>39</v>
      </c>
      <c r="AF3235" t="b">
        <v>0</v>
      </c>
      <c r="AG3235">
        <v>1</v>
      </c>
      <c r="AH3235">
        <v>33</v>
      </c>
      <c r="AI3235" s="6">
        <v>1210</v>
      </c>
      <c r="AJ3235">
        <v>723</v>
      </c>
      <c r="AK3235" t="s">
        <v>58</v>
      </c>
      <c r="AL3235" t="s">
        <v>50</v>
      </c>
      <c r="AM3235" s="9">
        <v>1.05</v>
      </c>
      <c r="AN3235">
        <f>_xlfn.XLOOKUP(S3235,[1]umbs_prices!$A:$A,[1]umbs_prices!$D:$D)</f>
        <v>104.17</v>
      </c>
      <c r="AO3235" s="11">
        <f t="shared" si="216"/>
        <v>4.170000000000007E-2</v>
      </c>
      <c r="AP3235" s="13">
        <f>(AM3235-1)*L3235</f>
        <v>5750.0000000000055</v>
      </c>
      <c r="AQ3235" s="8">
        <f>AO3235*L3235</f>
        <v>4795.5000000000082</v>
      </c>
      <c r="AR3235" s="1">
        <f t="shared" si="217"/>
        <v>954.49999999999727</v>
      </c>
      <c r="AS3235" s="8">
        <f>AQ3235+AR3235</f>
        <v>5750.0000000000055</v>
      </c>
      <c r="AT3235" s="8">
        <f>AS3235-X3235</f>
        <v>5750.0000000000055</v>
      </c>
      <c r="AU3235" s="11">
        <f>AT3235/L3235</f>
        <v>5.0000000000000044E-2</v>
      </c>
      <c r="AV3235">
        <f>(_xlfn.XLOOKUP(A3235,[2]loan_data!$A:$A,[2]loan_data!$Z:$Z)-100)%</f>
        <v>4.1700000000000015E-2</v>
      </c>
      <c r="AW3235" t="str">
        <f>_xlfn.XLOOKUP(A3235,[2]loan_data!$A:$A,[2]loan_data!$AA:$AA)</f>
        <v>umbs_price</v>
      </c>
      <c r="AX3235" s="8">
        <f>AV3235*L3235</f>
        <v>4795.5000000000018</v>
      </c>
    </row>
    <row r="3236" spans="1:52" x14ac:dyDescent="0.2">
      <c r="A3236">
        <v>5033650</v>
      </c>
      <c r="B3236" t="s">
        <v>71</v>
      </c>
      <c r="C3236" t="s">
        <v>479</v>
      </c>
      <c r="D3236" t="b">
        <v>1</v>
      </c>
      <c r="E3236" t="s">
        <v>35</v>
      </c>
      <c r="F3236" t="s">
        <v>36</v>
      </c>
      <c r="G3236" t="s">
        <v>37</v>
      </c>
      <c r="H3236" t="s">
        <v>53</v>
      </c>
      <c r="I3236">
        <v>1</v>
      </c>
      <c r="J3236" t="b">
        <v>0</v>
      </c>
      <c r="K3236" t="b">
        <v>0</v>
      </c>
      <c r="L3236" s="1">
        <v>415000</v>
      </c>
      <c r="M3236" s="2">
        <v>44443</v>
      </c>
      <c r="N3236" s="2">
        <v>44470</v>
      </c>
      <c r="O3236" s="2">
        <v>55397</v>
      </c>
      <c r="P3236">
        <v>360</v>
      </c>
      <c r="Q3236" s="3">
        <v>1717.69</v>
      </c>
      <c r="R3236">
        <v>2.875</v>
      </c>
      <c r="S3236" t="s">
        <v>922</v>
      </c>
      <c r="T3236" s="4">
        <v>553334</v>
      </c>
      <c r="U3236" s="7">
        <f>V3236+W3236</f>
        <v>10673.330000000002</v>
      </c>
      <c r="V3236" s="7">
        <f t="shared" si="215"/>
        <v>7511.5000000000018</v>
      </c>
      <c r="W3236" s="7">
        <v>3161.829999999999</v>
      </c>
      <c r="AA3236" t="b">
        <v>0</v>
      </c>
      <c r="AB3236">
        <v>0</v>
      </c>
      <c r="AC3236">
        <v>0</v>
      </c>
      <c r="AD3236" t="b">
        <v>0</v>
      </c>
      <c r="AE3236" t="s">
        <v>45</v>
      </c>
      <c r="AF3236" t="b">
        <v>0</v>
      </c>
      <c r="AG3236">
        <v>1</v>
      </c>
      <c r="AH3236">
        <v>306</v>
      </c>
      <c r="AI3236" s="6">
        <v>8415</v>
      </c>
      <c r="AJ3236">
        <v>723</v>
      </c>
      <c r="AK3236" t="s">
        <v>40</v>
      </c>
      <c r="AL3236" t="s">
        <v>50</v>
      </c>
      <c r="AM3236" s="9">
        <v>1.05</v>
      </c>
      <c r="AN3236">
        <f>_xlfn.XLOOKUP(S3236,[1]umbs_prices!$A:$A,[1]umbs_prices!$D:$D)</f>
        <v>103.19</v>
      </c>
      <c r="AO3236" s="11">
        <f t="shared" si="216"/>
        <v>3.1900000000000039E-2</v>
      </c>
      <c r="AP3236" s="13">
        <f>(AM3236-1)*L3236</f>
        <v>20750.000000000018</v>
      </c>
      <c r="AQ3236" s="8">
        <f>AO3236*L3236</f>
        <v>13238.500000000016</v>
      </c>
      <c r="AR3236" s="1">
        <f t="shared" si="217"/>
        <v>7511.5000000000018</v>
      </c>
      <c r="AS3236" s="8">
        <f>AQ3236+AR3236</f>
        <v>20750.000000000018</v>
      </c>
      <c r="AT3236" s="8">
        <f>AS3236-X3236</f>
        <v>20750.000000000018</v>
      </c>
      <c r="AU3236" s="11">
        <f>AT3236/L3236</f>
        <v>5.0000000000000044E-2</v>
      </c>
      <c r="AV3236">
        <f>(_xlfn.XLOOKUP(A3236,[2]loan_data!$A:$A,[2]loan_data!$Z:$Z)-100)%</f>
        <v>3.1899999999999977E-2</v>
      </c>
      <c r="AW3236" t="str">
        <f>_xlfn.XLOOKUP(A3236,[2]loan_data!$A:$A,[2]loan_data!$AA:$AA)</f>
        <v>umbs_price</v>
      </c>
      <c r="AX3236" s="8">
        <f>AV3236*L3236</f>
        <v>13238.499999999991</v>
      </c>
    </row>
    <row r="3237" spans="1:52" x14ac:dyDescent="0.2">
      <c r="A3237">
        <v>5033662</v>
      </c>
      <c r="B3237" t="s">
        <v>146</v>
      </c>
      <c r="C3237" t="s">
        <v>317</v>
      </c>
      <c r="D3237" t="b">
        <v>1</v>
      </c>
      <c r="E3237" t="s">
        <v>35</v>
      </c>
      <c r="F3237" t="s">
        <v>36</v>
      </c>
      <c r="G3237" t="s">
        <v>37</v>
      </c>
      <c r="H3237" t="s">
        <v>38</v>
      </c>
      <c r="I3237">
        <v>1</v>
      </c>
      <c r="J3237" t="b">
        <v>0</v>
      </c>
      <c r="K3237" t="b">
        <v>0</v>
      </c>
      <c r="L3237" s="1">
        <v>95000</v>
      </c>
      <c r="M3237" s="2">
        <v>44445</v>
      </c>
      <c r="N3237" s="2">
        <v>44470</v>
      </c>
      <c r="O3237" s="2">
        <v>51745</v>
      </c>
      <c r="P3237">
        <v>240</v>
      </c>
      <c r="Q3237" s="3">
        <v>525.09</v>
      </c>
      <c r="R3237">
        <v>2.99</v>
      </c>
      <c r="S3237" t="s">
        <v>922</v>
      </c>
      <c r="T3237" s="4">
        <v>162449</v>
      </c>
      <c r="U3237" s="7">
        <f>V3237+W3237</f>
        <v>3205.3000000000011</v>
      </c>
      <c r="V3237" s="7">
        <f t="shared" si="215"/>
        <v>1719.5000000000009</v>
      </c>
      <c r="W3237" s="7">
        <v>1485.8000000000002</v>
      </c>
      <c r="AA3237" t="b">
        <v>0</v>
      </c>
      <c r="AB3237">
        <v>0</v>
      </c>
      <c r="AC3237">
        <v>0</v>
      </c>
      <c r="AD3237" t="b">
        <v>0</v>
      </c>
      <c r="AE3237" t="s">
        <v>39</v>
      </c>
      <c r="AF3237" t="b">
        <v>0</v>
      </c>
      <c r="AG3237">
        <v>1</v>
      </c>
      <c r="AH3237">
        <v>62</v>
      </c>
      <c r="AI3237" s="6">
        <v>1550</v>
      </c>
      <c r="AJ3237">
        <v>723</v>
      </c>
      <c r="AK3237" t="s">
        <v>40</v>
      </c>
      <c r="AL3237" t="s">
        <v>50</v>
      </c>
      <c r="AM3237" s="9">
        <v>1.05</v>
      </c>
      <c r="AN3237">
        <f>_xlfn.XLOOKUP(S3237,[1]umbs_prices!$A:$A,[1]umbs_prices!$D:$D)</f>
        <v>103.19</v>
      </c>
      <c r="AO3237" s="11">
        <f t="shared" si="216"/>
        <v>3.1900000000000039E-2</v>
      </c>
      <c r="AP3237" s="13">
        <f>(AM3237-1)*L3237</f>
        <v>4750.0000000000045</v>
      </c>
      <c r="AQ3237" s="8">
        <f>AO3237*L3237</f>
        <v>3030.5000000000036</v>
      </c>
      <c r="AR3237" s="1">
        <f t="shared" si="217"/>
        <v>1719.5000000000009</v>
      </c>
      <c r="AS3237" s="8">
        <f>AQ3237+AR3237</f>
        <v>4750.0000000000045</v>
      </c>
      <c r="AT3237" s="8">
        <f>AS3237-X3237</f>
        <v>4750.0000000000045</v>
      </c>
      <c r="AU3237" s="11">
        <f>AT3237/L3237</f>
        <v>5.0000000000000044E-2</v>
      </c>
      <c r="AV3237">
        <f>(_xlfn.XLOOKUP(A3237,[2]loan_data!$A:$A,[2]loan_data!$Z:$Z)-100)%</f>
        <v>3.4087499999999979E-2</v>
      </c>
      <c r="AW3237" t="str">
        <f>_xlfn.XLOOKUP(A3237,[2]loan_data!$A:$A,[2]loan_data!$AA:$AA)</f>
        <v>golden_sachs</v>
      </c>
      <c r="AX3237" s="8">
        <f>AV3237*L3237</f>
        <v>3238.3124999999982</v>
      </c>
      <c r="AY3237" s="8">
        <f>AX3237+AR3237</f>
        <v>4957.8124999999991</v>
      </c>
      <c r="AZ3237" s="10">
        <f>AY3237/L3237</f>
        <v>5.2187499999999991E-2</v>
      </c>
    </row>
    <row r="3238" spans="1:52" x14ac:dyDescent="0.2">
      <c r="A3238">
        <v>5033759</v>
      </c>
      <c r="B3238" t="s">
        <v>46</v>
      </c>
      <c r="C3238" t="s">
        <v>154</v>
      </c>
      <c r="D3238" t="b">
        <v>1</v>
      </c>
      <c r="E3238" t="s">
        <v>35</v>
      </c>
      <c r="F3238" t="s">
        <v>36</v>
      </c>
      <c r="G3238" t="s">
        <v>37</v>
      </c>
      <c r="H3238" t="s">
        <v>38</v>
      </c>
      <c r="I3238">
        <v>1</v>
      </c>
      <c r="J3238" t="b">
        <v>0</v>
      </c>
      <c r="K3238" t="b">
        <v>0</v>
      </c>
      <c r="L3238" s="1">
        <v>295000</v>
      </c>
      <c r="M3238" s="2">
        <v>44445</v>
      </c>
      <c r="N3238" s="2">
        <v>44470</v>
      </c>
      <c r="O3238" s="2">
        <v>54667</v>
      </c>
      <c r="P3238">
        <v>336</v>
      </c>
      <c r="Q3238" s="3">
        <v>1257.04</v>
      </c>
      <c r="R3238">
        <v>2.75</v>
      </c>
      <c r="S3238" t="s">
        <v>922</v>
      </c>
      <c r="T3238" s="4">
        <v>376180</v>
      </c>
      <c r="U3238" s="7">
        <f>V3238+W3238</f>
        <v>6590.5400000000018</v>
      </c>
      <c r="V3238" s="7">
        <f t="shared" si="215"/>
        <v>5339.5000000000018</v>
      </c>
      <c r="W3238" s="7">
        <v>1251.04</v>
      </c>
      <c r="AA3238" t="b">
        <v>0</v>
      </c>
      <c r="AB3238">
        <v>0</v>
      </c>
      <c r="AC3238">
        <v>0</v>
      </c>
      <c r="AD3238" t="b">
        <v>0</v>
      </c>
      <c r="AE3238" t="s">
        <v>39</v>
      </c>
      <c r="AF3238" t="b">
        <v>0</v>
      </c>
      <c r="AG3238">
        <v>1</v>
      </c>
      <c r="AH3238">
        <v>83</v>
      </c>
      <c r="AI3238" s="6">
        <v>2145</v>
      </c>
      <c r="AJ3238">
        <v>723</v>
      </c>
      <c r="AK3238" t="s">
        <v>40</v>
      </c>
      <c r="AL3238" t="s">
        <v>50</v>
      </c>
      <c r="AM3238" s="9">
        <v>1.05</v>
      </c>
      <c r="AN3238">
        <f>_xlfn.XLOOKUP(S3238,[1]umbs_prices!$A:$A,[1]umbs_prices!$D:$D)</f>
        <v>103.19</v>
      </c>
      <c r="AO3238" s="11">
        <f t="shared" si="216"/>
        <v>3.1900000000000039E-2</v>
      </c>
      <c r="AP3238" s="13">
        <f>(AM3238-1)*L3238</f>
        <v>14750.000000000013</v>
      </c>
      <c r="AQ3238" s="8">
        <f>AO3238*L3238</f>
        <v>9410.5000000000109</v>
      </c>
      <c r="AR3238" s="1">
        <f t="shared" si="217"/>
        <v>5339.5000000000018</v>
      </c>
      <c r="AS3238" s="8">
        <f>AQ3238+AR3238</f>
        <v>14750.000000000013</v>
      </c>
      <c r="AT3238" s="8">
        <f>AS3238-X3238</f>
        <v>14750.000000000013</v>
      </c>
      <c r="AU3238" s="11">
        <f>AT3238/L3238</f>
        <v>5.0000000000000044E-2</v>
      </c>
      <c r="AV3238">
        <f>(_xlfn.XLOOKUP(A3238,[2]loan_data!$A:$A,[2]loan_data!$Z:$Z)-100)%</f>
        <v>3.1899999999999977E-2</v>
      </c>
      <c r="AW3238" t="str">
        <f>_xlfn.XLOOKUP(A3238,[2]loan_data!$A:$A,[2]loan_data!$AA:$AA)</f>
        <v>umbs_price</v>
      </c>
      <c r="AX3238" s="8">
        <f>AV3238*L3238</f>
        <v>9410.4999999999927</v>
      </c>
    </row>
    <row r="3239" spans="1:52" x14ac:dyDescent="0.2">
      <c r="A3239">
        <v>5033842</v>
      </c>
      <c r="B3239" t="s">
        <v>68</v>
      </c>
      <c r="C3239" t="s">
        <v>69</v>
      </c>
      <c r="D3239" t="b">
        <v>1</v>
      </c>
      <c r="E3239" t="s">
        <v>35</v>
      </c>
      <c r="F3239" t="s">
        <v>36</v>
      </c>
      <c r="G3239" t="s">
        <v>37</v>
      </c>
      <c r="H3239" t="s">
        <v>53</v>
      </c>
      <c r="I3239">
        <v>1</v>
      </c>
      <c r="J3239" t="b">
        <v>0</v>
      </c>
      <c r="K3239" t="b">
        <v>0</v>
      </c>
      <c r="L3239" s="1">
        <v>105000</v>
      </c>
      <c r="M3239" s="2">
        <v>44445</v>
      </c>
      <c r="N3239" s="2">
        <v>44470</v>
      </c>
      <c r="O3239" s="2">
        <v>55397</v>
      </c>
      <c r="P3239">
        <v>360</v>
      </c>
      <c r="Q3239" s="3">
        <v>462.9</v>
      </c>
      <c r="R3239">
        <v>3.375</v>
      </c>
      <c r="S3239" t="s">
        <v>920</v>
      </c>
      <c r="T3239" s="4">
        <v>171709</v>
      </c>
      <c r="U3239" s="7">
        <f>V3239+W3239</f>
        <v>2160.2500000000018</v>
      </c>
      <c r="V3239" s="7">
        <f t="shared" si="215"/>
        <v>409.50000000000182</v>
      </c>
      <c r="W3239" s="7">
        <v>1750.75</v>
      </c>
      <c r="AA3239" t="b">
        <v>0</v>
      </c>
      <c r="AB3239">
        <v>0</v>
      </c>
      <c r="AC3239">
        <v>0</v>
      </c>
      <c r="AD3239" t="b">
        <v>0</v>
      </c>
      <c r="AE3239" t="s">
        <v>39</v>
      </c>
      <c r="AF3239" t="b">
        <v>0</v>
      </c>
      <c r="AG3239">
        <v>1</v>
      </c>
      <c r="AH3239">
        <v>31</v>
      </c>
      <c r="AI3239" s="6">
        <v>750</v>
      </c>
      <c r="AJ3239">
        <v>723</v>
      </c>
      <c r="AK3239" t="s">
        <v>40</v>
      </c>
      <c r="AL3239" t="s">
        <v>41</v>
      </c>
      <c r="AM3239" s="9">
        <v>1.05</v>
      </c>
      <c r="AN3239">
        <f>_xlfn.XLOOKUP(S3239,[1]umbs_prices!$A:$A,[1]umbs_prices!$D:$D)</f>
        <v>104.61</v>
      </c>
      <c r="AO3239" s="11">
        <f t="shared" si="216"/>
        <v>4.610000000000003E-2</v>
      </c>
      <c r="AP3239" s="13">
        <f>(AM3239-1)*L3239</f>
        <v>5250.0000000000045</v>
      </c>
      <c r="AQ3239" s="8">
        <f>AO3239*L3239</f>
        <v>4840.5000000000027</v>
      </c>
      <c r="AR3239" s="1">
        <f t="shared" si="217"/>
        <v>409.50000000000182</v>
      </c>
      <c r="AS3239" s="8">
        <f>AQ3239+AR3239</f>
        <v>5250.0000000000045</v>
      </c>
      <c r="AT3239" s="8">
        <f>AS3239-X3239</f>
        <v>5250.0000000000045</v>
      </c>
      <c r="AU3239" s="11">
        <f>AT3239/L3239</f>
        <v>5.0000000000000044E-2</v>
      </c>
      <c r="AV3239">
        <f>(_xlfn.XLOOKUP(A3239,[2]loan_data!$A:$A,[2]loan_data!$Z:$Z)-100)%</f>
        <v>4.6099999999999995E-2</v>
      </c>
      <c r="AW3239" t="str">
        <f>_xlfn.XLOOKUP(A3239,[2]loan_data!$A:$A,[2]loan_data!$AA:$AA)</f>
        <v>umbs_price</v>
      </c>
      <c r="AX3239" s="8">
        <f>AV3239*L3239</f>
        <v>4840.4999999999991</v>
      </c>
    </row>
    <row r="3240" spans="1:52" x14ac:dyDescent="0.2">
      <c r="A3240">
        <v>5033883</v>
      </c>
      <c r="B3240" t="s">
        <v>46</v>
      </c>
      <c r="C3240" t="s">
        <v>185</v>
      </c>
      <c r="D3240" t="b">
        <v>1</v>
      </c>
      <c r="E3240" t="s">
        <v>35</v>
      </c>
      <c r="F3240" t="s">
        <v>36</v>
      </c>
      <c r="G3240" t="s">
        <v>37</v>
      </c>
      <c r="H3240" t="s">
        <v>38</v>
      </c>
      <c r="I3240">
        <v>1</v>
      </c>
      <c r="J3240" t="b">
        <v>0</v>
      </c>
      <c r="K3240" t="b">
        <v>0</v>
      </c>
      <c r="L3240" s="1">
        <v>155000</v>
      </c>
      <c r="M3240" s="2">
        <v>44445</v>
      </c>
      <c r="N3240" s="2">
        <v>44470</v>
      </c>
      <c r="O3240" s="2">
        <v>55397</v>
      </c>
      <c r="P3240">
        <v>360</v>
      </c>
      <c r="Q3240" s="3">
        <v>651.03</v>
      </c>
      <c r="R3240">
        <v>2.99</v>
      </c>
      <c r="S3240" t="s">
        <v>922</v>
      </c>
      <c r="T3240" s="4">
        <v>245954</v>
      </c>
      <c r="U3240" s="7">
        <f>V3240+W3240</f>
        <v>4397.420000000001</v>
      </c>
      <c r="V3240" s="7">
        <f t="shared" si="215"/>
        <v>2805.5000000000009</v>
      </c>
      <c r="W3240" s="7">
        <v>1591.92</v>
      </c>
      <c r="AA3240" t="b">
        <v>0</v>
      </c>
      <c r="AB3240">
        <v>0</v>
      </c>
      <c r="AC3240">
        <v>0</v>
      </c>
      <c r="AD3240" t="b">
        <v>0</v>
      </c>
      <c r="AE3240" t="s">
        <v>39</v>
      </c>
      <c r="AF3240" t="b">
        <v>0</v>
      </c>
      <c r="AG3240">
        <v>1</v>
      </c>
      <c r="AH3240">
        <v>29</v>
      </c>
      <c r="AI3240" s="6">
        <v>798</v>
      </c>
      <c r="AJ3240">
        <v>723</v>
      </c>
      <c r="AK3240" t="s">
        <v>58</v>
      </c>
      <c r="AL3240" t="s">
        <v>50</v>
      </c>
      <c r="AM3240" s="9">
        <v>1.05</v>
      </c>
      <c r="AN3240">
        <f>_xlfn.XLOOKUP(S3240,[1]umbs_prices!$A:$A,[1]umbs_prices!$D:$D)</f>
        <v>103.19</v>
      </c>
      <c r="AO3240" s="11">
        <f t="shared" si="216"/>
        <v>3.1900000000000039E-2</v>
      </c>
      <c r="AP3240" s="13">
        <f>(AM3240-1)*L3240</f>
        <v>7750.0000000000073</v>
      </c>
      <c r="AQ3240" s="8">
        <f>AO3240*L3240</f>
        <v>4944.5000000000064</v>
      </c>
      <c r="AR3240" s="1">
        <f t="shared" si="217"/>
        <v>2805.5000000000009</v>
      </c>
      <c r="AS3240" s="8">
        <f>AQ3240+AR3240</f>
        <v>7750.0000000000073</v>
      </c>
      <c r="AT3240" s="8">
        <f>AS3240-X3240</f>
        <v>7750.0000000000073</v>
      </c>
      <c r="AU3240" s="11">
        <f>AT3240/L3240</f>
        <v>5.0000000000000044E-2</v>
      </c>
      <c r="AV3240">
        <f>(_xlfn.XLOOKUP(A3240,[2]loan_data!$A:$A,[2]loan_data!$Z:$Z)-100)%</f>
        <v>3.1899999999999977E-2</v>
      </c>
      <c r="AW3240" t="str">
        <f>_xlfn.XLOOKUP(A3240,[2]loan_data!$A:$A,[2]loan_data!$AA:$AA)</f>
        <v>umbs_price</v>
      </c>
      <c r="AX3240" s="8">
        <f>AV3240*L3240</f>
        <v>4944.4999999999964</v>
      </c>
    </row>
    <row r="3241" spans="1:52" x14ac:dyDescent="0.2">
      <c r="A3241">
        <v>5033975</v>
      </c>
      <c r="B3241" t="s">
        <v>65</v>
      </c>
      <c r="C3241" t="s">
        <v>368</v>
      </c>
      <c r="D3241" t="b">
        <v>1</v>
      </c>
      <c r="E3241" t="s">
        <v>35</v>
      </c>
      <c r="F3241" t="s">
        <v>36</v>
      </c>
      <c r="G3241" t="s">
        <v>37</v>
      </c>
      <c r="H3241" t="s">
        <v>38</v>
      </c>
      <c r="I3241">
        <v>1</v>
      </c>
      <c r="J3241" t="b">
        <v>0</v>
      </c>
      <c r="K3241" t="b">
        <v>0</v>
      </c>
      <c r="L3241" s="1">
        <v>245000</v>
      </c>
      <c r="M3241" s="2">
        <v>44446</v>
      </c>
      <c r="N3241" s="2">
        <v>44470</v>
      </c>
      <c r="O3241" s="2">
        <v>55397</v>
      </c>
      <c r="P3241">
        <v>360</v>
      </c>
      <c r="Q3241" s="3">
        <v>997.91</v>
      </c>
      <c r="R3241">
        <v>2.75</v>
      </c>
      <c r="S3241" t="s">
        <v>924</v>
      </c>
      <c r="T3241" s="4">
        <v>491968</v>
      </c>
      <c r="U3241" s="7">
        <f>V3241+W3241</f>
        <v>3352.9999999999945</v>
      </c>
      <c r="V3241" s="7">
        <f t="shared" si="215"/>
        <v>2033.4999999999945</v>
      </c>
      <c r="W3241" s="7">
        <v>1319.5</v>
      </c>
      <c r="AA3241" t="b">
        <v>0</v>
      </c>
      <c r="AB3241">
        <v>0</v>
      </c>
      <c r="AC3241">
        <v>0</v>
      </c>
      <c r="AD3241" t="b">
        <v>0</v>
      </c>
      <c r="AE3241" t="s">
        <v>39</v>
      </c>
      <c r="AF3241" t="b">
        <v>0</v>
      </c>
      <c r="AG3241">
        <v>1</v>
      </c>
      <c r="AH3241">
        <v>76</v>
      </c>
      <c r="AI3241" s="6">
        <v>2407</v>
      </c>
      <c r="AJ3241">
        <v>723</v>
      </c>
      <c r="AK3241" t="s">
        <v>58</v>
      </c>
      <c r="AL3241" t="s">
        <v>50</v>
      </c>
      <c r="AM3241" s="9">
        <v>1.05</v>
      </c>
      <c r="AN3241">
        <f>_xlfn.XLOOKUP(S3241,[1]umbs_prices!$A:$A,[1]umbs_prices!$D:$D)</f>
        <v>104.17</v>
      </c>
      <c r="AO3241" s="11">
        <f t="shared" si="216"/>
        <v>4.170000000000007E-2</v>
      </c>
      <c r="AP3241" s="13">
        <f>(AM3241-1)*L3241</f>
        <v>12250.000000000011</v>
      </c>
      <c r="AQ3241" s="8">
        <f>AO3241*L3241</f>
        <v>10216.500000000016</v>
      </c>
      <c r="AR3241" s="1">
        <f t="shared" si="217"/>
        <v>2033.4999999999945</v>
      </c>
      <c r="AS3241" s="8">
        <f>AQ3241+AR3241</f>
        <v>12250.000000000011</v>
      </c>
      <c r="AT3241" s="8">
        <f>AS3241-X3241</f>
        <v>12250.000000000011</v>
      </c>
      <c r="AU3241" s="11">
        <f>AT3241/L3241</f>
        <v>5.0000000000000044E-2</v>
      </c>
      <c r="AV3241">
        <f>(_xlfn.XLOOKUP(A3241,[2]loan_data!$A:$A,[2]loan_data!$Z:$Z)-100)%</f>
        <v>5.0762500000000016E-2</v>
      </c>
      <c r="AW3241" t="str">
        <f>_xlfn.XLOOKUP(A3241,[2]loan_data!$A:$A,[2]loan_data!$AA:$AA)</f>
        <v>storgan_manley</v>
      </c>
      <c r="AX3241" s="8">
        <f>AV3241*L3241</f>
        <v>12436.812500000004</v>
      </c>
      <c r="AY3241" s="8">
        <f>AX3241+AR3241</f>
        <v>14470.312499999998</v>
      </c>
      <c r="AZ3241" s="10">
        <f>AY3241/L3241</f>
        <v>5.906249999999999E-2</v>
      </c>
    </row>
    <row r="3242" spans="1:52" x14ac:dyDescent="0.2">
      <c r="A3242">
        <v>5034010</v>
      </c>
      <c r="B3242" t="s">
        <v>78</v>
      </c>
      <c r="C3242" t="s">
        <v>66</v>
      </c>
      <c r="D3242" t="b">
        <v>1</v>
      </c>
      <c r="E3242" t="s">
        <v>35</v>
      </c>
      <c r="F3242" t="s">
        <v>36</v>
      </c>
      <c r="G3242" t="s">
        <v>37</v>
      </c>
      <c r="H3242" t="s">
        <v>38</v>
      </c>
      <c r="I3242">
        <v>1</v>
      </c>
      <c r="J3242" t="b">
        <v>0</v>
      </c>
      <c r="K3242" t="b">
        <v>0</v>
      </c>
      <c r="L3242" s="1">
        <v>65000</v>
      </c>
      <c r="M3242" s="2">
        <v>44446</v>
      </c>
      <c r="N3242" s="2">
        <v>44470</v>
      </c>
      <c r="O3242" s="2">
        <v>47727</v>
      </c>
      <c r="P3242">
        <v>108</v>
      </c>
      <c r="Q3242" s="3">
        <v>678.54</v>
      </c>
      <c r="R3242">
        <v>2.75</v>
      </c>
      <c r="S3242" t="s">
        <v>922</v>
      </c>
      <c r="T3242" s="4">
        <v>95127</v>
      </c>
      <c r="U3242" s="7">
        <f>V3242+W3242</f>
        <v>2043.5</v>
      </c>
      <c r="V3242" s="7">
        <f t="shared" si="215"/>
        <v>1176.5</v>
      </c>
      <c r="W3242" s="7">
        <v>867</v>
      </c>
      <c r="AA3242" t="b">
        <v>0</v>
      </c>
      <c r="AB3242">
        <v>0</v>
      </c>
      <c r="AC3242">
        <v>0</v>
      </c>
      <c r="AD3242" t="b">
        <v>0</v>
      </c>
      <c r="AE3242" t="s">
        <v>39</v>
      </c>
      <c r="AF3242" t="b">
        <v>0</v>
      </c>
      <c r="AG3242">
        <v>1</v>
      </c>
      <c r="AH3242">
        <v>157</v>
      </c>
      <c r="AI3242" s="6">
        <v>3664</v>
      </c>
      <c r="AJ3242">
        <v>723</v>
      </c>
      <c r="AK3242" t="s">
        <v>43</v>
      </c>
      <c r="AL3242" t="s">
        <v>50</v>
      </c>
      <c r="AM3242" s="9">
        <v>1.05</v>
      </c>
      <c r="AN3242">
        <f>_xlfn.XLOOKUP(S3242,[1]umbs_prices!$A:$A,[1]umbs_prices!$D:$D)</f>
        <v>103.19</v>
      </c>
      <c r="AO3242" s="11">
        <f t="shared" si="216"/>
        <v>3.1900000000000039E-2</v>
      </c>
      <c r="AP3242" s="13">
        <f>(AM3242-1)*L3242</f>
        <v>3250.0000000000027</v>
      </c>
      <c r="AQ3242" s="8">
        <f>AO3242*L3242</f>
        <v>2073.5000000000027</v>
      </c>
      <c r="AR3242" s="1">
        <f t="shared" si="217"/>
        <v>1176.5</v>
      </c>
      <c r="AS3242" s="8">
        <f>AQ3242+AR3242</f>
        <v>3250.0000000000027</v>
      </c>
      <c r="AT3242" s="8">
        <f>AS3242-X3242</f>
        <v>3250.0000000000027</v>
      </c>
      <c r="AU3242" s="11">
        <f>AT3242/L3242</f>
        <v>5.0000000000000044E-2</v>
      </c>
      <c r="AV3242">
        <f>(_xlfn.XLOOKUP(A3242,[2]loan_data!$A:$A,[2]loan_data!$Z:$Z)-100)%</f>
        <v>3.1899999999999977E-2</v>
      </c>
      <c r="AW3242" t="str">
        <f>_xlfn.XLOOKUP(A3242,[2]loan_data!$A:$A,[2]loan_data!$AA:$AA)</f>
        <v>umbs_price</v>
      </c>
      <c r="AX3242" s="8">
        <f>AV3242*L3242</f>
        <v>2073.4999999999986</v>
      </c>
    </row>
    <row r="3243" spans="1:52" x14ac:dyDescent="0.2">
      <c r="A3243">
        <v>5034072</v>
      </c>
      <c r="B3243" t="s">
        <v>188</v>
      </c>
      <c r="C3243" t="s">
        <v>279</v>
      </c>
      <c r="D3243" t="b">
        <v>1</v>
      </c>
      <c r="E3243" t="s">
        <v>35</v>
      </c>
      <c r="F3243" t="s">
        <v>36</v>
      </c>
      <c r="G3243" t="s">
        <v>37</v>
      </c>
      <c r="H3243" t="s">
        <v>53</v>
      </c>
      <c r="I3243">
        <v>1</v>
      </c>
      <c r="J3243" t="b">
        <v>0</v>
      </c>
      <c r="K3243" t="b">
        <v>0</v>
      </c>
      <c r="L3243" s="1">
        <v>165000</v>
      </c>
      <c r="M3243" s="2">
        <v>44446</v>
      </c>
      <c r="N3243" s="2">
        <v>44470</v>
      </c>
      <c r="O3243" s="2">
        <v>51745</v>
      </c>
      <c r="P3243">
        <v>240</v>
      </c>
      <c r="Q3243" s="3">
        <v>902.64</v>
      </c>
      <c r="R3243">
        <v>2.875</v>
      </c>
      <c r="S3243" t="s">
        <v>922</v>
      </c>
      <c r="T3243" s="4">
        <v>242898</v>
      </c>
      <c r="U3243" s="7">
        <f>V3243+W3243</f>
        <v>3193.5000000000009</v>
      </c>
      <c r="V3243" s="7">
        <f t="shared" si="215"/>
        <v>2986.5000000000009</v>
      </c>
      <c r="W3243" s="7">
        <v>207</v>
      </c>
      <c r="AA3243" t="b">
        <v>0</v>
      </c>
      <c r="AB3243">
        <v>0</v>
      </c>
      <c r="AC3243">
        <v>0</v>
      </c>
      <c r="AD3243" t="b">
        <v>0</v>
      </c>
      <c r="AE3243" t="s">
        <v>39</v>
      </c>
      <c r="AF3243" t="b">
        <v>0</v>
      </c>
      <c r="AG3243">
        <v>1</v>
      </c>
      <c r="AH3243">
        <v>57</v>
      </c>
      <c r="AI3243" s="6">
        <v>1948</v>
      </c>
      <c r="AJ3243">
        <v>723</v>
      </c>
      <c r="AK3243" t="s">
        <v>58</v>
      </c>
      <c r="AL3243" t="s">
        <v>50</v>
      </c>
      <c r="AM3243" s="9">
        <v>1.05</v>
      </c>
      <c r="AN3243">
        <f>_xlfn.XLOOKUP(S3243,[1]umbs_prices!$A:$A,[1]umbs_prices!$D:$D)</f>
        <v>103.19</v>
      </c>
      <c r="AO3243" s="11">
        <f t="shared" si="216"/>
        <v>3.1900000000000039E-2</v>
      </c>
      <c r="AP3243" s="13">
        <f>(AM3243-1)*L3243</f>
        <v>8250.0000000000073</v>
      </c>
      <c r="AQ3243" s="8">
        <f>AO3243*L3243</f>
        <v>5263.5000000000064</v>
      </c>
      <c r="AR3243" s="1">
        <f t="shared" si="217"/>
        <v>2986.5000000000009</v>
      </c>
      <c r="AS3243" s="8">
        <f>AQ3243+AR3243</f>
        <v>8250.0000000000073</v>
      </c>
      <c r="AT3243" s="8">
        <f>AS3243-X3243</f>
        <v>8250.0000000000073</v>
      </c>
      <c r="AU3243" s="11">
        <f>AT3243/L3243</f>
        <v>5.0000000000000044E-2</v>
      </c>
      <c r="AV3243">
        <f>(_xlfn.XLOOKUP(A3243,[2]loan_data!$A:$A,[2]loan_data!$Z:$Z)-100)%</f>
        <v>3.1899999999999977E-2</v>
      </c>
      <c r="AW3243" t="str">
        <f>_xlfn.XLOOKUP(A3243,[2]loan_data!$A:$A,[2]loan_data!$AA:$AA)</f>
        <v>umbs_price</v>
      </c>
      <c r="AX3243" s="8">
        <f>AV3243*L3243</f>
        <v>5263.4999999999964</v>
      </c>
    </row>
    <row r="3244" spans="1:52" x14ac:dyDescent="0.2">
      <c r="A3244">
        <v>5034119</v>
      </c>
      <c r="B3244" t="s">
        <v>169</v>
      </c>
      <c r="C3244" t="s">
        <v>756</v>
      </c>
      <c r="D3244" t="b">
        <v>1</v>
      </c>
      <c r="E3244" t="s">
        <v>35</v>
      </c>
      <c r="F3244" t="s">
        <v>36</v>
      </c>
      <c r="G3244" t="s">
        <v>37</v>
      </c>
      <c r="H3244" t="s">
        <v>38</v>
      </c>
      <c r="I3244">
        <v>1</v>
      </c>
      <c r="J3244" t="b">
        <v>0</v>
      </c>
      <c r="K3244" t="b">
        <v>0</v>
      </c>
      <c r="L3244" s="1">
        <v>105000</v>
      </c>
      <c r="M3244" s="2">
        <v>44447</v>
      </c>
      <c r="N3244" s="2">
        <v>44470</v>
      </c>
      <c r="O3244" s="2">
        <v>49919</v>
      </c>
      <c r="P3244">
        <v>180</v>
      </c>
      <c r="Q3244" s="3">
        <v>686.56</v>
      </c>
      <c r="R3244">
        <v>2.25</v>
      </c>
      <c r="S3244" t="s">
        <v>919</v>
      </c>
      <c r="T3244" s="4">
        <v>460931</v>
      </c>
      <c r="U3244" s="7">
        <f>V3244+W3244</f>
        <v>2707.1500000000051</v>
      </c>
      <c r="V3244" s="7">
        <f t="shared" si="215"/>
        <v>2068.500000000005</v>
      </c>
      <c r="W3244" s="7">
        <v>638.65000000000009</v>
      </c>
      <c r="AA3244" t="b">
        <v>0</v>
      </c>
      <c r="AB3244">
        <v>0</v>
      </c>
      <c r="AC3244">
        <v>0</v>
      </c>
      <c r="AD3244" t="b">
        <v>0</v>
      </c>
      <c r="AE3244" t="s">
        <v>39</v>
      </c>
      <c r="AF3244" t="b">
        <v>0</v>
      </c>
      <c r="AG3244">
        <v>1</v>
      </c>
      <c r="AH3244">
        <v>92</v>
      </c>
      <c r="AI3244" s="6">
        <v>1610</v>
      </c>
      <c r="AJ3244">
        <v>723</v>
      </c>
      <c r="AK3244" t="s">
        <v>40</v>
      </c>
      <c r="AL3244" t="s">
        <v>50</v>
      </c>
      <c r="AM3244" s="9">
        <v>1.05</v>
      </c>
      <c r="AN3244">
        <f>_xlfn.XLOOKUP(S3244,[1]umbs_prices!$A:$A,[1]umbs_prices!$D:$D)</f>
        <v>103.03</v>
      </c>
      <c r="AO3244" s="11">
        <f t="shared" si="216"/>
        <v>3.0299999999999994E-2</v>
      </c>
      <c r="AP3244" s="13">
        <f>(AM3244-1)*L3244</f>
        <v>5250.0000000000045</v>
      </c>
      <c r="AQ3244" s="8">
        <f>AO3244*L3244</f>
        <v>3181.4999999999995</v>
      </c>
      <c r="AR3244" s="1">
        <f t="shared" si="217"/>
        <v>2068.500000000005</v>
      </c>
      <c r="AS3244" s="8">
        <f>AQ3244+AR3244</f>
        <v>5250.0000000000045</v>
      </c>
      <c r="AT3244" s="8">
        <f>AS3244-X3244</f>
        <v>5250.0000000000045</v>
      </c>
      <c r="AU3244" s="11">
        <f>AT3244/L3244</f>
        <v>5.0000000000000044E-2</v>
      </c>
      <c r="AV3244">
        <f>(_xlfn.XLOOKUP(A3244,[2]loan_data!$A:$A,[2]loan_data!$Z:$Z)-100)%</f>
        <v>3.3737500000000011E-2</v>
      </c>
      <c r="AW3244" t="str">
        <f>_xlfn.XLOOKUP(A3244,[2]loan_data!$A:$A,[2]loan_data!$AA:$AA)</f>
        <v>storgan_manley</v>
      </c>
      <c r="AX3244" s="8">
        <f>AV3244*L3244</f>
        <v>3542.4375000000009</v>
      </c>
      <c r="AY3244" s="8">
        <f>AX3244+AR3244</f>
        <v>5610.9375000000055</v>
      </c>
      <c r="AZ3244" s="10">
        <f>AY3244/L3244</f>
        <v>5.3437500000000054E-2</v>
      </c>
    </row>
    <row r="3245" spans="1:52" x14ac:dyDescent="0.2">
      <c r="A3245">
        <v>5034154</v>
      </c>
      <c r="B3245" t="s">
        <v>46</v>
      </c>
      <c r="C3245" t="s">
        <v>757</v>
      </c>
      <c r="D3245" t="b">
        <v>1</v>
      </c>
      <c r="E3245" t="s">
        <v>35</v>
      </c>
      <c r="F3245" t="s">
        <v>36</v>
      </c>
      <c r="G3245" t="s">
        <v>37</v>
      </c>
      <c r="H3245" t="s">
        <v>38</v>
      </c>
      <c r="I3245">
        <v>1</v>
      </c>
      <c r="J3245" t="b">
        <v>0</v>
      </c>
      <c r="K3245" t="b">
        <v>0</v>
      </c>
      <c r="L3245" s="1">
        <v>165000</v>
      </c>
      <c r="M3245" s="2">
        <v>44447</v>
      </c>
      <c r="N3245" s="2">
        <v>44470</v>
      </c>
      <c r="O3245" s="2">
        <v>55397</v>
      </c>
      <c r="P3245">
        <v>360</v>
      </c>
      <c r="Q3245" s="3">
        <v>693.04</v>
      </c>
      <c r="R3245">
        <v>2.99</v>
      </c>
      <c r="S3245" t="s">
        <v>924</v>
      </c>
      <c r="T3245" s="4">
        <v>285566</v>
      </c>
      <c r="U3245" s="7">
        <f>V3245+W3245</f>
        <v>2503.1599999999953</v>
      </c>
      <c r="V3245" s="7">
        <f t="shared" si="215"/>
        <v>1369.4999999999955</v>
      </c>
      <c r="W3245" s="7">
        <v>1133.6599999999999</v>
      </c>
      <c r="AA3245" t="b">
        <v>0</v>
      </c>
      <c r="AB3245">
        <v>0</v>
      </c>
      <c r="AC3245">
        <v>0</v>
      </c>
      <c r="AD3245" t="b">
        <v>0</v>
      </c>
      <c r="AE3245" t="s">
        <v>39</v>
      </c>
      <c r="AF3245" t="b">
        <v>0</v>
      </c>
      <c r="AG3245">
        <v>1</v>
      </c>
      <c r="AH3245">
        <v>106</v>
      </c>
      <c r="AI3245" s="6">
        <v>1325</v>
      </c>
      <c r="AJ3245">
        <v>723</v>
      </c>
      <c r="AK3245" t="s">
        <v>58</v>
      </c>
      <c r="AL3245" t="s">
        <v>41</v>
      </c>
      <c r="AM3245" s="9">
        <v>1.05</v>
      </c>
      <c r="AN3245">
        <f>_xlfn.XLOOKUP(S3245,[1]umbs_prices!$A:$A,[1]umbs_prices!$D:$D)</f>
        <v>104.17</v>
      </c>
      <c r="AO3245" s="11">
        <f t="shared" si="216"/>
        <v>4.170000000000007E-2</v>
      </c>
      <c r="AP3245" s="13">
        <f>(AM3245-1)*L3245</f>
        <v>8250.0000000000073</v>
      </c>
      <c r="AQ3245" s="8">
        <f>AO3245*L3245</f>
        <v>6880.5000000000118</v>
      </c>
      <c r="AR3245" s="1">
        <f t="shared" si="217"/>
        <v>1369.4999999999955</v>
      </c>
      <c r="AS3245" s="8">
        <f>AQ3245+AR3245</f>
        <v>8250.0000000000073</v>
      </c>
      <c r="AT3245" s="8">
        <f>AS3245-X3245</f>
        <v>8250.0000000000073</v>
      </c>
      <c r="AU3245" s="11">
        <f>AT3245/L3245</f>
        <v>5.0000000000000044E-2</v>
      </c>
      <c r="AV3245">
        <f>(_xlfn.XLOOKUP(A3245,[2]loan_data!$A:$A,[2]loan_data!$Z:$Z)-100)%</f>
        <v>4.1700000000000015E-2</v>
      </c>
      <c r="AW3245" t="str">
        <f>_xlfn.XLOOKUP(A3245,[2]loan_data!$A:$A,[2]loan_data!$AA:$AA)</f>
        <v>umbs_price</v>
      </c>
      <c r="AX3245" s="8">
        <f>AV3245*L3245</f>
        <v>6880.5000000000027</v>
      </c>
    </row>
    <row r="3246" spans="1:52" x14ac:dyDescent="0.2">
      <c r="A3246">
        <v>5034165</v>
      </c>
      <c r="B3246" t="s">
        <v>167</v>
      </c>
      <c r="C3246" t="s">
        <v>559</v>
      </c>
      <c r="D3246" t="b">
        <v>1</v>
      </c>
      <c r="E3246" t="s">
        <v>35</v>
      </c>
      <c r="F3246" t="s">
        <v>36</v>
      </c>
      <c r="G3246" t="s">
        <v>37</v>
      </c>
      <c r="H3246" t="s">
        <v>53</v>
      </c>
      <c r="I3246">
        <v>1</v>
      </c>
      <c r="J3246" t="b">
        <v>0</v>
      </c>
      <c r="K3246" t="b">
        <v>0</v>
      </c>
      <c r="L3246" s="1">
        <v>115000</v>
      </c>
      <c r="M3246" s="2">
        <v>44450</v>
      </c>
      <c r="N3246" s="2">
        <v>44470</v>
      </c>
      <c r="O3246" s="2">
        <v>51745</v>
      </c>
      <c r="P3246">
        <v>240</v>
      </c>
      <c r="Q3246" s="3">
        <v>629.11</v>
      </c>
      <c r="R3246">
        <v>2.875</v>
      </c>
      <c r="S3246" t="s">
        <v>922</v>
      </c>
      <c r="T3246" s="4">
        <v>182540</v>
      </c>
      <c r="U3246" s="7">
        <f>V3246+W3246</f>
        <v>2548.6100000000006</v>
      </c>
      <c r="V3246" s="7">
        <f t="shared" si="215"/>
        <v>2081.5000000000009</v>
      </c>
      <c r="W3246" s="7">
        <v>467.10999999999967</v>
      </c>
      <c r="AA3246" t="b">
        <v>0</v>
      </c>
      <c r="AB3246">
        <v>0</v>
      </c>
      <c r="AC3246">
        <v>0</v>
      </c>
      <c r="AD3246" t="b">
        <v>0</v>
      </c>
      <c r="AE3246" t="s">
        <v>39</v>
      </c>
      <c r="AF3246" t="b">
        <v>0</v>
      </c>
      <c r="AG3246">
        <v>1</v>
      </c>
      <c r="AH3246">
        <v>38</v>
      </c>
      <c r="AI3246" s="6">
        <v>1140</v>
      </c>
      <c r="AJ3246">
        <v>723</v>
      </c>
      <c r="AK3246" t="s">
        <v>40</v>
      </c>
      <c r="AL3246" t="s">
        <v>50</v>
      </c>
      <c r="AM3246" s="9">
        <v>1.05</v>
      </c>
      <c r="AN3246">
        <f>_xlfn.XLOOKUP(S3246,[1]umbs_prices!$A:$A,[1]umbs_prices!$D:$D)</f>
        <v>103.19</v>
      </c>
      <c r="AO3246" s="11">
        <f t="shared" si="216"/>
        <v>3.1900000000000039E-2</v>
      </c>
      <c r="AP3246" s="13">
        <f>(AM3246-1)*L3246</f>
        <v>5750.0000000000055</v>
      </c>
      <c r="AQ3246" s="8">
        <f>AO3246*L3246</f>
        <v>3668.5000000000045</v>
      </c>
      <c r="AR3246" s="1">
        <f t="shared" si="217"/>
        <v>2081.5000000000009</v>
      </c>
      <c r="AS3246" s="8">
        <f>AQ3246+AR3246</f>
        <v>5750.0000000000055</v>
      </c>
      <c r="AT3246" s="8">
        <f>AS3246-X3246</f>
        <v>5750.0000000000055</v>
      </c>
      <c r="AU3246" s="11">
        <f>AT3246/L3246</f>
        <v>5.0000000000000044E-2</v>
      </c>
      <c r="AV3246">
        <f>(_xlfn.XLOOKUP(A3246,[2]loan_data!$A:$A,[2]loan_data!$Z:$Z)-100)%</f>
        <v>3.6587499999999974E-2</v>
      </c>
      <c r="AW3246" t="str">
        <f>_xlfn.XLOOKUP(A3246,[2]loan_data!$A:$A,[2]loan_data!$AA:$AA)</f>
        <v>pj_logan</v>
      </c>
      <c r="AX3246" s="8">
        <f>AV3246*L3246</f>
        <v>4207.5624999999973</v>
      </c>
      <c r="AY3246" s="8">
        <f t="shared" ref="AY3246:AY3255" si="218">AX3246+AR3246</f>
        <v>6289.0624999999982</v>
      </c>
      <c r="AZ3246" s="10">
        <f>AY3246/L3246</f>
        <v>5.4687499999999986E-2</v>
      </c>
    </row>
    <row r="3247" spans="1:52" x14ac:dyDescent="0.2">
      <c r="A3247">
        <v>5034244</v>
      </c>
      <c r="B3247" t="s">
        <v>33</v>
      </c>
      <c r="C3247" t="s">
        <v>255</v>
      </c>
      <c r="D3247" t="b">
        <v>1</v>
      </c>
      <c r="E3247" t="s">
        <v>35</v>
      </c>
      <c r="F3247" t="s">
        <v>36</v>
      </c>
      <c r="G3247" t="s">
        <v>37</v>
      </c>
      <c r="H3247" t="s">
        <v>38</v>
      </c>
      <c r="I3247">
        <v>1</v>
      </c>
      <c r="J3247" t="b">
        <v>0</v>
      </c>
      <c r="K3247" t="b">
        <v>0</v>
      </c>
      <c r="L3247" s="1">
        <v>325000</v>
      </c>
      <c r="M3247" s="2">
        <v>44450</v>
      </c>
      <c r="N3247" s="2">
        <v>44470</v>
      </c>
      <c r="O3247" s="2">
        <v>51745</v>
      </c>
      <c r="P3247">
        <v>240</v>
      </c>
      <c r="Q3247" s="3">
        <v>1758.02</v>
      </c>
      <c r="R3247">
        <v>2.75</v>
      </c>
      <c r="S3247" t="s">
        <v>922</v>
      </c>
      <c r="T3247" s="4">
        <v>406759</v>
      </c>
      <c r="U3247" s="7">
        <f>V3247+W3247</f>
        <v>7161.0000000000018</v>
      </c>
      <c r="V3247" s="7">
        <f t="shared" si="215"/>
        <v>5882.5000000000018</v>
      </c>
      <c r="W3247" s="7">
        <v>1278.5</v>
      </c>
      <c r="AA3247" t="b">
        <v>0</v>
      </c>
      <c r="AB3247">
        <v>0</v>
      </c>
      <c r="AC3247">
        <v>0</v>
      </c>
      <c r="AD3247" t="b">
        <v>0</v>
      </c>
      <c r="AE3247" t="s">
        <v>39</v>
      </c>
      <c r="AF3247" t="b">
        <v>0</v>
      </c>
      <c r="AG3247">
        <v>1</v>
      </c>
      <c r="AH3247">
        <v>100</v>
      </c>
      <c r="AI3247" s="6">
        <v>2834</v>
      </c>
      <c r="AJ3247">
        <v>723</v>
      </c>
      <c r="AK3247" t="s">
        <v>40</v>
      </c>
      <c r="AL3247" t="s">
        <v>41</v>
      </c>
      <c r="AM3247" s="9">
        <v>1.05</v>
      </c>
      <c r="AN3247">
        <f>_xlfn.XLOOKUP(S3247,[1]umbs_prices!$A:$A,[1]umbs_prices!$D:$D)</f>
        <v>103.19</v>
      </c>
      <c r="AO3247" s="11">
        <f t="shared" si="216"/>
        <v>3.1900000000000039E-2</v>
      </c>
      <c r="AP3247" s="13">
        <f>(AM3247-1)*L3247</f>
        <v>16250.000000000015</v>
      </c>
      <c r="AQ3247" s="8">
        <f>AO3247*L3247</f>
        <v>10367.500000000013</v>
      </c>
      <c r="AR3247" s="1">
        <f t="shared" si="217"/>
        <v>5882.5000000000018</v>
      </c>
      <c r="AS3247" s="8">
        <f>AQ3247+AR3247</f>
        <v>16250.000000000015</v>
      </c>
      <c r="AT3247" s="8">
        <f>AS3247-X3247</f>
        <v>16250.000000000015</v>
      </c>
      <c r="AU3247" s="11">
        <f>AT3247/L3247</f>
        <v>5.0000000000000044E-2</v>
      </c>
      <c r="AV3247">
        <f>(_xlfn.XLOOKUP(A3247,[2]loan_data!$A:$A,[2]loan_data!$Z:$Z)-100)%</f>
        <v>4.314999999999998E-2</v>
      </c>
      <c r="AW3247" t="str">
        <f>_xlfn.XLOOKUP(A3247,[2]loan_data!$A:$A,[2]loan_data!$AA:$AA)</f>
        <v>pj_logan</v>
      </c>
      <c r="AX3247" s="8">
        <f>AV3247*L3247</f>
        <v>14023.749999999993</v>
      </c>
      <c r="AY3247" s="8">
        <f t="shared" si="218"/>
        <v>19906.249999999993</v>
      </c>
      <c r="AZ3247" s="10">
        <f>AY3247/L3247</f>
        <v>6.1249999999999978E-2</v>
      </c>
    </row>
    <row r="3248" spans="1:52" x14ac:dyDescent="0.2">
      <c r="A3248">
        <v>5034333</v>
      </c>
      <c r="B3248" t="s">
        <v>78</v>
      </c>
      <c r="C3248" t="s">
        <v>66</v>
      </c>
      <c r="D3248" t="b">
        <v>1</v>
      </c>
      <c r="E3248" t="s">
        <v>35</v>
      </c>
      <c r="F3248" t="s">
        <v>36</v>
      </c>
      <c r="G3248" t="s">
        <v>37</v>
      </c>
      <c r="H3248" t="s">
        <v>53</v>
      </c>
      <c r="I3248">
        <v>1</v>
      </c>
      <c r="J3248" t="b">
        <v>0</v>
      </c>
      <c r="K3248" t="b">
        <v>0</v>
      </c>
      <c r="L3248" s="1">
        <v>185000</v>
      </c>
      <c r="M3248" s="2">
        <v>44450</v>
      </c>
      <c r="N3248" s="2">
        <v>44470</v>
      </c>
      <c r="O3248" s="2">
        <v>49919</v>
      </c>
      <c r="P3248">
        <v>180</v>
      </c>
      <c r="Q3248" s="3">
        <v>1209.6400000000001</v>
      </c>
      <c r="R3248">
        <v>2.25</v>
      </c>
      <c r="S3248" t="s">
        <v>919</v>
      </c>
      <c r="T3248" s="4">
        <v>324562</v>
      </c>
      <c r="U3248" s="7">
        <f>V3248+W3248</f>
        <v>4676.50000000001</v>
      </c>
      <c r="V3248" s="7">
        <f t="shared" si="215"/>
        <v>3644.50000000001</v>
      </c>
      <c r="W3248" s="7">
        <v>1032</v>
      </c>
      <c r="AA3248" t="b">
        <v>0</v>
      </c>
      <c r="AB3248">
        <v>0</v>
      </c>
      <c r="AC3248">
        <v>0</v>
      </c>
      <c r="AD3248" t="b">
        <v>0</v>
      </c>
      <c r="AE3248" t="s">
        <v>39</v>
      </c>
      <c r="AF3248" t="b">
        <v>0</v>
      </c>
      <c r="AG3248">
        <v>1</v>
      </c>
      <c r="AH3248">
        <v>75</v>
      </c>
      <c r="AI3248" s="6">
        <v>2625</v>
      </c>
      <c r="AJ3248">
        <v>723</v>
      </c>
      <c r="AK3248" t="s">
        <v>43</v>
      </c>
      <c r="AL3248" t="s">
        <v>50</v>
      </c>
      <c r="AM3248" s="9">
        <v>1.05</v>
      </c>
      <c r="AN3248">
        <f>_xlfn.XLOOKUP(S3248,[1]umbs_prices!$A:$A,[1]umbs_prices!$D:$D)</f>
        <v>103.03</v>
      </c>
      <c r="AO3248" s="11">
        <f t="shared" si="216"/>
        <v>3.0299999999999994E-2</v>
      </c>
      <c r="AP3248" s="13">
        <f>(AM3248-1)*L3248</f>
        <v>9250.0000000000091</v>
      </c>
      <c r="AQ3248" s="8">
        <f>AO3248*L3248</f>
        <v>5605.4999999999991</v>
      </c>
      <c r="AR3248" s="1">
        <f t="shared" si="217"/>
        <v>3644.50000000001</v>
      </c>
      <c r="AS3248" s="8">
        <f>AQ3248+AR3248</f>
        <v>9250.0000000000091</v>
      </c>
      <c r="AT3248" s="8">
        <f>AS3248-X3248</f>
        <v>9250.0000000000091</v>
      </c>
      <c r="AU3248" s="11">
        <f>AT3248/L3248</f>
        <v>5.0000000000000051E-2</v>
      </c>
      <c r="AV3248">
        <f>(_xlfn.XLOOKUP(A3248,[2]loan_data!$A:$A,[2]loan_data!$Z:$Z)-100)%</f>
        <v>4.6237500000000015E-2</v>
      </c>
      <c r="AW3248" t="str">
        <f>_xlfn.XLOOKUP(A3248,[2]loan_data!$A:$A,[2]loan_data!$AA:$AA)</f>
        <v>golden_sachs</v>
      </c>
      <c r="AX3248" s="8">
        <f>AV3248*L3248</f>
        <v>8553.9375000000018</v>
      </c>
      <c r="AY3248" s="8">
        <f t="shared" si="218"/>
        <v>12198.437500000011</v>
      </c>
      <c r="AZ3248" s="10">
        <f>AY3248/L3248</f>
        <v>6.5937500000000066E-2</v>
      </c>
    </row>
    <row r="3249" spans="1:52" x14ac:dyDescent="0.2">
      <c r="A3249">
        <v>5034372</v>
      </c>
      <c r="B3249" t="s">
        <v>68</v>
      </c>
      <c r="C3249" t="s">
        <v>69</v>
      </c>
      <c r="D3249" t="b">
        <v>1</v>
      </c>
      <c r="E3249" t="s">
        <v>35</v>
      </c>
      <c r="F3249" t="s">
        <v>36</v>
      </c>
      <c r="G3249" t="s">
        <v>37</v>
      </c>
      <c r="H3249" t="s">
        <v>38</v>
      </c>
      <c r="I3249">
        <v>1</v>
      </c>
      <c r="J3249" t="b">
        <v>0</v>
      </c>
      <c r="K3249" t="b">
        <v>0</v>
      </c>
      <c r="L3249" s="1">
        <v>405000</v>
      </c>
      <c r="M3249" s="2">
        <v>44452</v>
      </c>
      <c r="N3249" s="2">
        <v>44470</v>
      </c>
      <c r="O3249" s="2">
        <v>55397</v>
      </c>
      <c r="P3249">
        <v>360</v>
      </c>
      <c r="Q3249" s="3">
        <v>1649.6</v>
      </c>
      <c r="R3249">
        <v>2.75</v>
      </c>
      <c r="S3249" t="s">
        <v>924</v>
      </c>
      <c r="T3249" s="4">
        <v>578572</v>
      </c>
      <c r="U3249" s="7">
        <f>V3249+W3249</f>
        <v>3468.4999999999891</v>
      </c>
      <c r="V3249" s="7">
        <f t="shared" si="215"/>
        <v>3361.4999999999891</v>
      </c>
      <c r="W3249" s="7">
        <v>107</v>
      </c>
      <c r="AA3249" t="b">
        <v>0</v>
      </c>
      <c r="AB3249">
        <v>0</v>
      </c>
      <c r="AC3249">
        <v>0</v>
      </c>
      <c r="AD3249" t="b">
        <v>0</v>
      </c>
      <c r="AE3249" t="s">
        <v>39</v>
      </c>
      <c r="AF3249" t="b">
        <v>0</v>
      </c>
      <c r="AG3249">
        <v>1</v>
      </c>
      <c r="AH3249">
        <v>228</v>
      </c>
      <c r="AI3249" s="6">
        <v>4560</v>
      </c>
      <c r="AJ3249">
        <v>723</v>
      </c>
      <c r="AK3249" t="s">
        <v>40</v>
      </c>
      <c r="AL3249" t="s">
        <v>50</v>
      </c>
      <c r="AM3249" s="9">
        <v>1.05</v>
      </c>
      <c r="AN3249">
        <f>_xlfn.XLOOKUP(S3249,[1]umbs_prices!$A:$A,[1]umbs_prices!$D:$D)</f>
        <v>104.17</v>
      </c>
      <c r="AO3249" s="11">
        <f t="shared" si="216"/>
        <v>4.170000000000007E-2</v>
      </c>
      <c r="AP3249" s="13">
        <f>(AM3249-1)*L3249</f>
        <v>20250.000000000018</v>
      </c>
      <c r="AQ3249" s="8">
        <f>AO3249*L3249</f>
        <v>16888.500000000029</v>
      </c>
      <c r="AR3249" s="1">
        <f t="shared" si="217"/>
        <v>3361.4999999999891</v>
      </c>
      <c r="AS3249" s="8">
        <f>AQ3249+AR3249</f>
        <v>20250.000000000018</v>
      </c>
      <c r="AT3249" s="8">
        <f>AS3249-X3249</f>
        <v>20250.000000000018</v>
      </c>
      <c r="AU3249" s="11">
        <f>AT3249/L3249</f>
        <v>5.0000000000000044E-2</v>
      </c>
      <c r="AV3249">
        <f>(_xlfn.XLOOKUP(A3249,[2]loan_data!$A:$A,[2]loan_data!$Z:$Z)-100)%</f>
        <v>4.6387500000000019E-2</v>
      </c>
      <c r="AW3249" t="str">
        <f>_xlfn.XLOOKUP(A3249,[2]loan_data!$A:$A,[2]loan_data!$AA:$AA)</f>
        <v>pj_logan</v>
      </c>
      <c r="AX3249" s="8">
        <f>AV3249*L3249</f>
        <v>18786.937500000007</v>
      </c>
      <c r="AY3249" s="8">
        <f t="shared" si="218"/>
        <v>22148.437499999996</v>
      </c>
      <c r="AZ3249" s="10">
        <f>AY3249/L3249</f>
        <v>5.4687499999999993E-2</v>
      </c>
    </row>
    <row r="3250" spans="1:52" x14ac:dyDescent="0.2">
      <c r="A3250">
        <v>5034479</v>
      </c>
      <c r="B3250" t="s">
        <v>33</v>
      </c>
      <c r="C3250" t="s">
        <v>288</v>
      </c>
      <c r="D3250" t="b">
        <v>1</v>
      </c>
      <c r="E3250" t="s">
        <v>35</v>
      </c>
      <c r="F3250" t="s">
        <v>36</v>
      </c>
      <c r="G3250" t="s">
        <v>37</v>
      </c>
      <c r="H3250" t="s">
        <v>38</v>
      </c>
      <c r="I3250">
        <v>1</v>
      </c>
      <c r="J3250" t="b">
        <v>0</v>
      </c>
      <c r="K3250" t="b">
        <v>0</v>
      </c>
      <c r="L3250" s="1">
        <v>355000</v>
      </c>
      <c r="M3250" s="2">
        <v>44452</v>
      </c>
      <c r="N3250" s="2">
        <v>44470</v>
      </c>
      <c r="O3250" s="2">
        <v>55397</v>
      </c>
      <c r="P3250">
        <v>360</v>
      </c>
      <c r="Q3250" s="3">
        <v>1422.75</v>
      </c>
      <c r="R3250">
        <v>2.625</v>
      </c>
      <c r="S3250" t="s">
        <v>919</v>
      </c>
      <c r="T3250" s="4">
        <v>610071</v>
      </c>
      <c r="U3250" s="7">
        <f>V3250+W3250</f>
        <v>8276.5000000000164</v>
      </c>
      <c r="V3250" s="7">
        <f t="shared" si="215"/>
        <v>6993.5000000000164</v>
      </c>
      <c r="W3250" s="7">
        <v>1283</v>
      </c>
      <c r="AA3250" t="b">
        <v>0</v>
      </c>
      <c r="AB3250">
        <v>0</v>
      </c>
      <c r="AC3250">
        <v>0</v>
      </c>
      <c r="AD3250" t="b">
        <v>0</v>
      </c>
      <c r="AE3250" t="s">
        <v>39</v>
      </c>
      <c r="AF3250" t="b">
        <v>0</v>
      </c>
      <c r="AG3250">
        <v>1</v>
      </c>
      <c r="AH3250">
        <v>66</v>
      </c>
      <c r="AI3250" s="6">
        <v>2365</v>
      </c>
      <c r="AJ3250">
        <v>723</v>
      </c>
      <c r="AK3250" t="s">
        <v>58</v>
      </c>
      <c r="AL3250" t="s">
        <v>50</v>
      </c>
      <c r="AM3250" s="9">
        <v>1.05</v>
      </c>
      <c r="AN3250">
        <f>_xlfn.XLOOKUP(S3250,[1]umbs_prices!$A:$A,[1]umbs_prices!$D:$D)</f>
        <v>103.03</v>
      </c>
      <c r="AO3250" s="11">
        <f t="shared" si="216"/>
        <v>3.0299999999999994E-2</v>
      </c>
      <c r="AP3250" s="13">
        <f>(AM3250-1)*L3250</f>
        <v>17750.000000000015</v>
      </c>
      <c r="AQ3250" s="8">
        <f>AO3250*L3250</f>
        <v>10756.499999999998</v>
      </c>
      <c r="AR3250" s="1">
        <f t="shared" si="217"/>
        <v>6993.5000000000164</v>
      </c>
      <c r="AS3250" s="8">
        <f>AQ3250+AR3250</f>
        <v>17750.000000000015</v>
      </c>
      <c r="AT3250" s="8">
        <f>AS3250-X3250</f>
        <v>17750.000000000015</v>
      </c>
      <c r="AU3250" s="11">
        <f>AT3250/L3250</f>
        <v>5.0000000000000044E-2</v>
      </c>
      <c r="AV3250">
        <f>(_xlfn.XLOOKUP(A3250,[2]loan_data!$A:$A,[2]loan_data!$Z:$Z)-100)%</f>
        <v>3.5612500000000012E-2</v>
      </c>
      <c r="AW3250" t="str">
        <f>_xlfn.XLOOKUP(A3250,[2]loan_data!$A:$A,[2]loan_data!$AA:$AA)</f>
        <v>storgan_manley</v>
      </c>
      <c r="AX3250" s="8">
        <f>AV3250*L3250</f>
        <v>12642.437500000004</v>
      </c>
      <c r="AY3250" s="8">
        <f t="shared" si="218"/>
        <v>19635.937500000022</v>
      </c>
      <c r="AZ3250" s="10">
        <f>AY3250/L3250</f>
        <v>5.5312500000000063E-2</v>
      </c>
    </row>
    <row r="3251" spans="1:52" x14ac:dyDescent="0.2">
      <c r="A3251">
        <v>5034522</v>
      </c>
      <c r="B3251" t="s">
        <v>80</v>
      </c>
      <c r="C3251" t="s">
        <v>204</v>
      </c>
      <c r="D3251" t="b">
        <v>1</v>
      </c>
      <c r="E3251" t="s">
        <v>35</v>
      </c>
      <c r="F3251" t="s">
        <v>36</v>
      </c>
      <c r="G3251" t="s">
        <v>37</v>
      </c>
      <c r="H3251" t="s">
        <v>38</v>
      </c>
      <c r="I3251">
        <v>1</v>
      </c>
      <c r="J3251" t="b">
        <v>0</v>
      </c>
      <c r="K3251" t="b">
        <v>0</v>
      </c>
      <c r="L3251" s="1">
        <v>265000</v>
      </c>
      <c r="M3251" s="2">
        <v>44453</v>
      </c>
      <c r="N3251" s="2">
        <v>44470</v>
      </c>
      <c r="O3251" s="2">
        <v>55397</v>
      </c>
      <c r="P3251">
        <v>360</v>
      </c>
      <c r="Q3251" s="3">
        <v>1132.25</v>
      </c>
      <c r="R3251">
        <v>3.125</v>
      </c>
      <c r="S3251" t="s">
        <v>922</v>
      </c>
      <c r="T3251" s="4">
        <v>295430</v>
      </c>
      <c r="U3251" s="7">
        <f>V3251+W3251</f>
        <v>4903.5</v>
      </c>
      <c r="V3251" s="7">
        <f t="shared" si="215"/>
        <v>4796.5</v>
      </c>
      <c r="W3251" s="7">
        <v>107</v>
      </c>
      <c r="AA3251" t="b">
        <v>0</v>
      </c>
      <c r="AB3251">
        <v>0</v>
      </c>
      <c r="AC3251">
        <v>0</v>
      </c>
      <c r="AD3251" t="b">
        <v>0</v>
      </c>
      <c r="AE3251" t="s">
        <v>39</v>
      </c>
      <c r="AF3251" t="b">
        <v>0</v>
      </c>
      <c r="AG3251">
        <v>1</v>
      </c>
      <c r="AH3251">
        <v>53</v>
      </c>
      <c r="AI3251" s="6">
        <v>1811</v>
      </c>
      <c r="AJ3251">
        <v>723</v>
      </c>
      <c r="AK3251" t="s">
        <v>40</v>
      </c>
      <c r="AL3251" t="s">
        <v>41</v>
      </c>
      <c r="AM3251" s="9">
        <v>1.05</v>
      </c>
      <c r="AN3251">
        <f>_xlfn.XLOOKUP(S3251,[1]umbs_prices!$A:$A,[1]umbs_prices!$D:$D)</f>
        <v>103.19</v>
      </c>
      <c r="AO3251" s="11">
        <f t="shared" si="216"/>
        <v>3.1900000000000039E-2</v>
      </c>
      <c r="AP3251" s="13">
        <f>(AM3251-1)*L3251</f>
        <v>13250.000000000011</v>
      </c>
      <c r="AQ3251" s="8">
        <f>AO3251*L3251</f>
        <v>8453.5000000000109</v>
      </c>
      <c r="AR3251" s="1">
        <f t="shared" si="217"/>
        <v>4796.5</v>
      </c>
      <c r="AS3251" s="8">
        <f>AQ3251+AR3251</f>
        <v>13250.000000000011</v>
      </c>
      <c r="AT3251" s="8">
        <f>AS3251-X3251</f>
        <v>13250.000000000011</v>
      </c>
      <c r="AU3251" s="11">
        <f>AT3251/L3251</f>
        <v>5.0000000000000044E-2</v>
      </c>
      <c r="AV3251">
        <f>(_xlfn.XLOOKUP(A3251,[2]loan_data!$A:$A,[2]loan_data!$Z:$Z)-100)%</f>
        <v>4.1274999999999978E-2</v>
      </c>
      <c r="AW3251" t="str">
        <f>_xlfn.XLOOKUP(A3251,[2]loan_data!$A:$A,[2]loan_data!$AA:$AA)</f>
        <v>golden_sachs</v>
      </c>
      <c r="AX3251" s="8">
        <f>AV3251*L3251</f>
        <v>10937.874999999995</v>
      </c>
      <c r="AY3251" s="8">
        <f t="shared" si="218"/>
        <v>15734.374999999995</v>
      </c>
      <c r="AZ3251" s="10">
        <f>AY3251/L3251</f>
        <v>5.9374999999999976E-2</v>
      </c>
    </row>
    <row r="3252" spans="1:52" x14ac:dyDescent="0.2">
      <c r="A3252">
        <v>5034539</v>
      </c>
      <c r="B3252" t="s">
        <v>61</v>
      </c>
      <c r="C3252" t="s">
        <v>62</v>
      </c>
      <c r="D3252" t="b">
        <v>1</v>
      </c>
      <c r="E3252" t="s">
        <v>35</v>
      </c>
      <c r="F3252" t="s">
        <v>36</v>
      </c>
      <c r="G3252" t="s">
        <v>37</v>
      </c>
      <c r="H3252" t="s">
        <v>53</v>
      </c>
      <c r="I3252">
        <v>1</v>
      </c>
      <c r="J3252" t="b">
        <v>0</v>
      </c>
      <c r="K3252" t="b">
        <v>0</v>
      </c>
      <c r="L3252" s="1">
        <v>155000</v>
      </c>
      <c r="M3252" s="2">
        <v>44453</v>
      </c>
      <c r="N3252" s="2">
        <v>44470</v>
      </c>
      <c r="O3252" s="2">
        <v>55397</v>
      </c>
      <c r="P3252">
        <v>360</v>
      </c>
      <c r="Q3252" s="3">
        <v>683.33</v>
      </c>
      <c r="R3252">
        <v>3.375</v>
      </c>
      <c r="S3252" t="s">
        <v>920</v>
      </c>
      <c r="T3252" s="4">
        <v>206667</v>
      </c>
      <c r="U3252" s="7">
        <f>V3252+W3252</f>
        <v>2645.4500000000025</v>
      </c>
      <c r="V3252" s="7">
        <f t="shared" si="215"/>
        <v>604.50000000000273</v>
      </c>
      <c r="W3252" s="7">
        <v>2040.9499999999998</v>
      </c>
      <c r="AA3252" t="b">
        <v>0</v>
      </c>
      <c r="AB3252">
        <v>0</v>
      </c>
      <c r="AC3252">
        <v>0</v>
      </c>
      <c r="AD3252" t="b">
        <v>0</v>
      </c>
      <c r="AE3252" t="s">
        <v>45</v>
      </c>
      <c r="AF3252" t="b">
        <v>0</v>
      </c>
      <c r="AG3252">
        <v>1</v>
      </c>
      <c r="AH3252">
        <v>252</v>
      </c>
      <c r="AI3252" s="6">
        <v>6510</v>
      </c>
      <c r="AJ3252">
        <v>723</v>
      </c>
      <c r="AK3252" t="s">
        <v>40</v>
      </c>
      <c r="AL3252" t="s">
        <v>50</v>
      </c>
      <c r="AM3252" s="9">
        <v>1.05</v>
      </c>
      <c r="AN3252">
        <f>_xlfn.XLOOKUP(S3252,[1]umbs_prices!$A:$A,[1]umbs_prices!$D:$D)</f>
        <v>104.61</v>
      </c>
      <c r="AO3252" s="11">
        <f t="shared" si="216"/>
        <v>4.610000000000003E-2</v>
      </c>
      <c r="AP3252" s="13">
        <f>(AM3252-1)*L3252</f>
        <v>7750.0000000000073</v>
      </c>
      <c r="AQ3252" s="8">
        <f>AO3252*L3252</f>
        <v>7145.5000000000045</v>
      </c>
      <c r="AR3252" s="1">
        <f t="shared" si="217"/>
        <v>604.50000000000273</v>
      </c>
      <c r="AS3252" s="8">
        <f>AQ3252+AR3252</f>
        <v>7750.0000000000073</v>
      </c>
      <c r="AT3252" s="8">
        <f>AS3252-X3252</f>
        <v>7750.0000000000073</v>
      </c>
      <c r="AU3252" s="11">
        <f>AT3252/L3252</f>
        <v>5.0000000000000044E-2</v>
      </c>
      <c r="AV3252">
        <f>(_xlfn.XLOOKUP(A3252,[2]loan_data!$A:$A,[2]loan_data!$Z:$Z)-100)%</f>
        <v>6.2037499999999995E-2</v>
      </c>
      <c r="AW3252" t="str">
        <f>_xlfn.XLOOKUP(A3252,[2]loan_data!$A:$A,[2]loan_data!$AA:$AA)</f>
        <v>golden_sachs</v>
      </c>
      <c r="AX3252" s="8">
        <f>AV3252*L3252</f>
        <v>9615.8125</v>
      </c>
      <c r="AY3252" s="8">
        <f t="shared" si="218"/>
        <v>10220.312500000004</v>
      </c>
      <c r="AZ3252" s="10">
        <f>AY3252/L3252</f>
        <v>6.5937500000000024E-2</v>
      </c>
    </row>
    <row r="3253" spans="1:52" x14ac:dyDescent="0.2">
      <c r="A3253">
        <v>5034669</v>
      </c>
      <c r="B3253" t="s">
        <v>73</v>
      </c>
      <c r="C3253" t="s">
        <v>277</v>
      </c>
      <c r="D3253" t="b">
        <v>1</v>
      </c>
      <c r="E3253" t="s">
        <v>35</v>
      </c>
      <c r="F3253" t="s">
        <v>36</v>
      </c>
      <c r="G3253" t="s">
        <v>37</v>
      </c>
      <c r="H3253" t="s">
        <v>60</v>
      </c>
      <c r="I3253">
        <v>1</v>
      </c>
      <c r="J3253" t="b">
        <v>0</v>
      </c>
      <c r="K3253" t="b">
        <v>0</v>
      </c>
      <c r="L3253" s="1">
        <v>155000</v>
      </c>
      <c r="M3253" s="2">
        <v>44453</v>
      </c>
      <c r="N3253" s="2">
        <v>44470</v>
      </c>
      <c r="O3253" s="2">
        <v>55397</v>
      </c>
      <c r="P3253">
        <v>360</v>
      </c>
      <c r="Q3253" s="3">
        <v>683.33</v>
      </c>
      <c r="R3253">
        <v>3.375</v>
      </c>
      <c r="S3253" t="s">
        <v>926</v>
      </c>
      <c r="T3253" s="4">
        <v>374126</v>
      </c>
      <c r="U3253" s="7">
        <f>V3253+W3253</f>
        <v>2544.8000000000002</v>
      </c>
      <c r="V3253" s="7">
        <f t="shared" si="215"/>
        <v>0</v>
      </c>
      <c r="W3253" s="7">
        <v>2544.8000000000002</v>
      </c>
      <c r="AA3253" t="b">
        <v>0</v>
      </c>
      <c r="AB3253">
        <v>0</v>
      </c>
      <c r="AC3253">
        <v>0</v>
      </c>
      <c r="AD3253" t="b">
        <v>0</v>
      </c>
      <c r="AE3253" t="s">
        <v>45</v>
      </c>
      <c r="AF3253" t="b">
        <v>0</v>
      </c>
      <c r="AG3253">
        <v>1</v>
      </c>
      <c r="AH3253">
        <v>186</v>
      </c>
      <c r="AI3253" s="6">
        <v>5580</v>
      </c>
      <c r="AJ3253">
        <v>723</v>
      </c>
      <c r="AK3253" t="s">
        <v>43</v>
      </c>
      <c r="AL3253" t="s">
        <v>50</v>
      </c>
      <c r="AM3253" s="9">
        <v>1.05</v>
      </c>
      <c r="AN3253">
        <f>_xlfn.XLOOKUP(S3253,[1]umbs_prices!$A:$A,[1]umbs_prices!$D:$D)</f>
        <v>105</v>
      </c>
      <c r="AO3253" s="11">
        <f t="shared" si="216"/>
        <v>5.0000000000000044E-2</v>
      </c>
      <c r="AP3253" s="13">
        <f>(AM3253-1)*L3253</f>
        <v>7750.0000000000073</v>
      </c>
      <c r="AQ3253" s="8">
        <f>AO3253*L3253</f>
        <v>7750.0000000000073</v>
      </c>
      <c r="AR3253" s="1">
        <f t="shared" si="217"/>
        <v>0</v>
      </c>
      <c r="AS3253" s="8">
        <f>AQ3253+AR3253</f>
        <v>7750.0000000000073</v>
      </c>
      <c r="AT3253" s="8">
        <f>AS3253-X3253</f>
        <v>7750.0000000000073</v>
      </c>
      <c r="AU3253" s="11">
        <f>AT3253/L3253</f>
        <v>5.0000000000000044E-2</v>
      </c>
      <c r="AV3253">
        <f>(_xlfn.XLOOKUP(A3253,[2]loan_data!$A:$A,[2]loan_data!$Z:$Z)-100)%</f>
        <v>6.1249999999999999E-2</v>
      </c>
      <c r="AW3253" t="str">
        <f>_xlfn.XLOOKUP(A3253,[2]loan_data!$A:$A,[2]loan_data!$AA:$AA)</f>
        <v>pj_logan</v>
      </c>
      <c r="AX3253" s="8">
        <f>AV3253*L3253</f>
        <v>9493.75</v>
      </c>
      <c r="AY3253" s="8">
        <f t="shared" si="218"/>
        <v>9493.75</v>
      </c>
      <c r="AZ3253" s="10">
        <f>AY3253/L3253</f>
        <v>6.1249999999999999E-2</v>
      </c>
    </row>
    <row r="3254" spans="1:52" x14ac:dyDescent="0.2">
      <c r="A3254">
        <v>5034684</v>
      </c>
      <c r="B3254" t="s">
        <v>73</v>
      </c>
      <c r="C3254" t="s">
        <v>232</v>
      </c>
      <c r="D3254" t="b">
        <v>1</v>
      </c>
      <c r="E3254" t="s">
        <v>35</v>
      </c>
      <c r="F3254" t="s">
        <v>36</v>
      </c>
      <c r="G3254" t="s">
        <v>37</v>
      </c>
      <c r="H3254" t="s">
        <v>53</v>
      </c>
      <c r="I3254">
        <v>1</v>
      </c>
      <c r="J3254" t="b">
        <v>0</v>
      </c>
      <c r="K3254" t="b">
        <v>0</v>
      </c>
      <c r="L3254" s="1">
        <v>315000</v>
      </c>
      <c r="M3254" s="2">
        <v>44453</v>
      </c>
      <c r="N3254" s="2">
        <v>44470</v>
      </c>
      <c r="O3254" s="2">
        <v>49919</v>
      </c>
      <c r="P3254">
        <v>180</v>
      </c>
      <c r="Q3254" s="3">
        <v>2151.3000000000002</v>
      </c>
      <c r="R3254">
        <v>2.875</v>
      </c>
      <c r="S3254" t="s">
        <v>922</v>
      </c>
      <c r="T3254" s="4">
        <v>408932</v>
      </c>
      <c r="U3254" s="7">
        <f>V3254+W3254</f>
        <v>8696.7000000000007</v>
      </c>
      <c r="V3254" s="7">
        <f t="shared" si="215"/>
        <v>5701.5000000000018</v>
      </c>
      <c r="W3254" s="7">
        <v>2995.2</v>
      </c>
      <c r="AA3254" t="b">
        <v>0</v>
      </c>
      <c r="AB3254">
        <v>0</v>
      </c>
      <c r="AC3254">
        <v>0</v>
      </c>
      <c r="AD3254" t="b">
        <v>0</v>
      </c>
      <c r="AE3254" t="s">
        <v>39</v>
      </c>
      <c r="AF3254" t="b">
        <v>0</v>
      </c>
      <c r="AG3254">
        <v>1</v>
      </c>
      <c r="AH3254">
        <v>106</v>
      </c>
      <c r="AI3254" s="6">
        <v>4240</v>
      </c>
      <c r="AJ3254">
        <v>723</v>
      </c>
      <c r="AK3254" t="s">
        <v>40</v>
      </c>
      <c r="AL3254" t="s">
        <v>41</v>
      </c>
      <c r="AM3254" s="9">
        <v>1.05</v>
      </c>
      <c r="AN3254">
        <f>_xlfn.XLOOKUP(S3254,[1]umbs_prices!$A:$A,[1]umbs_prices!$D:$D)</f>
        <v>103.19</v>
      </c>
      <c r="AO3254" s="11">
        <f t="shared" si="216"/>
        <v>3.1900000000000039E-2</v>
      </c>
      <c r="AP3254" s="13">
        <f>(AM3254-1)*L3254</f>
        <v>15750.000000000015</v>
      </c>
      <c r="AQ3254" s="8">
        <f>AO3254*L3254</f>
        <v>10048.500000000013</v>
      </c>
      <c r="AR3254" s="1">
        <f t="shared" si="217"/>
        <v>5701.5000000000018</v>
      </c>
      <c r="AS3254" s="8">
        <f>AQ3254+AR3254</f>
        <v>15750.000000000015</v>
      </c>
      <c r="AT3254" s="8">
        <f>AS3254-X3254</f>
        <v>15750.000000000015</v>
      </c>
      <c r="AU3254" s="11">
        <f>AT3254/L3254</f>
        <v>5.0000000000000044E-2</v>
      </c>
      <c r="AV3254">
        <f>(_xlfn.XLOOKUP(A3254,[2]loan_data!$A:$A,[2]loan_data!$Z:$Z)-100)%</f>
        <v>4.2212499999999979E-2</v>
      </c>
      <c r="AW3254" t="str">
        <f>_xlfn.XLOOKUP(A3254,[2]loan_data!$A:$A,[2]loan_data!$AA:$AA)</f>
        <v>storgan_manley</v>
      </c>
      <c r="AX3254" s="8">
        <f>AV3254*L3254</f>
        <v>13296.937499999993</v>
      </c>
      <c r="AY3254" s="8">
        <f t="shared" si="218"/>
        <v>18998.437499999993</v>
      </c>
      <c r="AZ3254" s="10">
        <f>AY3254/L3254</f>
        <v>6.0312499999999977E-2</v>
      </c>
    </row>
    <row r="3255" spans="1:52" x14ac:dyDescent="0.2">
      <c r="A3255">
        <v>5034740</v>
      </c>
      <c r="B3255" t="s">
        <v>68</v>
      </c>
      <c r="C3255" t="s">
        <v>69</v>
      </c>
      <c r="D3255" t="b">
        <v>1</v>
      </c>
      <c r="E3255" t="s">
        <v>35</v>
      </c>
      <c r="F3255" t="s">
        <v>36</v>
      </c>
      <c r="G3255" t="s">
        <v>37</v>
      </c>
      <c r="H3255" t="s">
        <v>60</v>
      </c>
      <c r="I3255">
        <v>1</v>
      </c>
      <c r="J3255" t="b">
        <v>0</v>
      </c>
      <c r="K3255" t="b">
        <v>0</v>
      </c>
      <c r="L3255" s="1">
        <v>175000</v>
      </c>
      <c r="M3255" s="2">
        <v>44453</v>
      </c>
      <c r="N3255" s="2">
        <v>44470</v>
      </c>
      <c r="O3255" s="2">
        <v>55397</v>
      </c>
      <c r="P3255">
        <v>360</v>
      </c>
      <c r="Q3255" s="3">
        <v>783.55</v>
      </c>
      <c r="R3255">
        <v>3.5</v>
      </c>
      <c r="S3255" t="s">
        <v>920</v>
      </c>
      <c r="T3255" s="4">
        <v>180413</v>
      </c>
      <c r="U3255" s="7">
        <f>V3255+W3255</f>
        <v>2924.0000000000018</v>
      </c>
      <c r="V3255" s="7">
        <f t="shared" si="215"/>
        <v>682.50000000000182</v>
      </c>
      <c r="W3255" s="7">
        <v>2241.5</v>
      </c>
      <c r="AA3255" t="b">
        <v>0</v>
      </c>
      <c r="AB3255">
        <v>0</v>
      </c>
      <c r="AC3255">
        <v>0</v>
      </c>
      <c r="AD3255" t="b">
        <v>0</v>
      </c>
      <c r="AE3255" t="s">
        <v>39</v>
      </c>
      <c r="AF3255" t="b">
        <v>0</v>
      </c>
      <c r="AG3255">
        <v>1</v>
      </c>
      <c r="AH3255">
        <v>50</v>
      </c>
      <c r="AI3255" s="6">
        <v>1667</v>
      </c>
      <c r="AJ3255">
        <v>723</v>
      </c>
      <c r="AK3255" t="s">
        <v>43</v>
      </c>
      <c r="AL3255" t="s">
        <v>50</v>
      </c>
      <c r="AM3255" s="9">
        <v>1.05</v>
      </c>
      <c r="AN3255">
        <f>_xlfn.XLOOKUP(S3255,[1]umbs_prices!$A:$A,[1]umbs_prices!$D:$D)</f>
        <v>104.61</v>
      </c>
      <c r="AO3255" s="11">
        <f t="shared" si="216"/>
        <v>4.610000000000003E-2</v>
      </c>
      <c r="AP3255" s="13">
        <f>(AM3255-1)*L3255</f>
        <v>8750.0000000000073</v>
      </c>
      <c r="AQ3255" s="8">
        <f>AO3255*L3255</f>
        <v>8067.5000000000055</v>
      </c>
      <c r="AR3255" s="1">
        <f t="shared" si="217"/>
        <v>682.50000000000182</v>
      </c>
      <c r="AS3255" s="8">
        <f>AQ3255+AR3255</f>
        <v>8750.0000000000073</v>
      </c>
      <c r="AT3255" s="8">
        <f>AS3255-X3255</f>
        <v>8750.0000000000073</v>
      </c>
      <c r="AU3255" s="11">
        <f>AT3255/L3255</f>
        <v>5.0000000000000044E-2</v>
      </c>
      <c r="AV3255">
        <f>(_xlfn.XLOOKUP(A3255,[2]loan_data!$A:$A,[2]loan_data!$Z:$Z)-100)%</f>
        <v>6.2037499999999995E-2</v>
      </c>
      <c r="AW3255" t="str">
        <f>_xlfn.XLOOKUP(A3255,[2]loan_data!$A:$A,[2]loan_data!$AA:$AA)</f>
        <v>golden_sachs</v>
      </c>
      <c r="AX3255" s="8">
        <f>AV3255*L3255</f>
        <v>10856.5625</v>
      </c>
      <c r="AY3255" s="8">
        <f t="shared" si="218"/>
        <v>11539.062500000002</v>
      </c>
      <c r="AZ3255" s="10">
        <f>AY3255/L3255</f>
        <v>6.593750000000001E-2</v>
      </c>
    </row>
    <row r="3256" spans="1:52" x14ac:dyDescent="0.2">
      <c r="A3256">
        <v>5034769</v>
      </c>
      <c r="B3256" t="s">
        <v>90</v>
      </c>
      <c r="C3256" t="s">
        <v>85</v>
      </c>
      <c r="D3256" t="b">
        <v>1</v>
      </c>
      <c r="E3256" t="s">
        <v>35</v>
      </c>
      <c r="F3256" t="s">
        <v>36</v>
      </c>
      <c r="G3256" t="s">
        <v>37</v>
      </c>
      <c r="H3256" t="s">
        <v>53</v>
      </c>
      <c r="I3256">
        <v>1</v>
      </c>
      <c r="J3256" t="b">
        <v>0</v>
      </c>
      <c r="K3256" t="b">
        <v>0</v>
      </c>
      <c r="L3256" s="1">
        <v>225000</v>
      </c>
      <c r="M3256" s="2">
        <v>44453</v>
      </c>
      <c r="N3256" s="2">
        <v>44470</v>
      </c>
      <c r="O3256" s="2">
        <v>55397</v>
      </c>
      <c r="P3256">
        <v>360</v>
      </c>
      <c r="Q3256" s="3">
        <v>945.05</v>
      </c>
      <c r="R3256">
        <v>2.99</v>
      </c>
      <c r="S3256" t="s">
        <v>922</v>
      </c>
      <c r="T3256" s="4">
        <v>321521</v>
      </c>
      <c r="U3256" s="7">
        <f>V3256+W3256</f>
        <v>5333.78</v>
      </c>
      <c r="V3256" s="7">
        <f t="shared" si="215"/>
        <v>4072.5</v>
      </c>
      <c r="W3256" s="7">
        <v>1261.2799999999997</v>
      </c>
      <c r="AA3256" t="b">
        <v>0</v>
      </c>
      <c r="AB3256">
        <v>0</v>
      </c>
      <c r="AC3256">
        <v>0</v>
      </c>
      <c r="AD3256" t="b">
        <v>0</v>
      </c>
      <c r="AE3256" t="s">
        <v>39</v>
      </c>
      <c r="AF3256" t="b">
        <v>0</v>
      </c>
      <c r="AG3256">
        <v>1</v>
      </c>
      <c r="AH3256">
        <v>40</v>
      </c>
      <c r="AI3256" s="6">
        <v>1300</v>
      </c>
      <c r="AJ3256">
        <v>723</v>
      </c>
      <c r="AK3256" t="s">
        <v>40</v>
      </c>
      <c r="AL3256" t="s">
        <v>50</v>
      </c>
      <c r="AM3256" s="9">
        <v>1.05</v>
      </c>
      <c r="AN3256">
        <f>_xlfn.XLOOKUP(S3256,[1]umbs_prices!$A:$A,[1]umbs_prices!$D:$D)</f>
        <v>103.19</v>
      </c>
      <c r="AO3256" s="11">
        <f t="shared" si="216"/>
        <v>3.1900000000000039E-2</v>
      </c>
      <c r="AP3256" s="13">
        <f>(AM3256-1)*L3256</f>
        <v>11250.000000000009</v>
      </c>
      <c r="AQ3256" s="8">
        <f>AO3256*L3256</f>
        <v>7177.5000000000091</v>
      </c>
      <c r="AR3256" s="1">
        <f t="shared" si="217"/>
        <v>4072.5</v>
      </c>
      <c r="AS3256" s="8">
        <f>AQ3256+AR3256</f>
        <v>11250.000000000009</v>
      </c>
      <c r="AT3256" s="8">
        <f>AS3256-X3256</f>
        <v>11250.000000000009</v>
      </c>
      <c r="AU3256" s="11">
        <f>AT3256/L3256</f>
        <v>5.0000000000000037E-2</v>
      </c>
      <c r="AV3256">
        <f>(_xlfn.XLOOKUP(A3256,[2]loan_data!$A:$A,[2]loan_data!$Z:$Z)-100)%</f>
        <v>3.1899999999999977E-2</v>
      </c>
      <c r="AW3256" t="str">
        <f>_xlfn.XLOOKUP(A3256,[2]loan_data!$A:$A,[2]loan_data!$AA:$AA)</f>
        <v>umbs_price</v>
      </c>
      <c r="AX3256" s="8">
        <f>AV3256*L3256</f>
        <v>7177.4999999999945</v>
      </c>
    </row>
    <row r="3257" spans="1:52" x14ac:dyDescent="0.2">
      <c r="A3257">
        <v>5034910</v>
      </c>
      <c r="B3257" t="s">
        <v>133</v>
      </c>
      <c r="C3257" t="s">
        <v>571</v>
      </c>
      <c r="D3257" t="b">
        <v>1</v>
      </c>
      <c r="E3257" t="s">
        <v>35</v>
      </c>
      <c r="F3257" t="s">
        <v>36</v>
      </c>
      <c r="G3257" t="s">
        <v>37</v>
      </c>
      <c r="H3257" t="s">
        <v>38</v>
      </c>
      <c r="I3257">
        <v>1</v>
      </c>
      <c r="J3257" t="b">
        <v>0</v>
      </c>
      <c r="K3257" t="b">
        <v>0</v>
      </c>
      <c r="L3257" s="1">
        <v>235000</v>
      </c>
      <c r="M3257" s="2">
        <v>44454</v>
      </c>
      <c r="N3257" s="2">
        <v>44501</v>
      </c>
      <c r="O3257" s="2">
        <v>55427</v>
      </c>
      <c r="P3257">
        <v>360</v>
      </c>
      <c r="Q3257" s="3">
        <v>1036.02</v>
      </c>
      <c r="R3257">
        <v>3.375</v>
      </c>
      <c r="S3257" t="s">
        <v>920</v>
      </c>
      <c r="T3257" s="4">
        <v>299402</v>
      </c>
      <c r="U3257" s="7">
        <f>V3257+W3257</f>
        <v>2123.5000000000036</v>
      </c>
      <c r="V3257" s="7">
        <f t="shared" si="215"/>
        <v>916.50000000000364</v>
      </c>
      <c r="W3257" s="7">
        <v>1207</v>
      </c>
      <c r="AA3257" t="b">
        <v>0</v>
      </c>
      <c r="AB3257">
        <v>0</v>
      </c>
      <c r="AC3257">
        <v>0</v>
      </c>
      <c r="AD3257" t="b">
        <v>0</v>
      </c>
      <c r="AE3257" t="s">
        <v>39</v>
      </c>
      <c r="AF3257" t="b">
        <v>0</v>
      </c>
      <c r="AG3257">
        <v>1</v>
      </c>
      <c r="AH3257">
        <v>93</v>
      </c>
      <c r="AI3257" s="6">
        <v>1550</v>
      </c>
      <c r="AJ3257">
        <v>723</v>
      </c>
      <c r="AK3257" t="s">
        <v>40</v>
      </c>
      <c r="AL3257" t="s">
        <v>50</v>
      </c>
      <c r="AM3257" s="9">
        <v>1.05</v>
      </c>
      <c r="AN3257">
        <f>_xlfn.XLOOKUP(S3257,[1]umbs_prices!$A:$A,[1]umbs_prices!$D:$D)</f>
        <v>104.61</v>
      </c>
      <c r="AO3257" s="11">
        <f t="shared" si="216"/>
        <v>4.610000000000003E-2</v>
      </c>
      <c r="AP3257" s="13">
        <f>(AM3257-1)*L3257</f>
        <v>11750.000000000011</v>
      </c>
      <c r="AQ3257" s="8">
        <f>AO3257*L3257</f>
        <v>10833.500000000007</v>
      </c>
      <c r="AR3257" s="1">
        <f t="shared" si="217"/>
        <v>916.50000000000364</v>
      </c>
      <c r="AS3257" s="8">
        <f>AQ3257+AR3257</f>
        <v>11750.000000000011</v>
      </c>
      <c r="AT3257" s="8">
        <f>AS3257-X3257</f>
        <v>11750.000000000011</v>
      </c>
      <c r="AU3257" s="11">
        <f>AT3257/L3257</f>
        <v>5.0000000000000044E-2</v>
      </c>
      <c r="AV3257">
        <f>(_xlfn.XLOOKUP(A3257,[2]loan_data!$A:$A,[2]loan_data!$Z:$Z)-100)%</f>
        <v>5.1412499999999993E-2</v>
      </c>
      <c r="AW3257" t="str">
        <f>_xlfn.XLOOKUP(A3257,[2]loan_data!$A:$A,[2]loan_data!$AA:$AA)</f>
        <v>storgan_manley</v>
      </c>
      <c r="AX3257" s="8">
        <f>AV3257*L3257</f>
        <v>12081.937499999998</v>
      </c>
      <c r="AY3257" s="8">
        <f t="shared" ref="AY3257:AY3280" si="219">AX3257+AR3257</f>
        <v>12998.437500000002</v>
      </c>
      <c r="AZ3257" s="10">
        <f>AY3257/L3257</f>
        <v>5.5312500000000007E-2</v>
      </c>
    </row>
    <row r="3258" spans="1:52" x14ac:dyDescent="0.2">
      <c r="A3258">
        <v>5034982</v>
      </c>
      <c r="B3258" t="s">
        <v>90</v>
      </c>
      <c r="C3258" t="s">
        <v>561</v>
      </c>
      <c r="D3258" t="b">
        <v>1</v>
      </c>
      <c r="E3258" t="s">
        <v>35</v>
      </c>
      <c r="F3258" t="s">
        <v>36</v>
      </c>
      <c r="G3258" t="s">
        <v>37</v>
      </c>
      <c r="H3258" t="s">
        <v>38</v>
      </c>
      <c r="I3258">
        <v>1</v>
      </c>
      <c r="J3258" t="b">
        <v>0</v>
      </c>
      <c r="K3258" t="b">
        <v>0</v>
      </c>
      <c r="L3258" s="1">
        <v>245000</v>
      </c>
      <c r="M3258" s="2">
        <v>44454</v>
      </c>
      <c r="N3258" s="2">
        <v>44501</v>
      </c>
      <c r="O3258" s="2">
        <v>55427</v>
      </c>
      <c r="P3258">
        <v>360</v>
      </c>
      <c r="Q3258" s="3">
        <v>1014.06</v>
      </c>
      <c r="R3258">
        <v>2.875</v>
      </c>
      <c r="S3258" t="s">
        <v>922</v>
      </c>
      <c r="T3258" s="4">
        <v>408879</v>
      </c>
      <c r="U3258" s="7">
        <f>V3258+W3258</f>
        <v>5904.6</v>
      </c>
      <c r="V3258" s="7">
        <f t="shared" si="215"/>
        <v>4434.5000000000009</v>
      </c>
      <c r="W3258" s="7">
        <v>1470.1</v>
      </c>
      <c r="AA3258" t="b">
        <v>0</v>
      </c>
      <c r="AB3258">
        <v>0</v>
      </c>
      <c r="AC3258">
        <v>0</v>
      </c>
      <c r="AD3258" t="b">
        <v>0</v>
      </c>
      <c r="AE3258" t="s">
        <v>39</v>
      </c>
      <c r="AF3258" t="b">
        <v>0</v>
      </c>
      <c r="AG3258">
        <v>1</v>
      </c>
      <c r="AH3258">
        <v>67</v>
      </c>
      <c r="AI3258" s="6">
        <v>2122</v>
      </c>
      <c r="AJ3258">
        <v>723</v>
      </c>
      <c r="AK3258" t="s">
        <v>43</v>
      </c>
      <c r="AL3258" t="s">
        <v>50</v>
      </c>
      <c r="AM3258" s="9">
        <v>1.05</v>
      </c>
      <c r="AN3258">
        <f>_xlfn.XLOOKUP(S3258,[1]umbs_prices!$A:$A,[1]umbs_prices!$D:$D)</f>
        <v>103.19</v>
      </c>
      <c r="AO3258" s="11">
        <f t="shared" si="216"/>
        <v>3.1900000000000039E-2</v>
      </c>
      <c r="AP3258" s="13">
        <f>(AM3258-1)*L3258</f>
        <v>12250.000000000011</v>
      </c>
      <c r="AQ3258" s="8">
        <f>AO3258*L3258</f>
        <v>7815.50000000001</v>
      </c>
      <c r="AR3258" s="1">
        <f t="shared" si="217"/>
        <v>4434.5000000000009</v>
      </c>
      <c r="AS3258" s="8">
        <f>AQ3258+AR3258</f>
        <v>12250.000000000011</v>
      </c>
      <c r="AT3258" s="8">
        <f>AS3258-X3258</f>
        <v>12250.000000000011</v>
      </c>
      <c r="AU3258" s="11">
        <f>AT3258/L3258</f>
        <v>5.0000000000000044E-2</v>
      </c>
      <c r="AV3258">
        <f>(_xlfn.XLOOKUP(A3258,[2]loan_data!$A:$A,[2]loan_data!$Z:$Z)-100)%</f>
        <v>4.314999999999998E-2</v>
      </c>
      <c r="AW3258" t="str">
        <f>_xlfn.XLOOKUP(A3258,[2]loan_data!$A:$A,[2]loan_data!$AA:$AA)</f>
        <v>pj_logan</v>
      </c>
      <c r="AX3258" s="8">
        <f>AV3258*L3258</f>
        <v>10571.749999999995</v>
      </c>
      <c r="AY3258" s="8">
        <f t="shared" si="219"/>
        <v>15006.249999999996</v>
      </c>
      <c r="AZ3258" s="10">
        <f>AY3258/L3258</f>
        <v>6.1249999999999985E-2</v>
      </c>
    </row>
    <row r="3259" spans="1:52" x14ac:dyDescent="0.2">
      <c r="A3259">
        <v>5035056</v>
      </c>
      <c r="B3259" t="s">
        <v>265</v>
      </c>
      <c r="C3259" t="s">
        <v>266</v>
      </c>
      <c r="D3259" t="b">
        <v>1</v>
      </c>
      <c r="E3259" t="s">
        <v>35</v>
      </c>
      <c r="F3259" t="s">
        <v>36</v>
      </c>
      <c r="G3259" t="s">
        <v>37</v>
      </c>
      <c r="H3259" t="s">
        <v>53</v>
      </c>
      <c r="I3259">
        <v>1</v>
      </c>
      <c r="J3259" t="b">
        <v>0</v>
      </c>
      <c r="K3259" t="b">
        <v>0</v>
      </c>
      <c r="L3259" s="1">
        <v>225000</v>
      </c>
      <c r="M3259" s="2">
        <v>44454</v>
      </c>
      <c r="N3259" s="2">
        <v>44501</v>
      </c>
      <c r="O3259" s="2">
        <v>55427</v>
      </c>
      <c r="P3259">
        <v>360</v>
      </c>
      <c r="Q3259" s="3">
        <v>991.93</v>
      </c>
      <c r="R3259">
        <v>3.375</v>
      </c>
      <c r="S3259" t="s">
        <v>926</v>
      </c>
      <c r="T3259" s="4">
        <v>325521</v>
      </c>
      <c r="U3259" s="7">
        <f>V3259+W3259</f>
        <v>1509.6200000000003</v>
      </c>
      <c r="V3259" s="7">
        <f t="shared" si="215"/>
        <v>0</v>
      </c>
      <c r="W3259" s="7">
        <v>1509.6200000000003</v>
      </c>
      <c r="AA3259" t="b">
        <v>0</v>
      </c>
      <c r="AB3259">
        <v>0</v>
      </c>
      <c r="AC3259">
        <v>0</v>
      </c>
      <c r="AD3259" t="b">
        <v>0</v>
      </c>
      <c r="AE3259" t="s">
        <v>39</v>
      </c>
      <c r="AF3259" t="b">
        <v>0</v>
      </c>
      <c r="AG3259">
        <v>1</v>
      </c>
      <c r="AH3259">
        <v>67</v>
      </c>
      <c r="AI3259" s="6">
        <v>1340</v>
      </c>
      <c r="AJ3259">
        <v>723</v>
      </c>
      <c r="AK3259" t="s">
        <v>43</v>
      </c>
      <c r="AL3259" t="s">
        <v>41</v>
      </c>
      <c r="AM3259" s="9">
        <v>1.05</v>
      </c>
      <c r="AN3259">
        <f>_xlfn.XLOOKUP(S3259,[1]umbs_prices!$A:$A,[1]umbs_prices!$D:$D)</f>
        <v>105</v>
      </c>
      <c r="AO3259" s="11">
        <f t="shared" si="216"/>
        <v>5.0000000000000044E-2</v>
      </c>
      <c r="AP3259" s="13">
        <f>(AM3259-1)*L3259</f>
        <v>11250.000000000009</v>
      </c>
      <c r="AQ3259" s="8">
        <f>AO3259*L3259</f>
        <v>11250.000000000009</v>
      </c>
      <c r="AR3259" s="1">
        <f t="shared" si="217"/>
        <v>0</v>
      </c>
      <c r="AS3259" s="8">
        <f>AQ3259+AR3259</f>
        <v>11250.000000000009</v>
      </c>
      <c r="AT3259" s="8">
        <f>AS3259-X3259</f>
        <v>11250.000000000009</v>
      </c>
      <c r="AU3259" s="11">
        <f>AT3259/L3259</f>
        <v>5.0000000000000037E-2</v>
      </c>
      <c r="AV3259">
        <f>(_xlfn.XLOOKUP(A3259,[2]loan_data!$A:$A,[2]loan_data!$Z:$Z)-100)%</f>
        <v>5.8437500000000003E-2</v>
      </c>
      <c r="AW3259" t="str">
        <f>_xlfn.XLOOKUP(A3259,[2]loan_data!$A:$A,[2]loan_data!$AA:$AA)</f>
        <v>pj_logan</v>
      </c>
      <c r="AX3259" s="8">
        <f>AV3259*L3259</f>
        <v>13148.4375</v>
      </c>
      <c r="AY3259" s="8">
        <f t="shared" si="219"/>
        <v>13148.4375</v>
      </c>
      <c r="AZ3259" s="10">
        <f>AY3259/L3259</f>
        <v>5.8437500000000003E-2</v>
      </c>
    </row>
    <row r="3260" spans="1:52" x14ac:dyDescent="0.2">
      <c r="A3260">
        <v>5035124</v>
      </c>
      <c r="B3260" t="s">
        <v>188</v>
      </c>
      <c r="C3260" t="s">
        <v>357</v>
      </c>
      <c r="D3260" t="b">
        <v>1</v>
      </c>
      <c r="E3260" t="s">
        <v>35</v>
      </c>
      <c r="F3260" t="s">
        <v>36</v>
      </c>
      <c r="G3260" t="s">
        <v>37</v>
      </c>
      <c r="H3260" t="s">
        <v>38</v>
      </c>
      <c r="I3260">
        <v>1</v>
      </c>
      <c r="J3260" t="b">
        <v>0</v>
      </c>
      <c r="K3260" t="b">
        <v>0</v>
      </c>
      <c r="L3260" s="1">
        <v>455000</v>
      </c>
      <c r="M3260" s="2">
        <v>44454</v>
      </c>
      <c r="N3260" s="2">
        <v>44501</v>
      </c>
      <c r="O3260" s="2">
        <v>55427</v>
      </c>
      <c r="P3260">
        <v>360</v>
      </c>
      <c r="Q3260" s="3">
        <v>1853.26</v>
      </c>
      <c r="R3260">
        <v>2.75</v>
      </c>
      <c r="S3260" t="s">
        <v>922</v>
      </c>
      <c r="T3260" s="4">
        <v>613953</v>
      </c>
      <c r="U3260" s="7">
        <f>V3260+W3260</f>
        <v>9455.0000000000036</v>
      </c>
      <c r="V3260" s="7">
        <f t="shared" si="215"/>
        <v>8235.5000000000036</v>
      </c>
      <c r="W3260" s="7">
        <v>1219.5000000000005</v>
      </c>
      <c r="AA3260" t="b">
        <v>0</v>
      </c>
      <c r="AB3260">
        <v>0</v>
      </c>
      <c r="AC3260">
        <v>0</v>
      </c>
      <c r="AD3260" t="b">
        <v>0</v>
      </c>
      <c r="AE3260" t="s">
        <v>39</v>
      </c>
      <c r="AF3260" t="b">
        <v>0</v>
      </c>
      <c r="AG3260">
        <v>1</v>
      </c>
      <c r="AH3260">
        <v>147</v>
      </c>
      <c r="AI3260" s="6">
        <v>3675</v>
      </c>
      <c r="AJ3260">
        <v>723</v>
      </c>
      <c r="AK3260" t="s">
        <v>58</v>
      </c>
      <c r="AL3260" t="s">
        <v>50</v>
      </c>
      <c r="AM3260" s="9">
        <v>1.05</v>
      </c>
      <c r="AN3260">
        <f>_xlfn.XLOOKUP(S3260,[1]umbs_prices!$A:$A,[1]umbs_prices!$D:$D)</f>
        <v>103.19</v>
      </c>
      <c r="AO3260" s="11">
        <f t="shared" si="216"/>
        <v>3.1900000000000039E-2</v>
      </c>
      <c r="AP3260" s="13">
        <f>(AM3260-1)*L3260</f>
        <v>22750.000000000022</v>
      </c>
      <c r="AQ3260" s="8">
        <f>AO3260*L3260</f>
        <v>14514.500000000018</v>
      </c>
      <c r="AR3260" s="1">
        <f t="shared" si="217"/>
        <v>8235.5000000000036</v>
      </c>
      <c r="AS3260" s="8">
        <f>AQ3260+AR3260</f>
        <v>22750.000000000022</v>
      </c>
      <c r="AT3260" s="8">
        <f>AS3260-X3260</f>
        <v>22750.000000000022</v>
      </c>
      <c r="AU3260" s="11">
        <f>AT3260/L3260</f>
        <v>5.0000000000000051E-2</v>
      </c>
      <c r="AV3260">
        <f>(_xlfn.XLOOKUP(A3260,[2]loan_data!$A:$A,[2]loan_data!$Z:$Z)-100)%</f>
        <v>3.7212499999999975E-2</v>
      </c>
      <c r="AW3260" t="str">
        <f>_xlfn.XLOOKUP(A3260,[2]loan_data!$A:$A,[2]loan_data!$AA:$AA)</f>
        <v>storgan_manley</v>
      </c>
      <c r="AX3260" s="8">
        <f>AV3260*L3260</f>
        <v>16931.687499999989</v>
      </c>
      <c r="AY3260" s="8">
        <f t="shared" si="219"/>
        <v>25167.187499999993</v>
      </c>
      <c r="AZ3260" s="10">
        <f>AY3260/L3260</f>
        <v>5.5312499999999987E-2</v>
      </c>
    </row>
    <row r="3261" spans="1:52" x14ac:dyDescent="0.2">
      <c r="A3261">
        <v>5035126</v>
      </c>
      <c r="B3261" t="s">
        <v>120</v>
      </c>
      <c r="C3261" t="s">
        <v>49</v>
      </c>
      <c r="D3261" t="b">
        <v>1</v>
      </c>
      <c r="E3261" t="s">
        <v>35</v>
      </c>
      <c r="F3261" t="s">
        <v>36</v>
      </c>
      <c r="G3261" t="s">
        <v>37</v>
      </c>
      <c r="H3261" t="s">
        <v>60</v>
      </c>
      <c r="I3261">
        <v>1</v>
      </c>
      <c r="J3261" t="b">
        <v>0</v>
      </c>
      <c r="K3261" t="b">
        <v>0</v>
      </c>
      <c r="L3261" s="1">
        <v>525000</v>
      </c>
      <c r="M3261" s="2">
        <v>44456</v>
      </c>
      <c r="N3261" s="2">
        <v>44501</v>
      </c>
      <c r="O3261" s="2">
        <v>55427</v>
      </c>
      <c r="P3261">
        <v>360</v>
      </c>
      <c r="Q3261" s="3">
        <v>2070.0800000000004</v>
      </c>
      <c r="R3261">
        <v>2.5</v>
      </c>
      <c r="S3261" t="s">
        <v>919</v>
      </c>
      <c r="T3261" s="4">
        <v>656250</v>
      </c>
      <c r="U3261" s="7">
        <f>V3261+W3261</f>
        <v>10342.500000000025</v>
      </c>
      <c r="V3261" s="7">
        <f t="shared" si="215"/>
        <v>10342.500000000025</v>
      </c>
      <c r="W3261" s="7">
        <v>0</v>
      </c>
      <c r="Z3261">
        <v>84</v>
      </c>
      <c r="AA3261" t="b">
        <v>0</v>
      </c>
      <c r="AB3261">
        <v>0</v>
      </c>
      <c r="AC3261">
        <v>0</v>
      </c>
      <c r="AD3261" t="b">
        <v>0</v>
      </c>
      <c r="AE3261" t="s">
        <v>39</v>
      </c>
      <c r="AF3261" t="b">
        <v>0</v>
      </c>
      <c r="AG3261">
        <v>1</v>
      </c>
      <c r="AH3261">
        <v>112</v>
      </c>
      <c r="AI3261" s="6">
        <v>3547</v>
      </c>
      <c r="AJ3261">
        <v>723</v>
      </c>
      <c r="AK3261" t="s">
        <v>40</v>
      </c>
      <c r="AL3261" t="s">
        <v>50</v>
      </c>
      <c r="AM3261" s="9">
        <v>1.05</v>
      </c>
      <c r="AN3261">
        <f>_xlfn.XLOOKUP(S3261,[1]umbs_prices!$A:$A,[1]umbs_prices!$D:$D)</f>
        <v>103.03</v>
      </c>
      <c r="AO3261" s="11">
        <f t="shared" si="216"/>
        <v>3.0299999999999994E-2</v>
      </c>
      <c r="AP3261" s="13">
        <f>(AM3261-1)*L3261</f>
        <v>26250.000000000022</v>
      </c>
      <c r="AQ3261" s="8">
        <f>AO3261*L3261</f>
        <v>15907.499999999996</v>
      </c>
      <c r="AR3261" s="1">
        <f t="shared" si="217"/>
        <v>10342.500000000025</v>
      </c>
      <c r="AS3261" s="8">
        <f>AQ3261+AR3261</f>
        <v>26250.000000000022</v>
      </c>
      <c r="AT3261" s="8">
        <f>AS3261-X3261</f>
        <v>26250.000000000022</v>
      </c>
      <c r="AU3261" s="11">
        <f>AT3261/L3261</f>
        <v>5.0000000000000044E-2</v>
      </c>
      <c r="AV3261">
        <f>(_xlfn.XLOOKUP(A3261,[2]loan_data!$A:$A,[2]loan_data!$Z:$Z)-100)%</f>
        <v>3.5612500000000012E-2</v>
      </c>
      <c r="AW3261" t="str">
        <f>_xlfn.XLOOKUP(A3261,[2]loan_data!$A:$A,[2]loan_data!$AA:$AA)</f>
        <v>storgan_manley</v>
      </c>
      <c r="AX3261" s="8">
        <f>AV3261*L3261</f>
        <v>18696.562500000007</v>
      </c>
      <c r="AY3261" s="8">
        <f t="shared" si="219"/>
        <v>29039.062500000033</v>
      </c>
      <c r="AZ3261" s="10">
        <f>AY3261/L3261</f>
        <v>5.5312500000000063E-2</v>
      </c>
    </row>
    <row r="3262" spans="1:52" x14ac:dyDescent="0.2">
      <c r="A3262">
        <v>5035264</v>
      </c>
      <c r="B3262" t="s">
        <v>144</v>
      </c>
      <c r="C3262" t="s">
        <v>574</v>
      </c>
      <c r="D3262" t="b">
        <v>1</v>
      </c>
      <c r="E3262" t="s">
        <v>35</v>
      </c>
      <c r="F3262" t="s">
        <v>36</v>
      </c>
      <c r="G3262" t="s">
        <v>37</v>
      </c>
      <c r="H3262" t="s">
        <v>60</v>
      </c>
      <c r="I3262">
        <v>1</v>
      </c>
      <c r="J3262" t="b">
        <v>0</v>
      </c>
      <c r="K3262" t="b">
        <v>0</v>
      </c>
      <c r="L3262" s="1">
        <v>655000</v>
      </c>
      <c r="M3262" s="2">
        <v>44456</v>
      </c>
      <c r="N3262" s="2">
        <v>44501</v>
      </c>
      <c r="O3262" s="2">
        <v>55427</v>
      </c>
      <c r="P3262">
        <v>360</v>
      </c>
      <c r="Q3262" s="3">
        <v>2711.0600000000004</v>
      </c>
      <c r="R3262">
        <v>2.875</v>
      </c>
      <c r="S3262" t="s">
        <v>922</v>
      </c>
      <c r="T3262" s="4">
        <v>1526807</v>
      </c>
      <c r="U3262" s="7">
        <f>V3262+W3262</f>
        <v>13247.480000000003</v>
      </c>
      <c r="V3262" s="7">
        <f t="shared" si="215"/>
        <v>11855.500000000004</v>
      </c>
      <c r="W3262" s="7">
        <v>1391.98</v>
      </c>
      <c r="AA3262" t="b">
        <v>0</v>
      </c>
      <c r="AB3262">
        <v>0</v>
      </c>
      <c r="AC3262">
        <v>0</v>
      </c>
      <c r="AD3262" t="b">
        <v>0</v>
      </c>
      <c r="AE3262" t="s">
        <v>39</v>
      </c>
      <c r="AF3262" t="b">
        <v>0</v>
      </c>
      <c r="AG3262">
        <v>1</v>
      </c>
      <c r="AH3262">
        <v>225</v>
      </c>
      <c r="AI3262" s="6">
        <v>4313</v>
      </c>
      <c r="AJ3262">
        <v>723</v>
      </c>
      <c r="AK3262" t="s">
        <v>43</v>
      </c>
      <c r="AL3262" t="s">
        <v>50</v>
      </c>
      <c r="AM3262" s="9">
        <v>1.05</v>
      </c>
      <c r="AN3262">
        <f>_xlfn.XLOOKUP(S3262,[1]umbs_prices!$A:$A,[1]umbs_prices!$D:$D)</f>
        <v>103.19</v>
      </c>
      <c r="AO3262" s="11">
        <f t="shared" si="216"/>
        <v>3.1900000000000039E-2</v>
      </c>
      <c r="AP3262" s="13">
        <f>(AM3262-1)*L3262</f>
        <v>32750.000000000029</v>
      </c>
      <c r="AQ3262" s="8">
        <f>AO3262*L3262</f>
        <v>20894.500000000025</v>
      </c>
      <c r="AR3262" s="1">
        <f t="shared" si="217"/>
        <v>11855.500000000004</v>
      </c>
      <c r="AS3262" s="8">
        <f>AQ3262+AR3262</f>
        <v>32750.000000000029</v>
      </c>
      <c r="AT3262" s="8">
        <f>AS3262-X3262</f>
        <v>32750.000000000029</v>
      </c>
      <c r="AU3262" s="11">
        <f>AT3262/L3262</f>
        <v>5.0000000000000044E-2</v>
      </c>
      <c r="AV3262">
        <f>(_xlfn.XLOOKUP(A3262,[2]loan_data!$A:$A,[2]loan_data!$Z:$Z)-100)%</f>
        <v>4.2212499999999979E-2</v>
      </c>
      <c r="AW3262" t="str">
        <f>_xlfn.XLOOKUP(A3262,[2]loan_data!$A:$A,[2]loan_data!$AA:$AA)</f>
        <v>storgan_manley</v>
      </c>
      <c r="AX3262" s="8">
        <f>AV3262*L3262</f>
        <v>27649.187499999985</v>
      </c>
      <c r="AY3262" s="8">
        <f t="shared" si="219"/>
        <v>39504.687499999985</v>
      </c>
      <c r="AZ3262" s="10">
        <f>AY3262/L3262</f>
        <v>6.0312499999999977E-2</v>
      </c>
    </row>
    <row r="3263" spans="1:52" x14ac:dyDescent="0.2">
      <c r="A3263">
        <v>5035283</v>
      </c>
      <c r="B3263" t="s">
        <v>127</v>
      </c>
      <c r="C3263" t="s">
        <v>501</v>
      </c>
      <c r="D3263" t="b">
        <v>0</v>
      </c>
      <c r="E3263" t="s">
        <v>35</v>
      </c>
      <c r="F3263" t="s">
        <v>36</v>
      </c>
      <c r="G3263" t="s">
        <v>37</v>
      </c>
      <c r="H3263" t="s">
        <v>60</v>
      </c>
      <c r="I3263">
        <v>1</v>
      </c>
      <c r="J3263" t="b">
        <v>0</v>
      </c>
      <c r="K3263" t="b">
        <v>0</v>
      </c>
      <c r="L3263" s="1">
        <v>735000</v>
      </c>
      <c r="M3263" s="2">
        <v>44433</v>
      </c>
      <c r="N3263" s="2">
        <v>44470</v>
      </c>
      <c r="O3263" s="2">
        <v>55397</v>
      </c>
      <c r="P3263">
        <v>360</v>
      </c>
      <c r="Q3263" s="3">
        <v>3042.1800000000003</v>
      </c>
      <c r="R3263">
        <v>2.875</v>
      </c>
      <c r="S3263" t="s">
        <v>922</v>
      </c>
      <c r="T3263" s="4">
        <v>821230</v>
      </c>
      <c r="U3263" s="7">
        <f>V3263+W3263</f>
        <v>16002</v>
      </c>
      <c r="V3263" s="7">
        <f t="shared" si="215"/>
        <v>13303.5</v>
      </c>
      <c r="W3263" s="7">
        <v>2698.5</v>
      </c>
      <c r="AA3263" t="b">
        <v>0</v>
      </c>
      <c r="AB3263">
        <v>0</v>
      </c>
      <c r="AC3263">
        <v>0</v>
      </c>
      <c r="AD3263" t="b">
        <v>0</v>
      </c>
      <c r="AE3263" t="s">
        <v>39</v>
      </c>
      <c r="AF3263" t="b">
        <v>0</v>
      </c>
      <c r="AG3263">
        <v>1</v>
      </c>
      <c r="AH3263">
        <v>330</v>
      </c>
      <c r="AI3263" s="6">
        <v>6050</v>
      </c>
      <c r="AJ3263">
        <v>724</v>
      </c>
      <c r="AK3263" t="s">
        <v>40</v>
      </c>
      <c r="AM3263" s="9">
        <v>1.05</v>
      </c>
      <c r="AN3263">
        <f>_xlfn.XLOOKUP(S3263,[1]umbs_prices!$A:$A,[1]umbs_prices!$D:$D)</f>
        <v>103.19</v>
      </c>
      <c r="AO3263" s="11">
        <f t="shared" si="216"/>
        <v>3.1900000000000039E-2</v>
      </c>
      <c r="AP3263" s="13">
        <f>(AM3263-1)*L3263</f>
        <v>36750.000000000029</v>
      </c>
      <c r="AQ3263" s="8">
        <f>AO3263*L3263</f>
        <v>23446.500000000029</v>
      </c>
      <c r="AR3263" s="1">
        <f t="shared" si="217"/>
        <v>13303.5</v>
      </c>
      <c r="AS3263" s="8">
        <f>AQ3263+AR3263</f>
        <v>36750.000000000029</v>
      </c>
      <c r="AT3263" s="8">
        <f>AS3263-X3263</f>
        <v>36750.000000000029</v>
      </c>
      <c r="AU3263" s="11">
        <f>AT3263/L3263</f>
        <v>5.0000000000000037E-2</v>
      </c>
      <c r="AV3263">
        <f>(_xlfn.XLOOKUP(A3263,[2]loan_data!$A:$A,[2]loan_data!$Z:$Z)-100)%</f>
        <v>4.7837499999999977E-2</v>
      </c>
      <c r="AW3263" t="str">
        <f>_xlfn.XLOOKUP(A3263,[2]loan_data!$A:$A,[2]loan_data!$AA:$AA)</f>
        <v>golden_sachs</v>
      </c>
      <c r="AX3263" s="8">
        <f>AV3263*L3263</f>
        <v>35160.562499999985</v>
      </c>
      <c r="AY3263" s="8">
        <f t="shared" si="219"/>
        <v>48464.062499999985</v>
      </c>
      <c r="AZ3263" s="10">
        <f>AY3263/L3263</f>
        <v>6.5937499999999982E-2</v>
      </c>
    </row>
    <row r="3264" spans="1:52" x14ac:dyDescent="0.2">
      <c r="A3264">
        <v>5035302</v>
      </c>
      <c r="B3264" t="s">
        <v>90</v>
      </c>
      <c r="C3264" t="s">
        <v>758</v>
      </c>
      <c r="D3264" t="b">
        <v>1</v>
      </c>
      <c r="E3264" t="s">
        <v>35</v>
      </c>
      <c r="F3264" t="s">
        <v>36</v>
      </c>
      <c r="G3264" t="s">
        <v>37</v>
      </c>
      <c r="H3264" t="s">
        <v>38</v>
      </c>
      <c r="I3264">
        <v>1</v>
      </c>
      <c r="J3264" t="b">
        <v>0</v>
      </c>
      <c r="K3264" t="b">
        <v>0</v>
      </c>
      <c r="L3264" s="1">
        <v>305000</v>
      </c>
      <c r="M3264" s="2">
        <v>44436</v>
      </c>
      <c r="N3264" s="2">
        <v>44470</v>
      </c>
      <c r="O3264" s="2">
        <v>55397</v>
      </c>
      <c r="P3264">
        <v>360</v>
      </c>
      <c r="Q3264" s="3">
        <v>1242.29</v>
      </c>
      <c r="R3264">
        <v>2.75</v>
      </c>
      <c r="S3264" t="s">
        <v>922</v>
      </c>
      <c r="T3264" s="4">
        <v>328877</v>
      </c>
      <c r="U3264" s="7">
        <f>V3264+W3264</f>
        <v>7614.93</v>
      </c>
      <c r="V3264" s="7">
        <f t="shared" si="215"/>
        <v>5520.5</v>
      </c>
      <c r="W3264" s="7">
        <v>2094.4299999999998</v>
      </c>
      <c r="AA3264" t="b">
        <v>0</v>
      </c>
      <c r="AB3264">
        <v>0</v>
      </c>
      <c r="AC3264">
        <v>0</v>
      </c>
      <c r="AD3264" t="b">
        <v>0</v>
      </c>
      <c r="AE3264" t="s">
        <v>39</v>
      </c>
      <c r="AF3264" t="b">
        <v>0</v>
      </c>
      <c r="AG3264">
        <v>1</v>
      </c>
      <c r="AH3264">
        <v>104</v>
      </c>
      <c r="AI3264" s="6">
        <v>2860</v>
      </c>
      <c r="AJ3264">
        <v>724</v>
      </c>
      <c r="AK3264" t="s">
        <v>40</v>
      </c>
      <c r="AL3264" t="s">
        <v>50</v>
      </c>
      <c r="AM3264" s="9">
        <v>1.05</v>
      </c>
      <c r="AN3264">
        <f>_xlfn.XLOOKUP(S3264,[1]umbs_prices!$A:$A,[1]umbs_prices!$D:$D)</f>
        <v>103.19</v>
      </c>
      <c r="AO3264" s="11">
        <f t="shared" si="216"/>
        <v>3.1900000000000039E-2</v>
      </c>
      <c r="AP3264" s="13">
        <f>(AM3264-1)*L3264</f>
        <v>15250.000000000013</v>
      </c>
      <c r="AQ3264" s="8">
        <f>AO3264*L3264</f>
        <v>9729.5000000000127</v>
      </c>
      <c r="AR3264" s="1">
        <f t="shared" si="217"/>
        <v>5520.5</v>
      </c>
      <c r="AS3264" s="8">
        <f>AQ3264+AR3264</f>
        <v>15250.000000000013</v>
      </c>
      <c r="AT3264" s="8">
        <f>AS3264-X3264</f>
        <v>15250.000000000013</v>
      </c>
      <c r="AU3264" s="11">
        <f>AT3264/L3264</f>
        <v>5.0000000000000044E-2</v>
      </c>
      <c r="AV3264">
        <f>(_xlfn.XLOOKUP(A3264,[2]loan_data!$A:$A,[2]loan_data!$Z:$Z)-100)%</f>
        <v>3.7212499999999975E-2</v>
      </c>
      <c r="AW3264" t="str">
        <f>_xlfn.XLOOKUP(A3264,[2]loan_data!$A:$A,[2]loan_data!$AA:$AA)</f>
        <v>storgan_manley</v>
      </c>
      <c r="AX3264" s="8">
        <f>AV3264*L3264</f>
        <v>11349.812499999993</v>
      </c>
      <c r="AY3264" s="8">
        <f t="shared" si="219"/>
        <v>16870.312499999993</v>
      </c>
      <c r="AZ3264" s="10">
        <f>AY3264/L3264</f>
        <v>5.5312499999999973E-2</v>
      </c>
    </row>
    <row r="3265" spans="1:52" x14ac:dyDescent="0.2">
      <c r="A3265">
        <v>5035362</v>
      </c>
      <c r="B3265" t="s">
        <v>127</v>
      </c>
      <c r="C3265" t="s">
        <v>151</v>
      </c>
      <c r="D3265" t="b">
        <v>1</v>
      </c>
      <c r="E3265" t="s">
        <v>35</v>
      </c>
      <c r="F3265" t="s">
        <v>36</v>
      </c>
      <c r="G3265" t="s">
        <v>37</v>
      </c>
      <c r="H3265" t="s">
        <v>38</v>
      </c>
      <c r="I3265">
        <v>1</v>
      </c>
      <c r="J3265" t="b">
        <v>0</v>
      </c>
      <c r="K3265" t="b">
        <v>0</v>
      </c>
      <c r="L3265" s="1">
        <v>145000</v>
      </c>
      <c r="M3265" s="2">
        <v>44425</v>
      </c>
      <c r="N3265" s="2">
        <v>44470</v>
      </c>
      <c r="O3265" s="2">
        <v>49919</v>
      </c>
      <c r="P3265">
        <v>180</v>
      </c>
      <c r="Q3265" s="3">
        <v>973.28</v>
      </c>
      <c r="R3265">
        <v>2.625</v>
      </c>
      <c r="S3265" t="s">
        <v>921</v>
      </c>
      <c r="T3265" s="4">
        <v>239314</v>
      </c>
      <c r="U3265" s="7">
        <f>V3265+W3265</f>
        <v>9109.5000000000182</v>
      </c>
      <c r="V3265" s="7">
        <f t="shared" si="215"/>
        <v>7424.0000000000191</v>
      </c>
      <c r="W3265" s="7">
        <v>1685.5</v>
      </c>
      <c r="AA3265" t="b">
        <v>0</v>
      </c>
      <c r="AB3265">
        <v>0</v>
      </c>
      <c r="AC3265">
        <v>0</v>
      </c>
      <c r="AD3265" t="b">
        <v>0</v>
      </c>
      <c r="AE3265" t="s">
        <v>39</v>
      </c>
      <c r="AF3265" t="b">
        <v>0</v>
      </c>
      <c r="AG3265">
        <v>1</v>
      </c>
      <c r="AH3265">
        <v>84</v>
      </c>
      <c r="AI3265" s="6">
        <v>2660</v>
      </c>
      <c r="AJ3265">
        <v>724</v>
      </c>
      <c r="AK3265" t="s">
        <v>43</v>
      </c>
      <c r="AL3265" t="s">
        <v>50</v>
      </c>
      <c r="AM3265" s="9">
        <v>1.05</v>
      </c>
      <c r="AN3265">
        <f>_xlfn.XLOOKUP(S3265,[1]umbs_prices!$A:$A,[1]umbs_prices!$D:$D)</f>
        <v>99.88</v>
      </c>
      <c r="AO3265" s="11">
        <f t="shared" si="216"/>
        <v>-1.2000000000000899E-3</v>
      </c>
      <c r="AP3265" s="13">
        <f>(AM3265-1)*L3265</f>
        <v>7250.0000000000064</v>
      </c>
      <c r="AQ3265" s="8">
        <f>AO3265*L3265</f>
        <v>-174.00000000001305</v>
      </c>
      <c r="AR3265" s="1">
        <f t="shared" si="217"/>
        <v>7424.0000000000191</v>
      </c>
      <c r="AS3265" s="8">
        <f>AQ3265+AR3265</f>
        <v>7250.0000000000064</v>
      </c>
      <c r="AT3265" s="8">
        <f>AS3265-X3265</f>
        <v>7250.0000000000064</v>
      </c>
      <c r="AU3265" s="11">
        <f>AT3265/L3265</f>
        <v>5.0000000000000044E-2</v>
      </c>
      <c r="AV3265">
        <f>(_xlfn.XLOOKUP(A3265,[2]loan_data!$A:$A,[2]loan_data!$Z:$Z)-100)%</f>
        <v>2.8624999999999545E-3</v>
      </c>
      <c r="AW3265" t="str">
        <f>_xlfn.XLOOKUP(A3265,[2]loan_data!$A:$A,[2]loan_data!$AA:$AA)</f>
        <v>pj_logan</v>
      </c>
      <c r="AX3265" s="8">
        <f>AV3265*L3265</f>
        <v>415.06249999999341</v>
      </c>
      <c r="AY3265" s="8">
        <f t="shared" si="219"/>
        <v>7839.0625000000127</v>
      </c>
      <c r="AZ3265" s="10">
        <f>AY3265/L3265</f>
        <v>5.406250000000009E-2</v>
      </c>
    </row>
    <row r="3266" spans="1:52" x14ac:dyDescent="0.2">
      <c r="A3266">
        <v>5035375</v>
      </c>
      <c r="B3266" t="s">
        <v>144</v>
      </c>
      <c r="C3266" t="s">
        <v>279</v>
      </c>
      <c r="D3266" t="b">
        <v>0</v>
      </c>
      <c r="E3266" t="s">
        <v>35</v>
      </c>
      <c r="F3266" t="s">
        <v>36</v>
      </c>
      <c r="G3266" t="s">
        <v>37</v>
      </c>
      <c r="H3266" t="s">
        <v>38</v>
      </c>
      <c r="I3266">
        <v>1</v>
      </c>
      <c r="J3266" t="b">
        <v>0</v>
      </c>
      <c r="K3266" t="b">
        <v>0</v>
      </c>
      <c r="L3266" s="1">
        <v>665000</v>
      </c>
      <c r="M3266" s="2">
        <v>44432</v>
      </c>
      <c r="N3266" s="2">
        <v>44470</v>
      </c>
      <c r="O3266" s="2">
        <v>55397</v>
      </c>
      <c r="P3266">
        <v>360</v>
      </c>
      <c r="Q3266" s="3">
        <v>2793.13</v>
      </c>
      <c r="R3266">
        <v>2.99</v>
      </c>
      <c r="S3266" t="s">
        <v>922</v>
      </c>
      <c r="T3266" s="4">
        <v>1124185</v>
      </c>
      <c r="U3266" s="7">
        <f>V3266+W3266</f>
        <v>15546.300000000003</v>
      </c>
      <c r="V3266" s="7">
        <f t="shared" si="215"/>
        <v>12036.500000000004</v>
      </c>
      <c r="W3266" s="7">
        <v>3509.8</v>
      </c>
      <c r="AA3266" t="b">
        <v>0</v>
      </c>
      <c r="AB3266">
        <v>0</v>
      </c>
      <c r="AC3266">
        <v>0</v>
      </c>
      <c r="AD3266" t="b">
        <v>0</v>
      </c>
      <c r="AE3266" t="s">
        <v>39</v>
      </c>
      <c r="AF3266" t="b">
        <v>0</v>
      </c>
      <c r="AG3266">
        <v>1</v>
      </c>
      <c r="AH3266">
        <v>269</v>
      </c>
      <c r="AI3266" s="6">
        <v>4484</v>
      </c>
      <c r="AJ3266">
        <v>724</v>
      </c>
      <c r="AK3266" t="s">
        <v>58</v>
      </c>
      <c r="AM3266" s="9">
        <v>1.05</v>
      </c>
      <c r="AN3266">
        <f>_xlfn.XLOOKUP(S3266,[1]umbs_prices!$A:$A,[1]umbs_prices!$D:$D)</f>
        <v>103.19</v>
      </c>
      <c r="AO3266" s="11">
        <f t="shared" si="216"/>
        <v>3.1900000000000039E-2</v>
      </c>
      <c r="AP3266" s="13">
        <f>(AM3266-1)*L3266</f>
        <v>33250.000000000029</v>
      </c>
      <c r="AQ3266" s="8">
        <f>AO3266*L3266</f>
        <v>21213.500000000025</v>
      </c>
      <c r="AR3266" s="1">
        <f t="shared" si="217"/>
        <v>12036.500000000004</v>
      </c>
      <c r="AS3266" s="8">
        <f>AQ3266+AR3266</f>
        <v>33250.000000000029</v>
      </c>
      <c r="AT3266" s="8">
        <f>AS3266-X3266</f>
        <v>33250.000000000029</v>
      </c>
      <c r="AU3266" s="11">
        <f>AT3266/L3266</f>
        <v>5.0000000000000044E-2</v>
      </c>
      <c r="AV3266">
        <f>(_xlfn.XLOOKUP(A3266,[2]loan_data!$A:$A,[2]loan_data!$Z:$Z)-100)%</f>
        <v>4.2212499999999979E-2</v>
      </c>
      <c r="AW3266" t="str">
        <f>_xlfn.XLOOKUP(A3266,[2]loan_data!$A:$A,[2]loan_data!$AA:$AA)</f>
        <v>storgan_manley</v>
      </c>
      <c r="AX3266" s="8">
        <f>AV3266*L3266</f>
        <v>28071.312499999985</v>
      </c>
      <c r="AY3266" s="8">
        <f t="shared" si="219"/>
        <v>40107.812499999985</v>
      </c>
      <c r="AZ3266" s="10">
        <f>AY3266/L3266</f>
        <v>6.0312499999999977E-2</v>
      </c>
    </row>
    <row r="3267" spans="1:52" x14ac:dyDescent="0.2">
      <c r="A3267">
        <v>5035384</v>
      </c>
      <c r="B3267" t="s">
        <v>61</v>
      </c>
      <c r="C3267" t="s">
        <v>703</v>
      </c>
      <c r="D3267" t="b">
        <v>1</v>
      </c>
      <c r="E3267" t="s">
        <v>35</v>
      </c>
      <c r="F3267" t="s">
        <v>36</v>
      </c>
      <c r="G3267" t="s">
        <v>37</v>
      </c>
      <c r="H3267" t="s">
        <v>38</v>
      </c>
      <c r="I3267">
        <v>1</v>
      </c>
      <c r="J3267" t="b">
        <v>0</v>
      </c>
      <c r="K3267" t="b">
        <v>0</v>
      </c>
      <c r="L3267" s="1">
        <v>195000</v>
      </c>
      <c r="M3267" s="2">
        <v>44433</v>
      </c>
      <c r="N3267" s="2">
        <v>44470</v>
      </c>
      <c r="O3267" s="2">
        <v>55397</v>
      </c>
      <c r="P3267">
        <v>360</v>
      </c>
      <c r="Q3267" s="3">
        <v>781.51</v>
      </c>
      <c r="R3267">
        <v>2.625</v>
      </c>
      <c r="S3267" t="s">
        <v>921</v>
      </c>
      <c r="T3267" s="4">
        <v>310263</v>
      </c>
      <c r="U3267" s="7">
        <f>V3267+W3267</f>
        <v>11472.200000000028</v>
      </c>
      <c r="V3267" s="7">
        <f t="shared" ref="V3267:V3330" si="220">AR3267</f>
        <v>9984.0000000000273</v>
      </c>
      <c r="W3267" s="7">
        <v>1488.2000000000003</v>
      </c>
      <c r="AA3267" t="b">
        <v>0</v>
      </c>
      <c r="AB3267">
        <v>0</v>
      </c>
      <c r="AC3267">
        <v>0</v>
      </c>
      <c r="AD3267" t="b">
        <v>0</v>
      </c>
      <c r="AE3267" t="s">
        <v>39</v>
      </c>
      <c r="AF3267" t="b">
        <v>0</v>
      </c>
      <c r="AG3267">
        <v>1</v>
      </c>
      <c r="AH3267">
        <v>64</v>
      </c>
      <c r="AI3267" s="6">
        <v>2187</v>
      </c>
      <c r="AJ3267">
        <v>724</v>
      </c>
      <c r="AK3267" t="s">
        <v>40</v>
      </c>
      <c r="AL3267" t="s">
        <v>50</v>
      </c>
      <c r="AM3267" s="9">
        <v>1.05</v>
      </c>
      <c r="AN3267">
        <f>_xlfn.XLOOKUP(S3267,[1]umbs_prices!$A:$A,[1]umbs_prices!$D:$D)</f>
        <v>99.88</v>
      </c>
      <c r="AO3267" s="11">
        <f t="shared" ref="AO3267:AO3330" si="221">AN3267%-1</f>
        <v>-1.2000000000000899E-3</v>
      </c>
      <c r="AP3267" s="13">
        <f>(AM3267-1)*L3267</f>
        <v>9750.0000000000091</v>
      </c>
      <c r="AQ3267" s="8">
        <f>AO3267*L3267</f>
        <v>-234.00000000001754</v>
      </c>
      <c r="AR3267" s="1">
        <f t="shared" ref="AR3267:AR3330" si="222">AP3267-AQ3267</f>
        <v>9984.0000000000273</v>
      </c>
      <c r="AS3267" s="8">
        <f>AQ3267+AR3267</f>
        <v>9750.0000000000091</v>
      </c>
      <c r="AT3267" s="8">
        <f>AS3267-X3267</f>
        <v>9750.0000000000091</v>
      </c>
      <c r="AU3267" s="11">
        <f>AT3267/L3267</f>
        <v>5.0000000000000044E-2</v>
      </c>
      <c r="AV3267">
        <f>(_xlfn.XLOOKUP(A3267,[2]loan_data!$A:$A,[2]loan_data!$Z:$Z)-100)%</f>
        <v>9.112499999999954E-3</v>
      </c>
      <c r="AW3267" t="str">
        <f>_xlfn.XLOOKUP(A3267,[2]loan_data!$A:$A,[2]loan_data!$AA:$AA)</f>
        <v>storgan_manley</v>
      </c>
      <c r="AX3267" s="8">
        <f>AV3267*L3267</f>
        <v>1776.9374999999911</v>
      </c>
      <c r="AY3267" s="8">
        <f t="shared" si="219"/>
        <v>11760.937500000018</v>
      </c>
      <c r="AZ3267" s="10">
        <f>AY3267/L3267</f>
        <v>6.0312500000000095E-2</v>
      </c>
    </row>
    <row r="3268" spans="1:52" x14ac:dyDescent="0.2">
      <c r="A3268">
        <v>5035446</v>
      </c>
      <c r="B3268" t="s">
        <v>61</v>
      </c>
      <c r="C3268" t="s">
        <v>333</v>
      </c>
      <c r="D3268" t="b">
        <v>1</v>
      </c>
      <c r="E3268" t="s">
        <v>35</v>
      </c>
      <c r="F3268" t="s">
        <v>36</v>
      </c>
      <c r="G3268" t="s">
        <v>37</v>
      </c>
      <c r="H3268" t="s">
        <v>53</v>
      </c>
      <c r="I3268">
        <v>1</v>
      </c>
      <c r="J3268" t="b">
        <v>0</v>
      </c>
      <c r="K3268" t="b">
        <v>0</v>
      </c>
      <c r="L3268" s="1">
        <v>175000</v>
      </c>
      <c r="M3268" s="2">
        <v>44434</v>
      </c>
      <c r="N3268" s="2">
        <v>44470</v>
      </c>
      <c r="O3268" s="2">
        <v>51745</v>
      </c>
      <c r="P3268">
        <v>240</v>
      </c>
      <c r="Q3268" s="3">
        <v>967.26</v>
      </c>
      <c r="R3268">
        <v>2.99</v>
      </c>
      <c r="S3268" t="s">
        <v>922</v>
      </c>
      <c r="T3268" s="4">
        <v>289161</v>
      </c>
      <c r="U3268" s="7">
        <f>V3268+W3268</f>
        <v>5046.75</v>
      </c>
      <c r="V3268" s="7">
        <f t="shared" si="220"/>
        <v>3167.5</v>
      </c>
      <c r="W3268" s="7">
        <v>1879.25</v>
      </c>
      <c r="AA3268" t="b">
        <v>0</v>
      </c>
      <c r="AB3268">
        <v>0</v>
      </c>
      <c r="AC3268">
        <v>0</v>
      </c>
      <c r="AD3268" t="b">
        <v>0</v>
      </c>
      <c r="AE3268" t="s">
        <v>39</v>
      </c>
      <c r="AF3268" t="b">
        <v>0</v>
      </c>
      <c r="AG3268">
        <v>1</v>
      </c>
      <c r="AH3268">
        <v>40</v>
      </c>
      <c r="AI3268" s="6">
        <v>1267</v>
      </c>
      <c r="AJ3268">
        <v>724</v>
      </c>
      <c r="AK3268" t="s">
        <v>43</v>
      </c>
      <c r="AL3268" t="s">
        <v>50</v>
      </c>
      <c r="AM3268" s="9">
        <v>1.05</v>
      </c>
      <c r="AN3268">
        <f>_xlfn.XLOOKUP(S3268,[1]umbs_prices!$A:$A,[1]umbs_prices!$D:$D)</f>
        <v>103.19</v>
      </c>
      <c r="AO3268" s="11">
        <f t="shared" si="221"/>
        <v>3.1900000000000039E-2</v>
      </c>
      <c r="AP3268" s="13">
        <f>(AM3268-1)*L3268</f>
        <v>8750.0000000000073</v>
      </c>
      <c r="AQ3268" s="8">
        <f>AO3268*L3268</f>
        <v>5582.5000000000073</v>
      </c>
      <c r="AR3268" s="1">
        <f t="shared" si="222"/>
        <v>3167.5</v>
      </c>
      <c r="AS3268" s="8">
        <f>AQ3268+AR3268</f>
        <v>8750.0000000000073</v>
      </c>
      <c r="AT3268" s="8">
        <f>AS3268-X3268</f>
        <v>8750.0000000000073</v>
      </c>
      <c r="AU3268" s="11">
        <f>AT3268/L3268</f>
        <v>5.0000000000000044E-2</v>
      </c>
      <c r="AV3268">
        <f>(_xlfn.XLOOKUP(A3268,[2]loan_data!$A:$A,[2]loan_data!$Z:$Z)-100)%</f>
        <v>5.2837499999999975E-2</v>
      </c>
      <c r="AW3268" t="str">
        <f>_xlfn.XLOOKUP(A3268,[2]loan_data!$A:$A,[2]loan_data!$AA:$AA)</f>
        <v>pj_logan</v>
      </c>
      <c r="AX3268" s="8">
        <f>AV3268*L3268</f>
        <v>9246.5624999999964</v>
      </c>
      <c r="AY3268" s="8">
        <f t="shared" si="219"/>
        <v>12414.062499999996</v>
      </c>
      <c r="AZ3268" s="10">
        <f>AY3268/L3268</f>
        <v>7.0937499999999973E-2</v>
      </c>
    </row>
    <row r="3269" spans="1:52" x14ac:dyDescent="0.2">
      <c r="A3269">
        <v>5035464</v>
      </c>
      <c r="B3269" t="s">
        <v>120</v>
      </c>
      <c r="C3269" t="s">
        <v>241</v>
      </c>
      <c r="D3269" t="b">
        <v>1</v>
      </c>
      <c r="E3269" t="s">
        <v>35</v>
      </c>
      <c r="F3269" t="s">
        <v>36</v>
      </c>
      <c r="G3269" t="s">
        <v>37</v>
      </c>
      <c r="H3269" t="s">
        <v>38</v>
      </c>
      <c r="I3269">
        <v>1</v>
      </c>
      <c r="J3269" t="b">
        <v>0</v>
      </c>
      <c r="K3269" t="b">
        <v>0</v>
      </c>
      <c r="L3269" s="1">
        <v>325000</v>
      </c>
      <c r="M3269" s="2">
        <v>44434</v>
      </c>
      <c r="N3269" s="2">
        <v>44470</v>
      </c>
      <c r="O3269" s="2">
        <v>48823</v>
      </c>
      <c r="P3269">
        <v>144</v>
      </c>
      <c r="Q3269" s="3">
        <v>2590.9100000000003</v>
      </c>
      <c r="R3269">
        <v>2.375</v>
      </c>
      <c r="S3269" t="s">
        <v>921</v>
      </c>
      <c r="T3269" s="4">
        <v>427632</v>
      </c>
      <c r="U3269" s="7">
        <f>V3269+W3269</f>
        <v>18209.500000000044</v>
      </c>
      <c r="V3269" s="7">
        <f t="shared" si="220"/>
        <v>16640.000000000044</v>
      </c>
      <c r="W3269" s="7">
        <v>1569.5</v>
      </c>
      <c r="AA3269" t="b">
        <v>0</v>
      </c>
      <c r="AB3269">
        <v>0</v>
      </c>
      <c r="AC3269">
        <v>0</v>
      </c>
      <c r="AD3269" t="b">
        <v>0</v>
      </c>
      <c r="AE3269" t="s">
        <v>39</v>
      </c>
      <c r="AF3269" t="b">
        <v>0</v>
      </c>
      <c r="AG3269">
        <v>1</v>
      </c>
      <c r="AH3269">
        <v>165</v>
      </c>
      <c r="AI3269" s="6">
        <v>3025</v>
      </c>
      <c r="AJ3269">
        <v>724</v>
      </c>
      <c r="AK3269" t="s">
        <v>40</v>
      </c>
      <c r="AL3269" t="s">
        <v>50</v>
      </c>
      <c r="AM3269" s="9">
        <v>1.05</v>
      </c>
      <c r="AN3269">
        <f>_xlfn.XLOOKUP(S3269,[1]umbs_prices!$A:$A,[1]umbs_prices!$D:$D)</f>
        <v>99.88</v>
      </c>
      <c r="AO3269" s="11">
        <f t="shared" si="221"/>
        <v>-1.2000000000000899E-3</v>
      </c>
      <c r="AP3269" s="13">
        <f>(AM3269-1)*L3269</f>
        <v>16250.000000000015</v>
      </c>
      <c r="AQ3269" s="8">
        <f>AO3269*L3269</f>
        <v>-390.00000000002922</v>
      </c>
      <c r="AR3269" s="1">
        <f t="shared" si="222"/>
        <v>16640.000000000044</v>
      </c>
      <c r="AS3269" s="8">
        <f>AQ3269+AR3269</f>
        <v>16250.000000000015</v>
      </c>
      <c r="AT3269" s="8">
        <f>AS3269-X3269</f>
        <v>16250.000000000015</v>
      </c>
      <c r="AU3269" s="11">
        <f>AT3269/L3269</f>
        <v>5.0000000000000044E-2</v>
      </c>
      <c r="AV3269">
        <f>(_xlfn.XLOOKUP(A3269,[2]loan_data!$A:$A,[2]loan_data!$Z:$Z)-100)%</f>
        <v>9.112499999999954E-3</v>
      </c>
      <c r="AW3269" t="str">
        <f>_xlfn.XLOOKUP(A3269,[2]loan_data!$A:$A,[2]loan_data!$AA:$AA)</f>
        <v>storgan_manley</v>
      </c>
      <c r="AX3269" s="8">
        <f>AV3269*L3269</f>
        <v>2961.562499999985</v>
      </c>
      <c r="AY3269" s="8">
        <f t="shared" si="219"/>
        <v>19601.562500000029</v>
      </c>
      <c r="AZ3269" s="10">
        <f>AY3269/L3269</f>
        <v>6.0312500000000088E-2</v>
      </c>
    </row>
    <row r="3270" spans="1:52" x14ac:dyDescent="0.2">
      <c r="A3270">
        <v>5035755</v>
      </c>
      <c r="B3270" t="s">
        <v>73</v>
      </c>
      <c r="C3270" t="s">
        <v>277</v>
      </c>
      <c r="D3270" t="b">
        <v>1</v>
      </c>
      <c r="E3270" t="s">
        <v>35</v>
      </c>
      <c r="F3270" t="s">
        <v>36</v>
      </c>
      <c r="G3270" t="s">
        <v>37</v>
      </c>
      <c r="H3270" t="s">
        <v>38</v>
      </c>
      <c r="I3270">
        <v>1</v>
      </c>
      <c r="J3270" t="b">
        <v>0</v>
      </c>
      <c r="K3270" t="b">
        <v>0</v>
      </c>
      <c r="L3270" s="1">
        <v>275000</v>
      </c>
      <c r="M3270" s="2">
        <v>44435</v>
      </c>
      <c r="N3270" s="2">
        <v>44470</v>
      </c>
      <c r="O3270" s="2">
        <v>55397</v>
      </c>
      <c r="P3270">
        <v>360</v>
      </c>
      <c r="Q3270" s="3">
        <v>1120.0999999999999</v>
      </c>
      <c r="R3270">
        <v>2.75</v>
      </c>
      <c r="S3270" t="s">
        <v>922</v>
      </c>
      <c r="T3270" s="4">
        <v>415032</v>
      </c>
      <c r="U3270" s="7">
        <f>V3270+W3270</f>
        <v>5332.1500000000015</v>
      </c>
      <c r="V3270" s="7">
        <f t="shared" si="220"/>
        <v>4977.5000000000018</v>
      </c>
      <c r="W3270" s="7">
        <v>354.65</v>
      </c>
      <c r="AA3270" t="b">
        <v>0</v>
      </c>
      <c r="AB3270">
        <v>0</v>
      </c>
      <c r="AC3270">
        <v>0</v>
      </c>
      <c r="AD3270" t="b">
        <v>0</v>
      </c>
      <c r="AE3270" t="s">
        <v>39</v>
      </c>
      <c r="AF3270" t="b">
        <v>0</v>
      </c>
      <c r="AG3270">
        <v>1</v>
      </c>
      <c r="AH3270">
        <v>154</v>
      </c>
      <c r="AI3270" s="6">
        <v>3979</v>
      </c>
      <c r="AJ3270">
        <v>724</v>
      </c>
      <c r="AK3270" t="s">
        <v>43</v>
      </c>
      <c r="AL3270" t="s">
        <v>50</v>
      </c>
      <c r="AM3270" s="9">
        <v>1.05</v>
      </c>
      <c r="AN3270">
        <f>_xlfn.XLOOKUP(S3270,[1]umbs_prices!$A:$A,[1]umbs_prices!$D:$D)</f>
        <v>103.19</v>
      </c>
      <c r="AO3270" s="11">
        <f t="shared" si="221"/>
        <v>3.1900000000000039E-2</v>
      </c>
      <c r="AP3270" s="13">
        <f>(AM3270-1)*L3270</f>
        <v>13750.000000000013</v>
      </c>
      <c r="AQ3270" s="8">
        <f>AO3270*L3270</f>
        <v>8772.5000000000109</v>
      </c>
      <c r="AR3270" s="1">
        <f t="shared" si="222"/>
        <v>4977.5000000000018</v>
      </c>
      <c r="AS3270" s="8">
        <f>AQ3270+AR3270</f>
        <v>13750.000000000013</v>
      </c>
      <c r="AT3270" s="8">
        <f>AS3270-X3270</f>
        <v>13750.000000000013</v>
      </c>
      <c r="AU3270" s="11">
        <f>AT3270/L3270</f>
        <v>5.0000000000000044E-2</v>
      </c>
      <c r="AV3270">
        <f>(_xlfn.XLOOKUP(A3270,[2]loan_data!$A:$A,[2]loan_data!$Z:$Z)-100)%</f>
        <v>4.7837499999999977E-2</v>
      </c>
      <c r="AW3270" t="str">
        <f>_xlfn.XLOOKUP(A3270,[2]loan_data!$A:$A,[2]loan_data!$AA:$AA)</f>
        <v>golden_sachs</v>
      </c>
      <c r="AX3270" s="8">
        <f>AV3270*L3270</f>
        <v>13155.312499999995</v>
      </c>
      <c r="AY3270" s="8">
        <f t="shared" si="219"/>
        <v>18132.812499999996</v>
      </c>
      <c r="AZ3270" s="10">
        <f>AY3270/L3270</f>
        <v>6.5937499999999982E-2</v>
      </c>
    </row>
    <row r="3271" spans="1:52" x14ac:dyDescent="0.2">
      <c r="A3271">
        <v>5035772</v>
      </c>
      <c r="B3271" t="s">
        <v>73</v>
      </c>
      <c r="C3271" t="s">
        <v>232</v>
      </c>
      <c r="D3271" t="b">
        <v>1</v>
      </c>
      <c r="E3271" t="s">
        <v>35</v>
      </c>
      <c r="F3271" t="s">
        <v>36</v>
      </c>
      <c r="G3271" t="s">
        <v>37</v>
      </c>
      <c r="H3271" t="s">
        <v>53</v>
      </c>
      <c r="I3271">
        <v>1</v>
      </c>
      <c r="J3271" t="b">
        <v>0</v>
      </c>
      <c r="K3271" t="b">
        <v>0</v>
      </c>
      <c r="L3271" s="1">
        <v>305000</v>
      </c>
      <c r="M3271" s="2">
        <v>44435</v>
      </c>
      <c r="N3271" s="2">
        <v>44470</v>
      </c>
      <c r="O3271" s="2">
        <v>55397</v>
      </c>
      <c r="P3271">
        <v>360</v>
      </c>
      <c r="Q3271" s="3">
        <v>1323.8</v>
      </c>
      <c r="R3271">
        <v>3.25</v>
      </c>
      <c r="S3271" t="s">
        <v>920</v>
      </c>
      <c r="T3271" s="4">
        <v>427231</v>
      </c>
      <c r="U3271" s="7">
        <f>V3271+W3271</f>
        <v>4095.9000000000033</v>
      </c>
      <c r="V3271" s="7">
        <f t="shared" si="220"/>
        <v>1189.5000000000036</v>
      </c>
      <c r="W3271" s="7">
        <v>2906.3999999999996</v>
      </c>
      <c r="AA3271" t="b">
        <v>0</v>
      </c>
      <c r="AB3271">
        <v>0</v>
      </c>
      <c r="AC3271">
        <v>0</v>
      </c>
      <c r="AD3271" t="b">
        <v>0</v>
      </c>
      <c r="AE3271" t="s">
        <v>39</v>
      </c>
      <c r="AF3271" t="b">
        <v>0</v>
      </c>
      <c r="AG3271">
        <v>1</v>
      </c>
      <c r="AH3271">
        <v>144</v>
      </c>
      <c r="AI3271" s="6">
        <v>5040</v>
      </c>
      <c r="AJ3271">
        <v>724</v>
      </c>
      <c r="AK3271" t="s">
        <v>58</v>
      </c>
      <c r="AL3271" t="s">
        <v>50</v>
      </c>
      <c r="AM3271" s="9">
        <v>1.05</v>
      </c>
      <c r="AN3271">
        <f>_xlfn.XLOOKUP(S3271,[1]umbs_prices!$A:$A,[1]umbs_prices!$D:$D)</f>
        <v>104.61</v>
      </c>
      <c r="AO3271" s="11">
        <f t="shared" si="221"/>
        <v>4.610000000000003E-2</v>
      </c>
      <c r="AP3271" s="13">
        <f>(AM3271-1)*L3271</f>
        <v>15250.000000000013</v>
      </c>
      <c r="AQ3271" s="8">
        <f>AO3271*L3271</f>
        <v>14060.500000000009</v>
      </c>
      <c r="AR3271" s="1">
        <f t="shared" si="222"/>
        <v>1189.5000000000036</v>
      </c>
      <c r="AS3271" s="8">
        <f>AQ3271+AR3271</f>
        <v>15250.000000000013</v>
      </c>
      <c r="AT3271" s="8">
        <f>AS3271-X3271</f>
        <v>15250.000000000013</v>
      </c>
      <c r="AU3271" s="11">
        <f>AT3271/L3271</f>
        <v>5.0000000000000044E-2</v>
      </c>
      <c r="AV3271">
        <f>(_xlfn.XLOOKUP(A3271,[2]loan_data!$A:$A,[2]loan_data!$Z:$Z)-100)%</f>
        <v>5.0787499999999992E-2</v>
      </c>
      <c r="AW3271" t="str">
        <f>_xlfn.XLOOKUP(A3271,[2]loan_data!$A:$A,[2]loan_data!$AA:$AA)</f>
        <v>pj_logan</v>
      </c>
      <c r="AX3271" s="8">
        <f>AV3271*L3271</f>
        <v>15490.187499999998</v>
      </c>
      <c r="AY3271" s="8">
        <f t="shared" si="219"/>
        <v>16679.6875</v>
      </c>
      <c r="AZ3271" s="10">
        <f>AY3271/L3271</f>
        <v>5.46875E-2</v>
      </c>
    </row>
    <row r="3272" spans="1:52" x14ac:dyDescent="0.2">
      <c r="A3272">
        <v>5035858</v>
      </c>
      <c r="B3272" t="s">
        <v>265</v>
      </c>
      <c r="C3272" t="s">
        <v>759</v>
      </c>
      <c r="D3272" t="b">
        <v>1</v>
      </c>
      <c r="E3272" t="s">
        <v>35</v>
      </c>
      <c r="F3272" t="s">
        <v>36</v>
      </c>
      <c r="G3272" t="s">
        <v>37</v>
      </c>
      <c r="H3272" t="s">
        <v>53</v>
      </c>
      <c r="I3272">
        <v>1</v>
      </c>
      <c r="J3272" t="b">
        <v>0</v>
      </c>
      <c r="K3272" t="b">
        <v>0</v>
      </c>
      <c r="L3272" s="1">
        <v>165000</v>
      </c>
      <c r="M3272" s="2">
        <v>44439</v>
      </c>
      <c r="N3272" s="2">
        <v>44470</v>
      </c>
      <c r="O3272" s="2">
        <v>55397</v>
      </c>
      <c r="P3272">
        <v>360</v>
      </c>
      <c r="Q3272" s="3">
        <v>716.16</v>
      </c>
      <c r="R3272">
        <v>3.25</v>
      </c>
      <c r="S3272" t="s">
        <v>920</v>
      </c>
      <c r="T3272" s="4">
        <v>220000</v>
      </c>
      <c r="U3272" s="7">
        <f>V3272+W3272</f>
        <v>2856.2700000000027</v>
      </c>
      <c r="V3272" s="7">
        <f t="shared" si="220"/>
        <v>643.50000000000273</v>
      </c>
      <c r="W3272" s="7">
        <v>2212.77</v>
      </c>
      <c r="AA3272" t="b">
        <v>0</v>
      </c>
      <c r="AB3272">
        <v>0</v>
      </c>
      <c r="AC3272">
        <v>0</v>
      </c>
      <c r="AD3272" t="b">
        <v>0</v>
      </c>
      <c r="AE3272" t="s">
        <v>97</v>
      </c>
      <c r="AF3272" t="b">
        <v>0</v>
      </c>
      <c r="AG3272">
        <v>1</v>
      </c>
      <c r="AH3272">
        <v>129</v>
      </c>
      <c r="AI3272" s="6">
        <v>3655</v>
      </c>
      <c r="AJ3272">
        <v>724</v>
      </c>
      <c r="AK3272" t="s">
        <v>43</v>
      </c>
      <c r="AL3272" t="s">
        <v>50</v>
      </c>
      <c r="AM3272" s="9">
        <v>1.05</v>
      </c>
      <c r="AN3272">
        <f>_xlfn.XLOOKUP(S3272,[1]umbs_prices!$A:$A,[1]umbs_prices!$D:$D)</f>
        <v>104.61</v>
      </c>
      <c r="AO3272" s="11">
        <f t="shared" si="221"/>
        <v>4.610000000000003E-2</v>
      </c>
      <c r="AP3272" s="13">
        <f>(AM3272-1)*L3272</f>
        <v>8250.0000000000073</v>
      </c>
      <c r="AQ3272" s="8">
        <f>AO3272*L3272</f>
        <v>7606.5000000000045</v>
      </c>
      <c r="AR3272" s="1">
        <f t="shared" si="222"/>
        <v>643.50000000000273</v>
      </c>
      <c r="AS3272" s="8">
        <f>AQ3272+AR3272</f>
        <v>8250.0000000000073</v>
      </c>
      <c r="AT3272" s="8">
        <f>AS3272-X3272</f>
        <v>8250.0000000000073</v>
      </c>
      <c r="AU3272" s="11">
        <f>AT3272/L3272</f>
        <v>5.0000000000000044E-2</v>
      </c>
      <c r="AV3272">
        <f>(_xlfn.XLOOKUP(A3272,[2]loan_data!$A:$A,[2]loan_data!$Z:$Z)-100)%</f>
        <v>6.3287499999999997E-2</v>
      </c>
      <c r="AW3272" t="str">
        <f>_xlfn.XLOOKUP(A3272,[2]loan_data!$A:$A,[2]loan_data!$AA:$AA)</f>
        <v>pj_logan</v>
      </c>
      <c r="AX3272" s="8">
        <f>AV3272*L3272</f>
        <v>10442.4375</v>
      </c>
      <c r="AY3272" s="8">
        <f t="shared" si="219"/>
        <v>11085.937500000004</v>
      </c>
      <c r="AZ3272" s="10">
        <f>AY3272/L3272</f>
        <v>6.7187500000000025E-2</v>
      </c>
    </row>
    <row r="3273" spans="1:52" x14ac:dyDescent="0.2">
      <c r="A3273">
        <v>5035938</v>
      </c>
      <c r="B3273" t="s">
        <v>71</v>
      </c>
      <c r="C3273" t="s">
        <v>83</v>
      </c>
      <c r="D3273" t="b">
        <v>1</v>
      </c>
      <c r="E3273" t="s">
        <v>35</v>
      </c>
      <c r="F3273" t="s">
        <v>36</v>
      </c>
      <c r="G3273" t="s">
        <v>37</v>
      </c>
      <c r="H3273" t="s">
        <v>53</v>
      </c>
      <c r="I3273">
        <v>1</v>
      </c>
      <c r="J3273" t="b">
        <v>0</v>
      </c>
      <c r="K3273" t="b">
        <v>0</v>
      </c>
      <c r="L3273" s="1">
        <v>205000</v>
      </c>
      <c r="M3273" s="2">
        <v>44440</v>
      </c>
      <c r="N3273" s="2">
        <v>44470</v>
      </c>
      <c r="O3273" s="2">
        <v>49919</v>
      </c>
      <c r="P3273">
        <v>180</v>
      </c>
      <c r="Q3273" s="3">
        <v>1340.42</v>
      </c>
      <c r="R3273">
        <v>2.25</v>
      </c>
      <c r="S3273" t="s">
        <v>921</v>
      </c>
      <c r="T3273" s="4">
        <v>627487</v>
      </c>
      <c r="U3273" s="7">
        <f>V3273+W3273</f>
        <v>11455.600000000028</v>
      </c>
      <c r="V3273" s="7">
        <f t="shared" si="220"/>
        <v>10496.000000000027</v>
      </c>
      <c r="W3273" s="7">
        <v>959.60000000000036</v>
      </c>
      <c r="AA3273" t="b">
        <v>0</v>
      </c>
      <c r="AB3273">
        <v>0</v>
      </c>
      <c r="AC3273">
        <v>0</v>
      </c>
      <c r="AD3273" t="b">
        <v>0</v>
      </c>
      <c r="AE3273" t="s">
        <v>39</v>
      </c>
      <c r="AF3273" t="b">
        <v>0</v>
      </c>
      <c r="AG3273">
        <v>1</v>
      </c>
      <c r="AH3273">
        <v>152</v>
      </c>
      <c r="AI3273" s="6">
        <v>2407</v>
      </c>
      <c r="AJ3273">
        <v>724</v>
      </c>
      <c r="AK3273" t="s">
        <v>58</v>
      </c>
      <c r="AL3273" t="s">
        <v>50</v>
      </c>
      <c r="AM3273" s="9">
        <v>1.05</v>
      </c>
      <c r="AN3273">
        <f>_xlfn.XLOOKUP(S3273,[1]umbs_prices!$A:$A,[1]umbs_prices!$D:$D)</f>
        <v>99.88</v>
      </c>
      <c r="AO3273" s="11">
        <f t="shared" si="221"/>
        <v>-1.2000000000000899E-3</v>
      </c>
      <c r="AP3273" s="13">
        <f>(AM3273-1)*L3273</f>
        <v>10250.000000000009</v>
      </c>
      <c r="AQ3273" s="8">
        <f>AO3273*L3273</f>
        <v>-246.00000000001842</v>
      </c>
      <c r="AR3273" s="1">
        <f t="shared" si="222"/>
        <v>10496.000000000027</v>
      </c>
      <c r="AS3273" s="8">
        <f>AQ3273+AR3273</f>
        <v>10250.000000000009</v>
      </c>
      <c r="AT3273" s="8">
        <f>AS3273-X3273</f>
        <v>10250.000000000009</v>
      </c>
      <c r="AU3273" s="11">
        <f>AT3273/L3273</f>
        <v>5.0000000000000044E-2</v>
      </c>
      <c r="AV3273">
        <f>(_xlfn.XLOOKUP(A3273,[2]loan_data!$A:$A,[2]loan_data!$Z:$Z)-100)%</f>
        <v>3.7999999999999545E-3</v>
      </c>
      <c r="AW3273" t="str">
        <f>_xlfn.XLOOKUP(A3273,[2]loan_data!$A:$A,[2]loan_data!$AA:$AA)</f>
        <v>pj_logan</v>
      </c>
      <c r="AX3273" s="8">
        <f>AV3273*L3273</f>
        <v>778.99999999999068</v>
      </c>
      <c r="AY3273" s="8">
        <f t="shared" si="219"/>
        <v>11275.000000000018</v>
      </c>
      <c r="AZ3273" s="10">
        <f>AY3273/L3273</f>
        <v>5.500000000000009E-2</v>
      </c>
    </row>
    <row r="3274" spans="1:52" x14ac:dyDescent="0.2">
      <c r="A3274">
        <v>5035994</v>
      </c>
      <c r="B3274" t="s">
        <v>84</v>
      </c>
      <c r="C3274" t="s">
        <v>696</v>
      </c>
      <c r="D3274" t="b">
        <v>1</v>
      </c>
      <c r="E3274" t="s">
        <v>35</v>
      </c>
      <c r="F3274" t="s">
        <v>36</v>
      </c>
      <c r="G3274" t="s">
        <v>37</v>
      </c>
      <c r="H3274" t="s">
        <v>53</v>
      </c>
      <c r="I3274">
        <v>1</v>
      </c>
      <c r="J3274" t="b">
        <v>0</v>
      </c>
      <c r="K3274" t="b">
        <v>0</v>
      </c>
      <c r="L3274" s="1">
        <v>245000</v>
      </c>
      <c r="M3274" s="2">
        <v>44440</v>
      </c>
      <c r="N3274" s="2">
        <v>44470</v>
      </c>
      <c r="O3274" s="2">
        <v>55397</v>
      </c>
      <c r="P3274">
        <v>360</v>
      </c>
      <c r="Q3274" s="3">
        <v>1029.05</v>
      </c>
      <c r="R3274">
        <v>2.99</v>
      </c>
      <c r="S3274" t="s">
        <v>924</v>
      </c>
      <c r="T3274" s="4">
        <v>351255</v>
      </c>
      <c r="U3274" s="7">
        <f>V3274+W3274</f>
        <v>3474.4999999999945</v>
      </c>
      <c r="V3274" s="7">
        <f t="shared" si="220"/>
        <v>2033.4999999999945</v>
      </c>
      <c r="W3274" s="7">
        <v>1441</v>
      </c>
      <c r="AA3274" t="b">
        <v>0</v>
      </c>
      <c r="AB3274">
        <v>0</v>
      </c>
      <c r="AC3274">
        <v>0</v>
      </c>
      <c r="AD3274" t="b">
        <v>0</v>
      </c>
      <c r="AE3274" t="s">
        <v>39</v>
      </c>
      <c r="AF3274" t="b">
        <v>0</v>
      </c>
      <c r="AG3274">
        <v>1</v>
      </c>
      <c r="AH3274">
        <v>56</v>
      </c>
      <c r="AI3274" s="6">
        <v>2054</v>
      </c>
      <c r="AJ3274">
        <v>724</v>
      </c>
      <c r="AK3274" t="s">
        <v>58</v>
      </c>
      <c r="AL3274" t="s">
        <v>41</v>
      </c>
      <c r="AM3274" s="9">
        <v>1.05</v>
      </c>
      <c r="AN3274">
        <f>_xlfn.XLOOKUP(S3274,[1]umbs_prices!$A:$A,[1]umbs_prices!$D:$D)</f>
        <v>104.17</v>
      </c>
      <c r="AO3274" s="11">
        <f t="shared" si="221"/>
        <v>4.170000000000007E-2</v>
      </c>
      <c r="AP3274" s="13">
        <f>(AM3274-1)*L3274</f>
        <v>12250.000000000011</v>
      </c>
      <c r="AQ3274" s="8">
        <f>AO3274*L3274</f>
        <v>10216.500000000016</v>
      </c>
      <c r="AR3274" s="1">
        <f t="shared" si="222"/>
        <v>2033.4999999999945</v>
      </c>
      <c r="AS3274" s="8">
        <f>AQ3274+AR3274</f>
        <v>12250.000000000011</v>
      </c>
      <c r="AT3274" s="8">
        <f>AS3274-X3274</f>
        <v>12250.000000000011</v>
      </c>
      <c r="AU3274" s="11">
        <f>AT3274/L3274</f>
        <v>5.0000000000000044E-2</v>
      </c>
      <c r="AV3274">
        <f>(_xlfn.XLOOKUP(A3274,[2]loan_data!$A:$A,[2]loan_data!$Z:$Z)-100)%</f>
        <v>4.5762500000000018E-2</v>
      </c>
      <c r="AW3274" t="str">
        <f>_xlfn.XLOOKUP(A3274,[2]loan_data!$A:$A,[2]loan_data!$AA:$AA)</f>
        <v>storgan_manley</v>
      </c>
      <c r="AX3274" s="8">
        <f>AV3274*L3274</f>
        <v>11211.812500000004</v>
      </c>
      <c r="AY3274" s="8">
        <f t="shared" si="219"/>
        <v>13245.312499999998</v>
      </c>
      <c r="AZ3274" s="10">
        <f>AY3274/L3274</f>
        <v>5.4062499999999993E-2</v>
      </c>
    </row>
    <row r="3275" spans="1:52" x14ac:dyDescent="0.2">
      <c r="A3275">
        <v>5036061</v>
      </c>
      <c r="B3275" t="s">
        <v>73</v>
      </c>
      <c r="C3275" t="s">
        <v>77</v>
      </c>
      <c r="D3275" t="b">
        <v>1</v>
      </c>
      <c r="E3275" t="s">
        <v>35</v>
      </c>
      <c r="F3275" t="s">
        <v>36</v>
      </c>
      <c r="G3275" t="s">
        <v>37</v>
      </c>
      <c r="H3275" t="s">
        <v>53</v>
      </c>
      <c r="I3275">
        <v>1</v>
      </c>
      <c r="J3275" t="b">
        <v>0</v>
      </c>
      <c r="K3275" t="b">
        <v>0</v>
      </c>
      <c r="L3275" s="1">
        <v>155000</v>
      </c>
      <c r="M3275" s="2">
        <v>44440</v>
      </c>
      <c r="N3275" s="2">
        <v>44470</v>
      </c>
      <c r="O3275" s="2">
        <v>51745</v>
      </c>
      <c r="P3275">
        <v>240</v>
      </c>
      <c r="Q3275" s="3">
        <v>896.33</v>
      </c>
      <c r="R3275">
        <v>3.5</v>
      </c>
      <c r="S3275" t="s">
        <v>926</v>
      </c>
      <c r="T3275" s="4">
        <v>258334</v>
      </c>
      <c r="U3275" s="7">
        <f>V3275+W3275</f>
        <v>549.5</v>
      </c>
      <c r="V3275" s="7">
        <f t="shared" si="220"/>
        <v>0</v>
      </c>
      <c r="W3275" s="7">
        <v>549.5</v>
      </c>
      <c r="AA3275" t="b">
        <v>0</v>
      </c>
      <c r="AB3275">
        <v>0</v>
      </c>
      <c r="AC3275">
        <v>0</v>
      </c>
      <c r="AD3275" t="b">
        <v>0</v>
      </c>
      <c r="AE3275" t="s">
        <v>39</v>
      </c>
      <c r="AF3275" t="b">
        <v>0</v>
      </c>
      <c r="AG3275">
        <v>1</v>
      </c>
      <c r="AH3275">
        <v>268</v>
      </c>
      <c r="AI3275" s="6">
        <v>4690</v>
      </c>
      <c r="AJ3275">
        <v>724</v>
      </c>
      <c r="AK3275" t="s">
        <v>58</v>
      </c>
      <c r="AL3275" t="s">
        <v>50</v>
      </c>
      <c r="AM3275" s="9">
        <v>1.05</v>
      </c>
      <c r="AN3275">
        <f>_xlfn.XLOOKUP(S3275,[1]umbs_prices!$A:$A,[1]umbs_prices!$D:$D)</f>
        <v>105</v>
      </c>
      <c r="AO3275" s="11">
        <f t="shared" si="221"/>
        <v>5.0000000000000044E-2</v>
      </c>
      <c r="AP3275" s="13">
        <f>(AM3275-1)*L3275</f>
        <v>7750.0000000000073</v>
      </c>
      <c r="AQ3275" s="8">
        <f>AO3275*L3275</f>
        <v>7750.0000000000073</v>
      </c>
      <c r="AR3275" s="1">
        <f t="shared" si="222"/>
        <v>0</v>
      </c>
      <c r="AS3275" s="8">
        <f>AQ3275+AR3275</f>
        <v>7750.0000000000073</v>
      </c>
      <c r="AT3275" s="8">
        <f>AS3275-X3275</f>
        <v>7750.0000000000073</v>
      </c>
      <c r="AU3275" s="11">
        <f>AT3275/L3275</f>
        <v>5.0000000000000044E-2</v>
      </c>
      <c r="AV3275">
        <f>(_xlfn.XLOOKUP(A3275,[2]loan_data!$A:$A,[2]loan_data!$Z:$Z)-100)%</f>
        <v>5.5312500000000001E-2</v>
      </c>
      <c r="AW3275" t="str">
        <f>_xlfn.XLOOKUP(A3275,[2]loan_data!$A:$A,[2]loan_data!$AA:$AA)</f>
        <v>storgan_manley</v>
      </c>
      <c r="AX3275" s="8">
        <f>AV3275*L3275</f>
        <v>8573.4375</v>
      </c>
      <c r="AY3275" s="8">
        <f t="shared" si="219"/>
        <v>8573.4375</v>
      </c>
      <c r="AZ3275" s="10">
        <f>AY3275/L3275</f>
        <v>5.5312500000000001E-2</v>
      </c>
    </row>
    <row r="3276" spans="1:52" x14ac:dyDescent="0.2">
      <c r="A3276">
        <v>5036081</v>
      </c>
      <c r="B3276" t="s">
        <v>51</v>
      </c>
      <c r="C3276" t="s">
        <v>92</v>
      </c>
      <c r="D3276" t="b">
        <v>1</v>
      </c>
      <c r="E3276" t="s">
        <v>35</v>
      </c>
      <c r="F3276" t="s">
        <v>36</v>
      </c>
      <c r="G3276" t="s">
        <v>37</v>
      </c>
      <c r="H3276" t="s">
        <v>38</v>
      </c>
      <c r="I3276">
        <v>1</v>
      </c>
      <c r="J3276" t="b">
        <v>0</v>
      </c>
      <c r="K3276" t="b">
        <v>0</v>
      </c>
      <c r="L3276" s="1">
        <v>115000</v>
      </c>
      <c r="M3276" s="2">
        <v>44440</v>
      </c>
      <c r="N3276" s="2">
        <v>44470</v>
      </c>
      <c r="O3276" s="2">
        <v>49919</v>
      </c>
      <c r="P3276">
        <v>180</v>
      </c>
      <c r="Q3276" s="3">
        <v>765.22</v>
      </c>
      <c r="R3276">
        <v>2.5</v>
      </c>
      <c r="S3276" t="s">
        <v>921</v>
      </c>
      <c r="T3276" s="4">
        <v>286998</v>
      </c>
      <c r="U3276" s="7">
        <f>V3276+W3276</f>
        <v>6515.2800000000152</v>
      </c>
      <c r="V3276" s="7">
        <f t="shared" si="220"/>
        <v>5888.0000000000155</v>
      </c>
      <c r="W3276" s="7">
        <v>627.28</v>
      </c>
      <c r="AA3276" t="b">
        <v>0</v>
      </c>
      <c r="AB3276">
        <v>0</v>
      </c>
      <c r="AC3276">
        <v>0</v>
      </c>
      <c r="AD3276" t="b">
        <v>0</v>
      </c>
      <c r="AE3276" t="s">
        <v>39</v>
      </c>
      <c r="AF3276" t="b">
        <v>0</v>
      </c>
      <c r="AG3276">
        <v>1</v>
      </c>
      <c r="AH3276">
        <v>104</v>
      </c>
      <c r="AI3276" s="6">
        <v>1647</v>
      </c>
      <c r="AJ3276">
        <v>724</v>
      </c>
      <c r="AK3276" t="s">
        <v>40</v>
      </c>
      <c r="AL3276" t="s">
        <v>50</v>
      </c>
      <c r="AM3276" s="9">
        <v>1.05</v>
      </c>
      <c r="AN3276">
        <f>_xlfn.XLOOKUP(S3276,[1]umbs_prices!$A:$A,[1]umbs_prices!$D:$D)</f>
        <v>99.88</v>
      </c>
      <c r="AO3276" s="11">
        <f t="shared" si="221"/>
        <v>-1.2000000000000899E-3</v>
      </c>
      <c r="AP3276" s="13">
        <f>(AM3276-1)*L3276</f>
        <v>5750.0000000000055</v>
      </c>
      <c r="AQ3276" s="8">
        <f>AO3276*L3276</f>
        <v>-138.00000000001035</v>
      </c>
      <c r="AR3276" s="1">
        <f t="shared" si="222"/>
        <v>5888.0000000000155</v>
      </c>
      <c r="AS3276" s="8">
        <f>AQ3276+AR3276</f>
        <v>5750.0000000000055</v>
      </c>
      <c r="AT3276" s="8">
        <f>AS3276-X3276</f>
        <v>5750.0000000000055</v>
      </c>
      <c r="AU3276" s="11">
        <f>AT3276/L3276</f>
        <v>5.0000000000000044E-2</v>
      </c>
      <c r="AV3276">
        <f>(_xlfn.XLOOKUP(A3276,[2]loan_data!$A:$A,[2]loan_data!$Z:$Z)-100)%</f>
        <v>4.1124999999999547E-3</v>
      </c>
      <c r="AW3276" t="str">
        <f>_xlfn.XLOOKUP(A3276,[2]loan_data!$A:$A,[2]loan_data!$AA:$AA)</f>
        <v>storgan_manley</v>
      </c>
      <c r="AX3276" s="8">
        <f>AV3276*L3276</f>
        <v>472.93749999999477</v>
      </c>
      <c r="AY3276" s="8">
        <f t="shared" si="219"/>
        <v>6360.93750000001</v>
      </c>
      <c r="AZ3276" s="10">
        <f>AY3276/L3276</f>
        <v>5.5312500000000084E-2</v>
      </c>
    </row>
    <row r="3277" spans="1:52" x14ac:dyDescent="0.2">
      <c r="A3277">
        <v>5036121</v>
      </c>
      <c r="B3277" t="s">
        <v>71</v>
      </c>
      <c r="C3277" t="s">
        <v>203</v>
      </c>
      <c r="D3277" t="b">
        <v>1</v>
      </c>
      <c r="E3277" t="s">
        <v>35</v>
      </c>
      <c r="F3277" t="s">
        <v>36</v>
      </c>
      <c r="G3277" t="s">
        <v>37</v>
      </c>
      <c r="H3277" t="s">
        <v>53</v>
      </c>
      <c r="I3277">
        <v>1</v>
      </c>
      <c r="J3277" t="b">
        <v>0</v>
      </c>
      <c r="K3277" t="b">
        <v>0</v>
      </c>
      <c r="L3277" s="1">
        <v>615000</v>
      </c>
      <c r="M3277" s="2">
        <v>44440</v>
      </c>
      <c r="N3277" s="2">
        <v>44470</v>
      </c>
      <c r="O3277" s="2">
        <v>55397</v>
      </c>
      <c r="P3277">
        <v>360</v>
      </c>
      <c r="Q3277" s="3">
        <v>2464.7600000000002</v>
      </c>
      <c r="R3277">
        <v>2.625</v>
      </c>
      <c r="S3277" t="s">
        <v>921</v>
      </c>
      <c r="T3277" s="4">
        <v>1182693</v>
      </c>
      <c r="U3277" s="7">
        <f>V3277+W3277</f>
        <v>34215.740000000085</v>
      </c>
      <c r="V3277" s="7">
        <f t="shared" si="220"/>
        <v>31488.000000000084</v>
      </c>
      <c r="W3277" s="7">
        <v>2727.74</v>
      </c>
      <c r="Z3277">
        <v>120</v>
      </c>
      <c r="AA3277" t="b">
        <v>0</v>
      </c>
      <c r="AB3277">
        <v>0</v>
      </c>
      <c r="AC3277">
        <v>0</v>
      </c>
      <c r="AD3277" t="b">
        <v>0</v>
      </c>
      <c r="AE3277" t="s">
        <v>45</v>
      </c>
      <c r="AF3277" t="b">
        <v>0</v>
      </c>
      <c r="AG3277">
        <v>1</v>
      </c>
      <c r="AH3277">
        <v>459</v>
      </c>
      <c r="AI3277" s="6">
        <v>8033</v>
      </c>
      <c r="AJ3277">
        <v>724</v>
      </c>
      <c r="AK3277" t="s">
        <v>58</v>
      </c>
      <c r="AL3277" t="s">
        <v>50</v>
      </c>
      <c r="AM3277" s="9">
        <v>1.05</v>
      </c>
      <c r="AN3277">
        <f>_xlfn.XLOOKUP(S3277,[1]umbs_prices!$A:$A,[1]umbs_prices!$D:$D)</f>
        <v>99.88</v>
      </c>
      <c r="AO3277" s="11">
        <f t="shared" si="221"/>
        <v>-1.2000000000000899E-3</v>
      </c>
      <c r="AP3277" s="13">
        <f>(AM3277-1)*L3277</f>
        <v>30750.000000000029</v>
      </c>
      <c r="AQ3277" s="8">
        <f>AO3277*L3277</f>
        <v>-738.00000000005525</v>
      </c>
      <c r="AR3277" s="1">
        <f t="shared" si="222"/>
        <v>31488.000000000084</v>
      </c>
      <c r="AS3277" s="8">
        <f>AQ3277+AR3277</f>
        <v>30750.000000000029</v>
      </c>
      <c r="AT3277" s="8">
        <f>AS3277-X3277</f>
        <v>30750.000000000029</v>
      </c>
      <c r="AU3277" s="11">
        <f>AT3277/L3277</f>
        <v>5.0000000000000044E-2</v>
      </c>
      <c r="AV3277">
        <f>(_xlfn.XLOOKUP(A3277,[2]loan_data!$A:$A,[2]loan_data!$Z:$Z)-100)%</f>
        <v>4.9999999999954527E-5</v>
      </c>
      <c r="AW3277" t="str">
        <f>_xlfn.XLOOKUP(A3277,[2]loan_data!$A:$A,[2]loan_data!$AA:$AA)</f>
        <v>golden_sachs</v>
      </c>
      <c r="AX3277" s="8">
        <f>AV3277*L3277</f>
        <v>30.749999999972033</v>
      </c>
      <c r="AY3277" s="8">
        <f t="shared" si="219"/>
        <v>31518.750000000055</v>
      </c>
      <c r="AZ3277" s="10">
        <f>AY3277/L3277</f>
        <v>5.1250000000000087E-2</v>
      </c>
    </row>
    <row r="3278" spans="1:52" x14ac:dyDescent="0.2">
      <c r="A3278">
        <v>5036241</v>
      </c>
      <c r="B3278" t="s">
        <v>54</v>
      </c>
      <c r="C3278" t="s">
        <v>153</v>
      </c>
      <c r="D3278" t="b">
        <v>1</v>
      </c>
      <c r="E3278" t="s">
        <v>35</v>
      </c>
      <c r="F3278" t="s">
        <v>36</v>
      </c>
      <c r="G3278" t="s">
        <v>37</v>
      </c>
      <c r="H3278" t="s">
        <v>60</v>
      </c>
      <c r="I3278">
        <v>1</v>
      </c>
      <c r="J3278" t="b">
        <v>0</v>
      </c>
      <c r="K3278" t="b">
        <v>0</v>
      </c>
      <c r="L3278" s="1">
        <v>395000</v>
      </c>
      <c r="M3278" s="2">
        <v>44442</v>
      </c>
      <c r="N3278" s="2">
        <v>44470</v>
      </c>
      <c r="O3278" s="2">
        <v>55397</v>
      </c>
      <c r="P3278">
        <v>360</v>
      </c>
      <c r="Q3278" s="3">
        <v>1608.87</v>
      </c>
      <c r="R3278">
        <v>2.75</v>
      </c>
      <c r="S3278" t="s">
        <v>924</v>
      </c>
      <c r="T3278" s="4">
        <v>493750</v>
      </c>
      <c r="U3278" s="7">
        <f>V3278+W3278</f>
        <v>3429.4999999999891</v>
      </c>
      <c r="V3278" s="7">
        <f t="shared" si="220"/>
        <v>3278.4999999999891</v>
      </c>
      <c r="W3278" s="7">
        <v>151</v>
      </c>
      <c r="AA3278" t="b">
        <v>0</v>
      </c>
      <c r="AB3278">
        <v>0</v>
      </c>
      <c r="AC3278">
        <v>0</v>
      </c>
      <c r="AD3278" t="b">
        <v>0</v>
      </c>
      <c r="AE3278" t="s">
        <v>39</v>
      </c>
      <c r="AF3278" t="b">
        <v>0</v>
      </c>
      <c r="AG3278">
        <v>1</v>
      </c>
      <c r="AH3278">
        <v>119</v>
      </c>
      <c r="AI3278" s="6">
        <v>3670</v>
      </c>
      <c r="AJ3278">
        <v>724</v>
      </c>
      <c r="AK3278" t="s">
        <v>58</v>
      </c>
      <c r="AL3278" t="s">
        <v>50</v>
      </c>
      <c r="AM3278" s="9">
        <v>1.05</v>
      </c>
      <c r="AN3278">
        <f>_xlfn.XLOOKUP(S3278,[1]umbs_prices!$A:$A,[1]umbs_prices!$D:$D)</f>
        <v>104.17</v>
      </c>
      <c r="AO3278" s="11">
        <f t="shared" si="221"/>
        <v>4.170000000000007E-2</v>
      </c>
      <c r="AP3278" s="13">
        <f>(AM3278-1)*L3278</f>
        <v>19750.000000000018</v>
      </c>
      <c r="AQ3278" s="8">
        <f>AO3278*L3278</f>
        <v>16471.500000000029</v>
      </c>
      <c r="AR3278" s="1">
        <f t="shared" si="222"/>
        <v>3278.4999999999891</v>
      </c>
      <c r="AS3278" s="8">
        <f>AQ3278+AR3278</f>
        <v>19750.000000000018</v>
      </c>
      <c r="AT3278" s="8">
        <f>AS3278-X3278</f>
        <v>19750.000000000018</v>
      </c>
      <c r="AU3278" s="11">
        <f>AT3278/L3278</f>
        <v>5.0000000000000044E-2</v>
      </c>
      <c r="AV3278">
        <f>(_xlfn.XLOOKUP(A3278,[2]loan_data!$A:$A,[2]loan_data!$Z:$Z)-100)%</f>
        <v>4.5137500000000018E-2</v>
      </c>
      <c r="AW3278" t="str">
        <f>_xlfn.XLOOKUP(A3278,[2]loan_data!$A:$A,[2]loan_data!$AA:$AA)</f>
        <v>storgan_manley</v>
      </c>
      <c r="AX3278" s="8">
        <f>AV3278*L3278</f>
        <v>17829.312500000007</v>
      </c>
      <c r="AY3278" s="8">
        <f t="shared" si="219"/>
        <v>21107.812499999996</v>
      </c>
      <c r="AZ3278" s="10">
        <f>AY3278/L3278</f>
        <v>5.3437499999999992E-2</v>
      </c>
    </row>
    <row r="3279" spans="1:52" x14ac:dyDescent="0.2">
      <c r="A3279">
        <v>5036301</v>
      </c>
      <c r="B3279" t="s">
        <v>33</v>
      </c>
      <c r="C3279" t="s">
        <v>347</v>
      </c>
      <c r="D3279" t="b">
        <v>1</v>
      </c>
      <c r="E3279" t="s">
        <v>35</v>
      </c>
      <c r="F3279" t="s">
        <v>36</v>
      </c>
      <c r="G3279" t="s">
        <v>37</v>
      </c>
      <c r="H3279" t="s">
        <v>53</v>
      </c>
      <c r="I3279">
        <v>1</v>
      </c>
      <c r="J3279" t="b">
        <v>0</v>
      </c>
      <c r="K3279" t="b">
        <v>0</v>
      </c>
      <c r="L3279" s="1">
        <v>695000</v>
      </c>
      <c r="M3279" s="2">
        <v>44442</v>
      </c>
      <c r="N3279" s="2">
        <v>44470</v>
      </c>
      <c r="O3279" s="2">
        <v>51745</v>
      </c>
      <c r="P3279">
        <v>240</v>
      </c>
      <c r="Q3279" s="3">
        <v>3802.01</v>
      </c>
      <c r="R3279">
        <v>2.875</v>
      </c>
      <c r="S3279" t="s">
        <v>922</v>
      </c>
      <c r="T3279" s="4">
        <v>1241072</v>
      </c>
      <c r="U3279" s="7">
        <f>V3279+W3279</f>
        <v>13281.5</v>
      </c>
      <c r="V3279" s="7">
        <f t="shared" si="220"/>
        <v>12579.5</v>
      </c>
      <c r="W3279" s="7">
        <v>702</v>
      </c>
      <c r="AA3279" t="b">
        <v>0</v>
      </c>
      <c r="AB3279">
        <v>0</v>
      </c>
      <c r="AC3279">
        <v>0</v>
      </c>
      <c r="AD3279" t="b">
        <v>0</v>
      </c>
      <c r="AE3279" t="s">
        <v>39</v>
      </c>
      <c r="AF3279" t="b">
        <v>0</v>
      </c>
      <c r="AG3279">
        <v>1</v>
      </c>
      <c r="AH3279">
        <v>133</v>
      </c>
      <c r="AI3279" s="6">
        <v>5431</v>
      </c>
      <c r="AJ3279">
        <v>724</v>
      </c>
      <c r="AK3279" t="s">
        <v>40</v>
      </c>
      <c r="AL3279" t="s">
        <v>50</v>
      </c>
      <c r="AM3279" s="9">
        <v>1.05</v>
      </c>
      <c r="AN3279">
        <f>_xlfn.XLOOKUP(S3279,[1]umbs_prices!$A:$A,[1]umbs_prices!$D:$D)</f>
        <v>103.19</v>
      </c>
      <c r="AO3279" s="11">
        <f t="shared" si="221"/>
        <v>3.1900000000000039E-2</v>
      </c>
      <c r="AP3279" s="13">
        <f>(AM3279-1)*L3279</f>
        <v>34750.000000000029</v>
      </c>
      <c r="AQ3279" s="8">
        <f>AO3279*L3279</f>
        <v>22170.500000000029</v>
      </c>
      <c r="AR3279" s="1">
        <f t="shared" si="222"/>
        <v>12579.5</v>
      </c>
      <c r="AS3279" s="8">
        <f>AQ3279+AR3279</f>
        <v>34750.000000000029</v>
      </c>
      <c r="AT3279" s="8">
        <f>AS3279-X3279</f>
        <v>34750.000000000029</v>
      </c>
      <c r="AU3279" s="11">
        <f>AT3279/L3279</f>
        <v>5.0000000000000044E-2</v>
      </c>
      <c r="AV3279">
        <f>(_xlfn.XLOOKUP(A3279,[2]loan_data!$A:$A,[2]loan_data!$Z:$Z)-100)%</f>
        <v>4.0962499999999978E-2</v>
      </c>
      <c r="AW3279" t="str">
        <f>_xlfn.XLOOKUP(A3279,[2]loan_data!$A:$A,[2]loan_data!$AA:$AA)</f>
        <v>golden_sachs</v>
      </c>
      <c r="AX3279" s="8">
        <f>AV3279*L3279</f>
        <v>28468.937499999985</v>
      </c>
      <c r="AY3279" s="8">
        <f t="shared" si="219"/>
        <v>41048.437499999985</v>
      </c>
      <c r="AZ3279" s="10">
        <f>AY3279/L3279</f>
        <v>5.9062499999999976E-2</v>
      </c>
    </row>
    <row r="3280" spans="1:52" x14ac:dyDescent="0.2">
      <c r="A3280">
        <v>5036310</v>
      </c>
      <c r="B3280" t="s">
        <v>33</v>
      </c>
      <c r="C3280" t="s">
        <v>112</v>
      </c>
      <c r="D3280" t="b">
        <v>1</v>
      </c>
      <c r="E3280" t="s">
        <v>35</v>
      </c>
      <c r="F3280" t="s">
        <v>36</v>
      </c>
      <c r="G3280" t="s">
        <v>37</v>
      </c>
      <c r="H3280" t="s">
        <v>60</v>
      </c>
      <c r="I3280">
        <v>1</v>
      </c>
      <c r="J3280" t="b">
        <v>0</v>
      </c>
      <c r="K3280" t="b">
        <v>0</v>
      </c>
      <c r="L3280" s="1">
        <v>485000</v>
      </c>
      <c r="M3280" s="2">
        <v>44443</v>
      </c>
      <c r="N3280" s="2">
        <v>44470</v>
      </c>
      <c r="O3280" s="2">
        <v>55397</v>
      </c>
      <c r="P3280">
        <v>360</v>
      </c>
      <c r="Q3280" s="3">
        <v>2007.42</v>
      </c>
      <c r="R3280">
        <v>2.875</v>
      </c>
      <c r="S3280" t="s">
        <v>922</v>
      </c>
      <c r="T3280" s="4">
        <v>606250</v>
      </c>
      <c r="U3280" s="7">
        <f>V3280+W3280</f>
        <v>8778.5000000000018</v>
      </c>
      <c r="V3280" s="7">
        <f t="shared" si="220"/>
        <v>8778.5000000000018</v>
      </c>
      <c r="W3280" s="7">
        <v>0</v>
      </c>
      <c r="AA3280" t="b">
        <v>0</v>
      </c>
      <c r="AB3280">
        <v>0</v>
      </c>
      <c r="AC3280">
        <v>0</v>
      </c>
      <c r="AD3280" t="b">
        <v>0</v>
      </c>
      <c r="AE3280" t="s">
        <v>39</v>
      </c>
      <c r="AF3280" t="b">
        <v>0</v>
      </c>
      <c r="AG3280">
        <v>1</v>
      </c>
      <c r="AH3280">
        <v>373</v>
      </c>
      <c r="AI3280" s="6">
        <v>7771</v>
      </c>
      <c r="AJ3280">
        <v>724</v>
      </c>
      <c r="AK3280" t="s">
        <v>43</v>
      </c>
      <c r="AL3280" t="s">
        <v>41</v>
      </c>
      <c r="AM3280" s="9">
        <v>1.05</v>
      </c>
      <c r="AN3280">
        <f>_xlfn.XLOOKUP(S3280,[1]umbs_prices!$A:$A,[1]umbs_prices!$D:$D)</f>
        <v>103.19</v>
      </c>
      <c r="AO3280" s="11">
        <f t="shared" si="221"/>
        <v>3.1900000000000039E-2</v>
      </c>
      <c r="AP3280" s="13">
        <f>(AM3280-1)*L3280</f>
        <v>24250.000000000022</v>
      </c>
      <c r="AQ3280" s="8">
        <f>AO3280*L3280</f>
        <v>15471.50000000002</v>
      </c>
      <c r="AR3280" s="1">
        <f t="shared" si="222"/>
        <v>8778.5000000000018</v>
      </c>
      <c r="AS3280" s="8">
        <f>AQ3280+AR3280</f>
        <v>24250.000000000022</v>
      </c>
      <c r="AT3280" s="8">
        <f>AS3280-X3280</f>
        <v>24250.000000000022</v>
      </c>
      <c r="AU3280" s="11">
        <f>AT3280/L3280</f>
        <v>5.0000000000000044E-2</v>
      </c>
      <c r="AV3280">
        <f>(_xlfn.XLOOKUP(A3280,[2]loan_data!$A:$A,[2]loan_data!$Z:$Z)-100)%</f>
        <v>3.3774999999999979E-2</v>
      </c>
      <c r="AW3280" t="str">
        <f>_xlfn.XLOOKUP(A3280,[2]loan_data!$A:$A,[2]loan_data!$AA:$AA)</f>
        <v>golden_sachs</v>
      </c>
      <c r="AX3280" s="8">
        <f>AV3280*L3280</f>
        <v>16380.874999999989</v>
      </c>
      <c r="AY3280" s="8">
        <f t="shared" si="219"/>
        <v>25159.374999999993</v>
      </c>
      <c r="AZ3280" s="10">
        <f>AY3280/L3280</f>
        <v>5.1874999999999984E-2</v>
      </c>
    </row>
    <row r="3281" spans="1:52" x14ac:dyDescent="0.2">
      <c r="A3281">
        <v>5036320</v>
      </c>
      <c r="B3281" t="s">
        <v>124</v>
      </c>
      <c r="C3281" t="s">
        <v>219</v>
      </c>
      <c r="D3281" t="b">
        <v>1</v>
      </c>
      <c r="E3281" t="s">
        <v>35</v>
      </c>
      <c r="F3281" t="s">
        <v>36</v>
      </c>
      <c r="G3281" t="s">
        <v>37</v>
      </c>
      <c r="H3281" t="s">
        <v>53</v>
      </c>
      <c r="I3281">
        <v>1</v>
      </c>
      <c r="J3281" t="b">
        <v>0</v>
      </c>
      <c r="K3281" t="b">
        <v>0</v>
      </c>
      <c r="L3281" s="1">
        <v>205000</v>
      </c>
      <c r="M3281" s="2">
        <v>44443</v>
      </c>
      <c r="N3281" s="2">
        <v>44470</v>
      </c>
      <c r="O3281" s="2">
        <v>55397</v>
      </c>
      <c r="P3281">
        <v>360</v>
      </c>
      <c r="Q3281" s="3">
        <v>946.43</v>
      </c>
      <c r="R3281">
        <v>3.75</v>
      </c>
      <c r="S3281" t="s">
        <v>923</v>
      </c>
      <c r="T3281" s="4">
        <v>292858</v>
      </c>
      <c r="U3281" s="7">
        <f>V3281+W3281</f>
        <v>717.60000000003674</v>
      </c>
      <c r="V3281" s="7">
        <f t="shared" si="220"/>
        <v>-1578.4999999999636</v>
      </c>
      <c r="W3281" s="7">
        <v>2296.1000000000004</v>
      </c>
      <c r="AA3281" t="b">
        <v>0</v>
      </c>
      <c r="AB3281">
        <v>0</v>
      </c>
      <c r="AC3281">
        <v>0</v>
      </c>
      <c r="AD3281" t="b">
        <v>0</v>
      </c>
      <c r="AE3281" t="s">
        <v>45</v>
      </c>
      <c r="AF3281" t="b">
        <v>0</v>
      </c>
      <c r="AG3281">
        <v>3</v>
      </c>
      <c r="AH3281">
        <v>287</v>
      </c>
      <c r="AI3281" s="6">
        <v>4784</v>
      </c>
      <c r="AJ3281">
        <v>724</v>
      </c>
      <c r="AK3281" t="s">
        <v>40</v>
      </c>
      <c r="AL3281" t="s">
        <v>50</v>
      </c>
      <c r="AM3281" s="9">
        <v>1.05</v>
      </c>
      <c r="AN3281">
        <f>_xlfn.XLOOKUP(S3281,[1]umbs_prices!$A:$A,[1]umbs_prices!$D:$D)</f>
        <v>105.77</v>
      </c>
      <c r="AO3281" s="11">
        <f t="shared" si="221"/>
        <v>5.7699999999999863E-2</v>
      </c>
      <c r="AP3281" s="13">
        <f>(AM3281-1)*L3281</f>
        <v>10250.000000000009</v>
      </c>
      <c r="AQ3281" s="8">
        <f>AO3281*L3281</f>
        <v>11828.499999999973</v>
      </c>
      <c r="AR3281" s="1">
        <f t="shared" si="222"/>
        <v>-1578.4999999999636</v>
      </c>
      <c r="AS3281" s="8">
        <f>AQ3281+AR3281</f>
        <v>10250.000000000009</v>
      </c>
      <c r="AT3281" s="8">
        <f>AS3281-X3281</f>
        <v>10250.000000000009</v>
      </c>
      <c r="AU3281" s="11">
        <f>AT3281/L3281</f>
        <v>5.0000000000000044E-2</v>
      </c>
      <c r="AV3281">
        <f>(_xlfn.XLOOKUP(A3281,[2]loan_data!$A:$A,[2]loan_data!$Z:$Z)-100)%</f>
        <v>5.769999999999996E-2</v>
      </c>
      <c r="AW3281" t="str">
        <f>_xlfn.XLOOKUP(A3281,[2]loan_data!$A:$A,[2]loan_data!$AA:$AA)</f>
        <v>umbs_price</v>
      </c>
      <c r="AX3281" s="8">
        <f>AV3281*L3281</f>
        <v>11828.499999999991</v>
      </c>
    </row>
    <row r="3282" spans="1:52" x14ac:dyDescent="0.2">
      <c r="A3282">
        <v>5036323</v>
      </c>
      <c r="B3282" t="s">
        <v>144</v>
      </c>
      <c r="C3282" t="s">
        <v>370</v>
      </c>
      <c r="D3282" t="b">
        <v>1</v>
      </c>
      <c r="E3282" t="s">
        <v>35</v>
      </c>
      <c r="F3282" t="s">
        <v>36</v>
      </c>
      <c r="G3282" t="s">
        <v>37</v>
      </c>
      <c r="H3282" t="s">
        <v>53</v>
      </c>
      <c r="I3282">
        <v>1</v>
      </c>
      <c r="J3282" t="b">
        <v>0</v>
      </c>
      <c r="K3282" t="b">
        <v>0</v>
      </c>
      <c r="L3282" s="1">
        <v>235000</v>
      </c>
      <c r="M3282" s="2">
        <v>44443</v>
      </c>
      <c r="N3282" s="2">
        <v>44470</v>
      </c>
      <c r="O3282" s="2">
        <v>55397</v>
      </c>
      <c r="P3282">
        <v>360</v>
      </c>
      <c r="Q3282" s="3">
        <v>1052.19</v>
      </c>
      <c r="R3282">
        <v>3.5</v>
      </c>
      <c r="S3282" t="s">
        <v>920</v>
      </c>
      <c r="T3282" s="4">
        <v>450970</v>
      </c>
      <c r="U3282" s="7">
        <f>V3282+W3282</f>
        <v>3215.1000000000035</v>
      </c>
      <c r="V3282" s="7">
        <f t="shared" si="220"/>
        <v>916.50000000000364</v>
      </c>
      <c r="W3282" s="7">
        <v>2298.6</v>
      </c>
      <c r="AA3282" t="b">
        <v>0</v>
      </c>
      <c r="AB3282">
        <v>0</v>
      </c>
      <c r="AC3282">
        <v>0</v>
      </c>
      <c r="AD3282" t="b">
        <v>0</v>
      </c>
      <c r="AE3282" t="s">
        <v>39</v>
      </c>
      <c r="AF3282" t="b">
        <v>0</v>
      </c>
      <c r="AG3282">
        <v>1</v>
      </c>
      <c r="AH3282">
        <v>108</v>
      </c>
      <c r="AI3282" s="6">
        <v>2700</v>
      </c>
      <c r="AJ3282">
        <v>724</v>
      </c>
      <c r="AK3282" t="s">
        <v>40</v>
      </c>
      <c r="AL3282" t="s">
        <v>50</v>
      </c>
      <c r="AM3282" s="9">
        <v>1.05</v>
      </c>
      <c r="AN3282">
        <f>_xlfn.XLOOKUP(S3282,[1]umbs_prices!$A:$A,[1]umbs_prices!$D:$D)</f>
        <v>104.61</v>
      </c>
      <c r="AO3282" s="11">
        <f t="shared" si="221"/>
        <v>4.610000000000003E-2</v>
      </c>
      <c r="AP3282" s="13">
        <f>(AM3282-1)*L3282</f>
        <v>11750.000000000011</v>
      </c>
      <c r="AQ3282" s="8">
        <f>AO3282*L3282</f>
        <v>10833.500000000007</v>
      </c>
      <c r="AR3282" s="1">
        <f t="shared" si="222"/>
        <v>916.50000000000364</v>
      </c>
      <c r="AS3282" s="8">
        <f>AQ3282+AR3282</f>
        <v>11750.000000000011</v>
      </c>
      <c r="AT3282" s="8">
        <f>AS3282-X3282</f>
        <v>11750.000000000011</v>
      </c>
      <c r="AU3282" s="11">
        <f>AT3282/L3282</f>
        <v>5.0000000000000044E-2</v>
      </c>
      <c r="AV3282">
        <f>(_xlfn.XLOOKUP(A3282,[2]loan_data!$A:$A,[2]loan_data!$Z:$Z)-100)%</f>
        <v>5.5162499999999996E-2</v>
      </c>
      <c r="AW3282" t="str">
        <f>_xlfn.XLOOKUP(A3282,[2]loan_data!$A:$A,[2]loan_data!$AA:$AA)</f>
        <v>golden_sachs</v>
      </c>
      <c r="AX3282" s="8">
        <f>AV3282*L3282</f>
        <v>12963.1875</v>
      </c>
      <c r="AY3282" s="8">
        <f>AX3282+AR3282</f>
        <v>13879.687500000004</v>
      </c>
      <c r="AZ3282" s="10">
        <f>AY3282/L3282</f>
        <v>5.9062500000000018E-2</v>
      </c>
    </row>
    <row r="3283" spans="1:52" x14ac:dyDescent="0.2">
      <c r="A3283">
        <v>5036490</v>
      </c>
      <c r="B3283" t="s">
        <v>33</v>
      </c>
      <c r="C3283" t="s">
        <v>207</v>
      </c>
      <c r="D3283" t="b">
        <v>1</v>
      </c>
      <c r="E3283" t="s">
        <v>35</v>
      </c>
      <c r="F3283" t="s">
        <v>36</v>
      </c>
      <c r="G3283" t="s">
        <v>37</v>
      </c>
      <c r="H3283" t="s">
        <v>53</v>
      </c>
      <c r="I3283">
        <v>1</v>
      </c>
      <c r="J3283" t="b">
        <v>0</v>
      </c>
      <c r="K3283" t="b">
        <v>0</v>
      </c>
      <c r="L3283" s="1">
        <v>275000</v>
      </c>
      <c r="M3283" s="2">
        <v>44445</v>
      </c>
      <c r="N3283" s="2">
        <v>44470</v>
      </c>
      <c r="O3283" s="2">
        <v>55397</v>
      </c>
      <c r="P3283">
        <v>360</v>
      </c>
      <c r="Q3283" s="3">
        <v>1138.23</v>
      </c>
      <c r="R3283">
        <v>2.875</v>
      </c>
      <c r="S3283" t="s">
        <v>924</v>
      </c>
      <c r="T3283" s="4">
        <v>407046</v>
      </c>
      <c r="U3283" s="7">
        <f>V3283+W3283</f>
        <v>4036.9999999999927</v>
      </c>
      <c r="V3283" s="7">
        <f t="shared" si="220"/>
        <v>2282.4999999999927</v>
      </c>
      <c r="W3283" s="7">
        <v>1754.5</v>
      </c>
      <c r="AA3283" t="b">
        <v>0</v>
      </c>
      <c r="AB3283">
        <v>0</v>
      </c>
      <c r="AC3283">
        <v>0</v>
      </c>
      <c r="AD3283" t="b">
        <v>0</v>
      </c>
      <c r="AE3283" t="s">
        <v>39</v>
      </c>
      <c r="AF3283" t="b">
        <v>0</v>
      </c>
      <c r="AG3283">
        <v>1</v>
      </c>
      <c r="AH3283">
        <v>160</v>
      </c>
      <c r="AI3283" s="6">
        <v>2800</v>
      </c>
      <c r="AJ3283">
        <v>724</v>
      </c>
      <c r="AK3283" t="s">
        <v>40</v>
      </c>
      <c r="AL3283" t="s">
        <v>50</v>
      </c>
      <c r="AM3283" s="9">
        <v>1.05</v>
      </c>
      <c r="AN3283">
        <f>_xlfn.XLOOKUP(S3283,[1]umbs_prices!$A:$A,[1]umbs_prices!$D:$D)</f>
        <v>104.17</v>
      </c>
      <c r="AO3283" s="11">
        <f t="shared" si="221"/>
        <v>4.170000000000007E-2</v>
      </c>
      <c r="AP3283" s="13">
        <f>(AM3283-1)*L3283</f>
        <v>13750.000000000013</v>
      </c>
      <c r="AQ3283" s="8">
        <f>AO3283*L3283</f>
        <v>11467.50000000002</v>
      </c>
      <c r="AR3283" s="1">
        <f t="shared" si="222"/>
        <v>2282.4999999999927</v>
      </c>
      <c r="AS3283" s="8">
        <f>AQ3283+AR3283</f>
        <v>13750.000000000013</v>
      </c>
      <c r="AT3283" s="8">
        <f>AS3283-X3283</f>
        <v>13750.000000000013</v>
      </c>
      <c r="AU3283" s="11">
        <f>AT3283/L3283</f>
        <v>5.0000000000000044E-2</v>
      </c>
      <c r="AV3283">
        <f>(_xlfn.XLOOKUP(A3283,[2]loan_data!$A:$A,[2]loan_data!$Z:$Z)-100)%</f>
        <v>4.1700000000000015E-2</v>
      </c>
      <c r="AW3283" t="str">
        <f>_xlfn.XLOOKUP(A3283,[2]loan_data!$A:$A,[2]loan_data!$AA:$AA)</f>
        <v>umbs_price</v>
      </c>
      <c r="AX3283" s="8">
        <f>AV3283*L3283</f>
        <v>11467.500000000004</v>
      </c>
    </row>
    <row r="3284" spans="1:52" x14ac:dyDescent="0.2">
      <c r="A3284">
        <v>5036532</v>
      </c>
      <c r="B3284" t="s">
        <v>68</v>
      </c>
      <c r="C3284" t="s">
        <v>117</v>
      </c>
      <c r="D3284" t="b">
        <v>1</v>
      </c>
      <c r="E3284" t="s">
        <v>35</v>
      </c>
      <c r="F3284" t="s">
        <v>36</v>
      </c>
      <c r="G3284" t="s">
        <v>37</v>
      </c>
      <c r="H3284" t="s">
        <v>38</v>
      </c>
      <c r="I3284">
        <v>1</v>
      </c>
      <c r="J3284" t="b">
        <v>0</v>
      </c>
      <c r="K3284" t="b">
        <v>0</v>
      </c>
      <c r="L3284" s="1">
        <v>75000</v>
      </c>
      <c r="M3284" s="2">
        <v>44445</v>
      </c>
      <c r="N3284" s="2">
        <v>44470</v>
      </c>
      <c r="O3284" s="2">
        <v>51745</v>
      </c>
      <c r="P3284">
        <v>240</v>
      </c>
      <c r="Q3284" s="3">
        <v>433.71</v>
      </c>
      <c r="R3284">
        <v>3.5</v>
      </c>
      <c r="S3284" t="s">
        <v>920</v>
      </c>
      <c r="T3284" s="4">
        <v>188395</v>
      </c>
      <c r="U3284" s="7">
        <f>V3284+W3284</f>
        <v>1347.0000000000009</v>
      </c>
      <c r="V3284" s="7">
        <f t="shared" si="220"/>
        <v>292.50000000000091</v>
      </c>
      <c r="W3284" s="7">
        <v>1054.5</v>
      </c>
      <c r="AA3284" t="b">
        <v>0</v>
      </c>
      <c r="AB3284">
        <v>0</v>
      </c>
      <c r="AC3284">
        <v>0</v>
      </c>
      <c r="AD3284" t="b">
        <v>0</v>
      </c>
      <c r="AE3284" t="s">
        <v>45</v>
      </c>
      <c r="AF3284" t="b">
        <v>0</v>
      </c>
      <c r="AG3284">
        <v>1</v>
      </c>
      <c r="AH3284">
        <v>70</v>
      </c>
      <c r="AI3284" s="6">
        <v>1925</v>
      </c>
      <c r="AJ3284">
        <v>724</v>
      </c>
      <c r="AK3284" t="s">
        <v>40</v>
      </c>
      <c r="AL3284" t="s">
        <v>50</v>
      </c>
      <c r="AM3284" s="9">
        <v>1.05</v>
      </c>
      <c r="AN3284">
        <f>_xlfn.XLOOKUP(S3284,[1]umbs_prices!$A:$A,[1]umbs_prices!$D:$D)</f>
        <v>104.61</v>
      </c>
      <c r="AO3284" s="11">
        <f t="shared" si="221"/>
        <v>4.610000000000003E-2</v>
      </c>
      <c r="AP3284" s="13">
        <f>(AM3284-1)*L3284</f>
        <v>3750.0000000000032</v>
      </c>
      <c r="AQ3284" s="8">
        <f>AO3284*L3284</f>
        <v>3457.5000000000023</v>
      </c>
      <c r="AR3284" s="1">
        <f t="shared" si="222"/>
        <v>292.50000000000091</v>
      </c>
      <c r="AS3284" s="8">
        <f>AQ3284+AR3284</f>
        <v>3750.0000000000032</v>
      </c>
      <c r="AT3284" s="8">
        <f>AS3284-X3284</f>
        <v>3750.0000000000032</v>
      </c>
      <c r="AU3284" s="11">
        <f>AT3284/L3284</f>
        <v>5.0000000000000044E-2</v>
      </c>
      <c r="AV3284">
        <f>(_xlfn.XLOOKUP(A3284,[2]loan_data!$A:$A,[2]loan_data!$Z:$Z)-100)%</f>
        <v>4.6099999999999995E-2</v>
      </c>
      <c r="AW3284" t="str">
        <f>_xlfn.XLOOKUP(A3284,[2]loan_data!$A:$A,[2]loan_data!$AA:$AA)</f>
        <v>umbs_price</v>
      </c>
      <c r="AX3284" s="8">
        <f>AV3284*L3284</f>
        <v>3457.4999999999995</v>
      </c>
    </row>
    <row r="3285" spans="1:52" x14ac:dyDescent="0.2">
      <c r="A3285">
        <v>5036537</v>
      </c>
      <c r="B3285" t="s">
        <v>124</v>
      </c>
      <c r="C3285" t="s">
        <v>159</v>
      </c>
      <c r="D3285" t="b">
        <v>1</v>
      </c>
      <c r="E3285" t="s">
        <v>35</v>
      </c>
      <c r="F3285" t="s">
        <v>36</v>
      </c>
      <c r="G3285" t="s">
        <v>37</v>
      </c>
      <c r="H3285" t="s">
        <v>60</v>
      </c>
      <c r="I3285">
        <v>1</v>
      </c>
      <c r="J3285" t="b">
        <v>0</v>
      </c>
      <c r="K3285" t="b">
        <v>0</v>
      </c>
      <c r="L3285" s="1">
        <v>175000</v>
      </c>
      <c r="M3285" s="2">
        <v>44446</v>
      </c>
      <c r="N3285" s="2">
        <v>44470</v>
      </c>
      <c r="O3285" s="2">
        <v>55397</v>
      </c>
      <c r="P3285">
        <v>360</v>
      </c>
      <c r="Q3285" s="3">
        <v>771.5</v>
      </c>
      <c r="R3285">
        <v>3.375</v>
      </c>
      <c r="S3285" t="s">
        <v>926</v>
      </c>
      <c r="T3285" s="4">
        <v>218477</v>
      </c>
      <c r="U3285" s="7">
        <f>V3285+W3285</f>
        <v>3198</v>
      </c>
      <c r="V3285" s="7">
        <f t="shared" si="220"/>
        <v>0</v>
      </c>
      <c r="W3285" s="7">
        <v>3198</v>
      </c>
      <c r="AA3285" t="b">
        <v>0</v>
      </c>
      <c r="AB3285">
        <v>0</v>
      </c>
      <c r="AC3285">
        <v>0</v>
      </c>
      <c r="AD3285" t="b">
        <v>0</v>
      </c>
      <c r="AE3285" t="s">
        <v>39</v>
      </c>
      <c r="AF3285" t="b">
        <v>0</v>
      </c>
      <c r="AG3285">
        <v>1</v>
      </c>
      <c r="AH3285">
        <v>68</v>
      </c>
      <c r="AI3285" s="6">
        <v>2040</v>
      </c>
      <c r="AJ3285">
        <v>724</v>
      </c>
      <c r="AK3285" t="s">
        <v>58</v>
      </c>
      <c r="AL3285" t="s">
        <v>50</v>
      </c>
      <c r="AM3285" s="9">
        <v>1.05</v>
      </c>
      <c r="AN3285">
        <f>_xlfn.XLOOKUP(S3285,[1]umbs_prices!$A:$A,[1]umbs_prices!$D:$D)</f>
        <v>105</v>
      </c>
      <c r="AO3285" s="11">
        <f t="shared" si="221"/>
        <v>5.0000000000000044E-2</v>
      </c>
      <c r="AP3285" s="13">
        <f>(AM3285-1)*L3285</f>
        <v>8750.0000000000073</v>
      </c>
      <c r="AQ3285" s="8">
        <f>AO3285*L3285</f>
        <v>8750.0000000000073</v>
      </c>
      <c r="AR3285" s="1">
        <f t="shared" si="222"/>
        <v>0</v>
      </c>
      <c r="AS3285" s="8">
        <f>AQ3285+AR3285</f>
        <v>8750.0000000000073</v>
      </c>
      <c r="AT3285" s="8">
        <f>AS3285-X3285</f>
        <v>8750.0000000000073</v>
      </c>
      <c r="AU3285" s="11">
        <f>AT3285/L3285</f>
        <v>5.0000000000000044E-2</v>
      </c>
      <c r="AV3285">
        <f>(_xlfn.XLOOKUP(A3285,[2]loan_data!$A:$A,[2]loan_data!$Z:$Z)-100)%</f>
        <v>0.05</v>
      </c>
      <c r="AW3285" t="str">
        <f>_xlfn.XLOOKUP(A3285,[2]loan_data!$A:$A,[2]loan_data!$AA:$AA)</f>
        <v>umbs_price</v>
      </c>
      <c r="AX3285" s="8">
        <f>AV3285*L3285</f>
        <v>8750</v>
      </c>
    </row>
    <row r="3286" spans="1:52" x14ac:dyDescent="0.2">
      <c r="A3286">
        <v>5036545</v>
      </c>
      <c r="B3286" t="s">
        <v>71</v>
      </c>
      <c r="C3286" t="s">
        <v>83</v>
      </c>
      <c r="D3286" t="b">
        <v>1</v>
      </c>
      <c r="E3286" t="s">
        <v>35</v>
      </c>
      <c r="F3286" t="s">
        <v>36</v>
      </c>
      <c r="G3286" t="s">
        <v>37</v>
      </c>
      <c r="H3286" t="s">
        <v>60</v>
      </c>
      <c r="I3286">
        <v>1</v>
      </c>
      <c r="J3286" t="b">
        <v>0</v>
      </c>
      <c r="K3286" t="b">
        <v>0</v>
      </c>
      <c r="L3286" s="1">
        <v>525000</v>
      </c>
      <c r="M3286" s="2">
        <v>44446</v>
      </c>
      <c r="N3286" s="2">
        <v>44470</v>
      </c>
      <c r="O3286" s="2">
        <v>55397</v>
      </c>
      <c r="P3286">
        <v>360</v>
      </c>
      <c r="Q3286" s="3">
        <v>2172.98</v>
      </c>
      <c r="R3286">
        <v>2.875</v>
      </c>
      <c r="S3286" t="s">
        <v>922</v>
      </c>
      <c r="T3286" s="4">
        <v>617648</v>
      </c>
      <c r="U3286" s="7">
        <f>V3286+W3286</f>
        <v>10317.5</v>
      </c>
      <c r="V3286" s="7">
        <f t="shared" si="220"/>
        <v>9502.5</v>
      </c>
      <c r="W3286" s="7">
        <v>815</v>
      </c>
      <c r="AA3286" t="b">
        <v>0</v>
      </c>
      <c r="AB3286">
        <v>0</v>
      </c>
      <c r="AC3286">
        <v>0</v>
      </c>
      <c r="AD3286" t="b">
        <v>0</v>
      </c>
      <c r="AE3286" t="s">
        <v>39</v>
      </c>
      <c r="AF3286" t="b">
        <v>0</v>
      </c>
      <c r="AG3286">
        <v>1</v>
      </c>
      <c r="AH3286">
        <v>134</v>
      </c>
      <c r="AI3286" s="6">
        <v>3574</v>
      </c>
      <c r="AJ3286">
        <v>724</v>
      </c>
      <c r="AK3286" t="s">
        <v>40</v>
      </c>
      <c r="AL3286" t="s">
        <v>50</v>
      </c>
      <c r="AM3286" s="9">
        <v>1.05</v>
      </c>
      <c r="AN3286">
        <f>_xlfn.XLOOKUP(S3286,[1]umbs_prices!$A:$A,[1]umbs_prices!$D:$D)</f>
        <v>103.19</v>
      </c>
      <c r="AO3286" s="11">
        <f t="shared" si="221"/>
        <v>3.1900000000000039E-2</v>
      </c>
      <c r="AP3286" s="13">
        <f>(AM3286-1)*L3286</f>
        <v>26250.000000000022</v>
      </c>
      <c r="AQ3286" s="8">
        <f>AO3286*L3286</f>
        <v>16747.500000000022</v>
      </c>
      <c r="AR3286" s="1">
        <f t="shared" si="222"/>
        <v>9502.5</v>
      </c>
      <c r="AS3286" s="8">
        <f>AQ3286+AR3286</f>
        <v>26250.000000000022</v>
      </c>
      <c r="AT3286" s="8">
        <f>AS3286-X3286</f>
        <v>26250.000000000022</v>
      </c>
      <c r="AU3286" s="11">
        <f>AT3286/L3286</f>
        <v>5.0000000000000044E-2</v>
      </c>
      <c r="AV3286">
        <f>(_xlfn.XLOOKUP(A3286,[2]loan_data!$A:$A,[2]loan_data!$Z:$Z)-100)%</f>
        <v>3.1899999999999977E-2</v>
      </c>
      <c r="AW3286" t="str">
        <f>_xlfn.XLOOKUP(A3286,[2]loan_data!$A:$A,[2]loan_data!$AA:$AA)</f>
        <v>umbs_price</v>
      </c>
      <c r="AX3286" s="8">
        <f>AV3286*L3286</f>
        <v>16747.499999999989</v>
      </c>
    </row>
    <row r="3287" spans="1:52" x14ac:dyDescent="0.2">
      <c r="A3287">
        <v>5036606</v>
      </c>
      <c r="B3287" t="s">
        <v>133</v>
      </c>
      <c r="C3287" t="s">
        <v>571</v>
      </c>
      <c r="D3287" t="b">
        <v>1</v>
      </c>
      <c r="E3287" t="s">
        <v>35</v>
      </c>
      <c r="F3287" t="s">
        <v>36</v>
      </c>
      <c r="G3287" t="s">
        <v>37</v>
      </c>
      <c r="H3287" t="s">
        <v>53</v>
      </c>
      <c r="I3287">
        <v>1</v>
      </c>
      <c r="J3287" t="b">
        <v>0</v>
      </c>
      <c r="K3287" t="b">
        <v>0</v>
      </c>
      <c r="L3287" s="1">
        <v>155000</v>
      </c>
      <c r="M3287" s="2">
        <v>44446</v>
      </c>
      <c r="N3287" s="2">
        <v>44470</v>
      </c>
      <c r="O3287" s="2">
        <v>55397</v>
      </c>
      <c r="P3287">
        <v>360</v>
      </c>
      <c r="Q3287" s="3">
        <v>672.75</v>
      </c>
      <c r="R3287">
        <v>3.25</v>
      </c>
      <c r="S3287" t="s">
        <v>920</v>
      </c>
      <c r="T3287" s="4">
        <v>222191</v>
      </c>
      <c r="U3287" s="7">
        <f>V3287+W3287</f>
        <v>2171.5000000000027</v>
      </c>
      <c r="V3287" s="7">
        <f t="shared" si="220"/>
        <v>604.50000000000273</v>
      </c>
      <c r="W3287" s="7">
        <v>1567</v>
      </c>
      <c r="AA3287" t="b">
        <v>0</v>
      </c>
      <c r="AB3287">
        <v>0</v>
      </c>
      <c r="AC3287">
        <v>0</v>
      </c>
      <c r="AD3287" t="b">
        <v>0</v>
      </c>
      <c r="AE3287" t="s">
        <v>39</v>
      </c>
      <c r="AF3287" t="b">
        <v>0</v>
      </c>
      <c r="AG3287">
        <v>1</v>
      </c>
      <c r="AH3287">
        <v>52</v>
      </c>
      <c r="AI3287" s="6">
        <v>1430</v>
      </c>
      <c r="AJ3287">
        <v>724</v>
      </c>
      <c r="AK3287" t="s">
        <v>40</v>
      </c>
      <c r="AL3287" t="s">
        <v>50</v>
      </c>
      <c r="AM3287" s="9">
        <v>1.05</v>
      </c>
      <c r="AN3287">
        <f>_xlfn.XLOOKUP(S3287,[1]umbs_prices!$A:$A,[1]umbs_prices!$D:$D)</f>
        <v>104.61</v>
      </c>
      <c r="AO3287" s="11">
        <f t="shared" si="221"/>
        <v>4.610000000000003E-2</v>
      </c>
      <c r="AP3287" s="13">
        <f>(AM3287-1)*L3287</f>
        <v>7750.0000000000073</v>
      </c>
      <c r="AQ3287" s="8">
        <f>AO3287*L3287</f>
        <v>7145.5000000000045</v>
      </c>
      <c r="AR3287" s="1">
        <f t="shared" si="222"/>
        <v>604.50000000000273</v>
      </c>
      <c r="AS3287" s="8">
        <f>AQ3287+AR3287</f>
        <v>7750.0000000000073</v>
      </c>
      <c r="AT3287" s="8">
        <f>AS3287-X3287</f>
        <v>7750.0000000000073</v>
      </c>
      <c r="AU3287" s="11">
        <f>AT3287/L3287</f>
        <v>5.0000000000000044E-2</v>
      </c>
      <c r="AV3287">
        <f>(_xlfn.XLOOKUP(A3287,[2]loan_data!$A:$A,[2]loan_data!$Z:$Z)-100)%</f>
        <v>4.6099999999999995E-2</v>
      </c>
      <c r="AW3287" t="str">
        <f>_xlfn.XLOOKUP(A3287,[2]loan_data!$A:$A,[2]loan_data!$AA:$AA)</f>
        <v>umbs_price</v>
      </c>
      <c r="AX3287" s="8">
        <f>AV3287*L3287</f>
        <v>7145.4999999999991</v>
      </c>
    </row>
    <row r="3288" spans="1:52" x14ac:dyDescent="0.2">
      <c r="A3288">
        <v>5036633</v>
      </c>
      <c r="B3288" t="s">
        <v>33</v>
      </c>
      <c r="C3288" t="s">
        <v>34</v>
      </c>
      <c r="D3288" t="b">
        <v>1</v>
      </c>
      <c r="E3288" t="s">
        <v>35</v>
      </c>
      <c r="F3288" t="s">
        <v>36</v>
      </c>
      <c r="G3288" t="s">
        <v>37</v>
      </c>
      <c r="H3288" t="s">
        <v>53</v>
      </c>
      <c r="I3288">
        <v>1</v>
      </c>
      <c r="J3288" t="b">
        <v>0</v>
      </c>
      <c r="K3288" t="b">
        <v>0</v>
      </c>
      <c r="L3288" s="1">
        <v>335000</v>
      </c>
      <c r="M3288" s="2">
        <v>44447</v>
      </c>
      <c r="N3288" s="2">
        <v>44470</v>
      </c>
      <c r="O3288" s="2">
        <v>51745</v>
      </c>
      <c r="P3288">
        <v>240</v>
      </c>
      <c r="Q3288" s="3">
        <v>1711.59</v>
      </c>
      <c r="R3288">
        <v>2.125</v>
      </c>
      <c r="S3288" t="s">
        <v>925</v>
      </c>
      <c r="T3288" s="4">
        <v>598215</v>
      </c>
      <c r="U3288" s="7">
        <f>V3288+W3288</f>
        <v>26882.000000000004</v>
      </c>
      <c r="V3288" s="7">
        <f t="shared" si="220"/>
        <v>25292.500000000004</v>
      </c>
      <c r="W3288" s="7">
        <v>1589.4999999999991</v>
      </c>
      <c r="AA3288" t="b">
        <v>0</v>
      </c>
      <c r="AB3288">
        <v>0</v>
      </c>
      <c r="AC3288">
        <v>0</v>
      </c>
      <c r="AD3288" t="b">
        <v>0</v>
      </c>
      <c r="AE3288" t="s">
        <v>39</v>
      </c>
      <c r="AF3288" t="b">
        <v>0</v>
      </c>
      <c r="AG3288">
        <v>1</v>
      </c>
      <c r="AH3288">
        <v>109</v>
      </c>
      <c r="AI3288" s="6">
        <v>2998</v>
      </c>
      <c r="AJ3288">
        <v>724</v>
      </c>
      <c r="AK3288" t="s">
        <v>43</v>
      </c>
      <c r="AL3288" t="s">
        <v>50</v>
      </c>
      <c r="AM3288" s="9">
        <v>1.05</v>
      </c>
      <c r="AN3288">
        <f>_xlfn.XLOOKUP(S3288,[1]umbs_prices!$A:$A,[1]umbs_prices!$D:$D)</f>
        <v>97.45</v>
      </c>
      <c r="AO3288" s="11">
        <f t="shared" si="221"/>
        <v>-2.5499999999999967E-2</v>
      </c>
      <c r="AP3288" s="13">
        <f>(AM3288-1)*L3288</f>
        <v>16750.000000000015</v>
      </c>
      <c r="AQ3288" s="8">
        <f>AO3288*L3288</f>
        <v>-8542.4999999999891</v>
      </c>
      <c r="AR3288" s="1">
        <f t="shared" si="222"/>
        <v>25292.500000000004</v>
      </c>
      <c r="AS3288" s="8">
        <f>AQ3288+AR3288</f>
        <v>16750.000000000015</v>
      </c>
      <c r="AT3288" s="8">
        <f>AS3288-X3288</f>
        <v>16750.000000000015</v>
      </c>
      <c r="AU3288" s="11">
        <f>AT3288/L3288</f>
        <v>5.0000000000000044E-2</v>
      </c>
      <c r="AV3288">
        <f>(_xlfn.XLOOKUP(A3288,[2]loan_data!$A:$A,[2]loan_data!$Z:$Z)-100)%</f>
        <v>-1.6437499999999973E-2</v>
      </c>
      <c r="AW3288" t="str">
        <f>_xlfn.XLOOKUP(A3288,[2]loan_data!$A:$A,[2]loan_data!$AA:$AA)</f>
        <v>golden_sachs</v>
      </c>
      <c r="AX3288" s="8">
        <f>AV3288*L3288</f>
        <v>-5506.5624999999909</v>
      </c>
      <c r="AY3288" s="8">
        <f>AX3288+AR3288</f>
        <v>19785.937500000015</v>
      </c>
      <c r="AZ3288" s="10">
        <f>AY3288/L3288</f>
        <v>5.9062500000000046E-2</v>
      </c>
    </row>
    <row r="3289" spans="1:52" x14ac:dyDescent="0.2">
      <c r="A3289">
        <v>5036662</v>
      </c>
      <c r="B3289" t="s">
        <v>71</v>
      </c>
      <c r="C3289" t="s">
        <v>262</v>
      </c>
      <c r="D3289" t="b">
        <v>1</v>
      </c>
      <c r="E3289" t="s">
        <v>35</v>
      </c>
      <c r="F3289" t="s">
        <v>36</v>
      </c>
      <c r="G3289" t="s">
        <v>37</v>
      </c>
      <c r="H3289" t="s">
        <v>53</v>
      </c>
      <c r="I3289">
        <v>1</v>
      </c>
      <c r="J3289" t="b">
        <v>0</v>
      </c>
      <c r="K3289" t="b">
        <v>0</v>
      </c>
      <c r="L3289" s="1">
        <v>265000</v>
      </c>
      <c r="M3289" s="2">
        <v>44448</v>
      </c>
      <c r="N3289" s="2">
        <v>44470</v>
      </c>
      <c r="O3289" s="2">
        <v>55397</v>
      </c>
      <c r="P3289">
        <v>360</v>
      </c>
      <c r="Q3289" s="3">
        <v>1168.27</v>
      </c>
      <c r="R3289">
        <v>3.375</v>
      </c>
      <c r="S3289" t="s">
        <v>920</v>
      </c>
      <c r="T3289" s="4">
        <v>378572</v>
      </c>
      <c r="U3289" s="7">
        <f>V3289+W3289</f>
        <v>2109.0300000000038</v>
      </c>
      <c r="V3289" s="7">
        <f t="shared" si="220"/>
        <v>1033.5000000000036</v>
      </c>
      <c r="W3289" s="7">
        <v>1075.5300000000002</v>
      </c>
      <c r="AA3289" t="b">
        <v>0</v>
      </c>
      <c r="AB3289">
        <v>0</v>
      </c>
      <c r="AC3289">
        <v>0</v>
      </c>
      <c r="AD3289" t="b">
        <v>0</v>
      </c>
      <c r="AE3289" t="s">
        <v>39</v>
      </c>
      <c r="AF3289" t="b">
        <v>0</v>
      </c>
      <c r="AG3289">
        <v>1</v>
      </c>
      <c r="AH3289">
        <v>125</v>
      </c>
      <c r="AI3289" s="6">
        <v>3230</v>
      </c>
      <c r="AJ3289">
        <v>724</v>
      </c>
      <c r="AK3289" t="s">
        <v>40</v>
      </c>
      <c r="AL3289" t="s">
        <v>41</v>
      </c>
      <c r="AM3289" s="9">
        <v>1.05</v>
      </c>
      <c r="AN3289">
        <f>_xlfn.XLOOKUP(S3289,[1]umbs_prices!$A:$A,[1]umbs_prices!$D:$D)</f>
        <v>104.61</v>
      </c>
      <c r="AO3289" s="11">
        <f t="shared" si="221"/>
        <v>4.610000000000003E-2</v>
      </c>
      <c r="AP3289" s="13">
        <f>(AM3289-1)*L3289</f>
        <v>13250.000000000011</v>
      </c>
      <c r="AQ3289" s="8">
        <f>AO3289*L3289</f>
        <v>12216.500000000007</v>
      </c>
      <c r="AR3289" s="1">
        <f t="shared" si="222"/>
        <v>1033.5000000000036</v>
      </c>
      <c r="AS3289" s="8">
        <f>AQ3289+AR3289</f>
        <v>13250.000000000011</v>
      </c>
      <c r="AT3289" s="8">
        <f>AS3289-X3289</f>
        <v>13250.000000000011</v>
      </c>
      <c r="AU3289" s="11">
        <f>AT3289/L3289</f>
        <v>5.0000000000000044E-2</v>
      </c>
      <c r="AV3289">
        <f>(_xlfn.XLOOKUP(A3289,[2]loan_data!$A:$A,[2]loan_data!$Z:$Z)-100)%</f>
        <v>4.6099999999999995E-2</v>
      </c>
      <c r="AW3289" t="str">
        <f>_xlfn.XLOOKUP(A3289,[2]loan_data!$A:$A,[2]loan_data!$AA:$AA)</f>
        <v>umbs_price</v>
      </c>
      <c r="AX3289" s="8">
        <f>AV3289*L3289</f>
        <v>12216.499999999998</v>
      </c>
    </row>
    <row r="3290" spans="1:52" x14ac:dyDescent="0.2">
      <c r="A3290">
        <v>5036684</v>
      </c>
      <c r="B3290" t="s">
        <v>84</v>
      </c>
      <c r="C3290" t="s">
        <v>85</v>
      </c>
      <c r="D3290" t="b">
        <v>1</v>
      </c>
      <c r="E3290" t="s">
        <v>35</v>
      </c>
      <c r="F3290" t="s">
        <v>36</v>
      </c>
      <c r="G3290" t="s">
        <v>37</v>
      </c>
      <c r="H3290" t="s">
        <v>53</v>
      </c>
      <c r="I3290">
        <v>1</v>
      </c>
      <c r="J3290" t="b">
        <v>0</v>
      </c>
      <c r="K3290" t="b">
        <v>0</v>
      </c>
      <c r="L3290" s="1">
        <v>255000</v>
      </c>
      <c r="M3290" s="2">
        <v>44453</v>
      </c>
      <c r="N3290" s="2">
        <v>44470</v>
      </c>
      <c r="O3290" s="2">
        <v>49919</v>
      </c>
      <c r="P3290">
        <v>180</v>
      </c>
      <c r="Q3290" s="3">
        <v>1711.62</v>
      </c>
      <c r="R3290">
        <v>2.625</v>
      </c>
      <c r="S3290" t="s">
        <v>921</v>
      </c>
      <c r="T3290" s="4">
        <v>331643</v>
      </c>
      <c r="U3290" s="7">
        <f>V3290+W3290</f>
        <v>15044.500000000035</v>
      </c>
      <c r="V3290" s="7">
        <f t="shared" si="220"/>
        <v>13056.000000000035</v>
      </c>
      <c r="W3290" s="7">
        <v>1988.5</v>
      </c>
      <c r="AA3290" t="b">
        <v>0</v>
      </c>
      <c r="AB3290">
        <v>0</v>
      </c>
      <c r="AC3290">
        <v>0</v>
      </c>
      <c r="AD3290" t="b">
        <v>0</v>
      </c>
      <c r="AE3290" t="s">
        <v>39</v>
      </c>
      <c r="AF3290" t="b">
        <v>0</v>
      </c>
      <c r="AG3290">
        <v>1</v>
      </c>
      <c r="AH3290">
        <v>96</v>
      </c>
      <c r="AI3290" s="6">
        <v>3280</v>
      </c>
      <c r="AJ3290">
        <v>724</v>
      </c>
      <c r="AK3290" t="s">
        <v>43</v>
      </c>
      <c r="AL3290" t="s">
        <v>50</v>
      </c>
      <c r="AM3290" s="9">
        <v>1.05</v>
      </c>
      <c r="AN3290">
        <f>_xlfn.XLOOKUP(S3290,[1]umbs_prices!$A:$A,[1]umbs_prices!$D:$D)</f>
        <v>99.88</v>
      </c>
      <c r="AO3290" s="11">
        <f t="shared" si="221"/>
        <v>-1.2000000000000899E-3</v>
      </c>
      <c r="AP3290" s="13">
        <f>(AM3290-1)*L3290</f>
        <v>12750.000000000011</v>
      </c>
      <c r="AQ3290" s="8">
        <f>AO3290*L3290</f>
        <v>-306.00000000002291</v>
      </c>
      <c r="AR3290" s="1">
        <f t="shared" si="222"/>
        <v>13056.000000000035</v>
      </c>
      <c r="AS3290" s="8">
        <f>AQ3290+AR3290</f>
        <v>12750.000000000011</v>
      </c>
      <c r="AT3290" s="8">
        <f>AS3290-X3290</f>
        <v>12750.000000000011</v>
      </c>
      <c r="AU3290" s="11">
        <f>AT3290/L3290</f>
        <v>5.0000000000000044E-2</v>
      </c>
      <c r="AV3290">
        <f>(_xlfn.XLOOKUP(A3290,[2]loan_data!$A:$A,[2]loan_data!$Z:$Z)-100)%</f>
        <v>-1.2000000000000454E-3</v>
      </c>
      <c r="AW3290" t="str">
        <f>_xlfn.XLOOKUP(A3290,[2]loan_data!$A:$A,[2]loan_data!$AA:$AA)</f>
        <v>umbs_price</v>
      </c>
      <c r="AX3290" s="8">
        <f>AV3290*L3290</f>
        <v>-306.0000000000116</v>
      </c>
    </row>
    <row r="3291" spans="1:52" x14ac:dyDescent="0.2">
      <c r="A3291">
        <v>5036739</v>
      </c>
      <c r="B3291" t="s">
        <v>136</v>
      </c>
      <c r="C3291" t="s">
        <v>536</v>
      </c>
      <c r="D3291" t="b">
        <v>1</v>
      </c>
      <c r="E3291" t="s">
        <v>35</v>
      </c>
      <c r="F3291" t="s">
        <v>36</v>
      </c>
      <c r="G3291" t="s">
        <v>37</v>
      </c>
      <c r="H3291" t="s">
        <v>53</v>
      </c>
      <c r="I3291">
        <v>1</v>
      </c>
      <c r="J3291" t="b">
        <v>0</v>
      </c>
      <c r="K3291" t="b">
        <v>0</v>
      </c>
      <c r="L3291" s="1">
        <v>275000</v>
      </c>
      <c r="M3291" s="2">
        <v>44454</v>
      </c>
      <c r="N3291" s="2">
        <v>44501</v>
      </c>
      <c r="O3291" s="2">
        <v>55427</v>
      </c>
      <c r="P3291">
        <v>360</v>
      </c>
      <c r="Q3291" s="3">
        <v>1155.06</v>
      </c>
      <c r="R3291">
        <v>2.99</v>
      </c>
      <c r="S3291" t="s">
        <v>922</v>
      </c>
      <c r="T3291" s="4">
        <v>692696</v>
      </c>
      <c r="U3291" s="7">
        <f>V3291+W3291</f>
        <v>7116.0000000000018</v>
      </c>
      <c r="V3291" s="7">
        <f t="shared" si="220"/>
        <v>4977.5000000000018</v>
      </c>
      <c r="W3291" s="7">
        <v>2138.5</v>
      </c>
      <c r="AA3291" t="b">
        <v>0</v>
      </c>
      <c r="AB3291">
        <v>0</v>
      </c>
      <c r="AC3291">
        <v>0</v>
      </c>
      <c r="AD3291" t="b">
        <v>0</v>
      </c>
      <c r="AE3291" t="s">
        <v>39</v>
      </c>
      <c r="AF3291" t="b">
        <v>0</v>
      </c>
      <c r="AG3291">
        <v>1</v>
      </c>
      <c r="AH3291">
        <v>41</v>
      </c>
      <c r="AI3291" s="6">
        <v>1606</v>
      </c>
      <c r="AJ3291">
        <v>724</v>
      </c>
      <c r="AK3291" t="s">
        <v>43</v>
      </c>
      <c r="AL3291" t="s">
        <v>41</v>
      </c>
      <c r="AM3291" s="9">
        <v>1.05</v>
      </c>
      <c r="AN3291">
        <f>_xlfn.XLOOKUP(S3291,[1]umbs_prices!$A:$A,[1]umbs_prices!$D:$D)</f>
        <v>103.19</v>
      </c>
      <c r="AO3291" s="11">
        <f t="shared" si="221"/>
        <v>3.1900000000000039E-2</v>
      </c>
      <c r="AP3291" s="13">
        <f>(AM3291-1)*L3291</f>
        <v>13750.000000000013</v>
      </c>
      <c r="AQ3291" s="8">
        <f>AO3291*L3291</f>
        <v>8772.5000000000109</v>
      </c>
      <c r="AR3291" s="1">
        <f t="shared" si="222"/>
        <v>4977.5000000000018</v>
      </c>
      <c r="AS3291" s="8">
        <f>AQ3291+AR3291</f>
        <v>13750.000000000013</v>
      </c>
      <c r="AT3291" s="8">
        <f>AS3291-X3291</f>
        <v>13750.000000000013</v>
      </c>
      <c r="AU3291" s="11">
        <f>AT3291/L3291</f>
        <v>5.0000000000000044E-2</v>
      </c>
      <c r="AV3291">
        <f>(_xlfn.XLOOKUP(A3291,[2]loan_data!$A:$A,[2]loan_data!$Z:$Z)-100)%</f>
        <v>3.5962499999999981E-2</v>
      </c>
      <c r="AW3291" t="str">
        <f>_xlfn.XLOOKUP(A3291,[2]loan_data!$A:$A,[2]loan_data!$AA:$AA)</f>
        <v>golden_sachs</v>
      </c>
      <c r="AX3291" s="8">
        <f>AV3291*L3291</f>
        <v>9889.6874999999945</v>
      </c>
      <c r="AY3291" s="8">
        <f t="shared" ref="AY3291:AY3292" si="223">AX3291+AR3291</f>
        <v>14867.187499999996</v>
      </c>
      <c r="AZ3291" s="10">
        <f>AY3291/L3291</f>
        <v>5.4062499999999986E-2</v>
      </c>
    </row>
    <row r="3292" spans="1:52" x14ac:dyDescent="0.2">
      <c r="A3292">
        <v>5036880</v>
      </c>
      <c r="B3292" t="s">
        <v>84</v>
      </c>
      <c r="C3292" t="s">
        <v>104</v>
      </c>
      <c r="D3292" t="b">
        <v>1</v>
      </c>
      <c r="E3292" t="s">
        <v>35</v>
      </c>
      <c r="F3292" t="s">
        <v>36</v>
      </c>
      <c r="G3292" t="s">
        <v>37</v>
      </c>
      <c r="H3292" t="s">
        <v>38</v>
      </c>
      <c r="I3292">
        <v>1</v>
      </c>
      <c r="J3292" t="b">
        <v>0</v>
      </c>
      <c r="K3292" t="b">
        <v>0</v>
      </c>
      <c r="L3292" s="1">
        <v>105000</v>
      </c>
      <c r="M3292" s="2">
        <v>44454</v>
      </c>
      <c r="N3292" s="2">
        <v>44501</v>
      </c>
      <c r="O3292" s="2">
        <v>51775</v>
      </c>
      <c r="P3292">
        <v>240</v>
      </c>
      <c r="Q3292" s="3">
        <v>574.41</v>
      </c>
      <c r="R3292">
        <v>2.875</v>
      </c>
      <c r="S3292" t="s">
        <v>922</v>
      </c>
      <c r="T3292" s="4">
        <v>154412</v>
      </c>
      <c r="U3292" s="7">
        <f>V3292+W3292</f>
        <v>2446.5000000000005</v>
      </c>
      <c r="V3292" s="7">
        <f t="shared" si="220"/>
        <v>1900.5000000000005</v>
      </c>
      <c r="W3292" s="7">
        <v>546</v>
      </c>
      <c r="AA3292" t="b">
        <v>0</v>
      </c>
      <c r="AB3292">
        <v>0</v>
      </c>
      <c r="AC3292">
        <v>0</v>
      </c>
      <c r="AD3292" t="b">
        <v>0</v>
      </c>
      <c r="AE3292" t="s">
        <v>39</v>
      </c>
      <c r="AF3292" t="b">
        <v>0</v>
      </c>
      <c r="AG3292">
        <v>1</v>
      </c>
      <c r="AH3292">
        <v>67</v>
      </c>
      <c r="AI3292" s="6">
        <v>1508</v>
      </c>
      <c r="AJ3292">
        <v>724</v>
      </c>
      <c r="AK3292" t="s">
        <v>58</v>
      </c>
      <c r="AL3292" t="s">
        <v>50</v>
      </c>
      <c r="AM3292" s="9">
        <v>1.05</v>
      </c>
      <c r="AN3292">
        <f>_xlfn.XLOOKUP(S3292,[1]umbs_prices!$A:$A,[1]umbs_prices!$D:$D)</f>
        <v>103.19</v>
      </c>
      <c r="AO3292" s="11">
        <f t="shared" si="221"/>
        <v>3.1900000000000039E-2</v>
      </c>
      <c r="AP3292" s="13">
        <f>(AM3292-1)*L3292</f>
        <v>5250.0000000000045</v>
      </c>
      <c r="AQ3292" s="8">
        <f>AO3292*L3292</f>
        <v>3349.5000000000041</v>
      </c>
      <c r="AR3292" s="1">
        <f t="shared" si="222"/>
        <v>1900.5000000000005</v>
      </c>
      <c r="AS3292" s="8">
        <f>AQ3292+AR3292</f>
        <v>5250.0000000000045</v>
      </c>
      <c r="AT3292" s="8">
        <f>AS3292-X3292</f>
        <v>5250.0000000000045</v>
      </c>
      <c r="AU3292" s="11">
        <f>AT3292/L3292</f>
        <v>5.0000000000000044E-2</v>
      </c>
      <c r="AV3292">
        <f>(_xlfn.XLOOKUP(A3292,[2]loan_data!$A:$A,[2]loan_data!$Z:$Z)-100)%</f>
        <v>3.5962499999999981E-2</v>
      </c>
      <c r="AW3292" t="str">
        <f>_xlfn.XLOOKUP(A3292,[2]loan_data!$A:$A,[2]loan_data!$AA:$AA)</f>
        <v>golden_sachs</v>
      </c>
      <c r="AX3292" s="8">
        <f>AV3292*L3292</f>
        <v>3776.0624999999982</v>
      </c>
      <c r="AY3292" s="8">
        <f t="shared" si="223"/>
        <v>5676.5624999999982</v>
      </c>
      <c r="AZ3292" s="10">
        <f>AY3292/L3292</f>
        <v>5.4062499999999986E-2</v>
      </c>
    </row>
    <row r="3293" spans="1:52" x14ac:dyDescent="0.2">
      <c r="A3293">
        <v>5037000</v>
      </c>
      <c r="B3293" t="s">
        <v>68</v>
      </c>
      <c r="C3293" t="s">
        <v>538</v>
      </c>
      <c r="D3293" t="b">
        <v>1</v>
      </c>
      <c r="E3293" t="s">
        <v>35</v>
      </c>
      <c r="F3293" t="s">
        <v>36</v>
      </c>
      <c r="G3293" t="s">
        <v>37</v>
      </c>
      <c r="H3293" t="s">
        <v>53</v>
      </c>
      <c r="I3293">
        <v>1</v>
      </c>
      <c r="J3293" t="b">
        <v>0</v>
      </c>
      <c r="K3293" t="b">
        <v>0</v>
      </c>
      <c r="L3293" s="1">
        <v>165000</v>
      </c>
      <c r="M3293" s="2">
        <v>44454</v>
      </c>
      <c r="N3293" s="2">
        <v>44501</v>
      </c>
      <c r="O3293" s="2">
        <v>55427</v>
      </c>
      <c r="P3293">
        <v>360</v>
      </c>
      <c r="Q3293" s="3">
        <v>693.04</v>
      </c>
      <c r="R3293">
        <v>2.99</v>
      </c>
      <c r="S3293" t="s">
        <v>922</v>
      </c>
      <c r="T3293" s="4">
        <v>217163</v>
      </c>
      <c r="U3293" s="7">
        <f>V3293+W3293</f>
        <v>4790.0000000000009</v>
      </c>
      <c r="V3293" s="7">
        <f t="shared" si="220"/>
        <v>2986.5000000000009</v>
      </c>
      <c r="W3293" s="7">
        <v>1803.5</v>
      </c>
      <c r="AA3293" t="b">
        <v>0</v>
      </c>
      <c r="AB3293">
        <v>0</v>
      </c>
      <c r="AC3293">
        <v>0</v>
      </c>
      <c r="AD3293" t="b">
        <v>0</v>
      </c>
      <c r="AE3293" t="s">
        <v>39</v>
      </c>
      <c r="AF3293" t="b">
        <v>0</v>
      </c>
      <c r="AG3293">
        <v>1</v>
      </c>
      <c r="AH3293">
        <v>122</v>
      </c>
      <c r="AI3293" s="6">
        <v>2542</v>
      </c>
      <c r="AJ3293">
        <v>724</v>
      </c>
      <c r="AK3293" t="s">
        <v>40</v>
      </c>
      <c r="AL3293" t="s">
        <v>50</v>
      </c>
      <c r="AM3293" s="9">
        <v>1.05</v>
      </c>
      <c r="AN3293">
        <f>_xlfn.XLOOKUP(S3293,[1]umbs_prices!$A:$A,[1]umbs_prices!$D:$D)</f>
        <v>103.19</v>
      </c>
      <c r="AO3293" s="11">
        <f t="shared" si="221"/>
        <v>3.1900000000000039E-2</v>
      </c>
      <c r="AP3293" s="13">
        <f>(AM3293-1)*L3293</f>
        <v>8250.0000000000073</v>
      </c>
      <c r="AQ3293" s="8">
        <f>AO3293*L3293</f>
        <v>5263.5000000000064</v>
      </c>
      <c r="AR3293" s="1">
        <f t="shared" si="222"/>
        <v>2986.5000000000009</v>
      </c>
      <c r="AS3293" s="8">
        <f>AQ3293+AR3293</f>
        <v>8250.0000000000073</v>
      </c>
      <c r="AT3293" s="8">
        <f>AS3293-X3293</f>
        <v>8250.0000000000073</v>
      </c>
      <c r="AU3293" s="11">
        <f>AT3293/L3293</f>
        <v>5.0000000000000044E-2</v>
      </c>
      <c r="AV3293">
        <f>(_xlfn.XLOOKUP(A3293,[2]loan_data!$A:$A,[2]loan_data!$Z:$Z)-100)%</f>
        <v>3.1899999999999977E-2</v>
      </c>
      <c r="AW3293" t="str">
        <f>_xlfn.XLOOKUP(A3293,[2]loan_data!$A:$A,[2]loan_data!$AA:$AA)</f>
        <v>umbs_price</v>
      </c>
      <c r="AX3293" s="8">
        <f>AV3293*L3293</f>
        <v>5263.4999999999964</v>
      </c>
    </row>
    <row r="3294" spans="1:52" x14ac:dyDescent="0.2">
      <c r="A3294">
        <v>5037009</v>
      </c>
      <c r="B3294" t="s">
        <v>90</v>
      </c>
      <c r="C3294" t="s">
        <v>348</v>
      </c>
      <c r="D3294" t="b">
        <v>1</v>
      </c>
      <c r="E3294" t="s">
        <v>35</v>
      </c>
      <c r="F3294" t="s">
        <v>36</v>
      </c>
      <c r="G3294" t="s">
        <v>37</v>
      </c>
      <c r="H3294" t="s">
        <v>53</v>
      </c>
      <c r="I3294">
        <v>1</v>
      </c>
      <c r="J3294" t="b">
        <v>0</v>
      </c>
      <c r="K3294" t="b">
        <v>0</v>
      </c>
      <c r="L3294" s="1">
        <v>625000</v>
      </c>
      <c r="M3294" s="2">
        <v>44454</v>
      </c>
      <c r="N3294" s="2">
        <v>44501</v>
      </c>
      <c r="O3294" s="2">
        <v>55427</v>
      </c>
      <c r="P3294">
        <v>360</v>
      </c>
      <c r="Q3294" s="3">
        <v>2625.1200000000003</v>
      </c>
      <c r="R3294">
        <v>2.99</v>
      </c>
      <c r="S3294" t="s">
        <v>924</v>
      </c>
      <c r="T3294" s="4">
        <v>783798</v>
      </c>
      <c r="U3294" s="7">
        <f>V3294+W3294</f>
        <v>7802.7399999999852</v>
      </c>
      <c r="V3294" s="7">
        <f t="shared" si="220"/>
        <v>5187.4999999999854</v>
      </c>
      <c r="W3294" s="7">
        <v>2615.2399999999998</v>
      </c>
      <c r="AA3294" t="b">
        <v>0</v>
      </c>
      <c r="AB3294">
        <v>0</v>
      </c>
      <c r="AC3294">
        <v>0</v>
      </c>
      <c r="AD3294" t="b">
        <v>0</v>
      </c>
      <c r="AE3294" t="s">
        <v>39</v>
      </c>
      <c r="AF3294" t="b">
        <v>0</v>
      </c>
      <c r="AG3294">
        <v>1</v>
      </c>
      <c r="AH3294">
        <v>111</v>
      </c>
      <c r="AI3294" s="6">
        <v>3608</v>
      </c>
      <c r="AJ3294">
        <v>724</v>
      </c>
      <c r="AK3294" t="s">
        <v>58</v>
      </c>
      <c r="AL3294" t="s">
        <v>50</v>
      </c>
      <c r="AM3294" s="9">
        <v>1.05</v>
      </c>
      <c r="AN3294">
        <f>_xlfn.XLOOKUP(S3294,[1]umbs_prices!$A:$A,[1]umbs_prices!$D:$D)</f>
        <v>104.17</v>
      </c>
      <c r="AO3294" s="11">
        <f t="shared" si="221"/>
        <v>4.170000000000007E-2</v>
      </c>
      <c r="AP3294" s="13">
        <f>(AM3294-1)*L3294</f>
        <v>31250.000000000029</v>
      </c>
      <c r="AQ3294" s="8">
        <f>AO3294*L3294</f>
        <v>26062.500000000044</v>
      </c>
      <c r="AR3294" s="1">
        <f t="shared" si="222"/>
        <v>5187.4999999999854</v>
      </c>
      <c r="AS3294" s="8">
        <f>AQ3294+AR3294</f>
        <v>31250.000000000029</v>
      </c>
      <c r="AT3294" s="8">
        <f>AS3294-X3294</f>
        <v>31250.000000000029</v>
      </c>
      <c r="AU3294" s="11">
        <f>AT3294/L3294</f>
        <v>5.0000000000000044E-2</v>
      </c>
      <c r="AV3294">
        <f>(_xlfn.XLOOKUP(A3294,[2]loan_data!$A:$A,[2]loan_data!$Z:$Z)-100)%</f>
        <v>4.1700000000000015E-2</v>
      </c>
      <c r="AW3294" t="str">
        <f>_xlfn.XLOOKUP(A3294,[2]loan_data!$A:$A,[2]loan_data!$AA:$AA)</f>
        <v>umbs_price</v>
      </c>
      <c r="AX3294" s="8">
        <f>AV3294*L3294</f>
        <v>26062.500000000011</v>
      </c>
    </row>
    <row r="3295" spans="1:52" x14ac:dyDescent="0.2">
      <c r="A3295">
        <v>5037018</v>
      </c>
      <c r="B3295" t="s">
        <v>180</v>
      </c>
      <c r="C3295" t="s">
        <v>181</v>
      </c>
      <c r="D3295" t="b">
        <v>1</v>
      </c>
      <c r="E3295" t="s">
        <v>35</v>
      </c>
      <c r="F3295" t="s">
        <v>36</v>
      </c>
      <c r="G3295" t="s">
        <v>37</v>
      </c>
      <c r="H3295" t="s">
        <v>53</v>
      </c>
      <c r="I3295">
        <v>1</v>
      </c>
      <c r="J3295" t="b">
        <v>0</v>
      </c>
      <c r="K3295" t="b">
        <v>0</v>
      </c>
      <c r="L3295" s="1">
        <v>195000</v>
      </c>
      <c r="M3295" s="2">
        <v>44455</v>
      </c>
      <c r="N3295" s="2">
        <v>44501</v>
      </c>
      <c r="O3295" s="2">
        <v>55427</v>
      </c>
      <c r="P3295">
        <v>360</v>
      </c>
      <c r="Q3295" s="3">
        <v>846.37</v>
      </c>
      <c r="R3295">
        <v>3.25</v>
      </c>
      <c r="S3295" t="s">
        <v>926</v>
      </c>
      <c r="T3295" s="4">
        <v>280980</v>
      </c>
      <c r="U3295" s="7">
        <f>V3295+W3295</f>
        <v>1179</v>
      </c>
      <c r="V3295" s="7">
        <f t="shared" si="220"/>
        <v>0</v>
      </c>
      <c r="W3295" s="7">
        <v>1179</v>
      </c>
      <c r="AA3295" t="b">
        <v>0</v>
      </c>
      <c r="AB3295">
        <v>0</v>
      </c>
      <c r="AC3295">
        <v>0</v>
      </c>
      <c r="AD3295" t="b">
        <v>0</v>
      </c>
      <c r="AE3295" t="s">
        <v>39</v>
      </c>
      <c r="AF3295" t="b">
        <v>0</v>
      </c>
      <c r="AG3295">
        <v>1</v>
      </c>
      <c r="AH3295">
        <v>41</v>
      </c>
      <c r="AI3295" s="6">
        <v>1401</v>
      </c>
      <c r="AJ3295">
        <v>724</v>
      </c>
      <c r="AK3295" t="s">
        <v>43</v>
      </c>
      <c r="AL3295" t="s">
        <v>50</v>
      </c>
      <c r="AM3295" s="9">
        <v>1.05</v>
      </c>
      <c r="AN3295">
        <f>_xlfn.XLOOKUP(S3295,[1]umbs_prices!$A:$A,[1]umbs_prices!$D:$D)</f>
        <v>105</v>
      </c>
      <c r="AO3295" s="11">
        <f t="shared" si="221"/>
        <v>5.0000000000000044E-2</v>
      </c>
      <c r="AP3295" s="13">
        <f>(AM3295-1)*L3295</f>
        <v>9750.0000000000091</v>
      </c>
      <c r="AQ3295" s="8">
        <f>AO3295*L3295</f>
        <v>9750.0000000000091</v>
      </c>
      <c r="AR3295" s="1">
        <f t="shared" si="222"/>
        <v>0</v>
      </c>
      <c r="AS3295" s="8">
        <f>AQ3295+AR3295</f>
        <v>9750.0000000000091</v>
      </c>
      <c r="AT3295" s="8">
        <f>AS3295-X3295</f>
        <v>9750.0000000000091</v>
      </c>
      <c r="AU3295" s="11">
        <f>AT3295/L3295</f>
        <v>5.0000000000000044E-2</v>
      </c>
      <c r="AV3295">
        <f>(_xlfn.XLOOKUP(A3295,[2]loan_data!$A:$A,[2]loan_data!$Z:$Z)-100)%</f>
        <v>5.4062499999999999E-2</v>
      </c>
      <c r="AW3295" t="str">
        <f>_xlfn.XLOOKUP(A3295,[2]loan_data!$A:$A,[2]loan_data!$AA:$AA)</f>
        <v>golden_sachs</v>
      </c>
      <c r="AX3295" s="8">
        <f>AV3295*L3295</f>
        <v>10542.1875</v>
      </c>
      <c r="AY3295" s="8">
        <f>AX3295+AR3295</f>
        <v>10542.1875</v>
      </c>
      <c r="AZ3295" s="10">
        <f>AY3295/L3295</f>
        <v>5.4062499999999999E-2</v>
      </c>
    </row>
    <row r="3296" spans="1:52" x14ac:dyDescent="0.2">
      <c r="A3296">
        <v>5037078</v>
      </c>
      <c r="B3296" t="s">
        <v>33</v>
      </c>
      <c r="C3296" t="s">
        <v>131</v>
      </c>
      <c r="D3296" t="b">
        <v>1</v>
      </c>
      <c r="E3296" t="s">
        <v>35</v>
      </c>
      <c r="F3296" t="s">
        <v>36</v>
      </c>
      <c r="G3296" t="s">
        <v>37</v>
      </c>
      <c r="H3296" t="s">
        <v>38</v>
      </c>
      <c r="I3296">
        <v>1</v>
      </c>
      <c r="J3296" t="b">
        <v>0</v>
      </c>
      <c r="K3296" t="b">
        <v>0</v>
      </c>
      <c r="L3296" s="1">
        <v>185000</v>
      </c>
      <c r="M3296" s="2">
        <v>44455</v>
      </c>
      <c r="N3296" s="2">
        <v>44501</v>
      </c>
      <c r="O3296" s="2">
        <v>55427</v>
      </c>
      <c r="P3296">
        <v>360</v>
      </c>
      <c r="Q3296" s="3">
        <v>753.52</v>
      </c>
      <c r="R3296">
        <v>2.75</v>
      </c>
      <c r="S3296" t="s">
        <v>922</v>
      </c>
      <c r="T3296" s="4">
        <v>568532</v>
      </c>
      <c r="U3296" s="7">
        <f>V3296+W3296</f>
        <v>4315.5000000000018</v>
      </c>
      <c r="V3296" s="7">
        <f t="shared" si="220"/>
        <v>3348.5000000000018</v>
      </c>
      <c r="W3296" s="7">
        <v>966.99999999999977</v>
      </c>
      <c r="AA3296" t="b">
        <v>0</v>
      </c>
      <c r="AB3296">
        <v>0</v>
      </c>
      <c r="AC3296">
        <v>0</v>
      </c>
      <c r="AD3296" t="b">
        <v>0</v>
      </c>
      <c r="AE3296" t="s">
        <v>39</v>
      </c>
      <c r="AF3296" t="b">
        <v>0</v>
      </c>
      <c r="AG3296">
        <v>1</v>
      </c>
      <c r="AH3296">
        <v>155</v>
      </c>
      <c r="AI3296" s="6">
        <v>1680</v>
      </c>
      <c r="AJ3296">
        <v>724</v>
      </c>
      <c r="AK3296" t="s">
        <v>40</v>
      </c>
      <c r="AL3296" t="s">
        <v>41</v>
      </c>
      <c r="AM3296" s="9">
        <v>1.05</v>
      </c>
      <c r="AN3296">
        <f>_xlfn.XLOOKUP(S3296,[1]umbs_prices!$A:$A,[1]umbs_prices!$D:$D)</f>
        <v>103.19</v>
      </c>
      <c r="AO3296" s="11">
        <f t="shared" si="221"/>
        <v>3.1900000000000039E-2</v>
      </c>
      <c r="AP3296" s="13">
        <f>(AM3296-1)*L3296</f>
        <v>9250.0000000000091</v>
      </c>
      <c r="AQ3296" s="8">
        <f>AO3296*L3296</f>
        <v>5901.5000000000073</v>
      </c>
      <c r="AR3296" s="1">
        <f t="shared" si="222"/>
        <v>3348.5000000000018</v>
      </c>
      <c r="AS3296" s="8">
        <f>AQ3296+AR3296</f>
        <v>9250.0000000000091</v>
      </c>
      <c r="AT3296" s="8">
        <f>AS3296-X3296</f>
        <v>9250.0000000000091</v>
      </c>
      <c r="AU3296" s="11">
        <f>AT3296/L3296</f>
        <v>5.0000000000000051E-2</v>
      </c>
      <c r="AV3296">
        <f>(_xlfn.XLOOKUP(A3296,[2]loan_data!$A:$A,[2]loan_data!$Z:$Z)-100)%</f>
        <v>3.1899999999999977E-2</v>
      </c>
      <c r="AW3296" t="str">
        <f>_xlfn.XLOOKUP(A3296,[2]loan_data!$A:$A,[2]loan_data!$AA:$AA)</f>
        <v>umbs_price</v>
      </c>
      <c r="AX3296" s="8">
        <f>AV3296*L3296</f>
        <v>5901.4999999999955</v>
      </c>
    </row>
    <row r="3297" spans="1:52" x14ac:dyDescent="0.2">
      <c r="A3297">
        <v>5037097</v>
      </c>
      <c r="B3297" t="s">
        <v>144</v>
      </c>
      <c r="C3297" t="s">
        <v>744</v>
      </c>
      <c r="D3297" t="b">
        <v>1</v>
      </c>
      <c r="E3297" t="s">
        <v>35</v>
      </c>
      <c r="F3297" t="s">
        <v>36</v>
      </c>
      <c r="G3297" t="s">
        <v>37</v>
      </c>
      <c r="H3297" t="s">
        <v>53</v>
      </c>
      <c r="I3297">
        <v>1</v>
      </c>
      <c r="J3297" t="b">
        <v>0</v>
      </c>
      <c r="K3297" t="b">
        <v>0</v>
      </c>
      <c r="L3297" s="1">
        <v>255000</v>
      </c>
      <c r="M3297" s="2">
        <v>44455</v>
      </c>
      <c r="N3297" s="2">
        <v>44501</v>
      </c>
      <c r="O3297" s="2">
        <v>55427</v>
      </c>
      <c r="P3297">
        <v>360</v>
      </c>
      <c r="Q3297" s="3">
        <v>1038.6400000000001</v>
      </c>
      <c r="R3297">
        <v>2.75</v>
      </c>
      <c r="S3297" t="s">
        <v>922</v>
      </c>
      <c r="T3297" s="4">
        <v>435823</v>
      </c>
      <c r="U3297" s="7">
        <f>V3297+W3297</f>
        <v>6480.4000000000005</v>
      </c>
      <c r="V3297" s="7">
        <f t="shared" si="220"/>
        <v>4615.5000000000009</v>
      </c>
      <c r="W3297" s="7">
        <v>1864.8999999999996</v>
      </c>
      <c r="AA3297" t="b">
        <v>0</v>
      </c>
      <c r="AB3297">
        <v>0</v>
      </c>
      <c r="AC3297">
        <v>0</v>
      </c>
      <c r="AD3297" t="b">
        <v>0</v>
      </c>
      <c r="AE3297" t="s">
        <v>39</v>
      </c>
      <c r="AF3297" t="b">
        <v>0</v>
      </c>
      <c r="AG3297">
        <v>1</v>
      </c>
      <c r="AH3297">
        <v>59</v>
      </c>
      <c r="AI3297" s="6">
        <v>2311</v>
      </c>
      <c r="AJ3297">
        <v>724</v>
      </c>
      <c r="AK3297" t="s">
        <v>58</v>
      </c>
      <c r="AL3297" t="s">
        <v>41</v>
      </c>
      <c r="AM3297" s="9">
        <v>1.05</v>
      </c>
      <c r="AN3297">
        <f>_xlfn.XLOOKUP(S3297,[1]umbs_prices!$A:$A,[1]umbs_prices!$D:$D)</f>
        <v>103.19</v>
      </c>
      <c r="AO3297" s="11">
        <f t="shared" si="221"/>
        <v>3.1900000000000039E-2</v>
      </c>
      <c r="AP3297" s="13">
        <f>(AM3297-1)*L3297</f>
        <v>12750.000000000011</v>
      </c>
      <c r="AQ3297" s="8">
        <f>AO3297*L3297</f>
        <v>8134.50000000001</v>
      </c>
      <c r="AR3297" s="1">
        <f t="shared" si="222"/>
        <v>4615.5000000000009</v>
      </c>
      <c r="AS3297" s="8">
        <f>AQ3297+AR3297</f>
        <v>12750.000000000011</v>
      </c>
      <c r="AT3297" s="8">
        <f>AS3297-X3297</f>
        <v>12750.000000000011</v>
      </c>
      <c r="AU3297" s="11">
        <f>AT3297/L3297</f>
        <v>5.0000000000000044E-2</v>
      </c>
      <c r="AV3297">
        <f>(_xlfn.XLOOKUP(A3297,[2]loan_data!$A:$A,[2]loan_data!$Z:$Z)-100)%</f>
        <v>3.1899999999999977E-2</v>
      </c>
      <c r="AW3297" t="str">
        <f>_xlfn.XLOOKUP(A3297,[2]loan_data!$A:$A,[2]loan_data!$AA:$AA)</f>
        <v>umbs_price</v>
      </c>
      <c r="AX3297" s="8">
        <f>AV3297*L3297</f>
        <v>8134.4999999999945</v>
      </c>
    </row>
    <row r="3298" spans="1:52" x14ac:dyDescent="0.2">
      <c r="A3298">
        <v>5037171</v>
      </c>
      <c r="B3298" t="s">
        <v>54</v>
      </c>
      <c r="C3298" t="s">
        <v>153</v>
      </c>
      <c r="D3298" t="b">
        <v>1</v>
      </c>
      <c r="E3298" t="s">
        <v>35</v>
      </c>
      <c r="F3298" t="s">
        <v>36</v>
      </c>
      <c r="G3298" t="s">
        <v>37</v>
      </c>
      <c r="H3298" t="s">
        <v>53</v>
      </c>
      <c r="I3298">
        <v>1</v>
      </c>
      <c r="J3298" t="b">
        <v>0</v>
      </c>
      <c r="K3298" t="b">
        <v>0</v>
      </c>
      <c r="L3298" s="1">
        <v>215000</v>
      </c>
      <c r="M3298" s="2">
        <v>44455</v>
      </c>
      <c r="N3298" s="2">
        <v>44501</v>
      </c>
      <c r="O3298" s="2">
        <v>55427</v>
      </c>
      <c r="P3298">
        <v>360</v>
      </c>
      <c r="Q3298" s="3">
        <v>889.89</v>
      </c>
      <c r="R3298">
        <v>2.875</v>
      </c>
      <c r="S3298" t="s">
        <v>922</v>
      </c>
      <c r="T3298" s="4">
        <v>268750</v>
      </c>
      <c r="U3298" s="7">
        <f>V3298+W3298</f>
        <v>5631.5000000000009</v>
      </c>
      <c r="V3298" s="7">
        <f t="shared" si="220"/>
        <v>3891.5000000000009</v>
      </c>
      <c r="W3298" s="7">
        <v>1740</v>
      </c>
      <c r="AA3298" t="b">
        <v>0</v>
      </c>
      <c r="AB3298">
        <v>0</v>
      </c>
      <c r="AC3298">
        <v>0</v>
      </c>
      <c r="AD3298" t="b">
        <v>0</v>
      </c>
      <c r="AE3298" t="s">
        <v>39</v>
      </c>
      <c r="AF3298" t="b">
        <v>0</v>
      </c>
      <c r="AG3298">
        <v>1</v>
      </c>
      <c r="AH3298">
        <v>71</v>
      </c>
      <c r="AI3298" s="6">
        <v>2900</v>
      </c>
      <c r="AJ3298">
        <v>724</v>
      </c>
      <c r="AK3298" t="s">
        <v>58</v>
      </c>
      <c r="AL3298" t="s">
        <v>50</v>
      </c>
      <c r="AM3298" s="9">
        <v>1.05</v>
      </c>
      <c r="AN3298">
        <f>_xlfn.XLOOKUP(S3298,[1]umbs_prices!$A:$A,[1]umbs_prices!$D:$D)</f>
        <v>103.19</v>
      </c>
      <c r="AO3298" s="11">
        <f t="shared" si="221"/>
        <v>3.1900000000000039E-2</v>
      </c>
      <c r="AP3298" s="13">
        <f>(AM3298-1)*L3298</f>
        <v>10750.000000000009</v>
      </c>
      <c r="AQ3298" s="8">
        <f>AO3298*L3298</f>
        <v>6858.5000000000082</v>
      </c>
      <c r="AR3298" s="1">
        <f t="shared" si="222"/>
        <v>3891.5000000000009</v>
      </c>
      <c r="AS3298" s="8">
        <f>AQ3298+AR3298</f>
        <v>10750.000000000009</v>
      </c>
      <c r="AT3298" s="8">
        <f>AS3298-X3298</f>
        <v>10750.000000000009</v>
      </c>
      <c r="AU3298" s="11">
        <f>AT3298/L3298</f>
        <v>5.0000000000000044E-2</v>
      </c>
      <c r="AV3298">
        <f>(_xlfn.XLOOKUP(A3298,[2]loan_data!$A:$A,[2]loan_data!$Z:$Z)-100)%</f>
        <v>3.1899999999999977E-2</v>
      </c>
      <c r="AW3298" t="str">
        <f>_xlfn.XLOOKUP(A3298,[2]loan_data!$A:$A,[2]loan_data!$AA:$AA)</f>
        <v>umbs_price</v>
      </c>
      <c r="AX3298" s="8">
        <f>AV3298*L3298</f>
        <v>6858.4999999999955</v>
      </c>
    </row>
    <row r="3299" spans="1:52" x14ac:dyDescent="0.2">
      <c r="A3299">
        <v>5037288</v>
      </c>
      <c r="B3299" t="s">
        <v>84</v>
      </c>
      <c r="C3299" t="s">
        <v>186</v>
      </c>
      <c r="D3299" t="b">
        <v>1</v>
      </c>
      <c r="E3299" t="s">
        <v>35</v>
      </c>
      <c r="F3299" t="s">
        <v>36</v>
      </c>
      <c r="G3299" t="s">
        <v>37</v>
      </c>
      <c r="H3299" t="s">
        <v>195</v>
      </c>
      <c r="I3299">
        <v>1</v>
      </c>
      <c r="J3299" t="b">
        <v>0</v>
      </c>
      <c r="K3299" t="b">
        <v>0</v>
      </c>
      <c r="L3299" s="1">
        <v>175000</v>
      </c>
      <c r="M3299" s="2">
        <v>44456</v>
      </c>
      <c r="N3299" s="2">
        <v>44501</v>
      </c>
      <c r="O3299" s="2">
        <v>55427</v>
      </c>
      <c r="P3299">
        <v>360</v>
      </c>
      <c r="Q3299" s="3">
        <v>690.03</v>
      </c>
      <c r="R3299">
        <v>2.5</v>
      </c>
      <c r="S3299" t="s">
        <v>921</v>
      </c>
      <c r="T3299" s="4">
        <v>310009</v>
      </c>
      <c r="U3299" s="7">
        <f>V3299+W3299</f>
        <v>11120.500000000024</v>
      </c>
      <c r="V3299" s="7">
        <f t="shared" si="220"/>
        <v>8960.0000000000236</v>
      </c>
      <c r="W3299" s="7">
        <v>2160.5</v>
      </c>
      <c r="AA3299" t="b">
        <v>0</v>
      </c>
      <c r="AB3299">
        <v>0</v>
      </c>
      <c r="AC3299">
        <v>0</v>
      </c>
      <c r="AD3299" t="b">
        <v>0</v>
      </c>
      <c r="AE3299" t="s">
        <v>97</v>
      </c>
      <c r="AF3299" t="b">
        <v>0</v>
      </c>
      <c r="AG3299">
        <v>1</v>
      </c>
      <c r="AH3299">
        <v>149</v>
      </c>
      <c r="AI3299" s="6">
        <v>4967</v>
      </c>
      <c r="AJ3299">
        <v>724</v>
      </c>
      <c r="AK3299" t="s">
        <v>58</v>
      </c>
      <c r="AL3299" t="s">
        <v>41</v>
      </c>
      <c r="AM3299" s="9">
        <v>1.05</v>
      </c>
      <c r="AN3299">
        <f>_xlfn.XLOOKUP(S3299,[1]umbs_prices!$A:$A,[1]umbs_prices!$D:$D)</f>
        <v>99.88</v>
      </c>
      <c r="AO3299" s="11">
        <f t="shared" si="221"/>
        <v>-1.2000000000000899E-3</v>
      </c>
      <c r="AP3299" s="13">
        <f>(AM3299-1)*L3299</f>
        <v>8750.0000000000073</v>
      </c>
      <c r="AQ3299" s="8">
        <f>AO3299*L3299</f>
        <v>-210.00000000001572</v>
      </c>
      <c r="AR3299" s="1">
        <f t="shared" si="222"/>
        <v>8960.0000000000236</v>
      </c>
      <c r="AS3299" s="8">
        <f>AQ3299+AR3299</f>
        <v>8750.0000000000073</v>
      </c>
      <c r="AT3299" s="8">
        <f>AS3299-X3299</f>
        <v>8750.0000000000073</v>
      </c>
      <c r="AU3299" s="11">
        <f>AT3299/L3299</f>
        <v>5.0000000000000044E-2</v>
      </c>
      <c r="AV3299">
        <f>(_xlfn.XLOOKUP(A3299,[2]loan_data!$A:$A,[2]loan_data!$Z:$Z)-100)%</f>
        <v>-1.2000000000000454E-3</v>
      </c>
      <c r="AW3299" t="str">
        <f>_xlfn.XLOOKUP(A3299,[2]loan_data!$A:$A,[2]loan_data!$AA:$AA)</f>
        <v>umbs_price</v>
      </c>
      <c r="AX3299" s="8">
        <f>AV3299*L3299</f>
        <v>-210.00000000000796</v>
      </c>
    </row>
    <row r="3300" spans="1:52" x14ac:dyDescent="0.2">
      <c r="A3300">
        <v>5037374</v>
      </c>
      <c r="B3300" t="s">
        <v>73</v>
      </c>
      <c r="C3300" t="s">
        <v>85</v>
      </c>
      <c r="D3300" t="b">
        <v>1</v>
      </c>
      <c r="E3300" t="s">
        <v>35</v>
      </c>
      <c r="F3300" t="s">
        <v>36</v>
      </c>
      <c r="G3300" t="s">
        <v>37</v>
      </c>
      <c r="H3300" t="s">
        <v>38</v>
      </c>
      <c r="I3300">
        <v>1</v>
      </c>
      <c r="J3300" t="b">
        <v>0</v>
      </c>
      <c r="K3300" t="b">
        <v>0</v>
      </c>
      <c r="L3300" s="1">
        <v>155000</v>
      </c>
      <c r="M3300" s="2">
        <v>44450</v>
      </c>
      <c r="N3300" s="2">
        <v>44470</v>
      </c>
      <c r="O3300" s="2">
        <v>49919</v>
      </c>
      <c r="P3300">
        <v>180</v>
      </c>
      <c r="Q3300" s="3">
        <v>1058.58</v>
      </c>
      <c r="R3300">
        <v>2.875</v>
      </c>
      <c r="S3300" t="s">
        <v>922</v>
      </c>
      <c r="T3300" s="4">
        <v>246384</v>
      </c>
      <c r="U3300" s="7">
        <f>V3300+W3300</f>
        <v>4082.5500000000011</v>
      </c>
      <c r="V3300" s="7">
        <f t="shared" si="220"/>
        <v>2805.5000000000009</v>
      </c>
      <c r="W3300" s="7">
        <v>1277.0500000000002</v>
      </c>
      <c r="AA3300" t="b">
        <v>0</v>
      </c>
      <c r="AB3300">
        <v>0</v>
      </c>
      <c r="AC3300">
        <v>0</v>
      </c>
      <c r="AD3300" t="b">
        <v>0</v>
      </c>
      <c r="AE3300" t="s">
        <v>39</v>
      </c>
      <c r="AF3300" t="b">
        <v>0</v>
      </c>
      <c r="AG3300">
        <v>1</v>
      </c>
      <c r="AH3300">
        <v>147</v>
      </c>
      <c r="AI3300" s="6">
        <v>3553</v>
      </c>
      <c r="AJ3300">
        <v>725</v>
      </c>
      <c r="AK3300" t="s">
        <v>58</v>
      </c>
      <c r="AL3300" t="s">
        <v>41</v>
      </c>
      <c r="AM3300" s="9">
        <v>1.05</v>
      </c>
      <c r="AN3300">
        <f>_xlfn.XLOOKUP(S3300,[1]umbs_prices!$A:$A,[1]umbs_prices!$D:$D)</f>
        <v>103.19</v>
      </c>
      <c r="AO3300" s="11">
        <f t="shared" si="221"/>
        <v>3.1900000000000039E-2</v>
      </c>
      <c r="AP3300" s="13">
        <f>(AM3300-1)*L3300</f>
        <v>7750.0000000000073</v>
      </c>
      <c r="AQ3300" s="8">
        <f>AO3300*L3300</f>
        <v>4944.5000000000064</v>
      </c>
      <c r="AR3300" s="1">
        <f t="shared" si="222"/>
        <v>2805.5000000000009</v>
      </c>
      <c r="AS3300" s="8">
        <f>AQ3300+AR3300</f>
        <v>7750.0000000000073</v>
      </c>
      <c r="AT3300" s="8">
        <f>AS3300-X3300</f>
        <v>7750.0000000000073</v>
      </c>
      <c r="AU3300" s="11">
        <f>AT3300/L3300</f>
        <v>5.0000000000000044E-2</v>
      </c>
      <c r="AV3300">
        <f>(_xlfn.XLOOKUP(A3300,[2]loan_data!$A:$A,[2]loan_data!$Z:$Z)-100)%</f>
        <v>3.1899999999999977E-2</v>
      </c>
      <c r="AW3300" t="str">
        <f>_xlfn.XLOOKUP(A3300,[2]loan_data!$A:$A,[2]loan_data!$AA:$AA)</f>
        <v>umbs_price</v>
      </c>
      <c r="AX3300" s="8">
        <f>AV3300*L3300</f>
        <v>4944.4999999999964</v>
      </c>
    </row>
    <row r="3301" spans="1:52" x14ac:dyDescent="0.2">
      <c r="A3301">
        <v>5037434</v>
      </c>
      <c r="B3301" t="s">
        <v>54</v>
      </c>
      <c r="C3301" t="s">
        <v>153</v>
      </c>
      <c r="D3301" t="b">
        <v>1</v>
      </c>
      <c r="E3301" t="s">
        <v>35</v>
      </c>
      <c r="F3301" t="s">
        <v>36</v>
      </c>
      <c r="G3301" t="s">
        <v>37</v>
      </c>
      <c r="H3301" t="s">
        <v>60</v>
      </c>
      <c r="I3301">
        <v>1</v>
      </c>
      <c r="J3301" t="b">
        <v>0</v>
      </c>
      <c r="K3301" t="b">
        <v>0</v>
      </c>
      <c r="L3301" s="1">
        <v>305000</v>
      </c>
      <c r="M3301" s="2">
        <v>44431</v>
      </c>
      <c r="N3301" s="2">
        <v>44470</v>
      </c>
      <c r="O3301" s="2">
        <v>55397</v>
      </c>
      <c r="P3301">
        <v>360</v>
      </c>
      <c r="Q3301" s="3">
        <v>1222.3699999999999</v>
      </c>
      <c r="R3301">
        <v>2.625</v>
      </c>
      <c r="S3301" t="s">
        <v>921</v>
      </c>
      <c r="T3301" s="4">
        <v>381250</v>
      </c>
      <c r="U3301" s="7">
        <f>V3301+W3301</f>
        <v>21437.50000000004</v>
      </c>
      <c r="V3301" s="7">
        <f t="shared" si="220"/>
        <v>15616.00000000004</v>
      </c>
      <c r="W3301" s="7">
        <v>5821.5</v>
      </c>
      <c r="AA3301" t="b">
        <v>0</v>
      </c>
      <c r="AB3301">
        <v>0</v>
      </c>
      <c r="AC3301">
        <v>0</v>
      </c>
      <c r="AD3301" t="b">
        <v>0</v>
      </c>
      <c r="AE3301" t="s">
        <v>39</v>
      </c>
      <c r="AF3301" t="b">
        <v>0</v>
      </c>
      <c r="AG3301">
        <v>1</v>
      </c>
      <c r="AH3301">
        <v>76</v>
      </c>
      <c r="AI3301" s="6">
        <v>3357</v>
      </c>
      <c r="AJ3301">
        <v>725</v>
      </c>
      <c r="AK3301" t="s">
        <v>40</v>
      </c>
      <c r="AL3301" t="s">
        <v>41</v>
      </c>
      <c r="AM3301" s="9">
        <v>1.05</v>
      </c>
      <c r="AN3301">
        <f>_xlfn.XLOOKUP(S3301,[1]umbs_prices!$A:$A,[1]umbs_prices!$D:$D)</f>
        <v>99.88</v>
      </c>
      <c r="AO3301" s="11">
        <f t="shared" si="221"/>
        <v>-1.2000000000000899E-3</v>
      </c>
      <c r="AP3301" s="13">
        <f>(AM3301-1)*L3301</f>
        <v>15250.000000000013</v>
      </c>
      <c r="AQ3301" s="8">
        <f>AO3301*L3301</f>
        <v>-366.0000000000274</v>
      </c>
      <c r="AR3301" s="1">
        <f t="shared" si="222"/>
        <v>15616.00000000004</v>
      </c>
      <c r="AS3301" s="8">
        <f>AQ3301+AR3301</f>
        <v>15250.000000000013</v>
      </c>
      <c r="AT3301" s="8">
        <f>AS3301-X3301</f>
        <v>15250.000000000013</v>
      </c>
      <c r="AU3301" s="11">
        <f>AT3301/L3301</f>
        <v>5.0000000000000044E-2</v>
      </c>
      <c r="AV3301">
        <f>(_xlfn.XLOOKUP(A3301,[2]loan_data!$A:$A,[2]loan_data!$Z:$Z)-100)%</f>
        <v>4.9999999999954527E-5</v>
      </c>
      <c r="AW3301" t="str">
        <f>_xlfn.XLOOKUP(A3301,[2]loan_data!$A:$A,[2]loan_data!$AA:$AA)</f>
        <v>bank_of_americans</v>
      </c>
      <c r="AX3301" s="8">
        <f>AV3301*L3301</f>
        <v>15.24999999998613</v>
      </c>
      <c r="AY3301" s="8">
        <f>AX3301+AR3301</f>
        <v>15631.250000000025</v>
      </c>
      <c r="AZ3301" s="10">
        <f>AY3301/L3301</f>
        <v>5.125000000000008E-2</v>
      </c>
    </row>
    <row r="3302" spans="1:52" x14ac:dyDescent="0.2">
      <c r="A3302">
        <v>5037532</v>
      </c>
      <c r="B3302" t="s">
        <v>33</v>
      </c>
      <c r="C3302" t="s">
        <v>85</v>
      </c>
      <c r="D3302" t="b">
        <v>1</v>
      </c>
      <c r="E3302" t="s">
        <v>35</v>
      </c>
      <c r="F3302" t="s">
        <v>36</v>
      </c>
      <c r="G3302" t="s">
        <v>37</v>
      </c>
      <c r="H3302" t="s">
        <v>53</v>
      </c>
      <c r="I3302">
        <v>1</v>
      </c>
      <c r="J3302" t="b">
        <v>0</v>
      </c>
      <c r="K3302" t="b">
        <v>0</v>
      </c>
      <c r="L3302" s="1">
        <v>375000</v>
      </c>
      <c r="M3302" s="2">
        <v>44432</v>
      </c>
      <c r="N3302" s="2">
        <v>44470</v>
      </c>
      <c r="O3302" s="2">
        <v>49919</v>
      </c>
      <c r="P3302">
        <v>180</v>
      </c>
      <c r="Q3302" s="3">
        <v>2430.5</v>
      </c>
      <c r="R3302">
        <v>2.125</v>
      </c>
      <c r="S3302" t="s">
        <v>925</v>
      </c>
      <c r="T3302" s="4">
        <v>1403969</v>
      </c>
      <c r="U3302" s="7">
        <f>V3302+W3302</f>
        <v>30832.900000000009</v>
      </c>
      <c r="V3302" s="7">
        <f t="shared" si="220"/>
        <v>28312.500000000007</v>
      </c>
      <c r="W3302" s="7">
        <v>2520.3999999999996</v>
      </c>
      <c r="AA3302" t="b">
        <v>0</v>
      </c>
      <c r="AB3302">
        <v>0</v>
      </c>
      <c r="AC3302">
        <v>0</v>
      </c>
      <c r="AD3302" t="b">
        <v>0</v>
      </c>
      <c r="AE3302" t="s">
        <v>39</v>
      </c>
      <c r="AF3302" t="b">
        <v>0</v>
      </c>
      <c r="AG3302">
        <v>1</v>
      </c>
      <c r="AH3302">
        <v>264</v>
      </c>
      <c r="AI3302" s="6">
        <v>5500</v>
      </c>
      <c r="AJ3302">
        <v>725</v>
      </c>
      <c r="AK3302" t="s">
        <v>58</v>
      </c>
      <c r="AL3302" t="s">
        <v>50</v>
      </c>
      <c r="AM3302" s="9">
        <v>1.05</v>
      </c>
      <c r="AN3302">
        <f>_xlfn.XLOOKUP(S3302,[1]umbs_prices!$A:$A,[1]umbs_prices!$D:$D)</f>
        <v>97.45</v>
      </c>
      <c r="AO3302" s="11">
        <f t="shared" si="221"/>
        <v>-2.5499999999999967E-2</v>
      </c>
      <c r="AP3302" s="13">
        <f>(AM3302-1)*L3302</f>
        <v>18750.000000000018</v>
      </c>
      <c r="AQ3302" s="8">
        <f>AO3302*L3302</f>
        <v>-9562.4999999999873</v>
      </c>
      <c r="AR3302" s="1">
        <f t="shared" si="222"/>
        <v>28312.500000000007</v>
      </c>
      <c r="AS3302" s="8">
        <f>AQ3302+AR3302</f>
        <v>18750.000000000022</v>
      </c>
      <c r="AT3302" s="8">
        <f>AS3302-X3302</f>
        <v>18750.000000000022</v>
      </c>
      <c r="AU3302" s="11">
        <f>AT3302/L3302</f>
        <v>5.0000000000000058E-2</v>
      </c>
      <c r="AV3302">
        <f>(_xlfn.XLOOKUP(A3302,[2]loan_data!$A:$A,[2]loan_data!$Z:$Z)-100)%</f>
        <v>-2.5499999999999971E-2</v>
      </c>
      <c r="AW3302" t="str">
        <f>_xlfn.XLOOKUP(A3302,[2]loan_data!$A:$A,[2]loan_data!$AA:$AA)</f>
        <v>umbs_price</v>
      </c>
      <c r="AX3302" s="8">
        <f>AV3302*L3302</f>
        <v>-9562.4999999999891</v>
      </c>
    </row>
    <row r="3303" spans="1:52" x14ac:dyDescent="0.2">
      <c r="A3303">
        <v>5037540</v>
      </c>
      <c r="B3303" t="s">
        <v>80</v>
      </c>
      <c r="C3303" t="s">
        <v>109</v>
      </c>
      <c r="D3303" t="b">
        <v>1</v>
      </c>
      <c r="E3303" t="s">
        <v>35</v>
      </c>
      <c r="F3303" t="s">
        <v>36</v>
      </c>
      <c r="G3303" t="s">
        <v>37</v>
      </c>
      <c r="H3303" t="s">
        <v>38</v>
      </c>
      <c r="I3303">
        <v>1</v>
      </c>
      <c r="J3303" t="b">
        <v>0</v>
      </c>
      <c r="K3303" t="b">
        <v>0</v>
      </c>
      <c r="L3303" s="1">
        <v>505000</v>
      </c>
      <c r="M3303" s="2">
        <v>44432</v>
      </c>
      <c r="N3303" s="2">
        <v>44470</v>
      </c>
      <c r="O3303" s="2">
        <v>55397</v>
      </c>
      <c r="P3303">
        <v>360</v>
      </c>
      <c r="Q3303" s="3">
        <v>2041.03</v>
      </c>
      <c r="R3303">
        <v>2.69</v>
      </c>
      <c r="S3303" t="s">
        <v>921</v>
      </c>
      <c r="T3303" s="4">
        <v>762150</v>
      </c>
      <c r="U3303" s="7">
        <f>V3303+W3303</f>
        <v>25856.000000000065</v>
      </c>
      <c r="V3303" s="7">
        <f t="shared" si="220"/>
        <v>25856.000000000065</v>
      </c>
      <c r="W3303" s="7">
        <v>0</v>
      </c>
      <c r="AA3303" t="b">
        <v>0</v>
      </c>
      <c r="AB3303">
        <v>0</v>
      </c>
      <c r="AC3303">
        <v>0</v>
      </c>
      <c r="AD3303" t="b">
        <v>0</v>
      </c>
      <c r="AE3303" t="s">
        <v>39</v>
      </c>
      <c r="AF3303" t="b">
        <v>0</v>
      </c>
      <c r="AG3303">
        <v>1</v>
      </c>
      <c r="AH3303">
        <v>170</v>
      </c>
      <c r="AI3303" s="6">
        <v>6659</v>
      </c>
      <c r="AJ3303">
        <v>725</v>
      </c>
      <c r="AK3303" t="s">
        <v>43</v>
      </c>
      <c r="AL3303" t="s">
        <v>50</v>
      </c>
      <c r="AM3303" s="9">
        <v>1.05</v>
      </c>
      <c r="AN3303">
        <f>_xlfn.XLOOKUP(S3303,[1]umbs_prices!$A:$A,[1]umbs_prices!$D:$D)</f>
        <v>99.88</v>
      </c>
      <c r="AO3303" s="11">
        <f t="shared" si="221"/>
        <v>-1.2000000000000899E-3</v>
      </c>
      <c r="AP3303" s="13">
        <f>(AM3303-1)*L3303</f>
        <v>25250.000000000022</v>
      </c>
      <c r="AQ3303" s="8">
        <f>AO3303*L3303</f>
        <v>-606.00000000004536</v>
      </c>
      <c r="AR3303" s="1">
        <f t="shared" si="222"/>
        <v>25856.000000000065</v>
      </c>
      <c r="AS3303" s="8">
        <f>AQ3303+AR3303</f>
        <v>25250.000000000022</v>
      </c>
      <c r="AT3303" s="8">
        <f>AS3303-X3303</f>
        <v>25250.000000000022</v>
      </c>
      <c r="AU3303" s="11">
        <f>AT3303/L3303</f>
        <v>5.0000000000000044E-2</v>
      </c>
      <c r="AV3303">
        <f>(_xlfn.XLOOKUP(A3303,[2]loan_data!$A:$A,[2]loan_data!$Z:$Z)-100)%</f>
        <v>1.2999999999999546E-3</v>
      </c>
      <c r="AW3303" t="str">
        <f>_xlfn.XLOOKUP(A3303,[2]loan_data!$A:$A,[2]loan_data!$AA:$AA)</f>
        <v>bank_of_americans</v>
      </c>
      <c r="AX3303" s="8">
        <f>AV3303*L3303</f>
        <v>656.49999999997704</v>
      </c>
      <c r="AY3303" s="8">
        <f>AX3303+AR3303</f>
        <v>26512.500000000044</v>
      </c>
      <c r="AZ3303" s="10">
        <f>AY3303/L3303</f>
        <v>5.2500000000000088E-2</v>
      </c>
    </row>
    <row r="3304" spans="1:52" x14ac:dyDescent="0.2">
      <c r="A3304">
        <v>5037590</v>
      </c>
      <c r="B3304" t="s">
        <v>90</v>
      </c>
      <c r="C3304" t="s">
        <v>760</v>
      </c>
      <c r="D3304" t="b">
        <v>1</v>
      </c>
      <c r="E3304" t="s">
        <v>35</v>
      </c>
      <c r="F3304" t="s">
        <v>36</v>
      </c>
      <c r="G3304" t="s">
        <v>37</v>
      </c>
      <c r="H3304" t="s">
        <v>38</v>
      </c>
      <c r="I3304">
        <v>1</v>
      </c>
      <c r="J3304" t="b">
        <v>0</v>
      </c>
      <c r="K3304" t="b">
        <v>0</v>
      </c>
      <c r="L3304" s="1">
        <v>325000</v>
      </c>
      <c r="M3304" s="2">
        <v>44434</v>
      </c>
      <c r="N3304" s="2">
        <v>44470</v>
      </c>
      <c r="O3304" s="2">
        <v>55397</v>
      </c>
      <c r="P3304">
        <v>360</v>
      </c>
      <c r="Q3304" s="3">
        <v>1365.06</v>
      </c>
      <c r="R3304">
        <v>2.99</v>
      </c>
      <c r="S3304" t="s">
        <v>922</v>
      </c>
      <c r="T3304" s="4">
        <v>680059</v>
      </c>
      <c r="U3304" s="7">
        <f>V3304+W3304</f>
        <v>7627.5500000000011</v>
      </c>
      <c r="V3304" s="7">
        <f t="shared" si="220"/>
        <v>5882.5000000000018</v>
      </c>
      <c r="W3304" s="7">
        <v>1745.0499999999993</v>
      </c>
      <c r="AA3304" t="b">
        <v>0</v>
      </c>
      <c r="AB3304">
        <v>0</v>
      </c>
      <c r="AC3304">
        <v>0</v>
      </c>
      <c r="AD3304" t="b">
        <v>0</v>
      </c>
      <c r="AE3304" t="s">
        <v>45</v>
      </c>
      <c r="AF3304" t="b">
        <v>0</v>
      </c>
      <c r="AG3304">
        <v>1</v>
      </c>
      <c r="AH3304">
        <v>411</v>
      </c>
      <c r="AI3304" s="6">
        <v>7193</v>
      </c>
      <c r="AJ3304">
        <v>725</v>
      </c>
      <c r="AK3304" t="s">
        <v>40</v>
      </c>
      <c r="AL3304" t="s">
        <v>50</v>
      </c>
      <c r="AM3304" s="9">
        <v>1.05</v>
      </c>
      <c r="AN3304">
        <f>_xlfn.XLOOKUP(S3304,[1]umbs_prices!$A:$A,[1]umbs_prices!$D:$D)</f>
        <v>103.19</v>
      </c>
      <c r="AO3304" s="11">
        <f t="shared" si="221"/>
        <v>3.1900000000000039E-2</v>
      </c>
      <c r="AP3304" s="13">
        <f>(AM3304-1)*L3304</f>
        <v>16250.000000000015</v>
      </c>
      <c r="AQ3304" s="8">
        <f>AO3304*L3304</f>
        <v>10367.500000000013</v>
      </c>
      <c r="AR3304" s="1">
        <f t="shared" si="222"/>
        <v>5882.5000000000018</v>
      </c>
      <c r="AS3304" s="8">
        <f>AQ3304+AR3304</f>
        <v>16250.000000000015</v>
      </c>
      <c r="AT3304" s="8">
        <f>AS3304-X3304</f>
        <v>16250.000000000015</v>
      </c>
      <c r="AU3304" s="11">
        <f>AT3304/L3304</f>
        <v>5.0000000000000044E-2</v>
      </c>
      <c r="AV3304">
        <f>(_xlfn.XLOOKUP(A3304,[2]loan_data!$A:$A,[2]loan_data!$Z:$Z)-100)%</f>
        <v>3.1899999999999977E-2</v>
      </c>
      <c r="AW3304" t="str">
        <f>_xlfn.XLOOKUP(A3304,[2]loan_data!$A:$A,[2]loan_data!$AA:$AA)</f>
        <v>umbs_price</v>
      </c>
      <c r="AX3304" s="8">
        <f>AV3304*L3304</f>
        <v>10367.499999999993</v>
      </c>
    </row>
    <row r="3305" spans="1:52" x14ac:dyDescent="0.2">
      <c r="A3305">
        <v>5024023</v>
      </c>
      <c r="B3305" t="s">
        <v>48</v>
      </c>
      <c r="C3305" t="s">
        <v>59</v>
      </c>
      <c r="D3305" t="b">
        <v>1</v>
      </c>
      <c r="E3305" t="s">
        <v>35</v>
      </c>
      <c r="F3305" t="s">
        <v>36</v>
      </c>
      <c r="G3305" t="s">
        <v>37</v>
      </c>
      <c r="H3305" t="s">
        <v>53</v>
      </c>
      <c r="I3305">
        <v>1</v>
      </c>
      <c r="J3305" t="b">
        <v>0</v>
      </c>
      <c r="K3305" t="b">
        <v>0</v>
      </c>
      <c r="L3305" s="1">
        <v>415000</v>
      </c>
      <c r="M3305" s="2">
        <v>44434</v>
      </c>
      <c r="N3305" s="2">
        <v>44470</v>
      </c>
      <c r="O3305" s="2">
        <v>55397</v>
      </c>
      <c r="P3305">
        <v>360</v>
      </c>
      <c r="Q3305" s="3">
        <v>1690.33</v>
      </c>
      <c r="R3305">
        <v>2.75</v>
      </c>
      <c r="S3305" t="s">
        <v>922</v>
      </c>
      <c r="T3305" s="4">
        <v>556749</v>
      </c>
      <c r="U3305" s="7">
        <f>V3305+W3305</f>
        <v>9553.5000000000018</v>
      </c>
      <c r="V3305" s="7">
        <f t="shared" si="220"/>
        <v>7511.5000000000018</v>
      </c>
      <c r="W3305" s="7">
        <v>2042</v>
      </c>
      <c r="AA3305" t="b">
        <v>0</v>
      </c>
      <c r="AB3305">
        <v>0</v>
      </c>
      <c r="AC3305">
        <v>0</v>
      </c>
      <c r="AD3305" t="b">
        <v>0</v>
      </c>
      <c r="AE3305" t="s">
        <v>39</v>
      </c>
      <c r="AF3305" t="b">
        <v>0</v>
      </c>
      <c r="AG3305">
        <v>1</v>
      </c>
      <c r="AH3305">
        <v>154</v>
      </c>
      <c r="AI3305" s="6">
        <v>3594</v>
      </c>
      <c r="AJ3305">
        <v>725</v>
      </c>
      <c r="AK3305" t="s">
        <v>58</v>
      </c>
      <c r="AL3305" t="s">
        <v>50</v>
      </c>
      <c r="AM3305" s="9">
        <v>1.05</v>
      </c>
      <c r="AN3305">
        <f>_xlfn.XLOOKUP(S3305,[1]umbs_prices!$A:$A,[1]umbs_prices!$D:$D)</f>
        <v>103.19</v>
      </c>
      <c r="AO3305" s="11">
        <f t="shared" si="221"/>
        <v>3.1900000000000039E-2</v>
      </c>
      <c r="AP3305" s="13">
        <f>(AM3305-1)*L3305</f>
        <v>20750.000000000018</v>
      </c>
      <c r="AQ3305" s="8">
        <f>AO3305*L3305</f>
        <v>13238.500000000016</v>
      </c>
      <c r="AR3305" s="1">
        <f t="shared" si="222"/>
        <v>7511.5000000000018</v>
      </c>
      <c r="AS3305" s="8">
        <f>AQ3305+AR3305</f>
        <v>20750.000000000018</v>
      </c>
      <c r="AT3305" s="8">
        <f>AS3305-X3305</f>
        <v>20750.000000000018</v>
      </c>
      <c r="AU3305" s="11">
        <f>AT3305/L3305</f>
        <v>5.0000000000000044E-2</v>
      </c>
      <c r="AV3305">
        <f>(_xlfn.XLOOKUP(A3305,[2]loan_data!$A:$A,[2]loan_data!$Z:$Z)-100)%</f>
        <v>3.1899999999999977E-2</v>
      </c>
      <c r="AW3305" t="str">
        <f>_xlfn.XLOOKUP(A3305,[2]loan_data!$A:$A,[2]loan_data!$AA:$AA)</f>
        <v>umbs_price</v>
      </c>
      <c r="AX3305" s="8">
        <f>AV3305*L3305</f>
        <v>13238.499999999991</v>
      </c>
    </row>
    <row r="3306" spans="1:52" x14ac:dyDescent="0.2">
      <c r="A3306">
        <v>5024073</v>
      </c>
      <c r="B3306" t="s">
        <v>103</v>
      </c>
      <c r="C3306" t="s">
        <v>113</v>
      </c>
      <c r="D3306" t="b">
        <v>1</v>
      </c>
      <c r="E3306" t="s">
        <v>35</v>
      </c>
      <c r="F3306" t="s">
        <v>36</v>
      </c>
      <c r="G3306" t="s">
        <v>37</v>
      </c>
      <c r="H3306" t="s">
        <v>38</v>
      </c>
      <c r="I3306">
        <v>1</v>
      </c>
      <c r="J3306" t="b">
        <v>0</v>
      </c>
      <c r="K3306" t="b">
        <v>0</v>
      </c>
      <c r="L3306" s="1">
        <v>245000</v>
      </c>
      <c r="M3306" s="2">
        <v>44435</v>
      </c>
      <c r="N3306" s="2">
        <v>44470</v>
      </c>
      <c r="O3306" s="2">
        <v>55397</v>
      </c>
      <c r="P3306">
        <v>360</v>
      </c>
      <c r="Q3306" s="3">
        <v>1029.05</v>
      </c>
      <c r="R3306">
        <v>2.99</v>
      </c>
      <c r="S3306" t="s">
        <v>922</v>
      </c>
      <c r="T3306" s="4">
        <v>314103</v>
      </c>
      <c r="U3306" s="7">
        <f>V3306+W3306</f>
        <v>7079.0000000000009</v>
      </c>
      <c r="V3306" s="7">
        <f t="shared" si="220"/>
        <v>4434.5000000000009</v>
      </c>
      <c r="W3306" s="7">
        <v>2644.5</v>
      </c>
      <c r="AA3306" t="b">
        <v>0</v>
      </c>
      <c r="AB3306">
        <v>0</v>
      </c>
      <c r="AC3306">
        <v>0</v>
      </c>
      <c r="AD3306" t="b">
        <v>0</v>
      </c>
      <c r="AE3306" t="s">
        <v>39</v>
      </c>
      <c r="AF3306" t="b">
        <v>0</v>
      </c>
      <c r="AG3306">
        <v>1</v>
      </c>
      <c r="AH3306">
        <v>67</v>
      </c>
      <c r="AI3306" s="6">
        <v>2625</v>
      </c>
      <c r="AJ3306">
        <v>725</v>
      </c>
      <c r="AK3306" t="s">
        <v>43</v>
      </c>
      <c r="AL3306" t="s">
        <v>50</v>
      </c>
      <c r="AM3306" s="9">
        <v>1.05</v>
      </c>
      <c r="AN3306">
        <f>_xlfn.XLOOKUP(S3306,[1]umbs_prices!$A:$A,[1]umbs_prices!$D:$D)</f>
        <v>103.19</v>
      </c>
      <c r="AO3306" s="11">
        <f t="shared" si="221"/>
        <v>3.1900000000000039E-2</v>
      </c>
      <c r="AP3306" s="13">
        <f>(AM3306-1)*L3306</f>
        <v>12250.000000000011</v>
      </c>
      <c r="AQ3306" s="8">
        <f>AO3306*L3306</f>
        <v>7815.50000000001</v>
      </c>
      <c r="AR3306" s="1">
        <f t="shared" si="222"/>
        <v>4434.5000000000009</v>
      </c>
      <c r="AS3306" s="8">
        <f>AQ3306+AR3306</f>
        <v>12250.000000000011</v>
      </c>
      <c r="AT3306" s="8">
        <f>AS3306-X3306</f>
        <v>12250.000000000011</v>
      </c>
      <c r="AU3306" s="11">
        <f>AT3306/L3306</f>
        <v>5.0000000000000044E-2</v>
      </c>
      <c r="AV3306">
        <f>(_xlfn.XLOOKUP(A3306,[2]loan_data!$A:$A,[2]loan_data!$Z:$Z)-100)%</f>
        <v>3.1899999999999977E-2</v>
      </c>
      <c r="AW3306" t="str">
        <f>_xlfn.XLOOKUP(A3306,[2]loan_data!$A:$A,[2]loan_data!$AA:$AA)</f>
        <v>umbs_price</v>
      </c>
      <c r="AX3306" s="8">
        <f>AV3306*L3306</f>
        <v>7815.4999999999945</v>
      </c>
    </row>
    <row r="3307" spans="1:52" x14ac:dyDescent="0.2">
      <c r="A3307">
        <v>5024274</v>
      </c>
      <c r="B3307" t="s">
        <v>46</v>
      </c>
      <c r="C3307" t="s">
        <v>605</v>
      </c>
      <c r="D3307" t="b">
        <v>1</v>
      </c>
      <c r="E3307" t="s">
        <v>35</v>
      </c>
      <c r="F3307" t="s">
        <v>36</v>
      </c>
      <c r="G3307" t="s">
        <v>37</v>
      </c>
      <c r="H3307" t="s">
        <v>38</v>
      </c>
      <c r="I3307">
        <v>1</v>
      </c>
      <c r="J3307" t="b">
        <v>0</v>
      </c>
      <c r="K3307" t="b">
        <v>0</v>
      </c>
      <c r="L3307" s="1">
        <v>115000</v>
      </c>
      <c r="M3307" s="2">
        <v>44435</v>
      </c>
      <c r="N3307" s="2">
        <v>44470</v>
      </c>
      <c r="O3307" s="2">
        <v>55397</v>
      </c>
      <c r="P3307">
        <v>360</v>
      </c>
      <c r="Q3307" s="3">
        <v>483.03</v>
      </c>
      <c r="R3307">
        <v>2.99</v>
      </c>
      <c r="S3307" t="s">
        <v>922</v>
      </c>
      <c r="T3307" s="4">
        <v>201507</v>
      </c>
      <c r="U3307" s="7">
        <f>V3307+W3307</f>
        <v>3147.8200000000006</v>
      </c>
      <c r="V3307" s="7">
        <f t="shared" si="220"/>
        <v>2081.5000000000009</v>
      </c>
      <c r="W3307" s="7">
        <v>1066.3199999999997</v>
      </c>
      <c r="AA3307" t="b">
        <v>0</v>
      </c>
      <c r="AB3307">
        <v>0</v>
      </c>
      <c r="AC3307">
        <v>0</v>
      </c>
      <c r="AD3307" t="b">
        <v>0</v>
      </c>
      <c r="AE3307" t="s">
        <v>39</v>
      </c>
      <c r="AF3307" t="b">
        <v>0</v>
      </c>
      <c r="AG3307">
        <v>1</v>
      </c>
      <c r="AH3307">
        <v>107</v>
      </c>
      <c r="AI3307" s="6">
        <v>1605</v>
      </c>
      <c r="AJ3307">
        <v>725</v>
      </c>
      <c r="AK3307" t="s">
        <v>43</v>
      </c>
      <c r="AL3307" t="s">
        <v>50</v>
      </c>
      <c r="AM3307" s="9">
        <v>1.05</v>
      </c>
      <c r="AN3307">
        <f>_xlfn.XLOOKUP(S3307,[1]umbs_prices!$A:$A,[1]umbs_prices!$D:$D)</f>
        <v>103.19</v>
      </c>
      <c r="AO3307" s="11">
        <f t="shared" si="221"/>
        <v>3.1900000000000039E-2</v>
      </c>
      <c r="AP3307" s="13">
        <f>(AM3307-1)*L3307</f>
        <v>5750.0000000000055</v>
      </c>
      <c r="AQ3307" s="8">
        <f>AO3307*L3307</f>
        <v>3668.5000000000045</v>
      </c>
      <c r="AR3307" s="1">
        <f t="shared" si="222"/>
        <v>2081.5000000000009</v>
      </c>
      <c r="AS3307" s="8">
        <f>AQ3307+AR3307</f>
        <v>5750.0000000000055</v>
      </c>
      <c r="AT3307" s="8">
        <f>AS3307-X3307</f>
        <v>5750.0000000000055</v>
      </c>
      <c r="AU3307" s="11">
        <f>AT3307/L3307</f>
        <v>5.0000000000000044E-2</v>
      </c>
      <c r="AV3307">
        <f>(_xlfn.XLOOKUP(A3307,[2]loan_data!$A:$A,[2]loan_data!$Z:$Z)-100)%</f>
        <v>3.1899999999999977E-2</v>
      </c>
      <c r="AW3307" t="str">
        <f>_xlfn.XLOOKUP(A3307,[2]loan_data!$A:$A,[2]loan_data!$AA:$AA)</f>
        <v>umbs_price</v>
      </c>
      <c r="AX3307" s="8">
        <f>AV3307*L3307</f>
        <v>3668.4999999999973</v>
      </c>
    </row>
    <row r="3308" spans="1:52" x14ac:dyDescent="0.2">
      <c r="A3308">
        <v>5024527</v>
      </c>
      <c r="B3308" t="s">
        <v>33</v>
      </c>
      <c r="C3308" t="s">
        <v>34</v>
      </c>
      <c r="D3308" t="b">
        <v>1</v>
      </c>
      <c r="E3308" t="s">
        <v>35</v>
      </c>
      <c r="F3308" t="s">
        <v>36</v>
      </c>
      <c r="G3308" t="s">
        <v>37</v>
      </c>
      <c r="H3308" t="s">
        <v>53</v>
      </c>
      <c r="I3308">
        <v>1</v>
      </c>
      <c r="J3308" t="b">
        <v>0</v>
      </c>
      <c r="K3308" t="b">
        <v>0</v>
      </c>
      <c r="L3308" s="1">
        <v>545000</v>
      </c>
      <c r="M3308" s="2">
        <v>44436</v>
      </c>
      <c r="N3308" s="2">
        <v>44470</v>
      </c>
      <c r="O3308" s="2">
        <v>48092</v>
      </c>
      <c r="P3308">
        <v>120</v>
      </c>
      <c r="Q3308" s="3">
        <v>5066.49</v>
      </c>
      <c r="R3308">
        <v>2.25</v>
      </c>
      <c r="S3308" t="s">
        <v>921</v>
      </c>
      <c r="T3308" s="4">
        <v>894763</v>
      </c>
      <c r="U3308" s="7">
        <f>V3308+W3308</f>
        <v>29276.000000000073</v>
      </c>
      <c r="V3308" s="7">
        <f t="shared" si="220"/>
        <v>27904.000000000073</v>
      </c>
      <c r="W3308" s="7">
        <v>1371.9999999999995</v>
      </c>
      <c r="AA3308" t="b">
        <v>0</v>
      </c>
      <c r="AB3308">
        <v>0</v>
      </c>
      <c r="AC3308">
        <v>0</v>
      </c>
      <c r="AD3308" t="b">
        <v>0</v>
      </c>
      <c r="AE3308" t="s">
        <v>39</v>
      </c>
      <c r="AF3308" t="b">
        <v>0</v>
      </c>
      <c r="AG3308">
        <v>1</v>
      </c>
      <c r="AH3308">
        <v>221</v>
      </c>
      <c r="AI3308" s="6">
        <v>8472</v>
      </c>
      <c r="AJ3308">
        <v>725</v>
      </c>
      <c r="AK3308" t="s">
        <v>58</v>
      </c>
      <c r="AL3308" t="s">
        <v>41</v>
      </c>
      <c r="AM3308" s="9">
        <v>1.05</v>
      </c>
      <c r="AN3308">
        <f>_xlfn.XLOOKUP(S3308,[1]umbs_prices!$A:$A,[1]umbs_prices!$D:$D)</f>
        <v>99.88</v>
      </c>
      <c r="AO3308" s="11">
        <f t="shared" si="221"/>
        <v>-1.2000000000000899E-3</v>
      </c>
      <c r="AP3308" s="13">
        <f>(AM3308-1)*L3308</f>
        <v>27250.000000000025</v>
      </c>
      <c r="AQ3308" s="8">
        <f>AO3308*L3308</f>
        <v>-654.000000000049</v>
      </c>
      <c r="AR3308" s="1">
        <f t="shared" si="222"/>
        <v>27904.000000000073</v>
      </c>
      <c r="AS3308" s="8">
        <f>AQ3308+AR3308</f>
        <v>27250.000000000025</v>
      </c>
      <c r="AT3308" s="8">
        <f>AS3308-X3308</f>
        <v>27250.000000000025</v>
      </c>
      <c r="AU3308" s="11">
        <f>AT3308/L3308</f>
        <v>5.0000000000000044E-2</v>
      </c>
      <c r="AV3308">
        <f>(_xlfn.XLOOKUP(A3308,[2]loan_data!$A:$A,[2]loan_data!$Z:$Z)-100)%</f>
        <v>-1.2000000000000454E-3</v>
      </c>
      <c r="AW3308" t="str">
        <f>_xlfn.XLOOKUP(A3308,[2]loan_data!$A:$A,[2]loan_data!$AA:$AA)</f>
        <v>umbs_price</v>
      </c>
      <c r="AX3308" s="8">
        <f>AV3308*L3308</f>
        <v>-654.00000000002478</v>
      </c>
    </row>
    <row r="3309" spans="1:52" x14ac:dyDescent="0.2">
      <c r="A3309">
        <v>5024543</v>
      </c>
      <c r="B3309" t="s">
        <v>183</v>
      </c>
      <c r="C3309" t="s">
        <v>279</v>
      </c>
      <c r="D3309" t="b">
        <v>1</v>
      </c>
      <c r="E3309" t="s">
        <v>35</v>
      </c>
      <c r="F3309" t="s">
        <v>36</v>
      </c>
      <c r="G3309" t="s">
        <v>37</v>
      </c>
      <c r="H3309" t="s">
        <v>60</v>
      </c>
      <c r="I3309">
        <v>1</v>
      </c>
      <c r="J3309" t="b">
        <v>0</v>
      </c>
      <c r="K3309" t="b">
        <v>0</v>
      </c>
      <c r="L3309" s="1">
        <v>185000</v>
      </c>
      <c r="M3309" s="2">
        <v>44438</v>
      </c>
      <c r="N3309" s="2">
        <v>44470</v>
      </c>
      <c r="O3309" s="2">
        <v>55397</v>
      </c>
      <c r="P3309">
        <v>360</v>
      </c>
      <c r="Q3309" s="3">
        <v>815.59</v>
      </c>
      <c r="R3309">
        <v>3.375</v>
      </c>
      <c r="S3309" t="s">
        <v>920</v>
      </c>
      <c r="T3309" s="4">
        <v>190722</v>
      </c>
      <c r="U3309" s="7">
        <f>V3309+W3309</f>
        <v>2649.0000000000041</v>
      </c>
      <c r="V3309" s="7">
        <f t="shared" si="220"/>
        <v>721.50000000000364</v>
      </c>
      <c r="W3309" s="7">
        <v>1927.5000000000005</v>
      </c>
      <c r="AA3309" t="b">
        <v>0</v>
      </c>
      <c r="AB3309">
        <v>0</v>
      </c>
      <c r="AC3309">
        <v>0</v>
      </c>
      <c r="AD3309" t="b">
        <v>0</v>
      </c>
      <c r="AE3309" t="s">
        <v>39</v>
      </c>
      <c r="AF3309" t="b">
        <v>0</v>
      </c>
      <c r="AG3309">
        <v>1</v>
      </c>
      <c r="AH3309">
        <v>47</v>
      </c>
      <c r="AI3309" s="6">
        <v>1254</v>
      </c>
      <c r="AJ3309">
        <v>725</v>
      </c>
      <c r="AK3309" t="s">
        <v>43</v>
      </c>
      <c r="AL3309" t="s">
        <v>41</v>
      </c>
      <c r="AM3309" s="9">
        <v>1.05</v>
      </c>
      <c r="AN3309">
        <f>_xlfn.XLOOKUP(S3309,[1]umbs_prices!$A:$A,[1]umbs_prices!$D:$D)</f>
        <v>104.61</v>
      </c>
      <c r="AO3309" s="11">
        <f t="shared" si="221"/>
        <v>4.610000000000003E-2</v>
      </c>
      <c r="AP3309" s="13">
        <f>(AM3309-1)*L3309</f>
        <v>9250.0000000000091</v>
      </c>
      <c r="AQ3309" s="8">
        <f>AO3309*L3309</f>
        <v>8528.5000000000055</v>
      </c>
      <c r="AR3309" s="1">
        <f t="shared" si="222"/>
        <v>721.50000000000364</v>
      </c>
      <c r="AS3309" s="8">
        <f>AQ3309+AR3309</f>
        <v>9250.0000000000091</v>
      </c>
      <c r="AT3309" s="8">
        <f>AS3309-X3309</f>
        <v>9250.0000000000091</v>
      </c>
      <c r="AU3309" s="11">
        <f>AT3309/L3309</f>
        <v>5.0000000000000051E-2</v>
      </c>
      <c r="AV3309">
        <f>(_xlfn.XLOOKUP(A3309,[2]loan_data!$A:$A,[2]loan_data!$Z:$Z)-100)%</f>
        <v>4.6099999999999995E-2</v>
      </c>
      <c r="AW3309" t="str">
        <f>_xlfn.XLOOKUP(A3309,[2]loan_data!$A:$A,[2]loan_data!$AA:$AA)</f>
        <v>umbs_price</v>
      </c>
      <c r="AX3309" s="8">
        <f>AV3309*L3309</f>
        <v>8528.5</v>
      </c>
    </row>
    <row r="3310" spans="1:52" x14ac:dyDescent="0.2">
      <c r="A3310">
        <v>5024578</v>
      </c>
      <c r="B3310" t="s">
        <v>68</v>
      </c>
      <c r="C3310" t="s">
        <v>117</v>
      </c>
      <c r="D3310" t="b">
        <v>1</v>
      </c>
      <c r="E3310" t="s">
        <v>35</v>
      </c>
      <c r="F3310" t="s">
        <v>36</v>
      </c>
      <c r="G3310" t="s">
        <v>37</v>
      </c>
      <c r="H3310" t="s">
        <v>60</v>
      </c>
      <c r="I3310">
        <v>1</v>
      </c>
      <c r="J3310" t="b">
        <v>0</v>
      </c>
      <c r="K3310" t="b">
        <v>0</v>
      </c>
      <c r="L3310" s="1">
        <v>125000</v>
      </c>
      <c r="M3310" s="2">
        <v>44440</v>
      </c>
      <c r="N3310" s="2">
        <v>44470</v>
      </c>
      <c r="O3310" s="2">
        <v>55397</v>
      </c>
      <c r="P3310">
        <v>360</v>
      </c>
      <c r="Q3310" s="3">
        <v>542.54</v>
      </c>
      <c r="R3310">
        <v>3.25</v>
      </c>
      <c r="S3310" t="s">
        <v>920</v>
      </c>
      <c r="T3310" s="4">
        <v>138889</v>
      </c>
      <c r="U3310" s="7">
        <f>V3310+W3310</f>
        <v>2504.1500000000019</v>
      </c>
      <c r="V3310" s="7">
        <f t="shared" si="220"/>
        <v>487.50000000000182</v>
      </c>
      <c r="W3310" s="7">
        <v>2016.65</v>
      </c>
      <c r="AA3310" t="b">
        <v>0</v>
      </c>
      <c r="AB3310">
        <v>0</v>
      </c>
      <c r="AC3310">
        <v>0</v>
      </c>
      <c r="AD3310" t="b">
        <v>0</v>
      </c>
      <c r="AE3310" t="s">
        <v>97</v>
      </c>
      <c r="AF3310" t="b">
        <v>0</v>
      </c>
      <c r="AG3310">
        <v>1</v>
      </c>
      <c r="AH3310">
        <v>87</v>
      </c>
      <c r="AI3310" s="6">
        <v>3045</v>
      </c>
      <c r="AJ3310">
        <v>725</v>
      </c>
      <c r="AK3310" t="s">
        <v>40</v>
      </c>
      <c r="AL3310" t="s">
        <v>41</v>
      </c>
      <c r="AM3310" s="9">
        <v>1.05</v>
      </c>
      <c r="AN3310">
        <f>_xlfn.XLOOKUP(S3310,[1]umbs_prices!$A:$A,[1]umbs_prices!$D:$D)</f>
        <v>104.61</v>
      </c>
      <c r="AO3310" s="11">
        <f t="shared" si="221"/>
        <v>4.610000000000003E-2</v>
      </c>
      <c r="AP3310" s="13">
        <f>(AM3310-1)*L3310</f>
        <v>6250.0000000000055</v>
      </c>
      <c r="AQ3310" s="8">
        <f>AO3310*L3310</f>
        <v>5762.5000000000036</v>
      </c>
      <c r="AR3310" s="1">
        <f t="shared" si="222"/>
        <v>487.50000000000182</v>
      </c>
      <c r="AS3310" s="8">
        <f>AQ3310+AR3310</f>
        <v>6250.0000000000055</v>
      </c>
      <c r="AT3310" s="8">
        <f>AS3310-X3310</f>
        <v>6250.0000000000055</v>
      </c>
      <c r="AU3310" s="11">
        <f>AT3310/L3310</f>
        <v>5.0000000000000044E-2</v>
      </c>
      <c r="AV3310">
        <f>(_xlfn.XLOOKUP(A3310,[2]loan_data!$A:$A,[2]loan_data!$Z:$Z)-100)%</f>
        <v>4.6099999999999995E-2</v>
      </c>
      <c r="AW3310" t="str">
        <f>_xlfn.XLOOKUP(A3310,[2]loan_data!$A:$A,[2]loan_data!$AA:$AA)</f>
        <v>umbs_price</v>
      </c>
      <c r="AX3310" s="8">
        <f>AV3310*L3310</f>
        <v>5762.4999999999991</v>
      </c>
    </row>
    <row r="3311" spans="1:52" x14ac:dyDescent="0.2">
      <c r="A3311">
        <v>5024587</v>
      </c>
      <c r="B3311" t="s">
        <v>61</v>
      </c>
      <c r="C3311" t="s">
        <v>472</v>
      </c>
      <c r="D3311" t="b">
        <v>1</v>
      </c>
      <c r="E3311" t="s">
        <v>35</v>
      </c>
      <c r="F3311" t="s">
        <v>36</v>
      </c>
      <c r="G3311" t="s">
        <v>37</v>
      </c>
      <c r="H3311" t="s">
        <v>38</v>
      </c>
      <c r="I3311">
        <v>1</v>
      </c>
      <c r="J3311" t="b">
        <v>0</v>
      </c>
      <c r="K3311" t="b">
        <v>0</v>
      </c>
      <c r="L3311" s="1">
        <v>145000</v>
      </c>
      <c r="M3311" s="2">
        <v>44440</v>
      </c>
      <c r="N3311" s="2">
        <v>44470</v>
      </c>
      <c r="O3311" s="2">
        <v>49919</v>
      </c>
      <c r="P3311">
        <v>180</v>
      </c>
      <c r="Q3311" s="3">
        <v>964.84</v>
      </c>
      <c r="R3311">
        <v>2.5</v>
      </c>
      <c r="S3311" t="s">
        <v>921</v>
      </c>
      <c r="T3311" s="4">
        <v>334487</v>
      </c>
      <c r="U3311" s="7">
        <f>V3311+W3311</f>
        <v>8759.5400000000191</v>
      </c>
      <c r="V3311" s="7">
        <f t="shared" si="220"/>
        <v>7424.0000000000191</v>
      </c>
      <c r="W3311" s="7">
        <v>1335.54</v>
      </c>
      <c r="AA3311" t="b">
        <v>0</v>
      </c>
      <c r="AB3311">
        <v>0</v>
      </c>
      <c r="AC3311">
        <v>0</v>
      </c>
      <c r="AD3311" t="b">
        <v>0</v>
      </c>
      <c r="AE3311" t="s">
        <v>39</v>
      </c>
      <c r="AF3311" t="b">
        <v>0</v>
      </c>
      <c r="AG3311">
        <v>1</v>
      </c>
      <c r="AH3311">
        <v>114</v>
      </c>
      <c r="AI3311" s="6">
        <v>2375</v>
      </c>
      <c r="AJ3311">
        <v>725</v>
      </c>
      <c r="AK3311" t="s">
        <v>58</v>
      </c>
      <c r="AL3311" t="s">
        <v>50</v>
      </c>
      <c r="AM3311" s="9">
        <v>1.05</v>
      </c>
      <c r="AN3311">
        <f>_xlfn.XLOOKUP(S3311,[1]umbs_prices!$A:$A,[1]umbs_prices!$D:$D)</f>
        <v>99.88</v>
      </c>
      <c r="AO3311" s="11">
        <f t="shared" si="221"/>
        <v>-1.2000000000000899E-3</v>
      </c>
      <c r="AP3311" s="13">
        <f>(AM3311-1)*L3311</f>
        <v>7250.0000000000064</v>
      </c>
      <c r="AQ3311" s="8">
        <f>AO3311*L3311</f>
        <v>-174.00000000001305</v>
      </c>
      <c r="AR3311" s="1">
        <f t="shared" si="222"/>
        <v>7424.0000000000191</v>
      </c>
      <c r="AS3311" s="8">
        <f>AQ3311+AR3311</f>
        <v>7250.0000000000064</v>
      </c>
      <c r="AT3311" s="8">
        <f>AS3311-X3311</f>
        <v>7250.0000000000064</v>
      </c>
      <c r="AU3311" s="11">
        <f>AT3311/L3311</f>
        <v>5.0000000000000044E-2</v>
      </c>
      <c r="AV3311">
        <f>(_xlfn.XLOOKUP(A3311,[2]loan_data!$A:$A,[2]loan_data!$Z:$Z)-100)%</f>
        <v>-1.2000000000000454E-3</v>
      </c>
      <c r="AW3311" t="str">
        <f>_xlfn.XLOOKUP(A3311,[2]loan_data!$A:$A,[2]loan_data!$AA:$AA)</f>
        <v>umbs_price</v>
      </c>
      <c r="AX3311" s="8">
        <f>AV3311*L3311</f>
        <v>-174.00000000000659</v>
      </c>
    </row>
    <row r="3312" spans="1:52" x14ac:dyDescent="0.2">
      <c r="A3312">
        <v>5024782</v>
      </c>
      <c r="B3312" t="s">
        <v>146</v>
      </c>
      <c r="C3312" t="s">
        <v>529</v>
      </c>
      <c r="D3312" t="b">
        <v>1</v>
      </c>
      <c r="E3312" t="s">
        <v>35</v>
      </c>
      <c r="F3312" t="s">
        <v>36</v>
      </c>
      <c r="G3312" t="s">
        <v>37</v>
      </c>
      <c r="H3312" t="s">
        <v>53</v>
      </c>
      <c r="I3312">
        <v>1</v>
      </c>
      <c r="J3312" t="b">
        <v>0</v>
      </c>
      <c r="K3312" t="b">
        <v>0</v>
      </c>
      <c r="L3312" s="1">
        <v>105000</v>
      </c>
      <c r="M3312" s="2">
        <v>44441</v>
      </c>
      <c r="N3312" s="2">
        <v>44470</v>
      </c>
      <c r="O3312" s="2">
        <v>55397</v>
      </c>
      <c r="P3312">
        <v>360</v>
      </c>
      <c r="Q3312" s="3">
        <v>455.74</v>
      </c>
      <c r="R3312">
        <v>3.25</v>
      </c>
      <c r="S3312" t="s">
        <v>920</v>
      </c>
      <c r="T3312" s="4">
        <v>262500</v>
      </c>
      <c r="U3312" s="7">
        <f>V3312+W3312</f>
        <v>1976.2000000000016</v>
      </c>
      <c r="V3312" s="7">
        <f t="shared" si="220"/>
        <v>409.50000000000182</v>
      </c>
      <c r="W3312" s="7">
        <v>1566.6999999999998</v>
      </c>
      <c r="AA3312" t="b">
        <v>0</v>
      </c>
      <c r="AB3312">
        <v>0</v>
      </c>
      <c r="AC3312">
        <v>0</v>
      </c>
      <c r="AD3312" t="b">
        <v>0</v>
      </c>
      <c r="AE3312" t="s">
        <v>39</v>
      </c>
      <c r="AF3312" t="b">
        <v>0</v>
      </c>
      <c r="AG3312">
        <v>1</v>
      </c>
      <c r="AH3312">
        <v>45</v>
      </c>
      <c r="AI3312" s="6">
        <v>1350</v>
      </c>
      <c r="AJ3312">
        <v>725</v>
      </c>
      <c r="AK3312" t="s">
        <v>40</v>
      </c>
      <c r="AL3312" t="s">
        <v>41</v>
      </c>
      <c r="AM3312" s="9">
        <v>1.05</v>
      </c>
      <c r="AN3312">
        <f>_xlfn.XLOOKUP(S3312,[1]umbs_prices!$A:$A,[1]umbs_prices!$D:$D)</f>
        <v>104.61</v>
      </c>
      <c r="AO3312" s="11">
        <f t="shared" si="221"/>
        <v>4.610000000000003E-2</v>
      </c>
      <c r="AP3312" s="13">
        <f>(AM3312-1)*L3312</f>
        <v>5250.0000000000045</v>
      </c>
      <c r="AQ3312" s="8">
        <f>AO3312*L3312</f>
        <v>4840.5000000000027</v>
      </c>
      <c r="AR3312" s="1">
        <f t="shared" si="222"/>
        <v>409.50000000000182</v>
      </c>
      <c r="AS3312" s="8">
        <f>AQ3312+AR3312</f>
        <v>5250.0000000000045</v>
      </c>
      <c r="AT3312" s="8">
        <f>AS3312-X3312</f>
        <v>5250.0000000000045</v>
      </c>
      <c r="AU3312" s="11">
        <f>AT3312/L3312</f>
        <v>5.0000000000000044E-2</v>
      </c>
      <c r="AV3312">
        <f>(_xlfn.XLOOKUP(A3312,[2]loan_data!$A:$A,[2]loan_data!$Z:$Z)-100)%</f>
        <v>4.6099999999999995E-2</v>
      </c>
      <c r="AW3312" t="str">
        <f>_xlfn.XLOOKUP(A3312,[2]loan_data!$A:$A,[2]loan_data!$AA:$AA)</f>
        <v>umbs_price</v>
      </c>
      <c r="AX3312" s="8">
        <f>AV3312*L3312</f>
        <v>4840.4999999999991</v>
      </c>
    </row>
    <row r="3313" spans="1:52" x14ac:dyDescent="0.2">
      <c r="A3313">
        <v>5024828</v>
      </c>
      <c r="B3313" t="s">
        <v>48</v>
      </c>
      <c r="C3313" t="s">
        <v>59</v>
      </c>
      <c r="D3313" t="b">
        <v>1</v>
      </c>
      <c r="E3313" t="s">
        <v>35</v>
      </c>
      <c r="F3313" t="s">
        <v>36</v>
      </c>
      <c r="G3313" t="s">
        <v>37</v>
      </c>
      <c r="H3313" t="s">
        <v>53</v>
      </c>
      <c r="I3313">
        <v>1</v>
      </c>
      <c r="J3313" t="b">
        <v>0</v>
      </c>
      <c r="K3313" t="b">
        <v>0</v>
      </c>
      <c r="L3313" s="1">
        <v>255000</v>
      </c>
      <c r="M3313" s="2">
        <v>44441</v>
      </c>
      <c r="N3313" s="2">
        <v>44470</v>
      </c>
      <c r="O3313" s="2">
        <v>55397</v>
      </c>
      <c r="P3313">
        <v>360</v>
      </c>
      <c r="Q3313" s="3">
        <v>1124.19</v>
      </c>
      <c r="R3313">
        <v>3.375</v>
      </c>
      <c r="S3313" t="s">
        <v>920</v>
      </c>
      <c r="T3313" s="4">
        <v>425000</v>
      </c>
      <c r="U3313" s="7">
        <f>V3313+W3313</f>
        <v>1521.5000000000036</v>
      </c>
      <c r="V3313" s="7">
        <f t="shared" si="220"/>
        <v>994.50000000000364</v>
      </c>
      <c r="W3313" s="7">
        <v>527</v>
      </c>
      <c r="AA3313" t="b">
        <v>0</v>
      </c>
      <c r="AB3313">
        <v>0</v>
      </c>
      <c r="AC3313">
        <v>0</v>
      </c>
      <c r="AD3313" t="b">
        <v>0</v>
      </c>
      <c r="AE3313" t="s">
        <v>39</v>
      </c>
      <c r="AF3313" t="b">
        <v>0</v>
      </c>
      <c r="AG3313">
        <v>1</v>
      </c>
      <c r="AH3313">
        <v>65</v>
      </c>
      <c r="AI3313" s="6">
        <v>2005</v>
      </c>
      <c r="AJ3313">
        <v>725</v>
      </c>
      <c r="AK3313" t="s">
        <v>58</v>
      </c>
      <c r="AL3313" t="s">
        <v>50</v>
      </c>
      <c r="AM3313" s="9">
        <v>1.05</v>
      </c>
      <c r="AN3313">
        <f>_xlfn.XLOOKUP(S3313,[1]umbs_prices!$A:$A,[1]umbs_prices!$D:$D)</f>
        <v>104.61</v>
      </c>
      <c r="AO3313" s="11">
        <f t="shared" si="221"/>
        <v>4.610000000000003E-2</v>
      </c>
      <c r="AP3313" s="13">
        <f>(AM3313-1)*L3313</f>
        <v>12750.000000000011</v>
      </c>
      <c r="AQ3313" s="8">
        <f>AO3313*L3313</f>
        <v>11755.500000000007</v>
      </c>
      <c r="AR3313" s="1">
        <f t="shared" si="222"/>
        <v>994.50000000000364</v>
      </c>
      <c r="AS3313" s="8">
        <f>AQ3313+AR3313</f>
        <v>12750.000000000011</v>
      </c>
      <c r="AT3313" s="8">
        <f>AS3313-X3313</f>
        <v>12750.000000000011</v>
      </c>
      <c r="AU3313" s="11">
        <f>AT3313/L3313</f>
        <v>5.0000000000000044E-2</v>
      </c>
      <c r="AV3313">
        <f>(_xlfn.XLOOKUP(A3313,[2]loan_data!$A:$A,[2]loan_data!$Z:$Z)-100)%</f>
        <v>4.8599999999999997E-2</v>
      </c>
      <c r="AW3313" t="str">
        <f>_xlfn.XLOOKUP(A3313,[2]loan_data!$A:$A,[2]loan_data!$AA:$AA)</f>
        <v>bank_of_americans</v>
      </c>
      <c r="AX3313" s="8">
        <f>AV3313*L3313</f>
        <v>12393</v>
      </c>
      <c r="AY3313" s="8">
        <f>AX3313+AR3313</f>
        <v>13387.500000000004</v>
      </c>
      <c r="AZ3313" s="10">
        <f>AY3313/L3313</f>
        <v>5.2500000000000012E-2</v>
      </c>
    </row>
    <row r="3314" spans="1:52" x14ac:dyDescent="0.2">
      <c r="A3314">
        <v>5024863</v>
      </c>
      <c r="B3314" t="s">
        <v>144</v>
      </c>
      <c r="C3314" t="s">
        <v>280</v>
      </c>
      <c r="D3314" t="b">
        <v>1</v>
      </c>
      <c r="E3314" t="s">
        <v>35</v>
      </c>
      <c r="F3314" t="s">
        <v>36</v>
      </c>
      <c r="G3314" t="s">
        <v>37</v>
      </c>
      <c r="H3314" t="s">
        <v>38</v>
      </c>
      <c r="I3314">
        <v>1</v>
      </c>
      <c r="J3314" t="b">
        <v>0</v>
      </c>
      <c r="K3314" t="b">
        <v>0</v>
      </c>
      <c r="L3314" s="1">
        <v>185000</v>
      </c>
      <c r="M3314" s="2">
        <v>44441</v>
      </c>
      <c r="N3314" s="2">
        <v>44470</v>
      </c>
      <c r="O3314" s="2">
        <v>55397</v>
      </c>
      <c r="P3314">
        <v>360</v>
      </c>
      <c r="Q3314" s="3">
        <v>765.72</v>
      </c>
      <c r="R3314">
        <v>2.875</v>
      </c>
      <c r="S3314" t="s">
        <v>924</v>
      </c>
      <c r="T3314" s="4">
        <v>219663</v>
      </c>
      <c r="U3314" s="7">
        <f>V3314+W3314</f>
        <v>3304.9999999999964</v>
      </c>
      <c r="V3314" s="7">
        <f t="shared" si="220"/>
        <v>1535.4999999999964</v>
      </c>
      <c r="W3314" s="7">
        <v>1769.5</v>
      </c>
      <c r="AA3314" t="b">
        <v>0</v>
      </c>
      <c r="AB3314">
        <v>0</v>
      </c>
      <c r="AC3314">
        <v>0</v>
      </c>
      <c r="AD3314" t="b">
        <v>0</v>
      </c>
      <c r="AE3314" t="s">
        <v>39</v>
      </c>
      <c r="AF3314" t="b">
        <v>0</v>
      </c>
      <c r="AG3314">
        <v>1</v>
      </c>
      <c r="AH3314">
        <v>65</v>
      </c>
      <c r="AI3314" s="6">
        <v>2384</v>
      </c>
      <c r="AJ3314">
        <v>725</v>
      </c>
      <c r="AK3314" t="s">
        <v>43</v>
      </c>
      <c r="AL3314" t="s">
        <v>50</v>
      </c>
      <c r="AM3314" s="9">
        <v>1.05</v>
      </c>
      <c r="AN3314">
        <f>_xlfn.XLOOKUP(S3314,[1]umbs_prices!$A:$A,[1]umbs_prices!$D:$D)</f>
        <v>104.17</v>
      </c>
      <c r="AO3314" s="11">
        <f t="shared" si="221"/>
        <v>4.170000000000007E-2</v>
      </c>
      <c r="AP3314" s="13">
        <f>(AM3314-1)*L3314</f>
        <v>9250.0000000000091</v>
      </c>
      <c r="AQ3314" s="8">
        <f>AO3314*L3314</f>
        <v>7714.5000000000127</v>
      </c>
      <c r="AR3314" s="1">
        <f t="shared" si="222"/>
        <v>1535.4999999999964</v>
      </c>
      <c r="AS3314" s="8">
        <f>AQ3314+AR3314</f>
        <v>9250.0000000000091</v>
      </c>
      <c r="AT3314" s="8">
        <f>AS3314-X3314</f>
        <v>9250.0000000000091</v>
      </c>
      <c r="AU3314" s="11">
        <f>AT3314/L3314</f>
        <v>5.0000000000000051E-2</v>
      </c>
      <c r="AV3314">
        <f>(_xlfn.XLOOKUP(A3314,[2]loan_data!$A:$A,[2]loan_data!$Z:$Z)-100)%</f>
        <v>4.1700000000000015E-2</v>
      </c>
      <c r="AW3314" t="str">
        <f>_xlfn.XLOOKUP(A3314,[2]loan_data!$A:$A,[2]loan_data!$AA:$AA)</f>
        <v>umbs_price</v>
      </c>
      <c r="AX3314" s="8">
        <f>AV3314*L3314</f>
        <v>7714.5000000000027</v>
      </c>
    </row>
    <row r="3315" spans="1:52" x14ac:dyDescent="0.2">
      <c r="A3315">
        <v>5025010</v>
      </c>
      <c r="B3315" t="s">
        <v>160</v>
      </c>
      <c r="C3315" t="s">
        <v>248</v>
      </c>
      <c r="D3315" t="b">
        <v>1</v>
      </c>
      <c r="E3315" t="s">
        <v>35</v>
      </c>
      <c r="F3315" t="s">
        <v>36</v>
      </c>
      <c r="G3315" t="s">
        <v>37</v>
      </c>
      <c r="H3315" t="s">
        <v>53</v>
      </c>
      <c r="I3315">
        <v>1</v>
      </c>
      <c r="J3315" t="b">
        <v>0</v>
      </c>
      <c r="K3315" t="b">
        <v>0</v>
      </c>
      <c r="L3315" s="1">
        <v>305000</v>
      </c>
      <c r="M3315" s="2">
        <v>44442</v>
      </c>
      <c r="N3315" s="2">
        <v>44470</v>
      </c>
      <c r="O3315" s="2">
        <v>51745</v>
      </c>
      <c r="P3315">
        <v>240</v>
      </c>
      <c r="Q3315" s="3">
        <v>1668.51</v>
      </c>
      <c r="R3315">
        <v>2.875</v>
      </c>
      <c r="S3315" t="s">
        <v>922</v>
      </c>
      <c r="T3315" s="4">
        <v>435715</v>
      </c>
      <c r="U3315" s="7">
        <f>V3315+W3315</f>
        <v>7542.4999999999991</v>
      </c>
      <c r="V3315" s="7">
        <f t="shared" si="220"/>
        <v>5520.5</v>
      </c>
      <c r="W3315" s="7">
        <v>2021.9999999999991</v>
      </c>
      <c r="AA3315" t="b">
        <v>0</v>
      </c>
      <c r="AB3315">
        <v>0</v>
      </c>
      <c r="AC3315">
        <v>0</v>
      </c>
      <c r="AD3315" t="b">
        <v>0</v>
      </c>
      <c r="AE3315" t="s">
        <v>39</v>
      </c>
      <c r="AF3315" t="b">
        <v>0</v>
      </c>
      <c r="AG3315">
        <v>1</v>
      </c>
      <c r="AH3315">
        <v>143</v>
      </c>
      <c r="AI3315" s="6">
        <v>4171</v>
      </c>
      <c r="AJ3315">
        <v>725</v>
      </c>
      <c r="AK3315" t="s">
        <v>40</v>
      </c>
      <c r="AL3315" t="s">
        <v>50</v>
      </c>
      <c r="AM3315" s="9">
        <v>1.05</v>
      </c>
      <c r="AN3315">
        <f>_xlfn.XLOOKUP(S3315,[1]umbs_prices!$A:$A,[1]umbs_prices!$D:$D)</f>
        <v>103.19</v>
      </c>
      <c r="AO3315" s="11">
        <f t="shared" si="221"/>
        <v>3.1900000000000039E-2</v>
      </c>
      <c r="AP3315" s="13">
        <f>(AM3315-1)*L3315</f>
        <v>15250.000000000013</v>
      </c>
      <c r="AQ3315" s="8">
        <f>AO3315*L3315</f>
        <v>9729.5000000000127</v>
      </c>
      <c r="AR3315" s="1">
        <f t="shared" si="222"/>
        <v>5520.5</v>
      </c>
      <c r="AS3315" s="8">
        <f>AQ3315+AR3315</f>
        <v>15250.000000000013</v>
      </c>
      <c r="AT3315" s="8">
        <f>AS3315-X3315</f>
        <v>15250.000000000013</v>
      </c>
      <c r="AU3315" s="11">
        <f>AT3315/L3315</f>
        <v>5.0000000000000044E-2</v>
      </c>
      <c r="AV3315">
        <f>(_xlfn.XLOOKUP(A3315,[2]loan_data!$A:$A,[2]loan_data!$Z:$Z)-100)%</f>
        <v>3.1899999999999977E-2</v>
      </c>
      <c r="AW3315" t="str">
        <f>_xlfn.XLOOKUP(A3315,[2]loan_data!$A:$A,[2]loan_data!$AA:$AA)</f>
        <v>umbs_price</v>
      </c>
      <c r="AX3315" s="8">
        <f>AV3315*L3315</f>
        <v>9729.4999999999927</v>
      </c>
    </row>
    <row r="3316" spans="1:52" x14ac:dyDescent="0.2">
      <c r="A3316">
        <v>5025086</v>
      </c>
      <c r="B3316" t="s">
        <v>150</v>
      </c>
      <c r="C3316" t="s">
        <v>602</v>
      </c>
      <c r="D3316" t="b">
        <v>1</v>
      </c>
      <c r="E3316" t="s">
        <v>35</v>
      </c>
      <c r="F3316" t="s">
        <v>36</v>
      </c>
      <c r="G3316" t="s">
        <v>37</v>
      </c>
      <c r="H3316" t="s">
        <v>38</v>
      </c>
      <c r="I3316">
        <v>1</v>
      </c>
      <c r="J3316" t="b">
        <v>0</v>
      </c>
      <c r="K3316" t="b">
        <v>0</v>
      </c>
      <c r="L3316" s="1">
        <v>305000</v>
      </c>
      <c r="M3316" s="2">
        <v>44442</v>
      </c>
      <c r="N3316" s="2">
        <v>44470</v>
      </c>
      <c r="O3316" s="2">
        <v>49919</v>
      </c>
      <c r="P3316">
        <v>180</v>
      </c>
      <c r="Q3316" s="3">
        <v>2011.83</v>
      </c>
      <c r="R3316">
        <v>2.375</v>
      </c>
      <c r="S3316" t="s">
        <v>921</v>
      </c>
      <c r="T3316" s="4">
        <v>476563</v>
      </c>
      <c r="U3316" s="7">
        <f>V3316+W3316</f>
        <v>17615.00000000004</v>
      </c>
      <c r="V3316" s="7">
        <f t="shared" si="220"/>
        <v>15616.00000000004</v>
      </c>
      <c r="W3316" s="7">
        <v>1999</v>
      </c>
      <c r="AA3316" t="b">
        <v>0</v>
      </c>
      <c r="AB3316">
        <v>0</v>
      </c>
      <c r="AC3316">
        <v>0</v>
      </c>
      <c r="AD3316" t="b">
        <v>0</v>
      </c>
      <c r="AE3316" t="s">
        <v>39</v>
      </c>
      <c r="AF3316" t="b">
        <v>0</v>
      </c>
      <c r="AG3316">
        <v>1</v>
      </c>
      <c r="AH3316">
        <v>176</v>
      </c>
      <c r="AI3316" s="6">
        <v>4400</v>
      </c>
      <c r="AJ3316">
        <v>725</v>
      </c>
      <c r="AK3316" t="s">
        <v>40</v>
      </c>
      <c r="AL3316" t="s">
        <v>50</v>
      </c>
      <c r="AM3316" s="9">
        <v>1.05</v>
      </c>
      <c r="AN3316">
        <f>_xlfn.XLOOKUP(S3316,[1]umbs_prices!$A:$A,[1]umbs_prices!$D:$D)</f>
        <v>99.88</v>
      </c>
      <c r="AO3316" s="11">
        <f t="shared" si="221"/>
        <v>-1.2000000000000899E-3</v>
      </c>
      <c r="AP3316" s="13">
        <f>(AM3316-1)*L3316</f>
        <v>15250.000000000013</v>
      </c>
      <c r="AQ3316" s="8">
        <f>AO3316*L3316</f>
        <v>-366.0000000000274</v>
      </c>
      <c r="AR3316" s="1">
        <f t="shared" si="222"/>
        <v>15616.00000000004</v>
      </c>
      <c r="AS3316" s="8">
        <f>AQ3316+AR3316</f>
        <v>15250.000000000013</v>
      </c>
      <c r="AT3316" s="8">
        <f>AS3316-X3316</f>
        <v>15250.000000000013</v>
      </c>
      <c r="AU3316" s="11">
        <f>AT3316/L3316</f>
        <v>5.0000000000000044E-2</v>
      </c>
      <c r="AV3316">
        <f>(_xlfn.XLOOKUP(A3316,[2]loan_data!$A:$A,[2]loan_data!$Z:$Z)-100)%</f>
        <v>4.9999999999954527E-5</v>
      </c>
      <c r="AW3316" t="str">
        <f>_xlfn.XLOOKUP(A3316,[2]loan_data!$A:$A,[2]loan_data!$AA:$AA)</f>
        <v>bank_of_americans</v>
      </c>
      <c r="AX3316" s="8">
        <f>AV3316*L3316</f>
        <v>15.24999999998613</v>
      </c>
      <c r="AY3316" s="8">
        <f t="shared" ref="AY3316:AY3317" si="224">AX3316+AR3316</f>
        <v>15631.250000000025</v>
      </c>
      <c r="AZ3316" s="10">
        <f>AY3316/L3316</f>
        <v>5.125000000000008E-2</v>
      </c>
    </row>
    <row r="3317" spans="1:52" x14ac:dyDescent="0.2">
      <c r="A3317">
        <v>5025133</v>
      </c>
      <c r="B3317" t="s">
        <v>61</v>
      </c>
      <c r="C3317" t="s">
        <v>333</v>
      </c>
      <c r="D3317" t="b">
        <v>1</v>
      </c>
      <c r="E3317" t="s">
        <v>35</v>
      </c>
      <c r="F3317" t="s">
        <v>36</v>
      </c>
      <c r="G3317" t="s">
        <v>37</v>
      </c>
      <c r="H3317" t="s">
        <v>38</v>
      </c>
      <c r="I3317">
        <v>1</v>
      </c>
      <c r="J3317" t="b">
        <v>0</v>
      </c>
      <c r="K3317" t="b">
        <v>0</v>
      </c>
      <c r="L3317" s="1">
        <v>205000</v>
      </c>
      <c r="M3317" s="2">
        <v>44442</v>
      </c>
      <c r="N3317" s="2">
        <v>44470</v>
      </c>
      <c r="O3317" s="2">
        <v>55397</v>
      </c>
      <c r="P3317">
        <v>360</v>
      </c>
      <c r="Q3317" s="3">
        <v>848.5</v>
      </c>
      <c r="R3317">
        <v>2.875</v>
      </c>
      <c r="S3317" t="s">
        <v>922</v>
      </c>
      <c r="T3317" s="4">
        <v>262821</v>
      </c>
      <c r="U3317" s="7">
        <f>V3317+W3317</f>
        <v>4742.0400000000009</v>
      </c>
      <c r="V3317" s="7">
        <f t="shared" si="220"/>
        <v>3710.5000000000009</v>
      </c>
      <c r="W3317" s="7">
        <v>1031.54</v>
      </c>
      <c r="AA3317" t="b">
        <v>0</v>
      </c>
      <c r="AB3317">
        <v>0</v>
      </c>
      <c r="AC3317">
        <v>0</v>
      </c>
      <c r="AD3317" t="b">
        <v>0</v>
      </c>
      <c r="AE3317" t="s">
        <v>39</v>
      </c>
      <c r="AF3317" t="b">
        <v>0</v>
      </c>
      <c r="AG3317">
        <v>1</v>
      </c>
      <c r="AH3317">
        <v>55</v>
      </c>
      <c r="AI3317" s="6">
        <v>2155</v>
      </c>
      <c r="AJ3317">
        <v>725</v>
      </c>
      <c r="AK3317" t="s">
        <v>40</v>
      </c>
      <c r="AL3317" t="s">
        <v>50</v>
      </c>
      <c r="AM3317" s="9">
        <v>1.05</v>
      </c>
      <c r="AN3317">
        <f>_xlfn.XLOOKUP(S3317,[1]umbs_prices!$A:$A,[1]umbs_prices!$D:$D)</f>
        <v>103.19</v>
      </c>
      <c r="AO3317" s="11">
        <f t="shared" si="221"/>
        <v>3.1900000000000039E-2</v>
      </c>
      <c r="AP3317" s="13">
        <f>(AM3317-1)*L3317</f>
        <v>10250.000000000009</v>
      </c>
      <c r="AQ3317" s="8">
        <f>AO3317*L3317</f>
        <v>6539.5000000000082</v>
      </c>
      <c r="AR3317" s="1">
        <f t="shared" si="222"/>
        <v>3710.5000000000009</v>
      </c>
      <c r="AS3317" s="8">
        <f>AQ3317+AR3317</f>
        <v>10250.000000000009</v>
      </c>
      <c r="AT3317" s="8">
        <f>AS3317-X3317</f>
        <v>10250.000000000009</v>
      </c>
      <c r="AU3317" s="11">
        <f>AT3317/L3317</f>
        <v>5.0000000000000044E-2</v>
      </c>
      <c r="AV3317">
        <f>(_xlfn.XLOOKUP(A3317,[2]loan_data!$A:$A,[2]loan_data!$Z:$Z)-100)%</f>
        <v>3.4399999999999979E-2</v>
      </c>
      <c r="AW3317" t="str">
        <f>_xlfn.XLOOKUP(A3317,[2]loan_data!$A:$A,[2]loan_data!$AA:$AA)</f>
        <v>bank_of_americans</v>
      </c>
      <c r="AX3317" s="8">
        <f>AV3317*L3317</f>
        <v>7051.9999999999955</v>
      </c>
      <c r="AY3317" s="8">
        <f t="shared" si="224"/>
        <v>10762.499999999996</v>
      </c>
      <c r="AZ3317" s="10">
        <f>AY3317/L3317</f>
        <v>5.2499999999999984E-2</v>
      </c>
    </row>
    <row r="3318" spans="1:52" x14ac:dyDescent="0.2">
      <c r="A3318">
        <v>5025173</v>
      </c>
      <c r="B3318" t="s">
        <v>33</v>
      </c>
      <c r="C3318" t="s">
        <v>246</v>
      </c>
      <c r="D3318" t="b">
        <v>1</v>
      </c>
      <c r="E3318" t="s">
        <v>35</v>
      </c>
      <c r="F3318" t="s">
        <v>36</v>
      </c>
      <c r="G3318" t="s">
        <v>37</v>
      </c>
      <c r="H3318" t="s">
        <v>60</v>
      </c>
      <c r="I3318">
        <v>1</v>
      </c>
      <c r="J3318" t="b">
        <v>0</v>
      </c>
      <c r="K3318" t="b">
        <v>0</v>
      </c>
      <c r="L3318" s="1">
        <v>275000</v>
      </c>
      <c r="M3318" s="2">
        <v>44443</v>
      </c>
      <c r="N3318" s="2">
        <v>44470</v>
      </c>
      <c r="O3318" s="2">
        <v>49919</v>
      </c>
      <c r="P3318">
        <v>180</v>
      </c>
      <c r="Q3318" s="3">
        <v>1878.12</v>
      </c>
      <c r="R3318">
        <v>2.875</v>
      </c>
      <c r="S3318" t="s">
        <v>922</v>
      </c>
      <c r="T3318" s="4">
        <v>660106</v>
      </c>
      <c r="U3318" s="7">
        <f>V3318+W3318</f>
        <v>7004.0000000000018</v>
      </c>
      <c r="V3318" s="7">
        <f t="shared" si="220"/>
        <v>4977.5000000000018</v>
      </c>
      <c r="W3318" s="7">
        <v>2026.5</v>
      </c>
      <c r="AA3318" t="b">
        <v>0</v>
      </c>
      <c r="AB3318">
        <v>0</v>
      </c>
      <c r="AC3318">
        <v>0</v>
      </c>
      <c r="AD3318" t="b">
        <v>0</v>
      </c>
      <c r="AE3318" t="s">
        <v>45</v>
      </c>
      <c r="AF3318" t="b">
        <v>0</v>
      </c>
      <c r="AG3318">
        <v>1</v>
      </c>
      <c r="AH3318">
        <v>132</v>
      </c>
      <c r="AI3318" s="6">
        <v>5390</v>
      </c>
      <c r="AJ3318">
        <v>725</v>
      </c>
      <c r="AK3318" t="s">
        <v>40</v>
      </c>
      <c r="AL3318" t="s">
        <v>41</v>
      </c>
      <c r="AM3318" s="9">
        <v>1.05</v>
      </c>
      <c r="AN3318">
        <f>_xlfn.XLOOKUP(S3318,[1]umbs_prices!$A:$A,[1]umbs_prices!$D:$D)</f>
        <v>103.19</v>
      </c>
      <c r="AO3318" s="11">
        <f t="shared" si="221"/>
        <v>3.1900000000000039E-2</v>
      </c>
      <c r="AP3318" s="13">
        <f>(AM3318-1)*L3318</f>
        <v>13750.000000000013</v>
      </c>
      <c r="AQ3318" s="8">
        <f>AO3318*L3318</f>
        <v>8772.5000000000109</v>
      </c>
      <c r="AR3318" s="1">
        <f t="shared" si="222"/>
        <v>4977.5000000000018</v>
      </c>
      <c r="AS3318" s="8">
        <f>AQ3318+AR3318</f>
        <v>13750.000000000013</v>
      </c>
      <c r="AT3318" s="8">
        <f>AS3318-X3318</f>
        <v>13750.000000000013</v>
      </c>
      <c r="AU3318" s="11">
        <f>AT3318/L3318</f>
        <v>5.0000000000000044E-2</v>
      </c>
      <c r="AV3318">
        <f>(_xlfn.XLOOKUP(A3318,[2]loan_data!$A:$A,[2]loan_data!$Z:$Z)-100)%</f>
        <v>3.1899999999999977E-2</v>
      </c>
      <c r="AW3318" t="str">
        <f>_xlfn.XLOOKUP(A3318,[2]loan_data!$A:$A,[2]loan_data!$AA:$AA)</f>
        <v>umbs_price</v>
      </c>
      <c r="AX3318" s="8">
        <f>AV3318*L3318</f>
        <v>8772.4999999999945</v>
      </c>
    </row>
    <row r="3319" spans="1:52" x14ac:dyDescent="0.2">
      <c r="A3319">
        <v>5025193</v>
      </c>
      <c r="B3319" t="s">
        <v>177</v>
      </c>
      <c r="C3319" t="s">
        <v>761</v>
      </c>
      <c r="D3319" t="b">
        <v>1</v>
      </c>
      <c r="E3319" t="s">
        <v>35</v>
      </c>
      <c r="F3319" t="s">
        <v>36</v>
      </c>
      <c r="G3319" t="s">
        <v>37</v>
      </c>
      <c r="H3319" t="s">
        <v>53</v>
      </c>
      <c r="I3319">
        <v>1</v>
      </c>
      <c r="J3319" t="b">
        <v>0</v>
      </c>
      <c r="K3319" t="b">
        <v>0</v>
      </c>
      <c r="L3319" s="1">
        <v>145000</v>
      </c>
      <c r="M3319" s="2">
        <v>44443</v>
      </c>
      <c r="N3319" s="2">
        <v>44470</v>
      </c>
      <c r="O3319" s="2">
        <v>55397</v>
      </c>
      <c r="P3319">
        <v>360</v>
      </c>
      <c r="Q3319" s="3">
        <v>609.03</v>
      </c>
      <c r="R3319">
        <v>2.99</v>
      </c>
      <c r="S3319" t="s">
        <v>922</v>
      </c>
      <c r="T3319" s="4">
        <v>273585</v>
      </c>
      <c r="U3319" s="7">
        <f>V3319+W3319</f>
        <v>5246.5000000000009</v>
      </c>
      <c r="V3319" s="7">
        <f t="shared" si="220"/>
        <v>2624.5000000000009</v>
      </c>
      <c r="W3319" s="7">
        <v>2622</v>
      </c>
      <c r="AA3319" t="b">
        <v>0</v>
      </c>
      <c r="AB3319">
        <v>0</v>
      </c>
      <c r="AC3319">
        <v>0</v>
      </c>
      <c r="AD3319" t="b">
        <v>0</v>
      </c>
      <c r="AE3319" t="s">
        <v>39</v>
      </c>
      <c r="AF3319" t="b">
        <v>0</v>
      </c>
      <c r="AG3319">
        <v>1</v>
      </c>
      <c r="AH3319">
        <v>34</v>
      </c>
      <c r="AI3319" s="6">
        <v>992</v>
      </c>
      <c r="AJ3319">
        <v>725</v>
      </c>
      <c r="AK3319" t="s">
        <v>43</v>
      </c>
      <c r="AL3319" t="s">
        <v>50</v>
      </c>
      <c r="AM3319" s="9">
        <v>1.05</v>
      </c>
      <c r="AN3319">
        <f>_xlfn.XLOOKUP(S3319,[1]umbs_prices!$A:$A,[1]umbs_prices!$D:$D)</f>
        <v>103.19</v>
      </c>
      <c r="AO3319" s="11">
        <f t="shared" si="221"/>
        <v>3.1900000000000039E-2</v>
      </c>
      <c r="AP3319" s="13">
        <f>(AM3319-1)*L3319</f>
        <v>7250.0000000000064</v>
      </c>
      <c r="AQ3319" s="8">
        <f>AO3319*L3319</f>
        <v>4625.5000000000055</v>
      </c>
      <c r="AR3319" s="1">
        <f t="shared" si="222"/>
        <v>2624.5000000000009</v>
      </c>
      <c r="AS3319" s="8">
        <f>AQ3319+AR3319</f>
        <v>7250.0000000000064</v>
      </c>
      <c r="AT3319" s="8">
        <f>AS3319-X3319</f>
        <v>7250.0000000000064</v>
      </c>
      <c r="AU3319" s="11">
        <f>AT3319/L3319</f>
        <v>5.0000000000000044E-2</v>
      </c>
      <c r="AV3319">
        <f>(_xlfn.XLOOKUP(A3319,[2]loan_data!$A:$A,[2]loan_data!$Z:$Z)-100)%</f>
        <v>3.1899999999999977E-2</v>
      </c>
      <c r="AW3319" t="str">
        <f>_xlfn.XLOOKUP(A3319,[2]loan_data!$A:$A,[2]loan_data!$AA:$AA)</f>
        <v>umbs_price</v>
      </c>
      <c r="AX3319" s="8">
        <f>AV3319*L3319</f>
        <v>4625.4999999999964</v>
      </c>
    </row>
    <row r="3320" spans="1:52" x14ac:dyDescent="0.2">
      <c r="A3320">
        <v>5025258</v>
      </c>
      <c r="B3320" t="s">
        <v>326</v>
      </c>
      <c r="C3320" t="s">
        <v>762</v>
      </c>
      <c r="D3320" t="b">
        <v>1</v>
      </c>
      <c r="E3320" t="s">
        <v>35</v>
      </c>
      <c r="F3320" t="s">
        <v>36</v>
      </c>
      <c r="G3320" t="s">
        <v>37</v>
      </c>
      <c r="H3320" t="s">
        <v>53</v>
      </c>
      <c r="I3320">
        <v>1</v>
      </c>
      <c r="J3320" t="b">
        <v>0</v>
      </c>
      <c r="K3320" t="b">
        <v>0</v>
      </c>
      <c r="L3320" s="1">
        <v>115000</v>
      </c>
      <c r="M3320" s="2">
        <v>44443</v>
      </c>
      <c r="N3320" s="2">
        <v>44470</v>
      </c>
      <c r="O3320" s="2">
        <v>49919</v>
      </c>
      <c r="P3320">
        <v>180</v>
      </c>
      <c r="Q3320" s="3">
        <v>785.4</v>
      </c>
      <c r="R3320">
        <v>2.875</v>
      </c>
      <c r="S3320" t="s">
        <v>922</v>
      </c>
      <c r="T3320" s="4">
        <v>143750</v>
      </c>
      <c r="U3320" s="7">
        <f>V3320+W3320</f>
        <v>3748.0000000000009</v>
      </c>
      <c r="V3320" s="7">
        <f t="shared" si="220"/>
        <v>2081.5000000000009</v>
      </c>
      <c r="W3320" s="7">
        <v>1666.5</v>
      </c>
      <c r="AA3320" t="b">
        <v>0</v>
      </c>
      <c r="AB3320">
        <v>0</v>
      </c>
      <c r="AC3320">
        <v>0</v>
      </c>
      <c r="AD3320" t="b">
        <v>0</v>
      </c>
      <c r="AE3320" t="s">
        <v>39</v>
      </c>
      <c r="AF3320" t="b">
        <v>0</v>
      </c>
      <c r="AG3320">
        <v>1</v>
      </c>
      <c r="AH3320">
        <v>63</v>
      </c>
      <c r="AI3320" s="6">
        <v>2153</v>
      </c>
      <c r="AJ3320">
        <v>725</v>
      </c>
      <c r="AK3320" t="s">
        <v>40</v>
      </c>
      <c r="AL3320" t="s">
        <v>41</v>
      </c>
      <c r="AM3320" s="9">
        <v>1.05</v>
      </c>
      <c r="AN3320">
        <f>_xlfn.XLOOKUP(S3320,[1]umbs_prices!$A:$A,[1]umbs_prices!$D:$D)</f>
        <v>103.19</v>
      </c>
      <c r="AO3320" s="11">
        <f t="shared" si="221"/>
        <v>3.1900000000000039E-2</v>
      </c>
      <c r="AP3320" s="13">
        <f>(AM3320-1)*L3320</f>
        <v>5750.0000000000055</v>
      </c>
      <c r="AQ3320" s="8">
        <f>AO3320*L3320</f>
        <v>3668.5000000000045</v>
      </c>
      <c r="AR3320" s="1">
        <f t="shared" si="222"/>
        <v>2081.5000000000009</v>
      </c>
      <c r="AS3320" s="8">
        <f>AQ3320+AR3320</f>
        <v>5750.0000000000055</v>
      </c>
      <c r="AT3320" s="8">
        <f>AS3320-X3320</f>
        <v>5750.0000000000055</v>
      </c>
      <c r="AU3320" s="11">
        <f>AT3320/L3320</f>
        <v>5.0000000000000044E-2</v>
      </c>
      <c r="AV3320">
        <f>(_xlfn.XLOOKUP(A3320,[2]loan_data!$A:$A,[2]loan_data!$Z:$Z)-100)%</f>
        <v>3.1899999999999977E-2</v>
      </c>
      <c r="AW3320" t="str">
        <f>_xlfn.XLOOKUP(A3320,[2]loan_data!$A:$A,[2]loan_data!$AA:$AA)</f>
        <v>umbs_price</v>
      </c>
      <c r="AX3320" s="8">
        <f>AV3320*L3320</f>
        <v>3668.4999999999973</v>
      </c>
    </row>
    <row r="3321" spans="1:52" x14ac:dyDescent="0.2">
      <c r="A3321">
        <v>5025277</v>
      </c>
      <c r="B3321" t="s">
        <v>33</v>
      </c>
      <c r="C3321" t="s">
        <v>295</v>
      </c>
      <c r="D3321" t="b">
        <v>1</v>
      </c>
      <c r="E3321" t="s">
        <v>35</v>
      </c>
      <c r="F3321" t="s">
        <v>36</v>
      </c>
      <c r="G3321" t="s">
        <v>37</v>
      </c>
      <c r="H3321" t="s">
        <v>60</v>
      </c>
      <c r="I3321">
        <v>1</v>
      </c>
      <c r="J3321" t="b">
        <v>0</v>
      </c>
      <c r="K3321" t="b">
        <v>0</v>
      </c>
      <c r="L3321" s="1">
        <v>305000</v>
      </c>
      <c r="M3321" s="2">
        <v>44445</v>
      </c>
      <c r="N3321" s="2">
        <v>44470</v>
      </c>
      <c r="O3321" s="2">
        <v>55397</v>
      </c>
      <c r="P3321">
        <v>360</v>
      </c>
      <c r="Q3321" s="3">
        <v>1242.29</v>
      </c>
      <c r="R3321">
        <v>2.75</v>
      </c>
      <c r="S3321" t="s">
        <v>922</v>
      </c>
      <c r="T3321" s="4">
        <v>705040</v>
      </c>
      <c r="U3321" s="7">
        <f>V3321+W3321</f>
        <v>9089</v>
      </c>
      <c r="V3321" s="7">
        <f t="shared" si="220"/>
        <v>5520.5</v>
      </c>
      <c r="W3321" s="7">
        <v>3568.5</v>
      </c>
      <c r="AA3321" t="b">
        <v>0</v>
      </c>
      <c r="AB3321">
        <v>0</v>
      </c>
      <c r="AC3321">
        <v>0</v>
      </c>
      <c r="AD3321" t="b">
        <v>0</v>
      </c>
      <c r="AE3321" t="s">
        <v>39</v>
      </c>
      <c r="AF3321" t="b">
        <v>0</v>
      </c>
      <c r="AG3321">
        <v>1</v>
      </c>
      <c r="AH3321">
        <v>152</v>
      </c>
      <c r="AI3321" s="6">
        <v>5827</v>
      </c>
      <c r="AJ3321">
        <v>725</v>
      </c>
      <c r="AK3321" t="s">
        <v>40</v>
      </c>
      <c r="AL3321" t="s">
        <v>50</v>
      </c>
      <c r="AM3321" s="9">
        <v>1.05</v>
      </c>
      <c r="AN3321">
        <f>_xlfn.XLOOKUP(S3321,[1]umbs_prices!$A:$A,[1]umbs_prices!$D:$D)</f>
        <v>103.19</v>
      </c>
      <c r="AO3321" s="11">
        <f t="shared" si="221"/>
        <v>3.1900000000000039E-2</v>
      </c>
      <c r="AP3321" s="13">
        <f>(AM3321-1)*L3321</f>
        <v>15250.000000000013</v>
      </c>
      <c r="AQ3321" s="8">
        <f>AO3321*L3321</f>
        <v>9729.5000000000127</v>
      </c>
      <c r="AR3321" s="1">
        <f t="shared" si="222"/>
        <v>5520.5</v>
      </c>
      <c r="AS3321" s="8">
        <f>AQ3321+AR3321</f>
        <v>15250.000000000013</v>
      </c>
      <c r="AT3321" s="8">
        <f>AS3321-X3321</f>
        <v>15250.000000000013</v>
      </c>
      <c r="AU3321" s="11">
        <f>AT3321/L3321</f>
        <v>5.0000000000000044E-2</v>
      </c>
      <c r="AV3321">
        <f>(_xlfn.XLOOKUP(A3321,[2]loan_data!$A:$A,[2]loan_data!$Z:$Z)-100)%</f>
        <v>3.1899999999999977E-2</v>
      </c>
      <c r="AW3321" t="str">
        <f>_xlfn.XLOOKUP(A3321,[2]loan_data!$A:$A,[2]loan_data!$AA:$AA)</f>
        <v>umbs_price</v>
      </c>
      <c r="AX3321" s="8">
        <f>AV3321*L3321</f>
        <v>9729.4999999999927</v>
      </c>
    </row>
    <row r="3322" spans="1:52" x14ac:dyDescent="0.2">
      <c r="A3322">
        <v>5025383</v>
      </c>
      <c r="B3322" t="s">
        <v>68</v>
      </c>
      <c r="C3322" t="s">
        <v>69</v>
      </c>
      <c r="D3322" t="b">
        <v>1</v>
      </c>
      <c r="E3322" t="s">
        <v>35</v>
      </c>
      <c r="F3322" t="s">
        <v>36</v>
      </c>
      <c r="G3322" t="s">
        <v>37</v>
      </c>
      <c r="H3322" t="s">
        <v>60</v>
      </c>
      <c r="I3322">
        <v>1</v>
      </c>
      <c r="J3322" t="b">
        <v>0</v>
      </c>
      <c r="K3322" t="b">
        <v>0</v>
      </c>
      <c r="L3322" s="1">
        <v>205000</v>
      </c>
      <c r="M3322" s="2">
        <v>44445</v>
      </c>
      <c r="N3322" s="2">
        <v>44470</v>
      </c>
      <c r="O3322" s="2">
        <v>55397</v>
      </c>
      <c r="P3322">
        <v>360</v>
      </c>
      <c r="Q3322" s="3">
        <v>861.04</v>
      </c>
      <c r="R3322">
        <v>2.99</v>
      </c>
      <c r="S3322" t="s">
        <v>922</v>
      </c>
      <c r="T3322" s="4">
        <v>256250</v>
      </c>
      <c r="U3322" s="7">
        <f>V3322+W3322</f>
        <v>4408.0000000000009</v>
      </c>
      <c r="V3322" s="7">
        <f t="shared" si="220"/>
        <v>3710.5000000000009</v>
      </c>
      <c r="W3322" s="7">
        <v>697.5</v>
      </c>
      <c r="AA3322" t="b">
        <v>0</v>
      </c>
      <c r="AB3322">
        <v>0</v>
      </c>
      <c r="AC3322">
        <v>0</v>
      </c>
      <c r="AD3322" t="b">
        <v>0</v>
      </c>
      <c r="AE3322" t="s">
        <v>39</v>
      </c>
      <c r="AF3322" t="b">
        <v>0</v>
      </c>
      <c r="AG3322">
        <v>1</v>
      </c>
      <c r="AH3322" t="s">
        <v>917</v>
      </c>
      <c r="AI3322" s="6" t="e">
        <v>#VALUE!</v>
      </c>
      <c r="AJ3322">
        <v>725</v>
      </c>
      <c r="AK3322" t="s">
        <v>58</v>
      </c>
      <c r="AL3322" t="s">
        <v>50</v>
      </c>
      <c r="AM3322" s="9">
        <v>1.05</v>
      </c>
      <c r="AN3322">
        <f>_xlfn.XLOOKUP(S3322,[1]umbs_prices!$A:$A,[1]umbs_prices!$D:$D)</f>
        <v>103.19</v>
      </c>
      <c r="AO3322" s="11">
        <f t="shared" si="221"/>
        <v>3.1900000000000039E-2</v>
      </c>
      <c r="AP3322" s="13">
        <f>(AM3322-1)*L3322</f>
        <v>10250.000000000009</v>
      </c>
      <c r="AQ3322" s="8">
        <f>AO3322*L3322</f>
        <v>6539.5000000000082</v>
      </c>
      <c r="AR3322" s="1">
        <f t="shared" si="222"/>
        <v>3710.5000000000009</v>
      </c>
      <c r="AS3322" s="8">
        <f>AQ3322+AR3322</f>
        <v>10250.000000000009</v>
      </c>
      <c r="AT3322" s="8">
        <f>AS3322-X3322</f>
        <v>10250.000000000009</v>
      </c>
      <c r="AU3322" s="11">
        <f>AT3322/L3322</f>
        <v>5.0000000000000044E-2</v>
      </c>
      <c r="AV3322">
        <f>(_xlfn.XLOOKUP(A3322,[2]loan_data!$A:$A,[2]loan_data!$Z:$Z)-100)%</f>
        <v>3.1899999999999977E-2</v>
      </c>
      <c r="AW3322" t="str">
        <f>_xlfn.XLOOKUP(A3322,[2]loan_data!$A:$A,[2]loan_data!$AA:$AA)</f>
        <v>umbs_price</v>
      </c>
      <c r="AX3322" s="8">
        <f>AV3322*L3322</f>
        <v>6539.4999999999955</v>
      </c>
    </row>
    <row r="3323" spans="1:52" x14ac:dyDescent="0.2">
      <c r="A3323">
        <v>5025447</v>
      </c>
      <c r="B3323" t="s">
        <v>73</v>
      </c>
      <c r="C3323" t="s">
        <v>461</v>
      </c>
      <c r="D3323" t="b">
        <v>1</v>
      </c>
      <c r="E3323" t="s">
        <v>35</v>
      </c>
      <c r="F3323" t="s">
        <v>36</v>
      </c>
      <c r="G3323" t="s">
        <v>37</v>
      </c>
      <c r="H3323" t="s">
        <v>38</v>
      </c>
      <c r="I3323">
        <v>1</v>
      </c>
      <c r="J3323" t="b">
        <v>0</v>
      </c>
      <c r="K3323" t="b">
        <v>0</v>
      </c>
      <c r="L3323" s="1">
        <v>165000</v>
      </c>
      <c r="M3323" s="2">
        <v>44446</v>
      </c>
      <c r="N3323" s="2">
        <v>44470</v>
      </c>
      <c r="O3323" s="2">
        <v>49919</v>
      </c>
      <c r="P3323">
        <v>180</v>
      </c>
      <c r="Q3323" s="3">
        <v>1117.17</v>
      </c>
      <c r="R3323">
        <v>2.75</v>
      </c>
      <c r="S3323" t="s">
        <v>922</v>
      </c>
      <c r="T3323" s="4">
        <v>446188</v>
      </c>
      <c r="U3323" s="7">
        <f>V3323+W3323</f>
        <v>5228.6000000000013</v>
      </c>
      <c r="V3323" s="7">
        <f t="shared" si="220"/>
        <v>2986.5000000000009</v>
      </c>
      <c r="W3323" s="7">
        <v>2242.1000000000004</v>
      </c>
      <c r="AA3323" t="b">
        <v>0</v>
      </c>
      <c r="AB3323">
        <v>0</v>
      </c>
      <c r="AC3323">
        <v>0</v>
      </c>
      <c r="AD3323" t="b">
        <v>0</v>
      </c>
      <c r="AE3323" t="s">
        <v>39</v>
      </c>
      <c r="AF3323" t="b">
        <v>0</v>
      </c>
      <c r="AG3323">
        <v>1</v>
      </c>
      <c r="AH3323">
        <v>132</v>
      </c>
      <c r="AI3323" s="6">
        <v>2970</v>
      </c>
      <c r="AJ3323">
        <v>725</v>
      </c>
      <c r="AK3323" t="s">
        <v>40</v>
      </c>
      <c r="AL3323" t="s">
        <v>50</v>
      </c>
      <c r="AM3323" s="9">
        <v>1.05</v>
      </c>
      <c r="AN3323">
        <f>_xlfn.XLOOKUP(S3323,[1]umbs_prices!$A:$A,[1]umbs_prices!$D:$D)</f>
        <v>103.19</v>
      </c>
      <c r="AO3323" s="11">
        <f t="shared" si="221"/>
        <v>3.1900000000000039E-2</v>
      </c>
      <c r="AP3323" s="13">
        <f>(AM3323-1)*L3323</f>
        <v>8250.0000000000073</v>
      </c>
      <c r="AQ3323" s="8">
        <f>AO3323*L3323</f>
        <v>5263.5000000000064</v>
      </c>
      <c r="AR3323" s="1">
        <f t="shared" si="222"/>
        <v>2986.5000000000009</v>
      </c>
      <c r="AS3323" s="8">
        <f>AQ3323+AR3323</f>
        <v>8250.0000000000073</v>
      </c>
      <c r="AT3323" s="8">
        <f>AS3323-X3323</f>
        <v>8250.0000000000073</v>
      </c>
      <c r="AU3323" s="11">
        <f>AT3323/L3323</f>
        <v>5.0000000000000044E-2</v>
      </c>
      <c r="AV3323">
        <f>(_xlfn.XLOOKUP(A3323,[2]loan_data!$A:$A,[2]loan_data!$Z:$Z)-100)%</f>
        <v>3.1899999999999977E-2</v>
      </c>
      <c r="AW3323" t="str">
        <f>_xlfn.XLOOKUP(A3323,[2]loan_data!$A:$A,[2]loan_data!$AA:$AA)</f>
        <v>umbs_price</v>
      </c>
      <c r="AX3323" s="8">
        <f>AV3323*L3323</f>
        <v>5263.4999999999964</v>
      </c>
    </row>
    <row r="3324" spans="1:52" x14ac:dyDescent="0.2">
      <c r="A3324">
        <v>5025521</v>
      </c>
      <c r="B3324" t="s">
        <v>103</v>
      </c>
      <c r="C3324" t="s">
        <v>381</v>
      </c>
      <c r="D3324" t="b">
        <v>1</v>
      </c>
      <c r="E3324" t="s">
        <v>35</v>
      </c>
      <c r="F3324" t="s">
        <v>36</v>
      </c>
      <c r="G3324" t="s">
        <v>37</v>
      </c>
      <c r="H3324" t="s">
        <v>101</v>
      </c>
      <c r="I3324">
        <v>1</v>
      </c>
      <c r="J3324" t="b">
        <v>0</v>
      </c>
      <c r="K3324" t="b">
        <v>0</v>
      </c>
      <c r="L3324" s="1">
        <v>155000</v>
      </c>
      <c r="M3324" s="2">
        <v>44447</v>
      </c>
      <c r="N3324" s="2">
        <v>44470</v>
      </c>
      <c r="O3324" s="2">
        <v>55397</v>
      </c>
      <c r="P3324">
        <v>360</v>
      </c>
      <c r="Q3324" s="3">
        <v>641.54999999999995</v>
      </c>
      <c r="R3324">
        <v>2.875</v>
      </c>
      <c r="S3324" t="s">
        <v>922</v>
      </c>
      <c r="T3324" s="4">
        <v>232524</v>
      </c>
      <c r="U3324" s="7">
        <f>V3324+W3324</f>
        <v>5299.2500000000009</v>
      </c>
      <c r="V3324" s="7">
        <f t="shared" si="220"/>
        <v>2805.5000000000009</v>
      </c>
      <c r="W3324" s="7">
        <v>2493.75</v>
      </c>
      <c r="AA3324" t="b">
        <v>0</v>
      </c>
      <c r="AB3324">
        <v>0</v>
      </c>
      <c r="AC3324">
        <v>0</v>
      </c>
      <c r="AD3324" t="b">
        <v>0</v>
      </c>
      <c r="AE3324" t="s">
        <v>39</v>
      </c>
      <c r="AF3324" t="b">
        <v>0</v>
      </c>
      <c r="AG3324">
        <v>1</v>
      </c>
      <c r="AH3324">
        <v>63</v>
      </c>
      <c r="AI3324" s="6">
        <v>1208</v>
      </c>
      <c r="AJ3324">
        <v>725</v>
      </c>
      <c r="AK3324" t="s">
        <v>40</v>
      </c>
      <c r="AL3324" t="s">
        <v>50</v>
      </c>
      <c r="AM3324" s="9">
        <v>1.05</v>
      </c>
      <c r="AN3324">
        <f>_xlfn.XLOOKUP(S3324,[1]umbs_prices!$A:$A,[1]umbs_prices!$D:$D)</f>
        <v>103.19</v>
      </c>
      <c r="AO3324" s="11">
        <f t="shared" si="221"/>
        <v>3.1900000000000039E-2</v>
      </c>
      <c r="AP3324" s="13">
        <f>(AM3324-1)*L3324</f>
        <v>7750.0000000000073</v>
      </c>
      <c r="AQ3324" s="8">
        <f>AO3324*L3324</f>
        <v>4944.5000000000064</v>
      </c>
      <c r="AR3324" s="1">
        <f t="shared" si="222"/>
        <v>2805.5000000000009</v>
      </c>
      <c r="AS3324" s="8">
        <f>AQ3324+AR3324</f>
        <v>7750.0000000000073</v>
      </c>
      <c r="AT3324" s="8">
        <f>AS3324-X3324</f>
        <v>7750.0000000000073</v>
      </c>
      <c r="AU3324" s="11">
        <f>AT3324/L3324</f>
        <v>5.0000000000000044E-2</v>
      </c>
      <c r="AV3324">
        <f>(_xlfn.XLOOKUP(A3324,[2]loan_data!$A:$A,[2]loan_data!$Z:$Z)-100)%</f>
        <v>3.1899999999999977E-2</v>
      </c>
      <c r="AW3324" t="str">
        <f>_xlfn.XLOOKUP(A3324,[2]loan_data!$A:$A,[2]loan_data!$AA:$AA)</f>
        <v>umbs_price</v>
      </c>
      <c r="AX3324" s="8">
        <f>AV3324*L3324</f>
        <v>4944.4999999999964</v>
      </c>
    </row>
    <row r="3325" spans="1:52" x14ac:dyDescent="0.2">
      <c r="A3325">
        <v>5025544</v>
      </c>
      <c r="B3325" t="s">
        <v>48</v>
      </c>
      <c r="C3325" t="s">
        <v>516</v>
      </c>
      <c r="D3325" t="b">
        <v>1</v>
      </c>
      <c r="E3325" t="s">
        <v>35</v>
      </c>
      <c r="F3325" t="s">
        <v>36</v>
      </c>
      <c r="G3325" t="s">
        <v>37</v>
      </c>
      <c r="H3325" t="s">
        <v>38</v>
      </c>
      <c r="I3325">
        <v>1</v>
      </c>
      <c r="J3325" t="b">
        <v>0</v>
      </c>
      <c r="K3325" t="b">
        <v>0</v>
      </c>
      <c r="L3325" s="1">
        <v>285000</v>
      </c>
      <c r="M3325" s="2">
        <v>44447</v>
      </c>
      <c r="N3325" s="2">
        <v>44470</v>
      </c>
      <c r="O3325" s="2">
        <v>55397</v>
      </c>
      <c r="P3325">
        <v>360</v>
      </c>
      <c r="Q3325" s="3">
        <v>1217.7</v>
      </c>
      <c r="R3325">
        <v>3.125</v>
      </c>
      <c r="S3325" t="s">
        <v>922</v>
      </c>
      <c r="T3325" s="4">
        <v>342631</v>
      </c>
      <c r="U3325" s="7">
        <f>V3325+W3325</f>
        <v>7065.5000000000018</v>
      </c>
      <c r="V3325" s="7">
        <f t="shared" si="220"/>
        <v>5158.5000000000018</v>
      </c>
      <c r="W3325" s="7">
        <v>1907</v>
      </c>
      <c r="AA3325" t="b">
        <v>0</v>
      </c>
      <c r="AB3325">
        <v>0</v>
      </c>
      <c r="AC3325">
        <v>0</v>
      </c>
      <c r="AD3325" t="b">
        <v>0</v>
      </c>
      <c r="AE3325" t="s">
        <v>39</v>
      </c>
      <c r="AF3325" t="b">
        <v>0</v>
      </c>
      <c r="AG3325">
        <v>1</v>
      </c>
      <c r="AH3325">
        <v>60</v>
      </c>
      <c r="AI3325" s="6">
        <v>1700</v>
      </c>
      <c r="AJ3325">
        <v>725</v>
      </c>
      <c r="AK3325" t="s">
        <v>43</v>
      </c>
      <c r="AL3325" t="s">
        <v>50</v>
      </c>
      <c r="AM3325" s="9">
        <v>1.05</v>
      </c>
      <c r="AN3325">
        <f>_xlfn.XLOOKUP(S3325,[1]umbs_prices!$A:$A,[1]umbs_prices!$D:$D)</f>
        <v>103.19</v>
      </c>
      <c r="AO3325" s="11">
        <f t="shared" si="221"/>
        <v>3.1900000000000039E-2</v>
      </c>
      <c r="AP3325" s="13">
        <f>(AM3325-1)*L3325</f>
        <v>14250.000000000013</v>
      </c>
      <c r="AQ3325" s="8">
        <f>AO3325*L3325</f>
        <v>9091.5000000000109</v>
      </c>
      <c r="AR3325" s="1">
        <f t="shared" si="222"/>
        <v>5158.5000000000018</v>
      </c>
      <c r="AS3325" s="8">
        <f>AQ3325+AR3325</f>
        <v>14250.000000000013</v>
      </c>
      <c r="AT3325" s="8">
        <f>AS3325-X3325</f>
        <v>14250.000000000013</v>
      </c>
      <c r="AU3325" s="11">
        <f>AT3325/L3325</f>
        <v>5.0000000000000044E-2</v>
      </c>
      <c r="AV3325">
        <f>(_xlfn.XLOOKUP(A3325,[2]loan_data!$A:$A,[2]loan_data!$Z:$Z)-100)%</f>
        <v>3.1899999999999977E-2</v>
      </c>
      <c r="AW3325" t="str">
        <f>_xlfn.XLOOKUP(A3325,[2]loan_data!$A:$A,[2]loan_data!$AA:$AA)</f>
        <v>umbs_price</v>
      </c>
      <c r="AX3325" s="8">
        <f>AV3325*L3325</f>
        <v>9091.4999999999927</v>
      </c>
    </row>
    <row r="3326" spans="1:52" x14ac:dyDescent="0.2">
      <c r="A3326">
        <v>5025580</v>
      </c>
      <c r="B3326" t="s">
        <v>33</v>
      </c>
      <c r="C3326" t="s">
        <v>650</v>
      </c>
      <c r="D3326" t="b">
        <v>1</v>
      </c>
      <c r="E3326" t="s">
        <v>35</v>
      </c>
      <c r="F3326" t="s">
        <v>36</v>
      </c>
      <c r="G3326" t="s">
        <v>37</v>
      </c>
      <c r="H3326" t="s">
        <v>53</v>
      </c>
      <c r="I3326">
        <v>1</v>
      </c>
      <c r="J3326" t="b">
        <v>0</v>
      </c>
      <c r="K3326" t="b">
        <v>0</v>
      </c>
      <c r="L3326" s="1">
        <v>325000</v>
      </c>
      <c r="M3326" s="2">
        <v>44447</v>
      </c>
      <c r="N3326" s="2">
        <v>44470</v>
      </c>
      <c r="O3326" s="2">
        <v>55397</v>
      </c>
      <c r="P3326">
        <v>360</v>
      </c>
      <c r="Q3326" s="3">
        <v>1365.06</v>
      </c>
      <c r="R3326">
        <v>2.99</v>
      </c>
      <c r="S3326" t="s">
        <v>922</v>
      </c>
      <c r="T3326" s="4">
        <v>485437</v>
      </c>
      <c r="U3326" s="7">
        <f>V3326+W3326</f>
        <v>7842.0000000000018</v>
      </c>
      <c r="V3326" s="7">
        <f t="shared" si="220"/>
        <v>5882.5000000000018</v>
      </c>
      <c r="W3326" s="7">
        <v>1959.5</v>
      </c>
      <c r="AA3326" t="b">
        <v>0</v>
      </c>
      <c r="AB3326">
        <v>0</v>
      </c>
      <c r="AC3326">
        <v>0</v>
      </c>
      <c r="AD3326" t="b">
        <v>0</v>
      </c>
      <c r="AE3326" t="s">
        <v>39</v>
      </c>
      <c r="AF3326" t="b">
        <v>0</v>
      </c>
      <c r="AG3326">
        <v>1</v>
      </c>
      <c r="AH3326">
        <v>101</v>
      </c>
      <c r="AI3326" s="6">
        <v>3030</v>
      </c>
      <c r="AJ3326">
        <v>725</v>
      </c>
      <c r="AK3326" t="s">
        <v>43</v>
      </c>
      <c r="AL3326" t="s">
        <v>50</v>
      </c>
      <c r="AM3326" s="9">
        <v>1.05</v>
      </c>
      <c r="AN3326">
        <f>_xlfn.XLOOKUP(S3326,[1]umbs_prices!$A:$A,[1]umbs_prices!$D:$D)</f>
        <v>103.19</v>
      </c>
      <c r="AO3326" s="11">
        <f t="shared" si="221"/>
        <v>3.1900000000000039E-2</v>
      </c>
      <c r="AP3326" s="13">
        <f>(AM3326-1)*L3326</f>
        <v>16250.000000000015</v>
      </c>
      <c r="AQ3326" s="8">
        <f>AO3326*L3326</f>
        <v>10367.500000000013</v>
      </c>
      <c r="AR3326" s="1">
        <f t="shared" si="222"/>
        <v>5882.5000000000018</v>
      </c>
      <c r="AS3326" s="8">
        <f>AQ3326+AR3326</f>
        <v>16250.000000000015</v>
      </c>
      <c r="AT3326" s="8">
        <f>AS3326-X3326</f>
        <v>16250.000000000015</v>
      </c>
      <c r="AU3326" s="11">
        <f>AT3326/L3326</f>
        <v>5.0000000000000044E-2</v>
      </c>
      <c r="AV3326">
        <f>(_xlfn.XLOOKUP(A3326,[2]loan_data!$A:$A,[2]loan_data!$Z:$Z)-100)%</f>
        <v>3.1899999999999977E-2</v>
      </c>
      <c r="AW3326" t="str">
        <f>_xlfn.XLOOKUP(A3326,[2]loan_data!$A:$A,[2]loan_data!$AA:$AA)</f>
        <v>umbs_price</v>
      </c>
      <c r="AX3326" s="8">
        <f>AV3326*L3326</f>
        <v>10367.499999999993</v>
      </c>
    </row>
    <row r="3327" spans="1:52" x14ac:dyDescent="0.2">
      <c r="A3327">
        <v>5025614</v>
      </c>
      <c r="B3327" t="s">
        <v>133</v>
      </c>
      <c r="C3327" t="s">
        <v>763</v>
      </c>
      <c r="D3327" t="b">
        <v>1</v>
      </c>
      <c r="E3327" t="s">
        <v>35</v>
      </c>
      <c r="F3327" t="s">
        <v>36</v>
      </c>
      <c r="G3327" t="s">
        <v>37</v>
      </c>
      <c r="H3327" t="s">
        <v>53</v>
      </c>
      <c r="I3327">
        <v>1</v>
      </c>
      <c r="J3327" t="b">
        <v>0</v>
      </c>
      <c r="K3327" t="b">
        <v>0</v>
      </c>
      <c r="L3327" s="1">
        <v>275000</v>
      </c>
      <c r="M3327" s="2">
        <v>44447</v>
      </c>
      <c r="N3327" s="2">
        <v>44470</v>
      </c>
      <c r="O3327" s="2">
        <v>55397</v>
      </c>
      <c r="P3327">
        <v>360</v>
      </c>
      <c r="Q3327" s="3">
        <v>1138.23</v>
      </c>
      <c r="R3327">
        <v>2.875</v>
      </c>
      <c r="S3327" t="s">
        <v>922</v>
      </c>
      <c r="T3327" s="4">
        <v>432594</v>
      </c>
      <c r="U3327" s="7">
        <f>V3327+W3327</f>
        <v>6753.0000000000018</v>
      </c>
      <c r="V3327" s="7">
        <f t="shared" si="220"/>
        <v>4977.5000000000018</v>
      </c>
      <c r="W3327" s="7">
        <v>1775.5</v>
      </c>
      <c r="AA3327" t="b">
        <v>0</v>
      </c>
      <c r="AB3327">
        <v>0</v>
      </c>
      <c r="AC3327">
        <v>0</v>
      </c>
      <c r="AD3327" t="b">
        <v>0</v>
      </c>
      <c r="AE3327" t="s">
        <v>39</v>
      </c>
      <c r="AF3327" t="b">
        <v>0</v>
      </c>
      <c r="AG3327">
        <v>1</v>
      </c>
      <c r="AH3327">
        <v>57</v>
      </c>
      <c r="AI3327" s="6">
        <v>1710</v>
      </c>
      <c r="AJ3327">
        <v>725</v>
      </c>
      <c r="AK3327" t="s">
        <v>40</v>
      </c>
      <c r="AL3327" t="s">
        <v>50</v>
      </c>
      <c r="AM3327" s="9">
        <v>1.05</v>
      </c>
      <c r="AN3327">
        <f>_xlfn.XLOOKUP(S3327,[1]umbs_prices!$A:$A,[1]umbs_prices!$D:$D)</f>
        <v>103.19</v>
      </c>
      <c r="AO3327" s="11">
        <f t="shared" si="221"/>
        <v>3.1900000000000039E-2</v>
      </c>
      <c r="AP3327" s="13">
        <f>(AM3327-1)*L3327</f>
        <v>13750.000000000013</v>
      </c>
      <c r="AQ3327" s="8">
        <f>AO3327*L3327</f>
        <v>8772.5000000000109</v>
      </c>
      <c r="AR3327" s="1">
        <f t="shared" si="222"/>
        <v>4977.5000000000018</v>
      </c>
      <c r="AS3327" s="8">
        <f>AQ3327+AR3327</f>
        <v>13750.000000000013</v>
      </c>
      <c r="AT3327" s="8">
        <f>AS3327-X3327</f>
        <v>13750.000000000013</v>
      </c>
      <c r="AU3327" s="11">
        <f>AT3327/L3327</f>
        <v>5.0000000000000044E-2</v>
      </c>
      <c r="AV3327">
        <f>(_xlfn.XLOOKUP(A3327,[2]loan_data!$A:$A,[2]loan_data!$Z:$Z)-100)%</f>
        <v>3.1899999999999977E-2</v>
      </c>
      <c r="AW3327" t="str">
        <f>_xlfn.XLOOKUP(A3327,[2]loan_data!$A:$A,[2]loan_data!$AA:$AA)</f>
        <v>umbs_price</v>
      </c>
      <c r="AX3327" s="8">
        <f>AV3327*L3327</f>
        <v>8772.4999999999945</v>
      </c>
    </row>
    <row r="3328" spans="1:52" x14ac:dyDescent="0.2">
      <c r="A3328">
        <v>5025683</v>
      </c>
      <c r="B3328" t="s">
        <v>80</v>
      </c>
      <c r="C3328" t="s">
        <v>254</v>
      </c>
      <c r="D3328" t="b">
        <v>1</v>
      </c>
      <c r="E3328" t="s">
        <v>35</v>
      </c>
      <c r="F3328" t="s">
        <v>36</v>
      </c>
      <c r="G3328" t="s">
        <v>37</v>
      </c>
      <c r="H3328" t="s">
        <v>53</v>
      </c>
      <c r="I3328">
        <v>1</v>
      </c>
      <c r="J3328" t="b">
        <v>0</v>
      </c>
      <c r="K3328" t="b">
        <v>0</v>
      </c>
      <c r="L3328" s="1">
        <v>165000</v>
      </c>
      <c r="M3328" s="2">
        <v>44448</v>
      </c>
      <c r="N3328" s="2">
        <v>44470</v>
      </c>
      <c r="O3328" s="2">
        <v>55397</v>
      </c>
      <c r="P3328">
        <v>360</v>
      </c>
      <c r="Q3328" s="3">
        <v>727.42</v>
      </c>
      <c r="R3328">
        <v>3.375</v>
      </c>
      <c r="S3328" t="s">
        <v>920</v>
      </c>
      <c r="T3328" s="4">
        <v>235715</v>
      </c>
      <c r="U3328" s="7">
        <f>V3328+W3328</f>
        <v>1743.0000000000027</v>
      </c>
      <c r="V3328" s="7">
        <f t="shared" si="220"/>
        <v>643.50000000000273</v>
      </c>
      <c r="W3328" s="7">
        <v>1099.5</v>
      </c>
      <c r="AA3328" t="b">
        <v>0</v>
      </c>
      <c r="AB3328">
        <v>0</v>
      </c>
      <c r="AC3328">
        <v>0</v>
      </c>
      <c r="AD3328" t="b">
        <v>0</v>
      </c>
      <c r="AE3328" t="s">
        <v>39</v>
      </c>
      <c r="AF3328" t="b">
        <v>0</v>
      </c>
      <c r="AG3328">
        <v>1</v>
      </c>
      <c r="AH3328">
        <v>69</v>
      </c>
      <c r="AI3328" s="6">
        <v>1783</v>
      </c>
      <c r="AJ3328">
        <v>725</v>
      </c>
      <c r="AK3328" t="s">
        <v>43</v>
      </c>
      <c r="AL3328" t="s">
        <v>41</v>
      </c>
      <c r="AM3328" s="9">
        <v>1.05</v>
      </c>
      <c r="AN3328">
        <f>_xlfn.XLOOKUP(S3328,[1]umbs_prices!$A:$A,[1]umbs_prices!$D:$D)</f>
        <v>104.61</v>
      </c>
      <c r="AO3328" s="11">
        <f t="shared" si="221"/>
        <v>4.610000000000003E-2</v>
      </c>
      <c r="AP3328" s="13">
        <f>(AM3328-1)*L3328</f>
        <v>8250.0000000000073</v>
      </c>
      <c r="AQ3328" s="8">
        <f>AO3328*L3328</f>
        <v>7606.5000000000045</v>
      </c>
      <c r="AR3328" s="1">
        <f t="shared" si="222"/>
        <v>643.50000000000273</v>
      </c>
      <c r="AS3328" s="8">
        <f>AQ3328+AR3328</f>
        <v>8250.0000000000073</v>
      </c>
      <c r="AT3328" s="8">
        <f>AS3328-X3328</f>
        <v>8250.0000000000073</v>
      </c>
      <c r="AU3328" s="11">
        <f>AT3328/L3328</f>
        <v>5.0000000000000044E-2</v>
      </c>
      <c r="AV3328">
        <f>(_xlfn.XLOOKUP(A3328,[2]loan_data!$A:$A,[2]loan_data!$Z:$Z)-100)%</f>
        <v>4.6099999999999995E-2</v>
      </c>
      <c r="AW3328" t="str">
        <f>_xlfn.XLOOKUP(A3328,[2]loan_data!$A:$A,[2]loan_data!$AA:$AA)</f>
        <v>umbs_price</v>
      </c>
      <c r="AX3328" s="8">
        <f>AV3328*L3328</f>
        <v>7606.4999999999991</v>
      </c>
    </row>
    <row r="3329" spans="1:50" x14ac:dyDescent="0.2">
      <c r="A3329">
        <v>5025768</v>
      </c>
      <c r="B3329" t="s">
        <v>180</v>
      </c>
      <c r="C3329" t="s">
        <v>337</v>
      </c>
      <c r="D3329" t="b">
        <v>1</v>
      </c>
      <c r="E3329" t="s">
        <v>35</v>
      </c>
      <c r="F3329" t="s">
        <v>36</v>
      </c>
      <c r="G3329" t="s">
        <v>37</v>
      </c>
      <c r="H3329" t="s">
        <v>53</v>
      </c>
      <c r="I3329">
        <v>1</v>
      </c>
      <c r="J3329" t="b">
        <v>0</v>
      </c>
      <c r="K3329" t="b">
        <v>0</v>
      </c>
      <c r="L3329" s="1">
        <v>195000</v>
      </c>
      <c r="M3329" s="2">
        <v>44449</v>
      </c>
      <c r="N3329" s="2">
        <v>44470</v>
      </c>
      <c r="O3329" s="2">
        <v>55397</v>
      </c>
      <c r="P3329">
        <v>360</v>
      </c>
      <c r="Q3329" s="3">
        <v>819.04</v>
      </c>
      <c r="R3329">
        <v>2.99</v>
      </c>
      <c r="S3329" t="s">
        <v>922</v>
      </c>
      <c r="T3329" s="4">
        <v>330509</v>
      </c>
      <c r="U3329" s="7">
        <f>V3329+W3329</f>
        <v>4636.0000000000018</v>
      </c>
      <c r="V3329" s="7">
        <f t="shared" si="220"/>
        <v>3529.5000000000018</v>
      </c>
      <c r="W3329" s="7">
        <v>1106.5</v>
      </c>
      <c r="AA3329" t="b">
        <v>0</v>
      </c>
      <c r="AB3329">
        <v>0</v>
      </c>
      <c r="AC3329">
        <v>0</v>
      </c>
      <c r="AD3329" t="b">
        <v>0</v>
      </c>
      <c r="AE3329" t="s">
        <v>39</v>
      </c>
      <c r="AF3329" t="b">
        <v>0</v>
      </c>
      <c r="AG3329">
        <v>1</v>
      </c>
      <c r="AH3329">
        <v>48</v>
      </c>
      <c r="AI3329" s="6">
        <v>1680</v>
      </c>
      <c r="AJ3329">
        <v>725</v>
      </c>
      <c r="AK3329" t="s">
        <v>40</v>
      </c>
      <c r="AL3329" t="s">
        <v>50</v>
      </c>
      <c r="AM3329" s="9">
        <v>1.05</v>
      </c>
      <c r="AN3329">
        <f>_xlfn.XLOOKUP(S3329,[1]umbs_prices!$A:$A,[1]umbs_prices!$D:$D)</f>
        <v>103.19</v>
      </c>
      <c r="AO3329" s="11">
        <f t="shared" si="221"/>
        <v>3.1900000000000039E-2</v>
      </c>
      <c r="AP3329" s="13">
        <f>(AM3329-1)*L3329</f>
        <v>9750.0000000000091</v>
      </c>
      <c r="AQ3329" s="8">
        <f>AO3329*L3329</f>
        <v>6220.5000000000073</v>
      </c>
      <c r="AR3329" s="1">
        <f t="shared" si="222"/>
        <v>3529.5000000000018</v>
      </c>
      <c r="AS3329" s="8">
        <f>AQ3329+AR3329</f>
        <v>9750.0000000000091</v>
      </c>
      <c r="AT3329" s="8">
        <f>AS3329-X3329</f>
        <v>9750.0000000000091</v>
      </c>
      <c r="AU3329" s="11">
        <f>AT3329/L3329</f>
        <v>5.0000000000000044E-2</v>
      </c>
      <c r="AV3329">
        <f>(_xlfn.XLOOKUP(A3329,[2]loan_data!$A:$A,[2]loan_data!$Z:$Z)-100)%</f>
        <v>3.1899999999999977E-2</v>
      </c>
      <c r="AW3329" t="str">
        <f>_xlfn.XLOOKUP(A3329,[2]loan_data!$A:$A,[2]loan_data!$AA:$AA)</f>
        <v>umbs_price</v>
      </c>
      <c r="AX3329" s="8">
        <f>AV3329*L3329</f>
        <v>6220.4999999999955</v>
      </c>
    </row>
    <row r="3330" spans="1:50" x14ac:dyDescent="0.2">
      <c r="A3330">
        <v>5025774</v>
      </c>
      <c r="B3330" t="s">
        <v>48</v>
      </c>
      <c r="C3330" t="s">
        <v>49</v>
      </c>
      <c r="D3330" t="b">
        <v>1</v>
      </c>
      <c r="E3330" t="s">
        <v>35</v>
      </c>
      <c r="F3330" t="s">
        <v>36</v>
      </c>
      <c r="G3330" t="s">
        <v>37</v>
      </c>
      <c r="H3330" t="s">
        <v>53</v>
      </c>
      <c r="I3330">
        <v>1</v>
      </c>
      <c r="J3330" t="b">
        <v>0</v>
      </c>
      <c r="K3330" t="b">
        <v>0</v>
      </c>
      <c r="L3330" s="1">
        <v>155000</v>
      </c>
      <c r="M3330" s="2">
        <v>44449</v>
      </c>
      <c r="N3330" s="2">
        <v>44470</v>
      </c>
      <c r="O3330" s="2">
        <v>49919</v>
      </c>
      <c r="P3330">
        <v>180</v>
      </c>
      <c r="Q3330" s="3">
        <v>1031.3799999999999</v>
      </c>
      <c r="R3330">
        <v>2.5</v>
      </c>
      <c r="S3330" t="s">
        <v>921</v>
      </c>
      <c r="T3330" s="4">
        <v>462825</v>
      </c>
      <c r="U3330" s="7">
        <f>V3330+W3330</f>
        <v>9043.0000000000218</v>
      </c>
      <c r="V3330" s="7">
        <f t="shared" si="220"/>
        <v>7936.0000000000209</v>
      </c>
      <c r="W3330" s="7">
        <v>1107</v>
      </c>
      <c r="AA3330" t="b">
        <v>0</v>
      </c>
      <c r="AB3330">
        <v>0</v>
      </c>
      <c r="AC3330">
        <v>0</v>
      </c>
      <c r="AD3330" t="b">
        <v>0</v>
      </c>
      <c r="AE3330" t="s">
        <v>39</v>
      </c>
      <c r="AF3330" t="b">
        <v>0</v>
      </c>
      <c r="AG3330">
        <v>1</v>
      </c>
      <c r="AH3330">
        <v>178</v>
      </c>
      <c r="AI3330" s="6">
        <v>1632</v>
      </c>
      <c r="AJ3330">
        <v>725</v>
      </c>
      <c r="AK3330" t="s">
        <v>58</v>
      </c>
      <c r="AL3330" t="s">
        <v>50</v>
      </c>
      <c r="AM3330" s="9">
        <v>1.05</v>
      </c>
      <c r="AN3330">
        <f>_xlfn.XLOOKUP(S3330,[1]umbs_prices!$A:$A,[1]umbs_prices!$D:$D)</f>
        <v>99.88</v>
      </c>
      <c r="AO3330" s="11">
        <f t="shared" si="221"/>
        <v>-1.2000000000000899E-3</v>
      </c>
      <c r="AP3330" s="13">
        <f>(AM3330-1)*L3330</f>
        <v>7750.0000000000073</v>
      </c>
      <c r="AQ3330" s="8">
        <f>AO3330*L3330</f>
        <v>-186.00000000001393</v>
      </c>
      <c r="AR3330" s="1">
        <f t="shared" si="222"/>
        <v>7936.0000000000209</v>
      </c>
      <c r="AS3330" s="8">
        <f>AQ3330+AR3330</f>
        <v>7750.0000000000073</v>
      </c>
      <c r="AT3330" s="8">
        <f>AS3330-X3330</f>
        <v>7750.0000000000073</v>
      </c>
      <c r="AU3330" s="11">
        <f>AT3330/L3330</f>
        <v>5.0000000000000044E-2</v>
      </c>
      <c r="AV3330">
        <f>(_xlfn.XLOOKUP(A3330,[2]loan_data!$A:$A,[2]loan_data!$Z:$Z)-100)%</f>
        <v>-1.2000000000000454E-3</v>
      </c>
      <c r="AW3330" t="str">
        <f>_xlfn.XLOOKUP(A3330,[2]loan_data!$A:$A,[2]loan_data!$AA:$AA)</f>
        <v>umbs_price</v>
      </c>
      <c r="AX3330" s="8">
        <f>AV3330*L3330</f>
        <v>-186.00000000000705</v>
      </c>
    </row>
    <row r="3331" spans="1:50" x14ac:dyDescent="0.2">
      <c r="A3331">
        <v>5025807</v>
      </c>
      <c r="B3331" t="s">
        <v>54</v>
      </c>
      <c r="C3331" t="s">
        <v>209</v>
      </c>
      <c r="D3331" t="b">
        <v>1</v>
      </c>
      <c r="E3331" t="s">
        <v>35</v>
      </c>
      <c r="F3331" t="s">
        <v>36</v>
      </c>
      <c r="G3331" t="s">
        <v>37</v>
      </c>
      <c r="H3331" t="s">
        <v>53</v>
      </c>
      <c r="I3331">
        <v>1</v>
      </c>
      <c r="J3331" t="b">
        <v>0</v>
      </c>
      <c r="K3331" t="b">
        <v>0</v>
      </c>
      <c r="L3331" s="1">
        <v>195000</v>
      </c>
      <c r="M3331" s="2">
        <v>44450</v>
      </c>
      <c r="N3331" s="2">
        <v>44470</v>
      </c>
      <c r="O3331" s="2">
        <v>49919</v>
      </c>
      <c r="P3331">
        <v>180</v>
      </c>
      <c r="Q3331" s="3">
        <v>1320.29</v>
      </c>
      <c r="R3331">
        <v>2.75</v>
      </c>
      <c r="S3331" t="s">
        <v>922</v>
      </c>
      <c r="T3331" s="4">
        <v>243750</v>
      </c>
      <c r="U3331" s="7">
        <f>V3331+W3331</f>
        <v>5292.0000000000018</v>
      </c>
      <c r="V3331" s="7">
        <f t="shared" ref="V3331:V3394" si="225">AR3331</f>
        <v>3529.5000000000018</v>
      </c>
      <c r="W3331" s="7">
        <v>1762.5</v>
      </c>
      <c r="AA3331" t="b">
        <v>0</v>
      </c>
      <c r="AB3331">
        <v>0</v>
      </c>
      <c r="AC3331">
        <v>0</v>
      </c>
      <c r="AD3331" t="b">
        <v>0</v>
      </c>
      <c r="AE3331" t="s">
        <v>39</v>
      </c>
      <c r="AF3331" t="b">
        <v>0</v>
      </c>
      <c r="AG3331">
        <v>1</v>
      </c>
      <c r="AH3331">
        <v>121</v>
      </c>
      <c r="AI3331" s="6">
        <v>4034</v>
      </c>
      <c r="AJ3331">
        <v>725</v>
      </c>
      <c r="AK3331" t="s">
        <v>58</v>
      </c>
      <c r="AL3331" t="s">
        <v>50</v>
      </c>
      <c r="AM3331" s="9">
        <v>1.05</v>
      </c>
      <c r="AN3331">
        <f>_xlfn.XLOOKUP(S3331,[1]umbs_prices!$A:$A,[1]umbs_prices!$D:$D)</f>
        <v>103.19</v>
      </c>
      <c r="AO3331" s="11">
        <f t="shared" ref="AO3331:AO3394" si="226">AN3331%-1</f>
        <v>3.1900000000000039E-2</v>
      </c>
      <c r="AP3331" s="13">
        <f>(AM3331-1)*L3331</f>
        <v>9750.0000000000091</v>
      </c>
      <c r="AQ3331" s="8">
        <f>AO3331*L3331</f>
        <v>6220.5000000000073</v>
      </c>
      <c r="AR3331" s="1">
        <f t="shared" ref="AR3331:AR3394" si="227">AP3331-AQ3331</f>
        <v>3529.5000000000018</v>
      </c>
      <c r="AS3331" s="8">
        <f>AQ3331+AR3331</f>
        <v>9750.0000000000091</v>
      </c>
      <c r="AT3331" s="8">
        <f>AS3331-X3331</f>
        <v>9750.0000000000091</v>
      </c>
      <c r="AU3331" s="11">
        <f>AT3331/L3331</f>
        <v>5.0000000000000044E-2</v>
      </c>
      <c r="AV3331">
        <f>(_xlfn.XLOOKUP(A3331,[2]loan_data!$A:$A,[2]loan_data!$Z:$Z)-100)%</f>
        <v>3.1899999999999977E-2</v>
      </c>
      <c r="AW3331" t="str">
        <f>_xlfn.XLOOKUP(A3331,[2]loan_data!$A:$A,[2]loan_data!$AA:$AA)</f>
        <v>umbs_price</v>
      </c>
      <c r="AX3331" s="8">
        <f>AV3331*L3331</f>
        <v>6220.4999999999955</v>
      </c>
    </row>
    <row r="3332" spans="1:50" x14ac:dyDescent="0.2">
      <c r="A3332">
        <v>5025851</v>
      </c>
      <c r="B3332" t="s">
        <v>94</v>
      </c>
      <c r="C3332" t="s">
        <v>492</v>
      </c>
      <c r="D3332" t="b">
        <v>1</v>
      </c>
      <c r="E3332" t="s">
        <v>35</v>
      </c>
      <c r="F3332" t="s">
        <v>36</v>
      </c>
      <c r="G3332" t="s">
        <v>37</v>
      </c>
      <c r="H3332" t="s">
        <v>60</v>
      </c>
      <c r="I3332">
        <v>1</v>
      </c>
      <c r="J3332" t="b">
        <v>0</v>
      </c>
      <c r="K3332" t="b">
        <v>0</v>
      </c>
      <c r="L3332" s="1">
        <v>325000</v>
      </c>
      <c r="M3332" s="2">
        <v>44450</v>
      </c>
      <c r="N3332" s="2">
        <v>44470</v>
      </c>
      <c r="O3332" s="2">
        <v>55397</v>
      </c>
      <c r="P3332">
        <v>360</v>
      </c>
      <c r="Q3332" s="3">
        <v>1410.61</v>
      </c>
      <c r="R3332">
        <v>3.25</v>
      </c>
      <c r="S3332" t="s">
        <v>920</v>
      </c>
      <c r="T3332" s="4">
        <v>406250</v>
      </c>
      <c r="U3332" s="7">
        <f>V3332+W3332</f>
        <v>3019.5000000000055</v>
      </c>
      <c r="V3332" s="7">
        <f t="shared" si="225"/>
        <v>1267.5000000000055</v>
      </c>
      <c r="W3332" s="7">
        <v>1752</v>
      </c>
      <c r="AA3332" t="b">
        <v>0</v>
      </c>
      <c r="AB3332">
        <v>0</v>
      </c>
      <c r="AC3332">
        <v>0</v>
      </c>
      <c r="AD3332" t="b">
        <v>0</v>
      </c>
      <c r="AE3332" t="s">
        <v>39</v>
      </c>
      <c r="AF3332" t="b">
        <v>0</v>
      </c>
      <c r="AG3332">
        <v>1</v>
      </c>
      <c r="AH3332">
        <v>158</v>
      </c>
      <c r="AI3332" s="6">
        <v>3950</v>
      </c>
      <c r="AJ3332">
        <v>725</v>
      </c>
      <c r="AK3332" t="s">
        <v>40</v>
      </c>
      <c r="AL3332" t="s">
        <v>41</v>
      </c>
      <c r="AM3332" s="9">
        <v>1.05</v>
      </c>
      <c r="AN3332">
        <f>_xlfn.XLOOKUP(S3332,[1]umbs_prices!$A:$A,[1]umbs_prices!$D:$D)</f>
        <v>104.61</v>
      </c>
      <c r="AO3332" s="11">
        <f t="shared" si="226"/>
        <v>4.610000000000003E-2</v>
      </c>
      <c r="AP3332" s="13">
        <f>(AM3332-1)*L3332</f>
        <v>16250.000000000015</v>
      </c>
      <c r="AQ3332" s="8">
        <f>AO3332*L3332</f>
        <v>14982.500000000009</v>
      </c>
      <c r="AR3332" s="1">
        <f t="shared" si="227"/>
        <v>1267.5000000000055</v>
      </c>
      <c r="AS3332" s="8">
        <f>AQ3332+AR3332</f>
        <v>16250.000000000015</v>
      </c>
      <c r="AT3332" s="8">
        <f>AS3332-X3332</f>
        <v>16250.000000000015</v>
      </c>
      <c r="AU3332" s="11">
        <f>AT3332/L3332</f>
        <v>5.0000000000000044E-2</v>
      </c>
      <c r="AV3332">
        <f>(_xlfn.XLOOKUP(A3332,[2]loan_data!$A:$A,[2]loan_data!$Z:$Z)-100)%</f>
        <v>4.6099999999999995E-2</v>
      </c>
      <c r="AW3332" t="str">
        <f>_xlfn.XLOOKUP(A3332,[2]loan_data!$A:$A,[2]loan_data!$AA:$AA)</f>
        <v>umbs_price</v>
      </c>
      <c r="AX3332" s="8">
        <f>AV3332*L3332</f>
        <v>14982.499999999998</v>
      </c>
    </row>
    <row r="3333" spans="1:50" x14ac:dyDescent="0.2">
      <c r="A3333">
        <v>5025900</v>
      </c>
      <c r="B3333" t="s">
        <v>90</v>
      </c>
      <c r="C3333" t="s">
        <v>318</v>
      </c>
      <c r="D3333" t="b">
        <v>1</v>
      </c>
      <c r="E3333" t="s">
        <v>35</v>
      </c>
      <c r="F3333" t="s">
        <v>36</v>
      </c>
      <c r="G3333" t="s">
        <v>37</v>
      </c>
      <c r="H3333" t="s">
        <v>53</v>
      </c>
      <c r="I3333">
        <v>1</v>
      </c>
      <c r="J3333" t="b">
        <v>0</v>
      </c>
      <c r="K3333" t="b">
        <v>0</v>
      </c>
      <c r="L3333" s="1">
        <v>95000</v>
      </c>
      <c r="M3333" s="2">
        <v>44450</v>
      </c>
      <c r="N3333" s="2">
        <v>44470</v>
      </c>
      <c r="O3333" s="2">
        <v>53206</v>
      </c>
      <c r="P3333">
        <v>288</v>
      </c>
      <c r="Q3333" s="3">
        <v>474.21</v>
      </c>
      <c r="R3333">
        <v>3.25</v>
      </c>
      <c r="S3333" t="s">
        <v>920</v>
      </c>
      <c r="T3333" s="4">
        <v>140181</v>
      </c>
      <c r="U3333" s="7">
        <f>V3333+W3333</f>
        <v>1298.9200000000019</v>
      </c>
      <c r="V3333" s="7">
        <f t="shared" si="225"/>
        <v>370.50000000000182</v>
      </c>
      <c r="W3333" s="7">
        <v>928.42000000000007</v>
      </c>
      <c r="AA3333" t="b">
        <v>0</v>
      </c>
      <c r="AB3333">
        <v>0</v>
      </c>
      <c r="AC3333">
        <v>0</v>
      </c>
      <c r="AD3333" t="b">
        <v>0</v>
      </c>
      <c r="AE3333" t="s">
        <v>39</v>
      </c>
      <c r="AF3333" t="b">
        <v>0</v>
      </c>
      <c r="AG3333">
        <v>1</v>
      </c>
      <c r="AH3333">
        <v>58</v>
      </c>
      <c r="AI3333" s="6">
        <v>919</v>
      </c>
      <c r="AJ3333">
        <v>725</v>
      </c>
      <c r="AK3333" t="s">
        <v>58</v>
      </c>
      <c r="AL3333" t="s">
        <v>50</v>
      </c>
      <c r="AM3333" s="9">
        <v>1.05</v>
      </c>
      <c r="AN3333">
        <f>_xlfn.XLOOKUP(S3333,[1]umbs_prices!$A:$A,[1]umbs_prices!$D:$D)</f>
        <v>104.61</v>
      </c>
      <c r="AO3333" s="11">
        <f t="shared" si="226"/>
        <v>4.610000000000003E-2</v>
      </c>
      <c r="AP3333" s="13">
        <f>(AM3333-1)*L3333</f>
        <v>4750.0000000000045</v>
      </c>
      <c r="AQ3333" s="8">
        <f>AO3333*L3333</f>
        <v>4379.5000000000027</v>
      </c>
      <c r="AR3333" s="1">
        <f t="shared" si="227"/>
        <v>370.50000000000182</v>
      </c>
      <c r="AS3333" s="8">
        <f>AQ3333+AR3333</f>
        <v>4750.0000000000045</v>
      </c>
      <c r="AT3333" s="8">
        <f>AS3333-X3333</f>
        <v>4750.0000000000045</v>
      </c>
      <c r="AU3333" s="11">
        <f>AT3333/L3333</f>
        <v>5.0000000000000044E-2</v>
      </c>
      <c r="AV3333">
        <f>(_xlfn.XLOOKUP(A3333,[2]loan_data!$A:$A,[2]loan_data!$Z:$Z)-100)%</f>
        <v>4.6099999999999995E-2</v>
      </c>
      <c r="AW3333" t="str">
        <f>_xlfn.XLOOKUP(A3333,[2]loan_data!$A:$A,[2]loan_data!$AA:$AA)</f>
        <v>umbs_price</v>
      </c>
      <c r="AX3333" s="8">
        <f>AV3333*L3333</f>
        <v>4379.4999999999991</v>
      </c>
    </row>
    <row r="3334" spans="1:50" x14ac:dyDescent="0.2">
      <c r="A3334">
        <v>5025935</v>
      </c>
      <c r="B3334" t="s">
        <v>33</v>
      </c>
      <c r="C3334" t="s">
        <v>112</v>
      </c>
      <c r="D3334" t="b">
        <v>1</v>
      </c>
      <c r="E3334" t="s">
        <v>35</v>
      </c>
      <c r="F3334" t="s">
        <v>36</v>
      </c>
      <c r="G3334" t="s">
        <v>37</v>
      </c>
      <c r="H3334" t="s">
        <v>53</v>
      </c>
      <c r="I3334">
        <v>1</v>
      </c>
      <c r="J3334" t="b">
        <v>0</v>
      </c>
      <c r="K3334" t="b">
        <v>0</v>
      </c>
      <c r="L3334" s="1">
        <v>375000</v>
      </c>
      <c r="M3334" s="2">
        <v>44452</v>
      </c>
      <c r="N3334" s="2">
        <v>44470</v>
      </c>
      <c r="O3334" s="2">
        <v>55397</v>
      </c>
      <c r="P3334">
        <v>360</v>
      </c>
      <c r="Q3334" s="3">
        <v>1627.62</v>
      </c>
      <c r="R3334">
        <v>3.25</v>
      </c>
      <c r="S3334" t="s">
        <v>920</v>
      </c>
      <c r="T3334" s="4">
        <v>550015</v>
      </c>
      <c r="U3334" s="7">
        <f>V3334+W3334</f>
        <v>3254.5000000000073</v>
      </c>
      <c r="V3334" s="7">
        <f t="shared" si="225"/>
        <v>1462.5000000000073</v>
      </c>
      <c r="W3334" s="7">
        <v>1792</v>
      </c>
      <c r="AA3334" t="b">
        <v>0</v>
      </c>
      <c r="AB3334">
        <v>0</v>
      </c>
      <c r="AC3334">
        <v>0</v>
      </c>
      <c r="AD3334" t="b">
        <v>0</v>
      </c>
      <c r="AE3334" t="s">
        <v>39</v>
      </c>
      <c r="AF3334" t="b">
        <v>0</v>
      </c>
      <c r="AG3334">
        <v>1</v>
      </c>
      <c r="AH3334">
        <v>61</v>
      </c>
      <c r="AI3334" s="6">
        <v>2034</v>
      </c>
      <c r="AJ3334">
        <v>725</v>
      </c>
      <c r="AK3334" t="s">
        <v>43</v>
      </c>
      <c r="AL3334" t="s">
        <v>50</v>
      </c>
      <c r="AM3334" s="9">
        <v>1.05</v>
      </c>
      <c r="AN3334">
        <f>_xlfn.XLOOKUP(S3334,[1]umbs_prices!$A:$A,[1]umbs_prices!$D:$D)</f>
        <v>104.61</v>
      </c>
      <c r="AO3334" s="11">
        <f t="shared" si="226"/>
        <v>4.610000000000003E-2</v>
      </c>
      <c r="AP3334" s="13">
        <f>(AM3334-1)*L3334</f>
        <v>18750.000000000018</v>
      </c>
      <c r="AQ3334" s="8">
        <f>AO3334*L3334</f>
        <v>17287.500000000011</v>
      </c>
      <c r="AR3334" s="1">
        <f t="shared" si="227"/>
        <v>1462.5000000000073</v>
      </c>
      <c r="AS3334" s="8">
        <f>AQ3334+AR3334</f>
        <v>18750.000000000018</v>
      </c>
      <c r="AT3334" s="8">
        <f>AS3334-X3334</f>
        <v>18750.000000000018</v>
      </c>
      <c r="AU3334" s="11">
        <f>AT3334/L3334</f>
        <v>5.0000000000000051E-2</v>
      </c>
      <c r="AV3334">
        <f>(_xlfn.XLOOKUP(A3334,[2]loan_data!$A:$A,[2]loan_data!$Z:$Z)-100)%</f>
        <v>4.6099999999999995E-2</v>
      </c>
      <c r="AW3334" t="str">
        <f>_xlfn.XLOOKUP(A3334,[2]loan_data!$A:$A,[2]loan_data!$AA:$AA)</f>
        <v>umbs_price</v>
      </c>
      <c r="AX3334" s="8">
        <f>AV3334*L3334</f>
        <v>17287.499999999996</v>
      </c>
    </row>
    <row r="3335" spans="1:50" x14ac:dyDescent="0.2">
      <c r="A3335">
        <v>5025978</v>
      </c>
      <c r="B3335" t="s">
        <v>160</v>
      </c>
      <c r="C3335" t="s">
        <v>161</v>
      </c>
      <c r="D3335" t="b">
        <v>1</v>
      </c>
      <c r="E3335" t="s">
        <v>35</v>
      </c>
      <c r="F3335" t="s">
        <v>36</v>
      </c>
      <c r="G3335" t="s">
        <v>37</v>
      </c>
      <c r="H3335" t="s">
        <v>53</v>
      </c>
      <c r="I3335">
        <v>1</v>
      </c>
      <c r="J3335" t="b">
        <v>0</v>
      </c>
      <c r="K3335" t="b">
        <v>0</v>
      </c>
      <c r="L3335" s="1">
        <v>245000</v>
      </c>
      <c r="M3335" s="2">
        <v>44453</v>
      </c>
      <c r="N3335" s="2">
        <v>44470</v>
      </c>
      <c r="O3335" s="2">
        <v>55397</v>
      </c>
      <c r="P3335">
        <v>360</v>
      </c>
      <c r="Q3335" s="3">
        <v>997.91</v>
      </c>
      <c r="R3335">
        <v>2.75</v>
      </c>
      <c r="S3335" t="s">
        <v>922</v>
      </c>
      <c r="T3335" s="4">
        <v>312381</v>
      </c>
      <c r="U3335" s="7">
        <f>V3335+W3335</f>
        <v>6444.0000000000009</v>
      </c>
      <c r="V3335" s="7">
        <f t="shared" si="225"/>
        <v>4434.5000000000009</v>
      </c>
      <c r="W3335" s="7">
        <v>2009.5</v>
      </c>
      <c r="AA3335" t="b">
        <v>0</v>
      </c>
      <c r="AB3335">
        <v>0</v>
      </c>
      <c r="AC3335">
        <v>0</v>
      </c>
      <c r="AD3335" t="b">
        <v>0</v>
      </c>
      <c r="AE3335" t="s">
        <v>39</v>
      </c>
      <c r="AF3335" t="b">
        <v>0</v>
      </c>
      <c r="AG3335">
        <v>1</v>
      </c>
      <c r="AH3335">
        <v>114</v>
      </c>
      <c r="AI3335" s="6">
        <v>2660</v>
      </c>
      <c r="AJ3335">
        <v>725</v>
      </c>
      <c r="AK3335" t="s">
        <v>40</v>
      </c>
      <c r="AL3335" t="s">
        <v>41</v>
      </c>
      <c r="AM3335" s="9">
        <v>1.05</v>
      </c>
      <c r="AN3335">
        <f>_xlfn.XLOOKUP(S3335,[1]umbs_prices!$A:$A,[1]umbs_prices!$D:$D)</f>
        <v>103.19</v>
      </c>
      <c r="AO3335" s="11">
        <f t="shared" si="226"/>
        <v>3.1900000000000039E-2</v>
      </c>
      <c r="AP3335" s="13">
        <f>(AM3335-1)*L3335</f>
        <v>12250.000000000011</v>
      </c>
      <c r="AQ3335" s="8">
        <f>AO3335*L3335</f>
        <v>7815.50000000001</v>
      </c>
      <c r="AR3335" s="1">
        <f t="shared" si="227"/>
        <v>4434.5000000000009</v>
      </c>
      <c r="AS3335" s="8">
        <f>AQ3335+AR3335</f>
        <v>12250.000000000011</v>
      </c>
      <c r="AT3335" s="8">
        <f>AS3335-X3335</f>
        <v>12250.000000000011</v>
      </c>
      <c r="AU3335" s="11">
        <f>AT3335/L3335</f>
        <v>5.0000000000000044E-2</v>
      </c>
      <c r="AV3335">
        <f>(_xlfn.XLOOKUP(A3335,[2]loan_data!$A:$A,[2]loan_data!$Z:$Z)-100)%</f>
        <v>3.1899999999999977E-2</v>
      </c>
      <c r="AW3335" t="str">
        <f>_xlfn.XLOOKUP(A3335,[2]loan_data!$A:$A,[2]loan_data!$AA:$AA)</f>
        <v>umbs_price</v>
      </c>
      <c r="AX3335" s="8">
        <f>AV3335*L3335</f>
        <v>7815.4999999999945</v>
      </c>
    </row>
    <row r="3336" spans="1:50" x14ac:dyDescent="0.2">
      <c r="A3336">
        <v>5026064</v>
      </c>
      <c r="B3336" t="s">
        <v>88</v>
      </c>
      <c r="C3336" t="s">
        <v>196</v>
      </c>
      <c r="D3336" t="b">
        <v>1</v>
      </c>
      <c r="E3336" t="s">
        <v>35</v>
      </c>
      <c r="F3336" t="s">
        <v>36</v>
      </c>
      <c r="G3336" t="s">
        <v>37</v>
      </c>
      <c r="H3336" t="s">
        <v>53</v>
      </c>
      <c r="I3336">
        <v>1</v>
      </c>
      <c r="J3336" t="b">
        <v>0</v>
      </c>
      <c r="K3336" t="b">
        <v>0</v>
      </c>
      <c r="L3336" s="1">
        <v>215000</v>
      </c>
      <c r="M3336" s="2">
        <v>44453</v>
      </c>
      <c r="N3336" s="2">
        <v>44470</v>
      </c>
      <c r="O3336" s="2">
        <v>49919</v>
      </c>
      <c r="P3336">
        <v>180</v>
      </c>
      <c r="Q3336" s="3">
        <v>1405.8</v>
      </c>
      <c r="R3336">
        <v>2.25</v>
      </c>
      <c r="S3336" t="s">
        <v>921</v>
      </c>
      <c r="T3336" s="4">
        <v>311504</v>
      </c>
      <c r="U3336" s="7">
        <f>V3336+W3336</f>
        <v>12548.320000000029</v>
      </c>
      <c r="V3336" s="7">
        <f t="shared" si="225"/>
        <v>11008.000000000029</v>
      </c>
      <c r="W3336" s="7">
        <v>1540.3199999999997</v>
      </c>
      <c r="AA3336" t="b">
        <v>0</v>
      </c>
      <c r="AB3336">
        <v>0</v>
      </c>
      <c r="AC3336">
        <v>0</v>
      </c>
      <c r="AD3336" t="b">
        <v>0</v>
      </c>
      <c r="AE3336" t="s">
        <v>39</v>
      </c>
      <c r="AF3336" t="b">
        <v>0</v>
      </c>
      <c r="AG3336">
        <v>1</v>
      </c>
      <c r="AH3336">
        <v>139</v>
      </c>
      <c r="AI3336" s="6">
        <v>2896</v>
      </c>
      <c r="AJ3336">
        <v>725</v>
      </c>
      <c r="AK3336" t="s">
        <v>40</v>
      </c>
      <c r="AL3336" t="s">
        <v>50</v>
      </c>
      <c r="AM3336" s="9">
        <v>1.05</v>
      </c>
      <c r="AN3336">
        <f>_xlfn.XLOOKUP(S3336,[1]umbs_prices!$A:$A,[1]umbs_prices!$D:$D)</f>
        <v>99.88</v>
      </c>
      <c r="AO3336" s="11">
        <f t="shared" si="226"/>
        <v>-1.2000000000000899E-3</v>
      </c>
      <c r="AP3336" s="13">
        <f>(AM3336-1)*L3336</f>
        <v>10750.000000000009</v>
      </c>
      <c r="AQ3336" s="8">
        <f>AO3336*L3336</f>
        <v>-258.00000000001933</v>
      </c>
      <c r="AR3336" s="1">
        <f t="shared" si="227"/>
        <v>11008.000000000029</v>
      </c>
      <c r="AS3336" s="8">
        <f>AQ3336+AR3336</f>
        <v>10750.000000000009</v>
      </c>
      <c r="AT3336" s="8">
        <f>AS3336-X3336</f>
        <v>10750.000000000009</v>
      </c>
      <c r="AU3336" s="11">
        <f>AT3336/L3336</f>
        <v>5.0000000000000044E-2</v>
      </c>
      <c r="AV3336">
        <f>(_xlfn.XLOOKUP(A3336,[2]loan_data!$A:$A,[2]loan_data!$Z:$Z)-100)%</f>
        <v>-1.2000000000000454E-3</v>
      </c>
      <c r="AW3336" t="str">
        <f>_xlfn.XLOOKUP(A3336,[2]loan_data!$A:$A,[2]loan_data!$AA:$AA)</f>
        <v>umbs_price</v>
      </c>
      <c r="AX3336" s="8">
        <f>AV3336*L3336</f>
        <v>-258.00000000000978</v>
      </c>
    </row>
    <row r="3337" spans="1:50" x14ac:dyDescent="0.2">
      <c r="A3337">
        <v>5026154</v>
      </c>
      <c r="B3337" t="s">
        <v>84</v>
      </c>
      <c r="C3337" t="s">
        <v>85</v>
      </c>
      <c r="D3337" t="b">
        <v>1</v>
      </c>
      <c r="E3337" t="s">
        <v>35</v>
      </c>
      <c r="F3337" t="s">
        <v>36</v>
      </c>
      <c r="G3337" t="s">
        <v>37</v>
      </c>
      <c r="H3337" t="s">
        <v>60</v>
      </c>
      <c r="I3337">
        <v>1</v>
      </c>
      <c r="J3337" t="b">
        <v>0</v>
      </c>
      <c r="K3337" t="b">
        <v>0</v>
      </c>
      <c r="L3337" s="1">
        <v>455000</v>
      </c>
      <c r="M3337" s="2">
        <v>44453</v>
      </c>
      <c r="N3337" s="2">
        <v>44470</v>
      </c>
      <c r="O3337" s="2">
        <v>55397</v>
      </c>
      <c r="P3337">
        <v>360</v>
      </c>
      <c r="Q3337" s="3">
        <v>1853.26</v>
      </c>
      <c r="R3337">
        <v>2.75</v>
      </c>
      <c r="S3337" t="s">
        <v>922</v>
      </c>
      <c r="T3337" s="4">
        <v>505556</v>
      </c>
      <c r="U3337" s="7">
        <f>V3337+W3337</f>
        <v>10794.190000000004</v>
      </c>
      <c r="V3337" s="7">
        <f t="shared" si="225"/>
        <v>8235.5000000000036</v>
      </c>
      <c r="W3337" s="7">
        <v>2558.6900000000005</v>
      </c>
      <c r="AA3337" t="b">
        <v>0</v>
      </c>
      <c r="AB3337">
        <v>0</v>
      </c>
      <c r="AC3337">
        <v>0</v>
      </c>
      <c r="AD3337" t="b">
        <v>0</v>
      </c>
      <c r="AE3337" t="s">
        <v>39</v>
      </c>
      <c r="AF3337" t="b">
        <v>0</v>
      </c>
      <c r="AG3337">
        <v>1</v>
      </c>
      <c r="AH3337">
        <v>150</v>
      </c>
      <c r="AI3337" s="6">
        <v>4625</v>
      </c>
      <c r="AJ3337">
        <v>725</v>
      </c>
      <c r="AK3337" t="s">
        <v>40</v>
      </c>
      <c r="AL3337" t="s">
        <v>41</v>
      </c>
      <c r="AM3337" s="9">
        <v>1.05</v>
      </c>
      <c r="AN3337">
        <f>_xlfn.XLOOKUP(S3337,[1]umbs_prices!$A:$A,[1]umbs_prices!$D:$D)</f>
        <v>103.19</v>
      </c>
      <c r="AO3337" s="11">
        <f t="shared" si="226"/>
        <v>3.1900000000000039E-2</v>
      </c>
      <c r="AP3337" s="13">
        <f>(AM3337-1)*L3337</f>
        <v>22750.000000000022</v>
      </c>
      <c r="AQ3337" s="8">
        <f>AO3337*L3337</f>
        <v>14514.500000000018</v>
      </c>
      <c r="AR3337" s="1">
        <f t="shared" si="227"/>
        <v>8235.5000000000036</v>
      </c>
      <c r="AS3337" s="8">
        <f>AQ3337+AR3337</f>
        <v>22750.000000000022</v>
      </c>
      <c r="AT3337" s="8">
        <f>AS3337-X3337</f>
        <v>22750.000000000022</v>
      </c>
      <c r="AU3337" s="11">
        <f>AT3337/L3337</f>
        <v>5.0000000000000051E-2</v>
      </c>
      <c r="AV3337">
        <f>(_xlfn.XLOOKUP(A3337,[2]loan_data!$A:$A,[2]loan_data!$Z:$Z)-100)%</f>
        <v>3.1899999999999977E-2</v>
      </c>
      <c r="AW3337" t="str">
        <f>_xlfn.XLOOKUP(A3337,[2]loan_data!$A:$A,[2]loan_data!$AA:$AA)</f>
        <v>umbs_price</v>
      </c>
      <c r="AX3337" s="8">
        <f>AV3337*L3337</f>
        <v>14514.499999999989</v>
      </c>
    </row>
    <row r="3338" spans="1:50" x14ac:dyDescent="0.2">
      <c r="A3338">
        <v>5026160</v>
      </c>
      <c r="B3338" t="s">
        <v>46</v>
      </c>
      <c r="C3338" t="s">
        <v>185</v>
      </c>
      <c r="D3338" t="b">
        <v>1</v>
      </c>
      <c r="E3338" t="s">
        <v>35</v>
      </c>
      <c r="F3338" t="s">
        <v>36</v>
      </c>
      <c r="G3338" t="s">
        <v>37</v>
      </c>
      <c r="H3338" t="s">
        <v>38</v>
      </c>
      <c r="I3338">
        <v>1</v>
      </c>
      <c r="J3338" t="b">
        <v>0</v>
      </c>
      <c r="K3338" t="b">
        <v>0</v>
      </c>
      <c r="L3338" s="1">
        <v>205000</v>
      </c>
      <c r="M3338" s="2">
        <v>44454</v>
      </c>
      <c r="N3338" s="2">
        <v>44501</v>
      </c>
      <c r="O3338" s="2">
        <v>49949</v>
      </c>
      <c r="P3338">
        <v>180</v>
      </c>
      <c r="Q3338" s="3">
        <v>1352.22</v>
      </c>
      <c r="R3338">
        <v>2.375</v>
      </c>
      <c r="S3338" t="s">
        <v>921</v>
      </c>
      <c r="T3338" s="4">
        <v>333171</v>
      </c>
      <c r="U3338" s="7">
        <f>V3338+W3338</f>
        <v>12175.480000000027</v>
      </c>
      <c r="V3338" s="7">
        <f t="shared" si="225"/>
        <v>10496.000000000027</v>
      </c>
      <c r="W3338" s="7">
        <v>1679.4799999999996</v>
      </c>
      <c r="AA3338" t="b">
        <v>0</v>
      </c>
      <c r="AB3338">
        <v>0</v>
      </c>
      <c r="AC3338">
        <v>0</v>
      </c>
      <c r="AD3338" t="b">
        <v>0</v>
      </c>
      <c r="AE3338" t="s">
        <v>39</v>
      </c>
      <c r="AF3338" t="b">
        <v>0</v>
      </c>
      <c r="AG3338">
        <v>1</v>
      </c>
      <c r="AH3338">
        <v>53</v>
      </c>
      <c r="AI3338" s="6">
        <v>2120</v>
      </c>
      <c r="AJ3338">
        <v>725</v>
      </c>
      <c r="AK3338" t="s">
        <v>43</v>
      </c>
      <c r="AL3338" t="s">
        <v>50</v>
      </c>
      <c r="AM3338" s="9">
        <v>1.05</v>
      </c>
      <c r="AN3338">
        <f>_xlfn.XLOOKUP(S3338,[1]umbs_prices!$A:$A,[1]umbs_prices!$D:$D)</f>
        <v>99.88</v>
      </c>
      <c r="AO3338" s="11">
        <f t="shared" si="226"/>
        <v>-1.2000000000000899E-3</v>
      </c>
      <c r="AP3338" s="13">
        <f>(AM3338-1)*L3338</f>
        <v>10250.000000000009</v>
      </c>
      <c r="AQ3338" s="8">
        <f>AO3338*L3338</f>
        <v>-246.00000000001842</v>
      </c>
      <c r="AR3338" s="1">
        <f t="shared" si="227"/>
        <v>10496.000000000027</v>
      </c>
      <c r="AS3338" s="8">
        <f>AQ3338+AR3338</f>
        <v>10250.000000000009</v>
      </c>
      <c r="AT3338" s="8">
        <f>AS3338-X3338</f>
        <v>10250.000000000009</v>
      </c>
      <c r="AU3338" s="11">
        <f>AT3338/L3338</f>
        <v>5.0000000000000044E-2</v>
      </c>
      <c r="AV3338">
        <f>(_xlfn.XLOOKUP(A3338,[2]loan_data!$A:$A,[2]loan_data!$Z:$Z)-100)%</f>
        <v>-1.2000000000000454E-3</v>
      </c>
      <c r="AW3338" t="str">
        <f>_xlfn.XLOOKUP(A3338,[2]loan_data!$A:$A,[2]loan_data!$AA:$AA)</f>
        <v>umbs_price</v>
      </c>
      <c r="AX3338" s="8">
        <f>AV3338*L3338</f>
        <v>-246.00000000000932</v>
      </c>
    </row>
    <row r="3339" spans="1:50" x14ac:dyDescent="0.2">
      <c r="A3339">
        <v>5026184</v>
      </c>
      <c r="B3339" t="s">
        <v>71</v>
      </c>
      <c r="C3339" t="s">
        <v>289</v>
      </c>
      <c r="D3339" t="b">
        <v>1</v>
      </c>
      <c r="E3339" t="s">
        <v>35</v>
      </c>
      <c r="F3339" t="s">
        <v>36</v>
      </c>
      <c r="G3339" t="s">
        <v>37</v>
      </c>
      <c r="H3339" t="s">
        <v>38</v>
      </c>
      <c r="I3339">
        <v>1</v>
      </c>
      <c r="J3339" t="b">
        <v>0</v>
      </c>
      <c r="K3339" t="b">
        <v>0</v>
      </c>
      <c r="L3339" s="1">
        <v>245000</v>
      </c>
      <c r="M3339" s="2">
        <v>44454</v>
      </c>
      <c r="N3339" s="2">
        <v>44501</v>
      </c>
      <c r="O3339" s="2">
        <v>55427</v>
      </c>
      <c r="P3339">
        <v>360</v>
      </c>
      <c r="Q3339" s="3">
        <v>1029.05</v>
      </c>
      <c r="R3339">
        <v>2.99</v>
      </c>
      <c r="S3339" t="s">
        <v>922</v>
      </c>
      <c r="T3339" s="4">
        <v>284553</v>
      </c>
      <c r="U3339" s="7">
        <f>V3339+W3339</f>
        <v>5492.9500000000016</v>
      </c>
      <c r="V3339" s="7">
        <f t="shared" si="225"/>
        <v>4434.5000000000009</v>
      </c>
      <c r="W3339" s="7">
        <v>1058.4500000000007</v>
      </c>
      <c r="AA3339" t="b">
        <v>0</v>
      </c>
      <c r="AB3339">
        <v>0</v>
      </c>
      <c r="AC3339">
        <v>0</v>
      </c>
      <c r="AD3339" t="b">
        <v>0</v>
      </c>
      <c r="AE3339" t="s">
        <v>39</v>
      </c>
      <c r="AF3339" t="b">
        <v>0</v>
      </c>
      <c r="AG3339">
        <v>1</v>
      </c>
      <c r="AH3339">
        <v>98</v>
      </c>
      <c r="AI3339" s="6">
        <v>2777</v>
      </c>
      <c r="AJ3339">
        <v>725</v>
      </c>
      <c r="AK3339" t="s">
        <v>40</v>
      </c>
      <c r="AL3339" t="s">
        <v>41</v>
      </c>
      <c r="AM3339" s="9">
        <v>1.05</v>
      </c>
      <c r="AN3339">
        <f>_xlfn.XLOOKUP(S3339,[1]umbs_prices!$A:$A,[1]umbs_prices!$D:$D)</f>
        <v>103.19</v>
      </c>
      <c r="AO3339" s="11">
        <f t="shared" si="226"/>
        <v>3.1900000000000039E-2</v>
      </c>
      <c r="AP3339" s="13">
        <f>(AM3339-1)*L3339</f>
        <v>12250.000000000011</v>
      </c>
      <c r="AQ3339" s="8">
        <f>AO3339*L3339</f>
        <v>7815.50000000001</v>
      </c>
      <c r="AR3339" s="1">
        <f t="shared" si="227"/>
        <v>4434.5000000000009</v>
      </c>
      <c r="AS3339" s="8">
        <f>AQ3339+AR3339</f>
        <v>12250.000000000011</v>
      </c>
      <c r="AT3339" s="8">
        <f>AS3339-X3339</f>
        <v>12250.000000000011</v>
      </c>
      <c r="AU3339" s="11">
        <f>AT3339/L3339</f>
        <v>5.0000000000000044E-2</v>
      </c>
      <c r="AV3339">
        <f>(_xlfn.XLOOKUP(A3339,[2]loan_data!$A:$A,[2]loan_data!$Z:$Z)-100)%</f>
        <v>3.1899999999999977E-2</v>
      </c>
      <c r="AW3339" t="str">
        <f>_xlfn.XLOOKUP(A3339,[2]loan_data!$A:$A,[2]loan_data!$AA:$AA)</f>
        <v>umbs_price</v>
      </c>
      <c r="AX3339" s="8">
        <f>AV3339*L3339</f>
        <v>7815.4999999999945</v>
      </c>
    </row>
    <row r="3340" spans="1:50" x14ac:dyDescent="0.2">
      <c r="A3340">
        <v>5026255</v>
      </c>
      <c r="B3340" t="s">
        <v>51</v>
      </c>
      <c r="C3340" t="s">
        <v>764</v>
      </c>
      <c r="D3340" t="b">
        <v>1</v>
      </c>
      <c r="E3340" t="s">
        <v>35</v>
      </c>
      <c r="F3340" t="s">
        <v>36</v>
      </c>
      <c r="G3340" t="s">
        <v>37</v>
      </c>
      <c r="H3340" t="s">
        <v>53</v>
      </c>
      <c r="I3340">
        <v>1</v>
      </c>
      <c r="J3340" t="b">
        <v>0</v>
      </c>
      <c r="K3340" t="b">
        <v>0</v>
      </c>
      <c r="L3340" s="1">
        <v>185000</v>
      </c>
      <c r="M3340" s="2">
        <v>44455</v>
      </c>
      <c r="N3340" s="2">
        <v>44501</v>
      </c>
      <c r="O3340" s="2">
        <v>55427</v>
      </c>
      <c r="P3340">
        <v>360</v>
      </c>
      <c r="Q3340" s="3">
        <v>765.72</v>
      </c>
      <c r="R3340">
        <v>2.875</v>
      </c>
      <c r="S3340" t="s">
        <v>922</v>
      </c>
      <c r="T3340" s="4">
        <v>347223</v>
      </c>
      <c r="U3340" s="7">
        <f>V3340+W3340</f>
        <v>4700.5000000000018</v>
      </c>
      <c r="V3340" s="7">
        <f t="shared" si="225"/>
        <v>3348.5000000000018</v>
      </c>
      <c r="W3340" s="7">
        <v>1352</v>
      </c>
      <c r="AA3340" t="b">
        <v>0</v>
      </c>
      <c r="AB3340">
        <v>0</v>
      </c>
      <c r="AC3340">
        <v>0</v>
      </c>
      <c r="AD3340" t="b">
        <v>0</v>
      </c>
      <c r="AE3340" t="s">
        <v>39</v>
      </c>
      <c r="AF3340" t="b">
        <v>0</v>
      </c>
      <c r="AG3340">
        <v>1</v>
      </c>
      <c r="AH3340">
        <v>60</v>
      </c>
      <c r="AI3340" s="6">
        <v>2050</v>
      </c>
      <c r="AJ3340">
        <v>725</v>
      </c>
      <c r="AK3340" t="s">
        <v>58</v>
      </c>
      <c r="AL3340" t="s">
        <v>41</v>
      </c>
      <c r="AM3340" s="9">
        <v>1.05</v>
      </c>
      <c r="AN3340">
        <f>_xlfn.XLOOKUP(S3340,[1]umbs_prices!$A:$A,[1]umbs_prices!$D:$D)</f>
        <v>103.19</v>
      </c>
      <c r="AO3340" s="11">
        <f t="shared" si="226"/>
        <v>3.1900000000000039E-2</v>
      </c>
      <c r="AP3340" s="13">
        <f>(AM3340-1)*L3340</f>
        <v>9250.0000000000091</v>
      </c>
      <c r="AQ3340" s="8">
        <f>AO3340*L3340</f>
        <v>5901.5000000000073</v>
      </c>
      <c r="AR3340" s="1">
        <f t="shared" si="227"/>
        <v>3348.5000000000018</v>
      </c>
      <c r="AS3340" s="8">
        <f>AQ3340+AR3340</f>
        <v>9250.0000000000091</v>
      </c>
      <c r="AT3340" s="8">
        <f>AS3340-X3340</f>
        <v>9250.0000000000091</v>
      </c>
      <c r="AU3340" s="11">
        <f>AT3340/L3340</f>
        <v>5.0000000000000051E-2</v>
      </c>
      <c r="AV3340">
        <f>(_xlfn.XLOOKUP(A3340,[2]loan_data!$A:$A,[2]loan_data!$Z:$Z)-100)%</f>
        <v>3.1899999999999977E-2</v>
      </c>
      <c r="AW3340" t="str">
        <f>_xlfn.XLOOKUP(A3340,[2]loan_data!$A:$A,[2]loan_data!$AA:$AA)</f>
        <v>umbs_price</v>
      </c>
      <c r="AX3340" s="8">
        <f>AV3340*L3340</f>
        <v>5901.4999999999955</v>
      </c>
    </row>
    <row r="3341" spans="1:50" x14ac:dyDescent="0.2">
      <c r="A3341">
        <v>5026261</v>
      </c>
      <c r="B3341" t="s">
        <v>54</v>
      </c>
      <c r="C3341" t="s">
        <v>251</v>
      </c>
      <c r="D3341" t="b">
        <v>1</v>
      </c>
      <c r="E3341" t="s">
        <v>35</v>
      </c>
      <c r="F3341" t="s">
        <v>36</v>
      </c>
      <c r="G3341" t="s">
        <v>37</v>
      </c>
      <c r="H3341" t="s">
        <v>38</v>
      </c>
      <c r="I3341">
        <v>1</v>
      </c>
      <c r="J3341" t="b">
        <v>0</v>
      </c>
      <c r="K3341" t="b">
        <v>0</v>
      </c>
      <c r="L3341" s="1">
        <v>125000</v>
      </c>
      <c r="M3341" s="2">
        <v>44455</v>
      </c>
      <c r="N3341" s="2">
        <v>44501</v>
      </c>
      <c r="O3341" s="2">
        <v>51775</v>
      </c>
      <c r="P3341">
        <v>240</v>
      </c>
      <c r="Q3341" s="3">
        <v>683.81999999999994</v>
      </c>
      <c r="R3341">
        <v>2.875</v>
      </c>
      <c r="S3341" t="s">
        <v>922</v>
      </c>
      <c r="T3341" s="4">
        <v>181160</v>
      </c>
      <c r="U3341" s="7">
        <f>V3341+W3341</f>
        <v>4105</v>
      </c>
      <c r="V3341" s="7">
        <f t="shared" si="225"/>
        <v>2262.5000000000005</v>
      </c>
      <c r="W3341" s="7">
        <v>1842.4999999999998</v>
      </c>
      <c r="AA3341" t="b">
        <v>0</v>
      </c>
      <c r="AB3341">
        <v>0</v>
      </c>
      <c r="AC3341">
        <v>0</v>
      </c>
      <c r="AD3341" t="b">
        <v>0</v>
      </c>
      <c r="AE3341" t="s">
        <v>39</v>
      </c>
      <c r="AF3341" t="b">
        <v>0</v>
      </c>
      <c r="AG3341">
        <v>1</v>
      </c>
      <c r="AH3341">
        <v>107</v>
      </c>
      <c r="AI3341" s="6">
        <v>3032</v>
      </c>
      <c r="AJ3341">
        <v>725</v>
      </c>
      <c r="AK3341" t="s">
        <v>58</v>
      </c>
      <c r="AL3341" t="s">
        <v>50</v>
      </c>
      <c r="AM3341" s="9">
        <v>1.05</v>
      </c>
      <c r="AN3341">
        <f>_xlfn.XLOOKUP(S3341,[1]umbs_prices!$A:$A,[1]umbs_prices!$D:$D)</f>
        <v>103.19</v>
      </c>
      <c r="AO3341" s="11">
        <f t="shared" si="226"/>
        <v>3.1900000000000039E-2</v>
      </c>
      <c r="AP3341" s="13">
        <f>(AM3341-1)*L3341</f>
        <v>6250.0000000000055</v>
      </c>
      <c r="AQ3341" s="8">
        <f>AO3341*L3341</f>
        <v>3987.500000000005</v>
      </c>
      <c r="AR3341" s="1">
        <f t="shared" si="227"/>
        <v>2262.5000000000005</v>
      </c>
      <c r="AS3341" s="8">
        <f>AQ3341+AR3341</f>
        <v>6250.0000000000055</v>
      </c>
      <c r="AT3341" s="8">
        <f>AS3341-X3341</f>
        <v>6250.0000000000055</v>
      </c>
      <c r="AU3341" s="11">
        <f>AT3341/L3341</f>
        <v>5.0000000000000044E-2</v>
      </c>
      <c r="AV3341">
        <f>(_xlfn.XLOOKUP(A3341,[2]loan_data!$A:$A,[2]loan_data!$Z:$Z)-100)%</f>
        <v>3.1899999999999977E-2</v>
      </c>
      <c r="AW3341" t="str">
        <f>_xlfn.XLOOKUP(A3341,[2]loan_data!$A:$A,[2]loan_data!$AA:$AA)</f>
        <v>umbs_price</v>
      </c>
      <c r="AX3341" s="8">
        <f>AV3341*L3341</f>
        <v>3987.4999999999973</v>
      </c>
    </row>
    <row r="3342" spans="1:50" x14ac:dyDescent="0.2">
      <c r="A3342">
        <v>5026270</v>
      </c>
      <c r="B3342" t="s">
        <v>68</v>
      </c>
      <c r="C3342" t="s">
        <v>537</v>
      </c>
      <c r="D3342" t="b">
        <v>1</v>
      </c>
      <c r="E3342" t="s">
        <v>35</v>
      </c>
      <c r="F3342" t="s">
        <v>36</v>
      </c>
      <c r="G3342" t="s">
        <v>37</v>
      </c>
      <c r="H3342" t="s">
        <v>38</v>
      </c>
      <c r="I3342">
        <v>1</v>
      </c>
      <c r="J3342" t="b">
        <v>0</v>
      </c>
      <c r="K3342" t="b">
        <v>0</v>
      </c>
      <c r="L3342" s="1">
        <v>165000</v>
      </c>
      <c r="M3342" s="2">
        <v>44455</v>
      </c>
      <c r="N3342" s="2">
        <v>44501</v>
      </c>
      <c r="O3342" s="2">
        <v>55427</v>
      </c>
      <c r="P3342">
        <v>360</v>
      </c>
      <c r="Q3342" s="3">
        <v>716.16</v>
      </c>
      <c r="R3342">
        <v>3.25</v>
      </c>
      <c r="S3342" t="s">
        <v>920</v>
      </c>
      <c r="T3342" s="4">
        <v>220294</v>
      </c>
      <c r="U3342" s="7">
        <f>V3342+W3342</f>
        <v>1864.5000000000027</v>
      </c>
      <c r="V3342" s="7">
        <f t="shared" si="225"/>
        <v>643.50000000000273</v>
      </c>
      <c r="W3342" s="7">
        <v>1221</v>
      </c>
      <c r="AA3342" t="b">
        <v>0</v>
      </c>
      <c r="AB3342">
        <v>0</v>
      </c>
      <c r="AC3342">
        <v>0</v>
      </c>
      <c r="AD3342" t="b">
        <v>0</v>
      </c>
      <c r="AE3342" t="s">
        <v>39</v>
      </c>
      <c r="AF3342" t="b">
        <v>0</v>
      </c>
      <c r="AG3342">
        <v>1</v>
      </c>
      <c r="AH3342">
        <v>78</v>
      </c>
      <c r="AI3342" s="6">
        <v>2925</v>
      </c>
      <c r="AJ3342">
        <v>725</v>
      </c>
      <c r="AK3342" t="s">
        <v>58</v>
      </c>
      <c r="AL3342" t="s">
        <v>50</v>
      </c>
      <c r="AM3342" s="9">
        <v>1.05</v>
      </c>
      <c r="AN3342">
        <f>_xlfn.XLOOKUP(S3342,[1]umbs_prices!$A:$A,[1]umbs_prices!$D:$D)</f>
        <v>104.61</v>
      </c>
      <c r="AO3342" s="11">
        <f t="shared" si="226"/>
        <v>4.610000000000003E-2</v>
      </c>
      <c r="AP3342" s="13">
        <f>(AM3342-1)*L3342</f>
        <v>8250.0000000000073</v>
      </c>
      <c r="AQ3342" s="8">
        <f>AO3342*L3342</f>
        <v>7606.5000000000045</v>
      </c>
      <c r="AR3342" s="1">
        <f t="shared" si="227"/>
        <v>643.50000000000273</v>
      </c>
      <c r="AS3342" s="8">
        <f>AQ3342+AR3342</f>
        <v>8250.0000000000073</v>
      </c>
      <c r="AT3342" s="8">
        <f>AS3342-X3342</f>
        <v>8250.0000000000073</v>
      </c>
      <c r="AU3342" s="11">
        <f>AT3342/L3342</f>
        <v>5.0000000000000044E-2</v>
      </c>
      <c r="AV3342">
        <f>(_xlfn.XLOOKUP(A3342,[2]loan_data!$A:$A,[2]loan_data!$Z:$Z)-100)%</f>
        <v>4.6099999999999995E-2</v>
      </c>
      <c r="AW3342" t="str">
        <f>_xlfn.XLOOKUP(A3342,[2]loan_data!$A:$A,[2]loan_data!$AA:$AA)</f>
        <v>umbs_price</v>
      </c>
      <c r="AX3342" s="8">
        <f>AV3342*L3342</f>
        <v>7606.4999999999991</v>
      </c>
    </row>
    <row r="3343" spans="1:50" x14ac:dyDescent="0.2">
      <c r="A3343">
        <v>5026299</v>
      </c>
      <c r="B3343" t="s">
        <v>48</v>
      </c>
      <c r="C3343" t="s">
        <v>59</v>
      </c>
      <c r="D3343" t="b">
        <v>1</v>
      </c>
      <c r="E3343" t="s">
        <v>35</v>
      </c>
      <c r="F3343" t="s">
        <v>36</v>
      </c>
      <c r="G3343" t="s">
        <v>37</v>
      </c>
      <c r="H3343" t="s">
        <v>38</v>
      </c>
      <c r="I3343">
        <v>1</v>
      </c>
      <c r="J3343" t="b">
        <v>0</v>
      </c>
      <c r="K3343" t="b">
        <v>0</v>
      </c>
      <c r="L3343" s="1">
        <v>295000</v>
      </c>
      <c r="M3343" s="2">
        <v>44456</v>
      </c>
      <c r="N3343" s="2">
        <v>44501</v>
      </c>
      <c r="O3343" s="2">
        <v>55427</v>
      </c>
      <c r="P3343">
        <v>360</v>
      </c>
      <c r="Q3343" s="3">
        <v>1280.4000000000001</v>
      </c>
      <c r="R3343">
        <v>3.25</v>
      </c>
      <c r="S3343" t="s">
        <v>920</v>
      </c>
      <c r="T3343" s="4">
        <v>470645</v>
      </c>
      <c r="U3343" s="7">
        <f>V3343+W3343</f>
        <v>2485.0000000000036</v>
      </c>
      <c r="V3343" s="7">
        <f t="shared" si="225"/>
        <v>1150.5000000000036</v>
      </c>
      <c r="W3343" s="7">
        <v>1334.5</v>
      </c>
      <c r="AA3343" t="b">
        <v>0</v>
      </c>
      <c r="AB3343">
        <v>0</v>
      </c>
      <c r="AC3343">
        <v>0</v>
      </c>
      <c r="AD3343" t="b">
        <v>0</v>
      </c>
      <c r="AE3343" t="s">
        <v>39</v>
      </c>
      <c r="AF3343" t="b">
        <v>0</v>
      </c>
      <c r="AG3343">
        <v>1</v>
      </c>
      <c r="AH3343">
        <v>140</v>
      </c>
      <c r="AI3343" s="6">
        <v>1867</v>
      </c>
      <c r="AJ3343">
        <v>725</v>
      </c>
      <c r="AK3343" t="s">
        <v>40</v>
      </c>
      <c r="AL3343" t="s">
        <v>50</v>
      </c>
      <c r="AM3343" s="9">
        <v>1.05</v>
      </c>
      <c r="AN3343">
        <f>_xlfn.XLOOKUP(S3343,[1]umbs_prices!$A:$A,[1]umbs_prices!$D:$D)</f>
        <v>104.61</v>
      </c>
      <c r="AO3343" s="11">
        <f t="shared" si="226"/>
        <v>4.610000000000003E-2</v>
      </c>
      <c r="AP3343" s="13">
        <f>(AM3343-1)*L3343</f>
        <v>14750.000000000013</v>
      </c>
      <c r="AQ3343" s="8">
        <f>AO3343*L3343</f>
        <v>13599.500000000009</v>
      </c>
      <c r="AR3343" s="1">
        <f t="shared" si="227"/>
        <v>1150.5000000000036</v>
      </c>
      <c r="AS3343" s="8">
        <f>AQ3343+AR3343</f>
        <v>14750.000000000013</v>
      </c>
      <c r="AT3343" s="8">
        <f>AS3343-X3343</f>
        <v>14750.000000000013</v>
      </c>
      <c r="AU3343" s="11">
        <f>AT3343/L3343</f>
        <v>5.0000000000000044E-2</v>
      </c>
      <c r="AV3343">
        <f>(_xlfn.XLOOKUP(A3343,[2]loan_data!$A:$A,[2]loan_data!$Z:$Z)-100)%</f>
        <v>4.6099999999999995E-2</v>
      </c>
      <c r="AW3343" t="str">
        <f>_xlfn.XLOOKUP(A3343,[2]loan_data!$A:$A,[2]loan_data!$AA:$AA)</f>
        <v>umbs_price</v>
      </c>
      <c r="AX3343" s="8">
        <f>AV3343*L3343</f>
        <v>13599.499999999998</v>
      </c>
    </row>
    <row r="3344" spans="1:50" x14ac:dyDescent="0.2">
      <c r="A3344">
        <v>5026324</v>
      </c>
      <c r="B3344" t="s">
        <v>51</v>
      </c>
      <c r="C3344" t="s">
        <v>765</v>
      </c>
      <c r="D3344" t="b">
        <v>1</v>
      </c>
      <c r="E3344" t="s">
        <v>35</v>
      </c>
      <c r="F3344" t="s">
        <v>36</v>
      </c>
      <c r="G3344" t="s">
        <v>37</v>
      </c>
      <c r="H3344" t="s">
        <v>53</v>
      </c>
      <c r="I3344">
        <v>1</v>
      </c>
      <c r="J3344" t="b">
        <v>0</v>
      </c>
      <c r="K3344" t="b">
        <v>0</v>
      </c>
      <c r="L3344" s="1">
        <v>145000</v>
      </c>
      <c r="M3344" s="2">
        <v>44456</v>
      </c>
      <c r="N3344" s="2">
        <v>44501</v>
      </c>
      <c r="O3344" s="2">
        <v>49949</v>
      </c>
      <c r="P3344">
        <v>180</v>
      </c>
      <c r="Q3344" s="3">
        <v>964.84</v>
      </c>
      <c r="R3344">
        <v>2.5</v>
      </c>
      <c r="S3344" t="s">
        <v>919</v>
      </c>
      <c r="T3344" s="4">
        <v>184244</v>
      </c>
      <c r="U3344" s="7">
        <f>V3344+W3344</f>
        <v>4678.5000000000073</v>
      </c>
      <c r="V3344" s="7">
        <f t="shared" si="225"/>
        <v>2856.5000000000073</v>
      </c>
      <c r="W3344" s="7">
        <v>1822</v>
      </c>
      <c r="AA3344" t="b">
        <v>0</v>
      </c>
      <c r="AB3344">
        <v>0</v>
      </c>
      <c r="AC3344">
        <v>0</v>
      </c>
      <c r="AD3344" t="b">
        <v>0</v>
      </c>
      <c r="AE3344" t="s">
        <v>39</v>
      </c>
      <c r="AF3344" t="b">
        <v>0</v>
      </c>
      <c r="AG3344">
        <v>1</v>
      </c>
      <c r="AH3344">
        <v>71</v>
      </c>
      <c r="AI3344" s="6">
        <v>2545</v>
      </c>
      <c r="AJ3344">
        <v>725</v>
      </c>
      <c r="AK3344" t="s">
        <v>40</v>
      </c>
      <c r="AL3344" t="s">
        <v>50</v>
      </c>
      <c r="AM3344" s="9">
        <v>1.05</v>
      </c>
      <c r="AN3344">
        <f>_xlfn.XLOOKUP(S3344,[1]umbs_prices!$A:$A,[1]umbs_prices!$D:$D)</f>
        <v>103.03</v>
      </c>
      <c r="AO3344" s="11">
        <f t="shared" si="226"/>
        <v>3.0299999999999994E-2</v>
      </c>
      <c r="AP3344" s="13">
        <f>(AM3344-1)*L3344</f>
        <v>7250.0000000000064</v>
      </c>
      <c r="AQ3344" s="8">
        <f>AO3344*L3344</f>
        <v>4393.4999999999991</v>
      </c>
      <c r="AR3344" s="1">
        <f t="shared" si="227"/>
        <v>2856.5000000000073</v>
      </c>
      <c r="AS3344" s="8">
        <f>AQ3344+AR3344</f>
        <v>7250.0000000000064</v>
      </c>
      <c r="AT3344" s="8">
        <f>AS3344-X3344</f>
        <v>7250.0000000000064</v>
      </c>
      <c r="AU3344" s="11">
        <f>AT3344/L3344</f>
        <v>5.0000000000000044E-2</v>
      </c>
      <c r="AV3344">
        <f>(_xlfn.XLOOKUP(A3344,[2]loan_data!$A:$A,[2]loan_data!$Z:$Z)-100)%</f>
        <v>3.0300000000000011E-2</v>
      </c>
      <c r="AW3344" t="str">
        <f>_xlfn.XLOOKUP(A3344,[2]loan_data!$A:$A,[2]loan_data!$AA:$AA)</f>
        <v>umbs_price</v>
      </c>
      <c r="AX3344" s="8">
        <f>AV3344*L3344</f>
        <v>4393.5000000000018</v>
      </c>
    </row>
    <row r="3345" spans="1:52" x14ac:dyDescent="0.2">
      <c r="A3345">
        <v>5026325</v>
      </c>
      <c r="B3345" t="s">
        <v>73</v>
      </c>
      <c r="C3345" t="s">
        <v>232</v>
      </c>
      <c r="D3345" t="b">
        <v>1</v>
      </c>
      <c r="E3345" t="s">
        <v>35</v>
      </c>
      <c r="F3345" t="s">
        <v>36</v>
      </c>
      <c r="G3345" t="s">
        <v>37</v>
      </c>
      <c r="H3345" t="s">
        <v>53</v>
      </c>
      <c r="I3345">
        <v>1</v>
      </c>
      <c r="J3345" t="b">
        <v>0</v>
      </c>
      <c r="K3345" t="b">
        <v>0</v>
      </c>
      <c r="L3345" s="1">
        <v>185000</v>
      </c>
      <c r="M3345" s="2">
        <v>44429</v>
      </c>
      <c r="N3345" s="2">
        <v>44470</v>
      </c>
      <c r="O3345" s="2">
        <v>55397</v>
      </c>
      <c r="P3345">
        <v>360</v>
      </c>
      <c r="Q3345" s="3">
        <v>777.04</v>
      </c>
      <c r="R3345">
        <v>2.99</v>
      </c>
      <c r="S3345" t="s">
        <v>922</v>
      </c>
      <c r="T3345" s="4">
        <v>256945</v>
      </c>
      <c r="U3345" s="7">
        <f>V3345+W3345</f>
        <v>5979.9500000000016</v>
      </c>
      <c r="V3345" s="7">
        <f t="shared" si="225"/>
        <v>3348.5000000000018</v>
      </c>
      <c r="W3345" s="7">
        <v>2631.45</v>
      </c>
      <c r="AA3345" t="b">
        <v>0</v>
      </c>
      <c r="AB3345">
        <v>0</v>
      </c>
      <c r="AC3345">
        <v>0</v>
      </c>
      <c r="AD3345" t="b">
        <v>0</v>
      </c>
      <c r="AE3345" t="s">
        <v>39</v>
      </c>
      <c r="AF3345" t="b">
        <v>0</v>
      </c>
      <c r="AG3345">
        <v>1</v>
      </c>
      <c r="AH3345">
        <v>81</v>
      </c>
      <c r="AI3345" s="6">
        <v>2768</v>
      </c>
      <c r="AJ3345">
        <v>726</v>
      </c>
      <c r="AK3345" t="s">
        <v>40</v>
      </c>
      <c r="AL3345" t="s">
        <v>50</v>
      </c>
      <c r="AM3345" s="9">
        <v>1.05</v>
      </c>
      <c r="AN3345">
        <f>_xlfn.XLOOKUP(S3345,[1]umbs_prices!$A:$A,[1]umbs_prices!$D:$D)</f>
        <v>103.19</v>
      </c>
      <c r="AO3345" s="11">
        <f t="shared" si="226"/>
        <v>3.1900000000000039E-2</v>
      </c>
      <c r="AP3345" s="13">
        <f>(AM3345-1)*L3345</f>
        <v>9250.0000000000091</v>
      </c>
      <c r="AQ3345" s="8">
        <f>AO3345*L3345</f>
        <v>5901.5000000000073</v>
      </c>
      <c r="AR3345" s="1">
        <f t="shared" si="227"/>
        <v>3348.5000000000018</v>
      </c>
      <c r="AS3345" s="8">
        <f>AQ3345+AR3345</f>
        <v>9250.0000000000091</v>
      </c>
      <c r="AT3345" s="8">
        <f>AS3345-X3345</f>
        <v>9250.0000000000091</v>
      </c>
      <c r="AU3345" s="11">
        <f>AT3345/L3345</f>
        <v>5.0000000000000051E-2</v>
      </c>
      <c r="AV3345">
        <f>(_xlfn.XLOOKUP(A3345,[2]loan_data!$A:$A,[2]loan_data!$Z:$Z)-100)%</f>
        <v>3.1899999999999977E-2</v>
      </c>
      <c r="AW3345" t="str">
        <f>_xlfn.XLOOKUP(A3345,[2]loan_data!$A:$A,[2]loan_data!$AA:$AA)</f>
        <v>umbs_price</v>
      </c>
      <c r="AX3345" s="8">
        <f>AV3345*L3345</f>
        <v>5901.4999999999955</v>
      </c>
    </row>
    <row r="3346" spans="1:52" x14ac:dyDescent="0.2">
      <c r="A3346">
        <v>5026389</v>
      </c>
      <c r="B3346" t="s">
        <v>63</v>
      </c>
      <c r="C3346" t="s">
        <v>64</v>
      </c>
      <c r="D3346" t="b">
        <v>1</v>
      </c>
      <c r="E3346" t="s">
        <v>35</v>
      </c>
      <c r="F3346" t="s">
        <v>36</v>
      </c>
      <c r="G3346" t="s">
        <v>37</v>
      </c>
      <c r="H3346" t="s">
        <v>60</v>
      </c>
      <c r="I3346">
        <v>1</v>
      </c>
      <c r="J3346" t="b">
        <v>0</v>
      </c>
      <c r="K3346" t="b">
        <v>0</v>
      </c>
      <c r="L3346" s="1">
        <v>535000</v>
      </c>
      <c r="M3346" s="2">
        <v>44432</v>
      </c>
      <c r="N3346" s="2">
        <v>44470</v>
      </c>
      <c r="O3346" s="2">
        <v>55397</v>
      </c>
      <c r="P3346">
        <v>360</v>
      </c>
      <c r="Q3346" s="3">
        <v>2144.15</v>
      </c>
      <c r="R3346">
        <v>2.625</v>
      </c>
      <c r="S3346" t="s">
        <v>919</v>
      </c>
      <c r="T3346" s="4">
        <v>563158</v>
      </c>
      <c r="U3346" s="7">
        <f>V3346+W3346</f>
        <v>12984.650000000029</v>
      </c>
      <c r="V3346" s="7">
        <f t="shared" si="225"/>
        <v>10539.500000000029</v>
      </c>
      <c r="W3346" s="7">
        <v>2445.15</v>
      </c>
      <c r="AA3346" t="b">
        <v>0</v>
      </c>
      <c r="AB3346">
        <v>0</v>
      </c>
      <c r="AC3346">
        <v>0</v>
      </c>
      <c r="AD3346" t="b">
        <v>0</v>
      </c>
      <c r="AE3346" t="s">
        <v>39</v>
      </c>
      <c r="AF3346" t="b">
        <v>0</v>
      </c>
      <c r="AG3346">
        <v>1</v>
      </c>
      <c r="AH3346">
        <v>108</v>
      </c>
      <c r="AI3346" s="6">
        <v>4050</v>
      </c>
      <c r="AJ3346">
        <v>726</v>
      </c>
      <c r="AK3346" t="s">
        <v>58</v>
      </c>
      <c r="AL3346" t="s">
        <v>50</v>
      </c>
      <c r="AM3346" s="9">
        <v>1.05</v>
      </c>
      <c r="AN3346">
        <f>_xlfn.XLOOKUP(S3346,[1]umbs_prices!$A:$A,[1]umbs_prices!$D:$D)</f>
        <v>103.03</v>
      </c>
      <c r="AO3346" s="11">
        <f t="shared" si="226"/>
        <v>3.0299999999999994E-2</v>
      </c>
      <c r="AP3346" s="13">
        <f>(AM3346-1)*L3346</f>
        <v>26750.000000000025</v>
      </c>
      <c r="AQ3346" s="8">
        <f>AO3346*L3346</f>
        <v>16210.499999999996</v>
      </c>
      <c r="AR3346" s="1">
        <f t="shared" si="227"/>
        <v>10539.500000000029</v>
      </c>
      <c r="AS3346" s="8">
        <f>AQ3346+AR3346</f>
        <v>26750.000000000025</v>
      </c>
      <c r="AT3346" s="8">
        <f>AS3346-X3346</f>
        <v>26750.000000000025</v>
      </c>
      <c r="AU3346" s="11">
        <f>AT3346/L3346</f>
        <v>5.0000000000000044E-2</v>
      </c>
      <c r="AV3346">
        <f>(_xlfn.XLOOKUP(A3346,[2]loan_data!$A:$A,[2]loan_data!$Z:$Z)-100)%</f>
        <v>3.0300000000000011E-2</v>
      </c>
      <c r="AW3346" t="str">
        <f>_xlfn.XLOOKUP(A3346,[2]loan_data!$A:$A,[2]loan_data!$AA:$AA)</f>
        <v>umbs_price</v>
      </c>
      <c r="AX3346" s="8">
        <f>AV3346*L3346</f>
        <v>16210.500000000005</v>
      </c>
    </row>
    <row r="3347" spans="1:52" x14ac:dyDescent="0.2">
      <c r="A3347">
        <v>5026439</v>
      </c>
      <c r="B3347" t="s">
        <v>33</v>
      </c>
      <c r="C3347" t="s">
        <v>220</v>
      </c>
      <c r="D3347" t="b">
        <v>1</v>
      </c>
      <c r="E3347" t="s">
        <v>35</v>
      </c>
      <c r="F3347" t="s">
        <v>36</v>
      </c>
      <c r="G3347" t="s">
        <v>37</v>
      </c>
      <c r="H3347" t="s">
        <v>38</v>
      </c>
      <c r="I3347">
        <v>1</v>
      </c>
      <c r="J3347" t="b">
        <v>0</v>
      </c>
      <c r="K3347" t="b">
        <v>0</v>
      </c>
      <c r="L3347" s="1">
        <v>175000</v>
      </c>
      <c r="M3347" s="2">
        <v>44435</v>
      </c>
      <c r="N3347" s="2">
        <v>44470</v>
      </c>
      <c r="O3347" s="2">
        <v>55397</v>
      </c>
      <c r="P3347">
        <v>360</v>
      </c>
      <c r="Q3347" s="3">
        <v>735.04</v>
      </c>
      <c r="R3347">
        <v>2.99</v>
      </c>
      <c r="S3347" t="s">
        <v>922</v>
      </c>
      <c r="T3347" s="4">
        <v>448718</v>
      </c>
      <c r="U3347" s="7">
        <f>V3347+W3347</f>
        <v>4177</v>
      </c>
      <c r="V3347" s="7">
        <f t="shared" si="225"/>
        <v>3167.5</v>
      </c>
      <c r="W3347" s="7">
        <v>1009.5</v>
      </c>
      <c r="AA3347" t="b">
        <v>0</v>
      </c>
      <c r="AB3347">
        <v>0</v>
      </c>
      <c r="AC3347">
        <v>0</v>
      </c>
      <c r="AD3347" t="b">
        <v>0</v>
      </c>
      <c r="AE3347" t="s">
        <v>39</v>
      </c>
      <c r="AF3347" t="b">
        <v>0</v>
      </c>
      <c r="AG3347">
        <v>1</v>
      </c>
      <c r="AH3347">
        <v>149</v>
      </c>
      <c r="AI3347" s="6">
        <v>1242</v>
      </c>
      <c r="AJ3347">
        <v>726</v>
      </c>
      <c r="AK3347" t="s">
        <v>58</v>
      </c>
      <c r="AL3347" t="s">
        <v>50</v>
      </c>
      <c r="AM3347" s="9">
        <v>1.05</v>
      </c>
      <c r="AN3347">
        <f>_xlfn.XLOOKUP(S3347,[1]umbs_prices!$A:$A,[1]umbs_prices!$D:$D)</f>
        <v>103.19</v>
      </c>
      <c r="AO3347" s="11">
        <f t="shared" si="226"/>
        <v>3.1900000000000039E-2</v>
      </c>
      <c r="AP3347" s="13">
        <f>(AM3347-1)*L3347</f>
        <v>8750.0000000000073</v>
      </c>
      <c r="AQ3347" s="8">
        <f>AO3347*L3347</f>
        <v>5582.5000000000073</v>
      </c>
      <c r="AR3347" s="1">
        <f t="shared" si="227"/>
        <v>3167.5</v>
      </c>
      <c r="AS3347" s="8">
        <f>AQ3347+AR3347</f>
        <v>8750.0000000000073</v>
      </c>
      <c r="AT3347" s="8">
        <f>AS3347-X3347</f>
        <v>8750.0000000000073</v>
      </c>
      <c r="AU3347" s="11">
        <f>AT3347/L3347</f>
        <v>5.0000000000000044E-2</v>
      </c>
      <c r="AV3347">
        <f>(_xlfn.XLOOKUP(A3347,[2]loan_data!$A:$A,[2]loan_data!$Z:$Z)-100)%</f>
        <v>3.2212499999999977E-2</v>
      </c>
      <c r="AW3347" t="str">
        <f>_xlfn.XLOOKUP(A3347,[2]loan_data!$A:$A,[2]loan_data!$AA:$AA)</f>
        <v>golden_sachs</v>
      </c>
      <c r="AX3347" s="8">
        <f>AV3347*L3347</f>
        <v>5637.1874999999964</v>
      </c>
      <c r="AY3347" s="8">
        <f>AX3347+AR3347</f>
        <v>8804.6874999999964</v>
      </c>
      <c r="AZ3347" s="10">
        <f>AY3347/L3347</f>
        <v>5.0312499999999982E-2</v>
      </c>
    </row>
    <row r="3348" spans="1:52" x14ac:dyDescent="0.2">
      <c r="A3348">
        <v>5026516</v>
      </c>
      <c r="B3348" t="s">
        <v>46</v>
      </c>
      <c r="C3348" t="s">
        <v>218</v>
      </c>
      <c r="D3348" t="b">
        <v>1</v>
      </c>
      <c r="E3348" t="s">
        <v>35</v>
      </c>
      <c r="F3348" t="s">
        <v>36</v>
      </c>
      <c r="G3348" t="s">
        <v>37</v>
      </c>
      <c r="H3348" t="s">
        <v>53</v>
      </c>
      <c r="I3348">
        <v>1</v>
      </c>
      <c r="J3348" t="b">
        <v>0</v>
      </c>
      <c r="K3348" t="b">
        <v>0</v>
      </c>
      <c r="L3348" s="1">
        <v>545000</v>
      </c>
      <c r="M3348" s="2">
        <v>44438</v>
      </c>
      <c r="N3348" s="2">
        <v>44470</v>
      </c>
      <c r="O3348" s="2">
        <v>49919</v>
      </c>
      <c r="P3348">
        <v>180</v>
      </c>
      <c r="Q3348" s="3">
        <v>3690.0400000000004</v>
      </c>
      <c r="R3348">
        <v>2.75</v>
      </c>
      <c r="S3348" t="s">
        <v>922</v>
      </c>
      <c r="T3348" s="4">
        <v>994163</v>
      </c>
      <c r="U3348" s="7">
        <f>V3348+W3348</f>
        <v>11344.560000000003</v>
      </c>
      <c r="V3348" s="7">
        <f t="shared" si="225"/>
        <v>9864.5000000000036</v>
      </c>
      <c r="W3348" s="7">
        <v>1480.0599999999995</v>
      </c>
      <c r="AA3348" t="b">
        <v>0</v>
      </c>
      <c r="AB3348">
        <v>0</v>
      </c>
      <c r="AC3348">
        <v>0</v>
      </c>
      <c r="AD3348" t="b">
        <v>0</v>
      </c>
      <c r="AE3348" t="s">
        <v>97</v>
      </c>
      <c r="AF3348" t="b">
        <v>0</v>
      </c>
      <c r="AG3348">
        <v>1</v>
      </c>
      <c r="AH3348">
        <v>343</v>
      </c>
      <c r="AI3348" s="6">
        <v>13149</v>
      </c>
      <c r="AJ3348">
        <v>726</v>
      </c>
      <c r="AK3348" t="s">
        <v>43</v>
      </c>
      <c r="AL3348" t="s">
        <v>41</v>
      </c>
      <c r="AM3348" s="9">
        <v>1.05</v>
      </c>
      <c r="AN3348">
        <f>_xlfn.XLOOKUP(S3348,[1]umbs_prices!$A:$A,[1]umbs_prices!$D:$D)</f>
        <v>103.19</v>
      </c>
      <c r="AO3348" s="11">
        <f t="shared" si="226"/>
        <v>3.1900000000000039E-2</v>
      </c>
      <c r="AP3348" s="13">
        <f>(AM3348-1)*L3348</f>
        <v>27250.000000000025</v>
      </c>
      <c r="AQ3348" s="8">
        <f>AO3348*L3348</f>
        <v>17385.500000000022</v>
      </c>
      <c r="AR3348" s="1">
        <f t="shared" si="227"/>
        <v>9864.5000000000036</v>
      </c>
      <c r="AS3348" s="8">
        <f>AQ3348+AR3348</f>
        <v>27250.000000000025</v>
      </c>
      <c r="AT3348" s="8">
        <f>AS3348-X3348</f>
        <v>27250.000000000025</v>
      </c>
      <c r="AU3348" s="11">
        <f>AT3348/L3348</f>
        <v>5.0000000000000044E-2</v>
      </c>
      <c r="AV3348">
        <f>(_xlfn.XLOOKUP(A3348,[2]loan_data!$A:$A,[2]loan_data!$Z:$Z)-100)%</f>
        <v>3.1899999999999977E-2</v>
      </c>
      <c r="AW3348" t="str">
        <f>_xlfn.XLOOKUP(A3348,[2]loan_data!$A:$A,[2]loan_data!$AA:$AA)</f>
        <v>umbs_price</v>
      </c>
      <c r="AX3348" s="8">
        <f>AV3348*L3348</f>
        <v>17385.499999999989</v>
      </c>
    </row>
    <row r="3349" spans="1:52" x14ac:dyDescent="0.2">
      <c r="A3349">
        <v>5026530</v>
      </c>
      <c r="B3349" t="s">
        <v>103</v>
      </c>
      <c r="C3349" t="s">
        <v>117</v>
      </c>
      <c r="D3349" t="b">
        <v>1</v>
      </c>
      <c r="E3349" t="s">
        <v>35</v>
      </c>
      <c r="F3349" t="s">
        <v>36</v>
      </c>
      <c r="G3349" t="s">
        <v>37</v>
      </c>
      <c r="H3349" t="s">
        <v>53</v>
      </c>
      <c r="I3349">
        <v>1</v>
      </c>
      <c r="J3349" t="b">
        <v>0</v>
      </c>
      <c r="K3349" t="b">
        <v>0</v>
      </c>
      <c r="L3349" s="1">
        <v>105000</v>
      </c>
      <c r="M3349" s="2">
        <v>44439</v>
      </c>
      <c r="N3349" s="2">
        <v>44470</v>
      </c>
      <c r="O3349" s="2">
        <v>55397</v>
      </c>
      <c r="P3349">
        <v>360</v>
      </c>
      <c r="Q3349" s="3">
        <v>455.74</v>
      </c>
      <c r="R3349">
        <v>3.25</v>
      </c>
      <c r="S3349" t="s">
        <v>920</v>
      </c>
      <c r="T3349" s="4">
        <v>177967</v>
      </c>
      <c r="U3349" s="7">
        <f>V3349+W3349</f>
        <v>2798.6100000000024</v>
      </c>
      <c r="V3349" s="7">
        <f t="shared" si="225"/>
        <v>409.50000000000182</v>
      </c>
      <c r="W3349" s="7">
        <v>2389.1100000000006</v>
      </c>
      <c r="AA3349" t="b">
        <v>0</v>
      </c>
      <c r="AB3349">
        <v>0</v>
      </c>
      <c r="AC3349">
        <v>0</v>
      </c>
      <c r="AD3349" t="b">
        <v>0</v>
      </c>
      <c r="AE3349" t="s">
        <v>39</v>
      </c>
      <c r="AF3349" t="b">
        <v>0</v>
      </c>
      <c r="AG3349">
        <v>1</v>
      </c>
      <c r="AH3349">
        <v>51</v>
      </c>
      <c r="AI3349" s="6">
        <v>808</v>
      </c>
      <c r="AJ3349">
        <v>726</v>
      </c>
      <c r="AK3349" t="s">
        <v>43</v>
      </c>
      <c r="AL3349" t="s">
        <v>50</v>
      </c>
      <c r="AM3349" s="9">
        <v>1.05</v>
      </c>
      <c r="AN3349">
        <f>_xlfn.XLOOKUP(S3349,[1]umbs_prices!$A:$A,[1]umbs_prices!$D:$D)</f>
        <v>104.61</v>
      </c>
      <c r="AO3349" s="11">
        <f t="shared" si="226"/>
        <v>4.610000000000003E-2</v>
      </c>
      <c r="AP3349" s="13">
        <f>(AM3349-1)*L3349</f>
        <v>5250.0000000000045</v>
      </c>
      <c r="AQ3349" s="8">
        <f>AO3349*L3349</f>
        <v>4840.5000000000027</v>
      </c>
      <c r="AR3349" s="1">
        <f t="shared" si="227"/>
        <v>409.50000000000182</v>
      </c>
      <c r="AS3349" s="8">
        <f>AQ3349+AR3349</f>
        <v>5250.0000000000045</v>
      </c>
      <c r="AT3349" s="8">
        <f>AS3349-X3349</f>
        <v>5250.0000000000045</v>
      </c>
      <c r="AU3349" s="11">
        <f>AT3349/L3349</f>
        <v>5.0000000000000044E-2</v>
      </c>
      <c r="AV3349">
        <f>(_xlfn.XLOOKUP(A3349,[2]loan_data!$A:$A,[2]loan_data!$Z:$Z)-100)%</f>
        <v>5.6412499999999997E-2</v>
      </c>
      <c r="AW3349" t="str">
        <f>_xlfn.XLOOKUP(A3349,[2]loan_data!$A:$A,[2]loan_data!$AA:$AA)</f>
        <v>storgan_manley</v>
      </c>
      <c r="AX3349" s="8">
        <f>AV3349*L3349</f>
        <v>5923.3125</v>
      </c>
      <c r="AY3349" s="8">
        <f>AX3349+AR3349</f>
        <v>6332.8125000000018</v>
      </c>
      <c r="AZ3349" s="10">
        <f>AY3349/L3349</f>
        <v>6.0312500000000019E-2</v>
      </c>
    </row>
    <row r="3350" spans="1:52" x14ac:dyDescent="0.2">
      <c r="A3350">
        <v>5026648</v>
      </c>
      <c r="B3350" t="s">
        <v>71</v>
      </c>
      <c r="C3350" t="s">
        <v>181</v>
      </c>
      <c r="D3350" t="b">
        <v>1</v>
      </c>
      <c r="E3350" t="s">
        <v>35</v>
      </c>
      <c r="F3350" t="s">
        <v>36</v>
      </c>
      <c r="G3350" t="s">
        <v>37</v>
      </c>
      <c r="H3350" t="s">
        <v>38</v>
      </c>
      <c r="I3350">
        <v>1</v>
      </c>
      <c r="J3350" t="b">
        <v>0</v>
      </c>
      <c r="K3350" t="b">
        <v>0</v>
      </c>
      <c r="L3350" s="1">
        <v>335000</v>
      </c>
      <c r="M3350" s="2">
        <v>44440</v>
      </c>
      <c r="N3350" s="2">
        <v>44470</v>
      </c>
      <c r="O3350" s="2">
        <v>55397</v>
      </c>
      <c r="P3350">
        <v>360</v>
      </c>
      <c r="Q3350" s="3">
        <v>1386.57</v>
      </c>
      <c r="R3350">
        <v>2.875</v>
      </c>
      <c r="S3350" t="s">
        <v>922</v>
      </c>
      <c r="T3350" s="4">
        <v>425181</v>
      </c>
      <c r="U3350" s="7">
        <f>V3350+W3350</f>
        <v>7066.840000000002</v>
      </c>
      <c r="V3350" s="7">
        <f t="shared" si="225"/>
        <v>6063.5000000000018</v>
      </c>
      <c r="W3350" s="7">
        <v>1003.3400000000001</v>
      </c>
      <c r="AA3350" t="b">
        <v>0</v>
      </c>
      <c r="AB3350">
        <v>0</v>
      </c>
      <c r="AC3350">
        <v>0</v>
      </c>
      <c r="AD3350" t="b">
        <v>0</v>
      </c>
      <c r="AE3350" t="s">
        <v>39</v>
      </c>
      <c r="AF3350" t="b">
        <v>0</v>
      </c>
      <c r="AG3350">
        <v>1</v>
      </c>
      <c r="AH3350">
        <v>82</v>
      </c>
      <c r="AI3350" s="6">
        <v>2939</v>
      </c>
      <c r="AJ3350">
        <v>726</v>
      </c>
      <c r="AK3350" t="s">
        <v>43</v>
      </c>
      <c r="AL3350" t="s">
        <v>41</v>
      </c>
      <c r="AM3350" s="9">
        <v>1.05</v>
      </c>
      <c r="AN3350">
        <f>_xlfn.XLOOKUP(S3350,[1]umbs_prices!$A:$A,[1]umbs_prices!$D:$D)</f>
        <v>103.19</v>
      </c>
      <c r="AO3350" s="11">
        <f t="shared" si="226"/>
        <v>3.1900000000000039E-2</v>
      </c>
      <c r="AP3350" s="13">
        <f>(AM3350-1)*L3350</f>
        <v>16750.000000000015</v>
      </c>
      <c r="AQ3350" s="8">
        <f>AO3350*L3350</f>
        <v>10686.500000000013</v>
      </c>
      <c r="AR3350" s="1">
        <f t="shared" si="227"/>
        <v>6063.5000000000018</v>
      </c>
      <c r="AS3350" s="8">
        <f>AQ3350+AR3350</f>
        <v>16750.000000000015</v>
      </c>
      <c r="AT3350" s="8">
        <f>AS3350-X3350</f>
        <v>16750.000000000015</v>
      </c>
      <c r="AU3350" s="11">
        <f>AT3350/L3350</f>
        <v>5.0000000000000044E-2</v>
      </c>
      <c r="AV3350">
        <f>(_xlfn.XLOOKUP(A3350,[2]loan_data!$A:$A,[2]loan_data!$Z:$Z)-100)%</f>
        <v>3.1899999999999977E-2</v>
      </c>
      <c r="AW3350" t="str">
        <f>_xlfn.XLOOKUP(A3350,[2]loan_data!$A:$A,[2]loan_data!$AA:$AA)</f>
        <v>umbs_price</v>
      </c>
      <c r="AX3350" s="8">
        <f>AV3350*L3350</f>
        <v>10686.499999999993</v>
      </c>
    </row>
    <row r="3351" spans="1:52" x14ac:dyDescent="0.2">
      <c r="A3351">
        <v>5026663</v>
      </c>
      <c r="B3351" t="s">
        <v>65</v>
      </c>
      <c r="C3351" t="s">
        <v>550</v>
      </c>
      <c r="D3351" t="b">
        <v>1</v>
      </c>
      <c r="E3351" t="s">
        <v>35</v>
      </c>
      <c r="F3351" t="s">
        <v>36</v>
      </c>
      <c r="G3351" t="s">
        <v>37</v>
      </c>
      <c r="H3351" t="s">
        <v>53</v>
      </c>
      <c r="I3351">
        <v>1</v>
      </c>
      <c r="J3351" t="b">
        <v>0</v>
      </c>
      <c r="K3351" t="b">
        <v>0</v>
      </c>
      <c r="L3351" s="1">
        <v>155000</v>
      </c>
      <c r="M3351" s="2">
        <v>44440</v>
      </c>
      <c r="N3351" s="2">
        <v>44470</v>
      </c>
      <c r="O3351" s="2">
        <v>55397</v>
      </c>
      <c r="P3351">
        <v>360</v>
      </c>
      <c r="Q3351" s="3">
        <v>683.33</v>
      </c>
      <c r="R3351">
        <v>3.375</v>
      </c>
      <c r="S3351" t="s">
        <v>926</v>
      </c>
      <c r="T3351" s="4">
        <v>205926</v>
      </c>
      <c r="U3351" s="7">
        <f>V3351+W3351</f>
        <v>895.25</v>
      </c>
      <c r="V3351" s="7">
        <f t="shared" si="225"/>
        <v>0</v>
      </c>
      <c r="W3351" s="7">
        <v>895.25</v>
      </c>
      <c r="AA3351" t="b">
        <v>0</v>
      </c>
      <c r="AB3351">
        <v>0</v>
      </c>
      <c r="AC3351">
        <v>0</v>
      </c>
      <c r="AD3351" t="b">
        <v>0</v>
      </c>
      <c r="AE3351" t="s">
        <v>39</v>
      </c>
      <c r="AF3351" t="b">
        <v>0</v>
      </c>
      <c r="AG3351">
        <v>1</v>
      </c>
      <c r="AH3351">
        <v>118</v>
      </c>
      <c r="AI3351" s="6">
        <v>1377</v>
      </c>
      <c r="AJ3351">
        <v>726</v>
      </c>
      <c r="AK3351" t="s">
        <v>58</v>
      </c>
      <c r="AL3351" t="s">
        <v>50</v>
      </c>
      <c r="AM3351" s="9">
        <v>1.05</v>
      </c>
      <c r="AN3351">
        <f>_xlfn.XLOOKUP(S3351,[1]umbs_prices!$A:$A,[1]umbs_prices!$D:$D)</f>
        <v>105</v>
      </c>
      <c r="AO3351" s="11">
        <f t="shared" si="226"/>
        <v>5.0000000000000044E-2</v>
      </c>
      <c r="AP3351" s="13">
        <f>(AM3351-1)*L3351</f>
        <v>7750.0000000000073</v>
      </c>
      <c r="AQ3351" s="8">
        <f>AO3351*L3351</f>
        <v>7750.0000000000073</v>
      </c>
      <c r="AR3351" s="1">
        <f t="shared" si="227"/>
        <v>0</v>
      </c>
      <c r="AS3351" s="8">
        <f>AQ3351+AR3351</f>
        <v>7750.0000000000073</v>
      </c>
      <c r="AT3351" s="8">
        <f>AS3351-X3351</f>
        <v>7750.0000000000073</v>
      </c>
      <c r="AU3351" s="11">
        <f>AT3351/L3351</f>
        <v>5.0000000000000044E-2</v>
      </c>
      <c r="AV3351">
        <f>(_xlfn.XLOOKUP(A3351,[2]loan_data!$A:$A,[2]loan_data!$Z:$Z)-100)%</f>
        <v>0.05</v>
      </c>
      <c r="AW3351" t="str">
        <f>_xlfn.XLOOKUP(A3351,[2]loan_data!$A:$A,[2]loan_data!$AA:$AA)</f>
        <v>umbs_price</v>
      </c>
      <c r="AX3351" s="8">
        <f>AV3351*L3351</f>
        <v>7750</v>
      </c>
    </row>
    <row r="3352" spans="1:52" x14ac:dyDescent="0.2">
      <c r="A3352">
        <v>5026668</v>
      </c>
      <c r="B3352" t="s">
        <v>150</v>
      </c>
      <c r="C3352" t="s">
        <v>359</v>
      </c>
      <c r="D3352" t="b">
        <v>1</v>
      </c>
      <c r="E3352" t="s">
        <v>35</v>
      </c>
      <c r="F3352" t="s">
        <v>36</v>
      </c>
      <c r="G3352" t="s">
        <v>37</v>
      </c>
      <c r="H3352" t="s">
        <v>53</v>
      </c>
      <c r="I3352">
        <v>1</v>
      </c>
      <c r="J3352" t="b">
        <v>0</v>
      </c>
      <c r="K3352" t="b">
        <v>0</v>
      </c>
      <c r="L3352" s="1">
        <v>165000</v>
      </c>
      <c r="M3352" s="2">
        <v>44440</v>
      </c>
      <c r="N3352" s="2">
        <v>44470</v>
      </c>
      <c r="O3352" s="2">
        <v>55397</v>
      </c>
      <c r="P3352">
        <v>360</v>
      </c>
      <c r="Q3352" s="3">
        <v>682.93999999999994</v>
      </c>
      <c r="R3352">
        <v>2.875</v>
      </c>
      <c r="S3352" t="s">
        <v>922</v>
      </c>
      <c r="T3352" s="4">
        <v>226898</v>
      </c>
      <c r="U3352" s="7">
        <f>V3352+W3352</f>
        <v>4788.2200000000012</v>
      </c>
      <c r="V3352" s="7">
        <f t="shared" si="225"/>
        <v>2986.5000000000009</v>
      </c>
      <c r="W3352" s="7">
        <v>1801.7200000000003</v>
      </c>
      <c r="AA3352" t="b">
        <v>0</v>
      </c>
      <c r="AB3352">
        <v>0</v>
      </c>
      <c r="AC3352">
        <v>0</v>
      </c>
      <c r="AD3352" t="b">
        <v>0</v>
      </c>
      <c r="AE3352" t="s">
        <v>39</v>
      </c>
      <c r="AF3352" t="b">
        <v>0</v>
      </c>
      <c r="AG3352">
        <v>1</v>
      </c>
      <c r="AH3352">
        <v>166</v>
      </c>
      <c r="AI3352" s="6">
        <v>2214</v>
      </c>
      <c r="AJ3352">
        <v>726</v>
      </c>
      <c r="AK3352" t="s">
        <v>40</v>
      </c>
      <c r="AL3352" t="s">
        <v>50</v>
      </c>
      <c r="AM3352" s="9">
        <v>1.05</v>
      </c>
      <c r="AN3352">
        <f>_xlfn.XLOOKUP(S3352,[1]umbs_prices!$A:$A,[1]umbs_prices!$D:$D)</f>
        <v>103.19</v>
      </c>
      <c r="AO3352" s="11">
        <f t="shared" si="226"/>
        <v>3.1900000000000039E-2</v>
      </c>
      <c r="AP3352" s="13">
        <f>(AM3352-1)*L3352</f>
        <v>8250.0000000000073</v>
      </c>
      <c r="AQ3352" s="8">
        <f>AO3352*L3352</f>
        <v>5263.5000000000064</v>
      </c>
      <c r="AR3352" s="1">
        <f t="shared" si="227"/>
        <v>2986.5000000000009</v>
      </c>
      <c r="AS3352" s="8">
        <f>AQ3352+AR3352</f>
        <v>8250.0000000000073</v>
      </c>
      <c r="AT3352" s="8">
        <f>AS3352-X3352</f>
        <v>8250.0000000000073</v>
      </c>
      <c r="AU3352" s="11">
        <f>AT3352/L3352</f>
        <v>5.0000000000000044E-2</v>
      </c>
      <c r="AV3352">
        <f>(_xlfn.XLOOKUP(A3352,[2]loan_data!$A:$A,[2]loan_data!$Z:$Z)-100)%</f>
        <v>4.314999999999998E-2</v>
      </c>
      <c r="AW3352" t="str">
        <f>_xlfn.XLOOKUP(A3352,[2]loan_data!$A:$A,[2]loan_data!$AA:$AA)</f>
        <v>pj_logan</v>
      </c>
      <c r="AX3352" s="8">
        <f>AV3352*L3352</f>
        <v>7119.7499999999964</v>
      </c>
      <c r="AY3352" s="8">
        <f>AX3352+AR3352</f>
        <v>10106.249999999996</v>
      </c>
      <c r="AZ3352" s="10">
        <f>AY3352/L3352</f>
        <v>6.1249999999999978E-2</v>
      </c>
    </row>
    <row r="3353" spans="1:52" x14ac:dyDescent="0.2">
      <c r="A3353">
        <v>5026781</v>
      </c>
      <c r="B3353" t="s">
        <v>71</v>
      </c>
      <c r="C3353" t="s">
        <v>766</v>
      </c>
      <c r="D3353" t="b">
        <v>1</v>
      </c>
      <c r="E3353" t="s">
        <v>35</v>
      </c>
      <c r="F3353" t="s">
        <v>36</v>
      </c>
      <c r="G3353" t="s">
        <v>37</v>
      </c>
      <c r="H3353" t="s">
        <v>53</v>
      </c>
      <c r="I3353">
        <v>1</v>
      </c>
      <c r="J3353" t="b">
        <v>0</v>
      </c>
      <c r="K3353" t="b">
        <v>0</v>
      </c>
      <c r="L3353" s="1">
        <v>125000</v>
      </c>
      <c r="M3353" s="2">
        <v>44440</v>
      </c>
      <c r="N3353" s="2">
        <v>44470</v>
      </c>
      <c r="O3353" s="2">
        <v>55397</v>
      </c>
      <c r="P3353">
        <v>360</v>
      </c>
      <c r="Q3353" s="3">
        <v>542.54</v>
      </c>
      <c r="R3353">
        <v>3.25</v>
      </c>
      <c r="S3353" t="s">
        <v>920</v>
      </c>
      <c r="T3353" s="4">
        <v>298188</v>
      </c>
      <c r="U3353" s="7">
        <f>V3353+W3353</f>
        <v>1287.3900000000017</v>
      </c>
      <c r="V3353" s="7">
        <f t="shared" si="225"/>
        <v>487.50000000000182</v>
      </c>
      <c r="W3353" s="7">
        <v>799.88999999999987</v>
      </c>
      <c r="AA3353" t="b">
        <v>0</v>
      </c>
      <c r="AB3353">
        <v>0</v>
      </c>
      <c r="AC3353">
        <v>0</v>
      </c>
      <c r="AD3353" t="b">
        <v>0</v>
      </c>
      <c r="AE3353" t="s">
        <v>39</v>
      </c>
      <c r="AF3353" t="b">
        <v>0</v>
      </c>
      <c r="AG3353">
        <v>1</v>
      </c>
      <c r="AH3353">
        <v>60</v>
      </c>
      <c r="AI3353" s="6">
        <v>800</v>
      </c>
      <c r="AJ3353">
        <v>726</v>
      </c>
      <c r="AK3353" t="s">
        <v>58</v>
      </c>
      <c r="AL3353" t="s">
        <v>50</v>
      </c>
      <c r="AM3353" s="9">
        <v>1.05</v>
      </c>
      <c r="AN3353">
        <f>_xlfn.XLOOKUP(S3353,[1]umbs_prices!$A:$A,[1]umbs_prices!$D:$D)</f>
        <v>104.61</v>
      </c>
      <c r="AO3353" s="11">
        <f t="shared" si="226"/>
        <v>4.610000000000003E-2</v>
      </c>
      <c r="AP3353" s="13">
        <f>(AM3353-1)*L3353</f>
        <v>6250.0000000000055</v>
      </c>
      <c r="AQ3353" s="8">
        <f>AO3353*L3353</f>
        <v>5762.5000000000036</v>
      </c>
      <c r="AR3353" s="1">
        <f t="shared" si="227"/>
        <v>487.50000000000182</v>
      </c>
      <c r="AS3353" s="8">
        <f>AQ3353+AR3353</f>
        <v>6250.0000000000055</v>
      </c>
      <c r="AT3353" s="8">
        <f>AS3353-X3353</f>
        <v>6250.0000000000055</v>
      </c>
      <c r="AU3353" s="11">
        <f>AT3353/L3353</f>
        <v>5.0000000000000044E-2</v>
      </c>
      <c r="AV3353">
        <f>(_xlfn.XLOOKUP(A3353,[2]loan_data!$A:$A,[2]loan_data!$Z:$Z)-100)%</f>
        <v>4.6099999999999995E-2</v>
      </c>
      <c r="AW3353" t="str">
        <f>_xlfn.XLOOKUP(A3353,[2]loan_data!$A:$A,[2]loan_data!$AA:$AA)</f>
        <v>umbs_price</v>
      </c>
      <c r="AX3353" s="8">
        <f>AV3353*L3353</f>
        <v>5762.4999999999991</v>
      </c>
    </row>
    <row r="3354" spans="1:52" x14ac:dyDescent="0.2">
      <c r="A3354">
        <v>5026936</v>
      </c>
      <c r="B3354" t="s">
        <v>144</v>
      </c>
      <c r="C3354" t="s">
        <v>370</v>
      </c>
      <c r="D3354" t="b">
        <v>1</v>
      </c>
      <c r="E3354" t="s">
        <v>35</v>
      </c>
      <c r="F3354" t="s">
        <v>36</v>
      </c>
      <c r="G3354" t="s">
        <v>37</v>
      </c>
      <c r="H3354" t="s">
        <v>38</v>
      </c>
      <c r="I3354">
        <v>1</v>
      </c>
      <c r="J3354" t="b">
        <v>0</v>
      </c>
      <c r="K3354" t="b">
        <v>0</v>
      </c>
      <c r="L3354" s="1">
        <v>255000</v>
      </c>
      <c r="M3354" s="2">
        <v>44440</v>
      </c>
      <c r="N3354" s="2">
        <v>44470</v>
      </c>
      <c r="O3354" s="2">
        <v>48092</v>
      </c>
      <c r="P3354">
        <v>120</v>
      </c>
      <c r="Q3354" s="3">
        <v>2356.48</v>
      </c>
      <c r="R3354">
        <v>2.125</v>
      </c>
      <c r="S3354" t="s">
        <v>925</v>
      </c>
      <c r="T3354" s="4">
        <v>816000</v>
      </c>
      <c r="U3354" s="7">
        <f>V3354+W3354</f>
        <v>20073.500000000004</v>
      </c>
      <c r="V3354" s="7">
        <f t="shared" si="225"/>
        <v>19252.500000000004</v>
      </c>
      <c r="W3354" s="7">
        <v>821</v>
      </c>
      <c r="AA3354" t="b">
        <v>0</v>
      </c>
      <c r="AB3354">
        <v>0</v>
      </c>
      <c r="AC3354">
        <v>0</v>
      </c>
      <c r="AD3354" t="b">
        <v>0</v>
      </c>
      <c r="AE3354" t="s">
        <v>39</v>
      </c>
      <c r="AF3354" t="b">
        <v>0</v>
      </c>
      <c r="AG3354">
        <v>1</v>
      </c>
      <c r="AH3354">
        <v>607</v>
      </c>
      <c r="AI3354" s="6">
        <v>8094</v>
      </c>
      <c r="AJ3354">
        <v>726</v>
      </c>
      <c r="AK3354" t="s">
        <v>58</v>
      </c>
      <c r="AL3354" t="s">
        <v>41</v>
      </c>
      <c r="AM3354" s="9">
        <v>1.05</v>
      </c>
      <c r="AN3354">
        <f>_xlfn.XLOOKUP(S3354,[1]umbs_prices!$A:$A,[1]umbs_prices!$D:$D)</f>
        <v>97.45</v>
      </c>
      <c r="AO3354" s="11">
        <f t="shared" si="226"/>
        <v>-2.5499999999999967E-2</v>
      </c>
      <c r="AP3354" s="13">
        <f>(AM3354-1)*L3354</f>
        <v>12750.000000000011</v>
      </c>
      <c r="AQ3354" s="8">
        <f>AO3354*L3354</f>
        <v>-6502.4999999999918</v>
      </c>
      <c r="AR3354" s="1">
        <f t="shared" si="227"/>
        <v>19252.500000000004</v>
      </c>
      <c r="AS3354" s="8">
        <f>AQ3354+AR3354</f>
        <v>12750.000000000011</v>
      </c>
      <c r="AT3354" s="8">
        <f>AS3354-X3354</f>
        <v>12750.000000000011</v>
      </c>
      <c r="AU3354" s="11">
        <f>AT3354/L3354</f>
        <v>5.0000000000000044E-2</v>
      </c>
      <c r="AV3354">
        <f>(_xlfn.XLOOKUP(A3354,[2]loan_data!$A:$A,[2]loan_data!$Z:$Z)-100)%</f>
        <v>-2.5499999999999971E-2</v>
      </c>
      <c r="AW3354" t="str">
        <f>_xlfn.XLOOKUP(A3354,[2]loan_data!$A:$A,[2]loan_data!$AA:$AA)</f>
        <v>umbs_price</v>
      </c>
      <c r="AX3354" s="8">
        <f>AV3354*L3354</f>
        <v>-6502.4999999999927</v>
      </c>
    </row>
    <row r="3355" spans="1:52" x14ac:dyDescent="0.2">
      <c r="A3355">
        <v>5026980</v>
      </c>
      <c r="B3355" t="s">
        <v>330</v>
      </c>
      <c r="C3355" t="s">
        <v>767</v>
      </c>
      <c r="D3355" t="b">
        <v>1</v>
      </c>
      <c r="E3355" t="s">
        <v>35</v>
      </c>
      <c r="F3355" t="s">
        <v>36</v>
      </c>
      <c r="G3355" t="s">
        <v>37</v>
      </c>
      <c r="H3355" t="s">
        <v>38</v>
      </c>
      <c r="I3355">
        <v>1</v>
      </c>
      <c r="J3355" t="b">
        <v>0</v>
      </c>
      <c r="K3355" t="b">
        <v>0</v>
      </c>
      <c r="L3355" s="1">
        <v>325000</v>
      </c>
      <c r="M3355" s="2">
        <v>44441</v>
      </c>
      <c r="N3355" s="2">
        <v>44470</v>
      </c>
      <c r="O3355" s="2">
        <v>54302</v>
      </c>
      <c r="P3355">
        <v>324</v>
      </c>
      <c r="Q3355" s="3">
        <v>1503.95</v>
      </c>
      <c r="R3355">
        <v>3.25</v>
      </c>
      <c r="S3355" t="s">
        <v>920</v>
      </c>
      <c r="T3355" s="4">
        <v>406250</v>
      </c>
      <c r="U3355" s="7">
        <f>V3355+W3355</f>
        <v>2455.0000000000055</v>
      </c>
      <c r="V3355" s="7">
        <f t="shared" si="225"/>
        <v>1267.5000000000055</v>
      </c>
      <c r="W3355" s="7">
        <v>1187.5</v>
      </c>
      <c r="AA3355" t="b">
        <v>0</v>
      </c>
      <c r="AB3355">
        <v>0</v>
      </c>
      <c r="AC3355">
        <v>0</v>
      </c>
      <c r="AD3355" t="b">
        <v>0</v>
      </c>
      <c r="AE3355" t="s">
        <v>39</v>
      </c>
      <c r="AF3355" t="b">
        <v>0</v>
      </c>
      <c r="AG3355">
        <v>1</v>
      </c>
      <c r="AH3355">
        <v>105</v>
      </c>
      <c r="AI3355" s="6">
        <v>4813</v>
      </c>
      <c r="AJ3355">
        <v>726</v>
      </c>
      <c r="AK3355" t="s">
        <v>43</v>
      </c>
      <c r="AL3355" t="s">
        <v>41</v>
      </c>
      <c r="AM3355" s="9">
        <v>1.05</v>
      </c>
      <c r="AN3355">
        <f>_xlfn.XLOOKUP(S3355,[1]umbs_prices!$A:$A,[1]umbs_prices!$D:$D)</f>
        <v>104.61</v>
      </c>
      <c r="AO3355" s="11">
        <f t="shared" si="226"/>
        <v>4.610000000000003E-2</v>
      </c>
      <c r="AP3355" s="13">
        <f>(AM3355-1)*L3355</f>
        <v>16250.000000000015</v>
      </c>
      <c r="AQ3355" s="8">
        <f>AO3355*L3355</f>
        <v>14982.500000000009</v>
      </c>
      <c r="AR3355" s="1">
        <f t="shared" si="227"/>
        <v>1267.5000000000055</v>
      </c>
      <c r="AS3355" s="8">
        <f>AQ3355+AR3355</f>
        <v>16250.000000000015</v>
      </c>
      <c r="AT3355" s="8">
        <f>AS3355-X3355</f>
        <v>16250.000000000015</v>
      </c>
      <c r="AU3355" s="11">
        <f>AT3355/L3355</f>
        <v>5.0000000000000044E-2</v>
      </c>
      <c r="AV3355">
        <f>(_xlfn.XLOOKUP(A3355,[2]loan_data!$A:$A,[2]loan_data!$Z:$Z)-100)%</f>
        <v>5.6412499999999997E-2</v>
      </c>
      <c r="AW3355" t="str">
        <f>_xlfn.XLOOKUP(A3355,[2]loan_data!$A:$A,[2]loan_data!$AA:$AA)</f>
        <v>bank_of_americans</v>
      </c>
      <c r="AX3355" s="8">
        <f>AV3355*L3355</f>
        <v>18334.0625</v>
      </c>
      <c r="AY3355" s="8">
        <f>AX3355+AR3355</f>
        <v>19601.562500000007</v>
      </c>
      <c r="AZ3355" s="10">
        <f>AY3355/L3355</f>
        <v>6.0312500000000026E-2</v>
      </c>
    </row>
    <row r="3356" spans="1:52" x14ac:dyDescent="0.2">
      <c r="A3356">
        <v>5027028</v>
      </c>
      <c r="B3356" t="s">
        <v>177</v>
      </c>
      <c r="C3356" t="s">
        <v>368</v>
      </c>
      <c r="D3356" t="b">
        <v>1</v>
      </c>
      <c r="E3356" t="s">
        <v>35</v>
      </c>
      <c r="F3356" t="s">
        <v>36</v>
      </c>
      <c r="G3356" t="s">
        <v>37</v>
      </c>
      <c r="H3356" t="s">
        <v>53</v>
      </c>
      <c r="I3356">
        <v>1</v>
      </c>
      <c r="J3356" t="b">
        <v>0</v>
      </c>
      <c r="K3356" t="b">
        <v>0</v>
      </c>
      <c r="L3356" s="1">
        <v>235000</v>
      </c>
      <c r="M3356" s="2">
        <v>44441</v>
      </c>
      <c r="N3356" s="2">
        <v>44470</v>
      </c>
      <c r="O3356" s="2">
        <v>49919</v>
      </c>
      <c r="P3356">
        <v>180</v>
      </c>
      <c r="Q3356" s="3">
        <v>1591.12</v>
      </c>
      <c r="R3356">
        <v>2.75</v>
      </c>
      <c r="S3356" t="s">
        <v>922</v>
      </c>
      <c r="T3356" s="4">
        <v>373016</v>
      </c>
      <c r="U3356" s="7">
        <f>V3356+W3356</f>
        <v>5819.0000000000018</v>
      </c>
      <c r="V3356" s="7">
        <f t="shared" si="225"/>
        <v>4253.5000000000018</v>
      </c>
      <c r="W3356" s="7">
        <v>1565.5</v>
      </c>
      <c r="AA3356" t="b">
        <v>0</v>
      </c>
      <c r="AB3356">
        <v>0</v>
      </c>
      <c r="AC3356">
        <v>0</v>
      </c>
      <c r="AD3356" t="b">
        <v>0</v>
      </c>
      <c r="AE3356" t="s">
        <v>39</v>
      </c>
      <c r="AF3356" t="b">
        <v>0</v>
      </c>
      <c r="AG3356">
        <v>1</v>
      </c>
      <c r="AH3356">
        <v>63</v>
      </c>
      <c r="AI3356" s="6">
        <v>2100</v>
      </c>
      <c r="AJ3356">
        <v>726</v>
      </c>
      <c r="AK3356" t="s">
        <v>40</v>
      </c>
      <c r="AL3356" t="s">
        <v>50</v>
      </c>
      <c r="AM3356" s="9">
        <v>1.05</v>
      </c>
      <c r="AN3356">
        <f>_xlfn.XLOOKUP(S3356,[1]umbs_prices!$A:$A,[1]umbs_prices!$D:$D)</f>
        <v>103.19</v>
      </c>
      <c r="AO3356" s="11">
        <f t="shared" si="226"/>
        <v>3.1900000000000039E-2</v>
      </c>
      <c r="AP3356" s="13">
        <f>(AM3356-1)*L3356</f>
        <v>11750.000000000011</v>
      </c>
      <c r="AQ3356" s="8">
        <f>AO3356*L3356</f>
        <v>7496.5000000000091</v>
      </c>
      <c r="AR3356" s="1">
        <f t="shared" si="227"/>
        <v>4253.5000000000018</v>
      </c>
      <c r="AS3356" s="8">
        <f>AQ3356+AR3356</f>
        <v>11750.000000000011</v>
      </c>
      <c r="AT3356" s="8">
        <f>AS3356-X3356</f>
        <v>11750.000000000011</v>
      </c>
      <c r="AU3356" s="11">
        <f>AT3356/L3356</f>
        <v>5.0000000000000044E-2</v>
      </c>
      <c r="AV3356">
        <f>(_xlfn.XLOOKUP(A3356,[2]loan_data!$A:$A,[2]loan_data!$Z:$Z)-100)%</f>
        <v>3.1899999999999977E-2</v>
      </c>
      <c r="AW3356" t="str">
        <f>_xlfn.XLOOKUP(A3356,[2]loan_data!$A:$A,[2]loan_data!$AA:$AA)</f>
        <v>umbs_price</v>
      </c>
      <c r="AX3356" s="8">
        <f>AV3356*L3356</f>
        <v>7496.4999999999945</v>
      </c>
    </row>
    <row r="3357" spans="1:52" x14ac:dyDescent="0.2">
      <c r="A3357">
        <v>5027041</v>
      </c>
      <c r="B3357" t="s">
        <v>33</v>
      </c>
      <c r="C3357" t="s">
        <v>34</v>
      </c>
      <c r="D3357" t="b">
        <v>1</v>
      </c>
      <c r="E3357" t="s">
        <v>35</v>
      </c>
      <c r="F3357" t="s">
        <v>36</v>
      </c>
      <c r="G3357" t="s">
        <v>37</v>
      </c>
      <c r="H3357" t="s">
        <v>38</v>
      </c>
      <c r="I3357">
        <v>1</v>
      </c>
      <c r="J3357" t="b">
        <v>0</v>
      </c>
      <c r="K3357" t="b">
        <v>0</v>
      </c>
      <c r="L3357" s="1">
        <v>725000</v>
      </c>
      <c r="M3357" s="2">
        <v>44442</v>
      </c>
      <c r="N3357" s="2">
        <v>44470</v>
      </c>
      <c r="O3357" s="2">
        <v>55397</v>
      </c>
      <c r="P3357">
        <v>360</v>
      </c>
      <c r="Q3357" s="3">
        <v>3045.1400000000003</v>
      </c>
      <c r="R3357">
        <v>2.99</v>
      </c>
      <c r="S3357" t="s">
        <v>922</v>
      </c>
      <c r="T3357" s="4">
        <v>923920</v>
      </c>
      <c r="U3357" s="7">
        <f>V3357+W3357</f>
        <v>14413.25</v>
      </c>
      <c r="V3357" s="7">
        <f t="shared" si="225"/>
        <v>13122.5</v>
      </c>
      <c r="W3357" s="7">
        <v>1290.75</v>
      </c>
      <c r="AA3357" t="b">
        <v>0</v>
      </c>
      <c r="AB3357">
        <v>0</v>
      </c>
      <c r="AC3357">
        <v>0</v>
      </c>
      <c r="AD3357" t="b">
        <v>0</v>
      </c>
      <c r="AE3357" t="s">
        <v>39</v>
      </c>
      <c r="AF3357" t="b">
        <v>0</v>
      </c>
      <c r="AG3357">
        <v>1</v>
      </c>
      <c r="AH3357">
        <v>113</v>
      </c>
      <c r="AI3357" s="6">
        <v>3955</v>
      </c>
      <c r="AJ3357">
        <v>726</v>
      </c>
      <c r="AK3357" t="s">
        <v>40</v>
      </c>
      <c r="AL3357" t="s">
        <v>50</v>
      </c>
      <c r="AM3357" s="9">
        <v>1.05</v>
      </c>
      <c r="AN3357">
        <f>_xlfn.XLOOKUP(S3357,[1]umbs_prices!$A:$A,[1]umbs_prices!$D:$D)</f>
        <v>103.19</v>
      </c>
      <c r="AO3357" s="11">
        <f t="shared" si="226"/>
        <v>3.1900000000000039E-2</v>
      </c>
      <c r="AP3357" s="13">
        <f>(AM3357-1)*L3357</f>
        <v>36250.000000000029</v>
      </c>
      <c r="AQ3357" s="8">
        <f>AO3357*L3357</f>
        <v>23127.500000000029</v>
      </c>
      <c r="AR3357" s="1">
        <f t="shared" si="227"/>
        <v>13122.5</v>
      </c>
      <c r="AS3357" s="8">
        <f>AQ3357+AR3357</f>
        <v>36250.000000000029</v>
      </c>
      <c r="AT3357" s="8">
        <f>AS3357-X3357</f>
        <v>36250.000000000029</v>
      </c>
      <c r="AU3357" s="11">
        <f>AT3357/L3357</f>
        <v>5.0000000000000037E-2</v>
      </c>
      <c r="AV3357">
        <f>(_xlfn.XLOOKUP(A3357,[2]loan_data!$A:$A,[2]loan_data!$Z:$Z)-100)%</f>
        <v>3.5962499999999981E-2</v>
      </c>
      <c r="AW3357" t="str">
        <f>_xlfn.XLOOKUP(A3357,[2]loan_data!$A:$A,[2]loan_data!$AA:$AA)</f>
        <v>pj_logan</v>
      </c>
      <c r="AX3357" s="8">
        <f>AV3357*L3357</f>
        <v>26072.812499999985</v>
      </c>
      <c r="AY3357" s="8">
        <f t="shared" ref="AY3357:AY3359" si="228">AX3357+AR3357</f>
        <v>39195.312499999985</v>
      </c>
      <c r="AZ3357" s="10">
        <f>AY3357/L3357</f>
        <v>5.4062499999999979E-2</v>
      </c>
    </row>
    <row r="3358" spans="1:52" x14ac:dyDescent="0.2">
      <c r="A3358">
        <v>5027078</v>
      </c>
      <c r="B3358" t="s">
        <v>61</v>
      </c>
      <c r="C3358" t="s">
        <v>303</v>
      </c>
      <c r="D3358" t="b">
        <v>1</v>
      </c>
      <c r="E3358" t="s">
        <v>35</v>
      </c>
      <c r="F3358" t="s">
        <v>36</v>
      </c>
      <c r="G3358" t="s">
        <v>37</v>
      </c>
      <c r="H3358" t="s">
        <v>53</v>
      </c>
      <c r="I3358">
        <v>1</v>
      </c>
      <c r="J3358" t="b">
        <v>0</v>
      </c>
      <c r="K3358" t="b">
        <v>0</v>
      </c>
      <c r="L3358" s="1">
        <v>185000</v>
      </c>
      <c r="M3358" s="2">
        <v>44442</v>
      </c>
      <c r="N3358" s="2">
        <v>44470</v>
      </c>
      <c r="O3358" s="2">
        <v>51745</v>
      </c>
      <c r="P3358">
        <v>240</v>
      </c>
      <c r="Q3358" s="3">
        <v>1012.05</v>
      </c>
      <c r="R3358">
        <v>2.875</v>
      </c>
      <c r="S3358" t="s">
        <v>924</v>
      </c>
      <c r="T3358" s="4">
        <v>385417</v>
      </c>
      <c r="U3358" s="7">
        <f>V3358+W3358</f>
        <v>3003.0999999999963</v>
      </c>
      <c r="V3358" s="7">
        <f t="shared" si="225"/>
        <v>1535.4999999999964</v>
      </c>
      <c r="W3358" s="7">
        <v>1467.6</v>
      </c>
      <c r="AA3358" t="b">
        <v>0</v>
      </c>
      <c r="AB3358">
        <v>0</v>
      </c>
      <c r="AC3358">
        <v>0</v>
      </c>
      <c r="AD3358" t="b">
        <v>0</v>
      </c>
      <c r="AE3358" t="s">
        <v>39</v>
      </c>
      <c r="AF3358" t="b">
        <v>0</v>
      </c>
      <c r="AG3358">
        <v>1</v>
      </c>
      <c r="AH3358">
        <v>92</v>
      </c>
      <c r="AI3358" s="6">
        <v>1917</v>
      </c>
      <c r="AJ3358">
        <v>726</v>
      </c>
      <c r="AK3358" t="s">
        <v>43</v>
      </c>
      <c r="AL3358" t="s">
        <v>50</v>
      </c>
      <c r="AM3358" s="9">
        <v>1.05</v>
      </c>
      <c r="AN3358">
        <f>_xlfn.XLOOKUP(S3358,[1]umbs_prices!$A:$A,[1]umbs_prices!$D:$D)</f>
        <v>104.17</v>
      </c>
      <c r="AO3358" s="11">
        <f t="shared" si="226"/>
        <v>4.170000000000007E-2</v>
      </c>
      <c r="AP3358" s="13">
        <f>(AM3358-1)*L3358</f>
        <v>9250.0000000000091</v>
      </c>
      <c r="AQ3358" s="8">
        <f>AO3358*L3358</f>
        <v>7714.5000000000127</v>
      </c>
      <c r="AR3358" s="1">
        <f t="shared" si="227"/>
        <v>1535.4999999999964</v>
      </c>
      <c r="AS3358" s="8">
        <f>AQ3358+AR3358</f>
        <v>9250.0000000000091</v>
      </c>
      <c r="AT3358" s="8">
        <f>AS3358-X3358</f>
        <v>9250.0000000000091</v>
      </c>
      <c r="AU3358" s="11">
        <f>AT3358/L3358</f>
        <v>5.0000000000000051E-2</v>
      </c>
      <c r="AV3358">
        <f>(_xlfn.XLOOKUP(A3358,[2]loan_data!$A:$A,[2]loan_data!$Z:$Z)-100)%</f>
        <v>4.701250000000002E-2</v>
      </c>
      <c r="AW3358" t="str">
        <f>_xlfn.XLOOKUP(A3358,[2]loan_data!$A:$A,[2]loan_data!$AA:$AA)</f>
        <v>storgan_manley</v>
      </c>
      <c r="AX3358" s="8">
        <f>AV3358*L3358</f>
        <v>8697.3125000000036</v>
      </c>
      <c r="AY3358" s="8">
        <f t="shared" si="228"/>
        <v>10232.8125</v>
      </c>
      <c r="AZ3358" s="10">
        <f>AY3358/L3358</f>
        <v>5.5312500000000001E-2</v>
      </c>
    </row>
    <row r="3359" spans="1:52" x14ac:dyDescent="0.2">
      <c r="A3359">
        <v>5027122</v>
      </c>
      <c r="B3359" t="s">
        <v>33</v>
      </c>
      <c r="C3359" t="s">
        <v>98</v>
      </c>
      <c r="D3359" t="b">
        <v>1</v>
      </c>
      <c r="E3359" t="s">
        <v>35</v>
      </c>
      <c r="F3359" t="s">
        <v>36</v>
      </c>
      <c r="G3359" t="s">
        <v>37</v>
      </c>
      <c r="H3359" t="s">
        <v>60</v>
      </c>
      <c r="I3359">
        <v>1</v>
      </c>
      <c r="J3359" t="b">
        <v>0</v>
      </c>
      <c r="K3359" t="b">
        <v>0</v>
      </c>
      <c r="L3359" s="1">
        <v>255000</v>
      </c>
      <c r="M3359" s="2">
        <v>44443</v>
      </c>
      <c r="N3359" s="2">
        <v>44470</v>
      </c>
      <c r="O3359" s="2">
        <v>55397</v>
      </c>
      <c r="P3359">
        <v>360</v>
      </c>
      <c r="Q3359" s="3">
        <v>1106.78</v>
      </c>
      <c r="R3359">
        <v>3.25</v>
      </c>
      <c r="S3359" t="s">
        <v>920</v>
      </c>
      <c r="T3359" s="4">
        <v>591648</v>
      </c>
      <c r="U3359" s="7">
        <f>V3359+W3359</f>
        <v>994.50000000000364</v>
      </c>
      <c r="V3359" s="7">
        <f t="shared" si="225"/>
        <v>994.50000000000364</v>
      </c>
      <c r="W3359" s="7">
        <v>0</v>
      </c>
      <c r="AA3359" t="b">
        <v>0</v>
      </c>
      <c r="AB3359">
        <v>0</v>
      </c>
      <c r="AC3359">
        <v>0</v>
      </c>
      <c r="AD3359" t="b">
        <v>0</v>
      </c>
      <c r="AE3359" t="s">
        <v>45</v>
      </c>
      <c r="AF3359" t="b">
        <v>0</v>
      </c>
      <c r="AG3359">
        <v>1</v>
      </c>
      <c r="AH3359">
        <v>208</v>
      </c>
      <c r="AI3359" s="6">
        <v>7107</v>
      </c>
      <c r="AJ3359">
        <v>726</v>
      </c>
      <c r="AK3359" t="s">
        <v>58</v>
      </c>
      <c r="AL3359" t="s">
        <v>41</v>
      </c>
      <c r="AM3359" s="9">
        <v>1.05</v>
      </c>
      <c r="AN3359">
        <f>_xlfn.XLOOKUP(S3359,[1]umbs_prices!$A:$A,[1]umbs_prices!$D:$D)</f>
        <v>104.61</v>
      </c>
      <c r="AO3359" s="11">
        <f t="shared" si="226"/>
        <v>4.610000000000003E-2</v>
      </c>
      <c r="AP3359" s="13">
        <f>(AM3359-1)*L3359</f>
        <v>12750.000000000011</v>
      </c>
      <c r="AQ3359" s="8">
        <f>AO3359*L3359</f>
        <v>11755.500000000007</v>
      </c>
      <c r="AR3359" s="1">
        <f t="shared" si="227"/>
        <v>994.50000000000364</v>
      </c>
      <c r="AS3359" s="8">
        <f>AQ3359+AR3359</f>
        <v>12750.000000000011</v>
      </c>
      <c r="AT3359" s="8">
        <f>AS3359-X3359</f>
        <v>12750.000000000011</v>
      </c>
      <c r="AU3359" s="11">
        <f>AT3359/L3359</f>
        <v>5.0000000000000044E-2</v>
      </c>
      <c r="AV3359">
        <f>(_xlfn.XLOOKUP(A3359,[2]loan_data!$A:$A,[2]loan_data!$Z:$Z)-100)%</f>
        <v>4.9537499999999991E-2</v>
      </c>
      <c r="AW3359" t="str">
        <f>_xlfn.XLOOKUP(A3359,[2]loan_data!$A:$A,[2]loan_data!$AA:$AA)</f>
        <v>storgan_manley</v>
      </c>
      <c r="AX3359" s="8">
        <f>AV3359*L3359</f>
        <v>12632.062499999998</v>
      </c>
      <c r="AY3359" s="8">
        <f t="shared" si="228"/>
        <v>13626.562500000002</v>
      </c>
      <c r="AZ3359" s="10">
        <f>AY3359/L3359</f>
        <v>5.3437500000000006E-2</v>
      </c>
    </row>
    <row r="3360" spans="1:52" x14ac:dyDescent="0.2">
      <c r="A3360">
        <v>5027256</v>
      </c>
      <c r="B3360" t="s">
        <v>33</v>
      </c>
      <c r="C3360" t="s">
        <v>297</v>
      </c>
      <c r="D3360" t="b">
        <v>1</v>
      </c>
      <c r="E3360" t="s">
        <v>35</v>
      </c>
      <c r="F3360" t="s">
        <v>36</v>
      </c>
      <c r="G3360" t="s">
        <v>37</v>
      </c>
      <c r="H3360" t="s">
        <v>38</v>
      </c>
      <c r="I3360">
        <v>1</v>
      </c>
      <c r="J3360" t="b">
        <v>0</v>
      </c>
      <c r="K3360" t="b">
        <v>0</v>
      </c>
      <c r="L3360" s="1">
        <v>175000</v>
      </c>
      <c r="M3360" s="2">
        <v>44445</v>
      </c>
      <c r="N3360" s="2">
        <v>44470</v>
      </c>
      <c r="O3360" s="2">
        <v>55397</v>
      </c>
      <c r="P3360">
        <v>360</v>
      </c>
      <c r="Q3360" s="3">
        <v>724.33</v>
      </c>
      <c r="R3360">
        <v>2.875</v>
      </c>
      <c r="S3360" t="s">
        <v>922</v>
      </c>
      <c r="T3360" s="4">
        <v>287546</v>
      </c>
      <c r="U3360" s="7">
        <f>V3360+W3360</f>
        <v>4712</v>
      </c>
      <c r="V3360" s="7">
        <f t="shared" si="225"/>
        <v>3167.5</v>
      </c>
      <c r="W3360" s="7">
        <v>1544.5</v>
      </c>
      <c r="AA3360" t="b">
        <v>0</v>
      </c>
      <c r="AB3360">
        <v>0</v>
      </c>
      <c r="AC3360">
        <v>0</v>
      </c>
      <c r="AD3360" t="b">
        <v>0</v>
      </c>
      <c r="AE3360" t="s">
        <v>39</v>
      </c>
      <c r="AF3360" t="b">
        <v>0</v>
      </c>
      <c r="AG3360">
        <v>1</v>
      </c>
      <c r="AH3360">
        <v>136</v>
      </c>
      <c r="AI3360" s="6">
        <v>1814</v>
      </c>
      <c r="AJ3360">
        <v>726</v>
      </c>
      <c r="AK3360" t="s">
        <v>40</v>
      </c>
      <c r="AL3360" t="s">
        <v>50</v>
      </c>
      <c r="AM3360" s="9">
        <v>1.05</v>
      </c>
      <c r="AN3360">
        <f>_xlfn.XLOOKUP(S3360,[1]umbs_prices!$A:$A,[1]umbs_prices!$D:$D)</f>
        <v>103.19</v>
      </c>
      <c r="AO3360" s="11">
        <f t="shared" si="226"/>
        <v>3.1900000000000039E-2</v>
      </c>
      <c r="AP3360" s="13">
        <f>(AM3360-1)*L3360</f>
        <v>8750.0000000000073</v>
      </c>
      <c r="AQ3360" s="8">
        <f>AO3360*L3360</f>
        <v>5582.5000000000073</v>
      </c>
      <c r="AR3360" s="1">
        <f t="shared" si="227"/>
        <v>3167.5</v>
      </c>
      <c r="AS3360" s="8">
        <f>AQ3360+AR3360</f>
        <v>8750.0000000000073</v>
      </c>
      <c r="AT3360" s="8">
        <f>AS3360-X3360</f>
        <v>8750.0000000000073</v>
      </c>
      <c r="AU3360" s="11">
        <f>AT3360/L3360</f>
        <v>5.0000000000000044E-2</v>
      </c>
      <c r="AV3360">
        <f>(_xlfn.XLOOKUP(A3360,[2]loan_data!$A:$A,[2]loan_data!$Z:$Z)-100)%</f>
        <v>3.1899999999999977E-2</v>
      </c>
      <c r="AW3360" t="str">
        <f>_xlfn.XLOOKUP(A3360,[2]loan_data!$A:$A,[2]loan_data!$AA:$AA)</f>
        <v>umbs_price</v>
      </c>
      <c r="AX3360" s="8">
        <f>AV3360*L3360</f>
        <v>5582.4999999999964</v>
      </c>
    </row>
    <row r="3361" spans="1:52" x14ac:dyDescent="0.2">
      <c r="A3361">
        <v>5027415</v>
      </c>
      <c r="B3361" t="s">
        <v>90</v>
      </c>
      <c r="C3361" t="s">
        <v>291</v>
      </c>
      <c r="D3361" t="b">
        <v>1</v>
      </c>
      <c r="E3361" t="s">
        <v>35</v>
      </c>
      <c r="F3361" t="s">
        <v>36</v>
      </c>
      <c r="G3361" t="s">
        <v>37</v>
      </c>
      <c r="H3361" t="s">
        <v>53</v>
      </c>
      <c r="I3361">
        <v>1</v>
      </c>
      <c r="J3361" t="b">
        <v>0</v>
      </c>
      <c r="K3361" t="b">
        <v>0</v>
      </c>
      <c r="L3361" s="1">
        <v>215000</v>
      </c>
      <c r="M3361" s="2">
        <v>44445</v>
      </c>
      <c r="N3361" s="2">
        <v>44470</v>
      </c>
      <c r="O3361" s="2">
        <v>55397</v>
      </c>
      <c r="P3361">
        <v>360</v>
      </c>
      <c r="Q3361" s="3">
        <v>903.04</v>
      </c>
      <c r="R3361">
        <v>2.99</v>
      </c>
      <c r="S3361" t="s">
        <v>922</v>
      </c>
      <c r="T3361" s="4">
        <v>307143</v>
      </c>
      <c r="U3361" s="7">
        <f>V3361+W3361</f>
        <v>5126.7500000000018</v>
      </c>
      <c r="V3361" s="7">
        <f t="shared" si="225"/>
        <v>3891.5000000000009</v>
      </c>
      <c r="W3361" s="7">
        <v>1235.2500000000005</v>
      </c>
      <c r="AA3361" t="b">
        <v>0</v>
      </c>
      <c r="AB3361">
        <v>0</v>
      </c>
      <c r="AC3361">
        <v>0</v>
      </c>
      <c r="AD3361" t="b">
        <v>0</v>
      </c>
      <c r="AE3361" t="s">
        <v>39</v>
      </c>
      <c r="AF3361" t="b">
        <v>0</v>
      </c>
      <c r="AG3361">
        <v>1</v>
      </c>
      <c r="AH3361">
        <v>64</v>
      </c>
      <c r="AI3361" s="6">
        <v>1920</v>
      </c>
      <c r="AJ3361">
        <v>726</v>
      </c>
      <c r="AK3361" t="s">
        <v>43</v>
      </c>
      <c r="AL3361" t="s">
        <v>50</v>
      </c>
      <c r="AM3361" s="9">
        <v>1.05</v>
      </c>
      <c r="AN3361">
        <f>_xlfn.XLOOKUP(S3361,[1]umbs_prices!$A:$A,[1]umbs_prices!$D:$D)</f>
        <v>103.19</v>
      </c>
      <c r="AO3361" s="11">
        <f t="shared" si="226"/>
        <v>3.1900000000000039E-2</v>
      </c>
      <c r="AP3361" s="13">
        <f>(AM3361-1)*L3361</f>
        <v>10750.000000000009</v>
      </c>
      <c r="AQ3361" s="8">
        <f>AO3361*L3361</f>
        <v>6858.5000000000082</v>
      </c>
      <c r="AR3361" s="1">
        <f t="shared" si="227"/>
        <v>3891.5000000000009</v>
      </c>
      <c r="AS3361" s="8">
        <f>AQ3361+AR3361</f>
        <v>10750.000000000009</v>
      </c>
      <c r="AT3361" s="8">
        <f>AS3361-X3361</f>
        <v>10750.000000000009</v>
      </c>
      <c r="AU3361" s="11">
        <f>AT3361/L3361</f>
        <v>5.0000000000000044E-2</v>
      </c>
      <c r="AV3361">
        <f>(_xlfn.XLOOKUP(A3361,[2]loan_data!$A:$A,[2]loan_data!$Z:$Z)-100)%</f>
        <v>3.1899999999999977E-2</v>
      </c>
      <c r="AW3361" t="str">
        <f>_xlfn.XLOOKUP(A3361,[2]loan_data!$A:$A,[2]loan_data!$AA:$AA)</f>
        <v>umbs_price</v>
      </c>
      <c r="AX3361" s="8">
        <f>AV3361*L3361</f>
        <v>6858.4999999999955</v>
      </c>
    </row>
    <row r="3362" spans="1:52" x14ac:dyDescent="0.2">
      <c r="A3362">
        <v>5027497</v>
      </c>
      <c r="B3362" t="s">
        <v>103</v>
      </c>
      <c r="C3362" t="s">
        <v>381</v>
      </c>
      <c r="D3362" t="b">
        <v>1</v>
      </c>
      <c r="E3362" t="s">
        <v>35</v>
      </c>
      <c r="F3362" t="s">
        <v>36</v>
      </c>
      <c r="G3362" t="s">
        <v>37</v>
      </c>
      <c r="H3362" t="s">
        <v>38</v>
      </c>
      <c r="I3362">
        <v>1</v>
      </c>
      <c r="J3362" t="b">
        <v>0</v>
      </c>
      <c r="K3362" t="b">
        <v>0</v>
      </c>
      <c r="L3362" s="1">
        <v>235000</v>
      </c>
      <c r="M3362" s="2">
        <v>44445</v>
      </c>
      <c r="N3362" s="2">
        <v>44470</v>
      </c>
      <c r="O3362" s="2">
        <v>53571</v>
      </c>
      <c r="P3362">
        <v>300</v>
      </c>
      <c r="Q3362" s="3">
        <v>1081.6099999999999</v>
      </c>
      <c r="R3362">
        <v>2.75</v>
      </c>
      <c r="S3362" t="s">
        <v>922</v>
      </c>
      <c r="T3362" s="4">
        <v>313836</v>
      </c>
      <c r="U3362" s="7">
        <f>V3362+W3362</f>
        <v>4923.300000000002</v>
      </c>
      <c r="V3362" s="7">
        <f t="shared" si="225"/>
        <v>4253.5000000000018</v>
      </c>
      <c r="W3362" s="7">
        <v>669.80000000000018</v>
      </c>
      <c r="AA3362" t="b">
        <v>0</v>
      </c>
      <c r="AB3362">
        <v>0</v>
      </c>
      <c r="AC3362">
        <v>0</v>
      </c>
      <c r="AD3362" t="b">
        <v>0</v>
      </c>
      <c r="AE3362" t="s">
        <v>39</v>
      </c>
      <c r="AF3362" t="b">
        <v>0</v>
      </c>
      <c r="AG3362">
        <v>1</v>
      </c>
      <c r="AH3362">
        <v>102</v>
      </c>
      <c r="AI3362" s="6">
        <v>1530</v>
      </c>
      <c r="AJ3362">
        <v>726</v>
      </c>
      <c r="AK3362" t="s">
        <v>58</v>
      </c>
      <c r="AL3362" t="s">
        <v>41</v>
      </c>
      <c r="AM3362" s="9">
        <v>1.05</v>
      </c>
      <c r="AN3362">
        <f>_xlfn.XLOOKUP(S3362,[1]umbs_prices!$A:$A,[1]umbs_prices!$D:$D)</f>
        <v>103.19</v>
      </c>
      <c r="AO3362" s="11">
        <f t="shared" si="226"/>
        <v>3.1900000000000039E-2</v>
      </c>
      <c r="AP3362" s="13">
        <f>(AM3362-1)*L3362</f>
        <v>11750.000000000011</v>
      </c>
      <c r="AQ3362" s="8">
        <f>AO3362*L3362</f>
        <v>7496.5000000000091</v>
      </c>
      <c r="AR3362" s="1">
        <f t="shared" si="227"/>
        <v>4253.5000000000018</v>
      </c>
      <c r="AS3362" s="8">
        <f>AQ3362+AR3362</f>
        <v>11750.000000000011</v>
      </c>
      <c r="AT3362" s="8">
        <f>AS3362-X3362</f>
        <v>11750.000000000011</v>
      </c>
      <c r="AU3362" s="11">
        <f>AT3362/L3362</f>
        <v>5.0000000000000044E-2</v>
      </c>
      <c r="AV3362">
        <f>(_xlfn.XLOOKUP(A3362,[2]loan_data!$A:$A,[2]loan_data!$Z:$Z)-100)%</f>
        <v>3.1899999999999977E-2</v>
      </c>
      <c r="AW3362" t="str">
        <f>_xlfn.XLOOKUP(A3362,[2]loan_data!$A:$A,[2]loan_data!$AA:$AA)</f>
        <v>umbs_price</v>
      </c>
      <c r="AX3362" s="8">
        <f>AV3362*L3362</f>
        <v>7496.4999999999945</v>
      </c>
    </row>
    <row r="3363" spans="1:52" x14ac:dyDescent="0.2">
      <c r="A3363">
        <v>5027500</v>
      </c>
      <c r="B3363" t="s">
        <v>33</v>
      </c>
      <c r="C3363" t="s">
        <v>288</v>
      </c>
      <c r="D3363" t="b">
        <v>1</v>
      </c>
      <c r="E3363" t="s">
        <v>35</v>
      </c>
      <c r="F3363" t="s">
        <v>36</v>
      </c>
      <c r="G3363" t="s">
        <v>37</v>
      </c>
      <c r="H3363" t="s">
        <v>53</v>
      </c>
      <c r="I3363">
        <v>1</v>
      </c>
      <c r="J3363" t="b">
        <v>0</v>
      </c>
      <c r="K3363" t="b">
        <v>0</v>
      </c>
      <c r="L3363" s="1">
        <v>305000</v>
      </c>
      <c r="M3363" s="2">
        <v>44445</v>
      </c>
      <c r="N3363" s="2">
        <v>44470</v>
      </c>
      <c r="O3363" s="2">
        <v>55397</v>
      </c>
      <c r="P3363">
        <v>360</v>
      </c>
      <c r="Q3363" s="3">
        <v>1344.62</v>
      </c>
      <c r="R3363">
        <v>3.375</v>
      </c>
      <c r="S3363" t="s">
        <v>920</v>
      </c>
      <c r="T3363" s="4">
        <v>538870</v>
      </c>
      <c r="U3363" s="7">
        <f>V3363+W3363</f>
        <v>2476.0000000000036</v>
      </c>
      <c r="V3363" s="7">
        <f t="shared" si="225"/>
        <v>1189.5000000000036</v>
      </c>
      <c r="W3363" s="7">
        <v>1286.5</v>
      </c>
      <c r="AA3363" t="b">
        <v>0</v>
      </c>
      <c r="AB3363">
        <v>0</v>
      </c>
      <c r="AC3363">
        <v>0</v>
      </c>
      <c r="AD3363" t="b">
        <v>0</v>
      </c>
      <c r="AE3363" t="s">
        <v>39</v>
      </c>
      <c r="AF3363" t="b">
        <v>0</v>
      </c>
      <c r="AG3363">
        <v>1</v>
      </c>
      <c r="AH3363">
        <v>109</v>
      </c>
      <c r="AI3363" s="6">
        <v>2816</v>
      </c>
      <c r="AJ3363">
        <v>726</v>
      </c>
      <c r="AK3363" t="s">
        <v>40</v>
      </c>
      <c r="AL3363" t="s">
        <v>41</v>
      </c>
      <c r="AM3363" s="9">
        <v>1.05</v>
      </c>
      <c r="AN3363">
        <f>_xlfn.XLOOKUP(S3363,[1]umbs_prices!$A:$A,[1]umbs_prices!$D:$D)</f>
        <v>104.61</v>
      </c>
      <c r="AO3363" s="11">
        <f t="shared" si="226"/>
        <v>4.610000000000003E-2</v>
      </c>
      <c r="AP3363" s="13">
        <f>(AM3363-1)*L3363</f>
        <v>15250.000000000013</v>
      </c>
      <c r="AQ3363" s="8">
        <f>AO3363*L3363</f>
        <v>14060.500000000009</v>
      </c>
      <c r="AR3363" s="1">
        <f t="shared" si="227"/>
        <v>1189.5000000000036</v>
      </c>
      <c r="AS3363" s="8">
        <f>AQ3363+AR3363</f>
        <v>15250.000000000013</v>
      </c>
      <c r="AT3363" s="8">
        <f>AS3363-X3363</f>
        <v>15250.000000000013</v>
      </c>
      <c r="AU3363" s="11">
        <f>AT3363/L3363</f>
        <v>5.0000000000000044E-2</v>
      </c>
      <c r="AV3363">
        <f>(_xlfn.XLOOKUP(A3363,[2]loan_data!$A:$A,[2]loan_data!$Z:$Z)-100)%</f>
        <v>4.6099999999999995E-2</v>
      </c>
      <c r="AW3363" t="str">
        <f>_xlfn.XLOOKUP(A3363,[2]loan_data!$A:$A,[2]loan_data!$AA:$AA)</f>
        <v>umbs_price</v>
      </c>
      <c r="AX3363" s="8">
        <f>AV3363*L3363</f>
        <v>14060.499999999998</v>
      </c>
    </row>
    <row r="3364" spans="1:52" x14ac:dyDescent="0.2">
      <c r="A3364">
        <v>5027565</v>
      </c>
      <c r="B3364" t="s">
        <v>71</v>
      </c>
      <c r="C3364" t="s">
        <v>83</v>
      </c>
      <c r="D3364" t="b">
        <v>1</v>
      </c>
      <c r="E3364" t="s">
        <v>35</v>
      </c>
      <c r="F3364" t="s">
        <v>36</v>
      </c>
      <c r="G3364" t="s">
        <v>37</v>
      </c>
      <c r="H3364" t="s">
        <v>53</v>
      </c>
      <c r="I3364">
        <v>1</v>
      </c>
      <c r="J3364" t="b">
        <v>0</v>
      </c>
      <c r="K3364" t="b">
        <v>0</v>
      </c>
      <c r="L3364" s="1">
        <v>325000</v>
      </c>
      <c r="M3364" s="2">
        <v>44446</v>
      </c>
      <c r="N3364" s="2">
        <v>44470</v>
      </c>
      <c r="O3364" s="2">
        <v>55397</v>
      </c>
      <c r="P3364">
        <v>360</v>
      </c>
      <c r="Q3364" s="3">
        <v>1345.18</v>
      </c>
      <c r="R3364">
        <v>2.875</v>
      </c>
      <c r="S3364" t="s">
        <v>922</v>
      </c>
      <c r="T3364" s="4">
        <v>525976</v>
      </c>
      <c r="U3364" s="7">
        <f>V3364+W3364</f>
        <v>7130.2300000000014</v>
      </c>
      <c r="V3364" s="7">
        <f t="shared" si="225"/>
        <v>5882.5000000000018</v>
      </c>
      <c r="W3364" s="7">
        <v>1247.7299999999996</v>
      </c>
      <c r="AA3364" t="b">
        <v>0</v>
      </c>
      <c r="AB3364">
        <v>0</v>
      </c>
      <c r="AC3364">
        <v>0</v>
      </c>
      <c r="AD3364" t="b">
        <v>0</v>
      </c>
      <c r="AE3364" t="s">
        <v>39</v>
      </c>
      <c r="AF3364" t="b">
        <v>0</v>
      </c>
      <c r="AG3364">
        <v>1</v>
      </c>
      <c r="AH3364">
        <v>59</v>
      </c>
      <c r="AI3364" s="6">
        <v>1574</v>
      </c>
      <c r="AJ3364">
        <v>726</v>
      </c>
      <c r="AK3364" t="s">
        <v>43</v>
      </c>
      <c r="AL3364" t="s">
        <v>50</v>
      </c>
      <c r="AM3364" s="9">
        <v>1.05</v>
      </c>
      <c r="AN3364">
        <f>_xlfn.XLOOKUP(S3364,[1]umbs_prices!$A:$A,[1]umbs_prices!$D:$D)</f>
        <v>103.19</v>
      </c>
      <c r="AO3364" s="11">
        <f t="shared" si="226"/>
        <v>3.1900000000000039E-2</v>
      </c>
      <c r="AP3364" s="13">
        <f>(AM3364-1)*L3364</f>
        <v>16250.000000000015</v>
      </c>
      <c r="AQ3364" s="8">
        <f>AO3364*L3364</f>
        <v>10367.500000000013</v>
      </c>
      <c r="AR3364" s="1">
        <f t="shared" si="227"/>
        <v>5882.5000000000018</v>
      </c>
      <c r="AS3364" s="8">
        <f>AQ3364+AR3364</f>
        <v>16250.000000000015</v>
      </c>
      <c r="AT3364" s="8">
        <f>AS3364-X3364</f>
        <v>16250.000000000015</v>
      </c>
      <c r="AU3364" s="11">
        <f>AT3364/L3364</f>
        <v>5.0000000000000044E-2</v>
      </c>
      <c r="AV3364">
        <f>(_xlfn.XLOOKUP(A3364,[2]loan_data!$A:$A,[2]loan_data!$Z:$Z)-100)%</f>
        <v>3.1899999999999977E-2</v>
      </c>
      <c r="AW3364" t="str">
        <f>_xlfn.XLOOKUP(A3364,[2]loan_data!$A:$A,[2]loan_data!$AA:$AA)</f>
        <v>umbs_price</v>
      </c>
      <c r="AX3364" s="8">
        <f>AV3364*L3364</f>
        <v>10367.499999999993</v>
      </c>
    </row>
    <row r="3365" spans="1:52" x14ac:dyDescent="0.2">
      <c r="A3365">
        <v>5027618</v>
      </c>
      <c r="B3365" t="s">
        <v>84</v>
      </c>
      <c r="C3365" t="s">
        <v>434</v>
      </c>
      <c r="D3365" t="b">
        <v>1</v>
      </c>
      <c r="E3365" t="s">
        <v>35</v>
      </c>
      <c r="F3365" t="s">
        <v>36</v>
      </c>
      <c r="G3365" t="s">
        <v>37</v>
      </c>
      <c r="H3365" t="s">
        <v>38</v>
      </c>
      <c r="I3365">
        <v>1</v>
      </c>
      <c r="J3365" t="b">
        <v>0</v>
      </c>
      <c r="K3365" t="b">
        <v>0</v>
      </c>
      <c r="L3365" s="1">
        <v>185000</v>
      </c>
      <c r="M3365" s="2">
        <v>44446</v>
      </c>
      <c r="N3365" s="2">
        <v>44470</v>
      </c>
      <c r="O3365" s="2">
        <v>49919</v>
      </c>
      <c r="P3365">
        <v>180</v>
      </c>
      <c r="Q3365" s="3">
        <v>1209.6400000000001</v>
      </c>
      <c r="R3365">
        <v>2.25</v>
      </c>
      <c r="S3365" t="s">
        <v>919</v>
      </c>
      <c r="T3365" s="4">
        <v>205647</v>
      </c>
      <c r="U3365" s="7">
        <f>V3365+W3365</f>
        <v>4889.50000000001</v>
      </c>
      <c r="V3365" s="7">
        <f t="shared" si="225"/>
        <v>3644.50000000001</v>
      </c>
      <c r="W3365" s="7">
        <v>1245</v>
      </c>
      <c r="AA3365" t="b">
        <v>0</v>
      </c>
      <c r="AB3365">
        <v>0</v>
      </c>
      <c r="AC3365">
        <v>0</v>
      </c>
      <c r="AD3365" t="b">
        <v>0</v>
      </c>
      <c r="AE3365" t="s">
        <v>39</v>
      </c>
      <c r="AF3365" t="b">
        <v>0</v>
      </c>
      <c r="AG3365">
        <v>1</v>
      </c>
      <c r="AH3365">
        <v>130</v>
      </c>
      <c r="AI3365" s="6">
        <v>3250</v>
      </c>
      <c r="AJ3365">
        <v>726</v>
      </c>
      <c r="AK3365" t="s">
        <v>40</v>
      </c>
      <c r="AL3365" t="s">
        <v>50</v>
      </c>
      <c r="AM3365" s="9">
        <v>1.05</v>
      </c>
      <c r="AN3365">
        <f>_xlfn.XLOOKUP(S3365,[1]umbs_prices!$A:$A,[1]umbs_prices!$D:$D)</f>
        <v>103.03</v>
      </c>
      <c r="AO3365" s="11">
        <f t="shared" si="226"/>
        <v>3.0299999999999994E-2</v>
      </c>
      <c r="AP3365" s="13">
        <f>(AM3365-1)*L3365</f>
        <v>9250.0000000000091</v>
      </c>
      <c r="AQ3365" s="8">
        <f>AO3365*L3365</f>
        <v>5605.4999999999991</v>
      </c>
      <c r="AR3365" s="1">
        <f t="shared" si="227"/>
        <v>3644.50000000001</v>
      </c>
      <c r="AS3365" s="8">
        <f>AQ3365+AR3365</f>
        <v>9250.0000000000091</v>
      </c>
      <c r="AT3365" s="8">
        <f>AS3365-X3365</f>
        <v>9250.0000000000091</v>
      </c>
      <c r="AU3365" s="11">
        <f>AT3365/L3365</f>
        <v>5.0000000000000051E-2</v>
      </c>
      <c r="AV3365">
        <f>(_xlfn.XLOOKUP(A3365,[2]loan_data!$A:$A,[2]loan_data!$Z:$Z)-100)%</f>
        <v>3.0300000000000011E-2</v>
      </c>
      <c r="AW3365" t="str">
        <f>_xlfn.XLOOKUP(A3365,[2]loan_data!$A:$A,[2]loan_data!$AA:$AA)</f>
        <v>umbs_price</v>
      </c>
      <c r="AX3365" s="8">
        <f>AV3365*L3365</f>
        <v>5605.5000000000018</v>
      </c>
    </row>
    <row r="3366" spans="1:52" x14ac:dyDescent="0.2">
      <c r="A3366">
        <v>5027741</v>
      </c>
      <c r="B3366" t="s">
        <v>46</v>
      </c>
      <c r="C3366" t="s">
        <v>419</v>
      </c>
      <c r="D3366" t="b">
        <v>1</v>
      </c>
      <c r="E3366" t="s">
        <v>35</v>
      </c>
      <c r="F3366" t="s">
        <v>36</v>
      </c>
      <c r="G3366" t="s">
        <v>37</v>
      </c>
      <c r="H3366" t="s">
        <v>53</v>
      </c>
      <c r="I3366">
        <v>1</v>
      </c>
      <c r="J3366" t="b">
        <v>0</v>
      </c>
      <c r="K3366" t="b">
        <v>0</v>
      </c>
      <c r="L3366" s="1">
        <v>235000</v>
      </c>
      <c r="M3366" s="2">
        <v>44447</v>
      </c>
      <c r="N3366" s="2">
        <v>44470</v>
      </c>
      <c r="O3366" s="2">
        <v>55397</v>
      </c>
      <c r="P3366">
        <v>360</v>
      </c>
      <c r="Q3366" s="3">
        <v>987.05</v>
      </c>
      <c r="R3366">
        <v>2.99</v>
      </c>
      <c r="S3366" t="s">
        <v>922</v>
      </c>
      <c r="T3366" s="4">
        <v>347582</v>
      </c>
      <c r="U3366" s="7">
        <f>V3366+W3366</f>
        <v>4360.5000000000018</v>
      </c>
      <c r="V3366" s="7">
        <f t="shared" si="225"/>
        <v>4253.5000000000018</v>
      </c>
      <c r="W3366" s="7">
        <v>107</v>
      </c>
      <c r="AA3366" t="b">
        <v>0</v>
      </c>
      <c r="AB3366">
        <v>0</v>
      </c>
      <c r="AC3366">
        <v>0</v>
      </c>
      <c r="AD3366" t="b">
        <v>0</v>
      </c>
      <c r="AE3366" t="s">
        <v>39</v>
      </c>
      <c r="AF3366" t="b">
        <v>0</v>
      </c>
      <c r="AG3366">
        <v>1</v>
      </c>
      <c r="AH3366">
        <v>48</v>
      </c>
      <c r="AI3366" s="6">
        <v>1840</v>
      </c>
      <c r="AJ3366">
        <v>726</v>
      </c>
      <c r="AK3366" t="s">
        <v>40</v>
      </c>
      <c r="AL3366" t="s">
        <v>41</v>
      </c>
      <c r="AM3366" s="9">
        <v>1.05</v>
      </c>
      <c r="AN3366">
        <f>_xlfn.XLOOKUP(S3366,[1]umbs_prices!$A:$A,[1]umbs_prices!$D:$D)</f>
        <v>103.19</v>
      </c>
      <c r="AO3366" s="11">
        <f t="shared" si="226"/>
        <v>3.1900000000000039E-2</v>
      </c>
      <c r="AP3366" s="13">
        <f>(AM3366-1)*L3366</f>
        <v>11750.000000000011</v>
      </c>
      <c r="AQ3366" s="8">
        <f>AO3366*L3366</f>
        <v>7496.5000000000091</v>
      </c>
      <c r="AR3366" s="1">
        <f t="shared" si="227"/>
        <v>4253.5000000000018</v>
      </c>
      <c r="AS3366" s="8">
        <f>AQ3366+AR3366</f>
        <v>11750.000000000011</v>
      </c>
      <c r="AT3366" s="8">
        <f>AS3366-X3366</f>
        <v>11750.000000000011</v>
      </c>
      <c r="AU3366" s="11">
        <f>AT3366/L3366</f>
        <v>5.0000000000000044E-2</v>
      </c>
      <c r="AV3366">
        <f>(_xlfn.XLOOKUP(A3366,[2]loan_data!$A:$A,[2]loan_data!$Z:$Z)-100)%</f>
        <v>3.1899999999999977E-2</v>
      </c>
      <c r="AW3366" t="str">
        <f>_xlfn.XLOOKUP(A3366,[2]loan_data!$A:$A,[2]loan_data!$AA:$AA)</f>
        <v>umbs_price</v>
      </c>
      <c r="AX3366" s="8">
        <f>AV3366*L3366</f>
        <v>7496.4999999999945</v>
      </c>
    </row>
    <row r="3367" spans="1:52" x14ac:dyDescent="0.2">
      <c r="A3367">
        <v>5027814</v>
      </c>
      <c r="B3367" t="s">
        <v>73</v>
      </c>
      <c r="C3367" t="s">
        <v>461</v>
      </c>
      <c r="D3367" t="b">
        <v>1</v>
      </c>
      <c r="E3367" t="s">
        <v>35</v>
      </c>
      <c r="F3367" t="s">
        <v>36</v>
      </c>
      <c r="G3367" t="s">
        <v>37</v>
      </c>
      <c r="H3367" t="s">
        <v>101</v>
      </c>
      <c r="I3367">
        <v>1</v>
      </c>
      <c r="J3367" t="b">
        <v>0</v>
      </c>
      <c r="K3367" t="b">
        <v>0</v>
      </c>
      <c r="L3367" s="1">
        <v>155000</v>
      </c>
      <c r="M3367" s="2">
        <v>44447</v>
      </c>
      <c r="N3367" s="2">
        <v>44470</v>
      </c>
      <c r="O3367" s="2">
        <v>55397</v>
      </c>
      <c r="P3367">
        <v>360</v>
      </c>
      <c r="Q3367" s="3">
        <v>726.53</v>
      </c>
      <c r="R3367">
        <v>3.875</v>
      </c>
      <c r="S3367" t="s">
        <v>923</v>
      </c>
      <c r="T3367" s="4">
        <v>248717</v>
      </c>
      <c r="U3367" s="7">
        <f>V3367+W3367</f>
        <v>1584.0000000000291</v>
      </c>
      <c r="V3367" s="7">
        <f t="shared" si="225"/>
        <v>-1193.4999999999709</v>
      </c>
      <c r="W3367" s="7">
        <v>2777.5</v>
      </c>
      <c r="AA3367" t="b">
        <v>0</v>
      </c>
      <c r="AB3367">
        <v>0</v>
      </c>
      <c r="AC3367">
        <v>0</v>
      </c>
      <c r="AD3367" t="b">
        <v>0</v>
      </c>
      <c r="AE3367" t="s">
        <v>39</v>
      </c>
      <c r="AF3367" t="b">
        <v>0</v>
      </c>
      <c r="AG3367">
        <v>1</v>
      </c>
      <c r="AH3367">
        <v>63</v>
      </c>
      <c r="AI3367" s="6">
        <v>2100</v>
      </c>
      <c r="AJ3367">
        <v>726</v>
      </c>
      <c r="AK3367" t="s">
        <v>58</v>
      </c>
      <c r="AL3367" t="s">
        <v>50</v>
      </c>
      <c r="AM3367" s="9">
        <v>1.05</v>
      </c>
      <c r="AN3367">
        <f>_xlfn.XLOOKUP(S3367,[1]umbs_prices!$A:$A,[1]umbs_prices!$D:$D)</f>
        <v>105.77</v>
      </c>
      <c r="AO3367" s="11">
        <f t="shared" si="226"/>
        <v>5.7699999999999863E-2</v>
      </c>
      <c r="AP3367" s="13">
        <f>(AM3367-1)*L3367</f>
        <v>7750.0000000000073</v>
      </c>
      <c r="AQ3367" s="8">
        <f>AO3367*L3367</f>
        <v>8943.4999999999782</v>
      </c>
      <c r="AR3367" s="1">
        <f t="shared" si="227"/>
        <v>-1193.4999999999709</v>
      </c>
      <c r="AS3367" s="8">
        <f>AQ3367+AR3367</f>
        <v>7750.0000000000073</v>
      </c>
      <c r="AT3367" s="8">
        <f>AS3367-X3367</f>
        <v>7750.0000000000073</v>
      </c>
      <c r="AU3367" s="11">
        <f>AT3367/L3367</f>
        <v>5.0000000000000044E-2</v>
      </c>
      <c r="AV3367">
        <f>(_xlfn.XLOOKUP(A3367,[2]loan_data!$A:$A,[2]loan_data!$Z:$Z)-100)%</f>
        <v>5.769999999999996E-2</v>
      </c>
      <c r="AW3367" t="str">
        <f>_xlfn.XLOOKUP(A3367,[2]loan_data!$A:$A,[2]loan_data!$AA:$AA)</f>
        <v>umbs_price</v>
      </c>
      <c r="AX3367" s="8">
        <f>AV3367*L3367</f>
        <v>8943.4999999999945</v>
      </c>
    </row>
    <row r="3368" spans="1:52" x14ac:dyDescent="0.2">
      <c r="A3368">
        <v>5027851</v>
      </c>
      <c r="B3368" t="s">
        <v>73</v>
      </c>
      <c r="C3368" t="s">
        <v>230</v>
      </c>
      <c r="D3368" t="b">
        <v>1</v>
      </c>
      <c r="E3368" t="s">
        <v>35</v>
      </c>
      <c r="F3368" t="s">
        <v>36</v>
      </c>
      <c r="G3368" t="s">
        <v>37</v>
      </c>
      <c r="H3368" t="s">
        <v>53</v>
      </c>
      <c r="I3368">
        <v>1</v>
      </c>
      <c r="J3368" t="b">
        <v>0</v>
      </c>
      <c r="K3368" t="b">
        <v>0</v>
      </c>
      <c r="L3368" s="1">
        <v>335000</v>
      </c>
      <c r="M3368" s="2">
        <v>44448</v>
      </c>
      <c r="N3368" s="2">
        <v>44470</v>
      </c>
      <c r="O3368" s="2">
        <v>51745</v>
      </c>
      <c r="P3368">
        <v>240</v>
      </c>
      <c r="Q3368" s="3">
        <v>1916.03</v>
      </c>
      <c r="R3368">
        <v>3.375</v>
      </c>
      <c r="S3368" t="s">
        <v>920</v>
      </c>
      <c r="T3368" s="4">
        <v>446667</v>
      </c>
      <c r="U3368" s="7">
        <f>V3368+W3368</f>
        <v>4543.2000000000053</v>
      </c>
      <c r="V3368" s="7">
        <f t="shared" si="225"/>
        <v>1306.5000000000055</v>
      </c>
      <c r="W3368" s="7">
        <v>3236.7</v>
      </c>
      <c r="AA3368" t="b">
        <v>0</v>
      </c>
      <c r="AB3368">
        <v>0</v>
      </c>
      <c r="AC3368">
        <v>0</v>
      </c>
      <c r="AD3368" t="b">
        <v>0</v>
      </c>
      <c r="AE3368" t="s">
        <v>39</v>
      </c>
      <c r="AF3368" t="b">
        <v>0</v>
      </c>
      <c r="AG3368">
        <v>1</v>
      </c>
      <c r="AH3368">
        <v>150</v>
      </c>
      <c r="AI3368" s="6">
        <v>3875</v>
      </c>
      <c r="AJ3368">
        <v>726</v>
      </c>
      <c r="AK3368" t="s">
        <v>43</v>
      </c>
      <c r="AL3368" t="s">
        <v>50</v>
      </c>
      <c r="AM3368" s="9">
        <v>1.05</v>
      </c>
      <c r="AN3368">
        <f>_xlfn.XLOOKUP(S3368,[1]umbs_prices!$A:$A,[1]umbs_prices!$D:$D)</f>
        <v>104.61</v>
      </c>
      <c r="AO3368" s="11">
        <f t="shared" si="226"/>
        <v>4.610000000000003E-2</v>
      </c>
      <c r="AP3368" s="13">
        <f>(AM3368-1)*L3368</f>
        <v>16750.000000000015</v>
      </c>
      <c r="AQ3368" s="8">
        <f>AO3368*L3368</f>
        <v>15443.500000000009</v>
      </c>
      <c r="AR3368" s="1">
        <f t="shared" si="227"/>
        <v>1306.5000000000055</v>
      </c>
      <c r="AS3368" s="8">
        <f>AQ3368+AR3368</f>
        <v>16750.000000000015</v>
      </c>
      <c r="AT3368" s="8">
        <f>AS3368-X3368</f>
        <v>16750.000000000015</v>
      </c>
      <c r="AU3368" s="11">
        <f>AT3368/L3368</f>
        <v>5.0000000000000044E-2</v>
      </c>
      <c r="AV3368">
        <f>(_xlfn.XLOOKUP(A3368,[2]loan_data!$A:$A,[2]loan_data!$Z:$Z)-100)%</f>
        <v>4.6099999999999995E-2</v>
      </c>
      <c r="AW3368" t="str">
        <f>_xlfn.XLOOKUP(A3368,[2]loan_data!$A:$A,[2]loan_data!$AA:$AA)</f>
        <v>umbs_price</v>
      </c>
      <c r="AX3368" s="8">
        <f>AV3368*L3368</f>
        <v>15443.499999999998</v>
      </c>
    </row>
    <row r="3369" spans="1:52" x14ac:dyDescent="0.2">
      <c r="A3369">
        <v>5027955</v>
      </c>
      <c r="B3369" t="s">
        <v>180</v>
      </c>
      <c r="C3369" t="s">
        <v>181</v>
      </c>
      <c r="D3369" t="b">
        <v>1</v>
      </c>
      <c r="E3369" t="s">
        <v>35</v>
      </c>
      <c r="F3369" t="s">
        <v>36</v>
      </c>
      <c r="G3369" t="s">
        <v>37</v>
      </c>
      <c r="H3369" t="s">
        <v>38</v>
      </c>
      <c r="I3369">
        <v>1</v>
      </c>
      <c r="J3369" t="b">
        <v>0</v>
      </c>
      <c r="K3369" t="b">
        <v>0</v>
      </c>
      <c r="L3369" s="1">
        <v>145000</v>
      </c>
      <c r="M3369" s="2">
        <v>44449</v>
      </c>
      <c r="N3369" s="2">
        <v>44470</v>
      </c>
      <c r="O3369" s="2">
        <v>49919</v>
      </c>
      <c r="P3369">
        <v>180</v>
      </c>
      <c r="Q3369" s="3">
        <v>973.28</v>
      </c>
      <c r="R3369">
        <v>2.625</v>
      </c>
      <c r="S3369" t="s">
        <v>921</v>
      </c>
      <c r="T3369" s="4">
        <v>267380</v>
      </c>
      <c r="U3369" s="7">
        <f>V3369+W3369</f>
        <v>8380.5000000000182</v>
      </c>
      <c r="V3369" s="7">
        <f t="shared" si="225"/>
        <v>7424.0000000000191</v>
      </c>
      <c r="W3369" s="7">
        <v>956.5</v>
      </c>
      <c r="AA3369" t="b">
        <v>0</v>
      </c>
      <c r="AB3369">
        <v>0</v>
      </c>
      <c r="AC3369">
        <v>0</v>
      </c>
      <c r="AD3369" t="b">
        <v>0</v>
      </c>
      <c r="AE3369" t="s">
        <v>39</v>
      </c>
      <c r="AF3369" t="b">
        <v>0</v>
      </c>
      <c r="AG3369">
        <v>1</v>
      </c>
      <c r="AH3369">
        <v>90</v>
      </c>
      <c r="AI3369" s="6">
        <v>2550</v>
      </c>
      <c r="AJ3369">
        <v>726</v>
      </c>
      <c r="AK3369" t="s">
        <v>43</v>
      </c>
      <c r="AL3369" t="s">
        <v>41</v>
      </c>
      <c r="AM3369" s="9">
        <v>1.05</v>
      </c>
      <c r="AN3369">
        <f>_xlfn.XLOOKUP(S3369,[1]umbs_prices!$A:$A,[1]umbs_prices!$D:$D)</f>
        <v>99.88</v>
      </c>
      <c r="AO3369" s="11">
        <f t="shared" si="226"/>
        <v>-1.2000000000000899E-3</v>
      </c>
      <c r="AP3369" s="13">
        <f>(AM3369-1)*L3369</f>
        <v>7250.0000000000064</v>
      </c>
      <c r="AQ3369" s="8">
        <f>AO3369*L3369</f>
        <v>-174.00000000001305</v>
      </c>
      <c r="AR3369" s="1">
        <f t="shared" si="227"/>
        <v>7424.0000000000191</v>
      </c>
      <c r="AS3369" s="8">
        <f>AQ3369+AR3369</f>
        <v>7250.0000000000064</v>
      </c>
      <c r="AT3369" s="8">
        <f>AS3369-X3369</f>
        <v>7250.0000000000064</v>
      </c>
      <c r="AU3369" s="11">
        <f>AT3369/L3369</f>
        <v>5.0000000000000044E-2</v>
      </c>
      <c r="AV3369">
        <f>(_xlfn.XLOOKUP(A3369,[2]loan_data!$A:$A,[2]loan_data!$Z:$Z)-100)%</f>
        <v>4.1124999999999547E-3</v>
      </c>
      <c r="AW3369" t="str">
        <f>_xlfn.XLOOKUP(A3369,[2]loan_data!$A:$A,[2]loan_data!$AA:$AA)</f>
        <v>storgan_manley</v>
      </c>
      <c r="AX3369" s="8">
        <f>AV3369*L3369</f>
        <v>596.31249999999341</v>
      </c>
      <c r="AY3369" s="8">
        <f t="shared" ref="AY3369:AY3370" si="229">AX3369+AR3369</f>
        <v>8020.3125000000127</v>
      </c>
      <c r="AZ3369" s="10">
        <f>AY3369/L3369</f>
        <v>5.5312500000000091E-2</v>
      </c>
    </row>
    <row r="3370" spans="1:52" x14ac:dyDescent="0.2">
      <c r="A3370">
        <v>5028001</v>
      </c>
      <c r="B3370" t="s">
        <v>133</v>
      </c>
      <c r="C3370" t="s">
        <v>161</v>
      </c>
      <c r="D3370" t="b">
        <v>1</v>
      </c>
      <c r="E3370" t="s">
        <v>35</v>
      </c>
      <c r="F3370" t="s">
        <v>36</v>
      </c>
      <c r="G3370" t="s">
        <v>37</v>
      </c>
      <c r="H3370" t="s">
        <v>60</v>
      </c>
      <c r="I3370">
        <v>1</v>
      </c>
      <c r="J3370" t="b">
        <v>0</v>
      </c>
      <c r="K3370" t="b">
        <v>0</v>
      </c>
      <c r="L3370" s="1">
        <v>215000</v>
      </c>
      <c r="M3370" s="2">
        <v>44449</v>
      </c>
      <c r="N3370" s="2">
        <v>44470</v>
      </c>
      <c r="O3370" s="2">
        <v>55397</v>
      </c>
      <c r="P3370">
        <v>360</v>
      </c>
      <c r="Q3370" s="3">
        <v>903.04</v>
      </c>
      <c r="R3370">
        <v>2.99</v>
      </c>
      <c r="S3370" t="s">
        <v>922</v>
      </c>
      <c r="T3370" s="4">
        <v>226316</v>
      </c>
      <c r="U3370" s="7">
        <f>V3370+W3370</f>
        <v>6598.4000000000005</v>
      </c>
      <c r="V3370" s="7">
        <f t="shared" si="225"/>
        <v>3891.5000000000009</v>
      </c>
      <c r="W3370" s="7">
        <v>2706.8999999999996</v>
      </c>
      <c r="AA3370" t="b">
        <v>0</v>
      </c>
      <c r="AB3370">
        <v>0</v>
      </c>
      <c r="AC3370">
        <v>0</v>
      </c>
      <c r="AD3370" t="b">
        <v>0</v>
      </c>
      <c r="AE3370" t="s">
        <v>39</v>
      </c>
      <c r="AF3370" t="b">
        <v>0</v>
      </c>
      <c r="AG3370">
        <v>1</v>
      </c>
      <c r="AH3370">
        <v>52</v>
      </c>
      <c r="AI3370" s="6">
        <v>1820</v>
      </c>
      <c r="AJ3370">
        <v>726</v>
      </c>
      <c r="AK3370" t="s">
        <v>40</v>
      </c>
      <c r="AL3370" t="s">
        <v>41</v>
      </c>
      <c r="AM3370" s="9">
        <v>1.05</v>
      </c>
      <c r="AN3370">
        <f>_xlfn.XLOOKUP(S3370,[1]umbs_prices!$A:$A,[1]umbs_prices!$D:$D)</f>
        <v>103.19</v>
      </c>
      <c r="AO3370" s="11">
        <f t="shared" si="226"/>
        <v>3.1900000000000039E-2</v>
      </c>
      <c r="AP3370" s="13">
        <f>(AM3370-1)*L3370</f>
        <v>10750.000000000009</v>
      </c>
      <c r="AQ3370" s="8">
        <f>AO3370*L3370</f>
        <v>6858.5000000000082</v>
      </c>
      <c r="AR3370" s="1">
        <f t="shared" si="227"/>
        <v>3891.5000000000009</v>
      </c>
      <c r="AS3370" s="8">
        <f>AQ3370+AR3370</f>
        <v>10750.000000000009</v>
      </c>
      <c r="AT3370" s="8">
        <f>AS3370-X3370</f>
        <v>10750.000000000009</v>
      </c>
      <c r="AU3370" s="11">
        <f>AT3370/L3370</f>
        <v>5.0000000000000044E-2</v>
      </c>
      <c r="AV3370">
        <f>(_xlfn.XLOOKUP(A3370,[2]loan_data!$A:$A,[2]loan_data!$Z:$Z)-100)%</f>
        <v>4.7837499999999977E-2</v>
      </c>
      <c r="AW3370" t="str">
        <f>_xlfn.XLOOKUP(A3370,[2]loan_data!$A:$A,[2]loan_data!$AA:$AA)</f>
        <v>golden_sachs</v>
      </c>
      <c r="AX3370" s="8">
        <f>AV3370*L3370</f>
        <v>10285.062499999995</v>
      </c>
      <c r="AY3370" s="8">
        <f t="shared" si="229"/>
        <v>14176.562499999996</v>
      </c>
      <c r="AZ3370" s="10">
        <f>AY3370/L3370</f>
        <v>6.5937499999999982E-2</v>
      </c>
    </row>
    <row r="3371" spans="1:52" x14ac:dyDescent="0.2">
      <c r="A3371">
        <v>5028181</v>
      </c>
      <c r="B3371" t="s">
        <v>172</v>
      </c>
      <c r="C3371" t="s">
        <v>279</v>
      </c>
      <c r="D3371" t="b">
        <v>1</v>
      </c>
      <c r="E3371" t="s">
        <v>35</v>
      </c>
      <c r="F3371" t="s">
        <v>36</v>
      </c>
      <c r="G3371" t="s">
        <v>37</v>
      </c>
      <c r="H3371" t="s">
        <v>38</v>
      </c>
      <c r="I3371">
        <v>1</v>
      </c>
      <c r="J3371" t="b">
        <v>0</v>
      </c>
      <c r="K3371" t="b">
        <v>0</v>
      </c>
      <c r="L3371" s="1">
        <v>245000</v>
      </c>
      <c r="M3371" s="2">
        <v>44449</v>
      </c>
      <c r="N3371" s="2">
        <v>44470</v>
      </c>
      <c r="O3371" s="2">
        <v>55397</v>
      </c>
      <c r="P3371">
        <v>360</v>
      </c>
      <c r="Q3371" s="3">
        <v>1029.05</v>
      </c>
      <c r="R3371">
        <v>2.99</v>
      </c>
      <c r="S3371" t="s">
        <v>924</v>
      </c>
      <c r="T3371" s="4">
        <v>398634</v>
      </c>
      <c r="U3371" s="7">
        <f>V3371+W3371</f>
        <v>2033.4999999999945</v>
      </c>
      <c r="V3371" s="7">
        <f t="shared" si="225"/>
        <v>2033.4999999999945</v>
      </c>
      <c r="W3371" s="7">
        <v>0</v>
      </c>
      <c r="AA3371" t="b">
        <v>0</v>
      </c>
      <c r="AB3371">
        <v>0</v>
      </c>
      <c r="AC3371">
        <v>0</v>
      </c>
      <c r="AD3371" t="b">
        <v>0</v>
      </c>
      <c r="AE3371" t="s">
        <v>39</v>
      </c>
      <c r="AF3371" t="b">
        <v>0</v>
      </c>
      <c r="AG3371">
        <v>1</v>
      </c>
      <c r="AH3371">
        <v>158</v>
      </c>
      <c r="AI3371" s="6">
        <v>2239</v>
      </c>
      <c r="AJ3371">
        <v>726</v>
      </c>
      <c r="AK3371" t="s">
        <v>58</v>
      </c>
      <c r="AL3371" t="s">
        <v>41</v>
      </c>
      <c r="AM3371" s="9">
        <v>1.05</v>
      </c>
      <c r="AN3371">
        <f>_xlfn.XLOOKUP(S3371,[1]umbs_prices!$A:$A,[1]umbs_prices!$D:$D)</f>
        <v>104.17</v>
      </c>
      <c r="AO3371" s="11">
        <f t="shared" si="226"/>
        <v>4.170000000000007E-2</v>
      </c>
      <c r="AP3371" s="13">
        <f>(AM3371-1)*L3371</f>
        <v>12250.000000000011</v>
      </c>
      <c r="AQ3371" s="8">
        <f>AO3371*L3371</f>
        <v>10216.500000000016</v>
      </c>
      <c r="AR3371" s="1">
        <f t="shared" si="227"/>
        <v>2033.4999999999945</v>
      </c>
      <c r="AS3371" s="8">
        <f>AQ3371+AR3371</f>
        <v>12250.000000000011</v>
      </c>
      <c r="AT3371" s="8">
        <f>AS3371-X3371</f>
        <v>12250.000000000011</v>
      </c>
      <c r="AU3371" s="11">
        <f>AT3371/L3371</f>
        <v>5.0000000000000044E-2</v>
      </c>
      <c r="AV3371">
        <f>(_xlfn.XLOOKUP(A3371,[2]loan_data!$A:$A,[2]loan_data!$Z:$Z)-100)%</f>
        <v>4.1700000000000015E-2</v>
      </c>
      <c r="AW3371" t="str">
        <f>_xlfn.XLOOKUP(A3371,[2]loan_data!$A:$A,[2]loan_data!$AA:$AA)</f>
        <v>umbs_price</v>
      </c>
      <c r="AX3371" s="8">
        <f>AV3371*L3371</f>
        <v>10216.500000000004</v>
      </c>
    </row>
    <row r="3372" spans="1:52" x14ac:dyDescent="0.2">
      <c r="A3372">
        <v>5028187</v>
      </c>
      <c r="B3372" t="s">
        <v>51</v>
      </c>
      <c r="C3372" t="s">
        <v>52</v>
      </c>
      <c r="D3372" t="b">
        <v>1</v>
      </c>
      <c r="E3372" t="s">
        <v>35</v>
      </c>
      <c r="F3372" t="s">
        <v>36</v>
      </c>
      <c r="G3372" t="s">
        <v>37</v>
      </c>
      <c r="H3372" t="s">
        <v>60</v>
      </c>
      <c r="I3372">
        <v>1</v>
      </c>
      <c r="J3372" t="b">
        <v>0</v>
      </c>
      <c r="K3372" t="b">
        <v>0</v>
      </c>
      <c r="L3372" s="1">
        <v>285000</v>
      </c>
      <c r="M3372" s="2">
        <v>44450</v>
      </c>
      <c r="N3372" s="2">
        <v>44470</v>
      </c>
      <c r="O3372" s="2">
        <v>55397</v>
      </c>
      <c r="P3372">
        <v>360</v>
      </c>
      <c r="Q3372" s="3">
        <v>1160.83</v>
      </c>
      <c r="R3372">
        <v>2.75</v>
      </c>
      <c r="S3372" t="s">
        <v>922</v>
      </c>
      <c r="T3372" s="4">
        <v>356250</v>
      </c>
      <c r="U3372" s="7">
        <f>V3372+W3372</f>
        <v>7740.5000000000018</v>
      </c>
      <c r="V3372" s="7">
        <f t="shared" si="225"/>
        <v>5158.5000000000018</v>
      </c>
      <c r="W3372" s="7">
        <v>2582</v>
      </c>
      <c r="AA3372" t="b">
        <v>0</v>
      </c>
      <c r="AB3372">
        <v>0</v>
      </c>
      <c r="AC3372">
        <v>0</v>
      </c>
      <c r="AD3372" t="b">
        <v>0</v>
      </c>
      <c r="AE3372" t="s">
        <v>39</v>
      </c>
      <c r="AF3372" t="b">
        <v>0</v>
      </c>
      <c r="AG3372">
        <v>1</v>
      </c>
      <c r="AH3372">
        <v>90</v>
      </c>
      <c r="AI3372" s="6">
        <v>1350</v>
      </c>
      <c r="AJ3372">
        <v>726</v>
      </c>
      <c r="AK3372" t="s">
        <v>58</v>
      </c>
      <c r="AL3372" t="s">
        <v>50</v>
      </c>
      <c r="AM3372" s="9">
        <v>1.05</v>
      </c>
      <c r="AN3372">
        <f>_xlfn.XLOOKUP(S3372,[1]umbs_prices!$A:$A,[1]umbs_prices!$D:$D)</f>
        <v>103.19</v>
      </c>
      <c r="AO3372" s="11">
        <f t="shared" si="226"/>
        <v>3.1900000000000039E-2</v>
      </c>
      <c r="AP3372" s="13">
        <f>(AM3372-1)*L3372</f>
        <v>14250.000000000013</v>
      </c>
      <c r="AQ3372" s="8">
        <f>AO3372*L3372</f>
        <v>9091.5000000000109</v>
      </c>
      <c r="AR3372" s="1">
        <f t="shared" si="227"/>
        <v>5158.5000000000018</v>
      </c>
      <c r="AS3372" s="8">
        <f>AQ3372+AR3372</f>
        <v>14250.000000000013</v>
      </c>
      <c r="AT3372" s="8">
        <f>AS3372-X3372</f>
        <v>14250.000000000013</v>
      </c>
      <c r="AU3372" s="11">
        <f>AT3372/L3372</f>
        <v>5.0000000000000044E-2</v>
      </c>
      <c r="AV3372">
        <f>(_xlfn.XLOOKUP(A3372,[2]loan_data!$A:$A,[2]loan_data!$Z:$Z)-100)%</f>
        <v>3.1899999999999977E-2</v>
      </c>
      <c r="AW3372" t="str">
        <f>_xlfn.XLOOKUP(A3372,[2]loan_data!$A:$A,[2]loan_data!$AA:$AA)</f>
        <v>umbs_price</v>
      </c>
      <c r="AX3372" s="8">
        <f>AV3372*L3372</f>
        <v>9091.4999999999927</v>
      </c>
    </row>
    <row r="3373" spans="1:52" x14ac:dyDescent="0.2">
      <c r="A3373">
        <v>5028252</v>
      </c>
      <c r="B3373" t="s">
        <v>124</v>
      </c>
      <c r="C3373" t="s">
        <v>159</v>
      </c>
      <c r="D3373" t="b">
        <v>1</v>
      </c>
      <c r="E3373" t="s">
        <v>35</v>
      </c>
      <c r="F3373" t="s">
        <v>36</v>
      </c>
      <c r="G3373" t="s">
        <v>37</v>
      </c>
      <c r="H3373" t="s">
        <v>60</v>
      </c>
      <c r="I3373">
        <v>1</v>
      </c>
      <c r="J3373" t="b">
        <v>0</v>
      </c>
      <c r="K3373" t="b">
        <v>0</v>
      </c>
      <c r="L3373" s="1">
        <v>395000</v>
      </c>
      <c r="M3373" s="2">
        <v>44450</v>
      </c>
      <c r="N3373" s="2">
        <v>44470</v>
      </c>
      <c r="O3373" s="2">
        <v>55397</v>
      </c>
      <c r="P3373">
        <v>360</v>
      </c>
      <c r="Q3373" s="3">
        <v>1659.08</v>
      </c>
      <c r="R3373">
        <v>2.99</v>
      </c>
      <c r="S3373" t="s">
        <v>922</v>
      </c>
      <c r="T3373" s="4">
        <v>533640</v>
      </c>
      <c r="U3373" s="7">
        <f>V3373+W3373</f>
        <v>7258.0000000000018</v>
      </c>
      <c r="V3373" s="7">
        <f t="shared" si="225"/>
        <v>7149.5000000000018</v>
      </c>
      <c r="W3373" s="7">
        <v>108.5</v>
      </c>
      <c r="AA3373" t="b">
        <v>0</v>
      </c>
      <c r="AB3373">
        <v>0</v>
      </c>
      <c r="AC3373">
        <v>0</v>
      </c>
      <c r="AD3373" t="b">
        <v>0</v>
      </c>
      <c r="AE3373" t="s">
        <v>39</v>
      </c>
      <c r="AF3373" t="b">
        <v>0</v>
      </c>
      <c r="AG3373">
        <v>1</v>
      </c>
      <c r="AH3373">
        <v>175</v>
      </c>
      <c r="AI3373" s="6">
        <v>5396</v>
      </c>
      <c r="AJ3373">
        <v>726</v>
      </c>
      <c r="AK3373" t="s">
        <v>58</v>
      </c>
      <c r="AL3373" t="s">
        <v>50</v>
      </c>
      <c r="AM3373" s="9">
        <v>1.05</v>
      </c>
      <c r="AN3373">
        <f>_xlfn.XLOOKUP(S3373,[1]umbs_prices!$A:$A,[1]umbs_prices!$D:$D)</f>
        <v>103.19</v>
      </c>
      <c r="AO3373" s="11">
        <f t="shared" si="226"/>
        <v>3.1900000000000039E-2</v>
      </c>
      <c r="AP3373" s="13">
        <f>(AM3373-1)*L3373</f>
        <v>19750.000000000018</v>
      </c>
      <c r="AQ3373" s="8">
        <f>AO3373*L3373</f>
        <v>12600.500000000016</v>
      </c>
      <c r="AR3373" s="1">
        <f t="shared" si="227"/>
        <v>7149.5000000000018</v>
      </c>
      <c r="AS3373" s="8">
        <f>AQ3373+AR3373</f>
        <v>19750.000000000018</v>
      </c>
      <c r="AT3373" s="8">
        <f>AS3373-X3373</f>
        <v>19750.000000000018</v>
      </c>
      <c r="AU3373" s="11">
        <f>AT3373/L3373</f>
        <v>5.0000000000000044E-2</v>
      </c>
      <c r="AV3373">
        <f>(_xlfn.XLOOKUP(A3373,[2]loan_data!$A:$A,[2]loan_data!$Z:$Z)-100)%</f>
        <v>3.533749999999998E-2</v>
      </c>
      <c r="AW3373" t="str">
        <f>_xlfn.XLOOKUP(A3373,[2]loan_data!$A:$A,[2]loan_data!$AA:$AA)</f>
        <v>storgan_manley</v>
      </c>
      <c r="AX3373" s="8">
        <f>AV3373*L3373</f>
        <v>13958.312499999993</v>
      </c>
      <c r="AY3373" s="8">
        <f t="shared" ref="AY3373:AY3375" si="230">AX3373+AR3373</f>
        <v>21107.812499999993</v>
      </c>
      <c r="AZ3373" s="10">
        <f>AY3373/L3373</f>
        <v>5.3437499999999985E-2</v>
      </c>
    </row>
    <row r="3374" spans="1:52" x14ac:dyDescent="0.2">
      <c r="A3374">
        <v>5028286</v>
      </c>
      <c r="B3374" t="s">
        <v>71</v>
      </c>
      <c r="C3374" t="s">
        <v>568</v>
      </c>
      <c r="D3374" t="b">
        <v>1</v>
      </c>
      <c r="E3374" t="s">
        <v>35</v>
      </c>
      <c r="F3374" t="s">
        <v>36</v>
      </c>
      <c r="G3374" t="s">
        <v>37</v>
      </c>
      <c r="H3374" t="s">
        <v>53</v>
      </c>
      <c r="I3374">
        <v>1</v>
      </c>
      <c r="J3374" t="b">
        <v>0</v>
      </c>
      <c r="K3374" t="b">
        <v>0</v>
      </c>
      <c r="L3374" s="1">
        <v>215000</v>
      </c>
      <c r="M3374" s="2">
        <v>44452</v>
      </c>
      <c r="N3374" s="2">
        <v>44470</v>
      </c>
      <c r="O3374" s="2">
        <v>55397</v>
      </c>
      <c r="P3374">
        <v>360</v>
      </c>
      <c r="Q3374" s="3">
        <v>933.17</v>
      </c>
      <c r="R3374">
        <v>3.25</v>
      </c>
      <c r="S3374" t="s">
        <v>920</v>
      </c>
      <c r="T3374" s="4">
        <v>275007</v>
      </c>
      <c r="U3374" s="7">
        <f>V3374+W3374</f>
        <v>2727.8700000000017</v>
      </c>
      <c r="V3374" s="7">
        <f t="shared" si="225"/>
        <v>838.50000000000182</v>
      </c>
      <c r="W3374" s="7">
        <v>1889.37</v>
      </c>
      <c r="AA3374" t="b">
        <v>0</v>
      </c>
      <c r="AB3374">
        <v>0</v>
      </c>
      <c r="AC3374">
        <v>0</v>
      </c>
      <c r="AD3374" t="b">
        <v>0</v>
      </c>
      <c r="AE3374" t="s">
        <v>39</v>
      </c>
      <c r="AF3374" t="b">
        <v>0</v>
      </c>
      <c r="AG3374">
        <v>1</v>
      </c>
      <c r="AH3374">
        <v>37</v>
      </c>
      <c r="AI3374" s="6">
        <v>1295</v>
      </c>
      <c r="AJ3374">
        <v>726</v>
      </c>
      <c r="AK3374" t="s">
        <v>58</v>
      </c>
      <c r="AL3374" t="s">
        <v>50</v>
      </c>
      <c r="AM3374" s="9">
        <v>1.05</v>
      </c>
      <c r="AN3374">
        <f>_xlfn.XLOOKUP(S3374,[1]umbs_prices!$A:$A,[1]umbs_prices!$D:$D)</f>
        <v>104.61</v>
      </c>
      <c r="AO3374" s="11">
        <f t="shared" si="226"/>
        <v>4.610000000000003E-2</v>
      </c>
      <c r="AP3374" s="13">
        <f>(AM3374-1)*L3374</f>
        <v>10750.000000000009</v>
      </c>
      <c r="AQ3374" s="8">
        <f>AO3374*L3374</f>
        <v>9911.5000000000073</v>
      </c>
      <c r="AR3374" s="1">
        <f t="shared" si="227"/>
        <v>838.50000000000182</v>
      </c>
      <c r="AS3374" s="8">
        <f>AQ3374+AR3374</f>
        <v>10750.000000000009</v>
      </c>
      <c r="AT3374" s="8">
        <f>AS3374-X3374</f>
        <v>10750.000000000009</v>
      </c>
      <c r="AU3374" s="11">
        <f>AT3374/L3374</f>
        <v>5.0000000000000044E-2</v>
      </c>
      <c r="AV3374">
        <f>(_xlfn.XLOOKUP(A3374,[2]loan_data!$A:$A,[2]loan_data!$Z:$Z)-100)%</f>
        <v>5.4849999999999996E-2</v>
      </c>
      <c r="AW3374" t="str">
        <f>_xlfn.XLOOKUP(A3374,[2]loan_data!$A:$A,[2]loan_data!$AA:$AA)</f>
        <v>golden_sachs</v>
      </c>
      <c r="AX3374" s="8">
        <f>AV3374*L3374</f>
        <v>11792.75</v>
      </c>
      <c r="AY3374" s="8">
        <f t="shared" si="230"/>
        <v>12631.250000000002</v>
      </c>
      <c r="AZ3374" s="10">
        <f>AY3374/L3374</f>
        <v>5.8750000000000011E-2</v>
      </c>
    </row>
    <row r="3375" spans="1:52" x14ac:dyDescent="0.2">
      <c r="A3375">
        <v>5028311</v>
      </c>
      <c r="B3375" t="s">
        <v>144</v>
      </c>
      <c r="C3375" t="s">
        <v>279</v>
      </c>
      <c r="D3375" t="b">
        <v>1</v>
      </c>
      <c r="E3375" t="s">
        <v>35</v>
      </c>
      <c r="F3375" t="s">
        <v>36</v>
      </c>
      <c r="G3375" t="s">
        <v>37</v>
      </c>
      <c r="H3375" t="s">
        <v>38</v>
      </c>
      <c r="I3375">
        <v>1</v>
      </c>
      <c r="J3375" t="b">
        <v>0</v>
      </c>
      <c r="K3375" t="b">
        <v>0</v>
      </c>
      <c r="L3375" s="1">
        <v>285000</v>
      </c>
      <c r="M3375" s="2">
        <v>44452</v>
      </c>
      <c r="N3375" s="2">
        <v>44470</v>
      </c>
      <c r="O3375" s="2">
        <v>55397</v>
      </c>
      <c r="P3375">
        <v>360</v>
      </c>
      <c r="Q3375" s="3">
        <v>1151.8699999999999</v>
      </c>
      <c r="R3375">
        <v>2.69</v>
      </c>
      <c r="S3375" t="s">
        <v>921</v>
      </c>
      <c r="T3375" s="4">
        <v>544934</v>
      </c>
      <c r="U3375" s="7">
        <f>V3375+W3375</f>
        <v>14592.000000000038</v>
      </c>
      <c r="V3375" s="7">
        <f t="shared" si="225"/>
        <v>14592.000000000038</v>
      </c>
      <c r="W3375" s="7">
        <v>0</v>
      </c>
      <c r="AA3375" t="b">
        <v>0</v>
      </c>
      <c r="AB3375">
        <v>0</v>
      </c>
      <c r="AC3375">
        <v>0</v>
      </c>
      <c r="AD3375" t="b">
        <v>0</v>
      </c>
      <c r="AE3375" t="s">
        <v>39</v>
      </c>
      <c r="AF3375" t="b">
        <v>0</v>
      </c>
      <c r="AG3375">
        <v>1</v>
      </c>
      <c r="AH3375">
        <v>65</v>
      </c>
      <c r="AI3375" s="6">
        <v>2113</v>
      </c>
      <c r="AJ3375">
        <v>726</v>
      </c>
      <c r="AK3375" t="s">
        <v>40</v>
      </c>
      <c r="AL3375" t="s">
        <v>50</v>
      </c>
      <c r="AM3375" s="9">
        <v>1.05</v>
      </c>
      <c r="AN3375">
        <f>_xlfn.XLOOKUP(S3375,[1]umbs_prices!$A:$A,[1]umbs_prices!$D:$D)</f>
        <v>99.88</v>
      </c>
      <c r="AO3375" s="11">
        <f t="shared" si="226"/>
        <v>-1.2000000000000899E-3</v>
      </c>
      <c r="AP3375" s="13">
        <f>(AM3375-1)*L3375</f>
        <v>14250.000000000013</v>
      </c>
      <c r="AQ3375" s="8">
        <f>AO3375*L3375</f>
        <v>-342.00000000002564</v>
      </c>
      <c r="AR3375" s="1">
        <f t="shared" si="227"/>
        <v>14592.000000000038</v>
      </c>
      <c r="AS3375" s="8">
        <f>AQ3375+AR3375</f>
        <v>14250.000000000013</v>
      </c>
      <c r="AT3375" s="8">
        <f>AS3375-X3375</f>
        <v>14250.000000000013</v>
      </c>
      <c r="AU3375" s="11">
        <f>AT3375/L3375</f>
        <v>5.0000000000000044E-2</v>
      </c>
      <c r="AV3375">
        <f>(_xlfn.XLOOKUP(A3375,[2]loan_data!$A:$A,[2]loan_data!$Z:$Z)-100)%</f>
        <v>1.4737499999999954E-2</v>
      </c>
      <c r="AW3375" t="str">
        <f>_xlfn.XLOOKUP(A3375,[2]loan_data!$A:$A,[2]loan_data!$AA:$AA)</f>
        <v>golden_sachs</v>
      </c>
      <c r="AX3375" s="8">
        <f>AV3375*L3375</f>
        <v>4200.1874999999873</v>
      </c>
      <c r="AY3375" s="8">
        <f t="shared" si="230"/>
        <v>18792.187500000025</v>
      </c>
      <c r="AZ3375" s="10">
        <f>AY3375/L3375</f>
        <v>6.5937500000000093E-2</v>
      </c>
    </row>
    <row r="3376" spans="1:52" x14ac:dyDescent="0.2">
      <c r="A3376">
        <v>5028352</v>
      </c>
      <c r="B3376" t="s">
        <v>127</v>
      </c>
      <c r="C3376" t="s">
        <v>257</v>
      </c>
      <c r="D3376" t="b">
        <v>1</v>
      </c>
      <c r="E3376" t="s">
        <v>35</v>
      </c>
      <c r="F3376" t="s">
        <v>36</v>
      </c>
      <c r="G3376" t="s">
        <v>37</v>
      </c>
      <c r="H3376" t="s">
        <v>60</v>
      </c>
      <c r="I3376">
        <v>1</v>
      </c>
      <c r="J3376" t="b">
        <v>0</v>
      </c>
      <c r="K3376" t="b">
        <v>0</v>
      </c>
      <c r="L3376" s="1">
        <v>465000</v>
      </c>
      <c r="M3376" s="2">
        <v>44453</v>
      </c>
      <c r="N3376" s="2">
        <v>44470</v>
      </c>
      <c r="O3376" s="2">
        <v>55397</v>
      </c>
      <c r="P3376">
        <v>360</v>
      </c>
      <c r="Q3376" s="3">
        <v>1924.64</v>
      </c>
      <c r="R3376">
        <v>2.875</v>
      </c>
      <c r="S3376" t="s">
        <v>922</v>
      </c>
      <c r="T3376" s="4">
        <v>489474</v>
      </c>
      <c r="U3376" s="7">
        <f>V3376+W3376</f>
        <v>11491.750000000004</v>
      </c>
      <c r="V3376" s="7">
        <f t="shared" si="225"/>
        <v>8416.5000000000036</v>
      </c>
      <c r="W3376" s="7">
        <v>3075.25</v>
      </c>
      <c r="AA3376" t="b">
        <v>0</v>
      </c>
      <c r="AB3376">
        <v>0</v>
      </c>
      <c r="AC3376">
        <v>0</v>
      </c>
      <c r="AD3376" t="b">
        <v>0</v>
      </c>
      <c r="AE3376" t="s">
        <v>39</v>
      </c>
      <c r="AF3376" t="b">
        <v>0</v>
      </c>
      <c r="AG3376">
        <v>1</v>
      </c>
      <c r="AH3376">
        <v>89</v>
      </c>
      <c r="AI3376" s="6">
        <v>2819</v>
      </c>
      <c r="AJ3376">
        <v>726</v>
      </c>
      <c r="AK3376" t="s">
        <v>58</v>
      </c>
      <c r="AL3376" t="s">
        <v>50</v>
      </c>
      <c r="AM3376" s="9">
        <v>1.05</v>
      </c>
      <c r="AN3376">
        <f>_xlfn.XLOOKUP(S3376,[1]umbs_prices!$A:$A,[1]umbs_prices!$D:$D)</f>
        <v>103.19</v>
      </c>
      <c r="AO3376" s="11">
        <f t="shared" si="226"/>
        <v>3.1900000000000039E-2</v>
      </c>
      <c r="AP3376" s="13">
        <f>(AM3376-1)*L3376</f>
        <v>23250.000000000022</v>
      </c>
      <c r="AQ3376" s="8">
        <f>AO3376*L3376</f>
        <v>14833.500000000018</v>
      </c>
      <c r="AR3376" s="1">
        <f t="shared" si="227"/>
        <v>8416.5000000000036</v>
      </c>
      <c r="AS3376" s="8">
        <f>AQ3376+AR3376</f>
        <v>23250.000000000022</v>
      </c>
      <c r="AT3376" s="8">
        <f>AS3376-X3376</f>
        <v>23250.000000000022</v>
      </c>
      <c r="AU3376" s="11">
        <f>AT3376/L3376</f>
        <v>5.0000000000000044E-2</v>
      </c>
      <c r="AV3376">
        <f>(_xlfn.XLOOKUP(A3376,[2]loan_data!$A:$A,[2]loan_data!$Z:$Z)-100)%</f>
        <v>3.1899999999999977E-2</v>
      </c>
      <c r="AW3376" t="str">
        <f>_xlfn.XLOOKUP(A3376,[2]loan_data!$A:$A,[2]loan_data!$AA:$AA)</f>
        <v>umbs_price</v>
      </c>
      <c r="AX3376" s="8">
        <f>AV3376*L3376</f>
        <v>14833.499999999989</v>
      </c>
    </row>
    <row r="3377" spans="1:52" x14ac:dyDescent="0.2">
      <c r="A3377">
        <v>5028424</v>
      </c>
      <c r="B3377" t="s">
        <v>33</v>
      </c>
      <c r="C3377" t="s">
        <v>98</v>
      </c>
      <c r="D3377" t="b">
        <v>1</v>
      </c>
      <c r="E3377" t="s">
        <v>35</v>
      </c>
      <c r="F3377" t="s">
        <v>36</v>
      </c>
      <c r="G3377" t="s">
        <v>37</v>
      </c>
      <c r="H3377" t="s">
        <v>38</v>
      </c>
      <c r="I3377">
        <v>1</v>
      </c>
      <c r="J3377" t="b">
        <v>0</v>
      </c>
      <c r="K3377" t="b">
        <v>0</v>
      </c>
      <c r="L3377" s="1">
        <v>545000</v>
      </c>
      <c r="M3377" s="2">
        <v>44453</v>
      </c>
      <c r="N3377" s="2">
        <v>44470</v>
      </c>
      <c r="O3377" s="2">
        <v>55397</v>
      </c>
      <c r="P3377">
        <v>360</v>
      </c>
      <c r="Q3377" s="3">
        <v>2202.7000000000003</v>
      </c>
      <c r="R3377">
        <v>2.69</v>
      </c>
      <c r="S3377" t="s">
        <v>921</v>
      </c>
      <c r="T3377" s="4">
        <v>1391727</v>
      </c>
      <c r="U3377" s="7">
        <f>V3377+W3377</f>
        <v>27904.000000000073</v>
      </c>
      <c r="V3377" s="7">
        <f t="shared" si="225"/>
        <v>27904.000000000073</v>
      </c>
      <c r="W3377" s="7">
        <v>0</v>
      </c>
      <c r="AA3377" t="b">
        <v>0</v>
      </c>
      <c r="AB3377">
        <v>0</v>
      </c>
      <c r="AC3377">
        <v>0</v>
      </c>
      <c r="AD3377" t="b">
        <v>0</v>
      </c>
      <c r="AE3377" t="s">
        <v>39</v>
      </c>
      <c r="AF3377" t="b">
        <v>0</v>
      </c>
      <c r="AG3377">
        <v>1</v>
      </c>
      <c r="AH3377">
        <v>144</v>
      </c>
      <c r="AI3377" s="6">
        <v>3600</v>
      </c>
      <c r="AJ3377">
        <v>726</v>
      </c>
      <c r="AK3377" t="s">
        <v>58</v>
      </c>
      <c r="AL3377" t="s">
        <v>50</v>
      </c>
      <c r="AM3377" s="9">
        <v>1.05</v>
      </c>
      <c r="AN3377">
        <f>_xlfn.XLOOKUP(S3377,[1]umbs_prices!$A:$A,[1]umbs_prices!$D:$D)</f>
        <v>99.88</v>
      </c>
      <c r="AO3377" s="11">
        <f t="shared" si="226"/>
        <v>-1.2000000000000899E-3</v>
      </c>
      <c r="AP3377" s="13">
        <f>(AM3377-1)*L3377</f>
        <v>27250.000000000025</v>
      </c>
      <c r="AQ3377" s="8">
        <f>AO3377*L3377</f>
        <v>-654.000000000049</v>
      </c>
      <c r="AR3377" s="1">
        <f t="shared" si="227"/>
        <v>27904.000000000073</v>
      </c>
      <c r="AS3377" s="8">
        <f>AQ3377+AR3377</f>
        <v>27250.000000000025</v>
      </c>
      <c r="AT3377" s="8">
        <f>AS3377-X3377</f>
        <v>27250.000000000025</v>
      </c>
      <c r="AU3377" s="11">
        <f>AT3377/L3377</f>
        <v>5.0000000000000044E-2</v>
      </c>
      <c r="AV3377">
        <f>(_xlfn.XLOOKUP(A3377,[2]loan_data!$A:$A,[2]loan_data!$Z:$Z)-100)%</f>
        <v>-1.2000000000000454E-3</v>
      </c>
      <c r="AW3377" t="str">
        <f>_xlfn.XLOOKUP(A3377,[2]loan_data!$A:$A,[2]loan_data!$AA:$AA)</f>
        <v>umbs_price</v>
      </c>
      <c r="AX3377" s="8">
        <f>AV3377*L3377</f>
        <v>-654.00000000002478</v>
      </c>
    </row>
    <row r="3378" spans="1:52" x14ac:dyDescent="0.2">
      <c r="A3378">
        <v>5028529</v>
      </c>
      <c r="B3378" t="s">
        <v>124</v>
      </c>
      <c r="C3378" t="s">
        <v>219</v>
      </c>
      <c r="D3378" t="b">
        <v>1</v>
      </c>
      <c r="E3378" t="s">
        <v>35</v>
      </c>
      <c r="F3378" t="s">
        <v>36</v>
      </c>
      <c r="G3378" t="s">
        <v>37</v>
      </c>
      <c r="H3378" t="s">
        <v>38</v>
      </c>
      <c r="I3378">
        <v>1</v>
      </c>
      <c r="J3378" t="b">
        <v>0</v>
      </c>
      <c r="K3378" t="b">
        <v>0</v>
      </c>
      <c r="L3378" s="1">
        <v>175000</v>
      </c>
      <c r="M3378" s="2">
        <v>44453</v>
      </c>
      <c r="N3378" s="2">
        <v>44470</v>
      </c>
      <c r="O3378" s="2">
        <v>49919</v>
      </c>
      <c r="P3378">
        <v>180</v>
      </c>
      <c r="Q3378" s="3">
        <v>1154.33</v>
      </c>
      <c r="R3378">
        <v>2.375</v>
      </c>
      <c r="S3378" t="s">
        <v>921</v>
      </c>
      <c r="T3378" s="4">
        <v>300018</v>
      </c>
      <c r="U3378" s="7">
        <f>V3378+W3378</f>
        <v>9067.0000000000236</v>
      </c>
      <c r="V3378" s="7">
        <f t="shared" si="225"/>
        <v>8960.0000000000236</v>
      </c>
      <c r="W3378" s="7">
        <v>107</v>
      </c>
      <c r="AA3378" t="b">
        <v>0</v>
      </c>
      <c r="AB3378">
        <v>0</v>
      </c>
      <c r="AC3378">
        <v>0</v>
      </c>
      <c r="AD3378" t="b">
        <v>0</v>
      </c>
      <c r="AE3378" t="s">
        <v>39</v>
      </c>
      <c r="AF3378" t="b">
        <v>0</v>
      </c>
      <c r="AG3378">
        <v>1</v>
      </c>
      <c r="AH3378">
        <v>112</v>
      </c>
      <c r="AI3378" s="6">
        <v>2054</v>
      </c>
      <c r="AJ3378">
        <v>726</v>
      </c>
      <c r="AK3378" t="s">
        <v>40</v>
      </c>
      <c r="AL3378" t="s">
        <v>41</v>
      </c>
      <c r="AM3378" s="9">
        <v>1.05</v>
      </c>
      <c r="AN3378">
        <f>_xlfn.XLOOKUP(S3378,[1]umbs_prices!$A:$A,[1]umbs_prices!$D:$D)</f>
        <v>99.88</v>
      </c>
      <c r="AO3378" s="11">
        <f t="shared" si="226"/>
        <v>-1.2000000000000899E-3</v>
      </c>
      <c r="AP3378" s="13">
        <f>(AM3378-1)*L3378</f>
        <v>8750.0000000000073</v>
      </c>
      <c r="AQ3378" s="8">
        <f>AO3378*L3378</f>
        <v>-210.00000000001572</v>
      </c>
      <c r="AR3378" s="1">
        <f t="shared" si="227"/>
        <v>8960.0000000000236</v>
      </c>
      <c r="AS3378" s="8">
        <f>AQ3378+AR3378</f>
        <v>8750.0000000000073</v>
      </c>
      <c r="AT3378" s="8">
        <f>AS3378-X3378</f>
        <v>8750.0000000000073</v>
      </c>
      <c r="AU3378" s="11">
        <f>AT3378/L3378</f>
        <v>5.0000000000000044E-2</v>
      </c>
      <c r="AV3378">
        <f>(_xlfn.XLOOKUP(A3378,[2]loan_data!$A:$A,[2]loan_data!$Z:$Z)-100)%</f>
        <v>3.4874999999999546E-3</v>
      </c>
      <c r="AW3378" t="str">
        <f>_xlfn.XLOOKUP(A3378,[2]loan_data!$A:$A,[2]loan_data!$AA:$AA)</f>
        <v>pj_logan</v>
      </c>
      <c r="AX3378" s="8">
        <f>AV3378*L3378</f>
        <v>610.31249999999204</v>
      </c>
      <c r="AY3378" s="8">
        <f>AX3378+AR3378</f>
        <v>9570.3125000000164</v>
      </c>
      <c r="AZ3378" s="10">
        <f>AY3378/L3378</f>
        <v>5.468750000000009E-2</v>
      </c>
    </row>
    <row r="3379" spans="1:52" x14ac:dyDescent="0.2">
      <c r="A3379">
        <v>5028555</v>
      </c>
      <c r="B3379" t="s">
        <v>46</v>
      </c>
      <c r="C3379" t="s">
        <v>248</v>
      </c>
      <c r="D3379" t="b">
        <v>1</v>
      </c>
      <c r="E3379" t="s">
        <v>35</v>
      </c>
      <c r="F3379" t="s">
        <v>36</v>
      </c>
      <c r="G3379" t="s">
        <v>37</v>
      </c>
      <c r="H3379" t="s">
        <v>38</v>
      </c>
      <c r="I3379">
        <v>1</v>
      </c>
      <c r="J3379" t="b">
        <v>0</v>
      </c>
      <c r="K3379" t="b">
        <v>0</v>
      </c>
      <c r="L3379" s="1">
        <v>145000</v>
      </c>
      <c r="M3379" s="2">
        <v>44454</v>
      </c>
      <c r="N3379" s="2">
        <v>44501</v>
      </c>
      <c r="O3379" s="2">
        <v>49949</v>
      </c>
      <c r="P3379">
        <v>180</v>
      </c>
      <c r="Q3379" s="3">
        <v>939.8</v>
      </c>
      <c r="R3379">
        <v>2.125</v>
      </c>
      <c r="S3379" t="s">
        <v>925</v>
      </c>
      <c r="T3379" s="4">
        <v>298846</v>
      </c>
      <c r="U3379" s="7">
        <f>V3379+W3379</f>
        <v>11843.070000000002</v>
      </c>
      <c r="V3379" s="7">
        <f t="shared" si="225"/>
        <v>10947.500000000002</v>
      </c>
      <c r="W3379" s="7">
        <v>895.57000000000016</v>
      </c>
      <c r="AA3379" t="b">
        <v>0</v>
      </c>
      <c r="AB3379">
        <v>0</v>
      </c>
      <c r="AC3379">
        <v>0</v>
      </c>
      <c r="AD3379" t="b">
        <v>0</v>
      </c>
      <c r="AE3379" t="s">
        <v>39</v>
      </c>
      <c r="AF3379" t="b">
        <v>0</v>
      </c>
      <c r="AG3379">
        <v>1</v>
      </c>
      <c r="AH3379">
        <v>147</v>
      </c>
      <c r="AI3379" s="6">
        <v>4410</v>
      </c>
      <c r="AJ3379">
        <v>726</v>
      </c>
      <c r="AK3379" t="s">
        <v>40</v>
      </c>
      <c r="AL3379" t="s">
        <v>41</v>
      </c>
      <c r="AM3379" s="9">
        <v>1.05</v>
      </c>
      <c r="AN3379">
        <f>_xlfn.XLOOKUP(S3379,[1]umbs_prices!$A:$A,[1]umbs_prices!$D:$D)</f>
        <v>97.45</v>
      </c>
      <c r="AO3379" s="11">
        <f t="shared" si="226"/>
        <v>-2.5499999999999967E-2</v>
      </c>
      <c r="AP3379" s="13">
        <f>(AM3379-1)*L3379</f>
        <v>7250.0000000000064</v>
      </c>
      <c r="AQ3379" s="8">
        <f>AO3379*L3379</f>
        <v>-3697.4999999999955</v>
      </c>
      <c r="AR3379" s="1">
        <f t="shared" si="227"/>
        <v>10947.500000000002</v>
      </c>
      <c r="AS3379" s="8">
        <f>AQ3379+AR3379</f>
        <v>7250.0000000000064</v>
      </c>
      <c r="AT3379" s="8">
        <f>AS3379-X3379</f>
        <v>7250.0000000000064</v>
      </c>
      <c r="AU3379" s="11">
        <f>AT3379/L3379</f>
        <v>5.0000000000000044E-2</v>
      </c>
      <c r="AV3379">
        <f>(_xlfn.XLOOKUP(A3379,[2]loan_data!$A:$A,[2]loan_data!$Z:$Z)-100)%</f>
        <v>-2.5499999999999971E-2</v>
      </c>
      <c r="AW3379" t="str">
        <f>_xlfn.XLOOKUP(A3379,[2]loan_data!$A:$A,[2]loan_data!$AA:$AA)</f>
        <v>umbs_price</v>
      </c>
      <c r="AX3379" s="8">
        <f>AV3379*L3379</f>
        <v>-3697.4999999999959</v>
      </c>
    </row>
    <row r="3380" spans="1:52" x14ac:dyDescent="0.2">
      <c r="A3380">
        <v>5028625</v>
      </c>
      <c r="B3380" t="s">
        <v>63</v>
      </c>
      <c r="C3380" t="s">
        <v>64</v>
      </c>
      <c r="D3380" t="b">
        <v>1</v>
      </c>
      <c r="E3380" t="s">
        <v>35</v>
      </c>
      <c r="F3380" t="s">
        <v>36</v>
      </c>
      <c r="G3380" t="s">
        <v>37</v>
      </c>
      <c r="H3380" t="s">
        <v>38</v>
      </c>
      <c r="I3380">
        <v>1</v>
      </c>
      <c r="J3380" t="b">
        <v>0</v>
      </c>
      <c r="K3380" t="b">
        <v>0</v>
      </c>
      <c r="L3380" s="1">
        <v>265000</v>
      </c>
      <c r="M3380" s="2">
        <v>44454</v>
      </c>
      <c r="N3380" s="2">
        <v>44501</v>
      </c>
      <c r="O3380" s="2">
        <v>55427</v>
      </c>
      <c r="P3380">
        <v>360</v>
      </c>
      <c r="Q3380" s="3">
        <v>1044.9000000000001</v>
      </c>
      <c r="R3380">
        <v>2.5</v>
      </c>
      <c r="S3380" t="s">
        <v>919</v>
      </c>
      <c r="T3380" s="4">
        <v>456740</v>
      </c>
      <c r="U3380" s="7">
        <f>V3380+W3380</f>
        <v>5220.5000000000127</v>
      </c>
      <c r="V3380" s="7">
        <f t="shared" si="225"/>
        <v>5220.5000000000127</v>
      </c>
      <c r="W3380" s="7">
        <v>0</v>
      </c>
      <c r="AA3380" t="b">
        <v>0</v>
      </c>
      <c r="AB3380">
        <v>0</v>
      </c>
      <c r="AC3380">
        <v>0</v>
      </c>
      <c r="AD3380" t="b">
        <v>0</v>
      </c>
      <c r="AE3380" t="s">
        <v>45</v>
      </c>
      <c r="AF3380" t="b">
        <v>0</v>
      </c>
      <c r="AG3380">
        <v>1</v>
      </c>
      <c r="AH3380">
        <v>779</v>
      </c>
      <c r="AI3380" s="6">
        <v>11685</v>
      </c>
      <c r="AJ3380">
        <v>726</v>
      </c>
      <c r="AK3380" t="s">
        <v>58</v>
      </c>
      <c r="AL3380" t="s">
        <v>50</v>
      </c>
      <c r="AM3380" s="9">
        <v>1.05</v>
      </c>
      <c r="AN3380">
        <f>_xlfn.XLOOKUP(S3380,[1]umbs_prices!$A:$A,[1]umbs_prices!$D:$D)</f>
        <v>103.03</v>
      </c>
      <c r="AO3380" s="11">
        <f t="shared" si="226"/>
        <v>3.0299999999999994E-2</v>
      </c>
      <c r="AP3380" s="13">
        <f>(AM3380-1)*L3380</f>
        <v>13250.000000000011</v>
      </c>
      <c r="AQ3380" s="8">
        <f>AO3380*L3380</f>
        <v>8029.4999999999982</v>
      </c>
      <c r="AR3380" s="1">
        <f t="shared" si="227"/>
        <v>5220.5000000000127</v>
      </c>
      <c r="AS3380" s="8">
        <f>AQ3380+AR3380</f>
        <v>13250.000000000011</v>
      </c>
      <c r="AT3380" s="8">
        <f>AS3380-X3380</f>
        <v>13250.000000000011</v>
      </c>
      <c r="AU3380" s="11">
        <f>AT3380/L3380</f>
        <v>5.0000000000000044E-2</v>
      </c>
      <c r="AV3380">
        <f>(_xlfn.XLOOKUP(A3380,[2]loan_data!$A:$A,[2]loan_data!$Z:$Z)-100)%</f>
        <v>3.0300000000000011E-2</v>
      </c>
      <c r="AW3380" t="str">
        <f>_xlfn.XLOOKUP(A3380,[2]loan_data!$A:$A,[2]loan_data!$AA:$AA)</f>
        <v>umbs_price</v>
      </c>
      <c r="AX3380" s="8">
        <f>AV3380*L3380</f>
        <v>8029.5000000000027</v>
      </c>
    </row>
    <row r="3381" spans="1:52" x14ac:dyDescent="0.2">
      <c r="A3381">
        <v>5028632</v>
      </c>
      <c r="B3381" t="s">
        <v>103</v>
      </c>
      <c r="C3381" t="s">
        <v>768</v>
      </c>
      <c r="D3381" t="b">
        <v>1</v>
      </c>
      <c r="E3381" t="s">
        <v>35</v>
      </c>
      <c r="F3381" t="s">
        <v>36</v>
      </c>
      <c r="G3381" t="s">
        <v>37</v>
      </c>
      <c r="H3381" t="s">
        <v>38</v>
      </c>
      <c r="I3381">
        <v>1</v>
      </c>
      <c r="J3381" t="b">
        <v>0</v>
      </c>
      <c r="K3381" t="b">
        <v>0</v>
      </c>
      <c r="L3381" s="1">
        <v>65000</v>
      </c>
      <c r="M3381" s="2">
        <v>44454</v>
      </c>
      <c r="N3381" s="2">
        <v>44501</v>
      </c>
      <c r="O3381" s="2">
        <v>51775</v>
      </c>
      <c r="P3381">
        <v>240</v>
      </c>
      <c r="Q3381" s="3">
        <v>367.69</v>
      </c>
      <c r="R3381">
        <v>3.25</v>
      </c>
      <c r="S3381" t="s">
        <v>920</v>
      </c>
      <c r="T3381" s="4">
        <v>107634</v>
      </c>
      <c r="U3381" s="7">
        <f>V3381+W3381</f>
        <v>2445.2600000000011</v>
      </c>
      <c r="V3381" s="7">
        <f t="shared" si="225"/>
        <v>253.50000000000091</v>
      </c>
      <c r="W3381" s="7">
        <v>2191.7600000000002</v>
      </c>
      <c r="AA3381" t="b">
        <v>0</v>
      </c>
      <c r="AB3381">
        <v>0</v>
      </c>
      <c r="AC3381">
        <v>0</v>
      </c>
      <c r="AD3381" t="b">
        <v>0</v>
      </c>
      <c r="AE3381" t="s">
        <v>97</v>
      </c>
      <c r="AF3381" t="b">
        <v>0</v>
      </c>
      <c r="AG3381">
        <v>1</v>
      </c>
      <c r="AH3381">
        <v>70</v>
      </c>
      <c r="AI3381" s="6">
        <v>2159</v>
      </c>
      <c r="AJ3381">
        <v>726</v>
      </c>
      <c r="AK3381" t="s">
        <v>58</v>
      </c>
      <c r="AL3381" t="s">
        <v>41</v>
      </c>
      <c r="AM3381" s="9">
        <v>1.05</v>
      </c>
      <c r="AN3381">
        <f>_xlfn.XLOOKUP(S3381,[1]umbs_prices!$A:$A,[1]umbs_prices!$D:$D)</f>
        <v>104.61</v>
      </c>
      <c r="AO3381" s="11">
        <f t="shared" si="226"/>
        <v>4.610000000000003E-2</v>
      </c>
      <c r="AP3381" s="13">
        <f>(AM3381-1)*L3381</f>
        <v>3250.0000000000027</v>
      </c>
      <c r="AQ3381" s="8">
        <f>AO3381*L3381</f>
        <v>2996.5000000000018</v>
      </c>
      <c r="AR3381" s="1">
        <f t="shared" si="227"/>
        <v>253.50000000000091</v>
      </c>
      <c r="AS3381" s="8">
        <f>AQ3381+AR3381</f>
        <v>3250.0000000000027</v>
      </c>
      <c r="AT3381" s="8">
        <f>AS3381-X3381</f>
        <v>3250.0000000000027</v>
      </c>
      <c r="AU3381" s="11">
        <f>AT3381/L3381</f>
        <v>5.0000000000000044E-2</v>
      </c>
      <c r="AV3381">
        <f>(_xlfn.XLOOKUP(A3381,[2]loan_data!$A:$A,[2]loan_data!$Z:$Z)-100)%</f>
        <v>5.6412499999999997E-2</v>
      </c>
      <c r="AW3381" t="str">
        <f>_xlfn.XLOOKUP(A3381,[2]loan_data!$A:$A,[2]loan_data!$AA:$AA)</f>
        <v>storgan_manley</v>
      </c>
      <c r="AX3381" s="8">
        <f>AV3381*L3381</f>
        <v>3666.8125</v>
      </c>
      <c r="AY3381" s="8">
        <f t="shared" ref="AY3381:AY3382" si="231">AX3381+AR3381</f>
        <v>3920.3125000000009</v>
      </c>
      <c r="AZ3381" s="10">
        <f>AY3381/L3381</f>
        <v>6.0312500000000012E-2</v>
      </c>
    </row>
    <row r="3382" spans="1:52" x14ac:dyDescent="0.2">
      <c r="A3382">
        <v>5028679</v>
      </c>
      <c r="B3382" t="s">
        <v>68</v>
      </c>
      <c r="C3382" t="s">
        <v>102</v>
      </c>
      <c r="D3382" t="b">
        <v>1</v>
      </c>
      <c r="E3382" t="s">
        <v>35</v>
      </c>
      <c r="F3382" t="s">
        <v>36</v>
      </c>
      <c r="G3382" t="s">
        <v>37</v>
      </c>
      <c r="H3382" t="s">
        <v>53</v>
      </c>
      <c r="I3382">
        <v>1</v>
      </c>
      <c r="J3382" t="b">
        <v>0</v>
      </c>
      <c r="K3382" t="b">
        <v>0</v>
      </c>
      <c r="L3382" s="1">
        <v>225000</v>
      </c>
      <c r="M3382" s="2">
        <v>44455</v>
      </c>
      <c r="N3382" s="2">
        <v>44501</v>
      </c>
      <c r="O3382" s="2">
        <v>55427</v>
      </c>
      <c r="P3382">
        <v>360</v>
      </c>
      <c r="Q3382" s="3">
        <v>991.93</v>
      </c>
      <c r="R3382">
        <v>3.375</v>
      </c>
      <c r="S3382" t="s">
        <v>920</v>
      </c>
      <c r="T3382" s="4">
        <v>328084</v>
      </c>
      <c r="U3382" s="7">
        <f>V3382+W3382</f>
        <v>2225.5000000000018</v>
      </c>
      <c r="V3382" s="7">
        <f t="shared" si="225"/>
        <v>877.50000000000182</v>
      </c>
      <c r="W3382" s="7">
        <v>1348</v>
      </c>
      <c r="AA3382" t="b">
        <v>0</v>
      </c>
      <c r="AB3382">
        <v>0</v>
      </c>
      <c r="AC3382">
        <v>0</v>
      </c>
      <c r="AD3382" t="b">
        <v>0</v>
      </c>
      <c r="AE3382" t="s">
        <v>39</v>
      </c>
      <c r="AF3382" t="b">
        <v>0</v>
      </c>
      <c r="AG3382">
        <v>1</v>
      </c>
      <c r="AH3382">
        <v>38</v>
      </c>
      <c r="AI3382" s="6">
        <v>1394</v>
      </c>
      <c r="AJ3382">
        <v>726</v>
      </c>
      <c r="AK3382" t="s">
        <v>43</v>
      </c>
      <c r="AL3382" t="s">
        <v>50</v>
      </c>
      <c r="AM3382" s="9">
        <v>1.05</v>
      </c>
      <c r="AN3382">
        <f>_xlfn.XLOOKUP(S3382,[1]umbs_prices!$A:$A,[1]umbs_prices!$D:$D)</f>
        <v>104.61</v>
      </c>
      <c r="AO3382" s="11">
        <f t="shared" si="226"/>
        <v>4.610000000000003E-2</v>
      </c>
      <c r="AP3382" s="13">
        <f>(AM3382-1)*L3382</f>
        <v>11250.000000000009</v>
      </c>
      <c r="AQ3382" s="8">
        <f>AO3382*L3382</f>
        <v>10372.500000000007</v>
      </c>
      <c r="AR3382" s="1">
        <f t="shared" si="227"/>
        <v>877.50000000000182</v>
      </c>
      <c r="AS3382" s="8">
        <f>AQ3382+AR3382</f>
        <v>11250.000000000009</v>
      </c>
      <c r="AT3382" s="8">
        <f>AS3382-X3382</f>
        <v>11250.000000000009</v>
      </c>
      <c r="AU3382" s="11">
        <f>AT3382/L3382</f>
        <v>5.0000000000000037E-2</v>
      </c>
      <c r="AV3382">
        <f>(_xlfn.XLOOKUP(A3382,[2]loan_data!$A:$A,[2]loan_data!$Z:$Z)-100)%</f>
        <v>4.8599999999999997E-2</v>
      </c>
      <c r="AW3382" t="str">
        <f>_xlfn.XLOOKUP(A3382,[2]loan_data!$A:$A,[2]loan_data!$AA:$AA)</f>
        <v>bank_of_americans</v>
      </c>
      <c r="AX3382" s="8">
        <f>AV3382*L3382</f>
        <v>10935</v>
      </c>
      <c r="AY3382" s="8">
        <f t="shared" si="231"/>
        <v>11812.500000000002</v>
      </c>
      <c r="AZ3382" s="10">
        <f>AY3382/L3382</f>
        <v>5.2500000000000005E-2</v>
      </c>
    </row>
    <row r="3383" spans="1:52" x14ac:dyDescent="0.2">
      <c r="A3383">
        <v>5028733</v>
      </c>
      <c r="B3383" t="s">
        <v>330</v>
      </c>
      <c r="C3383" t="s">
        <v>627</v>
      </c>
      <c r="D3383" t="b">
        <v>1</v>
      </c>
      <c r="E3383" t="s">
        <v>35</v>
      </c>
      <c r="F3383" t="s">
        <v>36</v>
      </c>
      <c r="G3383" t="s">
        <v>37</v>
      </c>
      <c r="H3383" t="s">
        <v>38</v>
      </c>
      <c r="I3383">
        <v>1</v>
      </c>
      <c r="J3383" t="b">
        <v>0</v>
      </c>
      <c r="K3383" t="b">
        <v>0</v>
      </c>
      <c r="L3383" s="1">
        <v>65000</v>
      </c>
      <c r="M3383" s="2">
        <v>44455</v>
      </c>
      <c r="N3383" s="2">
        <v>44501</v>
      </c>
      <c r="O3383" s="2">
        <v>49949</v>
      </c>
      <c r="P3383">
        <v>180</v>
      </c>
      <c r="Q3383" s="3">
        <v>440.09999999999997</v>
      </c>
      <c r="R3383">
        <v>2.75</v>
      </c>
      <c r="S3383" t="s">
        <v>924</v>
      </c>
      <c r="T3383" s="4">
        <v>97015</v>
      </c>
      <c r="U3383" s="7">
        <f>V3383+W3383</f>
        <v>1459.4999999999982</v>
      </c>
      <c r="V3383" s="7">
        <f t="shared" si="225"/>
        <v>539.49999999999818</v>
      </c>
      <c r="W3383" s="7">
        <v>920</v>
      </c>
      <c r="AA3383" t="b">
        <v>0</v>
      </c>
      <c r="AB3383">
        <v>0</v>
      </c>
      <c r="AC3383">
        <v>0</v>
      </c>
      <c r="AD3383" t="b">
        <v>0</v>
      </c>
      <c r="AE3383" t="s">
        <v>39</v>
      </c>
      <c r="AF3383" t="b">
        <v>0</v>
      </c>
      <c r="AG3383">
        <v>1</v>
      </c>
      <c r="AH3383">
        <v>38</v>
      </c>
      <c r="AI3383" s="6">
        <v>1520</v>
      </c>
      <c r="AJ3383">
        <v>726</v>
      </c>
      <c r="AK3383" t="s">
        <v>43</v>
      </c>
      <c r="AL3383" t="s">
        <v>41</v>
      </c>
      <c r="AM3383" s="9">
        <v>1.05</v>
      </c>
      <c r="AN3383">
        <f>_xlfn.XLOOKUP(S3383,[1]umbs_prices!$A:$A,[1]umbs_prices!$D:$D)</f>
        <v>104.17</v>
      </c>
      <c r="AO3383" s="11">
        <f t="shared" si="226"/>
        <v>4.170000000000007E-2</v>
      </c>
      <c r="AP3383" s="13">
        <f>(AM3383-1)*L3383</f>
        <v>3250.0000000000027</v>
      </c>
      <c r="AQ3383" s="8">
        <f>AO3383*L3383</f>
        <v>2710.5000000000045</v>
      </c>
      <c r="AR3383" s="1">
        <f t="shared" si="227"/>
        <v>539.49999999999818</v>
      </c>
      <c r="AS3383" s="8">
        <f>AQ3383+AR3383</f>
        <v>3250.0000000000027</v>
      </c>
      <c r="AT3383" s="8">
        <f>AS3383-X3383</f>
        <v>3250.0000000000027</v>
      </c>
      <c r="AU3383" s="11">
        <f>AT3383/L3383</f>
        <v>5.0000000000000044E-2</v>
      </c>
      <c r="AV3383">
        <f>(_xlfn.XLOOKUP(A3383,[2]loan_data!$A:$A,[2]loan_data!$Z:$Z)-100)%</f>
        <v>4.1700000000000015E-2</v>
      </c>
      <c r="AW3383" t="str">
        <f>_xlfn.XLOOKUP(A3383,[2]loan_data!$A:$A,[2]loan_data!$AA:$AA)</f>
        <v>umbs_price</v>
      </c>
      <c r="AX3383" s="8">
        <f>AV3383*L3383</f>
        <v>2710.5000000000009</v>
      </c>
    </row>
    <row r="3384" spans="1:52" x14ac:dyDescent="0.2">
      <c r="A3384">
        <v>5028741</v>
      </c>
      <c r="B3384" t="s">
        <v>144</v>
      </c>
      <c r="C3384" t="s">
        <v>373</v>
      </c>
      <c r="D3384" t="b">
        <v>1</v>
      </c>
      <c r="E3384" t="s">
        <v>35</v>
      </c>
      <c r="F3384" t="s">
        <v>36</v>
      </c>
      <c r="G3384" t="s">
        <v>37</v>
      </c>
      <c r="H3384" t="s">
        <v>38</v>
      </c>
      <c r="I3384">
        <v>1</v>
      </c>
      <c r="J3384" t="b">
        <v>0</v>
      </c>
      <c r="K3384" t="b">
        <v>0</v>
      </c>
      <c r="L3384" s="1">
        <v>245000</v>
      </c>
      <c r="M3384" s="2">
        <v>44455</v>
      </c>
      <c r="N3384" s="2">
        <v>44501</v>
      </c>
      <c r="O3384" s="2">
        <v>48122</v>
      </c>
      <c r="P3384">
        <v>120</v>
      </c>
      <c r="Q3384" s="3">
        <v>2264.0700000000002</v>
      </c>
      <c r="R3384">
        <v>2.125</v>
      </c>
      <c r="S3384" t="s">
        <v>925</v>
      </c>
      <c r="T3384" s="4">
        <v>495150</v>
      </c>
      <c r="U3384" s="7">
        <f>V3384+W3384</f>
        <v>20438.000000000004</v>
      </c>
      <c r="V3384" s="7">
        <f t="shared" si="225"/>
        <v>18497.500000000004</v>
      </c>
      <c r="W3384" s="7">
        <v>1940.5</v>
      </c>
      <c r="AA3384" t="b">
        <v>0</v>
      </c>
      <c r="AB3384">
        <v>0</v>
      </c>
      <c r="AC3384">
        <v>0</v>
      </c>
      <c r="AD3384" t="b">
        <v>0</v>
      </c>
      <c r="AE3384" t="s">
        <v>39</v>
      </c>
      <c r="AF3384" t="b">
        <v>0</v>
      </c>
      <c r="AG3384">
        <v>1</v>
      </c>
      <c r="AH3384">
        <v>110</v>
      </c>
      <c r="AI3384" s="6">
        <v>3025</v>
      </c>
      <c r="AJ3384">
        <v>726</v>
      </c>
      <c r="AK3384" t="s">
        <v>43</v>
      </c>
      <c r="AL3384" t="s">
        <v>50</v>
      </c>
      <c r="AM3384" s="9">
        <v>1.05</v>
      </c>
      <c r="AN3384">
        <f>_xlfn.XLOOKUP(S3384,[1]umbs_prices!$A:$A,[1]umbs_prices!$D:$D)</f>
        <v>97.45</v>
      </c>
      <c r="AO3384" s="11">
        <f t="shared" si="226"/>
        <v>-2.5499999999999967E-2</v>
      </c>
      <c r="AP3384" s="13">
        <f>(AM3384-1)*L3384</f>
        <v>12250.000000000011</v>
      </c>
      <c r="AQ3384" s="8">
        <f>AO3384*L3384</f>
        <v>-6247.4999999999918</v>
      </c>
      <c r="AR3384" s="1">
        <f t="shared" si="227"/>
        <v>18497.500000000004</v>
      </c>
      <c r="AS3384" s="8">
        <f>AQ3384+AR3384</f>
        <v>12250.000000000011</v>
      </c>
      <c r="AT3384" s="8">
        <f>AS3384-X3384</f>
        <v>12250.000000000011</v>
      </c>
      <c r="AU3384" s="11">
        <f>AT3384/L3384</f>
        <v>5.0000000000000044E-2</v>
      </c>
      <c r="AV3384">
        <f>(_xlfn.XLOOKUP(A3384,[2]loan_data!$A:$A,[2]loan_data!$Z:$Z)-100)%</f>
        <v>-2.5499999999999971E-2</v>
      </c>
      <c r="AW3384" t="str">
        <f>_xlfn.XLOOKUP(A3384,[2]loan_data!$A:$A,[2]loan_data!$AA:$AA)</f>
        <v>umbs_price</v>
      </c>
      <c r="AX3384" s="8">
        <f>AV3384*L3384</f>
        <v>-6247.4999999999927</v>
      </c>
    </row>
    <row r="3385" spans="1:52" x14ac:dyDescent="0.2">
      <c r="A3385">
        <v>5028743</v>
      </c>
      <c r="B3385" t="s">
        <v>133</v>
      </c>
      <c r="C3385" t="s">
        <v>362</v>
      </c>
      <c r="D3385" t="b">
        <v>1</v>
      </c>
      <c r="E3385" t="s">
        <v>35</v>
      </c>
      <c r="F3385" t="s">
        <v>36</v>
      </c>
      <c r="G3385" t="s">
        <v>37</v>
      </c>
      <c r="H3385" t="s">
        <v>53</v>
      </c>
      <c r="I3385">
        <v>1</v>
      </c>
      <c r="J3385" t="b">
        <v>0</v>
      </c>
      <c r="K3385" t="b">
        <v>0</v>
      </c>
      <c r="L3385" s="1">
        <v>235000</v>
      </c>
      <c r="M3385" s="2">
        <v>44455</v>
      </c>
      <c r="N3385" s="2">
        <v>44501</v>
      </c>
      <c r="O3385" s="2">
        <v>55427</v>
      </c>
      <c r="P3385">
        <v>360</v>
      </c>
      <c r="Q3385" s="3">
        <v>1036.02</v>
      </c>
      <c r="R3385">
        <v>3.375</v>
      </c>
      <c r="S3385" t="s">
        <v>926</v>
      </c>
      <c r="T3385" s="4">
        <v>315352</v>
      </c>
      <c r="U3385" s="7">
        <f>V3385+W3385</f>
        <v>2009.5000000000005</v>
      </c>
      <c r="V3385" s="7">
        <f t="shared" si="225"/>
        <v>0</v>
      </c>
      <c r="W3385" s="7">
        <v>2009.5000000000005</v>
      </c>
      <c r="AA3385" t="b">
        <v>0</v>
      </c>
      <c r="AB3385">
        <v>0</v>
      </c>
      <c r="AC3385">
        <v>0</v>
      </c>
      <c r="AD3385" t="b">
        <v>0</v>
      </c>
      <c r="AE3385" t="s">
        <v>39</v>
      </c>
      <c r="AF3385" t="b">
        <v>0</v>
      </c>
      <c r="AG3385">
        <v>1</v>
      </c>
      <c r="AH3385">
        <v>97</v>
      </c>
      <c r="AI3385" s="6">
        <v>2183</v>
      </c>
      <c r="AJ3385">
        <v>726</v>
      </c>
      <c r="AK3385" t="s">
        <v>43</v>
      </c>
      <c r="AL3385" t="s">
        <v>50</v>
      </c>
      <c r="AM3385" s="9">
        <v>1.05</v>
      </c>
      <c r="AN3385">
        <f>_xlfn.XLOOKUP(S3385,[1]umbs_prices!$A:$A,[1]umbs_prices!$D:$D)</f>
        <v>105</v>
      </c>
      <c r="AO3385" s="11">
        <f t="shared" si="226"/>
        <v>5.0000000000000044E-2</v>
      </c>
      <c r="AP3385" s="13">
        <f>(AM3385-1)*L3385</f>
        <v>11750.000000000011</v>
      </c>
      <c r="AQ3385" s="8">
        <f>AO3385*L3385</f>
        <v>11750.000000000011</v>
      </c>
      <c r="AR3385" s="1">
        <f t="shared" si="227"/>
        <v>0</v>
      </c>
      <c r="AS3385" s="8">
        <f>AQ3385+AR3385</f>
        <v>11750.000000000011</v>
      </c>
      <c r="AT3385" s="8">
        <f>AS3385-X3385</f>
        <v>11750.000000000011</v>
      </c>
      <c r="AU3385" s="11">
        <f>AT3385/L3385</f>
        <v>5.0000000000000044E-2</v>
      </c>
      <c r="AV3385">
        <f>(_xlfn.XLOOKUP(A3385,[2]loan_data!$A:$A,[2]loan_data!$Z:$Z)-100)%</f>
        <v>0.05</v>
      </c>
      <c r="AW3385" t="str">
        <f>_xlfn.XLOOKUP(A3385,[2]loan_data!$A:$A,[2]loan_data!$AA:$AA)</f>
        <v>umbs_price</v>
      </c>
      <c r="AX3385" s="8">
        <f>AV3385*L3385</f>
        <v>11750</v>
      </c>
    </row>
    <row r="3386" spans="1:52" x14ac:dyDescent="0.2">
      <c r="A3386">
        <v>5028752</v>
      </c>
      <c r="B3386" t="s">
        <v>33</v>
      </c>
      <c r="C3386" t="s">
        <v>85</v>
      </c>
      <c r="D3386" t="b">
        <v>1</v>
      </c>
      <c r="E3386" t="s">
        <v>35</v>
      </c>
      <c r="F3386" t="s">
        <v>36</v>
      </c>
      <c r="G3386" t="s">
        <v>37</v>
      </c>
      <c r="H3386" t="s">
        <v>38</v>
      </c>
      <c r="I3386">
        <v>1</v>
      </c>
      <c r="J3386" t="b">
        <v>0</v>
      </c>
      <c r="K3386" t="b">
        <v>0</v>
      </c>
      <c r="L3386" s="1">
        <v>475000</v>
      </c>
      <c r="M3386" s="2">
        <v>44456</v>
      </c>
      <c r="N3386" s="2">
        <v>44501</v>
      </c>
      <c r="O3386" s="2">
        <v>51775</v>
      </c>
      <c r="P3386">
        <v>240</v>
      </c>
      <c r="Q3386" s="3">
        <v>2598.4900000000002</v>
      </c>
      <c r="R3386">
        <v>2.875</v>
      </c>
      <c r="S3386" t="s">
        <v>922</v>
      </c>
      <c r="T3386" s="4">
        <v>741956</v>
      </c>
      <c r="U3386" s="7">
        <f>V3386+W3386</f>
        <v>9754.5000000000036</v>
      </c>
      <c r="V3386" s="7">
        <f t="shared" si="225"/>
        <v>8597.5000000000036</v>
      </c>
      <c r="W3386" s="7">
        <v>1157</v>
      </c>
      <c r="AA3386" t="b">
        <v>0</v>
      </c>
      <c r="AB3386">
        <v>0</v>
      </c>
      <c r="AC3386">
        <v>0</v>
      </c>
      <c r="AD3386" t="b">
        <v>0</v>
      </c>
      <c r="AE3386" t="s">
        <v>39</v>
      </c>
      <c r="AF3386" t="b">
        <v>0</v>
      </c>
      <c r="AG3386">
        <v>1</v>
      </c>
      <c r="AH3386">
        <v>251</v>
      </c>
      <c r="AI3386" s="6">
        <v>5230</v>
      </c>
      <c r="AJ3386">
        <v>726</v>
      </c>
      <c r="AK3386" t="s">
        <v>40</v>
      </c>
      <c r="AL3386" t="s">
        <v>41</v>
      </c>
      <c r="AM3386" s="9">
        <v>1.05</v>
      </c>
      <c r="AN3386">
        <f>_xlfn.XLOOKUP(S3386,[1]umbs_prices!$A:$A,[1]umbs_prices!$D:$D)</f>
        <v>103.19</v>
      </c>
      <c r="AO3386" s="11">
        <f t="shared" si="226"/>
        <v>3.1900000000000039E-2</v>
      </c>
      <c r="AP3386" s="13">
        <f>(AM3386-1)*L3386</f>
        <v>23750.000000000022</v>
      </c>
      <c r="AQ3386" s="8">
        <f>AO3386*L3386</f>
        <v>15152.500000000018</v>
      </c>
      <c r="AR3386" s="1">
        <f t="shared" si="227"/>
        <v>8597.5000000000036</v>
      </c>
      <c r="AS3386" s="8">
        <f>AQ3386+AR3386</f>
        <v>23750.000000000022</v>
      </c>
      <c r="AT3386" s="8">
        <f>AS3386-X3386</f>
        <v>23750.000000000022</v>
      </c>
      <c r="AU3386" s="11">
        <f>AT3386/L3386</f>
        <v>5.0000000000000044E-2</v>
      </c>
      <c r="AV3386">
        <f>(_xlfn.XLOOKUP(A3386,[2]loan_data!$A:$A,[2]loan_data!$Z:$Z)-100)%</f>
        <v>3.3149999999999978E-2</v>
      </c>
      <c r="AW3386" t="str">
        <f>_xlfn.XLOOKUP(A3386,[2]loan_data!$A:$A,[2]loan_data!$AA:$AA)</f>
        <v>golden_sachs</v>
      </c>
      <c r="AX3386" s="8">
        <f>AV3386*L3386</f>
        <v>15746.249999999989</v>
      </c>
      <c r="AY3386" s="8">
        <f t="shared" ref="AY3386:AY3387" si="232">AX3386+AR3386</f>
        <v>24343.749999999993</v>
      </c>
      <c r="AZ3386" s="10">
        <f>AY3386/L3386</f>
        <v>5.1249999999999983E-2</v>
      </c>
    </row>
    <row r="3387" spans="1:52" x14ac:dyDescent="0.2">
      <c r="A3387">
        <v>5028847</v>
      </c>
      <c r="B3387" t="s">
        <v>73</v>
      </c>
      <c r="C3387" t="s">
        <v>138</v>
      </c>
      <c r="D3387" t="b">
        <v>1</v>
      </c>
      <c r="E3387" t="s">
        <v>35</v>
      </c>
      <c r="F3387" t="s">
        <v>36</v>
      </c>
      <c r="G3387" t="s">
        <v>37</v>
      </c>
      <c r="H3387" t="s">
        <v>38</v>
      </c>
      <c r="I3387">
        <v>1</v>
      </c>
      <c r="J3387" t="b">
        <v>0</v>
      </c>
      <c r="K3387" t="b">
        <v>0</v>
      </c>
      <c r="L3387" s="1">
        <v>305000</v>
      </c>
      <c r="M3387" s="2">
        <v>44456</v>
      </c>
      <c r="N3387" s="2">
        <v>44501</v>
      </c>
      <c r="O3387" s="2">
        <v>55427</v>
      </c>
      <c r="P3387">
        <v>360</v>
      </c>
      <c r="Q3387" s="3">
        <v>1344.62</v>
      </c>
      <c r="R3387">
        <v>3.375</v>
      </c>
      <c r="S3387" t="s">
        <v>926</v>
      </c>
      <c r="T3387" s="4">
        <v>371092</v>
      </c>
      <c r="U3387" s="7">
        <f>V3387+W3387</f>
        <v>0</v>
      </c>
      <c r="V3387" s="7">
        <f t="shared" si="225"/>
        <v>0</v>
      </c>
      <c r="W3387" s="7">
        <v>0</v>
      </c>
      <c r="AA3387" t="b">
        <v>0</v>
      </c>
      <c r="AB3387">
        <v>0</v>
      </c>
      <c r="AC3387">
        <v>0</v>
      </c>
      <c r="AD3387" t="b">
        <v>0</v>
      </c>
      <c r="AE3387" t="s">
        <v>39</v>
      </c>
      <c r="AF3387" t="b">
        <v>0</v>
      </c>
      <c r="AG3387">
        <v>1</v>
      </c>
      <c r="AH3387">
        <v>108</v>
      </c>
      <c r="AI3387" s="6">
        <v>1800</v>
      </c>
      <c r="AJ3387">
        <v>726</v>
      </c>
      <c r="AK3387" t="s">
        <v>40</v>
      </c>
      <c r="AL3387" t="s">
        <v>50</v>
      </c>
      <c r="AM3387" s="9">
        <v>1.05</v>
      </c>
      <c r="AN3387">
        <f>_xlfn.XLOOKUP(S3387,[1]umbs_prices!$A:$A,[1]umbs_prices!$D:$D)</f>
        <v>105</v>
      </c>
      <c r="AO3387" s="11">
        <f t="shared" si="226"/>
        <v>5.0000000000000044E-2</v>
      </c>
      <c r="AP3387" s="13">
        <f>(AM3387-1)*L3387</f>
        <v>15250.000000000013</v>
      </c>
      <c r="AQ3387" s="8">
        <f>AO3387*L3387</f>
        <v>15250.000000000013</v>
      </c>
      <c r="AR3387" s="1">
        <f t="shared" si="227"/>
        <v>0</v>
      </c>
      <c r="AS3387" s="8">
        <f>AQ3387+AR3387</f>
        <v>15250.000000000013</v>
      </c>
      <c r="AT3387" s="8">
        <f>AS3387-X3387</f>
        <v>15250.000000000013</v>
      </c>
      <c r="AU3387" s="11">
        <f>AT3387/L3387</f>
        <v>5.0000000000000044E-2</v>
      </c>
      <c r="AV3387">
        <f>(_xlfn.XLOOKUP(A3387,[2]loan_data!$A:$A,[2]loan_data!$Z:$Z)-100)%</f>
        <v>6.1249999999999999E-2</v>
      </c>
      <c r="AW3387" t="str">
        <f>_xlfn.XLOOKUP(A3387,[2]loan_data!$A:$A,[2]loan_data!$AA:$AA)</f>
        <v>pj_logan</v>
      </c>
      <c r="AX3387" s="8">
        <f>AV3387*L3387</f>
        <v>18681.25</v>
      </c>
      <c r="AY3387" s="8">
        <f t="shared" si="232"/>
        <v>18681.25</v>
      </c>
      <c r="AZ3387" s="10">
        <f>AY3387/L3387</f>
        <v>6.1249999999999999E-2</v>
      </c>
    </row>
    <row r="3388" spans="1:52" x14ac:dyDescent="0.2">
      <c r="A3388">
        <v>5028892</v>
      </c>
      <c r="B3388" t="s">
        <v>80</v>
      </c>
      <c r="C3388" t="s">
        <v>129</v>
      </c>
      <c r="D3388" t="b">
        <v>1</v>
      </c>
      <c r="E3388" t="s">
        <v>35</v>
      </c>
      <c r="F3388" t="s">
        <v>36</v>
      </c>
      <c r="G3388" t="s">
        <v>37</v>
      </c>
      <c r="H3388" t="s">
        <v>53</v>
      </c>
      <c r="I3388">
        <v>1</v>
      </c>
      <c r="J3388" t="b">
        <v>0</v>
      </c>
      <c r="K3388" t="b">
        <v>0</v>
      </c>
      <c r="L3388" s="1">
        <v>185000</v>
      </c>
      <c r="M3388" s="2">
        <v>44456</v>
      </c>
      <c r="N3388" s="2">
        <v>44501</v>
      </c>
      <c r="O3388" s="2">
        <v>55427</v>
      </c>
      <c r="P3388">
        <v>360</v>
      </c>
      <c r="Q3388" s="3">
        <v>815.59</v>
      </c>
      <c r="R3388">
        <v>3.375</v>
      </c>
      <c r="S3388" t="s">
        <v>926</v>
      </c>
      <c r="T3388" s="4">
        <v>240260</v>
      </c>
      <c r="U3388" s="7">
        <f>V3388+W3388</f>
        <v>1770.5</v>
      </c>
      <c r="V3388" s="7">
        <f t="shared" si="225"/>
        <v>0</v>
      </c>
      <c r="W3388" s="7">
        <v>1770.5</v>
      </c>
      <c r="AA3388" t="b">
        <v>0</v>
      </c>
      <c r="AB3388">
        <v>0</v>
      </c>
      <c r="AC3388">
        <v>0</v>
      </c>
      <c r="AD3388" t="b">
        <v>0</v>
      </c>
      <c r="AE3388" t="s">
        <v>39</v>
      </c>
      <c r="AF3388" t="b">
        <v>0</v>
      </c>
      <c r="AG3388">
        <v>1</v>
      </c>
      <c r="AH3388">
        <v>50</v>
      </c>
      <c r="AI3388" s="6">
        <v>1709</v>
      </c>
      <c r="AJ3388">
        <v>726</v>
      </c>
      <c r="AK3388" t="s">
        <v>43</v>
      </c>
      <c r="AL3388" t="s">
        <v>50</v>
      </c>
      <c r="AM3388" s="9">
        <v>1.05</v>
      </c>
      <c r="AN3388">
        <f>_xlfn.XLOOKUP(S3388,[1]umbs_prices!$A:$A,[1]umbs_prices!$D:$D)</f>
        <v>105</v>
      </c>
      <c r="AO3388" s="11">
        <f t="shared" si="226"/>
        <v>5.0000000000000044E-2</v>
      </c>
      <c r="AP3388" s="13">
        <f>(AM3388-1)*L3388</f>
        <v>9250.0000000000091</v>
      </c>
      <c r="AQ3388" s="8">
        <f>AO3388*L3388</f>
        <v>9250.0000000000091</v>
      </c>
      <c r="AR3388" s="1">
        <f t="shared" si="227"/>
        <v>0</v>
      </c>
      <c r="AS3388" s="8">
        <f>AQ3388+AR3388</f>
        <v>9250.0000000000091</v>
      </c>
      <c r="AT3388" s="8">
        <f>AS3388-X3388</f>
        <v>9250.0000000000091</v>
      </c>
      <c r="AU3388" s="11">
        <f>AT3388/L3388</f>
        <v>5.0000000000000051E-2</v>
      </c>
      <c r="AV3388">
        <f>(_xlfn.XLOOKUP(A3388,[2]loan_data!$A:$A,[2]loan_data!$Z:$Z)-100)%</f>
        <v>0.05</v>
      </c>
      <c r="AW3388" t="str">
        <f>_xlfn.XLOOKUP(A3388,[2]loan_data!$A:$A,[2]loan_data!$AA:$AA)</f>
        <v>umbs_price</v>
      </c>
      <c r="AX3388" s="8">
        <f>AV3388*L3388</f>
        <v>9250</v>
      </c>
    </row>
    <row r="3389" spans="1:52" x14ac:dyDescent="0.2">
      <c r="A3389">
        <v>5028917</v>
      </c>
      <c r="B3389" t="s">
        <v>84</v>
      </c>
      <c r="C3389" t="s">
        <v>104</v>
      </c>
      <c r="D3389" t="b">
        <v>1</v>
      </c>
      <c r="E3389" t="s">
        <v>35</v>
      </c>
      <c r="F3389" t="s">
        <v>36</v>
      </c>
      <c r="G3389" t="s">
        <v>37</v>
      </c>
      <c r="H3389" t="s">
        <v>53</v>
      </c>
      <c r="I3389">
        <v>1</v>
      </c>
      <c r="J3389" t="b">
        <v>0</v>
      </c>
      <c r="K3389" t="b">
        <v>0</v>
      </c>
      <c r="L3389" s="1">
        <v>225000</v>
      </c>
      <c r="M3389" s="2">
        <v>44456</v>
      </c>
      <c r="N3389" s="2">
        <v>44501</v>
      </c>
      <c r="O3389" s="2">
        <v>55427</v>
      </c>
      <c r="P3389">
        <v>360</v>
      </c>
      <c r="Q3389" s="3">
        <v>945.05</v>
      </c>
      <c r="R3389">
        <v>2.99</v>
      </c>
      <c r="S3389" t="s">
        <v>922</v>
      </c>
      <c r="T3389" s="4">
        <v>321429</v>
      </c>
      <c r="U3389" s="7">
        <f>V3389+W3389</f>
        <v>5817</v>
      </c>
      <c r="V3389" s="7">
        <f t="shared" si="225"/>
        <v>4072.5</v>
      </c>
      <c r="W3389" s="7">
        <v>1744.5</v>
      </c>
      <c r="AA3389" t="b">
        <v>0</v>
      </c>
      <c r="AB3389">
        <v>0</v>
      </c>
      <c r="AC3389">
        <v>0</v>
      </c>
      <c r="AD3389" t="b">
        <v>0</v>
      </c>
      <c r="AE3389" t="s">
        <v>39</v>
      </c>
      <c r="AF3389" t="b">
        <v>0</v>
      </c>
      <c r="AG3389">
        <v>1</v>
      </c>
      <c r="AH3389">
        <v>118</v>
      </c>
      <c r="AI3389" s="6">
        <v>2950</v>
      </c>
      <c r="AJ3389">
        <v>726</v>
      </c>
      <c r="AK3389" t="s">
        <v>43</v>
      </c>
      <c r="AL3389" t="s">
        <v>50</v>
      </c>
      <c r="AM3389" s="9">
        <v>1.05</v>
      </c>
      <c r="AN3389">
        <f>_xlfn.XLOOKUP(S3389,[1]umbs_prices!$A:$A,[1]umbs_prices!$D:$D)</f>
        <v>103.19</v>
      </c>
      <c r="AO3389" s="11">
        <f t="shared" si="226"/>
        <v>3.1900000000000039E-2</v>
      </c>
      <c r="AP3389" s="13">
        <f>(AM3389-1)*L3389</f>
        <v>11250.000000000009</v>
      </c>
      <c r="AQ3389" s="8">
        <f>AO3389*L3389</f>
        <v>7177.5000000000091</v>
      </c>
      <c r="AR3389" s="1">
        <f t="shared" si="227"/>
        <v>4072.5</v>
      </c>
      <c r="AS3389" s="8">
        <f>AQ3389+AR3389</f>
        <v>11250.000000000009</v>
      </c>
      <c r="AT3389" s="8">
        <f>AS3389-X3389</f>
        <v>11250.000000000009</v>
      </c>
      <c r="AU3389" s="11">
        <f>AT3389/L3389</f>
        <v>5.0000000000000037E-2</v>
      </c>
      <c r="AV3389">
        <f>(_xlfn.XLOOKUP(A3389,[2]loan_data!$A:$A,[2]loan_data!$Z:$Z)-100)%</f>
        <v>3.5962499999999981E-2</v>
      </c>
      <c r="AW3389" t="str">
        <f>_xlfn.XLOOKUP(A3389,[2]loan_data!$A:$A,[2]loan_data!$AA:$AA)</f>
        <v>golden_sachs</v>
      </c>
      <c r="AX3389" s="8">
        <f>AV3389*L3389</f>
        <v>8091.5624999999955</v>
      </c>
      <c r="AY3389" s="8">
        <f>AX3389+AR3389</f>
        <v>12164.062499999996</v>
      </c>
      <c r="AZ3389" s="10">
        <f>AY3389/L3389</f>
        <v>5.4062499999999986E-2</v>
      </c>
    </row>
    <row r="3390" spans="1:52" x14ac:dyDescent="0.2">
      <c r="A3390">
        <v>5029008</v>
      </c>
      <c r="B3390" t="s">
        <v>78</v>
      </c>
      <c r="C3390" t="s">
        <v>81</v>
      </c>
      <c r="D3390" t="b">
        <v>1</v>
      </c>
      <c r="E3390" t="s">
        <v>35</v>
      </c>
      <c r="F3390" t="s">
        <v>36</v>
      </c>
      <c r="G3390" t="s">
        <v>37</v>
      </c>
      <c r="H3390" t="s">
        <v>53</v>
      </c>
      <c r="I3390">
        <v>1</v>
      </c>
      <c r="J3390" t="b">
        <v>0</v>
      </c>
      <c r="K3390" t="b">
        <v>0</v>
      </c>
      <c r="L3390" s="1">
        <v>305000</v>
      </c>
      <c r="M3390" s="2">
        <v>44447</v>
      </c>
      <c r="N3390" s="2">
        <v>44470</v>
      </c>
      <c r="O3390" s="2">
        <v>55397</v>
      </c>
      <c r="P3390">
        <v>360</v>
      </c>
      <c r="Q3390" s="3">
        <v>1323.8</v>
      </c>
      <c r="R3390">
        <v>3.25</v>
      </c>
      <c r="S3390" t="s">
        <v>920</v>
      </c>
      <c r="T3390" s="4">
        <v>435715</v>
      </c>
      <c r="U3390" s="7">
        <f>V3390+W3390</f>
        <v>2367.5000000000036</v>
      </c>
      <c r="V3390" s="7">
        <f t="shared" si="225"/>
        <v>1189.5000000000036</v>
      </c>
      <c r="W3390" s="7">
        <v>1178</v>
      </c>
      <c r="AA3390" t="b">
        <v>0</v>
      </c>
      <c r="AB3390">
        <v>0</v>
      </c>
      <c r="AC3390">
        <v>0</v>
      </c>
      <c r="AD3390" t="b">
        <v>0</v>
      </c>
      <c r="AE3390" t="s">
        <v>39</v>
      </c>
      <c r="AF3390" t="b">
        <v>0</v>
      </c>
      <c r="AG3390">
        <v>1</v>
      </c>
      <c r="AH3390">
        <v>86</v>
      </c>
      <c r="AI3390" s="6">
        <v>2724</v>
      </c>
      <c r="AJ3390">
        <v>727</v>
      </c>
      <c r="AK3390" t="s">
        <v>40</v>
      </c>
      <c r="AL3390" t="s">
        <v>41</v>
      </c>
      <c r="AM3390" s="9">
        <v>1.05</v>
      </c>
      <c r="AN3390">
        <f>_xlfn.XLOOKUP(S3390,[1]umbs_prices!$A:$A,[1]umbs_prices!$D:$D)</f>
        <v>104.61</v>
      </c>
      <c r="AO3390" s="11">
        <f t="shared" si="226"/>
        <v>4.610000000000003E-2</v>
      </c>
      <c r="AP3390" s="13">
        <f>(AM3390-1)*L3390</f>
        <v>15250.000000000013</v>
      </c>
      <c r="AQ3390" s="8">
        <f>AO3390*L3390</f>
        <v>14060.500000000009</v>
      </c>
      <c r="AR3390" s="1">
        <f t="shared" si="227"/>
        <v>1189.5000000000036</v>
      </c>
      <c r="AS3390" s="8">
        <f>AQ3390+AR3390</f>
        <v>15250.000000000013</v>
      </c>
      <c r="AT3390" s="8">
        <f>AS3390-X3390</f>
        <v>15250.000000000013</v>
      </c>
      <c r="AU3390" s="11">
        <f>AT3390/L3390</f>
        <v>5.0000000000000044E-2</v>
      </c>
      <c r="AV3390">
        <f>(_xlfn.XLOOKUP(A3390,[2]loan_data!$A:$A,[2]loan_data!$Z:$Z)-100)%</f>
        <v>4.6099999999999995E-2</v>
      </c>
      <c r="AW3390" t="str">
        <f>_xlfn.XLOOKUP(A3390,[2]loan_data!$A:$A,[2]loan_data!$AA:$AA)</f>
        <v>umbs_price</v>
      </c>
      <c r="AX3390" s="8">
        <f>AV3390*L3390</f>
        <v>14060.499999999998</v>
      </c>
    </row>
    <row r="3391" spans="1:52" x14ac:dyDescent="0.2">
      <c r="A3391">
        <v>5029037</v>
      </c>
      <c r="B3391" t="s">
        <v>33</v>
      </c>
      <c r="C3391" t="s">
        <v>85</v>
      </c>
      <c r="D3391" t="b">
        <v>1</v>
      </c>
      <c r="E3391" t="s">
        <v>35</v>
      </c>
      <c r="F3391" t="s">
        <v>36</v>
      </c>
      <c r="G3391" t="s">
        <v>37</v>
      </c>
      <c r="H3391" t="s">
        <v>53</v>
      </c>
      <c r="I3391">
        <v>1</v>
      </c>
      <c r="J3391" t="b">
        <v>0</v>
      </c>
      <c r="K3391" t="b">
        <v>0</v>
      </c>
      <c r="L3391" s="1">
        <v>545000</v>
      </c>
      <c r="M3391" s="2">
        <v>44453</v>
      </c>
      <c r="N3391" s="2">
        <v>44470</v>
      </c>
      <c r="O3391" s="2">
        <v>55397</v>
      </c>
      <c r="P3391">
        <v>360</v>
      </c>
      <c r="Q3391" s="3">
        <v>2148.94</v>
      </c>
      <c r="R3391">
        <v>2.5</v>
      </c>
      <c r="S3391" t="s">
        <v>919</v>
      </c>
      <c r="T3391" s="4">
        <v>974781</v>
      </c>
      <c r="U3391" s="7">
        <f>V3391+W3391</f>
        <v>10736.500000000029</v>
      </c>
      <c r="V3391" s="7">
        <f t="shared" si="225"/>
        <v>10736.500000000029</v>
      </c>
      <c r="W3391" s="7">
        <v>0</v>
      </c>
      <c r="AA3391" t="b">
        <v>0</v>
      </c>
      <c r="AB3391">
        <v>0</v>
      </c>
      <c r="AC3391">
        <v>0</v>
      </c>
      <c r="AD3391" t="b">
        <v>0</v>
      </c>
      <c r="AE3391" t="s">
        <v>39</v>
      </c>
      <c r="AF3391" t="b">
        <v>0</v>
      </c>
      <c r="AG3391">
        <v>1</v>
      </c>
      <c r="AH3391">
        <v>148</v>
      </c>
      <c r="AI3391" s="6">
        <v>4810</v>
      </c>
      <c r="AJ3391">
        <v>727</v>
      </c>
      <c r="AK3391" t="s">
        <v>40</v>
      </c>
      <c r="AL3391" t="s">
        <v>50</v>
      </c>
      <c r="AM3391" s="9">
        <v>1.05</v>
      </c>
      <c r="AN3391">
        <f>_xlfn.XLOOKUP(S3391,[1]umbs_prices!$A:$A,[1]umbs_prices!$D:$D)</f>
        <v>103.03</v>
      </c>
      <c r="AO3391" s="11">
        <f t="shared" si="226"/>
        <v>3.0299999999999994E-2</v>
      </c>
      <c r="AP3391" s="13">
        <f>(AM3391-1)*L3391</f>
        <v>27250.000000000025</v>
      </c>
      <c r="AQ3391" s="8">
        <f>AO3391*L3391</f>
        <v>16513.499999999996</v>
      </c>
      <c r="AR3391" s="1">
        <f t="shared" si="227"/>
        <v>10736.500000000029</v>
      </c>
      <c r="AS3391" s="8">
        <f>AQ3391+AR3391</f>
        <v>27250.000000000025</v>
      </c>
      <c r="AT3391" s="8">
        <f>AS3391-X3391</f>
        <v>27250.000000000025</v>
      </c>
      <c r="AU3391" s="11">
        <f>AT3391/L3391</f>
        <v>5.0000000000000044E-2</v>
      </c>
      <c r="AV3391">
        <f>(_xlfn.XLOOKUP(A3391,[2]loan_data!$A:$A,[2]loan_data!$Z:$Z)-100)%</f>
        <v>3.4362500000000011E-2</v>
      </c>
      <c r="AW3391" t="str">
        <f>_xlfn.XLOOKUP(A3391,[2]loan_data!$A:$A,[2]loan_data!$AA:$AA)</f>
        <v>pj_logan</v>
      </c>
      <c r="AX3391" s="8">
        <f>AV3391*L3391</f>
        <v>18727.562500000007</v>
      </c>
      <c r="AY3391" s="8">
        <f t="shared" ref="AY3391:AY3398" si="233">AX3391+AR3391</f>
        <v>29464.062500000036</v>
      </c>
      <c r="AZ3391" s="10">
        <f>AY3391/L3391</f>
        <v>5.4062500000000069E-2</v>
      </c>
    </row>
    <row r="3392" spans="1:52" x14ac:dyDescent="0.2">
      <c r="A3392">
        <v>5029136</v>
      </c>
      <c r="B3392" t="s">
        <v>144</v>
      </c>
      <c r="C3392" t="s">
        <v>370</v>
      </c>
      <c r="D3392" t="b">
        <v>1</v>
      </c>
      <c r="E3392" t="s">
        <v>35</v>
      </c>
      <c r="F3392" t="s">
        <v>36</v>
      </c>
      <c r="G3392" t="s">
        <v>37</v>
      </c>
      <c r="H3392" t="s">
        <v>60</v>
      </c>
      <c r="I3392">
        <v>1</v>
      </c>
      <c r="J3392" t="b">
        <v>0</v>
      </c>
      <c r="K3392" t="b">
        <v>0</v>
      </c>
      <c r="L3392" s="1">
        <v>135000</v>
      </c>
      <c r="M3392" s="2">
        <v>44418</v>
      </c>
      <c r="N3392" s="2">
        <v>44440</v>
      </c>
      <c r="O3392" s="2">
        <v>55366</v>
      </c>
      <c r="P3392">
        <v>360</v>
      </c>
      <c r="Q3392" s="3">
        <v>641.6</v>
      </c>
      <c r="R3392">
        <v>3.99</v>
      </c>
      <c r="S3392" t="s">
        <v>932</v>
      </c>
      <c r="T3392" s="4">
        <v>180000</v>
      </c>
      <c r="U3392" s="7">
        <f>V3392+W3392</f>
        <v>885.00000000000091</v>
      </c>
      <c r="V3392" s="7">
        <f t="shared" si="225"/>
        <v>-1903.4999999999991</v>
      </c>
      <c r="W3392" s="7">
        <v>2788.5</v>
      </c>
      <c r="AA3392" t="b">
        <v>0</v>
      </c>
      <c r="AB3392">
        <v>0</v>
      </c>
      <c r="AC3392">
        <v>0</v>
      </c>
      <c r="AD3392" t="b">
        <v>0</v>
      </c>
      <c r="AE3392" t="s">
        <v>45</v>
      </c>
      <c r="AF3392" t="b">
        <v>0</v>
      </c>
      <c r="AG3392">
        <v>1</v>
      </c>
      <c r="AH3392">
        <v>164</v>
      </c>
      <c r="AI3392" s="6">
        <v>4374</v>
      </c>
      <c r="AJ3392">
        <v>727</v>
      </c>
      <c r="AK3392" t="s">
        <v>58</v>
      </c>
      <c r="AL3392" t="s">
        <v>50</v>
      </c>
      <c r="AM3392" s="9">
        <v>1.05</v>
      </c>
      <c r="AN3392">
        <f>_xlfn.XLOOKUP(S3392,[1]umbs_prices!$A:$A,[1]umbs_prices!$D:$D)</f>
        <v>106.41</v>
      </c>
      <c r="AO3392" s="11">
        <f t="shared" si="226"/>
        <v>6.4100000000000046E-2</v>
      </c>
      <c r="AP3392" s="13">
        <f>(AM3392-1)*L3392</f>
        <v>6750.0000000000064</v>
      </c>
      <c r="AQ3392" s="8">
        <f>AO3392*L3392</f>
        <v>8653.5000000000055</v>
      </c>
      <c r="AR3392" s="1">
        <f t="shared" si="227"/>
        <v>-1903.4999999999991</v>
      </c>
      <c r="AS3392" s="8">
        <f>AQ3392+AR3392</f>
        <v>6750.0000000000064</v>
      </c>
      <c r="AT3392" s="8">
        <f>AS3392-X3392</f>
        <v>6750.0000000000064</v>
      </c>
      <c r="AU3392" s="11">
        <f>AT3392/L3392</f>
        <v>5.0000000000000044E-2</v>
      </c>
      <c r="AV3392">
        <f>(_xlfn.XLOOKUP(A3392,[2]loan_data!$A:$A,[2]loan_data!$Z:$Z)-100)%</f>
        <v>8.003749999999997E-2</v>
      </c>
      <c r="AW3392" t="str">
        <f>_xlfn.XLOOKUP(A3392,[2]loan_data!$A:$A,[2]loan_data!$AA:$AA)</f>
        <v>golden_sachs</v>
      </c>
      <c r="AX3392" s="8">
        <f>AV3392*L3392</f>
        <v>10805.062499999996</v>
      </c>
      <c r="AY3392" s="8">
        <f t="shared" si="233"/>
        <v>8901.5624999999964</v>
      </c>
      <c r="AZ3392" s="10">
        <f>AY3392/L3392</f>
        <v>6.5937499999999968E-2</v>
      </c>
    </row>
    <row r="3393" spans="1:52" x14ac:dyDescent="0.2">
      <c r="A3393">
        <v>5029190</v>
      </c>
      <c r="B3393" t="s">
        <v>330</v>
      </c>
      <c r="C3393" t="s">
        <v>769</v>
      </c>
      <c r="D3393" t="b">
        <v>1</v>
      </c>
      <c r="E3393" t="s">
        <v>35</v>
      </c>
      <c r="F3393" t="s">
        <v>36</v>
      </c>
      <c r="G3393" t="s">
        <v>37</v>
      </c>
      <c r="H3393" t="s">
        <v>60</v>
      </c>
      <c r="I3393">
        <v>1</v>
      </c>
      <c r="J3393" t="b">
        <v>0</v>
      </c>
      <c r="K3393" t="b">
        <v>0</v>
      </c>
      <c r="L3393" s="1">
        <v>125000</v>
      </c>
      <c r="M3393" s="2">
        <v>44418</v>
      </c>
      <c r="N3393" s="2">
        <v>44440</v>
      </c>
      <c r="O3393" s="2">
        <v>55366</v>
      </c>
      <c r="P3393">
        <v>360</v>
      </c>
      <c r="Q3393" s="3">
        <v>525.03</v>
      </c>
      <c r="R3393">
        <v>2.99</v>
      </c>
      <c r="S3393" t="s">
        <v>922</v>
      </c>
      <c r="T3393" s="4">
        <v>156250</v>
      </c>
      <c r="U3393" s="7">
        <f>V3393+W3393</f>
        <v>3456.0000000000005</v>
      </c>
      <c r="V3393" s="7">
        <f t="shared" si="225"/>
        <v>2262.5000000000005</v>
      </c>
      <c r="W3393" s="7">
        <v>1193.5</v>
      </c>
      <c r="AA3393" t="b">
        <v>0</v>
      </c>
      <c r="AB3393">
        <v>0</v>
      </c>
      <c r="AC3393">
        <v>0</v>
      </c>
      <c r="AD3393" t="b">
        <v>0</v>
      </c>
      <c r="AE3393" t="s">
        <v>39</v>
      </c>
      <c r="AF3393" t="b">
        <v>0</v>
      </c>
      <c r="AG3393">
        <v>1</v>
      </c>
      <c r="AH3393">
        <v>108</v>
      </c>
      <c r="AI3393" s="6">
        <v>2340</v>
      </c>
      <c r="AJ3393">
        <v>727</v>
      </c>
      <c r="AK3393" t="s">
        <v>40</v>
      </c>
      <c r="AL3393" t="s">
        <v>50</v>
      </c>
      <c r="AM3393" s="9">
        <v>1.05</v>
      </c>
      <c r="AN3393">
        <f>_xlfn.XLOOKUP(S3393,[1]umbs_prices!$A:$A,[1]umbs_prices!$D:$D)</f>
        <v>103.19</v>
      </c>
      <c r="AO3393" s="11">
        <f t="shared" si="226"/>
        <v>3.1900000000000039E-2</v>
      </c>
      <c r="AP3393" s="13">
        <f>(AM3393-1)*L3393</f>
        <v>6250.0000000000055</v>
      </c>
      <c r="AQ3393" s="8">
        <f>AO3393*L3393</f>
        <v>3987.500000000005</v>
      </c>
      <c r="AR3393" s="1">
        <f t="shared" si="227"/>
        <v>2262.5000000000005</v>
      </c>
      <c r="AS3393" s="8">
        <f>AQ3393+AR3393</f>
        <v>6250.0000000000055</v>
      </c>
      <c r="AT3393" s="8">
        <f>AS3393-X3393</f>
        <v>6250.0000000000055</v>
      </c>
      <c r="AU3393" s="11">
        <f>AT3393/L3393</f>
        <v>5.0000000000000044E-2</v>
      </c>
      <c r="AV3393">
        <f>(_xlfn.XLOOKUP(A3393,[2]loan_data!$A:$A,[2]loan_data!$Z:$Z)-100)%</f>
        <v>3.7212499999999975E-2</v>
      </c>
      <c r="AW3393" t="str">
        <f>_xlfn.XLOOKUP(A3393,[2]loan_data!$A:$A,[2]loan_data!$AA:$AA)</f>
        <v>storgan_manley</v>
      </c>
      <c r="AX3393" s="8">
        <f>AV3393*L3393</f>
        <v>4651.5624999999973</v>
      </c>
      <c r="AY3393" s="8">
        <f t="shared" si="233"/>
        <v>6914.0624999999982</v>
      </c>
      <c r="AZ3393" s="10">
        <f>AY3393/L3393</f>
        <v>5.5312499999999987E-2</v>
      </c>
    </row>
    <row r="3394" spans="1:52" x14ac:dyDescent="0.2">
      <c r="A3394">
        <v>5029205</v>
      </c>
      <c r="B3394" t="s">
        <v>80</v>
      </c>
      <c r="C3394" t="s">
        <v>81</v>
      </c>
      <c r="D3394" t="b">
        <v>1</v>
      </c>
      <c r="E3394" t="s">
        <v>35</v>
      </c>
      <c r="F3394" t="s">
        <v>36</v>
      </c>
      <c r="G3394" t="s">
        <v>37</v>
      </c>
      <c r="H3394" t="s">
        <v>38</v>
      </c>
      <c r="I3394">
        <v>1</v>
      </c>
      <c r="J3394" t="b">
        <v>0</v>
      </c>
      <c r="K3394" t="b">
        <v>0</v>
      </c>
      <c r="L3394" s="1">
        <v>385000</v>
      </c>
      <c r="M3394" s="2">
        <v>44428</v>
      </c>
      <c r="N3394" s="2">
        <v>44470</v>
      </c>
      <c r="O3394" s="2">
        <v>55397</v>
      </c>
      <c r="P3394">
        <v>360</v>
      </c>
      <c r="Q3394" s="3">
        <v>1617.08</v>
      </c>
      <c r="R3394">
        <v>2.99</v>
      </c>
      <c r="S3394" t="s">
        <v>922</v>
      </c>
      <c r="T3394" s="4">
        <v>553400</v>
      </c>
      <c r="U3394" s="7">
        <f>V3394+W3394</f>
        <v>8475.5000000000036</v>
      </c>
      <c r="V3394" s="7">
        <f t="shared" si="225"/>
        <v>6968.5000000000036</v>
      </c>
      <c r="W3394" s="7">
        <v>1506.9999999999995</v>
      </c>
      <c r="AA3394" t="b">
        <v>0</v>
      </c>
      <c r="AB3394">
        <v>0</v>
      </c>
      <c r="AC3394">
        <v>0</v>
      </c>
      <c r="AD3394" t="b">
        <v>0</v>
      </c>
      <c r="AE3394" t="s">
        <v>39</v>
      </c>
      <c r="AF3394" t="b">
        <v>0</v>
      </c>
      <c r="AG3394">
        <v>1</v>
      </c>
      <c r="AH3394">
        <v>104</v>
      </c>
      <c r="AI3394" s="6">
        <v>2947</v>
      </c>
      <c r="AJ3394">
        <v>727</v>
      </c>
      <c r="AK3394" t="s">
        <v>40</v>
      </c>
      <c r="AL3394" t="s">
        <v>41</v>
      </c>
      <c r="AM3394" s="9">
        <v>1.05</v>
      </c>
      <c r="AN3394">
        <f>_xlfn.XLOOKUP(S3394,[1]umbs_prices!$A:$A,[1]umbs_prices!$D:$D)</f>
        <v>103.19</v>
      </c>
      <c r="AO3394" s="11">
        <f t="shared" si="226"/>
        <v>3.1900000000000039E-2</v>
      </c>
      <c r="AP3394" s="13">
        <f>(AM3394-1)*L3394</f>
        <v>19250.000000000018</v>
      </c>
      <c r="AQ3394" s="8">
        <f>AO3394*L3394</f>
        <v>12281.500000000015</v>
      </c>
      <c r="AR3394" s="1">
        <f t="shared" si="227"/>
        <v>6968.5000000000036</v>
      </c>
      <c r="AS3394" s="8">
        <f>AQ3394+AR3394</f>
        <v>19250.000000000018</v>
      </c>
      <c r="AT3394" s="8">
        <f>AS3394-X3394</f>
        <v>19250.000000000018</v>
      </c>
      <c r="AU3394" s="11">
        <f>AT3394/L3394</f>
        <v>5.0000000000000044E-2</v>
      </c>
      <c r="AV3394">
        <f>(_xlfn.XLOOKUP(A3394,[2]loan_data!$A:$A,[2]loan_data!$Z:$Z)-100)%</f>
        <v>3.3149999999999978E-2</v>
      </c>
      <c r="AW3394" t="str">
        <f>_xlfn.XLOOKUP(A3394,[2]loan_data!$A:$A,[2]loan_data!$AA:$AA)</f>
        <v>bank_of_americans</v>
      </c>
      <c r="AX3394" s="8">
        <f>AV3394*L3394</f>
        <v>12762.749999999991</v>
      </c>
      <c r="AY3394" s="8">
        <f t="shared" si="233"/>
        <v>19731.249999999993</v>
      </c>
      <c r="AZ3394" s="10">
        <f>AY3394/L3394</f>
        <v>5.1249999999999983E-2</v>
      </c>
    </row>
    <row r="3395" spans="1:52" x14ac:dyDescent="0.2">
      <c r="A3395">
        <v>5029259</v>
      </c>
      <c r="B3395" t="s">
        <v>71</v>
      </c>
      <c r="C3395" t="s">
        <v>83</v>
      </c>
      <c r="D3395" t="b">
        <v>1</v>
      </c>
      <c r="E3395" t="s">
        <v>35</v>
      </c>
      <c r="F3395" t="s">
        <v>36</v>
      </c>
      <c r="G3395" t="s">
        <v>37</v>
      </c>
      <c r="H3395" t="s">
        <v>38</v>
      </c>
      <c r="I3395">
        <v>1</v>
      </c>
      <c r="J3395" t="b">
        <v>0</v>
      </c>
      <c r="K3395" t="b">
        <v>0</v>
      </c>
      <c r="L3395" s="1">
        <v>615000</v>
      </c>
      <c r="M3395" s="2">
        <v>44432</v>
      </c>
      <c r="N3395" s="2">
        <v>44470</v>
      </c>
      <c r="O3395" s="2">
        <v>55397</v>
      </c>
      <c r="P3395">
        <v>360</v>
      </c>
      <c r="Q3395" s="3">
        <v>2566.7200000000003</v>
      </c>
      <c r="R3395">
        <v>2.94</v>
      </c>
      <c r="S3395" t="s">
        <v>922</v>
      </c>
      <c r="T3395" s="4">
        <v>706897</v>
      </c>
      <c r="U3395" s="7">
        <f>V3395+W3395</f>
        <v>12606.680000000004</v>
      </c>
      <c r="V3395" s="7">
        <f t="shared" ref="V3395:V3458" si="234">AR3395</f>
        <v>11131.500000000004</v>
      </c>
      <c r="W3395" s="7">
        <v>1475.18</v>
      </c>
      <c r="AA3395" t="b">
        <v>0</v>
      </c>
      <c r="AB3395">
        <v>0</v>
      </c>
      <c r="AC3395">
        <v>0</v>
      </c>
      <c r="AD3395" t="b">
        <v>0</v>
      </c>
      <c r="AE3395" t="s">
        <v>39</v>
      </c>
      <c r="AF3395" t="b">
        <v>0</v>
      </c>
      <c r="AG3395">
        <v>1</v>
      </c>
      <c r="AH3395">
        <v>211</v>
      </c>
      <c r="AI3395" s="6">
        <v>2110</v>
      </c>
      <c r="AJ3395">
        <v>727</v>
      </c>
      <c r="AK3395" t="s">
        <v>40</v>
      </c>
      <c r="AL3395" t="s">
        <v>50</v>
      </c>
      <c r="AM3395" s="9">
        <v>1.05</v>
      </c>
      <c r="AN3395">
        <f>_xlfn.XLOOKUP(S3395,[1]umbs_prices!$A:$A,[1]umbs_prices!$D:$D)</f>
        <v>103.19</v>
      </c>
      <c r="AO3395" s="11">
        <f t="shared" ref="AO3395:AO3458" si="235">AN3395%-1</f>
        <v>3.1900000000000039E-2</v>
      </c>
      <c r="AP3395" s="13">
        <f>(AM3395-1)*L3395</f>
        <v>30750.000000000029</v>
      </c>
      <c r="AQ3395" s="8">
        <f>AO3395*L3395</f>
        <v>19618.500000000025</v>
      </c>
      <c r="AR3395" s="1">
        <f t="shared" ref="AR3395:AR3458" si="236">AP3395-AQ3395</f>
        <v>11131.500000000004</v>
      </c>
      <c r="AS3395" s="8">
        <f>AQ3395+AR3395</f>
        <v>30750.000000000029</v>
      </c>
      <c r="AT3395" s="8">
        <f>AS3395-X3395</f>
        <v>30750.000000000029</v>
      </c>
      <c r="AU3395" s="11">
        <f>AT3395/L3395</f>
        <v>5.0000000000000044E-2</v>
      </c>
      <c r="AV3395">
        <f>(_xlfn.XLOOKUP(A3395,[2]loan_data!$A:$A,[2]loan_data!$Z:$Z)-100)%</f>
        <v>4.7837499999999977E-2</v>
      </c>
      <c r="AW3395" t="str">
        <f>_xlfn.XLOOKUP(A3395,[2]loan_data!$A:$A,[2]loan_data!$AA:$AA)</f>
        <v>golden_sachs</v>
      </c>
      <c r="AX3395" s="8">
        <f>AV3395*L3395</f>
        <v>29420.062499999985</v>
      </c>
      <c r="AY3395" s="8">
        <f t="shared" si="233"/>
        <v>40551.562499999985</v>
      </c>
      <c r="AZ3395" s="10">
        <f>AY3395/L3395</f>
        <v>6.5937499999999982E-2</v>
      </c>
    </row>
    <row r="3396" spans="1:52" x14ac:dyDescent="0.2">
      <c r="A3396">
        <v>5029420</v>
      </c>
      <c r="B3396" t="s">
        <v>120</v>
      </c>
      <c r="C3396" t="s">
        <v>294</v>
      </c>
      <c r="D3396" t="b">
        <v>1</v>
      </c>
      <c r="E3396" t="s">
        <v>35</v>
      </c>
      <c r="F3396" t="s">
        <v>36</v>
      </c>
      <c r="G3396" t="s">
        <v>37</v>
      </c>
      <c r="H3396" t="s">
        <v>38</v>
      </c>
      <c r="I3396">
        <v>1</v>
      </c>
      <c r="J3396" t="b">
        <v>0</v>
      </c>
      <c r="K3396" t="b">
        <v>0</v>
      </c>
      <c r="L3396" s="1">
        <v>245000</v>
      </c>
      <c r="M3396" s="2">
        <v>44433</v>
      </c>
      <c r="N3396" s="2">
        <v>44470</v>
      </c>
      <c r="O3396" s="2">
        <v>49919</v>
      </c>
      <c r="P3396">
        <v>180</v>
      </c>
      <c r="Q3396" s="3">
        <v>1616.06</v>
      </c>
      <c r="R3396">
        <v>2.375</v>
      </c>
      <c r="S3396" t="s">
        <v>919</v>
      </c>
      <c r="T3396" s="4">
        <v>272344</v>
      </c>
      <c r="U3396" s="7">
        <f>V3396+W3396</f>
        <v>6685.5000000000127</v>
      </c>
      <c r="V3396" s="7">
        <f t="shared" si="234"/>
        <v>4826.5000000000127</v>
      </c>
      <c r="W3396" s="7">
        <v>1859</v>
      </c>
      <c r="AA3396" t="b">
        <v>0</v>
      </c>
      <c r="AB3396">
        <v>0</v>
      </c>
      <c r="AC3396">
        <v>0</v>
      </c>
      <c r="AD3396" t="b">
        <v>0</v>
      </c>
      <c r="AE3396" t="s">
        <v>39</v>
      </c>
      <c r="AF3396" t="b">
        <v>0</v>
      </c>
      <c r="AG3396">
        <v>1</v>
      </c>
      <c r="AH3396">
        <v>82</v>
      </c>
      <c r="AI3396" s="6">
        <v>3144</v>
      </c>
      <c r="AJ3396">
        <v>727</v>
      </c>
      <c r="AK3396" t="s">
        <v>58</v>
      </c>
      <c r="AL3396" t="s">
        <v>50</v>
      </c>
      <c r="AM3396" s="9">
        <v>1.05</v>
      </c>
      <c r="AN3396">
        <f>_xlfn.XLOOKUP(S3396,[1]umbs_prices!$A:$A,[1]umbs_prices!$D:$D)</f>
        <v>103.03</v>
      </c>
      <c r="AO3396" s="11">
        <f t="shared" si="235"/>
        <v>3.0299999999999994E-2</v>
      </c>
      <c r="AP3396" s="13">
        <f>(AM3396-1)*L3396</f>
        <v>12250.000000000011</v>
      </c>
      <c r="AQ3396" s="8">
        <f>AO3396*L3396</f>
        <v>7423.4999999999982</v>
      </c>
      <c r="AR3396" s="1">
        <f t="shared" si="236"/>
        <v>4826.5000000000127</v>
      </c>
      <c r="AS3396" s="8">
        <f>AQ3396+AR3396</f>
        <v>12250.000000000011</v>
      </c>
      <c r="AT3396" s="8">
        <f>AS3396-X3396</f>
        <v>12250.000000000011</v>
      </c>
      <c r="AU3396" s="11">
        <f>AT3396/L3396</f>
        <v>5.0000000000000044E-2</v>
      </c>
      <c r="AV3396">
        <f>(_xlfn.XLOOKUP(A3396,[2]loan_data!$A:$A,[2]loan_data!$Z:$Z)-100)%</f>
        <v>4.6237500000000015E-2</v>
      </c>
      <c r="AW3396" t="str">
        <f>_xlfn.XLOOKUP(A3396,[2]loan_data!$A:$A,[2]loan_data!$AA:$AA)</f>
        <v>golden_sachs</v>
      </c>
      <c r="AX3396" s="8">
        <f>AV3396*L3396</f>
        <v>11328.187500000004</v>
      </c>
      <c r="AY3396" s="8">
        <f t="shared" si="233"/>
        <v>16154.687500000016</v>
      </c>
      <c r="AZ3396" s="10">
        <f>AY3396/L3396</f>
        <v>6.5937500000000066E-2</v>
      </c>
    </row>
    <row r="3397" spans="1:52" x14ac:dyDescent="0.2">
      <c r="A3397">
        <v>5029472</v>
      </c>
      <c r="B3397" t="s">
        <v>33</v>
      </c>
      <c r="C3397" t="s">
        <v>112</v>
      </c>
      <c r="D3397" t="b">
        <v>1</v>
      </c>
      <c r="E3397" t="s">
        <v>35</v>
      </c>
      <c r="F3397" t="s">
        <v>36</v>
      </c>
      <c r="G3397" t="s">
        <v>37</v>
      </c>
      <c r="H3397" t="s">
        <v>53</v>
      </c>
      <c r="I3397">
        <v>1</v>
      </c>
      <c r="J3397" t="b">
        <v>0</v>
      </c>
      <c r="K3397" t="b">
        <v>0</v>
      </c>
      <c r="L3397" s="1">
        <v>505000</v>
      </c>
      <c r="M3397" s="2">
        <v>44433</v>
      </c>
      <c r="N3397" s="2">
        <v>44470</v>
      </c>
      <c r="O3397" s="2">
        <v>55397</v>
      </c>
      <c r="P3397">
        <v>360</v>
      </c>
      <c r="Q3397" s="3">
        <v>2090.2000000000003</v>
      </c>
      <c r="R3397">
        <v>2.875</v>
      </c>
      <c r="S3397" t="s">
        <v>922</v>
      </c>
      <c r="T3397" s="4">
        <v>673334</v>
      </c>
      <c r="U3397" s="7">
        <f>V3397+W3397</f>
        <v>9140.5000000000018</v>
      </c>
      <c r="V3397" s="7">
        <f t="shared" si="234"/>
        <v>9140.5000000000018</v>
      </c>
      <c r="W3397" s="7">
        <v>0</v>
      </c>
      <c r="AA3397" t="b">
        <v>0</v>
      </c>
      <c r="AB3397">
        <v>0</v>
      </c>
      <c r="AC3397">
        <v>0</v>
      </c>
      <c r="AD3397" t="b">
        <v>0</v>
      </c>
      <c r="AE3397" t="s">
        <v>39</v>
      </c>
      <c r="AF3397" t="b">
        <v>0</v>
      </c>
      <c r="AG3397">
        <v>1</v>
      </c>
      <c r="AH3397">
        <v>177</v>
      </c>
      <c r="AI3397" s="6">
        <v>3983</v>
      </c>
      <c r="AJ3397">
        <v>727</v>
      </c>
      <c r="AK3397" t="s">
        <v>40</v>
      </c>
      <c r="AL3397" t="s">
        <v>50</v>
      </c>
      <c r="AM3397" s="9">
        <v>1.05</v>
      </c>
      <c r="AN3397">
        <f>_xlfn.XLOOKUP(S3397,[1]umbs_prices!$A:$A,[1]umbs_prices!$D:$D)</f>
        <v>103.19</v>
      </c>
      <c r="AO3397" s="11">
        <f t="shared" si="235"/>
        <v>3.1900000000000039E-2</v>
      </c>
      <c r="AP3397" s="13">
        <f>(AM3397-1)*L3397</f>
        <v>25250.000000000022</v>
      </c>
      <c r="AQ3397" s="8">
        <f>AO3397*L3397</f>
        <v>16109.50000000002</v>
      </c>
      <c r="AR3397" s="1">
        <f t="shared" si="236"/>
        <v>9140.5000000000018</v>
      </c>
      <c r="AS3397" s="8">
        <f>AQ3397+AR3397</f>
        <v>25250.000000000022</v>
      </c>
      <c r="AT3397" s="8">
        <f>AS3397-X3397</f>
        <v>25250.000000000022</v>
      </c>
      <c r="AU3397" s="11">
        <f>AT3397/L3397</f>
        <v>5.0000000000000044E-2</v>
      </c>
      <c r="AV3397">
        <f>(_xlfn.XLOOKUP(A3397,[2]loan_data!$A:$A,[2]loan_data!$Z:$Z)-100)%</f>
        <v>4.0649999999999978E-2</v>
      </c>
      <c r="AW3397" t="str">
        <f>_xlfn.XLOOKUP(A3397,[2]loan_data!$A:$A,[2]loan_data!$AA:$AA)</f>
        <v>golden_sachs</v>
      </c>
      <c r="AX3397" s="8">
        <f>AV3397*L3397</f>
        <v>20528.249999999989</v>
      </c>
      <c r="AY3397" s="8">
        <f t="shared" si="233"/>
        <v>29668.749999999993</v>
      </c>
      <c r="AZ3397" s="10">
        <f>AY3397/L3397</f>
        <v>5.8749999999999983E-2</v>
      </c>
    </row>
    <row r="3398" spans="1:52" x14ac:dyDescent="0.2">
      <c r="A3398">
        <v>5029696</v>
      </c>
      <c r="B3398" t="s">
        <v>63</v>
      </c>
      <c r="C3398" t="s">
        <v>64</v>
      </c>
      <c r="D3398" t="b">
        <v>1</v>
      </c>
      <c r="E3398" t="s">
        <v>35</v>
      </c>
      <c r="F3398" t="s">
        <v>36</v>
      </c>
      <c r="G3398" t="s">
        <v>37</v>
      </c>
      <c r="H3398" t="s">
        <v>53</v>
      </c>
      <c r="I3398">
        <v>1</v>
      </c>
      <c r="J3398" t="b">
        <v>0</v>
      </c>
      <c r="K3398" t="b">
        <v>0</v>
      </c>
      <c r="L3398" s="1">
        <v>305000</v>
      </c>
      <c r="M3398" s="2">
        <v>44433</v>
      </c>
      <c r="N3398" s="2">
        <v>44470</v>
      </c>
      <c r="O3398" s="2">
        <v>49919</v>
      </c>
      <c r="P3398">
        <v>180</v>
      </c>
      <c r="Q3398" s="3">
        <v>2011.83</v>
      </c>
      <c r="R3398">
        <v>2.375</v>
      </c>
      <c r="S3398" t="s">
        <v>921</v>
      </c>
      <c r="T3398" s="4">
        <v>381250</v>
      </c>
      <c r="U3398" s="7">
        <f>V3398+W3398</f>
        <v>17202.00000000004</v>
      </c>
      <c r="V3398" s="7">
        <f t="shared" si="234"/>
        <v>15616.00000000004</v>
      </c>
      <c r="W3398" s="7">
        <v>1586</v>
      </c>
      <c r="AA3398" t="b">
        <v>0</v>
      </c>
      <c r="AB3398">
        <v>0</v>
      </c>
      <c r="AC3398">
        <v>0</v>
      </c>
      <c r="AD3398" t="b">
        <v>0</v>
      </c>
      <c r="AE3398" t="s">
        <v>39</v>
      </c>
      <c r="AF3398" t="b">
        <v>0</v>
      </c>
      <c r="AG3398">
        <v>1</v>
      </c>
      <c r="AH3398" t="s">
        <v>917</v>
      </c>
      <c r="AI3398" s="6" t="e">
        <v>#VALUE!</v>
      </c>
      <c r="AJ3398">
        <v>727</v>
      </c>
      <c r="AK3398" t="s">
        <v>58</v>
      </c>
      <c r="AL3398" t="s">
        <v>50</v>
      </c>
      <c r="AM3398" s="9">
        <v>1.05</v>
      </c>
      <c r="AN3398">
        <f>_xlfn.XLOOKUP(S3398,[1]umbs_prices!$A:$A,[1]umbs_prices!$D:$D)</f>
        <v>99.88</v>
      </c>
      <c r="AO3398" s="11">
        <f t="shared" si="235"/>
        <v>-1.2000000000000899E-3</v>
      </c>
      <c r="AP3398" s="13">
        <f>(AM3398-1)*L3398</f>
        <v>15250.000000000013</v>
      </c>
      <c r="AQ3398" s="8">
        <f>AO3398*L3398</f>
        <v>-366.0000000000274</v>
      </c>
      <c r="AR3398" s="1">
        <f t="shared" si="236"/>
        <v>15616.00000000004</v>
      </c>
      <c r="AS3398" s="8">
        <f>AQ3398+AR3398</f>
        <v>15250.000000000013</v>
      </c>
      <c r="AT3398" s="8">
        <f>AS3398-X3398</f>
        <v>15250.000000000013</v>
      </c>
      <c r="AU3398" s="11">
        <f>AT3398/L3398</f>
        <v>5.0000000000000044E-2</v>
      </c>
      <c r="AV3398">
        <f>(_xlfn.XLOOKUP(A3398,[2]loan_data!$A:$A,[2]loan_data!$Z:$Z)-100)%</f>
        <v>7.8624999999999546E-3</v>
      </c>
      <c r="AW3398" t="str">
        <f>_xlfn.XLOOKUP(A3398,[2]loan_data!$A:$A,[2]loan_data!$AA:$AA)</f>
        <v>golden_sachs</v>
      </c>
      <c r="AX3398" s="8">
        <f>AV3398*L3398</f>
        <v>2398.0624999999864</v>
      </c>
      <c r="AY3398" s="8">
        <f t="shared" si="233"/>
        <v>18014.062500000025</v>
      </c>
      <c r="AZ3398" s="10">
        <f>AY3398/L3398</f>
        <v>5.906250000000008E-2</v>
      </c>
    </row>
    <row r="3399" spans="1:52" x14ac:dyDescent="0.2">
      <c r="A3399">
        <v>5029697</v>
      </c>
      <c r="B3399" t="s">
        <v>73</v>
      </c>
      <c r="C3399" t="s">
        <v>277</v>
      </c>
      <c r="D3399" t="b">
        <v>1</v>
      </c>
      <c r="E3399" t="s">
        <v>35</v>
      </c>
      <c r="F3399" t="s">
        <v>36</v>
      </c>
      <c r="G3399" t="s">
        <v>37</v>
      </c>
      <c r="H3399" t="s">
        <v>60</v>
      </c>
      <c r="I3399">
        <v>1</v>
      </c>
      <c r="J3399" t="b">
        <v>0</v>
      </c>
      <c r="K3399" t="b">
        <v>0</v>
      </c>
      <c r="L3399" s="1">
        <v>485000</v>
      </c>
      <c r="M3399" s="2">
        <v>44433</v>
      </c>
      <c r="N3399" s="2">
        <v>44470</v>
      </c>
      <c r="O3399" s="2">
        <v>55397</v>
      </c>
      <c r="P3399">
        <v>360</v>
      </c>
      <c r="Q3399" s="3">
        <v>1960.2</v>
      </c>
      <c r="R3399">
        <v>2.69</v>
      </c>
      <c r="S3399" t="s">
        <v>921</v>
      </c>
      <c r="T3399" s="4">
        <v>545006</v>
      </c>
      <c r="U3399" s="7">
        <f>V3399+W3399</f>
        <v>26316.670000000064</v>
      </c>
      <c r="V3399" s="7">
        <f t="shared" si="234"/>
        <v>24832.000000000065</v>
      </c>
      <c r="W3399" s="7">
        <v>1484.67</v>
      </c>
      <c r="AA3399" t="b">
        <v>0</v>
      </c>
      <c r="AB3399">
        <v>0</v>
      </c>
      <c r="AC3399">
        <v>0</v>
      </c>
      <c r="AD3399" t="b">
        <v>0</v>
      </c>
      <c r="AE3399" t="s">
        <v>39</v>
      </c>
      <c r="AF3399" t="b">
        <v>0</v>
      </c>
      <c r="AG3399">
        <v>1</v>
      </c>
      <c r="AH3399">
        <v>84</v>
      </c>
      <c r="AI3399" s="6">
        <v>3080</v>
      </c>
      <c r="AJ3399">
        <v>727</v>
      </c>
      <c r="AK3399" t="s">
        <v>43</v>
      </c>
      <c r="AL3399" t="s">
        <v>41</v>
      </c>
      <c r="AM3399" s="9">
        <v>1.05</v>
      </c>
      <c r="AN3399">
        <f>_xlfn.XLOOKUP(S3399,[1]umbs_prices!$A:$A,[1]umbs_prices!$D:$D)</f>
        <v>99.88</v>
      </c>
      <c r="AO3399" s="11">
        <f t="shared" si="235"/>
        <v>-1.2000000000000899E-3</v>
      </c>
      <c r="AP3399" s="13">
        <f>(AM3399-1)*L3399</f>
        <v>24250.000000000022</v>
      </c>
      <c r="AQ3399" s="8">
        <f>AO3399*L3399</f>
        <v>-582.00000000004354</v>
      </c>
      <c r="AR3399" s="1">
        <f t="shared" si="236"/>
        <v>24832.000000000065</v>
      </c>
      <c r="AS3399" s="8">
        <f>AQ3399+AR3399</f>
        <v>24250.000000000022</v>
      </c>
      <c r="AT3399" s="8">
        <f>AS3399-X3399</f>
        <v>24250.000000000022</v>
      </c>
      <c r="AU3399" s="11">
        <f>AT3399/L3399</f>
        <v>5.0000000000000044E-2</v>
      </c>
      <c r="AV3399">
        <f>(_xlfn.XLOOKUP(A3399,[2]loan_data!$A:$A,[2]loan_data!$Z:$Z)-100)%</f>
        <v>-1.2000000000000454E-3</v>
      </c>
      <c r="AW3399" t="str">
        <f>_xlfn.XLOOKUP(A3399,[2]loan_data!$A:$A,[2]loan_data!$AA:$AA)</f>
        <v>umbs_price</v>
      </c>
      <c r="AX3399" s="8">
        <f>AV3399*L3399</f>
        <v>-582.00000000002206</v>
      </c>
    </row>
    <row r="3400" spans="1:52" x14ac:dyDescent="0.2">
      <c r="A3400">
        <v>5029701</v>
      </c>
      <c r="B3400" t="s">
        <v>94</v>
      </c>
      <c r="C3400" t="s">
        <v>67</v>
      </c>
      <c r="D3400" t="b">
        <v>1</v>
      </c>
      <c r="E3400" t="s">
        <v>35</v>
      </c>
      <c r="F3400" t="s">
        <v>36</v>
      </c>
      <c r="G3400" t="s">
        <v>37</v>
      </c>
      <c r="H3400" t="s">
        <v>53</v>
      </c>
      <c r="I3400">
        <v>1</v>
      </c>
      <c r="J3400" t="b">
        <v>0</v>
      </c>
      <c r="K3400" t="b">
        <v>0</v>
      </c>
      <c r="L3400" s="1">
        <v>95000</v>
      </c>
      <c r="M3400" s="2">
        <v>44435</v>
      </c>
      <c r="N3400" s="2">
        <v>44470</v>
      </c>
      <c r="O3400" s="2">
        <v>48092</v>
      </c>
      <c r="P3400">
        <v>120</v>
      </c>
      <c r="Q3400" s="3">
        <v>899.01</v>
      </c>
      <c r="R3400">
        <v>2.625</v>
      </c>
      <c r="S3400" t="s">
        <v>921</v>
      </c>
      <c r="T3400" s="4">
        <v>162505</v>
      </c>
      <c r="U3400" s="7">
        <f>V3400+W3400</f>
        <v>6492.4500000000126</v>
      </c>
      <c r="V3400" s="7">
        <f t="shared" si="234"/>
        <v>4864.0000000000127</v>
      </c>
      <c r="W3400" s="7">
        <v>1628.4499999999998</v>
      </c>
      <c r="AA3400" t="b">
        <v>0</v>
      </c>
      <c r="AB3400">
        <v>0</v>
      </c>
      <c r="AC3400">
        <v>0</v>
      </c>
      <c r="AD3400" t="b">
        <v>0</v>
      </c>
      <c r="AE3400" t="s">
        <v>39</v>
      </c>
      <c r="AF3400" t="b">
        <v>0</v>
      </c>
      <c r="AG3400">
        <v>1</v>
      </c>
      <c r="AH3400">
        <v>73</v>
      </c>
      <c r="AI3400" s="6">
        <v>2008</v>
      </c>
      <c r="AJ3400">
        <v>727</v>
      </c>
      <c r="AK3400" t="s">
        <v>40</v>
      </c>
      <c r="AL3400" t="s">
        <v>41</v>
      </c>
      <c r="AM3400" s="9">
        <v>1.05</v>
      </c>
      <c r="AN3400">
        <f>_xlfn.XLOOKUP(S3400,[1]umbs_prices!$A:$A,[1]umbs_prices!$D:$D)</f>
        <v>99.88</v>
      </c>
      <c r="AO3400" s="11">
        <f t="shared" si="235"/>
        <v>-1.2000000000000899E-3</v>
      </c>
      <c r="AP3400" s="13">
        <f>(AM3400-1)*L3400</f>
        <v>4750.0000000000045</v>
      </c>
      <c r="AQ3400" s="8">
        <f>AO3400*L3400</f>
        <v>-114.00000000000854</v>
      </c>
      <c r="AR3400" s="1">
        <f t="shared" si="236"/>
        <v>4864.0000000000127</v>
      </c>
      <c r="AS3400" s="8">
        <f>AQ3400+AR3400</f>
        <v>4750.0000000000045</v>
      </c>
      <c r="AT3400" s="8">
        <f>AS3400-X3400</f>
        <v>4750.0000000000045</v>
      </c>
      <c r="AU3400" s="11">
        <f>AT3400/L3400</f>
        <v>5.0000000000000044E-2</v>
      </c>
      <c r="AV3400">
        <f>(_xlfn.XLOOKUP(A3400,[2]loan_data!$A:$A,[2]loan_data!$Z:$Z)-100)%</f>
        <v>4.1124999999999547E-3</v>
      </c>
      <c r="AW3400" t="str">
        <f>_xlfn.XLOOKUP(A3400,[2]loan_data!$A:$A,[2]loan_data!$AA:$AA)</f>
        <v>storgan_manley</v>
      </c>
      <c r="AX3400" s="8">
        <f>AV3400*L3400</f>
        <v>390.68749999999568</v>
      </c>
      <c r="AY3400" s="8">
        <f t="shared" ref="AY3400:AY3404" si="237">AX3400+AR3400</f>
        <v>5254.6875000000082</v>
      </c>
      <c r="AZ3400" s="10">
        <f>AY3400/L3400</f>
        <v>5.5312500000000084E-2</v>
      </c>
    </row>
    <row r="3401" spans="1:52" x14ac:dyDescent="0.2">
      <c r="A3401">
        <v>5029879</v>
      </c>
      <c r="B3401" t="s">
        <v>46</v>
      </c>
      <c r="C3401" t="s">
        <v>93</v>
      </c>
      <c r="D3401" t="b">
        <v>1</v>
      </c>
      <c r="E3401" t="s">
        <v>35</v>
      </c>
      <c r="F3401" t="s">
        <v>36</v>
      </c>
      <c r="G3401" t="s">
        <v>37</v>
      </c>
      <c r="H3401" t="s">
        <v>60</v>
      </c>
      <c r="I3401">
        <v>1</v>
      </c>
      <c r="J3401" t="b">
        <v>0</v>
      </c>
      <c r="K3401" t="b">
        <v>0</v>
      </c>
      <c r="L3401" s="1">
        <v>425000</v>
      </c>
      <c r="M3401" s="2">
        <v>44436</v>
      </c>
      <c r="N3401" s="2">
        <v>44470</v>
      </c>
      <c r="O3401" s="2">
        <v>55397</v>
      </c>
      <c r="P3401">
        <v>360</v>
      </c>
      <c r="Q3401" s="3">
        <v>1566.17</v>
      </c>
      <c r="R3401">
        <v>1.99</v>
      </c>
      <c r="S3401" t="s">
        <v>927</v>
      </c>
      <c r="T3401" s="4">
        <v>531250</v>
      </c>
      <c r="U3401" s="7">
        <f>V3401+W3401</f>
        <v>17852.499999999982</v>
      </c>
      <c r="V3401" s="7">
        <f t="shared" si="234"/>
        <v>17297.499999999982</v>
      </c>
      <c r="W3401" s="7">
        <v>555</v>
      </c>
      <c r="Z3401">
        <v>84</v>
      </c>
      <c r="AA3401" t="b">
        <v>0</v>
      </c>
      <c r="AB3401">
        <v>0</v>
      </c>
      <c r="AC3401">
        <v>0</v>
      </c>
      <c r="AD3401" t="b">
        <v>0</v>
      </c>
      <c r="AE3401" t="s">
        <v>39</v>
      </c>
      <c r="AF3401" t="b">
        <v>0</v>
      </c>
      <c r="AG3401">
        <v>1</v>
      </c>
      <c r="AH3401">
        <v>237</v>
      </c>
      <c r="AI3401" s="6">
        <v>1975</v>
      </c>
      <c r="AJ3401">
        <v>727</v>
      </c>
      <c r="AK3401" t="s">
        <v>58</v>
      </c>
      <c r="AL3401" t="s">
        <v>50</v>
      </c>
      <c r="AM3401" s="9">
        <v>1.05</v>
      </c>
      <c r="AN3401">
        <f>_xlfn.XLOOKUP(S3401,[1]umbs_prices!$A:$A,[1]umbs_prices!$D:$D)</f>
        <v>100.93</v>
      </c>
      <c r="AO3401" s="11">
        <f t="shared" si="235"/>
        <v>9.300000000000086E-3</v>
      </c>
      <c r="AP3401" s="13">
        <f>(AM3401-1)*L3401</f>
        <v>21250.000000000018</v>
      </c>
      <c r="AQ3401" s="8">
        <f>AO3401*L3401</f>
        <v>3952.5000000000364</v>
      </c>
      <c r="AR3401" s="1">
        <f t="shared" si="236"/>
        <v>17297.499999999982</v>
      </c>
      <c r="AS3401" s="8">
        <f>AQ3401+AR3401</f>
        <v>21250.000000000018</v>
      </c>
      <c r="AT3401" s="8">
        <f>AS3401-X3401</f>
        <v>21250.000000000018</v>
      </c>
      <c r="AU3401" s="11">
        <f>AT3401/L3401</f>
        <v>5.0000000000000044E-2</v>
      </c>
      <c r="AV3401">
        <f>(_xlfn.XLOOKUP(A3401,[2]loan_data!$A:$A,[2]loan_data!$Z:$Z)-100)%</f>
        <v>1.1800000000000067E-2</v>
      </c>
      <c r="AW3401" t="str">
        <f>_xlfn.XLOOKUP(A3401,[2]loan_data!$A:$A,[2]loan_data!$AA:$AA)</f>
        <v>bank_of_americans</v>
      </c>
      <c r="AX3401" s="8">
        <f>AV3401*L3401</f>
        <v>5015.0000000000282</v>
      </c>
      <c r="AY3401" s="8">
        <f t="shared" si="237"/>
        <v>22312.500000000011</v>
      </c>
      <c r="AZ3401" s="10">
        <f>AY3401/L3401</f>
        <v>5.2500000000000026E-2</v>
      </c>
    </row>
    <row r="3402" spans="1:52" x14ac:dyDescent="0.2">
      <c r="A3402">
        <v>5029882</v>
      </c>
      <c r="B3402" t="s">
        <v>54</v>
      </c>
      <c r="C3402" t="s">
        <v>153</v>
      </c>
      <c r="D3402" t="b">
        <v>1</v>
      </c>
      <c r="E3402" t="s">
        <v>35</v>
      </c>
      <c r="F3402" t="s">
        <v>36</v>
      </c>
      <c r="G3402" t="s">
        <v>37</v>
      </c>
      <c r="H3402" t="s">
        <v>38</v>
      </c>
      <c r="I3402">
        <v>1</v>
      </c>
      <c r="J3402" t="b">
        <v>0</v>
      </c>
      <c r="K3402" t="b">
        <v>0</v>
      </c>
      <c r="L3402" s="1">
        <v>185000</v>
      </c>
      <c r="M3402" s="2">
        <v>44440</v>
      </c>
      <c r="N3402" s="2">
        <v>44470</v>
      </c>
      <c r="O3402" s="2">
        <v>49919</v>
      </c>
      <c r="P3402">
        <v>180</v>
      </c>
      <c r="Q3402" s="3">
        <v>1241.76</v>
      </c>
      <c r="R3402">
        <v>2.625</v>
      </c>
      <c r="S3402" t="s">
        <v>921</v>
      </c>
      <c r="T3402" s="4">
        <v>443752</v>
      </c>
      <c r="U3402" s="7">
        <f>V3402+W3402</f>
        <v>10729.500000000025</v>
      </c>
      <c r="V3402" s="7">
        <f t="shared" si="234"/>
        <v>9472.0000000000255</v>
      </c>
      <c r="W3402" s="7">
        <v>1257.5</v>
      </c>
      <c r="AA3402" t="b">
        <v>0</v>
      </c>
      <c r="AB3402">
        <v>0</v>
      </c>
      <c r="AC3402">
        <v>0</v>
      </c>
      <c r="AD3402" t="b">
        <v>0</v>
      </c>
      <c r="AE3402" t="s">
        <v>39</v>
      </c>
      <c r="AF3402" t="b">
        <v>0</v>
      </c>
      <c r="AG3402">
        <v>1</v>
      </c>
      <c r="AH3402">
        <v>256</v>
      </c>
      <c r="AI3402" s="6">
        <v>2347</v>
      </c>
      <c r="AJ3402">
        <v>727</v>
      </c>
      <c r="AK3402" t="s">
        <v>58</v>
      </c>
      <c r="AL3402" t="s">
        <v>50</v>
      </c>
      <c r="AM3402" s="9">
        <v>1.05</v>
      </c>
      <c r="AN3402">
        <f>_xlfn.XLOOKUP(S3402,[1]umbs_prices!$A:$A,[1]umbs_prices!$D:$D)</f>
        <v>99.88</v>
      </c>
      <c r="AO3402" s="11">
        <f t="shared" si="235"/>
        <v>-1.2000000000000899E-3</v>
      </c>
      <c r="AP3402" s="13">
        <f>(AM3402-1)*L3402</f>
        <v>9250.0000000000091</v>
      </c>
      <c r="AQ3402" s="8">
        <f>AO3402*L3402</f>
        <v>-222.00000000001663</v>
      </c>
      <c r="AR3402" s="1">
        <f t="shared" si="236"/>
        <v>9472.0000000000255</v>
      </c>
      <c r="AS3402" s="8">
        <f>AQ3402+AR3402</f>
        <v>9250.0000000000091</v>
      </c>
      <c r="AT3402" s="8">
        <f>AS3402-X3402</f>
        <v>9250.0000000000091</v>
      </c>
      <c r="AU3402" s="11">
        <f>AT3402/L3402</f>
        <v>5.0000000000000051E-2</v>
      </c>
      <c r="AV3402">
        <f>(_xlfn.XLOOKUP(A3402,[2]loan_data!$A:$A,[2]loan_data!$Z:$Z)-100)%</f>
        <v>4.9999999999954527E-5</v>
      </c>
      <c r="AW3402" t="str">
        <f>_xlfn.XLOOKUP(A3402,[2]loan_data!$A:$A,[2]loan_data!$AA:$AA)</f>
        <v>bank_of_americans</v>
      </c>
      <c r="AX3402" s="8">
        <f>AV3402*L3402</f>
        <v>9.2499999999915872</v>
      </c>
      <c r="AY3402" s="8">
        <f t="shared" si="237"/>
        <v>9481.2500000000164</v>
      </c>
      <c r="AZ3402" s="10">
        <f>AY3402/L3402</f>
        <v>5.1250000000000087E-2</v>
      </c>
    </row>
    <row r="3403" spans="1:52" x14ac:dyDescent="0.2">
      <c r="A3403">
        <v>5029894</v>
      </c>
      <c r="B3403" t="s">
        <v>71</v>
      </c>
      <c r="C3403" t="s">
        <v>83</v>
      </c>
      <c r="D3403" t="b">
        <v>1</v>
      </c>
      <c r="E3403" t="s">
        <v>35</v>
      </c>
      <c r="F3403" t="s">
        <v>36</v>
      </c>
      <c r="G3403" t="s">
        <v>37</v>
      </c>
      <c r="H3403" t="s">
        <v>38</v>
      </c>
      <c r="I3403">
        <v>1</v>
      </c>
      <c r="J3403" t="b">
        <v>0</v>
      </c>
      <c r="K3403" t="b">
        <v>0</v>
      </c>
      <c r="L3403" s="1">
        <v>235000</v>
      </c>
      <c r="M3403" s="2">
        <v>44440</v>
      </c>
      <c r="N3403" s="2">
        <v>44470</v>
      </c>
      <c r="O3403" s="2">
        <v>55397</v>
      </c>
      <c r="P3403">
        <v>360</v>
      </c>
      <c r="Q3403" s="3">
        <v>957.18</v>
      </c>
      <c r="R3403">
        <v>2.75</v>
      </c>
      <c r="S3403" t="s">
        <v>922</v>
      </c>
      <c r="T3403" s="4">
        <v>405733</v>
      </c>
      <c r="U3403" s="7">
        <f>V3403+W3403</f>
        <v>6727.8800000000019</v>
      </c>
      <c r="V3403" s="7">
        <f t="shared" si="234"/>
        <v>4253.5000000000018</v>
      </c>
      <c r="W3403" s="7">
        <v>2474.38</v>
      </c>
      <c r="AA3403" t="b">
        <v>0</v>
      </c>
      <c r="AB3403">
        <v>0</v>
      </c>
      <c r="AC3403">
        <v>0</v>
      </c>
      <c r="AD3403" t="b">
        <v>0</v>
      </c>
      <c r="AE3403" t="s">
        <v>39</v>
      </c>
      <c r="AF3403" t="b">
        <v>0</v>
      </c>
      <c r="AG3403">
        <v>1</v>
      </c>
      <c r="AH3403">
        <v>63</v>
      </c>
      <c r="AI3403" s="6">
        <v>1890</v>
      </c>
      <c r="AJ3403">
        <v>727</v>
      </c>
      <c r="AK3403" t="s">
        <v>43</v>
      </c>
      <c r="AL3403" t="s">
        <v>50</v>
      </c>
      <c r="AM3403" s="9">
        <v>1.05</v>
      </c>
      <c r="AN3403">
        <f>_xlfn.XLOOKUP(S3403,[1]umbs_prices!$A:$A,[1]umbs_prices!$D:$D)</f>
        <v>103.19</v>
      </c>
      <c r="AO3403" s="11">
        <f t="shared" si="235"/>
        <v>3.1900000000000039E-2</v>
      </c>
      <c r="AP3403" s="13">
        <f>(AM3403-1)*L3403</f>
        <v>11750.000000000011</v>
      </c>
      <c r="AQ3403" s="8">
        <f>AO3403*L3403</f>
        <v>7496.5000000000091</v>
      </c>
      <c r="AR3403" s="1">
        <f t="shared" si="236"/>
        <v>4253.5000000000018</v>
      </c>
      <c r="AS3403" s="8">
        <f>AQ3403+AR3403</f>
        <v>11750.000000000011</v>
      </c>
      <c r="AT3403" s="8">
        <f>AS3403-X3403</f>
        <v>11750.000000000011</v>
      </c>
      <c r="AU3403" s="11">
        <f>AT3403/L3403</f>
        <v>5.0000000000000044E-2</v>
      </c>
      <c r="AV3403">
        <f>(_xlfn.XLOOKUP(A3403,[2]loan_data!$A:$A,[2]loan_data!$Z:$Z)-100)%</f>
        <v>4.314999999999998E-2</v>
      </c>
      <c r="AW3403" t="str">
        <f>_xlfn.XLOOKUP(A3403,[2]loan_data!$A:$A,[2]loan_data!$AA:$AA)</f>
        <v>pj_logan</v>
      </c>
      <c r="AX3403" s="8">
        <f>AV3403*L3403</f>
        <v>10140.249999999995</v>
      </c>
      <c r="AY3403" s="8">
        <f t="shared" si="237"/>
        <v>14393.749999999996</v>
      </c>
      <c r="AZ3403" s="10">
        <f>AY3403/L3403</f>
        <v>6.1249999999999985E-2</v>
      </c>
    </row>
    <row r="3404" spans="1:52" x14ac:dyDescent="0.2">
      <c r="A3404">
        <v>5030178</v>
      </c>
      <c r="B3404" t="s">
        <v>73</v>
      </c>
      <c r="C3404" t="s">
        <v>682</v>
      </c>
      <c r="D3404" t="b">
        <v>1</v>
      </c>
      <c r="E3404" t="s">
        <v>35</v>
      </c>
      <c r="F3404" t="s">
        <v>36</v>
      </c>
      <c r="G3404" t="s">
        <v>37</v>
      </c>
      <c r="H3404" t="s">
        <v>38</v>
      </c>
      <c r="I3404">
        <v>1</v>
      </c>
      <c r="J3404" t="b">
        <v>0</v>
      </c>
      <c r="K3404" t="b">
        <v>0</v>
      </c>
      <c r="L3404" s="1">
        <v>375000</v>
      </c>
      <c r="M3404" s="2">
        <v>44440</v>
      </c>
      <c r="N3404" s="2">
        <v>44470</v>
      </c>
      <c r="O3404" s="2">
        <v>55397</v>
      </c>
      <c r="P3404">
        <v>360</v>
      </c>
      <c r="Q3404" s="3">
        <v>1575.07</v>
      </c>
      <c r="R3404">
        <v>2.99</v>
      </c>
      <c r="S3404" t="s">
        <v>924</v>
      </c>
      <c r="T3404" s="4">
        <v>559786</v>
      </c>
      <c r="U3404" s="7">
        <f>V3404+W3404</f>
        <v>6045.8299999999908</v>
      </c>
      <c r="V3404" s="7">
        <f t="shared" si="234"/>
        <v>3112.4999999999909</v>
      </c>
      <c r="W3404" s="7">
        <v>2933.33</v>
      </c>
      <c r="AA3404" t="b">
        <v>0</v>
      </c>
      <c r="AB3404">
        <v>0</v>
      </c>
      <c r="AC3404">
        <v>0</v>
      </c>
      <c r="AD3404" t="b">
        <v>0</v>
      </c>
      <c r="AE3404" t="s">
        <v>39</v>
      </c>
      <c r="AF3404" t="b">
        <v>0</v>
      </c>
      <c r="AG3404">
        <v>1</v>
      </c>
      <c r="AH3404">
        <v>190</v>
      </c>
      <c r="AI3404" s="6">
        <v>4434</v>
      </c>
      <c r="AJ3404">
        <v>727</v>
      </c>
      <c r="AK3404" t="s">
        <v>40</v>
      </c>
      <c r="AL3404" t="s">
        <v>50</v>
      </c>
      <c r="AM3404" s="9">
        <v>1.05</v>
      </c>
      <c r="AN3404">
        <f>_xlfn.XLOOKUP(S3404,[1]umbs_prices!$A:$A,[1]umbs_prices!$D:$D)</f>
        <v>104.17</v>
      </c>
      <c r="AO3404" s="11">
        <f t="shared" si="235"/>
        <v>4.170000000000007E-2</v>
      </c>
      <c r="AP3404" s="13">
        <f>(AM3404-1)*L3404</f>
        <v>18750.000000000018</v>
      </c>
      <c r="AQ3404" s="8">
        <f>AO3404*L3404</f>
        <v>15637.500000000027</v>
      </c>
      <c r="AR3404" s="1">
        <f t="shared" si="236"/>
        <v>3112.4999999999909</v>
      </c>
      <c r="AS3404" s="8">
        <f>AQ3404+AR3404</f>
        <v>18750.000000000018</v>
      </c>
      <c r="AT3404" s="8">
        <f>AS3404-X3404</f>
        <v>18750.000000000018</v>
      </c>
      <c r="AU3404" s="11">
        <f>AT3404/L3404</f>
        <v>5.0000000000000051E-2</v>
      </c>
      <c r="AV3404">
        <f>(_xlfn.XLOOKUP(A3404,[2]loan_data!$A:$A,[2]loan_data!$Z:$Z)-100)%</f>
        <v>5.0450000000000016E-2</v>
      </c>
      <c r="AW3404" t="str">
        <f>_xlfn.XLOOKUP(A3404,[2]loan_data!$A:$A,[2]loan_data!$AA:$AA)</f>
        <v>golden_sachs</v>
      </c>
      <c r="AX3404" s="8">
        <f>AV3404*L3404</f>
        <v>18918.750000000007</v>
      </c>
      <c r="AY3404" s="8">
        <f t="shared" si="237"/>
        <v>22031.25</v>
      </c>
      <c r="AZ3404" s="10">
        <f>AY3404/L3404</f>
        <v>5.8749999999999997E-2</v>
      </c>
    </row>
    <row r="3405" spans="1:52" x14ac:dyDescent="0.2">
      <c r="A3405">
        <v>5030200</v>
      </c>
      <c r="B3405" t="s">
        <v>244</v>
      </c>
      <c r="C3405" t="s">
        <v>225</v>
      </c>
      <c r="D3405" t="b">
        <v>1</v>
      </c>
      <c r="E3405" t="s">
        <v>35</v>
      </c>
      <c r="F3405" t="s">
        <v>36</v>
      </c>
      <c r="G3405" t="s">
        <v>37</v>
      </c>
      <c r="H3405" t="s">
        <v>38</v>
      </c>
      <c r="I3405">
        <v>1</v>
      </c>
      <c r="J3405" t="b">
        <v>0</v>
      </c>
      <c r="K3405" t="b">
        <v>0</v>
      </c>
      <c r="L3405" s="1">
        <v>225000</v>
      </c>
      <c r="M3405" s="2">
        <v>44441</v>
      </c>
      <c r="N3405" s="2">
        <v>44470</v>
      </c>
      <c r="O3405" s="2">
        <v>55397</v>
      </c>
      <c r="P3405">
        <v>360</v>
      </c>
      <c r="Q3405" s="3">
        <v>916.45</v>
      </c>
      <c r="R3405">
        <v>2.75</v>
      </c>
      <c r="S3405" t="s">
        <v>922</v>
      </c>
      <c r="T3405" s="4">
        <v>421507</v>
      </c>
      <c r="U3405" s="7">
        <f>V3405+W3405</f>
        <v>5688.85</v>
      </c>
      <c r="V3405" s="7">
        <f t="shared" si="234"/>
        <v>4072.5</v>
      </c>
      <c r="W3405" s="7">
        <v>1616.35</v>
      </c>
      <c r="AA3405" t="b">
        <v>0</v>
      </c>
      <c r="AB3405">
        <v>0</v>
      </c>
      <c r="AC3405">
        <v>0</v>
      </c>
      <c r="AD3405" t="b">
        <v>0</v>
      </c>
      <c r="AE3405" t="s">
        <v>39</v>
      </c>
      <c r="AF3405" t="b">
        <v>0</v>
      </c>
      <c r="AG3405">
        <v>1</v>
      </c>
      <c r="AH3405">
        <v>48</v>
      </c>
      <c r="AI3405" s="6">
        <v>1640</v>
      </c>
      <c r="AJ3405">
        <v>727</v>
      </c>
      <c r="AK3405" t="s">
        <v>40</v>
      </c>
      <c r="AL3405" t="s">
        <v>50</v>
      </c>
      <c r="AM3405" s="9">
        <v>1.05</v>
      </c>
      <c r="AN3405">
        <f>_xlfn.XLOOKUP(S3405,[1]umbs_prices!$A:$A,[1]umbs_prices!$D:$D)</f>
        <v>103.19</v>
      </c>
      <c r="AO3405" s="11">
        <f t="shared" si="235"/>
        <v>3.1900000000000039E-2</v>
      </c>
      <c r="AP3405" s="13">
        <f>(AM3405-1)*L3405</f>
        <v>11250.000000000009</v>
      </c>
      <c r="AQ3405" s="8">
        <f>AO3405*L3405</f>
        <v>7177.5000000000091</v>
      </c>
      <c r="AR3405" s="1">
        <f t="shared" si="236"/>
        <v>4072.5</v>
      </c>
      <c r="AS3405" s="8">
        <f>AQ3405+AR3405</f>
        <v>11250.000000000009</v>
      </c>
      <c r="AT3405" s="8">
        <f>AS3405-X3405</f>
        <v>11250.000000000009</v>
      </c>
      <c r="AU3405" s="11">
        <f>AT3405/L3405</f>
        <v>5.0000000000000037E-2</v>
      </c>
      <c r="AV3405">
        <f>(_xlfn.XLOOKUP(A3405,[2]loan_data!$A:$A,[2]loan_data!$Z:$Z)-100)%</f>
        <v>3.1899999999999977E-2</v>
      </c>
      <c r="AW3405" t="str">
        <f>_xlfn.XLOOKUP(A3405,[2]loan_data!$A:$A,[2]loan_data!$AA:$AA)</f>
        <v>umbs_price</v>
      </c>
      <c r="AX3405" s="8">
        <f>AV3405*L3405</f>
        <v>7177.4999999999945</v>
      </c>
    </row>
    <row r="3406" spans="1:52" x14ac:dyDescent="0.2">
      <c r="A3406">
        <v>5030234</v>
      </c>
      <c r="B3406" t="s">
        <v>88</v>
      </c>
      <c r="C3406" t="s">
        <v>89</v>
      </c>
      <c r="D3406" t="b">
        <v>1</v>
      </c>
      <c r="E3406" t="s">
        <v>35</v>
      </c>
      <c r="F3406" t="s">
        <v>36</v>
      </c>
      <c r="G3406" t="s">
        <v>37</v>
      </c>
      <c r="H3406" t="s">
        <v>38</v>
      </c>
      <c r="I3406">
        <v>1</v>
      </c>
      <c r="J3406" t="b">
        <v>0</v>
      </c>
      <c r="K3406" t="b">
        <v>0</v>
      </c>
      <c r="L3406" s="1">
        <v>235000</v>
      </c>
      <c r="M3406" s="2">
        <v>44442</v>
      </c>
      <c r="N3406" s="2">
        <v>44470</v>
      </c>
      <c r="O3406" s="2">
        <v>48092</v>
      </c>
      <c r="P3406">
        <v>120</v>
      </c>
      <c r="Q3406" s="3">
        <v>2223.8700000000003</v>
      </c>
      <c r="R3406">
        <v>2.625</v>
      </c>
      <c r="S3406" t="s">
        <v>921</v>
      </c>
      <c r="T3406" s="4">
        <v>400069</v>
      </c>
      <c r="U3406" s="7">
        <f>V3406+W3406</f>
        <v>13607.650000000032</v>
      </c>
      <c r="V3406" s="7">
        <f t="shared" si="234"/>
        <v>12032.000000000033</v>
      </c>
      <c r="W3406" s="7">
        <v>1575.65</v>
      </c>
      <c r="AA3406" t="b">
        <v>0</v>
      </c>
      <c r="AB3406">
        <v>0</v>
      </c>
      <c r="AC3406">
        <v>0</v>
      </c>
      <c r="AD3406" t="b">
        <v>0</v>
      </c>
      <c r="AE3406" t="s">
        <v>39</v>
      </c>
      <c r="AF3406" t="b">
        <v>0</v>
      </c>
      <c r="AG3406">
        <v>1</v>
      </c>
      <c r="AH3406">
        <v>104</v>
      </c>
      <c r="AI3406" s="6">
        <v>3467</v>
      </c>
      <c r="AJ3406">
        <v>727</v>
      </c>
      <c r="AK3406" t="s">
        <v>58</v>
      </c>
      <c r="AL3406" t="s">
        <v>50</v>
      </c>
      <c r="AM3406" s="9">
        <v>1.05</v>
      </c>
      <c r="AN3406">
        <f>_xlfn.XLOOKUP(S3406,[1]umbs_prices!$A:$A,[1]umbs_prices!$D:$D)</f>
        <v>99.88</v>
      </c>
      <c r="AO3406" s="11">
        <f t="shared" si="235"/>
        <v>-1.2000000000000899E-3</v>
      </c>
      <c r="AP3406" s="13">
        <f>(AM3406-1)*L3406</f>
        <v>11750.000000000011</v>
      </c>
      <c r="AQ3406" s="8">
        <f>AO3406*L3406</f>
        <v>-282.00000000002115</v>
      </c>
      <c r="AR3406" s="1">
        <f t="shared" si="236"/>
        <v>12032.000000000033</v>
      </c>
      <c r="AS3406" s="8">
        <f>AQ3406+AR3406</f>
        <v>11750.000000000011</v>
      </c>
      <c r="AT3406" s="8">
        <f>AS3406-X3406</f>
        <v>11750.000000000011</v>
      </c>
      <c r="AU3406" s="11">
        <f>AT3406/L3406</f>
        <v>5.0000000000000044E-2</v>
      </c>
      <c r="AV3406">
        <f>(_xlfn.XLOOKUP(A3406,[2]loan_data!$A:$A,[2]loan_data!$Z:$Z)-100)%</f>
        <v>2.8624999999999545E-3</v>
      </c>
      <c r="AW3406" t="str">
        <f>_xlfn.XLOOKUP(A3406,[2]loan_data!$A:$A,[2]loan_data!$AA:$AA)</f>
        <v>golden_sachs</v>
      </c>
      <c r="AX3406" s="8">
        <f>AV3406*L3406</f>
        <v>672.68749999998931</v>
      </c>
      <c r="AY3406" s="8">
        <f t="shared" ref="AY3406:AY3407" si="238">AX3406+AR3406</f>
        <v>12704.687500000022</v>
      </c>
      <c r="AZ3406" s="10">
        <f>AY3406/L3406</f>
        <v>5.406250000000009E-2</v>
      </c>
    </row>
    <row r="3407" spans="1:52" x14ac:dyDescent="0.2">
      <c r="A3407">
        <v>5030242</v>
      </c>
      <c r="B3407" t="s">
        <v>65</v>
      </c>
      <c r="C3407" t="s">
        <v>770</v>
      </c>
      <c r="D3407" t="b">
        <v>1</v>
      </c>
      <c r="E3407" t="s">
        <v>35</v>
      </c>
      <c r="F3407" t="s">
        <v>36</v>
      </c>
      <c r="G3407" t="s">
        <v>37</v>
      </c>
      <c r="H3407" t="s">
        <v>60</v>
      </c>
      <c r="I3407">
        <v>1</v>
      </c>
      <c r="J3407" t="b">
        <v>0</v>
      </c>
      <c r="K3407" t="b">
        <v>0</v>
      </c>
      <c r="L3407" s="1">
        <v>175000</v>
      </c>
      <c r="M3407" s="2">
        <v>44442</v>
      </c>
      <c r="N3407" s="2">
        <v>44470</v>
      </c>
      <c r="O3407" s="2">
        <v>55397</v>
      </c>
      <c r="P3407">
        <v>360</v>
      </c>
      <c r="Q3407" s="3">
        <v>735.04</v>
      </c>
      <c r="R3407">
        <v>2.99</v>
      </c>
      <c r="S3407" t="s">
        <v>922</v>
      </c>
      <c r="T3407" s="4">
        <v>218750</v>
      </c>
      <c r="U3407" s="7">
        <f>V3407+W3407</f>
        <v>3667</v>
      </c>
      <c r="V3407" s="7">
        <f t="shared" si="234"/>
        <v>3167.5</v>
      </c>
      <c r="W3407" s="7">
        <v>499.5</v>
      </c>
      <c r="AA3407" t="b">
        <v>0</v>
      </c>
      <c r="AB3407">
        <v>0</v>
      </c>
      <c r="AC3407">
        <v>0</v>
      </c>
      <c r="AD3407" t="b">
        <v>0</v>
      </c>
      <c r="AE3407" t="s">
        <v>39</v>
      </c>
      <c r="AF3407" t="b">
        <v>0</v>
      </c>
      <c r="AG3407">
        <v>1</v>
      </c>
      <c r="AH3407">
        <v>95</v>
      </c>
      <c r="AI3407" s="6">
        <v>1900</v>
      </c>
      <c r="AJ3407">
        <v>727</v>
      </c>
      <c r="AK3407" t="s">
        <v>58</v>
      </c>
      <c r="AL3407" t="s">
        <v>50</v>
      </c>
      <c r="AM3407" s="9">
        <v>1.05</v>
      </c>
      <c r="AN3407">
        <f>_xlfn.XLOOKUP(S3407,[1]umbs_prices!$A:$A,[1]umbs_prices!$D:$D)</f>
        <v>103.19</v>
      </c>
      <c r="AO3407" s="11">
        <f t="shared" si="235"/>
        <v>3.1900000000000039E-2</v>
      </c>
      <c r="AP3407" s="13">
        <f>(AM3407-1)*L3407</f>
        <v>8750.0000000000073</v>
      </c>
      <c r="AQ3407" s="8">
        <f>AO3407*L3407</f>
        <v>5582.5000000000073</v>
      </c>
      <c r="AR3407" s="1">
        <f t="shared" si="236"/>
        <v>3167.5</v>
      </c>
      <c r="AS3407" s="8">
        <f>AQ3407+AR3407</f>
        <v>8750.0000000000073</v>
      </c>
      <c r="AT3407" s="8">
        <f>AS3407-X3407</f>
        <v>8750.0000000000073</v>
      </c>
      <c r="AU3407" s="11">
        <f>AT3407/L3407</f>
        <v>5.0000000000000044E-2</v>
      </c>
      <c r="AV3407">
        <f>(_xlfn.XLOOKUP(A3407,[2]loan_data!$A:$A,[2]loan_data!$Z:$Z)-100)%</f>
        <v>4.0649999999999978E-2</v>
      </c>
      <c r="AW3407" t="str">
        <f>_xlfn.XLOOKUP(A3407,[2]loan_data!$A:$A,[2]loan_data!$AA:$AA)</f>
        <v>golden_sachs</v>
      </c>
      <c r="AX3407" s="8">
        <f>AV3407*L3407</f>
        <v>7113.7499999999964</v>
      </c>
      <c r="AY3407" s="8">
        <f t="shared" si="238"/>
        <v>10281.249999999996</v>
      </c>
      <c r="AZ3407" s="10">
        <f>AY3407/L3407</f>
        <v>5.8749999999999976E-2</v>
      </c>
    </row>
    <row r="3408" spans="1:52" x14ac:dyDescent="0.2">
      <c r="A3408">
        <v>5030263</v>
      </c>
      <c r="B3408" t="s">
        <v>146</v>
      </c>
      <c r="C3408" t="s">
        <v>209</v>
      </c>
      <c r="D3408" t="b">
        <v>1</v>
      </c>
      <c r="E3408" t="s">
        <v>35</v>
      </c>
      <c r="F3408" t="s">
        <v>36</v>
      </c>
      <c r="G3408" t="s">
        <v>37</v>
      </c>
      <c r="H3408" t="s">
        <v>38</v>
      </c>
      <c r="I3408">
        <v>1</v>
      </c>
      <c r="J3408" t="b">
        <v>0</v>
      </c>
      <c r="K3408" t="b">
        <v>0</v>
      </c>
      <c r="L3408" s="1">
        <v>175000</v>
      </c>
      <c r="M3408" s="2">
        <v>44442</v>
      </c>
      <c r="N3408" s="2">
        <v>44470</v>
      </c>
      <c r="O3408" s="2">
        <v>55397</v>
      </c>
      <c r="P3408">
        <v>360</v>
      </c>
      <c r="Q3408" s="3">
        <v>759.56</v>
      </c>
      <c r="R3408">
        <v>3.25</v>
      </c>
      <c r="S3408" t="s">
        <v>920</v>
      </c>
      <c r="T3408" s="4">
        <v>242182</v>
      </c>
      <c r="U3408" s="7">
        <f>V3408+W3408</f>
        <v>2951.1200000000022</v>
      </c>
      <c r="V3408" s="7">
        <f t="shared" si="234"/>
        <v>682.50000000000182</v>
      </c>
      <c r="W3408" s="7">
        <v>2268.6200000000003</v>
      </c>
      <c r="AA3408" t="b">
        <v>0</v>
      </c>
      <c r="AB3408">
        <v>0</v>
      </c>
      <c r="AC3408">
        <v>0</v>
      </c>
      <c r="AD3408" t="b">
        <v>0</v>
      </c>
      <c r="AE3408" t="s">
        <v>39</v>
      </c>
      <c r="AF3408" t="b">
        <v>0</v>
      </c>
      <c r="AG3408">
        <v>1</v>
      </c>
      <c r="AH3408">
        <v>33</v>
      </c>
      <c r="AI3408" s="6">
        <v>1073</v>
      </c>
      <c r="AJ3408">
        <v>727</v>
      </c>
      <c r="AK3408" t="s">
        <v>58</v>
      </c>
      <c r="AL3408" t="s">
        <v>50</v>
      </c>
      <c r="AM3408" s="9">
        <v>1.05</v>
      </c>
      <c r="AN3408">
        <f>_xlfn.XLOOKUP(S3408,[1]umbs_prices!$A:$A,[1]umbs_prices!$D:$D)</f>
        <v>104.61</v>
      </c>
      <c r="AO3408" s="11">
        <f t="shared" si="235"/>
        <v>4.610000000000003E-2</v>
      </c>
      <c r="AP3408" s="13">
        <f>(AM3408-1)*L3408</f>
        <v>8750.0000000000073</v>
      </c>
      <c r="AQ3408" s="8">
        <f>AO3408*L3408</f>
        <v>8067.5000000000055</v>
      </c>
      <c r="AR3408" s="1">
        <f t="shared" si="236"/>
        <v>682.50000000000182</v>
      </c>
      <c r="AS3408" s="8">
        <f>AQ3408+AR3408</f>
        <v>8750.0000000000073</v>
      </c>
      <c r="AT3408" s="8">
        <f>AS3408-X3408</f>
        <v>8750.0000000000073</v>
      </c>
      <c r="AU3408" s="11">
        <f>AT3408/L3408</f>
        <v>5.0000000000000044E-2</v>
      </c>
      <c r="AV3408">
        <f>(_xlfn.XLOOKUP(A3408,[2]loan_data!$A:$A,[2]loan_data!$Z:$Z)-100)%</f>
        <v>4.6099999999999995E-2</v>
      </c>
      <c r="AW3408" t="str">
        <f>_xlfn.XLOOKUP(A3408,[2]loan_data!$A:$A,[2]loan_data!$AA:$AA)</f>
        <v>umbs_price</v>
      </c>
      <c r="AX3408" s="8">
        <f>AV3408*L3408</f>
        <v>8067.4999999999991</v>
      </c>
    </row>
    <row r="3409" spans="1:52" x14ac:dyDescent="0.2">
      <c r="A3409">
        <v>5030326</v>
      </c>
      <c r="B3409" t="s">
        <v>80</v>
      </c>
      <c r="C3409" t="s">
        <v>386</v>
      </c>
      <c r="D3409" t="b">
        <v>1</v>
      </c>
      <c r="E3409" t="s">
        <v>35</v>
      </c>
      <c r="F3409" t="s">
        <v>36</v>
      </c>
      <c r="G3409" t="s">
        <v>37</v>
      </c>
      <c r="H3409" t="s">
        <v>53</v>
      </c>
      <c r="I3409">
        <v>1</v>
      </c>
      <c r="J3409" t="b">
        <v>0</v>
      </c>
      <c r="K3409" t="b">
        <v>0</v>
      </c>
      <c r="L3409" s="1">
        <v>235000</v>
      </c>
      <c r="M3409" s="2">
        <v>44445</v>
      </c>
      <c r="N3409" s="2">
        <v>44470</v>
      </c>
      <c r="O3409" s="2">
        <v>55397</v>
      </c>
      <c r="P3409">
        <v>360</v>
      </c>
      <c r="Q3409" s="3">
        <v>1036.02</v>
      </c>
      <c r="R3409">
        <v>3.375</v>
      </c>
      <c r="S3409" t="s">
        <v>920</v>
      </c>
      <c r="T3409" s="4">
        <v>304562</v>
      </c>
      <c r="U3409" s="7">
        <f>V3409+W3409</f>
        <v>2803.9400000000032</v>
      </c>
      <c r="V3409" s="7">
        <f t="shared" si="234"/>
        <v>916.50000000000364</v>
      </c>
      <c r="W3409" s="7">
        <v>1887.4399999999996</v>
      </c>
      <c r="AA3409" t="b">
        <v>0</v>
      </c>
      <c r="AB3409">
        <v>0</v>
      </c>
      <c r="AC3409">
        <v>0</v>
      </c>
      <c r="AD3409" t="b">
        <v>0</v>
      </c>
      <c r="AE3409" t="s">
        <v>39</v>
      </c>
      <c r="AF3409" t="b">
        <v>0</v>
      </c>
      <c r="AG3409">
        <v>1</v>
      </c>
      <c r="AH3409">
        <v>38</v>
      </c>
      <c r="AI3409" s="6">
        <v>1552</v>
      </c>
      <c r="AJ3409">
        <v>727</v>
      </c>
      <c r="AK3409" t="s">
        <v>58</v>
      </c>
      <c r="AL3409" t="s">
        <v>50</v>
      </c>
      <c r="AM3409" s="9">
        <v>1.05</v>
      </c>
      <c r="AN3409">
        <f>_xlfn.XLOOKUP(S3409,[1]umbs_prices!$A:$A,[1]umbs_prices!$D:$D)</f>
        <v>104.61</v>
      </c>
      <c r="AO3409" s="11">
        <f t="shared" si="235"/>
        <v>4.610000000000003E-2</v>
      </c>
      <c r="AP3409" s="13">
        <f>(AM3409-1)*L3409</f>
        <v>11750.000000000011</v>
      </c>
      <c r="AQ3409" s="8">
        <f>AO3409*L3409</f>
        <v>10833.500000000007</v>
      </c>
      <c r="AR3409" s="1">
        <f t="shared" si="236"/>
        <v>916.50000000000364</v>
      </c>
      <c r="AS3409" s="8">
        <f>AQ3409+AR3409</f>
        <v>11750.000000000011</v>
      </c>
      <c r="AT3409" s="8">
        <f>AS3409-X3409</f>
        <v>11750.000000000011</v>
      </c>
      <c r="AU3409" s="11">
        <f>AT3409/L3409</f>
        <v>5.0000000000000044E-2</v>
      </c>
      <c r="AV3409">
        <f>(_xlfn.XLOOKUP(A3409,[2]loan_data!$A:$A,[2]loan_data!$Z:$Z)-100)%</f>
        <v>4.6099999999999995E-2</v>
      </c>
      <c r="AW3409" t="str">
        <f>_xlfn.XLOOKUP(A3409,[2]loan_data!$A:$A,[2]loan_data!$AA:$AA)</f>
        <v>umbs_price</v>
      </c>
      <c r="AX3409" s="8">
        <f>AV3409*L3409</f>
        <v>10833.499999999998</v>
      </c>
    </row>
    <row r="3410" spans="1:52" x14ac:dyDescent="0.2">
      <c r="A3410">
        <v>5030373</v>
      </c>
      <c r="B3410" t="s">
        <v>33</v>
      </c>
      <c r="C3410" t="s">
        <v>448</v>
      </c>
      <c r="D3410" t="b">
        <v>1</v>
      </c>
      <c r="E3410" t="s">
        <v>35</v>
      </c>
      <c r="F3410" t="s">
        <v>36</v>
      </c>
      <c r="G3410" t="s">
        <v>37</v>
      </c>
      <c r="H3410" t="s">
        <v>38</v>
      </c>
      <c r="I3410">
        <v>1</v>
      </c>
      <c r="J3410" t="b">
        <v>0</v>
      </c>
      <c r="K3410" t="b">
        <v>0</v>
      </c>
      <c r="L3410" s="1">
        <v>95000</v>
      </c>
      <c r="M3410" s="2">
        <v>44445</v>
      </c>
      <c r="N3410" s="2">
        <v>44470</v>
      </c>
      <c r="O3410" s="2">
        <v>55397</v>
      </c>
      <c r="P3410">
        <v>360</v>
      </c>
      <c r="Q3410" s="3">
        <v>393.21</v>
      </c>
      <c r="R3410">
        <v>2.875</v>
      </c>
      <c r="S3410" t="s">
        <v>922</v>
      </c>
      <c r="T3410" s="4">
        <v>318472</v>
      </c>
      <c r="U3410" s="7">
        <f>V3410+W3410</f>
        <v>2985.0000000000014</v>
      </c>
      <c r="V3410" s="7">
        <f t="shared" si="234"/>
        <v>1719.5000000000009</v>
      </c>
      <c r="W3410" s="7">
        <v>1265.5000000000005</v>
      </c>
      <c r="AA3410" t="b">
        <v>0</v>
      </c>
      <c r="AB3410">
        <v>0</v>
      </c>
      <c r="AC3410">
        <v>0</v>
      </c>
      <c r="AD3410" t="b">
        <v>0</v>
      </c>
      <c r="AE3410" t="s">
        <v>39</v>
      </c>
      <c r="AF3410" t="b">
        <v>0</v>
      </c>
      <c r="AG3410">
        <v>1</v>
      </c>
      <c r="AH3410">
        <v>35</v>
      </c>
      <c r="AI3410" s="6">
        <v>817</v>
      </c>
      <c r="AJ3410">
        <v>727</v>
      </c>
      <c r="AK3410" t="s">
        <v>40</v>
      </c>
      <c r="AL3410" t="s">
        <v>50</v>
      </c>
      <c r="AM3410" s="9">
        <v>1.05</v>
      </c>
      <c r="AN3410">
        <f>_xlfn.XLOOKUP(S3410,[1]umbs_prices!$A:$A,[1]umbs_prices!$D:$D)</f>
        <v>103.19</v>
      </c>
      <c r="AO3410" s="11">
        <f t="shared" si="235"/>
        <v>3.1900000000000039E-2</v>
      </c>
      <c r="AP3410" s="13">
        <f>(AM3410-1)*L3410</f>
        <v>4750.0000000000045</v>
      </c>
      <c r="AQ3410" s="8">
        <f>AO3410*L3410</f>
        <v>3030.5000000000036</v>
      </c>
      <c r="AR3410" s="1">
        <f t="shared" si="236"/>
        <v>1719.5000000000009</v>
      </c>
      <c r="AS3410" s="8">
        <f>AQ3410+AR3410</f>
        <v>4750.0000000000045</v>
      </c>
      <c r="AT3410" s="8">
        <f>AS3410-X3410</f>
        <v>4750.0000000000045</v>
      </c>
      <c r="AU3410" s="11">
        <f>AT3410/L3410</f>
        <v>5.0000000000000044E-2</v>
      </c>
      <c r="AV3410">
        <f>(_xlfn.XLOOKUP(A3410,[2]loan_data!$A:$A,[2]loan_data!$Z:$Z)-100)%</f>
        <v>3.3149999999999978E-2</v>
      </c>
      <c r="AW3410" t="str">
        <f>_xlfn.XLOOKUP(A3410,[2]loan_data!$A:$A,[2]loan_data!$AA:$AA)</f>
        <v>bank_of_americans</v>
      </c>
      <c r="AX3410" s="8">
        <f>AV3410*L3410</f>
        <v>3149.2499999999977</v>
      </c>
      <c r="AY3410" s="8">
        <f t="shared" ref="AY3410:AY3411" si="239">AX3410+AR3410</f>
        <v>4868.7499999999982</v>
      </c>
      <c r="AZ3410" s="10">
        <f>AY3410/L3410</f>
        <v>5.1249999999999983E-2</v>
      </c>
    </row>
    <row r="3411" spans="1:52" x14ac:dyDescent="0.2">
      <c r="A3411">
        <v>5030506</v>
      </c>
      <c r="B3411" t="s">
        <v>33</v>
      </c>
      <c r="C3411" t="s">
        <v>85</v>
      </c>
      <c r="D3411" t="b">
        <v>1</v>
      </c>
      <c r="E3411" t="s">
        <v>35</v>
      </c>
      <c r="F3411" t="s">
        <v>36</v>
      </c>
      <c r="G3411" t="s">
        <v>37</v>
      </c>
      <c r="H3411" t="s">
        <v>60</v>
      </c>
      <c r="I3411">
        <v>1</v>
      </c>
      <c r="J3411" t="b">
        <v>0</v>
      </c>
      <c r="K3411" t="b">
        <v>0</v>
      </c>
      <c r="L3411" s="1">
        <v>825000</v>
      </c>
      <c r="M3411" s="2">
        <v>44446</v>
      </c>
      <c r="N3411" s="2">
        <v>44470</v>
      </c>
      <c r="O3411" s="2">
        <v>55397</v>
      </c>
      <c r="P3411">
        <v>360</v>
      </c>
      <c r="Q3411" s="3">
        <v>3443.1600000000003</v>
      </c>
      <c r="R3411">
        <v>2.94</v>
      </c>
      <c r="S3411" t="s">
        <v>922</v>
      </c>
      <c r="T3411" s="4">
        <v>1203853</v>
      </c>
      <c r="U3411" s="7">
        <f>V3411+W3411</f>
        <v>19277.620000000003</v>
      </c>
      <c r="V3411" s="7">
        <f t="shared" si="234"/>
        <v>14932.500000000004</v>
      </c>
      <c r="W3411" s="7">
        <v>4345.1200000000008</v>
      </c>
      <c r="AA3411" t="b">
        <v>0</v>
      </c>
      <c r="AB3411">
        <v>0</v>
      </c>
      <c r="AC3411">
        <v>0</v>
      </c>
      <c r="AD3411" t="b">
        <v>0</v>
      </c>
      <c r="AE3411" t="s">
        <v>39</v>
      </c>
      <c r="AF3411" t="b">
        <v>0</v>
      </c>
      <c r="AG3411">
        <v>1</v>
      </c>
      <c r="AH3411">
        <v>165</v>
      </c>
      <c r="AI3411" s="6">
        <v>6738</v>
      </c>
      <c r="AJ3411">
        <v>727</v>
      </c>
      <c r="AK3411" t="s">
        <v>40</v>
      </c>
      <c r="AL3411" t="s">
        <v>50</v>
      </c>
      <c r="AM3411" s="9">
        <v>1.05</v>
      </c>
      <c r="AN3411">
        <f>_xlfn.XLOOKUP(S3411,[1]umbs_prices!$A:$A,[1]umbs_prices!$D:$D)</f>
        <v>103.19</v>
      </c>
      <c r="AO3411" s="11">
        <f t="shared" si="235"/>
        <v>3.1900000000000039E-2</v>
      </c>
      <c r="AP3411" s="13">
        <f>(AM3411-1)*L3411</f>
        <v>41250.000000000036</v>
      </c>
      <c r="AQ3411" s="8">
        <f>AO3411*L3411</f>
        <v>26317.500000000033</v>
      </c>
      <c r="AR3411" s="1">
        <f t="shared" si="236"/>
        <v>14932.500000000004</v>
      </c>
      <c r="AS3411" s="8">
        <f>AQ3411+AR3411</f>
        <v>41250.000000000036</v>
      </c>
      <c r="AT3411" s="8">
        <f>AS3411-X3411</f>
        <v>41250.000000000036</v>
      </c>
      <c r="AU3411" s="11">
        <f>AT3411/L3411</f>
        <v>5.0000000000000044E-2</v>
      </c>
      <c r="AV3411">
        <f>(_xlfn.XLOOKUP(A3411,[2]loan_data!$A:$A,[2]loan_data!$Z:$Z)-100)%</f>
        <v>3.7212499999999975E-2</v>
      </c>
      <c r="AW3411" t="str">
        <f>_xlfn.XLOOKUP(A3411,[2]loan_data!$A:$A,[2]loan_data!$AA:$AA)</f>
        <v>storgan_manley</v>
      </c>
      <c r="AX3411" s="8">
        <f>AV3411*L3411</f>
        <v>30700.312499999978</v>
      </c>
      <c r="AY3411" s="8">
        <f t="shared" si="239"/>
        <v>45632.812499999985</v>
      </c>
      <c r="AZ3411" s="10">
        <f>AY3411/L3411</f>
        <v>5.531249999999998E-2</v>
      </c>
    </row>
    <row r="3412" spans="1:52" x14ac:dyDescent="0.2">
      <c r="A3412">
        <v>5030532</v>
      </c>
      <c r="B3412" t="s">
        <v>56</v>
      </c>
      <c r="C3412" t="s">
        <v>285</v>
      </c>
      <c r="D3412" t="b">
        <v>1</v>
      </c>
      <c r="E3412" t="s">
        <v>35</v>
      </c>
      <c r="F3412" t="s">
        <v>36</v>
      </c>
      <c r="G3412" t="s">
        <v>37</v>
      </c>
      <c r="H3412" t="s">
        <v>38</v>
      </c>
      <c r="I3412">
        <v>1</v>
      </c>
      <c r="J3412" t="b">
        <v>0</v>
      </c>
      <c r="K3412" t="b">
        <v>0</v>
      </c>
      <c r="L3412" s="1">
        <v>345000</v>
      </c>
      <c r="M3412" s="2">
        <v>44446</v>
      </c>
      <c r="N3412" s="2">
        <v>44470</v>
      </c>
      <c r="O3412" s="2">
        <v>55397</v>
      </c>
      <c r="P3412">
        <v>360</v>
      </c>
      <c r="Q3412" s="3">
        <v>1394.37</v>
      </c>
      <c r="R3412">
        <v>2.69</v>
      </c>
      <c r="S3412" t="s">
        <v>919</v>
      </c>
      <c r="T3412" s="4">
        <v>658649</v>
      </c>
      <c r="U3412" s="7">
        <f>V3412+W3412</f>
        <v>6796.5000000000164</v>
      </c>
      <c r="V3412" s="7">
        <f t="shared" si="234"/>
        <v>6796.5000000000164</v>
      </c>
      <c r="W3412" s="7">
        <v>0</v>
      </c>
      <c r="AA3412" t="b">
        <v>0</v>
      </c>
      <c r="AB3412">
        <v>0</v>
      </c>
      <c r="AC3412">
        <v>0</v>
      </c>
      <c r="AD3412" t="b">
        <v>0</v>
      </c>
      <c r="AE3412" t="s">
        <v>39</v>
      </c>
      <c r="AF3412" t="b">
        <v>0</v>
      </c>
      <c r="AG3412">
        <v>1</v>
      </c>
      <c r="AH3412">
        <v>106</v>
      </c>
      <c r="AI3412" s="6">
        <v>2739</v>
      </c>
      <c r="AJ3412">
        <v>727</v>
      </c>
      <c r="AK3412" t="s">
        <v>58</v>
      </c>
      <c r="AL3412" t="s">
        <v>50</v>
      </c>
      <c r="AM3412" s="9">
        <v>1.05</v>
      </c>
      <c r="AN3412">
        <f>_xlfn.XLOOKUP(S3412,[1]umbs_prices!$A:$A,[1]umbs_prices!$D:$D)</f>
        <v>103.03</v>
      </c>
      <c r="AO3412" s="11">
        <f t="shared" si="235"/>
        <v>3.0299999999999994E-2</v>
      </c>
      <c r="AP3412" s="13">
        <f>(AM3412-1)*L3412</f>
        <v>17250.000000000015</v>
      </c>
      <c r="AQ3412" s="8">
        <f>AO3412*L3412</f>
        <v>10453.499999999998</v>
      </c>
      <c r="AR3412" s="1">
        <f t="shared" si="236"/>
        <v>6796.5000000000164</v>
      </c>
      <c r="AS3412" s="8">
        <f>AQ3412+AR3412</f>
        <v>17250.000000000015</v>
      </c>
      <c r="AT3412" s="8">
        <f>AS3412-X3412</f>
        <v>17250.000000000015</v>
      </c>
      <c r="AU3412" s="11">
        <f>AT3412/L3412</f>
        <v>5.0000000000000044E-2</v>
      </c>
      <c r="AV3412">
        <f>(_xlfn.XLOOKUP(A3412,[2]loan_data!$A:$A,[2]loan_data!$Z:$Z)-100)%</f>
        <v>3.0300000000000011E-2</v>
      </c>
      <c r="AW3412" t="str">
        <f>_xlfn.XLOOKUP(A3412,[2]loan_data!$A:$A,[2]loan_data!$AA:$AA)</f>
        <v>umbs_price</v>
      </c>
      <c r="AX3412" s="8">
        <f>AV3412*L3412</f>
        <v>10453.500000000004</v>
      </c>
    </row>
    <row r="3413" spans="1:52" x14ac:dyDescent="0.2">
      <c r="A3413">
        <v>5030542</v>
      </c>
      <c r="B3413" t="s">
        <v>33</v>
      </c>
      <c r="C3413" t="s">
        <v>255</v>
      </c>
      <c r="D3413" t="b">
        <v>1</v>
      </c>
      <c r="E3413" t="s">
        <v>35</v>
      </c>
      <c r="F3413" t="s">
        <v>36</v>
      </c>
      <c r="G3413" t="s">
        <v>37</v>
      </c>
      <c r="H3413" t="s">
        <v>60</v>
      </c>
      <c r="I3413">
        <v>1</v>
      </c>
      <c r="J3413" t="b">
        <v>0</v>
      </c>
      <c r="K3413" t="b">
        <v>0</v>
      </c>
      <c r="L3413" s="1">
        <v>515000</v>
      </c>
      <c r="M3413" s="2">
        <v>44446</v>
      </c>
      <c r="N3413" s="2">
        <v>44470</v>
      </c>
      <c r="O3413" s="2">
        <v>55397</v>
      </c>
      <c r="P3413">
        <v>360</v>
      </c>
      <c r="Q3413" s="3">
        <v>2131.59</v>
      </c>
      <c r="R3413">
        <v>2.875</v>
      </c>
      <c r="S3413" t="s">
        <v>922</v>
      </c>
      <c r="T3413" s="4">
        <v>605883</v>
      </c>
      <c r="U3413" s="7">
        <f>V3413+W3413</f>
        <v>12928.5</v>
      </c>
      <c r="V3413" s="7">
        <f t="shared" si="234"/>
        <v>9321.5</v>
      </c>
      <c r="W3413" s="7">
        <v>3607</v>
      </c>
      <c r="AA3413" t="b">
        <v>0</v>
      </c>
      <c r="AB3413">
        <v>0</v>
      </c>
      <c r="AC3413">
        <v>0</v>
      </c>
      <c r="AD3413" t="b">
        <v>0</v>
      </c>
      <c r="AE3413" t="s">
        <v>39</v>
      </c>
      <c r="AF3413" t="b">
        <v>0</v>
      </c>
      <c r="AG3413">
        <v>1</v>
      </c>
      <c r="AH3413">
        <v>114</v>
      </c>
      <c r="AI3413" s="6">
        <v>3325</v>
      </c>
      <c r="AJ3413">
        <v>727</v>
      </c>
      <c r="AK3413" t="s">
        <v>40</v>
      </c>
      <c r="AL3413" t="s">
        <v>50</v>
      </c>
      <c r="AM3413" s="9">
        <v>1.05</v>
      </c>
      <c r="AN3413">
        <f>_xlfn.XLOOKUP(S3413,[1]umbs_prices!$A:$A,[1]umbs_prices!$D:$D)</f>
        <v>103.19</v>
      </c>
      <c r="AO3413" s="11">
        <f t="shared" si="235"/>
        <v>3.1900000000000039E-2</v>
      </c>
      <c r="AP3413" s="13">
        <f>(AM3413-1)*L3413</f>
        <v>25750.000000000022</v>
      </c>
      <c r="AQ3413" s="8">
        <f>AO3413*L3413</f>
        <v>16428.500000000022</v>
      </c>
      <c r="AR3413" s="1">
        <f t="shared" si="236"/>
        <v>9321.5</v>
      </c>
      <c r="AS3413" s="8">
        <f>AQ3413+AR3413</f>
        <v>25750.000000000022</v>
      </c>
      <c r="AT3413" s="8">
        <f>AS3413-X3413</f>
        <v>25750.000000000022</v>
      </c>
      <c r="AU3413" s="11">
        <f>AT3413/L3413</f>
        <v>5.0000000000000044E-2</v>
      </c>
      <c r="AV3413">
        <f>(_xlfn.XLOOKUP(A3413,[2]loan_data!$A:$A,[2]loan_data!$Z:$Z)-100)%</f>
        <v>3.6587499999999974E-2</v>
      </c>
      <c r="AW3413" t="str">
        <f>_xlfn.XLOOKUP(A3413,[2]loan_data!$A:$A,[2]loan_data!$AA:$AA)</f>
        <v>pj_logan</v>
      </c>
      <c r="AX3413" s="8">
        <f>AV3413*L3413</f>
        <v>18842.562499999985</v>
      </c>
      <c r="AY3413" s="8">
        <f>AX3413+AR3413</f>
        <v>28164.062499999985</v>
      </c>
      <c r="AZ3413" s="10">
        <f>AY3413/L3413</f>
        <v>5.4687499999999972E-2</v>
      </c>
    </row>
    <row r="3414" spans="1:52" x14ac:dyDescent="0.2">
      <c r="A3414">
        <v>5030584</v>
      </c>
      <c r="B3414" t="s">
        <v>33</v>
      </c>
      <c r="C3414" t="s">
        <v>234</v>
      </c>
      <c r="D3414" t="b">
        <v>1</v>
      </c>
      <c r="E3414" t="s">
        <v>35</v>
      </c>
      <c r="F3414" t="s">
        <v>36</v>
      </c>
      <c r="G3414" t="s">
        <v>37</v>
      </c>
      <c r="H3414" t="s">
        <v>38</v>
      </c>
      <c r="I3414">
        <v>1</v>
      </c>
      <c r="J3414" t="b">
        <v>0</v>
      </c>
      <c r="K3414" t="b">
        <v>0</v>
      </c>
      <c r="L3414" s="1">
        <v>415000</v>
      </c>
      <c r="M3414" s="2">
        <v>44446</v>
      </c>
      <c r="N3414" s="2">
        <v>44470</v>
      </c>
      <c r="O3414" s="2">
        <v>55397</v>
      </c>
      <c r="P3414">
        <v>360</v>
      </c>
      <c r="Q3414" s="3">
        <v>1743.08</v>
      </c>
      <c r="R3414">
        <v>2.99</v>
      </c>
      <c r="S3414" t="s">
        <v>922</v>
      </c>
      <c r="T3414" s="4">
        <v>982017</v>
      </c>
      <c r="U3414" s="7">
        <f>V3414+W3414</f>
        <v>9676.0000000000018</v>
      </c>
      <c r="V3414" s="7">
        <f t="shared" si="234"/>
        <v>7511.5000000000018</v>
      </c>
      <c r="W3414" s="7">
        <v>2164.5</v>
      </c>
      <c r="AA3414" t="b">
        <v>0</v>
      </c>
      <c r="AB3414">
        <v>0</v>
      </c>
      <c r="AC3414">
        <v>0</v>
      </c>
      <c r="AD3414" t="b">
        <v>0</v>
      </c>
      <c r="AE3414" t="s">
        <v>45</v>
      </c>
      <c r="AF3414" t="b">
        <v>0</v>
      </c>
      <c r="AG3414">
        <v>1</v>
      </c>
      <c r="AH3414">
        <v>107</v>
      </c>
      <c r="AI3414" s="6">
        <v>2586</v>
      </c>
      <c r="AJ3414">
        <v>727</v>
      </c>
      <c r="AK3414" t="s">
        <v>40</v>
      </c>
      <c r="AL3414" t="s">
        <v>50</v>
      </c>
      <c r="AM3414" s="9">
        <v>1.05</v>
      </c>
      <c r="AN3414">
        <f>_xlfn.XLOOKUP(S3414,[1]umbs_prices!$A:$A,[1]umbs_prices!$D:$D)</f>
        <v>103.19</v>
      </c>
      <c r="AO3414" s="11">
        <f t="shared" si="235"/>
        <v>3.1900000000000039E-2</v>
      </c>
      <c r="AP3414" s="13">
        <f>(AM3414-1)*L3414</f>
        <v>20750.000000000018</v>
      </c>
      <c r="AQ3414" s="8">
        <f>AO3414*L3414</f>
        <v>13238.500000000016</v>
      </c>
      <c r="AR3414" s="1">
        <f t="shared" si="236"/>
        <v>7511.5000000000018</v>
      </c>
      <c r="AS3414" s="8">
        <f>AQ3414+AR3414</f>
        <v>20750.000000000018</v>
      </c>
      <c r="AT3414" s="8">
        <f>AS3414-X3414</f>
        <v>20750.000000000018</v>
      </c>
      <c r="AU3414" s="11">
        <f>AT3414/L3414</f>
        <v>5.0000000000000044E-2</v>
      </c>
      <c r="AV3414">
        <f>(_xlfn.XLOOKUP(A3414,[2]loan_data!$A:$A,[2]loan_data!$Z:$Z)-100)%</f>
        <v>3.1899999999999977E-2</v>
      </c>
      <c r="AW3414" t="str">
        <f>_xlfn.XLOOKUP(A3414,[2]loan_data!$A:$A,[2]loan_data!$AA:$AA)</f>
        <v>umbs_price</v>
      </c>
      <c r="AX3414" s="8">
        <f>AV3414*L3414</f>
        <v>13238.499999999991</v>
      </c>
    </row>
    <row r="3415" spans="1:52" x14ac:dyDescent="0.2">
      <c r="A3415">
        <v>5030599</v>
      </c>
      <c r="B3415" t="s">
        <v>65</v>
      </c>
      <c r="C3415" t="s">
        <v>404</v>
      </c>
      <c r="D3415" t="b">
        <v>1</v>
      </c>
      <c r="E3415" t="s">
        <v>35</v>
      </c>
      <c r="F3415" t="s">
        <v>36</v>
      </c>
      <c r="G3415" t="s">
        <v>37</v>
      </c>
      <c r="H3415" t="s">
        <v>38</v>
      </c>
      <c r="I3415">
        <v>1</v>
      </c>
      <c r="J3415" t="b">
        <v>0</v>
      </c>
      <c r="K3415" t="b">
        <v>0</v>
      </c>
      <c r="L3415" s="1">
        <v>105000</v>
      </c>
      <c r="M3415" s="2">
        <v>44447</v>
      </c>
      <c r="N3415" s="2">
        <v>44470</v>
      </c>
      <c r="O3415" s="2">
        <v>48823</v>
      </c>
      <c r="P3415">
        <v>144</v>
      </c>
      <c r="Q3415" s="3">
        <v>831.15</v>
      </c>
      <c r="R3415">
        <v>2.25</v>
      </c>
      <c r="S3415" t="s">
        <v>921</v>
      </c>
      <c r="T3415" s="4">
        <v>163298</v>
      </c>
      <c r="U3415" s="7">
        <f>V3415+W3415</f>
        <v>6575.5000000000136</v>
      </c>
      <c r="V3415" s="7">
        <f t="shared" si="234"/>
        <v>5376.0000000000136</v>
      </c>
      <c r="W3415" s="7">
        <v>1199.5</v>
      </c>
      <c r="AA3415" t="b">
        <v>0</v>
      </c>
      <c r="AB3415">
        <v>0</v>
      </c>
      <c r="AC3415">
        <v>0</v>
      </c>
      <c r="AD3415" t="b">
        <v>0</v>
      </c>
      <c r="AE3415" t="s">
        <v>39</v>
      </c>
      <c r="AF3415" t="b">
        <v>0</v>
      </c>
      <c r="AG3415">
        <v>1</v>
      </c>
      <c r="AH3415">
        <v>121</v>
      </c>
      <c r="AI3415" s="6">
        <v>1715</v>
      </c>
      <c r="AJ3415">
        <v>727</v>
      </c>
      <c r="AK3415" t="s">
        <v>40</v>
      </c>
      <c r="AL3415" t="s">
        <v>50</v>
      </c>
      <c r="AM3415" s="9">
        <v>1.05</v>
      </c>
      <c r="AN3415">
        <f>_xlfn.XLOOKUP(S3415,[1]umbs_prices!$A:$A,[1]umbs_prices!$D:$D)</f>
        <v>99.88</v>
      </c>
      <c r="AO3415" s="11">
        <f t="shared" si="235"/>
        <v>-1.2000000000000899E-3</v>
      </c>
      <c r="AP3415" s="13">
        <f>(AM3415-1)*L3415</f>
        <v>5250.0000000000045</v>
      </c>
      <c r="AQ3415" s="8">
        <f>AO3415*L3415</f>
        <v>-126.00000000000944</v>
      </c>
      <c r="AR3415" s="1">
        <f t="shared" si="236"/>
        <v>5376.0000000000136</v>
      </c>
      <c r="AS3415" s="8">
        <f>AQ3415+AR3415</f>
        <v>5250.0000000000045</v>
      </c>
      <c r="AT3415" s="8">
        <f>AS3415-X3415</f>
        <v>5250.0000000000045</v>
      </c>
      <c r="AU3415" s="11">
        <f>AT3415/L3415</f>
        <v>5.0000000000000044E-2</v>
      </c>
      <c r="AV3415">
        <f>(_xlfn.XLOOKUP(A3415,[2]loan_data!$A:$A,[2]loan_data!$Z:$Z)-100)%</f>
        <v>2.8624999999999545E-3</v>
      </c>
      <c r="AW3415" t="str">
        <f>_xlfn.XLOOKUP(A3415,[2]loan_data!$A:$A,[2]loan_data!$AA:$AA)</f>
        <v>golden_sachs</v>
      </c>
      <c r="AX3415" s="8">
        <f>AV3415*L3415</f>
        <v>300.56249999999523</v>
      </c>
      <c r="AY3415" s="8">
        <f>AX3415+AR3415</f>
        <v>5676.5625000000091</v>
      </c>
      <c r="AZ3415" s="10">
        <f>AY3415/L3415</f>
        <v>5.406250000000009E-2</v>
      </c>
    </row>
    <row r="3416" spans="1:52" x14ac:dyDescent="0.2">
      <c r="A3416">
        <v>5030722</v>
      </c>
      <c r="B3416" t="s">
        <v>120</v>
      </c>
      <c r="C3416" t="s">
        <v>455</v>
      </c>
      <c r="D3416" t="b">
        <v>1</v>
      </c>
      <c r="E3416" t="s">
        <v>35</v>
      </c>
      <c r="F3416" t="s">
        <v>36</v>
      </c>
      <c r="G3416" t="s">
        <v>37</v>
      </c>
      <c r="H3416" t="s">
        <v>53</v>
      </c>
      <c r="I3416">
        <v>1</v>
      </c>
      <c r="J3416" t="b">
        <v>0</v>
      </c>
      <c r="K3416" t="b">
        <v>0</v>
      </c>
      <c r="L3416" s="1">
        <v>215000</v>
      </c>
      <c r="M3416" s="2">
        <v>44447</v>
      </c>
      <c r="N3416" s="2">
        <v>44470</v>
      </c>
      <c r="O3416" s="2">
        <v>55397</v>
      </c>
      <c r="P3416">
        <v>360</v>
      </c>
      <c r="Q3416" s="3">
        <v>947.85</v>
      </c>
      <c r="R3416">
        <v>3.375</v>
      </c>
      <c r="S3416" t="s">
        <v>926</v>
      </c>
      <c r="T3416" s="4">
        <v>376467</v>
      </c>
      <c r="U3416" s="7">
        <f>V3416+W3416</f>
        <v>1922.9999999999998</v>
      </c>
      <c r="V3416" s="7">
        <f t="shared" si="234"/>
        <v>0</v>
      </c>
      <c r="W3416" s="7">
        <v>1922.9999999999998</v>
      </c>
      <c r="AA3416" t="b">
        <v>0</v>
      </c>
      <c r="AB3416">
        <v>0</v>
      </c>
      <c r="AC3416">
        <v>0</v>
      </c>
      <c r="AD3416" t="b">
        <v>0</v>
      </c>
      <c r="AE3416" t="s">
        <v>39</v>
      </c>
      <c r="AF3416" t="b">
        <v>0</v>
      </c>
      <c r="AG3416">
        <v>1</v>
      </c>
      <c r="AH3416">
        <v>120</v>
      </c>
      <c r="AI3416" s="6">
        <v>1700</v>
      </c>
      <c r="AJ3416">
        <v>727</v>
      </c>
      <c r="AK3416" t="s">
        <v>58</v>
      </c>
      <c r="AL3416" t="s">
        <v>50</v>
      </c>
      <c r="AM3416" s="9">
        <v>1.05</v>
      </c>
      <c r="AN3416">
        <f>_xlfn.XLOOKUP(S3416,[1]umbs_prices!$A:$A,[1]umbs_prices!$D:$D)</f>
        <v>105</v>
      </c>
      <c r="AO3416" s="11">
        <f t="shared" si="235"/>
        <v>5.0000000000000044E-2</v>
      </c>
      <c r="AP3416" s="13">
        <f>(AM3416-1)*L3416</f>
        <v>10750.000000000009</v>
      </c>
      <c r="AQ3416" s="8">
        <f>AO3416*L3416</f>
        <v>10750.000000000009</v>
      </c>
      <c r="AR3416" s="1">
        <f t="shared" si="236"/>
        <v>0</v>
      </c>
      <c r="AS3416" s="8">
        <f>AQ3416+AR3416</f>
        <v>10750.000000000009</v>
      </c>
      <c r="AT3416" s="8">
        <f>AS3416-X3416</f>
        <v>10750.000000000009</v>
      </c>
      <c r="AU3416" s="11">
        <f>AT3416/L3416</f>
        <v>5.0000000000000044E-2</v>
      </c>
      <c r="AV3416">
        <f>(_xlfn.XLOOKUP(A3416,[2]loan_data!$A:$A,[2]loan_data!$Z:$Z)-100)%</f>
        <v>0.05</v>
      </c>
      <c r="AW3416" t="str">
        <f>_xlfn.XLOOKUP(A3416,[2]loan_data!$A:$A,[2]loan_data!$AA:$AA)</f>
        <v>umbs_price</v>
      </c>
      <c r="AX3416" s="8">
        <f>AV3416*L3416</f>
        <v>10750</v>
      </c>
    </row>
    <row r="3417" spans="1:52" x14ac:dyDescent="0.2">
      <c r="A3417">
        <v>5030748</v>
      </c>
      <c r="B3417" t="s">
        <v>73</v>
      </c>
      <c r="C3417" t="s">
        <v>277</v>
      </c>
      <c r="D3417" t="b">
        <v>1</v>
      </c>
      <c r="E3417" t="s">
        <v>35</v>
      </c>
      <c r="F3417" t="s">
        <v>36</v>
      </c>
      <c r="G3417" t="s">
        <v>37</v>
      </c>
      <c r="H3417" t="s">
        <v>53</v>
      </c>
      <c r="I3417">
        <v>1</v>
      </c>
      <c r="J3417" t="b">
        <v>0</v>
      </c>
      <c r="K3417" t="b">
        <v>0</v>
      </c>
      <c r="L3417" s="1">
        <v>235000</v>
      </c>
      <c r="M3417" s="2">
        <v>44447</v>
      </c>
      <c r="N3417" s="2">
        <v>44470</v>
      </c>
      <c r="O3417" s="2">
        <v>55397</v>
      </c>
      <c r="P3417">
        <v>360</v>
      </c>
      <c r="Q3417" s="3">
        <v>957.18</v>
      </c>
      <c r="R3417">
        <v>2.75</v>
      </c>
      <c r="S3417" t="s">
        <v>922</v>
      </c>
      <c r="T3417" s="4">
        <v>343317</v>
      </c>
      <c r="U3417" s="7">
        <f>V3417+W3417</f>
        <v>7402.8200000000015</v>
      </c>
      <c r="V3417" s="7">
        <f t="shared" si="234"/>
        <v>4253.5000000000018</v>
      </c>
      <c r="W3417" s="7">
        <v>3149.32</v>
      </c>
      <c r="AA3417" t="b">
        <v>0</v>
      </c>
      <c r="AB3417">
        <v>0</v>
      </c>
      <c r="AC3417">
        <v>0</v>
      </c>
      <c r="AD3417" t="b">
        <v>0</v>
      </c>
      <c r="AE3417" t="s">
        <v>39</v>
      </c>
      <c r="AF3417" t="b">
        <v>0</v>
      </c>
      <c r="AG3417">
        <v>1</v>
      </c>
      <c r="AH3417">
        <v>68</v>
      </c>
      <c r="AI3417" s="6">
        <v>2380</v>
      </c>
      <c r="AJ3417">
        <v>727</v>
      </c>
      <c r="AK3417" t="s">
        <v>40</v>
      </c>
      <c r="AL3417" t="s">
        <v>41</v>
      </c>
      <c r="AM3417" s="9">
        <v>1.05</v>
      </c>
      <c r="AN3417">
        <f>_xlfn.XLOOKUP(S3417,[1]umbs_prices!$A:$A,[1]umbs_prices!$D:$D)</f>
        <v>103.19</v>
      </c>
      <c r="AO3417" s="11">
        <f t="shared" si="235"/>
        <v>3.1900000000000039E-2</v>
      </c>
      <c r="AP3417" s="13">
        <f>(AM3417-1)*L3417</f>
        <v>11750.000000000011</v>
      </c>
      <c r="AQ3417" s="8">
        <f>AO3417*L3417</f>
        <v>7496.5000000000091</v>
      </c>
      <c r="AR3417" s="1">
        <f t="shared" si="236"/>
        <v>4253.5000000000018</v>
      </c>
      <c r="AS3417" s="8">
        <f>AQ3417+AR3417</f>
        <v>11750.000000000011</v>
      </c>
      <c r="AT3417" s="8">
        <f>AS3417-X3417</f>
        <v>11750.000000000011</v>
      </c>
      <c r="AU3417" s="11">
        <f>AT3417/L3417</f>
        <v>5.0000000000000044E-2</v>
      </c>
      <c r="AV3417">
        <f>(_xlfn.XLOOKUP(A3417,[2]loan_data!$A:$A,[2]loan_data!$Z:$Z)-100)%</f>
        <v>3.1899999999999977E-2</v>
      </c>
      <c r="AW3417" t="str">
        <f>_xlfn.XLOOKUP(A3417,[2]loan_data!$A:$A,[2]loan_data!$AA:$AA)</f>
        <v>umbs_price</v>
      </c>
      <c r="AX3417" s="8">
        <f>AV3417*L3417</f>
        <v>7496.4999999999945</v>
      </c>
    </row>
    <row r="3418" spans="1:52" x14ac:dyDescent="0.2">
      <c r="A3418">
        <v>5030762</v>
      </c>
      <c r="B3418" t="s">
        <v>90</v>
      </c>
      <c r="C3418" t="s">
        <v>341</v>
      </c>
      <c r="D3418" t="b">
        <v>1</v>
      </c>
      <c r="E3418" t="s">
        <v>35</v>
      </c>
      <c r="F3418" t="s">
        <v>36</v>
      </c>
      <c r="G3418" t="s">
        <v>37</v>
      </c>
      <c r="H3418" t="s">
        <v>38</v>
      </c>
      <c r="I3418">
        <v>1</v>
      </c>
      <c r="J3418" t="b">
        <v>0</v>
      </c>
      <c r="K3418" t="b">
        <v>0</v>
      </c>
      <c r="L3418" s="1">
        <v>365000</v>
      </c>
      <c r="M3418" s="2">
        <v>44448</v>
      </c>
      <c r="N3418" s="2">
        <v>44470</v>
      </c>
      <c r="O3418" s="2">
        <v>55397</v>
      </c>
      <c r="P3418">
        <v>360</v>
      </c>
      <c r="Q3418" s="3">
        <v>1486.68</v>
      </c>
      <c r="R3418">
        <v>2.75</v>
      </c>
      <c r="S3418" t="s">
        <v>924</v>
      </c>
      <c r="T3418" s="4">
        <v>504005</v>
      </c>
      <c r="U3418" s="7">
        <f>V3418+W3418</f>
        <v>4563.1799999999894</v>
      </c>
      <c r="V3418" s="7">
        <f t="shared" si="234"/>
        <v>3029.4999999999891</v>
      </c>
      <c r="W3418" s="7">
        <v>1533.6800000000003</v>
      </c>
      <c r="AA3418" t="b">
        <v>0</v>
      </c>
      <c r="AB3418">
        <v>0</v>
      </c>
      <c r="AC3418">
        <v>0</v>
      </c>
      <c r="AD3418" t="b">
        <v>0</v>
      </c>
      <c r="AE3418" t="s">
        <v>39</v>
      </c>
      <c r="AF3418" t="b">
        <v>0</v>
      </c>
      <c r="AG3418">
        <v>1</v>
      </c>
      <c r="AH3418">
        <v>140</v>
      </c>
      <c r="AI3418" s="6">
        <v>4667</v>
      </c>
      <c r="AJ3418">
        <v>727</v>
      </c>
      <c r="AK3418" t="s">
        <v>58</v>
      </c>
      <c r="AL3418" t="s">
        <v>50</v>
      </c>
      <c r="AM3418" s="9">
        <v>1.05</v>
      </c>
      <c r="AN3418">
        <f>_xlfn.XLOOKUP(S3418,[1]umbs_prices!$A:$A,[1]umbs_prices!$D:$D)</f>
        <v>104.17</v>
      </c>
      <c r="AO3418" s="11">
        <f t="shared" si="235"/>
        <v>4.170000000000007E-2</v>
      </c>
      <c r="AP3418" s="13">
        <f>(AM3418-1)*L3418</f>
        <v>18250.000000000015</v>
      </c>
      <c r="AQ3418" s="8">
        <f>AO3418*L3418</f>
        <v>15220.500000000025</v>
      </c>
      <c r="AR3418" s="1">
        <f t="shared" si="236"/>
        <v>3029.4999999999891</v>
      </c>
      <c r="AS3418" s="8">
        <f>AQ3418+AR3418</f>
        <v>18250.000000000015</v>
      </c>
      <c r="AT3418" s="8">
        <f>AS3418-X3418</f>
        <v>18250.000000000015</v>
      </c>
      <c r="AU3418" s="11">
        <f>AT3418/L3418</f>
        <v>5.0000000000000037E-2</v>
      </c>
      <c r="AV3418">
        <f>(_xlfn.XLOOKUP(A3418,[2]loan_data!$A:$A,[2]loan_data!$Z:$Z)-100)%</f>
        <v>5.1075000000000016E-2</v>
      </c>
      <c r="AW3418" t="str">
        <f>_xlfn.XLOOKUP(A3418,[2]loan_data!$A:$A,[2]loan_data!$AA:$AA)</f>
        <v>golden_sachs</v>
      </c>
      <c r="AX3418" s="8">
        <f>AV3418*L3418</f>
        <v>18642.375000000007</v>
      </c>
      <c r="AY3418" s="8">
        <f t="shared" ref="AY3418:AY3419" si="240">AX3418+AR3418</f>
        <v>21671.874999999996</v>
      </c>
      <c r="AZ3418" s="10">
        <f>AY3418/L3418</f>
        <v>5.937499999999999E-2</v>
      </c>
    </row>
    <row r="3419" spans="1:52" x14ac:dyDescent="0.2">
      <c r="A3419">
        <v>5030800</v>
      </c>
      <c r="B3419" t="s">
        <v>61</v>
      </c>
      <c r="C3419" t="s">
        <v>198</v>
      </c>
      <c r="D3419" t="b">
        <v>1</v>
      </c>
      <c r="E3419" t="s">
        <v>35</v>
      </c>
      <c r="F3419" t="s">
        <v>36</v>
      </c>
      <c r="G3419" t="s">
        <v>37</v>
      </c>
      <c r="H3419" t="s">
        <v>53</v>
      </c>
      <c r="I3419">
        <v>1</v>
      </c>
      <c r="J3419" t="b">
        <v>0</v>
      </c>
      <c r="K3419" t="b">
        <v>0</v>
      </c>
      <c r="L3419" s="1">
        <v>225000</v>
      </c>
      <c r="M3419" s="2">
        <v>44450</v>
      </c>
      <c r="N3419" s="2">
        <v>44470</v>
      </c>
      <c r="O3419" s="2">
        <v>49919</v>
      </c>
      <c r="P3419">
        <v>180</v>
      </c>
      <c r="Q3419" s="3">
        <v>1523.41</v>
      </c>
      <c r="R3419">
        <v>2.75</v>
      </c>
      <c r="S3419" t="s">
        <v>922</v>
      </c>
      <c r="T3419" s="4">
        <v>321429</v>
      </c>
      <c r="U3419" s="7">
        <f>V3419+W3419</f>
        <v>4072.5</v>
      </c>
      <c r="V3419" s="7">
        <f t="shared" si="234"/>
        <v>4072.5</v>
      </c>
      <c r="W3419" s="7">
        <v>0</v>
      </c>
      <c r="AA3419" t="b">
        <v>0</v>
      </c>
      <c r="AB3419">
        <v>0</v>
      </c>
      <c r="AC3419">
        <v>0</v>
      </c>
      <c r="AD3419" t="b">
        <v>0</v>
      </c>
      <c r="AE3419" t="s">
        <v>39</v>
      </c>
      <c r="AF3419" t="b">
        <v>0</v>
      </c>
      <c r="AG3419">
        <v>1</v>
      </c>
      <c r="AH3419">
        <v>132</v>
      </c>
      <c r="AI3419" s="6">
        <v>4070</v>
      </c>
      <c r="AJ3419">
        <v>727</v>
      </c>
      <c r="AK3419" t="s">
        <v>43</v>
      </c>
      <c r="AL3419" t="s">
        <v>50</v>
      </c>
      <c r="AM3419" s="9">
        <v>1.05</v>
      </c>
      <c r="AN3419">
        <f>_xlfn.XLOOKUP(S3419,[1]umbs_prices!$A:$A,[1]umbs_prices!$D:$D)</f>
        <v>103.19</v>
      </c>
      <c r="AO3419" s="11">
        <f t="shared" si="235"/>
        <v>3.1900000000000039E-2</v>
      </c>
      <c r="AP3419" s="13">
        <f>(AM3419-1)*L3419</f>
        <v>11250.000000000009</v>
      </c>
      <c r="AQ3419" s="8">
        <f>AO3419*L3419</f>
        <v>7177.5000000000091</v>
      </c>
      <c r="AR3419" s="1">
        <f t="shared" si="236"/>
        <v>4072.5</v>
      </c>
      <c r="AS3419" s="8">
        <f>AQ3419+AR3419</f>
        <v>11250.000000000009</v>
      </c>
      <c r="AT3419" s="8">
        <f>AS3419-X3419</f>
        <v>11250.000000000009</v>
      </c>
      <c r="AU3419" s="11">
        <f>AT3419/L3419</f>
        <v>5.0000000000000037E-2</v>
      </c>
      <c r="AV3419">
        <f>(_xlfn.XLOOKUP(A3419,[2]loan_data!$A:$A,[2]loan_data!$Z:$Z)-100)%</f>
        <v>3.4399999999999979E-2</v>
      </c>
      <c r="AW3419" t="str">
        <f>_xlfn.XLOOKUP(A3419,[2]loan_data!$A:$A,[2]loan_data!$AA:$AA)</f>
        <v>bank_of_americans</v>
      </c>
      <c r="AX3419" s="8">
        <f>AV3419*L3419</f>
        <v>7739.9999999999955</v>
      </c>
      <c r="AY3419" s="8">
        <f t="shared" si="240"/>
        <v>11812.499999999996</v>
      </c>
      <c r="AZ3419" s="10">
        <f>AY3419/L3419</f>
        <v>5.2499999999999984E-2</v>
      </c>
    </row>
    <row r="3420" spans="1:52" x14ac:dyDescent="0.2">
      <c r="A3420">
        <v>5030892</v>
      </c>
      <c r="B3420" t="s">
        <v>136</v>
      </c>
      <c r="C3420" t="s">
        <v>771</v>
      </c>
      <c r="D3420" t="b">
        <v>1</v>
      </c>
      <c r="E3420" t="s">
        <v>35</v>
      </c>
      <c r="F3420" t="s">
        <v>36</v>
      </c>
      <c r="G3420" t="s">
        <v>37</v>
      </c>
      <c r="H3420" t="s">
        <v>38</v>
      </c>
      <c r="I3420">
        <v>1</v>
      </c>
      <c r="J3420" t="b">
        <v>0</v>
      </c>
      <c r="K3420" t="b">
        <v>0</v>
      </c>
      <c r="L3420" s="1">
        <v>205000</v>
      </c>
      <c r="M3420" s="2">
        <v>44450</v>
      </c>
      <c r="N3420" s="2">
        <v>44470</v>
      </c>
      <c r="O3420" s="2">
        <v>51745</v>
      </c>
      <c r="P3420">
        <v>240</v>
      </c>
      <c r="Q3420" s="3">
        <v>1084.05</v>
      </c>
      <c r="R3420">
        <v>2.5</v>
      </c>
      <c r="S3420" t="s">
        <v>921</v>
      </c>
      <c r="T3420" s="4">
        <v>436821</v>
      </c>
      <c r="U3420" s="7">
        <f>V3420+W3420</f>
        <v>11618.500000000027</v>
      </c>
      <c r="V3420" s="7">
        <f t="shared" si="234"/>
        <v>10496.000000000027</v>
      </c>
      <c r="W3420" s="7">
        <v>1122.5</v>
      </c>
      <c r="AA3420" t="b">
        <v>0</v>
      </c>
      <c r="AB3420">
        <v>0</v>
      </c>
      <c r="AC3420">
        <v>0</v>
      </c>
      <c r="AD3420" t="b">
        <v>0</v>
      </c>
      <c r="AE3420" t="s">
        <v>39</v>
      </c>
      <c r="AF3420" t="b">
        <v>0</v>
      </c>
      <c r="AG3420">
        <v>1</v>
      </c>
      <c r="AH3420">
        <v>176</v>
      </c>
      <c r="AI3420" s="6">
        <v>3667</v>
      </c>
      <c r="AJ3420">
        <v>727</v>
      </c>
      <c r="AK3420" t="s">
        <v>58</v>
      </c>
      <c r="AL3420" t="s">
        <v>50</v>
      </c>
      <c r="AM3420" s="9">
        <v>1.05</v>
      </c>
      <c r="AN3420">
        <f>_xlfn.XLOOKUP(S3420,[1]umbs_prices!$A:$A,[1]umbs_prices!$D:$D)</f>
        <v>99.88</v>
      </c>
      <c r="AO3420" s="11">
        <f t="shared" si="235"/>
        <v>-1.2000000000000899E-3</v>
      </c>
      <c r="AP3420" s="13">
        <f>(AM3420-1)*L3420</f>
        <v>10250.000000000009</v>
      </c>
      <c r="AQ3420" s="8">
        <f>AO3420*L3420</f>
        <v>-246.00000000001842</v>
      </c>
      <c r="AR3420" s="1">
        <f t="shared" si="236"/>
        <v>10496.000000000027</v>
      </c>
      <c r="AS3420" s="8">
        <f>AQ3420+AR3420</f>
        <v>10250.000000000009</v>
      </c>
      <c r="AT3420" s="8">
        <f>AS3420-X3420</f>
        <v>10250.000000000009</v>
      </c>
      <c r="AU3420" s="11">
        <f>AT3420/L3420</f>
        <v>5.0000000000000044E-2</v>
      </c>
      <c r="AV3420">
        <f>(_xlfn.XLOOKUP(A3420,[2]loan_data!$A:$A,[2]loan_data!$Z:$Z)-100)%</f>
        <v>-1.2000000000000454E-3</v>
      </c>
      <c r="AW3420" t="str">
        <f>_xlfn.XLOOKUP(A3420,[2]loan_data!$A:$A,[2]loan_data!$AA:$AA)</f>
        <v>umbs_price</v>
      </c>
      <c r="AX3420" s="8">
        <f>AV3420*L3420</f>
        <v>-246.00000000000932</v>
      </c>
    </row>
    <row r="3421" spans="1:52" x14ac:dyDescent="0.2">
      <c r="A3421">
        <v>5031029</v>
      </c>
      <c r="B3421" t="s">
        <v>453</v>
      </c>
      <c r="C3421" t="s">
        <v>488</v>
      </c>
      <c r="D3421" t="b">
        <v>1</v>
      </c>
      <c r="E3421" t="s">
        <v>35</v>
      </c>
      <c r="F3421" t="s">
        <v>36</v>
      </c>
      <c r="G3421" t="s">
        <v>37</v>
      </c>
      <c r="H3421" t="s">
        <v>38</v>
      </c>
      <c r="I3421">
        <v>1</v>
      </c>
      <c r="J3421" t="b">
        <v>0</v>
      </c>
      <c r="K3421" t="b">
        <v>0</v>
      </c>
      <c r="L3421" s="1">
        <v>175000</v>
      </c>
      <c r="M3421" s="2">
        <v>44452</v>
      </c>
      <c r="N3421" s="2">
        <v>44470</v>
      </c>
      <c r="O3421" s="2">
        <v>51745</v>
      </c>
      <c r="P3421">
        <v>240</v>
      </c>
      <c r="Q3421" s="3">
        <v>957.34</v>
      </c>
      <c r="R3421">
        <v>2.875</v>
      </c>
      <c r="S3421" t="s">
        <v>922</v>
      </c>
      <c r="T3421" s="4">
        <v>251005</v>
      </c>
      <c r="U3421" s="7">
        <f>V3421+W3421</f>
        <v>4676.8999999999996</v>
      </c>
      <c r="V3421" s="7">
        <f t="shared" si="234"/>
        <v>3167.5</v>
      </c>
      <c r="W3421" s="7">
        <v>1509.4</v>
      </c>
      <c r="AA3421" t="b">
        <v>0</v>
      </c>
      <c r="AB3421">
        <v>0</v>
      </c>
      <c r="AC3421">
        <v>0</v>
      </c>
      <c r="AD3421" t="b">
        <v>0</v>
      </c>
      <c r="AE3421" t="s">
        <v>39</v>
      </c>
      <c r="AF3421" t="b">
        <v>0</v>
      </c>
      <c r="AG3421">
        <v>1</v>
      </c>
      <c r="AH3421">
        <v>63</v>
      </c>
      <c r="AI3421" s="6">
        <v>2310</v>
      </c>
      <c r="AJ3421">
        <v>727</v>
      </c>
      <c r="AK3421" t="s">
        <v>58</v>
      </c>
      <c r="AL3421" t="s">
        <v>50</v>
      </c>
      <c r="AM3421" s="9">
        <v>1.05</v>
      </c>
      <c r="AN3421">
        <f>_xlfn.XLOOKUP(S3421,[1]umbs_prices!$A:$A,[1]umbs_prices!$D:$D)</f>
        <v>103.19</v>
      </c>
      <c r="AO3421" s="11">
        <f t="shared" si="235"/>
        <v>3.1900000000000039E-2</v>
      </c>
      <c r="AP3421" s="13">
        <f>(AM3421-1)*L3421</f>
        <v>8750.0000000000073</v>
      </c>
      <c r="AQ3421" s="8">
        <f>AO3421*L3421</f>
        <v>5582.5000000000073</v>
      </c>
      <c r="AR3421" s="1">
        <f t="shared" si="236"/>
        <v>3167.5</v>
      </c>
      <c r="AS3421" s="8">
        <f>AQ3421+AR3421</f>
        <v>8750.0000000000073</v>
      </c>
      <c r="AT3421" s="8">
        <f>AS3421-X3421</f>
        <v>8750.0000000000073</v>
      </c>
      <c r="AU3421" s="11">
        <f>AT3421/L3421</f>
        <v>5.0000000000000044E-2</v>
      </c>
      <c r="AV3421">
        <f>(_xlfn.XLOOKUP(A3421,[2]loan_data!$A:$A,[2]loan_data!$Z:$Z)-100)%</f>
        <v>3.1899999999999977E-2</v>
      </c>
      <c r="AW3421" t="str">
        <f>_xlfn.XLOOKUP(A3421,[2]loan_data!$A:$A,[2]loan_data!$AA:$AA)</f>
        <v>umbs_price</v>
      </c>
      <c r="AX3421" s="8">
        <f>AV3421*L3421</f>
        <v>5582.4999999999964</v>
      </c>
    </row>
    <row r="3422" spans="1:52" x14ac:dyDescent="0.2">
      <c r="A3422">
        <v>5031062</v>
      </c>
      <c r="B3422" t="s">
        <v>33</v>
      </c>
      <c r="C3422" t="s">
        <v>234</v>
      </c>
      <c r="D3422" t="b">
        <v>0</v>
      </c>
      <c r="E3422" t="s">
        <v>35</v>
      </c>
      <c r="F3422" t="s">
        <v>36</v>
      </c>
      <c r="G3422" t="s">
        <v>37</v>
      </c>
      <c r="H3422" t="s">
        <v>38</v>
      </c>
      <c r="I3422">
        <v>1</v>
      </c>
      <c r="J3422" t="b">
        <v>0</v>
      </c>
      <c r="K3422" t="b">
        <v>0</v>
      </c>
      <c r="L3422" s="1">
        <v>1325000</v>
      </c>
      <c r="M3422" s="2">
        <v>44452</v>
      </c>
      <c r="N3422" s="2">
        <v>44470</v>
      </c>
      <c r="O3422" s="2">
        <v>55397</v>
      </c>
      <c r="P3422">
        <v>360</v>
      </c>
      <c r="Q3422" s="3">
        <v>5565.25</v>
      </c>
      <c r="R3422">
        <v>2.99</v>
      </c>
      <c r="S3422" t="s">
        <v>924</v>
      </c>
      <c r="T3422" s="4">
        <v>2003024</v>
      </c>
      <c r="U3422" s="7">
        <f>V3422+W3422</f>
        <v>14940.359999999964</v>
      </c>
      <c r="V3422" s="7">
        <f t="shared" si="234"/>
        <v>10997.499999999964</v>
      </c>
      <c r="W3422" s="7">
        <v>3942.8600000000006</v>
      </c>
      <c r="AA3422" t="b">
        <v>0</v>
      </c>
      <c r="AB3422">
        <v>0</v>
      </c>
      <c r="AC3422">
        <v>0</v>
      </c>
      <c r="AD3422" t="b">
        <v>0</v>
      </c>
      <c r="AE3422" t="s">
        <v>39</v>
      </c>
      <c r="AF3422" t="b">
        <v>0</v>
      </c>
      <c r="AG3422">
        <v>1</v>
      </c>
      <c r="AH3422">
        <v>281</v>
      </c>
      <c r="AI3422" s="6">
        <v>7025</v>
      </c>
      <c r="AJ3422">
        <v>727</v>
      </c>
      <c r="AK3422" t="s">
        <v>43</v>
      </c>
      <c r="AM3422" s="9">
        <v>1.05</v>
      </c>
      <c r="AN3422">
        <f>_xlfn.XLOOKUP(S3422,[1]umbs_prices!$A:$A,[1]umbs_prices!$D:$D)</f>
        <v>104.17</v>
      </c>
      <c r="AO3422" s="11">
        <f t="shared" si="235"/>
        <v>4.170000000000007E-2</v>
      </c>
      <c r="AP3422" s="13">
        <f>(AM3422-1)*L3422</f>
        <v>66250.000000000058</v>
      </c>
      <c r="AQ3422" s="8">
        <f>AO3422*L3422</f>
        <v>55252.500000000095</v>
      </c>
      <c r="AR3422" s="1">
        <f t="shared" si="236"/>
        <v>10997.499999999964</v>
      </c>
      <c r="AS3422" s="8">
        <f>AQ3422+AR3422</f>
        <v>66250.000000000058</v>
      </c>
      <c r="AT3422" s="8">
        <f>AS3422-X3422</f>
        <v>66250.000000000058</v>
      </c>
      <c r="AU3422" s="11">
        <f>AT3422/L3422</f>
        <v>5.0000000000000044E-2</v>
      </c>
      <c r="AV3422">
        <f>(_xlfn.XLOOKUP(A3422,[2]loan_data!$A:$A,[2]loan_data!$Z:$Z)-100)%</f>
        <v>4.4200000000000017E-2</v>
      </c>
      <c r="AW3422" t="str">
        <f>_xlfn.XLOOKUP(A3422,[2]loan_data!$A:$A,[2]loan_data!$AA:$AA)</f>
        <v>bank_of_americans</v>
      </c>
      <c r="AX3422" s="8">
        <f>AV3422*L3422</f>
        <v>58565.000000000022</v>
      </c>
      <c r="AY3422" s="8">
        <f t="shared" ref="AY3422:AY3428" si="241">AX3422+AR3422</f>
        <v>69562.499999999985</v>
      </c>
      <c r="AZ3422" s="10">
        <f>AY3422/L3422</f>
        <v>5.2499999999999991E-2</v>
      </c>
    </row>
    <row r="3423" spans="1:52" x14ac:dyDescent="0.2">
      <c r="A3423">
        <v>5031082</v>
      </c>
      <c r="B3423" t="s">
        <v>33</v>
      </c>
      <c r="C3423" t="s">
        <v>220</v>
      </c>
      <c r="D3423" t="b">
        <v>1</v>
      </c>
      <c r="E3423" t="s">
        <v>35</v>
      </c>
      <c r="F3423" t="s">
        <v>36</v>
      </c>
      <c r="G3423" t="s">
        <v>37</v>
      </c>
      <c r="H3423" t="s">
        <v>60</v>
      </c>
      <c r="I3423">
        <v>1</v>
      </c>
      <c r="J3423" t="b">
        <v>0</v>
      </c>
      <c r="K3423" t="b">
        <v>0</v>
      </c>
      <c r="L3423" s="1">
        <v>595000</v>
      </c>
      <c r="M3423" s="2">
        <v>44452</v>
      </c>
      <c r="N3423" s="2">
        <v>44470</v>
      </c>
      <c r="O3423" s="2">
        <v>55397</v>
      </c>
      <c r="P3423">
        <v>360</v>
      </c>
      <c r="Q3423" s="3">
        <v>2462.71</v>
      </c>
      <c r="R3423">
        <v>2.875</v>
      </c>
      <c r="S3423" t="s">
        <v>922</v>
      </c>
      <c r="T3423" s="4">
        <v>661112</v>
      </c>
      <c r="U3423" s="7">
        <f>V3423+W3423</f>
        <v>14754.950000000004</v>
      </c>
      <c r="V3423" s="7">
        <f t="shared" si="234"/>
        <v>10769.500000000004</v>
      </c>
      <c r="W3423" s="7">
        <v>3985.45</v>
      </c>
      <c r="X3423">
        <v>1636.72</v>
      </c>
      <c r="AA3423" t="b">
        <v>0</v>
      </c>
      <c r="AB3423">
        <v>0</v>
      </c>
      <c r="AC3423">
        <v>0</v>
      </c>
      <c r="AD3423" t="b">
        <v>0</v>
      </c>
      <c r="AE3423" t="s">
        <v>39</v>
      </c>
      <c r="AF3423" t="b">
        <v>0</v>
      </c>
      <c r="AG3423">
        <v>1</v>
      </c>
      <c r="AH3423">
        <v>105</v>
      </c>
      <c r="AI3423" s="6">
        <v>3500</v>
      </c>
      <c r="AJ3423">
        <v>727</v>
      </c>
      <c r="AK3423" t="s">
        <v>58</v>
      </c>
      <c r="AL3423" t="s">
        <v>50</v>
      </c>
      <c r="AM3423" s="9">
        <v>1.05</v>
      </c>
      <c r="AN3423">
        <f>_xlfn.XLOOKUP(S3423,[1]umbs_prices!$A:$A,[1]umbs_prices!$D:$D)</f>
        <v>103.19</v>
      </c>
      <c r="AO3423" s="11">
        <f t="shared" si="235"/>
        <v>3.1900000000000039E-2</v>
      </c>
      <c r="AP3423" s="13">
        <f>(AM3423-1)*L3423</f>
        <v>29750.000000000025</v>
      </c>
      <c r="AQ3423" s="8">
        <f>AO3423*L3423</f>
        <v>18980.500000000022</v>
      </c>
      <c r="AR3423" s="1">
        <f t="shared" si="236"/>
        <v>10769.500000000004</v>
      </c>
      <c r="AS3423" s="8">
        <f>AQ3423+AR3423</f>
        <v>29750.000000000025</v>
      </c>
      <c r="AT3423" s="8">
        <f>AS3423-X3423</f>
        <v>28113.280000000024</v>
      </c>
      <c r="AU3423" s="11">
        <f>AT3423/L3423</f>
        <v>4.7249210084033655E-2</v>
      </c>
      <c r="AV3423">
        <f>(_xlfn.XLOOKUP(A3423,[2]loan_data!$A:$A,[2]loan_data!$Z:$Z)-100)%</f>
        <v>4.314999999999998E-2</v>
      </c>
      <c r="AW3423" t="str">
        <f>_xlfn.XLOOKUP(A3423,[2]loan_data!$A:$A,[2]loan_data!$AA:$AA)</f>
        <v>pj_logan</v>
      </c>
      <c r="AX3423" s="8">
        <f>AV3423*L3423</f>
        <v>25674.249999999989</v>
      </c>
      <c r="AY3423" s="8">
        <f t="shared" si="241"/>
        <v>36443.749999999993</v>
      </c>
      <c r="AZ3423" s="10">
        <f>AY3423/L3423</f>
        <v>6.1249999999999985E-2</v>
      </c>
    </row>
    <row r="3424" spans="1:52" x14ac:dyDescent="0.2">
      <c r="A3424">
        <v>5031122</v>
      </c>
      <c r="B3424" t="s">
        <v>90</v>
      </c>
      <c r="C3424" t="s">
        <v>402</v>
      </c>
      <c r="D3424" t="b">
        <v>1</v>
      </c>
      <c r="E3424" t="s">
        <v>35</v>
      </c>
      <c r="F3424" t="s">
        <v>36</v>
      </c>
      <c r="G3424" t="s">
        <v>37</v>
      </c>
      <c r="H3424" t="s">
        <v>53</v>
      </c>
      <c r="I3424">
        <v>1</v>
      </c>
      <c r="J3424" t="b">
        <v>0</v>
      </c>
      <c r="K3424" t="b">
        <v>0</v>
      </c>
      <c r="L3424" s="1">
        <v>105000</v>
      </c>
      <c r="M3424" s="2">
        <v>44453</v>
      </c>
      <c r="N3424" s="2">
        <v>44470</v>
      </c>
      <c r="O3424" s="2">
        <v>49919</v>
      </c>
      <c r="P3424">
        <v>180</v>
      </c>
      <c r="Q3424" s="3">
        <v>742.12</v>
      </c>
      <c r="R3424">
        <v>3.375</v>
      </c>
      <c r="S3424" t="s">
        <v>920</v>
      </c>
      <c r="T3424" s="4">
        <v>244187</v>
      </c>
      <c r="U3424" s="7">
        <f>V3424+W3424</f>
        <v>1494.6500000000019</v>
      </c>
      <c r="V3424" s="7">
        <f t="shared" si="234"/>
        <v>409.50000000000182</v>
      </c>
      <c r="W3424" s="7">
        <v>1085.1500000000001</v>
      </c>
      <c r="AA3424" t="b">
        <v>0</v>
      </c>
      <c r="AB3424">
        <v>0</v>
      </c>
      <c r="AC3424">
        <v>0</v>
      </c>
      <c r="AD3424" t="b">
        <v>0</v>
      </c>
      <c r="AE3424" t="s">
        <v>39</v>
      </c>
      <c r="AF3424" t="b">
        <v>0</v>
      </c>
      <c r="AG3424">
        <v>1</v>
      </c>
      <c r="AH3424">
        <v>42</v>
      </c>
      <c r="AI3424" s="6">
        <v>770</v>
      </c>
      <c r="AJ3424">
        <v>727</v>
      </c>
      <c r="AK3424" t="s">
        <v>40</v>
      </c>
      <c r="AL3424" t="s">
        <v>50</v>
      </c>
      <c r="AM3424" s="9">
        <v>1.05</v>
      </c>
      <c r="AN3424">
        <f>_xlfn.XLOOKUP(S3424,[1]umbs_prices!$A:$A,[1]umbs_prices!$D:$D)</f>
        <v>104.61</v>
      </c>
      <c r="AO3424" s="11">
        <f t="shared" si="235"/>
        <v>4.610000000000003E-2</v>
      </c>
      <c r="AP3424" s="13">
        <f>(AM3424-1)*L3424</f>
        <v>5250.0000000000045</v>
      </c>
      <c r="AQ3424" s="8">
        <f>AO3424*L3424</f>
        <v>4840.5000000000027</v>
      </c>
      <c r="AR3424" s="1">
        <f t="shared" si="236"/>
        <v>409.50000000000182</v>
      </c>
      <c r="AS3424" s="8">
        <f>AQ3424+AR3424</f>
        <v>5250.0000000000045</v>
      </c>
      <c r="AT3424" s="8">
        <f>AS3424-X3424</f>
        <v>5250.0000000000045</v>
      </c>
      <c r="AU3424" s="11">
        <f>AT3424/L3424</f>
        <v>5.0000000000000044E-2</v>
      </c>
      <c r="AV3424">
        <f>(_xlfn.XLOOKUP(A3424,[2]loan_data!$A:$A,[2]loan_data!$Z:$Z)-100)%</f>
        <v>5.6412499999999997E-2</v>
      </c>
      <c r="AW3424" t="str">
        <f>_xlfn.XLOOKUP(A3424,[2]loan_data!$A:$A,[2]loan_data!$AA:$AA)</f>
        <v>storgan_manley</v>
      </c>
      <c r="AX3424" s="8">
        <f>AV3424*L3424</f>
        <v>5923.3125</v>
      </c>
      <c r="AY3424" s="8">
        <f t="shared" si="241"/>
        <v>6332.8125000000018</v>
      </c>
      <c r="AZ3424" s="10">
        <f>AY3424/L3424</f>
        <v>6.0312500000000019E-2</v>
      </c>
    </row>
    <row r="3425" spans="1:52" x14ac:dyDescent="0.2">
      <c r="A3425">
        <v>5031206</v>
      </c>
      <c r="B3425" t="s">
        <v>146</v>
      </c>
      <c r="C3425" t="s">
        <v>209</v>
      </c>
      <c r="D3425" t="b">
        <v>1</v>
      </c>
      <c r="E3425" t="s">
        <v>35</v>
      </c>
      <c r="F3425" t="s">
        <v>36</v>
      </c>
      <c r="G3425" t="s">
        <v>37</v>
      </c>
      <c r="H3425" t="s">
        <v>38</v>
      </c>
      <c r="I3425">
        <v>1</v>
      </c>
      <c r="J3425" t="b">
        <v>0</v>
      </c>
      <c r="K3425" t="b">
        <v>0</v>
      </c>
      <c r="L3425" s="1">
        <v>165000</v>
      </c>
      <c r="M3425" s="2">
        <v>44454</v>
      </c>
      <c r="N3425" s="2">
        <v>44501</v>
      </c>
      <c r="O3425" s="2">
        <v>55427</v>
      </c>
      <c r="P3425">
        <v>360</v>
      </c>
      <c r="Q3425" s="3">
        <v>716.16</v>
      </c>
      <c r="R3425">
        <v>3.25</v>
      </c>
      <c r="S3425" t="s">
        <v>926</v>
      </c>
      <c r="T3425" s="4">
        <v>235715</v>
      </c>
      <c r="U3425" s="7">
        <f>V3425+W3425</f>
        <v>1703.3000000000002</v>
      </c>
      <c r="V3425" s="7">
        <f t="shared" si="234"/>
        <v>0</v>
      </c>
      <c r="W3425" s="7">
        <v>1703.3000000000002</v>
      </c>
      <c r="AA3425" t="b">
        <v>0</v>
      </c>
      <c r="AB3425">
        <v>0</v>
      </c>
      <c r="AC3425">
        <v>0</v>
      </c>
      <c r="AD3425" t="b">
        <v>0</v>
      </c>
      <c r="AE3425" t="s">
        <v>39</v>
      </c>
      <c r="AF3425" t="b">
        <v>0</v>
      </c>
      <c r="AG3425">
        <v>1</v>
      </c>
      <c r="AH3425">
        <v>87</v>
      </c>
      <c r="AI3425" s="6">
        <v>1305</v>
      </c>
      <c r="AJ3425">
        <v>727</v>
      </c>
      <c r="AK3425" t="s">
        <v>58</v>
      </c>
      <c r="AL3425" t="s">
        <v>50</v>
      </c>
      <c r="AM3425" s="9">
        <v>1.05</v>
      </c>
      <c r="AN3425">
        <f>_xlfn.XLOOKUP(S3425,[1]umbs_prices!$A:$A,[1]umbs_prices!$D:$D)</f>
        <v>105</v>
      </c>
      <c r="AO3425" s="11">
        <f t="shared" si="235"/>
        <v>5.0000000000000044E-2</v>
      </c>
      <c r="AP3425" s="13">
        <f>(AM3425-1)*L3425</f>
        <v>8250.0000000000073</v>
      </c>
      <c r="AQ3425" s="8">
        <f>AO3425*L3425</f>
        <v>8250.0000000000073</v>
      </c>
      <c r="AR3425" s="1">
        <f t="shared" si="236"/>
        <v>0</v>
      </c>
      <c r="AS3425" s="8">
        <f>AQ3425+AR3425</f>
        <v>8250.0000000000073</v>
      </c>
      <c r="AT3425" s="8">
        <f>AS3425-X3425</f>
        <v>8250.0000000000073</v>
      </c>
      <c r="AU3425" s="11">
        <f>AT3425/L3425</f>
        <v>5.0000000000000044E-2</v>
      </c>
      <c r="AV3425">
        <f>(_xlfn.XLOOKUP(A3425,[2]loan_data!$A:$A,[2]loan_data!$Z:$Z)-100)%</f>
        <v>5.5312500000000001E-2</v>
      </c>
      <c r="AW3425" t="str">
        <f>_xlfn.XLOOKUP(A3425,[2]loan_data!$A:$A,[2]loan_data!$AA:$AA)</f>
        <v>storgan_manley</v>
      </c>
      <c r="AX3425" s="8">
        <f>AV3425*L3425</f>
        <v>9126.5625</v>
      </c>
      <c r="AY3425" s="8">
        <f t="shared" si="241"/>
        <v>9126.5625</v>
      </c>
      <c r="AZ3425" s="10">
        <f>AY3425/L3425</f>
        <v>5.5312500000000001E-2</v>
      </c>
    </row>
    <row r="3426" spans="1:52" x14ac:dyDescent="0.2">
      <c r="A3426">
        <v>5031391</v>
      </c>
      <c r="B3426" t="s">
        <v>33</v>
      </c>
      <c r="C3426" t="s">
        <v>429</v>
      </c>
      <c r="D3426" t="b">
        <v>1</v>
      </c>
      <c r="E3426" t="s">
        <v>35</v>
      </c>
      <c r="F3426" t="s">
        <v>36</v>
      </c>
      <c r="G3426" t="s">
        <v>37</v>
      </c>
      <c r="H3426" t="s">
        <v>38</v>
      </c>
      <c r="I3426">
        <v>1</v>
      </c>
      <c r="J3426" t="b">
        <v>0</v>
      </c>
      <c r="K3426" t="b">
        <v>0</v>
      </c>
      <c r="L3426" s="1">
        <v>565000</v>
      </c>
      <c r="M3426" s="2">
        <v>44454</v>
      </c>
      <c r="N3426" s="2">
        <v>44501</v>
      </c>
      <c r="O3426" s="2">
        <v>55427</v>
      </c>
      <c r="P3426">
        <v>360</v>
      </c>
      <c r="Q3426" s="3">
        <v>2452.2800000000002</v>
      </c>
      <c r="R3426">
        <v>3.25</v>
      </c>
      <c r="S3426" t="s">
        <v>920</v>
      </c>
      <c r="T3426" s="4">
        <v>795103</v>
      </c>
      <c r="U3426" s="7">
        <f>V3426+W3426</f>
        <v>3533.0000000000073</v>
      </c>
      <c r="V3426" s="7">
        <f t="shared" si="234"/>
        <v>2203.5000000000073</v>
      </c>
      <c r="W3426" s="7">
        <v>1329.5</v>
      </c>
      <c r="AA3426" t="b">
        <v>0</v>
      </c>
      <c r="AB3426">
        <v>0</v>
      </c>
      <c r="AC3426">
        <v>0</v>
      </c>
      <c r="AD3426" t="b">
        <v>0</v>
      </c>
      <c r="AE3426" t="s">
        <v>39</v>
      </c>
      <c r="AF3426" t="b">
        <v>0</v>
      </c>
      <c r="AG3426">
        <v>1</v>
      </c>
      <c r="AH3426">
        <v>147</v>
      </c>
      <c r="AI3426" s="6">
        <v>4778</v>
      </c>
      <c r="AJ3426">
        <v>727</v>
      </c>
      <c r="AK3426" t="s">
        <v>43</v>
      </c>
      <c r="AL3426" t="s">
        <v>50</v>
      </c>
      <c r="AM3426" s="9">
        <v>1.05</v>
      </c>
      <c r="AN3426">
        <f>_xlfn.XLOOKUP(S3426,[1]umbs_prices!$A:$A,[1]umbs_prices!$D:$D)</f>
        <v>104.61</v>
      </c>
      <c r="AO3426" s="11">
        <f t="shared" si="235"/>
        <v>4.610000000000003E-2</v>
      </c>
      <c r="AP3426" s="13">
        <f>(AM3426-1)*L3426</f>
        <v>28250.000000000025</v>
      </c>
      <c r="AQ3426" s="8">
        <f>AO3426*L3426</f>
        <v>26046.500000000018</v>
      </c>
      <c r="AR3426" s="1">
        <f t="shared" si="236"/>
        <v>2203.5000000000073</v>
      </c>
      <c r="AS3426" s="8">
        <f>AQ3426+AR3426</f>
        <v>28250.000000000025</v>
      </c>
      <c r="AT3426" s="8">
        <f>AS3426-X3426</f>
        <v>28250.000000000025</v>
      </c>
      <c r="AU3426" s="11">
        <f>AT3426/L3426</f>
        <v>5.0000000000000044E-2</v>
      </c>
      <c r="AV3426">
        <f>(_xlfn.XLOOKUP(A3426,[2]loan_data!$A:$A,[2]loan_data!$Z:$Z)-100)%</f>
        <v>5.7037499999999991E-2</v>
      </c>
      <c r="AW3426" t="str">
        <f>_xlfn.XLOOKUP(A3426,[2]loan_data!$A:$A,[2]loan_data!$AA:$AA)</f>
        <v>golden_sachs</v>
      </c>
      <c r="AX3426" s="8">
        <f>AV3426*L3426</f>
        <v>32226.187499999996</v>
      </c>
      <c r="AY3426" s="8">
        <f t="shared" si="241"/>
        <v>34429.6875</v>
      </c>
      <c r="AZ3426" s="10">
        <f>AY3426/L3426</f>
        <v>6.0937499999999999E-2</v>
      </c>
    </row>
    <row r="3427" spans="1:52" x14ac:dyDescent="0.2">
      <c r="A3427">
        <v>5031397</v>
      </c>
      <c r="B3427" t="s">
        <v>71</v>
      </c>
      <c r="C3427" t="s">
        <v>83</v>
      </c>
      <c r="D3427" t="b">
        <v>1</v>
      </c>
      <c r="E3427" t="s">
        <v>35</v>
      </c>
      <c r="F3427" t="s">
        <v>36</v>
      </c>
      <c r="G3427" t="s">
        <v>37</v>
      </c>
      <c r="H3427" t="s">
        <v>53</v>
      </c>
      <c r="I3427">
        <v>1</v>
      </c>
      <c r="J3427" t="b">
        <v>0</v>
      </c>
      <c r="K3427" t="b">
        <v>0</v>
      </c>
      <c r="L3427" s="1">
        <v>505000</v>
      </c>
      <c r="M3427" s="2">
        <v>44455</v>
      </c>
      <c r="N3427" s="2">
        <v>44501</v>
      </c>
      <c r="O3427" s="2">
        <v>55427</v>
      </c>
      <c r="P3427">
        <v>360</v>
      </c>
      <c r="Q3427" s="3">
        <v>2191.86</v>
      </c>
      <c r="R3427">
        <v>3.25</v>
      </c>
      <c r="S3427" t="s">
        <v>926</v>
      </c>
      <c r="T3427" s="4">
        <v>901786</v>
      </c>
      <c r="U3427" s="7">
        <f>V3427+W3427</f>
        <v>2156.1399999999994</v>
      </c>
      <c r="V3427" s="7">
        <f t="shared" si="234"/>
        <v>0</v>
      </c>
      <c r="W3427" s="7">
        <v>2156.1399999999994</v>
      </c>
      <c r="AA3427" t="b">
        <v>0</v>
      </c>
      <c r="AB3427">
        <v>0</v>
      </c>
      <c r="AC3427">
        <v>0</v>
      </c>
      <c r="AD3427" t="b">
        <v>0</v>
      </c>
      <c r="AE3427" t="s">
        <v>39</v>
      </c>
      <c r="AF3427" t="b">
        <v>0</v>
      </c>
      <c r="AG3427">
        <v>1</v>
      </c>
      <c r="AH3427">
        <v>107</v>
      </c>
      <c r="AI3427" s="6">
        <v>3210</v>
      </c>
      <c r="AJ3427">
        <v>727</v>
      </c>
      <c r="AK3427" t="s">
        <v>40</v>
      </c>
      <c r="AL3427" t="s">
        <v>50</v>
      </c>
      <c r="AM3427" s="9">
        <v>1.05</v>
      </c>
      <c r="AN3427">
        <f>_xlfn.XLOOKUP(S3427,[1]umbs_prices!$A:$A,[1]umbs_prices!$D:$D)</f>
        <v>105</v>
      </c>
      <c r="AO3427" s="11">
        <f t="shared" si="235"/>
        <v>5.0000000000000044E-2</v>
      </c>
      <c r="AP3427" s="13">
        <f>(AM3427-1)*L3427</f>
        <v>25250.000000000022</v>
      </c>
      <c r="AQ3427" s="8">
        <f>AO3427*L3427</f>
        <v>25250.000000000022</v>
      </c>
      <c r="AR3427" s="1">
        <f t="shared" si="236"/>
        <v>0</v>
      </c>
      <c r="AS3427" s="8">
        <f>AQ3427+AR3427</f>
        <v>25250.000000000022</v>
      </c>
      <c r="AT3427" s="8">
        <f>AS3427-X3427</f>
        <v>25250.000000000022</v>
      </c>
      <c r="AU3427" s="11">
        <f>AT3427/L3427</f>
        <v>5.0000000000000044E-2</v>
      </c>
      <c r="AV3427">
        <f>(_xlfn.XLOOKUP(A3427,[2]loan_data!$A:$A,[2]loan_data!$Z:$Z)-100)%</f>
        <v>6.5937499999999996E-2</v>
      </c>
      <c r="AW3427" t="str">
        <f>_xlfn.XLOOKUP(A3427,[2]loan_data!$A:$A,[2]loan_data!$AA:$AA)</f>
        <v>golden_sachs</v>
      </c>
      <c r="AX3427" s="8">
        <f>AV3427*L3427</f>
        <v>33298.4375</v>
      </c>
      <c r="AY3427" s="8">
        <f t="shared" si="241"/>
        <v>33298.4375</v>
      </c>
      <c r="AZ3427" s="10">
        <f>AY3427/L3427</f>
        <v>6.5937499999999996E-2</v>
      </c>
    </row>
    <row r="3428" spans="1:52" x14ac:dyDescent="0.2">
      <c r="A3428">
        <v>5031468</v>
      </c>
      <c r="B3428" t="s">
        <v>46</v>
      </c>
      <c r="C3428" t="s">
        <v>612</v>
      </c>
      <c r="D3428" t="b">
        <v>1</v>
      </c>
      <c r="E3428" t="s">
        <v>35</v>
      </c>
      <c r="F3428" t="s">
        <v>36</v>
      </c>
      <c r="G3428" t="s">
        <v>37</v>
      </c>
      <c r="H3428" t="s">
        <v>60</v>
      </c>
      <c r="I3428">
        <v>1</v>
      </c>
      <c r="J3428" t="b">
        <v>0</v>
      </c>
      <c r="K3428" t="b">
        <v>0</v>
      </c>
      <c r="L3428" s="1">
        <v>415000</v>
      </c>
      <c r="M3428" s="2">
        <v>44455</v>
      </c>
      <c r="N3428" s="2">
        <v>44501</v>
      </c>
      <c r="O3428" s="2">
        <v>55427</v>
      </c>
      <c r="P3428">
        <v>360</v>
      </c>
      <c r="Q3428" s="3">
        <v>1663.22</v>
      </c>
      <c r="R3428">
        <v>2.625</v>
      </c>
      <c r="S3428" t="s">
        <v>921</v>
      </c>
      <c r="T3428" s="4">
        <v>512346</v>
      </c>
      <c r="U3428" s="7">
        <f>V3428+W3428</f>
        <v>23571.780000000053</v>
      </c>
      <c r="V3428" s="7">
        <f t="shared" si="234"/>
        <v>21248.000000000055</v>
      </c>
      <c r="W3428" s="7">
        <v>2323.7800000000002</v>
      </c>
      <c r="AA3428" t="b">
        <v>0</v>
      </c>
      <c r="AB3428">
        <v>0</v>
      </c>
      <c r="AC3428">
        <v>0</v>
      </c>
      <c r="AD3428" t="b">
        <v>0</v>
      </c>
      <c r="AE3428" t="s">
        <v>39</v>
      </c>
      <c r="AF3428" t="b">
        <v>0</v>
      </c>
      <c r="AG3428">
        <v>1</v>
      </c>
      <c r="AH3428">
        <v>150</v>
      </c>
      <c r="AI3428" s="6">
        <v>3750</v>
      </c>
      <c r="AJ3428">
        <v>727</v>
      </c>
      <c r="AK3428" t="s">
        <v>43</v>
      </c>
      <c r="AL3428" t="s">
        <v>41</v>
      </c>
      <c r="AM3428" s="9">
        <v>1.05</v>
      </c>
      <c r="AN3428">
        <f>_xlfn.XLOOKUP(S3428,[1]umbs_prices!$A:$A,[1]umbs_prices!$D:$D)</f>
        <v>99.88</v>
      </c>
      <c r="AO3428" s="11">
        <f t="shared" si="235"/>
        <v>-1.2000000000000899E-3</v>
      </c>
      <c r="AP3428" s="13">
        <f>(AM3428-1)*L3428</f>
        <v>20750.000000000018</v>
      </c>
      <c r="AQ3428" s="8">
        <f>AO3428*L3428</f>
        <v>-498.00000000003729</v>
      </c>
      <c r="AR3428" s="1">
        <f t="shared" si="236"/>
        <v>21248.000000000055</v>
      </c>
      <c r="AS3428" s="8">
        <f>AQ3428+AR3428</f>
        <v>20750.000000000018</v>
      </c>
      <c r="AT3428" s="8">
        <f>AS3428-X3428</f>
        <v>20750.000000000018</v>
      </c>
      <c r="AU3428" s="11">
        <f>AT3428/L3428</f>
        <v>5.0000000000000044E-2</v>
      </c>
      <c r="AV3428">
        <f>(_xlfn.XLOOKUP(A3428,[2]loan_data!$A:$A,[2]loan_data!$Z:$Z)-100)%</f>
        <v>7.5499999999999543E-3</v>
      </c>
      <c r="AW3428" t="str">
        <f>_xlfn.XLOOKUP(A3428,[2]loan_data!$A:$A,[2]loan_data!$AA:$AA)</f>
        <v>golden_sachs</v>
      </c>
      <c r="AX3428" s="8">
        <f>AV3428*L3428</f>
        <v>3133.2499999999809</v>
      </c>
      <c r="AY3428" s="8">
        <f t="shared" si="241"/>
        <v>24381.250000000036</v>
      </c>
      <c r="AZ3428" s="10">
        <f>AY3428/L3428</f>
        <v>5.8750000000000087E-2</v>
      </c>
    </row>
    <row r="3429" spans="1:52" x14ac:dyDescent="0.2">
      <c r="A3429">
        <v>5031520</v>
      </c>
      <c r="B3429" t="s">
        <v>68</v>
      </c>
      <c r="C3429" t="s">
        <v>86</v>
      </c>
      <c r="D3429" t="b">
        <v>1</v>
      </c>
      <c r="E3429" t="s">
        <v>35</v>
      </c>
      <c r="F3429" t="s">
        <v>36</v>
      </c>
      <c r="G3429" t="s">
        <v>37</v>
      </c>
      <c r="H3429" t="s">
        <v>38</v>
      </c>
      <c r="I3429">
        <v>1</v>
      </c>
      <c r="J3429" t="b">
        <v>0</v>
      </c>
      <c r="K3429" t="b">
        <v>0</v>
      </c>
      <c r="L3429" s="1">
        <v>205000</v>
      </c>
      <c r="M3429" s="2">
        <v>44455</v>
      </c>
      <c r="N3429" s="2">
        <v>44501</v>
      </c>
      <c r="O3429" s="2">
        <v>55427</v>
      </c>
      <c r="P3429">
        <v>360</v>
      </c>
      <c r="Q3429" s="3">
        <v>877.55</v>
      </c>
      <c r="R3429">
        <v>3.14</v>
      </c>
      <c r="S3429" t="s">
        <v>924</v>
      </c>
      <c r="T3429" s="4">
        <v>295730</v>
      </c>
      <c r="U3429" s="7">
        <f>V3429+W3429</f>
        <v>3049.9999999999936</v>
      </c>
      <c r="V3429" s="7">
        <f t="shared" si="234"/>
        <v>1701.4999999999945</v>
      </c>
      <c r="W3429" s="7">
        <v>1348.4999999999991</v>
      </c>
      <c r="AA3429" t="b">
        <v>0</v>
      </c>
      <c r="AB3429">
        <v>0</v>
      </c>
      <c r="AC3429">
        <v>0</v>
      </c>
      <c r="AD3429" t="b">
        <v>0</v>
      </c>
      <c r="AE3429" t="s">
        <v>39</v>
      </c>
      <c r="AF3429" t="b">
        <v>0</v>
      </c>
      <c r="AG3429">
        <v>1</v>
      </c>
      <c r="AH3429">
        <v>95</v>
      </c>
      <c r="AI3429" s="6">
        <v>2692</v>
      </c>
      <c r="AJ3429">
        <v>727</v>
      </c>
      <c r="AK3429" t="s">
        <v>58</v>
      </c>
      <c r="AL3429" t="s">
        <v>41</v>
      </c>
      <c r="AM3429" s="9">
        <v>1.05</v>
      </c>
      <c r="AN3429">
        <f>_xlfn.XLOOKUP(S3429,[1]umbs_prices!$A:$A,[1]umbs_prices!$D:$D)</f>
        <v>104.17</v>
      </c>
      <c r="AO3429" s="11">
        <f t="shared" si="235"/>
        <v>4.170000000000007E-2</v>
      </c>
      <c r="AP3429" s="13">
        <f>(AM3429-1)*L3429</f>
        <v>10250.000000000009</v>
      </c>
      <c r="AQ3429" s="8">
        <f>AO3429*L3429</f>
        <v>8548.5000000000146</v>
      </c>
      <c r="AR3429" s="1">
        <f t="shared" si="236"/>
        <v>1701.4999999999945</v>
      </c>
      <c r="AS3429" s="8">
        <f>AQ3429+AR3429</f>
        <v>10250.000000000009</v>
      </c>
      <c r="AT3429" s="8">
        <f>AS3429-X3429</f>
        <v>10250.000000000009</v>
      </c>
      <c r="AU3429" s="11">
        <f>AT3429/L3429</f>
        <v>5.0000000000000044E-2</v>
      </c>
      <c r="AV3429">
        <f>(_xlfn.XLOOKUP(A3429,[2]loan_data!$A:$A,[2]loan_data!$Z:$Z)-100)%</f>
        <v>4.1700000000000015E-2</v>
      </c>
      <c r="AW3429" t="str">
        <f>_xlfn.XLOOKUP(A3429,[2]loan_data!$A:$A,[2]loan_data!$AA:$AA)</f>
        <v>umbs_price</v>
      </c>
      <c r="AX3429" s="8">
        <f>AV3429*L3429</f>
        <v>8548.5000000000036</v>
      </c>
    </row>
    <row r="3430" spans="1:52" x14ac:dyDescent="0.2">
      <c r="A3430">
        <v>5031545</v>
      </c>
      <c r="B3430" t="s">
        <v>90</v>
      </c>
      <c r="C3430" t="s">
        <v>348</v>
      </c>
      <c r="D3430" t="b">
        <v>1</v>
      </c>
      <c r="E3430" t="s">
        <v>35</v>
      </c>
      <c r="F3430" t="s">
        <v>36</v>
      </c>
      <c r="G3430" t="s">
        <v>37</v>
      </c>
      <c r="H3430" t="s">
        <v>38</v>
      </c>
      <c r="I3430">
        <v>1</v>
      </c>
      <c r="J3430" t="b">
        <v>0</v>
      </c>
      <c r="K3430" t="b">
        <v>0</v>
      </c>
      <c r="L3430" s="1">
        <v>235000</v>
      </c>
      <c r="M3430" s="2">
        <v>44456</v>
      </c>
      <c r="N3430" s="2">
        <v>44501</v>
      </c>
      <c r="O3430" s="2">
        <v>49949</v>
      </c>
      <c r="P3430">
        <v>180</v>
      </c>
      <c r="Q3430" s="3">
        <v>1508.67</v>
      </c>
      <c r="R3430">
        <v>1.99</v>
      </c>
      <c r="S3430" t="s">
        <v>925</v>
      </c>
      <c r="T3430" s="4">
        <v>585306</v>
      </c>
      <c r="U3430" s="7">
        <f>V3430+W3430</f>
        <v>17742.500000000004</v>
      </c>
      <c r="V3430" s="7">
        <f t="shared" si="234"/>
        <v>17742.500000000004</v>
      </c>
      <c r="W3430" s="7">
        <v>0</v>
      </c>
      <c r="AA3430" t="b">
        <v>0</v>
      </c>
      <c r="AB3430">
        <v>0</v>
      </c>
      <c r="AC3430">
        <v>0</v>
      </c>
      <c r="AD3430" t="b">
        <v>0</v>
      </c>
      <c r="AE3430" t="s">
        <v>39</v>
      </c>
      <c r="AF3430" t="b">
        <v>0</v>
      </c>
      <c r="AG3430">
        <v>1</v>
      </c>
      <c r="AH3430">
        <v>187</v>
      </c>
      <c r="AI3430" s="6">
        <v>2650</v>
      </c>
      <c r="AJ3430">
        <v>727</v>
      </c>
      <c r="AK3430" t="s">
        <v>43</v>
      </c>
      <c r="AL3430" t="s">
        <v>50</v>
      </c>
      <c r="AM3430" s="9">
        <v>1.05</v>
      </c>
      <c r="AN3430">
        <f>_xlfn.XLOOKUP(S3430,[1]umbs_prices!$A:$A,[1]umbs_prices!$D:$D)</f>
        <v>97.45</v>
      </c>
      <c r="AO3430" s="11">
        <f t="shared" si="235"/>
        <v>-2.5499999999999967E-2</v>
      </c>
      <c r="AP3430" s="13">
        <f>(AM3430-1)*L3430</f>
        <v>11750.000000000011</v>
      </c>
      <c r="AQ3430" s="8">
        <f>AO3430*L3430</f>
        <v>-5992.4999999999927</v>
      </c>
      <c r="AR3430" s="1">
        <f t="shared" si="236"/>
        <v>17742.500000000004</v>
      </c>
      <c r="AS3430" s="8">
        <f>AQ3430+AR3430</f>
        <v>11750.000000000011</v>
      </c>
      <c r="AT3430" s="8">
        <f>AS3430-X3430</f>
        <v>11750.000000000011</v>
      </c>
      <c r="AU3430" s="11">
        <f>AT3430/L3430</f>
        <v>5.0000000000000044E-2</v>
      </c>
      <c r="AV3430">
        <f>(_xlfn.XLOOKUP(A3430,[2]loan_data!$A:$A,[2]loan_data!$Z:$Z)-100)%</f>
        <v>-2.5499999999999971E-2</v>
      </c>
      <c r="AW3430" t="str">
        <f>_xlfn.XLOOKUP(A3430,[2]loan_data!$A:$A,[2]loan_data!$AA:$AA)</f>
        <v>umbs_price</v>
      </c>
      <c r="AX3430" s="8">
        <f>AV3430*L3430</f>
        <v>-5992.4999999999927</v>
      </c>
    </row>
    <row r="3431" spans="1:52" x14ac:dyDescent="0.2">
      <c r="A3431">
        <v>5031663</v>
      </c>
      <c r="B3431" t="s">
        <v>33</v>
      </c>
      <c r="C3431" t="s">
        <v>164</v>
      </c>
      <c r="D3431" t="b">
        <v>1</v>
      </c>
      <c r="E3431" t="s">
        <v>35</v>
      </c>
      <c r="F3431" t="s">
        <v>36</v>
      </c>
      <c r="G3431" t="s">
        <v>37</v>
      </c>
      <c r="H3431" t="s">
        <v>53</v>
      </c>
      <c r="I3431">
        <v>1</v>
      </c>
      <c r="J3431" t="b">
        <v>0</v>
      </c>
      <c r="K3431" t="b">
        <v>0</v>
      </c>
      <c r="L3431" s="1">
        <v>455000</v>
      </c>
      <c r="M3431" s="2">
        <v>44456</v>
      </c>
      <c r="N3431" s="2">
        <v>44501</v>
      </c>
      <c r="O3431" s="2">
        <v>49949</v>
      </c>
      <c r="P3431">
        <v>180</v>
      </c>
      <c r="Q3431" s="3">
        <v>2975.0600000000004</v>
      </c>
      <c r="R3431">
        <v>2.25</v>
      </c>
      <c r="S3431" t="s">
        <v>921</v>
      </c>
      <c r="T3431" s="4">
        <v>947917</v>
      </c>
      <c r="U3431" s="7">
        <f>V3431+W3431</f>
        <v>23296.000000000062</v>
      </c>
      <c r="V3431" s="7">
        <f t="shared" si="234"/>
        <v>23296.000000000062</v>
      </c>
      <c r="W3431" s="7">
        <v>0</v>
      </c>
      <c r="AA3431" t="b">
        <v>0</v>
      </c>
      <c r="AB3431">
        <v>0</v>
      </c>
      <c r="AC3431">
        <v>0</v>
      </c>
      <c r="AD3431" t="b">
        <v>0</v>
      </c>
      <c r="AE3431" t="s">
        <v>39</v>
      </c>
      <c r="AF3431" t="b">
        <v>0</v>
      </c>
      <c r="AG3431">
        <v>1</v>
      </c>
      <c r="AH3431">
        <v>116</v>
      </c>
      <c r="AI3431" s="6">
        <v>3867</v>
      </c>
      <c r="AJ3431">
        <v>727</v>
      </c>
      <c r="AK3431" t="s">
        <v>43</v>
      </c>
      <c r="AL3431" t="s">
        <v>50</v>
      </c>
      <c r="AM3431" s="9">
        <v>1.05</v>
      </c>
      <c r="AN3431">
        <f>_xlfn.XLOOKUP(S3431,[1]umbs_prices!$A:$A,[1]umbs_prices!$D:$D)</f>
        <v>99.88</v>
      </c>
      <c r="AO3431" s="11">
        <f t="shared" si="235"/>
        <v>-1.2000000000000899E-3</v>
      </c>
      <c r="AP3431" s="13">
        <f>(AM3431-1)*L3431</f>
        <v>22750.000000000022</v>
      </c>
      <c r="AQ3431" s="8">
        <f>AO3431*L3431</f>
        <v>-546.00000000004093</v>
      </c>
      <c r="AR3431" s="1">
        <f t="shared" si="236"/>
        <v>23296.000000000062</v>
      </c>
      <c r="AS3431" s="8">
        <f>AQ3431+AR3431</f>
        <v>22750.000000000022</v>
      </c>
      <c r="AT3431" s="8">
        <f>AS3431-X3431</f>
        <v>22750.000000000022</v>
      </c>
      <c r="AU3431" s="11">
        <f>AT3431/L3431</f>
        <v>5.0000000000000051E-2</v>
      </c>
      <c r="AV3431">
        <f>(_xlfn.XLOOKUP(A3431,[2]loan_data!$A:$A,[2]loan_data!$Z:$Z)-100)%</f>
        <v>-1.2000000000000454E-3</v>
      </c>
      <c r="AW3431" t="str">
        <f>_xlfn.XLOOKUP(A3431,[2]loan_data!$A:$A,[2]loan_data!$AA:$AA)</f>
        <v>umbs_price</v>
      </c>
      <c r="AX3431" s="8">
        <f>AV3431*L3431</f>
        <v>-546.00000000002069</v>
      </c>
    </row>
    <row r="3432" spans="1:52" x14ac:dyDescent="0.2">
      <c r="A3432">
        <v>5031694</v>
      </c>
      <c r="B3432" t="s">
        <v>48</v>
      </c>
      <c r="C3432" t="s">
        <v>516</v>
      </c>
      <c r="D3432" t="b">
        <v>1</v>
      </c>
      <c r="E3432" t="s">
        <v>35</v>
      </c>
      <c r="F3432" t="s">
        <v>36</v>
      </c>
      <c r="G3432" t="s">
        <v>37</v>
      </c>
      <c r="H3432" t="s">
        <v>53</v>
      </c>
      <c r="I3432">
        <v>1</v>
      </c>
      <c r="J3432" t="b">
        <v>0</v>
      </c>
      <c r="K3432" t="b">
        <v>0</v>
      </c>
      <c r="L3432" s="1">
        <v>465000</v>
      </c>
      <c r="M3432" s="2">
        <v>44456</v>
      </c>
      <c r="N3432" s="2">
        <v>44501</v>
      </c>
      <c r="O3432" s="2">
        <v>55427</v>
      </c>
      <c r="P3432">
        <v>360</v>
      </c>
      <c r="Q3432" s="3">
        <v>1953.09</v>
      </c>
      <c r="R3432">
        <v>2.99</v>
      </c>
      <c r="S3432" t="s">
        <v>922</v>
      </c>
      <c r="T3432" s="4">
        <v>776683</v>
      </c>
      <c r="U3432" s="7">
        <f>V3432+W3432</f>
        <v>10134.380000000003</v>
      </c>
      <c r="V3432" s="7">
        <f t="shared" si="234"/>
        <v>8416.5000000000036</v>
      </c>
      <c r="W3432" s="7">
        <v>1717.8799999999999</v>
      </c>
      <c r="AA3432" t="b">
        <v>0</v>
      </c>
      <c r="AB3432">
        <v>0</v>
      </c>
      <c r="AC3432">
        <v>0</v>
      </c>
      <c r="AD3432" t="b">
        <v>0</v>
      </c>
      <c r="AE3432" t="s">
        <v>39</v>
      </c>
      <c r="AF3432" t="b">
        <v>0</v>
      </c>
      <c r="AG3432">
        <v>1</v>
      </c>
      <c r="AH3432">
        <v>101</v>
      </c>
      <c r="AI3432" s="6">
        <v>2525</v>
      </c>
      <c r="AJ3432">
        <v>727</v>
      </c>
      <c r="AK3432" t="s">
        <v>58</v>
      </c>
      <c r="AL3432" t="s">
        <v>50</v>
      </c>
      <c r="AM3432" s="9">
        <v>1.05</v>
      </c>
      <c r="AN3432">
        <f>_xlfn.XLOOKUP(S3432,[1]umbs_prices!$A:$A,[1]umbs_prices!$D:$D)</f>
        <v>103.19</v>
      </c>
      <c r="AO3432" s="11">
        <f t="shared" si="235"/>
        <v>3.1900000000000039E-2</v>
      </c>
      <c r="AP3432" s="13">
        <f>(AM3432-1)*L3432</f>
        <v>23250.000000000022</v>
      </c>
      <c r="AQ3432" s="8">
        <f>AO3432*L3432</f>
        <v>14833.500000000018</v>
      </c>
      <c r="AR3432" s="1">
        <f t="shared" si="236"/>
        <v>8416.5000000000036</v>
      </c>
      <c r="AS3432" s="8">
        <f>AQ3432+AR3432</f>
        <v>23250.000000000022</v>
      </c>
      <c r="AT3432" s="8">
        <f>AS3432-X3432</f>
        <v>23250.000000000022</v>
      </c>
      <c r="AU3432" s="11">
        <f>AT3432/L3432</f>
        <v>5.0000000000000044E-2</v>
      </c>
      <c r="AV3432">
        <f>(_xlfn.XLOOKUP(A3432,[2]loan_data!$A:$A,[2]loan_data!$Z:$Z)-100)%</f>
        <v>3.1899999999999977E-2</v>
      </c>
      <c r="AW3432" t="str">
        <f>_xlfn.XLOOKUP(A3432,[2]loan_data!$A:$A,[2]loan_data!$AA:$AA)</f>
        <v>umbs_price</v>
      </c>
      <c r="AX3432" s="8">
        <f>AV3432*L3432</f>
        <v>14833.499999999989</v>
      </c>
    </row>
    <row r="3433" spans="1:52" x14ac:dyDescent="0.2">
      <c r="A3433">
        <v>5031699</v>
      </c>
      <c r="B3433" t="s">
        <v>51</v>
      </c>
      <c r="C3433" t="s">
        <v>434</v>
      </c>
      <c r="D3433" t="b">
        <v>1</v>
      </c>
      <c r="E3433" t="s">
        <v>35</v>
      </c>
      <c r="F3433" t="s">
        <v>36</v>
      </c>
      <c r="G3433" t="s">
        <v>37</v>
      </c>
      <c r="H3433" t="s">
        <v>38</v>
      </c>
      <c r="I3433">
        <v>1</v>
      </c>
      <c r="J3433" t="b">
        <v>0</v>
      </c>
      <c r="K3433" t="b">
        <v>0</v>
      </c>
      <c r="L3433" s="1">
        <v>175000</v>
      </c>
      <c r="M3433" s="2">
        <v>44456</v>
      </c>
      <c r="N3433" s="2">
        <v>44501</v>
      </c>
      <c r="O3433" s="2">
        <v>49949</v>
      </c>
      <c r="P3433">
        <v>180</v>
      </c>
      <c r="Q3433" s="3">
        <v>1164.46</v>
      </c>
      <c r="R3433">
        <v>2.5</v>
      </c>
      <c r="S3433" t="s">
        <v>919</v>
      </c>
      <c r="T3433" s="4">
        <v>259992</v>
      </c>
      <c r="U3433" s="7">
        <f>V3433+W3433</f>
        <v>4799.5000000000073</v>
      </c>
      <c r="V3433" s="7">
        <f t="shared" si="234"/>
        <v>3447.5000000000082</v>
      </c>
      <c r="W3433" s="7">
        <v>1351.9999999999995</v>
      </c>
      <c r="AA3433" t="b">
        <v>0</v>
      </c>
      <c r="AB3433">
        <v>0</v>
      </c>
      <c r="AC3433">
        <v>0</v>
      </c>
      <c r="AD3433" t="b">
        <v>0</v>
      </c>
      <c r="AE3433" t="s">
        <v>39</v>
      </c>
      <c r="AF3433" t="b">
        <v>0</v>
      </c>
      <c r="AG3433">
        <v>1</v>
      </c>
      <c r="AH3433">
        <v>42</v>
      </c>
      <c r="AI3433" s="6">
        <v>1680</v>
      </c>
      <c r="AJ3433">
        <v>727</v>
      </c>
      <c r="AK3433" t="s">
        <v>40</v>
      </c>
      <c r="AL3433" t="s">
        <v>50</v>
      </c>
      <c r="AM3433" s="9">
        <v>1.05</v>
      </c>
      <c r="AN3433">
        <f>_xlfn.XLOOKUP(S3433,[1]umbs_prices!$A:$A,[1]umbs_prices!$D:$D)</f>
        <v>103.03</v>
      </c>
      <c r="AO3433" s="11">
        <f t="shared" si="235"/>
        <v>3.0299999999999994E-2</v>
      </c>
      <c r="AP3433" s="13">
        <f>(AM3433-1)*L3433</f>
        <v>8750.0000000000073</v>
      </c>
      <c r="AQ3433" s="8">
        <f>AO3433*L3433</f>
        <v>5302.4999999999991</v>
      </c>
      <c r="AR3433" s="1">
        <f t="shared" si="236"/>
        <v>3447.5000000000082</v>
      </c>
      <c r="AS3433" s="8">
        <f>AQ3433+AR3433</f>
        <v>8750.0000000000073</v>
      </c>
      <c r="AT3433" s="8">
        <f>AS3433-X3433</f>
        <v>8750.0000000000073</v>
      </c>
      <c r="AU3433" s="11">
        <f>AT3433/L3433</f>
        <v>5.0000000000000044E-2</v>
      </c>
      <c r="AV3433">
        <f>(_xlfn.XLOOKUP(A3433,[2]loan_data!$A:$A,[2]loan_data!$Z:$Z)-100)%</f>
        <v>3.0300000000000011E-2</v>
      </c>
      <c r="AW3433" t="str">
        <f>_xlfn.XLOOKUP(A3433,[2]loan_data!$A:$A,[2]loan_data!$AA:$AA)</f>
        <v>umbs_price</v>
      </c>
      <c r="AX3433" s="8">
        <f>AV3433*L3433</f>
        <v>5302.5000000000018</v>
      </c>
    </row>
    <row r="3434" spans="1:52" x14ac:dyDescent="0.2">
      <c r="A3434">
        <v>5031777</v>
      </c>
      <c r="B3434" t="s">
        <v>73</v>
      </c>
      <c r="C3434" t="s">
        <v>342</v>
      </c>
      <c r="D3434" t="b">
        <v>1</v>
      </c>
      <c r="E3434" t="s">
        <v>35</v>
      </c>
      <c r="F3434" t="s">
        <v>36</v>
      </c>
      <c r="G3434" t="s">
        <v>37</v>
      </c>
      <c r="H3434" t="s">
        <v>38</v>
      </c>
      <c r="I3434">
        <v>1</v>
      </c>
      <c r="J3434" t="b">
        <v>0</v>
      </c>
      <c r="K3434" t="b">
        <v>0</v>
      </c>
      <c r="L3434" s="1">
        <v>245000</v>
      </c>
      <c r="M3434" s="2">
        <v>44449</v>
      </c>
      <c r="N3434" s="2">
        <v>44470</v>
      </c>
      <c r="O3434" s="2">
        <v>49919</v>
      </c>
      <c r="P3434">
        <v>180</v>
      </c>
      <c r="Q3434" s="3">
        <v>1702.26</v>
      </c>
      <c r="R3434">
        <v>3.125</v>
      </c>
      <c r="S3434" t="s">
        <v>922</v>
      </c>
      <c r="T3434" s="4">
        <v>401969</v>
      </c>
      <c r="U3434" s="7">
        <f>V3434+W3434</f>
        <v>7047.4000000000005</v>
      </c>
      <c r="V3434" s="7">
        <f t="shared" si="234"/>
        <v>4434.5000000000009</v>
      </c>
      <c r="W3434" s="7">
        <v>2612.8999999999996</v>
      </c>
      <c r="AA3434" t="b">
        <v>0</v>
      </c>
      <c r="AB3434">
        <v>0</v>
      </c>
      <c r="AC3434">
        <v>0</v>
      </c>
      <c r="AD3434" t="b">
        <v>0</v>
      </c>
      <c r="AE3434" t="s">
        <v>39</v>
      </c>
      <c r="AF3434" t="b">
        <v>0</v>
      </c>
      <c r="AG3434">
        <v>1</v>
      </c>
      <c r="AH3434">
        <v>121</v>
      </c>
      <c r="AI3434" s="6">
        <v>4740</v>
      </c>
      <c r="AJ3434">
        <v>728</v>
      </c>
      <c r="AK3434" t="s">
        <v>43</v>
      </c>
      <c r="AL3434" t="s">
        <v>41</v>
      </c>
      <c r="AM3434" s="9">
        <v>1.05</v>
      </c>
      <c r="AN3434">
        <f>_xlfn.XLOOKUP(S3434,[1]umbs_prices!$A:$A,[1]umbs_prices!$D:$D)</f>
        <v>103.19</v>
      </c>
      <c r="AO3434" s="11">
        <f t="shared" si="235"/>
        <v>3.1900000000000039E-2</v>
      </c>
      <c r="AP3434" s="13">
        <f>(AM3434-1)*L3434</f>
        <v>12250.000000000011</v>
      </c>
      <c r="AQ3434" s="8">
        <f>AO3434*L3434</f>
        <v>7815.50000000001</v>
      </c>
      <c r="AR3434" s="1">
        <f t="shared" si="236"/>
        <v>4434.5000000000009</v>
      </c>
      <c r="AS3434" s="8">
        <f>AQ3434+AR3434</f>
        <v>12250.000000000011</v>
      </c>
      <c r="AT3434" s="8">
        <f>AS3434-X3434</f>
        <v>12250.000000000011</v>
      </c>
      <c r="AU3434" s="11">
        <f>AT3434/L3434</f>
        <v>5.0000000000000044E-2</v>
      </c>
      <c r="AV3434">
        <f>(_xlfn.XLOOKUP(A3434,[2]loan_data!$A:$A,[2]loan_data!$Z:$Z)-100)%</f>
        <v>3.9399999999999977E-2</v>
      </c>
      <c r="AW3434" t="str">
        <f>_xlfn.XLOOKUP(A3434,[2]loan_data!$A:$A,[2]loan_data!$AA:$AA)</f>
        <v>bank_of_americans</v>
      </c>
      <c r="AX3434" s="8">
        <f>AV3434*L3434</f>
        <v>9652.9999999999945</v>
      </c>
      <c r="AY3434" s="8">
        <f t="shared" ref="AY3434:AY3436" si="242">AX3434+AR3434</f>
        <v>14087.499999999996</v>
      </c>
      <c r="AZ3434" s="10">
        <f>AY3434/L3434</f>
        <v>5.7499999999999989E-2</v>
      </c>
    </row>
    <row r="3435" spans="1:52" x14ac:dyDescent="0.2">
      <c r="A3435">
        <v>5031840</v>
      </c>
      <c r="B3435" t="s">
        <v>133</v>
      </c>
      <c r="C3435" t="s">
        <v>572</v>
      </c>
      <c r="D3435" t="b">
        <v>1</v>
      </c>
      <c r="E3435" t="s">
        <v>35</v>
      </c>
      <c r="F3435" t="s">
        <v>36</v>
      </c>
      <c r="G3435" t="s">
        <v>37</v>
      </c>
      <c r="H3435" t="s">
        <v>53</v>
      </c>
      <c r="I3435">
        <v>1</v>
      </c>
      <c r="J3435" t="b">
        <v>0</v>
      </c>
      <c r="K3435" t="b">
        <v>0</v>
      </c>
      <c r="L3435" s="1">
        <v>175000</v>
      </c>
      <c r="M3435" s="2">
        <v>44454</v>
      </c>
      <c r="N3435" s="2">
        <v>44501</v>
      </c>
      <c r="O3435" s="2">
        <v>48853</v>
      </c>
      <c r="P3435">
        <v>144</v>
      </c>
      <c r="Q3435" s="3">
        <v>1424.93</v>
      </c>
      <c r="R3435">
        <v>2.75</v>
      </c>
      <c r="S3435" t="s">
        <v>922</v>
      </c>
      <c r="T3435" s="4">
        <v>406977</v>
      </c>
      <c r="U3435" s="7">
        <f>V3435+W3435</f>
        <v>5018</v>
      </c>
      <c r="V3435" s="7">
        <f t="shared" si="234"/>
        <v>3167.5</v>
      </c>
      <c r="W3435" s="7">
        <v>1850.5</v>
      </c>
      <c r="AA3435" t="b">
        <v>0</v>
      </c>
      <c r="AB3435">
        <v>0</v>
      </c>
      <c r="AC3435">
        <v>0</v>
      </c>
      <c r="AD3435" t="b">
        <v>0</v>
      </c>
      <c r="AE3435" t="s">
        <v>39</v>
      </c>
      <c r="AF3435" t="b">
        <v>0</v>
      </c>
      <c r="AG3435">
        <v>1</v>
      </c>
      <c r="AH3435">
        <v>76</v>
      </c>
      <c r="AI3435" s="6">
        <v>2090</v>
      </c>
      <c r="AJ3435">
        <v>728</v>
      </c>
      <c r="AK3435" t="s">
        <v>58</v>
      </c>
      <c r="AL3435" t="s">
        <v>50</v>
      </c>
      <c r="AM3435" s="9">
        <v>1.05</v>
      </c>
      <c r="AN3435">
        <f>_xlfn.XLOOKUP(S3435,[1]umbs_prices!$A:$A,[1]umbs_prices!$D:$D)</f>
        <v>103.19</v>
      </c>
      <c r="AO3435" s="11">
        <f t="shared" si="235"/>
        <v>3.1900000000000039E-2</v>
      </c>
      <c r="AP3435" s="13">
        <f>(AM3435-1)*L3435</f>
        <v>8750.0000000000073</v>
      </c>
      <c r="AQ3435" s="8">
        <f>AO3435*L3435</f>
        <v>5582.5000000000073</v>
      </c>
      <c r="AR3435" s="1">
        <f t="shared" si="236"/>
        <v>3167.5</v>
      </c>
      <c r="AS3435" s="8">
        <f>AQ3435+AR3435</f>
        <v>8750.0000000000073</v>
      </c>
      <c r="AT3435" s="8">
        <f>AS3435-X3435</f>
        <v>8750.0000000000073</v>
      </c>
      <c r="AU3435" s="11">
        <f>AT3435/L3435</f>
        <v>5.0000000000000044E-2</v>
      </c>
      <c r="AV3435">
        <f>(_xlfn.XLOOKUP(A3435,[2]loan_data!$A:$A,[2]loan_data!$Z:$Z)-100)%</f>
        <v>4.1274999999999978E-2</v>
      </c>
      <c r="AW3435" t="str">
        <f>_xlfn.XLOOKUP(A3435,[2]loan_data!$A:$A,[2]loan_data!$AA:$AA)</f>
        <v>golden_sachs</v>
      </c>
      <c r="AX3435" s="8">
        <f>AV3435*L3435</f>
        <v>7223.1249999999964</v>
      </c>
      <c r="AY3435" s="8">
        <f t="shared" si="242"/>
        <v>10390.624999999996</v>
      </c>
      <c r="AZ3435" s="10">
        <f>AY3435/L3435</f>
        <v>5.9374999999999976E-2</v>
      </c>
    </row>
    <row r="3436" spans="1:52" x14ac:dyDescent="0.2">
      <c r="A3436">
        <v>5031867</v>
      </c>
      <c r="B3436" t="s">
        <v>71</v>
      </c>
      <c r="C3436" t="s">
        <v>203</v>
      </c>
      <c r="D3436" t="b">
        <v>1</v>
      </c>
      <c r="E3436" t="s">
        <v>35</v>
      </c>
      <c r="F3436" t="s">
        <v>36</v>
      </c>
      <c r="G3436" t="s">
        <v>37</v>
      </c>
      <c r="H3436" t="s">
        <v>38</v>
      </c>
      <c r="I3436">
        <v>1</v>
      </c>
      <c r="J3436" t="b">
        <v>0</v>
      </c>
      <c r="K3436" t="b">
        <v>0</v>
      </c>
      <c r="L3436" s="1">
        <v>565000</v>
      </c>
      <c r="M3436" s="2">
        <v>44440</v>
      </c>
      <c r="N3436" s="2">
        <v>44470</v>
      </c>
      <c r="O3436" s="2">
        <v>55397</v>
      </c>
      <c r="P3436">
        <v>360</v>
      </c>
      <c r="Q3436" s="3">
        <v>2338.5400000000004</v>
      </c>
      <c r="R3436">
        <v>2.875</v>
      </c>
      <c r="S3436" t="s">
        <v>922</v>
      </c>
      <c r="T3436" s="4">
        <v>831372</v>
      </c>
      <c r="U3436" s="7">
        <f>V3436+W3436</f>
        <v>11642.590000000004</v>
      </c>
      <c r="V3436" s="7">
        <f t="shared" si="234"/>
        <v>10226.500000000004</v>
      </c>
      <c r="W3436" s="7">
        <v>1416.0900000000001</v>
      </c>
      <c r="AA3436" t="b">
        <v>0</v>
      </c>
      <c r="AB3436">
        <v>0</v>
      </c>
      <c r="AC3436">
        <v>0</v>
      </c>
      <c r="AD3436" t="b">
        <v>0</v>
      </c>
      <c r="AE3436" t="s">
        <v>39</v>
      </c>
      <c r="AF3436" t="b">
        <v>0</v>
      </c>
      <c r="AG3436">
        <v>1</v>
      </c>
      <c r="AH3436">
        <v>191</v>
      </c>
      <c r="AI3436" s="6">
        <v>6526</v>
      </c>
      <c r="AJ3436">
        <v>728</v>
      </c>
      <c r="AK3436" t="s">
        <v>58</v>
      </c>
      <c r="AL3436" t="s">
        <v>50</v>
      </c>
      <c r="AM3436" s="9">
        <v>1.05</v>
      </c>
      <c r="AN3436">
        <f>_xlfn.XLOOKUP(S3436,[1]umbs_prices!$A:$A,[1]umbs_prices!$D:$D)</f>
        <v>103.19</v>
      </c>
      <c r="AO3436" s="11">
        <f t="shared" si="235"/>
        <v>3.1900000000000039E-2</v>
      </c>
      <c r="AP3436" s="13">
        <f>(AM3436-1)*L3436</f>
        <v>28250.000000000025</v>
      </c>
      <c r="AQ3436" s="8">
        <f>AO3436*L3436</f>
        <v>18023.500000000022</v>
      </c>
      <c r="AR3436" s="1">
        <f t="shared" si="236"/>
        <v>10226.500000000004</v>
      </c>
      <c r="AS3436" s="8">
        <f>AQ3436+AR3436</f>
        <v>28250.000000000025</v>
      </c>
      <c r="AT3436" s="8">
        <f>AS3436-X3436</f>
        <v>28250.000000000025</v>
      </c>
      <c r="AU3436" s="11">
        <f>AT3436/L3436</f>
        <v>5.0000000000000044E-2</v>
      </c>
      <c r="AV3436">
        <f>(_xlfn.XLOOKUP(A3436,[2]loan_data!$A:$A,[2]loan_data!$Z:$Z)-100)%</f>
        <v>3.6587499999999974E-2</v>
      </c>
      <c r="AW3436" t="str">
        <f>_xlfn.XLOOKUP(A3436,[2]loan_data!$A:$A,[2]loan_data!$AA:$AA)</f>
        <v>pj_logan</v>
      </c>
      <c r="AX3436" s="8">
        <f>AV3436*L3436</f>
        <v>20671.937499999985</v>
      </c>
      <c r="AY3436" s="8">
        <f t="shared" si="242"/>
        <v>30898.437499999989</v>
      </c>
      <c r="AZ3436" s="10">
        <f>AY3436/L3436</f>
        <v>5.4687499999999979E-2</v>
      </c>
    </row>
    <row r="3437" spans="1:52" x14ac:dyDescent="0.2">
      <c r="A3437">
        <v>5031883</v>
      </c>
      <c r="B3437" t="s">
        <v>51</v>
      </c>
      <c r="C3437" t="s">
        <v>765</v>
      </c>
      <c r="D3437" t="b">
        <v>1</v>
      </c>
      <c r="E3437" t="s">
        <v>35</v>
      </c>
      <c r="F3437" t="s">
        <v>36</v>
      </c>
      <c r="G3437" t="s">
        <v>37</v>
      </c>
      <c r="H3437" t="s">
        <v>53</v>
      </c>
      <c r="I3437">
        <v>1</v>
      </c>
      <c r="J3437" t="b">
        <v>0</v>
      </c>
      <c r="K3437" t="b">
        <v>0</v>
      </c>
      <c r="L3437" s="1">
        <v>95000</v>
      </c>
      <c r="M3437" s="2">
        <v>44432</v>
      </c>
      <c r="N3437" s="2">
        <v>44470</v>
      </c>
      <c r="O3437" s="2">
        <v>49919</v>
      </c>
      <c r="P3437">
        <v>180</v>
      </c>
      <c r="Q3437" s="3">
        <v>632.14</v>
      </c>
      <c r="R3437">
        <v>2.5</v>
      </c>
      <c r="S3437" t="s">
        <v>921</v>
      </c>
      <c r="T3437" s="4">
        <v>141792</v>
      </c>
      <c r="U3437" s="7">
        <f>V3437+W3437</f>
        <v>6721.7300000000123</v>
      </c>
      <c r="V3437" s="7">
        <f t="shared" si="234"/>
        <v>4864.0000000000127</v>
      </c>
      <c r="W3437" s="7">
        <v>1857.7299999999996</v>
      </c>
      <c r="AA3437" t="b">
        <v>0</v>
      </c>
      <c r="AB3437">
        <v>0</v>
      </c>
      <c r="AC3437">
        <v>0</v>
      </c>
      <c r="AD3437" t="b">
        <v>0</v>
      </c>
      <c r="AE3437" t="s">
        <v>39</v>
      </c>
      <c r="AF3437" t="b">
        <v>0</v>
      </c>
      <c r="AG3437">
        <v>1</v>
      </c>
      <c r="AH3437">
        <v>70</v>
      </c>
      <c r="AI3437" s="6">
        <v>1692</v>
      </c>
      <c r="AJ3437">
        <v>728</v>
      </c>
      <c r="AK3437" t="s">
        <v>43</v>
      </c>
      <c r="AL3437" t="s">
        <v>50</v>
      </c>
      <c r="AM3437" s="9">
        <v>1.05</v>
      </c>
      <c r="AN3437">
        <f>_xlfn.XLOOKUP(S3437,[1]umbs_prices!$A:$A,[1]umbs_prices!$D:$D)</f>
        <v>99.88</v>
      </c>
      <c r="AO3437" s="11">
        <f t="shared" si="235"/>
        <v>-1.2000000000000899E-3</v>
      </c>
      <c r="AP3437" s="13">
        <f>(AM3437-1)*L3437</f>
        <v>4750.0000000000045</v>
      </c>
      <c r="AQ3437" s="8">
        <f>AO3437*L3437</f>
        <v>-114.00000000000854</v>
      </c>
      <c r="AR3437" s="1">
        <f t="shared" si="236"/>
        <v>4864.0000000000127</v>
      </c>
      <c r="AS3437" s="8">
        <f>AQ3437+AR3437</f>
        <v>4750.0000000000045</v>
      </c>
      <c r="AT3437" s="8">
        <f>AS3437-X3437</f>
        <v>4750.0000000000045</v>
      </c>
      <c r="AU3437" s="11">
        <f>AT3437/L3437</f>
        <v>5.0000000000000044E-2</v>
      </c>
      <c r="AV3437">
        <f>(_xlfn.XLOOKUP(A3437,[2]loan_data!$A:$A,[2]loan_data!$Z:$Z)-100)%</f>
        <v>-1.2000000000000454E-3</v>
      </c>
      <c r="AW3437" t="str">
        <f>_xlfn.XLOOKUP(A3437,[2]loan_data!$A:$A,[2]loan_data!$AA:$AA)</f>
        <v>umbs_price</v>
      </c>
      <c r="AX3437" s="8">
        <f>AV3437*L3437</f>
        <v>-114.00000000000432</v>
      </c>
    </row>
    <row r="3438" spans="1:52" x14ac:dyDescent="0.2">
      <c r="A3438">
        <v>5031903</v>
      </c>
      <c r="B3438" t="s">
        <v>330</v>
      </c>
      <c r="C3438" t="s">
        <v>627</v>
      </c>
      <c r="D3438" t="b">
        <v>1</v>
      </c>
      <c r="E3438" t="s">
        <v>35</v>
      </c>
      <c r="F3438" t="s">
        <v>36</v>
      </c>
      <c r="G3438" t="s">
        <v>37</v>
      </c>
      <c r="H3438" t="s">
        <v>60</v>
      </c>
      <c r="I3438">
        <v>1</v>
      </c>
      <c r="J3438" t="b">
        <v>0</v>
      </c>
      <c r="K3438" t="b">
        <v>0</v>
      </c>
      <c r="L3438" s="1">
        <v>105000</v>
      </c>
      <c r="M3438" s="2">
        <v>44432</v>
      </c>
      <c r="N3438" s="2">
        <v>44470</v>
      </c>
      <c r="O3438" s="2">
        <v>49919</v>
      </c>
      <c r="P3438">
        <v>180</v>
      </c>
      <c r="Q3438" s="3">
        <v>692.6</v>
      </c>
      <c r="R3438">
        <v>2.375</v>
      </c>
      <c r="S3438" t="s">
        <v>921</v>
      </c>
      <c r="T3438" s="4">
        <v>108248</v>
      </c>
      <c r="U3438" s="7">
        <f>V3438+W3438</f>
        <v>7136.0000000000127</v>
      </c>
      <c r="V3438" s="7">
        <f t="shared" si="234"/>
        <v>5376.0000000000136</v>
      </c>
      <c r="W3438" s="7">
        <v>1759.9999999999995</v>
      </c>
      <c r="AA3438" t="b">
        <v>0</v>
      </c>
      <c r="AB3438">
        <v>0</v>
      </c>
      <c r="AC3438">
        <v>0</v>
      </c>
      <c r="AD3438" t="b">
        <v>0</v>
      </c>
      <c r="AE3438" t="s">
        <v>39</v>
      </c>
      <c r="AF3438" t="b">
        <v>0</v>
      </c>
      <c r="AG3438">
        <v>1</v>
      </c>
      <c r="AH3438">
        <v>140</v>
      </c>
      <c r="AI3438" s="6">
        <v>1284</v>
      </c>
      <c r="AJ3438">
        <v>728</v>
      </c>
      <c r="AK3438" t="s">
        <v>43</v>
      </c>
      <c r="AL3438" t="s">
        <v>41</v>
      </c>
      <c r="AM3438" s="9">
        <v>1.05</v>
      </c>
      <c r="AN3438">
        <f>_xlfn.XLOOKUP(S3438,[1]umbs_prices!$A:$A,[1]umbs_prices!$D:$D)</f>
        <v>99.88</v>
      </c>
      <c r="AO3438" s="11">
        <f t="shared" si="235"/>
        <v>-1.2000000000000899E-3</v>
      </c>
      <c r="AP3438" s="13">
        <f>(AM3438-1)*L3438</f>
        <v>5250.0000000000045</v>
      </c>
      <c r="AQ3438" s="8">
        <f>AO3438*L3438</f>
        <v>-126.00000000000944</v>
      </c>
      <c r="AR3438" s="1">
        <f t="shared" si="236"/>
        <v>5376.0000000000136</v>
      </c>
      <c r="AS3438" s="8">
        <f>AQ3438+AR3438</f>
        <v>5250.0000000000045</v>
      </c>
      <c r="AT3438" s="8">
        <f>AS3438-X3438</f>
        <v>5250.0000000000045</v>
      </c>
      <c r="AU3438" s="11">
        <f>AT3438/L3438</f>
        <v>5.0000000000000044E-2</v>
      </c>
      <c r="AV3438">
        <f>(_xlfn.XLOOKUP(A3438,[2]loan_data!$A:$A,[2]loan_data!$Z:$Z)-100)%</f>
        <v>9.112499999999954E-3</v>
      </c>
      <c r="AW3438" t="str">
        <f>_xlfn.XLOOKUP(A3438,[2]loan_data!$A:$A,[2]loan_data!$AA:$AA)</f>
        <v>storgan_manley</v>
      </c>
      <c r="AX3438" s="8">
        <f>AV3438*L3438</f>
        <v>956.81249999999511</v>
      </c>
      <c r="AY3438" s="8">
        <f t="shared" ref="AY3438:AY3440" si="243">AX3438+AR3438</f>
        <v>6332.8125000000091</v>
      </c>
      <c r="AZ3438" s="10">
        <f>AY3438/L3438</f>
        <v>6.0312500000000088E-2</v>
      </c>
    </row>
    <row r="3439" spans="1:52" x14ac:dyDescent="0.2">
      <c r="A3439">
        <v>5032055</v>
      </c>
      <c r="B3439" t="s">
        <v>51</v>
      </c>
      <c r="C3439" t="s">
        <v>434</v>
      </c>
      <c r="D3439" t="b">
        <v>1</v>
      </c>
      <c r="E3439" t="s">
        <v>35</v>
      </c>
      <c r="F3439" t="s">
        <v>36</v>
      </c>
      <c r="G3439" t="s">
        <v>37</v>
      </c>
      <c r="H3439" t="s">
        <v>60</v>
      </c>
      <c r="I3439">
        <v>1</v>
      </c>
      <c r="J3439" t="b">
        <v>0</v>
      </c>
      <c r="K3439" t="b">
        <v>0</v>
      </c>
      <c r="L3439" s="1">
        <v>125000</v>
      </c>
      <c r="M3439" s="2">
        <v>44433</v>
      </c>
      <c r="N3439" s="2">
        <v>44470</v>
      </c>
      <c r="O3439" s="2">
        <v>55397</v>
      </c>
      <c r="P3439">
        <v>360</v>
      </c>
      <c r="Q3439" s="3">
        <v>525.03</v>
      </c>
      <c r="R3439">
        <v>2.99</v>
      </c>
      <c r="S3439" t="s">
        <v>922</v>
      </c>
      <c r="T3439" s="4">
        <v>250000</v>
      </c>
      <c r="U3439" s="7">
        <f>V3439+W3439</f>
        <v>4019.5000000000005</v>
      </c>
      <c r="V3439" s="7">
        <f t="shared" si="234"/>
        <v>2262.5000000000005</v>
      </c>
      <c r="W3439" s="7">
        <v>1757</v>
      </c>
      <c r="AA3439" t="b">
        <v>0</v>
      </c>
      <c r="AB3439">
        <v>0</v>
      </c>
      <c r="AC3439">
        <v>0</v>
      </c>
      <c r="AD3439" t="b">
        <v>0</v>
      </c>
      <c r="AE3439" t="s">
        <v>39</v>
      </c>
      <c r="AF3439" t="b">
        <v>0</v>
      </c>
      <c r="AG3439">
        <v>1</v>
      </c>
      <c r="AH3439">
        <v>55</v>
      </c>
      <c r="AI3439" s="6">
        <v>2246</v>
      </c>
      <c r="AJ3439">
        <v>728</v>
      </c>
      <c r="AK3439" t="s">
        <v>58</v>
      </c>
      <c r="AL3439" t="s">
        <v>41</v>
      </c>
      <c r="AM3439" s="9">
        <v>1.05</v>
      </c>
      <c r="AN3439">
        <f>_xlfn.XLOOKUP(S3439,[1]umbs_prices!$A:$A,[1]umbs_prices!$D:$D)</f>
        <v>103.19</v>
      </c>
      <c r="AO3439" s="11">
        <f t="shared" si="235"/>
        <v>3.1900000000000039E-2</v>
      </c>
      <c r="AP3439" s="13">
        <f>(AM3439-1)*L3439</f>
        <v>6250.0000000000055</v>
      </c>
      <c r="AQ3439" s="8">
        <f>AO3439*L3439</f>
        <v>3987.500000000005</v>
      </c>
      <c r="AR3439" s="1">
        <f t="shared" si="236"/>
        <v>2262.5000000000005</v>
      </c>
      <c r="AS3439" s="8">
        <f>AQ3439+AR3439</f>
        <v>6250.0000000000055</v>
      </c>
      <c r="AT3439" s="8">
        <f>AS3439-X3439</f>
        <v>6250.0000000000055</v>
      </c>
      <c r="AU3439" s="11">
        <f>AT3439/L3439</f>
        <v>5.0000000000000044E-2</v>
      </c>
      <c r="AV3439">
        <f>(_xlfn.XLOOKUP(A3439,[2]loan_data!$A:$A,[2]loan_data!$Z:$Z)-100)%</f>
        <v>4.0962499999999978E-2</v>
      </c>
      <c r="AW3439" t="str">
        <f>_xlfn.XLOOKUP(A3439,[2]loan_data!$A:$A,[2]loan_data!$AA:$AA)</f>
        <v>golden_sachs</v>
      </c>
      <c r="AX3439" s="8">
        <f>AV3439*L3439</f>
        <v>5120.3124999999973</v>
      </c>
      <c r="AY3439" s="8">
        <f t="shared" si="243"/>
        <v>7382.8124999999982</v>
      </c>
      <c r="AZ3439" s="10">
        <f>AY3439/L3439</f>
        <v>5.9062499999999983E-2</v>
      </c>
    </row>
    <row r="3440" spans="1:52" x14ac:dyDescent="0.2">
      <c r="A3440">
        <v>5032163</v>
      </c>
      <c r="B3440" t="s">
        <v>84</v>
      </c>
      <c r="C3440" t="s">
        <v>108</v>
      </c>
      <c r="D3440" t="b">
        <v>1</v>
      </c>
      <c r="E3440" t="s">
        <v>35</v>
      </c>
      <c r="F3440" t="s">
        <v>36</v>
      </c>
      <c r="G3440" t="s">
        <v>37</v>
      </c>
      <c r="H3440" t="s">
        <v>38</v>
      </c>
      <c r="I3440">
        <v>1</v>
      </c>
      <c r="J3440" t="b">
        <v>0</v>
      </c>
      <c r="K3440" t="b">
        <v>0</v>
      </c>
      <c r="L3440" s="1">
        <v>435000</v>
      </c>
      <c r="M3440" s="2">
        <v>44433</v>
      </c>
      <c r="N3440" s="2">
        <v>44470</v>
      </c>
      <c r="O3440" s="2">
        <v>51745</v>
      </c>
      <c r="P3440">
        <v>240</v>
      </c>
      <c r="Q3440" s="3">
        <v>2300.2900000000004</v>
      </c>
      <c r="R3440">
        <v>2.5</v>
      </c>
      <c r="S3440" t="s">
        <v>921</v>
      </c>
      <c r="T3440" s="4">
        <v>639706</v>
      </c>
      <c r="U3440" s="7">
        <f>V3440+W3440</f>
        <v>23870.000000000058</v>
      </c>
      <c r="V3440" s="7">
        <f t="shared" si="234"/>
        <v>22272.000000000058</v>
      </c>
      <c r="W3440" s="7">
        <v>1598</v>
      </c>
      <c r="AA3440" t="b">
        <v>0</v>
      </c>
      <c r="AB3440">
        <v>0</v>
      </c>
      <c r="AC3440">
        <v>0</v>
      </c>
      <c r="AD3440" t="b">
        <v>0</v>
      </c>
      <c r="AE3440" t="s">
        <v>39</v>
      </c>
      <c r="AF3440" t="b">
        <v>0</v>
      </c>
      <c r="AG3440">
        <v>1</v>
      </c>
      <c r="AH3440">
        <v>96</v>
      </c>
      <c r="AI3440" s="6">
        <v>3440</v>
      </c>
      <c r="AJ3440">
        <v>728</v>
      </c>
      <c r="AK3440" t="s">
        <v>40</v>
      </c>
      <c r="AL3440" t="s">
        <v>50</v>
      </c>
      <c r="AM3440" s="9">
        <v>1.05</v>
      </c>
      <c r="AN3440">
        <f>_xlfn.XLOOKUP(S3440,[1]umbs_prices!$A:$A,[1]umbs_prices!$D:$D)</f>
        <v>99.88</v>
      </c>
      <c r="AO3440" s="11">
        <f t="shared" si="235"/>
        <v>-1.2000000000000899E-3</v>
      </c>
      <c r="AP3440" s="13">
        <f>(AM3440-1)*L3440</f>
        <v>21750.000000000018</v>
      </c>
      <c r="AQ3440" s="8">
        <f>AO3440*L3440</f>
        <v>-522.00000000003911</v>
      </c>
      <c r="AR3440" s="1">
        <f t="shared" si="236"/>
        <v>22272.000000000058</v>
      </c>
      <c r="AS3440" s="8">
        <f>AQ3440+AR3440</f>
        <v>21750.000000000018</v>
      </c>
      <c r="AT3440" s="8">
        <f>AS3440-X3440</f>
        <v>21750.000000000018</v>
      </c>
      <c r="AU3440" s="11">
        <f>AT3440/L3440</f>
        <v>5.0000000000000044E-2</v>
      </c>
      <c r="AV3440">
        <f>(_xlfn.XLOOKUP(A3440,[2]loan_data!$A:$A,[2]loan_data!$Z:$Z)-100)%</f>
        <v>1.2999999999999546E-3</v>
      </c>
      <c r="AW3440" t="str">
        <f>_xlfn.XLOOKUP(A3440,[2]loan_data!$A:$A,[2]loan_data!$AA:$AA)</f>
        <v>bank_of_americans</v>
      </c>
      <c r="AX3440" s="8">
        <f>AV3440*L3440</f>
        <v>565.49999999998022</v>
      </c>
      <c r="AY3440" s="8">
        <f t="shared" si="243"/>
        <v>22837.50000000004</v>
      </c>
      <c r="AZ3440" s="10">
        <f>AY3440/L3440</f>
        <v>5.2500000000000095E-2</v>
      </c>
    </row>
    <row r="3441" spans="1:52" x14ac:dyDescent="0.2">
      <c r="A3441">
        <v>5032322</v>
      </c>
      <c r="B3441" t="s">
        <v>71</v>
      </c>
      <c r="C3441" t="s">
        <v>404</v>
      </c>
      <c r="D3441" t="b">
        <v>1</v>
      </c>
      <c r="E3441" t="s">
        <v>35</v>
      </c>
      <c r="F3441" t="s">
        <v>36</v>
      </c>
      <c r="G3441" t="s">
        <v>37</v>
      </c>
      <c r="H3441" t="s">
        <v>60</v>
      </c>
      <c r="I3441">
        <v>1</v>
      </c>
      <c r="J3441" t="b">
        <v>0</v>
      </c>
      <c r="K3441" t="b">
        <v>0</v>
      </c>
      <c r="L3441" s="1">
        <v>275000</v>
      </c>
      <c r="M3441" s="2">
        <v>44435</v>
      </c>
      <c r="N3441" s="2">
        <v>44470</v>
      </c>
      <c r="O3441" s="2">
        <v>55397</v>
      </c>
      <c r="P3441">
        <v>360</v>
      </c>
      <c r="Q3441" s="3">
        <v>1120.0999999999999</v>
      </c>
      <c r="R3441">
        <v>2.75</v>
      </c>
      <c r="S3441" t="s">
        <v>924</v>
      </c>
      <c r="T3441" s="4">
        <v>283506</v>
      </c>
      <c r="U3441" s="7">
        <f>V3441+W3441</f>
        <v>4281.3699999999935</v>
      </c>
      <c r="V3441" s="7">
        <f t="shared" si="234"/>
        <v>2282.4999999999927</v>
      </c>
      <c r="W3441" s="7">
        <v>1998.8700000000003</v>
      </c>
      <c r="AA3441" t="b">
        <v>0</v>
      </c>
      <c r="AB3441">
        <v>0</v>
      </c>
      <c r="AC3441">
        <v>0</v>
      </c>
      <c r="AD3441" t="b">
        <v>0</v>
      </c>
      <c r="AE3441" t="s">
        <v>39</v>
      </c>
      <c r="AF3441" t="b">
        <v>0</v>
      </c>
      <c r="AG3441">
        <v>1</v>
      </c>
      <c r="AH3441">
        <v>41</v>
      </c>
      <c r="AI3441" s="6">
        <v>1367</v>
      </c>
      <c r="AJ3441">
        <v>728</v>
      </c>
      <c r="AK3441" t="s">
        <v>40</v>
      </c>
      <c r="AL3441" t="s">
        <v>50</v>
      </c>
      <c r="AM3441" s="9">
        <v>1.05</v>
      </c>
      <c r="AN3441">
        <f>_xlfn.XLOOKUP(S3441,[1]umbs_prices!$A:$A,[1]umbs_prices!$D:$D)</f>
        <v>104.17</v>
      </c>
      <c r="AO3441" s="11">
        <f t="shared" si="235"/>
        <v>4.170000000000007E-2</v>
      </c>
      <c r="AP3441" s="13">
        <f>(AM3441-1)*L3441</f>
        <v>13750.000000000013</v>
      </c>
      <c r="AQ3441" s="8">
        <f>AO3441*L3441</f>
        <v>11467.50000000002</v>
      </c>
      <c r="AR3441" s="1">
        <f t="shared" si="236"/>
        <v>2282.4999999999927</v>
      </c>
      <c r="AS3441" s="8">
        <f>AQ3441+AR3441</f>
        <v>13750.000000000013</v>
      </c>
      <c r="AT3441" s="8">
        <f>AS3441-X3441</f>
        <v>13750.000000000013</v>
      </c>
      <c r="AU3441" s="11">
        <f>AT3441/L3441</f>
        <v>5.0000000000000044E-2</v>
      </c>
      <c r="AV3441">
        <f>(_xlfn.XLOOKUP(A3441,[2]loan_data!$A:$A,[2]loan_data!$Z:$Z)-100)%</f>
        <v>4.1700000000000015E-2</v>
      </c>
      <c r="AW3441" t="str">
        <f>_xlfn.XLOOKUP(A3441,[2]loan_data!$A:$A,[2]loan_data!$AA:$AA)</f>
        <v>umbs_price</v>
      </c>
      <c r="AX3441" s="8">
        <f>AV3441*L3441</f>
        <v>11467.500000000004</v>
      </c>
    </row>
    <row r="3442" spans="1:52" x14ac:dyDescent="0.2">
      <c r="A3442">
        <v>5032381</v>
      </c>
      <c r="B3442" t="s">
        <v>33</v>
      </c>
      <c r="C3442" t="s">
        <v>85</v>
      </c>
      <c r="D3442" t="b">
        <v>1</v>
      </c>
      <c r="E3442" t="s">
        <v>35</v>
      </c>
      <c r="F3442" t="s">
        <v>36</v>
      </c>
      <c r="G3442" t="s">
        <v>37</v>
      </c>
      <c r="H3442" t="s">
        <v>53</v>
      </c>
      <c r="I3442">
        <v>1</v>
      </c>
      <c r="J3442" t="b">
        <v>0</v>
      </c>
      <c r="K3442" t="b">
        <v>0</v>
      </c>
      <c r="L3442" s="1">
        <v>305000</v>
      </c>
      <c r="M3442" s="2">
        <v>44435</v>
      </c>
      <c r="N3442" s="2">
        <v>44470</v>
      </c>
      <c r="O3442" s="2">
        <v>55397</v>
      </c>
      <c r="P3442">
        <v>360</v>
      </c>
      <c r="Q3442" s="3">
        <v>1262.4000000000001</v>
      </c>
      <c r="R3442">
        <v>2.875</v>
      </c>
      <c r="S3442" t="s">
        <v>922</v>
      </c>
      <c r="T3442" s="4">
        <v>648937</v>
      </c>
      <c r="U3442" s="7">
        <f>V3442+W3442</f>
        <v>5679.66</v>
      </c>
      <c r="V3442" s="7">
        <f t="shared" si="234"/>
        <v>5520.5</v>
      </c>
      <c r="W3442" s="7">
        <v>159.16</v>
      </c>
      <c r="AA3442" t="b">
        <v>0</v>
      </c>
      <c r="AB3442">
        <v>0</v>
      </c>
      <c r="AC3442">
        <v>0</v>
      </c>
      <c r="AD3442" t="b">
        <v>0</v>
      </c>
      <c r="AE3442" t="s">
        <v>39</v>
      </c>
      <c r="AF3442" t="b">
        <v>0</v>
      </c>
      <c r="AG3442">
        <v>1</v>
      </c>
      <c r="AH3442">
        <v>60</v>
      </c>
      <c r="AI3442" s="6">
        <v>2100</v>
      </c>
      <c r="AJ3442">
        <v>728</v>
      </c>
      <c r="AK3442" t="s">
        <v>58</v>
      </c>
      <c r="AL3442" t="s">
        <v>50</v>
      </c>
      <c r="AM3442" s="9">
        <v>1.05</v>
      </c>
      <c r="AN3442">
        <f>_xlfn.XLOOKUP(S3442,[1]umbs_prices!$A:$A,[1]umbs_prices!$D:$D)</f>
        <v>103.19</v>
      </c>
      <c r="AO3442" s="11">
        <f t="shared" si="235"/>
        <v>3.1900000000000039E-2</v>
      </c>
      <c r="AP3442" s="13">
        <f>(AM3442-1)*L3442</f>
        <v>15250.000000000013</v>
      </c>
      <c r="AQ3442" s="8">
        <f>AO3442*L3442</f>
        <v>9729.5000000000127</v>
      </c>
      <c r="AR3442" s="1">
        <f t="shared" si="236"/>
        <v>5520.5</v>
      </c>
      <c r="AS3442" s="8">
        <f>AQ3442+AR3442</f>
        <v>15250.000000000013</v>
      </c>
      <c r="AT3442" s="8">
        <f>AS3442-X3442</f>
        <v>15250.000000000013</v>
      </c>
      <c r="AU3442" s="11">
        <f>AT3442/L3442</f>
        <v>5.0000000000000044E-2</v>
      </c>
      <c r="AV3442">
        <f>(_xlfn.XLOOKUP(A3442,[2]loan_data!$A:$A,[2]loan_data!$Z:$Z)-100)%</f>
        <v>3.3462499999999978E-2</v>
      </c>
      <c r="AW3442" t="str">
        <f>_xlfn.XLOOKUP(A3442,[2]loan_data!$A:$A,[2]loan_data!$AA:$AA)</f>
        <v>golden_sachs</v>
      </c>
      <c r="AX3442" s="8">
        <f>AV3442*L3442</f>
        <v>10206.062499999993</v>
      </c>
      <c r="AY3442" s="8">
        <f t="shared" ref="AY3442:AY3443" si="244">AX3442+AR3442</f>
        <v>15726.562499999993</v>
      </c>
      <c r="AZ3442" s="10">
        <f>AY3442/L3442</f>
        <v>5.1562499999999976E-2</v>
      </c>
    </row>
    <row r="3443" spans="1:52" x14ac:dyDescent="0.2">
      <c r="A3443">
        <v>5032394</v>
      </c>
      <c r="B3443" t="s">
        <v>68</v>
      </c>
      <c r="C3443" t="s">
        <v>102</v>
      </c>
      <c r="D3443" t="b">
        <v>1</v>
      </c>
      <c r="E3443" t="s">
        <v>35</v>
      </c>
      <c r="F3443" t="s">
        <v>36</v>
      </c>
      <c r="G3443" t="s">
        <v>37</v>
      </c>
      <c r="H3443" t="s">
        <v>38</v>
      </c>
      <c r="I3443">
        <v>1</v>
      </c>
      <c r="J3443" t="b">
        <v>0</v>
      </c>
      <c r="K3443" t="b">
        <v>0</v>
      </c>
      <c r="L3443" s="1">
        <v>115000</v>
      </c>
      <c r="M3443" s="2">
        <v>44436</v>
      </c>
      <c r="N3443" s="2">
        <v>44470</v>
      </c>
      <c r="O3443" s="2">
        <v>55397</v>
      </c>
      <c r="P3443">
        <v>360</v>
      </c>
      <c r="Q3443" s="3">
        <v>506.99</v>
      </c>
      <c r="R3443">
        <v>3.375</v>
      </c>
      <c r="S3443" t="s">
        <v>920</v>
      </c>
      <c r="T3443" s="4">
        <v>201755</v>
      </c>
      <c r="U3443" s="7">
        <f>V3443+W3443</f>
        <v>1587.5000000000018</v>
      </c>
      <c r="V3443" s="7">
        <f t="shared" si="234"/>
        <v>448.50000000000182</v>
      </c>
      <c r="W3443" s="7">
        <v>1139</v>
      </c>
      <c r="AA3443" t="b">
        <v>0</v>
      </c>
      <c r="AB3443">
        <v>0</v>
      </c>
      <c r="AC3443">
        <v>0</v>
      </c>
      <c r="AD3443" t="b">
        <v>0</v>
      </c>
      <c r="AE3443" t="s">
        <v>39</v>
      </c>
      <c r="AF3443" t="b">
        <v>0</v>
      </c>
      <c r="AG3443">
        <v>1</v>
      </c>
      <c r="AH3443">
        <v>74</v>
      </c>
      <c r="AI3443" s="6">
        <v>2529</v>
      </c>
      <c r="AJ3443">
        <v>728</v>
      </c>
      <c r="AK3443" t="s">
        <v>40</v>
      </c>
      <c r="AL3443" t="s">
        <v>50</v>
      </c>
      <c r="AM3443" s="9">
        <v>1.05</v>
      </c>
      <c r="AN3443">
        <f>_xlfn.XLOOKUP(S3443,[1]umbs_prices!$A:$A,[1]umbs_prices!$D:$D)</f>
        <v>104.61</v>
      </c>
      <c r="AO3443" s="11">
        <f t="shared" si="235"/>
        <v>4.610000000000003E-2</v>
      </c>
      <c r="AP3443" s="13">
        <f>(AM3443-1)*L3443</f>
        <v>5750.0000000000055</v>
      </c>
      <c r="AQ3443" s="8">
        <f>AO3443*L3443</f>
        <v>5301.5000000000036</v>
      </c>
      <c r="AR3443" s="1">
        <f t="shared" si="236"/>
        <v>448.50000000000182</v>
      </c>
      <c r="AS3443" s="8">
        <f>AQ3443+AR3443</f>
        <v>5750.0000000000055</v>
      </c>
      <c r="AT3443" s="8">
        <f>AS3443-X3443</f>
        <v>5750.0000000000055</v>
      </c>
      <c r="AU3443" s="11">
        <f>AT3443/L3443</f>
        <v>5.0000000000000044E-2</v>
      </c>
      <c r="AV3443">
        <f>(_xlfn.XLOOKUP(A3443,[2]loan_data!$A:$A,[2]loan_data!$Z:$Z)-100)%</f>
        <v>4.9537499999999991E-2</v>
      </c>
      <c r="AW3443" t="str">
        <f>_xlfn.XLOOKUP(A3443,[2]loan_data!$A:$A,[2]loan_data!$AA:$AA)</f>
        <v>storgan_manley</v>
      </c>
      <c r="AX3443" s="8">
        <f>AV3443*L3443</f>
        <v>5696.8124999999991</v>
      </c>
      <c r="AY3443" s="8">
        <f t="shared" si="244"/>
        <v>6145.3125000000009</v>
      </c>
      <c r="AZ3443" s="10">
        <f>AY3443/L3443</f>
        <v>5.3437500000000006E-2</v>
      </c>
    </row>
    <row r="3444" spans="1:52" x14ac:dyDescent="0.2">
      <c r="A3444">
        <v>5032460</v>
      </c>
      <c r="B3444" t="s">
        <v>33</v>
      </c>
      <c r="C3444" t="s">
        <v>179</v>
      </c>
      <c r="D3444" t="b">
        <v>1</v>
      </c>
      <c r="E3444" t="s">
        <v>35</v>
      </c>
      <c r="F3444" t="s">
        <v>36</v>
      </c>
      <c r="G3444" t="s">
        <v>37</v>
      </c>
      <c r="H3444" t="s">
        <v>53</v>
      </c>
      <c r="I3444">
        <v>1</v>
      </c>
      <c r="J3444" t="b">
        <v>0</v>
      </c>
      <c r="K3444" t="b">
        <v>0</v>
      </c>
      <c r="L3444" s="1">
        <v>595000</v>
      </c>
      <c r="M3444" s="2">
        <v>44439</v>
      </c>
      <c r="N3444" s="2">
        <v>44470</v>
      </c>
      <c r="O3444" s="2">
        <v>55397</v>
      </c>
      <c r="P3444">
        <v>360</v>
      </c>
      <c r="Q3444" s="3">
        <v>2563.1200000000003</v>
      </c>
      <c r="R3444">
        <v>3.19</v>
      </c>
      <c r="S3444" t="s">
        <v>922</v>
      </c>
      <c r="T3444" s="4">
        <v>993157</v>
      </c>
      <c r="U3444" s="7">
        <f>V3444+W3444</f>
        <v>12291.700000000004</v>
      </c>
      <c r="V3444" s="7">
        <f t="shared" si="234"/>
        <v>10769.500000000004</v>
      </c>
      <c r="W3444" s="7">
        <v>1522.1999999999998</v>
      </c>
      <c r="AA3444" t="b">
        <v>0</v>
      </c>
      <c r="AB3444">
        <v>0</v>
      </c>
      <c r="AC3444">
        <v>0</v>
      </c>
      <c r="AD3444" t="b">
        <v>0</v>
      </c>
      <c r="AE3444" t="s">
        <v>39</v>
      </c>
      <c r="AF3444" t="b">
        <v>0</v>
      </c>
      <c r="AG3444">
        <v>1</v>
      </c>
      <c r="AH3444">
        <v>171</v>
      </c>
      <c r="AI3444" s="6">
        <v>5558</v>
      </c>
      <c r="AJ3444">
        <v>728</v>
      </c>
      <c r="AK3444" t="s">
        <v>58</v>
      </c>
      <c r="AL3444" t="s">
        <v>41</v>
      </c>
      <c r="AM3444" s="9">
        <v>1.05</v>
      </c>
      <c r="AN3444">
        <f>_xlfn.XLOOKUP(S3444,[1]umbs_prices!$A:$A,[1]umbs_prices!$D:$D)</f>
        <v>103.19</v>
      </c>
      <c r="AO3444" s="11">
        <f t="shared" si="235"/>
        <v>3.1900000000000039E-2</v>
      </c>
      <c r="AP3444" s="13">
        <f>(AM3444-1)*L3444</f>
        <v>29750.000000000025</v>
      </c>
      <c r="AQ3444" s="8">
        <f>AO3444*L3444</f>
        <v>18980.500000000022</v>
      </c>
      <c r="AR3444" s="1">
        <f t="shared" si="236"/>
        <v>10769.500000000004</v>
      </c>
      <c r="AS3444" s="8">
        <f>AQ3444+AR3444</f>
        <v>29750.000000000025</v>
      </c>
      <c r="AT3444" s="8">
        <f>AS3444-X3444</f>
        <v>29750.000000000025</v>
      </c>
      <c r="AU3444" s="11">
        <f>AT3444/L3444</f>
        <v>5.0000000000000044E-2</v>
      </c>
      <c r="AV3444">
        <f>(_xlfn.XLOOKUP(A3444,[2]loan_data!$A:$A,[2]loan_data!$Z:$Z)-100)%</f>
        <v>3.1899999999999977E-2</v>
      </c>
      <c r="AW3444" t="str">
        <f>_xlfn.XLOOKUP(A3444,[2]loan_data!$A:$A,[2]loan_data!$AA:$AA)</f>
        <v>umbs_price</v>
      </c>
      <c r="AX3444" s="8">
        <f>AV3444*L3444</f>
        <v>18980.499999999985</v>
      </c>
    </row>
    <row r="3445" spans="1:52" x14ac:dyDescent="0.2">
      <c r="A3445">
        <v>5032488</v>
      </c>
      <c r="B3445" t="s">
        <v>73</v>
      </c>
      <c r="C3445" t="s">
        <v>342</v>
      </c>
      <c r="D3445" t="b">
        <v>1</v>
      </c>
      <c r="E3445" t="s">
        <v>35</v>
      </c>
      <c r="F3445" t="s">
        <v>36</v>
      </c>
      <c r="G3445" t="s">
        <v>37</v>
      </c>
      <c r="H3445" t="s">
        <v>38</v>
      </c>
      <c r="I3445">
        <v>1</v>
      </c>
      <c r="J3445" t="b">
        <v>0</v>
      </c>
      <c r="K3445" t="b">
        <v>0</v>
      </c>
      <c r="L3445" s="1">
        <v>175000</v>
      </c>
      <c r="M3445" s="2">
        <v>44440</v>
      </c>
      <c r="N3445" s="2">
        <v>44470</v>
      </c>
      <c r="O3445" s="2">
        <v>54302</v>
      </c>
      <c r="P3445">
        <v>324</v>
      </c>
      <c r="Q3445" s="3">
        <v>809.81999999999994</v>
      </c>
      <c r="R3445">
        <v>3.25</v>
      </c>
      <c r="S3445" t="s">
        <v>926</v>
      </c>
      <c r="T3445" s="4">
        <v>311388</v>
      </c>
      <c r="U3445" s="7">
        <f>V3445+W3445</f>
        <v>2411.1999999999998</v>
      </c>
      <c r="V3445" s="7">
        <f t="shared" si="234"/>
        <v>0</v>
      </c>
      <c r="W3445" s="7">
        <v>2411.1999999999998</v>
      </c>
      <c r="AA3445" t="b">
        <v>0</v>
      </c>
      <c r="AB3445">
        <v>0</v>
      </c>
      <c r="AC3445">
        <v>0</v>
      </c>
      <c r="AD3445" t="b">
        <v>0</v>
      </c>
      <c r="AE3445" t="s">
        <v>39</v>
      </c>
      <c r="AF3445" t="b">
        <v>0</v>
      </c>
      <c r="AG3445">
        <v>1</v>
      </c>
      <c r="AH3445">
        <v>45</v>
      </c>
      <c r="AI3445" s="6">
        <v>1125</v>
      </c>
      <c r="AJ3445">
        <v>728</v>
      </c>
      <c r="AK3445" t="s">
        <v>40</v>
      </c>
      <c r="AL3445" t="s">
        <v>50</v>
      </c>
      <c r="AM3445" s="9">
        <v>1.05</v>
      </c>
      <c r="AN3445">
        <f>_xlfn.XLOOKUP(S3445,[1]umbs_prices!$A:$A,[1]umbs_prices!$D:$D)</f>
        <v>105</v>
      </c>
      <c r="AO3445" s="11">
        <f t="shared" si="235"/>
        <v>5.0000000000000044E-2</v>
      </c>
      <c r="AP3445" s="13">
        <f>(AM3445-1)*L3445</f>
        <v>8750.0000000000073</v>
      </c>
      <c r="AQ3445" s="8">
        <f>AO3445*L3445</f>
        <v>8750.0000000000073</v>
      </c>
      <c r="AR3445" s="1">
        <f t="shared" si="236"/>
        <v>0</v>
      </c>
      <c r="AS3445" s="8">
        <f>AQ3445+AR3445</f>
        <v>8750.0000000000073</v>
      </c>
      <c r="AT3445" s="8">
        <f>AS3445-X3445</f>
        <v>8750.0000000000073</v>
      </c>
      <c r="AU3445" s="11">
        <f>AT3445/L3445</f>
        <v>5.0000000000000044E-2</v>
      </c>
      <c r="AV3445">
        <f>(_xlfn.XLOOKUP(A3445,[2]loan_data!$A:$A,[2]loan_data!$Z:$Z)-100)%</f>
        <v>0.05</v>
      </c>
      <c r="AW3445" t="str">
        <f>_xlfn.XLOOKUP(A3445,[2]loan_data!$A:$A,[2]loan_data!$AA:$AA)</f>
        <v>umbs_price</v>
      </c>
      <c r="AX3445" s="8">
        <f>AV3445*L3445</f>
        <v>8750</v>
      </c>
    </row>
    <row r="3446" spans="1:52" x14ac:dyDescent="0.2">
      <c r="A3446">
        <v>5032514</v>
      </c>
      <c r="B3446" t="s">
        <v>73</v>
      </c>
      <c r="C3446" t="s">
        <v>581</v>
      </c>
      <c r="D3446" t="b">
        <v>1</v>
      </c>
      <c r="E3446" t="s">
        <v>35</v>
      </c>
      <c r="F3446" t="s">
        <v>36</v>
      </c>
      <c r="G3446" t="s">
        <v>37</v>
      </c>
      <c r="H3446" t="s">
        <v>60</v>
      </c>
      <c r="I3446">
        <v>1</v>
      </c>
      <c r="J3446" t="b">
        <v>0</v>
      </c>
      <c r="K3446" t="b">
        <v>0</v>
      </c>
      <c r="L3446" s="1">
        <v>275000</v>
      </c>
      <c r="M3446" s="2">
        <v>44440</v>
      </c>
      <c r="N3446" s="2">
        <v>44470</v>
      </c>
      <c r="O3446" s="2">
        <v>55397</v>
      </c>
      <c r="P3446">
        <v>360</v>
      </c>
      <c r="Q3446" s="3">
        <v>1147.72</v>
      </c>
      <c r="R3446">
        <v>2.94</v>
      </c>
      <c r="S3446" t="s">
        <v>924</v>
      </c>
      <c r="T3446" s="4">
        <v>343750</v>
      </c>
      <c r="U3446" s="7">
        <f>V3446+W3446</f>
        <v>6137.3099999999922</v>
      </c>
      <c r="V3446" s="7">
        <f t="shared" si="234"/>
        <v>2282.4999999999927</v>
      </c>
      <c r="W3446" s="7">
        <v>3854.81</v>
      </c>
      <c r="AA3446" t="b">
        <v>0</v>
      </c>
      <c r="AB3446">
        <v>0</v>
      </c>
      <c r="AC3446">
        <v>0</v>
      </c>
      <c r="AD3446" t="b">
        <v>0</v>
      </c>
      <c r="AE3446" t="s">
        <v>39</v>
      </c>
      <c r="AF3446" t="b">
        <v>0</v>
      </c>
      <c r="AG3446">
        <v>1</v>
      </c>
      <c r="AH3446">
        <v>55</v>
      </c>
      <c r="AI3446" s="6">
        <v>2017</v>
      </c>
      <c r="AJ3446">
        <v>728</v>
      </c>
      <c r="AK3446" t="s">
        <v>58</v>
      </c>
      <c r="AL3446" t="s">
        <v>41</v>
      </c>
      <c r="AM3446" s="9">
        <v>1.05</v>
      </c>
      <c r="AN3446">
        <f>_xlfn.XLOOKUP(S3446,[1]umbs_prices!$A:$A,[1]umbs_prices!$D:$D)</f>
        <v>104.17</v>
      </c>
      <c r="AO3446" s="11">
        <f t="shared" si="235"/>
        <v>4.170000000000007E-2</v>
      </c>
      <c r="AP3446" s="13">
        <f>(AM3446-1)*L3446</f>
        <v>13750.000000000013</v>
      </c>
      <c r="AQ3446" s="8">
        <f>AO3446*L3446</f>
        <v>11467.50000000002</v>
      </c>
      <c r="AR3446" s="1">
        <f t="shared" si="236"/>
        <v>2282.4999999999927</v>
      </c>
      <c r="AS3446" s="8">
        <f>AQ3446+AR3446</f>
        <v>13750.000000000013</v>
      </c>
      <c r="AT3446" s="8">
        <f>AS3446-X3446</f>
        <v>13750.000000000013</v>
      </c>
      <c r="AU3446" s="11">
        <f>AT3446/L3446</f>
        <v>5.0000000000000044E-2</v>
      </c>
      <c r="AV3446">
        <f>(_xlfn.XLOOKUP(A3446,[2]loan_data!$A:$A,[2]loan_data!$Z:$Z)-100)%</f>
        <v>4.2012500000000015E-2</v>
      </c>
      <c r="AW3446" t="str">
        <f>_xlfn.XLOOKUP(A3446,[2]loan_data!$A:$A,[2]loan_data!$AA:$AA)</f>
        <v>storgan_manley</v>
      </c>
      <c r="AX3446" s="8">
        <f>AV3446*L3446</f>
        <v>11553.437500000004</v>
      </c>
      <c r="AY3446" s="8">
        <f>AX3446+AR3446</f>
        <v>13835.937499999996</v>
      </c>
      <c r="AZ3446" s="10">
        <f>AY3446/L3446</f>
        <v>5.0312499999999989E-2</v>
      </c>
    </row>
    <row r="3447" spans="1:52" x14ac:dyDescent="0.2">
      <c r="A3447">
        <v>5032537</v>
      </c>
      <c r="B3447" t="s">
        <v>33</v>
      </c>
      <c r="C3447" t="s">
        <v>220</v>
      </c>
      <c r="D3447" t="b">
        <v>1</v>
      </c>
      <c r="E3447" t="s">
        <v>35</v>
      </c>
      <c r="F3447" t="s">
        <v>36</v>
      </c>
      <c r="G3447" t="s">
        <v>37</v>
      </c>
      <c r="H3447" t="s">
        <v>60</v>
      </c>
      <c r="I3447">
        <v>1</v>
      </c>
      <c r="J3447" t="b">
        <v>0</v>
      </c>
      <c r="K3447" t="b">
        <v>0</v>
      </c>
      <c r="L3447" s="1">
        <v>425000</v>
      </c>
      <c r="M3447" s="2">
        <v>44441</v>
      </c>
      <c r="N3447" s="2">
        <v>44470</v>
      </c>
      <c r="O3447" s="2">
        <v>55397</v>
      </c>
      <c r="P3447">
        <v>360</v>
      </c>
      <c r="Q3447" s="3">
        <v>1785.08</v>
      </c>
      <c r="R3447">
        <v>2.99</v>
      </c>
      <c r="S3447" t="s">
        <v>922</v>
      </c>
      <c r="T3447" s="4">
        <v>447369</v>
      </c>
      <c r="U3447" s="7">
        <f>V3447+W3447</f>
        <v>7919.5000000000018</v>
      </c>
      <c r="V3447" s="7">
        <f t="shared" si="234"/>
        <v>7692.5000000000018</v>
      </c>
      <c r="W3447" s="7">
        <v>227</v>
      </c>
      <c r="AA3447" t="b">
        <v>0</v>
      </c>
      <c r="AB3447">
        <v>0</v>
      </c>
      <c r="AC3447">
        <v>0</v>
      </c>
      <c r="AD3447" t="b">
        <v>0</v>
      </c>
      <c r="AE3447" t="s">
        <v>39</v>
      </c>
      <c r="AF3447" t="b">
        <v>0</v>
      </c>
      <c r="AG3447">
        <v>1</v>
      </c>
      <c r="AH3447">
        <v>162</v>
      </c>
      <c r="AI3447" s="6">
        <v>5940</v>
      </c>
      <c r="AJ3447">
        <v>728</v>
      </c>
      <c r="AK3447" t="s">
        <v>40</v>
      </c>
      <c r="AL3447" t="s">
        <v>41</v>
      </c>
      <c r="AM3447" s="9">
        <v>1.05</v>
      </c>
      <c r="AN3447">
        <f>_xlfn.XLOOKUP(S3447,[1]umbs_prices!$A:$A,[1]umbs_prices!$D:$D)</f>
        <v>103.19</v>
      </c>
      <c r="AO3447" s="11">
        <f t="shared" si="235"/>
        <v>3.1900000000000039E-2</v>
      </c>
      <c r="AP3447" s="13">
        <f>(AM3447-1)*L3447</f>
        <v>21250.000000000018</v>
      </c>
      <c r="AQ3447" s="8">
        <f>AO3447*L3447</f>
        <v>13557.500000000016</v>
      </c>
      <c r="AR3447" s="1">
        <f t="shared" si="236"/>
        <v>7692.5000000000018</v>
      </c>
      <c r="AS3447" s="8">
        <f>AQ3447+AR3447</f>
        <v>21250.000000000018</v>
      </c>
      <c r="AT3447" s="8">
        <f>AS3447-X3447</f>
        <v>21250.000000000018</v>
      </c>
      <c r="AU3447" s="11">
        <f>AT3447/L3447</f>
        <v>5.0000000000000044E-2</v>
      </c>
      <c r="AV3447">
        <f>(_xlfn.XLOOKUP(A3447,[2]loan_data!$A:$A,[2]loan_data!$Z:$Z)-100)%</f>
        <v>3.1899999999999977E-2</v>
      </c>
      <c r="AW3447" t="str">
        <f>_xlfn.XLOOKUP(A3447,[2]loan_data!$A:$A,[2]loan_data!$AA:$AA)</f>
        <v>umbs_price</v>
      </c>
      <c r="AX3447" s="8">
        <f>AV3447*L3447</f>
        <v>13557.499999999991</v>
      </c>
    </row>
    <row r="3448" spans="1:52" x14ac:dyDescent="0.2">
      <c r="A3448">
        <v>5032624</v>
      </c>
      <c r="B3448" t="s">
        <v>265</v>
      </c>
      <c r="C3448" t="s">
        <v>772</v>
      </c>
      <c r="D3448" t="b">
        <v>1</v>
      </c>
      <c r="E3448" t="s">
        <v>35</v>
      </c>
      <c r="F3448" t="s">
        <v>36</v>
      </c>
      <c r="G3448" t="s">
        <v>37</v>
      </c>
      <c r="H3448" t="s">
        <v>38</v>
      </c>
      <c r="I3448">
        <v>1</v>
      </c>
      <c r="J3448" t="b">
        <v>0</v>
      </c>
      <c r="K3448" t="b">
        <v>0</v>
      </c>
      <c r="L3448" s="1">
        <v>385000</v>
      </c>
      <c r="M3448" s="2">
        <v>44441</v>
      </c>
      <c r="N3448" s="2">
        <v>44470</v>
      </c>
      <c r="O3448" s="2">
        <v>53571</v>
      </c>
      <c r="P3448">
        <v>300</v>
      </c>
      <c r="Q3448" s="3">
        <v>1819.18</v>
      </c>
      <c r="R3448">
        <v>2.99</v>
      </c>
      <c r="S3448" t="s">
        <v>922</v>
      </c>
      <c r="T3448" s="4">
        <v>432439</v>
      </c>
      <c r="U3448" s="7">
        <f>V3448+W3448</f>
        <v>8718.5800000000036</v>
      </c>
      <c r="V3448" s="7">
        <f t="shared" si="234"/>
        <v>6968.5000000000036</v>
      </c>
      <c r="W3448" s="7">
        <v>1750.08</v>
      </c>
      <c r="AA3448" t="b">
        <v>0</v>
      </c>
      <c r="AB3448">
        <v>0</v>
      </c>
      <c r="AC3448">
        <v>0</v>
      </c>
      <c r="AD3448" t="b">
        <v>0</v>
      </c>
      <c r="AE3448" t="s">
        <v>39</v>
      </c>
      <c r="AF3448" t="b">
        <v>0</v>
      </c>
      <c r="AG3448">
        <v>1</v>
      </c>
      <c r="AH3448">
        <v>138</v>
      </c>
      <c r="AI3448" s="6">
        <v>3105</v>
      </c>
      <c r="AJ3448">
        <v>728</v>
      </c>
      <c r="AK3448" t="s">
        <v>58</v>
      </c>
      <c r="AL3448" t="s">
        <v>50</v>
      </c>
      <c r="AM3448" s="9">
        <v>1.05</v>
      </c>
      <c r="AN3448">
        <f>_xlfn.XLOOKUP(S3448,[1]umbs_prices!$A:$A,[1]umbs_prices!$D:$D)</f>
        <v>103.19</v>
      </c>
      <c r="AO3448" s="11">
        <f t="shared" si="235"/>
        <v>3.1900000000000039E-2</v>
      </c>
      <c r="AP3448" s="13">
        <f>(AM3448-1)*L3448</f>
        <v>19250.000000000018</v>
      </c>
      <c r="AQ3448" s="8">
        <f>AO3448*L3448</f>
        <v>12281.500000000015</v>
      </c>
      <c r="AR3448" s="1">
        <f t="shared" si="236"/>
        <v>6968.5000000000036</v>
      </c>
      <c r="AS3448" s="8">
        <f>AQ3448+AR3448</f>
        <v>19250.000000000018</v>
      </c>
      <c r="AT3448" s="8">
        <f>AS3448-X3448</f>
        <v>19250.000000000018</v>
      </c>
      <c r="AU3448" s="11">
        <f>AT3448/L3448</f>
        <v>5.0000000000000044E-2</v>
      </c>
      <c r="AV3448">
        <f>(_xlfn.XLOOKUP(A3448,[2]loan_data!$A:$A,[2]loan_data!$Z:$Z)-100)%</f>
        <v>3.3149999999999978E-2</v>
      </c>
      <c r="AW3448" t="str">
        <f>_xlfn.XLOOKUP(A3448,[2]loan_data!$A:$A,[2]loan_data!$AA:$AA)</f>
        <v>bank_of_americans</v>
      </c>
      <c r="AX3448" s="8">
        <f>AV3448*L3448</f>
        <v>12762.749999999991</v>
      </c>
      <c r="AY3448" s="8">
        <f>AX3448+AR3448</f>
        <v>19731.249999999993</v>
      </c>
      <c r="AZ3448" s="10">
        <f>AY3448/L3448</f>
        <v>5.1249999999999983E-2</v>
      </c>
    </row>
    <row r="3449" spans="1:52" x14ac:dyDescent="0.2">
      <c r="A3449">
        <v>5032704</v>
      </c>
      <c r="B3449" t="s">
        <v>73</v>
      </c>
      <c r="C3449" t="s">
        <v>232</v>
      </c>
      <c r="D3449" t="b">
        <v>1</v>
      </c>
      <c r="E3449" t="s">
        <v>35</v>
      </c>
      <c r="F3449" t="s">
        <v>36</v>
      </c>
      <c r="G3449" t="s">
        <v>37</v>
      </c>
      <c r="H3449" t="s">
        <v>53</v>
      </c>
      <c r="I3449">
        <v>1</v>
      </c>
      <c r="J3449" t="b">
        <v>0</v>
      </c>
      <c r="K3449" t="b">
        <v>0</v>
      </c>
      <c r="L3449" s="1">
        <v>165000</v>
      </c>
      <c r="M3449" s="2">
        <v>44441</v>
      </c>
      <c r="N3449" s="2">
        <v>44470</v>
      </c>
      <c r="O3449" s="2">
        <v>55397</v>
      </c>
      <c r="P3449">
        <v>360</v>
      </c>
      <c r="Q3449" s="3">
        <v>682.93999999999994</v>
      </c>
      <c r="R3449">
        <v>2.875</v>
      </c>
      <c r="S3449" t="s">
        <v>922</v>
      </c>
      <c r="T3449" s="4">
        <v>293230</v>
      </c>
      <c r="U3449" s="7">
        <f>V3449+W3449</f>
        <v>5526.5000000000009</v>
      </c>
      <c r="V3449" s="7">
        <f t="shared" si="234"/>
        <v>2986.5000000000009</v>
      </c>
      <c r="W3449" s="7">
        <v>2540</v>
      </c>
      <c r="AA3449" t="b">
        <v>0</v>
      </c>
      <c r="AB3449">
        <v>0</v>
      </c>
      <c r="AC3449">
        <v>0</v>
      </c>
      <c r="AD3449" t="b">
        <v>0</v>
      </c>
      <c r="AE3449" t="s">
        <v>39</v>
      </c>
      <c r="AF3449" t="b">
        <v>0</v>
      </c>
      <c r="AG3449">
        <v>1</v>
      </c>
      <c r="AH3449">
        <v>33</v>
      </c>
      <c r="AI3449" s="6">
        <v>1568</v>
      </c>
      <c r="AJ3449">
        <v>728</v>
      </c>
      <c r="AK3449" t="s">
        <v>40</v>
      </c>
      <c r="AL3449" t="s">
        <v>41</v>
      </c>
      <c r="AM3449" s="9">
        <v>1.05</v>
      </c>
      <c r="AN3449">
        <f>_xlfn.XLOOKUP(S3449,[1]umbs_prices!$A:$A,[1]umbs_prices!$D:$D)</f>
        <v>103.19</v>
      </c>
      <c r="AO3449" s="11">
        <f t="shared" si="235"/>
        <v>3.1900000000000039E-2</v>
      </c>
      <c r="AP3449" s="13">
        <f>(AM3449-1)*L3449</f>
        <v>8250.0000000000073</v>
      </c>
      <c r="AQ3449" s="8">
        <f>AO3449*L3449</f>
        <v>5263.5000000000064</v>
      </c>
      <c r="AR3449" s="1">
        <f t="shared" si="236"/>
        <v>2986.5000000000009</v>
      </c>
      <c r="AS3449" s="8">
        <f>AQ3449+AR3449</f>
        <v>8250.0000000000073</v>
      </c>
      <c r="AT3449" s="8">
        <f>AS3449-X3449</f>
        <v>8250.0000000000073</v>
      </c>
      <c r="AU3449" s="11">
        <f>AT3449/L3449</f>
        <v>5.0000000000000044E-2</v>
      </c>
      <c r="AV3449">
        <f>(_xlfn.XLOOKUP(A3449,[2]loan_data!$A:$A,[2]loan_data!$Z:$Z)-100)%</f>
        <v>3.1899999999999977E-2</v>
      </c>
      <c r="AW3449" t="str">
        <f>_xlfn.XLOOKUP(A3449,[2]loan_data!$A:$A,[2]loan_data!$AA:$AA)</f>
        <v>umbs_price</v>
      </c>
      <c r="AX3449" s="8">
        <f>AV3449*L3449</f>
        <v>5263.4999999999964</v>
      </c>
    </row>
    <row r="3450" spans="1:52" x14ac:dyDescent="0.2">
      <c r="A3450">
        <v>5032763</v>
      </c>
      <c r="B3450" t="s">
        <v>551</v>
      </c>
      <c r="C3450" t="s">
        <v>773</v>
      </c>
      <c r="D3450" t="b">
        <v>1</v>
      </c>
      <c r="E3450" t="s">
        <v>35</v>
      </c>
      <c r="F3450" t="s">
        <v>36</v>
      </c>
      <c r="G3450" t="s">
        <v>37</v>
      </c>
      <c r="H3450" t="s">
        <v>53</v>
      </c>
      <c r="I3450">
        <v>1</v>
      </c>
      <c r="J3450" t="b">
        <v>0</v>
      </c>
      <c r="K3450" t="b">
        <v>0</v>
      </c>
      <c r="L3450" s="1">
        <v>175000</v>
      </c>
      <c r="M3450" s="2">
        <v>44442</v>
      </c>
      <c r="N3450" s="2">
        <v>44470</v>
      </c>
      <c r="O3450" s="2">
        <v>55397</v>
      </c>
      <c r="P3450">
        <v>360</v>
      </c>
      <c r="Q3450" s="3">
        <v>759.56</v>
      </c>
      <c r="R3450">
        <v>3.25</v>
      </c>
      <c r="S3450" t="s">
        <v>920</v>
      </c>
      <c r="T3450" s="4">
        <v>218750</v>
      </c>
      <c r="U3450" s="7">
        <f>V3450+W3450</f>
        <v>1319.5000000000018</v>
      </c>
      <c r="V3450" s="7">
        <f t="shared" si="234"/>
        <v>682.50000000000182</v>
      </c>
      <c r="W3450" s="7">
        <v>637</v>
      </c>
      <c r="AA3450" t="b">
        <v>0</v>
      </c>
      <c r="AB3450">
        <v>0</v>
      </c>
      <c r="AC3450">
        <v>0</v>
      </c>
      <c r="AD3450" t="b">
        <v>0</v>
      </c>
      <c r="AE3450" t="s">
        <v>39</v>
      </c>
      <c r="AF3450" t="b">
        <v>0</v>
      </c>
      <c r="AG3450">
        <v>1</v>
      </c>
      <c r="AH3450">
        <v>59</v>
      </c>
      <c r="AI3450" s="6">
        <v>1230</v>
      </c>
      <c r="AJ3450">
        <v>728</v>
      </c>
      <c r="AK3450" t="s">
        <v>58</v>
      </c>
      <c r="AL3450" t="s">
        <v>50</v>
      </c>
      <c r="AM3450" s="9">
        <v>1.05</v>
      </c>
      <c r="AN3450">
        <f>_xlfn.XLOOKUP(S3450,[1]umbs_prices!$A:$A,[1]umbs_prices!$D:$D)</f>
        <v>104.61</v>
      </c>
      <c r="AO3450" s="11">
        <f t="shared" si="235"/>
        <v>4.610000000000003E-2</v>
      </c>
      <c r="AP3450" s="13">
        <f>(AM3450-1)*L3450</f>
        <v>8750.0000000000073</v>
      </c>
      <c r="AQ3450" s="8">
        <f>AO3450*L3450</f>
        <v>8067.5000000000055</v>
      </c>
      <c r="AR3450" s="1">
        <f t="shared" si="236"/>
        <v>682.50000000000182</v>
      </c>
      <c r="AS3450" s="8">
        <f>AQ3450+AR3450</f>
        <v>8750.0000000000073</v>
      </c>
      <c r="AT3450" s="8">
        <f>AS3450-X3450</f>
        <v>8750.0000000000073</v>
      </c>
      <c r="AU3450" s="11">
        <f>AT3450/L3450</f>
        <v>5.0000000000000044E-2</v>
      </c>
      <c r="AV3450">
        <f>(_xlfn.XLOOKUP(A3450,[2]loan_data!$A:$A,[2]loan_data!$Z:$Z)-100)%</f>
        <v>5.0787499999999992E-2</v>
      </c>
      <c r="AW3450" t="str">
        <f>_xlfn.XLOOKUP(A3450,[2]loan_data!$A:$A,[2]loan_data!$AA:$AA)</f>
        <v>pj_logan</v>
      </c>
      <c r="AX3450" s="8">
        <f>AV3450*L3450</f>
        <v>8887.8124999999982</v>
      </c>
      <c r="AY3450" s="8">
        <f t="shared" ref="AY3450:AY3451" si="245">AX3450+AR3450</f>
        <v>9570.3125</v>
      </c>
      <c r="AZ3450" s="10">
        <f>AY3450/L3450</f>
        <v>5.46875E-2</v>
      </c>
    </row>
    <row r="3451" spans="1:52" x14ac:dyDescent="0.2">
      <c r="A3451">
        <v>5032801</v>
      </c>
      <c r="B3451" t="s">
        <v>61</v>
      </c>
      <c r="C3451" t="s">
        <v>99</v>
      </c>
      <c r="D3451" t="b">
        <v>1</v>
      </c>
      <c r="E3451" t="s">
        <v>35</v>
      </c>
      <c r="F3451" t="s">
        <v>36</v>
      </c>
      <c r="G3451" t="s">
        <v>37</v>
      </c>
      <c r="H3451" t="s">
        <v>38</v>
      </c>
      <c r="I3451">
        <v>1</v>
      </c>
      <c r="J3451" t="b">
        <v>0</v>
      </c>
      <c r="K3451" t="b">
        <v>0</v>
      </c>
      <c r="L3451" s="1">
        <v>215000</v>
      </c>
      <c r="M3451" s="2">
        <v>44442</v>
      </c>
      <c r="N3451" s="2">
        <v>44470</v>
      </c>
      <c r="O3451" s="2">
        <v>49919</v>
      </c>
      <c r="P3451">
        <v>180</v>
      </c>
      <c r="Q3451" s="3">
        <v>1405.8</v>
      </c>
      <c r="R3451">
        <v>2.25</v>
      </c>
      <c r="S3451" t="s">
        <v>919</v>
      </c>
      <c r="T3451" s="4">
        <v>580925</v>
      </c>
      <c r="U3451" s="7">
        <f>V3451+W3451</f>
        <v>5565.6500000000106</v>
      </c>
      <c r="V3451" s="7">
        <f t="shared" si="234"/>
        <v>4235.5000000000109</v>
      </c>
      <c r="W3451" s="7">
        <v>1330.1499999999999</v>
      </c>
      <c r="AA3451" t="b">
        <v>0</v>
      </c>
      <c r="AB3451">
        <v>0</v>
      </c>
      <c r="AC3451">
        <v>0</v>
      </c>
      <c r="AD3451" t="b">
        <v>0</v>
      </c>
      <c r="AE3451" t="s">
        <v>39</v>
      </c>
      <c r="AF3451" t="b">
        <v>0</v>
      </c>
      <c r="AG3451">
        <v>1</v>
      </c>
      <c r="AH3451">
        <v>131</v>
      </c>
      <c r="AI3451" s="6">
        <v>2511</v>
      </c>
      <c r="AJ3451">
        <v>728</v>
      </c>
      <c r="AK3451" t="s">
        <v>43</v>
      </c>
      <c r="AL3451" t="s">
        <v>41</v>
      </c>
      <c r="AM3451" s="9">
        <v>1.05</v>
      </c>
      <c r="AN3451">
        <f>_xlfn.XLOOKUP(S3451,[1]umbs_prices!$A:$A,[1]umbs_prices!$D:$D)</f>
        <v>103.03</v>
      </c>
      <c r="AO3451" s="11">
        <f t="shared" si="235"/>
        <v>3.0299999999999994E-2</v>
      </c>
      <c r="AP3451" s="13">
        <f>(AM3451-1)*L3451</f>
        <v>10750.000000000009</v>
      </c>
      <c r="AQ3451" s="8">
        <f>AO3451*L3451</f>
        <v>6514.4999999999982</v>
      </c>
      <c r="AR3451" s="1">
        <f t="shared" si="236"/>
        <v>4235.5000000000109</v>
      </c>
      <c r="AS3451" s="8">
        <f>AQ3451+AR3451</f>
        <v>10750.000000000009</v>
      </c>
      <c r="AT3451" s="8">
        <f>AS3451-X3451</f>
        <v>10750.000000000009</v>
      </c>
      <c r="AU3451" s="11">
        <f>AT3451/L3451</f>
        <v>5.0000000000000044E-2</v>
      </c>
      <c r="AV3451">
        <f>(_xlfn.XLOOKUP(A3451,[2]loan_data!$A:$A,[2]loan_data!$Z:$Z)-100)%</f>
        <v>3.9675000000000009E-2</v>
      </c>
      <c r="AW3451" t="str">
        <f>_xlfn.XLOOKUP(A3451,[2]loan_data!$A:$A,[2]loan_data!$AA:$AA)</f>
        <v>golden_sachs</v>
      </c>
      <c r="AX3451" s="8">
        <f>AV3451*L3451</f>
        <v>8530.1250000000018</v>
      </c>
      <c r="AY3451" s="8">
        <f t="shared" si="245"/>
        <v>12765.625000000013</v>
      </c>
      <c r="AZ3451" s="10">
        <f>AY3451/L3451</f>
        <v>5.937500000000006E-2</v>
      </c>
    </row>
    <row r="3452" spans="1:52" x14ac:dyDescent="0.2">
      <c r="A3452">
        <v>5032862</v>
      </c>
      <c r="B3452" t="s">
        <v>90</v>
      </c>
      <c r="C3452" t="s">
        <v>774</v>
      </c>
      <c r="D3452" t="b">
        <v>1</v>
      </c>
      <c r="E3452" t="s">
        <v>35</v>
      </c>
      <c r="F3452" t="s">
        <v>36</v>
      </c>
      <c r="G3452" t="s">
        <v>37</v>
      </c>
      <c r="H3452" t="s">
        <v>38</v>
      </c>
      <c r="I3452">
        <v>1</v>
      </c>
      <c r="J3452" t="b">
        <v>0</v>
      </c>
      <c r="K3452" t="b">
        <v>0</v>
      </c>
      <c r="L3452" s="1">
        <v>255000</v>
      </c>
      <c r="M3452" s="2">
        <v>44442</v>
      </c>
      <c r="N3452" s="2">
        <v>44470</v>
      </c>
      <c r="O3452" s="2">
        <v>51745</v>
      </c>
      <c r="P3452">
        <v>240</v>
      </c>
      <c r="Q3452" s="3">
        <v>1379.37</v>
      </c>
      <c r="R3452">
        <v>2.75</v>
      </c>
      <c r="S3452" t="s">
        <v>922</v>
      </c>
      <c r="T3452" s="4">
        <v>455358</v>
      </c>
      <c r="U3452" s="7">
        <f>V3452+W3452</f>
        <v>6126.4500000000007</v>
      </c>
      <c r="V3452" s="7">
        <f t="shared" si="234"/>
        <v>4615.5000000000009</v>
      </c>
      <c r="W3452" s="7">
        <v>1510.9499999999998</v>
      </c>
      <c r="AA3452" t="b">
        <v>0</v>
      </c>
      <c r="AB3452">
        <v>0</v>
      </c>
      <c r="AC3452">
        <v>0</v>
      </c>
      <c r="AD3452" t="b">
        <v>0</v>
      </c>
      <c r="AE3452" t="s">
        <v>39</v>
      </c>
      <c r="AF3452" t="b">
        <v>0</v>
      </c>
      <c r="AG3452">
        <v>1</v>
      </c>
      <c r="AH3452">
        <v>100</v>
      </c>
      <c r="AI3452" s="6">
        <v>2834</v>
      </c>
      <c r="AJ3452">
        <v>728</v>
      </c>
      <c r="AK3452" t="s">
        <v>40</v>
      </c>
      <c r="AL3452" t="s">
        <v>50</v>
      </c>
      <c r="AM3452" s="9">
        <v>1.05</v>
      </c>
      <c r="AN3452">
        <f>_xlfn.XLOOKUP(S3452,[1]umbs_prices!$A:$A,[1]umbs_prices!$D:$D)</f>
        <v>103.19</v>
      </c>
      <c r="AO3452" s="11">
        <f t="shared" si="235"/>
        <v>3.1900000000000039E-2</v>
      </c>
      <c r="AP3452" s="13">
        <f>(AM3452-1)*L3452</f>
        <v>12750.000000000011</v>
      </c>
      <c r="AQ3452" s="8">
        <f>AO3452*L3452</f>
        <v>8134.50000000001</v>
      </c>
      <c r="AR3452" s="1">
        <f t="shared" si="236"/>
        <v>4615.5000000000009</v>
      </c>
      <c r="AS3452" s="8">
        <f>AQ3452+AR3452</f>
        <v>12750.000000000011</v>
      </c>
      <c r="AT3452" s="8">
        <f>AS3452-X3452</f>
        <v>12750.000000000011</v>
      </c>
      <c r="AU3452" s="11">
        <f>AT3452/L3452</f>
        <v>5.0000000000000044E-2</v>
      </c>
      <c r="AV3452">
        <f>(_xlfn.XLOOKUP(A3452,[2]loan_data!$A:$A,[2]loan_data!$Z:$Z)-100)%</f>
        <v>3.1899999999999977E-2</v>
      </c>
      <c r="AW3452" t="str">
        <f>_xlfn.XLOOKUP(A3452,[2]loan_data!$A:$A,[2]loan_data!$AA:$AA)</f>
        <v>umbs_price</v>
      </c>
      <c r="AX3452" s="8">
        <f>AV3452*L3452</f>
        <v>8134.4999999999945</v>
      </c>
    </row>
    <row r="3453" spans="1:52" x14ac:dyDescent="0.2">
      <c r="A3453">
        <v>5032865</v>
      </c>
      <c r="B3453" t="s">
        <v>33</v>
      </c>
      <c r="C3453" t="s">
        <v>34</v>
      </c>
      <c r="D3453" t="b">
        <v>1</v>
      </c>
      <c r="E3453" t="s">
        <v>35</v>
      </c>
      <c r="F3453" t="s">
        <v>36</v>
      </c>
      <c r="G3453" t="s">
        <v>37</v>
      </c>
      <c r="H3453" t="s">
        <v>53</v>
      </c>
      <c r="I3453">
        <v>1</v>
      </c>
      <c r="J3453" t="b">
        <v>0</v>
      </c>
      <c r="K3453" t="b">
        <v>0</v>
      </c>
      <c r="L3453" s="1">
        <v>595000</v>
      </c>
      <c r="M3453" s="2">
        <v>44443</v>
      </c>
      <c r="N3453" s="2">
        <v>44470</v>
      </c>
      <c r="O3453" s="2">
        <v>55397</v>
      </c>
      <c r="P3453">
        <v>360</v>
      </c>
      <c r="Q3453" s="3">
        <v>2623.1000000000004</v>
      </c>
      <c r="R3453">
        <v>3.375</v>
      </c>
      <c r="S3453" t="s">
        <v>920</v>
      </c>
      <c r="T3453" s="4">
        <v>850000</v>
      </c>
      <c r="U3453" s="7">
        <f>V3453+W3453</f>
        <v>4190.9500000000071</v>
      </c>
      <c r="V3453" s="7">
        <f t="shared" si="234"/>
        <v>2320.5000000000073</v>
      </c>
      <c r="W3453" s="7">
        <v>1870.4499999999998</v>
      </c>
      <c r="AA3453" t="b">
        <v>0</v>
      </c>
      <c r="AB3453">
        <v>0</v>
      </c>
      <c r="AC3453">
        <v>0</v>
      </c>
      <c r="AD3453" t="b">
        <v>0</v>
      </c>
      <c r="AE3453" t="s">
        <v>39</v>
      </c>
      <c r="AF3453" t="b">
        <v>0</v>
      </c>
      <c r="AG3453">
        <v>1</v>
      </c>
      <c r="AH3453">
        <v>125</v>
      </c>
      <c r="AI3453" s="6">
        <v>4584</v>
      </c>
      <c r="AJ3453">
        <v>728</v>
      </c>
      <c r="AK3453" t="s">
        <v>40</v>
      </c>
      <c r="AL3453" t="s">
        <v>41</v>
      </c>
      <c r="AM3453" s="9">
        <v>1.05</v>
      </c>
      <c r="AN3453">
        <f>_xlfn.XLOOKUP(S3453,[1]umbs_prices!$A:$A,[1]umbs_prices!$D:$D)</f>
        <v>104.61</v>
      </c>
      <c r="AO3453" s="11">
        <f t="shared" si="235"/>
        <v>4.610000000000003E-2</v>
      </c>
      <c r="AP3453" s="13">
        <f>(AM3453-1)*L3453</f>
        <v>29750.000000000025</v>
      </c>
      <c r="AQ3453" s="8">
        <f>AO3453*L3453</f>
        <v>27429.500000000018</v>
      </c>
      <c r="AR3453" s="1">
        <f t="shared" si="236"/>
        <v>2320.5000000000073</v>
      </c>
      <c r="AS3453" s="8">
        <f>AQ3453+AR3453</f>
        <v>29750.000000000025</v>
      </c>
      <c r="AT3453" s="8">
        <f>AS3453-X3453</f>
        <v>29750.000000000025</v>
      </c>
      <c r="AU3453" s="11">
        <f>AT3453/L3453</f>
        <v>5.0000000000000044E-2</v>
      </c>
      <c r="AV3453">
        <f>(_xlfn.XLOOKUP(A3453,[2]loan_data!$A:$A,[2]loan_data!$Z:$Z)-100)%</f>
        <v>6.1412499999999995E-2</v>
      </c>
      <c r="AW3453" t="str">
        <f>_xlfn.XLOOKUP(A3453,[2]loan_data!$A:$A,[2]loan_data!$AA:$AA)</f>
        <v>bank_of_americans</v>
      </c>
      <c r="AX3453" s="8">
        <f>AV3453*L3453</f>
        <v>36540.4375</v>
      </c>
      <c r="AY3453" s="8">
        <f>AX3453+AR3453</f>
        <v>38860.937500000007</v>
      </c>
      <c r="AZ3453" s="10">
        <f>AY3453/L3453</f>
        <v>6.5312500000000009E-2</v>
      </c>
    </row>
    <row r="3454" spans="1:52" x14ac:dyDescent="0.2">
      <c r="A3454">
        <v>5032905</v>
      </c>
      <c r="B3454" t="s">
        <v>120</v>
      </c>
      <c r="C3454" t="s">
        <v>121</v>
      </c>
      <c r="D3454" t="b">
        <v>1</v>
      </c>
      <c r="E3454" t="s">
        <v>35</v>
      </c>
      <c r="F3454" t="s">
        <v>36</v>
      </c>
      <c r="G3454" t="s">
        <v>37</v>
      </c>
      <c r="H3454" t="s">
        <v>38</v>
      </c>
      <c r="I3454">
        <v>1</v>
      </c>
      <c r="J3454" t="b">
        <v>0</v>
      </c>
      <c r="K3454" t="b">
        <v>0</v>
      </c>
      <c r="L3454" s="1">
        <v>385000</v>
      </c>
      <c r="M3454" s="2">
        <v>44443</v>
      </c>
      <c r="N3454" s="2">
        <v>44470</v>
      </c>
      <c r="O3454" s="2">
        <v>49919</v>
      </c>
      <c r="P3454">
        <v>180</v>
      </c>
      <c r="Q3454" s="3">
        <v>2517.36</v>
      </c>
      <c r="R3454">
        <v>2.25</v>
      </c>
      <c r="S3454" t="s">
        <v>921</v>
      </c>
      <c r="T3454" s="4">
        <v>481250</v>
      </c>
      <c r="U3454" s="7">
        <f>V3454+W3454</f>
        <v>19819.000000000055</v>
      </c>
      <c r="V3454" s="7">
        <f t="shared" si="234"/>
        <v>19712.000000000055</v>
      </c>
      <c r="W3454" s="7">
        <v>107</v>
      </c>
      <c r="AA3454" t="b">
        <v>0</v>
      </c>
      <c r="AB3454">
        <v>0</v>
      </c>
      <c r="AC3454">
        <v>0</v>
      </c>
      <c r="AD3454" t="b">
        <v>0</v>
      </c>
      <c r="AE3454" t="s">
        <v>39</v>
      </c>
      <c r="AF3454" t="b">
        <v>0</v>
      </c>
      <c r="AG3454">
        <v>1</v>
      </c>
      <c r="AH3454">
        <v>90</v>
      </c>
      <c r="AI3454" s="6">
        <v>3300</v>
      </c>
      <c r="AJ3454">
        <v>728</v>
      </c>
      <c r="AK3454" t="s">
        <v>58</v>
      </c>
      <c r="AL3454" t="s">
        <v>50</v>
      </c>
      <c r="AM3454" s="9">
        <v>1.05</v>
      </c>
      <c r="AN3454">
        <f>_xlfn.XLOOKUP(S3454,[1]umbs_prices!$A:$A,[1]umbs_prices!$D:$D)</f>
        <v>99.88</v>
      </c>
      <c r="AO3454" s="11">
        <f t="shared" si="235"/>
        <v>-1.2000000000000899E-3</v>
      </c>
      <c r="AP3454" s="13">
        <f>(AM3454-1)*L3454</f>
        <v>19250.000000000018</v>
      </c>
      <c r="AQ3454" s="8">
        <f>AO3454*L3454</f>
        <v>-462.00000000003462</v>
      </c>
      <c r="AR3454" s="1">
        <f t="shared" si="236"/>
        <v>19712.000000000055</v>
      </c>
      <c r="AS3454" s="8">
        <f>AQ3454+AR3454</f>
        <v>19250.000000000018</v>
      </c>
      <c r="AT3454" s="8">
        <f>AS3454-X3454</f>
        <v>19250.000000000018</v>
      </c>
      <c r="AU3454" s="11">
        <f>AT3454/L3454</f>
        <v>5.0000000000000044E-2</v>
      </c>
      <c r="AV3454">
        <f>(_xlfn.XLOOKUP(A3454,[2]loan_data!$A:$A,[2]loan_data!$Z:$Z)-100)%</f>
        <v>-1.2000000000000454E-3</v>
      </c>
      <c r="AW3454" t="str">
        <f>_xlfn.XLOOKUP(A3454,[2]loan_data!$A:$A,[2]loan_data!$AA:$AA)</f>
        <v>umbs_price</v>
      </c>
      <c r="AX3454" s="8">
        <f>AV3454*L3454</f>
        <v>-462.00000000001751</v>
      </c>
    </row>
    <row r="3455" spans="1:52" x14ac:dyDescent="0.2">
      <c r="A3455">
        <v>5033007</v>
      </c>
      <c r="B3455" t="s">
        <v>73</v>
      </c>
      <c r="C3455" t="s">
        <v>775</v>
      </c>
      <c r="D3455" t="b">
        <v>1</v>
      </c>
      <c r="E3455" t="s">
        <v>35</v>
      </c>
      <c r="F3455" t="s">
        <v>36</v>
      </c>
      <c r="G3455" t="s">
        <v>37</v>
      </c>
      <c r="H3455" t="s">
        <v>38</v>
      </c>
      <c r="I3455">
        <v>1</v>
      </c>
      <c r="J3455" t="b">
        <v>0</v>
      </c>
      <c r="K3455" t="b">
        <v>0</v>
      </c>
      <c r="L3455" s="1">
        <v>95000</v>
      </c>
      <c r="M3455" s="2">
        <v>44445</v>
      </c>
      <c r="N3455" s="2">
        <v>44470</v>
      </c>
      <c r="O3455" s="2">
        <v>53936</v>
      </c>
      <c r="P3455">
        <v>312</v>
      </c>
      <c r="Q3455" s="3">
        <v>437.3</v>
      </c>
      <c r="R3455">
        <v>2.99</v>
      </c>
      <c r="S3455" t="s">
        <v>922</v>
      </c>
      <c r="T3455" s="4">
        <v>173643</v>
      </c>
      <c r="U3455" s="7">
        <f>V3455+W3455</f>
        <v>2849.5000000000009</v>
      </c>
      <c r="V3455" s="7">
        <f t="shared" si="234"/>
        <v>1719.5000000000009</v>
      </c>
      <c r="W3455" s="7">
        <v>1130</v>
      </c>
      <c r="AA3455" t="b">
        <v>0</v>
      </c>
      <c r="AB3455">
        <v>0</v>
      </c>
      <c r="AC3455">
        <v>0</v>
      </c>
      <c r="AD3455" t="b">
        <v>0</v>
      </c>
      <c r="AE3455" t="s">
        <v>39</v>
      </c>
      <c r="AF3455" t="b">
        <v>0</v>
      </c>
      <c r="AG3455">
        <v>1</v>
      </c>
      <c r="AH3455">
        <v>97</v>
      </c>
      <c r="AI3455" s="6">
        <v>2506</v>
      </c>
      <c r="AJ3455">
        <v>728</v>
      </c>
      <c r="AK3455" t="s">
        <v>40</v>
      </c>
      <c r="AL3455" t="s">
        <v>50</v>
      </c>
      <c r="AM3455" s="9">
        <v>1.05</v>
      </c>
      <c r="AN3455">
        <f>_xlfn.XLOOKUP(S3455,[1]umbs_prices!$A:$A,[1]umbs_prices!$D:$D)</f>
        <v>103.19</v>
      </c>
      <c r="AO3455" s="11">
        <f t="shared" si="235"/>
        <v>3.1900000000000039E-2</v>
      </c>
      <c r="AP3455" s="13">
        <f>(AM3455-1)*L3455</f>
        <v>4750.0000000000045</v>
      </c>
      <c r="AQ3455" s="8">
        <f>AO3455*L3455</f>
        <v>3030.5000000000036</v>
      </c>
      <c r="AR3455" s="1">
        <f t="shared" si="236"/>
        <v>1719.5000000000009</v>
      </c>
      <c r="AS3455" s="8">
        <f>AQ3455+AR3455</f>
        <v>4750.0000000000045</v>
      </c>
      <c r="AT3455" s="8">
        <f>AS3455-X3455</f>
        <v>4750.0000000000045</v>
      </c>
      <c r="AU3455" s="11">
        <f>AT3455/L3455</f>
        <v>5.0000000000000044E-2</v>
      </c>
      <c r="AV3455">
        <f>(_xlfn.XLOOKUP(A3455,[2]loan_data!$A:$A,[2]loan_data!$Z:$Z)-100)%</f>
        <v>3.4399999999999979E-2</v>
      </c>
      <c r="AW3455" t="str">
        <f>_xlfn.XLOOKUP(A3455,[2]loan_data!$A:$A,[2]loan_data!$AA:$AA)</f>
        <v>golden_sachs</v>
      </c>
      <c r="AX3455" s="8">
        <f>AV3455*L3455</f>
        <v>3267.9999999999982</v>
      </c>
      <c r="AY3455" s="8">
        <f>AX3455+AR3455</f>
        <v>4987.4999999999991</v>
      </c>
      <c r="AZ3455" s="10">
        <f>AY3455/L3455</f>
        <v>5.2499999999999991E-2</v>
      </c>
    </row>
    <row r="3456" spans="1:52" x14ac:dyDescent="0.2">
      <c r="A3456">
        <v>5033026</v>
      </c>
      <c r="B3456" t="s">
        <v>177</v>
      </c>
      <c r="C3456" t="s">
        <v>368</v>
      </c>
      <c r="D3456" t="b">
        <v>1</v>
      </c>
      <c r="E3456" t="s">
        <v>35</v>
      </c>
      <c r="F3456" t="s">
        <v>36</v>
      </c>
      <c r="G3456" t="s">
        <v>37</v>
      </c>
      <c r="H3456" t="s">
        <v>38</v>
      </c>
      <c r="I3456">
        <v>1</v>
      </c>
      <c r="J3456" t="b">
        <v>0</v>
      </c>
      <c r="K3456" t="b">
        <v>0</v>
      </c>
      <c r="L3456" s="1">
        <v>205000</v>
      </c>
      <c r="M3456" s="2">
        <v>44445</v>
      </c>
      <c r="N3456" s="2">
        <v>44470</v>
      </c>
      <c r="O3456" s="2">
        <v>55397</v>
      </c>
      <c r="P3456">
        <v>360</v>
      </c>
      <c r="Q3456" s="3">
        <v>861.04</v>
      </c>
      <c r="R3456">
        <v>2.99</v>
      </c>
      <c r="S3456" t="s">
        <v>922</v>
      </c>
      <c r="T3456" s="4">
        <v>262317</v>
      </c>
      <c r="U3456" s="7">
        <f>V3456+W3456</f>
        <v>3710.5000000000009</v>
      </c>
      <c r="V3456" s="7">
        <f t="shared" si="234"/>
        <v>3710.5000000000009</v>
      </c>
      <c r="W3456" s="7">
        <v>0</v>
      </c>
      <c r="AA3456" t="b">
        <v>0</v>
      </c>
      <c r="AB3456">
        <v>0</v>
      </c>
      <c r="AC3456">
        <v>0</v>
      </c>
      <c r="AD3456" t="b">
        <v>0</v>
      </c>
      <c r="AE3456" t="s">
        <v>39</v>
      </c>
      <c r="AF3456" t="b">
        <v>0</v>
      </c>
      <c r="AG3456">
        <v>1</v>
      </c>
      <c r="AH3456">
        <v>52</v>
      </c>
      <c r="AI3456" s="6">
        <v>1040</v>
      </c>
      <c r="AJ3456">
        <v>728</v>
      </c>
      <c r="AK3456" t="s">
        <v>40</v>
      </c>
      <c r="AL3456" t="s">
        <v>50</v>
      </c>
      <c r="AM3456" s="9">
        <v>1.05</v>
      </c>
      <c r="AN3456">
        <f>_xlfn.XLOOKUP(S3456,[1]umbs_prices!$A:$A,[1]umbs_prices!$D:$D)</f>
        <v>103.19</v>
      </c>
      <c r="AO3456" s="11">
        <f t="shared" si="235"/>
        <v>3.1900000000000039E-2</v>
      </c>
      <c r="AP3456" s="13">
        <f>(AM3456-1)*L3456</f>
        <v>10250.000000000009</v>
      </c>
      <c r="AQ3456" s="8">
        <f>AO3456*L3456</f>
        <v>6539.5000000000082</v>
      </c>
      <c r="AR3456" s="1">
        <f t="shared" si="236"/>
        <v>3710.5000000000009</v>
      </c>
      <c r="AS3456" s="8">
        <f>AQ3456+AR3456</f>
        <v>10250.000000000009</v>
      </c>
      <c r="AT3456" s="8">
        <f>AS3456-X3456</f>
        <v>10250.000000000009</v>
      </c>
      <c r="AU3456" s="11">
        <f>AT3456/L3456</f>
        <v>5.0000000000000044E-2</v>
      </c>
      <c r="AV3456">
        <f>(_xlfn.XLOOKUP(A3456,[2]loan_data!$A:$A,[2]loan_data!$Z:$Z)-100)%</f>
        <v>3.1899999999999977E-2</v>
      </c>
      <c r="AW3456" t="str">
        <f>_xlfn.XLOOKUP(A3456,[2]loan_data!$A:$A,[2]loan_data!$AA:$AA)</f>
        <v>umbs_price</v>
      </c>
      <c r="AX3456" s="8">
        <f>AV3456*L3456</f>
        <v>6539.4999999999955</v>
      </c>
    </row>
    <row r="3457" spans="1:52" x14ac:dyDescent="0.2">
      <c r="A3457">
        <v>5033054</v>
      </c>
      <c r="B3457" t="s">
        <v>61</v>
      </c>
      <c r="C3457" t="s">
        <v>99</v>
      </c>
      <c r="D3457" t="b">
        <v>1</v>
      </c>
      <c r="E3457" t="s">
        <v>35</v>
      </c>
      <c r="F3457" t="s">
        <v>36</v>
      </c>
      <c r="G3457" t="s">
        <v>37</v>
      </c>
      <c r="H3457" t="s">
        <v>53</v>
      </c>
      <c r="I3457">
        <v>1</v>
      </c>
      <c r="J3457" t="b">
        <v>0</v>
      </c>
      <c r="K3457" t="b">
        <v>0</v>
      </c>
      <c r="L3457" s="1">
        <v>255000</v>
      </c>
      <c r="M3457" s="2">
        <v>44446</v>
      </c>
      <c r="N3457" s="2">
        <v>44470</v>
      </c>
      <c r="O3457" s="2">
        <v>48823</v>
      </c>
      <c r="P3457">
        <v>144</v>
      </c>
      <c r="Q3457" s="3">
        <v>2004.21</v>
      </c>
      <c r="R3457">
        <v>2.125</v>
      </c>
      <c r="S3457" t="s">
        <v>927</v>
      </c>
      <c r="T3457" s="4">
        <v>434487</v>
      </c>
      <c r="U3457" s="7">
        <f>V3457+W3457</f>
        <v>11909.569999999989</v>
      </c>
      <c r="V3457" s="7">
        <f t="shared" si="234"/>
        <v>10378.499999999989</v>
      </c>
      <c r="W3457" s="7">
        <v>1531.0699999999997</v>
      </c>
      <c r="AA3457" t="b">
        <v>0</v>
      </c>
      <c r="AB3457">
        <v>0</v>
      </c>
      <c r="AC3457">
        <v>0</v>
      </c>
      <c r="AD3457" t="b">
        <v>0</v>
      </c>
      <c r="AE3457" t="s">
        <v>39</v>
      </c>
      <c r="AF3457" t="b">
        <v>0</v>
      </c>
      <c r="AG3457">
        <v>1</v>
      </c>
      <c r="AH3457">
        <v>180</v>
      </c>
      <c r="AI3457" s="6">
        <v>3750</v>
      </c>
      <c r="AJ3457">
        <v>728</v>
      </c>
      <c r="AK3457" t="s">
        <v>58</v>
      </c>
      <c r="AL3457" t="s">
        <v>50</v>
      </c>
      <c r="AM3457" s="9">
        <v>1.05</v>
      </c>
      <c r="AN3457">
        <f>_xlfn.XLOOKUP(S3457,[1]umbs_prices!$A:$A,[1]umbs_prices!$D:$D)</f>
        <v>100.93</v>
      </c>
      <c r="AO3457" s="11">
        <f t="shared" si="235"/>
        <v>9.300000000000086E-3</v>
      </c>
      <c r="AP3457" s="13">
        <f>(AM3457-1)*L3457</f>
        <v>12750.000000000011</v>
      </c>
      <c r="AQ3457" s="8">
        <f>AO3457*L3457</f>
        <v>2371.5000000000218</v>
      </c>
      <c r="AR3457" s="1">
        <f t="shared" si="236"/>
        <v>10378.499999999989</v>
      </c>
      <c r="AS3457" s="8">
        <f>AQ3457+AR3457</f>
        <v>12750.000000000011</v>
      </c>
      <c r="AT3457" s="8">
        <f>AS3457-X3457</f>
        <v>12750.000000000011</v>
      </c>
      <c r="AU3457" s="11">
        <f>AT3457/L3457</f>
        <v>5.0000000000000044E-2</v>
      </c>
      <c r="AV3457">
        <f>(_xlfn.XLOOKUP(A3457,[2]loan_data!$A:$A,[2]loan_data!$Z:$Z)-100)%</f>
        <v>2.5237500000000069E-2</v>
      </c>
      <c r="AW3457" t="str">
        <f>_xlfn.XLOOKUP(A3457,[2]loan_data!$A:$A,[2]loan_data!$AA:$AA)</f>
        <v>golden_sachs</v>
      </c>
      <c r="AX3457" s="8">
        <f>AV3457*L3457</f>
        <v>6435.5625000000173</v>
      </c>
      <c r="AY3457" s="8">
        <f>AX3457+AR3457</f>
        <v>16814.062500000007</v>
      </c>
      <c r="AZ3457" s="10">
        <f>AY3457/L3457</f>
        <v>6.5937500000000024E-2</v>
      </c>
    </row>
    <row r="3458" spans="1:52" x14ac:dyDescent="0.2">
      <c r="A3458">
        <v>5033184</v>
      </c>
      <c r="B3458" t="s">
        <v>73</v>
      </c>
      <c r="C3458" t="s">
        <v>87</v>
      </c>
      <c r="D3458" t="b">
        <v>1</v>
      </c>
      <c r="E3458" t="s">
        <v>35</v>
      </c>
      <c r="F3458" t="s">
        <v>36</v>
      </c>
      <c r="G3458" t="s">
        <v>37</v>
      </c>
      <c r="H3458" t="s">
        <v>38</v>
      </c>
      <c r="I3458">
        <v>1</v>
      </c>
      <c r="J3458" t="b">
        <v>0</v>
      </c>
      <c r="K3458" t="b">
        <v>0</v>
      </c>
      <c r="L3458" s="1">
        <v>135000</v>
      </c>
      <c r="M3458" s="2">
        <v>44446</v>
      </c>
      <c r="N3458" s="2">
        <v>44470</v>
      </c>
      <c r="O3458" s="2">
        <v>49919</v>
      </c>
      <c r="P3458">
        <v>180</v>
      </c>
      <c r="Q3458" s="3">
        <v>906.15</v>
      </c>
      <c r="R3458">
        <v>2.625</v>
      </c>
      <c r="S3458" t="s">
        <v>921</v>
      </c>
      <c r="T3458" s="4">
        <v>242675</v>
      </c>
      <c r="U3458" s="7">
        <f>V3458+W3458</f>
        <v>8140.1500000000178</v>
      </c>
      <c r="V3458" s="7">
        <f t="shared" si="234"/>
        <v>6912.0000000000182</v>
      </c>
      <c r="W3458" s="7">
        <v>1228.1499999999996</v>
      </c>
      <c r="AA3458" t="b">
        <v>0</v>
      </c>
      <c r="AB3458">
        <v>0</v>
      </c>
      <c r="AC3458">
        <v>0</v>
      </c>
      <c r="AD3458" t="b">
        <v>0</v>
      </c>
      <c r="AE3458" t="s">
        <v>39</v>
      </c>
      <c r="AF3458" t="b">
        <v>0</v>
      </c>
      <c r="AG3458">
        <v>1</v>
      </c>
      <c r="AH3458">
        <v>73</v>
      </c>
      <c r="AI3458" s="6">
        <v>2130</v>
      </c>
      <c r="AJ3458">
        <v>728</v>
      </c>
      <c r="AK3458" t="s">
        <v>58</v>
      </c>
      <c r="AL3458" t="s">
        <v>50</v>
      </c>
      <c r="AM3458" s="9">
        <v>1.05</v>
      </c>
      <c r="AN3458">
        <f>_xlfn.XLOOKUP(S3458,[1]umbs_prices!$A:$A,[1]umbs_prices!$D:$D)</f>
        <v>99.88</v>
      </c>
      <c r="AO3458" s="11">
        <f t="shared" si="235"/>
        <v>-1.2000000000000899E-3</v>
      </c>
      <c r="AP3458" s="13">
        <f>(AM3458-1)*L3458</f>
        <v>6750.0000000000064</v>
      </c>
      <c r="AQ3458" s="8">
        <f>AO3458*L3458</f>
        <v>-162.00000000001214</v>
      </c>
      <c r="AR3458" s="1">
        <f t="shared" si="236"/>
        <v>6912.0000000000182</v>
      </c>
      <c r="AS3458" s="8">
        <f>AQ3458+AR3458</f>
        <v>6750.0000000000064</v>
      </c>
      <c r="AT3458" s="8">
        <f>AS3458-X3458</f>
        <v>6750.0000000000064</v>
      </c>
      <c r="AU3458" s="11">
        <f>AT3458/L3458</f>
        <v>5.0000000000000044E-2</v>
      </c>
      <c r="AV3458">
        <f>(_xlfn.XLOOKUP(A3458,[2]loan_data!$A:$A,[2]loan_data!$Z:$Z)-100)%</f>
        <v>-1.2000000000000454E-3</v>
      </c>
      <c r="AW3458" t="str">
        <f>_xlfn.XLOOKUP(A3458,[2]loan_data!$A:$A,[2]loan_data!$AA:$AA)</f>
        <v>umbs_price</v>
      </c>
      <c r="AX3458" s="8">
        <f>AV3458*L3458</f>
        <v>-162.00000000000614</v>
      </c>
    </row>
    <row r="3459" spans="1:52" x14ac:dyDescent="0.2">
      <c r="A3459">
        <v>5033206</v>
      </c>
      <c r="B3459" t="s">
        <v>33</v>
      </c>
      <c r="C3459" t="s">
        <v>246</v>
      </c>
      <c r="D3459" t="b">
        <v>1</v>
      </c>
      <c r="E3459" t="s">
        <v>35</v>
      </c>
      <c r="F3459" t="s">
        <v>36</v>
      </c>
      <c r="G3459" t="s">
        <v>37</v>
      </c>
      <c r="H3459" t="s">
        <v>38</v>
      </c>
      <c r="I3459">
        <v>1</v>
      </c>
      <c r="J3459" t="b">
        <v>0</v>
      </c>
      <c r="K3459" t="b">
        <v>0</v>
      </c>
      <c r="L3459" s="1">
        <v>375000</v>
      </c>
      <c r="M3459" s="2">
        <v>44446</v>
      </c>
      <c r="N3459" s="2">
        <v>44470</v>
      </c>
      <c r="O3459" s="2">
        <v>55397</v>
      </c>
      <c r="P3459">
        <v>360</v>
      </c>
      <c r="Q3459" s="3">
        <v>1430.75</v>
      </c>
      <c r="R3459">
        <v>2.25</v>
      </c>
      <c r="S3459" t="s">
        <v>921</v>
      </c>
      <c r="T3459" s="4">
        <v>543873</v>
      </c>
      <c r="U3459" s="7">
        <f>V3459+W3459</f>
        <v>19200.000000000051</v>
      </c>
      <c r="V3459" s="7">
        <f t="shared" ref="V3459:V3522" si="246">AR3459</f>
        <v>19200.000000000051</v>
      </c>
      <c r="W3459" s="7">
        <v>0</v>
      </c>
      <c r="Z3459">
        <v>84</v>
      </c>
      <c r="AA3459" t="b">
        <v>0</v>
      </c>
      <c r="AB3459">
        <v>0</v>
      </c>
      <c r="AC3459">
        <v>0</v>
      </c>
      <c r="AD3459" t="b">
        <v>0</v>
      </c>
      <c r="AE3459" t="s">
        <v>39</v>
      </c>
      <c r="AF3459" t="b">
        <v>0</v>
      </c>
      <c r="AG3459">
        <v>1</v>
      </c>
      <c r="AH3459">
        <v>180</v>
      </c>
      <c r="AI3459" s="6">
        <v>4350</v>
      </c>
      <c r="AJ3459">
        <v>728</v>
      </c>
      <c r="AK3459" t="s">
        <v>43</v>
      </c>
      <c r="AL3459" t="s">
        <v>41</v>
      </c>
      <c r="AM3459" s="9">
        <v>1.05</v>
      </c>
      <c r="AN3459">
        <f>_xlfn.XLOOKUP(S3459,[1]umbs_prices!$A:$A,[1]umbs_prices!$D:$D)</f>
        <v>99.88</v>
      </c>
      <c r="AO3459" s="11">
        <f t="shared" ref="AO3459:AO3522" si="247">AN3459%-1</f>
        <v>-1.2000000000000899E-3</v>
      </c>
      <c r="AP3459" s="13">
        <f>(AM3459-1)*L3459</f>
        <v>18750.000000000018</v>
      </c>
      <c r="AQ3459" s="8">
        <f>AO3459*L3459</f>
        <v>-450.00000000003371</v>
      </c>
      <c r="AR3459" s="1">
        <f t="shared" ref="AR3459:AR3522" si="248">AP3459-AQ3459</f>
        <v>19200.000000000051</v>
      </c>
      <c r="AS3459" s="8">
        <f>AQ3459+AR3459</f>
        <v>18750.000000000018</v>
      </c>
      <c r="AT3459" s="8">
        <f>AS3459-X3459</f>
        <v>18750.000000000018</v>
      </c>
      <c r="AU3459" s="11">
        <f>AT3459/L3459</f>
        <v>5.0000000000000051E-2</v>
      </c>
      <c r="AV3459">
        <f>(_xlfn.XLOOKUP(A3459,[2]loan_data!$A:$A,[2]loan_data!$Z:$Z)-100)%</f>
        <v>2.0674999999999954E-2</v>
      </c>
      <c r="AW3459" t="str">
        <f>_xlfn.XLOOKUP(A3459,[2]loan_data!$A:$A,[2]loan_data!$AA:$AA)</f>
        <v>golden_sachs</v>
      </c>
      <c r="AX3459" s="8">
        <f>AV3459*L3459</f>
        <v>7753.1249999999827</v>
      </c>
      <c r="AY3459" s="8">
        <f t="shared" ref="AY3459:AY3460" si="249">AX3459+AR3459</f>
        <v>26953.125000000033</v>
      </c>
      <c r="AZ3459" s="10">
        <f>AY3459/L3459</f>
        <v>7.1875000000000092E-2</v>
      </c>
    </row>
    <row r="3460" spans="1:52" x14ac:dyDescent="0.2">
      <c r="A3460">
        <v>5033231</v>
      </c>
      <c r="B3460" t="s">
        <v>68</v>
      </c>
      <c r="C3460" t="s">
        <v>117</v>
      </c>
      <c r="D3460" t="b">
        <v>1</v>
      </c>
      <c r="E3460" t="s">
        <v>35</v>
      </c>
      <c r="F3460" t="s">
        <v>36</v>
      </c>
      <c r="G3460" t="s">
        <v>37</v>
      </c>
      <c r="H3460" t="s">
        <v>38</v>
      </c>
      <c r="I3460">
        <v>1</v>
      </c>
      <c r="J3460" t="b">
        <v>0</v>
      </c>
      <c r="K3460" t="b">
        <v>0</v>
      </c>
      <c r="L3460" s="1">
        <v>345000</v>
      </c>
      <c r="M3460" s="2">
        <v>44447</v>
      </c>
      <c r="N3460" s="2">
        <v>44470</v>
      </c>
      <c r="O3460" s="2">
        <v>55397</v>
      </c>
      <c r="P3460">
        <v>360</v>
      </c>
      <c r="Q3460" s="3">
        <v>1394.37</v>
      </c>
      <c r="R3460">
        <v>2.69</v>
      </c>
      <c r="S3460" t="s">
        <v>921</v>
      </c>
      <c r="T3460" s="4">
        <v>427351</v>
      </c>
      <c r="U3460" s="7">
        <f>V3460+W3460</f>
        <v>17664.000000000047</v>
      </c>
      <c r="V3460" s="7">
        <f t="shared" si="246"/>
        <v>17664.000000000047</v>
      </c>
      <c r="W3460" s="7">
        <v>0</v>
      </c>
      <c r="AA3460" t="b">
        <v>0</v>
      </c>
      <c r="AB3460">
        <v>0</v>
      </c>
      <c r="AC3460">
        <v>0</v>
      </c>
      <c r="AD3460" t="b">
        <v>0</v>
      </c>
      <c r="AE3460" t="s">
        <v>39</v>
      </c>
      <c r="AF3460" t="b">
        <v>0</v>
      </c>
      <c r="AG3460">
        <v>1</v>
      </c>
      <c r="AH3460">
        <v>70</v>
      </c>
      <c r="AI3460" s="6">
        <v>2509</v>
      </c>
      <c r="AJ3460">
        <v>728</v>
      </c>
      <c r="AK3460" t="s">
        <v>58</v>
      </c>
      <c r="AL3460" t="s">
        <v>41</v>
      </c>
      <c r="AM3460" s="9">
        <v>1.05</v>
      </c>
      <c r="AN3460">
        <f>_xlfn.XLOOKUP(S3460,[1]umbs_prices!$A:$A,[1]umbs_prices!$D:$D)</f>
        <v>99.88</v>
      </c>
      <c r="AO3460" s="11">
        <f t="shared" si="247"/>
        <v>-1.2000000000000899E-3</v>
      </c>
      <c r="AP3460" s="13">
        <f>(AM3460-1)*L3460</f>
        <v>17250.000000000015</v>
      </c>
      <c r="AQ3460" s="8">
        <f>AO3460*L3460</f>
        <v>-414.00000000003104</v>
      </c>
      <c r="AR3460" s="1">
        <f t="shared" si="248"/>
        <v>17664.000000000047</v>
      </c>
      <c r="AS3460" s="8">
        <f>AQ3460+AR3460</f>
        <v>17250.000000000015</v>
      </c>
      <c r="AT3460" s="8">
        <f>AS3460-X3460</f>
        <v>17250.000000000015</v>
      </c>
      <c r="AU3460" s="11">
        <f>AT3460/L3460</f>
        <v>5.0000000000000044E-2</v>
      </c>
      <c r="AV3460">
        <f>(_xlfn.XLOOKUP(A3460,[2]loan_data!$A:$A,[2]loan_data!$Z:$Z)-100)%</f>
        <v>9.112499999999954E-3</v>
      </c>
      <c r="AW3460" t="str">
        <f>_xlfn.XLOOKUP(A3460,[2]loan_data!$A:$A,[2]loan_data!$AA:$AA)</f>
        <v>storgan_manley</v>
      </c>
      <c r="AX3460" s="8">
        <f>AV3460*L3460</f>
        <v>3143.8124999999841</v>
      </c>
      <c r="AY3460" s="8">
        <f t="shared" si="249"/>
        <v>20807.812500000033</v>
      </c>
      <c r="AZ3460" s="10">
        <f>AY3460/L3460</f>
        <v>6.0312500000000095E-2</v>
      </c>
    </row>
    <row r="3461" spans="1:52" x14ac:dyDescent="0.2">
      <c r="A3461">
        <v>5033243</v>
      </c>
      <c r="B3461" t="s">
        <v>33</v>
      </c>
      <c r="C3461" t="s">
        <v>112</v>
      </c>
      <c r="D3461" t="b">
        <v>1</v>
      </c>
      <c r="E3461" t="s">
        <v>35</v>
      </c>
      <c r="F3461" t="s">
        <v>36</v>
      </c>
      <c r="G3461" t="s">
        <v>37</v>
      </c>
      <c r="H3461" t="s">
        <v>53</v>
      </c>
      <c r="I3461">
        <v>1</v>
      </c>
      <c r="J3461" t="b">
        <v>0</v>
      </c>
      <c r="K3461" t="b">
        <v>0</v>
      </c>
      <c r="L3461" s="1">
        <v>245000</v>
      </c>
      <c r="M3461" s="2">
        <v>44447</v>
      </c>
      <c r="N3461" s="2">
        <v>44470</v>
      </c>
      <c r="O3461" s="2">
        <v>55397</v>
      </c>
      <c r="P3461">
        <v>360</v>
      </c>
      <c r="Q3461" s="3">
        <v>1029.05</v>
      </c>
      <c r="R3461">
        <v>2.99</v>
      </c>
      <c r="S3461" t="s">
        <v>922</v>
      </c>
      <c r="T3461" s="4">
        <v>408334</v>
      </c>
      <c r="U3461" s="7">
        <f>V3461+W3461</f>
        <v>5959.0000000000009</v>
      </c>
      <c r="V3461" s="7">
        <f t="shared" si="246"/>
        <v>4434.5000000000009</v>
      </c>
      <c r="W3461" s="7">
        <v>1524.5</v>
      </c>
      <c r="AA3461" t="b">
        <v>0</v>
      </c>
      <c r="AB3461">
        <v>0</v>
      </c>
      <c r="AC3461">
        <v>0</v>
      </c>
      <c r="AD3461" t="b">
        <v>0</v>
      </c>
      <c r="AE3461" t="s">
        <v>39</v>
      </c>
      <c r="AF3461" t="b">
        <v>0</v>
      </c>
      <c r="AG3461">
        <v>1</v>
      </c>
      <c r="AH3461">
        <v>75</v>
      </c>
      <c r="AI3461" s="6">
        <v>2313</v>
      </c>
      <c r="AJ3461">
        <v>728</v>
      </c>
      <c r="AK3461" t="s">
        <v>40</v>
      </c>
      <c r="AL3461" t="s">
        <v>41</v>
      </c>
      <c r="AM3461" s="9">
        <v>1.05</v>
      </c>
      <c r="AN3461">
        <f>_xlfn.XLOOKUP(S3461,[1]umbs_prices!$A:$A,[1]umbs_prices!$D:$D)</f>
        <v>103.19</v>
      </c>
      <c r="AO3461" s="11">
        <f t="shared" si="247"/>
        <v>3.1900000000000039E-2</v>
      </c>
      <c r="AP3461" s="13">
        <f>(AM3461-1)*L3461</f>
        <v>12250.000000000011</v>
      </c>
      <c r="AQ3461" s="8">
        <f>AO3461*L3461</f>
        <v>7815.50000000001</v>
      </c>
      <c r="AR3461" s="1">
        <f t="shared" si="248"/>
        <v>4434.5000000000009</v>
      </c>
      <c r="AS3461" s="8">
        <f>AQ3461+AR3461</f>
        <v>12250.000000000011</v>
      </c>
      <c r="AT3461" s="8">
        <f>AS3461-X3461</f>
        <v>12250.000000000011</v>
      </c>
      <c r="AU3461" s="11">
        <f>AT3461/L3461</f>
        <v>5.0000000000000044E-2</v>
      </c>
      <c r="AV3461">
        <f>(_xlfn.XLOOKUP(A3461,[2]loan_data!$A:$A,[2]loan_data!$Z:$Z)-100)%</f>
        <v>3.1899999999999977E-2</v>
      </c>
      <c r="AW3461" t="str">
        <f>_xlfn.XLOOKUP(A3461,[2]loan_data!$A:$A,[2]loan_data!$AA:$AA)</f>
        <v>umbs_price</v>
      </c>
      <c r="AX3461" s="8">
        <f>AV3461*L3461</f>
        <v>7815.4999999999945</v>
      </c>
    </row>
    <row r="3462" spans="1:52" x14ac:dyDescent="0.2">
      <c r="A3462">
        <v>5033265</v>
      </c>
      <c r="B3462" t="s">
        <v>51</v>
      </c>
      <c r="C3462" t="s">
        <v>776</v>
      </c>
      <c r="D3462" t="b">
        <v>1</v>
      </c>
      <c r="E3462" t="s">
        <v>35</v>
      </c>
      <c r="F3462" t="s">
        <v>36</v>
      </c>
      <c r="G3462" t="s">
        <v>37</v>
      </c>
      <c r="H3462" t="s">
        <v>53</v>
      </c>
      <c r="I3462">
        <v>1</v>
      </c>
      <c r="J3462" t="b">
        <v>0</v>
      </c>
      <c r="K3462" t="b">
        <v>0</v>
      </c>
      <c r="L3462" s="1">
        <v>135000</v>
      </c>
      <c r="M3462" s="2">
        <v>44448</v>
      </c>
      <c r="N3462" s="2">
        <v>44470</v>
      </c>
      <c r="O3462" s="2">
        <v>51745</v>
      </c>
      <c r="P3462">
        <v>240</v>
      </c>
      <c r="Q3462" s="3">
        <v>730.26</v>
      </c>
      <c r="R3462">
        <v>2.75</v>
      </c>
      <c r="S3462" t="s">
        <v>922</v>
      </c>
      <c r="T3462" s="4">
        <v>201493</v>
      </c>
      <c r="U3462" s="7">
        <f>V3462+W3462</f>
        <v>3665.5000000000009</v>
      </c>
      <c r="V3462" s="7">
        <f t="shared" si="246"/>
        <v>2443.5000000000009</v>
      </c>
      <c r="W3462" s="7">
        <v>1222</v>
      </c>
      <c r="AA3462" t="b">
        <v>0</v>
      </c>
      <c r="AB3462">
        <v>0</v>
      </c>
      <c r="AC3462">
        <v>0</v>
      </c>
      <c r="AD3462" t="b">
        <v>0</v>
      </c>
      <c r="AE3462" t="s">
        <v>39</v>
      </c>
      <c r="AF3462" t="b">
        <v>0</v>
      </c>
      <c r="AG3462">
        <v>1</v>
      </c>
      <c r="AH3462">
        <v>50</v>
      </c>
      <c r="AI3462" s="6">
        <v>1167</v>
      </c>
      <c r="AJ3462">
        <v>728</v>
      </c>
      <c r="AK3462" t="s">
        <v>40</v>
      </c>
      <c r="AL3462" t="s">
        <v>50</v>
      </c>
      <c r="AM3462" s="9">
        <v>1.05</v>
      </c>
      <c r="AN3462">
        <f>_xlfn.XLOOKUP(S3462,[1]umbs_prices!$A:$A,[1]umbs_prices!$D:$D)</f>
        <v>103.19</v>
      </c>
      <c r="AO3462" s="11">
        <f t="shared" si="247"/>
        <v>3.1900000000000039E-2</v>
      </c>
      <c r="AP3462" s="13">
        <f>(AM3462-1)*L3462</f>
        <v>6750.0000000000064</v>
      </c>
      <c r="AQ3462" s="8">
        <f>AO3462*L3462</f>
        <v>4306.5000000000055</v>
      </c>
      <c r="AR3462" s="1">
        <f t="shared" si="248"/>
        <v>2443.5000000000009</v>
      </c>
      <c r="AS3462" s="8">
        <f>AQ3462+AR3462</f>
        <v>6750.0000000000064</v>
      </c>
      <c r="AT3462" s="8">
        <f>AS3462-X3462</f>
        <v>6750.0000000000064</v>
      </c>
      <c r="AU3462" s="11">
        <f>AT3462/L3462</f>
        <v>5.0000000000000044E-2</v>
      </c>
      <c r="AV3462">
        <f>(_xlfn.XLOOKUP(A3462,[2]loan_data!$A:$A,[2]loan_data!$Z:$Z)-100)%</f>
        <v>3.4399999999999979E-2</v>
      </c>
      <c r="AW3462" t="str">
        <f>_xlfn.XLOOKUP(A3462,[2]loan_data!$A:$A,[2]loan_data!$AA:$AA)</f>
        <v>golden_sachs</v>
      </c>
      <c r="AX3462" s="8">
        <f>AV3462*L3462</f>
        <v>4643.9999999999973</v>
      </c>
      <c r="AY3462" s="8">
        <f t="shared" ref="AY3462:AY3464" si="250">AX3462+AR3462</f>
        <v>7087.4999999999982</v>
      </c>
      <c r="AZ3462" s="10">
        <f>AY3462/L3462</f>
        <v>5.2499999999999984E-2</v>
      </c>
    </row>
    <row r="3463" spans="1:52" x14ac:dyDescent="0.2">
      <c r="A3463">
        <v>5033317</v>
      </c>
      <c r="B3463" t="s">
        <v>65</v>
      </c>
      <c r="C3463" t="s">
        <v>215</v>
      </c>
      <c r="D3463" t="b">
        <v>1</v>
      </c>
      <c r="E3463" t="s">
        <v>35</v>
      </c>
      <c r="F3463" t="s">
        <v>36</v>
      </c>
      <c r="G3463" t="s">
        <v>37</v>
      </c>
      <c r="H3463" t="s">
        <v>38</v>
      </c>
      <c r="I3463">
        <v>1</v>
      </c>
      <c r="J3463" t="b">
        <v>0</v>
      </c>
      <c r="K3463" t="b">
        <v>0</v>
      </c>
      <c r="L3463" s="1">
        <v>125000</v>
      </c>
      <c r="M3463" s="2">
        <v>44449</v>
      </c>
      <c r="N3463" s="2">
        <v>44470</v>
      </c>
      <c r="O3463" s="2">
        <v>55397</v>
      </c>
      <c r="P3463">
        <v>360</v>
      </c>
      <c r="Q3463" s="3">
        <v>525.03</v>
      </c>
      <c r="R3463">
        <v>2.99</v>
      </c>
      <c r="S3463" t="s">
        <v>922</v>
      </c>
      <c r="T3463" s="4">
        <v>215036</v>
      </c>
      <c r="U3463" s="7">
        <f>V3463+W3463</f>
        <v>2369.5000000000005</v>
      </c>
      <c r="V3463" s="7">
        <f t="shared" si="246"/>
        <v>2262.5000000000005</v>
      </c>
      <c r="W3463" s="7">
        <v>107</v>
      </c>
      <c r="AA3463" t="b">
        <v>0</v>
      </c>
      <c r="AB3463">
        <v>0</v>
      </c>
      <c r="AC3463">
        <v>0</v>
      </c>
      <c r="AD3463" t="b">
        <v>0</v>
      </c>
      <c r="AE3463" t="s">
        <v>39</v>
      </c>
      <c r="AF3463" t="b">
        <v>0</v>
      </c>
      <c r="AG3463">
        <v>1</v>
      </c>
      <c r="AH3463">
        <v>67</v>
      </c>
      <c r="AI3463" s="6">
        <v>1285</v>
      </c>
      <c r="AJ3463">
        <v>728</v>
      </c>
      <c r="AK3463" t="s">
        <v>58</v>
      </c>
      <c r="AL3463" t="s">
        <v>50</v>
      </c>
      <c r="AM3463" s="9">
        <v>1.05</v>
      </c>
      <c r="AN3463">
        <f>_xlfn.XLOOKUP(S3463,[1]umbs_prices!$A:$A,[1]umbs_prices!$D:$D)</f>
        <v>103.19</v>
      </c>
      <c r="AO3463" s="11">
        <f t="shared" si="247"/>
        <v>3.1900000000000039E-2</v>
      </c>
      <c r="AP3463" s="13">
        <f>(AM3463-1)*L3463</f>
        <v>6250.0000000000055</v>
      </c>
      <c r="AQ3463" s="8">
        <f>AO3463*L3463</f>
        <v>3987.500000000005</v>
      </c>
      <c r="AR3463" s="1">
        <f t="shared" si="248"/>
        <v>2262.5000000000005</v>
      </c>
      <c r="AS3463" s="8">
        <f>AQ3463+AR3463</f>
        <v>6250.0000000000055</v>
      </c>
      <c r="AT3463" s="8">
        <f>AS3463-X3463</f>
        <v>6250.0000000000055</v>
      </c>
      <c r="AU3463" s="11">
        <f>AT3463/L3463</f>
        <v>5.0000000000000044E-2</v>
      </c>
      <c r="AV3463">
        <f>(_xlfn.XLOOKUP(A3463,[2]loan_data!$A:$A,[2]loan_data!$Z:$Z)-100)%</f>
        <v>4.314999999999998E-2</v>
      </c>
      <c r="AW3463" t="str">
        <f>_xlfn.XLOOKUP(A3463,[2]loan_data!$A:$A,[2]loan_data!$AA:$AA)</f>
        <v>pj_logan</v>
      </c>
      <c r="AX3463" s="8">
        <f>AV3463*L3463</f>
        <v>5393.7499999999973</v>
      </c>
      <c r="AY3463" s="8">
        <f t="shared" si="250"/>
        <v>7656.2499999999982</v>
      </c>
      <c r="AZ3463" s="10">
        <f>AY3463/L3463</f>
        <v>6.1249999999999985E-2</v>
      </c>
    </row>
    <row r="3464" spans="1:52" x14ac:dyDescent="0.2">
      <c r="A3464">
        <v>5033321</v>
      </c>
      <c r="B3464" t="s">
        <v>33</v>
      </c>
      <c r="C3464" t="s">
        <v>112</v>
      </c>
      <c r="D3464" t="b">
        <v>1</v>
      </c>
      <c r="E3464" t="s">
        <v>35</v>
      </c>
      <c r="F3464" t="s">
        <v>36</v>
      </c>
      <c r="G3464" t="s">
        <v>37</v>
      </c>
      <c r="H3464" t="s">
        <v>53</v>
      </c>
      <c r="I3464">
        <v>1</v>
      </c>
      <c r="J3464" t="b">
        <v>0</v>
      </c>
      <c r="K3464" t="b">
        <v>0</v>
      </c>
      <c r="L3464" s="1">
        <v>545000</v>
      </c>
      <c r="M3464" s="2">
        <v>44452</v>
      </c>
      <c r="N3464" s="2">
        <v>44470</v>
      </c>
      <c r="O3464" s="2">
        <v>51745</v>
      </c>
      <c r="P3464">
        <v>240</v>
      </c>
      <c r="Q3464" s="3">
        <v>2948.0600000000004</v>
      </c>
      <c r="R3464">
        <v>2.75</v>
      </c>
      <c r="S3464" t="s">
        <v>922</v>
      </c>
      <c r="T3464" s="4">
        <v>883164</v>
      </c>
      <c r="U3464" s="7">
        <f>V3464+W3464</f>
        <v>9864.5000000000036</v>
      </c>
      <c r="V3464" s="7">
        <f t="shared" si="246"/>
        <v>9864.5000000000036</v>
      </c>
      <c r="W3464" s="7">
        <v>0</v>
      </c>
      <c r="AA3464" t="b">
        <v>0</v>
      </c>
      <c r="AB3464">
        <v>0</v>
      </c>
      <c r="AC3464">
        <v>0</v>
      </c>
      <c r="AD3464" t="b">
        <v>0</v>
      </c>
      <c r="AE3464" t="s">
        <v>39</v>
      </c>
      <c r="AF3464" t="b">
        <v>0</v>
      </c>
      <c r="AG3464">
        <v>1</v>
      </c>
      <c r="AH3464">
        <v>249</v>
      </c>
      <c r="AI3464" s="6">
        <v>4565</v>
      </c>
      <c r="AJ3464">
        <v>728</v>
      </c>
      <c r="AK3464" t="s">
        <v>43</v>
      </c>
      <c r="AL3464" t="s">
        <v>50</v>
      </c>
      <c r="AM3464" s="9">
        <v>1.05</v>
      </c>
      <c r="AN3464">
        <f>_xlfn.XLOOKUP(S3464,[1]umbs_prices!$A:$A,[1]umbs_prices!$D:$D)</f>
        <v>103.19</v>
      </c>
      <c r="AO3464" s="11">
        <f t="shared" si="247"/>
        <v>3.1900000000000039E-2</v>
      </c>
      <c r="AP3464" s="13">
        <f>(AM3464-1)*L3464</f>
        <v>27250.000000000025</v>
      </c>
      <c r="AQ3464" s="8">
        <f>AO3464*L3464</f>
        <v>17385.500000000022</v>
      </c>
      <c r="AR3464" s="1">
        <f t="shared" si="248"/>
        <v>9864.5000000000036</v>
      </c>
      <c r="AS3464" s="8">
        <f>AQ3464+AR3464</f>
        <v>27250.000000000025</v>
      </c>
      <c r="AT3464" s="8">
        <f>AS3464-X3464</f>
        <v>27250.000000000025</v>
      </c>
      <c r="AU3464" s="11">
        <f>AT3464/L3464</f>
        <v>5.0000000000000044E-2</v>
      </c>
      <c r="AV3464">
        <f>(_xlfn.XLOOKUP(A3464,[2]loan_data!$A:$A,[2]loan_data!$Z:$Z)-100)%</f>
        <v>4.1274999999999978E-2</v>
      </c>
      <c r="AW3464" t="str">
        <f>_xlfn.XLOOKUP(A3464,[2]loan_data!$A:$A,[2]loan_data!$AA:$AA)</f>
        <v>golden_sachs</v>
      </c>
      <c r="AX3464" s="8">
        <f>AV3464*L3464</f>
        <v>22494.874999999989</v>
      </c>
      <c r="AY3464" s="8">
        <f t="shared" si="250"/>
        <v>32359.374999999993</v>
      </c>
      <c r="AZ3464" s="10">
        <f>AY3464/L3464</f>
        <v>5.9374999999999983E-2</v>
      </c>
    </row>
    <row r="3465" spans="1:52" x14ac:dyDescent="0.2">
      <c r="A3465">
        <v>5033374</v>
      </c>
      <c r="B3465" t="s">
        <v>120</v>
      </c>
      <c r="C3465" t="s">
        <v>319</v>
      </c>
      <c r="D3465" t="b">
        <v>1</v>
      </c>
      <c r="E3465" t="s">
        <v>35</v>
      </c>
      <c r="F3465" t="s">
        <v>36</v>
      </c>
      <c r="G3465" t="s">
        <v>37</v>
      </c>
      <c r="H3465" t="s">
        <v>195</v>
      </c>
      <c r="I3465">
        <v>1</v>
      </c>
      <c r="J3465" t="b">
        <v>0</v>
      </c>
      <c r="K3465" t="b">
        <v>0</v>
      </c>
      <c r="L3465" s="1">
        <v>95000</v>
      </c>
      <c r="M3465" s="2">
        <v>44453</v>
      </c>
      <c r="N3465" s="2">
        <v>44470</v>
      </c>
      <c r="O3465" s="2">
        <v>49919</v>
      </c>
      <c r="P3465">
        <v>180</v>
      </c>
      <c r="Q3465" s="3">
        <v>637.66999999999996</v>
      </c>
      <c r="R3465">
        <v>2.625</v>
      </c>
      <c r="S3465" t="s">
        <v>919</v>
      </c>
      <c r="T3465" s="4">
        <v>216401</v>
      </c>
      <c r="U3465" s="7">
        <f>V3465+W3465</f>
        <v>3546.500000000005</v>
      </c>
      <c r="V3465" s="7">
        <f t="shared" si="246"/>
        <v>1871.500000000005</v>
      </c>
      <c r="W3465" s="7">
        <v>1675</v>
      </c>
      <c r="AA3465" t="b">
        <v>0</v>
      </c>
      <c r="AB3465">
        <v>0</v>
      </c>
      <c r="AC3465">
        <v>0</v>
      </c>
      <c r="AD3465" t="b">
        <v>0</v>
      </c>
      <c r="AE3465" t="s">
        <v>39</v>
      </c>
      <c r="AF3465" t="b">
        <v>0</v>
      </c>
      <c r="AG3465">
        <v>1</v>
      </c>
      <c r="AH3465">
        <v>118</v>
      </c>
      <c r="AI3465" s="6">
        <v>4622</v>
      </c>
      <c r="AJ3465">
        <v>728</v>
      </c>
      <c r="AK3465" t="s">
        <v>43</v>
      </c>
      <c r="AL3465" t="s">
        <v>41</v>
      </c>
      <c r="AM3465" s="9">
        <v>1.05</v>
      </c>
      <c r="AN3465">
        <f>_xlfn.XLOOKUP(S3465,[1]umbs_prices!$A:$A,[1]umbs_prices!$D:$D)</f>
        <v>103.03</v>
      </c>
      <c r="AO3465" s="11">
        <f t="shared" si="247"/>
        <v>3.0299999999999994E-2</v>
      </c>
      <c r="AP3465" s="13">
        <f>(AM3465-1)*L3465</f>
        <v>4750.0000000000045</v>
      </c>
      <c r="AQ3465" s="8">
        <f>AO3465*L3465</f>
        <v>2878.4999999999995</v>
      </c>
      <c r="AR3465" s="1">
        <f t="shared" si="248"/>
        <v>1871.500000000005</v>
      </c>
      <c r="AS3465" s="8">
        <f>AQ3465+AR3465</f>
        <v>4750.0000000000045</v>
      </c>
      <c r="AT3465" s="8">
        <f>AS3465-X3465</f>
        <v>4750.0000000000045</v>
      </c>
      <c r="AU3465" s="11">
        <f>AT3465/L3465</f>
        <v>5.0000000000000044E-2</v>
      </c>
      <c r="AV3465">
        <f>(_xlfn.XLOOKUP(A3465,[2]loan_data!$A:$A,[2]loan_data!$Z:$Z)-100)%</f>
        <v>3.0300000000000011E-2</v>
      </c>
      <c r="AW3465" t="str">
        <f>_xlfn.XLOOKUP(A3465,[2]loan_data!$A:$A,[2]loan_data!$AA:$AA)</f>
        <v>umbs_price</v>
      </c>
      <c r="AX3465" s="8">
        <f>AV3465*L3465</f>
        <v>2878.5000000000009</v>
      </c>
    </row>
    <row r="3466" spans="1:52" x14ac:dyDescent="0.2">
      <c r="A3466">
        <v>5033376</v>
      </c>
      <c r="B3466" t="s">
        <v>65</v>
      </c>
      <c r="C3466" t="s">
        <v>777</v>
      </c>
      <c r="D3466" t="b">
        <v>1</v>
      </c>
      <c r="E3466" t="s">
        <v>35</v>
      </c>
      <c r="F3466" t="s">
        <v>36</v>
      </c>
      <c r="G3466" t="s">
        <v>37</v>
      </c>
      <c r="H3466" t="s">
        <v>53</v>
      </c>
      <c r="I3466">
        <v>1</v>
      </c>
      <c r="J3466" t="b">
        <v>0</v>
      </c>
      <c r="K3466" t="b">
        <v>0</v>
      </c>
      <c r="L3466" s="1">
        <v>195000</v>
      </c>
      <c r="M3466" s="2">
        <v>44453</v>
      </c>
      <c r="N3466" s="2">
        <v>44470</v>
      </c>
      <c r="O3466" s="2">
        <v>55397</v>
      </c>
      <c r="P3466">
        <v>360</v>
      </c>
      <c r="Q3466" s="3">
        <v>859.67</v>
      </c>
      <c r="R3466">
        <v>3.375</v>
      </c>
      <c r="S3466" t="s">
        <v>926</v>
      </c>
      <c r="T3466" s="4">
        <v>243750</v>
      </c>
      <c r="U3466" s="7">
        <f>V3466+W3466</f>
        <v>1697</v>
      </c>
      <c r="V3466" s="7">
        <f t="shared" si="246"/>
        <v>0</v>
      </c>
      <c r="W3466" s="7">
        <v>1697</v>
      </c>
      <c r="AA3466" t="b">
        <v>0</v>
      </c>
      <c r="AB3466">
        <v>0</v>
      </c>
      <c r="AC3466">
        <v>0</v>
      </c>
      <c r="AD3466" t="b">
        <v>0</v>
      </c>
      <c r="AE3466" t="s">
        <v>39</v>
      </c>
      <c r="AF3466" t="b">
        <v>0</v>
      </c>
      <c r="AG3466">
        <v>1</v>
      </c>
      <c r="AH3466">
        <v>76</v>
      </c>
      <c r="AI3466" s="6">
        <v>1330</v>
      </c>
      <c r="AJ3466">
        <v>728</v>
      </c>
      <c r="AK3466" t="s">
        <v>43</v>
      </c>
      <c r="AL3466" t="s">
        <v>50</v>
      </c>
      <c r="AM3466" s="9">
        <v>1.05</v>
      </c>
      <c r="AN3466">
        <f>_xlfn.XLOOKUP(S3466,[1]umbs_prices!$A:$A,[1]umbs_prices!$D:$D)</f>
        <v>105</v>
      </c>
      <c r="AO3466" s="11">
        <f t="shared" si="247"/>
        <v>5.0000000000000044E-2</v>
      </c>
      <c r="AP3466" s="13">
        <f>(AM3466-1)*L3466</f>
        <v>9750.0000000000091</v>
      </c>
      <c r="AQ3466" s="8">
        <f>AO3466*L3466</f>
        <v>9750.0000000000091</v>
      </c>
      <c r="AR3466" s="1">
        <f t="shared" si="248"/>
        <v>0</v>
      </c>
      <c r="AS3466" s="8">
        <f>AQ3466+AR3466</f>
        <v>9750.0000000000091</v>
      </c>
      <c r="AT3466" s="8">
        <f>AS3466-X3466</f>
        <v>9750.0000000000091</v>
      </c>
      <c r="AU3466" s="11">
        <f>AT3466/L3466</f>
        <v>5.0000000000000044E-2</v>
      </c>
      <c r="AV3466">
        <f>(_xlfn.XLOOKUP(A3466,[2]loan_data!$A:$A,[2]loan_data!$Z:$Z)-100)%</f>
        <v>0.05</v>
      </c>
      <c r="AW3466" t="str">
        <f>_xlfn.XLOOKUP(A3466,[2]loan_data!$A:$A,[2]loan_data!$AA:$AA)</f>
        <v>umbs_price</v>
      </c>
      <c r="AX3466" s="8">
        <f>AV3466*L3466</f>
        <v>9750</v>
      </c>
    </row>
    <row r="3467" spans="1:52" x14ac:dyDescent="0.2">
      <c r="A3467">
        <v>5033426</v>
      </c>
      <c r="B3467" t="s">
        <v>56</v>
      </c>
      <c r="C3467" t="s">
        <v>257</v>
      </c>
      <c r="D3467" t="b">
        <v>1</v>
      </c>
      <c r="E3467" t="s">
        <v>35</v>
      </c>
      <c r="F3467" t="s">
        <v>36</v>
      </c>
      <c r="G3467" t="s">
        <v>37</v>
      </c>
      <c r="H3467" t="s">
        <v>53</v>
      </c>
      <c r="I3467">
        <v>1</v>
      </c>
      <c r="J3467" t="b">
        <v>0</v>
      </c>
      <c r="K3467" t="b">
        <v>0</v>
      </c>
      <c r="L3467" s="1">
        <v>345000</v>
      </c>
      <c r="M3467" s="2">
        <v>44453</v>
      </c>
      <c r="N3467" s="2">
        <v>44470</v>
      </c>
      <c r="O3467" s="2">
        <v>55397</v>
      </c>
      <c r="P3467">
        <v>360</v>
      </c>
      <c r="Q3467" s="3">
        <v>1474.06</v>
      </c>
      <c r="R3467">
        <v>3.125</v>
      </c>
      <c r="S3467" t="s">
        <v>922</v>
      </c>
      <c r="T3467" s="4">
        <v>431250</v>
      </c>
      <c r="U3467" s="7">
        <f>V3467+W3467</f>
        <v>8266.5000000000018</v>
      </c>
      <c r="V3467" s="7">
        <f t="shared" si="246"/>
        <v>6244.5000000000018</v>
      </c>
      <c r="W3467" s="7">
        <v>2022</v>
      </c>
      <c r="AA3467" t="b">
        <v>0</v>
      </c>
      <c r="AB3467">
        <v>0</v>
      </c>
      <c r="AC3467">
        <v>0</v>
      </c>
      <c r="AD3467" t="b">
        <v>0</v>
      </c>
      <c r="AE3467" t="s">
        <v>39</v>
      </c>
      <c r="AF3467" t="b">
        <v>0</v>
      </c>
      <c r="AG3467">
        <v>1</v>
      </c>
      <c r="AH3467">
        <v>104</v>
      </c>
      <c r="AI3467" s="6">
        <v>3467</v>
      </c>
      <c r="AJ3467">
        <v>728</v>
      </c>
      <c r="AK3467" t="s">
        <v>40</v>
      </c>
      <c r="AL3467" t="s">
        <v>50</v>
      </c>
      <c r="AM3467" s="9">
        <v>1.05</v>
      </c>
      <c r="AN3467">
        <f>_xlfn.XLOOKUP(S3467,[1]umbs_prices!$A:$A,[1]umbs_prices!$D:$D)</f>
        <v>103.19</v>
      </c>
      <c r="AO3467" s="11">
        <f t="shared" si="247"/>
        <v>3.1900000000000039E-2</v>
      </c>
      <c r="AP3467" s="13">
        <f>(AM3467-1)*L3467</f>
        <v>17250.000000000015</v>
      </c>
      <c r="AQ3467" s="8">
        <f>AO3467*L3467</f>
        <v>11005.500000000013</v>
      </c>
      <c r="AR3467" s="1">
        <f t="shared" si="248"/>
        <v>6244.5000000000018</v>
      </c>
      <c r="AS3467" s="8">
        <f>AQ3467+AR3467</f>
        <v>17250.000000000015</v>
      </c>
      <c r="AT3467" s="8">
        <f>AS3467-X3467</f>
        <v>17250.000000000015</v>
      </c>
      <c r="AU3467" s="11">
        <f>AT3467/L3467</f>
        <v>5.0000000000000044E-2</v>
      </c>
      <c r="AV3467">
        <f>(_xlfn.XLOOKUP(A3467,[2]loan_data!$A:$A,[2]loan_data!$Z:$Z)-100)%</f>
        <v>3.6587499999999974E-2</v>
      </c>
      <c r="AW3467" t="str">
        <f>_xlfn.XLOOKUP(A3467,[2]loan_data!$A:$A,[2]loan_data!$AA:$AA)</f>
        <v>pj_logan</v>
      </c>
      <c r="AX3467" s="8">
        <f>AV3467*L3467</f>
        <v>12622.687499999991</v>
      </c>
      <c r="AY3467" s="8">
        <f t="shared" ref="AY3467:AY3468" si="251">AX3467+AR3467</f>
        <v>18867.187499999993</v>
      </c>
      <c r="AZ3467" s="10">
        <f>AY3467/L3467</f>
        <v>5.4687499999999979E-2</v>
      </c>
    </row>
    <row r="3468" spans="1:52" x14ac:dyDescent="0.2">
      <c r="A3468">
        <v>5033468</v>
      </c>
      <c r="B3468" t="s">
        <v>78</v>
      </c>
      <c r="C3468" t="s">
        <v>77</v>
      </c>
      <c r="D3468" t="b">
        <v>1</v>
      </c>
      <c r="E3468" t="s">
        <v>35</v>
      </c>
      <c r="F3468" t="s">
        <v>36</v>
      </c>
      <c r="G3468" t="s">
        <v>37</v>
      </c>
      <c r="H3468" t="s">
        <v>38</v>
      </c>
      <c r="I3468">
        <v>1</v>
      </c>
      <c r="J3468" t="b">
        <v>0</v>
      </c>
      <c r="K3468" t="b">
        <v>0</v>
      </c>
      <c r="L3468" s="1">
        <v>135000</v>
      </c>
      <c r="M3468" s="2">
        <v>44454</v>
      </c>
      <c r="N3468" s="2">
        <v>44501</v>
      </c>
      <c r="O3468" s="2">
        <v>51775</v>
      </c>
      <c r="P3468">
        <v>240</v>
      </c>
      <c r="Q3468" s="3">
        <v>738.52</v>
      </c>
      <c r="R3468">
        <v>2.875</v>
      </c>
      <c r="S3468" t="s">
        <v>924</v>
      </c>
      <c r="T3468" s="4">
        <v>168750</v>
      </c>
      <c r="U3468" s="7">
        <f>V3468+W3468</f>
        <v>2768.9999999999973</v>
      </c>
      <c r="V3468" s="7">
        <f t="shared" si="246"/>
        <v>1120.4999999999973</v>
      </c>
      <c r="W3468" s="7">
        <v>1648.5</v>
      </c>
      <c r="AA3468" t="b">
        <v>0</v>
      </c>
      <c r="AB3468">
        <v>0</v>
      </c>
      <c r="AC3468">
        <v>0</v>
      </c>
      <c r="AD3468" t="b">
        <v>0</v>
      </c>
      <c r="AE3468" t="s">
        <v>39</v>
      </c>
      <c r="AF3468" t="b">
        <v>0</v>
      </c>
      <c r="AG3468">
        <v>1</v>
      </c>
      <c r="AH3468">
        <v>38</v>
      </c>
      <c r="AI3468" s="6">
        <v>1489</v>
      </c>
      <c r="AJ3468">
        <v>728</v>
      </c>
      <c r="AK3468" t="s">
        <v>43</v>
      </c>
      <c r="AL3468" t="s">
        <v>50</v>
      </c>
      <c r="AM3468" s="9">
        <v>1.05</v>
      </c>
      <c r="AN3468">
        <f>_xlfn.XLOOKUP(S3468,[1]umbs_prices!$A:$A,[1]umbs_prices!$D:$D)</f>
        <v>104.17</v>
      </c>
      <c r="AO3468" s="11">
        <f t="shared" si="247"/>
        <v>4.170000000000007E-2</v>
      </c>
      <c r="AP3468" s="13">
        <f>(AM3468-1)*L3468</f>
        <v>6750.0000000000064</v>
      </c>
      <c r="AQ3468" s="8">
        <f>AO3468*L3468</f>
        <v>5629.5000000000091</v>
      </c>
      <c r="AR3468" s="1">
        <f t="shared" si="248"/>
        <v>1120.4999999999973</v>
      </c>
      <c r="AS3468" s="8">
        <f>AQ3468+AR3468</f>
        <v>6750.0000000000064</v>
      </c>
      <c r="AT3468" s="8">
        <f>AS3468-X3468</f>
        <v>6750.0000000000064</v>
      </c>
      <c r="AU3468" s="11">
        <f>AT3468/L3468</f>
        <v>5.0000000000000044E-2</v>
      </c>
      <c r="AV3468">
        <f>(_xlfn.XLOOKUP(A3468,[2]loan_data!$A:$A,[2]loan_data!$Z:$Z)-100)%</f>
        <v>4.4200000000000017E-2</v>
      </c>
      <c r="AW3468" t="str">
        <f>_xlfn.XLOOKUP(A3468,[2]loan_data!$A:$A,[2]loan_data!$AA:$AA)</f>
        <v>bank_of_americans</v>
      </c>
      <c r="AX3468" s="8">
        <f>AV3468*L3468</f>
        <v>5967.0000000000027</v>
      </c>
      <c r="AY3468" s="8">
        <f t="shared" si="251"/>
        <v>7087.5</v>
      </c>
      <c r="AZ3468" s="10">
        <f>AY3468/L3468</f>
        <v>5.2499999999999998E-2</v>
      </c>
    </row>
    <row r="3469" spans="1:52" x14ac:dyDescent="0.2">
      <c r="A3469">
        <v>5033474</v>
      </c>
      <c r="B3469" t="s">
        <v>33</v>
      </c>
      <c r="C3469" t="s">
        <v>98</v>
      </c>
      <c r="D3469" t="b">
        <v>1</v>
      </c>
      <c r="E3469" t="s">
        <v>35</v>
      </c>
      <c r="F3469" t="s">
        <v>36</v>
      </c>
      <c r="G3469" t="s">
        <v>37</v>
      </c>
      <c r="H3469" t="s">
        <v>53</v>
      </c>
      <c r="I3469">
        <v>1</v>
      </c>
      <c r="J3469" t="b">
        <v>0</v>
      </c>
      <c r="K3469" t="b">
        <v>0</v>
      </c>
      <c r="L3469" s="1">
        <v>545000</v>
      </c>
      <c r="M3469" s="2">
        <v>44454</v>
      </c>
      <c r="N3469" s="2">
        <v>44501</v>
      </c>
      <c r="O3469" s="2">
        <v>55427</v>
      </c>
      <c r="P3469">
        <v>360</v>
      </c>
      <c r="Q3469" s="3">
        <v>2202.7000000000003</v>
      </c>
      <c r="R3469">
        <v>2.69</v>
      </c>
      <c r="S3469" t="s">
        <v>921</v>
      </c>
      <c r="T3469" s="4">
        <v>989111</v>
      </c>
      <c r="U3469" s="7">
        <f>V3469+W3469</f>
        <v>29206.850000000071</v>
      </c>
      <c r="V3469" s="7">
        <f t="shared" si="246"/>
        <v>27904.000000000073</v>
      </c>
      <c r="W3469" s="7">
        <v>1302.8500000000004</v>
      </c>
      <c r="AA3469" t="b">
        <v>0</v>
      </c>
      <c r="AB3469">
        <v>0</v>
      </c>
      <c r="AC3469">
        <v>0</v>
      </c>
      <c r="AD3469" t="b">
        <v>0</v>
      </c>
      <c r="AE3469" t="s">
        <v>39</v>
      </c>
      <c r="AF3469" t="b">
        <v>0</v>
      </c>
      <c r="AG3469">
        <v>1</v>
      </c>
      <c r="AH3469">
        <v>135</v>
      </c>
      <c r="AI3469" s="6">
        <v>4050</v>
      </c>
      <c r="AJ3469">
        <v>728</v>
      </c>
      <c r="AK3469" t="s">
        <v>58</v>
      </c>
      <c r="AL3469" t="s">
        <v>50</v>
      </c>
      <c r="AM3469" s="9">
        <v>1.05</v>
      </c>
      <c r="AN3469">
        <f>_xlfn.XLOOKUP(S3469,[1]umbs_prices!$A:$A,[1]umbs_prices!$D:$D)</f>
        <v>99.88</v>
      </c>
      <c r="AO3469" s="11">
        <f t="shared" si="247"/>
        <v>-1.2000000000000899E-3</v>
      </c>
      <c r="AP3469" s="13">
        <f>(AM3469-1)*L3469</f>
        <v>27250.000000000025</v>
      </c>
      <c r="AQ3469" s="8">
        <f>AO3469*L3469</f>
        <v>-654.000000000049</v>
      </c>
      <c r="AR3469" s="1">
        <f t="shared" si="248"/>
        <v>27904.000000000073</v>
      </c>
      <c r="AS3469" s="8">
        <f>AQ3469+AR3469</f>
        <v>27250.000000000025</v>
      </c>
      <c r="AT3469" s="8">
        <f>AS3469-X3469</f>
        <v>27250.000000000025</v>
      </c>
      <c r="AU3469" s="11">
        <f>AT3469/L3469</f>
        <v>5.0000000000000044E-2</v>
      </c>
      <c r="AV3469">
        <f>(_xlfn.XLOOKUP(A3469,[2]loan_data!$A:$A,[2]loan_data!$Z:$Z)-100)%</f>
        <v>-1.2000000000000454E-3</v>
      </c>
      <c r="AW3469" t="str">
        <f>_xlfn.XLOOKUP(A3469,[2]loan_data!$A:$A,[2]loan_data!$AA:$AA)</f>
        <v>umbs_price</v>
      </c>
      <c r="AX3469" s="8">
        <f>AV3469*L3469</f>
        <v>-654.00000000002478</v>
      </c>
    </row>
    <row r="3470" spans="1:52" x14ac:dyDescent="0.2">
      <c r="A3470">
        <v>5033491</v>
      </c>
      <c r="B3470" t="s">
        <v>103</v>
      </c>
      <c r="C3470" t="s">
        <v>324</v>
      </c>
      <c r="D3470" t="b">
        <v>1</v>
      </c>
      <c r="E3470" t="s">
        <v>35</v>
      </c>
      <c r="F3470" t="s">
        <v>36</v>
      </c>
      <c r="G3470" t="s">
        <v>37</v>
      </c>
      <c r="H3470" t="s">
        <v>38</v>
      </c>
      <c r="I3470">
        <v>1</v>
      </c>
      <c r="J3470" t="b">
        <v>0</v>
      </c>
      <c r="K3470" t="b">
        <v>0</v>
      </c>
      <c r="L3470" s="1">
        <v>275000</v>
      </c>
      <c r="M3470" s="2">
        <v>44455</v>
      </c>
      <c r="N3470" s="2">
        <v>44501</v>
      </c>
      <c r="O3470" s="2">
        <v>49949</v>
      </c>
      <c r="P3470">
        <v>180</v>
      </c>
      <c r="Q3470" s="3">
        <v>1845.86</v>
      </c>
      <c r="R3470">
        <v>2.625</v>
      </c>
      <c r="S3470" t="s">
        <v>921</v>
      </c>
      <c r="T3470" s="4">
        <v>369178</v>
      </c>
      <c r="U3470" s="7">
        <f>V3470+W3470</f>
        <v>15839.500000000038</v>
      </c>
      <c r="V3470" s="7">
        <f t="shared" si="246"/>
        <v>14080.000000000038</v>
      </c>
      <c r="W3470" s="7">
        <v>1759.5</v>
      </c>
      <c r="AA3470" t="b">
        <v>0</v>
      </c>
      <c r="AB3470">
        <v>0</v>
      </c>
      <c r="AC3470">
        <v>0</v>
      </c>
      <c r="AD3470" t="b">
        <v>0</v>
      </c>
      <c r="AE3470" t="s">
        <v>39</v>
      </c>
      <c r="AF3470" t="b">
        <v>0</v>
      </c>
      <c r="AG3470">
        <v>1</v>
      </c>
      <c r="AH3470">
        <v>155</v>
      </c>
      <c r="AI3470" s="6">
        <v>6200</v>
      </c>
      <c r="AJ3470">
        <v>728</v>
      </c>
      <c r="AK3470" t="s">
        <v>40</v>
      </c>
      <c r="AL3470" t="s">
        <v>50</v>
      </c>
      <c r="AM3470" s="9">
        <v>1.05</v>
      </c>
      <c r="AN3470">
        <f>_xlfn.XLOOKUP(S3470,[1]umbs_prices!$A:$A,[1]umbs_prices!$D:$D)</f>
        <v>99.88</v>
      </c>
      <c r="AO3470" s="11">
        <f t="shared" si="247"/>
        <v>-1.2000000000000899E-3</v>
      </c>
      <c r="AP3470" s="13">
        <f>(AM3470-1)*L3470</f>
        <v>13750.000000000013</v>
      </c>
      <c r="AQ3470" s="8">
        <f>AO3470*L3470</f>
        <v>-330.00000000002473</v>
      </c>
      <c r="AR3470" s="1">
        <f t="shared" si="248"/>
        <v>14080.000000000038</v>
      </c>
      <c r="AS3470" s="8">
        <f>AQ3470+AR3470</f>
        <v>13750.000000000013</v>
      </c>
      <c r="AT3470" s="8">
        <f>AS3470-X3470</f>
        <v>13750.000000000013</v>
      </c>
      <c r="AU3470" s="11">
        <f>AT3470/L3470</f>
        <v>5.0000000000000044E-2</v>
      </c>
      <c r="AV3470">
        <f>(_xlfn.XLOOKUP(A3470,[2]loan_data!$A:$A,[2]loan_data!$Z:$Z)-100)%</f>
        <v>-1.2000000000000454E-3</v>
      </c>
      <c r="AW3470" t="str">
        <f>_xlfn.XLOOKUP(A3470,[2]loan_data!$A:$A,[2]loan_data!$AA:$AA)</f>
        <v>umbs_price</v>
      </c>
      <c r="AX3470" s="8">
        <f>AV3470*L3470</f>
        <v>-330.00000000001251</v>
      </c>
    </row>
    <row r="3471" spans="1:52" x14ac:dyDescent="0.2">
      <c r="A3471">
        <v>5033508</v>
      </c>
      <c r="B3471" t="s">
        <v>68</v>
      </c>
      <c r="C3471" t="s">
        <v>117</v>
      </c>
      <c r="D3471" t="b">
        <v>1</v>
      </c>
      <c r="E3471" t="s">
        <v>35</v>
      </c>
      <c r="F3471" t="s">
        <v>36</v>
      </c>
      <c r="G3471" t="s">
        <v>37</v>
      </c>
      <c r="H3471" t="s">
        <v>38</v>
      </c>
      <c r="I3471">
        <v>1</v>
      </c>
      <c r="J3471" t="b">
        <v>0</v>
      </c>
      <c r="K3471" t="b">
        <v>0</v>
      </c>
      <c r="L3471" s="1">
        <v>345000</v>
      </c>
      <c r="M3471" s="2">
        <v>44455</v>
      </c>
      <c r="N3471" s="2">
        <v>44501</v>
      </c>
      <c r="O3471" s="2">
        <v>51775</v>
      </c>
      <c r="P3471">
        <v>240</v>
      </c>
      <c r="Q3471" s="3">
        <v>1866.2</v>
      </c>
      <c r="R3471">
        <v>2.75</v>
      </c>
      <c r="S3471" t="s">
        <v>924</v>
      </c>
      <c r="T3471" s="4">
        <v>453769</v>
      </c>
      <c r="U3471" s="7">
        <f>V3471+W3471</f>
        <v>3634.689999999991</v>
      </c>
      <c r="V3471" s="7">
        <f t="shared" si="246"/>
        <v>2863.4999999999909</v>
      </c>
      <c r="W3471" s="7">
        <v>771.19</v>
      </c>
      <c r="AA3471" t="b">
        <v>0</v>
      </c>
      <c r="AB3471">
        <v>0</v>
      </c>
      <c r="AC3471">
        <v>0</v>
      </c>
      <c r="AD3471" t="b">
        <v>0</v>
      </c>
      <c r="AE3471" t="s">
        <v>39</v>
      </c>
      <c r="AF3471" t="b">
        <v>0</v>
      </c>
      <c r="AG3471">
        <v>1</v>
      </c>
      <c r="AH3471">
        <v>268</v>
      </c>
      <c r="AI3471" s="6">
        <v>5807</v>
      </c>
      <c r="AJ3471">
        <v>728</v>
      </c>
      <c r="AK3471" t="s">
        <v>58</v>
      </c>
      <c r="AL3471" t="s">
        <v>41</v>
      </c>
      <c r="AM3471" s="9">
        <v>1.05</v>
      </c>
      <c r="AN3471">
        <f>_xlfn.XLOOKUP(S3471,[1]umbs_prices!$A:$A,[1]umbs_prices!$D:$D)</f>
        <v>104.17</v>
      </c>
      <c r="AO3471" s="11">
        <f t="shared" si="247"/>
        <v>4.170000000000007E-2</v>
      </c>
      <c r="AP3471" s="13">
        <f>(AM3471-1)*L3471</f>
        <v>17250.000000000015</v>
      </c>
      <c r="AQ3471" s="8">
        <f>AO3471*L3471</f>
        <v>14386.500000000024</v>
      </c>
      <c r="AR3471" s="1">
        <f t="shared" si="248"/>
        <v>2863.4999999999909</v>
      </c>
      <c r="AS3471" s="8">
        <f>AQ3471+AR3471</f>
        <v>17250.000000000015</v>
      </c>
      <c r="AT3471" s="8">
        <f>AS3471-X3471</f>
        <v>17250.000000000015</v>
      </c>
      <c r="AU3471" s="11">
        <f>AT3471/L3471</f>
        <v>5.0000000000000044E-2</v>
      </c>
      <c r="AV3471">
        <f>(_xlfn.XLOOKUP(A3471,[2]loan_data!$A:$A,[2]loan_data!$Z:$Z)-100)%</f>
        <v>4.1700000000000015E-2</v>
      </c>
      <c r="AW3471" t="str">
        <f>_xlfn.XLOOKUP(A3471,[2]loan_data!$A:$A,[2]loan_data!$AA:$AA)</f>
        <v>umbs_price</v>
      </c>
      <c r="AX3471" s="8">
        <f>AV3471*L3471</f>
        <v>14386.500000000005</v>
      </c>
    </row>
    <row r="3472" spans="1:52" x14ac:dyDescent="0.2">
      <c r="A3472">
        <v>5033543</v>
      </c>
      <c r="B3472" t="s">
        <v>120</v>
      </c>
      <c r="C3472" t="s">
        <v>423</v>
      </c>
      <c r="D3472" t="b">
        <v>1</v>
      </c>
      <c r="E3472" t="s">
        <v>35</v>
      </c>
      <c r="F3472" t="s">
        <v>36</v>
      </c>
      <c r="G3472" t="s">
        <v>37</v>
      </c>
      <c r="H3472" t="s">
        <v>38</v>
      </c>
      <c r="I3472">
        <v>1</v>
      </c>
      <c r="J3472" t="b">
        <v>0</v>
      </c>
      <c r="K3472" t="b">
        <v>0</v>
      </c>
      <c r="L3472" s="1">
        <v>115000</v>
      </c>
      <c r="M3472" s="2">
        <v>44455</v>
      </c>
      <c r="N3472" s="2">
        <v>44501</v>
      </c>
      <c r="O3472" s="2">
        <v>49949</v>
      </c>
      <c r="P3472">
        <v>180</v>
      </c>
      <c r="Q3472" s="3">
        <v>778.64</v>
      </c>
      <c r="R3472">
        <v>2.75</v>
      </c>
      <c r="S3472" t="s">
        <v>922</v>
      </c>
      <c r="T3472" s="4">
        <v>139869</v>
      </c>
      <c r="U3472" s="7">
        <f>V3472+W3472</f>
        <v>3086.5000000000009</v>
      </c>
      <c r="V3472" s="7">
        <f t="shared" si="246"/>
        <v>2081.5000000000009</v>
      </c>
      <c r="W3472" s="7">
        <v>1005</v>
      </c>
      <c r="AA3472" t="b">
        <v>0</v>
      </c>
      <c r="AB3472">
        <v>0</v>
      </c>
      <c r="AC3472">
        <v>0</v>
      </c>
      <c r="AD3472" t="b">
        <v>0</v>
      </c>
      <c r="AE3472" t="s">
        <v>39</v>
      </c>
      <c r="AF3472" t="b">
        <v>0</v>
      </c>
      <c r="AG3472">
        <v>1</v>
      </c>
      <c r="AH3472">
        <v>135</v>
      </c>
      <c r="AI3472" s="6">
        <v>2700</v>
      </c>
      <c r="AJ3472">
        <v>728</v>
      </c>
      <c r="AK3472" t="s">
        <v>58</v>
      </c>
      <c r="AL3472" t="s">
        <v>41</v>
      </c>
      <c r="AM3472" s="9">
        <v>1.05</v>
      </c>
      <c r="AN3472">
        <f>_xlfn.XLOOKUP(S3472,[1]umbs_prices!$A:$A,[1]umbs_prices!$D:$D)</f>
        <v>103.19</v>
      </c>
      <c r="AO3472" s="11">
        <f t="shared" si="247"/>
        <v>3.1900000000000039E-2</v>
      </c>
      <c r="AP3472" s="13">
        <f>(AM3472-1)*L3472</f>
        <v>5750.0000000000055</v>
      </c>
      <c r="AQ3472" s="8">
        <f>AO3472*L3472</f>
        <v>3668.5000000000045</v>
      </c>
      <c r="AR3472" s="1">
        <f t="shared" si="248"/>
        <v>2081.5000000000009</v>
      </c>
      <c r="AS3472" s="8">
        <f>AQ3472+AR3472</f>
        <v>5750.0000000000055</v>
      </c>
      <c r="AT3472" s="8">
        <f>AS3472-X3472</f>
        <v>5750.0000000000055</v>
      </c>
      <c r="AU3472" s="11">
        <f>AT3472/L3472</f>
        <v>5.0000000000000044E-2</v>
      </c>
      <c r="AV3472">
        <f>(_xlfn.XLOOKUP(A3472,[2]loan_data!$A:$A,[2]loan_data!$Z:$Z)-100)%</f>
        <v>3.1899999999999977E-2</v>
      </c>
      <c r="AW3472" t="str">
        <f>_xlfn.XLOOKUP(A3472,[2]loan_data!$A:$A,[2]loan_data!$AA:$AA)</f>
        <v>umbs_price</v>
      </c>
      <c r="AX3472" s="8">
        <f>AV3472*L3472</f>
        <v>3668.4999999999973</v>
      </c>
    </row>
    <row r="3473" spans="1:52" x14ac:dyDescent="0.2">
      <c r="A3473">
        <v>5033641</v>
      </c>
      <c r="B3473" t="s">
        <v>61</v>
      </c>
      <c r="C3473" t="s">
        <v>472</v>
      </c>
      <c r="D3473" t="b">
        <v>1</v>
      </c>
      <c r="E3473" t="s">
        <v>35</v>
      </c>
      <c r="F3473" t="s">
        <v>36</v>
      </c>
      <c r="G3473" t="s">
        <v>37</v>
      </c>
      <c r="H3473" t="s">
        <v>53</v>
      </c>
      <c r="I3473">
        <v>1</v>
      </c>
      <c r="J3473" t="b">
        <v>0</v>
      </c>
      <c r="K3473" t="b">
        <v>0</v>
      </c>
      <c r="L3473" s="1">
        <v>125000</v>
      </c>
      <c r="M3473" s="2">
        <v>44455</v>
      </c>
      <c r="N3473" s="2">
        <v>44501</v>
      </c>
      <c r="O3473" s="2">
        <v>49949</v>
      </c>
      <c r="P3473">
        <v>180</v>
      </c>
      <c r="Q3473" s="3">
        <v>831.76</v>
      </c>
      <c r="R3473">
        <v>2.5</v>
      </c>
      <c r="S3473" t="s">
        <v>921</v>
      </c>
      <c r="T3473" s="4">
        <v>320925</v>
      </c>
      <c r="U3473" s="7">
        <f>V3473+W3473</f>
        <v>8423.7500000000164</v>
      </c>
      <c r="V3473" s="7">
        <f t="shared" si="246"/>
        <v>6400.0000000000164</v>
      </c>
      <c r="W3473" s="7">
        <v>2023.7499999999995</v>
      </c>
      <c r="AA3473" t="b">
        <v>0</v>
      </c>
      <c r="AB3473">
        <v>0</v>
      </c>
      <c r="AC3473">
        <v>0</v>
      </c>
      <c r="AD3473" t="b">
        <v>0</v>
      </c>
      <c r="AE3473" t="s">
        <v>39</v>
      </c>
      <c r="AF3473" t="b">
        <v>0</v>
      </c>
      <c r="AG3473">
        <v>1</v>
      </c>
      <c r="AH3473">
        <v>96</v>
      </c>
      <c r="AI3473" s="6">
        <v>2400</v>
      </c>
      <c r="AJ3473">
        <v>728</v>
      </c>
      <c r="AK3473" t="s">
        <v>43</v>
      </c>
      <c r="AL3473" t="s">
        <v>50</v>
      </c>
      <c r="AM3473" s="9">
        <v>1.05</v>
      </c>
      <c r="AN3473">
        <f>_xlfn.XLOOKUP(S3473,[1]umbs_prices!$A:$A,[1]umbs_prices!$D:$D)</f>
        <v>99.88</v>
      </c>
      <c r="AO3473" s="11">
        <f t="shared" si="247"/>
        <v>-1.2000000000000899E-3</v>
      </c>
      <c r="AP3473" s="13">
        <f>(AM3473-1)*L3473</f>
        <v>6250.0000000000055</v>
      </c>
      <c r="AQ3473" s="8">
        <f>AO3473*L3473</f>
        <v>-150.00000000001123</v>
      </c>
      <c r="AR3473" s="1">
        <f t="shared" si="248"/>
        <v>6400.0000000000164</v>
      </c>
      <c r="AS3473" s="8">
        <f>AQ3473+AR3473</f>
        <v>6250.0000000000055</v>
      </c>
      <c r="AT3473" s="8">
        <f>AS3473-X3473</f>
        <v>6250.0000000000055</v>
      </c>
      <c r="AU3473" s="11">
        <f>AT3473/L3473</f>
        <v>5.0000000000000044E-2</v>
      </c>
      <c r="AV3473">
        <f>(_xlfn.XLOOKUP(A3473,[2]loan_data!$A:$A,[2]loan_data!$Z:$Z)-100)%</f>
        <v>9.112499999999954E-3</v>
      </c>
      <c r="AW3473" t="str">
        <f>_xlfn.XLOOKUP(A3473,[2]loan_data!$A:$A,[2]loan_data!$AA:$AA)</f>
        <v>storgan_manley</v>
      </c>
      <c r="AX3473" s="8">
        <f>AV3473*L3473</f>
        <v>1139.0624999999943</v>
      </c>
      <c r="AY3473" s="8">
        <f>AX3473+AR3473</f>
        <v>7539.0625000000109</v>
      </c>
      <c r="AZ3473" s="10">
        <f>AY3473/L3473</f>
        <v>6.0312500000000088E-2</v>
      </c>
    </row>
    <row r="3474" spans="1:52" x14ac:dyDescent="0.2">
      <c r="A3474">
        <v>5033685</v>
      </c>
      <c r="B3474" t="s">
        <v>144</v>
      </c>
      <c r="C3474" t="s">
        <v>370</v>
      </c>
      <c r="D3474" t="b">
        <v>1</v>
      </c>
      <c r="E3474" t="s">
        <v>35</v>
      </c>
      <c r="F3474" t="s">
        <v>36</v>
      </c>
      <c r="G3474" t="s">
        <v>37</v>
      </c>
      <c r="H3474" t="s">
        <v>38</v>
      </c>
      <c r="I3474">
        <v>1</v>
      </c>
      <c r="J3474" t="b">
        <v>0</v>
      </c>
      <c r="K3474" t="b">
        <v>0</v>
      </c>
      <c r="L3474" s="1">
        <v>405000</v>
      </c>
      <c r="M3474" s="2">
        <v>44455</v>
      </c>
      <c r="N3474" s="2">
        <v>44501</v>
      </c>
      <c r="O3474" s="2">
        <v>55427</v>
      </c>
      <c r="P3474">
        <v>360</v>
      </c>
      <c r="Q3474" s="3">
        <v>1701.08</v>
      </c>
      <c r="R3474">
        <v>2.99</v>
      </c>
      <c r="S3474" t="s">
        <v>922</v>
      </c>
      <c r="T3474" s="4">
        <v>658216</v>
      </c>
      <c r="U3474" s="7">
        <f>V3474+W3474</f>
        <v>7330.5000000000018</v>
      </c>
      <c r="V3474" s="7">
        <f t="shared" si="246"/>
        <v>7330.5000000000018</v>
      </c>
      <c r="W3474" s="7">
        <v>0</v>
      </c>
      <c r="AA3474" t="b">
        <v>0</v>
      </c>
      <c r="AB3474">
        <v>0</v>
      </c>
      <c r="AC3474">
        <v>0</v>
      </c>
      <c r="AD3474" t="b">
        <v>0</v>
      </c>
      <c r="AE3474" t="s">
        <v>39</v>
      </c>
      <c r="AF3474" t="b">
        <v>0</v>
      </c>
      <c r="AG3474">
        <v>1</v>
      </c>
      <c r="AH3474">
        <v>98</v>
      </c>
      <c r="AI3474" s="6">
        <v>3267</v>
      </c>
      <c r="AJ3474">
        <v>728</v>
      </c>
      <c r="AK3474" t="s">
        <v>40</v>
      </c>
      <c r="AL3474" t="s">
        <v>41</v>
      </c>
      <c r="AM3474" s="9">
        <v>1.05</v>
      </c>
      <c r="AN3474">
        <f>_xlfn.XLOOKUP(S3474,[1]umbs_prices!$A:$A,[1]umbs_prices!$D:$D)</f>
        <v>103.19</v>
      </c>
      <c r="AO3474" s="11">
        <f t="shared" si="247"/>
        <v>3.1900000000000039E-2</v>
      </c>
      <c r="AP3474" s="13">
        <f>(AM3474-1)*L3474</f>
        <v>20250.000000000018</v>
      </c>
      <c r="AQ3474" s="8">
        <f>AO3474*L3474</f>
        <v>12919.500000000016</v>
      </c>
      <c r="AR3474" s="1">
        <f t="shared" si="248"/>
        <v>7330.5000000000018</v>
      </c>
      <c r="AS3474" s="8">
        <f>AQ3474+AR3474</f>
        <v>20250.000000000018</v>
      </c>
      <c r="AT3474" s="8">
        <f>AS3474-X3474</f>
        <v>20250.000000000018</v>
      </c>
      <c r="AU3474" s="11">
        <f>AT3474/L3474</f>
        <v>5.0000000000000044E-2</v>
      </c>
      <c r="AV3474">
        <f>(_xlfn.XLOOKUP(A3474,[2]loan_data!$A:$A,[2]loan_data!$Z:$Z)-100)%</f>
        <v>3.1899999999999977E-2</v>
      </c>
      <c r="AW3474" t="str">
        <f>_xlfn.XLOOKUP(A3474,[2]loan_data!$A:$A,[2]loan_data!$AA:$AA)</f>
        <v>umbs_price</v>
      </c>
      <c r="AX3474" s="8">
        <f>AV3474*L3474</f>
        <v>12919.499999999991</v>
      </c>
    </row>
    <row r="3475" spans="1:52" x14ac:dyDescent="0.2">
      <c r="A3475">
        <v>5033784</v>
      </c>
      <c r="B3475" t="s">
        <v>73</v>
      </c>
      <c r="C3475" t="s">
        <v>371</v>
      </c>
      <c r="D3475" t="b">
        <v>1</v>
      </c>
      <c r="E3475" t="s">
        <v>35</v>
      </c>
      <c r="F3475" t="s">
        <v>36</v>
      </c>
      <c r="G3475" t="s">
        <v>37</v>
      </c>
      <c r="H3475" t="s">
        <v>53</v>
      </c>
      <c r="I3475">
        <v>1</v>
      </c>
      <c r="J3475" t="b">
        <v>0</v>
      </c>
      <c r="K3475" t="b">
        <v>0</v>
      </c>
      <c r="L3475" s="1">
        <v>295000</v>
      </c>
      <c r="M3475" s="2">
        <v>44455</v>
      </c>
      <c r="N3475" s="2">
        <v>44501</v>
      </c>
      <c r="O3475" s="2">
        <v>49949</v>
      </c>
      <c r="P3475">
        <v>180</v>
      </c>
      <c r="Q3475" s="3">
        <v>1997.36</v>
      </c>
      <c r="R3475">
        <v>2.75</v>
      </c>
      <c r="S3475" t="s">
        <v>924</v>
      </c>
      <c r="T3475" s="4">
        <v>427599</v>
      </c>
      <c r="U3475" s="7">
        <f>V3475+W3475</f>
        <v>5587.9999999999927</v>
      </c>
      <c r="V3475" s="7">
        <f t="shared" si="246"/>
        <v>2448.4999999999927</v>
      </c>
      <c r="W3475" s="7">
        <v>3139.5</v>
      </c>
      <c r="AA3475" t="b">
        <v>0</v>
      </c>
      <c r="AB3475">
        <v>0</v>
      </c>
      <c r="AC3475">
        <v>0</v>
      </c>
      <c r="AD3475" t="b">
        <v>0</v>
      </c>
      <c r="AE3475" t="s">
        <v>39</v>
      </c>
      <c r="AF3475" t="b">
        <v>0</v>
      </c>
      <c r="AG3475">
        <v>1</v>
      </c>
      <c r="AH3475">
        <v>210</v>
      </c>
      <c r="AI3475" s="6">
        <v>5250</v>
      </c>
      <c r="AJ3475">
        <v>728</v>
      </c>
      <c r="AK3475" t="s">
        <v>40</v>
      </c>
      <c r="AL3475" t="s">
        <v>50</v>
      </c>
      <c r="AM3475" s="9">
        <v>1.05</v>
      </c>
      <c r="AN3475">
        <f>_xlfn.XLOOKUP(S3475,[1]umbs_prices!$A:$A,[1]umbs_prices!$D:$D)</f>
        <v>104.17</v>
      </c>
      <c r="AO3475" s="11">
        <f t="shared" si="247"/>
        <v>4.170000000000007E-2</v>
      </c>
      <c r="AP3475" s="13">
        <f>(AM3475-1)*L3475</f>
        <v>14750.000000000013</v>
      </c>
      <c r="AQ3475" s="8">
        <f>AO3475*L3475</f>
        <v>12301.50000000002</v>
      </c>
      <c r="AR3475" s="1">
        <f t="shared" si="248"/>
        <v>2448.4999999999927</v>
      </c>
      <c r="AS3475" s="8">
        <f>AQ3475+AR3475</f>
        <v>14750.000000000013</v>
      </c>
      <c r="AT3475" s="8">
        <f>AS3475-X3475</f>
        <v>14750.000000000013</v>
      </c>
      <c r="AU3475" s="11">
        <f>AT3475/L3475</f>
        <v>5.0000000000000044E-2</v>
      </c>
      <c r="AV3475">
        <f>(_xlfn.XLOOKUP(A3475,[2]loan_data!$A:$A,[2]loan_data!$Z:$Z)-100)%</f>
        <v>4.701250000000002E-2</v>
      </c>
      <c r="AW3475" t="str">
        <f>_xlfn.XLOOKUP(A3475,[2]loan_data!$A:$A,[2]loan_data!$AA:$AA)</f>
        <v>storgan_manley</v>
      </c>
      <c r="AX3475" s="8">
        <f>AV3475*L3475</f>
        <v>13868.687500000005</v>
      </c>
      <c r="AY3475" s="8">
        <f t="shared" ref="AY3475:AY3477" si="252">AX3475+AR3475</f>
        <v>16317.187499999998</v>
      </c>
      <c r="AZ3475" s="10">
        <f>AY3475/L3475</f>
        <v>5.5312499999999994E-2</v>
      </c>
    </row>
    <row r="3476" spans="1:52" x14ac:dyDescent="0.2">
      <c r="A3476">
        <v>5033888</v>
      </c>
      <c r="B3476" t="s">
        <v>33</v>
      </c>
      <c r="C3476" t="s">
        <v>246</v>
      </c>
      <c r="D3476" t="b">
        <v>1</v>
      </c>
      <c r="E3476" t="s">
        <v>35</v>
      </c>
      <c r="F3476" t="s">
        <v>36</v>
      </c>
      <c r="G3476" t="s">
        <v>37</v>
      </c>
      <c r="H3476" t="s">
        <v>53</v>
      </c>
      <c r="I3476">
        <v>1</v>
      </c>
      <c r="J3476" t="b">
        <v>0</v>
      </c>
      <c r="K3476" t="b">
        <v>0</v>
      </c>
      <c r="L3476" s="1">
        <v>585000</v>
      </c>
      <c r="M3476" s="2">
        <v>44453</v>
      </c>
      <c r="N3476" s="2">
        <v>44470</v>
      </c>
      <c r="O3476" s="2">
        <v>55397</v>
      </c>
      <c r="P3476">
        <v>360</v>
      </c>
      <c r="Q3476" s="3">
        <v>2499.4900000000002</v>
      </c>
      <c r="R3476">
        <v>3.125</v>
      </c>
      <c r="S3476" t="s">
        <v>922</v>
      </c>
      <c r="T3476" s="4">
        <v>886364</v>
      </c>
      <c r="U3476" s="7">
        <f>V3476+W3476</f>
        <v>10588.500000000004</v>
      </c>
      <c r="V3476" s="7">
        <f t="shared" si="246"/>
        <v>10588.500000000004</v>
      </c>
      <c r="W3476" s="7">
        <v>0</v>
      </c>
      <c r="AA3476" t="b">
        <v>0</v>
      </c>
      <c r="AB3476">
        <v>0</v>
      </c>
      <c r="AC3476">
        <v>0</v>
      </c>
      <c r="AD3476" t="b">
        <v>0</v>
      </c>
      <c r="AE3476" t="s">
        <v>39</v>
      </c>
      <c r="AF3476" t="b">
        <v>0</v>
      </c>
      <c r="AG3476">
        <v>1</v>
      </c>
      <c r="AH3476">
        <v>91</v>
      </c>
      <c r="AI3476" s="6">
        <v>3716</v>
      </c>
      <c r="AJ3476">
        <v>729</v>
      </c>
      <c r="AK3476" t="s">
        <v>43</v>
      </c>
      <c r="AL3476" t="s">
        <v>50</v>
      </c>
      <c r="AM3476" s="9">
        <v>1.05</v>
      </c>
      <c r="AN3476">
        <f>_xlfn.XLOOKUP(S3476,[1]umbs_prices!$A:$A,[1]umbs_prices!$D:$D)</f>
        <v>103.19</v>
      </c>
      <c r="AO3476" s="11">
        <f t="shared" si="247"/>
        <v>3.1900000000000039E-2</v>
      </c>
      <c r="AP3476" s="13">
        <f>(AM3476-1)*L3476</f>
        <v>29250.000000000025</v>
      </c>
      <c r="AQ3476" s="8">
        <f>AO3476*L3476</f>
        <v>18661.500000000022</v>
      </c>
      <c r="AR3476" s="1">
        <f t="shared" si="248"/>
        <v>10588.500000000004</v>
      </c>
      <c r="AS3476" s="8">
        <f>AQ3476+AR3476</f>
        <v>29250.000000000025</v>
      </c>
      <c r="AT3476" s="8">
        <f>AS3476-X3476</f>
        <v>29250.000000000025</v>
      </c>
      <c r="AU3476" s="11">
        <f>AT3476/L3476</f>
        <v>5.0000000000000044E-2</v>
      </c>
      <c r="AV3476">
        <f>(_xlfn.XLOOKUP(A3476,[2]loan_data!$A:$A,[2]loan_data!$Z:$Z)-100)%</f>
        <v>4.2212499999999979E-2</v>
      </c>
      <c r="AW3476" t="str">
        <f>_xlfn.XLOOKUP(A3476,[2]loan_data!$A:$A,[2]loan_data!$AA:$AA)</f>
        <v>storgan_manley</v>
      </c>
      <c r="AX3476" s="8">
        <f>AV3476*L3476</f>
        <v>24694.312499999989</v>
      </c>
      <c r="AY3476" s="8">
        <f t="shared" si="252"/>
        <v>35282.812499999993</v>
      </c>
      <c r="AZ3476" s="10">
        <f>AY3476/L3476</f>
        <v>6.0312499999999984E-2</v>
      </c>
    </row>
    <row r="3477" spans="1:52" x14ac:dyDescent="0.2">
      <c r="A3477">
        <v>5033944</v>
      </c>
      <c r="B3477" t="s">
        <v>33</v>
      </c>
      <c r="C3477" t="s">
        <v>246</v>
      </c>
      <c r="D3477" t="b">
        <v>1</v>
      </c>
      <c r="E3477" t="s">
        <v>35</v>
      </c>
      <c r="F3477" t="s">
        <v>36</v>
      </c>
      <c r="G3477" t="s">
        <v>37</v>
      </c>
      <c r="H3477" t="s">
        <v>38</v>
      </c>
      <c r="I3477">
        <v>1</v>
      </c>
      <c r="J3477" t="b">
        <v>0</v>
      </c>
      <c r="K3477" t="b">
        <v>0</v>
      </c>
      <c r="L3477" s="1">
        <v>735000</v>
      </c>
      <c r="M3477" s="2">
        <v>44454</v>
      </c>
      <c r="N3477" s="2">
        <v>44501</v>
      </c>
      <c r="O3477" s="2">
        <v>55427</v>
      </c>
      <c r="P3477">
        <v>360</v>
      </c>
      <c r="Q3477" s="3">
        <v>2758</v>
      </c>
      <c r="R3477">
        <v>2.125</v>
      </c>
      <c r="S3477" t="s">
        <v>925</v>
      </c>
      <c r="T3477" s="4">
        <v>1654661</v>
      </c>
      <c r="U3477" s="7">
        <f>V3477+W3477</f>
        <v>57585.5</v>
      </c>
      <c r="V3477" s="7">
        <f t="shared" si="246"/>
        <v>55492.5</v>
      </c>
      <c r="W3477" s="7">
        <v>2092.9999999999995</v>
      </c>
      <c r="Z3477">
        <v>60</v>
      </c>
      <c r="AA3477" t="b">
        <v>0</v>
      </c>
      <c r="AB3477">
        <v>0</v>
      </c>
      <c r="AC3477">
        <v>0</v>
      </c>
      <c r="AD3477" t="b">
        <v>0</v>
      </c>
      <c r="AE3477" t="s">
        <v>39</v>
      </c>
      <c r="AF3477" t="b">
        <v>0</v>
      </c>
      <c r="AG3477">
        <v>1</v>
      </c>
      <c r="AH3477">
        <v>386</v>
      </c>
      <c r="AI3477" s="6">
        <v>10294</v>
      </c>
      <c r="AJ3477">
        <v>729</v>
      </c>
      <c r="AK3477" t="s">
        <v>58</v>
      </c>
      <c r="AL3477" t="s">
        <v>50</v>
      </c>
      <c r="AM3477" s="9">
        <v>1.05</v>
      </c>
      <c r="AN3477">
        <f>_xlfn.XLOOKUP(S3477,[1]umbs_prices!$A:$A,[1]umbs_prices!$D:$D)</f>
        <v>97.45</v>
      </c>
      <c r="AO3477" s="11">
        <f t="shared" si="247"/>
        <v>-2.5499999999999967E-2</v>
      </c>
      <c r="AP3477" s="13">
        <f>(AM3477-1)*L3477</f>
        <v>36750.000000000029</v>
      </c>
      <c r="AQ3477" s="8">
        <f>AO3477*L3477</f>
        <v>-18742.499999999975</v>
      </c>
      <c r="AR3477" s="1">
        <f t="shared" si="248"/>
        <v>55492.5</v>
      </c>
      <c r="AS3477" s="8">
        <f>AQ3477+AR3477</f>
        <v>36750.000000000029</v>
      </c>
      <c r="AT3477" s="8">
        <f>AS3477-X3477</f>
        <v>36750.000000000029</v>
      </c>
      <c r="AU3477" s="11">
        <f>AT3477/L3477</f>
        <v>5.0000000000000037E-2</v>
      </c>
      <c r="AV3477">
        <f>(_xlfn.XLOOKUP(A3477,[2]loan_data!$A:$A,[2]loan_data!$Z:$Z)-100)%</f>
        <v>-2.4249999999999973E-2</v>
      </c>
      <c r="AW3477" t="str">
        <f>_xlfn.XLOOKUP(A3477,[2]loan_data!$A:$A,[2]loan_data!$AA:$AA)</f>
        <v>bank_of_americans</v>
      </c>
      <c r="AX3477" s="8">
        <f>AV3477*L3477</f>
        <v>-17823.749999999982</v>
      </c>
      <c r="AY3477" s="8">
        <f t="shared" si="252"/>
        <v>37668.750000000015</v>
      </c>
      <c r="AZ3477" s="10">
        <f>AY3477/L3477</f>
        <v>5.1250000000000018E-2</v>
      </c>
    </row>
    <row r="3478" spans="1:52" x14ac:dyDescent="0.2">
      <c r="A3478">
        <v>5033955</v>
      </c>
      <c r="B3478" t="s">
        <v>146</v>
      </c>
      <c r="C3478" t="s">
        <v>545</v>
      </c>
      <c r="D3478" t="b">
        <v>1</v>
      </c>
      <c r="E3478" t="s">
        <v>35</v>
      </c>
      <c r="F3478" t="s">
        <v>36</v>
      </c>
      <c r="G3478" t="s">
        <v>37</v>
      </c>
      <c r="H3478" t="s">
        <v>60</v>
      </c>
      <c r="I3478">
        <v>1</v>
      </c>
      <c r="J3478" t="b">
        <v>0</v>
      </c>
      <c r="K3478" t="b">
        <v>0</v>
      </c>
      <c r="L3478" s="1">
        <v>175000</v>
      </c>
      <c r="M3478" s="2">
        <v>44417</v>
      </c>
      <c r="N3478" s="2">
        <v>44440</v>
      </c>
      <c r="O3478" s="2">
        <v>49888</v>
      </c>
      <c r="P3478">
        <v>180</v>
      </c>
      <c r="Q3478" s="3">
        <v>1215.9000000000001</v>
      </c>
      <c r="R3478">
        <v>3.125</v>
      </c>
      <c r="S3478" t="s">
        <v>922</v>
      </c>
      <c r="T3478" s="4">
        <v>184211</v>
      </c>
      <c r="U3478" s="7">
        <f>V3478+W3478</f>
        <v>6407.25</v>
      </c>
      <c r="V3478" s="7">
        <f t="shared" si="246"/>
        <v>3167.5</v>
      </c>
      <c r="W3478" s="7">
        <v>3239.75</v>
      </c>
      <c r="AA3478" t="b">
        <v>0</v>
      </c>
      <c r="AB3478">
        <v>0</v>
      </c>
      <c r="AC3478">
        <v>0</v>
      </c>
      <c r="AD3478" t="b">
        <v>0</v>
      </c>
      <c r="AE3478" t="s">
        <v>39</v>
      </c>
      <c r="AF3478" t="b">
        <v>0</v>
      </c>
      <c r="AG3478">
        <v>1</v>
      </c>
      <c r="AH3478">
        <v>95</v>
      </c>
      <c r="AI3478" s="6">
        <v>2850</v>
      </c>
      <c r="AJ3478">
        <v>729</v>
      </c>
      <c r="AK3478" t="s">
        <v>58</v>
      </c>
      <c r="AL3478" t="s">
        <v>41</v>
      </c>
      <c r="AM3478" s="9">
        <v>1.05</v>
      </c>
      <c r="AN3478">
        <f>_xlfn.XLOOKUP(S3478,[1]umbs_prices!$A:$A,[1]umbs_prices!$D:$D)</f>
        <v>103.19</v>
      </c>
      <c r="AO3478" s="11">
        <f t="shared" si="247"/>
        <v>3.1900000000000039E-2</v>
      </c>
      <c r="AP3478" s="13">
        <f>(AM3478-1)*L3478</f>
        <v>8750.0000000000073</v>
      </c>
      <c r="AQ3478" s="8">
        <f>AO3478*L3478</f>
        <v>5582.5000000000073</v>
      </c>
      <c r="AR3478" s="1">
        <f t="shared" si="248"/>
        <v>3167.5</v>
      </c>
      <c r="AS3478" s="8">
        <f>AQ3478+AR3478</f>
        <v>8750.0000000000073</v>
      </c>
      <c r="AT3478" s="8">
        <f>AS3478-X3478</f>
        <v>8750.0000000000073</v>
      </c>
      <c r="AU3478" s="11">
        <f>AT3478/L3478</f>
        <v>5.0000000000000044E-2</v>
      </c>
      <c r="AV3478">
        <f>(_xlfn.XLOOKUP(A3478,[2]loan_data!$A:$A,[2]loan_data!$Z:$Z)-100)%</f>
        <v>3.1899999999999977E-2</v>
      </c>
      <c r="AW3478" t="str">
        <f>_xlfn.XLOOKUP(A3478,[2]loan_data!$A:$A,[2]loan_data!$AA:$AA)</f>
        <v>umbs_price</v>
      </c>
      <c r="AX3478" s="8">
        <f>AV3478*L3478</f>
        <v>5582.4999999999964</v>
      </c>
    </row>
    <row r="3479" spans="1:52" x14ac:dyDescent="0.2">
      <c r="A3479">
        <v>5033965</v>
      </c>
      <c r="B3479" t="s">
        <v>33</v>
      </c>
      <c r="C3479" t="s">
        <v>96</v>
      </c>
      <c r="D3479" t="b">
        <v>1</v>
      </c>
      <c r="E3479" t="s">
        <v>35</v>
      </c>
      <c r="F3479" t="s">
        <v>36</v>
      </c>
      <c r="G3479" t="s">
        <v>37</v>
      </c>
      <c r="H3479" t="s">
        <v>38</v>
      </c>
      <c r="I3479">
        <v>1</v>
      </c>
      <c r="J3479" t="b">
        <v>0</v>
      </c>
      <c r="K3479" t="b">
        <v>0</v>
      </c>
      <c r="L3479" s="1">
        <v>395000</v>
      </c>
      <c r="M3479" s="2">
        <v>44432</v>
      </c>
      <c r="N3479" s="2">
        <v>44470</v>
      </c>
      <c r="O3479" s="2">
        <v>49919</v>
      </c>
      <c r="P3479">
        <v>180</v>
      </c>
      <c r="Q3479" s="3">
        <v>2535.84</v>
      </c>
      <c r="R3479">
        <v>1.99</v>
      </c>
      <c r="S3479" t="s">
        <v>925</v>
      </c>
      <c r="T3479" s="4">
        <v>573962</v>
      </c>
      <c r="U3479" s="7">
        <f>V3479+W3479</f>
        <v>32222.000000000007</v>
      </c>
      <c r="V3479" s="7">
        <f t="shared" si="246"/>
        <v>29822.500000000007</v>
      </c>
      <c r="W3479" s="7">
        <v>2399.5</v>
      </c>
      <c r="AA3479" t="b">
        <v>0</v>
      </c>
      <c r="AB3479">
        <v>0</v>
      </c>
      <c r="AC3479">
        <v>0</v>
      </c>
      <c r="AD3479" t="b">
        <v>0</v>
      </c>
      <c r="AE3479" t="s">
        <v>39</v>
      </c>
      <c r="AF3479" t="b">
        <v>0</v>
      </c>
      <c r="AG3479">
        <v>1</v>
      </c>
      <c r="AH3479">
        <v>227</v>
      </c>
      <c r="AI3479" s="6">
        <v>6810</v>
      </c>
      <c r="AJ3479">
        <v>729</v>
      </c>
      <c r="AK3479" t="s">
        <v>43</v>
      </c>
      <c r="AL3479" t="s">
        <v>41</v>
      </c>
      <c r="AM3479" s="9">
        <v>1.05</v>
      </c>
      <c r="AN3479">
        <f>_xlfn.XLOOKUP(S3479,[1]umbs_prices!$A:$A,[1]umbs_prices!$D:$D)</f>
        <v>97.45</v>
      </c>
      <c r="AO3479" s="11">
        <f t="shared" si="247"/>
        <v>-2.5499999999999967E-2</v>
      </c>
      <c r="AP3479" s="13">
        <f>(AM3479-1)*L3479</f>
        <v>19750.000000000018</v>
      </c>
      <c r="AQ3479" s="8">
        <f>AO3479*L3479</f>
        <v>-10072.499999999987</v>
      </c>
      <c r="AR3479" s="1">
        <f t="shared" si="248"/>
        <v>29822.500000000007</v>
      </c>
      <c r="AS3479" s="8">
        <f>AQ3479+AR3479</f>
        <v>19750.000000000022</v>
      </c>
      <c r="AT3479" s="8">
        <f>AS3479-X3479</f>
        <v>19750.000000000022</v>
      </c>
      <c r="AU3479" s="11">
        <f>AT3479/L3479</f>
        <v>5.0000000000000058E-2</v>
      </c>
      <c r="AV3479">
        <f>(_xlfn.XLOOKUP(A3479,[2]loan_data!$A:$A,[2]loan_data!$Z:$Z)-100)%</f>
        <v>-1.6124999999999973E-2</v>
      </c>
      <c r="AW3479" t="str">
        <f>_xlfn.XLOOKUP(A3479,[2]loan_data!$A:$A,[2]loan_data!$AA:$AA)</f>
        <v>golden_sachs</v>
      </c>
      <c r="AX3479" s="8">
        <f>AV3479*L3479</f>
        <v>-6369.3749999999891</v>
      </c>
      <c r="AY3479" s="8">
        <f>AX3479+AR3479</f>
        <v>23453.125000000018</v>
      </c>
      <c r="AZ3479" s="10">
        <f>AY3479/L3479</f>
        <v>5.9375000000000046E-2</v>
      </c>
    </row>
    <row r="3480" spans="1:52" x14ac:dyDescent="0.2">
      <c r="A3480">
        <v>5033967</v>
      </c>
      <c r="B3480" t="s">
        <v>188</v>
      </c>
      <c r="C3480" t="s">
        <v>778</v>
      </c>
      <c r="D3480" t="b">
        <v>1</v>
      </c>
      <c r="E3480" t="s">
        <v>35</v>
      </c>
      <c r="F3480" t="s">
        <v>36</v>
      </c>
      <c r="G3480" t="s">
        <v>37</v>
      </c>
      <c r="H3480" t="s">
        <v>38</v>
      </c>
      <c r="I3480">
        <v>1</v>
      </c>
      <c r="J3480" t="b">
        <v>0</v>
      </c>
      <c r="K3480" t="b">
        <v>0</v>
      </c>
      <c r="L3480" s="1">
        <v>95000</v>
      </c>
      <c r="M3480" s="2">
        <v>44434</v>
      </c>
      <c r="N3480" s="2">
        <v>44470</v>
      </c>
      <c r="O3480" s="2">
        <v>54302</v>
      </c>
      <c r="P3480">
        <v>324</v>
      </c>
      <c r="Q3480" s="3">
        <v>426.61</v>
      </c>
      <c r="R3480">
        <v>2.99</v>
      </c>
      <c r="S3480" t="s">
        <v>922</v>
      </c>
      <c r="T3480" s="4">
        <v>106898</v>
      </c>
      <c r="U3480" s="7">
        <f>V3480+W3480</f>
        <v>3406.5000000000009</v>
      </c>
      <c r="V3480" s="7">
        <f t="shared" si="246"/>
        <v>1719.5000000000009</v>
      </c>
      <c r="W3480" s="7">
        <v>1687</v>
      </c>
      <c r="AA3480" t="b">
        <v>0</v>
      </c>
      <c r="AB3480">
        <v>0</v>
      </c>
      <c r="AC3480">
        <v>0</v>
      </c>
      <c r="AD3480" t="b">
        <v>0</v>
      </c>
      <c r="AE3480" t="s">
        <v>39</v>
      </c>
      <c r="AF3480" t="b">
        <v>0</v>
      </c>
      <c r="AG3480">
        <v>1</v>
      </c>
      <c r="AH3480">
        <v>36</v>
      </c>
      <c r="AI3480" s="6">
        <v>1080</v>
      </c>
      <c r="AJ3480">
        <v>729</v>
      </c>
      <c r="AK3480" t="s">
        <v>43</v>
      </c>
      <c r="AL3480" t="s">
        <v>50</v>
      </c>
      <c r="AM3480" s="9">
        <v>1.05</v>
      </c>
      <c r="AN3480">
        <f>_xlfn.XLOOKUP(S3480,[1]umbs_prices!$A:$A,[1]umbs_prices!$D:$D)</f>
        <v>103.19</v>
      </c>
      <c r="AO3480" s="11">
        <f t="shared" si="247"/>
        <v>3.1900000000000039E-2</v>
      </c>
      <c r="AP3480" s="13">
        <f>(AM3480-1)*L3480</f>
        <v>4750.0000000000045</v>
      </c>
      <c r="AQ3480" s="8">
        <f>AO3480*L3480</f>
        <v>3030.5000000000036</v>
      </c>
      <c r="AR3480" s="1">
        <f t="shared" si="248"/>
        <v>1719.5000000000009</v>
      </c>
      <c r="AS3480" s="8">
        <f>AQ3480+AR3480</f>
        <v>4750.0000000000045</v>
      </c>
      <c r="AT3480" s="8">
        <f>AS3480-X3480</f>
        <v>4750.0000000000045</v>
      </c>
      <c r="AU3480" s="11">
        <f>AT3480/L3480</f>
        <v>5.0000000000000044E-2</v>
      </c>
      <c r="AV3480">
        <f>(_xlfn.XLOOKUP(A3480,[2]loan_data!$A:$A,[2]loan_data!$Z:$Z)-100)%</f>
        <v>3.1899999999999977E-2</v>
      </c>
      <c r="AW3480" t="str">
        <f>_xlfn.XLOOKUP(A3480,[2]loan_data!$A:$A,[2]loan_data!$AA:$AA)</f>
        <v>umbs_price</v>
      </c>
      <c r="AX3480" s="8">
        <f>AV3480*L3480</f>
        <v>3030.4999999999977</v>
      </c>
    </row>
    <row r="3481" spans="1:52" x14ac:dyDescent="0.2">
      <c r="A3481">
        <v>5033980</v>
      </c>
      <c r="B3481" t="s">
        <v>56</v>
      </c>
      <c r="C3481" t="s">
        <v>285</v>
      </c>
      <c r="D3481" t="b">
        <v>1</v>
      </c>
      <c r="E3481" t="s">
        <v>35</v>
      </c>
      <c r="F3481" t="s">
        <v>36</v>
      </c>
      <c r="G3481" t="s">
        <v>37</v>
      </c>
      <c r="H3481" t="s">
        <v>53</v>
      </c>
      <c r="I3481">
        <v>1</v>
      </c>
      <c r="J3481" t="b">
        <v>0</v>
      </c>
      <c r="K3481" t="b">
        <v>0</v>
      </c>
      <c r="L3481" s="1">
        <v>215000</v>
      </c>
      <c r="M3481" s="2">
        <v>44435</v>
      </c>
      <c r="N3481" s="2">
        <v>44470</v>
      </c>
      <c r="O3481" s="2">
        <v>55397</v>
      </c>
      <c r="P3481">
        <v>360</v>
      </c>
      <c r="Q3481" s="3">
        <v>933.17</v>
      </c>
      <c r="R3481">
        <v>3.25</v>
      </c>
      <c r="S3481" t="s">
        <v>920</v>
      </c>
      <c r="T3481" s="4">
        <v>286667</v>
      </c>
      <c r="U3481" s="7">
        <f>V3481+W3481</f>
        <v>2745.0000000000018</v>
      </c>
      <c r="V3481" s="7">
        <f t="shared" si="246"/>
        <v>838.50000000000182</v>
      </c>
      <c r="W3481" s="7">
        <v>1906.5</v>
      </c>
      <c r="AA3481" t="b">
        <v>0</v>
      </c>
      <c r="AB3481">
        <v>0</v>
      </c>
      <c r="AC3481">
        <v>0</v>
      </c>
      <c r="AD3481" t="b">
        <v>0</v>
      </c>
      <c r="AE3481" t="s">
        <v>45</v>
      </c>
      <c r="AF3481" t="b">
        <v>0</v>
      </c>
      <c r="AG3481">
        <v>1</v>
      </c>
      <c r="AH3481">
        <v>69</v>
      </c>
      <c r="AI3481" s="6">
        <v>2818</v>
      </c>
      <c r="AJ3481">
        <v>729</v>
      </c>
      <c r="AK3481" t="s">
        <v>40</v>
      </c>
      <c r="AL3481" t="s">
        <v>50</v>
      </c>
      <c r="AM3481" s="9">
        <v>1.05</v>
      </c>
      <c r="AN3481">
        <f>_xlfn.XLOOKUP(S3481,[1]umbs_prices!$A:$A,[1]umbs_prices!$D:$D)</f>
        <v>104.61</v>
      </c>
      <c r="AO3481" s="11">
        <f t="shared" si="247"/>
        <v>4.610000000000003E-2</v>
      </c>
      <c r="AP3481" s="13">
        <f>(AM3481-1)*L3481</f>
        <v>10750.000000000009</v>
      </c>
      <c r="AQ3481" s="8">
        <f>AO3481*L3481</f>
        <v>9911.5000000000073</v>
      </c>
      <c r="AR3481" s="1">
        <f t="shared" si="248"/>
        <v>838.50000000000182</v>
      </c>
      <c r="AS3481" s="8">
        <f>AQ3481+AR3481</f>
        <v>10750.000000000009</v>
      </c>
      <c r="AT3481" s="8">
        <f>AS3481-X3481</f>
        <v>10750.000000000009</v>
      </c>
      <c r="AU3481" s="11">
        <f>AT3481/L3481</f>
        <v>5.0000000000000044E-2</v>
      </c>
      <c r="AV3481">
        <f>(_xlfn.XLOOKUP(A3481,[2]loan_data!$A:$A,[2]loan_data!$Z:$Z)-100)%</f>
        <v>4.6099999999999995E-2</v>
      </c>
      <c r="AW3481" t="str">
        <f>_xlfn.XLOOKUP(A3481,[2]loan_data!$A:$A,[2]loan_data!$AA:$AA)</f>
        <v>umbs_price</v>
      </c>
      <c r="AX3481" s="8">
        <f>AV3481*L3481</f>
        <v>9911.4999999999982</v>
      </c>
    </row>
    <row r="3482" spans="1:52" x14ac:dyDescent="0.2">
      <c r="A3482">
        <v>5033985</v>
      </c>
      <c r="B3482" t="s">
        <v>48</v>
      </c>
      <c r="C3482" t="s">
        <v>106</v>
      </c>
      <c r="D3482" t="b">
        <v>1</v>
      </c>
      <c r="E3482" t="s">
        <v>35</v>
      </c>
      <c r="F3482" t="s">
        <v>36</v>
      </c>
      <c r="G3482" t="s">
        <v>37</v>
      </c>
      <c r="H3482" t="s">
        <v>38</v>
      </c>
      <c r="I3482">
        <v>1</v>
      </c>
      <c r="J3482" t="b">
        <v>0</v>
      </c>
      <c r="K3482" t="b">
        <v>0</v>
      </c>
      <c r="L3482" s="1">
        <v>75000</v>
      </c>
      <c r="M3482" s="2">
        <v>44438</v>
      </c>
      <c r="N3482" s="2">
        <v>44470</v>
      </c>
      <c r="O3482" s="2">
        <v>48092</v>
      </c>
      <c r="P3482">
        <v>120</v>
      </c>
      <c r="Q3482" s="3">
        <v>701.39</v>
      </c>
      <c r="R3482">
        <v>2.375</v>
      </c>
      <c r="S3482" t="s">
        <v>921</v>
      </c>
      <c r="T3482" s="4">
        <v>434028</v>
      </c>
      <c r="U3482" s="7">
        <f>V3482+W3482</f>
        <v>4706.1000000000095</v>
      </c>
      <c r="V3482" s="7">
        <f t="shared" si="246"/>
        <v>3840.00000000001</v>
      </c>
      <c r="W3482" s="7">
        <v>866.09999999999991</v>
      </c>
      <c r="AA3482" t="b">
        <v>0</v>
      </c>
      <c r="AB3482">
        <v>0</v>
      </c>
      <c r="AC3482">
        <v>0</v>
      </c>
      <c r="AD3482" t="b">
        <v>0</v>
      </c>
      <c r="AE3482" t="s">
        <v>39</v>
      </c>
      <c r="AF3482" t="b">
        <v>0</v>
      </c>
      <c r="AG3482">
        <v>1</v>
      </c>
      <c r="AH3482">
        <v>48</v>
      </c>
      <c r="AI3482" s="6">
        <v>1800</v>
      </c>
      <c r="AJ3482">
        <v>729</v>
      </c>
      <c r="AK3482" t="s">
        <v>43</v>
      </c>
      <c r="AL3482" t="s">
        <v>41</v>
      </c>
      <c r="AM3482" s="9">
        <v>1.05</v>
      </c>
      <c r="AN3482">
        <f>_xlfn.XLOOKUP(S3482,[1]umbs_prices!$A:$A,[1]umbs_prices!$D:$D)</f>
        <v>99.88</v>
      </c>
      <c r="AO3482" s="11">
        <f t="shared" si="247"/>
        <v>-1.2000000000000899E-3</v>
      </c>
      <c r="AP3482" s="13">
        <f>(AM3482-1)*L3482</f>
        <v>3750.0000000000032</v>
      </c>
      <c r="AQ3482" s="8">
        <f>AO3482*L3482</f>
        <v>-90.000000000006736</v>
      </c>
      <c r="AR3482" s="1">
        <f t="shared" si="248"/>
        <v>3840.00000000001</v>
      </c>
      <c r="AS3482" s="8">
        <f>AQ3482+AR3482</f>
        <v>3750.0000000000032</v>
      </c>
      <c r="AT3482" s="8">
        <f>AS3482-X3482</f>
        <v>3750.0000000000032</v>
      </c>
      <c r="AU3482" s="11">
        <f>AT3482/L3482</f>
        <v>5.0000000000000044E-2</v>
      </c>
      <c r="AV3482">
        <f>(_xlfn.XLOOKUP(A3482,[2]loan_data!$A:$A,[2]loan_data!$Z:$Z)-100)%</f>
        <v>-1.2000000000000454E-3</v>
      </c>
      <c r="AW3482" t="str">
        <f>_xlfn.XLOOKUP(A3482,[2]loan_data!$A:$A,[2]loan_data!$AA:$AA)</f>
        <v>umbs_price</v>
      </c>
      <c r="AX3482" s="8">
        <f>AV3482*L3482</f>
        <v>-90.000000000003411</v>
      </c>
    </row>
    <row r="3483" spans="1:52" x14ac:dyDescent="0.2">
      <c r="A3483">
        <v>5034042</v>
      </c>
      <c r="B3483" t="s">
        <v>136</v>
      </c>
      <c r="C3483" t="s">
        <v>456</v>
      </c>
      <c r="D3483" t="b">
        <v>1</v>
      </c>
      <c r="E3483" t="s">
        <v>35</v>
      </c>
      <c r="F3483" t="s">
        <v>36</v>
      </c>
      <c r="G3483" t="s">
        <v>37</v>
      </c>
      <c r="H3483" t="s">
        <v>60</v>
      </c>
      <c r="I3483">
        <v>1</v>
      </c>
      <c r="J3483" t="b">
        <v>0</v>
      </c>
      <c r="K3483" t="b">
        <v>0</v>
      </c>
      <c r="L3483" s="1">
        <v>125000</v>
      </c>
      <c r="M3483" s="2">
        <v>44440</v>
      </c>
      <c r="N3483" s="2">
        <v>44470</v>
      </c>
      <c r="O3483" s="2">
        <v>51745</v>
      </c>
      <c r="P3483">
        <v>240</v>
      </c>
      <c r="Q3483" s="3">
        <v>690.9</v>
      </c>
      <c r="R3483">
        <v>2.99</v>
      </c>
      <c r="S3483" t="s">
        <v>924</v>
      </c>
      <c r="T3483" s="4">
        <v>138889</v>
      </c>
      <c r="U3483" s="7">
        <f>V3483+W3483</f>
        <v>2285.899999999996</v>
      </c>
      <c r="V3483" s="7">
        <f t="shared" si="246"/>
        <v>1037.4999999999964</v>
      </c>
      <c r="W3483" s="7">
        <v>1248.3999999999996</v>
      </c>
      <c r="AA3483" t="b">
        <v>0</v>
      </c>
      <c r="AB3483">
        <v>0</v>
      </c>
      <c r="AC3483">
        <v>0</v>
      </c>
      <c r="AD3483" t="b">
        <v>0</v>
      </c>
      <c r="AE3483" t="s">
        <v>97</v>
      </c>
      <c r="AF3483" t="b">
        <v>0</v>
      </c>
      <c r="AG3483">
        <v>1</v>
      </c>
      <c r="AH3483">
        <v>279</v>
      </c>
      <c r="AI3483" s="6">
        <v>7208</v>
      </c>
      <c r="AJ3483">
        <v>729</v>
      </c>
      <c r="AK3483" t="s">
        <v>43</v>
      </c>
      <c r="AL3483" t="s">
        <v>50</v>
      </c>
      <c r="AM3483" s="9">
        <v>1.05</v>
      </c>
      <c r="AN3483">
        <f>_xlfn.XLOOKUP(S3483,[1]umbs_prices!$A:$A,[1]umbs_prices!$D:$D)</f>
        <v>104.17</v>
      </c>
      <c r="AO3483" s="11">
        <f t="shared" si="247"/>
        <v>4.170000000000007E-2</v>
      </c>
      <c r="AP3483" s="13">
        <f>(AM3483-1)*L3483</f>
        <v>6250.0000000000055</v>
      </c>
      <c r="AQ3483" s="8">
        <f>AO3483*L3483</f>
        <v>5212.5000000000091</v>
      </c>
      <c r="AR3483" s="1">
        <f t="shared" si="248"/>
        <v>1037.4999999999964</v>
      </c>
      <c r="AS3483" s="8">
        <f>AQ3483+AR3483</f>
        <v>6250.0000000000055</v>
      </c>
      <c r="AT3483" s="8">
        <f>AS3483-X3483</f>
        <v>6250.0000000000055</v>
      </c>
      <c r="AU3483" s="11">
        <f>AT3483/L3483</f>
        <v>5.0000000000000044E-2</v>
      </c>
      <c r="AV3483">
        <f>(_xlfn.XLOOKUP(A3483,[2]loan_data!$A:$A,[2]loan_data!$Z:$Z)-100)%</f>
        <v>4.5137500000000018E-2</v>
      </c>
      <c r="AW3483" t="str">
        <f>_xlfn.XLOOKUP(A3483,[2]loan_data!$A:$A,[2]loan_data!$AA:$AA)</f>
        <v>storgan_manley</v>
      </c>
      <c r="AX3483" s="8">
        <f>AV3483*L3483</f>
        <v>5642.1875000000018</v>
      </c>
      <c r="AY3483" s="8">
        <f t="shared" ref="AY3483:AY3484" si="253">AX3483+AR3483</f>
        <v>6679.6874999999982</v>
      </c>
      <c r="AZ3483" s="10">
        <f>AY3483/L3483</f>
        <v>5.3437499999999985E-2</v>
      </c>
    </row>
    <row r="3484" spans="1:52" x14ac:dyDescent="0.2">
      <c r="A3484">
        <v>5034106</v>
      </c>
      <c r="B3484" t="s">
        <v>33</v>
      </c>
      <c r="C3484" t="s">
        <v>347</v>
      </c>
      <c r="D3484" t="b">
        <v>1</v>
      </c>
      <c r="E3484" t="s">
        <v>35</v>
      </c>
      <c r="F3484" t="s">
        <v>36</v>
      </c>
      <c r="G3484" t="s">
        <v>37</v>
      </c>
      <c r="H3484" t="s">
        <v>53</v>
      </c>
      <c r="I3484">
        <v>1</v>
      </c>
      <c r="J3484" t="b">
        <v>0</v>
      </c>
      <c r="K3484" t="b">
        <v>0</v>
      </c>
      <c r="L3484" s="1">
        <v>295000</v>
      </c>
      <c r="M3484" s="2">
        <v>44441</v>
      </c>
      <c r="N3484" s="2">
        <v>44470</v>
      </c>
      <c r="O3484" s="2">
        <v>55397</v>
      </c>
      <c r="P3484">
        <v>360</v>
      </c>
      <c r="Q3484" s="3">
        <v>1192.29</v>
      </c>
      <c r="R3484">
        <v>2.69</v>
      </c>
      <c r="S3484" t="s">
        <v>921</v>
      </c>
      <c r="T3484" s="4">
        <v>915581</v>
      </c>
      <c r="U3484" s="7">
        <f>V3484+W3484</f>
        <v>16135.75000000004</v>
      </c>
      <c r="V3484" s="7">
        <f t="shared" si="246"/>
        <v>15104.00000000004</v>
      </c>
      <c r="W3484" s="7">
        <v>1031.75</v>
      </c>
      <c r="AA3484" t="b">
        <v>0</v>
      </c>
      <c r="AB3484">
        <v>0</v>
      </c>
      <c r="AC3484">
        <v>0</v>
      </c>
      <c r="AD3484" t="b">
        <v>0</v>
      </c>
      <c r="AE3484" t="s">
        <v>39</v>
      </c>
      <c r="AF3484" t="b">
        <v>0</v>
      </c>
      <c r="AG3484">
        <v>1</v>
      </c>
      <c r="AH3484">
        <v>94</v>
      </c>
      <c r="AI3484" s="6">
        <v>2272</v>
      </c>
      <c r="AJ3484">
        <v>729</v>
      </c>
      <c r="AK3484" t="s">
        <v>40</v>
      </c>
      <c r="AL3484" t="s">
        <v>50</v>
      </c>
      <c r="AM3484" s="9">
        <v>1.05</v>
      </c>
      <c r="AN3484">
        <f>_xlfn.XLOOKUP(S3484,[1]umbs_prices!$A:$A,[1]umbs_prices!$D:$D)</f>
        <v>99.88</v>
      </c>
      <c r="AO3484" s="11">
        <f t="shared" si="247"/>
        <v>-1.2000000000000899E-3</v>
      </c>
      <c r="AP3484" s="13">
        <f>(AM3484-1)*L3484</f>
        <v>14750.000000000013</v>
      </c>
      <c r="AQ3484" s="8">
        <f>AO3484*L3484</f>
        <v>-354.00000000002649</v>
      </c>
      <c r="AR3484" s="1">
        <f t="shared" si="248"/>
        <v>15104.00000000004</v>
      </c>
      <c r="AS3484" s="8">
        <f>AQ3484+AR3484</f>
        <v>14750.000000000013</v>
      </c>
      <c r="AT3484" s="8">
        <f>AS3484-X3484</f>
        <v>14750.000000000013</v>
      </c>
      <c r="AU3484" s="11">
        <f>AT3484/L3484</f>
        <v>5.0000000000000044E-2</v>
      </c>
      <c r="AV3484">
        <f>(_xlfn.XLOOKUP(A3484,[2]loan_data!$A:$A,[2]loan_data!$Z:$Z)-100)%</f>
        <v>1.6124999999999545E-3</v>
      </c>
      <c r="AW3484" t="str">
        <f>_xlfn.XLOOKUP(A3484,[2]loan_data!$A:$A,[2]loan_data!$AA:$AA)</f>
        <v>storgan_manley</v>
      </c>
      <c r="AX3484" s="8">
        <f>AV3484*L3484</f>
        <v>475.68749999998658</v>
      </c>
      <c r="AY3484" s="8">
        <f t="shared" si="253"/>
        <v>15579.687500000027</v>
      </c>
      <c r="AZ3484" s="10">
        <f>AY3484/L3484</f>
        <v>5.2812500000000095E-2</v>
      </c>
    </row>
    <row r="3485" spans="1:52" x14ac:dyDescent="0.2">
      <c r="A3485">
        <v>5034358</v>
      </c>
      <c r="B3485" t="s">
        <v>169</v>
      </c>
      <c r="C3485" t="s">
        <v>779</v>
      </c>
      <c r="D3485" t="b">
        <v>1</v>
      </c>
      <c r="E3485" t="s">
        <v>35</v>
      </c>
      <c r="F3485" t="s">
        <v>36</v>
      </c>
      <c r="G3485" t="s">
        <v>37</v>
      </c>
      <c r="H3485" t="s">
        <v>53</v>
      </c>
      <c r="I3485">
        <v>1</v>
      </c>
      <c r="J3485" t="b">
        <v>0</v>
      </c>
      <c r="K3485" t="b">
        <v>0</v>
      </c>
      <c r="L3485" s="1">
        <v>195000</v>
      </c>
      <c r="M3485" s="2">
        <v>44442</v>
      </c>
      <c r="N3485" s="2">
        <v>44470</v>
      </c>
      <c r="O3485" s="2">
        <v>55397</v>
      </c>
      <c r="P3485">
        <v>360</v>
      </c>
      <c r="Q3485" s="3">
        <v>846.37</v>
      </c>
      <c r="R3485">
        <v>3.25</v>
      </c>
      <c r="S3485" t="s">
        <v>920</v>
      </c>
      <c r="T3485" s="4">
        <v>243750</v>
      </c>
      <c r="U3485" s="7">
        <f>V3485+W3485</f>
        <v>3091.2500000000036</v>
      </c>
      <c r="V3485" s="7">
        <f t="shared" si="246"/>
        <v>760.50000000000364</v>
      </c>
      <c r="W3485" s="7">
        <v>2330.75</v>
      </c>
      <c r="AA3485" t="b">
        <v>0</v>
      </c>
      <c r="AB3485">
        <v>0</v>
      </c>
      <c r="AC3485">
        <v>0</v>
      </c>
      <c r="AD3485" t="b">
        <v>0</v>
      </c>
      <c r="AE3485" t="s">
        <v>39</v>
      </c>
      <c r="AF3485" t="b">
        <v>0</v>
      </c>
      <c r="AG3485">
        <v>1</v>
      </c>
      <c r="AH3485">
        <v>69</v>
      </c>
      <c r="AI3485" s="6">
        <v>2070</v>
      </c>
      <c r="AJ3485">
        <v>729</v>
      </c>
      <c r="AK3485" t="s">
        <v>58</v>
      </c>
      <c r="AL3485" t="s">
        <v>50</v>
      </c>
      <c r="AM3485" s="9">
        <v>1.05</v>
      </c>
      <c r="AN3485">
        <f>_xlfn.XLOOKUP(S3485,[1]umbs_prices!$A:$A,[1]umbs_prices!$D:$D)</f>
        <v>104.61</v>
      </c>
      <c r="AO3485" s="11">
        <f t="shared" si="247"/>
        <v>4.610000000000003E-2</v>
      </c>
      <c r="AP3485" s="13">
        <f>(AM3485-1)*L3485</f>
        <v>9750.0000000000091</v>
      </c>
      <c r="AQ3485" s="8">
        <f>AO3485*L3485</f>
        <v>8989.5000000000055</v>
      </c>
      <c r="AR3485" s="1">
        <f t="shared" si="248"/>
        <v>760.50000000000364</v>
      </c>
      <c r="AS3485" s="8">
        <f>AQ3485+AR3485</f>
        <v>9750.0000000000091</v>
      </c>
      <c r="AT3485" s="8">
        <f>AS3485-X3485</f>
        <v>9750.0000000000091</v>
      </c>
      <c r="AU3485" s="11">
        <f>AT3485/L3485</f>
        <v>5.0000000000000044E-2</v>
      </c>
      <c r="AV3485">
        <f>(_xlfn.XLOOKUP(A3485,[2]loan_data!$A:$A,[2]loan_data!$Z:$Z)-100)%</f>
        <v>4.6099999999999995E-2</v>
      </c>
      <c r="AW3485" t="str">
        <f>_xlfn.XLOOKUP(A3485,[2]loan_data!$A:$A,[2]loan_data!$AA:$AA)</f>
        <v>umbs_price</v>
      </c>
      <c r="AX3485" s="8">
        <f>AV3485*L3485</f>
        <v>8989.4999999999982</v>
      </c>
    </row>
    <row r="3486" spans="1:52" x14ac:dyDescent="0.2">
      <c r="A3486">
        <v>5034410</v>
      </c>
      <c r="B3486" t="s">
        <v>180</v>
      </c>
      <c r="C3486" t="s">
        <v>181</v>
      </c>
      <c r="D3486" t="b">
        <v>1</v>
      </c>
      <c r="E3486" t="s">
        <v>35</v>
      </c>
      <c r="F3486" t="s">
        <v>36</v>
      </c>
      <c r="G3486" t="s">
        <v>37</v>
      </c>
      <c r="H3486" t="s">
        <v>53</v>
      </c>
      <c r="I3486">
        <v>1</v>
      </c>
      <c r="J3486" t="b">
        <v>0</v>
      </c>
      <c r="K3486" t="b">
        <v>0</v>
      </c>
      <c r="L3486" s="1">
        <v>365000</v>
      </c>
      <c r="M3486" s="2">
        <v>44442</v>
      </c>
      <c r="N3486" s="2">
        <v>44470</v>
      </c>
      <c r="O3486" s="2">
        <v>51745</v>
      </c>
      <c r="P3486">
        <v>240</v>
      </c>
      <c r="Q3486" s="3">
        <v>1974.39</v>
      </c>
      <c r="R3486">
        <v>2.75</v>
      </c>
      <c r="S3486" t="s">
        <v>924</v>
      </c>
      <c r="T3486" s="4">
        <v>506945</v>
      </c>
      <c r="U3486" s="7">
        <f>V3486+W3486</f>
        <v>5154.9999999999891</v>
      </c>
      <c r="V3486" s="7">
        <f t="shared" si="246"/>
        <v>3029.4999999999891</v>
      </c>
      <c r="W3486" s="7">
        <v>2125.5</v>
      </c>
      <c r="AA3486" t="b">
        <v>0</v>
      </c>
      <c r="AB3486">
        <v>0</v>
      </c>
      <c r="AC3486">
        <v>0</v>
      </c>
      <c r="AD3486" t="b">
        <v>0</v>
      </c>
      <c r="AE3486" t="s">
        <v>39</v>
      </c>
      <c r="AF3486" t="b">
        <v>0</v>
      </c>
      <c r="AG3486">
        <v>1</v>
      </c>
      <c r="AH3486">
        <v>156</v>
      </c>
      <c r="AI3486" s="6">
        <v>4680</v>
      </c>
      <c r="AJ3486">
        <v>729</v>
      </c>
      <c r="AK3486" t="s">
        <v>58</v>
      </c>
      <c r="AL3486" t="s">
        <v>50</v>
      </c>
      <c r="AM3486" s="9">
        <v>1.05</v>
      </c>
      <c r="AN3486">
        <f>_xlfn.XLOOKUP(S3486,[1]umbs_prices!$A:$A,[1]umbs_prices!$D:$D)</f>
        <v>104.17</v>
      </c>
      <c r="AO3486" s="11">
        <f t="shared" si="247"/>
        <v>4.170000000000007E-2</v>
      </c>
      <c r="AP3486" s="13">
        <f>(AM3486-1)*L3486</f>
        <v>18250.000000000015</v>
      </c>
      <c r="AQ3486" s="8">
        <f>AO3486*L3486</f>
        <v>15220.500000000025</v>
      </c>
      <c r="AR3486" s="1">
        <f t="shared" si="248"/>
        <v>3029.4999999999891</v>
      </c>
      <c r="AS3486" s="8">
        <f>AQ3486+AR3486</f>
        <v>18250.000000000015</v>
      </c>
      <c r="AT3486" s="8">
        <f>AS3486-X3486</f>
        <v>18250.000000000015</v>
      </c>
      <c r="AU3486" s="11">
        <f>AT3486/L3486</f>
        <v>5.0000000000000037E-2</v>
      </c>
      <c r="AV3486">
        <f>(_xlfn.XLOOKUP(A3486,[2]loan_data!$A:$A,[2]loan_data!$Z:$Z)-100)%</f>
        <v>5.2012500000000017E-2</v>
      </c>
      <c r="AW3486" t="str">
        <f>_xlfn.XLOOKUP(A3486,[2]loan_data!$A:$A,[2]loan_data!$AA:$AA)</f>
        <v>storgan_manley</v>
      </c>
      <c r="AX3486" s="8">
        <f>AV3486*L3486</f>
        <v>18984.562500000007</v>
      </c>
      <c r="AY3486" s="8">
        <f t="shared" ref="AY3486:AY3491" si="254">AX3486+AR3486</f>
        <v>22014.062499999996</v>
      </c>
      <c r="AZ3486" s="10">
        <f>AY3486/L3486</f>
        <v>6.0312499999999991E-2</v>
      </c>
    </row>
    <row r="3487" spans="1:52" x14ac:dyDescent="0.2">
      <c r="A3487">
        <v>5034428</v>
      </c>
      <c r="B3487" t="s">
        <v>136</v>
      </c>
      <c r="C3487" t="s">
        <v>363</v>
      </c>
      <c r="D3487" t="b">
        <v>1</v>
      </c>
      <c r="E3487" t="s">
        <v>35</v>
      </c>
      <c r="F3487" t="s">
        <v>36</v>
      </c>
      <c r="G3487" t="s">
        <v>37</v>
      </c>
      <c r="H3487" t="s">
        <v>38</v>
      </c>
      <c r="I3487">
        <v>1</v>
      </c>
      <c r="J3487" t="b">
        <v>0</v>
      </c>
      <c r="K3487" t="b">
        <v>0</v>
      </c>
      <c r="L3487" s="1">
        <v>145000</v>
      </c>
      <c r="M3487" s="2">
        <v>44442</v>
      </c>
      <c r="N3487" s="2">
        <v>44470</v>
      </c>
      <c r="O3487" s="2">
        <v>55397</v>
      </c>
      <c r="P3487">
        <v>360</v>
      </c>
      <c r="Q3487" s="3">
        <v>590.6</v>
      </c>
      <c r="R3487">
        <v>2.75</v>
      </c>
      <c r="S3487" t="s">
        <v>922</v>
      </c>
      <c r="T3487" s="4">
        <v>243903</v>
      </c>
      <c r="U3487" s="7">
        <f>V3487+W3487</f>
        <v>3633.5000000000005</v>
      </c>
      <c r="V3487" s="7">
        <f t="shared" si="246"/>
        <v>2624.5000000000009</v>
      </c>
      <c r="W3487" s="7">
        <v>1008.9999999999995</v>
      </c>
      <c r="AA3487" t="b">
        <v>0</v>
      </c>
      <c r="AB3487">
        <v>0</v>
      </c>
      <c r="AC3487">
        <v>0</v>
      </c>
      <c r="AD3487" t="b">
        <v>0</v>
      </c>
      <c r="AE3487" t="s">
        <v>39</v>
      </c>
      <c r="AF3487" t="b">
        <v>0</v>
      </c>
      <c r="AG3487">
        <v>1</v>
      </c>
      <c r="AH3487">
        <v>74</v>
      </c>
      <c r="AI3487" s="6">
        <v>1234</v>
      </c>
      <c r="AJ3487">
        <v>729</v>
      </c>
      <c r="AK3487" t="s">
        <v>58</v>
      </c>
      <c r="AL3487" t="s">
        <v>50</v>
      </c>
      <c r="AM3487" s="9">
        <v>1.05</v>
      </c>
      <c r="AN3487">
        <f>_xlfn.XLOOKUP(S3487,[1]umbs_prices!$A:$A,[1]umbs_prices!$D:$D)</f>
        <v>103.19</v>
      </c>
      <c r="AO3487" s="11">
        <f t="shared" si="247"/>
        <v>3.1900000000000039E-2</v>
      </c>
      <c r="AP3487" s="13">
        <f>(AM3487-1)*L3487</f>
        <v>7250.0000000000064</v>
      </c>
      <c r="AQ3487" s="8">
        <f>AO3487*L3487</f>
        <v>4625.5000000000055</v>
      </c>
      <c r="AR3487" s="1">
        <f t="shared" si="248"/>
        <v>2624.5000000000009</v>
      </c>
      <c r="AS3487" s="8">
        <f>AQ3487+AR3487</f>
        <v>7250.0000000000064</v>
      </c>
      <c r="AT3487" s="8">
        <f>AS3487-X3487</f>
        <v>7250.0000000000064</v>
      </c>
      <c r="AU3487" s="11">
        <f>AT3487/L3487</f>
        <v>5.0000000000000044E-2</v>
      </c>
      <c r="AV3487">
        <f>(_xlfn.XLOOKUP(A3487,[2]loan_data!$A:$A,[2]loan_data!$Z:$Z)-100)%</f>
        <v>3.5962499999999981E-2</v>
      </c>
      <c r="AW3487" t="str">
        <f>_xlfn.XLOOKUP(A3487,[2]loan_data!$A:$A,[2]loan_data!$AA:$AA)</f>
        <v>golden_sachs</v>
      </c>
      <c r="AX3487" s="8">
        <f>AV3487*L3487</f>
        <v>5214.5624999999973</v>
      </c>
      <c r="AY3487" s="8">
        <f t="shared" si="254"/>
        <v>7839.0624999999982</v>
      </c>
      <c r="AZ3487" s="10">
        <f>AY3487/L3487</f>
        <v>5.4062499999999986E-2</v>
      </c>
    </row>
    <row r="3488" spans="1:52" x14ac:dyDescent="0.2">
      <c r="A3488">
        <v>5034572</v>
      </c>
      <c r="B3488" t="s">
        <v>51</v>
      </c>
      <c r="C3488" t="s">
        <v>592</v>
      </c>
      <c r="D3488" t="b">
        <v>1</v>
      </c>
      <c r="E3488" t="s">
        <v>35</v>
      </c>
      <c r="F3488" t="s">
        <v>36</v>
      </c>
      <c r="G3488" t="s">
        <v>37</v>
      </c>
      <c r="H3488" t="s">
        <v>38</v>
      </c>
      <c r="I3488">
        <v>1</v>
      </c>
      <c r="J3488" t="b">
        <v>0</v>
      </c>
      <c r="K3488" t="b">
        <v>0</v>
      </c>
      <c r="L3488" s="1">
        <v>145000</v>
      </c>
      <c r="M3488" s="2">
        <v>44443</v>
      </c>
      <c r="N3488" s="2">
        <v>44470</v>
      </c>
      <c r="O3488" s="2">
        <v>49919</v>
      </c>
      <c r="P3488">
        <v>180</v>
      </c>
      <c r="Q3488" s="3">
        <v>939.8</v>
      </c>
      <c r="R3488">
        <v>2.125</v>
      </c>
      <c r="S3488" t="s">
        <v>925</v>
      </c>
      <c r="T3488" s="4">
        <v>197602</v>
      </c>
      <c r="U3488" s="7">
        <f>V3488+W3488</f>
        <v>12377.000000000002</v>
      </c>
      <c r="V3488" s="7">
        <f t="shared" si="246"/>
        <v>10947.500000000002</v>
      </c>
      <c r="W3488" s="7">
        <v>1429.5000000000005</v>
      </c>
      <c r="AA3488" t="b">
        <v>0</v>
      </c>
      <c r="AB3488">
        <v>0</v>
      </c>
      <c r="AC3488">
        <v>0</v>
      </c>
      <c r="AD3488" t="b">
        <v>0</v>
      </c>
      <c r="AE3488" t="s">
        <v>39</v>
      </c>
      <c r="AF3488" t="b">
        <v>0</v>
      </c>
      <c r="AG3488">
        <v>1</v>
      </c>
      <c r="AH3488">
        <v>59</v>
      </c>
      <c r="AI3488" s="6">
        <v>1770</v>
      </c>
      <c r="AJ3488">
        <v>729</v>
      </c>
      <c r="AK3488" t="s">
        <v>58</v>
      </c>
      <c r="AL3488" t="s">
        <v>41</v>
      </c>
      <c r="AM3488" s="9">
        <v>1.05</v>
      </c>
      <c r="AN3488">
        <f>_xlfn.XLOOKUP(S3488,[1]umbs_prices!$A:$A,[1]umbs_prices!$D:$D)</f>
        <v>97.45</v>
      </c>
      <c r="AO3488" s="11">
        <f t="shared" si="247"/>
        <v>-2.5499999999999967E-2</v>
      </c>
      <c r="AP3488" s="13">
        <f>(AM3488-1)*L3488</f>
        <v>7250.0000000000064</v>
      </c>
      <c r="AQ3488" s="8">
        <f>AO3488*L3488</f>
        <v>-3697.4999999999955</v>
      </c>
      <c r="AR3488" s="1">
        <f t="shared" si="248"/>
        <v>10947.500000000002</v>
      </c>
      <c r="AS3488" s="8">
        <f>AQ3488+AR3488</f>
        <v>7250.0000000000064</v>
      </c>
      <c r="AT3488" s="8">
        <f>AS3488-X3488</f>
        <v>7250.0000000000064</v>
      </c>
      <c r="AU3488" s="11">
        <f>AT3488/L3488</f>
        <v>5.0000000000000044E-2</v>
      </c>
      <c r="AV3488">
        <f>(_xlfn.XLOOKUP(A3488,[2]loan_data!$A:$A,[2]loan_data!$Z:$Z)-100)%</f>
        <v>-2.0187499999999973E-2</v>
      </c>
      <c r="AW3488" t="str">
        <f>_xlfn.XLOOKUP(A3488,[2]loan_data!$A:$A,[2]loan_data!$AA:$AA)</f>
        <v>storgan_manley</v>
      </c>
      <c r="AX3488" s="8">
        <f>AV3488*L3488</f>
        <v>-2927.1874999999959</v>
      </c>
      <c r="AY3488" s="8">
        <f t="shared" si="254"/>
        <v>8020.3125000000055</v>
      </c>
      <c r="AZ3488" s="10">
        <f>AY3488/L3488</f>
        <v>5.5312500000000035E-2</v>
      </c>
    </row>
    <row r="3489" spans="1:52" x14ac:dyDescent="0.2">
      <c r="A3489">
        <v>5034580</v>
      </c>
      <c r="B3489" t="s">
        <v>33</v>
      </c>
      <c r="C3489" t="s">
        <v>288</v>
      </c>
      <c r="D3489" t="b">
        <v>1</v>
      </c>
      <c r="E3489" t="s">
        <v>35</v>
      </c>
      <c r="F3489" t="s">
        <v>36</v>
      </c>
      <c r="G3489" t="s">
        <v>37</v>
      </c>
      <c r="H3489" t="s">
        <v>53</v>
      </c>
      <c r="I3489">
        <v>1</v>
      </c>
      <c r="J3489" t="b">
        <v>0</v>
      </c>
      <c r="K3489" t="b">
        <v>0</v>
      </c>
      <c r="L3489" s="1">
        <v>545000</v>
      </c>
      <c r="M3489" s="2">
        <v>44443</v>
      </c>
      <c r="N3489" s="2">
        <v>44470</v>
      </c>
      <c r="O3489" s="2">
        <v>55397</v>
      </c>
      <c r="P3489">
        <v>360</v>
      </c>
      <c r="Q3489" s="3">
        <v>2255.7600000000002</v>
      </c>
      <c r="R3489">
        <v>2.875</v>
      </c>
      <c r="S3489" t="s">
        <v>924</v>
      </c>
      <c r="T3489" s="4">
        <v>832697</v>
      </c>
      <c r="U3489" s="7">
        <f>V3489+W3489</f>
        <v>5307.3999999999851</v>
      </c>
      <c r="V3489" s="7">
        <f t="shared" si="246"/>
        <v>4523.4999999999854</v>
      </c>
      <c r="W3489" s="7">
        <v>783.9</v>
      </c>
      <c r="AA3489" t="b">
        <v>0</v>
      </c>
      <c r="AB3489">
        <v>0</v>
      </c>
      <c r="AC3489">
        <v>0</v>
      </c>
      <c r="AD3489" t="b">
        <v>0</v>
      </c>
      <c r="AE3489" t="s">
        <v>39</v>
      </c>
      <c r="AF3489" t="b">
        <v>0</v>
      </c>
      <c r="AG3489">
        <v>1</v>
      </c>
      <c r="AH3489">
        <v>131</v>
      </c>
      <c r="AI3489" s="6">
        <v>5350</v>
      </c>
      <c r="AJ3489">
        <v>729</v>
      </c>
      <c r="AK3489" t="s">
        <v>58</v>
      </c>
      <c r="AL3489" t="s">
        <v>41</v>
      </c>
      <c r="AM3489" s="9">
        <v>1.05</v>
      </c>
      <c r="AN3489">
        <f>_xlfn.XLOOKUP(S3489,[1]umbs_prices!$A:$A,[1]umbs_prices!$D:$D)</f>
        <v>104.17</v>
      </c>
      <c r="AO3489" s="11">
        <f t="shared" si="247"/>
        <v>4.170000000000007E-2</v>
      </c>
      <c r="AP3489" s="13">
        <f>(AM3489-1)*L3489</f>
        <v>27250.000000000025</v>
      </c>
      <c r="AQ3489" s="8">
        <f>AO3489*L3489</f>
        <v>22726.50000000004</v>
      </c>
      <c r="AR3489" s="1">
        <f t="shared" si="248"/>
        <v>4523.4999999999854</v>
      </c>
      <c r="AS3489" s="8">
        <f>AQ3489+AR3489</f>
        <v>27250.000000000025</v>
      </c>
      <c r="AT3489" s="8">
        <f>AS3489-X3489</f>
        <v>27250.000000000025</v>
      </c>
      <c r="AU3489" s="11">
        <f>AT3489/L3489</f>
        <v>5.0000000000000044E-2</v>
      </c>
      <c r="AV3489">
        <f>(_xlfn.XLOOKUP(A3489,[2]loan_data!$A:$A,[2]loan_data!$Z:$Z)-100)%</f>
        <v>5.1075000000000016E-2</v>
      </c>
      <c r="AW3489" t="str">
        <f>_xlfn.XLOOKUP(A3489,[2]loan_data!$A:$A,[2]loan_data!$AA:$AA)</f>
        <v>golden_sachs</v>
      </c>
      <c r="AX3489" s="8">
        <f>AV3489*L3489</f>
        <v>27835.875000000007</v>
      </c>
      <c r="AY3489" s="8">
        <f t="shared" si="254"/>
        <v>32359.374999999993</v>
      </c>
      <c r="AZ3489" s="10">
        <f>AY3489/L3489</f>
        <v>5.9374999999999983E-2</v>
      </c>
    </row>
    <row r="3490" spans="1:52" x14ac:dyDescent="0.2">
      <c r="A3490">
        <v>5034615</v>
      </c>
      <c r="B3490" t="s">
        <v>46</v>
      </c>
      <c r="C3490" t="s">
        <v>591</v>
      </c>
      <c r="D3490" t="b">
        <v>1</v>
      </c>
      <c r="E3490" t="s">
        <v>35</v>
      </c>
      <c r="F3490" t="s">
        <v>36</v>
      </c>
      <c r="G3490" t="s">
        <v>37</v>
      </c>
      <c r="H3490" t="s">
        <v>60</v>
      </c>
      <c r="I3490">
        <v>1</v>
      </c>
      <c r="J3490" t="b">
        <v>0</v>
      </c>
      <c r="K3490" t="b">
        <v>0</v>
      </c>
      <c r="L3490" s="1">
        <v>245000</v>
      </c>
      <c r="M3490" s="2">
        <v>44445</v>
      </c>
      <c r="N3490" s="2">
        <v>44470</v>
      </c>
      <c r="O3490" s="2">
        <v>55397</v>
      </c>
      <c r="P3490">
        <v>360</v>
      </c>
      <c r="Q3490" s="3">
        <v>1063.3799999999999</v>
      </c>
      <c r="R3490">
        <v>3.25</v>
      </c>
      <c r="S3490" t="s">
        <v>926</v>
      </c>
      <c r="T3490" s="4">
        <v>306250</v>
      </c>
      <c r="U3490" s="7">
        <f>V3490+W3490</f>
        <v>2596.6999999999998</v>
      </c>
      <c r="V3490" s="7">
        <f t="shared" si="246"/>
        <v>0</v>
      </c>
      <c r="W3490" s="7">
        <v>2596.6999999999998</v>
      </c>
      <c r="AA3490" t="b">
        <v>0</v>
      </c>
      <c r="AB3490">
        <v>0</v>
      </c>
      <c r="AC3490">
        <v>0</v>
      </c>
      <c r="AD3490" t="b">
        <v>0</v>
      </c>
      <c r="AE3490" t="s">
        <v>39</v>
      </c>
      <c r="AF3490" t="b">
        <v>0</v>
      </c>
      <c r="AG3490">
        <v>1</v>
      </c>
      <c r="AH3490">
        <v>109</v>
      </c>
      <c r="AI3490" s="6">
        <v>2998</v>
      </c>
      <c r="AJ3490">
        <v>729</v>
      </c>
      <c r="AK3490" t="s">
        <v>43</v>
      </c>
      <c r="AL3490" t="s">
        <v>50</v>
      </c>
      <c r="AM3490" s="9">
        <v>1.05</v>
      </c>
      <c r="AN3490">
        <f>_xlfn.XLOOKUP(S3490,[1]umbs_prices!$A:$A,[1]umbs_prices!$D:$D)</f>
        <v>105</v>
      </c>
      <c r="AO3490" s="11">
        <f t="shared" si="247"/>
        <v>5.0000000000000044E-2</v>
      </c>
      <c r="AP3490" s="13">
        <f>(AM3490-1)*L3490</f>
        <v>12250.000000000011</v>
      </c>
      <c r="AQ3490" s="8">
        <f>AO3490*L3490</f>
        <v>12250.000000000011</v>
      </c>
      <c r="AR3490" s="1">
        <f t="shared" si="248"/>
        <v>0</v>
      </c>
      <c r="AS3490" s="8">
        <f>AQ3490+AR3490</f>
        <v>12250.000000000011</v>
      </c>
      <c r="AT3490" s="8">
        <f>AS3490-X3490</f>
        <v>12250.000000000011</v>
      </c>
      <c r="AU3490" s="11">
        <f>AT3490/L3490</f>
        <v>5.0000000000000044E-2</v>
      </c>
      <c r="AV3490">
        <f>(_xlfn.XLOOKUP(A3490,[2]loan_data!$A:$A,[2]loan_data!$Z:$Z)-100)%</f>
        <v>6.0312499999999998E-2</v>
      </c>
      <c r="AW3490" t="str">
        <f>_xlfn.XLOOKUP(A3490,[2]loan_data!$A:$A,[2]loan_data!$AA:$AA)</f>
        <v>storgan_manley</v>
      </c>
      <c r="AX3490" s="8">
        <f>AV3490*L3490</f>
        <v>14776.5625</v>
      </c>
      <c r="AY3490" s="8">
        <f t="shared" si="254"/>
        <v>14776.5625</v>
      </c>
      <c r="AZ3490" s="10">
        <f>AY3490/L3490</f>
        <v>6.0312499999999998E-2</v>
      </c>
    </row>
    <row r="3491" spans="1:52" x14ac:dyDescent="0.2">
      <c r="A3491">
        <v>5034619</v>
      </c>
      <c r="B3491" t="s">
        <v>73</v>
      </c>
      <c r="C3491" t="s">
        <v>230</v>
      </c>
      <c r="D3491" t="b">
        <v>1</v>
      </c>
      <c r="E3491" t="s">
        <v>35</v>
      </c>
      <c r="F3491" t="s">
        <v>36</v>
      </c>
      <c r="G3491" t="s">
        <v>37</v>
      </c>
      <c r="H3491" t="s">
        <v>38</v>
      </c>
      <c r="I3491">
        <v>1</v>
      </c>
      <c r="J3491" t="b">
        <v>0</v>
      </c>
      <c r="K3491" t="b">
        <v>0</v>
      </c>
      <c r="L3491" s="1">
        <v>225000</v>
      </c>
      <c r="M3491" s="2">
        <v>44446</v>
      </c>
      <c r="N3491" s="2">
        <v>44470</v>
      </c>
      <c r="O3491" s="2">
        <v>51745</v>
      </c>
      <c r="P3491">
        <v>240</v>
      </c>
      <c r="Q3491" s="3">
        <v>1203.4000000000001</v>
      </c>
      <c r="R3491">
        <v>2.625</v>
      </c>
      <c r="S3491" t="s">
        <v>921</v>
      </c>
      <c r="T3491" s="4">
        <v>407683</v>
      </c>
      <c r="U3491" s="7">
        <f>V3491+W3491</f>
        <v>13369.400000000029</v>
      </c>
      <c r="V3491" s="7">
        <f t="shared" si="246"/>
        <v>11520.000000000029</v>
      </c>
      <c r="W3491" s="7">
        <v>1849.4</v>
      </c>
      <c r="AA3491" t="b">
        <v>0</v>
      </c>
      <c r="AB3491">
        <v>0</v>
      </c>
      <c r="AC3491">
        <v>0</v>
      </c>
      <c r="AD3491" t="b">
        <v>0</v>
      </c>
      <c r="AE3491" t="s">
        <v>39</v>
      </c>
      <c r="AF3491" t="b">
        <v>0</v>
      </c>
      <c r="AG3491">
        <v>1</v>
      </c>
      <c r="AH3491">
        <v>121</v>
      </c>
      <c r="AI3491" s="6">
        <v>2320</v>
      </c>
      <c r="AJ3491">
        <v>729</v>
      </c>
      <c r="AK3491" t="s">
        <v>43</v>
      </c>
      <c r="AL3491" t="s">
        <v>50</v>
      </c>
      <c r="AM3491" s="9">
        <v>1.05</v>
      </c>
      <c r="AN3491">
        <f>_xlfn.XLOOKUP(S3491,[1]umbs_prices!$A:$A,[1]umbs_prices!$D:$D)</f>
        <v>99.88</v>
      </c>
      <c r="AO3491" s="11">
        <f t="shared" si="247"/>
        <v>-1.2000000000000899E-3</v>
      </c>
      <c r="AP3491" s="13">
        <f>(AM3491-1)*L3491</f>
        <v>11250.000000000009</v>
      </c>
      <c r="AQ3491" s="8">
        <f>AO3491*L3491</f>
        <v>-270.00000000002024</v>
      </c>
      <c r="AR3491" s="1">
        <f t="shared" si="248"/>
        <v>11520.000000000029</v>
      </c>
      <c r="AS3491" s="8">
        <f>AQ3491+AR3491</f>
        <v>11250.000000000009</v>
      </c>
      <c r="AT3491" s="8">
        <f>AS3491-X3491</f>
        <v>11250.000000000009</v>
      </c>
      <c r="AU3491" s="11">
        <f>AT3491/L3491</f>
        <v>5.0000000000000037E-2</v>
      </c>
      <c r="AV3491">
        <f>(_xlfn.XLOOKUP(A3491,[2]loan_data!$A:$A,[2]loan_data!$Z:$Z)-100)%</f>
        <v>4.1124999999999547E-3</v>
      </c>
      <c r="AW3491" t="str">
        <f>_xlfn.XLOOKUP(A3491,[2]loan_data!$A:$A,[2]loan_data!$AA:$AA)</f>
        <v>storgan_manley</v>
      </c>
      <c r="AX3491" s="8">
        <f>AV3491*L3491</f>
        <v>925.31249999998977</v>
      </c>
      <c r="AY3491" s="8">
        <f t="shared" si="254"/>
        <v>12445.312500000018</v>
      </c>
      <c r="AZ3491" s="10">
        <f>AY3491/L3491</f>
        <v>5.5312500000000084E-2</v>
      </c>
    </row>
    <row r="3492" spans="1:52" x14ac:dyDescent="0.2">
      <c r="A3492">
        <v>5034635</v>
      </c>
      <c r="B3492" t="s">
        <v>48</v>
      </c>
      <c r="C3492" t="s">
        <v>217</v>
      </c>
      <c r="D3492" t="b">
        <v>1</v>
      </c>
      <c r="E3492" t="s">
        <v>35</v>
      </c>
      <c r="F3492" t="s">
        <v>36</v>
      </c>
      <c r="G3492" t="s">
        <v>37</v>
      </c>
      <c r="H3492" t="s">
        <v>53</v>
      </c>
      <c r="I3492">
        <v>1</v>
      </c>
      <c r="J3492" t="b">
        <v>0</v>
      </c>
      <c r="K3492" t="b">
        <v>0</v>
      </c>
      <c r="L3492" s="1">
        <v>255000</v>
      </c>
      <c r="M3492" s="2">
        <v>44446</v>
      </c>
      <c r="N3492" s="2">
        <v>44470</v>
      </c>
      <c r="O3492" s="2">
        <v>49919</v>
      </c>
      <c r="P3492">
        <v>180</v>
      </c>
      <c r="Q3492" s="3">
        <v>1696.78</v>
      </c>
      <c r="R3492">
        <v>2.5</v>
      </c>
      <c r="S3492" t="s">
        <v>921</v>
      </c>
      <c r="T3492" s="4">
        <v>392308</v>
      </c>
      <c r="U3492" s="7">
        <f>V3492+W3492</f>
        <v>14387.000000000035</v>
      </c>
      <c r="V3492" s="7">
        <f t="shared" si="246"/>
        <v>13056.000000000035</v>
      </c>
      <c r="W3492" s="7">
        <v>1331</v>
      </c>
      <c r="AA3492" t="b">
        <v>0</v>
      </c>
      <c r="AB3492">
        <v>0</v>
      </c>
      <c r="AC3492">
        <v>0</v>
      </c>
      <c r="AD3492" t="b">
        <v>0</v>
      </c>
      <c r="AE3492" t="s">
        <v>39</v>
      </c>
      <c r="AF3492" t="b">
        <v>0</v>
      </c>
      <c r="AG3492">
        <v>1</v>
      </c>
      <c r="AH3492">
        <v>167</v>
      </c>
      <c r="AI3492" s="6">
        <v>3340</v>
      </c>
      <c r="AJ3492">
        <v>729</v>
      </c>
      <c r="AK3492" t="s">
        <v>43</v>
      </c>
      <c r="AL3492" t="s">
        <v>50</v>
      </c>
      <c r="AM3492" s="9">
        <v>1.05</v>
      </c>
      <c r="AN3492">
        <f>_xlfn.XLOOKUP(S3492,[1]umbs_prices!$A:$A,[1]umbs_prices!$D:$D)</f>
        <v>99.88</v>
      </c>
      <c r="AO3492" s="11">
        <f t="shared" si="247"/>
        <v>-1.2000000000000899E-3</v>
      </c>
      <c r="AP3492" s="13">
        <f>(AM3492-1)*L3492</f>
        <v>12750.000000000011</v>
      </c>
      <c r="AQ3492" s="8">
        <f>AO3492*L3492</f>
        <v>-306.00000000002291</v>
      </c>
      <c r="AR3492" s="1">
        <f t="shared" si="248"/>
        <v>13056.000000000035</v>
      </c>
      <c r="AS3492" s="8">
        <f>AQ3492+AR3492</f>
        <v>12750.000000000011</v>
      </c>
      <c r="AT3492" s="8">
        <f>AS3492-X3492</f>
        <v>12750.000000000011</v>
      </c>
      <c r="AU3492" s="11">
        <f>AT3492/L3492</f>
        <v>5.0000000000000044E-2</v>
      </c>
      <c r="AV3492">
        <f>(_xlfn.XLOOKUP(A3492,[2]loan_data!$A:$A,[2]loan_data!$Z:$Z)-100)%</f>
        <v>-1.2000000000000454E-3</v>
      </c>
      <c r="AW3492" t="str">
        <f>_xlfn.XLOOKUP(A3492,[2]loan_data!$A:$A,[2]loan_data!$AA:$AA)</f>
        <v>umbs_price</v>
      </c>
      <c r="AX3492" s="8">
        <f>AV3492*L3492</f>
        <v>-306.0000000000116</v>
      </c>
    </row>
    <row r="3493" spans="1:52" x14ac:dyDescent="0.2">
      <c r="A3493">
        <v>5034641</v>
      </c>
      <c r="B3493" t="s">
        <v>244</v>
      </c>
      <c r="C3493" t="s">
        <v>714</v>
      </c>
      <c r="D3493" t="b">
        <v>1</v>
      </c>
      <c r="E3493" t="s">
        <v>35</v>
      </c>
      <c r="F3493" t="s">
        <v>36</v>
      </c>
      <c r="G3493" t="s">
        <v>37</v>
      </c>
      <c r="H3493" t="s">
        <v>53</v>
      </c>
      <c r="I3493">
        <v>1</v>
      </c>
      <c r="J3493" t="b">
        <v>0</v>
      </c>
      <c r="K3493" t="b">
        <v>0</v>
      </c>
      <c r="L3493" s="1">
        <v>315000</v>
      </c>
      <c r="M3493" s="2">
        <v>44446</v>
      </c>
      <c r="N3493" s="2">
        <v>44470</v>
      </c>
      <c r="O3493" s="2">
        <v>49919</v>
      </c>
      <c r="P3493">
        <v>180</v>
      </c>
      <c r="Q3493" s="3">
        <v>2151.3000000000002</v>
      </c>
      <c r="R3493">
        <v>2.875</v>
      </c>
      <c r="S3493" t="s">
        <v>922</v>
      </c>
      <c r="T3493" s="4">
        <v>656250</v>
      </c>
      <c r="U3493" s="7">
        <f>V3493+W3493</f>
        <v>8493.5000000000018</v>
      </c>
      <c r="V3493" s="7">
        <f t="shared" si="246"/>
        <v>5701.5000000000018</v>
      </c>
      <c r="W3493" s="7">
        <v>2792</v>
      </c>
      <c r="AA3493" t="b">
        <v>0</v>
      </c>
      <c r="AB3493">
        <v>0</v>
      </c>
      <c r="AC3493">
        <v>0</v>
      </c>
      <c r="AD3493" t="b">
        <v>0</v>
      </c>
      <c r="AE3493" t="s">
        <v>39</v>
      </c>
      <c r="AF3493" t="b">
        <v>0</v>
      </c>
      <c r="AG3493">
        <v>1</v>
      </c>
      <c r="AH3493">
        <v>183</v>
      </c>
      <c r="AI3493" s="6">
        <v>5185</v>
      </c>
      <c r="AJ3493">
        <v>729</v>
      </c>
      <c r="AK3493" t="s">
        <v>40</v>
      </c>
      <c r="AL3493" t="s">
        <v>50</v>
      </c>
      <c r="AM3493" s="9">
        <v>1.05</v>
      </c>
      <c r="AN3493">
        <f>_xlfn.XLOOKUP(S3493,[1]umbs_prices!$A:$A,[1]umbs_prices!$D:$D)</f>
        <v>103.19</v>
      </c>
      <c r="AO3493" s="11">
        <f t="shared" si="247"/>
        <v>3.1900000000000039E-2</v>
      </c>
      <c r="AP3493" s="13">
        <f>(AM3493-1)*L3493</f>
        <v>15750.000000000015</v>
      </c>
      <c r="AQ3493" s="8">
        <f>AO3493*L3493</f>
        <v>10048.500000000013</v>
      </c>
      <c r="AR3493" s="1">
        <f t="shared" si="248"/>
        <v>5701.5000000000018</v>
      </c>
      <c r="AS3493" s="8">
        <f>AQ3493+AR3493</f>
        <v>15750.000000000015</v>
      </c>
      <c r="AT3493" s="8">
        <f>AS3493-X3493</f>
        <v>15750.000000000015</v>
      </c>
      <c r="AU3493" s="11">
        <f>AT3493/L3493</f>
        <v>5.0000000000000044E-2</v>
      </c>
      <c r="AV3493">
        <f>(_xlfn.XLOOKUP(A3493,[2]loan_data!$A:$A,[2]loan_data!$Z:$Z)-100)%</f>
        <v>3.1899999999999977E-2</v>
      </c>
      <c r="AW3493" t="str">
        <f>_xlfn.XLOOKUP(A3493,[2]loan_data!$A:$A,[2]loan_data!$AA:$AA)</f>
        <v>umbs_price</v>
      </c>
      <c r="AX3493" s="8">
        <f>AV3493*L3493</f>
        <v>10048.499999999993</v>
      </c>
    </row>
    <row r="3494" spans="1:52" x14ac:dyDescent="0.2">
      <c r="A3494">
        <v>5034648</v>
      </c>
      <c r="B3494" t="s">
        <v>80</v>
      </c>
      <c r="C3494" t="s">
        <v>204</v>
      </c>
      <c r="D3494" t="b">
        <v>1</v>
      </c>
      <c r="E3494" t="s">
        <v>35</v>
      </c>
      <c r="F3494" t="s">
        <v>36</v>
      </c>
      <c r="G3494" t="s">
        <v>37</v>
      </c>
      <c r="H3494" t="s">
        <v>38</v>
      </c>
      <c r="I3494">
        <v>1</v>
      </c>
      <c r="J3494" t="b">
        <v>0</v>
      </c>
      <c r="K3494" t="b">
        <v>0</v>
      </c>
      <c r="L3494" s="1">
        <v>295000</v>
      </c>
      <c r="M3494" s="2">
        <v>44446</v>
      </c>
      <c r="N3494" s="2">
        <v>44470</v>
      </c>
      <c r="O3494" s="2">
        <v>49919</v>
      </c>
      <c r="P3494">
        <v>180</v>
      </c>
      <c r="Q3494" s="3">
        <v>1912</v>
      </c>
      <c r="R3494">
        <v>2.125</v>
      </c>
      <c r="S3494" t="s">
        <v>925</v>
      </c>
      <c r="T3494" s="4">
        <v>756411</v>
      </c>
      <c r="U3494" s="7">
        <f>V3494+W3494</f>
        <v>23533.360000000004</v>
      </c>
      <c r="V3494" s="7">
        <f t="shared" si="246"/>
        <v>22272.500000000004</v>
      </c>
      <c r="W3494" s="7">
        <v>1260.8600000000001</v>
      </c>
      <c r="AA3494" t="b">
        <v>0</v>
      </c>
      <c r="AB3494">
        <v>0</v>
      </c>
      <c r="AC3494">
        <v>0</v>
      </c>
      <c r="AD3494" t="b">
        <v>0</v>
      </c>
      <c r="AE3494" t="s">
        <v>39</v>
      </c>
      <c r="AF3494" t="b">
        <v>0</v>
      </c>
      <c r="AG3494">
        <v>1</v>
      </c>
      <c r="AH3494">
        <v>122</v>
      </c>
      <c r="AI3494" s="6">
        <v>2440</v>
      </c>
      <c r="AJ3494">
        <v>729</v>
      </c>
      <c r="AK3494" t="s">
        <v>58</v>
      </c>
      <c r="AL3494" t="s">
        <v>50</v>
      </c>
      <c r="AM3494" s="9">
        <v>1.05</v>
      </c>
      <c r="AN3494">
        <f>_xlfn.XLOOKUP(S3494,[1]umbs_prices!$A:$A,[1]umbs_prices!$D:$D)</f>
        <v>97.45</v>
      </c>
      <c r="AO3494" s="11">
        <f t="shared" si="247"/>
        <v>-2.5499999999999967E-2</v>
      </c>
      <c r="AP3494" s="13">
        <f>(AM3494-1)*L3494</f>
        <v>14750.000000000013</v>
      </c>
      <c r="AQ3494" s="8">
        <f>AO3494*L3494</f>
        <v>-7522.49999999999</v>
      </c>
      <c r="AR3494" s="1">
        <f t="shared" si="248"/>
        <v>22272.500000000004</v>
      </c>
      <c r="AS3494" s="8">
        <f>AQ3494+AR3494</f>
        <v>14750.000000000015</v>
      </c>
      <c r="AT3494" s="8">
        <f>AS3494-X3494</f>
        <v>14750.000000000015</v>
      </c>
      <c r="AU3494" s="11">
        <f>AT3494/L3494</f>
        <v>5.0000000000000051E-2</v>
      </c>
      <c r="AV3494">
        <f>(_xlfn.XLOOKUP(A3494,[2]loan_data!$A:$A,[2]loan_data!$Z:$Z)-100)%</f>
        <v>-1.6749999999999973E-2</v>
      </c>
      <c r="AW3494" t="str">
        <f>_xlfn.XLOOKUP(A3494,[2]loan_data!$A:$A,[2]loan_data!$AA:$AA)</f>
        <v>bank_of_americans</v>
      </c>
      <c r="AX3494" s="8">
        <f>AV3494*L3494</f>
        <v>-4941.2499999999918</v>
      </c>
      <c r="AY3494" s="8">
        <f t="shared" ref="AY3494:AY3499" si="255">AX3494+AR3494</f>
        <v>17331.250000000011</v>
      </c>
      <c r="AZ3494" s="10">
        <f>AY3494/L3494</f>
        <v>5.8750000000000038E-2</v>
      </c>
    </row>
    <row r="3495" spans="1:52" x14ac:dyDescent="0.2">
      <c r="A3495">
        <v>5034657</v>
      </c>
      <c r="B3495" t="s">
        <v>61</v>
      </c>
      <c r="C3495" t="s">
        <v>603</v>
      </c>
      <c r="D3495" t="b">
        <v>1</v>
      </c>
      <c r="E3495" t="s">
        <v>35</v>
      </c>
      <c r="F3495" t="s">
        <v>36</v>
      </c>
      <c r="G3495" t="s">
        <v>37</v>
      </c>
      <c r="H3495" t="s">
        <v>53</v>
      </c>
      <c r="I3495">
        <v>1</v>
      </c>
      <c r="J3495" t="b">
        <v>0</v>
      </c>
      <c r="K3495" t="b">
        <v>0</v>
      </c>
      <c r="L3495" s="1">
        <v>265000</v>
      </c>
      <c r="M3495" s="2">
        <v>44446</v>
      </c>
      <c r="N3495" s="2">
        <v>44470</v>
      </c>
      <c r="O3495" s="2">
        <v>55397</v>
      </c>
      <c r="P3495">
        <v>360</v>
      </c>
      <c r="Q3495" s="3">
        <v>1113.05</v>
      </c>
      <c r="R3495">
        <v>2.99</v>
      </c>
      <c r="S3495" t="s">
        <v>922</v>
      </c>
      <c r="T3495" s="4">
        <v>377010</v>
      </c>
      <c r="U3495" s="7">
        <f>V3495+W3495</f>
        <v>6933.53</v>
      </c>
      <c r="V3495" s="7">
        <f t="shared" si="246"/>
        <v>4796.5</v>
      </c>
      <c r="W3495" s="7">
        <v>2137.0299999999997</v>
      </c>
      <c r="AA3495" t="b">
        <v>0</v>
      </c>
      <c r="AB3495">
        <v>0</v>
      </c>
      <c r="AC3495">
        <v>0</v>
      </c>
      <c r="AD3495" t="b">
        <v>0</v>
      </c>
      <c r="AE3495" t="s">
        <v>39</v>
      </c>
      <c r="AF3495" t="b">
        <v>0</v>
      </c>
      <c r="AG3495">
        <v>1</v>
      </c>
      <c r="AH3495">
        <v>157</v>
      </c>
      <c r="AI3495" s="6">
        <v>4710</v>
      </c>
      <c r="AJ3495">
        <v>729</v>
      </c>
      <c r="AK3495" t="s">
        <v>58</v>
      </c>
      <c r="AL3495" t="s">
        <v>50</v>
      </c>
      <c r="AM3495" s="9">
        <v>1.05</v>
      </c>
      <c r="AN3495">
        <f>_xlfn.XLOOKUP(S3495,[1]umbs_prices!$A:$A,[1]umbs_prices!$D:$D)</f>
        <v>103.19</v>
      </c>
      <c r="AO3495" s="11">
        <f t="shared" si="247"/>
        <v>3.1900000000000039E-2</v>
      </c>
      <c r="AP3495" s="13">
        <f>(AM3495-1)*L3495</f>
        <v>13250.000000000011</v>
      </c>
      <c r="AQ3495" s="8">
        <f>AO3495*L3495</f>
        <v>8453.5000000000109</v>
      </c>
      <c r="AR3495" s="1">
        <f t="shared" si="248"/>
        <v>4796.5</v>
      </c>
      <c r="AS3495" s="8">
        <f>AQ3495+AR3495</f>
        <v>13250.000000000011</v>
      </c>
      <c r="AT3495" s="8">
        <f>AS3495-X3495</f>
        <v>13250.000000000011</v>
      </c>
      <c r="AU3495" s="11">
        <f>AT3495/L3495</f>
        <v>5.0000000000000044E-2</v>
      </c>
      <c r="AV3495">
        <f>(_xlfn.XLOOKUP(A3495,[2]loan_data!$A:$A,[2]loan_data!$Z:$Z)-100)%</f>
        <v>3.4399999999999979E-2</v>
      </c>
      <c r="AW3495" t="str">
        <f>_xlfn.XLOOKUP(A3495,[2]loan_data!$A:$A,[2]loan_data!$AA:$AA)</f>
        <v>bank_of_americans</v>
      </c>
      <c r="AX3495" s="8">
        <f>AV3495*L3495</f>
        <v>9115.9999999999945</v>
      </c>
      <c r="AY3495" s="8">
        <f t="shared" si="255"/>
        <v>13912.499999999995</v>
      </c>
      <c r="AZ3495" s="10">
        <f>AY3495/L3495</f>
        <v>5.2499999999999977E-2</v>
      </c>
    </row>
    <row r="3496" spans="1:52" x14ac:dyDescent="0.2">
      <c r="A3496">
        <v>5034706</v>
      </c>
      <c r="B3496" t="s">
        <v>61</v>
      </c>
      <c r="C3496" t="s">
        <v>259</v>
      </c>
      <c r="D3496" t="b">
        <v>1</v>
      </c>
      <c r="E3496" t="s">
        <v>35</v>
      </c>
      <c r="F3496" t="s">
        <v>36</v>
      </c>
      <c r="G3496" t="s">
        <v>37</v>
      </c>
      <c r="H3496" t="s">
        <v>60</v>
      </c>
      <c r="I3496">
        <v>1</v>
      </c>
      <c r="J3496" t="b">
        <v>0</v>
      </c>
      <c r="K3496" t="b">
        <v>0</v>
      </c>
      <c r="L3496" s="1">
        <v>515000</v>
      </c>
      <c r="M3496" s="2">
        <v>44447</v>
      </c>
      <c r="N3496" s="2">
        <v>44470</v>
      </c>
      <c r="O3496" s="2">
        <v>55397</v>
      </c>
      <c r="P3496">
        <v>360</v>
      </c>
      <c r="Q3496" s="3">
        <v>2097.6400000000003</v>
      </c>
      <c r="R3496">
        <v>2.75</v>
      </c>
      <c r="S3496" t="s">
        <v>924</v>
      </c>
      <c r="T3496" s="4">
        <v>1262255</v>
      </c>
      <c r="U3496" s="7">
        <f>V3496+W3496</f>
        <v>7427.4999999999854</v>
      </c>
      <c r="V3496" s="7">
        <f t="shared" si="246"/>
        <v>4274.4999999999854</v>
      </c>
      <c r="W3496" s="7">
        <v>3153</v>
      </c>
      <c r="AA3496" t="b">
        <v>0</v>
      </c>
      <c r="AB3496">
        <v>0</v>
      </c>
      <c r="AC3496">
        <v>0</v>
      </c>
      <c r="AD3496" t="b">
        <v>0</v>
      </c>
      <c r="AE3496" t="s">
        <v>97</v>
      </c>
      <c r="AF3496" t="b">
        <v>0</v>
      </c>
      <c r="AG3496">
        <v>1</v>
      </c>
      <c r="AH3496">
        <v>1491</v>
      </c>
      <c r="AI3496" s="6">
        <v>19880</v>
      </c>
      <c r="AJ3496">
        <v>729</v>
      </c>
      <c r="AK3496" t="s">
        <v>40</v>
      </c>
      <c r="AL3496" t="s">
        <v>41</v>
      </c>
      <c r="AM3496" s="9">
        <v>1.05</v>
      </c>
      <c r="AN3496">
        <f>_xlfn.XLOOKUP(S3496,[1]umbs_prices!$A:$A,[1]umbs_prices!$D:$D)</f>
        <v>104.17</v>
      </c>
      <c r="AO3496" s="11">
        <f t="shared" si="247"/>
        <v>4.170000000000007E-2</v>
      </c>
      <c r="AP3496" s="13">
        <f>(AM3496-1)*L3496</f>
        <v>25750.000000000022</v>
      </c>
      <c r="AQ3496" s="8">
        <f>AO3496*L3496</f>
        <v>21475.500000000036</v>
      </c>
      <c r="AR3496" s="1">
        <f t="shared" si="248"/>
        <v>4274.4999999999854</v>
      </c>
      <c r="AS3496" s="8">
        <f>AQ3496+AR3496</f>
        <v>25750.000000000022</v>
      </c>
      <c r="AT3496" s="8">
        <f>AS3496-X3496</f>
        <v>25750.000000000022</v>
      </c>
      <c r="AU3496" s="11">
        <f>AT3496/L3496</f>
        <v>5.0000000000000044E-2</v>
      </c>
      <c r="AV3496">
        <f>(_xlfn.XLOOKUP(A3496,[2]loan_data!$A:$A,[2]loan_data!$Z:$Z)-100)%</f>
        <v>5.1075000000000016E-2</v>
      </c>
      <c r="AW3496" t="str">
        <f>_xlfn.XLOOKUP(A3496,[2]loan_data!$A:$A,[2]loan_data!$AA:$AA)</f>
        <v>golden_sachs</v>
      </c>
      <c r="AX3496" s="8">
        <f>AV3496*L3496</f>
        <v>26303.625000000007</v>
      </c>
      <c r="AY3496" s="8">
        <f t="shared" si="255"/>
        <v>30578.124999999993</v>
      </c>
      <c r="AZ3496" s="10">
        <f>AY3496/L3496</f>
        <v>5.9374999999999983E-2</v>
      </c>
    </row>
    <row r="3497" spans="1:52" x14ac:dyDescent="0.2">
      <c r="A3497">
        <v>5034791</v>
      </c>
      <c r="B3497" t="s">
        <v>68</v>
      </c>
      <c r="C3497" t="s">
        <v>69</v>
      </c>
      <c r="D3497" t="b">
        <v>1</v>
      </c>
      <c r="E3497" t="s">
        <v>35</v>
      </c>
      <c r="F3497" t="s">
        <v>36</v>
      </c>
      <c r="G3497" t="s">
        <v>37</v>
      </c>
      <c r="H3497" t="s">
        <v>38</v>
      </c>
      <c r="I3497">
        <v>1</v>
      </c>
      <c r="J3497" t="b">
        <v>0</v>
      </c>
      <c r="K3497" t="b">
        <v>0</v>
      </c>
      <c r="L3497" s="1">
        <v>195000</v>
      </c>
      <c r="M3497" s="2">
        <v>44447</v>
      </c>
      <c r="N3497" s="2">
        <v>44470</v>
      </c>
      <c r="O3497" s="2">
        <v>51745</v>
      </c>
      <c r="P3497">
        <v>240</v>
      </c>
      <c r="Q3497" s="3">
        <v>1007.84</v>
      </c>
      <c r="R3497">
        <v>2.25</v>
      </c>
      <c r="S3497" t="s">
        <v>921</v>
      </c>
      <c r="T3497" s="4">
        <v>261045</v>
      </c>
      <c r="U3497" s="7">
        <f>V3497+W3497</f>
        <v>9984.0000000000273</v>
      </c>
      <c r="V3497" s="7">
        <f t="shared" si="246"/>
        <v>9984.0000000000273</v>
      </c>
      <c r="W3497" s="7">
        <v>0</v>
      </c>
      <c r="AA3497" t="b">
        <v>0</v>
      </c>
      <c r="AB3497">
        <v>0</v>
      </c>
      <c r="AC3497">
        <v>0</v>
      </c>
      <c r="AD3497" t="b">
        <v>0</v>
      </c>
      <c r="AE3497" t="s">
        <v>39</v>
      </c>
      <c r="AF3497" t="b">
        <v>0</v>
      </c>
      <c r="AG3497">
        <v>1</v>
      </c>
      <c r="AH3497" t="s">
        <v>917</v>
      </c>
      <c r="AI3497" s="6" t="e">
        <v>#VALUE!</v>
      </c>
      <c r="AJ3497">
        <v>729</v>
      </c>
      <c r="AK3497" t="s">
        <v>58</v>
      </c>
      <c r="AL3497" t="s">
        <v>50</v>
      </c>
      <c r="AM3497" s="9">
        <v>1.05</v>
      </c>
      <c r="AN3497">
        <f>_xlfn.XLOOKUP(S3497,[1]umbs_prices!$A:$A,[1]umbs_prices!$D:$D)</f>
        <v>99.88</v>
      </c>
      <c r="AO3497" s="11">
        <f t="shared" si="247"/>
        <v>-1.2000000000000899E-3</v>
      </c>
      <c r="AP3497" s="13">
        <f>(AM3497-1)*L3497</f>
        <v>9750.0000000000091</v>
      </c>
      <c r="AQ3497" s="8">
        <f>AO3497*L3497</f>
        <v>-234.00000000001754</v>
      </c>
      <c r="AR3497" s="1">
        <f t="shared" si="248"/>
        <v>9984.0000000000273</v>
      </c>
      <c r="AS3497" s="8">
        <f>AQ3497+AR3497</f>
        <v>9750.0000000000091</v>
      </c>
      <c r="AT3497" s="8">
        <f>AS3497-X3497</f>
        <v>9750.0000000000091</v>
      </c>
      <c r="AU3497" s="11">
        <f>AT3497/L3497</f>
        <v>5.0000000000000044E-2</v>
      </c>
      <c r="AV3497">
        <f>(_xlfn.XLOOKUP(A3497,[2]loan_data!$A:$A,[2]loan_data!$Z:$Z)-100)%</f>
        <v>8.1749999999999549E-3</v>
      </c>
      <c r="AW3497" t="str">
        <f>_xlfn.XLOOKUP(A3497,[2]loan_data!$A:$A,[2]loan_data!$AA:$AA)</f>
        <v>golden_sachs</v>
      </c>
      <c r="AX3497" s="8">
        <f>AV3497*L3497</f>
        <v>1594.1249999999911</v>
      </c>
      <c r="AY3497" s="8">
        <f t="shared" si="255"/>
        <v>11578.125000000018</v>
      </c>
      <c r="AZ3497" s="10">
        <f>AY3497/L3497</f>
        <v>5.9375000000000094E-2</v>
      </c>
    </row>
    <row r="3498" spans="1:52" x14ac:dyDescent="0.2">
      <c r="A3498">
        <v>5034803</v>
      </c>
      <c r="B3498" t="s">
        <v>46</v>
      </c>
      <c r="C3498" t="s">
        <v>82</v>
      </c>
      <c r="D3498" t="b">
        <v>1</v>
      </c>
      <c r="E3498" t="s">
        <v>35</v>
      </c>
      <c r="F3498" t="s">
        <v>36</v>
      </c>
      <c r="G3498" t="s">
        <v>37</v>
      </c>
      <c r="H3498" t="s">
        <v>53</v>
      </c>
      <c r="I3498">
        <v>1</v>
      </c>
      <c r="J3498" t="b">
        <v>0</v>
      </c>
      <c r="K3498" t="b">
        <v>0</v>
      </c>
      <c r="L3498" s="1">
        <v>105000</v>
      </c>
      <c r="M3498" s="2">
        <v>44448</v>
      </c>
      <c r="N3498" s="2">
        <v>44470</v>
      </c>
      <c r="O3498" s="2">
        <v>55397</v>
      </c>
      <c r="P3498">
        <v>360</v>
      </c>
      <c r="Q3498" s="3">
        <v>455.74</v>
      </c>
      <c r="R3498">
        <v>3.25</v>
      </c>
      <c r="S3498" t="s">
        <v>920</v>
      </c>
      <c r="T3498" s="4">
        <v>198338</v>
      </c>
      <c r="U3498" s="7">
        <f>V3498+W3498</f>
        <v>1430.1800000000021</v>
      </c>
      <c r="V3498" s="7">
        <f t="shared" si="246"/>
        <v>409.50000000000182</v>
      </c>
      <c r="W3498" s="7">
        <v>1020.6800000000003</v>
      </c>
      <c r="AA3498" t="b">
        <v>0</v>
      </c>
      <c r="AB3498">
        <v>0</v>
      </c>
      <c r="AC3498">
        <v>0</v>
      </c>
      <c r="AD3498" t="b">
        <v>0</v>
      </c>
      <c r="AE3498" t="s">
        <v>39</v>
      </c>
      <c r="AF3498" t="b">
        <v>0</v>
      </c>
      <c r="AG3498">
        <v>1</v>
      </c>
      <c r="AH3498">
        <v>32</v>
      </c>
      <c r="AI3498" s="6">
        <v>587</v>
      </c>
      <c r="AJ3498">
        <v>729</v>
      </c>
      <c r="AK3498" t="s">
        <v>40</v>
      </c>
      <c r="AL3498" t="s">
        <v>41</v>
      </c>
      <c r="AM3498" s="9">
        <v>1.05</v>
      </c>
      <c r="AN3498">
        <f>_xlfn.XLOOKUP(S3498,[1]umbs_prices!$A:$A,[1]umbs_prices!$D:$D)</f>
        <v>104.61</v>
      </c>
      <c r="AO3498" s="11">
        <f t="shared" si="247"/>
        <v>4.610000000000003E-2</v>
      </c>
      <c r="AP3498" s="13">
        <f>(AM3498-1)*L3498</f>
        <v>5250.0000000000045</v>
      </c>
      <c r="AQ3498" s="8">
        <f>AO3498*L3498</f>
        <v>4840.5000000000027</v>
      </c>
      <c r="AR3498" s="1">
        <f t="shared" si="248"/>
        <v>409.50000000000182</v>
      </c>
      <c r="AS3498" s="8">
        <f>AQ3498+AR3498</f>
        <v>5250.0000000000045</v>
      </c>
      <c r="AT3498" s="8">
        <f>AS3498-X3498</f>
        <v>5250.0000000000045</v>
      </c>
      <c r="AU3498" s="11">
        <f>AT3498/L3498</f>
        <v>5.0000000000000044E-2</v>
      </c>
      <c r="AV3498">
        <f>(_xlfn.XLOOKUP(A3498,[2]loan_data!$A:$A,[2]loan_data!$Z:$Z)-100)%</f>
        <v>4.6412499999999995E-2</v>
      </c>
      <c r="AW3498" t="str">
        <f>_xlfn.XLOOKUP(A3498,[2]loan_data!$A:$A,[2]loan_data!$AA:$AA)</f>
        <v>golden_sachs</v>
      </c>
      <c r="AX3498" s="8">
        <f>AV3498*L3498</f>
        <v>4873.3124999999991</v>
      </c>
      <c r="AY3498" s="8">
        <f t="shared" si="255"/>
        <v>5282.8125000000009</v>
      </c>
      <c r="AZ3498" s="10">
        <f>AY3498/L3498</f>
        <v>5.031250000000001E-2</v>
      </c>
    </row>
    <row r="3499" spans="1:52" x14ac:dyDescent="0.2">
      <c r="A3499">
        <v>5034872</v>
      </c>
      <c r="B3499" t="s">
        <v>162</v>
      </c>
      <c r="C3499" t="s">
        <v>191</v>
      </c>
      <c r="D3499" t="b">
        <v>1</v>
      </c>
      <c r="E3499" t="s">
        <v>35</v>
      </c>
      <c r="F3499" t="s">
        <v>36</v>
      </c>
      <c r="G3499" t="s">
        <v>37</v>
      </c>
      <c r="H3499" t="s">
        <v>53</v>
      </c>
      <c r="I3499">
        <v>1</v>
      </c>
      <c r="J3499" t="b">
        <v>0</v>
      </c>
      <c r="K3499" t="b">
        <v>0</v>
      </c>
      <c r="L3499" s="1">
        <v>125000</v>
      </c>
      <c r="M3499" s="2">
        <v>44449</v>
      </c>
      <c r="N3499" s="2">
        <v>44470</v>
      </c>
      <c r="O3499" s="2">
        <v>49919</v>
      </c>
      <c r="P3499">
        <v>180</v>
      </c>
      <c r="Q3499" s="3">
        <v>883.47</v>
      </c>
      <c r="R3499">
        <v>3.375</v>
      </c>
      <c r="S3499" t="s">
        <v>920</v>
      </c>
      <c r="T3499" s="4">
        <v>387718</v>
      </c>
      <c r="U3499" s="7">
        <f>V3499+W3499</f>
        <v>2523.0000000000023</v>
      </c>
      <c r="V3499" s="7">
        <f t="shared" si="246"/>
        <v>487.50000000000182</v>
      </c>
      <c r="W3499" s="7">
        <v>2035.5000000000005</v>
      </c>
      <c r="AA3499" t="b">
        <v>0</v>
      </c>
      <c r="AB3499">
        <v>0</v>
      </c>
      <c r="AC3499">
        <v>0</v>
      </c>
      <c r="AD3499" t="b">
        <v>0</v>
      </c>
      <c r="AE3499" t="s">
        <v>45</v>
      </c>
      <c r="AF3499" t="b">
        <v>0</v>
      </c>
      <c r="AG3499">
        <v>1</v>
      </c>
      <c r="AH3499">
        <v>218</v>
      </c>
      <c r="AI3499" s="6">
        <v>8357</v>
      </c>
      <c r="AJ3499">
        <v>729</v>
      </c>
      <c r="AK3499" t="s">
        <v>40</v>
      </c>
      <c r="AL3499" t="s">
        <v>41</v>
      </c>
      <c r="AM3499" s="9">
        <v>1.05</v>
      </c>
      <c r="AN3499">
        <f>_xlfn.XLOOKUP(S3499,[1]umbs_prices!$A:$A,[1]umbs_prices!$D:$D)</f>
        <v>104.61</v>
      </c>
      <c r="AO3499" s="11">
        <f t="shared" si="247"/>
        <v>4.610000000000003E-2</v>
      </c>
      <c r="AP3499" s="13">
        <f>(AM3499-1)*L3499</f>
        <v>6250.0000000000055</v>
      </c>
      <c r="AQ3499" s="8">
        <f>AO3499*L3499</f>
        <v>5762.5000000000036</v>
      </c>
      <c r="AR3499" s="1">
        <f t="shared" si="248"/>
        <v>487.50000000000182</v>
      </c>
      <c r="AS3499" s="8">
        <f>AQ3499+AR3499</f>
        <v>6250.0000000000055</v>
      </c>
      <c r="AT3499" s="8">
        <f>AS3499-X3499</f>
        <v>6250.0000000000055</v>
      </c>
      <c r="AU3499" s="11">
        <f>AT3499/L3499</f>
        <v>5.0000000000000044E-2</v>
      </c>
      <c r="AV3499">
        <f>(_xlfn.XLOOKUP(A3499,[2]loan_data!$A:$A,[2]loan_data!$Z:$Z)-100)%</f>
        <v>6.3287499999999997E-2</v>
      </c>
      <c r="AW3499" t="str">
        <f>_xlfn.XLOOKUP(A3499,[2]loan_data!$A:$A,[2]loan_data!$AA:$AA)</f>
        <v>pj_logan</v>
      </c>
      <c r="AX3499" s="8">
        <f>AV3499*L3499</f>
        <v>7910.9375</v>
      </c>
      <c r="AY3499" s="8">
        <f t="shared" si="255"/>
        <v>8398.4375000000018</v>
      </c>
      <c r="AZ3499" s="10">
        <f>AY3499/L3499</f>
        <v>6.7187500000000011E-2</v>
      </c>
    </row>
    <row r="3500" spans="1:52" x14ac:dyDescent="0.2">
      <c r="A3500">
        <v>5034898</v>
      </c>
      <c r="B3500" t="s">
        <v>180</v>
      </c>
      <c r="C3500" t="s">
        <v>181</v>
      </c>
      <c r="D3500" t="b">
        <v>1</v>
      </c>
      <c r="E3500" t="s">
        <v>35</v>
      </c>
      <c r="F3500" t="s">
        <v>36</v>
      </c>
      <c r="G3500" t="s">
        <v>37</v>
      </c>
      <c r="H3500" t="s">
        <v>53</v>
      </c>
      <c r="I3500">
        <v>1</v>
      </c>
      <c r="J3500" t="b">
        <v>0</v>
      </c>
      <c r="K3500" t="b">
        <v>0</v>
      </c>
      <c r="L3500" s="1">
        <v>275000</v>
      </c>
      <c r="M3500" s="2">
        <v>44449</v>
      </c>
      <c r="N3500" s="2">
        <v>44470</v>
      </c>
      <c r="O3500" s="2">
        <v>55397</v>
      </c>
      <c r="P3500">
        <v>360</v>
      </c>
      <c r="Q3500" s="3">
        <v>1212.3599999999999</v>
      </c>
      <c r="R3500">
        <v>3.375</v>
      </c>
      <c r="S3500" t="s">
        <v>920</v>
      </c>
      <c r="T3500" s="4">
        <v>423077</v>
      </c>
      <c r="U3500" s="7">
        <f>V3500+W3500</f>
        <v>2176.5000000000036</v>
      </c>
      <c r="V3500" s="7">
        <f t="shared" si="246"/>
        <v>1072.5000000000036</v>
      </c>
      <c r="W3500" s="7">
        <v>1104</v>
      </c>
      <c r="AA3500" t="b">
        <v>0</v>
      </c>
      <c r="AB3500">
        <v>0</v>
      </c>
      <c r="AC3500">
        <v>0</v>
      </c>
      <c r="AD3500" t="b">
        <v>0</v>
      </c>
      <c r="AE3500" t="s">
        <v>39</v>
      </c>
      <c r="AF3500" t="b">
        <v>0</v>
      </c>
      <c r="AG3500">
        <v>1</v>
      </c>
      <c r="AH3500">
        <v>69</v>
      </c>
      <c r="AI3500" s="6">
        <v>2243</v>
      </c>
      <c r="AJ3500">
        <v>729</v>
      </c>
      <c r="AK3500" t="s">
        <v>58</v>
      </c>
      <c r="AL3500" t="s">
        <v>50</v>
      </c>
      <c r="AM3500" s="9">
        <v>1.05</v>
      </c>
      <c r="AN3500">
        <f>_xlfn.XLOOKUP(S3500,[1]umbs_prices!$A:$A,[1]umbs_prices!$D:$D)</f>
        <v>104.61</v>
      </c>
      <c r="AO3500" s="11">
        <f t="shared" si="247"/>
        <v>4.610000000000003E-2</v>
      </c>
      <c r="AP3500" s="13">
        <f>(AM3500-1)*L3500</f>
        <v>13750.000000000013</v>
      </c>
      <c r="AQ3500" s="8">
        <f>AO3500*L3500</f>
        <v>12677.500000000009</v>
      </c>
      <c r="AR3500" s="1">
        <f t="shared" si="248"/>
        <v>1072.5000000000036</v>
      </c>
      <c r="AS3500" s="8">
        <f>AQ3500+AR3500</f>
        <v>13750.000000000013</v>
      </c>
      <c r="AT3500" s="8">
        <f>AS3500-X3500</f>
        <v>13750.000000000013</v>
      </c>
      <c r="AU3500" s="11">
        <f>AT3500/L3500</f>
        <v>5.0000000000000044E-2</v>
      </c>
      <c r="AV3500">
        <f>(_xlfn.XLOOKUP(A3500,[2]loan_data!$A:$A,[2]loan_data!$Z:$Z)-100)%</f>
        <v>4.6099999999999995E-2</v>
      </c>
      <c r="AW3500" t="str">
        <f>_xlfn.XLOOKUP(A3500,[2]loan_data!$A:$A,[2]loan_data!$AA:$AA)</f>
        <v>umbs_price</v>
      </c>
      <c r="AX3500" s="8">
        <f>AV3500*L3500</f>
        <v>12677.499999999998</v>
      </c>
    </row>
    <row r="3501" spans="1:52" x14ac:dyDescent="0.2">
      <c r="A3501">
        <v>5034902</v>
      </c>
      <c r="B3501" t="s">
        <v>71</v>
      </c>
      <c r="C3501" t="s">
        <v>76</v>
      </c>
      <c r="D3501" t="b">
        <v>1</v>
      </c>
      <c r="E3501" t="s">
        <v>35</v>
      </c>
      <c r="F3501" t="s">
        <v>36</v>
      </c>
      <c r="G3501" t="s">
        <v>37</v>
      </c>
      <c r="H3501" t="s">
        <v>38</v>
      </c>
      <c r="I3501">
        <v>1</v>
      </c>
      <c r="J3501" t="b">
        <v>0</v>
      </c>
      <c r="K3501" t="b">
        <v>0</v>
      </c>
      <c r="L3501" s="1">
        <v>315000</v>
      </c>
      <c r="M3501" s="2">
        <v>44450</v>
      </c>
      <c r="N3501" s="2">
        <v>44470</v>
      </c>
      <c r="O3501" s="2">
        <v>55397</v>
      </c>
      <c r="P3501">
        <v>360</v>
      </c>
      <c r="Q3501" s="3">
        <v>1314.67</v>
      </c>
      <c r="R3501">
        <v>2.94</v>
      </c>
      <c r="S3501" t="s">
        <v>922</v>
      </c>
      <c r="T3501" s="4">
        <v>412790</v>
      </c>
      <c r="U3501" s="7">
        <f>V3501+W3501</f>
        <v>6952.5300000000025</v>
      </c>
      <c r="V3501" s="7">
        <f t="shared" si="246"/>
        <v>5701.5000000000018</v>
      </c>
      <c r="W3501" s="7">
        <v>1251.0300000000002</v>
      </c>
      <c r="AA3501" t="b">
        <v>0</v>
      </c>
      <c r="AB3501">
        <v>0</v>
      </c>
      <c r="AC3501">
        <v>0</v>
      </c>
      <c r="AD3501" t="b">
        <v>0</v>
      </c>
      <c r="AE3501" t="s">
        <v>39</v>
      </c>
      <c r="AF3501" t="b">
        <v>0</v>
      </c>
      <c r="AG3501">
        <v>1</v>
      </c>
      <c r="AH3501">
        <v>54</v>
      </c>
      <c r="AI3501" s="6">
        <v>2160</v>
      </c>
      <c r="AJ3501">
        <v>729</v>
      </c>
      <c r="AK3501" t="s">
        <v>58</v>
      </c>
      <c r="AL3501" t="s">
        <v>41</v>
      </c>
      <c r="AM3501" s="9">
        <v>1.05</v>
      </c>
      <c r="AN3501">
        <f>_xlfn.XLOOKUP(S3501,[1]umbs_prices!$A:$A,[1]umbs_prices!$D:$D)</f>
        <v>103.19</v>
      </c>
      <c r="AO3501" s="11">
        <f t="shared" si="247"/>
        <v>3.1900000000000039E-2</v>
      </c>
      <c r="AP3501" s="13">
        <f>(AM3501-1)*L3501</f>
        <v>15750.000000000015</v>
      </c>
      <c r="AQ3501" s="8">
        <f>AO3501*L3501</f>
        <v>10048.500000000013</v>
      </c>
      <c r="AR3501" s="1">
        <f t="shared" si="248"/>
        <v>5701.5000000000018</v>
      </c>
      <c r="AS3501" s="8">
        <f>AQ3501+AR3501</f>
        <v>15750.000000000015</v>
      </c>
      <c r="AT3501" s="8">
        <f>AS3501-X3501</f>
        <v>15750.000000000015</v>
      </c>
      <c r="AU3501" s="11">
        <f>AT3501/L3501</f>
        <v>5.0000000000000044E-2</v>
      </c>
      <c r="AV3501">
        <f>(_xlfn.XLOOKUP(A3501,[2]loan_data!$A:$A,[2]loan_data!$Z:$Z)-100)%</f>
        <v>3.1899999999999977E-2</v>
      </c>
      <c r="AW3501" t="str">
        <f>_xlfn.XLOOKUP(A3501,[2]loan_data!$A:$A,[2]loan_data!$AA:$AA)</f>
        <v>umbs_price</v>
      </c>
      <c r="AX3501" s="8">
        <f>AV3501*L3501</f>
        <v>10048.499999999993</v>
      </c>
    </row>
    <row r="3502" spans="1:52" x14ac:dyDescent="0.2">
      <c r="A3502">
        <v>5035048</v>
      </c>
      <c r="B3502" t="s">
        <v>61</v>
      </c>
      <c r="C3502" t="s">
        <v>137</v>
      </c>
      <c r="D3502" t="b">
        <v>1</v>
      </c>
      <c r="E3502" t="s">
        <v>35</v>
      </c>
      <c r="F3502" t="s">
        <v>36</v>
      </c>
      <c r="G3502" t="s">
        <v>37</v>
      </c>
      <c r="H3502" t="s">
        <v>53</v>
      </c>
      <c r="I3502">
        <v>1</v>
      </c>
      <c r="J3502" t="b">
        <v>0</v>
      </c>
      <c r="K3502" t="b">
        <v>0</v>
      </c>
      <c r="L3502" s="1">
        <v>225000</v>
      </c>
      <c r="M3502" s="2">
        <v>44452</v>
      </c>
      <c r="N3502" s="2">
        <v>44470</v>
      </c>
      <c r="O3502" s="2">
        <v>53571</v>
      </c>
      <c r="P3502">
        <v>300</v>
      </c>
      <c r="Q3502" s="3">
        <v>1093.5</v>
      </c>
      <c r="R3502">
        <v>3.25</v>
      </c>
      <c r="S3502" t="s">
        <v>920</v>
      </c>
      <c r="T3502" s="4">
        <v>326087</v>
      </c>
      <c r="U3502" s="7">
        <f>V3502+W3502</f>
        <v>3409.8200000000015</v>
      </c>
      <c r="V3502" s="7">
        <f t="shared" si="246"/>
        <v>877.50000000000182</v>
      </c>
      <c r="W3502" s="7">
        <v>2532.3199999999997</v>
      </c>
      <c r="AA3502" t="b">
        <v>0</v>
      </c>
      <c r="AB3502">
        <v>0</v>
      </c>
      <c r="AC3502">
        <v>0</v>
      </c>
      <c r="AD3502" t="b">
        <v>0</v>
      </c>
      <c r="AE3502" t="s">
        <v>39</v>
      </c>
      <c r="AF3502" t="b">
        <v>0</v>
      </c>
      <c r="AG3502">
        <v>1</v>
      </c>
      <c r="AH3502">
        <v>72</v>
      </c>
      <c r="AI3502" s="6">
        <v>1980</v>
      </c>
      <c r="AJ3502">
        <v>729</v>
      </c>
      <c r="AK3502" t="s">
        <v>58</v>
      </c>
      <c r="AL3502" t="s">
        <v>50</v>
      </c>
      <c r="AM3502" s="9">
        <v>1.05</v>
      </c>
      <c r="AN3502">
        <f>_xlfn.XLOOKUP(S3502,[1]umbs_prices!$A:$A,[1]umbs_prices!$D:$D)</f>
        <v>104.61</v>
      </c>
      <c r="AO3502" s="11">
        <f t="shared" si="247"/>
        <v>4.610000000000003E-2</v>
      </c>
      <c r="AP3502" s="13">
        <f>(AM3502-1)*L3502</f>
        <v>11250.000000000009</v>
      </c>
      <c r="AQ3502" s="8">
        <f>AO3502*L3502</f>
        <v>10372.500000000007</v>
      </c>
      <c r="AR3502" s="1">
        <f t="shared" si="248"/>
        <v>877.50000000000182</v>
      </c>
      <c r="AS3502" s="8">
        <f>AQ3502+AR3502</f>
        <v>11250.000000000009</v>
      </c>
      <c r="AT3502" s="8">
        <f>AS3502-X3502</f>
        <v>11250.000000000009</v>
      </c>
      <c r="AU3502" s="11">
        <f>AT3502/L3502</f>
        <v>5.0000000000000037E-2</v>
      </c>
      <c r="AV3502">
        <f>(_xlfn.XLOOKUP(A3502,[2]loan_data!$A:$A,[2]loan_data!$Z:$Z)-100)%</f>
        <v>4.6099999999999995E-2</v>
      </c>
      <c r="AW3502" t="str">
        <f>_xlfn.XLOOKUP(A3502,[2]loan_data!$A:$A,[2]loan_data!$AA:$AA)</f>
        <v>umbs_price</v>
      </c>
      <c r="AX3502" s="8">
        <f>AV3502*L3502</f>
        <v>10372.499999999998</v>
      </c>
    </row>
    <row r="3503" spans="1:52" x14ac:dyDescent="0.2">
      <c r="A3503">
        <v>5035063</v>
      </c>
      <c r="B3503" t="s">
        <v>88</v>
      </c>
      <c r="C3503" t="s">
        <v>631</v>
      </c>
      <c r="D3503" t="b">
        <v>1</v>
      </c>
      <c r="E3503" t="s">
        <v>35</v>
      </c>
      <c r="F3503" t="s">
        <v>36</v>
      </c>
      <c r="G3503" t="s">
        <v>37</v>
      </c>
      <c r="H3503" t="s">
        <v>53</v>
      </c>
      <c r="I3503">
        <v>1</v>
      </c>
      <c r="J3503" t="b">
        <v>0</v>
      </c>
      <c r="K3503" t="b">
        <v>0</v>
      </c>
      <c r="L3503" s="1">
        <v>145000</v>
      </c>
      <c r="M3503" s="2">
        <v>44452</v>
      </c>
      <c r="N3503" s="2">
        <v>44470</v>
      </c>
      <c r="O3503" s="2">
        <v>55397</v>
      </c>
      <c r="P3503">
        <v>360</v>
      </c>
      <c r="Q3503" s="3">
        <v>649.23</v>
      </c>
      <c r="R3503">
        <v>3.5</v>
      </c>
      <c r="S3503" t="s">
        <v>920</v>
      </c>
      <c r="T3503" s="4">
        <v>216515</v>
      </c>
      <c r="U3503" s="7">
        <f>V3503+W3503</f>
        <v>672.50000000000182</v>
      </c>
      <c r="V3503" s="7">
        <f t="shared" si="246"/>
        <v>565.50000000000182</v>
      </c>
      <c r="W3503" s="7">
        <v>107</v>
      </c>
      <c r="AA3503" t="b">
        <v>0</v>
      </c>
      <c r="AB3503">
        <v>0</v>
      </c>
      <c r="AC3503">
        <v>0</v>
      </c>
      <c r="AD3503" t="b">
        <v>0</v>
      </c>
      <c r="AE3503" t="s">
        <v>39</v>
      </c>
      <c r="AF3503" t="b">
        <v>0</v>
      </c>
      <c r="AG3503">
        <v>1</v>
      </c>
      <c r="AH3503">
        <v>88</v>
      </c>
      <c r="AI3503" s="6">
        <v>2787</v>
      </c>
      <c r="AJ3503">
        <v>729</v>
      </c>
      <c r="AK3503" t="s">
        <v>40</v>
      </c>
      <c r="AL3503" t="s">
        <v>50</v>
      </c>
      <c r="AM3503" s="9">
        <v>1.05</v>
      </c>
      <c r="AN3503">
        <f>_xlfn.XLOOKUP(S3503,[1]umbs_prices!$A:$A,[1]umbs_prices!$D:$D)</f>
        <v>104.61</v>
      </c>
      <c r="AO3503" s="11">
        <f t="shared" si="247"/>
        <v>4.610000000000003E-2</v>
      </c>
      <c r="AP3503" s="13">
        <f>(AM3503-1)*L3503</f>
        <v>7250.0000000000064</v>
      </c>
      <c r="AQ3503" s="8">
        <f>AO3503*L3503</f>
        <v>6684.5000000000045</v>
      </c>
      <c r="AR3503" s="1">
        <f t="shared" si="248"/>
        <v>565.50000000000182</v>
      </c>
      <c r="AS3503" s="8">
        <f>AQ3503+AR3503</f>
        <v>7250.0000000000064</v>
      </c>
      <c r="AT3503" s="8">
        <f>AS3503-X3503</f>
        <v>7250.0000000000064</v>
      </c>
      <c r="AU3503" s="11">
        <f>AT3503/L3503</f>
        <v>5.0000000000000044E-2</v>
      </c>
      <c r="AV3503">
        <f>(_xlfn.XLOOKUP(A3503,[2]loan_data!$A:$A,[2]loan_data!$Z:$Z)-100)%</f>
        <v>5.7349999999999991E-2</v>
      </c>
      <c r="AW3503" t="str">
        <f>_xlfn.XLOOKUP(A3503,[2]loan_data!$A:$A,[2]loan_data!$AA:$AA)</f>
        <v>pj_logan</v>
      </c>
      <c r="AX3503" s="8">
        <f>AV3503*L3503</f>
        <v>8315.7499999999982</v>
      </c>
      <c r="AY3503" s="8">
        <f>AX3503+AR3503</f>
        <v>8881.25</v>
      </c>
      <c r="AZ3503" s="10">
        <f>AY3503/L3503</f>
        <v>6.1249999999999999E-2</v>
      </c>
    </row>
    <row r="3504" spans="1:52" x14ac:dyDescent="0.2">
      <c r="A3504">
        <v>5035076</v>
      </c>
      <c r="B3504" t="s">
        <v>51</v>
      </c>
      <c r="C3504" t="s">
        <v>156</v>
      </c>
      <c r="D3504" t="b">
        <v>1</v>
      </c>
      <c r="E3504" t="s">
        <v>35</v>
      </c>
      <c r="F3504" t="s">
        <v>36</v>
      </c>
      <c r="G3504" t="s">
        <v>37</v>
      </c>
      <c r="H3504" t="s">
        <v>53</v>
      </c>
      <c r="I3504">
        <v>1</v>
      </c>
      <c r="J3504" t="b">
        <v>0</v>
      </c>
      <c r="K3504" t="b">
        <v>0</v>
      </c>
      <c r="L3504" s="1">
        <v>155000</v>
      </c>
      <c r="M3504" s="2">
        <v>44452</v>
      </c>
      <c r="N3504" s="2">
        <v>44470</v>
      </c>
      <c r="O3504" s="2">
        <v>55397</v>
      </c>
      <c r="P3504">
        <v>360</v>
      </c>
      <c r="Q3504" s="3">
        <v>672.75</v>
      </c>
      <c r="R3504">
        <v>3.25</v>
      </c>
      <c r="S3504" t="s">
        <v>920</v>
      </c>
      <c r="T3504" s="4">
        <v>288964</v>
      </c>
      <c r="U3504" s="7">
        <f>V3504+W3504</f>
        <v>1825.0000000000027</v>
      </c>
      <c r="V3504" s="7">
        <f t="shared" si="246"/>
        <v>604.50000000000273</v>
      </c>
      <c r="W3504" s="7">
        <v>1220.5</v>
      </c>
      <c r="AA3504" t="b">
        <v>0</v>
      </c>
      <c r="AB3504">
        <v>0</v>
      </c>
      <c r="AC3504">
        <v>0</v>
      </c>
      <c r="AD3504" t="b">
        <v>0</v>
      </c>
      <c r="AE3504" t="s">
        <v>39</v>
      </c>
      <c r="AF3504" t="b">
        <v>0</v>
      </c>
      <c r="AG3504">
        <v>1</v>
      </c>
      <c r="AH3504">
        <v>46</v>
      </c>
      <c r="AI3504" s="6">
        <v>882</v>
      </c>
      <c r="AJ3504">
        <v>729</v>
      </c>
      <c r="AK3504" t="s">
        <v>58</v>
      </c>
      <c r="AL3504" t="s">
        <v>41</v>
      </c>
      <c r="AM3504" s="9">
        <v>1.05</v>
      </c>
      <c r="AN3504">
        <f>_xlfn.XLOOKUP(S3504,[1]umbs_prices!$A:$A,[1]umbs_prices!$D:$D)</f>
        <v>104.61</v>
      </c>
      <c r="AO3504" s="11">
        <f t="shared" si="247"/>
        <v>4.610000000000003E-2</v>
      </c>
      <c r="AP3504" s="13">
        <f>(AM3504-1)*L3504</f>
        <v>7750.0000000000073</v>
      </c>
      <c r="AQ3504" s="8">
        <f>AO3504*L3504</f>
        <v>7145.5000000000045</v>
      </c>
      <c r="AR3504" s="1">
        <f t="shared" si="248"/>
        <v>604.50000000000273</v>
      </c>
      <c r="AS3504" s="8">
        <f>AQ3504+AR3504</f>
        <v>7750.0000000000073</v>
      </c>
      <c r="AT3504" s="8">
        <f>AS3504-X3504</f>
        <v>7750.0000000000073</v>
      </c>
      <c r="AU3504" s="11">
        <f>AT3504/L3504</f>
        <v>5.0000000000000044E-2</v>
      </c>
      <c r="AV3504">
        <f>(_xlfn.XLOOKUP(A3504,[2]loan_data!$A:$A,[2]loan_data!$Z:$Z)-100)%</f>
        <v>4.6099999999999995E-2</v>
      </c>
      <c r="AW3504" t="str">
        <f>_xlfn.XLOOKUP(A3504,[2]loan_data!$A:$A,[2]loan_data!$AA:$AA)</f>
        <v>umbs_price</v>
      </c>
      <c r="AX3504" s="8">
        <f>AV3504*L3504</f>
        <v>7145.4999999999991</v>
      </c>
    </row>
    <row r="3505" spans="1:52" x14ac:dyDescent="0.2">
      <c r="A3505">
        <v>5035117</v>
      </c>
      <c r="B3505" t="s">
        <v>103</v>
      </c>
      <c r="C3505" t="s">
        <v>780</v>
      </c>
      <c r="D3505" t="b">
        <v>1</v>
      </c>
      <c r="E3505" t="s">
        <v>35</v>
      </c>
      <c r="F3505" t="s">
        <v>36</v>
      </c>
      <c r="G3505" t="s">
        <v>37</v>
      </c>
      <c r="H3505" t="s">
        <v>60</v>
      </c>
      <c r="I3505">
        <v>1</v>
      </c>
      <c r="J3505" t="b">
        <v>0</v>
      </c>
      <c r="K3505" t="b">
        <v>0</v>
      </c>
      <c r="L3505" s="1">
        <v>145000</v>
      </c>
      <c r="M3505" s="2">
        <v>44452</v>
      </c>
      <c r="N3505" s="2">
        <v>44470</v>
      </c>
      <c r="O3505" s="2">
        <v>55397</v>
      </c>
      <c r="P3505">
        <v>360</v>
      </c>
      <c r="Q3505" s="3">
        <v>600.16</v>
      </c>
      <c r="R3505">
        <v>2.875</v>
      </c>
      <c r="S3505" t="s">
        <v>922</v>
      </c>
      <c r="T3505" s="4">
        <v>165715</v>
      </c>
      <c r="U3505" s="7">
        <f>V3505+W3505</f>
        <v>5492.0000000000009</v>
      </c>
      <c r="V3505" s="7">
        <f t="shared" si="246"/>
        <v>2624.5000000000009</v>
      </c>
      <c r="W3505" s="7">
        <v>2867.5</v>
      </c>
      <c r="AA3505" t="b">
        <v>0</v>
      </c>
      <c r="AB3505">
        <v>0</v>
      </c>
      <c r="AC3505">
        <v>0</v>
      </c>
      <c r="AD3505" t="b">
        <v>0</v>
      </c>
      <c r="AE3505" t="s">
        <v>39</v>
      </c>
      <c r="AF3505" t="b">
        <v>0</v>
      </c>
      <c r="AG3505">
        <v>1</v>
      </c>
      <c r="AH3505">
        <v>53</v>
      </c>
      <c r="AI3505" s="6">
        <v>1679</v>
      </c>
      <c r="AJ3505">
        <v>729</v>
      </c>
      <c r="AK3505" t="s">
        <v>58</v>
      </c>
      <c r="AL3505" t="s">
        <v>50</v>
      </c>
      <c r="AM3505" s="9">
        <v>1.05</v>
      </c>
      <c r="AN3505">
        <f>_xlfn.XLOOKUP(S3505,[1]umbs_prices!$A:$A,[1]umbs_prices!$D:$D)</f>
        <v>103.19</v>
      </c>
      <c r="AO3505" s="11">
        <f t="shared" si="247"/>
        <v>3.1900000000000039E-2</v>
      </c>
      <c r="AP3505" s="13">
        <f>(AM3505-1)*L3505</f>
        <v>7250.0000000000064</v>
      </c>
      <c r="AQ3505" s="8">
        <f>AO3505*L3505</f>
        <v>4625.5000000000055</v>
      </c>
      <c r="AR3505" s="1">
        <f t="shared" si="248"/>
        <v>2624.5000000000009</v>
      </c>
      <c r="AS3505" s="8">
        <f>AQ3505+AR3505</f>
        <v>7250.0000000000064</v>
      </c>
      <c r="AT3505" s="8">
        <f>AS3505-X3505</f>
        <v>7250.0000000000064</v>
      </c>
      <c r="AU3505" s="11">
        <f>AT3505/L3505</f>
        <v>5.0000000000000044E-2</v>
      </c>
      <c r="AV3505">
        <f>(_xlfn.XLOOKUP(A3505,[2]loan_data!$A:$A,[2]loan_data!$Z:$Z)-100)%</f>
        <v>3.1899999999999977E-2</v>
      </c>
      <c r="AW3505" t="str">
        <f>_xlfn.XLOOKUP(A3505,[2]loan_data!$A:$A,[2]loan_data!$AA:$AA)</f>
        <v>umbs_price</v>
      </c>
      <c r="AX3505" s="8">
        <f>AV3505*L3505</f>
        <v>4625.4999999999964</v>
      </c>
    </row>
    <row r="3506" spans="1:52" x14ac:dyDescent="0.2">
      <c r="A3506">
        <v>5035156</v>
      </c>
      <c r="B3506" t="s">
        <v>33</v>
      </c>
      <c r="C3506" t="s">
        <v>98</v>
      </c>
      <c r="D3506" t="b">
        <v>1</v>
      </c>
      <c r="E3506" t="s">
        <v>35</v>
      </c>
      <c r="F3506" t="s">
        <v>36</v>
      </c>
      <c r="G3506" t="s">
        <v>37</v>
      </c>
      <c r="H3506" t="s">
        <v>38</v>
      </c>
      <c r="I3506">
        <v>1</v>
      </c>
      <c r="J3506" t="b">
        <v>0</v>
      </c>
      <c r="K3506" t="b">
        <v>0</v>
      </c>
      <c r="L3506" s="1">
        <v>355000</v>
      </c>
      <c r="M3506" s="2">
        <v>44452</v>
      </c>
      <c r="N3506" s="2">
        <v>44470</v>
      </c>
      <c r="O3506" s="2">
        <v>55397</v>
      </c>
      <c r="P3506">
        <v>360</v>
      </c>
      <c r="Q3506" s="3">
        <v>1540.81</v>
      </c>
      <c r="R3506">
        <v>3.25</v>
      </c>
      <c r="S3506" t="s">
        <v>920</v>
      </c>
      <c r="T3506" s="4">
        <v>1462109</v>
      </c>
      <c r="U3506" s="7">
        <f>V3506+W3506</f>
        <v>3589.0000000000032</v>
      </c>
      <c r="V3506" s="7">
        <f t="shared" si="246"/>
        <v>1384.5000000000036</v>
      </c>
      <c r="W3506" s="7">
        <v>2204.4999999999995</v>
      </c>
      <c r="AA3506" t="b">
        <v>0</v>
      </c>
      <c r="AB3506">
        <v>0</v>
      </c>
      <c r="AC3506">
        <v>0</v>
      </c>
      <c r="AD3506" t="b">
        <v>0</v>
      </c>
      <c r="AE3506" t="s">
        <v>39</v>
      </c>
      <c r="AF3506" t="b">
        <v>0</v>
      </c>
      <c r="AG3506">
        <v>1</v>
      </c>
      <c r="AH3506">
        <v>213</v>
      </c>
      <c r="AI3506" s="6">
        <v>6390</v>
      </c>
      <c r="AJ3506">
        <v>729</v>
      </c>
      <c r="AK3506" t="s">
        <v>40</v>
      </c>
      <c r="AL3506" t="s">
        <v>50</v>
      </c>
      <c r="AM3506" s="9">
        <v>1.05</v>
      </c>
      <c r="AN3506">
        <f>_xlfn.XLOOKUP(S3506,[1]umbs_prices!$A:$A,[1]umbs_prices!$D:$D)</f>
        <v>104.61</v>
      </c>
      <c r="AO3506" s="11">
        <f t="shared" si="247"/>
        <v>4.610000000000003E-2</v>
      </c>
      <c r="AP3506" s="13">
        <f>(AM3506-1)*L3506</f>
        <v>17750.000000000015</v>
      </c>
      <c r="AQ3506" s="8">
        <f>AO3506*L3506</f>
        <v>16365.500000000011</v>
      </c>
      <c r="AR3506" s="1">
        <f t="shared" si="248"/>
        <v>1384.5000000000036</v>
      </c>
      <c r="AS3506" s="8">
        <f>AQ3506+AR3506</f>
        <v>17750.000000000015</v>
      </c>
      <c r="AT3506" s="8">
        <f>AS3506-X3506</f>
        <v>17750.000000000015</v>
      </c>
      <c r="AU3506" s="11">
        <f>AT3506/L3506</f>
        <v>5.0000000000000044E-2</v>
      </c>
      <c r="AV3506">
        <f>(_xlfn.XLOOKUP(A3506,[2]loan_data!$A:$A,[2]loan_data!$Z:$Z)-100)%</f>
        <v>5.1412499999999993E-2</v>
      </c>
      <c r="AW3506" t="str">
        <f>_xlfn.XLOOKUP(A3506,[2]loan_data!$A:$A,[2]loan_data!$AA:$AA)</f>
        <v>storgan_manley</v>
      </c>
      <c r="AX3506" s="8">
        <f>AV3506*L3506</f>
        <v>18251.437499999996</v>
      </c>
      <c r="AY3506" s="8">
        <f t="shared" ref="AY3506:AY3523" si="256">AX3506+AR3506</f>
        <v>19635.9375</v>
      </c>
      <c r="AZ3506" s="10">
        <f>AY3506/L3506</f>
        <v>5.5312500000000001E-2</v>
      </c>
    </row>
    <row r="3507" spans="1:52" x14ac:dyDescent="0.2">
      <c r="A3507">
        <v>5035233</v>
      </c>
      <c r="B3507" t="s">
        <v>33</v>
      </c>
      <c r="C3507" t="s">
        <v>220</v>
      </c>
      <c r="D3507" t="b">
        <v>1</v>
      </c>
      <c r="E3507" t="s">
        <v>35</v>
      </c>
      <c r="F3507" t="s">
        <v>36</v>
      </c>
      <c r="G3507" t="s">
        <v>37</v>
      </c>
      <c r="H3507" t="s">
        <v>53</v>
      </c>
      <c r="I3507">
        <v>1</v>
      </c>
      <c r="J3507" t="b">
        <v>0</v>
      </c>
      <c r="K3507" t="b">
        <v>0</v>
      </c>
      <c r="L3507" s="1">
        <v>695000</v>
      </c>
      <c r="M3507" s="2">
        <v>44453</v>
      </c>
      <c r="N3507" s="2">
        <v>44470</v>
      </c>
      <c r="O3507" s="2">
        <v>55397</v>
      </c>
      <c r="P3507">
        <v>360</v>
      </c>
      <c r="Q3507" s="3">
        <v>2993.8900000000003</v>
      </c>
      <c r="R3507">
        <v>3.19</v>
      </c>
      <c r="S3507" t="s">
        <v>922</v>
      </c>
      <c r="T3507" s="4">
        <v>992858</v>
      </c>
      <c r="U3507" s="7">
        <f>V3507+W3507</f>
        <v>13844</v>
      </c>
      <c r="V3507" s="7">
        <f t="shared" si="246"/>
        <v>12579.5</v>
      </c>
      <c r="W3507" s="7">
        <v>1264.5</v>
      </c>
      <c r="AA3507" t="b">
        <v>0</v>
      </c>
      <c r="AB3507">
        <v>0</v>
      </c>
      <c r="AC3507">
        <v>0</v>
      </c>
      <c r="AD3507" t="b">
        <v>0</v>
      </c>
      <c r="AE3507" t="s">
        <v>39</v>
      </c>
      <c r="AF3507" t="b">
        <v>0</v>
      </c>
      <c r="AG3507">
        <v>1</v>
      </c>
      <c r="AH3507">
        <v>203</v>
      </c>
      <c r="AI3507" s="6">
        <v>7782</v>
      </c>
      <c r="AJ3507">
        <v>729</v>
      </c>
      <c r="AK3507" t="s">
        <v>43</v>
      </c>
      <c r="AL3507" t="s">
        <v>41</v>
      </c>
      <c r="AM3507" s="9">
        <v>1.05</v>
      </c>
      <c r="AN3507">
        <f>_xlfn.XLOOKUP(S3507,[1]umbs_prices!$A:$A,[1]umbs_prices!$D:$D)</f>
        <v>103.19</v>
      </c>
      <c r="AO3507" s="11">
        <f t="shared" si="247"/>
        <v>3.1900000000000039E-2</v>
      </c>
      <c r="AP3507" s="13">
        <f>(AM3507-1)*L3507</f>
        <v>34750.000000000029</v>
      </c>
      <c r="AQ3507" s="8">
        <f>AO3507*L3507</f>
        <v>22170.500000000029</v>
      </c>
      <c r="AR3507" s="1">
        <f t="shared" si="248"/>
        <v>12579.5</v>
      </c>
      <c r="AS3507" s="8">
        <f>AQ3507+AR3507</f>
        <v>34750.000000000029</v>
      </c>
      <c r="AT3507" s="8">
        <f>AS3507-X3507</f>
        <v>34750.000000000029</v>
      </c>
      <c r="AU3507" s="11">
        <f>AT3507/L3507</f>
        <v>5.0000000000000044E-2</v>
      </c>
      <c r="AV3507">
        <f>(_xlfn.XLOOKUP(A3507,[2]loan_data!$A:$A,[2]loan_data!$Z:$Z)-100)%</f>
        <v>3.6587499999999974E-2</v>
      </c>
      <c r="AW3507" t="str">
        <f>_xlfn.XLOOKUP(A3507,[2]loan_data!$A:$A,[2]loan_data!$AA:$AA)</f>
        <v>pj_logan</v>
      </c>
      <c r="AX3507" s="8">
        <f>AV3507*L3507</f>
        <v>25428.312499999982</v>
      </c>
      <c r="AY3507" s="8">
        <f t="shared" si="256"/>
        <v>38007.812499999985</v>
      </c>
      <c r="AZ3507" s="10">
        <f>AY3507/L3507</f>
        <v>5.4687499999999979E-2</v>
      </c>
    </row>
    <row r="3508" spans="1:52" x14ac:dyDescent="0.2">
      <c r="A3508">
        <v>5035250</v>
      </c>
      <c r="B3508" t="s">
        <v>33</v>
      </c>
      <c r="C3508" t="s">
        <v>34</v>
      </c>
      <c r="D3508" t="b">
        <v>1</v>
      </c>
      <c r="E3508" t="s">
        <v>35</v>
      </c>
      <c r="F3508" t="s">
        <v>36</v>
      </c>
      <c r="G3508" t="s">
        <v>37</v>
      </c>
      <c r="H3508" t="s">
        <v>53</v>
      </c>
      <c r="I3508">
        <v>1</v>
      </c>
      <c r="J3508" t="b">
        <v>0</v>
      </c>
      <c r="K3508" t="b">
        <v>0</v>
      </c>
      <c r="L3508" s="1">
        <v>215000</v>
      </c>
      <c r="M3508" s="2">
        <v>44453</v>
      </c>
      <c r="N3508" s="2">
        <v>44470</v>
      </c>
      <c r="O3508" s="2">
        <v>49919</v>
      </c>
      <c r="P3508">
        <v>180</v>
      </c>
      <c r="Q3508" s="3">
        <v>1430.62</v>
      </c>
      <c r="R3508">
        <v>2.5</v>
      </c>
      <c r="S3508" t="s">
        <v>919</v>
      </c>
      <c r="T3508" s="4">
        <v>679950</v>
      </c>
      <c r="U3508" s="7">
        <f>V3508+W3508</f>
        <v>5245.0000000000109</v>
      </c>
      <c r="V3508" s="7">
        <f t="shared" si="246"/>
        <v>4235.5000000000109</v>
      </c>
      <c r="W3508" s="7">
        <v>1009.5</v>
      </c>
      <c r="AA3508" t="b">
        <v>0</v>
      </c>
      <c r="AB3508">
        <v>0</v>
      </c>
      <c r="AC3508">
        <v>0</v>
      </c>
      <c r="AD3508" t="b">
        <v>0</v>
      </c>
      <c r="AE3508" t="s">
        <v>39</v>
      </c>
      <c r="AF3508" t="b">
        <v>0</v>
      </c>
      <c r="AG3508">
        <v>1</v>
      </c>
      <c r="AH3508">
        <v>57</v>
      </c>
      <c r="AI3508" s="6">
        <v>1995</v>
      </c>
      <c r="AJ3508">
        <v>729</v>
      </c>
      <c r="AK3508" t="s">
        <v>43</v>
      </c>
      <c r="AL3508" t="s">
        <v>50</v>
      </c>
      <c r="AM3508" s="9">
        <v>1.05</v>
      </c>
      <c r="AN3508">
        <f>_xlfn.XLOOKUP(S3508,[1]umbs_prices!$A:$A,[1]umbs_prices!$D:$D)</f>
        <v>103.03</v>
      </c>
      <c r="AO3508" s="11">
        <f t="shared" si="247"/>
        <v>3.0299999999999994E-2</v>
      </c>
      <c r="AP3508" s="13">
        <f>(AM3508-1)*L3508</f>
        <v>10750.000000000009</v>
      </c>
      <c r="AQ3508" s="8">
        <f>AO3508*L3508</f>
        <v>6514.4999999999982</v>
      </c>
      <c r="AR3508" s="1">
        <f t="shared" si="248"/>
        <v>4235.5000000000109</v>
      </c>
      <c r="AS3508" s="8">
        <f>AQ3508+AR3508</f>
        <v>10750.000000000009</v>
      </c>
      <c r="AT3508" s="8">
        <f>AS3508-X3508</f>
        <v>10750.000000000009</v>
      </c>
      <c r="AU3508" s="11">
        <f>AT3508/L3508</f>
        <v>5.0000000000000044E-2</v>
      </c>
      <c r="AV3508">
        <f>(_xlfn.XLOOKUP(A3508,[2]loan_data!$A:$A,[2]loan_data!$Z:$Z)-100)%</f>
        <v>4.6237500000000015E-2</v>
      </c>
      <c r="AW3508" t="str">
        <f>_xlfn.XLOOKUP(A3508,[2]loan_data!$A:$A,[2]loan_data!$AA:$AA)</f>
        <v>golden_sachs</v>
      </c>
      <c r="AX3508" s="8">
        <f>AV3508*L3508</f>
        <v>9941.0625000000036</v>
      </c>
      <c r="AY3508" s="8">
        <f t="shared" si="256"/>
        <v>14176.562500000015</v>
      </c>
      <c r="AZ3508" s="10">
        <f>AY3508/L3508</f>
        <v>6.5937500000000066E-2</v>
      </c>
    </row>
    <row r="3509" spans="1:52" x14ac:dyDescent="0.2">
      <c r="A3509">
        <v>5035331</v>
      </c>
      <c r="B3509" t="s">
        <v>51</v>
      </c>
      <c r="C3509" t="s">
        <v>186</v>
      </c>
      <c r="D3509" t="b">
        <v>1</v>
      </c>
      <c r="E3509" t="s">
        <v>35</v>
      </c>
      <c r="F3509" t="s">
        <v>36</v>
      </c>
      <c r="G3509" t="s">
        <v>37</v>
      </c>
      <c r="H3509" t="s">
        <v>38</v>
      </c>
      <c r="I3509">
        <v>1</v>
      </c>
      <c r="J3509" t="b">
        <v>0</v>
      </c>
      <c r="K3509" t="b">
        <v>0</v>
      </c>
      <c r="L3509" s="1">
        <v>285000</v>
      </c>
      <c r="M3509" s="2">
        <v>44453</v>
      </c>
      <c r="N3509" s="2">
        <v>44470</v>
      </c>
      <c r="O3509" s="2">
        <v>49919</v>
      </c>
      <c r="P3509">
        <v>180</v>
      </c>
      <c r="Q3509" s="3">
        <v>1847.18</v>
      </c>
      <c r="R3509">
        <v>2.125</v>
      </c>
      <c r="S3509" t="s">
        <v>925</v>
      </c>
      <c r="T3509" s="4">
        <v>521787</v>
      </c>
      <c r="U3509" s="7">
        <f>V3509+W3509</f>
        <v>22669.000000000004</v>
      </c>
      <c r="V3509" s="7">
        <f t="shared" si="246"/>
        <v>21517.500000000004</v>
      </c>
      <c r="W3509" s="7">
        <v>1151.5</v>
      </c>
      <c r="AA3509" t="b">
        <v>0</v>
      </c>
      <c r="AB3509">
        <v>0</v>
      </c>
      <c r="AC3509">
        <v>0</v>
      </c>
      <c r="AD3509" t="b">
        <v>0</v>
      </c>
      <c r="AE3509" t="s">
        <v>39</v>
      </c>
      <c r="AF3509" t="b">
        <v>0</v>
      </c>
      <c r="AG3509">
        <v>1</v>
      </c>
      <c r="AH3509">
        <v>128</v>
      </c>
      <c r="AI3509" s="6">
        <v>2240</v>
      </c>
      <c r="AJ3509">
        <v>729</v>
      </c>
      <c r="AK3509" t="s">
        <v>40</v>
      </c>
      <c r="AL3509" t="s">
        <v>41</v>
      </c>
      <c r="AM3509" s="9">
        <v>1.05</v>
      </c>
      <c r="AN3509">
        <f>_xlfn.XLOOKUP(S3509,[1]umbs_prices!$A:$A,[1]umbs_prices!$D:$D)</f>
        <v>97.45</v>
      </c>
      <c r="AO3509" s="11">
        <f t="shared" si="247"/>
        <v>-2.5499999999999967E-2</v>
      </c>
      <c r="AP3509" s="13">
        <f>(AM3509-1)*L3509</f>
        <v>14250.000000000013</v>
      </c>
      <c r="AQ3509" s="8">
        <f>AO3509*L3509</f>
        <v>-7267.4999999999909</v>
      </c>
      <c r="AR3509" s="1">
        <f t="shared" si="248"/>
        <v>21517.500000000004</v>
      </c>
      <c r="AS3509" s="8">
        <f>AQ3509+AR3509</f>
        <v>14250.000000000013</v>
      </c>
      <c r="AT3509" s="8">
        <f>AS3509-X3509</f>
        <v>14250.000000000013</v>
      </c>
      <c r="AU3509" s="11">
        <f>AT3509/L3509</f>
        <v>5.0000000000000044E-2</v>
      </c>
      <c r="AV3509">
        <f>(_xlfn.XLOOKUP(A3509,[2]loan_data!$A:$A,[2]loan_data!$Z:$Z)-100)%</f>
        <v>-1.5187499999999972E-2</v>
      </c>
      <c r="AW3509" t="str">
        <f>_xlfn.XLOOKUP(A3509,[2]loan_data!$A:$A,[2]loan_data!$AA:$AA)</f>
        <v>storgan_manley</v>
      </c>
      <c r="AX3509" s="8">
        <f>AV3509*L3509</f>
        <v>-4328.4374999999918</v>
      </c>
      <c r="AY3509" s="8">
        <f t="shared" si="256"/>
        <v>17189.062500000011</v>
      </c>
      <c r="AZ3509" s="10">
        <f>AY3509/L3509</f>
        <v>6.031250000000004E-2</v>
      </c>
    </row>
    <row r="3510" spans="1:52" x14ac:dyDescent="0.2">
      <c r="A3510">
        <v>5035341</v>
      </c>
      <c r="B3510" t="s">
        <v>88</v>
      </c>
      <c r="C3510" t="s">
        <v>579</v>
      </c>
      <c r="D3510" t="b">
        <v>1</v>
      </c>
      <c r="E3510" t="s">
        <v>35</v>
      </c>
      <c r="F3510" t="s">
        <v>36</v>
      </c>
      <c r="G3510" t="s">
        <v>37</v>
      </c>
      <c r="H3510" t="s">
        <v>38</v>
      </c>
      <c r="I3510">
        <v>1</v>
      </c>
      <c r="J3510" t="b">
        <v>0</v>
      </c>
      <c r="K3510" t="b">
        <v>0</v>
      </c>
      <c r="L3510" s="1">
        <v>115000</v>
      </c>
      <c r="M3510" s="2">
        <v>44453</v>
      </c>
      <c r="N3510" s="2">
        <v>44470</v>
      </c>
      <c r="O3510" s="2">
        <v>55397</v>
      </c>
      <c r="P3510">
        <v>360</v>
      </c>
      <c r="Q3510" s="3">
        <v>475.99</v>
      </c>
      <c r="R3510">
        <v>2.875</v>
      </c>
      <c r="S3510" t="s">
        <v>922</v>
      </c>
      <c r="T3510" s="4">
        <v>249350</v>
      </c>
      <c r="U3510" s="7">
        <f>V3510+W3510</f>
        <v>2962.7500000000009</v>
      </c>
      <c r="V3510" s="7">
        <f t="shared" si="246"/>
        <v>2081.5000000000009</v>
      </c>
      <c r="W3510" s="7">
        <v>881.25</v>
      </c>
      <c r="AA3510" t="b">
        <v>0</v>
      </c>
      <c r="AB3510">
        <v>0</v>
      </c>
      <c r="AC3510">
        <v>0</v>
      </c>
      <c r="AD3510" t="b">
        <v>0</v>
      </c>
      <c r="AE3510" t="s">
        <v>39</v>
      </c>
      <c r="AF3510" t="b">
        <v>0</v>
      </c>
      <c r="AG3510">
        <v>1</v>
      </c>
      <c r="AH3510">
        <v>36</v>
      </c>
      <c r="AI3510" s="6">
        <v>1110</v>
      </c>
      <c r="AJ3510">
        <v>729</v>
      </c>
      <c r="AK3510" t="s">
        <v>58</v>
      </c>
      <c r="AL3510" t="s">
        <v>41</v>
      </c>
      <c r="AM3510" s="9">
        <v>1.05</v>
      </c>
      <c r="AN3510">
        <f>_xlfn.XLOOKUP(S3510,[1]umbs_prices!$A:$A,[1]umbs_prices!$D:$D)</f>
        <v>103.19</v>
      </c>
      <c r="AO3510" s="11">
        <f t="shared" si="247"/>
        <v>3.1900000000000039E-2</v>
      </c>
      <c r="AP3510" s="13">
        <f>(AM3510-1)*L3510</f>
        <v>5750.0000000000055</v>
      </c>
      <c r="AQ3510" s="8">
        <f>AO3510*L3510</f>
        <v>3668.5000000000045</v>
      </c>
      <c r="AR3510" s="1">
        <f t="shared" si="248"/>
        <v>2081.5000000000009</v>
      </c>
      <c r="AS3510" s="8">
        <f>AQ3510+AR3510</f>
        <v>5750.0000000000055</v>
      </c>
      <c r="AT3510" s="8">
        <f>AS3510-X3510</f>
        <v>5750.0000000000055</v>
      </c>
      <c r="AU3510" s="11">
        <f>AT3510/L3510</f>
        <v>5.0000000000000044E-2</v>
      </c>
      <c r="AV3510">
        <f>(_xlfn.XLOOKUP(A3510,[2]loan_data!$A:$A,[2]loan_data!$Z:$Z)-100)%</f>
        <v>4.2212499999999979E-2</v>
      </c>
      <c r="AW3510" t="str">
        <f>_xlfn.XLOOKUP(A3510,[2]loan_data!$A:$A,[2]loan_data!$AA:$AA)</f>
        <v>storgan_manley</v>
      </c>
      <c r="AX3510" s="8">
        <f>AV3510*L3510</f>
        <v>4854.4374999999973</v>
      </c>
      <c r="AY3510" s="8">
        <f t="shared" si="256"/>
        <v>6935.9374999999982</v>
      </c>
      <c r="AZ3510" s="10">
        <f>AY3510/L3510</f>
        <v>6.0312499999999984E-2</v>
      </c>
    </row>
    <row r="3511" spans="1:52" x14ac:dyDescent="0.2">
      <c r="A3511">
        <v>5035373</v>
      </c>
      <c r="B3511" t="s">
        <v>61</v>
      </c>
      <c r="C3511" t="s">
        <v>130</v>
      </c>
      <c r="D3511" t="b">
        <v>1</v>
      </c>
      <c r="E3511" t="s">
        <v>35</v>
      </c>
      <c r="F3511" t="s">
        <v>36</v>
      </c>
      <c r="G3511" t="s">
        <v>37</v>
      </c>
      <c r="H3511" t="s">
        <v>53</v>
      </c>
      <c r="I3511">
        <v>1</v>
      </c>
      <c r="J3511" t="b">
        <v>0</v>
      </c>
      <c r="K3511" t="b">
        <v>0</v>
      </c>
      <c r="L3511" s="1">
        <v>255000</v>
      </c>
      <c r="M3511" s="2">
        <v>44453</v>
      </c>
      <c r="N3511" s="2">
        <v>44470</v>
      </c>
      <c r="O3511" s="2">
        <v>55397</v>
      </c>
      <c r="P3511">
        <v>360</v>
      </c>
      <c r="Q3511" s="3">
        <v>1071.05</v>
      </c>
      <c r="R3511">
        <v>2.99</v>
      </c>
      <c r="S3511" t="s">
        <v>922</v>
      </c>
      <c r="T3511" s="4">
        <v>340046</v>
      </c>
      <c r="U3511" s="7">
        <f>V3511+W3511</f>
        <v>5082.5000000000009</v>
      </c>
      <c r="V3511" s="7">
        <f t="shared" si="246"/>
        <v>4615.5000000000009</v>
      </c>
      <c r="W3511" s="7">
        <v>467</v>
      </c>
      <c r="AA3511" t="b">
        <v>0</v>
      </c>
      <c r="AB3511">
        <v>0</v>
      </c>
      <c r="AC3511">
        <v>0</v>
      </c>
      <c r="AD3511" t="b">
        <v>0</v>
      </c>
      <c r="AE3511" t="s">
        <v>39</v>
      </c>
      <c r="AF3511" t="b">
        <v>0</v>
      </c>
      <c r="AG3511">
        <v>1</v>
      </c>
      <c r="AH3511">
        <v>51</v>
      </c>
      <c r="AI3511" s="6">
        <v>1573</v>
      </c>
      <c r="AJ3511">
        <v>729</v>
      </c>
      <c r="AK3511" t="s">
        <v>43</v>
      </c>
      <c r="AL3511" t="s">
        <v>41</v>
      </c>
      <c r="AM3511" s="9">
        <v>1.05</v>
      </c>
      <c r="AN3511">
        <f>_xlfn.XLOOKUP(S3511,[1]umbs_prices!$A:$A,[1]umbs_prices!$D:$D)</f>
        <v>103.19</v>
      </c>
      <c r="AO3511" s="11">
        <f t="shared" si="247"/>
        <v>3.1900000000000039E-2</v>
      </c>
      <c r="AP3511" s="13">
        <f>(AM3511-1)*L3511</f>
        <v>12750.000000000011</v>
      </c>
      <c r="AQ3511" s="8">
        <f>AO3511*L3511</f>
        <v>8134.50000000001</v>
      </c>
      <c r="AR3511" s="1">
        <f t="shared" si="248"/>
        <v>4615.5000000000009</v>
      </c>
      <c r="AS3511" s="8">
        <f>AQ3511+AR3511</f>
        <v>12750.000000000011</v>
      </c>
      <c r="AT3511" s="8">
        <f>AS3511-X3511</f>
        <v>12750.000000000011</v>
      </c>
      <c r="AU3511" s="11">
        <f>AT3511/L3511</f>
        <v>5.0000000000000044E-2</v>
      </c>
      <c r="AV3511">
        <f>(_xlfn.XLOOKUP(A3511,[2]loan_data!$A:$A,[2]loan_data!$Z:$Z)-100)%</f>
        <v>4.0962499999999978E-2</v>
      </c>
      <c r="AW3511" t="str">
        <f>_xlfn.XLOOKUP(A3511,[2]loan_data!$A:$A,[2]loan_data!$AA:$AA)</f>
        <v>storgan_manley</v>
      </c>
      <c r="AX3511" s="8">
        <f>AV3511*L3511</f>
        <v>10445.437499999995</v>
      </c>
      <c r="AY3511" s="8">
        <f t="shared" si="256"/>
        <v>15060.937499999996</v>
      </c>
      <c r="AZ3511" s="10">
        <f>AY3511/L3511</f>
        <v>5.9062499999999983E-2</v>
      </c>
    </row>
    <row r="3512" spans="1:52" x14ac:dyDescent="0.2">
      <c r="A3512">
        <v>5035401</v>
      </c>
      <c r="B3512" t="s">
        <v>33</v>
      </c>
      <c r="C3512" t="s">
        <v>34</v>
      </c>
      <c r="D3512" t="b">
        <v>1</v>
      </c>
      <c r="E3512" t="s">
        <v>35</v>
      </c>
      <c r="F3512" t="s">
        <v>36</v>
      </c>
      <c r="G3512" t="s">
        <v>37</v>
      </c>
      <c r="H3512" t="s">
        <v>38</v>
      </c>
      <c r="I3512">
        <v>1</v>
      </c>
      <c r="J3512" t="b">
        <v>0</v>
      </c>
      <c r="K3512" t="b">
        <v>0</v>
      </c>
      <c r="L3512" s="1">
        <v>475000</v>
      </c>
      <c r="M3512" s="2">
        <v>44453</v>
      </c>
      <c r="N3512" s="2">
        <v>44470</v>
      </c>
      <c r="O3512" s="2">
        <v>49919</v>
      </c>
      <c r="P3512">
        <v>180</v>
      </c>
      <c r="Q3512" s="3">
        <v>3160.67</v>
      </c>
      <c r="R3512">
        <v>2.5</v>
      </c>
      <c r="S3512" t="s">
        <v>921</v>
      </c>
      <c r="T3512" s="4">
        <v>909614</v>
      </c>
      <c r="U3512" s="7">
        <f>V3512+W3512</f>
        <v>24496.500000000065</v>
      </c>
      <c r="V3512" s="7">
        <f t="shared" si="246"/>
        <v>24320.000000000065</v>
      </c>
      <c r="W3512" s="7">
        <v>176.5</v>
      </c>
      <c r="AA3512" t="b">
        <v>0</v>
      </c>
      <c r="AB3512">
        <v>0</v>
      </c>
      <c r="AC3512">
        <v>0</v>
      </c>
      <c r="AD3512" t="b">
        <v>0</v>
      </c>
      <c r="AE3512" t="s">
        <v>39</v>
      </c>
      <c r="AF3512" t="b">
        <v>0</v>
      </c>
      <c r="AG3512">
        <v>1</v>
      </c>
      <c r="AH3512">
        <v>133</v>
      </c>
      <c r="AI3512" s="6">
        <v>4988</v>
      </c>
      <c r="AJ3512">
        <v>729</v>
      </c>
      <c r="AK3512" t="s">
        <v>40</v>
      </c>
      <c r="AL3512" t="s">
        <v>50</v>
      </c>
      <c r="AM3512" s="9">
        <v>1.05</v>
      </c>
      <c r="AN3512">
        <f>_xlfn.XLOOKUP(S3512,[1]umbs_prices!$A:$A,[1]umbs_prices!$D:$D)</f>
        <v>99.88</v>
      </c>
      <c r="AO3512" s="11">
        <f t="shared" si="247"/>
        <v>-1.2000000000000899E-3</v>
      </c>
      <c r="AP3512" s="13">
        <f>(AM3512-1)*L3512</f>
        <v>23750.000000000022</v>
      </c>
      <c r="AQ3512" s="8">
        <f>AO3512*L3512</f>
        <v>-570.00000000004275</v>
      </c>
      <c r="AR3512" s="1">
        <f t="shared" si="248"/>
        <v>24320.000000000065</v>
      </c>
      <c r="AS3512" s="8">
        <f>AQ3512+AR3512</f>
        <v>23750.000000000022</v>
      </c>
      <c r="AT3512" s="8">
        <f>AS3512-X3512</f>
        <v>23750.000000000022</v>
      </c>
      <c r="AU3512" s="11">
        <f>AT3512/L3512</f>
        <v>5.0000000000000044E-2</v>
      </c>
      <c r="AV3512">
        <f>(_xlfn.XLOOKUP(A3512,[2]loan_data!$A:$A,[2]loan_data!$Z:$Z)-100)%</f>
        <v>1.4737499999999954E-2</v>
      </c>
      <c r="AW3512" t="str">
        <f>_xlfn.XLOOKUP(A3512,[2]loan_data!$A:$A,[2]loan_data!$AA:$AA)</f>
        <v>golden_sachs</v>
      </c>
      <c r="AX3512" s="8">
        <f>AV3512*L3512</f>
        <v>7000.3124999999782</v>
      </c>
      <c r="AY3512" s="8">
        <f t="shared" si="256"/>
        <v>31320.312500000044</v>
      </c>
      <c r="AZ3512" s="10">
        <f>AY3512/L3512</f>
        <v>6.5937500000000093E-2</v>
      </c>
    </row>
    <row r="3513" spans="1:52" x14ac:dyDescent="0.2">
      <c r="A3513">
        <v>5035428</v>
      </c>
      <c r="B3513" t="s">
        <v>120</v>
      </c>
      <c r="C3513" t="s">
        <v>241</v>
      </c>
      <c r="D3513" t="b">
        <v>1</v>
      </c>
      <c r="E3513" t="s">
        <v>35</v>
      </c>
      <c r="F3513" t="s">
        <v>36</v>
      </c>
      <c r="G3513" t="s">
        <v>37</v>
      </c>
      <c r="H3513" t="s">
        <v>53</v>
      </c>
      <c r="I3513">
        <v>1</v>
      </c>
      <c r="J3513" t="b">
        <v>0</v>
      </c>
      <c r="K3513" t="b">
        <v>0</v>
      </c>
      <c r="L3513" s="1">
        <v>365000</v>
      </c>
      <c r="M3513" s="2">
        <v>44453</v>
      </c>
      <c r="N3513" s="2">
        <v>44470</v>
      </c>
      <c r="O3513" s="2">
        <v>55397</v>
      </c>
      <c r="P3513">
        <v>360</v>
      </c>
      <c r="Q3513" s="3">
        <v>1634.25</v>
      </c>
      <c r="R3513">
        <v>3.5</v>
      </c>
      <c r="S3513" t="s">
        <v>920</v>
      </c>
      <c r="T3513" s="4">
        <v>456250</v>
      </c>
      <c r="U3513" s="7">
        <f>V3513+W3513</f>
        <v>3236.5000000000036</v>
      </c>
      <c r="V3513" s="7">
        <f t="shared" si="246"/>
        <v>1423.5000000000036</v>
      </c>
      <c r="W3513" s="7">
        <v>1813</v>
      </c>
      <c r="AA3513" t="b">
        <v>0</v>
      </c>
      <c r="AB3513">
        <v>0</v>
      </c>
      <c r="AC3513">
        <v>0</v>
      </c>
      <c r="AD3513" t="b">
        <v>0</v>
      </c>
      <c r="AE3513" t="s">
        <v>39</v>
      </c>
      <c r="AF3513" t="b">
        <v>0</v>
      </c>
      <c r="AG3513">
        <v>1</v>
      </c>
      <c r="AH3513">
        <v>114</v>
      </c>
      <c r="AI3513" s="6">
        <v>2850</v>
      </c>
      <c r="AJ3513">
        <v>729</v>
      </c>
      <c r="AK3513" t="s">
        <v>40</v>
      </c>
      <c r="AL3513" t="s">
        <v>50</v>
      </c>
      <c r="AM3513" s="9">
        <v>1.05</v>
      </c>
      <c r="AN3513">
        <f>_xlfn.XLOOKUP(S3513,[1]umbs_prices!$A:$A,[1]umbs_prices!$D:$D)</f>
        <v>104.61</v>
      </c>
      <c r="AO3513" s="11">
        <f t="shared" si="247"/>
        <v>4.610000000000003E-2</v>
      </c>
      <c r="AP3513" s="13">
        <f>(AM3513-1)*L3513</f>
        <v>18250.000000000015</v>
      </c>
      <c r="AQ3513" s="8">
        <f>AO3513*L3513</f>
        <v>16826.500000000011</v>
      </c>
      <c r="AR3513" s="1">
        <f t="shared" si="248"/>
        <v>1423.5000000000036</v>
      </c>
      <c r="AS3513" s="8">
        <f>AQ3513+AR3513</f>
        <v>18250.000000000015</v>
      </c>
      <c r="AT3513" s="8">
        <f>AS3513-X3513</f>
        <v>18250.000000000015</v>
      </c>
      <c r="AU3513" s="11">
        <f>AT3513/L3513</f>
        <v>5.0000000000000037E-2</v>
      </c>
      <c r="AV3513">
        <f>(_xlfn.XLOOKUP(A3513,[2]loan_data!$A:$A,[2]loan_data!$Z:$Z)-100)%</f>
        <v>6.2037499999999995E-2</v>
      </c>
      <c r="AW3513" t="str">
        <f>_xlfn.XLOOKUP(A3513,[2]loan_data!$A:$A,[2]loan_data!$AA:$AA)</f>
        <v>golden_sachs</v>
      </c>
      <c r="AX3513" s="8">
        <f>AV3513*L3513</f>
        <v>22643.6875</v>
      </c>
      <c r="AY3513" s="8">
        <f t="shared" si="256"/>
        <v>24067.187500000004</v>
      </c>
      <c r="AZ3513" s="10">
        <f>AY3513/L3513</f>
        <v>6.593750000000001E-2</v>
      </c>
    </row>
    <row r="3514" spans="1:52" x14ac:dyDescent="0.2">
      <c r="A3514">
        <v>5035490</v>
      </c>
      <c r="B3514" t="s">
        <v>33</v>
      </c>
      <c r="C3514" t="s">
        <v>164</v>
      </c>
      <c r="D3514" t="b">
        <v>1</v>
      </c>
      <c r="E3514" t="s">
        <v>35</v>
      </c>
      <c r="F3514" t="s">
        <v>36</v>
      </c>
      <c r="G3514" t="s">
        <v>37</v>
      </c>
      <c r="H3514" t="s">
        <v>53</v>
      </c>
      <c r="I3514">
        <v>1</v>
      </c>
      <c r="J3514" t="b">
        <v>0</v>
      </c>
      <c r="K3514" t="b">
        <v>0</v>
      </c>
      <c r="L3514" s="1">
        <v>735000</v>
      </c>
      <c r="M3514" s="2">
        <v>44453</v>
      </c>
      <c r="N3514" s="2">
        <v>44470</v>
      </c>
      <c r="O3514" s="2">
        <v>55397</v>
      </c>
      <c r="P3514">
        <v>360</v>
      </c>
      <c r="Q3514" s="3">
        <v>3140.3900000000003</v>
      </c>
      <c r="R3514">
        <v>3.125</v>
      </c>
      <c r="S3514" t="s">
        <v>922</v>
      </c>
      <c r="T3514" s="4">
        <v>1531250</v>
      </c>
      <c r="U3514" s="7">
        <f>V3514+W3514</f>
        <v>13303.5</v>
      </c>
      <c r="V3514" s="7">
        <f t="shared" si="246"/>
        <v>13303.5</v>
      </c>
      <c r="W3514" s="7">
        <v>0</v>
      </c>
      <c r="AA3514" t="b">
        <v>0</v>
      </c>
      <c r="AB3514">
        <v>0</v>
      </c>
      <c r="AC3514">
        <v>0</v>
      </c>
      <c r="AD3514" t="b">
        <v>0</v>
      </c>
      <c r="AE3514" t="s">
        <v>39</v>
      </c>
      <c r="AF3514" t="b">
        <v>0</v>
      </c>
      <c r="AG3514">
        <v>1</v>
      </c>
      <c r="AH3514">
        <v>162</v>
      </c>
      <c r="AI3514" s="6">
        <v>5400</v>
      </c>
      <c r="AJ3514">
        <v>729</v>
      </c>
      <c r="AK3514" t="s">
        <v>40</v>
      </c>
      <c r="AL3514" t="s">
        <v>50</v>
      </c>
      <c r="AM3514" s="9">
        <v>1.05</v>
      </c>
      <c r="AN3514">
        <f>_xlfn.XLOOKUP(S3514,[1]umbs_prices!$A:$A,[1]umbs_prices!$D:$D)</f>
        <v>103.19</v>
      </c>
      <c r="AO3514" s="11">
        <f t="shared" si="247"/>
        <v>3.1900000000000039E-2</v>
      </c>
      <c r="AP3514" s="13">
        <f>(AM3514-1)*L3514</f>
        <v>36750.000000000029</v>
      </c>
      <c r="AQ3514" s="8">
        <f>AO3514*L3514</f>
        <v>23446.500000000029</v>
      </c>
      <c r="AR3514" s="1">
        <f t="shared" si="248"/>
        <v>13303.5</v>
      </c>
      <c r="AS3514" s="8">
        <f>AQ3514+AR3514</f>
        <v>36750.000000000029</v>
      </c>
      <c r="AT3514" s="8">
        <f>AS3514-X3514</f>
        <v>36750.000000000029</v>
      </c>
      <c r="AU3514" s="11">
        <f>AT3514/L3514</f>
        <v>5.0000000000000037E-2</v>
      </c>
      <c r="AV3514">
        <f>(_xlfn.XLOOKUP(A3514,[2]loan_data!$A:$A,[2]loan_data!$Z:$Z)-100)%</f>
        <v>3.7212499999999975E-2</v>
      </c>
      <c r="AW3514" t="str">
        <f>_xlfn.XLOOKUP(A3514,[2]loan_data!$A:$A,[2]loan_data!$AA:$AA)</f>
        <v>storgan_manley</v>
      </c>
      <c r="AX3514" s="8">
        <f>AV3514*L3514</f>
        <v>27351.187499999982</v>
      </c>
      <c r="AY3514" s="8">
        <f t="shared" si="256"/>
        <v>40654.687499999985</v>
      </c>
      <c r="AZ3514" s="10">
        <f>AY3514/L3514</f>
        <v>5.531249999999998E-2</v>
      </c>
    </row>
    <row r="3515" spans="1:52" x14ac:dyDescent="0.2">
      <c r="A3515">
        <v>5035517</v>
      </c>
      <c r="B3515" t="s">
        <v>33</v>
      </c>
      <c r="C3515" t="s">
        <v>246</v>
      </c>
      <c r="D3515" t="b">
        <v>1</v>
      </c>
      <c r="E3515" t="s">
        <v>35</v>
      </c>
      <c r="F3515" t="s">
        <v>36</v>
      </c>
      <c r="G3515" t="s">
        <v>37</v>
      </c>
      <c r="H3515" t="s">
        <v>38</v>
      </c>
      <c r="I3515">
        <v>1</v>
      </c>
      <c r="J3515" t="b">
        <v>0</v>
      </c>
      <c r="K3515" t="b">
        <v>0</v>
      </c>
      <c r="L3515" s="1">
        <v>545000</v>
      </c>
      <c r="M3515" s="2">
        <v>44454</v>
      </c>
      <c r="N3515" s="2">
        <v>44501</v>
      </c>
      <c r="O3515" s="2">
        <v>55427</v>
      </c>
      <c r="P3515">
        <v>360</v>
      </c>
      <c r="Q3515" s="3">
        <v>2365.4700000000003</v>
      </c>
      <c r="R3515">
        <v>3.25</v>
      </c>
      <c r="S3515" t="s">
        <v>920</v>
      </c>
      <c r="T3515" s="4">
        <v>681250</v>
      </c>
      <c r="U3515" s="7">
        <f>V3515+W3515</f>
        <v>2885.5000000000109</v>
      </c>
      <c r="V3515" s="7">
        <f t="shared" si="246"/>
        <v>2125.5000000000109</v>
      </c>
      <c r="W3515" s="7">
        <v>760</v>
      </c>
      <c r="AA3515" t="b">
        <v>0</v>
      </c>
      <c r="AB3515">
        <v>0</v>
      </c>
      <c r="AC3515">
        <v>0</v>
      </c>
      <c r="AD3515" t="b">
        <v>0</v>
      </c>
      <c r="AE3515" t="s">
        <v>39</v>
      </c>
      <c r="AF3515" t="b">
        <v>0</v>
      </c>
      <c r="AG3515">
        <v>1</v>
      </c>
      <c r="AH3515">
        <v>110</v>
      </c>
      <c r="AI3515" s="6">
        <v>4125</v>
      </c>
      <c r="AJ3515">
        <v>729</v>
      </c>
      <c r="AK3515" t="s">
        <v>58</v>
      </c>
      <c r="AL3515" t="s">
        <v>50</v>
      </c>
      <c r="AM3515" s="9">
        <v>1.05</v>
      </c>
      <c r="AN3515">
        <f>_xlfn.XLOOKUP(S3515,[1]umbs_prices!$A:$A,[1]umbs_prices!$D:$D)</f>
        <v>104.61</v>
      </c>
      <c r="AO3515" s="11">
        <f t="shared" si="247"/>
        <v>4.610000000000003E-2</v>
      </c>
      <c r="AP3515" s="13">
        <f>(AM3515-1)*L3515</f>
        <v>27250.000000000025</v>
      </c>
      <c r="AQ3515" s="8">
        <f>AO3515*L3515</f>
        <v>25124.500000000015</v>
      </c>
      <c r="AR3515" s="1">
        <f t="shared" si="248"/>
        <v>2125.5000000000109</v>
      </c>
      <c r="AS3515" s="8">
        <f>AQ3515+AR3515</f>
        <v>27250.000000000025</v>
      </c>
      <c r="AT3515" s="8">
        <f>AS3515-X3515</f>
        <v>27250.000000000025</v>
      </c>
      <c r="AU3515" s="11">
        <f>AT3515/L3515</f>
        <v>5.0000000000000044E-2</v>
      </c>
      <c r="AV3515">
        <f>(_xlfn.XLOOKUP(A3515,[2]loan_data!$A:$A,[2]loan_data!$Z:$Z)-100)%</f>
        <v>5.0787499999999992E-2</v>
      </c>
      <c r="AW3515" t="str">
        <f>_xlfn.XLOOKUP(A3515,[2]loan_data!$A:$A,[2]loan_data!$AA:$AA)</f>
        <v>pj_logan</v>
      </c>
      <c r="AX3515" s="8">
        <f>AV3515*L3515</f>
        <v>27679.187499999996</v>
      </c>
      <c r="AY3515" s="8">
        <f t="shared" si="256"/>
        <v>29804.687500000007</v>
      </c>
      <c r="AZ3515" s="10">
        <f>AY3515/L3515</f>
        <v>5.4687500000000014E-2</v>
      </c>
    </row>
    <row r="3516" spans="1:52" x14ac:dyDescent="0.2">
      <c r="A3516">
        <v>5035543</v>
      </c>
      <c r="B3516" t="s">
        <v>84</v>
      </c>
      <c r="C3516" t="s">
        <v>647</v>
      </c>
      <c r="D3516" t="b">
        <v>1</v>
      </c>
      <c r="E3516" t="s">
        <v>35</v>
      </c>
      <c r="F3516" t="s">
        <v>36</v>
      </c>
      <c r="G3516" t="s">
        <v>37</v>
      </c>
      <c r="H3516" t="s">
        <v>53</v>
      </c>
      <c r="I3516">
        <v>1</v>
      </c>
      <c r="J3516" t="b">
        <v>0</v>
      </c>
      <c r="K3516" t="b">
        <v>0</v>
      </c>
      <c r="L3516" s="1">
        <v>125000</v>
      </c>
      <c r="M3516" s="2">
        <v>44455</v>
      </c>
      <c r="N3516" s="2">
        <v>44501</v>
      </c>
      <c r="O3516" s="2">
        <v>49949</v>
      </c>
      <c r="P3516">
        <v>180</v>
      </c>
      <c r="Q3516" s="3">
        <v>824.52</v>
      </c>
      <c r="R3516">
        <v>2.375</v>
      </c>
      <c r="S3516" t="s">
        <v>919</v>
      </c>
      <c r="T3516" s="4">
        <v>171233</v>
      </c>
      <c r="U3516" s="7">
        <f>V3516+W3516</f>
        <v>4358.5000000000064</v>
      </c>
      <c r="V3516" s="7">
        <f t="shared" si="246"/>
        <v>2462.5000000000064</v>
      </c>
      <c r="W3516" s="7">
        <v>1896</v>
      </c>
      <c r="AA3516" t="b">
        <v>0</v>
      </c>
      <c r="AB3516">
        <v>0</v>
      </c>
      <c r="AC3516">
        <v>0</v>
      </c>
      <c r="AD3516" t="b">
        <v>0</v>
      </c>
      <c r="AE3516" t="s">
        <v>39</v>
      </c>
      <c r="AF3516" t="b">
        <v>0</v>
      </c>
      <c r="AG3516">
        <v>1</v>
      </c>
      <c r="AH3516">
        <v>52</v>
      </c>
      <c r="AI3516" s="6">
        <v>1777</v>
      </c>
      <c r="AJ3516">
        <v>729</v>
      </c>
      <c r="AK3516" t="s">
        <v>43</v>
      </c>
      <c r="AL3516" t="s">
        <v>50</v>
      </c>
      <c r="AM3516" s="9">
        <v>1.05</v>
      </c>
      <c r="AN3516">
        <f>_xlfn.XLOOKUP(S3516,[1]umbs_prices!$A:$A,[1]umbs_prices!$D:$D)</f>
        <v>103.03</v>
      </c>
      <c r="AO3516" s="11">
        <f t="shared" si="247"/>
        <v>3.0299999999999994E-2</v>
      </c>
      <c r="AP3516" s="13">
        <f>(AM3516-1)*L3516</f>
        <v>6250.0000000000055</v>
      </c>
      <c r="AQ3516" s="8">
        <f>AO3516*L3516</f>
        <v>3787.4999999999991</v>
      </c>
      <c r="AR3516" s="1">
        <f t="shared" si="248"/>
        <v>2462.5000000000064</v>
      </c>
      <c r="AS3516" s="8">
        <f>AQ3516+AR3516</f>
        <v>6250.0000000000055</v>
      </c>
      <c r="AT3516" s="8">
        <f>AS3516-X3516</f>
        <v>6250.0000000000055</v>
      </c>
      <c r="AU3516" s="11">
        <f>AT3516/L3516</f>
        <v>5.0000000000000044E-2</v>
      </c>
      <c r="AV3516">
        <f>(_xlfn.XLOOKUP(A3516,[2]loan_data!$A:$A,[2]loan_data!$Z:$Z)-100)%</f>
        <v>3.4362500000000011E-2</v>
      </c>
      <c r="AW3516" t="str">
        <f>_xlfn.XLOOKUP(A3516,[2]loan_data!$A:$A,[2]loan_data!$AA:$AA)</f>
        <v>pj_logan</v>
      </c>
      <c r="AX3516" s="8">
        <f>AV3516*L3516</f>
        <v>4295.3125000000018</v>
      </c>
      <c r="AY3516" s="8">
        <f t="shared" si="256"/>
        <v>6757.8125000000082</v>
      </c>
      <c r="AZ3516" s="10">
        <f>AY3516/L3516</f>
        <v>5.4062500000000069E-2</v>
      </c>
    </row>
    <row r="3517" spans="1:52" x14ac:dyDescent="0.2">
      <c r="A3517">
        <v>5035572</v>
      </c>
      <c r="B3517" t="s">
        <v>65</v>
      </c>
      <c r="C3517" t="s">
        <v>141</v>
      </c>
      <c r="D3517" t="b">
        <v>1</v>
      </c>
      <c r="E3517" t="s">
        <v>35</v>
      </c>
      <c r="F3517" t="s">
        <v>36</v>
      </c>
      <c r="G3517" t="s">
        <v>37</v>
      </c>
      <c r="H3517" t="s">
        <v>38</v>
      </c>
      <c r="I3517">
        <v>1</v>
      </c>
      <c r="J3517" t="b">
        <v>0</v>
      </c>
      <c r="K3517" t="b">
        <v>0</v>
      </c>
      <c r="L3517" s="1">
        <v>155000</v>
      </c>
      <c r="M3517" s="2">
        <v>44455</v>
      </c>
      <c r="N3517" s="2">
        <v>44501</v>
      </c>
      <c r="O3517" s="2">
        <v>55427</v>
      </c>
      <c r="P3517">
        <v>360</v>
      </c>
      <c r="Q3517" s="3">
        <v>651.03</v>
      </c>
      <c r="R3517">
        <v>2.99</v>
      </c>
      <c r="S3517" t="s">
        <v>924</v>
      </c>
      <c r="T3517" s="4">
        <v>225553</v>
      </c>
      <c r="U3517" s="7">
        <f>V3517+W3517</f>
        <v>2533.4999999999964</v>
      </c>
      <c r="V3517" s="7">
        <f t="shared" si="246"/>
        <v>1286.4999999999964</v>
      </c>
      <c r="W3517" s="7">
        <v>1246.9999999999998</v>
      </c>
      <c r="AA3517" t="b">
        <v>0</v>
      </c>
      <c r="AB3517">
        <v>0</v>
      </c>
      <c r="AC3517">
        <v>0</v>
      </c>
      <c r="AD3517" t="b">
        <v>0</v>
      </c>
      <c r="AE3517" t="s">
        <v>39</v>
      </c>
      <c r="AF3517" t="b">
        <v>0</v>
      </c>
      <c r="AG3517">
        <v>1</v>
      </c>
      <c r="AH3517">
        <v>95</v>
      </c>
      <c r="AI3517" s="6">
        <v>1346</v>
      </c>
      <c r="AJ3517">
        <v>729</v>
      </c>
      <c r="AK3517" t="s">
        <v>40</v>
      </c>
      <c r="AL3517" t="s">
        <v>41</v>
      </c>
      <c r="AM3517" s="9">
        <v>1.05</v>
      </c>
      <c r="AN3517">
        <f>_xlfn.XLOOKUP(S3517,[1]umbs_prices!$A:$A,[1]umbs_prices!$D:$D)</f>
        <v>104.17</v>
      </c>
      <c r="AO3517" s="11">
        <f t="shared" si="247"/>
        <v>4.170000000000007E-2</v>
      </c>
      <c r="AP3517" s="13">
        <f>(AM3517-1)*L3517</f>
        <v>7750.0000000000073</v>
      </c>
      <c r="AQ3517" s="8">
        <f>AO3517*L3517</f>
        <v>6463.5000000000109</v>
      </c>
      <c r="AR3517" s="1">
        <f t="shared" si="248"/>
        <v>1286.4999999999964</v>
      </c>
      <c r="AS3517" s="8">
        <f>AQ3517+AR3517</f>
        <v>7750.0000000000073</v>
      </c>
      <c r="AT3517" s="8">
        <f>AS3517-X3517</f>
        <v>7750.0000000000073</v>
      </c>
      <c r="AU3517" s="11">
        <f>AT3517/L3517</f>
        <v>5.0000000000000044E-2</v>
      </c>
      <c r="AV3517">
        <f>(_xlfn.XLOOKUP(A3517,[2]loan_data!$A:$A,[2]loan_data!$Z:$Z)-100)%</f>
        <v>5.7637500000000015E-2</v>
      </c>
      <c r="AW3517" t="str">
        <f>_xlfn.XLOOKUP(A3517,[2]loan_data!$A:$A,[2]loan_data!$AA:$AA)</f>
        <v>golden_sachs</v>
      </c>
      <c r="AX3517" s="8">
        <f>AV3517*L3517</f>
        <v>8933.8125000000018</v>
      </c>
      <c r="AY3517" s="8">
        <f t="shared" si="256"/>
        <v>10220.312499999998</v>
      </c>
      <c r="AZ3517" s="10">
        <f>AY3517/L3517</f>
        <v>6.5937499999999982E-2</v>
      </c>
    </row>
    <row r="3518" spans="1:52" x14ac:dyDescent="0.2">
      <c r="A3518">
        <v>5035589</v>
      </c>
      <c r="B3518" t="s">
        <v>180</v>
      </c>
      <c r="C3518" t="s">
        <v>181</v>
      </c>
      <c r="D3518" t="b">
        <v>1</v>
      </c>
      <c r="E3518" t="s">
        <v>35</v>
      </c>
      <c r="F3518" t="s">
        <v>36</v>
      </c>
      <c r="G3518" t="s">
        <v>37</v>
      </c>
      <c r="H3518" t="s">
        <v>53</v>
      </c>
      <c r="I3518">
        <v>1</v>
      </c>
      <c r="J3518" t="b">
        <v>0</v>
      </c>
      <c r="K3518" t="b">
        <v>0</v>
      </c>
      <c r="L3518" s="1">
        <v>245000</v>
      </c>
      <c r="M3518" s="2">
        <v>44456</v>
      </c>
      <c r="N3518" s="2">
        <v>44501</v>
      </c>
      <c r="O3518" s="2">
        <v>55427</v>
      </c>
      <c r="P3518">
        <v>360</v>
      </c>
      <c r="Q3518" s="3">
        <v>1029.05</v>
      </c>
      <c r="R3518">
        <v>2.99</v>
      </c>
      <c r="S3518" t="s">
        <v>922</v>
      </c>
      <c r="T3518" s="4">
        <v>379787</v>
      </c>
      <c r="U3518" s="7">
        <f>V3518+W3518</f>
        <v>5742.5000000000009</v>
      </c>
      <c r="V3518" s="7">
        <f t="shared" si="246"/>
        <v>4434.5000000000009</v>
      </c>
      <c r="W3518" s="7">
        <v>1308</v>
      </c>
      <c r="AA3518" t="b">
        <v>0</v>
      </c>
      <c r="AB3518">
        <v>0</v>
      </c>
      <c r="AC3518">
        <v>0</v>
      </c>
      <c r="AD3518" t="b">
        <v>0</v>
      </c>
      <c r="AE3518" t="s">
        <v>39</v>
      </c>
      <c r="AF3518" t="b">
        <v>0</v>
      </c>
      <c r="AG3518">
        <v>1</v>
      </c>
      <c r="AH3518">
        <v>47</v>
      </c>
      <c r="AI3518" s="6">
        <v>1841</v>
      </c>
      <c r="AJ3518">
        <v>729</v>
      </c>
      <c r="AK3518" t="s">
        <v>58</v>
      </c>
      <c r="AL3518" t="s">
        <v>41</v>
      </c>
      <c r="AM3518" s="9">
        <v>1.05</v>
      </c>
      <c r="AN3518">
        <f>_xlfn.XLOOKUP(S3518,[1]umbs_prices!$A:$A,[1]umbs_prices!$D:$D)</f>
        <v>103.19</v>
      </c>
      <c r="AO3518" s="11">
        <f t="shared" si="247"/>
        <v>3.1900000000000039E-2</v>
      </c>
      <c r="AP3518" s="13">
        <f>(AM3518-1)*L3518</f>
        <v>12250.000000000011</v>
      </c>
      <c r="AQ3518" s="8">
        <f>AO3518*L3518</f>
        <v>7815.50000000001</v>
      </c>
      <c r="AR3518" s="1">
        <f t="shared" si="248"/>
        <v>4434.5000000000009</v>
      </c>
      <c r="AS3518" s="8">
        <f>AQ3518+AR3518</f>
        <v>12250.000000000011</v>
      </c>
      <c r="AT3518" s="8">
        <f>AS3518-X3518</f>
        <v>12250.000000000011</v>
      </c>
      <c r="AU3518" s="11">
        <f>AT3518/L3518</f>
        <v>5.0000000000000044E-2</v>
      </c>
      <c r="AV3518">
        <f>(_xlfn.XLOOKUP(A3518,[2]loan_data!$A:$A,[2]loan_data!$Z:$Z)-100)%</f>
        <v>4.2212499999999979E-2</v>
      </c>
      <c r="AW3518" t="str">
        <f>_xlfn.XLOOKUP(A3518,[2]loan_data!$A:$A,[2]loan_data!$AA:$AA)</f>
        <v>storgan_manley</v>
      </c>
      <c r="AX3518" s="8">
        <f>AV3518*L3518</f>
        <v>10342.062499999995</v>
      </c>
      <c r="AY3518" s="8">
        <f t="shared" si="256"/>
        <v>14776.562499999996</v>
      </c>
      <c r="AZ3518" s="10">
        <f>AY3518/L3518</f>
        <v>6.0312499999999984E-2</v>
      </c>
    </row>
    <row r="3519" spans="1:52" x14ac:dyDescent="0.2">
      <c r="A3519">
        <v>5035595</v>
      </c>
      <c r="B3519" t="s">
        <v>73</v>
      </c>
      <c r="C3519" t="s">
        <v>77</v>
      </c>
      <c r="D3519" t="b">
        <v>1</v>
      </c>
      <c r="E3519" t="s">
        <v>35</v>
      </c>
      <c r="F3519" t="s">
        <v>36</v>
      </c>
      <c r="G3519" t="s">
        <v>37</v>
      </c>
      <c r="H3519" t="s">
        <v>53</v>
      </c>
      <c r="I3519">
        <v>1</v>
      </c>
      <c r="J3519" t="b">
        <v>0</v>
      </c>
      <c r="K3519" t="b">
        <v>0</v>
      </c>
      <c r="L3519" s="1">
        <v>225000</v>
      </c>
      <c r="M3519" s="2">
        <v>44456</v>
      </c>
      <c r="N3519" s="2">
        <v>44501</v>
      </c>
      <c r="O3519" s="2">
        <v>55427</v>
      </c>
      <c r="P3519">
        <v>360</v>
      </c>
      <c r="Q3519" s="3">
        <v>999.97</v>
      </c>
      <c r="R3519">
        <v>3.44</v>
      </c>
      <c r="S3519" t="s">
        <v>920</v>
      </c>
      <c r="T3519" s="4">
        <v>300000</v>
      </c>
      <c r="U3519" s="7">
        <f>V3519+W3519</f>
        <v>4292.9400000000023</v>
      </c>
      <c r="V3519" s="7">
        <f t="shared" si="246"/>
        <v>877.50000000000182</v>
      </c>
      <c r="W3519" s="7">
        <v>3415.44</v>
      </c>
      <c r="AA3519" t="b">
        <v>0</v>
      </c>
      <c r="AB3519">
        <v>0</v>
      </c>
      <c r="AC3519">
        <v>0</v>
      </c>
      <c r="AD3519" t="b">
        <v>0</v>
      </c>
      <c r="AE3519" t="s">
        <v>39</v>
      </c>
      <c r="AF3519" t="b">
        <v>0</v>
      </c>
      <c r="AG3519">
        <v>1</v>
      </c>
      <c r="AH3519">
        <v>71</v>
      </c>
      <c r="AI3519" s="6">
        <v>2900</v>
      </c>
      <c r="AJ3519">
        <v>729</v>
      </c>
      <c r="AK3519" t="s">
        <v>40</v>
      </c>
      <c r="AL3519" t="s">
        <v>50</v>
      </c>
      <c r="AM3519" s="9">
        <v>1.05</v>
      </c>
      <c r="AN3519">
        <f>_xlfn.XLOOKUP(S3519,[1]umbs_prices!$A:$A,[1]umbs_prices!$D:$D)</f>
        <v>104.61</v>
      </c>
      <c r="AO3519" s="11">
        <f t="shared" si="247"/>
        <v>4.610000000000003E-2</v>
      </c>
      <c r="AP3519" s="13">
        <f>(AM3519-1)*L3519</f>
        <v>11250.000000000009</v>
      </c>
      <c r="AQ3519" s="8">
        <f>AO3519*L3519</f>
        <v>10372.500000000007</v>
      </c>
      <c r="AR3519" s="1">
        <f t="shared" si="248"/>
        <v>877.50000000000182</v>
      </c>
      <c r="AS3519" s="8">
        <f>AQ3519+AR3519</f>
        <v>11250.000000000009</v>
      </c>
      <c r="AT3519" s="8">
        <f>AS3519-X3519</f>
        <v>11250.000000000009</v>
      </c>
      <c r="AU3519" s="11">
        <f>AT3519/L3519</f>
        <v>5.0000000000000037E-2</v>
      </c>
      <c r="AV3519">
        <f>(_xlfn.XLOOKUP(A3519,[2]loan_data!$A:$A,[2]loan_data!$Z:$Z)-100)%</f>
        <v>5.0787499999999992E-2</v>
      </c>
      <c r="AW3519" t="str">
        <f>_xlfn.XLOOKUP(A3519,[2]loan_data!$A:$A,[2]loan_data!$AA:$AA)</f>
        <v>pj_logan</v>
      </c>
      <c r="AX3519" s="8">
        <f>AV3519*L3519</f>
        <v>11427.187499999998</v>
      </c>
      <c r="AY3519" s="8">
        <f t="shared" si="256"/>
        <v>12304.6875</v>
      </c>
      <c r="AZ3519" s="10">
        <f>AY3519/L3519</f>
        <v>5.46875E-2</v>
      </c>
    </row>
    <row r="3520" spans="1:52" x14ac:dyDescent="0.2">
      <c r="A3520">
        <v>5035677</v>
      </c>
      <c r="B3520" t="s">
        <v>188</v>
      </c>
      <c r="C3520" t="s">
        <v>781</v>
      </c>
      <c r="D3520" t="b">
        <v>1</v>
      </c>
      <c r="E3520" t="s">
        <v>35</v>
      </c>
      <c r="F3520" t="s">
        <v>36</v>
      </c>
      <c r="G3520" t="s">
        <v>37</v>
      </c>
      <c r="H3520" t="s">
        <v>60</v>
      </c>
      <c r="I3520">
        <v>1</v>
      </c>
      <c r="J3520" t="b">
        <v>0</v>
      </c>
      <c r="K3520" t="b">
        <v>0</v>
      </c>
      <c r="L3520" s="1">
        <v>275000</v>
      </c>
      <c r="M3520" s="2">
        <v>44440</v>
      </c>
      <c r="N3520" s="2">
        <v>44470</v>
      </c>
      <c r="O3520" s="2">
        <v>55397</v>
      </c>
      <c r="P3520">
        <v>360</v>
      </c>
      <c r="Q3520" s="3">
        <v>1013.4</v>
      </c>
      <c r="R3520">
        <v>1.99</v>
      </c>
      <c r="S3520" t="s">
        <v>925</v>
      </c>
      <c r="T3520" s="4">
        <v>338670</v>
      </c>
      <c r="U3520" s="7">
        <f>V3520+W3520</f>
        <v>23171.500000000004</v>
      </c>
      <c r="V3520" s="7">
        <f t="shared" si="246"/>
        <v>20762.500000000004</v>
      </c>
      <c r="W3520" s="7">
        <v>2409</v>
      </c>
      <c r="Z3520">
        <v>84</v>
      </c>
      <c r="AA3520" t="b">
        <v>0</v>
      </c>
      <c r="AB3520">
        <v>0</v>
      </c>
      <c r="AC3520">
        <v>0</v>
      </c>
      <c r="AD3520" t="b">
        <v>0</v>
      </c>
      <c r="AE3520" t="s">
        <v>39</v>
      </c>
      <c r="AF3520" t="b">
        <v>0</v>
      </c>
      <c r="AG3520">
        <v>1</v>
      </c>
      <c r="AH3520">
        <v>149</v>
      </c>
      <c r="AI3520" s="6">
        <v>1366</v>
      </c>
      <c r="AJ3520">
        <v>730</v>
      </c>
      <c r="AK3520" t="s">
        <v>40</v>
      </c>
      <c r="AL3520" t="s">
        <v>41</v>
      </c>
      <c r="AM3520" s="9">
        <v>1.05</v>
      </c>
      <c r="AN3520">
        <f>_xlfn.XLOOKUP(S3520,[1]umbs_prices!$A:$A,[1]umbs_prices!$D:$D)</f>
        <v>97.45</v>
      </c>
      <c r="AO3520" s="11">
        <f t="shared" si="247"/>
        <v>-2.5499999999999967E-2</v>
      </c>
      <c r="AP3520" s="13">
        <f>(AM3520-1)*L3520</f>
        <v>13750.000000000013</v>
      </c>
      <c r="AQ3520" s="8">
        <f>AO3520*L3520</f>
        <v>-7012.4999999999909</v>
      </c>
      <c r="AR3520" s="1">
        <f t="shared" si="248"/>
        <v>20762.500000000004</v>
      </c>
      <c r="AS3520" s="8">
        <f>AQ3520+AR3520</f>
        <v>13750.000000000013</v>
      </c>
      <c r="AT3520" s="8">
        <f>AS3520-X3520</f>
        <v>13750.000000000013</v>
      </c>
      <c r="AU3520" s="11">
        <f>AT3520/L3520</f>
        <v>5.0000000000000044E-2</v>
      </c>
      <c r="AV3520">
        <f>(_xlfn.XLOOKUP(A3520,[2]loan_data!$A:$A,[2]loan_data!$Z:$Z)-100)%</f>
        <v>-2.518749999999997E-2</v>
      </c>
      <c r="AW3520" t="str">
        <f>_xlfn.XLOOKUP(A3520,[2]loan_data!$A:$A,[2]loan_data!$AA:$AA)</f>
        <v>storgan_manley</v>
      </c>
      <c r="AX3520" s="8">
        <f>AV3520*L3520</f>
        <v>-6926.5624999999918</v>
      </c>
      <c r="AY3520" s="8">
        <f t="shared" si="256"/>
        <v>13835.937500000011</v>
      </c>
      <c r="AZ3520" s="10">
        <f>AY3520/L3520</f>
        <v>5.0312500000000038E-2</v>
      </c>
    </row>
    <row r="3521" spans="1:52" x14ac:dyDescent="0.2">
      <c r="A3521">
        <v>5035686</v>
      </c>
      <c r="B3521" t="s">
        <v>183</v>
      </c>
      <c r="C3521" t="s">
        <v>198</v>
      </c>
      <c r="D3521" t="b">
        <v>1</v>
      </c>
      <c r="E3521" t="s">
        <v>35</v>
      </c>
      <c r="F3521" t="s">
        <v>36</v>
      </c>
      <c r="G3521" t="s">
        <v>37</v>
      </c>
      <c r="H3521" t="s">
        <v>60</v>
      </c>
      <c r="I3521">
        <v>1</v>
      </c>
      <c r="J3521" t="b">
        <v>0</v>
      </c>
      <c r="K3521" t="b">
        <v>0</v>
      </c>
      <c r="L3521" s="1">
        <v>65000</v>
      </c>
      <c r="M3521" s="2">
        <v>44445</v>
      </c>
      <c r="N3521" s="2">
        <v>44470</v>
      </c>
      <c r="O3521" s="2">
        <v>55397</v>
      </c>
      <c r="P3521">
        <v>360</v>
      </c>
      <c r="Q3521" s="3">
        <v>295.55</v>
      </c>
      <c r="R3521">
        <v>3.625</v>
      </c>
      <c r="S3521" t="s">
        <v>920</v>
      </c>
      <c r="T3521" s="4">
        <v>85459</v>
      </c>
      <c r="U3521" s="7">
        <f>V3521+W3521</f>
        <v>2241.0000000000009</v>
      </c>
      <c r="V3521" s="7">
        <f t="shared" si="246"/>
        <v>253.50000000000091</v>
      </c>
      <c r="W3521" s="7">
        <v>1987.5</v>
      </c>
      <c r="AA3521" t="b">
        <v>0</v>
      </c>
      <c r="AB3521">
        <v>0</v>
      </c>
      <c r="AC3521">
        <v>0</v>
      </c>
      <c r="AD3521" t="b">
        <v>0</v>
      </c>
      <c r="AE3521" t="s">
        <v>39</v>
      </c>
      <c r="AF3521" t="b">
        <v>0</v>
      </c>
      <c r="AG3521">
        <v>1</v>
      </c>
      <c r="AH3521">
        <v>51</v>
      </c>
      <c r="AI3521" s="6">
        <v>1403</v>
      </c>
      <c r="AJ3521">
        <v>730</v>
      </c>
      <c r="AK3521" t="s">
        <v>43</v>
      </c>
      <c r="AL3521" t="s">
        <v>50</v>
      </c>
      <c r="AM3521" s="9">
        <v>1.05</v>
      </c>
      <c r="AN3521">
        <f>_xlfn.XLOOKUP(S3521,[1]umbs_prices!$A:$A,[1]umbs_prices!$D:$D)</f>
        <v>104.61</v>
      </c>
      <c r="AO3521" s="11">
        <f t="shared" si="247"/>
        <v>4.610000000000003E-2</v>
      </c>
      <c r="AP3521" s="13">
        <f>(AM3521-1)*L3521</f>
        <v>3250.0000000000027</v>
      </c>
      <c r="AQ3521" s="8">
        <f>AO3521*L3521</f>
        <v>2996.5000000000018</v>
      </c>
      <c r="AR3521" s="1">
        <f t="shared" si="248"/>
        <v>253.50000000000091</v>
      </c>
      <c r="AS3521" s="8">
        <f>AQ3521+AR3521</f>
        <v>3250.0000000000027</v>
      </c>
      <c r="AT3521" s="8">
        <f>AS3521-X3521</f>
        <v>3250.0000000000027</v>
      </c>
      <c r="AU3521" s="11">
        <f>AT3521/L3521</f>
        <v>5.0000000000000044E-2</v>
      </c>
      <c r="AV3521">
        <f>(_xlfn.XLOOKUP(A3521,[2]loan_data!$A:$A,[2]loan_data!$Z:$Z)-100)%</f>
        <v>5.7349999999999991E-2</v>
      </c>
      <c r="AW3521" t="str">
        <f>_xlfn.XLOOKUP(A3521,[2]loan_data!$A:$A,[2]loan_data!$AA:$AA)</f>
        <v>pj_logan</v>
      </c>
      <c r="AX3521" s="8">
        <f>AV3521*L3521</f>
        <v>3727.7499999999995</v>
      </c>
      <c r="AY3521" s="8">
        <f t="shared" si="256"/>
        <v>3981.2500000000005</v>
      </c>
      <c r="AZ3521" s="10">
        <f>AY3521/L3521</f>
        <v>6.1250000000000006E-2</v>
      </c>
    </row>
    <row r="3522" spans="1:52" x14ac:dyDescent="0.2">
      <c r="A3522">
        <v>5035692</v>
      </c>
      <c r="B3522" t="s">
        <v>150</v>
      </c>
      <c r="C3522" t="s">
        <v>151</v>
      </c>
      <c r="D3522" t="b">
        <v>1</v>
      </c>
      <c r="E3522" t="s">
        <v>35</v>
      </c>
      <c r="F3522" t="s">
        <v>36</v>
      </c>
      <c r="G3522" t="s">
        <v>37</v>
      </c>
      <c r="H3522" t="s">
        <v>38</v>
      </c>
      <c r="I3522">
        <v>1</v>
      </c>
      <c r="J3522" t="b">
        <v>0</v>
      </c>
      <c r="K3522" t="b">
        <v>0</v>
      </c>
      <c r="L3522" s="1">
        <v>435000</v>
      </c>
      <c r="M3522" s="2">
        <v>44433</v>
      </c>
      <c r="N3522" s="2">
        <v>44470</v>
      </c>
      <c r="O3522" s="2">
        <v>51745</v>
      </c>
      <c r="P3522">
        <v>240</v>
      </c>
      <c r="Q3522" s="3">
        <v>2326.5700000000002</v>
      </c>
      <c r="R3522">
        <v>2.625</v>
      </c>
      <c r="S3522" t="s">
        <v>921</v>
      </c>
      <c r="T3522" s="4">
        <v>750000</v>
      </c>
      <c r="U3522" s="7">
        <f>V3522+W3522</f>
        <v>23485.520000000059</v>
      </c>
      <c r="V3522" s="7">
        <f t="shared" si="246"/>
        <v>22272.000000000058</v>
      </c>
      <c r="W3522" s="7">
        <v>1213.52</v>
      </c>
      <c r="AA3522" t="b">
        <v>0</v>
      </c>
      <c r="AB3522">
        <v>0</v>
      </c>
      <c r="AC3522">
        <v>0</v>
      </c>
      <c r="AD3522" t="b">
        <v>0</v>
      </c>
      <c r="AE3522" t="s">
        <v>39</v>
      </c>
      <c r="AF3522" t="b">
        <v>0</v>
      </c>
      <c r="AG3522">
        <v>1</v>
      </c>
      <c r="AH3522">
        <v>157</v>
      </c>
      <c r="AI3522" s="6">
        <v>2617</v>
      </c>
      <c r="AJ3522">
        <v>730</v>
      </c>
      <c r="AK3522" t="s">
        <v>40</v>
      </c>
      <c r="AL3522" t="s">
        <v>50</v>
      </c>
      <c r="AM3522" s="9">
        <v>1.05</v>
      </c>
      <c r="AN3522">
        <f>_xlfn.XLOOKUP(S3522,[1]umbs_prices!$A:$A,[1]umbs_prices!$D:$D)</f>
        <v>99.88</v>
      </c>
      <c r="AO3522" s="11">
        <f t="shared" si="247"/>
        <v>-1.2000000000000899E-3</v>
      </c>
      <c r="AP3522" s="13">
        <f>(AM3522-1)*L3522</f>
        <v>21750.000000000018</v>
      </c>
      <c r="AQ3522" s="8">
        <f>AO3522*L3522</f>
        <v>-522.00000000003911</v>
      </c>
      <c r="AR3522" s="1">
        <f t="shared" si="248"/>
        <v>22272.000000000058</v>
      </c>
      <c r="AS3522" s="8">
        <f>AQ3522+AR3522</f>
        <v>21750.000000000018</v>
      </c>
      <c r="AT3522" s="8">
        <f>AS3522-X3522</f>
        <v>21750.000000000018</v>
      </c>
      <c r="AU3522" s="11">
        <f>AT3522/L3522</f>
        <v>5.0000000000000044E-2</v>
      </c>
      <c r="AV3522">
        <f>(_xlfn.XLOOKUP(A3522,[2]loan_data!$A:$A,[2]loan_data!$Z:$Z)-100)%</f>
        <v>1.2999999999999546E-3</v>
      </c>
      <c r="AW3522" t="str">
        <f>_xlfn.XLOOKUP(A3522,[2]loan_data!$A:$A,[2]loan_data!$AA:$AA)</f>
        <v>golden_sachs</v>
      </c>
      <c r="AX3522" s="8">
        <f>AV3522*L3522</f>
        <v>565.49999999998022</v>
      </c>
      <c r="AY3522" s="8">
        <f t="shared" si="256"/>
        <v>22837.50000000004</v>
      </c>
      <c r="AZ3522" s="10">
        <f>AY3522/L3522</f>
        <v>5.2500000000000095E-2</v>
      </c>
    </row>
    <row r="3523" spans="1:52" x14ac:dyDescent="0.2">
      <c r="A3523">
        <v>5035711</v>
      </c>
      <c r="B3523" t="s">
        <v>33</v>
      </c>
      <c r="C3523" t="s">
        <v>85</v>
      </c>
      <c r="D3523" t="b">
        <v>1</v>
      </c>
      <c r="E3523" t="s">
        <v>35</v>
      </c>
      <c r="F3523" t="s">
        <v>36</v>
      </c>
      <c r="G3523" t="s">
        <v>37</v>
      </c>
      <c r="H3523" t="s">
        <v>53</v>
      </c>
      <c r="I3523">
        <v>1</v>
      </c>
      <c r="J3523" t="b">
        <v>0</v>
      </c>
      <c r="K3523" t="b">
        <v>0</v>
      </c>
      <c r="L3523" s="1">
        <v>405000</v>
      </c>
      <c r="M3523" s="2">
        <v>44434</v>
      </c>
      <c r="N3523" s="2">
        <v>44470</v>
      </c>
      <c r="O3523" s="2">
        <v>55397</v>
      </c>
      <c r="P3523">
        <v>360</v>
      </c>
      <c r="Q3523" s="3">
        <v>1676.3</v>
      </c>
      <c r="R3523">
        <v>2.875</v>
      </c>
      <c r="S3523" t="s">
        <v>922</v>
      </c>
      <c r="T3523" s="4">
        <v>843750</v>
      </c>
      <c r="U3523" s="7">
        <f>V3523+W3523</f>
        <v>7507.9200000000019</v>
      </c>
      <c r="V3523" s="7">
        <f t="shared" ref="V3523:V3586" si="257">AR3523</f>
        <v>7330.5000000000018</v>
      </c>
      <c r="W3523" s="7">
        <v>177.42</v>
      </c>
      <c r="AA3523" t="b">
        <v>0</v>
      </c>
      <c r="AB3523">
        <v>0</v>
      </c>
      <c r="AC3523">
        <v>0</v>
      </c>
      <c r="AD3523" t="b">
        <v>0</v>
      </c>
      <c r="AE3523" t="s">
        <v>39</v>
      </c>
      <c r="AF3523" t="b">
        <v>0</v>
      </c>
      <c r="AG3523">
        <v>1</v>
      </c>
      <c r="AH3523">
        <v>94</v>
      </c>
      <c r="AI3523" s="6">
        <v>2899</v>
      </c>
      <c r="AJ3523">
        <v>730</v>
      </c>
      <c r="AK3523" t="s">
        <v>43</v>
      </c>
      <c r="AL3523" t="s">
        <v>50</v>
      </c>
      <c r="AM3523" s="9">
        <v>1.05</v>
      </c>
      <c r="AN3523">
        <f>_xlfn.XLOOKUP(S3523,[1]umbs_prices!$A:$A,[1]umbs_prices!$D:$D)</f>
        <v>103.19</v>
      </c>
      <c r="AO3523" s="11">
        <f t="shared" ref="AO3523:AO3586" si="258">AN3523%-1</f>
        <v>3.1900000000000039E-2</v>
      </c>
      <c r="AP3523" s="13">
        <f>(AM3523-1)*L3523</f>
        <v>20250.000000000018</v>
      </c>
      <c r="AQ3523" s="8">
        <f>AO3523*L3523</f>
        <v>12919.500000000016</v>
      </c>
      <c r="AR3523" s="1">
        <f t="shared" ref="AR3523:AR3586" si="259">AP3523-AQ3523</f>
        <v>7330.5000000000018</v>
      </c>
      <c r="AS3523" s="8">
        <f>AQ3523+AR3523</f>
        <v>20250.000000000018</v>
      </c>
      <c r="AT3523" s="8">
        <f>AS3523-X3523</f>
        <v>20250.000000000018</v>
      </c>
      <c r="AU3523" s="11">
        <f>AT3523/L3523</f>
        <v>5.0000000000000044E-2</v>
      </c>
      <c r="AV3523">
        <f>(_xlfn.XLOOKUP(A3523,[2]loan_data!$A:$A,[2]loan_data!$Z:$Z)-100)%</f>
        <v>3.3149999999999978E-2</v>
      </c>
      <c r="AW3523" t="str">
        <f>_xlfn.XLOOKUP(A3523,[2]loan_data!$A:$A,[2]loan_data!$AA:$AA)</f>
        <v>golden_sachs</v>
      </c>
      <c r="AX3523" s="8">
        <f>AV3523*L3523</f>
        <v>13425.749999999991</v>
      </c>
      <c r="AY3523" s="8">
        <f t="shared" si="256"/>
        <v>20756.249999999993</v>
      </c>
      <c r="AZ3523" s="10">
        <f>AY3523/L3523</f>
        <v>5.1249999999999983E-2</v>
      </c>
    </row>
    <row r="3524" spans="1:52" x14ac:dyDescent="0.2">
      <c r="A3524">
        <v>5035718</v>
      </c>
      <c r="B3524" t="s">
        <v>33</v>
      </c>
      <c r="C3524" t="s">
        <v>85</v>
      </c>
      <c r="D3524" t="b">
        <v>1</v>
      </c>
      <c r="E3524" t="s">
        <v>35</v>
      </c>
      <c r="F3524" t="s">
        <v>36</v>
      </c>
      <c r="G3524" t="s">
        <v>37</v>
      </c>
      <c r="H3524" t="s">
        <v>195</v>
      </c>
      <c r="I3524">
        <v>1</v>
      </c>
      <c r="J3524" t="b">
        <v>0</v>
      </c>
      <c r="K3524" t="b">
        <v>0</v>
      </c>
      <c r="L3524" s="1">
        <v>455000</v>
      </c>
      <c r="M3524" s="2">
        <v>44435</v>
      </c>
      <c r="N3524" s="2">
        <v>44470</v>
      </c>
      <c r="O3524" s="2">
        <v>55397</v>
      </c>
      <c r="P3524">
        <v>360</v>
      </c>
      <c r="Q3524" s="3">
        <v>1944.05</v>
      </c>
      <c r="R3524">
        <v>3.125</v>
      </c>
      <c r="S3524" t="s">
        <v>922</v>
      </c>
      <c r="T3524" s="4">
        <v>1365137</v>
      </c>
      <c r="U3524" s="7">
        <f>V3524+W3524</f>
        <v>8235.5000000000036</v>
      </c>
      <c r="V3524" s="7">
        <f t="shared" si="257"/>
        <v>8235.5000000000036</v>
      </c>
      <c r="W3524" s="7">
        <v>0</v>
      </c>
      <c r="AA3524" t="b">
        <v>0</v>
      </c>
      <c r="AB3524">
        <v>0</v>
      </c>
      <c r="AC3524">
        <v>0</v>
      </c>
      <c r="AD3524" t="b">
        <v>0</v>
      </c>
      <c r="AE3524" t="s">
        <v>39</v>
      </c>
      <c r="AF3524" t="b">
        <v>0</v>
      </c>
      <c r="AG3524">
        <v>1</v>
      </c>
      <c r="AH3524">
        <v>102</v>
      </c>
      <c r="AI3524" s="6">
        <v>3655</v>
      </c>
      <c r="AJ3524">
        <v>730</v>
      </c>
      <c r="AK3524" t="s">
        <v>40</v>
      </c>
      <c r="AL3524" t="s">
        <v>50</v>
      </c>
      <c r="AM3524" s="9">
        <v>1.05</v>
      </c>
      <c r="AN3524">
        <f>_xlfn.XLOOKUP(S3524,[1]umbs_prices!$A:$A,[1]umbs_prices!$D:$D)</f>
        <v>103.19</v>
      </c>
      <c r="AO3524" s="11">
        <f t="shared" si="258"/>
        <v>3.1900000000000039E-2</v>
      </c>
      <c r="AP3524" s="13">
        <f>(AM3524-1)*L3524</f>
        <v>22750.000000000022</v>
      </c>
      <c r="AQ3524" s="8">
        <f>AO3524*L3524</f>
        <v>14514.500000000018</v>
      </c>
      <c r="AR3524" s="1">
        <f t="shared" si="259"/>
        <v>8235.5000000000036</v>
      </c>
      <c r="AS3524" s="8">
        <f>AQ3524+AR3524</f>
        <v>22750.000000000022</v>
      </c>
      <c r="AT3524" s="8">
        <f>AS3524-X3524</f>
        <v>22750.000000000022</v>
      </c>
      <c r="AU3524" s="11">
        <f>AT3524/L3524</f>
        <v>5.0000000000000051E-2</v>
      </c>
      <c r="AV3524">
        <f>(_xlfn.XLOOKUP(A3524,[2]loan_data!$A:$A,[2]loan_data!$Z:$Z)-100)%</f>
        <v>3.1899999999999977E-2</v>
      </c>
      <c r="AW3524" t="str">
        <f>_xlfn.XLOOKUP(A3524,[2]loan_data!$A:$A,[2]loan_data!$AA:$AA)</f>
        <v>umbs_price</v>
      </c>
      <c r="AX3524" s="8">
        <f>AV3524*L3524</f>
        <v>14514.499999999989</v>
      </c>
    </row>
    <row r="3525" spans="1:52" x14ac:dyDescent="0.2">
      <c r="A3525">
        <v>5035754</v>
      </c>
      <c r="B3525" t="s">
        <v>177</v>
      </c>
      <c r="C3525" t="s">
        <v>521</v>
      </c>
      <c r="D3525" t="b">
        <v>1</v>
      </c>
      <c r="E3525" t="s">
        <v>35</v>
      </c>
      <c r="F3525" t="s">
        <v>36</v>
      </c>
      <c r="G3525" t="s">
        <v>37</v>
      </c>
      <c r="H3525" t="s">
        <v>53</v>
      </c>
      <c r="I3525">
        <v>1</v>
      </c>
      <c r="J3525" t="b">
        <v>0</v>
      </c>
      <c r="K3525" t="b">
        <v>0</v>
      </c>
      <c r="L3525" s="1">
        <v>285000</v>
      </c>
      <c r="M3525" s="2">
        <v>44438</v>
      </c>
      <c r="N3525" s="2">
        <v>44470</v>
      </c>
      <c r="O3525" s="2">
        <v>55397</v>
      </c>
      <c r="P3525">
        <v>360</v>
      </c>
      <c r="Q3525" s="3">
        <v>1227.71</v>
      </c>
      <c r="R3525">
        <v>3.19</v>
      </c>
      <c r="S3525" t="s">
        <v>924</v>
      </c>
      <c r="T3525" s="4">
        <v>491380</v>
      </c>
      <c r="U3525" s="7">
        <f>V3525+W3525</f>
        <v>2365.4999999999927</v>
      </c>
      <c r="V3525" s="7">
        <f t="shared" si="257"/>
        <v>2365.4999999999927</v>
      </c>
      <c r="W3525" s="7">
        <v>0</v>
      </c>
      <c r="AA3525" t="b">
        <v>0</v>
      </c>
      <c r="AB3525">
        <v>0</v>
      </c>
      <c r="AC3525">
        <v>0</v>
      </c>
      <c r="AD3525" t="b">
        <v>0</v>
      </c>
      <c r="AE3525" t="s">
        <v>39</v>
      </c>
      <c r="AF3525" t="b">
        <v>0</v>
      </c>
      <c r="AG3525">
        <v>1</v>
      </c>
      <c r="AH3525">
        <v>73</v>
      </c>
      <c r="AI3525" s="6">
        <v>2251</v>
      </c>
      <c r="AJ3525">
        <v>730</v>
      </c>
      <c r="AK3525" t="s">
        <v>40</v>
      </c>
      <c r="AL3525" t="s">
        <v>50</v>
      </c>
      <c r="AM3525" s="9">
        <v>1.05</v>
      </c>
      <c r="AN3525">
        <f>_xlfn.XLOOKUP(S3525,[1]umbs_prices!$A:$A,[1]umbs_prices!$D:$D)</f>
        <v>104.17</v>
      </c>
      <c r="AO3525" s="11">
        <f t="shared" si="258"/>
        <v>4.170000000000007E-2</v>
      </c>
      <c r="AP3525" s="13">
        <f>(AM3525-1)*L3525</f>
        <v>14250.000000000013</v>
      </c>
      <c r="AQ3525" s="8">
        <f>AO3525*L3525</f>
        <v>11884.50000000002</v>
      </c>
      <c r="AR3525" s="1">
        <f t="shared" si="259"/>
        <v>2365.4999999999927</v>
      </c>
      <c r="AS3525" s="8">
        <f>AQ3525+AR3525</f>
        <v>14250.000000000013</v>
      </c>
      <c r="AT3525" s="8">
        <f>AS3525-X3525</f>
        <v>14250.000000000013</v>
      </c>
      <c r="AU3525" s="11">
        <f>AT3525/L3525</f>
        <v>5.0000000000000044E-2</v>
      </c>
      <c r="AV3525">
        <f>(_xlfn.XLOOKUP(A3525,[2]loan_data!$A:$A,[2]loan_data!$Z:$Z)-100)%</f>
        <v>4.5137500000000018E-2</v>
      </c>
      <c r="AW3525" t="str">
        <f>_xlfn.XLOOKUP(A3525,[2]loan_data!$A:$A,[2]loan_data!$AA:$AA)</f>
        <v>storgan_manley</v>
      </c>
      <c r="AX3525" s="8">
        <f>AV3525*L3525</f>
        <v>12864.187500000005</v>
      </c>
      <c r="AY3525" s="8">
        <f t="shared" ref="AY3525:AY3526" si="260">AX3525+AR3525</f>
        <v>15229.687499999998</v>
      </c>
      <c r="AZ3525" s="10">
        <f>AY3525/L3525</f>
        <v>5.3437499999999992E-2</v>
      </c>
    </row>
    <row r="3526" spans="1:52" x14ac:dyDescent="0.2">
      <c r="A3526">
        <v>5035843</v>
      </c>
      <c r="B3526" t="s">
        <v>33</v>
      </c>
      <c r="C3526" t="s">
        <v>112</v>
      </c>
      <c r="D3526" t="b">
        <v>1</v>
      </c>
      <c r="E3526" t="s">
        <v>35</v>
      </c>
      <c r="F3526" t="s">
        <v>36</v>
      </c>
      <c r="G3526" t="s">
        <v>37</v>
      </c>
      <c r="H3526" t="s">
        <v>53</v>
      </c>
      <c r="I3526">
        <v>1</v>
      </c>
      <c r="J3526" t="b">
        <v>0</v>
      </c>
      <c r="K3526" t="b">
        <v>0</v>
      </c>
      <c r="L3526" s="1">
        <v>225000</v>
      </c>
      <c r="M3526" s="2">
        <v>44439</v>
      </c>
      <c r="N3526" s="2">
        <v>44470</v>
      </c>
      <c r="O3526" s="2">
        <v>55397</v>
      </c>
      <c r="P3526">
        <v>360</v>
      </c>
      <c r="Q3526" s="3">
        <v>931.28</v>
      </c>
      <c r="R3526">
        <v>2.875</v>
      </c>
      <c r="S3526" t="s">
        <v>922</v>
      </c>
      <c r="T3526" s="4">
        <v>375000</v>
      </c>
      <c r="U3526" s="7">
        <f>V3526+W3526</f>
        <v>5493</v>
      </c>
      <c r="V3526" s="7">
        <f t="shared" si="257"/>
        <v>4072.5</v>
      </c>
      <c r="W3526" s="7">
        <v>1420.5</v>
      </c>
      <c r="AA3526" t="b">
        <v>0</v>
      </c>
      <c r="AB3526">
        <v>0</v>
      </c>
      <c r="AC3526">
        <v>0</v>
      </c>
      <c r="AD3526" t="b">
        <v>0</v>
      </c>
      <c r="AE3526" t="s">
        <v>39</v>
      </c>
      <c r="AF3526" t="b">
        <v>0</v>
      </c>
      <c r="AG3526">
        <v>1</v>
      </c>
      <c r="AH3526">
        <v>51</v>
      </c>
      <c r="AI3526" s="6">
        <v>1870</v>
      </c>
      <c r="AJ3526">
        <v>730</v>
      </c>
      <c r="AK3526" t="s">
        <v>40</v>
      </c>
      <c r="AL3526" t="s">
        <v>41</v>
      </c>
      <c r="AM3526" s="9">
        <v>1.05</v>
      </c>
      <c r="AN3526">
        <f>_xlfn.XLOOKUP(S3526,[1]umbs_prices!$A:$A,[1]umbs_prices!$D:$D)</f>
        <v>103.19</v>
      </c>
      <c r="AO3526" s="11">
        <f t="shared" si="258"/>
        <v>3.1900000000000039E-2</v>
      </c>
      <c r="AP3526" s="13">
        <f>(AM3526-1)*L3526</f>
        <v>11250.000000000009</v>
      </c>
      <c r="AQ3526" s="8">
        <f>AO3526*L3526</f>
        <v>7177.5000000000091</v>
      </c>
      <c r="AR3526" s="1">
        <f t="shared" si="259"/>
        <v>4072.5</v>
      </c>
      <c r="AS3526" s="8">
        <f>AQ3526+AR3526</f>
        <v>11250.000000000009</v>
      </c>
      <c r="AT3526" s="8">
        <f>AS3526-X3526</f>
        <v>11250.000000000009</v>
      </c>
      <c r="AU3526" s="11">
        <f>AT3526/L3526</f>
        <v>5.0000000000000037E-2</v>
      </c>
      <c r="AV3526">
        <f>(_xlfn.XLOOKUP(A3526,[2]loan_data!$A:$A,[2]loan_data!$Z:$Z)-100)%</f>
        <v>4.0962499999999978E-2</v>
      </c>
      <c r="AW3526" t="str">
        <f>_xlfn.XLOOKUP(A3526,[2]loan_data!$A:$A,[2]loan_data!$AA:$AA)</f>
        <v>golden_sachs</v>
      </c>
      <c r="AX3526" s="8">
        <f>AV3526*L3526</f>
        <v>9216.5624999999945</v>
      </c>
      <c r="AY3526" s="8">
        <f t="shared" si="260"/>
        <v>13289.062499999995</v>
      </c>
      <c r="AZ3526" s="10">
        <f>AY3526/L3526</f>
        <v>5.9062499999999976E-2</v>
      </c>
    </row>
    <row r="3527" spans="1:52" x14ac:dyDescent="0.2">
      <c r="A3527">
        <v>5035967</v>
      </c>
      <c r="B3527" t="s">
        <v>177</v>
      </c>
      <c r="C3527" t="s">
        <v>567</v>
      </c>
      <c r="D3527" t="b">
        <v>1</v>
      </c>
      <c r="E3527" t="s">
        <v>35</v>
      </c>
      <c r="F3527" t="s">
        <v>36</v>
      </c>
      <c r="G3527" t="s">
        <v>37</v>
      </c>
      <c r="H3527" t="s">
        <v>53</v>
      </c>
      <c r="I3527">
        <v>1</v>
      </c>
      <c r="J3527" t="b">
        <v>0</v>
      </c>
      <c r="K3527" t="b">
        <v>0</v>
      </c>
      <c r="L3527" s="1">
        <v>335000</v>
      </c>
      <c r="M3527" s="2">
        <v>44440</v>
      </c>
      <c r="N3527" s="2">
        <v>44470</v>
      </c>
      <c r="O3527" s="2">
        <v>55397</v>
      </c>
      <c r="P3527">
        <v>360</v>
      </c>
      <c r="Q3527" s="3">
        <v>1454.01</v>
      </c>
      <c r="R3527">
        <v>3.25</v>
      </c>
      <c r="S3527" t="s">
        <v>926</v>
      </c>
      <c r="T3527" s="4">
        <v>482223</v>
      </c>
      <c r="U3527" s="7">
        <f>V3527+W3527</f>
        <v>1840.5</v>
      </c>
      <c r="V3527" s="7">
        <f t="shared" si="257"/>
        <v>0</v>
      </c>
      <c r="W3527" s="7">
        <v>1840.5</v>
      </c>
      <c r="AA3527" t="b">
        <v>0</v>
      </c>
      <c r="AB3527">
        <v>0</v>
      </c>
      <c r="AC3527">
        <v>0</v>
      </c>
      <c r="AD3527" t="b">
        <v>0</v>
      </c>
      <c r="AE3527" t="s">
        <v>39</v>
      </c>
      <c r="AF3527" t="b">
        <v>0</v>
      </c>
      <c r="AG3527">
        <v>1</v>
      </c>
      <c r="AH3527">
        <v>86</v>
      </c>
      <c r="AI3527" s="6">
        <v>2795</v>
      </c>
      <c r="AJ3527">
        <v>730</v>
      </c>
      <c r="AK3527" t="s">
        <v>58</v>
      </c>
      <c r="AL3527" t="s">
        <v>41</v>
      </c>
      <c r="AM3527" s="9">
        <v>1.05</v>
      </c>
      <c r="AN3527">
        <f>_xlfn.XLOOKUP(S3527,[1]umbs_prices!$A:$A,[1]umbs_prices!$D:$D)</f>
        <v>105</v>
      </c>
      <c r="AO3527" s="11">
        <f t="shared" si="258"/>
        <v>5.0000000000000044E-2</v>
      </c>
      <c r="AP3527" s="13">
        <f>(AM3527-1)*L3527</f>
        <v>16750.000000000015</v>
      </c>
      <c r="AQ3527" s="8">
        <f>AO3527*L3527</f>
        <v>16750.000000000015</v>
      </c>
      <c r="AR3527" s="1">
        <f t="shared" si="259"/>
        <v>0</v>
      </c>
      <c r="AS3527" s="8">
        <f>AQ3527+AR3527</f>
        <v>16750.000000000015</v>
      </c>
      <c r="AT3527" s="8">
        <f>AS3527-X3527</f>
        <v>16750.000000000015</v>
      </c>
      <c r="AU3527" s="11">
        <f>AT3527/L3527</f>
        <v>5.0000000000000044E-2</v>
      </c>
      <c r="AV3527">
        <f>(_xlfn.XLOOKUP(A3527,[2]loan_data!$A:$A,[2]loan_data!$Z:$Z)-100)%</f>
        <v>0.05</v>
      </c>
      <c r="AW3527" t="str">
        <f>_xlfn.XLOOKUP(A3527,[2]loan_data!$A:$A,[2]loan_data!$AA:$AA)</f>
        <v>umbs_price</v>
      </c>
      <c r="AX3527" s="8">
        <f>AV3527*L3527</f>
        <v>16750</v>
      </c>
    </row>
    <row r="3528" spans="1:52" x14ac:dyDescent="0.2">
      <c r="A3528">
        <v>5036177</v>
      </c>
      <c r="B3528" t="s">
        <v>51</v>
      </c>
      <c r="C3528" t="s">
        <v>294</v>
      </c>
      <c r="D3528" t="b">
        <v>1</v>
      </c>
      <c r="E3528" t="s">
        <v>35</v>
      </c>
      <c r="F3528" t="s">
        <v>36</v>
      </c>
      <c r="G3528" t="s">
        <v>37</v>
      </c>
      <c r="H3528" t="s">
        <v>60</v>
      </c>
      <c r="I3528">
        <v>1</v>
      </c>
      <c r="J3528" t="b">
        <v>0</v>
      </c>
      <c r="K3528" t="b">
        <v>0</v>
      </c>
      <c r="L3528" s="1">
        <v>115000</v>
      </c>
      <c r="M3528" s="2">
        <v>44440</v>
      </c>
      <c r="N3528" s="2">
        <v>44470</v>
      </c>
      <c r="O3528" s="2">
        <v>55397</v>
      </c>
      <c r="P3528">
        <v>360</v>
      </c>
      <c r="Q3528" s="3">
        <v>491.36</v>
      </c>
      <c r="R3528">
        <v>3.125</v>
      </c>
      <c r="S3528" t="s">
        <v>922</v>
      </c>
      <c r="T3528" s="4">
        <v>287500</v>
      </c>
      <c r="U3528" s="7">
        <f>V3528+W3528</f>
        <v>2621.2000000000007</v>
      </c>
      <c r="V3528" s="7">
        <f t="shared" si="257"/>
        <v>2081.5000000000009</v>
      </c>
      <c r="W3528" s="7">
        <v>539.70000000000005</v>
      </c>
      <c r="AA3528" t="b">
        <v>0</v>
      </c>
      <c r="AB3528">
        <v>0</v>
      </c>
      <c r="AC3528">
        <v>0</v>
      </c>
      <c r="AD3528" t="b">
        <v>0</v>
      </c>
      <c r="AE3528" t="s">
        <v>39</v>
      </c>
      <c r="AF3528" t="b">
        <v>0</v>
      </c>
      <c r="AG3528">
        <v>1</v>
      </c>
      <c r="AH3528">
        <v>36</v>
      </c>
      <c r="AI3528" s="6">
        <v>1470</v>
      </c>
      <c r="AJ3528">
        <v>730</v>
      </c>
      <c r="AK3528" t="s">
        <v>40</v>
      </c>
      <c r="AL3528" t="s">
        <v>50</v>
      </c>
      <c r="AM3528" s="9">
        <v>1.05</v>
      </c>
      <c r="AN3528">
        <f>_xlfn.XLOOKUP(S3528,[1]umbs_prices!$A:$A,[1]umbs_prices!$D:$D)</f>
        <v>103.19</v>
      </c>
      <c r="AO3528" s="11">
        <f t="shared" si="258"/>
        <v>3.1900000000000039E-2</v>
      </c>
      <c r="AP3528" s="13">
        <f>(AM3528-1)*L3528</f>
        <v>5750.0000000000055</v>
      </c>
      <c r="AQ3528" s="8">
        <f>AO3528*L3528</f>
        <v>3668.5000000000045</v>
      </c>
      <c r="AR3528" s="1">
        <f t="shared" si="259"/>
        <v>2081.5000000000009</v>
      </c>
      <c r="AS3528" s="8">
        <f>AQ3528+AR3528</f>
        <v>5750.0000000000055</v>
      </c>
      <c r="AT3528" s="8">
        <f>AS3528-X3528</f>
        <v>5750.0000000000055</v>
      </c>
      <c r="AU3528" s="11">
        <f>AT3528/L3528</f>
        <v>5.0000000000000044E-2</v>
      </c>
      <c r="AV3528">
        <f>(_xlfn.XLOOKUP(A3528,[2]loan_data!$A:$A,[2]loan_data!$Z:$Z)-100)%</f>
        <v>3.1899999999999977E-2</v>
      </c>
      <c r="AW3528" t="str">
        <f>_xlfn.XLOOKUP(A3528,[2]loan_data!$A:$A,[2]loan_data!$AA:$AA)</f>
        <v>umbs_price</v>
      </c>
      <c r="AX3528" s="8">
        <f>AV3528*L3528</f>
        <v>3668.4999999999973</v>
      </c>
    </row>
    <row r="3529" spans="1:52" x14ac:dyDescent="0.2">
      <c r="A3529">
        <v>5036277</v>
      </c>
      <c r="B3529" t="s">
        <v>90</v>
      </c>
      <c r="C3529" t="s">
        <v>157</v>
      </c>
      <c r="D3529" t="b">
        <v>1</v>
      </c>
      <c r="E3529" t="s">
        <v>35</v>
      </c>
      <c r="F3529" t="s">
        <v>36</v>
      </c>
      <c r="G3529" t="s">
        <v>37</v>
      </c>
      <c r="H3529" t="s">
        <v>53</v>
      </c>
      <c r="I3529">
        <v>1</v>
      </c>
      <c r="J3529" t="b">
        <v>0</v>
      </c>
      <c r="K3529" t="b">
        <v>0</v>
      </c>
      <c r="L3529" s="1">
        <v>255000</v>
      </c>
      <c r="M3529" s="2">
        <v>44441</v>
      </c>
      <c r="N3529" s="2">
        <v>44470</v>
      </c>
      <c r="O3529" s="2">
        <v>49919</v>
      </c>
      <c r="P3529">
        <v>180</v>
      </c>
      <c r="Q3529" s="3">
        <v>1682.02</v>
      </c>
      <c r="R3529">
        <v>2.375</v>
      </c>
      <c r="S3529" t="s">
        <v>921</v>
      </c>
      <c r="T3529" s="4">
        <v>392308</v>
      </c>
      <c r="U3529" s="7">
        <f>V3529+W3529</f>
        <v>14606.600000000035</v>
      </c>
      <c r="V3529" s="7">
        <f t="shared" si="257"/>
        <v>13056.000000000035</v>
      </c>
      <c r="W3529" s="7">
        <v>1550.6000000000004</v>
      </c>
      <c r="AA3529" t="b">
        <v>0</v>
      </c>
      <c r="AB3529">
        <v>0</v>
      </c>
      <c r="AC3529">
        <v>0</v>
      </c>
      <c r="AD3529" t="b">
        <v>0</v>
      </c>
      <c r="AE3529" t="s">
        <v>39</v>
      </c>
      <c r="AF3529" t="b">
        <v>0</v>
      </c>
      <c r="AG3529">
        <v>1</v>
      </c>
      <c r="AH3529">
        <v>102</v>
      </c>
      <c r="AI3529" s="6">
        <v>1870</v>
      </c>
      <c r="AJ3529">
        <v>730</v>
      </c>
      <c r="AK3529" t="s">
        <v>40</v>
      </c>
      <c r="AL3529" t="s">
        <v>50</v>
      </c>
      <c r="AM3529" s="9">
        <v>1.05</v>
      </c>
      <c r="AN3529">
        <f>_xlfn.XLOOKUP(S3529,[1]umbs_prices!$A:$A,[1]umbs_prices!$D:$D)</f>
        <v>99.88</v>
      </c>
      <c r="AO3529" s="11">
        <f t="shared" si="258"/>
        <v>-1.2000000000000899E-3</v>
      </c>
      <c r="AP3529" s="13">
        <f>(AM3529-1)*L3529</f>
        <v>12750.000000000011</v>
      </c>
      <c r="AQ3529" s="8">
        <f>AO3529*L3529</f>
        <v>-306.00000000002291</v>
      </c>
      <c r="AR3529" s="1">
        <f t="shared" si="259"/>
        <v>13056.000000000035</v>
      </c>
      <c r="AS3529" s="8">
        <f>AQ3529+AR3529</f>
        <v>12750.000000000011</v>
      </c>
      <c r="AT3529" s="8">
        <f>AS3529-X3529</f>
        <v>12750.000000000011</v>
      </c>
      <c r="AU3529" s="11">
        <f>AT3529/L3529</f>
        <v>5.0000000000000044E-2</v>
      </c>
      <c r="AV3529">
        <f>(_xlfn.XLOOKUP(A3529,[2]loan_data!$A:$A,[2]loan_data!$Z:$Z)-100)%</f>
        <v>-1.2000000000000454E-3</v>
      </c>
      <c r="AW3529" t="str">
        <f>_xlfn.XLOOKUP(A3529,[2]loan_data!$A:$A,[2]loan_data!$AA:$AA)</f>
        <v>umbs_price</v>
      </c>
      <c r="AX3529" s="8">
        <f>AV3529*L3529</f>
        <v>-306.0000000000116</v>
      </c>
    </row>
    <row r="3530" spans="1:52" x14ac:dyDescent="0.2">
      <c r="A3530">
        <v>5036457</v>
      </c>
      <c r="B3530" t="s">
        <v>33</v>
      </c>
      <c r="C3530" t="s">
        <v>114</v>
      </c>
      <c r="D3530" t="b">
        <v>1</v>
      </c>
      <c r="E3530" t="s">
        <v>35</v>
      </c>
      <c r="F3530" t="s">
        <v>36</v>
      </c>
      <c r="G3530" t="s">
        <v>37</v>
      </c>
      <c r="H3530" t="s">
        <v>38</v>
      </c>
      <c r="I3530">
        <v>1</v>
      </c>
      <c r="J3530" t="b">
        <v>0</v>
      </c>
      <c r="K3530" t="b">
        <v>0</v>
      </c>
      <c r="L3530" s="1">
        <v>405000</v>
      </c>
      <c r="M3530" s="2">
        <v>44441</v>
      </c>
      <c r="N3530" s="2">
        <v>44470</v>
      </c>
      <c r="O3530" s="2">
        <v>55397</v>
      </c>
      <c r="P3530">
        <v>360</v>
      </c>
      <c r="Q3530" s="3">
        <v>1701.08</v>
      </c>
      <c r="R3530">
        <v>2.99</v>
      </c>
      <c r="S3530" t="s">
        <v>922</v>
      </c>
      <c r="T3530" s="4">
        <v>501176</v>
      </c>
      <c r="U3530" s="7">
        <f>V3530+W3530</f>
        <v>9993.1400000000031</v>
      </c>
      <c r="V3530" s="7">
        <f t="shared" si="257"/>
        <v>7330.5000000000018</v>
      </c>
      <c r="W3530" s="7">
        <v>2662.6400000000003</v>
      </c>
      <c r="AA3530" t="b">
        <v>0</v>
      </c>
      <c r="AB3530">
        <v>0</v>
      </c>
      <c r="AC3530">
        <v>0</v>
      </c>
      <c r="AD3530" t="b">
        <v>0</v>
      </c>
      <c r="AE3530" t="s">
        <v>39</v>
      </c>
      <c r="AF3530" t="b">
        <v>0</v>
      </c>
      <c r="AG3530">
        <v>1</v>
      </c>
      <c r="AH3530">
        <v>68</v>
      </c>
      <c r="AI3530" s="6">
        <v>2607</v>
      </c>
      <c r="AJ3530">
        <v>730</v>
      </c>
      <c r="AK3530" t="s">
        <v>58</v>
      </c>
      <c r="AL3530" t="s">
        <v>50</v>
      </c>
      <c r="AM3530" s="9">
        <v>1.05</v>
      </c>
      <c r="AN3530">
        <f>_xlfn.XLOOKUP(S3530,[1]umbs_prices!$A:$A,[1]umbs_prices!$D:$D)</f>
        <v>103.19</v>
      </c>
      <c r="AO3530" s="11">
        <f t="shared" si="258"/>
        <v>3.1900000000000039E-2</v>
      </c>
      <c r="AP3530" s="13">
        <f>(AM3530-1)*L3530</f>
        <v>20250.000000000018</v>
      </c>
      <c r="AQ3530" s="8">
        <f>AO3530*L3530</f>
        <v>12919.500000000016</v>
      </c>
      <c r="AR3530" s="1">
        <f t="shared" si="259"/>
        <v>7330.5000000000018</v>
      </c>
      <c r="AS3530" s="8">
        <f>AQ3530+AR3530</f>
        <v>20250.000000000018</v>
      </c>
      <c r="AT3530" s="8">
        <f>AS3530-X3530</f>
        <v>20250.000000000018</v>
      </c>
      <c r="AU3530" s="11">
        <f>AT3530/L3530</f>
        <v>5.0000000000000044E-2</v>
      </c>
      <c r="AV3530">
        <f>(_xlfn.XLOOKUP(A3530,[2]loan_data!$A:$A,[2]loan_data!$Z:$Z)-100)%</f>
        <v>3.1899999999999977E-2</v>
      </c>
      <c r="AW3530" t="str">
        <f>_xlfn.XLOOKUP(A3530,[2]loan_data!$A:$A,[2]loan_data!$AA:$AA)</f>
        <v>umbs_price</v>
      </c>
      <c r="AX3530" s="8">
        <f>AV3530*L3530</f>
        <v>12919.499999999991</v>
      </c>
    </row>
    <row r="3531" spans="1:52" x14ac:dyDescent="0.2">
      <c r="A3531">
        <v>5036503</v>
      </c>
      <c r="B3531" t="s">
        <v>33</v>
      </c>
      <c r="C3531" t="s">
        <v>220</v>
      </c>
      <c r="D3531" t="b">
        <v>1</v>
      </c>
      <c r="E3531" t="s">
        <v>35</v>
      </c>
      <c r="F3531" t="s">
        <v>36</v>
      </c>
      <c r="G3531" t="s">
        <v>37</v>
      </c>
      <c r="H3531" t="s">
        <v>60</v>
      </c>
      <c r="I3531">
        <v>1</v>
      </c>
      <c r="J3531" t="b">
        <v>0</v>
      </c>
      <c r="K3531" t="b">
        <v>0</v>
      </c>
      <c r="L3531" s="1">
        <v>165000</v>
      </c>
      <c r="M3531" s="2">
        <v>44442</v>
      </c>
      <c r="N3531" s="2">
        <v>44470</v>
      </c>
      <c r="O3531" s="2">
        <v>55397</v>
      </c>
      <c r="P3531">
        <v>360</v>
      </c>
      <c r="Q3531" s="3">
        <v>688.64</v>
      </c>
      <c r="R3531">
        <v>2.94</v>
      </c>
      <c r="S3531" t="s">
        <v>922</v>
      </c>
      <c r="T3531" s="4">
        <v>419208</v>
      </c>
      <c r="U3531" s="7">
        <f>V3531+W3531</f>
        <v>4870.5000000000009</v>
      </c>
      <c r="V3531" s="7">
        <f t="shared" si="257"/>
        <v>2986.5000000000009</v>
      </c>
      <c r="W3531" s="7">
        <v>1884</v>
      </c>
      <c r="AA3531" t="b">
        <v>0</v>
      </c>
      <c r="AB3531">
        <v>0</v>
      </c>
      <c r="AC3531">
        <v>0</v>
      </c>
      <c r="AD3531" t="b">
        <v>0</v>
      </c>
      <c r="AE3531" t="s">
        <v>45</v>
      </c>
      <c r="AF3531" t="b">
        <v>0</v>
      </c>
      <c r="AG3531">
        <v>1</v>
      </c>
      <c r="AH3531">
        <v>240</v>
      </c>
      <c r="AI3531" s="6">
        <v>2800</v>
      </c>
      <c r="AJ3531">
        <v>730</v>
      </c>
      <c r="AK3531" t="s">
        <v>58</v>
      </c>
      <c r="AL3531" t="s">
        <v>50</v>
      </c>
      <c r="AM3531" s="9">
        <v>1.05</v>
      </c>
      <c r="AN3531">
        <f>_xlfn.XLOOKUP(S3531,[1]umbs_prices!$A:$A,[1]umbs_prices!$D:$D)</f>
        <v>103.19</v>
      </c>
      <c r="AO3531" s="11">
        <f t="shared" si="258"/>
        <v>3.1900000000000039E-2</v>
      </c>
      <c r="AP3531" s="13">
        <f>(AM3531-1)*L3531</f>
        <v>8250.0000000000073</v>
      </c>
      <c r="AQ3531" s="8">
        <f>AO3531*L3531</f>
        <v>5263.5000000000064</v>
      </c>
      <c r="AR3531" s="1">
        <f t="shared" si="259"/>
        <v>2986.5000000000009</v>
      </c>
      <c r="AS3531" s="8">
        <f>AQ3531+AR3531</f>
        <v>8250.0000000000073</v>
      </c>
      <c r="AT3531" s="8">
        <f>AS3531-X3531</f>
        <v>8250.0000000000073</v>
      </c>
      <c r="AU3531" s="11">
        <f>AT3531/L3531</f>
        <v>5.0000000000000044E-2</v>
      </c>
      <c r="AV3531">
        <f>(_xlfn.XLOOKUP(A3531,[2]loan_data!$A:$A,[2]loan_data!$Z:$Z)-100)%</f>
        <v>3.1899999999999977E-2</v>
      </c>
      <c r="AW3531" t="str">
        <f>_xlfn.XLOOKUP(A3531,[2]loan_data!$A:$A,[2]loan_data!$AA:$AA)</f>
        <v>umbs_price</v>
      </c>
      <c r="AX3531" s="8">
        <f>AV3531*L3531</f>
        <v>5263.4999999999964</v>
      </c>
    </row>
    <row r="3532" spans="1:52" x14ac:dyDescent="0.2">
      <c r="A3532">
        <v>5036580</v>
      </c>
      <c r="B3532" t="s">
        <v>127</v>
      </c>
      <c r="C3532" t="s">
        <v>302</v>
      </c>
      <c r="D3532" t="b">
        <v>0</v>
      </c>
      <c r="E3532" t="s">
        <v>35</v>
      </c>
      <c r="F3532" t="s">
        <v>36</v>
      </c>
      <c r="G3532" t="s">
        <v>37</v>
      </c>
      <c r="H3532" t="s">
        <v>53</v>
      </c>
      <c r="I3532">
        <v>1</v>
      </c>
      <c r="J3532" t="b">
        <v>0</v>
      </c>
      <c r="K3532" t="b">
        <v>0</v>
      </c>
      <c r="L3532" s="1">
        <v>705000</v>
      </c>
      <c r="M3532" s="2">
        <v>44442</v>
      </c>
      <c r="N3532" s="2">
        <v>44470</v>
      </c>
      <c r="O3532" s="2">
        <v>55397</v>
      </c>
      <c r="P3532">
        <v>360</v>
      </c>
      <c r="Q3532" s="3">
        <v>2961.13</v>
      </c>
      <c r="R3532">
        <v>2.99</v>
      </c>
      <c r="S3532" t="s">
        <v>922</v>
      </c>
      <c r="T3532" s="4">
        <v>1057495</v>
      </c>
      <c r="U3532" s="7">
        <f>V3532+W3532</f>
        <v>15016.48</v>
      </c>
      <c r="V3532" s="7">
        <f t="shared" si="257"/>
        <v>12760.5</v>
      </c>
      <c r="W3532" s="7">
        <v>2255.9799999999996</v>
      </c>
      <c r="AA3532" t="b">
        <v>0</v>
      </c>
      <c r="AB3532">
        <v>0</v>
      </c>
      <c r="AC3532">
        <v>0</v>
      </c>
      <c r="AD3532" t="b">
        <v>0</v>
      </c>
      <c r="AE3532" t="s">
        <v>39</v>
      </c>
      <c r="AF3532" t="b">
        <v>0</v>
      </c>
      <c r="AG3532">
        <v>1</v>
      </c>
      <c r="AH3532">
        <v>127</v>
      </c>
      <c r="AI3532" s="6">
        <v>4445</v>
      </c>
      <c r="AJ3532">
        <v>730</v>
      </c>
      <c r="AK3532" t="s">
        <v>58</v>
      </c>
      <c r="AM3532" s="9">
        <v>1.05</v>
      </c>
      <c r="AN3532">
        <f>_xlfn.XLOOKUP(S3532,[1]umbs_prices!$A:$A,[1]umbs_prices!$D:$D)</f>
        <v>103.19</v>
      </c>
      <c r="AO3532" s="11">
        <f t="shared" si="258"/>
        <v>3.1900000000000039E-2</v>
      </c>
      <c r="AP3532" s="13">
        <f>(AM3532-1)*L3532</f>
        <v>35250.000000000029</v>
      </c>
      <c r="AQ3532" s="8">
        <f>AO3532*L3532</f>
        <v>22489.500000000029</v>
      </c>
      <c r="AR3532" s="1">
        <f t="shared" si="259"/>
        <v>12760.5</v>
      </c>
      <c r="AS3532" s="8">
        <f>AQ3532+AR3532</f>
        <v>35250.000000000029</v>
      </c>
      <c r="AT3532" s="8">
        <f>AS3532-X3532</f>
        <v>35250.000000000029</v>
      </c>
      <c r="AU3532" s="11">
        <f>AT3532/L3532</f>
        <v>5.0000000000000044E-2</v>
      </c>
      <c r="AV3532">
        <f>(_xlfn.XLOOKUP(A3532,[2]loan_data!$A:$A,[2]loan_data!$Z:$Z)-100)%</f>
        <v>3.1899999999999977E-2</v>
      </c>
      <c r="AW3532" t="str">
        <f>_xlfn.XLOOKUP(A3532,[2]loan_data!$A:$A,[2]loan_data!$AA:$AA)</f>
        <v>umbs_price</v>
      </c>
      <c r="AX3532" s="8">
        <f>AV3532*L3532</f>
        <v>22489.499999999985</v>
      </c>
    </row>
    <row r="3533" spans="1:52" x14ac:dyDescent="0.2">
      <c r="A3533">
        <v>5036721</v>
      </c>
      <c r="B3533" t="s">
        <v>144</v>
      </c>
      <c r="C3533" t="s">
        <v>239</v>
      </c>
      <c r="D3533" t="b">
        <v>1</v>
      </c>
      <c r="E3533" t="s">
        <v>35</v>
      </c>
      <c r="F3533" t="s">
        <v>36</v>
      </c>
      <c r="G3533" t="s">
        <v>37</v>
      </c>
      <c r="H3533" t="s">
        <v>38</v>
      </c>
      <c r="I3533">
        <v>1</v>
      </c>
      <c r="J3533" t="b">
        <v>0</v>
      </c>
      <c r="K3533" t="b">
        <v>0</v>
      </c>
      <c r="L3533" s="1">
        <v>105000</v>
      </c>
      <c r="M3533" s="2">
        <v>44443</v>
      </c>
      <c r="N3533" s="2">
        <v>44470</v>
      </c>
      <c r="O3533" s="2">
        <v>49919</v>
      </c>
      <c r="P3533">
        <v>180</v>
      </c>
      <c r="Q3533" s="3">
        <v>729.54</v>
      </c>
      <c r="R3533">
        <v>3.125</v>
      </c>
      <c r="S3533" t="s">
        <v>922</v>
      </c>
      <c r="T3533" s="4">
        <v>362069</v>
      </c>
      <c r="U3533" s="7">
        <f>V3533+W3533</f>
        <v>4716.5</v>
      </c>
      <c r="V3533" s="7">
        <f t="shared" si="257"/>
        <v>1900.5000000000005</v>
      </c>
      <c r="W3533" s="7">
        <v>2816</v>
      </c>
      <c r="AA3533" t="b">
        <v>0</v>
      </c>
      <c r="AB3533">
        <v>0</v>
      </c>
      <c r="AC3533">
        <v>0</v>
      </c>
      <c r="AD3533" t="b">
        <v>0</v>
      </c>
      <c r="AE3533" t="s">
        <v>45</v>
      </c>
      <c r="AF3533" t="b">
        <v>0</v>
      </c>
      <c r="AG3533">
        <v>1</v>
      </c>
      <c r="AH3533">
        <v>127</v>
      </c>
      <c r="AI3533" s="6">
        <v>5080</v>
      </c>
      <c r="AJ3533">
        <v>730</v>
      </c>
      <c r="AK3533" t="s">
        <v>58</v>
      </c>
      <c r="AL3533" t="s">
        <v>50</v>
      </c>
      <c r="AM3533" s="9">
        <v>1.05</v>
      </c>
      <c r="AN3533">
        <f>_xlfn.XLOOKUP(S3533,[1]umbs_prices!$A:$A,[1]umbs_prices!$D:$D)</f>
        <v>103.19</v>
      </c>
      <c r="AO3533" s="11">
        <f t="shared" si="258"/>
        <v>3.1900000000000039E-2</v>
      </c>
      <c r="AP3533" s="13">
        <f>(AM3533-1)*L3533</f>
        <v>5250.0000000000045</v>
      </c>
      <c r="AQ3533" s="8">
        <f>AO3533*L3533</f>
        <v>3349.5000000000041</v>
      </c>
      <c r="AR3533" s="1">
        <f t="shared" si="259"/>
        <v>1900.5000000000005</v>
      </c>
      <c r="AS3533" s="8">
        <f>AQ3533+AR3533</f>
        <v>5250.0000000000045</v>
      </c>
      <c r="AT3533" s="8">
        <f>AS3533-X3533</f>
        <v>5250.0000000000045</v>
      </c>
      <c r="AU3533" s="11">
        <f>AT3533/L3533</f>
        <v>5.0000000000000044E-2</v>
      </c>
      <c r="AV3533">
        <f>(_xlfn.XLOOKUP(A3533,[2]loan_data!$A:$A,[2]loan_data!$Z:$Z)-100)%</f>
        <v>3.1899999999999977E-2</v>
      </c>
      <c r="AW3533" t="str">
        <f>_xlfn.XLOOKUP(A3533,[2]loan_data!$A:$A,[2]loan_data!$AA:$AA)</f>
        <v>umbs_price</v>
      </c>
      <c r="AX3533" s="8">
        <f>AV3533*L3533</f>
        <v>3349.4999999999977</v>
      </c>
    </row>
    <row r="3534" spans="1:52" x14ac:dyDescent="0.2">
      <c r="A3534">
        <v>5036819</v>
      </c>
      <c r="B3534" t="s">
        <v>265</v>
      </c>
      <c r="C3534" t="s">
        <v>750</v>
      </c>
      <c r="D3534" t="b">
        <v>1</v>
      </c>
      <c r="E3534" t="s">
        <v>35</v>
      </c>
      <c r="F3534" t="s">
        <v>36</v>
      </c>
      <c r="G3534" t="s">
        <v>37</v>
      </c>
      <c r="H3534" t="s">
        <v>53</v>
      </c>
      <c r="I3534">
        <v>1</v>
      </c>
      <c r="J3534" t="b">
        <v>0</v>
      </c>
      <c r="K3534" t="b">
        <v>0</v>
      </c>
      <c r="L3534" s="1">
        <v>75000</v>
      </c>
      <c r="M3534" s="2">
        <v>44443</v>
      </c>
      <c r="N3534" s="2">
        <v>44470</v>
      </c>
      <c r="O3534" s="2">
        <v>55397</v>
      </c>
      <c r="P3534">
        <v>360</v>
      </c>
      <c r="Q3534" s="3">
        <v>325.52999999999997</v>
      </c>
      <c r="R3534">
        <v>3.25</v>
      </c>
      <c r="S3534" t="s">
        <v>926</v>
      </c>
      <c r="T3534" s="4">
        <v>165017</v>
      </c>
      <c r="U3534" s="7">
        <f>V3534+W3534</f>
        <v>1415.79</v>
      </c>
      <c r="V3534" s="7">
        <f t="shared" si="257"/>
        <v>0</v>
      </c>
      <c r="W3534" s="7">
        <v>1415.79</v>
      </c>
      <c r="AA3534" t="b">
        <v>0</v>
      </c>
      <c r="AB3534">
        <v>0</v>
      </c>
      <c r="AC3534">
        <v>0</v>
      </c>
      <c r="AD3534" t="b">
        <v>0</v>
      </c>
      <c r="AE3534" t="s">
        <v>39</v>
      </c>
      <c r="AF3534" t="b">
        <v>0</v>
      </c>
      <c r="AG3534">
        <v>1</v>
      </c>
      <c r="AH3534">
        <v>13</v>
      </c>
      <c r="AI3534" s="6">
        <v>477</v>
      </c>
      <c r="AJ3534">
        <v>730</v>
      </c>
      <c r="AK3534" t="s">
        <v>40</v>
      </c>
      <c r="AL3534" t="s">
        <v>41</v>
      </c>
      <c r="AM3534" s="9">
        <v>1.05</v>
      </c>
      <c r="AN3534">
        <f>_xlfn.XLOOKUP(S3534,[1]umbs_prices!$A:$A,[1]umbs_prices!$D:$D)</f>
        <v>105</v>
      </c>
      <c r="AO3534" s="11">
        <f t="shared" si="258"/>
        <v>5.0000000000000044E-2</v>
      </c>
      <c r="AP3534" s="13">
        <f>(AM3534-1)*L3534</f>
        <v>3750.0000000000032</v>
      </c>
      <c r="AQ3534" s="8">
        <f>AO3534*L3534</f>
        <v>3750.0000000000032</v>
      </c>
      <c r="AR3534" s="1">
        <f t="shared" si="259"/>
        <v>0</v>
      </c>
      <c r="AS3534" s="8">
        <f>AQ3534+AR3534</f>
        <v>3750.0000000000032</v>
      </c>
      <c r="AT3534" s="8">
        <f>AS3534-X3534</f>
        <v>3750.0000000000032</v>
      </c>
      <c r="AU3534" s="11">
        <f>AT3534/L3534</f>
        <v>5.0000000000000044E-2</v>
      </c>
      <c r="AV3534">
        <f>(_xlfn.XLOOKUP(A3534,[2]loan_data!$A:$A,[2]loan_data!$Z:$Z)-100)%</f>
        <v>5.2499999999999998E-2</v>
      </c>
      <c r="AW3534" t="str">
        <f>_xlfn.XLOOKUP(A3534,[2]loan_data!$A:$A,[2]loan_data!$AA:$AA)</f>
        <v>bank_of_americans</v>
      </c>
      <c r="AX3534" s="8">
        <f>AV3534*L3534</f>
        <v>3937.5</v>
      </c>
      <c r="AY3534" s="8">
        <f>AX3534+AR3534</f>
        <v>3937.5</v>
      </c>
      <c r="AZ3534" s="10">
        <f>AY3534/L3534</f>
        <v>5.2499999999999998E-2</v>
      </c>
    </row>
    <row r="3535" spans="1:52" x14ac:dyDescent="0.2">
      <c r="A3535">
        <v>5036871</v>
      </c>
      <c r="B3535" t="s">
        <v>90</v>
      </c>
      <c r="C3535" t="s">
        <v>107</v>
      </c>
      <c r="D3535" t="b">
        <v>1</v>
      </c>
      <c r="E3535" t="s">
        <v>35</v>
      </c>
      <c r="F3535" t="s">
        <v>36</v>
      </c>
      <c r="G3535" t="s">
        <v>37</v>
      </c>
      <c r="H3535" t="s">
        <v>60</v>
      </c>
      <c r="I3535">
        <v>1</v>
      </c>
      <c r="J3535" t="b">
        <v>0</v>
      </c>
      <c r="K3535" t="b">
        <v>0</v>
      </c>
      <c r="L3535" s="1">
        <v>155000</v>
      </c>
      <c r="M3535" s="2">
        <v>44443</v>
      </c>
      <c r="N3535" s="2">
        <v>44470</v>
      </c>
      <c r="O3535" s="2">
        <v>55397</v>
      </c>
      <c r="P3535">
        <v>360</v>
      </c>
      <c r="Q3535" s="3">
        <v>683.33</v>
      </c>
      <c r="R3535">
        <v>3.375</v>
      </c>
      <c r="S3535" t="s">
        <v>920</v>
      </c>
      <c r="T3535" s="4">
        <v>303922</v>
      </c>
      <c r="U3535" s="7">
        <f>V3535+W3535</f>
        <v>1986.0000000000027</v>
      </c>
      <c r="V3535" s="7">
        <f t="shared" si="257"/>
        <v>604.50000000000273</v>
      </c>
      <c r="W3535" s="7">
        <v>1381.5</v>
      </c>
      <c r="AA3535" t="b">
        <v>0</v>
      </c>
      <c r="AB3535">
        <v>0</v>
      </c>
      <c r="AC3535">
        <v>0</v>
      </c>
      <c r="AD3535" t="b">
        <v>0</v>
      </c>
      <c r="AE3535" t="s">
        <v>39</v>
      </c>
      <c r="AF3535" t="b">
        <v>0</v>
      </c>
      <c r="AG3535">
        <v>1</v>
      </c>
      <c r="AH3535">
        <v>61</v>
      </c>
      <c r="AI3535" s="6">
        <v>2186</v>
      </c>
      <c r="AJ3535">
        <v>730</v>
      </c>
      <c r="AK3535" t="s">
        <v>58</v>
      </c>
      <c r="AL3535" t="s">
        <v>50</v>
      </c>
      <c r="AM3535" s="9">
        <v>1.05</v>
      </c>
      <c r="AN3535">
        <f>_xlfn.XLOOKUP(S3535,[1]umbs_prices!$A:$A,[1]umbs_prices!$D:$D)</f>
        <v>104.61</v>
      </c>
      <c r="AO3535" s="11">
        <f t="shared" si="258"/>
        <v>4.610000000000003E-2</v>
      </c>
      <c r="AP3535" s="13">
        <f>(AM3535-1)*L3535</f>
        <v>7750.0000000000073</v>
      </c>
      <c r="AQ3535" s="8">
        <f>AO3535*L3535</f>
        <v>7145.5000000000045</v>
      </c>
      <c r="AR3535" s="1">
        <f t="shared" si="259"/>
        <v>604.50000000000273</v>
      </c>
      <c r="AS3535" s="8">
        <f>AQ3535+AR3535</f>
        <v>7750.0000000000073</v>
      </c>
      <c r="AT3535" s="8">
        <f>AS3535-X3535</f>
        <v>7750.0000000000073</v>
      </c>
      <c r="AU3535" s="11">
        <f>AT3535/L3535</f>
        <v>5.0000000000000044E-2</v>
      </c>
      <c r="AV3535">
        <f>(_xlfn.XLOOKUP(A3535,[2]loan_data!$A:$A,[2]loan_data!$Z:$Z)-100)%</f>
        <v>4.6099999999999995E-2</v>
      </c>
      <c r="AW3535" t="str">
        <f>_xlfn.XLOOKUP(A3535,[2]loan_data!$A:$A,[2]loan_data!$AA:$AA)</f>
        <v>umbs_price</v>
      </c>
      <c r="AX3535" s="8">
        <f>AV3535*L3535</f>
        <v>7145.4999999999991</v>
      </c>
    </row>
    <row r="3536" spans="1:52" x14ac:dyDescent="0.2">
      <c r="A3536">
        <v>5036939</v>
      </c>
      <c r="B3536" t="s">
        <v>68</v>
      </c>
      <c r="C3536" t="s">
        <v>359</v>
      </c>
      <c r="D3536" t="b">
        <v>1</v>
      </c>
      <c r="E3536" t="s">
        <v>35</v>
      </c>
      <c r="F3536" t="s">
        <v>36</v>
      </c>
      <c r="G3536" t="s">
        <v>37</v>
      </c>
      <c r="H3536" t="s">
        <v>53</v>
      </c>
      <c r="I3536">
        <v>1</v>
      </c>
      <c r="J3536" t="b">
        <v>0</v>
      </c>
      <c r="K3536" t="b">
        <v>0</v>
      </c>
      <c r="L3536" s="1">
        <v>105000</v>
      </c>
      <c r="M3536" s="2">
        <v>44445</v>
      </c>
      <c r="N3536" s="2">
        <v>44470</v>
      </c>
      <c r="O3536" s="2">
        <v>49919</v>
      </c>
      <c r="P3536">
        <v>180</v>
      </c>
      <c r="Q3536" s="3">
        <v>710.93</v>
      </c>
      <c r="R3536">
        <v>2.75</v>
      </c>
      <c r="S3536" t="s">
        <v>922</v>
      </c>
      <c r="T3536" s="4">
        <v>194265</v>
      </c>
      <c r="U3536" s="7">
        <f>V3536+W3536</f>
        <v>3532.5000000000005</v>
      </c>
      <c r="V3536" s="7">
        <f t="shared" si="257"/>
        <v>1900.5000000000005</v>
      </c>
      <c r="W3536" s="7">
        <v>1632</v>
      </c>
      <c r="AA3536" t="b">
        <v>0</v>
      </c>
      <c r="AB3536">
        <v>0</v>
      </c>
      <c r="AC3536">
        <v>0</v>
      </c>
      <c r="AD3536" t="b">
        <v>0</v>
      </c>
      <c r="AE3536" t="s">
        <v>39</v>
      </c>
      <c r="AF3536" t="b">
        <v>0</v>
      </c>
      <c r="AG3536">
        <v>1</v>
      </c>
      <c r="AH3536">
        <v>56</v>
      </c>
      <c r="AI3536" s="6">
        <v>1120</v>
      </c>
      <c r="AJ3536">
        <v>730</v>
      </c>
      <c r="AK3536" t="s">
        <v>40</v>
      </c>
      <c r="AL3536" t="s">
        <v>50</v>
      </c>
      <c r="AM3536" s="9">
        <v>1.05</v>
      </c>
      <c r="AN3536">
        <f>_xlfn.XLOOKUP(S3536,[1]umbs_prices!$A:$A,[1]umbs_prices!$D:$D)</f>
        <v>103.19</v>
      </c>
      <c r="AO3536" s="11">
        <f t="shared" si="258"/>
        <v>3.1900000000000039E-2</v>
      </c>
      <c r="AP3536" s="13">
        <f>(AM3536-1)*L3536</f>
        <v>5250.0000000000045</v>
      </c>
      <c r="AQ3536" s="8">
        <f>AO3536*L3536</f>
        <v>3349.5000000000041</v>
      </c>
      <c r="AR3536" s="1">
        <f t="shared" si="259"/>
        <v>1900.5000000000005</v>
      </c>
      <c r="AS3536" s="8">
        <f>AQ3536+AR3536</f>
        <v>5250.0000000000045</v>
      </c>
      <c r="AT3536" s="8">
        <f>AS3536-X3536</f>
        <v>5250.0000000000045</v>
      </c>
      <c r="AU3536" s="11">
        <f>AT3536/L3536</f>
        <v>5.0000000000000044E-2</v>
      </c>
      <c r="AV3536">
        <f>(_xlfn.XLOOKUP(A3536,[2]loan_data!$A:$A,[2]loan_data!$Z:$Z)-100)%</f>
        <v>3.1899999999999977E-2</v>
      </c>
      <c r="AW3536" t="str">
        <f>_xlfn.XLOOKUP(A3536,[2]loan_data!$A:$A,[2]loan_data!$AA:$AA)</f>
        <v>umbs_price</v>
      </c>
      <c r="AX3536" s="8">
        <f>AV3536*L3536</f>
        <v>3349.4999999999977</v>
      </c>
    </row>
    <row r="3537" spans="1:52" x14ac:dyDescent="0.2">
      <c r="A3537">
        <v>5036953</v>
      </c>
      <c r="B3537" t="s">
        <v>172</v>
      </c>
      <c r="C3537" t="s">
        <v>725</v>
      </c>
      <c r="D3537" t="b">
        <v>1</v>
      </c>
      <c r="E3537" t="s">
        <v>35</v>
      </c>
      <c r="F3537" t="s">
        <v>36</v>
      </c>
      <c r="G3537" t="s">
        <v>37</v>
      </c>
      <c r="H3537" t="s">
        <v>53</v>
      </c>
      <c r="I3537">
        <v>1</v>
      </c>
      <c r="J3537" t="b">
        <v>0</v>
      </c>
      <c r="K3537" t="b">
        <v>0</v>
      </c>
      <c r="L3537" s="1">
        <v>105000</v>
      </c>
      <c r="M3537" s="2">
        <v>44445</v>
      </c>
      <c r="N3537" s="2">
        <v>44470</v>
      </c>
      <c r="O3537" s="2">
        <v>49919</v>
      </c>
      <c r="P3537">
        <v>180</v>
      </c>
      <c r="Q3537" s="3">
        <v>704.79</v>
      </c>
      <c r="R3537">
        <v>2.625</v>
      </c>
      <c r="S3537" t="s">
        <v>921</v>
      </c>
      <c r="T3537" s="4">
        <v>298211</v>
      </c>
      <c r="U3537" s="7">
        <f>V3537+W3537</f>
        <v>7025.600000000014</v>
      </c>
      <c r="V3537" s="7">
        <f t="shared" si="257"/>
        <v>5376.0000000000136</v>
      </c>
      <c r="W3537" s="7">
        <v>1649.6000000000004</v>
      </c>
      <c r="AA3537" t="b">
        <v>0</v>
      </c>
      <c r="AB3537">
        <v>0</v>
      </c>
      <c r="AC3537">
        <v>0</v>
      </c>
      <c r="AD3537" t="b">
        <v>0</v>
      </c>
      <c r="AE3537" t="s">
        <v>39</v>
      </c>
      <c r="AF3537" t="b">
        <v>0</v>
      </c>
      <c r="AG3537">
        <v>1</v>
      </c>
      <c r="AH3537">
        <v>101</v>
      </c>
      <c r="AI3537" s="6">
        <v>3872</v>
      </c>
      <c r="AJ3537">
        <v>730</v>
      </c>
      <c r="AK3537" t="s">
        <v>40</v>
      </c>
      <c r="AL3537" t="s">
        <v>41</v>
      </c>
      <c r="AM3537" s="9">
        <v>1.05</v>
      </c>
      <c r="AN3537">
        <f>_xlfn.XLOOKUP(S3537,[1]umbs_prices!$A:$A,[1]umbs_prices!$D:$D)</f>
        <v>99.88</v>
      </c>
      <c r="AO3537" s="11">
        <f t="shared" si="258"/>
        <v>-1.2000000000000899E-3</v>
      </c>
      <c r="AP3537" s="13">
        <f>(AM3537-1)*L3537</f>
        <v>5250.0000000000045</v>
      </c>
      <c r="AQ3537" s="8">
        <f>AO3537*L3537</f>
        <v>-126.00000000000944</v>
      </c>
      <c r="AR3537" s="1">
        <f t="shared" si="259"/>
        <v>5376.0000000000136</v>
      </c>
      <c r="AS3537" s="8">
        <f>AQ3537+AR3537</f>
        <v>5250.0000000000045</v>
      </c>
      <c r="AT3537" s="8">
        <f>AS3537-X3537</f>
        <v>5250.0000000000045</v>
      </c>
      <c r="AU3537" s="11">
        <f>AT3537/L3537</f>
        <v>5.0000000000000044E-2</v>
      </c>
      <c r="AV3537">
        <f>(_xlfn.XLOOKUP(A3537,[2]loan_data!$A:$A,[2]loan_data!$Z:$Z)-100)%</f>
        <v>-1.2000000000000454E-3</v>
      </c>
      <c r="AW3537" t="str">
        <f>_xlfn.XLOOKUP(A3537,[2]loan_data!$A:$A,[2]loan_data!$AA:$AA)</f>
        <v>umbs_price</v>
      </c>
      <c r="AX3537" s="8">
        <f>AV3537*L3537</f>
        <v>-126.00000000000477</v>
      </c>
    </row>
    <row r="3538" spans="1:52" x14ac:dyDescent="0.2">
      <c r="A3538">
        <v>5036972</v>
      </c>
      <c r="B3538" t="s">
        <v>33</v>
      </c>
      <c r="C3538" t="s">
        <v>34</v>
      </c>
      <c r="D3538" t="b">
        <v>1</v>
      </c>
      <c r="E3538" t="s">
        <v>35</v>
      </c>
      <c r="F3538" t="s">
        <v>36</v>
      </c>
      <c r="G3538" t="s">
        <v>37</v>
      </c>
      <c r="H3538" t="s">
        <v>38</v>
      </c>
      <c r="I3538">
        <v>1</v>
      </c>
      <c r="J3538" t="b">
        <v>0</v>
      </c>
      <c r="K3538" t="b">
        <v>0</v>
      </c>
      <c r="L3538" s="1">
        <v>505000</v>
      </c>
      <c r="M3538" s="2">
        <v>44445</v>
      </c>
      <c r="N3538" s="2">
        <v>44470</v>
      </c>
      <c r="O3538" s="2">
        <v>55397</v>
      </c>
      <c r="P3538">
        <v>360</v>
      </c>
      <c r="Q3538" s="3">
        <v>2107.6400000000003</v>
      </c>
      <c r="R3538">
        <v>2.94</v>
      </c>
      <c r="S3538" t="s">
        <v>922</v>
      </c>
      <c r="T3538" s="4">
        <v>721429</v>
      </c>
      <c r="U3538" s="7">
        <f>V3538+W3538</f>
        <v>11952.000000000002</v>
      </c>
      <c r="V3538" s="7">
        <f t="shared" si="257"/>
        <v>9140.5000000000018</v>
      </c>
      <c r="W3538" s="7">
        <v>2811.4999999999995</v>
      </c>
      <c r="AA3538" t="b">
        <v>0</v>
      </c>
      <c r="AB3538">
        <v>0</v>
      </c>
      <c r="AC3538">
        <v>0</v>
      </c>
      <c r="AD3538" t="b">
        <v>0</v>
      </c>
      <c r="AE3538" t="s">
        <v>39</v>
      </c>
      <c r="AF3538" t="b">
        <v>0</v>
      </c>
      <c r="AG3538">
        <v>1</v>
      </c>
      <c r="AH3538">
        <v>128</v>
      </c>
      <c r="AI3538" s="6">
        <v>3947</v>
      </c>
      <c r="AJ3538">
        <v>730</v>
      </c>
      <c r="AK3538" t="s">
        <v>40</v>
      </c>
      <c r="AL3538" t="s">
        <v>50</v>
      </c>
      <c r="AM3538" s="9">
        <v>1.05</v>
      </c>
      <c r="AN3538">
        <f>_xlfn.XLOOKUP(S3538,[1]umbs_prices!$A:$A,[1]umbs_prices!$D:$D)</f>
        <v>103.19</v>
      </c>
      <c r="AO3538" s="11">
        <f t="shared" si="258"/>
        <v>3.1900000000000039E-2</v>
      </c>
      <c r="AP3538" s="13">
        <f>(AM3538-1)*L3538</f>
        <v>25250.000000000022</v>
      </c>
      <c r="AQ3538" s="8">
        <f>AO3538*L3538</f>
        <v>16109.50000000002</v>
      </c>
      <c r="AR3538" s="1">
        <f t="shared" si="259"/>
        <v>9140.5000000000018</v>
      </c>
      <c r="AS3538" s="8">
        <f>AQ3538+AR3538</f>
        <v>25250.000000000022</v>
      </c>
      <c r="AT3538" s="8">
        <f>AS3538-X3538</f>
        <v>25250.000000000022</v>
      </c>
      <c r="AU3538" s="11">
        <f>AT3538/L3538</f>
        <v>5.0000000000000044E-2</v>
      </c>
      <c r="AV3538">
        <f>(_xlfn.XLOOKUP(A3538,[2]loan_data!$A:$A,[2]loan_data!$Z:$Z)-100)%</f>
        <v>3.1899999999999977E-2</v>
      </c>
      <c r="AW3538" t="str">
        <f>_xlfn.XLOOKUP(A3538,[2]loan_data!$A:$A,[2]loan_data!$AA:$AA)</f>
        <v>umbs_price</v>
      </c>
      <c r="AX3538" s="8">
        <f>AV3538*L3538</f>
        <v>16109.499999999989</v>
      </c>
    </row>
    <row r="3539" spans="1:52" x14ac:dyDescent="0.2">
      <c r="A3539">
        <v>5037022</v>
      </c>
      <c r="B3539" t="s">
        <v>73</v>
      </c>
      <c r="C3539" t="s">
        <v>277</v>
      </c>
      <c r="D3539" t="b">
        <v>1</v>
      </c>
      <c r="E3539" t="s">
        <v>35</v>
      </c>
      <c r="F3539" t="s">
        <v>36</v>
      </c>
      <c r="G3539" t="s">
        <v>37</v>
      </c>
      <c r="H3539" t="s">
        <v>53</v>
      </c>
      <c r="I3539">
        <v>1</v>
      </c>
      <c r="J3539" t="b">
        <v>0</v>
      </c>
      <c r="K3539" t="b">
        <v>0</v>
      </c>
      <c r="L3539" s="1">
        <v>295000</v>
      </c>
      <c r="M3539" s="2">
        <v>44447</v>
      </c>
      <c r="N3539" s="2">
        <v>44470</v>
      </c>
      <c r="O3539" s="2">
        <v>49919</v>
      </c>
      <c r="P3539">
        <v>180</v>
      </c>
      <c r="Q3539" s="3">
        <v>1980.11</v>
      </c>
      <c r="R3539">
        <v>2.625</v>
      </c>
      <c r="S3539" t="s">
        <v>921</v>
      </c>
      <c r="T3539" s="4">
        <v>368750</v>
      </c>
      <c r="U3539" s="7">
        <f>V3539+W3539</f>
        <v>18427.400000000038</v>
      </c>
      <c r="V3539" s="7">
        <f t="shared" si="257"/>
        <v>15104.00000000004</v>
      </c>
      <c r="W3539" s="7">
        <v>3323.3999999999996</v>
      </c>
      <c r="AA3539" t="b">
        <v>0</v>
      </c>
      <c r="AB3539">
        <v>0</v>
      </c>
      <c r="AC3539">
        <v>0</v>
      </c>
      <c r="AD3539" t="b">
        <v>0</v>
      </c>
      <c r="AE3539" t="s">
        <v>39</v>
      </c>
      <c r="AF3539" t="b">
        <v>0</v>
      </c>
      <c r="AG3539">
        <v>1</v>
      </c>
      <c r="AH3539">
        <v>155</v>
      </c>
      <c r="AI3539" s="6">
        <v>4650</v>
      </c>
      <c r="AJ3539">
        <v>730</v>
      </c>
      <c r="AK3539" t="s">
        <v>58</v>
      </c>
      <c r="AL3539" t="s">
        <v>50</v>
      </c>
      <c r="AM3539" s="9">
        <v>1.05</v>
      </c>
      <c r="AN3539">
        <f>_xlfn.XLOOKUP(S3539,[1]umbs_prices!$A:$A,[1]umbs_prices!$D:$D)</f>
        <v>99.88</v>
      </c>
      <c r="AO3539" s="11">
        <f t="shared" si="258"/>
        <v>-1.2000000000000899E-3</v>
      </c>
      <c r="AP3539" s="13">
        <f>(AM3539-1)*L3539</f>
        <v>14750.000000000013</v>
      </c>
      <c r="AQ3539" s="8">
        <f>AO3539*L3539</f>
        <v>-354.00000000002649</v>
      </c>
      <c r="AR3539" s="1">
        <f t="shared" si="259"/>
        <v>15104.00000000004</v>
      </c>
      <c r="AS3539" s="8">
        <f>AQ3539+AR3539</f>
        <v>14750.000000000013</v>
      </c>
      <c r="AT3539" s="8">
        <f>AS3539-X3539</f>
        <v>14750.000000000013</v>
      </c>
      <c r="AU3539" s="11">
        <f>AT3539/L3539</f>
        <v>5.0000000000000044E-2</v>
      </c>
      <c r="AV3539">
        <f>(_xlfn.XLOOKUP(A3539,[2]loan_data!$A:$A,[2]loan_data!$Z:$Z)-100)%</f>
        <v>-1.2000000000000454E-3</v>
      </c>
      <c r="AW3539" t="str">
        <f>_xlfn.XLOOKUP(A3539,[2]loan_data!$A:$A,[2]loan_data!$AA:$AA)</f>
        <v>umbs_price</v>
      </c>
      <c r="AX3539" s="8">
        <f>AV3539*L3539</f>
        <v>-354.00000000001342</v>
      </c>
    </row>
    <row r="3540" spans="1:52" x14ac:dyDescent="0.2">
      <c r="A3540">
        <v>5037123</v>
      </c>
      <c r="B3540" t="s">
        <v>146</v>
      </c>
      <c r="C3540" t="s">
        <v>209</v>
      </c>
      <c r="D3540" t="b">
        <v>1</v>
      </c>
      <c r="E3540" t="s">
        <v>35</v>
      </c>
      <c r="F3540" t="s">
        <v>36</v>
      </c>
      <c r="G3540" t="s">
        <v>37</v>
      </c>
      <c r="H3540" t="s">
        <v>53</v>
      </c>
      <c r="I3540">
        <v>1</v>
      </c>
      <c r="J3540" t="b">
        <v>0</v>
      </c>
      <c r="K3540" t="b">
        <v>0</v>
      </c>
      <c r="L3540" s="1">
        <v>285000</v>
      </c>
      <c r="M3540" s="2">
        <v>44447</v>
      </c>
      <c r="N3540" s="2">
        <v>44470</v>
      </c>
      <c r="O3540" s="2">
        <v>55397</v>
      </c>
      <c r="P3540">
        <v>360</v>
      </c>
      <c r="Q3540" s="3">
        <v>1197.06</v>
      </c>
      <c r="R3540">
        <v>2.99</v>
      </c>
      <c r="S3540" t="s">
        <v>922</v>
      </c>
      <c r="T3540" s="4">
        <v>557949</v>
      </c>
      <c r="U3540" s="7">
        <f>V3540+W3540</f>
        <v>7975.5000000000018</v>
      </c>
      <c r="V3540" s="7">
        <f t="shared" si="257"/>
        <v>5158.5000000000018</v>
      </c>
      <c r="W3540" s="7">
        <v>2817</v>
      </c>
      <c r="AA3540" t="b">
        <v>0</v>
      </c>
      <c r="AB3540">
        <v>0</v>
      </c>
      <c r="AC3540">
        <v>0</v>
      </c>
      <c r="AD3540" t="b">
        <v>0</v>
      </c>
      <c r="AE3540" t="s">
        <v>39</v>
      </c>
      <c r="AF3540" t="b">
        <v>0</v>
      </c>
      <c r="AG3540">
        <v>1</v>
      </c>
      <c r="AH3540">
        <v>145</v>
      </c>
      <c r="AI3540" s="6">
        <v>4109</v>
      </c>
      <c r="AJ3540">
        <v>730</v>
      </c>
      <c r="AK3540" t="s">
        <v>43</v>
      </c>
      <c r="AL3540" t="s">
        <v>50</v>
      </c>
      <c r="AM3540" s="9">
        <v>1.05</v>
      </c>
      <c r="AN3540">
        <f>_xlfn.XLOOKUP(S3540,[1]umbs_prices!$A:$A,[1]umbs_prices!$D:$D)</f>
        <v>103.19</v>
      </c>
      <c r="AO3540" s="11">
        <f t="shared" si="258"/>
        <v>3.1900000000000039E-2</v>
      </c>
      <c r="AP3540" s="13">
        <f>(AM3540-1)*L3540</f>
        <v>14250.000000000013</v>
      </c>
      <c r="AQ3540" s="8">
        <f>AO3540*L3540</f>
        <v>9091.5000000000109</v>
      </c>
      <c r="AR3540" s="1">
        <f t="shared" si="259"/>
        <v>5158.5000000000018</v>
      </c>
      <c r="AS3540" s="8">
        <f>AQ3540+AR3540</f>
        <v>14250.000000000013</v>
      </c>
      <c r="AT3540" s="8">
        <f>AS3540-X3540</f>
        <v>14250.000000000013</v>
      </c>
      <c r="AU3540" s="11">
        <f>AT3540/L3540</f>
        <v>5.0000000000000044E-2</v>
      </c>
      <c r="AV3540">
        <f>(_xlfn.XLOOKUP(A3540,[2]loan_data!$A:$A,[2]loan_data!$Z:$Z)-100)%</f>
        <v>3.1899999999999977E-2</v>
      </c>
      <c r="AW3540" t="str">
        <f>_xlfn.XLOOKUP(A3540,[2]loan_data!$A:$A,[2]loan_data!$AA:$AA)</f>
        <v>umbs_price</v>
      </c>
      <c r="AX3540" s="8">
        <f>AV3540*L3540</f>
        <v>9091.4999999999927</v>
      </c>
    </row>
    <row r="3541" spans="1:52" x14ac:dyDescent="0.2">
      <c r="A3541">
        <v>5037137</v>
      </c>
      <c r="B3541" t="s">
        <v>46</v>
      </c>
      <c r="C3541" t="s">
        <v>185</v>
      </c>
      <c r="D3541" t="b">
        <v>1</v>
      </c>
      <c r="E3541" t="s">
        <v>35</v>
      </c>
      <c r="F3541" t="s">
        <v>36</v>
      </c>
      <c r="G3541" t="s">
        <v>37</v>
      </c>
      <c r="H3541" t="s">
        <v>53</v>
      </c>
      <c r="I3541">
        <v>1</v>
      </c>
      <c r="J3541" t="b">
        <v>0</v>
      </c>
      <c r="K3541" t="b">
        <v>0</v>
      </c>
      <c r="L3541" s="1">
        <v>305000</v>
      </c>
      <c r="M3541" s="2">
        <v>44447</v>
      </c>
      <c r="N3541" s="2">
        <v>44470</v>
      </c>
      <c r="O3541" s="2">
        <v>51745</v>
      </c>
      <c r="P3541">
        <v>240</v>
      </c>
      <c r="Q3541" s="3">
        <v>1594.54</v>
      </c>
      <c r="R3541">
        <v>2.375</v>
      </c>
      <c r="S3541" t="s">
        <v>921</v>
      </c>
      <c r="T3541" s="4">
        <v>585863</v>
      </c>
      <c r="U3541" s="7">
        <f>V3541+W3541</f>
        <v>16373.58000000004</v>
      </c>
      <c r="V3541" s="7">
        <f t="shared" si="257"/>
        <v>15616.00000000004</v>
      </c>
      <c r="W3541" s="7">
        <v>757.57999999999993</v>
      </c>
      <c r="AA3541" t="b">
        <v>0</v>
      </c>
      <c r="AB3541">
        <v>0</v>
      </c>
      <c r="AC3541">
        <v>0</v>
      </c>
      <c r="AD3541" t="b">
        <v>0</v>
      </c>
      <c r="AE3541" t="s">
        <v>39</v>
      </c>
      <c r="AF3541" t="b">
        <v>0</v>
      </c>
      <c r="AG3541">
        <v>1</v>
      </c>
      <c r="AH3541">
        <v>83</v>
      </c>
      <c r="AI3541" s="6">
        <v>2905</v>
      </c>
      <c r="AJ3541">
        <v>730</v>
      </c>
      <c r="AK3541" t="s">
        <v>43</v>
      </c>
      <c r="AL3541" t="s">
        <v>50</v>
      </c>
      <c r="AM3541" s="9">
        <v>1.05</v>
      </c>
      <c r="AN3541">
        <f>_xlfn.XLOOKUP(S3541,[1]umbs_prices!$A:$A,[1]umbs_prices!$D:$D)</f>
        <v>99.88</v>
      </c>
      <c r="AO3541" s="11">
        <f t="shared" si="258"/>
        <v>-1.2000000000000899E-3</v>
      </c>
      <c r="AP3541" s="13">
        <f>(AM3541-1)*L3541</f>
        <v>15250.000000000013</v>
      </c>
      <c r="AQ3541" s="8">
        <f>AO3541*L3541</f>
        <v>-366.0000000000274</v>
      </c>
      <c r="AR3541" s="1">
        <f t="shared" si="259"/>
        <v>15616.00000000004</v>
      </c>
      <c r="AS3541" s="8">
        <f>AQ3541+AR3541</f>
        <v>15250.000000000013</v>
      </c>
      <c r="AT3541" s="8">
        <f>AS3541-X3541</f>
        <v>15250.000000000013</v>
      </c>
      <c r="AU3541" s="11">
        <f>AT3541/L3541</f>
        <v>5.0000000000000044E-2</v>
      </c>
      <c r="AV3541">
        <f>(_xlfn.XLOOKUP(A3541,[2]loan_data!$A:$A,[2]loan_data!$Z:$Z)-100)%</f>
        <v>-1.2000000000000454E-3</v>
      </c>
      <c r="AW3541" t="str">
        <f>_xlfn.XLOOKUP(A3541,[2]loan_data!$A:$A,[2]loan_data!$AA:$AA)</f>
        <v>umbs_price</v>
      </c>
      <c r="AX3541" s="8">
        <f>AV3541*L3541</f>
        <v>-366.00000000001387</v>
      </c>
    </row>
    <row r="3542" spans="1:52" x14ac:dyDescent="0.2">
      <c r="A3542">
        <v>5037235</v>
      </c>
      <c r="B3542" t="s">
        <v>46</v>
      </c>
      <c r="C3542" t="s">
        <v>185</v>
      </c>
      <c r="D3542" t="b">
        <v>1</v>
      </c>
      <c r="E3542" t="s">
        <v>35</v>
      </c>
      <c r="F3542" t="s">
        <v>36</v>
      </c>
      <c r="G3542" t="s">
        <v>37</v>
      </c>
      <c r="H3542" t="s">
        <v>53</v>
      </c>
      <c r="I3542">
        <v>1</v>
      </c>
      <c r="J3542" t="b">
        <v>0</v>
      </c>
      <c r="K3542" t="b">
        <v>0</v>
      </c>
      <c r="L3542" s="1">
        <v>305000</v>
      </c>
      <c r="M3542" s="2">
        <v>44448</v>
      </c>
      <c r="N3542" s="2">
        <v>44470</v>
      </c>
      <c r="O3542" s="2">
        <v>55397</v>
      </c>
      <c r="P3542">
        <v>360</v>
      </c>
      <c r="Q3542" s="3">
        <v>1281.06</v>
      </c>
      <c r="R3542">
        <v>2.99</v>
      </c>
      <c r="S3542" t="s">
        <v>922</v>
      </c>
      <c r="T3542" s="4">
        <v>399058</v>
      </c>
      <c r="U3542" s="7">
        <f>V3542+W3542</f>
        <v>7320.9</v>
      </c>
      <c r="V3542" s="7">
        <f t="shared" si="257"/>
        <v>5520.5</v>
      </c>
      <c r="W3542" s="7">
        <v>1800.4</v>
      </c>
      <c r="AA3542" t="b">
        <v>0</v>
      </c>
      <c r="AB3542">
        <v>0</v>
      </c>
      <c r="AC3542">
        <v>0</v>
      </c>
      <c r="AD3542" t="b">
        <v>0</v>
      </c>
      <c r="AE3542" t="s">
        <v>39</v>
      </c>
      <c r="AF3542" t="b">
        <v>0</v>
      </c>
      <c r="AG3542">
        <v>1</v>
      </c>
      <c r="AH3542">
        <v>59</v>
      </c>
      <c r="AI3542" s="6">
        <v>2164</v>
      </c>
      <c r="AJ3542">
        <v>730</v>
      </c>
      <c r="AK3542" t="s">
        <v>40</v>
      </c>
      <c r="AL3542" t="s">
        <v>50</v>
      </c>
      <c r="AM3542" s="9">
        <v>1.05</v>
      </c>
      <c r="AN3542">
        <f>_xlfn.XLOOKUP(S3542,[1]umbs_prices!$A:$A,[1]umbs_prices!$D:$D)</f>
        <v>103.19</v>
      </c>
      <c r="AO3542" s="11">
        <f t="shared" si="258"/>
        <v>3.1900000000000039E-2</v>
      </c>
      <c r="AP3542" s="13">
        <f>(AM3542-1)*L3542</f>
        <v>15250.000000000013</v>
      </c>
      <c r="AQ3542" s="8">
        <f>AO3542*L3542</f>
        <v>9729.5000000000127</v>
      </c>
      <c r="AR3542" s="1">
        <f t="shared" si="259"/>
        <v>5520.5</v>
      </c>
      <c r="AS3542" s="8">
        <f>AQ3542+AR3542</f>
        <v>15250.000000000013</v>
      </c>
      <c r="AT3542" s="8">
        <f>AS3542-X3542</f>
        <v>15250.000000000013</v>
      </c>
      <c r="AU3542" s="11">
        <f>AT3542/L3542</f>
        <v>5.0000000000000044E-2</v>
      </c>
      <c r="AV3542">
        <f>(_xlfn.XLOOKUP(A3542,[2]loan_data!$A:$A,[2]loan_data!$Z:$Z)-100)%</f>
        <v>3.1899999999999977E-2</v>
      </c>
      <c r="AW3542" t="str">
        <f>_xlfn.XLOOKUP(A3542,[2]loan_data!$A:$A,[2]loan_data!$AA:$AA)</f>
        <v>umbs_price</v>
      </c>
      <c r="AX3542" s="8">
        <f>AV3542*L3542</f>
        <v>9729.4999999999927</v>
      </c>
    </row>
    <row r="3543" spans="1:52" x14ac:dyDescent="0.2">
      <c r="A3543">
        <v>5037280</v>
      </c>
      <c r="B3543" t="s">
        <v>71</v>
      </c>
      <c r="C3543" t="s">
        <v>289</v>
      </c>
      <c r="D3543" t="b">
        <v>1</v>
      </c>
      <c r="E3543" t="s">
        <v>35</v>
      </c>
      <c r="F3543" t="s">
        <v>36</v>
      </c>
      <c r="G3543" t="s">
        <v>37</v>
      </c>
      <c r="H3543" t="s">
        <v>38</v>
      </c>
      <c r="I3543">
        <v>1</v>
      </c>
      <c r="J3543" t="b">
        <v>0</v>
      </c>
      <c r="K3543" t="b">
        <v>0</v>
      </c>
      <c r="L3543" s="1">
        <v>395000</v>
      </c>
      <c r="M3543" s="2">
        <v>44448</v>
      </c>
      <c r="N3543" s="2">
        <v>44470</v>
      </c>
      <c r="O3543" s="2">
        <v>55397</v>
      </c>
      <c r="P3543">
        <v>360</v>
      </c>
      <c r="Q3543" s="3">
        <v>1596.45</v>
      </c>
      <c r="R3543">
        <v>2.69</v>
      </c>
      <c r="S3543" t="s">
        <v>921</v>
      </c>
      <c r="T3543" s="4">
        <v>593272</v>
      </c>
      <c r="U3543" s="7">
        <f>V3543+W3543</f>
        <v>20277.890000000054</v>
      </c>
      <c r="V3543" s="7">
        <f t="shared" si="257"/>
        <v>20224.000000000055</v>
      </c>
      <c r="W3543" s="7">
        <v>53.89</v>
      </c>
      <c r="AA3543" t="b">
        <v>0</v>
      </c>
      <c r="AB3543">
        <v>0</v>
      </c>
      <c r="AC3543">
        <v>0</v>
      </c>
      <c r="AD3543" t="b">
        <v>0</v>
      </c>
      <c r="AE3543" t="s">
        <v>39</v>
      </c>
      <c r="AF3543" t="b">
        <v>0</v>
      </c>
      <c r="AG3543">
        <v>1</v>
      </c>
      <c r="AH3543">
        <v>129</v>
      </c>
      <c r="AI3543" s="6">
        <v>3870</v>
      </c>
      <c r="AJ3543">
        <v>730</v>
      </c>
      <c r="AK3543" t="s">
        <v>43</v>
      </c>
      <c r="AL3543" t="s">
        <v>50</v>
      </c>
      <c r="AM3543" s="9">
        <v>1.05</v>
      </c>
      <c r="AN3543">
        <f>_xlfn.XLOOKUP(S3543,[1]umbs_prices!$A:$A,[1]umbs_prices!$D:$D)</f>
        <v>99.88</v>
      </c>
      <c r="AO3543" s="11">
        <f t="shared" si="258"/>
        <v>-1.2000000000000899E-3</v>
      </c>
      <c r="AP3543" s="13">
        <f>(AM3543-1)*L3543</f>
        <v>19750.000000000018</v>
      </c>
      <c r="AQ3543" s="8">
        <f>AO3543*L3543</f>
        <v>-474.00000000003553</v>
      </c>
      <c r="AR3543" s="1">
        <f t="shared" si="259"/>
        <v>20224.000000000055</v>
      </c>
      <c r="AS3543" s="8">
        <f>AQ3543+AR3543</f>
        <v>19750.000000000018</v>
      </c>
      <c r="AT3543" s="8">
        <f>AS3543-X3543</f>
        <v>19750.000000000018</v>
      </c>
      <c r="AU3543" s="11">
        <f>AT3543/L3543</f>
        <v>5.0000000000000044E-2</v>
      </c>
      <c r="AV3543">
        <f>(_xlfn.XLOOKUP(A3543,[2]loan_data!$A:$A,[2]loan_data!$Z:$Z)-100)%</f>
        <v>-1.2000000000000454E-3</v>
      </c>
      <c r="AW3543" t="str">
        <f>_xlfn.XLOOKUP(A3543,[2]loan_data!$A:$A,[2]loan_data!$AA:$AA)</f>
        <v>umbs_price</v>
      </c>
      <c r="AX3543" s="8">
        <f>AV3543*L3543</f>
        <v>-474.00000000001796</v>
      </c>
    </row>
    <row r="3544" spans="1:52" x14ac:dyDescent="0.2">
      <c r="A3544">
        <v>5037475</v>
      </c>
      <c r="B3544" t="s">
        <v>61</v>
      </c>
      <c r="C3544" t="s">
        <v>42</v>
      </c>
      <c r="D3544" t="b">
        <v>1</v>
      </c>
      <c r="E3544" t="s">
        <v>35</v>
      </c>
      <c r="F3544" t="s">
        <v>36</v>
      </c>
      <c r="G3544" t="s">
        <v>37</v>
      </c>
      <c r="H3544" t="s">
        <v>53</v>
      </c>
      <c r="I3544">
        <v>1</v>
      </c>
      <c r="J3544" t="b">
        <v>0</v>
      </c>
      <c r="K3544" t="b">
        <v>0</v>
      </c>
      <c r="L3544" s="1">
        <v>165000</v>
      </c>
      <c r="M3544" s="2">
        <v>44448</v>
      </c>
      <c r="N3544" s="2">
        <v>44470</v>
      </c>
      <c r="O3544" s="2">
        <v>48092</v>
      </c>
      <c r="P3544">
        <v>120</v>
      </c>
      <c r="Q3544" s="3">
        <v>1570.69</v>
      </c>
      <c r="R3544">
        <v>2.75</v>
      </c>
      <c r="S3544" t="s">
        <v>922</v>
      </c>
      <c r="T3544" s="4">
        <v>293804</v>
      </c>
      <c r="U3544" s="7">
        <f>V3544+W3544</f>
        <v>4395.1000000000013</v>
      </c>
      <c r="V3544" s="7">
        <f t="shared" si="257"/>
        <v>2986.5000000000009</v>
      </c>
      <c r="W3544" s="7">
        <v>1408.6000000000004</v>
      </c>
      <c r="AA3544" t="b">
        <v>0</v>
      </c>
      <c r="AB3544">
        <v>0</v>
      </c>
      <c r="AC3544">
        <v>0</v>
      </c>
      <c r="AD3544" t="b">
        <v>0</v>
      </c>
      <c r="AE3544" t="s">
        <v>39</v>
      </c>
      <c r="AF3544" t="b">
        <v>0</v>
      </c>
      <c r="AG3544">
        <v>1</v>
      </c>
      <c r="AH3544">
        <v>67</v>
      </c>
      <c r="AI3544" s="6">
        <v>2066</v>
      </c>
      <c r="AJ3544">
        <v>730</v>
      </c>
      <c r="AK3544" t="s">
        <v>40</v>
      </c>
      <c r="AL3544" t="s">
        <v>41</v>
      </c>
      <c r="AM3544" s="9">
        <v>1.05</v>
      </c>
      <c r="AN3544">
        <f>_xlfn.XLOOKUP(S3544,[1]umbs_prices!$A:$A,[1]umbs_prices!$D:$D)</f>
        <v>103.19</v>
      </c>
      <c r="AO3544" s="11">
        <f t="shared" si="258"/>
        <v>3.1900000000000039E-2</v>
      </c>
      <c r="AP3544" s="13">
        <f>(AM3544-1)*L3544</f>
        <v>8250.0000000000073</v>
      </c>
      <c r="AQ3544" s="8">
        <f>AO3544*L3544</f>
        <v>5263.5000000000064</v>
      </c>
      <c r="AR3544" s="1">
        <f t="shared" si="259"/>
        <v>2986.5000000000009</v>
      </c>
      <c r="AS3544" s="8">
        <f>AQ3544+AR3544</f>
        <v>8250.0000000000073</v>
      </c>
      <c r="AT3544" s="8">
        <f>AS3544-X3544</f>
        <v>8250.0000000000073</v>
      </c>
      <c r="AU3544" s="11">
        <f>AT3544/L3544</f>
        <v>5.0000000000000044E-2</v>
      </c>
      <c r="AV3544">
        <f>(_xlfn.XLOOKUP(A3544,[2]loan_data!$A:$A,[2]loan_data!$Z:$Z)-100)%</f>
        <v>3.1899999999999977E-2</v>
      </c>
      <c r="AW3544" t="str">
        <f>_xlfn.XLOOKUP(A3544,[2]loan_data!$A:$A,[2]loan_data!$AA:$AA)</f>
        <v>umbs_price</v>
      </c>
      <c r="AX3544" s="8">
        <f>AV3544*L3544</f>
        <v>5263.4999999999964</v>
      </c>
    </row>
    <row r="3545" spans="1:52" x14ac:dyDescent="0.2">
      <c r="A3545">
        <v>5024031</v>
      </c>
      <c r="B3545" t="s">
        <v>78</v>
      </c>
      <c r="C3545" t="s">
        <v>664</v>
      </c>
      <c r="D3545" t="b">
        <v>1</v>
      </c>
      <c r="E3545" t="s">
        <v>35</v>
      </c>
      <c r="F3545" t="s">
        <v>36</v>
      </c>
      <c r="G3545" t="s">
        <v>37</v>
      </c>
      <c r="H3545" t="s">
        <v>38</v>
      </c>
      <c r="I3545">
        <v>1</v>
      </c>
      <c r="J3545" t="b">
        <v>0</v>
      </c>
      <c r="K3545" t="b">
        <v>0</v>
      </c>
      <c r="L3545" s="1">
        <v>285000</v>
      </c>
      <c r="M3545" s="2">
        <v>44448</v>
      </c>
      <c r="N3545" s="2">
        <v>44470</v>
      </c>
      <c r="O3545" s="2">
        <v>55397</v>
      </c>
      <c r="P3545">
        <v>360</v>
      </c>
      <c r="Q3545" s="3">
        <v>1197.06</v>
      </c>
      <c r="R3545">
        <v>2.99</v>
      </c>
      <c r="S3545" t="s">
        <v>924</v>
      </c>
      <c r="T3545" s="4">
        <v>495222</v>
      </c>
      <c r="U3545" s="7">
        <f>V3545+W3545</f>
        <v>3544.9999999999927</v>
      </c>
      <c r="V3545" s="7">
        <f t="shared" si="257"/>
        <v>2365.4999999999927</v>
      </c>
      <c r="W3545" s="7">
        <v>1179.5</v>
      </c>
      <c r="AA3545" t="b">
        <v>0</v>
      </c>
      <c r="AB3545">
        <v>0</v>
      </c>
      <c r="AC3545">
        <v>0</v>
      </c>
      <c r="AD3545" t="b">
        <v>0</v>
      </c>
      <c r="AE3545" t="s">
        <v>39</v>
      </c>
      <c r="AF3545" t="b">
        <v>0</v>
      </c>
      <c r="AG3545">
        <v>1</v>
      </c>
      <c r="AH3545">
        <v>129</v>
      </c>
      <c r="AI3545" s="6">
        <v>3225</v>
      </c>
      <c r="AJ3545">
        <v>730</v>
      </c>
      <c r="AK3545" t="s">
        <v>40</v>
      </c>
      <c r="AL3545" t="s">
        <v>50</v>
      </c>
      <c r="AM3545" s="9">
        <v>1.05</v>
      </c>
      <c r="AN3545">
        <f>_xlfn.XLOOKUP(S3545,[1]umbs_prices!$A:$A,[1]umbs_prices!$D:$D)</f>
        <v>104.17</v>
      </c>
      <c r="AO3545" s="11">
        <f t="shared" si="258"/>
        <v>4.170000000000007E-2</v>
      </c>
      <c r="AP3545" s="13">
        <f>(AM3545-1)*L3545</f>
        <v>14250.000000000013</v>
      </c>
      <c r="AQ3545" s="8">
        <f>AO3545*L3545</f>
        <v>11884.50000000002</v>
      </c>
      <c r="AR3545" s="1">
        <f t="shared" si="259"/>
        <v>2365.4999999999927</v>
      </c>
      <c r="AS3545" s="8">
        <f>AQ3545+AR3545</f>
        <v>14250.000000000013</v>
      </c>
      <c r="AT3545" s="8">
        <f>AS3545-X3545</f>
        <v>14250.000000000013</v>
      </c>
      <c r="AU3545" s="11">
        <f>AT3545/L3545</f>
        <v>5.0000000000000044E-2</v>
      </c>
      <c r="AV3545">
        <f>(_xlfn.XLOOKUP(A3545,[2]loan_data!$A:$A,[2]loan_data!$Z:$Z)-100)%</f>
        <v>4.1700000000000015E-2</v>
      </c>
      <c r="AW3545" t="str">
        <f>_xlfn.XLOOKUP(A3545,[2]loan_data!$A:$A,[2]loan_data!$AA:$AA)</f>
        <v>umbs_price</v>
      </c>
      <c r="AX3545" s="8">
        <f>AV3545*L3545</f>
        <v>11884.500000000004</v>
      </c>
    </row>
    <row r="3546" spans="1:52" x14ac:dyDescent="0.2">
      <c r="A3546">
        <v>5024033</v>
      </c>
      <c r="B3546" t="s">
        <v>73</v>
      </c>
      <c r="C3546" t="s">
        <v>230</v>
      </c>
      <c r="D3546" t="b">
        <v>1</v>
      </c>
      <c r="E3546" t="s">
        <v>35</v>
      </c>
      <c r="F3546" t="s">
        <v>36</v>
      </c>
      <c r="G3546" t="s">
        <v>37</v>
      </c>
      <c r="H3546" t="s">
        <v>53</v>
      </c>
      <c r="I3546">
        <v>1</v>
      </c>
      <c r="J3546" t="b">
        <v>0</v>
      </c>
      <c r="K3546" t="b">
        <v>0</v>
      </c>
      <c r="L3546" s="1">
        <v>105000</v>
      </c>
      <c r="M3546" s="2">
        <v>44448</v>
      </c>
      <c r="N3546" s="2">
        <v>44470</v>
      </c>
      <c r="O3546" s="2">
        <v>55397</v>
      </c>
      <c r="P3546">
        <v>360</v>
      </c>
      <c r="Q3546" s="3">
        <v>477.42</v>
      </c>
      <c r="R3546">
        <v>3.625</v>
      </c>
      <c r="S3546" t="s">
        <v>920</v>
      </c>
      <c r="T3546" s="4">
        <v>143247</v>
      </c>
      <c r="U3546" s="7">
        <f>V3546+W3546</f>
        <v>2413.5000000000018</v>
      </c>
      <c r="V3546" s="7">
        <f t="shared" si="257"/>
        <v>409.50000000000182</v>
      </c>
      <c r="W3546" s="7">
        <v>2004</v>
      </c>
      <c r="AA3546" t="b">
        <v>0</v>
      </c>
      <c r="AB3546">
        <v>0</v>
      </c>
      <c r="AC3546">
        <v>0</v>
      </c>
      <c r="AD3546" t="b">
        <v>0</v>
      </c>
      <c r="AE3546" t="s">
        <v>39</v>
      </c>
      <c r="AF3546" t="b">
        <v>0</v>
      </c>
      <c r="AG3546">
        <v>1</v>
      </c>
      <c r="AH3546">
        <v>50</v>
      </c>
      <c r="AI3546" s="6">
        <v>959</v>
      </c>
      <c r="AJ3546">
        <v>730</v>
      </c>
      <c r="AK3546" t="s">
        <v>40</v>
      </c>
      <c r="AL3546" t="s">
        <v>50</v>
      </c>
      <c r="AM3546" s="9">
        <v>1.05</v>
      </c>
      <c r="AN3546">
        <f>_xlfn.XLOOKUP(S3546,[1]umbs_prices!$A:$A,[1]umbs_prices!$D:$D)</f>
        <v>104.61</v>
      </c>
      <c r="AO3546" s="11">
        <f t="shared" si="258"/>
        <v>4.610000000000003E-2</v>
      </c>
      <c r="AP3546" s="13">
        <f>(AM3546-1)*L3546</f>
        <v>5250.0000000000045</v>
      </c>
      <c r="AQ3546" s="8">
        <f>AO3546*L3546</f>
        <v>4840.5000000000027</v>
      </c>
      <c r="AR3546" s="1">
        <f t="shared" si="259"/>
        <v>409.50000000000182</v>
      </c>
      <c r="AS3546" s="8">
        <f>AQ3546+AR3546</f>
        <v>5250.0000000000045</v>
      </c>
      <c r="AT3546" s="8">
        <f>AS3546-X3546</f>
        <v>5250.0000000000045</v>
      </c>
      <c r="AU3546" s="11">
        <f>AT3546/L3546</f>
        <v>5.0000000000000044E-2</v>
      </c>
      <c r="AV3546">
        <f>(_xlfn.XLOOKUP(A3546,[2]loan_data!$A:$A,[2]loan_data!$Z:$Z)-100)%</f>
        <v>4.6099999999999995E-2</v>
      </c>
      <c r="AW3546" t="str">
        <f>_xlfn.XLOOKUP(A3546,[2]loan_data!$A:$A,[2]loan_data!$AA:$AA)</f>
        <v>umbs_price</v>
      </c>
      <c r="AX3546" s="8">
        <f>AV3546*L3546</f>
        <v>4840.4999999999991</v>
      </c>
    </row>
    <row r="3547" spans="1:52" x14ac:dyDescent="0.2">
      <c r="A3547">
        <v>5024045</v>
      </c>
      <c r="B3547" t="s">
        <v>88</v>
      </c>
      <c r="C3547" t="s">
        <v>132</v>
      </c>
      <c r="D3547" t="b">
        <v>1</v>
      </c>
      <c r="E3547" t="s">
        <v>35</v>
      </c>
      <c r="F3547" t="s">
        <v>36</v>
      </c>
      <c r="G3547" t="s">
        <v>37</v>
      </c>
      <c r="H3547" t="s">
        <v>53</v>
      </c>
      <c r="I3547">
        <v>1</v>
      </c>
      <c r="J3547" t="b">
        <v>0</v>
      </c>
      <c r="K3547" t="b">
        <v>0</v>
      </c>
      <c r="L3547" s="1">
        <v>325000</v>
      </c>
      <c r="M3547" s="2">
        <v>44449</v>
      </c>
      <c r="N3547" s="2">
        <v>44470</v>
      </c>
      <c r="O3547" s="2">
        <v>55397</v>
      </c>
      <c r="P3547">
        <v>360</v>
      </c>
      <c r="Q3547" s="3">
        <v>1323.76</v>
      </c>
      <c r="R3547">
        <v>2.75</v>
      </c>
      <c r="S3547" t="s">
        <v>922</v>
      </c>
      <c r="T3547" s="4">
        <v>462173</v>
      </c>
      <c r="U3547" s="7">
        <f>V3547+W3547</f>
        <v>8323.3000000000029</v>
      </c>
      <c r="V3547" s="7">
        <f t="shared" si="257"/>
        <v>5882.5000000000018</v>
      </c>
      <c r="W3547" s="7">
        <v>2440.8000000000002</v>
      </c>
      <c r="AA3547" t="b">
        <v>0</v>
      </c>
      <c r="AB3547">
        <v>0</v>
      </c>
      <c r="AC3547">
        <v>0</v>
      </c>
      <c r="AD3547" t="b">
        <v>0</v>
      </c>
      <c r="AE3547" t="s">
        <v>39</v>
      </c>
      <c r="AF3547" t="b">
        <v>0</v>
      </c>
      <c r="AG3547">
        <v>1</v>
      </c>
      <c r="AH3547">
        <v>75</v>
      </c>
      <c r="AI3547" s="6">
        <v>1875</v>
      </c>
      <c r="AJ3547">
        <v>730</v>
      </c>
      <c r="AK3547" t="s">
        <v>58</v>
      </c>
      <c r="AL3547" t="s">
        <v>50</v>
      </c>
      <c r="AM3547" s="9">
        <v>1.05</v>
      </c>
      <c r="AN3547">
        <f>_xlfn.XLOOKUP(S3547,[1]umbs_prices!$A:$A,[1]umbs_prices!$D:$D)</f>
        <v>103.19</v>
      </c>
      <c r="AO3547" s="11">
        <f t="shared" si="258"/>
        <v>3.1900000000000039E-2</v>
      </c>
      <c r="AP3547" s="13">
        <f>(AM3547-1)*L3547</f>
        <v>16250.000000000015</v>
      </c>
      <c r="AQ3547" s="8">
        <f>AO3547*L3547</f>
        <v>10367.500000000013</v>
      </c>
      <c r="AR3547" s="1">
        <f t="shared" si="259"/>
        <v>5882.5000000000018</v>
      </c>
      <c r="AS3547" s="8">
        <f>AQ3547+AR3547</f>
        <v>16250.000000000015</v>
      </c>
      <c r="AT3547" s="8">
        <f>AS3547-X3547</f>
        <v>16250.000000000015</v>
      </c>
      <c r="AU3547" s="11">
        <f>AT3547/L3547</f>
        <v>5.0000000000000044E-2</v>
      </c>
      <c r="AV3547">
        <f>(_xlfn.XLOOKUP(A3547,[2]loan_data!$A:$A,[2]loan_data!$Z:$Z)-100)%</f>
        <v>3.1899999999999977E-2</v>
      </c>
      <c r="AW3547" t="str">
        <f>_xlfn.XLOOKUP(A3547,[2]loan_data!$A:$A,[2]loan_data!$AA:$AA)</f>
        <v>umbs_price</v>
      </c>
      <c r="AX3547" s="8">
        <f>AV3547*L3547</f>
        <v>10367.499999999993</v>
      </c>
    </row>
    <row r="3548" spans="1:52" x14ac:dyDescent="0.2">
      <c r="A3548">
        <v>5024159</v>
      </c>
      <c r="B3548" t="s">
        <v>33</v>
      </c>
      <c r="C3548" t="s">
        <v>220</v>
      </c>
      <c r="D3548" t="b">
        <v>1</v>
      </c>
      <c r="E3548" t="s">
        <v>35</v>
      </c>
      <c r="F3548" t="s">
        <v>36</v>
      </c>
      <c r="G3548" t="s">
        <v>37</v>
      </c>
      <c r="H3548" t="s">
        <v>38</v>
      </c>
      <c r="I3548">
        <v>1</v>
      </c>
      <c r="J3548" t="b">
        <v>0</v>
      </c>
      <c r="K3548" t="b">
        <v>0</v>
      </c>
      <c r="L3548" s="1">
        <v>315000</v>
      </c>
      <c r="M3548" s="2">
        <v>44449</v>
      </c>
      <c r="N3548" s="2">
        <v>44470</v>
      </c>
      <c r="O3548" s="2">
        <v>49919</v>
      </c>
      <c r="P3548">
        <v>180</v>
      </c>
      <c r="Q3548" s="3">
        <v>2041.62</v>
      </c>
      <c r="R3548">
        <v>2.125</v>
      </c>
      <c r="S3548" t="s">
        <v>925</v>
      </c>
      <c r="T3548" s="4">
        <v>529234</v>
      </c>
      <c r="U3548" s="7">
        <f>V3548+W3548</f>
        <v>23782.500000000004</v>
      </c>
      <c r="V3548" s="7">
        <f t="shared" si="257"/>
        <v>23782.500000000004</v>
      </c>
      <c r="W3548" s="7">
        <v>0</v>
      </c>
      <c r="AA3548" t="b">
        <v>0</v>
      </c>
      <c r="AB3548">
        <v>0</v>
      </c>
      <c r="AC3548">
        <v>0</v>
      </c>
      <c r="AD3548" t="b">
        <v>0</v>
      </c>
      <c r="AE3548" t="s">
        <v>39</v>
      </c>
      <c r="AF3548" t="b">
        <v>0</v>
      </c>
      <c r="AG3548">
        <v>1</v>
      </c>
      <c r="AH3548">
        <v>106</v>
      </c>
      <c r="AI3548" s="6">
        <v>3357</v>
      </c>
      <c r="AJ3548">
        <v>730</v>
      </c>
      <c r="AK3548" t="s">
        <v>40</v>
      </c>
      <c r="AL3548" t="s">
        <v>50</v>
      </c>
      <c r="AM3548" s="9">
        <v>1.05</v>
      </c>
      <c r="AN3548">
        <f>_xlfn.XLOOKUP(S3548,[1]umbs_prices!$A:$A,[1]umbs_prices!$D:$D)</f>
        <v>97.45</v>
      </c>
      <c r="AO3548" s="11">
        <f t="shared" si="258"/>
        <v>-2.5499999999999967E-2</v>
      </c>
      <c r="AP3548" s="13">
        <f>(AM3548-1)*L3548</f>
        <v>15750.000000000015</v>
      </c>
      <c r="AQ3548" s="8">
        <f>AO3548*L3548</f>
        <v>-8032.49999999999</v>
      </c>
      <c r="AR3548" s="1">
        <f t="shared" si="259"/>
        <v>23782.500000000004</v>
      </c>
      <c r="AS3548" s="8">
        <f>AQ3548+AR3548</f>
        <v>15750.000000000015</v>
      </c>
      <c r="AT3548" s="8">
        <f>AS3548-X3548</f>
        <v>15750.000000000015</v>
      </c>
      <c r="AU3548" s="11">
        <f>AT3548/L3548</f>
        <v>5.0000000000000044E-2</v>
      </c>
      <c r="AV3548">
        <f>(_xlfn.XLOOKUP(A3548,[2]loan_data!$A:$A,[2]loan_data!$Z:$Z)-100)%</f>
        <v>-1.9249999999999972E-2</v>
      </c>
      <c r="AW3548" t="str">
        <f>_xlfn.XLOOKUP(A3548,[2]loan_data!$A:$A,[2]loan_data!$AA:$AA)</f>
        <v>golden_sachs</v>
      </c>
      <c r="AX3548" s="8">
        <f>AV3548*L3548</f>
        <v>-6063.7499999999909</v>
      </c>
      <c r="AY3548" s="8">
        <f t="shared" ref="AY3548:AY3549" si="261">AX3548+AR3548</f>
        <v>17718.750000000015</v>
      </c>
      <c r="AZ3548" s="10">
        <f>AY3548/L3548</f>
        <v>5.6250000000000043E-2</v>
      </c>
    </row>
    <row r="3549" spans="1:52" x14ac:dyDescent="0.2">
      <c r="A3549">
        <v>5024175</v>
      </c>
      <c r="B3549" t="s">
        <v>71</v>
      </c>
      <c r="C3549" t="s">
        <v>83</v>
      </c>
      <c r="D3549" t="b">
        <v>1</v>
      </c>
      <c r="E3549" t="s">
        <v>35</v>
      </c>
      <c r="F3549" t="s">
        <v>36</v>
      </c>
      <c r="G3549" t="s">
        <v>37</v>
      </c>
      <c r="H3549" t="s">
        <v>53</v>
      </c>
      <c r="I3549">
        <v>1</v>
      </c>
      <c r="J3549" t="b">
        <v>0</v>
      </c>
      <c r="K3549" t="b">
        <v>0</v>
      </c>
      <c r="L3549" s="1">
        <v>395000</v>
      </c>
      <c r="M3549" s="2">
        <v>44450</v>
      </c>
      <c r="N3549" s="2">
        <v>44470</v>
      </c>
      <c r="O3549" s="2">
        <v>55397</v>
      </c>
      <c r="P3549">
        <v>360</v>
      </c>
      <c r="Q3549" s="3">
        <v>1659.08</v>
      </c>
      <c r="R3549">
        <v>2.99</v>
      </c>
      <c r="S3549" t="s">
        <v>924</v>
      </c>
      <c r="T3549" s="4">
        <v>567203</v>
      </c>
      <c r="U3549" s="7">
        <f>V3549+W3549</f>
        <v>4519.8999999999887</v>
      </c>
      <c r="V3549" s="7">
        <f t="shared" si="257"/>
        <v>3278.4999999999891</v>
      </c>
      <c r="W3549" s="7">
        <v>1241.3999999999996</v>
      </c>
      <c r="AA3549" t="b">
        <v>0</v>
      </c>
      <c r="AB3549">
        <v>0</v>
      </c>
      <c r="AC3549">
        <v>0</v>
      </c>
      <c r="AD3549" t="b">
        <v>0</v>
      </c>
      <c r="AE3549" t="s">
        <v>39</v>
      </c>
      <c r="AF3549" t="b">
        <v>0</v>
      </c>
      <c r="AG3549">
        <v>1</v>
      </c>
      <c r="AH3549">
        <v>104</v>
      </c>
      <c r="AI3549" s="6">
        <v>2947</v>
      </c>
      <c r="AJ3549">
        <v>730</v>
      </c>
      <c r="AK3549" t="s">
        <v>43</v>
      </c>
      <c r="AL3549" t="s">
        <v>50</v>
      </c>
      <c r="AM3549" s="9">
        <v>1.05</v>
      </c>
      <c r="AN3549">
        <f>_xlfn.XLOOKUP(S3549,[1]umbs_prices!$A:$A,[1]umbs_prices!$D:$D)</f>
        <v>104.17</v>
      </c>
      <c r="AO3549" s="11">
        <f t="shared" si="258"/>
        <v>4.170000000000007E-2</v>
      </c>
      <c r="AP3549" s="13">
        <f>(AM3549-1)*L3549</f>
        <v>19750.000000000018</v>
      </c>
      <c r="AQ3549" s="8">
        <f>AO3549*L3549</f>
        <v>16471.500000000029</v>
      </c>
      <c r="AR3549" s="1">
        <f t="shared" si="259"/>
        <v>3278.4999999999891</v>
      </c>
      <c r="AS3549" s="8">
        <f>AQ3549+AR3549</f>
        <v>19750.000000000018</v>
      </c>
      <c r="AT3549" s="8">
        <f>AS3549-X3549</f>
        <v>19750.000000000018</v>
      </c>
      <c r="AU3549" s="11">
        <f>AT3549/L3549</f>
        <v>5.0000000000000044E-2</v>
      </c>
      <c r="AV3549">
        <f>(_xlfn.XLOOKUP(A3549,[2]loan_data!$A:$A,[2]loan_data!$Z:$Z)-100)%</f>
        <v>4.6387500000000019E-2</v>
      </c>
      <c r="AW3549" t="str">
        <f>_xlfn.XLOOKUP(A3549,[2]loan_data!$A:$A,[2]loan_data!$AA:$AA)</f>
        <v>pj_logan</v>
      </c>
      <c r="AX3549" s="8">
        <f>AV3549*L3549</f>
        <v>18323.062500000007</v>
      </c>
      <c r="AY3549" s="8">
        <f t="shared" si="261"/>
        <v>21601.562499999996</v>
      </c>
      <c r="AZ3549" s="10">
        <f>AY3549/L3549</f>
        <v>5.4687499999999993E-2</v>
      </c>
    </row>
    <row r="3550" spans="1:52" x14ac:dyDescent="0.2">
      <c r="A3550">
        <v>5024229</v>
      </c>
      <c r="B3550" t="s">
        <v>146</v>
      </c>
      <c r="C3550" t="s">
        <v>241</v>
      </c>
      <c r="D3550" t="b">
        <v>1</v>
      </c>
      <c r="E3550" t="s">
        <v>35</v>
      </c>
      <c r="F3550" t="s">
        <v>36</v>
      </c>
      <c r="G3550" t="s">
        <v>37</v>
      </c>
      <c r="H3550" t="s">
        <v>38</v>
      </c>
      <c r="I3550">
        <v>1</v>
      </c>
      <c r="J3550" t="b">
        <v>0</v>
      </c>
      <c r="K3550" t="b">
        <v>0</v>
      </c>
      <c r="L3550" s="1">
        <v>155000</v>
      </c>
      <c r="M3550" s="2">
        <v>44452</v>
      </c>
      <c r="N3550" s="2">
        <v>44470</v>
      </c>
      <c r="O3550" s="2">
        <v>49919</v>
      </c>
      <c r="P3550">
        <v>180</v>
      </c>
      <c r="Q3550" s="3">
        <v>1031.3799999999999</v>
      </c>
      <c r="R3550">
        <v>2.5</v>
      </c>
      <c r="S3550" t="s">
        <v>921</v>
      </c>
      <c r="T3550" s="4">
        <v>212329</v>
      </c>
      <c r="U3550" s="7">
        <f>V3550+W3550</f>
        <v>9634.1000000000204</v>
      </c>
      <c r="V3550" s="7">
        <f t="shared" si="257"/>
        <v>7936.0000000000209</v>
      </c>
      <c r="W3550" s="7">
        <v>1698.1</v>
      </c>
      <c r="AA3550" t="b">
        <v>0</v>
      </c>
      <c r="AB3550">
        <v>0</v>
      </c>
      <c r="AC3550">
        <v>0</v>
      </c>
      <c r="AD3550" t="b">
        <v>0</v>
      </c>
      <c r="AE3550" t="s">
        <v>39</v>
      </c>
      <c r="AF3550" t="b">
        <v>0</v>
      </c>
      <c r="AG3550">
        <v>1</v>
      </c>
      <c r="AH3550">
        <v>119</v>
      </c>
      <c r="AI3550" s="6">
        <v>3273</v>
      </c>
      <c r="AJ3550">
        <v>730</v>
      </c>
      <c r="AK3550" t="s">
        <v>40</v>
      </c>
      <c r="AL3550" t="s">
        <v>50</v>
      </c>
      <c r="AM3550" s="9">
        <v>1.05</v>
      </c>
      <c r="AN3550">
        <f>_xlfn.XLOOKUP(S3550,[1]umbs_prices!$A:$A,[1]umbs_prices!$D:$D)</f>
        <v>99.88</v>
      </c>
      <c r="AO3550" s="11">
        <f t="shared" si="258"/>
        <v>-1.2000000000000899E-3</v>
      </c>
      <c r="AP3550" s="13">
        <f>(AM3550-1)*L3550</f>
        <v>7750.0000000000073</v>
      </c>
      <c r="AQ3550" s="8">
        <f>AO3550*L3550</f>
        <v>-186.00000000001393</v>
      </c>
      <c r="AR3550" s="1">
        <f t="shared" si="259"/>
        <v>7936.0000000000209</v>
      </c>
      <c r="AS3550" s="8">
        <f>AQ3550+AR3550</f>
        <v>7750.0000000000073</v>
      </c>
      <c r="AT3550" s="8">
        <f>AS3550-X3550</f>
        <v>7750.0000000000073</v>
      </c>
      <c r="AU3550" s="11">
        <f>AT3550/L3550</f>
        <v>5.0000000000000044E-2</v>
      </c>
      <c r="AV3550">
        <f>(_xlfn.XLOOKUP(A3550,[2]loan_data!$A:$A,[2]loan_data!$Z:$Z)-100)%</f>
        <v>-1.2000000000000454E-3</v>
      </c>
      <c r="AW3550" t="str">
        <f>_xlfn.XLOOKUP(A3550,[2]loan_data!$A:$A,[2]loan_data!$AA:$AA)</f>
        <v>umbs_price</v>
      </c>
      <c r="AX3550" s="8">
        <f>AV3550*L3550</f>
        <v>-186.00000000000705</v>
      </c>
    </row>
    <row r="3551" spans="1:52" x14ac:dyDescent="0.2">
      <c r="A3551">
        <v>5024272</v>
      </c>
      <c r="B3551" t="s">
        <v>63</v>
      </c>
      <c r="C3551" t="s">
        <v>64</v>
      </c>
      <c r="D3551" t="b">
        <v>1</v>
      </c>
      <c r="E3551" t="s">
        <v>35</v>
      </c>
      <c r="F3551" t="s">
        <v>36</v>
      </c>
      <c r="G3551" t="s">
        <v>37</v>
      </c>
      <c r="H3551" t="s">
        <v>53</v>
      </c>
      <c r="I3551">
        <v>1</v>
      </c>
      <c r="J3551" t="b">
        <v>0</v>
      </c>
      <c r="K3551" t="b">
        <v>0</v>
      </c>
      <c r="L3551" s="1">
        <v>215000</v>
      </c>
      <c r="M3551" s="2">
        <v>44452</v>
      </c>
      <c r="N3551" s="2">
        <v>44470</v>
      </c>
      <c r="O3551" s="2">
        <v>55397</v>
      </c>
      <c r="P3551">
        <v>360</v>
      </c>
      <c r="Q3551" s="3">
        <v>933.17</v>
      </c>
      <c r="R3551">
        <v>3.25</v>
      </c>
      <c r="S3551" t="s">
        <v>920</v>
      </c>
      <c r="T3551" s="4">
        <v>340029</v>
      </c>
      <c r="U3551" s="7">
        <f>V3551+W3551</f>
        <v>2356.0000000000018</v>
      </c>
      <c r="V3551" s="7">
        <f t="shared" si="257"/>
        <v>838.50000000000182</v>
      </c>
      <c r="W3551" s="7">
        <v>1517.5</v>
      </c>
      <c r="AA3551" t="b">
        <v>0</v>
      </c>
      <c r="AB3551">
        <v>0</v>
      </c>
      <c r="AC3551">
        <v>0</v>
      </c>
      <c r="AD3551" t="b">
        <v>0</v>
      </c>
      <c r="AE3551" t="s">
        <v>39</v>
      </c>
      <c r="AF3551" t="b">
        <v>0</v>
      </c>
      <c r="AG3551">
        <v>1</v>
      </c>
      <c r="AH3551">
        <v>37</v>
      </c>
      <c r="AI3551" s="6">
        <v>1172</v>
      </c>
      <c r="AJ3551">
        <v>730</v>
      </c>
      <c r="AK3551" t="s">
        <v>40</v>
      </c>
      <c r="AL3551" t="s">
        <v>50</v>
      </c>
      <c r="AM3551" s="9">
        <v>1.05</v>
      </c>
      <c r="AN3551">
        <f>_xlfn.XLOOKUP(S3551,[1]umbs_prices!$A:$A,[1]umbs_prices!$D:$D)</f>
        <v>104.61</v>
      </c>
      <c r="AO3551" s="11">
        <f t="shared" si="258"/>
        <v>4.610000000000003E-2</v>
      </c>
      <c r="AP3551" s="13">
        <f>(AM3551-1)*L3551</f>
        <v>10750.000000000009</v>
      </c>
      <c r="AQ3551" s="8">
        <f>AO3551*L3551</f>
        <v>9911.5000000000073</v>
      </c>
      <c r="AR3551" s="1">
        <f t="shared" si="259"/>
        <v>838.50000000000182</v>
      </c>
      <c r="AS3551" s="8">
        <f>AQ3551+AR3551</f>
        <v>10750.000000000009</v>
      </c>
      <c r="AT3551" s="8">
        <f>AS3551-X3551</f>
        <v>10750.000000000009</v>
      </c>
      <c r="AU3551" s="11">
        <f>AT3551/L3551</f>
        <v>5.0000000000000044E-2</v>
      </c>
      <c r="AV3551">
        <f>(_xlfn.XLOOKUP(A3551,[2]loan_data!$A:$A,[2]loan_data!$Z:$Z)-100)%</f>
        <v>6.2037499999999995E-2</v>
      </c>
      <c r="AW3551" t="str">
        <f>_xlfn.XLOOKUP(A3551,[2]loan_data!$A:$A,[2]loan_data!$AA:$AA)</f>
        <v>golden_sachs</v>
      </c>
      <c r="AX3551" s="8">
        <f>AV3551*L3551</f>
        <v>13338.062499999998</v>
      </c>
      <c r="AY3551" s="8">
        <f>AX3551+AR3551</f>
        <v>14176.5625</v>
      </c>
      <c r="AZ3551" s="10">
        <f>AY3551/L3551</f>
        <v>6.5937499999999996E-2</v>
      </c>
    </row>
    <row r="3552" spans="1:52" x14ac:dyDescent="0.2">
      <c r="A3552">
        <v>5024276</v>
      </c>
      <c r="B3552" t="s">
        <v>46</v>
      </c>
      <c r="C3552" t="s">
        <v>648</v>
      </c>
      <c r="D3552" t="b">
        <v>1</v>
      </c>
      <c r="E3552" t="s">
        <v>35</v>
      </c>
      <c r="F3552" t="s">
        <v>36</v>
      </c>
      <c r="G3552" t="s">
        <v>37</v>
      </c>
      <c r="H3552" t="s">
        <v>53</v>
      </c>
      <c r="I3552">
        <v>1</v>
      </c>
      <c r="J3552" t="b">
        <v>0</v>
      </c>
      <c r="K3552" t="b">
        <v>0</v>
      </c>
      <c r="L3552" s="1">
        <v>215000</v>
      </c>
      <c r="M3552" s="2">
        <v>44452</v>
      </c>
      <c r="N3552" s="2">
        <v>44470</v>
      </c>
      <c r="O3552" s="2">
        <v>49919</v>
      </c>
      <c r="P3552">
        <v>180</v>
      </c>
      <c r="Q3552" s="3">
        <v>1418.18</v>
      </c>
      <c r="R3552">
        <v>2.375</v>
      </c>
      <c r="S3552" t="s">
        <v>921</v>
      </c>
      <c r="T3552" s="4">
        <v>358334</v>
      </c>
      <c r="U3552" s="7">
        <f>V3552+W3552</f>
        <v>12181.420000000029</v>
      </c>
      <c r="V3552" s="7">
        <f t="shared" si="257"/>
        <v>11008.000000000029</v>
      </c>
      <c r="W3552" s="7">
        <v>1173.42</v>
      </c>
      <c r="AA3552" t="b">
        <v>0</v>
      </c>
      <c r="AB3552">
        <v>0</v>
      </c>
      <c r="AC3552">
        <v>0</v>
      </c>
      <c r="AD3552" t="b">
        <v>0</v>
      </c>
      <c r="AE3552" t="s">
        <v>39</v>
      </c>
      <c r="AF3552" t="b">
        <v>0</v>
      </c>
      <c r="AG3552">
        <v>1</v>
      </c>
      <c r="AH3552">
        <v>151</v>
      </c>
      <c r="AI3552" s="6">
        <v>1636</v>
      </c>
      <c r="AJ3552">
        <v>730</v>
      </c>
      <c r="AK3552" t="s">
        <v>58</v>
      </c>
      <c r="AL3552" t="s">
        <v>41</v>
      </c>
      <c r="AM3552" s="9">
        <v>1.05</v>
      </c>
      <c r="AN3552">
        <f>_xlfn.XLOOKUP(S3552,[1]umbs_prices!$A:$A,[1]umbs_prices!$D:$D)</f>
        <v>99.88</v>
      </c>
      <c r="AO3552" s="11">
        <f t="shared" si="258"/>
        <v>-1.2000000000000899E-3</v>
      </c>
      <c r="AP3552" s="13">
        <f>(AM3552-1)*L3552</f>
        <v>10750.000000000009</v>
      </c>
      <c r="AQ3552" s="8">
        <f>AO3552*L3552</f>
        <v>-258.00000000001933</v>
      </c>
      <c r="AR3552" s="1">
        <f t="shared" si="259"/>
        <v>11008.000000000029</v>
      </c>
      <c r="AS3552" s="8">
        <f>AQ3552+AR3552</f>
        <v>10750.000000000009</v>
      </c>
      <c r="AT3552" s="8">
        <f>AS3552-X3552</f>
        <v>10750.000000000009</v>
      </c>
      <c r="AU3552" s="11">
        <f>AT3552/L3552</f>
        <v>5.0000000000000044E-2</v>
      </c>
      <c r="AV3552">
        <f>(_xlfn.XLOOKUP(A3552,[2]loan_data!$A:$A,[2]loan_data!$Z:$Z)-100)%</f>
        <v>-1.2000000000000454E-3</v>
      </c>
      <c r="AW3552" t="str">
        <f>_xlfn.XLOOKUP(A3552,[2]loan_data!$A:$A,[2]loan_data!$AA:$AA)</f>
        <v>umbs_price</v>
      </c>
      <c r="AX3552" s="8">
        <f>AV3552*L3552</f>
        <v>-258.00000000000978</v>
      </c>
    </row>
    <row r="3553" spans="1:52" x14ac:dyDescent="0.2">
      <c r="A3553">
        <v>5024305</v>
      </c>
      <c r="B3553" t="s">
        <v>51</v>
      </c>
      <c r="C3553" t="s">
        <v>663</v>
      </c>
      <c r="D3553" t="b">
        <v>1</v>
      </c>
      <c r="E3553" t="s">
        <v>35</v>
      </c>
      <c r="F3553" t="s">
        <v>36</v>
      </c>
      <c r="G3553" t="s">
        <v>37</v>
      </c>
      <c r="H3553" t="s">
        <v>38</v>
      </c>
      <c r="I3553">
        <v>1</v>
      </c>
      <c r="J3553" t="b">
        <v>0</v>
      </c>
      <c r="K3553" t="b">
        <v>0</v>
      </c>
      <c r="L3553" s="1">
        <v>465000</v>
      </c>
      <c r="M3553" s="2">
        <v>44453</v>
      </c>
      <c r="N3553" s="2">
        <v>44470</v>
      </c>
      <c r="O3553" s="2">
        <v>49919</v>
      </c>
      <c r="P3553">
        <v>180</v>
      </c>
      <c r="Q3553" s="3">
        <v>3201</v>
      </c>
      <c r="R3553">
        <v>2.99</v>
      </c>
      <c r="S3553" t="s">
        <v>922</v>
      </c>
      <c r="T3553" s="4">
        <v>692171</v>
      </c>
      <c r="U3553" s="7">
        <f>V3553+W3553</f>
        <v>10958.500000000004</v>
      </c>
      <c r="V3553" s="7">
        <f t="shared" si="257"/>
        <v>8416.5000000000036</v>
      </c>
      <c r="W3553" s="7">
        <v>2542</v>
      </c>
      <c r="AA3553" t="b">
        <v>0</v>
      </c>
      <c r="AB3553">
        <v>0</v>
      </c>
      <c r="AC3553">
        <v>0</v>
      </c>
      <c r="AD3553" t="b">
        <v>0</v>
      </c>
      <c r="AE3553" t="s">
        <v>39</v>
      </c>
      <c r="AF3553" t="b">
        <v>0</v>
      </c>
      <c r="AG3553">
        <v>1</v>
      </c>
      <c r="AH3553">
        <v>193</v>
      </c>
      <c r="AI3553" s="6">
        <v>5630</v>
      </c>
      <c r="AJ3553">
        <v>730</v>
      </c>
      <c r="AK3553" t="s">
        <v>43</v>
      </c>
      <c r="AL3553" t="s">
        <v>50</v>
      </c>
      <c r="AM3553" s="9">
        <v>1.05</v>
      </c>
      <c r="AN3553">
        <f>_xlfn.XLOOKUP(S3553,[1]umbs_prices!$A:$A,[1]umbs_prices!$D:$D)</f>
        <v>103.19</v>
      </c>
      <c r="AO3553" s="11">
        <f t="shared" si="258"/>
        <v>3.1900000000000039E-2</v>
      </c>
      <c r="AP3553" s="13">
        <f>(AM3553-1)*L3553</f>
        <v>23250.000000000022</v>
      </c>
      <c r="AQ3553" s="8">
        <f>AO3553*L3553</f>
        <v>14833.500000000018</v>
      </c>
      <c r="AR3553" s="1">
        <f t="shared" si="259"/>
        <v>8416.5000000000036</v>
      </c>
      <c r="AS3553" s="8">
        <f>AQ3553+AR3553</f>
        <v>23250.000000000022</v>
      </c>
      <c r="AT3553" s="8">
        <f>AS3553-X3553</f>
        <v>23250.000000000022</v>
      </c>
      <c r="AU3553" s="11">
        <f>AT3553/L3553</f>
        <v>5.0000000000000044E-2</v>
      </c>
      <c r="AV3553">
        <f>(_xlfn.XLOOKUP(A3553,[2]loan_data!$A:$A,[2]loan_data!$Z:$Z)-100)%</f>
        <v>3.1899999999999977E-2</v>
      </c>
      <c r="AW3553" t="str">
        <f>_xlfn.XLOOKUP(A3553,[2]loan_data!$A:$A,[2]loan_data!$AA:$AA)</f>
        <v>umbs_price</v>
      </c>
      <c r="AX3553" s="8">
        <f>AV3553*L3553</f>
        <v>14833.499999999989</v>
      </c>
    </row>
    <row r="3554" spans="1:52" x14ac:dyDescent="0.2">
      <c r="A3554">
        <v>5024358</v>
      </c>
      <c r="B3554" t="s">
        <v>265</v>
      </c>
      <c r="C3554" t="s">
        <v>706</v>
      </c>
      <c r="D3554" t="b">
        <v>1</v>
      </c>
      <c r="E3554" t="s">
        <v>35</v>
      </c>
      <c r="F3554" t="s">
        <v>36</v>
      </c>
      <c r="G3554" t="s">
        <v>37</v>
      </c>
      <c r="H3554" t="s">
        <v>53</v>
      </c>
      <c r="I3554">
        <v>1</v>
      </c>
      <c r="J3554" t="b">
        <v>0</v>
      </c>
      <c r="K3554" t="b">
        <v>0</v>
      </c>
      <c r="L3554" s="1">
        <v>305000</v>
      </c>
      <c r="M3554" s="2">
        <v>44453</v>
      </c>
      <c r="N3554" s="2">
        <v>44470</v>
      </c>
      <c r="O3554" s="2">
        <v>55397</v>
      </c>
      <c r="P3554">
        <v>360</v>
      </c>
      <c r="Q3554" s="3">
        <v>1365.61</v>
      </c>
      <c r="R3554">
        <v>3.5</v>
      </c>
      <c r="S3554" t="s">
        <v>920</v>
      </c>
      <c r="T3554" s="4">
        <v>408355</v>
      </c>
      <c r="U3554" s="7">
        <f>V3554+W3554</f>
        <v>4617.8000000000029</v>
      </c>
      <c r="V3554" s="7">
        <f t="shared" si="257"/>
        <v>1189.5000000000036</v>
      </c>
      <c r="W3554" s="7">
        <v>3428.2999999999993</v>
      </c>
      <c r="AA3554" t="b">
        <v>0</v>
      </c>
      <c r="AB3554">
        <v>0</v>
      </c>
      <c r="AC3554">
        <v>0</v>
      </c>
      <c r="AD3554" t="b">
        <v>0</v>
      </c>
      <c r="AE3554" t="s">
        <v>39</v>
      </c>
      <c r="AF3554" t="b">
        <v>0</v>
      </c>
      <c r="AG3554">
        <v>1</v>
      </c>
      <c r="AH3554">
        <v>67</v>
      </c>
      <c r="AI3554" s="6">
        <v>2122</v>
      </c>
      <c r="AJ3554">
        <v>730</v>
      </c>
      <c r="AK3554" t="s">
        <v>43</v>
      </c>
      <c r="AL3554" t="s">
        <v>50</v>
      </c>
      <c r="AM3554" s="9">
        <v>1.05</v>
      </c>
      <c r="AN3554">
        <f>_xlfn.XLOOKUP(S3554,[1]umbs_prices!$A:$A,[1]umbs_prices!$D:$D)</f>
        <v>104.61</v>
      </c>
      <c r="AO3554" s="11">
        <f t="shared" si="258"/>
        <v>4.610000000000003E-2</v>
      </c>
      <c r="AP3554" s="13">
        <f>(AM3554-1)*L3554</f>
        <v>15250.000000000013</v>
      </c>
      <c r="AQ3554" s="8">
        <f>AO3554*L3554</f>
        <v>14060.500000000009</v>
      </c>
      <c r="AR3554" s="1">
        <f t="shared" si="259"/>
        <v>1189.5000000000036</v>
      </c>
      <c r="AS3554" s="8">
        <f>AQ3554+AR3554</f>
        <v>15250.000000000013</v>
      </c>
      <c r="AT3554" s="8">
        <f>AS3554-X3554</f>
        <v>15250.000000000013</v>
      </c>
      <c r="AU3554" s="11">
        <f>AT3554/L3554</f>
        <v>5.0000000000000044E-2</v>
      </c>
      <c r="AV3554">
        <f>(_xlfn.XLOOKUP(A3554,[2]loan_data!$A:$A,[2]loan_data!$Z:$Z)-100)%</f>
        <v>6.2037499999999995E-2</v>
      </c>
      <c r="AW3554" t="str">
        <f>_xlfn.XLOOKUP(A3554,[2]loan_data!$A:$A,[2]loan_data!$AA:$AA)</f>
        <v>golden_sachs</v>
      </c>
      <c r="AX3554" s="8">
        <f>AV3554*L3554</f>
        <v>18921.4375</v>
      </c>
      <c r="AY3554" s="8">
        <f t="shared" ref="AY3554:AY3556" si="262">AX3554+AR3554</f>
        <v>20110.937500000004</v>
      </c>
      <c r="AZ3554" s="10">
        <f>AY3554/L3554</f>
        <v>6.593750000000001E-2</v>
      </c>
    </row>
    <row r="3555" spans="1:52" x14ac:dyDescent="0.2">
      <c r="A3555">
        <v>5024524</v>
      </c>
      <c r="B3555" t="s">
        <v>71</v>
      </c>
      <c r="C3555" t="s">
        <v>427</v>
      </c>
      <c r="D3555" t="b">
        <v>1</v>
      </c>
      <c r="E3555" t="s">
        <v>35</v>
      </c>
      <c r="F3555" t="s">
        <v>36</v>
      </c>
      <c r="G3555" t="s">
        <v>37</v>
      </c>
      <c r="H3555" t="s">
        <v>53</v>
      </c>
      <c r="I3555">
        <v>1</v>
      </c>
      <c r="J3555" t="b">
        <v>0</v>
      </c>
      <c r="K3555" t="b">
        <v>0</v>
      </c>
      <c r="L3555" s="1">
        <v>325000</v>
      </c>
      <c r="M3555" s="2">
        <v>44453</v>
      </c>
      <c r="N3555" s="2">
        <v>44470</v>
      </c>
      <c r="O3555" s="2">
        <v>55397</v>
      </c>
      <c r="P3555">
        <v>360</v>
      </c>
      <c r="Q3555" s="3">
        <v>1356.4</v>
      </c>
      <c r="R3555">
        <v>2.94</v>
      </c>
      <c r="S3555" t="s">
        <v>922</v>
      </c>
      <c r="T3555" s="4">
        <v>411237</v>
      </c>
      <c r="U3555" s="7">
        <f>V3555+W3555</f>
        <v>7823.8300000000017</v>
      </c>
      <c r="V3555" s="7">
        <f t="shared" si="257"/>
        <v>5882.5000000000018</v>
      </c>
      <c r="W3555" s="7">
        <v>1941.33</v>
      </c>
      <c r="AA3555" t="b">
        <v>0</v>
      </c>
      <c r="AB3555">
        <v>0</v>
      </c>
      <c r="AC3555">
        <v>0</v>
      </c>
      <c r="AD3555" t="b">
        <v>0</v>
      </c>
      <c r="AE3555" t="s">
        <v>39</v>
      </c>
      <c r="AF3555" t="b">
        <v>0</v>
      </c>
      <c r="AG3555">
        <v>1</v>
      </c>
      <c r="AH3555">
        <v>97</v>
      </c>
      <c r="AI3555" s="6">
        <v>3072</v>
      </c>
      <c r="AJ3555">
        <v>730</v>
      </c>
      <c r="AK3555" t="s">
        <v>43</v>
      </c>
      <c r="AL3555" t="s">
        <v>41</v>
      </c>
      <c r="AM3555" s="9">
        <v>1.05</v>
      </c>
      <c r="AN3555">
        <f>_xlfn.XLOOKUP(S3555,[1]umbs_prices!$A:$A,[1]umbs_prices!$D:$D)</f>
        <v>103.19</v>
      </c>
      <c r="AO3555" s="11">
        <f t="shared" si="258"/>
        <v>3.1900000000000039E-2</v>
      </c>
      <c r="AP3555" s="13">
        <f>(AM3555-1)*L3555</f>
        <v>16250.000000000015</v>
      </c>
      <c r="AQ3555" s="8">
        <f>AO3555*L3555</f>
        <v>10367.500000000013</v>
      </c>
      <c r="AR3555" s="1">
        <f t="shared" si="259"/>
        <v>5882.5000000000018</v>
      </c>
      <c r="AS3555" s="8">
        <f>AQ3555+AR3555</f>
        <v>16250.000000000015</v>
      </c>
      <c r="AT3555" s="8">
        <f>AS3555-X3555</f>
        <v>16250.000000000015</v>
      </c>
      <c r="AU3555" s="11">
        <f>AT3555/L3555</f>
        <v>5.0000000000000044E-2</v>
      </c>
      <c r="AV3555">
        <f>(_xlfn.XLOOKUP(A3555,[2]loan_data!$A:$A,[2]loan_data!$Z:$Z)-100)%</f>
        <v>4.1274999999999978E-2</v>
      </c>
      <c r="AW3555" t="str">
        <f>_xlfn.XLOOKUP(A3555,[2]loan_data!$A:$A,[2]loan_data!$AA:$AA)</f>
        <v>golden_sachs</v>
      </c>
      <c r="AX3555" s="8">
        <f>AV3555*L3555</f>
        <v>13414.374999999993</v>
      </c>
      <c r="AY3555" s="8">
        <f t="shared" si="262"/>
        <v>19296.874999999993</v>
      </c>
      <c r="AZ3555" s="10">
        <f>AY3555/L3555</f>
        <v>5.9374999999999976E-2</v>
      </c>
    </row>
    <row r="3556" spans="1:52" x14ac:dyDescent="0.2">
      <c r="A3556">
        <v>5024571</v>
      </c>
      <c r="B3556" t="s">
        <v>162</v>
      </c>
      <c r="C3556" t="s">
        <v>191</v>
      </c>
      <c r="D3556" t="b">
        <v>1</v>
      </c>
      <c r="E3556" t="s">
        <v>35</v>
      </c>
      <c r="F3556" t="s">
        <v>36</v>
      </c>
      <c r="G3556" t="s">
        <v>37</v>
      </c>
      <c r="H3556" t="s">
        <v>53</v>
      </c>
      <c r="I3556">
        <v>1</v>
      </c>
      <c r="J3556" t="b">
        <v>0</v>
      </c>
      <c r="K3556" t="b">
        <v>0</v>
      </c>
      <c r="L3556" s="1">
        <v>155000</v>
      </c>
      <c r="M3556" s="2">
        <v>44454</v>
      </c>
      <c r="N3556" s="2">
        <v>44501</v>
      </c>
      <c r="O3556" s="2">
        <v>49949</v>
      </c>
      <c r="P3556">
        <v>180</v>
      </c>
      <c r="Q3556" s="3">
        <v>1031.3799999999999</v>
      </c>
      <c r="R3556">
        <v>2.5</v>
      </c>
      <c r="S3556" t="s">
        <v>919</v>
      </c>
      <c r="T3556" s="4">
        <v>410814</v>
      </c>
      <c r="U3556" s="7">
        <f>V3556+W3556</f>
        <v>4609.5000000000082</v>
      </c>
      <c r="V3556" s="7">
        <f t="shared" si="257"/>
        <v>3053.5000000000082</v>
      </c>
      <c r="W3556" s="7">
        <v>1556</v>
      </c>
      <c r="AA3556" t="b">
        <v>0</v>
      </c>
      <c r="AB3556">
        <v>0</v>
      </c>
      <c r="AC3556">
        <v>0</v>
      </c>
      <c r="AD3556" t="b">
        <v>0</v>
      </c>
      <c r="AE3556" t="s">
        <v>39</v>
      </c>
      <c r="AF3556" t="b">
        <v>0</v>
      </c>
      <c r="AG3556">
        <v>1</v>
      </c>
      <c r="AH3556">
        <v>44</v>
      </c>
      <c r="AI3556" s="6">
        <v>1394</v>
      </c>
      <c r="AJ3556">
        <v>730</v>
      </c>
      <c r="AK3556" t="s">
        <v>58</v>
      </c>
      <c r="AL3556" t="s">
        <v>41</v>
      </c>
      <c r="AM3556" s="9">
        <v>1.05</v>
      </c>
      <c r="AN3556">
        <f>_xlfn.XLOOKUP(S3556,[1]umbs_prices!$A:$A,[1]umbs_prices!$D:$D)</f>
        <v>103.03</v>
      </c>
      <c r="AO3556" s="11">
        <f t="shared" si="258"/>
        <v>3.0299999999999994E-2</v>
      </c>
      <c r="AP3556" s="13">
        <f>(AM3556-1)*L3556</f>
        <v>7750.0000000000073</v>
      </c>
      <c r="AQ3556" s="8">
        <f>AO3556*L3556</f>
        <v>4696.4999999999991</v>
      </c>
      <c r="AR3556" s="1">
        <f t="shared" si="259"/>
        <v>3053.5000000000082</v>
      </c>
      <c r="AS3556" s="8">
        <f>AQ3556+AR3556</f>
        <v>7750.0000000000073</v>
      </c>
      <c r="AT3556" s="8">
        <f>AS3556-X3556</f>
        <v>7750.0000000000073</v>
      </c>
      <c r="AU3556" s="11">
        <f>AT3556/L3556</f>
        <v>5.0000000000000044E-2</v>
      </c>
      <c r="AV3556">
        <f>(_xlfn.XLOOKUP(A3556,[2]loan_data!$A:$A,[2]loan_data!$Z:$Z)-100)%</f>
        <v>3.3737500000000011E-2</v>
      </c>
      <c r="AW3556" t="str">
        <f>_xlfn.XLOOKUP(A3556,[2]loan_data!$A:$A,[2]loan_data!$AA:$AA)</f>
        <v>storgan_manley</v>
      </c>
      <c r="AX3556" s="8">
        <f>AV3556*L3556</f>
        <v>5229.3125000000018</v>
      </c>
      <c r="AY3556" s="8">
        <f t="shared" si="262"/>
        <v>8282.8125000000109</v>
      </c>
      <c r="AZ3556" s="10">
        <f>AY3556/L3556</f>
        <v>5.3437500000000068E-2</v>
      </c>
    </row>
    <row r="3557" spans="1:52" x14ac:dyDescent="0.2">
      <c r="A3557">
        <v>5024582</v>
      </c>
      <c r="B3557" t="s">
        <v>188</v>
      </c>
      <c r="C3557" t="s">
        <v>279</v>
      </c>
      <c r="D3557" t="b">
        <v>1</v>
      </c>
      <c r="E3557" t="s">
        <v>35</v>
      </c>
      <c r="F3557" t="s">
        <v>36</v>
      </c>
      <c r="G3557" t="s">
        <v>37</v>
      </c>
      <c r="H3557" t="s">
        <v>60</v>
      </c>
      <c r="I3557">
        <v>1</v>
      </c>
      <c r="J3557" t="b">
        <v>0</v>
      </c>
      <c r="K3557" t="b">
        <v>0</v>
      </c>
      <c r="L3557" s="1">
        <v>245000</v>
      </c>
      <c r="M3557" s="2">
        <v>44455</v>
      </c>
      <c r="N3557" s="2">
        <v>44501</v>
      </c>
      <c r="O3557" s="2">
        <v>55427</v>
      </c>
      <c r="P3557">
        <v>360</v>
      </c>
      <c r="Q3557" s="3">
        <v>1014.06</v>
      </c>
      <c r="R3557">
        <v>2.875</v>
      </c>
      <c r="S3557" t="s">
        <v>922</v>
      </c>
      <c r="T3557" s="4">
        <v>415255</v>
      </c>
      <c r="U3557" s="7">
        <f>V3557+W3557</f>
        <v>6683.0000000000009</v>
      </c>
      <c r="V3557" s="7">
        <f t="shared" si="257"/>
        <v>4434.5000000000009</v>
      </c>
      <c r="W3557" s="7">
        <v>2248.5</v>
      </c>
      <c r="AA3557" t="b">
        <v>0</v>
      </c>
      <c r="AB3557">
        <v>0</v>
      </c>
      <c r="AC3557">
        <v>0</v>
      </c>
      <c r="AD3557" t="b">
        <v>0</v>
      </c>
      <c r="AE3557" t="s">
        <v>39</v>
      </c>
      <c r="AF3557" t="b">
        <v>0</v>
      </c>
      <c r="AG3557">
        <v>1</v>
      </c>
      <c r="AH3557">
        <v>115</v>
      </c>
      <c r="AI3557" s="6">
        <v>1534</v>
      </c>
      <c r="AJ3557">
        <v>730</v>
      </c>
      <c r="AK3557" t="s">
        <v>58</v>
      </c>
      <c r="AL3557" t="s">
        <v>50</v>
      </c>
      <c r="AM3557" s="9">
        <v>1.05</v>
      </c>
      <c r="AN3557">
        <f>_xlfn.XLOOKUP(S3557,[1]umbs_prices!$A:$A,[1]umbs_prices!$D:$D)</f>
        <v>103.19</v>
      </c>
      <c r="AO3557" s="11">
        <f t="shared" si="258"/>
        <v>3.1900000000000039E-2</v>
      </c>
      <c r="AP3557" s="13">
        <f>(AM3557-1)*L3557</f>
        <v>12250.000000000011</v>
      </c>
      <c r="AQ3557" s="8">
        <f>AO3557*L3557</f>
        <v>7815.50000000001</v>
      </c>
      <c r="AR3557" s="1">
        <f t="shared" si="259"/>
        <v>4434.5000000000009</v>
      </c>
      <c r="AS3557" s="8">
        <f>AQ3557+AR3557</f>
        <v>12250.000000000011</v>
      </c>
      <c r="AT3557" s="8">
        <f>AS3557-X3557</f>
        <v>12250.000000000011</v>
      </c>
      <c r="AU3557" s="11">
        <f>AT3557/L3557</f>
        <v>5.0000000000000044E-2</v>
      </c>
      <c r="AV3557">
        <f>(_xlfn.XLOOKUP(A3557,[2]loan_data!$A:$A,[2]loan_data!$Z:$Z)-100)%</f>
        <v>3.1899999999999977E-2</v>
      </c>
      <c r="AW3557" t="str">
        <f>_xlfn.XLOOKUP(A3557,[2]loan_data!$A:$A,[2]loan_data!$AA:$AA)</f>
        <v>umbs_price</v>
      </c>
      <c r="AX3557" s="8">
        <f>AV3557*L3557</f>
        <v>7815.4999999999945</v>
      </c>
    </row>
    <row r="3558" spans="1:52" x14ac:dyDescent="0.2">
      <c r="A3558">
        <v>5024642</v>
      </c>
      <c r="B3558" t="s">
        <v>124</v>
      </c>
      <c r="C3558" t="s">
        <v>159</v>
      </c>
      <c r="D3558" t="b">
        <v>0</v>
      </c>
      <c r="E3558" t="s">
        <v>35</v>
      </c>
      <c r="F3558" t="s">
        <v>36</v>
      </c>
      <c r="G3558" t="s">
        <v>37</v>
      </c>
      <c r="H3558" t="s">
        <v>53</v>
      </c>
      <c r="I3558">
        <v>1</v>
      </c>
      <c r="J3558" t="b">
        <v>0</v>
      </c>
      <c r="K3558" t="b">
        <v>0</v>
      </c>
      <c r="L3558" s="1">
        <v>625000</v>
      </c>
      <c r="M3558" s="2">
        <v>44455</v>
      </c>
      <c r="N3558" s="2">
        <v>44501</v>
      </c>
      <c r="O3558" s="2">
        <v>55427</v>
      </c>
      <c r="P3558">
        <v>360</v>
      </c>
      <c r="Q3558" s="3">
        <v>2712.7000000000003</v>
      </c>
      <c r="R3558">
        <v>3.25</v>
      </c>
      <c r="S3558" t="s">
        <v>920</v>
      </c>
      <c r="T3558" s="4">
        <v>781250</v>
      </c>
      <c r="U3558" s="7">
        <f>V3558+W3558</f>
        <v>5298.4500000000107</v>
      </c>
      <c r="V3558" s="7">
        <f t="shared" si="257"/>
        <v>2437.5000000000109</v>
      </c>
      <c r="W3558" s="7">
        <v>2860.95</v>
      </c>
      <c r="AA3558" t="b">
        <v>0</v>
      </c>
      <c r="AB3558">
        <v>0</v>
      </c>
      <c r="AC3558">
        <v>0</v>
      </c>
      <c r="AD3558" t="b">
        <v>0</v>
      </c>
      <c r="AE3558" t="s">
        <v>39</v>
      </c>
      <c r="AF3558" t="b">
        <v>0</v>
      </c>
      <c r="AG3558">
        <v>1</v>
      </c>
      <c r="AH3558">
        <v>713</v>
      </c>
      <c r="AI3558" s="6">
        <v>7725</v>
      </c>
      <c r="AJ3558">
        <v>730</v>
      </c>
      <c r="AK3558" t="s">
        <v>40</v>
      </c>
      <c r="AL3558" t="s">
        <v>50</v>
      </c>
      <c r="AM3558" s="9">
        <v>1.05</v>
      </c>
      <c r="AN3558">
        <f>_xlfn.XLOOKUP(S3558,[1]umbs_prices!$A:$A,[1]umbs_prices!$D:$D)</f>
        <v>104.61</v>
      </c>
      <c r="AO3558" s="11">
        <f t="shared" si="258"/>
        <v>4.610000000000003E-2</v>
      </c>
      <c r="AP3558" s="13">
        <f>(AM3558-1)*L3558</f>
        <v>31250.000000000029</v>
      </c>
      <c r="AQ3558" s="8">
        <f>AO3558*L3558</f>
        <v>28812.500000000018</v>
      </c>
      <c r="AR3558" s="1">
        <f t="shared" si="259"/>
        <v>2437.5000000000109</v>
      </c>
      <c r="AS3558" s="8">
        <f>AQ3558+AR3558</f>
        <v>31250.000000000029</v>
      </c>
      <c r="AT3558" s="8">
        <f>AS3558-X3558</f>
        <v>31250.000000000029</v>
      </c>
      <c r="AU3558" s="11">
        <f>AT3558/L3558</f>
        <v>5.0000000000000044E-2</v>
      </c>
      <c r="AV3558">
        <f>(_xlfn.XLOOKUP(A3558,[2]loan_data!$A:$A,[2]loan_data!$Z:$Z)-100)%</f>
        <v>5.6412499999999997E-2</v>
      </c>
      <c r="AW3558" t="str">
        <f>_xlfn.XLOOKUP(A3558,[2]loan_data!$A:$A,[2]loan_data!$AA:$AA)</f>
        <v>storgan_manley</v>
      </c>
      <c r="AX3558" s="8">
        <f>AV3558*L3558</f>
        <v>35257.8125</v>
      </c>
      <c r="AY3558" s="8">
        <f t="shared" ref="AY3558:AY3561" si="263">AX3558+AR3558</f>
        <v>37695.312500000015</v>
      </c>
      <c r="AZ3558" s="10">
        <f>AY3558/L3558</f>
        <v>6.0312500000000026E-2</v>
      </c>
    </row>
    <row r="3559" spans="1:52" x14ac:dyDescent="0.2">
      <c r="A3559">
        <v>5024662</v>
      </c>
      <c r="B3559" t="s">
        <v>61</v>
      </c>
      <c r="C3559" t="s">
        <v>198</v>
      </c>
      <c r="D3559" t="b">
        <v>1</v>
      </c>
      <c r="E3559" t="s">
        <v>35</v>
      </c>
      <c r="F3559" t="s">
        <v>36</v>
      </c>
      <c r="G3559" t="s">
        <v>37</v>
      </c>
      <c r="H3559" t="s">
        <v>53</v>
      </c>
      <c r="I3559">
        <v>1</v>
      </c>
      <c r="J3559" t="b">
        <v>0</v>
      </c>
      <c r="K3559" t="b">
        <v>0</v>
      </c>
      <c r="L3559" s="1">
        <v>125000</v>
      </c>
      <c r="M3559" s="2">
        <v>44455</v>
      </c>
      <c r="N3559" s="2">
        <v>44501</v>
      </c>
      <c r="O3559" s="2">
        <v>49949</v>
      </c>
      <c r="P3559">
        <v>180</v>
      </c>
      <c r="Q3559" s="3">
        <v>839.03</v>
      </c>
      <c r="R3559">
        <v>2.625</v>
      </c>
      <c r="S3559" t="s">
        <v>919</v>
      </c>
      <c r="T3559" s="4">
        <v>210014</v>
      </c>
      <c r="U3559" s="7">
        <f>V3559+W3559</f>
        <v>4336.5000000000064</v>
      </c>
      <c r="V3559" s="7">
        <f t="shared" si="257"/>
        <v>2462.5000000000064</v>
      </c>
      <c r="W3559" s="7">
        <v>1874</v>
      </c>
      <c r="AA3559" t="b">
        <v>0</v>
      </c>
      <c r="AB3559">
        <v>0</v>
      </c>
      <c r="AC3559">
        <v>0</v>
      </c>
      <c r="AD3559" t="b">
        <v>0</v>
      </c>
      <c r="AE3559" t="s">
        <v>39</v>
      </c>
      <c r="AF3559" t="b">
        <v>0</v>
      </c>
      <c r="AG3559">
        <v>1</v>
      </c>
      <c r="AH3559">
        <v>98</v>
      </c>
      <c r="AI3559" s="6">
        <v>1062</v>
      </c>
      <c r="AJ3559">
        <v>730</v>
      </c>
      <c r="AK3559" t="s">
        <v>40</v>
      </c>
      <c r="AL3559" t="s">
        <v>50</v>
      </c>
      <c r="AM3559" s="9">
        <v>1.05</v>
      </c>
      <c r="AN3559">
        <f>_xlfn.XLOOKUP(S3559,[1]umbs_prices!$A:$A,[1]umbs_prices!$D:$D)</f>
        <v>103.03</v>
      </c>
      <c r="AO3559" s="11">
        <f t="shared" si="258"/>
        <v>3.0299999999999994E-2</v>
      </c>
      <c r="AP3559" s="13">
        <f>(AM3559-1)*L3559</f>
        <v>6250.0000000000055</v>
      </c>
      <c r="AQ3559" s="8">
        <f>AO3559*L3559</f>
        <v>3787.4999999999991</v>
      </c>
      <c r="AR3559" s="1">
        <f t="shared" si="259"/>
        <v>2462.5000000000064</v>
      </c>
      <c r="AS3559" s="8">
        <f>AQ3559+AR3559</f>
        <v>6250.0000000000055</v>
      </c>
      <c r="AT3559" s="8">
        <f>AS3559-X3559</f>
        <v>6250.0000000000055</v>
      </c>
      <c r="AU3559" s="11">
        <f>AT3559/L3559</f>
        <v>5.0000000000000044E-2</v>
      </c>
      <c r="AV3559">
        <f>(_xlfn.XLOOKUP(A3559,[2]loan_data!$A:$A,[2]loan_data!$Z:$Z)-100)%</f>
        <v>3.6550000000000013E-2</v>
      </c>
      <c r="AW3559" t="str">
        <f>_xlfn.XLOOKUP(A3559,[2]loan_data!$A:$A,[2]loan_data!$AA:$AA)</f>
        <v>golden_sachs</v>
      </c>
      <c r="AX3559" s="8">
        <f>AV3559*L3559</f>
        <v>4568.7500000000018</v>
      </c>
      <c r="AY3559" s="8">
        <f t="shared" si="263"/>
        <v>7031.2500000000082</v>
      </c>
      <c r="AZ3559" s="10">
        <f>AY3559/L3559</f>
        <v>5.6250000000000064E-2</v>
      </c>
    </row>
    <row r="3560" spans="1:52" x14ac:dyDescent="0.2">
      <c r="A3560">
        <v>5024729</v>
      </c>
      <c r="B3560" t="s">
        <v>33</v>
      </c>
      <c r="C3560" t="s">
        <v>131</v>
      </c>
      <c r="D3560" t="b">
        <v>1</v>
      </c>
      <c r="E3560" t="s">
        <v>35</v>
      </c>
      <c r="F3560" t="s">
        <v>36</v>
      </c>
      <c r="G3560" t="s">
        <v>37</v>
      </c>
      <c r="H3560" t="s">
        <v>60</v>
      </c>
      <c r="I3560">
        <v>1</v>
      </c>
      <c r="J3560" t="b">
        <v>0</v>
      </c>
      <c r="K3560" t="b">
        <v>0</v>
      </c>
      <c r="L3560" s="1">
        <v>455000</v>
      </c>
      <c r="M3560" s="2">
        <v>44455</v>
      </c>
      <c r="N3560" s="2">
        <v>44501</v>
      </c>
      <c r="O3560" s="2">
        <v>55427</v>
      </c>
      <c r="P3560">
        <v>360</v>
      </c>
      <c r="Q3560" s="3">
        <v>1735.97</v>
      </c>
      <c r="R3560">
        <v>2.25</v>
      </c>
      <c r="S3560" t="s">
        <v>921</v>
      </c>
      <c r="T3560" s="4">
        <v>858491</v>
      </c>
      <c r="U3560" s="7">
        <f>V3560+W3560</f>
        <v>27613.000000000062</v>
      </c>
      <c r="V3560" s="7">
        <f t="shared" si="257"/>
        <v>23296.000000000062</v>
      </c>
      <c r="W3560" s="7">
        <v>4317</v>
      </c>
      <c r="AA3560" t="b">
        <v>0</v>
      </c>
      <c r="AB3560">
        <v>0</v>
      </c>
      <c r="AC3560">
        <v>0</v>
      </c>
      <c r="AD3560" t="b">
        <v>0</v>
      </c>
      <c r="AE3560" t="s">
        <v>39</v>
      </c>
      <c r="AF3560" t="b">
        <v>0</v>
      </c>
      <c r="AG3560">
        <v>1</v>
      </c>
      <c r="AH3560">
        <v>390</v>
      </c>
      <c r="AI3560" s="6">
        <v>6825</v>
      </c>
      <c r="AJ3560">
        <v>730</v>
      </c>
      <c r="AK3560" t="s">
        <v>58</v>
      </c>
      <c r="AL3560" t="s">
        <v>50</v>
      </c>
      <c r="AM3560" s="9">
        <v>1.05</v>
      </c>
      <c r="AN3560">
        <f>_xlfn.XLOOKUP(S3560,[1]umbs_prices!$A:$A,[1]umbs_prices!$D:$D)</f>
        <v>99.88</v>
      </c>
      <c r="AO3560" s="11">
        <f t="shared" si="258"/>
        <v>-1.2000000000000899E-3</v>
      </c>
      <c r="AP3560" s="13">
        <f>(AM3560-1)*L3560</f>
        <v>22750.000000000022</v>
      </c>
      <c r="AQ3560" s="8">
        <f>AO3560*L3560</f>
        <v>-546.00000000004093</v>
      </c>
      <c r="AR3560" s="1">
        <f t="shared" si="259"/>
        <v>23296.000000000062</v>
      </c>
      <c r="AS3560" s="8">
        <f>AQ3560+AR3560</f>
        <v>22750.000000000022</v>
      </c>
      <c r="AT3560" s="8">
        <f>AS3560-X3560</f>
        <v>22750.000000000022</v>
      </c>
      <c r="AU3560" s="11">
        <f>AT3560/L3560</f>
        <v>5.0000000000000051E-2</v>
      </c>
      <c r="AV3560">
        <f>(_xlfn.XLOOKUP(A3560,[2]loan_data!$A:$A,[2]loan_data!$Z:$Z)-100)%</f>
        <v>1.4737499999999954E-2</v>
      </c>
      <c r="AW3560" t="str">
        <f>_xlfn.XLOOKUP(A3560,[2]loan_data!$A:$A,[2]loan_data!$AA:$AA)</f>
        <v>golden_sachs</v>
      </c>
      <c r="AX3560" s="8">
        <f>AV3560*L3560</f>
        <v>6705.5624999999791</v>
      </c>
      <c r="AY3560" s="8">
        <f t="shared" si="263"/>
        <v>30001.56250000004</v>
      </c>
      <c r="AZ3560" s="10">
        <f>AY3560/L3560</f>
        <v>6.5937500000000093E-2</v>
      </c>
    </row>
    <row r="3561" spans="1:52" x14ac:dyDescent="0.2">
      <c r="A3561">
        <v>5024802</v>
      </c>
      <c r="B3561" t="s">
        <v>172</v>
      </c>
      <c r="C3561" t="s">
        <v>279</v>
      </c>
      <c r="D3561" t="b">
        <v>1</v>
      </c>
      <c r="E3561" t="s">
        <v>35</v>
      </c>
      <c r="F3561" t="s">
        <v>36</v>
      </c>
      <c r="G3561" t="s">
        <v>37</v>
      </c>
      <c r="H3561" t="s">
        <v>195</v>
      </c>
      <c r="I3561">
        <v>1</v>
      </c>
      <c r="J3561" t="b">
        <v>0</v>
      </c>
      <c r="K3561" t="b">
        <v>0</v>
      </c>
      <c r="L3561" s="1">
        <v>305000</v>
      </c>
      <c r="M3561" s="2">
        <v>44456</v>
      </c>
      <c r="N3561" s="2">
        <v>44501</v>
      </c>
      <c r="O3561" s="2">
        <v>55427</v>
      </c>
      <c r="P3561">
        <v>360</v>
      </c>
      <c r="Q3561" s="3">
        <v>1303.1600000000001</v>
      </c>
      <c r="R3561">
        <v>3.125</v>
      </c>
      <c r="S3561" t="s">
        <v>922</v>
      </c>
      <c r="T3561" s="4">
        <v>981971</v>
      </c>
      <c r="U3561" s="7">
        <f>V3561+W3561</f>
        <v>6002.5</v>
      </c>
      <c r="V3561" s="7">
        <f t="shared" si="257"/>
        <v>5520.5</v>
      </c>
      <c r="W3561" s="7">
        <v>482</v>
      </c>
      <c r="AA3561" t="b">
        <v>0</v>
      </c>
      <c r="AB3561">
        <v>0</v>
      </c>
      <c r="AC3561">
        <v>0</v>
      </c>
      <c r="AD3561" t="b">
        <v>0</v>
      </c>
      <c r="AE3561" t="s">
        <v>39</v>
      </c>
      <c r="AF3561" t="b">
        <v>0</v>
      </c>
      <c r="AG3561">
        <v>1</v>
      </c>
      <c r="AH3561">
        <v>85</v>
      </c>
      <c r="AI3561" s="6">
        <v>3117</v>
      </c>
      <c r="AJ3561">
        <v>730</v>
      </c>
      <c r="AK3561" t="s">
        <v>40</v>
      </c>
      <c r="AL3561" t="s">
        <v>41</v>
      </c>
      <c r="AM3561" s="9">
        <v>1.05</v>
      </c>
      <c r="AN3561">
        <f>_xlfn.XLOOKUP(S3561,[1]umbs_prices!$A:$A,[1]umbs_prices!$D:$D)</f>
        <v>103.19</v>
      </c>
      <c r="AO3561" s="11">
        <f t="shared" si="258"/>
        <v>3.1900000000000039E-2</v>
      </c>
      <c r="AP3561" s="13">
        <f>(AM3561-1)*L3561</f>
        <v>15250.000000000013</v>
      </c>
      <c r="AQ3561" s="8">
        <f>AO3561*L3561</f>
        <v>9729.5000000000127</v>
      </c>
      <c r="AR3561" s="1">
        <f t="shared" si="259"/>
        <v>5520.5</v>
      </c>
      <c r="AS3561" s="8">
        <f>AQ3561+AR3561</f>
        <v>15250.000000000013</v>
      </c>
      <c r="AT3561" s="8">
        <f>AS3561-X3561</f>
        <v>15250.000000000013</v>
      </c>
      <c r="AU3561" s="11">
        <f>AT3561/L3561</f>
        <v>5.0000000000000044E-2</v>
      </c>
      <c r="AV3561">
        <f>(_xlfn.XLOOKUP(A3561,[2]loan_data!$A:$A,[2]loan_data!$Z:$Z)-100)%</f>
        <v>3.6587499999999974E-2</v>
      </c>
      <c r="AW3561" t="str">
        <f>_xlfn.XLOOKUP(A3561,[2]loan_data!$A:$A,[2]loan_data!$AA:$AA)</f>
        <v>pj_logan</v>
      </c>
      <c r="AX3561" s="8">
        <f>AV3561*L3561</f>
        <v>11159.187499999993</v>
      </c>
      <c r="AY3561" s="8">
        <f t="shared" si="263"/>
        <v>16679.687499999993</v>
      </c>
      <c r="AZ3561" s="10">
        <f>AY3561/L3561</f>
        <v>5.4687499999999979E-2</v>
      </c>
    </row>
    <row r="3562" spans="1:52" x14ac:dyDescent="0.2">
      <c r="A3562">
        <v>5024865</v>
      </c>
      <c r="B3562" t="s">
        <v>33</v>
      </c>
      <c r="C3562" t="s">
        <v>164</v>
      </c>
      <c r="D3562" t="b">
        <v>1</v>
      </c>
      <c r="E3562" t="s">
        <v>35</v>
      </c>
      <c r="F3562" t="s">
        <v>36</v>
      </c>
      <c r="G3562" t="s">
        <v>37</v>
      </c>
      <c r="H3562" t="s">
        <v>38</v>
      </c>
      <c r="I3562">
        <v>1</v>
      </c>
      <c r="J3562" t="b">
        <v>0</v>
      </c>
      <c r="K3562" t="b">
        <v>0</v>
      </c>
      <c r="L3562" s="1">
        <v>425000</v>
      </c>
      <c r="M3562" s="2">
        <v>44413</v>
      </c>
      <c r="N3562" s="2">
        <v>44440</v>
      </c>
      <c r="O3562" s="2">
        <v>55366</v>
      </c>
      <c r="P3562">
        <v>360</v>
      </c>
      <c r="Q3562" s="3">
        <v>1759.08</v>
      </c>
      <c r="R3562">
        <v>2.875</v>
      </c>
      <c r="S3562" t="s">
        <v>922</v>
      </c>
      <c r="T3562" s="4">
        <v>590278</v>
      </c>
      <c r="U3562" s="7">
        <f>V3562+W3562</f>
        <v>9894.0000000000018</v>
      </c>
      <c r="V3562" s="7">
        <f t="shared" si="257"/>
        <v>7692.5000000000018</v>
      </c>
      <c r="W3562" s="7">
        <v>2201.4999999999995</v>
      </c>
      <c r="AA3562" t="b">
        <v>0</v>
      </c>
      <c r="AB3562">
        <v>0</v>
      </c>
      <c r="AC3562">
        <v>0</v>
      </c>
      <c r="AD3562" t="b">
        <v>0</v>
      </c>
      <c r="AE3562" t="s">
        <v>45</v>
      </c>
      <c r="AF3562" t="b">
        <v>0</v>
      </c>
      <c r="AG3562">
        <v>1</v>
      </c>
      <c r="AH3562">
        <v>150</v>
      </c>
      <c r="AI3562" s="6">
        <v>5000</v>
      </c>
      <c r="AJ3562">
        <v>731</v>
      </c>
      <c r="AK3562" t="s">
        <v>43</v>
      </c>
      <c r="AL3562" t="s">
        <v>50</v>
      </c>
      <c r="AM3562" s="9">
        <v>1.05</v>
      </c>
      <c r="AN3562">
        <f>_xlfn.XLOOKUP(S3562,[1]umbs_prices!$A:$A,[1]umbs_prices!$D:$D)</f>
        <v>103.19</v>
      </c>
      <c r="AO3562" s="11">
        <f t="shared" si="258"/>
        <v>3.1900000000000039E-2</v>
      </c>
      <c r="AP3562" s="13">
        <f>(AM3562-1)*L3562</f>
        <v>21250.000000000018</v>
      </c>
      <c r="AQ3562" s="8">
        <f>AO3562*L3562</f>
        <v>13557.500000000016</v>
      </c>
      <c r="AR3562" s="1">
        <f t="shared" si="259"/>
        <v>7692.5000000000018</v>
      </c>
      <c r="AS3562" s="8">
        <f>AQ3562+AR3562</f>
        <v>21250.000000000018</v>
      </c>
      <c r="AT3562" s="8">
        <f>AS3562-X3562</f>
        <v>21250.000000000018</v>
      </c>
      <c r="AU3562" s="11">
        <f>AT3562/L3562</f>
        <v>5.0000000000000044E-2</v>
      </c>
      <c r="AV3562">
        <f>(_xlfn.XLOOKUP(A3562,[2]loan_data!$A:$A,[2]loan_data!$Z:$Z)-100)%</f>
        <v>3.1899999999999977E-2</v>
      </c>
      <c r="AW3562" t="str">
        <f>_xlfn.XLOOKUP(A3562,[2]loan_data!$A:$A,[2]loan_data!$AA:$AA)</f>
        <v>umbs_price</v>
      </c>
      <c r="AX3562" s="8">
        <f>AV3562*L3562</f>
        <v>13557.499999999991</v>
      </c>
    </row>
    <row r="3563" spans="1:52" x14ac:dyDescent="0.2">
      <c r="A3563">
        <v>5024922</v>
      </c>
      <c r="B3563" t="s">
        <v>46</v>
      </c>
      <c r="C3563" t="s">
        <v>555</v>
      </c>
      <c r="D3563" t="b">
        <v>1</v>
      </c>
      <c r="E3563" t="s">
        <v>35</v>
      </c>
      <c r="F3563" t="s">
        <v>36</v>
      </c>
      <c r="G3563" t="s">
        <v>37</v>
      </c>
      <c r="H3563" t="s">
        <v>38</v>
      </c>
      <c r="I3563">
        <v>1</v>
      </c>
      <c r="J3563" t="b">
        <v>0</v>
      </c>
      <c r="K3563" t="b">
        <v>0</v>
      </c>
      <c r="L3563" s="1">
        <v>95000</v>
      </c>
      <c r="M3563" s="2">
        <v>44432</v>
      </c>
      <c r="N3563" s="2">
        <v>44470</v>
      </c>
      <c r="O3563" s="2">
        <v>49919</v>
      </c>
      <c r="P3563">
        <v>180</v>
      </c>
      <c r="Q3563" s="3">
        <v>632.14</v>
      </c>
      <c r="R3563">
        <v>2.5</v>
      </c>
      <c r="S3563" t="s">
        <v>921</v>
      </c>
      <c r="T3563" s="4">
        <v>150555</v>
      </c>
      <c r="U3563" s="7">
        <f>V3563+W3563</f>
        <v>5867.4600000000128</v>
      </c>
      <c r="V3563" s="7">
        <f t="shared" si="257"/>
        <v>4864.0000000000127</v>
      </c>
      <c r="W3563" s="7">
        <v>1003.46</v>
      </c>
      <c r="AA3563" t="b">
        <v>0</v>
      </c>
      <c r="AB3563">
        <v>0</v>
      </c>
      <c r="AC3563">
        <v>0</v>
      </c>
      <c r="AD3563" t="b">
        <v>0</v>
      </c>
      <c r="AE3563" t="s">
        <v>39</v>
      </c>
      <c r="AF3563" t="b">
        <v>0</v>
      </c>
      <c r="AG3563">
        <v>1</v>
      </c>
      <c r="AH3563">
        <v>46</v>
      </c>
      <c r="AI3563" s="6">
        <v>1649</v>
      </c>
      <c r="AJ3563">
        <v>731</v>
      </c>
      <c r="AK3563" t="s">
        <v>58</v>
      </c>
      <c r="AL3563" t="s">
        <v>50</v>
      </c>
      <c r="AM3563" s="9">
        <v>1.05</v>
      </c>
      <c r="AN3563">
        <f>_xlfn.XLOOKUP(S3563,[1]umbs_prices!$A:$A,[1]umbs_prices!$D:$D)</f>
        <v>99.88</v>
      </c>
      <c r="AO3563" s="11">
        <f t="shared" si="258"/>
        <v>-1.2000000000000899E-3</v>
      </c>
      <c r="AP3563" s="13">
        <f>(AM3563-1)*L3563</f>
        <v>4750.0000000000045</v>
      </c>
      <c r="AQ3563" s="8">
        <f>AO3563*L3563</f>
        <v>-114.00000000000854</v>
      </c>
      <c r="AR3563" s="1">
        <f t="shared" si="259"/>
        <v>4864.0000000000127</v>
      </c>
      <c r="AS3563" s="8">
        <f>AQ3563+AR3563</f>
        <v>4750.0000000000045</v>
      </c>
      <c r="AT3563" s="8">
        <f>AS3563-X3563</f>
        <v>4750.0000000000045</v>
      </c>
      <c r="AU3563" s="11">
        <f>AT3563/L3563</f>
        <v>5.0000000000000044E-2</v>
      </c>
      <c r="AV3563">
        <f>(_xlfn.XLOOKUP(A3563,[2]loan_data!$A:$A,[2]loan_data!$Z:$Z)-100)%</f>
        <v>-1.2000000000000454E-3</v>
      </c>
      <c r="AW3563" t="str">
        <f>_xlfn.XLOOKUP(A3563,[2]loan_data!$A:$A,[2]loan_data!$AA:$AA)</f>
        <v>umbs_price</v>
      </c>
      <c r="AX3563" s="8">
        <f>AV3563*L3563</f>
        <v>-114.00000000000432</v>
      </c>
    </row>
    <row r="3564" spans="1:52" x14ac:dyDescent="0.2">
      <c r="A3564">
        <v>5024930</v>
      </c>
      <c r="B3564" t="s">
        <v>80</v>
      </c>
      <c r="C3564" t="s">
        <v>81</v>
      </c>
      <c r="D3564" t="b">
        <v>1</v>
      </c>
      <c r="E3564" t="s">
        <v>35</v>
      </c>
      <c r="F3564" t="s">
        <v>36</v>
      </c>
      <c r="G3564" t="s">
        <v>37</v>
      </c>
      <c r="H3564" t="s">
        <v>38</v>
      </c>
      <c r="I3564">
        <v>1</v>
      </c>
      <c r="J3564" t="b">
        <v>0</v>
      </c>
      <c r="K3564" t="b">
        <v>0</v>
      </c>
      <c r="L3564" s="1">
        <v>495000</v>
      </c>
      <c r="M3564" s="2">
        <v>44434</v>
      </c>
      <c r="N3564" s="2">
        <v>44470</v>
      </c>
      <c r="O3564" s="2">
        <v>55397</v>
      </c>
      <c r="P3564">
        <v>360</v>
      </c>
      <c r="Q3564" s="3">
        <v>2079.1000000000004</v>
      </c>
      <c r="R3564">
        <v>2.99</v>
      </c>
      <c r="S3564" t="s">
        <v>922</v>
      </c>
      <c r="T3564" s="4">
        <v>727942</v>
      </c>
      <c r="U3564" s="7">
        <f>V3564+W3564</f>
        <v>10676.000000000002</v>
      </c>
      <c r="V3564" s="7">
        <f t="shared" si="257"/>
        <v>8959.5000000000018</v>
      </c>
      <c r="W3564" s="7">
        <v>1716.5</v>
      </c>
      <c r="AA3564" t="b">
        <v>0</v>
      </c>
      <c r="AB3564">
        <v>0</v>
      </c>
      <c r="AC3564">
        <v>0</v>
      </c>
      <c r="AD3564" t="b">
        <v>0</v>
      </c>
      <c r="AE3564" t="s">
        <v>39</v>
      </c>
      <c r="AF3564" t="b">
        <v>0</v>
      </c>
      <c r="AG3564">
        <v>1</v>
      </c>
      <c r="AH3564">
        <v>87</v>
      </c>
      <c r="AI3564" s="6">
        <v>3553</v>
      </c>
      <c r="AJ3564">
        <v>731</v>
      </c>
      <c r="AK3564" t="s">
        <v>58</v>
      </c>
      <c r="AL3564" t="s">
        <v>50</v>
      </c>
      <c r="AM3564" s="9">
        <v>1.05</v>
      </c>
      <c r="AN3564">
        <f>_xlfn.XLOOKUP(S3564,[1]umbs_prices!$A:$A,[1]umbs_prices!$D:$D)</f>
        <v>103.19</v>
      </c>
      <c r="AO3564" s="11">
        <f t="shared" si="258"/>
        <v>3.1900000000000039E-2</v>
      </c>
      <c r="AP3564" s="13">
        <f>(AM3564-1)*L3564</f>
        <v>24750.000000000022</v>
      </c>
      <c r="AQ3564" s="8">
        <f>AO3564*L3564</f>
        <v>15790.50000000002</v>
      </c>
      <c r="AR3564" s="1">
        <f t="shared" si="259"/>
        <v>8959.5000000000018</v>
      </c>
      <c r="AS3564" s="8">
        <f>AQ3564+AR3564</f>
        <v>24750.000000000022</v>
      </c>
      <c r="AT3564" s="8">
        <f>AS3564-X3564</f>
        <v>24750.000000000022</v>
      </c>
      <c r="AU3564" s="11">
        <f>AT3564/L3564</f>
        <v>5.0000000000000044E-2</v>
      </c>
      <c r="AV3564">
        <f>(_xlfn.XLOOKUP(A3564,[2]loan_data!$A:$A,[2]loan_data!$Z:$Z)-100)%</f>
        <v>3.1899999999999977E-2</v>
      </c>
      <c r="AW3564" t="str">
        <f>_xlfn.XLOOKUP(A3564,[2]loan_data!$A:$A,[2]loan_data!$AA:$AA)</f>
        <v>umbs_price</v>
      </c>
      <c r="AX3564" s="8">
        <f>AV3564*L3564</f>
        <v>15790.499999999989</v>
      </c>
    </row>
    <row r="3565" spans="1:52" x14ac:dyDescent="0.2">
      <c r="A3565">
        <v>5025016</v>
      </c>
      <c r="B3565" t="s">
        <v>54</v>
      </c>
      <c r="C3565" t="s">
        <v>250</v>
      </c>
      <c r="D3565" t="b">
        <v>1</v>
      </c>
      <c r="E3565" t="s">
        <v>35</v>
      </c>
      <c r="F3565" t="s">
        <v>36</v>
      </c>
      <c r="G3565" t="s">
        <v>37</v>
      </c>
      <c r="H3565" t="s">
        <v>53</v>
      </c>
      <c r="I3565">
        <v>1</v>
      </c>
      <c r="J3565" t="b">
        <v>0</v>
      </c>
      <c r="K3565" t="b">
        <v>0</v>
      </c>
      <c r="L3565" s="1">
        <v>245000</v>
      </c>
      <c r="M3565" s="2">
        <v>44436</v>
      </c>
      <c r="N3565" s="2">
        <v>44470</v>
      </c>
      <c r="O3565" s="2">
        <v>49919</v>
      </c>
      <c r="P3565">
        <v>180</v>
      </c>
      <c r="Q3565" s="3">
        <v>1572.87</v>
      </c>
      <c r="R3565">
        <v>1.99</v>
      </c>
      <c r="S3565" t="s">
        <v>925</v>
      </c>
      <c r="T3565" s="4">
        <v>360932</v>
      </c>
      <c r="U3565" s="7">
        <f>V3565+W3565</f>
        <v>19755.000000000004</v>
      </c>
      <c r="V3565" s="7">
        <f t="shared" si="257"/>
        <v>18497.500000000004</v>
      </c>
      <c r="W3565" s="7">
        <v>1257.5</v>
      </c>
      <c r="AA3565" t="b">
        <v>0</v>
      </c>
      <c r="AB3565">
        <v>0</v>
      </c>
      <c r="AC3565">
        <v>0</v>
      </c>
      <c r="AD3565" t="b">
        <v>0</v>
      </c>
      <c r="AE3565" t="s">
        <v>39</v>
      </c>
      <c r="AF3565" t="b">
        <v>0</v>
      </c>
      <c r="AG3565">
        <v>1</v>
      </c>
      <c r="AH3565">
        <v>124</v>
      </c>
      <c r="AI3565" s="6">
        <v>4857</v>
      </c>
      <c r="AJ3565">
        <v>731</v>
      </c>
      <c r="AK3565" t="s">
        <v>43</v>
      </c>
      <c r="AL3565" t="s">
        <v>41</v>
      </c>
      <c r="AM3565" s="9">
        <v>1.05</v>
      </c>
      <c r="AN3565">
        <f>_xlfn.XLOOKUP(S3565,[1]umbs_prices!$A:$A,[1]umbs_prices!$D:$D)</f>
        <v>97.45</v>
      </c>
      <c r="AO3565" s="11">
        <f t="shared" si="258"/>
        <v>-2.5499999999999967E-2</v>
      </c>
      <c r="AP3565" s="13">
        <f>(AM3565-1)*L3565</f>
        <v>12250.000000000011</v>
      </c>
      <c r="AQ3565" s="8">
        <f>AO3565*L3565</f>
        <v>-6247.4999999999918</v>
      </c>
      <c r="AR3565" s="1">
        <f t="shared" si="259"/>
        <v>18497.500000000004</v>
      </c>
      <c r="AS3565" s="8">
        <f>AQ3565+AR3565</f>
        <v>12250.000000000011</v>
      </c>
      <c r="AT3565" s="8">
        <f>AS3565-X3565</f>
        <v>12250.000000000011</v>
      </c>
      <c r="AU3565" s="11">
        <f>AT3565/L3565</f>
        <v>5.0000000000000044E-2</v>
      </c>
      <c r="AV3565">
        <f>(_xlfn.XLOOKUP(A3565,[2]loan_data!$A:$A,[2]loan_data!$Z:$Z)-100)%</f>
        <v>-2.5499999999999971E-2</v>
      </c>
      <c r="AW3565" t="str">
        <f>_xlfn.XLOOKUP(A3565,[2]loan_data!$A:$A,[2]loan_data!$AA:$AA)</f>
        <v>umbs_price</v>
      </c>
      <c r="AX3565" s="8">
        <f>AV3565*L3565</f>
        <v>-6247.4999999999927</v>
      </c>
    </row>
    <row r="3566" spans="1:52" x14ac:dyDescent="0.2">
      <c r="A3566">
        <v>5025211</v>
      </c>
      <c r="B3566" t="s">
        <v>61</v>
      </c>
      <c r="C3566" t="s">
        <v>633</v>
      </c>
      <c r="D3566" t="b">
        <v>1</v>
      </c>
      <c r="E3566" t="s">
        <v>35</v>
      </c>
      <c r="F3566" t="s">
        <v>36</v>
      </c>
      <c r="G3566" t="s">
        <v>37</v>
      </c>
      <c r="H3566" t="s">
        <v>53</v>
      </c>
      <c r="I3566">
        <v>1</v>
      </c>
      <c r="J3566" t="b">
        <v>0</v>
      </c>
      <c r="K3566" t="b">
        <v>0</v>
      </c>
      <c r="L3566" s="1">
        <v>125000</v>
      </c>
      <c r="M3566" s="2">
        <v>44436</v>
      </c>
      <c r="N3566" s="2">
        <v>44470</v>
      </c>
      <c r="O3566" s="2">
        <v>49919</v>
      </c>
      <c r="P3566">
        <v>180</v>
      </c>
      <c r="Q3566" s="3">
        <v>846.34</v>
      </c>
      <c r="R3566">
        <v>2.75</v>
      </c>
      <c r="S3566" t="s">
        <v>922</v>
      </c>
      <c r="T3566" s="4">
        <v>158349</v>
      </c>
      <c r="U3566" s="7">
        <f>V3566+W3566</f>
        <v>4043.5000000000005</v>
      </c>
      <c r="V3566" s="7">
        <f t="shared" si="257"/>
        <v>2262.5000000000005</v>
      </c>
      <c r="W3566" s="7">
        <v>1781</v>
      </c>
      <c r="AA3566" t="b">
        <v>0</v>
      </c>
      <c r="AB3566">
        <v>0</v>
      </c>
      <c r="AC3566">
        <v>0</v>
      </c>
      <c r="AD3566" t="b">
        <v>0</v>
      </c>
      <c r="AE3566" t="s">
        <v>39</v>
      </c>
      <c r="AF3566" t="b">
        <v>0</v>
      </c>
      <c r="AG3566">
        <v>1</v>
      </c>
      <c r="AH3566">
        <v>81</v>
      </c>
      <c r="AI3566" s="6">
        <v>1148</v>
      </c>
      <c r="AJ3566">
        <v>731</v>
      </c>
      <c r="AK3566" t="s">
        <v>43</v>
      </c>
      <c r="AL3566" t="s">
        <v>50</v>
      </c>
      <c r="AM3566" s="9">
        <v>1.05</v>
      </c>
      <c r="AN3566">
        <f>_xlfn.XLOOKUP(S3566,[1]umbs_prices!$A:$A,[1]umbs_prices!$D:$D)</f>
        <v>103.19</v>
      </c>
      <c r="AO3566" s="11">
        <f t="shared" si="258"/>
        <v>3.1900000000000039E-2</v>
      </c>
      <c r="AP3566" s="13">
        <f>(AM3566-1)*L3566</f>
        <v>6250.0000000000055</v>
      </c>
      <c r="AQ3566" s="8">
        <f>AO3566*L3566</f>
        <v>3987.500000000005</v>
      </c>
      <c r="AR3566" s="1">
        <f t="shared" si="259"/>
        <v>2262.5000000000005</v>
      </c>
      <c r="AS3566" s="8">
        <f>AQ3566+AR3566</f>
        <v>6250.0000000000055</v>
      </c>
      <c r="AT3566" s="8">
        <f>AS3566-X3566</f>
        <v>6250.0000000000055</v>
      </c>
      <c r="AU3566" s="11">
        <f>AT3566/L3566</f>
        <v>5.0000000000000044E-2</v>
      </c>
      <c r="AV3566">
        <f>(_xlfn.XLOOKUP(A3566,[2]loan_data!$A:$A,[2]loan_data!$Z:$Z)-100)%</f>
        <v>3.6587499999999974E-2</v>
      </c>
      <c r="AW3566" t="str">
        <f>_xlfn.XLOOKUP(A3566,[2]loan_data!$A:$A,[2]loan_data!$AA:$AA)</f>
        <v>pj_logan</v>
      </c>
      <c r="AX3566" s="8">
        <f>AV3566*L3566</f>
        <v>4573.4374999999964</v>
      </c>
      <c r="AY3566" s="8">
        <f>AX3566+AR3566</f>
        <v>6835.9374999999964</v>
      </c>
      <c r="AZ3566" s="10">
        <f>AY3566/L3566</f>
        <v>5.4687499999999972E-2</v>
      </c>
    </row>
    <row r="3567" spans="1:52" x14ac:dyDescent="0.2">
      <c r="A3567">
        <v>5025287</v>
      </c>
      <c r="B3567" t="s">
        <v>80</v>
      </c>
      <c r="C3567" t="s">
        <v>440</v>
      </c>
      <c r="D3567" t="b">
        <v>1</v>
      </c>
      <c r="E3567" t="s">
        <v>35</v>
      </c>
      <c r="F3567" t="s">
        <v>36</v>
      </c>
      <c r="G3567" t="s">
        <v>37</v>
      </c>
      <c r="H3567" t="s">
        <v>53</v>
      </c>
      <c r="I3567">
        <v>1</v>
      </c>
      <c r="J3567" t="b">
        <v>0</v>
      </c>
      <c r="K3567" t="b">
        <v>0</v>
      </c>
      <c r="L3567" s="1">
        <v>245000</v>
      </c>
      <c r="M3567" s="2">
        <v>44438</v>
      </c>
      <c r="N3567" s="2">
        <v>44470</v>
      </c>
      <c r="O3567" s="2">
        <v>55397</v>
      </c>
      <c r="P3567">
        <v>360</v>
      </c>
      <c r="Q3567" s="3">
        <v>1063.3799999999999</v>
      </c>
      <c r="R3567">
        <v>3.25</v>
      </c>
      <c r="S3567" t="s">
        <v>920</v>
      </c>
      <c r="T3567" s="4">
        <v>358555</v>
      </c>
      <c r="U3567" s="7">
        <f>V3567+W3567</f>
        <v>2262.5000000000036</v>
      </c>
      <c r="V3567" s="7">
        <f t="shared" si="257"/>
        <v>955.50000000000364</v>
      </c>
      <c r="W3567" s="7">
        <v>1307</v>
      </c>
      <c r="AA3567" t="b">
        <v>0</v>
      </c>
      <c r="AB3567">
        <v>0</v>
      </c>
      <c r="AC3567">
        <v>0</v>
      </c>
      <c r="AD3567" t="b">
        <v>0</v>
      </c>
      <c r="AE3567" t="s">
        <v>39</v>
      </c>
      <c r="AF3567" t="b">
        <v>0</v>
      </c>
      <c r="AG3567">
        <v>1</v>
      </c>
      <c r="AH3567">
        <v>57</v>
      </c>
      <c r="AI3567" s="6">
        <v>2043</v>
      </c>
      <c r="AJ3567">
        <v>731</v>
      </c>
      <c r="AK3567" t="s">
        <v>40</v>
      </c>
      <c r="AL3567" t="s">
        <v>41</v>
      </c>
      <c r="AM3567" s="9">
        <v>1.05</v>
      </c>
      <c r="AN3567">
        <f>_xlfn.XLOOKUP(S3567,[1]umbs_prices!$A:$A,[1]umbs_prices!$D:$D)</f>
        <v>104.61</v>
      </c>
      <c r="AO3567" s="11">
        <f t="shared" si="258"/>
        <v>4.610000000000003E-2</v>
      </c>
      <c r="AP3567" s="13">
        <f>(AM3567-1)*L3567</f>
        <v>12250.000000000011</v>
      </c>
      <c r="AQ3567" s="8">
        <f>AO3567*L3567</f>
        <v>11294.500000000007</v>
      </c>
      <c r="AR3567" s="1">
        <f t="shared" si="259"/>
        <v>955.50000000000364</v>
      </c>
      <c r="AS3567" s="8">
        <f>AQ3567+AR3567</f>
        <v>12250.000000000011</v>
      </c>
      <c r="AT3567" s="8">
        <f>AS3567-X3567</f>
        <v>12250.000000000011</v>
      </c>
      <c r="AU3567" s="11">
        <f>AT3567/L3567</f>
        <v>5.0000000000000044E-2</v>
      </c>
      <c r="AV3567">
        <f>(_xlfn.XLOOKUP(A3567,[2]loan_data!$A:$A,[2]loan_data!$Z:$Z)-100)%</f>
        <v>4.6099999999999995E-2</v>
      </c>
      <c r="AW3567" t="str">
        <f>_xlfn.XLOOKUP(A3567,[2]loan_data!$A:$A,[2]loan_data!$AA:$AA)</f>
        <v>umbs_price</v>
      </c>
      <c r="AX3567" s="8">
        <f>AV3567*L3567</f>
        <v>11294.499999999998</v>
      </c>
    </row>
    <row r="3568" spans="1:52" x14ac:dyDescent="0.2">
      <c r="A3568">
        <v>5025312</v>
      </c>
      <c r="B3568" t="s">
        <v>51</v>
      </c>
      <c r="C3568" t="s">
        <v>186</v>
      </c>
      <c r="D3568" t="b">
        <v>1</v>
      </c>
      <c r="E3568" t="s">
        <v>35</v>
      </c>
      <c r="F3568" t="s">
        <v>36</v>
      </c>
      <c r="G3568" t="s">
        <v>37</v>
      </c>
      <c r="H3568" t="s">
        <v>53</v>
      </c>
      <c r="I3568">
        <v>1</v>
      </c>
      <c r="J3568" t="b">
        <v>0</v>
      </c>
      <c r="K3568" t="b">
        <v>0</v>
      </c>
      <c r="L3568" s="1">
        <v>175000</v>
      </c>
      <c r="M3568" s="2">
        <v>44438</v>
      </c>
      <c r="N3568" s="2">
        <v>44470</v>
      </c>
      <c r="O3568" s="2">
        <v>55397</v>
      </c>
      <c r="P3568">
        <v>360</v>
      </c>
      <c r="Q3568" s="3">
        <v>735.04</v>
      </c>
      <c r="R3568">
        <v>2.99</v>
      </c>
      <c r="S3568" t="s">
        <v>924</v>
      </c>
      <c r="T3568" s="4">
        <v>350561</v>
      </c>
      <c r="U3568" s="7">
        <f>V3568+W3568</f>
        <v>3847.4999999999945</v>
      </c>
      <c r="V3568" s="7">
        <f t="shared" si="257"/>
        <v>1452.4999999999945</v>
      </c>
      <c r="W3568" s="7">
        <v>2395</v>
      </c>
      <c r="AA3568" t="b">
        <v>0</v>
      </c>
      <c r="AB3568">
        <v>0</v>
      </c>
      <c r="AC3568">
        <v>0</v>
      </c>
      <c r="AD3568" t="b">
        <v>0</v>
      </c>
      <c r="AE3568" t="s">
        <v>39</v>
      </c>
      <c r="AF3568" t="b">
        <v>0</v>
      </c>
      <c r="AG3568">
        <v>1</v>
      </c>
      <c r="AH3568">
        <v>35</v>
      </c>
      <c r="AI3568" s="6">
        <v>1313</v>
      </c>
      <c r="AJ3568">
        <v>731</v>
      </c>
      <c r="AK3568" t="s">
        <v>43</v>
      </c>
      <c r="AL3568" t="s">
        <v>41</v>
      </c>
      <c r="AM3568" s="9">
        <v>1.05</v>
      </c>
      <c r="AN3568">
        <f>_xlfn.XLOOKUP(S3568,[1]umbs_prices!$A:$A,[1]umbs_prices!$D:$D)</f>
        <v>104.17</v>
      </c>
      <c r="AO3568" s="11">
        <f t="shared" si="258"/>
        <v>4.170000000000007E-2</v>
      </c>
      <c r="AP3568" s="13">
        <f>(AM3568-1)*L3568</f>
        <v>8750.0000000000073</v>
      </c>
      <c r="AQ3568" s="8">
        <f>AO3568*L3568</f>
        <v>7297.5000000000127</v>
      </c>
      <c r="AR3568" s="1">
        <f t="shared" si="259"/>
        <v>1452.4999999999945</v>
      </c>
      <c r="AS3568" s="8">
        <f>AQ3568+AR3568</f>
        <v>8750.0000000000073</v>
      </c>
      <c r="AT3568" s="8">
        <f>AS3568-X3568</f>
        <v>8750.0000000000073</v>
      </c>
      <c r="AU3568" s="11">
        <f>AT3568/L3568</f>
        <v>5.0000000000000044E-2</v>
      </c>
      <c r="AV3568">
        <f>(_xlfn.XLOOKUP(A3568,[2]loan_data!$A:$A,[2]loan_data!$Z:$Z)-100)%</f>
        <v>5.2012500000000017E-2</v>
      </c>
      <c r="AW3568" t="str">
        <f>_xlfn.XLOOKUP(A3568,[2]loan_data!$A:$A,[2]loan_data!$AA:$AA)</f>
        <v>storgan_manley</v>
      </c>
      <c r="AX3568" s="8">
        <f>AV3568*L3568</f>
        <v>9102.1875000000036</v>
      </c>
      <c r="AY3568" s="8">
        <f t="shared" ref="AY3568:AY3570" si="264">AX3568+AR3568</f>
        <v>10554.687499999998</v>
      </c>
      <c r="AZ3568" s="10">
        <f>AY3568/L3568</f>
        <v>6.0312499999999991E-2</v>
      </c>
    </row>
    <row r="3569" spans="1:52" x14ac:dyDescent="0.2">
      <c r="A3569">
        <v>5025354</v>
      </c>
      <c r="B3569" t="s">
        <v>33</v>
      </c>
      <c r="C3569" t="s">
        <v>98</v>
      </c>
      <c r="D3569" t="b">
        <v>1</v>
      </c>
      <c r="E3569" t="s">
        <v>35</v>
      </c>
      <c r="F3569" t="s">
        <v>36</v>
      </c>
      <c r="G3569" t="s">
        <v>37</v>
      </c>
      <c r="H3569" t="s">
        <v>38</v>
      </c>
      <c r="I3569">
        <v>1</v>
      </c>
      <c r="J3569" t="b">
        <v>0</v>
      </c>
      <c r="K3569" t="b">
        <v>0</v>
      </c>
      <c r="L3569" s="1">
        <v>295000</v>
      </c>
      <c r="M3569" s="2">
        <v>44439</v>
      </c>
      <c r="N3569" s="2">
        <v>44470</v>
      </c>
      <c r="O3569" s="2">
        <v>55397</v>
      </c>
      <c r="P3569">
        <v>360</v>
      </c>
      <c r="Q3569" s="3">
        <v>1125.52</v>
      </c>
      <c r="R3569">
        <v>2.25</v>
      </c>
      <c r="S3569" t="s">
        <v>921</v>
      </c>
      <c r="T3569" s="4">
        <v>666818</v>
      </c>
      <c r="U3569" s="7">
        <f>V3569+W3569</f>
        <v>17045.50000000004</v>
      </c>
      <c r="V3569" s="7">
        <f t="shared" si="257"/>
        <v>15104.00000000004</v>
      </c>
      <c r="W3569" s="7">
        <v>1941.5</v>
      </c>
      <c r="AA3569" t="b">
        <v>0</v>
      </c>
      <c r="AB3569">
        <v>0</v>
      </c>
      <c r="AC3569">
        <v>0</v>
      </c>
      <c r="AD3569" t="b">
        <v>0</v>
      </c>
      <c r="AE3569" t="s">
        <v>39</v>
      </c>
      <c r="AF3569" t="b">
        <v>0</v>
      </c>
      <c r="AG3569">
        <v>1</v>
      </c>
      <c r="AH3569">
        <v>46</v>
      </c>
      <c r="AI3569" s="6">
        <v>1687</v>
      </c>
      <c r="AJ3569">
        <v>731</v>
      </c>
      <c r="AK3569" t="s">
        <v>58</v>
      </c>
      <c r="AL3569" t="s">
        <v>41</v>
      </c>
      <c r="AM3569" s="9">
        <v>1.05</v>
      </c>
      <c r="AN3569">
        <f>_xlfn.XLOOKUP(S3569,[1]umbs_prices!$A:$A,[1]umbs_prices!$D:$D)</f>
        <v>99.88</v>
      </c>
      <c r="AO3569" s="11">
        <f t="shared" si="258"/>
        <v>-1.2000000000000899E-3</v>
      </c>
      <c r="AP3569" s="13">
        <f>(AM3569-1)*L3569</f>
        <v>14750.000000000013</v>
      </c>
      <c r="AQ3569" s="8">
        <f>AO3569*L3569</f>
        <v>-354.00000000002649</v>
      </c>
      <c r="AR3569" s="1">
        <f t="shared" si="259"/>
        <v>15104.00000000004</v>
      </c>
      <c r="AS3569" s="8">
        <f>AQ3569+AR3569</f>
        <v>14750.000000000013</v>
      </c>
      <c r="AT3569" s="8">
        <f>AS3569-X3569</f>
        <v>14750.000000000013</v>
      </c>
      <c r="AU3569" s="11">
        <f>AT3569/L3569</f>
        <v>5.0000000000000044E-2</v>
      </c>
      <c r="AV3569">
        <f>(_xlfn.XLOOKUP(A3569,[2]loan_data!$A:$A,[2]loan_data!$Z:$Z)-100)%</f>
        <v>1.2999999999999546E-3</v>
      </c>
      <c r="AW3569" t="str">
        <f>_xlfn.XLOOKUP(A3569,[2]loan_data!$A:$A,[2]loan_data!$AA:$AA)</f>
        <v>golden_sachs</v>
      </c>
      <c r="AX3569" s="8">
        <f>AV3569*L3569</f>
        <v>383.49999999998658</v>
      </c>
      <c r="AY3569" s="8">
        <f t="shared" si="264"/>
        <v>15487.500000000027</v>
      </c>
      <c r="AZ3569" s="10">
        <f>AY3569/L3569</f>
        <v>5.2500000000000095E-2</v>
      </c>
    </row>
    <row r="3570" spans="1:52" x14ac:dyDescent="0.2">
      <c r="A3570">
        <v>5025415</v>
      </c>
      <c r="B3570" t="s">
        <v>33</v>
      </c>
      <c r="C3570" t="s">
        <v>234</v>
      </c>
      <c r="D3570" t="b">
        <v>1</v>
      </c>
      <c r="E3570" t="s">
        <v>35</v>
      </c>
      <c r="F3570" t="s">
        <v>36</v>
      </c>
      <c r="G3570" t="s">
        <v>37</v>
      </c>
      <c r="H3570" t="s">
        <v>53</v>
      </c>
      <c r="I3570">
        <v>1</v>
      </c>
      <c r="J3570" t="b">
        <v>0</v>
      </c>
      <c r="K3570" t="b">
        <v>0</v>
      </c>
      <c r="L3570" s="1">
        <v>475000</v>
      </c>
      <c r="M3570" s="2">
        <v>44440</v>
      </c>
      <c r="N3570" s="2">
        <v>44470</v>
      </c>
      <c r="O3570" s="2">
        <v>55397</v>
      </c>
      <c r="P3570">
        <v>360</v>
      </c>
      <c r="Q3570" s="3">
        <v>1934.72</v>
      </c>
      <c r="R3570">
        <v>2.75</v>
      </c>
      <c r="S3570" t="s">
        <v>922</v>
      </c>
      <c r="T3570" s="4">
        <v>2065218</v>
      </c>
      <c r="U3570" s="7">
        <f>V3570+W3570</f>
        <v>10944.960000000003</v>
      </c>
      <c r="V3570" s="7">
        <f t="shared" si="257"/>
        <v>8597.5000000000036</v>
      </c>
      <c r="W3570" s="7">
        <v>2347.46</v>
      </c>
      <c r="AA3570" t="b">
        <v>0</v>
      </c>
      <c r="AB3570">
        <v>0</v>
      </c>
      <c r="AC3570">
        <v>0</v>
      </c>
      <c r="AD3570" t="b">
        <v>0</v>
      </c>
      <c r="AE3570" t="s">
        <v>39</v>
      </c>
      <c r="AF3570" t="b">
        <v>0</v>
      </c>
      <c r="AG3570">
        <v>1</v>
      </c>
      <c r="AH3570">
        <v>70</v>
      </c>
      <c r="AI3570" s="6">
        <v>2859</v>
      </c>
      <c r="AJ3570">
        <v>731</v>
      </c>
      <c r="AK3570" t="s">
        <v>43</v>
      </c>
      <c r="AL3570" t="s">
        <v>50</v>
      </c>
      <c r="AM3570" s="9">
        <v>1.05</v>
      </c>
      <c r="AN3570">
        <f>_xlfn.XLOOKUP(S3570,[1]umbs_prices!$A:$A,[1]umbs_prices!$D:$D)</f>
        <v>103.19</v>
      </c>
      <c r="AO3570" s="11">
        <f t="shared" si="258"/>
        <v>3.1900000000000039E-2</v>
      </c>
      <c r="AP3570" s="13">
        <f>(AM3570-1)*L3570</f>
        <v>23750.000000000022</v>
      </c>
      <c r="AQ3570" s="8">
        <f>AO3570*L3570</f>
        <v>15152.500000000018</v>
      </c>
      <c r="AR3570" s="1">
        <f t="shared" si="259"/>
        <v>8597.5000000000036</v>
      </c>
      <c r="AS3570" s="8">
        <f>AQ3570+AR3570</f>
        <v>23750.000000000022</v>
      </c>
      <c r="AT3570" s="8">
        <f>AS3570-X3570</f>
        <v>23750.000000000022</v>
      </c>
      <c r="AU3570" s="11">
        <f>AT3570/L3570</f>
        <v>5.0000000000000044E-2</v>
      </c>
      <c r="AV3570">
        <f>(_xlfn.XLOOKUP(A3570,[2]loan_data!$A:$A,[2]loan_data!$Z:$Z)-100)%</f>
        <v>3.4399999999999979E-2</v>
      </c>
      <c r="AW3570" t="str">
        <f>_xlfn.XLOOKUP(A3570,[2]loan_data!$A:$A,[2]loan_data!$AA:$AA)</f>
        <v>golden_sachs</v>
      </c>
      <c r="AX3570" s="8">
        <f>AV3570*L3570</f>
        <v>16339.999999999991</v>
      </c>
      <c r="AY3570" s="8">
        <f t="shared" si="264"/>
        <v>24937.499999999993</v>
      </c>
      <c r="AZ3570" s="10">
        <f>AY3570/L3570</f>
        <v>5.2499999999999984E-2</v>
      </c>
    </row>
    <row r="3571" spans="1:52" x14ac:dyDescent="0.2">
      <c r="A3571">
        <v>5025421</v>
      </c>
      <c r="B3571" t="s">
        <v>33</v>
      </c>
      <c r="C3571" t="s">
        <v>112</v>
      </c>
      <c r="D3571" t="b">
        <v>1</v>
      </c>
      <c r="E3571" t="s">
        <v>35</v>
      </c>
      <c r="F3571" t="s">
        <v>36</v>
      </c>
      <c r="G3571" t="s">
        <v>37</v>
      </c>
      <c r="H3571" t="s">
        <v>53</v>
      </c>
      <c r="I3571">
        <v>1</v>
      </c>
      <c r="J3571" t="b">
        <v>0</v>
      </c>
      <c r="K3571" t="b">
        <v>0</v>
      </c>
      <c r="L3571" s="1">
        <v>315000</v>
      </c>
      <c r="M3571" s="2">
        <v>44440</v>
      </c>
      <c r="N3571" s="2">
        <v>44470</v>
      </c>
      <c r="O3571" s="2">
        <v>55397</v>
      </c>
      <c r="P3571">
        <v>360</v>
      </c>
      <c r="Q3571" s="3">
        <v>1303.79</v>
      </c>
      <c r="R3571">
        <v>2.875</v>
      </c>
      <c r="S3571" t="s">
        <v>922</v>
      </c>
      <c r="T3571" s="4">
        <v>469799</v>
      </c>
      <c r="U3571" s="7">
        <f>V3571+W3571</f>
        <v>7957.0000000000018</v>
      </c>
      <c r="V3571" s="7">
        <f t="shared" si="257"/>
        <v>5701.5000000000018</v>
      </c>
      <c r="W3571" s="7">
        <v>2255.5</v>
      </c>
      <c r="AA3571" t="b">
        <v>0</v>
      </c>
      <c r="AB3571">
        <v>0</v>
      </c>
      <c r="AC3571">
        <v>0</v>
      </c>
      <c r="AD3571" t="b">
        <v>0</v>
      </c>
      <c r="AE3571" t="s">
        <v>39</v>
      </c>
      <c r="AF3571" t="b">
        <v>0</v>
      </c>
      <c r="AG3571">
        <v>1</v>
      </c>
      <c r="AH3571">
        <v>96</v>
      </c>
      <c r="AI3571" s="6">
        <v>2400</v>
      </c>
      <c r="AJ3571">
        <v>731</v>
      </c>
      <c r="AK3571" t="s">
        <v>58</v>
      </c>
      <c r="AL3571" t="s">
        <v>50</v>
      </c>
      <c r="AM3571" s="9">
        <v>1.05</v>
      </c>
      <c r="AN3571">
        <f>_xlfn.XLOOKUP(S3571,[1]umbs_prices!$A:$A,[1]umbs_prices!$D:$D)</f>
        <v>103.19</v>
      </c>
      <c r="AO3571" s="11">
        <f t="shared" si="258"/>
        <v>3.1900000000000039E-2</v>
      </c>
      <c r="AP3571" s="13">
        <f>(AM3571-1)*L3571</f>
        <v>15750.000000000015</v>
      </c>
      <c r="AQ3571" s="8">
        <f>AO3571*L3571</f>
        <v>10048.500000000013</v>
      </c>
      <c r="AR3571" s="1">
        <f t="shared" si="259"/>
        <v>5701.5000000000018</v>
      </c>
      <c r="AS3571" s="8">
        <f>AQ3571+AR3571</f>
        <v>15750.000000000015</v>
      </c>
      <c r="AT3571" s="8">
        <f>AS3571-X3571</f>
        <v>15750.000000000015</v>
      </c>
      <c r="AU3571" s="11">
        <f>AT3571/L3571</f>
        <v>5.0000000000000044E-2</v>
      </c>
      <c r="AV3571">
        <f>(_xlfn.XLOOKUP(A3571,[2]loan_data!$A:$A,[2]loan_data!$Z:$Z)-100)%</f>
        <v>3.1899999999999977E-2</v>
      </c>
      <c r="AW3571" t="str">
        <f>_xlfn.XLOOKUP(A3571,[2]loan_data!$A:$A,[2]loan_data!$AA:$AA)</f>
        <v>umbs_price</v>
      </c>
      <c r="AX3571" s="8">
        <f>AV3571*L3571</f>
        <v>10048.499999999993</v>
      </c>
    </row>
    <row r="3572" spans="1:52" x14ac:dyDescent="0.2">
      <c r="A3572">
        <v>5025628</v>
      </c>
      <c r="B3572" t="s">
        <v>73</v>
      </c>
      <c r="C3572" t="s">
        <v>230</v>
      </c>
      <c r="D3572" t="b">
        <v>1</v>
      </c>
      <c r="E3572" t="s">
        <v>35</v>
      </c>
      <c r="F3572" t="s">
        <v>36</v>
      </c>
      <c r="G3572" t="s">
        <v>37</v>
      </c>
      <c r="H3572" t="s">
        <v>53</v>
      </c>
      <c r="I3572">
        <v>1</v>
      </c>
      <c r="J3572" t="b">
        <v>0</v>
      </c>
      <c r="K3572" t="b">
        <v>0</v>
      </c>
      <c r="L3572" s="1">
        <v>215000</v>
      </c>
      <c r="M3572" s="2">
        <v>44440</v>
      </c>
      <c r="N3572" s="2">
        <v>44470</v>
      </c>
      <c r="O3572" s="2">
        <v>49919</v>
      </c>
      <c r="P3572">
        <v>180</v>
      </c>
      <c r="Q3572" s="3">
        <v>1468.35</v>
      </c>
      <c r="R3572">
        <v>2.875</v>
      </c>
      <c r="S3572" t="s">
        <v>922</v>
      </c>
      <c r="T3572" s="4">
        <v>268750</v>
      </c>
      <c r="U3572" s="7">
        <f>V3572+W3572</f>
        <v>7026.6000000000013</v>
      </c>
      <c r="V3572" s="7">
        <f t="shared" si="257"/>
        <v>3891.5000000000009</v>
      </c>
      <c r="W3572" s="7">
        <v>3135.1000000000004</v>
      </c>
      <c r="AA3572" t="b">
        <v>0</v>
      </c>
      <c r="AB3572">
        <v>0</v>
      </c>
      <c r="AC3572">
        <v>0</v>
      </c>
      <c r="AD3572" t="b">
        <v>0</v>
      </c>
      <c r="AE3572" t="s">
        <v>39</v>
      </c>
      <c r="AF3572" t="b">
        <v>0</v>
      </c>
      <c r="AG3572">
        <v>1</v>
      </c>
      <c r="AH3572">
        <v>157</v>
      </c>
      <c r="AI3572" s="6">
        <v>2355</v>
      </c>
      <c r="AJ3572">
        <v>731</v>
      </c>
      <c r="AK3572" t="s">
        <v>43</v>
      </c>
      <c r="AL3572" t="s">
        <v>50</v>
      </c>
      <c r="AM3572" s="9">
        <v>1.05</v>
      </c>
      <c r="AN3572">
        <f>_xlfn.XLOOKUP(S3572,[1]umbs_prices!$A:$A,[1]umbs_prices!$D:$D)</f>
        <v>103.19</v>
      </c>
      <c r="AO3572" s="11">
        <f t="shared" si="258"/>
        <v>3.1900000000000039E-2</v>
      </c>
      <c r="AP3572" s="13">
        <f>(AM3572-1)*L3572</f>
        <v>10750.000000000009</v>
      </c>
      <c r="AQ3572" s="8">
        <f>AO3572*L3572</f>
        <v>6858.5000000000082</v>
      </c>
      <c r="AR3572" s="1">
        <f t="shared" si="259"/>
        <v>3891.5000000000009</v>
      </c>
      <c r="AS3572" s="8">
        <f>AQ3572+AR3572</f>
        <v>10750.000000000009</v>
      </c>
      <c r="AT3572" s="8">
        <f>AS3572-X3572</f>
        <v>10750.000000000009</v>
      </c>
      <c r="AU3572" s="11">
        <f>AT3572/L3572</f>
        <v>5.0000000000000044E-2</v>
      </c>
      <c r="AV3572">
        <f>(_xlfn.XLOOKUP(A3572,[2]loan_data!$A:$A,[2]loan_data!$Z:$Z)-100)%</f>
        <v>3.1899999999999977E-2</v>
      </c>
      <c r="AW3572" t="str">
        <f>_xlfn.XLOOKUP(A3572,[2]loan_data!$A:$A,[2]loan_data!$AA:$AA)</f>
        <v>umbs_price</v>
      </c>
      <c r="AX3572" s="8">
        <f>AV3572*L3572</f>
        <v>6858.4999999999955</v>
      </c>
    </row>
    <row r="3573" spans="1:52" x14ac:dyDescent="0.2">
      <c r="A3573">
        <v>5025772</v>
      </c>
      <c r="B3573" t="s">
        <v>33</v>
      </c>
      <c r="C3573" t="s">
        <v>288</v>
      </c>
      <c r="D3573" t="b">
        <v>1</v>
      </c>
      <c r="E3573" t="s">
        <v>35</v>
      </c>
      <c r="F3573" t="s">
        <v>36</v>
      </c>
      <c r="G3573" t="s">
        <v>37</v>
      </c>
      <c r="H3573" t="s">
        <v>38</v>
      </c>
      <c r="I3573">
        <v>1</v>
      </c>
      <c r="J3573" t="b">
        <v>0</v>
      </c>
      <c r="K3573" t="b">
        <v>0</v>
      </c>
      <c r="L3573" s="1">
        <v>205000</v>
      </c>
      <c r="M3573" s="2">
        <v>44441</v>
      </c>
      <c r="N3573" s="2">
        <v>44470</v>
      </c>
      <c r="O3573" s="2">
        <v>49919</v>
      </c>
      <c r="P3573">
        <v>180</v>
      </c>
      <c r="Q3573" s="3">
        <v>1340.42</v>
      </c>
      <c r="R3573">
        <v>2.25</v>
      </c>
      <c r="S3573" t="s">
        <v>919</v>
      </c>
      <c r="T3573" s="4">
        <v>689772</v>
      </c>
      <c r="U3573" s="7">
        <f>V3573+W3573</f>
        <v>5468.50000000001</v>
      </c>
      <c r="V3573" s="7">
        <f t="shared" si="257"/>
        <v>4038.50000000001</v>
      </c>
      <c r="W3573" s="7">
        <v>1430</v>
      </c>
      <c r="AA3573" t="b">
        <v>0</v>
      </c>
      <c r="AB3573">
        <v>0</v>
      </c>
      <c r="AC3573">
        <v>0</v>
      </c>
      <c r="AD3573" t="b">
        <v>0</v>
      </c>
      <c r="AE3573" t="s">
        <v>39</v>
      </c>
      <c r="AF3573" t="b">
        <v>0</v>
      </c>
      <c r="AG3573">
        <v>1</v>
      </c>
      <c r="AH3573">
        <v>71</v>
      </c>
      <c r="AI3573" s="6">
        <v>2485</v>
      </c>
      <c r="AJ3573">
        <v>731</v>
      </c>
      <c r="AK3573" t="s">
        <v>40</v>
      </c>
      <c r="AL3573" t="s">
        <v>41</v>
      </c>
      <c r="AM3573" s="9">
        <v>1.05</v>
      </c>
      <c r="AN3573">
        <f>_xlfn.XLOOKUP(S3573,[1]umbs_prices!$A:$A,[1]umbs_prices!$D:$D)</f>
        <v>103.03</v>
      </c>
      <c r="AO3573" s="11">
        <f t="shared" si="258"/>
        <v>3.0299999999999994E-2</v>
      </c>
      <c r="AP3573" s="13">
        <f>(AM3573-1)*L3573</f>
        <v>10250.000000000009</v>
      </c>
      <c r="AQ3573" s="8">
        <f>AO3573*L3573</f>
        <v>6211.4999999999991</v>
      </c>
      <c r="AR3573" s="1">
        <f t="shared" si="259"/>
        <v>4038.50000000001</v>
      </c>
      <c r="AS3573" s="8">
        <f>AQ3573+AR3573</f>
        <v>10250.000000000009</v>
      </c>
      <c r="AT3573" s="8">
        <f>AS3573-X3573</f>
        <v>10250.000000000009</v>
      </c>
      <c r="AU3573" s="11">
        <f>AT3573/L3573</f>
        <v>5.0000000000000044E-2</v>
      </c>
      <c r="AV3573">
        <f>(_xlfn.XLOOKUP(A3573,[2]loan_data!$A:$A,[2]loan_data!$Z:$Z)-100)%</f>
        <v>3.0300000000000011E-2</v>
      </c>
      <c r="AW3573" t="str">
        <f>_xlfn.XLOOKUP(A3573,[2]loan_data!$A:$A,[2]loan_data!$AA:$AA)</f>
        <v>umbs_price</v>
      </c>
      <c r="AX3573" s="8">
        <f>AV3573*L3573</f>
        <v>6211.5000000000018</v>
      </c>
    </row>
    <row r="3574" spans="1:52" x14ac:dyDescent="0.2">
      <c r="A3574">
        <v>5025825</v>
      </c>
      <c r="B3574" t="s">
        <v>73</v>
      </c>
      <c r="C3574" t="s">
        <v>461</v>
      </c>
      <c r="D3574" t="b">
        <v>1</v>
      </c>
      <c r="E3574" t="s">
        <v>35</v>
      </c>
      <c r="F3574" t="s">
        <v>36</v>
      </c>
      <c r="G3574" t="s">
        <v>37</v>
      </c>
      <c r="H3574" t="s">
        <v>38</v>
      </c>
      <c r="I3574">
        <v>1</v>
      </c>
      <c r="J3574" t="b">
        <v>0</v>
      </c>
      <c r="K3574" t="b">
        <v>0</v>
      </c>
      <c r="L3574" s="1">
        <v>195000</v>
      </c>
      <c r="M3574" s="2">
        <v>44441</v>
      </c>
      <c r="N3574" s="2">
        <v>44470</v>
      </c>
      <c r="O3574" s="2">
        <v>51745</v>
      </c>
      <c r="P3574">
        <v>240</v>
      </c>
      <c r="Q3574" s="3">
        <v>1042.95</v>
      </c>
      <c r="R3574">
        <v>2.625</v>
      </c>
      <c r="S3574" t="s">
        <v>919</v>
      </c>
      <c r="T3574" s="4">
        <v>281548</v>
      </c>
      <c r="U3574" s="7">
        <f>V3574+W3574</f>
        <v>5240.9500000000098</v>
      </c>
      <c r="V3574" s="7">
        <f t="shared" si="257"/>
        <v>3841.50000000001</v>
      </c>
      <c r="W3574" s="7">
        <v>1399.4500000000003</v>
      </c>
      <c r="AA3574" t="b">
        <v>0</v>
      </c>
      <c r="AB3574">
        <v>0</v>
      </c>
      <c r="AC3574">
        <v>0</v>
      </c>
      <c r="AD3574" t="b">
        <v>0</v>
      </c>
      <c r="AE3574" t="s">
        <v>39</v>
      </c>
      <c r="AF3574" t="b">
        <v>0</v>
      </c>
      <c r="AG3574">
        <v>1</v>
      </c>
      <c r="AH3574">
        <v>105</v>
      </c>
      <c r="AI3574" s="6">
        <v>3763</v>
      </c>
      <c r="AJ3574">
        <v>731</v>
      </c>
      <c r="AK3574" t="s">
        <v>40</v>
      </c>
      <c r="AL3574" t="s">
        <v>50</v>
      </c>
      <c r="AM3574" s="9">
        <v>1.05</v>
      </c>
      <c r="AN3574">
        <f>_xlfn.XLOOKUP(S3574,[1]umbs_prices!$A:$A,[1]umbs_prices!$D:$D)</f>
        <v>103.03</v>
      </c>
      <c r="AO3574" s="11">
        <f t="shared" si="258"/>
        <v>3.0299999999999994E-2</v>
      </c>
      <c r="AP3574" s="13">
        <f>(AM3574-1)*L3574</f>
        <v>9750.0000000000091</v>
      </c>
      <c r="AQ3574" s="8">
        <f>AO3574*L3574</f>
        <v>5908.4999999999991</v>
      </c>
      <c r="AR3574" s="1">
        <f t="shared" si="259"/>
        <v>3841.50000000001</v>
      </c>
      <c r="AS3574" s="8">
        <f>AQ3574+AR3574</f>
        <v>9750.0000000000091</v>
      </c>
      <c r="AT3574" s="8">
        <f>AS3574-X3574</f>
        <v>9750.0000000000091</v>
      </c>
      <c r="AU3574" s="11">
        <f>AT3574/L3574</f>
        <v>5.0000000000000044E-2</v>
      </c>
      <c r="AV3574">
        <f>(_xlfn.XLOOKUP(A3574,[2]loan_data!$A:$A,[2]loan_data!$Z:$Z)-100)%</f>
        <v>3.0300000000000011E-2</v>
      </c>
      <c r="AW3574" t="str">
        <f>_xlfn.XLOOKUP(A3574,[2]loan_data!$A:$A,[2]loan_data!$AA:$AA)</f>
        <v>umbs_price</v>
      </c>
      <c r="AX3574" s="8">
        <f>AV3574*L3574</f>
        <v>5908.5000000000018</v>
      </c>
    </row>
    <row r="3575" spans="1:52" x14ac:dyDescent="0.2">
      <c r="A3575">
        <v>5025860</v>
      </c>
      <c r="B3575" t="s">
        <v>68</v>
      </c>
      <c r="C3575" t="s">
        <v>86</v>
      </c>
      <c r="D3575" t="b">
        <v>1</v>
      </c>
      <c r="E3575" t="s">
        <v>35</v>
      </c>
      <c r="F3575" t="s">
        <v>36</v>
      </c>
      <c r="G3575" t="s">
        <v>37</v>
      </c>
      <c r="H3575" t="s">
        <v>53</v>
      </c>
      <c r="I3575">
        <v>1</v>
      </c>
      <c r="J3575" t="b">
        <v>0</v>
      </c>
      <c r="K3575" t="b">
        <v>0</v>
      </c>
      <c r="L3575" s="1">
        <v>215000</v>
      </c>
      <c r="M3575" s="2">
        <v>44441</v>
      </c>
      <c r="N3575" s="2">
        <v>44470</v>
      </c>
      <c r="O3575" s="2">
        <v>55397</v>
      </c>
      <c r="P3575">
        <v>360</v>
      </c>
      <c r="Q3575" s="3">
        <v>903.04</v>
      </c>
      <c r="R3575">
        <v>2.99</v>
      </c>
      <c r="S3575" t="s">
        <v>922</v>
      </c>
      <c r="T3575" s="4">
        <v>268750</v>
      </c>
      <c r="U3575" s="7">
        <f>V3575+W3575</f>
        <v>5779.0000000000009</v>
      </c>
      <c r="V3575" s="7">
        <f t="shared" si="257"/>
        <v>3891.5000000000009</v>
      </c>
      <c r="W3575" s="7">
        <v>1887.5</v>
      </c>
      <c r="AA3575" t="b">
        <v>0</v>
      </c>
      <c r="AB3575">
        <v>0</v>
      </c>
      <c r="AC3575">
        <v>0</v>
      </c>
      <c r="AD3575" t="b">
        <v>0</v>
      </c>
      <c r="AE3575" t="s">
        <v>39</v>
      </c>
      <c r="AF3575" t="b">
        <v>0</v>
      </c>
      <c r="AG3575">
        <v>1</v>
      </c>
      <c r="AH3575">
        <v>86</v>
      </c>
      <c r="AI3575" s="6">
        <v>1434</v>
      </c>
      <c r="AJ3575">
        <v>731</v>
      </c>
      <c r="AK3575" t="s">
        <v>40</v>
      </c>
      <c r="AL3575" t="s">
        <v>50</v>
      </c>
      <c r="AM3575" s="9">
        <v>1.05</v>
      </c>
      <c r="AN3575">
        <f>_xlfn.XLOOKUP(S3575,[1]umbs_prices!$A:$A,[1]umbs_prices!$D:$D)</f>
        <v>103.19</v>
      </c>
      <c r="AO3575" s="11">
        <f t="shared" si="258"/>
        <v>3.1900000000000039E-2</v>
      </c>
      <c r="AP3575" s="13">
        <f>(AM3575-1)*L3575</f>
        <v>10750.000000000009</v>
      </c>
      <c r="AQ3575" s="8">
        <f>AO3575*L3575</f>
        <v>6858.5000000000082</v>
      </c>
      <c r="AR3575" s="1">
        <f t="shared" si="259"/>
        <v>3891.5000000000009</v>
      </c>
      <c r="AS3575" s="8">
        <f>AQ3575+AR3575</f>
        <v>10750.000000000009</v>
      </c>
      <c r="AT3575" s="8">
        <f>AS3575-X3575</f>
        <v>10750.000000000009</v>
      </c>
      <c r="AU3575" s="11">
        <f>AT3575/L3575</f>
        <v>5.0000000000000044E-2</v>
      </c>
      <c r="AV3575">
        <f>(_xlfn.XLOOKUP(A3575,[2]loan_data!$A:$A,[2]loan_data!$Z:$Z)-100)%</f>
        <v>3.1899999999999977E-2</v>
      </c>
      <c r="AW3575" t="str">
        <f>_xlfn.XLOOKUP(A3575,[2]loan_data!$A:$A,[2]loan_data!$AA:$AA)</f>
        <v>umbs_price</v>
      </c>
      <c r="AX3575" s="8">
        <f>AV3575*L3575</f>
        <v>6858.4999999999955</v>
      </c>
    </row>
    <row r="3576" spans="1:52" x14ac:dyDescent="0.2">
      <c r="A3576">
        <v>5025913</v>
      </c>
      <c r="B3576" t="s">
        <v>54</v>
      </c>
      <c r="C3576" t="s">
        <v>153</v>
      </c>
      <c r="D3576" t="b">
        <v>1</v>
      </c>
      <c r="E3576" t="s">
        <v>35</v>
      </c>
      <c r="F3576" t="s">
        <v>36</v>
      </c>
      <c r="G3576" t="s">
        <v>37</v>
      </c>
      <c r="H3576" t="s">
        <v>38</v>
      </c>
      <c r="I3576">
        <v>1</v>
      </c>
      <c r="J3576" t="b">
        <v>0</v>
      </c>
      <c r="K3576" t="b">
        <v>0</v>
      </c>
      <c r="L3576" s="1">
        <v>245000</v>
      </c>
      <c r="M3576" s="2">
        <v>44441</v>
      </c>
      <c r="N3576" s="2">
        <v>44470</v>
      </c>
      <c r="O3576" s="2">
        <v>55397</v>
      </c>
      <c r="P3576">
        <v>360</v>
      </c>
      <c r="Q3576" s="3">
        <v>1029.05</v>
      </c>
      <c r="R3576">
        <v>2.99</v>
      </c>
      <c r="S3576" t="s">
        <v>924</v>
      </c>
      <c r="T3576" s="4">
        <v>427276</v>
      </c>
      <c r="U3576" s="7">
        <f>V3576+W3576</f>
        <v>2179.4999999999945</v>
      </c>
      <c r="V3576" s="7">
        <f t="shared" si="257"/>
        <v>2033.4999999999945</v>
      </c>
      <c r="W3576" s="7">
        <v>146</v>
      </c>
      <c r="AA3576" t="b">
        <v>0</v>
      </c>
      <c r="AB3576">
        <v>0</v>
      </c>
      <c r="AC3576">
        <v>0</v>
      </c>
      <c r="AD3576" t="b">
        <v>0</v>
      </c>
      <c r="AE3576" t="s">
        <v>39</v>
      </c>
      <c r="AF3576" t="b">
        <v>0</v>
      </c>
      <c r="AG3576">
        <v>1</v>
      </c>
      <c r="AH3576">
        <v>51</v>
      </c>
      <c r="AI3576" s="6">
        <v>2083</v>
      </c>
      <c r="AJ3576">
        <v>731</v>
      </c>
      <c r="AK3576" t="s">
        <v>58</v>
      </c>
      <c r="AL3576" t="s">
        <v>41</v>
      </c>
      <c r="AM3576" s="9">
        <v>1.05</v>
      </c>
      <c r="AN3576">
        <f>_xlfn.XLOOKUP(S3576,[1]umbs_prices!$A:$A,[1]umbs_prices!$D:$D)</f>
        <v>104.17</v>
      </c>
      <c r="AO3576" s="11">
        <f t="shared" si="258"/>
        <v>4.170000000000007E-2</v>
      </c>
      <c r="AP3576" s="13">
        <f>(AM3576-1)*L3576</f>
        <v>12250.000000000011</v>
      </c>
      <c r="AQ3576" s="8">
        <f>AO3576*L3576</f>
        <v>10216.500000000016</v>
      </c>
      <c r="AR3576" s="1">
        <f t="shared" si="259"/>
        <v>2033.4999999999945</v>
      </c>
      <c r="AS3576" s="8">
        <f>AQ3576+AR3576</f>
        <v>12250.000000000011</v>
      </c>
      <c r="AT3576" s="8">
        <f>AS3576-X3576</f>
        <v>12250.000000000011</v>
      </c>
      <c r="AU3576" s="11">
        <f>AT3576/L3576</f>
        <v>5.0000000000000044E-2</v>
      </c>
      <c r="AV3576">
        <f>(_xlfn.XLOOKUP(A3576,[2]loan_data!$A:$A,[2]loan_data!$Z:$Z)-100)%</f>
        <v>4.1700000000000015E-2</v>
      </c>
      <c r="AW3576" t="str">
        <f>_xlfn.XLOOKUP(A3576,[2]loan_data!$A:$A,[2]loan_data!$AA:$AA)</f>
        <v>umbs_price</v>
      </c>
      <c r="AX3576" s="8">
        <f>AV3576*L3576</f>
        <v>10216.500000000004</v>
      </c>
    </row>
    <row r="3577" spans="1:52" x14ac:dyDescent="0.2">
      <c r="A3577">
        <v>5025992</v>
      </c>
      <c r="B3577" t="s">
        <v>68</v>
      </c>
      <c r="C3577" t="s">
        <v>102</v>
      </c>
      <c r="D3577" t="b">
        <v>1</v>
      </c>
      <c r="E3577" t="s">
        <v>35</v>
      </c>
      <c r="F3577" t="s">
        <v>36</v>
      </c>
      <c r="G3577" t="s">
        <v>37</v>
      </c>
      <c r="H3577" t="s">
        <v>53</v>
      </c>
      <c r="I3577">
        <v>1</v>
      </c>
      <c r="J3577" t="b">
        <v>0</v>
      </c>
      <c r="K3577" t="b">
        <v>0</v>
      </c>
      <c r="L3577" s="1">
        <v>105000</v>
      </c>
      <c r="M3577" s="2">
        <v>44441</v>
      </c>
      <c r="N3577" s="2">
        <v>44470</v>
      </c>
      <c r="O3577" s="2">
        <v>49919</v>
      </c>
      <c r="P3577">
        <v>180</v>
      </c>
      <c r="Q3577" s="3">
        <v>704.79</v>
      </c>
      <c r="R3577">
        <v>2.625</v>
      </c>
      <c r="S3577" t="s">
        <v>919</v>
      </c>
      <c r="T3577" s="4">
        <v>131250</v>
      </c>
      <c r="U3577" s="7">
        <f>V3577+W3577</f>
        <v>3810.000000000005</v>
      </c>
      <c r="V3577" s="7">
        <f t="shared" si="257"/>
        <v>2068.500000000005</v>
      </c>
      <c r="W3577" s="7">
        <v>1741.5</v>
      </c>
      <c r="AA3577" t="b">
        <v>0</v>
      </c>
      <c r="AB3577">
        <v>0</v>
      </c>
      <c r="AC3577">
        <v>0</v>
      </c>
      <c r="AD3577" t="b">
        <v>0</v>
      </c>
      <c r="AE3577" t="s">
        <v>39</v>
      </c>
      <c r="AF3577" t="b">
        <v>0</v>
      </c>
      <c r="AG3577">
        <v>1</v>
      </c>
      <c r="AH3577">
        <v>71</v>
      </c>
      <c r="AI3577" s="6">
        <v>2308</v>
      </c>
      <c r="AJ3577">
        <v>731</v>
      </c>
      <c r="AK3577" t="s">
        <v>58</v>
      </c>
      <c r="AL3577" t="s">
        <v>50</v>
      </c>
      <c r="AM3577" s="9">
        <v>1.05</v>
      </c>
      <c r="AN3577">
        <f>_xlfn.XLOOKUP(S3577,[1]umbs_prices!$A:$A,[1]umbs_prices!$D:$D)</f>
        <v>103.03</v>
      </c>
      <c r="AO3577" s="11">
        <f t="shared" si="258"/>
        <v>3.0299999999999994E-2</v>
      </c>
      <c r="AP3577" s="13">
        <f>(AM3577-1)*L3577</f>
        <v>5250.0000000000045</v>
      </c>
      <c r="AQ3577" s="8">
        <f>AO3577*L3577</f>
        <v>3181.4999999999995</v>
      </c>
      <c r="AR3577" s="1">
        <f t="shared" si="259"/>
        <v>2068.500000000005</v>
      </c>
      <c r="AS3577" s="8">
        <f>AQ3577+AR3577</f>
        <v>5250.0000000000045</v>
      </c>
      <c r="AT3577" s="8">
        <f>AS3577-X3577</f>
        <v>5250.0000000000045</v>
      </c>
      <c r="AU3577" s="11">
        <f>AT3577/L3577</f>
        <v>5.0000000000000044E-2</v>
      </c>
      <c r="AV3577">
        <f>(_xlfn.XLOOKUP(A3577,[2]loan_data!$A:$A,[2]loan_data!$Z:$Z)-100)%</f>
        <v>3.5612500000000012E-2</v>
      </c>
      <c r="AW3577" t="str">
        <f>_xlfn.XLOOKUP(A3577,[2]loan_data!$A:$A,[2]loan_data!$AA:$AA)</f>
        <v>storgan_manley</v>
      </c>
      <c r="AX3577" s="8">
        <f>AV3577*L3577</f>
        <v>3739.3125000000014</v>
      </c>
      <c r="AY3577" s="8">
        <f t="shared" ref="AY3577:AY3578" si="265">AX3577+AR3577</f>
        <v>5807.8125000000064</v>
      </c>
      <c r="AZ3577" s="10">
        <f>AY3577/L3577</f>
        <v>5.5312500000000063E-2</v>
      </c>
    </row>
    <row r="3578" spans="1:52" x14ac:dyDescent="0.2">
      <c r="A3578">
        <v>5025999</v>
      </c>
      <c r="B3578" t="s">
        <v>61</v>
      </c>
      <c r="C3578" t="s">
        <v>198</v>
      </c>
      <c r="D3578" t="b">
        <v>1</v>
      </c>
      <c r="E3578" t="s">
        <v>35</v>
      </c>
      <c r="F3578" t="s">
        <v>36</v>
      </c>
      <c r="G3578" t="s">
        <v>37</v>
      </c>
      <c r="H3578" t="s">
        <v>53</v>
      </c>
      <c r="I3578">
        <v>1</v>
      </c>
      <c r="J3578" t="b">
        <v>0</v>
      </c>
      <c r="K3578" t="b">
        <v>0</v>
      </c>
      <c r="L3578" s="1">
        <v>85000</v>
      </c>
      <c r="M3578" s="2">
        <v>44441</v>
      </c>
      <c r="N3578" s="2">
        <v>44470</v>
      </c>
      <c r="O3578" s="2">
        <v>49919</v>
      </c>
      <c r="P3578">
        <v>180</v>
      </c>
      <c r="Q3578" s="3">
        <v>575.51</v>
      </c>
      <c r="R3578">
        <v>2.75</v>
      </c>
      <c r="S3578" t="s">
        <v>924</v>
      </c>
      <c r="T3578" s="4">
        <v>197675</v>
      </c>
      <c r="U3578" s="7">
        <f>V3578+W3578</f>
        <v>1813.5499999999979</v>
      </c>
      <c r="V3578" s="7">
        <f t="shared" si="257"/>
        <v>705.49999999999773</v>
      </c>
      <c r="W3578" s="7">
        <v>1108.0500000000002</v>
      </c>
      <c r="AA3578" t="b">
        <v>0</v>
      </c>
      <c r="AB3578">
        <v>0</v>
      </c>
      <c r="AC3578">
        <v>0</v>
      </c>
      <c r="AD3578" t="b">
        <v>0</v>
      </c>
      <c r="AE3578" t="s">
        <v>39</v>
      </c>
      <c r="AF3578" t="b">
        <v>0</v>
      </c>
      <c r="AG3578">
        <v>1</v>
      </c>
      <c r="AH3578">
        <v>69</v>
      </c>
      <c r="AI3578" s="6">
        <v>575</v>
      </c>
      <c r="AJ3578">
        <v>731</v>
      </c>
      <c r="AK3578" t="s">
        <v>58</v>
      </c>
      <c r="AL3578" t="s">
        <v>50</v>
      </c>
      <c r="AM3578" s="9">
        <v>1.05</v>
      </c>
      <c r="AN3578">
        <f>_xlfn.XLOOKUP(S3578,[1]umbs_prices!$A:$A,[1]umbs_prices!$D:$D)</f>
        <v>104.17</v>
      </c>
      <c r="AO3578" s="11">
        <f t="shared" si="258"/>
        <v>4.170000000000007E-2</v>
      </c>
      <c r="AP3578" s="13">
        <f>(AM3578-1)*L3578</f>
        <v>4250.0000000000036</v>
      </c>
      <c r="AQ3578" s="8">
        <f>AO3578*L3578</f>
        <v>3544.5000000000059</v>
      </c>
      <c r="AR3578" s="1">
        <f t="shared" si="259"/>
        <v>705.49999999999773</v>
      </c>
      <c r="AS3578" s="8">
        <f>AQ3578+AR3578</f>
        <v>4250.0000000000036</v>
      </c>
      <c r="AT3578" s="8">
        <f>AS3578-X3578</f>
        <v>4250.0000000000036</v>
      </c>
      <c r="AU3578" s="11">
        <f>AT3578/L3578</f>
        <v>5.0000000000000044E-2</v>
      </c>
      <c r="AV3578">
        <f>(_xlfn.XLOOKUP(A3578,[2]loan_data!$A:$A,[2]loan_data!$Z:$Z)-100)%</f>
        <v>4.701250000000002E-2</v>
      </c>
      <c r="AW3578" t="str">
        <f>_xlfn.XLOOKUP(A3578,[2]loan_data!$A:$A,[2]loan_data!$AA:$AA)</f>
        <v>storgan_manley</v>
      </c>
      <c r="AX3578" s="8">
        <f>AV3578*L3578</f>
        <v>3996.0625000000018</v>
      </c>
      <c r="AY3578" s="8">
        <f t="shared" si="265"/>
        <v>4701.5625</v>
      </c>
      <c r="AZ3578" s="10">
        <f>AY3578/L3578</f>
        <v>5.5312500000000001E-2</v>
      </c>
    </row>
    <row r="3579" spans="1:52" x14ac:dyDescent="0.2">
      <c r="A3579">
        <v>5026129</v>
      </c>
      <c r="B3579" t="s">
        <v>115</v>
      </c>
      <c r="C3579" t="s">
        <v>176</v>
      </c>
      <c r="D3579" t="b">
        <v>1</v>
      </c>
      <c r="E3579" t="s">
        <v>35</v>
      </c>
      <c r="F3579" t="s">
        <v>36</v>
      </c>
      <c r="G3579" t="s">
        <v>37</v>
      </c>
      <c r="H3579" t="s">
        <v>101</v>
      </c>
      <c r="I3579">
        <v>1</v>
      </c>
      <c r="J3579" t="b">
        <v>0</v>
      </c>
      <c r="K3579" t="b">
        <v>0</v>
      </c>
      <c r="L3579" s="1">
        <v>95000</v>
      </c>
      <c r="M3579" s="2">
        <v>44442</v>
      </c>
      <c r="N3579" s="2">
        <v>44470</v>
      </c>
      <c r="O3579" s="2">
        <v>55397</v>
      </c>
      <c r="P3579">
        <v>360</v>
      </c>
      <c r="Q3579" s="3">
        <v>399.02</v>
      </c>
      <c r="R3579">
        <v>2.99</v>
      </c>
      <c r="S3579" t="s">
        <v>922</v>
      </c>
      <c r="T3579" s="4">
        <v>168889</v>
      </c>
      <c r="U3579" s="7">
        <f>V3579+W3579</f>
        <v>3854.0000000000009</v>
      </c>
      <c r="V3579" s="7">
        <f t="shared" si="257"/>
        <v>1719.5000000000009</v>
      </c>
      <c r="W3579" s="7">
        <v>2134.5</v>
      </c>
      <c r="AA3579" t="b">
        <v>0</v>
      </c>
      <c r="AB3579">
        <v>0</v>
      </c>
      <c r="AC3579">
        <v>0</v>
      </c>
      <c r="AD3579" t="b">
        <v>0</v>
      </c>
      <c r="AE3579" t="s">
        <v>39</v>
      </c>
      <c r="AF3579" t="b">
        <v>0</v>
      </c>
      <c r="AG3579">
        <v>1</v>
      </c>
      <c r="AH3579">
        <v>44</v>
      </c>
      <c r="AI3579" s="6">
        <v>1320</v>
      </c>
      <c r="AJ3579">
        <v>731</v>
      </c>
      <c r="AK3579" t="s">
        <v>40</v>
      </c>
      <c r="AL3579" t="s">
        <v>50</v>
      </c>
      <c r="AM3579" s="9">
        <v>1.05</v>
      </c>
      <c r="AN3579">
        <f>_xlfn.XLOOKUP(S3579,[1]umbs_prices!$A:$A,[1]umbs_prices!$D:$D)</f>
        <v>103.19</v>
      </c>
      <c r="AO3579" s="11">
        <f t="shared" si="258"/>
        <v>3.1900000000000039E-2</v>
      </c>
      <c r="AP3579" s="13">
        <f>(AM3579-1)*L3579</f>
        <v>4750.0000000000045</v>
      </c>
      <c r="AQ3579" s="8">
        <f>AO3579*L3579</f>
        <v>3030.5000000000036</v>
      </c>
      <c r="AR3579" s="1">
        <f t="shared" si="259"/>
        <v>1719.5000000000009</v>
      </c>
      <c r="AS3579" s="8">
        <f>AQ3579+AR3579</f>
        <v>4750.0000000000045</v>
      </c>
      <c r="AT3579" s="8">
        <f>AS3579-X3579</f>
        <v>4750.0000000000045</v>
      </c>
      <c r="AU3579" s="11">
        <f>AT3579/L3579</f>
        <v>5.0000000000000044E-2</v>
      </c>
      <c r="AV3579">
        <f>(_xlfn.XLOOKUP(A3579,[2]loan_data!$A:$A,[2]loan_data!$Z:$Z)-100)%</f>
        <v>3.1899999999999977E-2</v>
      </c>
      <c r="AW3579" t="str">
        <f>_xlfn.XLOOKUP(A3579,[2]loan_data!$A:$A,[2]loan_data!$AA:$AA)</f>
        <v>umbs_price</v>
      </c>
      <c r="AX3579" s="8">
        <f>AV3579*L3579</f>
        <v>3030.4999999999977</v>
      </c>
    </row>
    <row r="3580" spans="1:52" x14ac:dyDescent="0.2">
      <c r="A3580">
        <v>5026165</v>
      </c>
      <c r="B3580" t="s">
        <v>103</v>
      </c>
      <c r="C3580" t="s">
        <v>324</v>
      </c>
      <c r="D3580" t="b">
        <v>1</v>
      </c>
      <c r="E3580" t="s">
        <v>35</v>
      </c>
      <c r="F3580" t="s">
        <v>36</v>
      </c>
      <c r="G3580" t="s">
        <v>37</v>
      </c>
      <c r="H3580" t="s">
        <v>60</v>
      </c>
      <c r="I3580">
        <v>1</v>
      </c>
      <c r="J3580" t="b">
        <v>0</v>
      </c>
      <c r="K3580" t="b">
        <v>0</v>
      </c>
      <c r="L3580" s="1">
        <v>165000</v>
      </c>
      <c r="M3580" s="2">
        <v>44442</v>
      </c>
      <c r="N3580" s="2">
        <v>44470</v>
      </c>
      <c r="O3580" s="2">
        <v>55397</v>
      </c>
      <c r="P3580">
        <v>360</v>
      </c>
      <c r="Q3580" s="3">
        <v>693.04</v>
      </c>
      <c r="R3580">
        <v>2.99</v>
      </c>
      <c r="S3580" t="s">
        <v>922</v>
      </c>
      <c r="T3580" s="4">
        <v>170121</v>
      </c>
      <c r="U3580" s="7">
        <f>V3580+W3580</f>
        <v>5765.7400000000007</v>
      </c>
      <c r="V3580" s="7">
        <f t="shared" si="257"/>
        <v>2986.5000000000009</v>
      </c>
      <c r="W3580" s="7">
        <v>2779.24</v>
      </c>
      <c r="AA3580" t="b">
        <v>0</v>
      </c>
      <c r="AB3580">
        <v>0</v>
      </c>
      <c r="AC3580">
        <v>0</v>
      </c>
      <c r="AD3580" t="b">
        <v>0</v>
      </c>
      <c r="AE3580" t="s">
        <v>39</v>
      </c>
      <c r="AF3580" t="b">
        <v>0</v>
      </c>
      <c r="AG3580">
        <v>1</v>
      </c>
      <c r="AH3580">
        <v>64</v>
      </c>
      <c r="AI3580" s="6">
        <v>1920</v>
      </c>
      <c r="AJ3580">
        <v>731</v>
      </c>
      <c r="AK3580" t="s">
        <v>58</v>
      </c>
      <c r="AL3580" t="s">
        <v>50</v>
      </c>
      <c r="AM3580" s="9">
        <v>1.05</v>
      </c>
      <c r="AN3580">
        <f>_xlfn.XLOOKUP(S3580,[1]umbs_prices!$A:$A,[1]umbs_prices!$D:$D)</f>
        <v>103.19</v>
      </c>
      <c r="AO3580" s="11">
        <f t="shared" si="258"/>
        <v>3.1900000000000039E-2</v>
      </c>
      <c r="AP3580" s="13">
        <f>(AM3580-1)*L3580</f>
        <v>8250.0000000000073</v>
      </c>
      <c r="AQ3580" s="8">
        <f>AO3580*L3580</f>
        <v>5263.5000000000064</v>
      </c>
      <c r="AR3580" s="1">
        <f t="shared" si="259"/>
        <v>2986.5000000000009</v>
      </c>
      <c r="AS3580" s="8">
        <f>AQ3580+AR3580</f>
        <v>8250.0000000000073</v>
      </c>
      <c r="AT3580" s="8">
        <f>AS3580-X3580</f>
        <v>8250.0000000000073</v>
      </c>
      <c r="AU3580" s="11">
        <f>AT3580/L3580</f>
        <v>5.0000000000000044E-2</v>
      </c>
      <c r="AV3580">
        <f>(_xlfn.XLOOKUP(A3580,[2]loan_data!$A:$A,[2]loan_data!$Z:$Z)-100)%</f>
        <v>4.0962499999999978E-2</v>
      </c>
      <c r="AW3580" t="str">
        <f>_xlfn.XLOOKUP(A3580,[2]loan_data!$A:$A,[2]loan_data!$AA:$AA)</f>
        <v>storgan_manley</v>
      </c>
      <c r="AX3580" s="8">
        <f>AV3580*L3580</f>
        <v>6758.8124999999964</v>
      </c>
      <c r="AY3580" s="8">
        <f t="shared" ref="AY3580:AY3582" si="266">AX3580+AR3580</f>
        <v>9745.3124999999964</v>
      </c>
      <c r="AZ3580" s="10">
        <f>AY3580/L3580</f>
        <v>5.9062499999999976E-2</v>
      </c>
    </row>
    <row r="3581" spans="1:52" x14ac:dyDescent="0.2">
      <c r="A3581">
        <v>5026240</v>
      </c>
      <c r="B3581" t="s">
        <v>68</v>
      </c>
      <c r="C3581" t="s">
        <v>737</v>
      </c>
      <c r="D3581" t="b">
        <v>1</v>
      </c>
      <c r="E3581" t="s">
        <v>35</v>
      </c>
      <c r="F3581" t="s">
        <v>36</v>
      </c>
      <c r="G3581" t="s">
        <v>37</v>
      </c>
      <c r="H3581" t="s">
        <v>38</v>
      </c>
      <c r="I3581">
        <v>1</v>
      </c>
      <c r="J3581" t="b">
        <v>0</v>
      </c>
      <c r="K3581" t="b">
        <v>0</v>
      </c>
      <c r="L3581" s="1">
        <v>135000</v>
      </c>
      <c r="M3581" s="2">
        <v>44442</v>
      </c>
      <c r="N3581" s="2">
        <v>44470</v>
      </c>
      <c r="O3581" s="2">
        <v>55397</v>
      </c>
      <c r="P3581">
        <v>360</v>
      </c>
      <c r="Q3581" s="3">
        <v>567.03</v>
      </c>
      <c r="R3581">
        <v>2.99</v>
      </c>
      <c r="S3581" t="s">
        <v>924</v>
      </c>
      <c r="T3581" s="4">
        <v>172458</v>
      </c>
      <c r="U3581" s="7">
        <f>V3581+W3581</f>
        <v>2280.7499999999973</v>
      </c>
      <c r="V3581" s="7">
        <f t="shared" si="257"/>
        <v>1120.4999999999973</v>
      </c>
      <c r="W3581" s="7">
        <v>1160.25</v>
      </c>
      <c r="AA3581" t="b">
        <v>0</v>
      </c>
      <c r="AB3581">
        <v>0</v>
      </c>
      <c r="AC3581">
        <v>0</v>
      </c>
      <c r="AD3581" t="b">
        <v>0</v>
      </c>
      <c r="AE3581" t="s">
        <v>39</v>
      </c>
      <c r="AF3581" t="b">
        <v>0</v>
      </c>
      <c r="AG3581">
        <v>1</v>
      </c>
      <c r="AH3581">
        <v>45</v>
      </c>
      <c r="AI3581" s="6">
        <v>1350</v>
      </c>
      <c r="AJ3581">
        <v>731</v>
      </c>
      <c r="AK3581" t="s">
        <v>40</v>
      </c>
      <c r="AL3581" t="s">
        <v>41</v>
      </c>
      <c r="AM3581" s="9">
        <v>1.05</v>
      </c>
      <c r="AN3581">
        <f>_xlfn.XLOOKUP(S3581,[1]umbs_prices!$A:$A,[1]umbs_prices!$D:$D)</f>
        <v>104.17</v>
      </c>
      <c r="AO3581" s="11">
        <f t="shared" si="258"/>
        <v>4.170000000000007E-2</v>
      </c>
      <c r="AP3581" s="13">
        <f>(AM3581-1)*L3581</f>
        <v>6750.0000000000064</v>
      </c>
      <c r="AQ3581" s="8">
        <f>AO3581*L3581</f>
        <v>5629.5000000000091</v>
      </c>
      <c r="AR3581" s="1">
        <f t="shared" si="259"/>
        <v>1120.4999999999973</v>
      </c>
      <c r="AS3581" s="8">
        <f>AQ3581+AR3581</f>
        <v>6750.0000000000064</v>
      </c>
      <c r="AT3581" s="8">
        <f>AS3581-X3581</f>
        <v>6750.0000000000064</v>
      </c>
      <c r="AU3581" s="11">
        <f>AT3581/L3581</f>
        <v>5.0000000000000044E-2</v>
      </c>
      <c r="AV3581">
        <f>(_xlfn.XLOOKUP(A3581,[2]loan_data!$A:$A,[2]loan_data!$Z:$Z)-100)%</f>
        <v>4.3575000000000016E-2</v>
      </c>
      <c r="AW3581" t="str">
        <f>_xlfn.XLOOKUP(A3581,[2]loan_data!$A:$A,[2]loan_data!$AA:$AA)</f>
        <v>golden_sachs</v>
      </c>
      <c r="AX3581" s="8">
        <f>AV3581*L3581</f>
        <v>5882.6250000000018</v>
      </c>
      <c r="AY3581" s="8">
        <f t="shared" si="266"/>
        <v>7003.1249999999991</v>
      </c>
      <c r="AZ3581" s="10">
        <f>AY3581/L3581</f>
        <v>5.1874999999999991E-2</v>
      </c>
    </row>
    <row r="3582" spans="1:52" x14ac:dyDescent="0.2">
      <c r="A3582">
        <v>5026283</v>
      </c>
      <c r="B3582" t="s">
        <v>212</v>
      </c>
      <c r="C3582" t="s">
        <v>652</v>
      </c>
      <c r="D3582" t="b">
        <v>1</v>
      </c>
      <c r="E3582" t="s">
        <v>35</v>
      </c>
      <c r="F3582" t="s">
        <v>36</v>
      </c>
      <c r="G3582" t="s">
        <v>37</v>
      </c>
      <c r="H3582" t="s">
        <v>53</v>
      </c>
      <c r="I3582">
        <v>1</v>
      </c>
      <c r="J3582" t="b">
        <v>0</v>
      </c>
      <c r="K3582" t="b">
        <v>0</v>
      </c>
      <c r="L3582" s="1">
        <v>155000</v>
      </c>
      <c r="M3582" s="2">
        <v>44442</v>
      </c>
      <c r="N3582" s="2">
        <v>44470</v>
      </c>
      <c r="O3582" s="2">
        <v>49919</v>
      </c>
      <c r="P3582">
        <v>180</v>
      </c>
      <c r="Q3582" s="3">
        <v>1040.4000000000001</v>
      </c>
      <c r="R3582">
        <v>2.625</v>
      </c>
      <c r="S3582" t="s">
        <v>921</v>
      </c>
      <c r="T3582" s="4">
        <v>193750</v>
      </c>
      <c r="U3582" s="7">
        <f>V3582+W3582</f>
        <v>9767.6400000000212</v>
      </c>
      <c r="V3582" s="7">
        <f t="shared" si="257"/>
        <v>7936.0000000000209</v>
      </c>
      <c r="W3582" s="7">
        <v>1831.6399999999999</v>
      </c>
      <c r="AA3582" t="b">
        <v>0</v>
      </c>
      <c r="AB3582">
        <v>0</v>
      </c>
      <c r="AC3582">
        <v>0</v>
      </c>
      <c r="AD3582" t="b">
        <v>0</v>
      </c>
      <c r="AE3582" t="s">
        <v>39</v>
      </c>
      <c r="AF3582" t="b">
        <v>0</v>
      </c>
      <c r="AG3582">
        <v>1</v>
      </c>
      <c r="AH3582">
        <v>111</v>
      </c>
      <c r="AI3582" s="6">
        <v>3238</v>
      </c>
      <c r="AJ3582">
        <v>731</v>
      </c>
      <c r="AK3582" t="s">
        <v>40</v>
      </c>
      <c r="AL3582" t="s">
        <v>50</v>
      </c>
      <c r="AM3582" s="9">
        <v>1.05</v>
      </c>
      <c r="AN3582">
        <f>_xlfn.XLOOKUP(S3582,[1]umbs_prices!$A:$A,[1]umbs_prices!$D:$D)</f>
        <v>99.88</v>
      </c>
      <c r="AO3582" s="11">
        <f t="shared" si="258"/>
        <v>-1.2000000000000899E-3</v>
      </c>
      <c r="AP3582" s="13">
        <f>(AM3582-1)*L3582</f>
        <v>7750.0000000000073</v>
      </c>
      <c r="AQ3582" s="8">
        <f>AO3582*L3582</f>
        <v>-186.00000000001393</v>
      </c>
      <c r="AR3582" s="1">
        <f t="shared" si="259"/>
        <v>7936.0000000000209</v>
      </c>
      <c r="AS3582" s="8">
        <f>AQ3582+AR3582</f>
        <v>7750.0000000000073</v>
      </c>
      <c r="AT3582" s="8">
        <f>AS3582-X3582</f>
        <v>7750.0000000000073</v>
      </c>
      <c r="AU3582" s="11">
        <f>AT3582/L3582</f>
        <v>5.0000000000000044E-2</v>
      </c>
      <c r="AV3582">
        <f>(_xlfn.XLOOKUP(A3582,[2]loan_data!$A:$A,[2]loan_data!$Z:$Z)-100)%</f>
        <v>1.2999999999999546E-3</v>
      </c>
      <c r="AW3582" t="str">
        <f>_xlfn.XLOOKUP(A3582,[2]loan_data!$A:$A,[2]loan_data!$AA:$AA)</f>
        <v>bank_of_americans</v>
      </c>
      <c r="AX3582" s="8">
        <f>AV3582*L3582</f>
        <v>201.49999999999298</v>
      </c>
      <c r="AY3582" s="8">
        <f t="shared" si="266"/>
        <v>8137.5000000000136</v>
      </c>
      <c r="AZ3582" s="10">
        <f>AY3582/L3582</f>
        <v>5.2500000000000088E-2</v>
      </c>
    </row>
    <row r="3583" spans="1:52" x14ac:dyDescent="0.2">
      <c r="A3583">
        <v>5026429</v>
      </c>
      <c r="B3583" t="s">
        <v>133</v>
      </c>
      <c r="C3583" t="s">
        <v>719</v>
      </c>
      <c r="D3583" t="b">
        <v>1</v>
      </c>
      <c r="E3583" t="s">
        <v>35</v>
      </c>
      <c r="F3583" t="s">
        <v>36</v>
      </c>
      <c r="G3583" t="s">
        <v>37</v>
      </c>
      <c r="H3583" t="s">
        <v>38</v>
      </c>
      <c r="I3583">
        <v>1</v>
      </c>
      <c r="J3583" t="b">
        <v>0</v>
      </c>
      <c r="K3583" t="b">
        <v>0</v>
      </c>
      <c r="L3583" s="1">
        <v>285000</v>
      </c>
      <c r="M3583" s="2">
        <v>44443</v>
      </c>
      <c r="N3583" s="2">
        <v>44470</v>
      </c>
      <c r="O3583" s="2">
        <v>55397</v>
      </c>
      <c r="P3583">
        <v>360</v>
      </c>
      <c r="Q3583" s="3">
        <v>1217.7</v>
      </c>
      <c r="R3583">
        <v>3.125</v>
      </c>
      <c r="S3583" t="s">
        <v>922</v>
      </c>
      <c r="T3583" s="4">
        <v>345497</v>
      </c>
      <c r="U3583" s="7">
        <f>V3583+W3583</f>
        <v>6910.5000000000018</v>
      </c>
      <c r="V3583" s="7">
        <f t="shared" si="257"/>
        <v>5158.5000000000018</v>
      </c>
      <c r="W3583" s="7">
        <v>1752</v>
      </c>
      <c r="AA3583" t="b">
        <v>0</v>
      </c>
      <c r="AB3583">
        <v>0</v>
      </c>
      <c r="AC3583">
        <v>0</v>
      </c>
      <c r="AD3583" t="b">
        <v>0</v>
      </c>
      <c r="AE3583" t="s">
        <v>39</v>
      </c>
      <c r="AF3583" t="b">
        <v>0</v>
      </c>
      <c r="AG3583">
        <v>1</v>
      </c>
      <c r="AH3583">
        <v>125</v>
      </c>
      <c r="AI3583" s="6">
        <v>3125</v>
      </c>
      <c r="AJ3583">
        <v>731</v>
      </c>
      <c r="AK3583" t="s">
        <v>40</v>
      </c>
      <c r="AL3583" t="s">
        <v>50</v>
      </c>
      <c r="AM3583" s="9">
        <v>1.05</v>
      </c>
      <c r="AN3583">
        <f>_xlfn.XLOOKUP(S3583,[1]umbs_prices!$A:$A,[1]umbs_prices!$D:$D)</f>
        <v>103.19</v>
      </c>
      <c r="AO3583" s="11">
        <f t="shared" si="258"/>
        <v>3.1900000000000039E-2</v>
      </c>
      <c r="AP3583" s="13">
        <f>(AM3583-1)*L3583</f>
        <v>14250.000000000013</v>
      </c>
      <c r="AQ3583" s="8">
        <f>AO3583*L3583</f>
        <v>9091.5000000000109</v>
      </c>
      <c r="AR3583" s="1">
        <f t="shared" si="259"/>
        <v>5158.5000000000018</v>
      </c>
      <c r="AS3583" s="8">
        <f>AQ3583+AR3583</f>
        <v>14250.000000000013</v>
      </c>
      <c r="AT3583" s="8">
        <f>AS3583-X3583</f>
        <v>14250.000000000013</v>
      </c>
      <c r="AU3583" s="11">
        <f>AT3583/L3583</f>
        <v>5.0000000000000044E-2</v>
      </c>
      <c r="AV3583">
        <f>(_xlfn.XLOOKUP(A3583,[2]loan_data!$A:$A,[2]loan_data!$Z:$Z)-100)%</f>
        <v>3.1899999999999977E-2</v>
      </c>
      <c r="AW3583" t="str">
        <f>_xlfn.XLOOKUP(A3583,[2]loan_data!$A:$A,[2]loan_data!$AA:$AA)</f>
        <v>umbs_price</v>
      </c>
      <c r="AX3583" s="8">
        <f>AV3583*L3583</f>
        <v>9091.4999999999927</v>
      </c>
    </row>
    <row r="3584" spans="1:52" x14ac:dyDescent="0.2">
      <c r="A3584">
        <v>5026463</v>
      </c>
      <c r="B3584" t="s">
        <v>88</v>
      </c>
      <c r="C3584" t="s">
        <v>89</v>
      </c>
      <c r="D3584" t="b">
        <v>1</v>
      </c>
      <c r="E3584" t="s">
        <v>35</v>
      </c>
      <c r="F3584" t="s">
        <v>36</v>
      </c>
      <c r="G3584" t="s">
        <v>37</v>
      </c>
      <c r="H3584" t="s">
        <v>38</v>
      </c>
      <c r="I3584">
        <v>1</v>
      </c>
      <c r="J3584" t="b">
        <v>0</v>
      </c>
      <c r="K3584" t="b">
        <v>0</v>
      </c>
      <c r="L3584" s="1">
        <v>145000</v>
      </c>
      <c r="M3584" s="2">
        <v>44445</v>
      </c>
      <c r="N3584" s="2">
        <v>44470</v>
      </c>
      <c r="O3584" s="2">
        <v>55397</v>
      </c>
      <c r="P3584">
        <v>360</v>
      </c>
      <c r="Q3584" s="3">
        <v>534.34</v>
      </c>
      <c r="R3584">
        <v>1.99</v>
      </c>
      <c r="S3584" t="s">
        <v>925</v>
      </c>
      <c r="T3584" s="4">
        <v>310959</v>
      </c>
      <c r="U3584" s="7">
        <f>V3584+W3584</f>
        <v>12262.050000000003</v>
      </c>
      <c r="V3584" s="7">
        <f t="shared" si="257"/>
        <v>10947.500000000002</v>
      </c>
      <c r="W3584" s="7">
        <v>1314.5500000000002</v>
      </c>
      <c r="Z3584">
        <v>84</v>
      </c>
      <c r="AA3584" t="b">
        <v>0</v>
      </c>
      <c r="AB3584">
        <v>0</v>
      </c>
      <c r="AC3584">
        <v>0</v>
      </c>
      <c r="AD3584" t="b">
        <v>0</v>
      </c>
      <c r="AE3584" t="s">
        <v>39</v>
      </c>
      <c r="AF3584" t="b">
        <v>0</v>
      </c>
      <c r="AG3584">
        <v>1</v>
      </c>
      <c r="AH3584">
        <v>163</v>
      </c>
      <c r="AI3584" s="6">
        <v>1495</v>
      </c>
      <c r="AJ3584">
        <v>731</v>
      </c>
      <c r="AK3584" t="s">
        <v>40</v>
      </c>
      <c r="AL3584" t="s">
        <v>50</v>
      </c>
      <c r="AM3584" s="9">
        <v>1.05</v>
      </c>
      <c r="AN3584">
        <f>_xlfn.XLOOKUP(S3584,[1]umbs_prices!$A:$A,[1]umbs_prices!$D:$D)</f>
        <v>97.45</v>
      </c>
      <c r="AO3584" s="11">
        <f t="shared" si="258"/>
        <v>-2.5499999999999967E-2</v>
      </c>
      <c r="AP3584" s="13">
        <f>(AM3584-1)*L3584</f>
        <v>7250.0000000000064</v>
      </c>
      <c r="AQ3584" s="8">
        <f>AO3584*L3584</f>
        <v>-3697.4999999999955</v>
      </c>
      <c r="AR3584" s="1">
        <f t="shared" si="259"/>
        <v>10947.500000000002</v>
      </c>
      <c r="AS3584" s="8">
        <f>AQ3584+AR3584</f>
        <v>7250.0000000000064</v>
      </c>
      <c r="AT3584" s="8">
        <f>AS3584-X3584</f>
        <v>7250.0000000000064</v>
      </c>
      <c r="AU3584" s="11">
        <f>AT3584/L3584</f>
        <v>5.0000000000000044E-2</v>
      </c>
      <c r="AV3584">
        <f>(_xlfn.XLOOKUP(A3584,[2]loan_data!$A:$A,[2]loan_data!$Z:$Z)-100)%</f>
        <v>-2.5499999999999971E-2</v>
      </c>
      <c r="AW3584" t="str">
        <f>_xlfn.XLOOKUP(A3584,[2]loan_data!$A:$A,[2]loan_data!$AA:$AA)</f>
        <v>umbs_price</v>
      </c>
      <c r="AX3584" s="8">
        <f>AV3584*L3584</f>
        <v>-3697.4999999999959</v>
      </c>
    </row>
    <row r="3585" spans="1:52" x14ac:dyDescent="0.2">
      <c r="A3585">
        <v>5026466</v>
      </c>
      <c r="B3585" t="s">
        <v>73</v>
      </c>
      <c r="C3585" t="s">
        <v>277</v>
      </c>
      <c r="D3585" t="b">
        <v>1</v>
      </c>
      <c r="E3585" t="s">
        <v>35</v>
      </c>
      <c r="F3585" t="s">
        <v>36</v>
      </c>
      <c r="G3585" t="s">
        <v>37</v>
      </c>
      <c r="H3585" t="s">
        <v>38</v>
      </c>
      <c r="I3585">
        <v>1</v>
      </c>
      <c r="J3585" t="b">
        <v>0</v>
      </c>
      <c r="K3585" t="b">
        <v>0</v>
      </c>
      <c r="L3585" s="1">
        <v>435000</v>
      </c>
      <c r="M3585" s="2">
        <v>44445</v>
      </c>
      <c r="N3585" s="2">
        <v>44470</v>
      </c>
      <c r="O3585" s="2">
        <v>51745</v>
      </c>
      <c r="P3585">
        <v>240</v>
      </c>
      <c r="Q3585" s="3">
        <v>2248.2600000000002</v>
      </c>
      <c r="R3585">
        <v>2.25</v>
      </c>
      <c r="S3585" t="s">
        <v>919</v>
      </c>
      <c r="T3585" s="4">
        <v>665953</v>
      </c>
      <c r="U3585" s="7">
        <f>V3585+W3585</f>
        <v>8569.5000000000218</v>
      </c>
      <c r="V3585" s="7">
        <f t="shared" si="257"/>
        <v>8569.5000000000218</v>
      </c>
      <c r="W3585" s="7">
        <v>0</v>
      </c>
      <c r="AA3585" t="b">
        <v>0</v>
      </c>
      <c r="AB3585">
        <v>0</v>
      </c>
      <c r="AC3585">
        <v>0</v>
      </c>
      <c r="AD3585" t="b">
        <v>0</v>
      </c>
      <c r="AE3585" t="s">
        <v>39</v>
      </c>
      <c r="AF3585" t="b">
        <v>0</v>
      </c>
      <c r="AG3585">
        <v>1</v>
      </c>
      <c r="AH3585">
        <v>93</v>
      </c>
      <c r="AI3585" s="6">
        <v>3333</v>
      </c>
      <c r="AJ3585">
        <v>731</v>
      </c>
      <c r="AK3585" t="s">
        <v>43</v>
      </c>
      <c r="AL3585" t="s">
        <v>41</v>
      </c>
      <c r="AM3585" s="9">
        <v>1.05</v>
      </c>
      <c r="AN3585">
        <f>_xlfn.XLOOKUP(S3585,[1]umbs_prices!$A:$A,[1]umbs_prices!$D:$D)</f>
        <v>103.03</v>
      </c>
      <c r="AO3585" s="11">
        <f t="shared" si="258"/>
        <v>3.0299999999999994E-2</v>
      </c>
      <c r="AP3585" s="13">
        <f>(AM3585-1)*L3585</f>
        <v>21750.000000000018</v>
      </c>
      <c r="AQ3585" s="8">
        <f>AO3585*L3585</f>
        <v>13180.499999999996</v>
      </c>
      <c r="AR3585" s="1">
        <f t="shared" si="259"/>
        <v>8569.5000000000218</v>
      </c>
      <c r="AS3585" s="8">
        <f>AQ3585+AR3585</f>
        <v>21750.000000000018</v>
      </c>
      <c r="AT3585" s="8">
        <f>AS3585-X3585</f>
        <v>21750.000000000018</v>
      </c>
      <c r="AU3585" s="11">
        <f>AT3585/L3585</f>
        <v>5.0000000000000044E-2</v>
      </c>
      <c r="AV3585">
        <f>(_xlfn.XLOOKUP(A3585,[2]loan_data!$A:$A,[2]loan_data!$Z:$Z)-100)%</f>
        <v>3.0300000000000011E-2</v>
      </c>
      <c r="AW3585" t="str">
        <f>_xlfn.XLOOKUP(A3585,[2]loan_data!$A:$A,[2]loan_data!$AA:$AA)</f>
        <v>umbs_price</v>
      </c>
      <c r="AX3585" s="8">
        <f>AV3585*L3585</f>
        <v>13180.500000000005</v>
      </c>
    </row>
    <row r="3586" spans="1:52" x14ac:dyDescent="0.2">
      <c r="A3586">
        <v>5026517</v>
      </c>
      <c r="B3586" t="s">
        <v>150</v>
      </c>
      <c r="C3586" t="s">
        <v>782</v>
      </c>
      <c r="D3586" t="b">
        <v>1</v>
      </c>
      <c r="E3586" t="s">
        <v>35</v>
      </c>
      <c r="F3586" t="s">
        <v>36</v>
      </c>
      <c r="G3586" t="s">
        <v>37</v>
      </c>
      <c r="H3586" t="s">
        <v>38</v>
      </c>
      <c r="I3586">
        <v>1</v>
      </c>
      <c r="J3586" t="b">
        <v>0</v>
      </c>
      <c r="K3586" t="b">
        <v>0</v>
      </c>
      <c r="L3586" s="1">
        <v>515000</v>
      </c>
      <c r="M3586" s="2">
        <v>44447</v>
      </c>
      <c r="N3586" s="2">
        <v>44470</v>
      </c>
      <c r="O3586" s="2">
        <v>51745</v>
      </c>
      <c r="P3586">
        <v>240</v>
      </c>
      <c r="Q3586" s="3">
        <v>2785.78</v>
      </c>
      <c r="R3586">
        <v>2.75</v>
      </c>
      <c r="S3586" t="s">
        <v>922</v>
      </c>
      <c r="T3586" s="4">
        <v>643750</v>
      </c>
      <c r="U3586" s="7">
        <f>V3586+W3586</f>
        <v>11310.86</v>
      </c>
      <c r="V3586" s="7">
        <f t="shared" si="257"/>
        <v>9321.5</v>
      </c>
      <c r="W3586" s="7">
        <v>1989.3599999999997</v>
      </c>
      <c r="AA3586" t="b">
        <v>0</v>
      </c>
      <c r="AB3586">
        <v>0</v>
      </c>
      <c r="AC3586">
        <v>0</v>
      </c>
      <c r="AD3586" t="b">
        <v>0</v>
      </c>
      <c r="AE3586" t="s">
        <v>39</v>
      </c>
      <c r="AF3586" t="b">
        <v>0</v>
      </c>
      <c r="AG3586">
        <v>1</v>
      </c>
      <c r="AH3586">
        <v>250</v>
      </c>
      <c r="AI3586" s="6">
        <v>5000</v>
      </c>
      <c r="AJ3586">
        <v>731</v>
      </c>
      <c r="AK3586" t="s">
        <v>40</v>
      </c>
      <c r="AL3586" t="s">
        <v>50</v>
      </c>
      <c r="AM3586" s="9">
        <v>1.05</v>
      </c>
      <c r="AN3586">
        <f>_xlfn.XLOOKUP(S3586,[1]umbs_prices!$A:$A,[1]umbs_prices!$D:$D)</f>
        <v>103.19</v>
      </c>
      <c r="AO3586" s="11">
        <f t="shared" si="258"/>
        <v>3.1900000000000039E-2</v>
      </c>
      <c r="AP3586" s="13">
        <f>(AM3586-1)*L3586</f>
        <v>25750.000000000022</v>
      </c>
      <c r="AQ3586" s="8">
        <f>AO3586*L3586</f>
        <v>16428.500000000022</v>
      </c>
      <c r="AR3586" s="1">
        <f t="shared" si="259"/>
        <v>9321.5</v>
      </c>
      <c r="AS3586" s="8">
        <f>AQ3586+AR3586</f>
        <v>25750.000000000022</v>
      </c>
      <c r="AT3586" s="8">
        <f>AS3586-X3586</f>
        <v>25750.000000000022</v>
      </c>
      <c r="AU3586" s="11">
        <f>AT3586/L3586</f>
        <v>5.0000000000000044E-2</v>
      </c>
      <c r="AV3586">
        <f>(_xlfn.XLOOKUP(A3586,[2]loan_data!$A:$A,[2]loan_data!$Z:$Z)-100)%</f>
        <v>3.1899999999999977E-2</v>
      </c>
      <c r="AW3586" t="str">
        <f>_xlfn.XLOOKUP(A3586,[2]loan_data!$A:$A,[2]loan_data!$AA:$AA)</f>
        <v>umbs_price</v>
      </c>
      <c r="AX3586" s="8">
        <f>AV3586*L3586</f>
        <v>16428.499999999989</v>
      </c>
    </row>
    <row r="3587" spans="1:52" x14ac:dyDescent="0.2">
      <c r="A3587">
        <v>5026573</v>
      </c>
      <c r="B3587" t="s">
        <v>61</v>
      </c>
      <c r="C3587" t="s">
        <v>290</v>
      </c>
      <c r="D3587" t="b">
        <v>1</v>
      </c>
      <c r="E3587" t="s">
        <v>35</v>
      </c>
      <c r="F3587" t="s">
        <v>36</v>
      </c>
      <c r="G3587" t="s">
        <v>37</v>
      </c>
      <c r="H3587" t="s">
        <v>38</v>
      </c>
      <c r="I3587">
        <v>1</v>
      </c>
      <c r="J3587" t="b">
        <v>0</v>
      </c>
      <c r="K3587" t="b">
        <v>0</v>
      </c>
      <c r="L3587" s="1">
        <v>185000</v>
      </c>
      <c r="M3587" s="2">
        <v>44448</v>
      </c>
      <c r="N3587" s="2">
        <v>44470</v>
      </c>
      <c r="O3587" s="2">
        <v>49919</v>
      </c>
      <c r="P3587">
        <v>180</v>
      </c>
      <c r="Q3587" s="3">
        <v>1209.6400000000001</v>
      </c>
      <c r="R3587">
        <v>2.25</v>
      </c>
      <c r="S3587" t="s">
        <v>921</v>
      </c>
      <c r="T3587" s="4">
        <v>270192</v>
      </c>
      <c r="U3587" s="7">
        <f>V3587+W3587</f>
        <v>10597.560000000027</v>
      </c>
      <c r="V3587" s="7">
        <f t="shared" ref="V3587:V3650" si="267">AR3587</f>
        <v>9472.0000000000255</v>
      </c>
      <c r="W3587" s="7">
        <v>1125.5600000000004</v>
      </c>
      <c r="AA3587" t="b">
        <v>0</v>
      </c>
      <c r="AB3587">
        <v>0</v>
      </c>
      <c r="AC3587">
        <v>0</v>
      </c>
      <c r="AD3587" t="b">
        <v>0</v>
      </c>
      <c r="AE3587" t="s">
        <v>39</v>
      </c>
      <c r="AF3587" t="b">
        <v>0</v>
      </c>
      <c r="AG3587">
        <v>1</v>
      </c>
      <c r="AH3587">
        <v>72</v>
      </c>
      <c r="AI3587" s="6">
        <v>2580</v>
      </c>
      <c r="AJ3587">
        <v>731</v>
      </c>
      <c r="AK3587" t="s">
        <v>43</v>
      </c>
      <c r="AL3587" t="s">
        <v>41</v>
      </c>
      <c r="AM3587" s="9">
        <v>1.05</v>
      </c>
      <c r="AN3587">
        <f>_xlfn.XLOOKUP(S3587,[1]umbs_prices!$A:$A,[1]umbs_prices!$D:$D)</f>
        <v>99.88</v>
      </c>
      <c r="AO3587" s="11">
        <f t="shared" ref="AO3587:AO3650" si="268">AN3587%-1</f>
        <v>-1.2000000000000899E-3</v>
      </c>
      <c r="AP3587" s="13">
        <f>(AM3587-1)*L3587</f>
        <v>9250.0000000000091</v>
      </c>
      <c r="AQ3587" s="8">
        <f>AO3587*L3587</f>
        <v>-222.00000000001663</v>
      </c>
      <c r="AR3587" s="1">
        <f t="shared" ref="AR3587:AR3650" si="269">AP3587-AQ3587</f>
        <v>9472.0000000000255</v>
      </c>
      <c r="AS3587" s="8">
        <f>AQ3587+AR3587</f>
        <v>9250.0000000000091</v>
      </c>
      <c r="AT3587" s="8">
        <f>AS3587-X3587</f>
        <v>9250.0000000000091</v>
      </c>
      <c r="AU3587" s="11">
        <f>AT3587/L3587</f>
        <v>5.0000000000000051E-2</v>
      </c>
      <c r="AV3587">
        <f>(_xlfn.XLOOKUP(A3587,[2]loan_data!$A:$A,[2]loan_data!$Z:$Z)-100)%</f>
        <v>-1.2000000000000454E-3</v>
      </c>
      <c r="AW3587" t="str">
        <f>_xlfn.XLOOKUP(A3587,[2]loan_data!$A:$A,[2]loan_data!$AA:$AA)</f>
        <v>umbs_price</v>
      </c>
      <c r="AX3587" s="8">
        <f>AV3587*L3587</f>
        <v>-222.00000000000841</v>
      </c>
    </row>
    <row r="3588" spans="1:52" x14ac:dyDescent="0.2">
      <c r="A3588">
        <v>5026643</v>
      </c>
      <c r="B3588" t="s">
        <v>33</v>
      </c>
      <c r="C3588" t="s">
        <v>34</v>
      </c>
      <c r="D3588" t="b">
        <v>1</v>
      </c>
      <c r="E3588" t="s">
        <v>35</v>
      </c>
      <c r="F3588" t="s">
        <v>36</v>
      </c>
      <c r="G3588" t="s">
        <v>37</v>
      </c>
      <c r="H3588" t="s">
        <v>53</v>
      </c>
      <c r="I3588">
        <v>1</v>
      </c>
      <c r="J3588" t="b">
        <v>0</v>
      </c>
      <c r="K3588" t="b">
        <v>0</v>
      </c>
      <c r="L3588" s="1">
        <v>235000</v>
      </c>
      <c r="M3588" s="2">
        <v>44448</v>
      </c>
      <c r="N3588" s="2">
        <v>44470</v>
      </c>
      <c r="O3588" s="2">
        <v>49919</v>
      </c>
      <c r="P3588">
        <v>180</v>
      </c>
      <c r="Q3588" s="3">
        <v>1508.67</v>
      </c>
      <c r="R3588">
        <v>1.99</v>
      </c>
      <c r="S3588" t="s">
        <v>925</v>
      </c>
      <c r="T3588" s="4">
        <v>800137</v>
      </c>
      <c r="U3588" s="7">
        <f>V3588+W3588</f>
        <v>18581.850000000002</v>
      </c>
      <c r="V3588" s="7">
        <f t="shared" si="267"/>
        <v>17742.500000000004</v>
      </c>
      <c r="W3588" s="7">
        <v>839.34999999999991</v>
      </c>
      <c r="AA3588" t="b">
        <v>0</v>
      </c>
      <c r="AB3588">
        <v>0</v>
      </c>
      <c r="AC3588">
        <v>0</v>
      </c>
      <c r="AD3588" t="b">
        <v>0</v>
      </c>
      <c r="AE3588" t="s">
        <v>39</v>
      </c>
      <c r="AF3588" t="b">
        <v>0</v>
      </c>
      <c r="AG3588">
        <v>1</v>
      </c>
      <c r="AH3588">
        <v>149</v>
      </c>
      <c r="AI3588" s="6">
        <v>4098</v>
      </c>
      <c r="AJ3588">
        <v>731</v>
      </c>
      <c r="AK3588" t="s">
        <v>43</v>
      </c>
      <c r="AL3588" t="s">
        <v>50</v>
      </c>
      <c r="AM3588" s="9">
        <v>1.05</v>
      </c>
      <c r="AN3588">
        <f>_xlfn.XLOOKUP(S3588,[1]umbs_prices!$A:$A,[1]umbs_prices!$D:$D)</f>
        <v>97.45</v>
      </c>
      <c r="AO3588" s="11">
        <f t="shared" si="268"/>
        <v>-2.5499999999999967E-2</v>
      </c>
      <c r="AP3588" s="13">
        <f>(AM3588-1)*L3588</f>
        <v>11750.000000000011</v>
      </c>
      <c r="AQ3588" s="8">
        <f>AO3588*L3588</f>
        <v>-5992.4999999999927</v>
      </c>
      <c r="AR3588" s="1">
        <f t="shared" si="269"/>
        <v>17742.500000000004</v>
      </c>
      <c r="AS3588" s="8">
        <f>AQ3588+AR3588</f>
        <v>11750.000000000011</v>
      </c>
      <c r="AT3588" s="8">
        <f>AS3588-X3588</f>
        <v>11750.000000000011</v>
      </c>
      <c r="AU3588" s="11">
        <f>AT3588/L3588</f>
        <v>5.0000000000000044E-2</v>
      </c>
      <c r="AV3588">
        <f>(_xlfn.XLOOKUP(A3588,[2]loan_data!$A:$A,[2]loan_data!$Z:$Z)-100)%</f>
        <v>-1.0499999999999971E-2</v>
      </c>
      <c r="AW3588" t="str">
        <f>_xlfn.XLOOKUP(A3588,[2]loan_data!$A:$A,[2]loan_data!$AA:$AA)</f>
        <v>pj_logan</v>
      </c>
      <c r="AX3588" s="8">
        <f>AV3588*L3588</f>
        <v>-2467.4999999999932</v>
      </c>
      <c r="AY3588" s="8">
        <f>AX3588+AR3588</f>
        <v>15275.000000000011</v>
      </c>
      <c r="AZ3588" s="10">
        <f>AY3588/L3588</f>
        <v>6.5000000000000044E-2</v>
      </c>
    </row>
    <row r="3589" spans="1:52" x14ac:dyDescent="0.2">
      <c r="A3589">
        <v>5026734</v>
      </c>
      <c r="B3589" t="s">
        <v>51</v>
      </c>
      <c r="C3589" t="s">
        <v>52</v>
      </c>
      <c r="D3589" t="b">
        <v>1</v>
      </c>
      <c r="E3589" t="s">
        <v>35</v>
      </c>
      <c r="F3589" t="s">
        <v>36</v>
      </c>
      <c r="G3589" t="s">
        <v>37</v>
      </c>
      <c r="H3589" t="s">
        <v>53</v>
      </c>
      <c r="I3589">
        <v>1</v>
      </c>
      <c r="J3589" t="b">
        <v>0</v>
      </c>
      <c r="K3589" t="b">
        <v>0</v>
      </c>
      <c r="L3589" s="1">
        <v>115000</v>
      </c>
      <c r="M3589" s="2">
        <v>44450</v>
      </c>
      <c r="N3589" s="2">
        <v>44470</v>
      </c>
      <c r="O3589" s="2">
        <v>55397</v>
      </c>
      <c r="P3589">
        <v>360</v>
      </c>
      <c r="Q3589" s="3">
        <v>475.99</v>
      </c>
      <c r="R3589">
        <v>2.875</v>
      </c>
      <c r="S3589" t="s">
        <v>924</v>
      </c>
      <c r="T3589" s="4">
        <v>185814</v>
      </c>
      <c r="U3589" s="7">
        <f>V3589+W3589</f>
        <v>1432.1799999999967</v>
      </c>
      <c r="V3589" s="7">
        <f t="shared" si="267"/>
        <v>954.49999999999727</v>
      </c>
      <c r="W3589" s="7">
        <v>477.67999999999938</v>
      </c>
      <c r="AA3589" t="b">
        <v>0</v>
      </c>
      <c r="AB3589">
        <v>0</v>
      </c>
      <c r="AC3589">
        <v>0</v>
      </c>
      <c r="AD3589" t="b">
        <v>0</v>
      </c>
      <c r="AE3589" t="s">
        <v>39</v>
      </c>
      <c r="AF3589" t="b">
        <v>0</v>
      </c>
      <c r="AG3589">
        <v>1</v>
      </c>
      <c r="AH3589">
        <v>37</v>
      </c>
      <c r="AI3589" s="6">
        <v>710</v>
      </c>
      <c r="AJ3589">
        <v>731</v>
      </c>
      <c r="AK3589" t="s">
        <v>40</v>
      </c>
      <c r="AL3589" t="s">
        <v>50</v>
      </c>
      <c r="AM3589" s="9">
        <v>1.05</v>
      </c>
      <c r="AN3589">
        <f>_xlfn.XLOOKUP(S3589,[1]umbs_prices!$A:$A,[1]umbs_prices!$D:$D)</f>
        <v>104.17</v>
      </c>
      <c r="AO3589" s="11">
        <f t="shared" si="268"/>
        <v>4.170000000000007E-2</v>
      </c>
      <c r="AP3589" s="13">
        <f>(AM3589-1)*L3589</f>
        <v>5750.0000000000055</v>
      </c>
      <c r="AQ3589" s="8">
        <f>AO3589*L3589</f>
        <v>4795.5000000000082</v>
      </c>
      <c r="AR3589" s="1">
        <f t="shared" si="269"/>
        <v>954.49999999999727</v>
      </c>
      <c r="AS3589" s="8">
        <f>AQ3589+AR3589</f>
        <v>5750.0000000000055</v>
      </c>
      <c r="AT3589" s="8">
        <f>AS3589-X3589</f>
        <v>5750.0000000000055</v>
      </c>
      <c r="AU3589" s="11">
        <f>AT3589/L3589</f>
        <v>5.0000000000000044E-2</v>
      </c>
      <c r="AV3589">
        <f>(_xlfn.XLOOKUP(A3589,[2]loan_data!$A:$A,[2]loan_data!$Z:$Z)-100)%</f>
        <v>4.1700000000000015E-2</v>
      </c>
      <c r="AW3589" t="str">
        <f>_xlfn.XLOOKUP(A3589,[2]loan_data!$A:$A,[2]loan_data!$AA:$AA)</f>
        <v>umbs_price</v>
      </c>
      <c r="AX3589" s="8">
        <f>AV3589*L3589</f>
        <v>4795.5000000000018</v>
      </c>
    </row>
    <row r="3590" spans="1:52" x14ac:dyDescent="0.2">
      <c r="A3590">
        <v>5026784</v>
      </c>
      <c r="B3590" t="s">
        <v>51</v>
      </c>
      <c r="C3590" t="s">
        <v>540</v>
      </c>
      <c r="D3590" t="b">
        <v>1</v>
      </c>
      <c r="E3590" t="s">
        <v>35</v>
      </c>
      <c r="F3590" t="s">
        <v>36</v>
      </c>
      <c r="G3590" t="s">
        <v>37</v>
      </c>
      <c r="H3590" t="s">
        <v>38</v>
      </c>
      <c r="I3590">
        <v>1</v>
      </c>
      <c r="J3590" t="b">
        <v>0</v>
      </c>
      <c r="K3590" t="b">
        <v>0</v>
      </c>
      <c r="L3590" s="1">
        <v>355000</v>
      </c>
      <c r="M3590" s="2">
        <v>44450</v>
      </c>
      <c r="N3590" s="2">
        <v>44470</v>
      </c>
      <c r="O3590" s="2">
        <v>49919</v>
      </c>
      <c r="P3590">
        <v>180</v>
      </c>
      <c r="Q3590" s="3">
        <v>2341.6400000000003</v>
      </c>
      <c r="R3590">
        <v>2.375</v>
      </c>
      <c r="S3590" t="s">
        <v>921</v>
      </c>
      <c r="T3590" s="4">
        <v>597644</v>
      </c>
      <c r="U3590" s="7">
        <f>V3590+W3590</f>
        <v>19940.000000000047</v>
      </c>
      <c r="V3590" s="7">
        <f t="shared" si="267"/>
        <v>18176.000000000047</v>
      </c>
      <c r="W3590" s="7">
        <v>1764</v>
      </c>
      <c r="AA3590" t="b">
        <v>0</v>
      </c>
      <c r="AB3590">
        <v>0</v>
      </c>
      <c r="AC3590">
        <v>0</v>
      </c>
      <c r="AD3590" t="b">
        <v>0</v>
      </c>
      <c r="AE3590" t="s">
        <v>39</v>
      </c>
      <c r="AF3590" t="b">
        <v>0</v>
      </c>
      <c r="AG3590">
        <v>1</v>
      </c>
      <c r="AH3590">
        <v>124</v>
      </c>
      <c r="AI3590" s="6">
        <v>3824</v>
      </c>
      <c r="AJ3590">
        <v>731</v>
      </c>
      <c r="AK3590" t="s">
        <v>43</v>
      </c>
      <c r="AL3590" t="s">
        <v>50</v>
      </c>
      <c r="AM3590" s="9">
        <v>1.05</v>
      </c>
      <c r="AN3590">
        <f>_xlfn.XLOOKUP(S3590,[1]umbs_prices!$A:$A,[1]umbs_prices!$D:$D)</f>
        <v>99.88</v>
      </c>
      <c r="AO3590" s="11">
        <f t="shared" si="268"/>
        <v>-1.2000000000000899E-3</v>
      </c>
      <c r="AP3590" s="13">
        <f>(AM3590-1)*L3590</f>
        <v>17750.000000000015</v>
      </c>
      <c r="AQ3590" s="8">
        <f>AO3590*L3590</f>
        <v>-426.00000000003189</v>
      </c>
      <c r="AR3590" s="1">
        <f t="shared" si="269"/>
        <v>18176.000000000047</v>
      </c>
      <c r="AS3590" s="8">
        <f>AQ3590+AR3590</f>
        <v>17750.000000000015</v>
      </c>
      <c r="AT3590" s="8">
        <f>AS3590-X3590</f>
        <v>17750.000000000015</v>
      </c>
      <c r="AU3590" s="11">
        <f>AT3590/L3590</f>
        <v>5.0000000000000044E-2</v>
      </c>
      <c r="AV3590">
        <f>(_xlfn.XLOOKUP(A3590,[2]loan_data!$A:$A,[2]loan_data!$Z:$Z)-100)%</f>
        <v>2.2374999999999544E-3</v>
      </c>
      <c r="AW3590" t="str">
        <f>_xlfn.XLOOKUP(A3590,[2]loan_data!$A:$A,[2]loan_data!$AA:$AA)</f>
        <v>storgan_manley</v>
      </c>
      <c r="AX3590" s="8">
        <f>AV3590*L3590</f>
        <v>794.31249999998386</v>
      </c>
      <c r="AY3590" s="8">
        <f>AX3590+AR3590</f>
        <v>18970.312500000033</v>
      </c>
      <c r="AZ3590" s="10">
        <f>AY3590/L3590</f>
        <v>5.3437500000000089E-2</v>
      </c>
    </row>
    <row r="3591" spans="1:52" x14ac:dyDescent="0.2">
      <c r="A3591">
        <v>5026793</v>
      </c>
      <c r="B3591" t="s">
        <v>127</v>
      </c>
      <c r="C3591" t="s">
        <v>257</v>
      </c>
      <c r="D3591" t="b">
        <v>1</v>
      </c>
      <c r="E3591" t="s">
        <v>35</v>
      </c>
      <c r="F3591" t="s">
        <v>36</v>
      </c>
      <c r="G3591" t="s">
        <v>37</v>
      </c>
      <c r="H3591" t="s">
        <v>38</v>
      </c>
      <c r="I3591">
        <v>1</v>
      </c>
      <c r="J3591" t="b">
        <v>0</v>
      </c>
      <c r="K3591" t="b">
        <v>0</v>
      </c>
      <c r="L3591" s="1">
        <v>105000</v>
      </c>
      <c r="M3591" s="2">
        <v>44452</v>
      </c>
      <c r="N3591" s="2">
        <v>44470</v>
      </c>
      <c r="O3591" s="2">
        <v>55397</v>
      </c>
      <c r="P3591">
        <v>360</v>
      </c>
      <c r="Q3591" s="3">
        <v>441.02</v>
      </c>
      <c r="R3591">
        <v>2.99</v>
      </c>
      <c r="S3591" t="s">
        <v>922</v>
      </c>
      <c r="T3591" s="4">
        <v>202313</v>
      </c>
      <c r="U3591" s="7">
        <f>V3591+W3591</f>
        <v>3013.0000000000005</v>
      </c>
      <c r="V3591" s="7">
        <f t="shared" si="267"/>
        <v>1900.5000000000005</v>
      </c>
      <c r="W3591" s="7">
        <v>1112.5</v>
      </c>
      <c r="AA3591" t="b">
        <v>0</v>
      </c>
      <c r="AB3591">
        <v>0</v>
      </c>
      <c r="AC3591">
        <v>0</v>
      </c>
      <c r="AD3591" t="b">
        <v>0</v>
      </c>
      <c r="AE3591" t="s">
        <v>39</v>
      </c>
      <c r="AF3591" t="b">
        <v>0</v>
      </c>
      <c r="AG3591">
        <v>1</v>
      </c>
      <c r="AH3591">
        <v>48</v>
      </c>
      <c r="AI3591" s="6">
        <v>840</v>
      </c>
      <c r="AJ3591">
        <v>731</v>
      </c>
      <c r="AK3591" t="s">
        <v>58</v>
      </c>
      <c r="AL3591" t="s">
        <v>50</v>
      </c>
      <c r="AM3591" s="9">
        <v>1.05</v>
      </c>
      <c r="AN3591">
        <f>_xlfn.XLOOKUP(S3591,[1]umbs_prices!$A:$A,[1]umbs_prices!$D:$D)</f>
        <v>103.19</v>
      </c>
      <c r="AO3591" s="11">
        <f t="shared" si="268"/>
        <v>3.1900000000000039E-2</v>
      </c>
      <c r="AP3591" s="13">
        <f>(AM3591-1)*L3591</f>
        <v>5250.0000000000045</v>
      </c>
      <c r="AQ3591" s="8">
        <f>AO3591*L3591</f>
        <v>3349.5000000000041</v>
      </c>
      <c r="AR3591" s="1">
        <f t="shared" si="269"/>
        <v>1900.5000000000005</v>
      </c>
      <c r="AS3591" s="8">
        <f>AQ3591+AR3591</f>
        <v>5250.0000000000045</v>
      </c>
      <c r="AT3591" s="8">
        <f>AS3591-X3591</f>
        <v>5250.0000000000045</v>
      </c>
      <c r="AU3591" s="11">
        <f>AT3591/L3591</f>
        <v>5.0000000000000044E-2</v>
      </c>
      <c r="AV3591">
        <f>(_xlfn.XLOOKUP(A3591,[2]loan_data!$A:$A,[2]loan_data!$Z:$Z)-100)%</f>
        <v>3.1899999999999977E-2</v>
      </c>
      <c r="AW3591" t="str">
        <f>_xlfn.XLOOKUP(A3591,[2]loan_data!$A:$A,[2]loan_data!$AA:$AA)</f>
        <v>umbs_price</v>
      </c>
      <c r="AX3591" s="8">
        <f>AV3591*L3591</f>
        <v>3349.4999999999977</v>
      </c>
    </row>
    <row r="3592" spans="1:52" x14ac:dyDescent="0.2">
      <c r="A3592">
        <v>5026825</v>
      </c>
      <c r="B3592" t="s">
        <v>144</v>
      </c>
      <c r="C3592" t="s">
        <v>414</v>
      </c>
      <c r="D3592" t="b">
        <v>1</v>
      </c>
      <c r="E3592" t="s">
        <v>35</v>
      </c>
      <c r="F3592" t="s">
        <v>36</v>
      </c>
      <c r="G3592" t="s">
        <v>37</v>
      </c>
      <c r="H3592" t="s">
        <v>38</v>
      </c>
      <c r="I3592">
        <v>1</v>
      </c>
      <c r="J3592" t="b">
        <v>0</v>
      </c>
      <c r="K3592" t="b">
        <v>0</v>
      </c>
      <c r="L3592" s="1">
        <v>95000</v>
      </c>
      <c r="M3592" s="2">
        <v>44452</v>
      </c>
      <c r="N3592" s="2">
        <v>44470</v>
      </c>
      <c r="O3592" s="2">
        <v>55397</v>
      </c>
      <c r="P3592">
        <v>360</v>
      </c>
      <c r="Q3592" s="3">
        <v>418.82</v>
      </c>
      <c r="R3592">
        <v>3.375</v>
      </c>
      <c r="S3592" t="s">
        <v>926</v>
      </c>
      <c r="T3592" s="4">
        <v>284261</v>
      </c>
      <c r="U3592" s="7">
        <f>V3592+W3592</f>
        <v>2424.9999999999995</v>
      </c>
      <c r="V3592" s="7">
        <f t="shared" si="267"/>
        <v>0</v>
      </c>
      <c r="W3592" s="7">
        <v>2424.9999999999995</v>
      </c>
      <c r="AA3592" t="b">
        <v>0</v>
      </c>
      <c r="AB3592">
        <v>0</v>
      </c>
      <c r="AC3592">
        <v>0</v>
      </c>
      <c r="AD3592" t="b">
        <v>0</v>
      </c>
      <c r="AE3592" t="s">
        <v>39</v>
      </c>
      <c r="AF3592" t="b">
        <v>0</v>
      </c>
      <c r="AG3592">
        <v>1</v>
      </c>
      <c r="AH3592">
        <v>30</v>
      </c>
      <c r="AI3592" s="6">
        <v>675</v>
      </c>
      <c r="AJ3592">
        <v>731</v>
      </c>
      <c r="AK3592" t="s">
        <v>58</v>
      </c>
      <c r="AL3592" t="s">
        <v>50</v>
      </c>
      <c r="AM3592" s="9">
        <v>1.05</v>
      </c>
      <c r="AN3592">
        <f>_xlfn.XLOOKUP(S3592,[1]umbs_prices!$A:$A,[1]umbs_prices!$D:$D)</f>
        <v>105</v>
      </c>
      <c r="AO3592" s="11">
        <f t="shared" si="268"/>
        <v>5.0000000000000044E-2</v>
      </c>
      <c r="AP3592" s="13">
        <f>(AM3592-1)*L3592</f>
        <v>4750.0000000000045</v>
      </c>
      <c r="AQ3592" s="8">
        <f>AO3592*L3592</f>
        <v>4750.0000000000045</v>
      </c>
      <c r="AR3592" s="1">
        <f t="shared" si="269"/>
        <v>0</v>
      </c>
      <c r="AS3592" s="8">
        <f>AQ3592+AR3592</f>
        <v>4750.0000000000045</v>
      </c>
      <c r="AT3592" s="8">
        <f>AS3592-X3592</f>
        <v>4750.0000000000045</v>
      </c>
      <c r="AU3592" s="11">
        <f>AT3592/L3592</f>
        <v>5.0000000000000044E-2</v>
      </c>
      <c r="AV3592">
        <f>(_xlfn.XLOOKUP(A3592,[2]loan_data!$A:$A,[2]loan_data!$Z:$Z)-100)%</f>
        <v>5.9374999999999997E-2</v>
      </c>
      <c r="AW3592" t="str">
        <f>_xlfn.XLOOKUP(A3592,[2]loan_data!$A:$A,[2]loan_data!$AA:$AA)</f>
        <v>golden_sachs</v>
      </c>
      <c r="AX3592" s="8">
        <f>AV3592*L3592</f>
        <v>5640.625</v>
      </c>
      <c r="AY3592" s="8">
        <f t="shared" ref="AY3592:AY3594" si="270">AX3592+AR3592</f>
        <v>5640.625</v>
      </c>
      <c r="AZ3592" s="10">
        <f>AY3592/L3592</f>
        <v>5.9374999999999997E-2</v>
      </c>
    </row>
    <row r="3593" spans="1:52" x14ac:dyDescent="0.2">
      <c r="A3593">
        <v>5026864</v>
      </c>
      <c r="B3593" t="s">
        <v>48</v>
      </c>
      <c r="C3593" t="s">
        <v>217</v>
      </c>
      <c r="D3593" t="b">
        <v>1</v>
      </c>
      <c r="E3593" t="s">
        <v>35</v>
      </c>
      <c r="F3593" t="s">
        <v>36</v>
      </c>
      <c r="G3593" t="s">
        <v>37</v>
      </c>
      <c r="H3593" t="s">
        <v>53</v>
      </c>
      <c r="I3593">
        <v>1</v>
      </c>
      <c r="J3593" t="b">
        <v>0</v>
      </c>
      <c r="K3593" t="b">
        <v>0</v>
      </c>
      <c r="L3593" s="1">
        <v>345000</v>
      </c>
      <c r="M3593" s="2">
        <v>44452</v>
      </c>
      <c r="N3593" s="2">
        <v>44470</v>
      </c>
      <c r="O3593" s="2">
        <v>49919</v>
      </c>
      <c r="P3593">
        <v>180</v>
      </c>
      <c r="Q3593" s="3">
        <v>2374.94</v>
      </c>
      <c r="R3593">
        <v>2.99</v>
      </c>
      <c r="S3593" t="s">
        <v>922</v>
      </c>
      <c r="T3593" s="4">
        <v>431250</v>
      </c>
      <c r="U3593" s="7">
        <f>V3593+W3593</f>
        <v>8066.5000000000018</v>
      </c>
      <c r="V3593" s="7">
        <f t="shared" si="267"/>
        <v>6244.5000000000018</v>
      </c>
      <c r="W3593" s="7">
        <v>1822</v>
      </c>
      <c r="AA3593" t="b">
        <v>0</v>
      </c>
      <c r="AB3593">
        <v>0</v>
      </c>
      <c r="AC3593">
        <v>0</v>
      </c>
      <c r="AD3593" t="b">
        <v>0</v>
      </c>
      <c r="AE3593" t="s">
        <v>39</v>
      </c>
      <c r="AF3593" t="b">
        <v>0</v>
      </c>
      <c r="AG3593">
        <v>1</v>
      </c>
      <c r="AH3593">
        <v>391</v>
      </c>
      <c r="AI3593" s="6">
        <v>3585</v>
      </c>
      <c r="AJ3593">
        <v>731</v>
      </c>
      <c r="AK3593" t="s">
        <v>58</v>
      </c>
      <c r="AL3593" t="s">
        <v>50</v>
      </c>
      <c r="AM3593" s="9">
        <v>1.05</v>
      </c>
      <c r="AN3593">
        <f>_xlfn.XLOOKUP(S3593,[1]umbs_prices!$A:$A,[1]umbs_prices!$D:$D)</f>
        <v>103.19</v>
      </c>
      <c r="AO3593" s="11">
        <f t="shared" si="268"/>
        <v>3.1900000000000039E-2</v>
      </c>
      <c r="AP3593" s="13">
        <f>(AM3593-1)*L3593</f>
        <v>17250.000000000015</v>
      </c>
      <c r="AQ3593" s="8">
        <f>AO3593*L3593</f>
        <v>11005.500000000013</v>
      </c>
      <c r="AR3593" s="1">
        <f t="shared" si="269"/>
        <v>6244.5000000000018</v>
      </c>
      <c r="AS3593" s="8">
        <f>AQ3593+AR3593</f>
        <v>17250.000000000015</v>
      </c>
      <c r="AT3593" s="8">
        <f>AS3593-X3593</f>
        <v>17250.000000000015</v>
      </c>
      <c r="AU3593" s="11">
        <f>AT3593/L3593</f>
        <v>5.0000000000000044E-2</v>
      </c>
      <c r="AV3593">
        <f>(_xlfn.XLOOKUP(A3593,[2]loan_data!$A:$A,[2]loan_data!$Z:$Z)-100)%</f>
        <v>3.5962499999999981E-2</v>
      </c>
      <c r="AW3593" t="str">
        <f>_xlfn.XLOOKUP(A3593,[2]loan_data!$A:$A,[2]loan_data!$AA:$AA)</f>
        <v>golden_sachs</v>
      </c>
      <c r="AX3593" s="8">
        <f>AV3593*L3593</f>
        <v>12407.062499999993</v>
      </c>
      <c r="AY3593" s="8">
        <f t="shared" si="270"/>
        <v>18651.562499999993</v>
      </c>
      <c r="AZ3593" s="10">
        <f>AY3593/L3593</f>
        <v>5.4062499999999979E-2</v>
      </c>
    </row>
    <row r="3594" spans="1:52" x14ac:dyDescent="0.2">
      <c r="A3594">
        <v>5026869</v>
      </c>
      <c r="B3594" t="s">
        <v>162</v>
      </c>
      <c r="C3594" t="s">
        <v>615</v>
      </c>
      <c r="D3594" t="b">
        <v>1</v>
      </c>
      <c r="E3594" t="s">
        <v>35</v>
      </c>
      <c r="F3594" t="s">
        <v>36</v>
      </c>
      <c r="G3594" t="s">
        <v>37</v>
      </c>
      <c r="H3594" t="s">
        <v>53</v>
      </c>
      <c r="I3594">
        <v>1</v>
      </c>
      <c r="J3594" t="b">
        <v>0</v>
      </c>
      <c r="K3594" t="b">
        <v>0</v>
      </c>
      <c r="L3594" s="1">
        <v>425000</v>
      </c>
      <c r="M3594" s="2">
        <v>44452</v>
      </c>
      <c r="N3594" s="2">
        <v>44470</v>
      </c>
      <c r="O3594" s="2">
        <v>55397</v>
      </c>
      <c r="P3594">
        <v>360</v>
      </c>
      <c r="Q3594" s="3">
        <v>1785.08</v>
      </c>
      <c r="R3594">
        <v>2.99</v>
      </c>
      <c r="S3594" t="s">
        <v>922</v>
      </c>
      <c r="T3594" s="4">
        <v>758929</v>
      </c>
      <c r="U3594" s="7">
        <f>V3594+W3594</f>
        <v>9898.5000000000018</v>
      </c>
      <c r="V3594" s="7">
        <f t="shared" si="267"/>
        <v>7692.5000000000018</v>
      </c>
      <c r="W3594" s="7">
        <v>2206</v>
      </c>
      <c r="AA3594" t="b">
        <v>0</v>
      </c>
      <c r="AB3594">
        <v>0</v>
      </c>
      <c r="AC3594">
        <v>0</v>
      </c>
      <c r="AD3594" t="b">
        <v>0</v>
      </c>
      <c r="AE3594" t="s">
        <v>39</v>
      </c>
      <c r="AF3594" t="b">
        <v>0</v>
      </c>
      <c r="AG3594">
        <v>1</v>
      </c>
      <c r="AH3594">
        <v>106</v>
      </c>
      <c r="AI3594" s="6">
        <v>3445</v>
      </c>
      <c r="AJ3594">
        <v>731</v>
      </c>
      <c r="AK3594" t="s">
        <v>40</v>
      </c>
      <c r="AL3594" t="s">
        <v>41</v>
      </c>
      <c r="AM3594" s="9">
        <v>1.05</v>
      </c>
      <c r="AN3594">
        <f>_xlfn.XLOOKUP(S3594,[1]umbs_prices!$A:$A,[1]umbs_prices!$D:$D)</f>
        <v>103.19</v>
      </c>
      <c r="AO3594" s="11">
        <f t="shared" si="268"/>
        <v>3.1900000000000039E-2</v>
      </c>
      <c r="AP3594" s="13">
        <f>(AM3594-1)*L3594</f>
        <v>21250.000000000018</v>
      </c>
      <c r="AQ3594" s="8">
        <f>AO3594*L3594</f>
        <v>13557.500000000016</v>
      </c>
      <c r="AR3594" s="1">
        <f t="shared" si="269"/>
        <v>7692.5000000000018</v>
      </c>
      <c r="AS3594" s="8">
        <f>AQ3594+AR3594</f>
        <v>21250.000000000018</v>
      </c>
      <c r="AT3594" s="8">
        <f>AS3594-X3594</f>
        <v>21250.000000000018</v>
      </c>
      <c r="AU3594" s="11">
        <f>AT3594/L3594</f>
        <v>5.0000000000000044E-2</v>
      </c>
      <c r="AV3594">
        <f>(_xlfn.XLOOKUP(A3594,[2]loan_data!$A:$A,[2]loan_data!$Z:$Z)-100)%</f>
        <v>3.4399999999999979E-2</v>
      </c>
      <c r="AW3594" t="str">
        <f>_xlfn.XLOOKUP(A3594,[2]loan_data!$A:$A,[2]loan_data!$AA:$AA)</f>
        <v>golden_sachs</v>
      </c>
      <c r="AX3594" s="8">
        <f>AV3594*L3594</f>
        <v>14619.999999999991</v>
      </c>
      <c r="AY3594" s="8">
        <f t="shared" si="270"/>
        <v>22312.499999999993</v>
      </c>
      <c r="AZ3594" s="10">
        <f>AY3594/L3594</f>
        <v>5.2499999999999984E-2</v>
      </c>
    </row>
    <row r="3595" spans="1:52" x14ac:dyDescent="0.2">
      <c r="A3595">
        <v>5026893</v>
      </c>
      <c r="B3595" t="s">
        <v>68</v>
      </c>
      <c r="C3595" t="s">
        <v>104</v>
      </c>
      <c r="D3595" t="b">
        <v>1</v>
      </c>
      <c r="E3595" t="s">
        <v>35</v>
      </c>
      <c r="F3595" t="s">
        <v>36</v>
      </c>
      <c r="G3595" t="s">
        <v>37</v>
      </c>
      <c r="H3595" t="s">
        <v>60</v>
      </c>
      <c r="I3595">
        <v>1</v>
      </c>
      <c r="J3595" t="b">
        <v>0</v>
      </c>
      <c r="K3595" t="b">
        <v>0</v>
      </c>
      <c r="L3595" s="1">
        <v>305000</v>
      </c>
      <c r="M3595" s="2">
        <v>44452</v>
      </c>
      <c r="N3595" s="2">
        <v>44470</v>
      </c>
      <c r="O3595" s="2">
        <v>55397</v>
      </c>
      <c r="P3595">
        <v>360</v>
      </c>
      <c r="Q3595" s="3">
        <v>1262.4000000000001</v>
      </c>
      <c r="R3595">
        <v>2.875</v>
      </c>
      <c r="S3595" t="s">
        <v>922</v>
      </c>
      <c r="T3595" s="4">
        <v>321053</v>
      </c>
      <c r="U3595" s="7">
        <f>V3595+W3595</f>
        <v>7809.35</v>
      </c>
      <c r="V3595" s="7">
        <f t="shared" si="267"/>
        <v>5520.5</v>
      </c>
      <c r="W3595" s="7">
        <v>2288.8500000000004</v>
      </c>
      <c r="AA3595" t="b">
        <v>0</v>
      </c>
      <c r="AB3595">
        <v>0</v>
      </c>
      <c r="AC3595">
        <v>0</v>
      </c>
      <c r="AD3595" t="b">
        <v>0</v>
      </c>
      <c r="AE3595" t="s">
        <v>39</v>
      </c>
      <c r="AF3595" t="b">
        <v>0</v>
      </c>
      <c r="AG3595">
        <v>1</v>
      </c>
      <c r="AH3595">
        <v>74</v>
      </c>
      <c r="AI3595" s="6">
        <v>2590</v>
      </c>
      <c r="AJ3595">
        <v>731</v>
      </c>
      <c r="AK3595" t="s">
        <v>40</v>
      </c>
      <c r="AL3595" t="s">
        <v>41</v>
      </c>
      <c r="AM3595" s="9">
        <v>1.05</v>
      </c>
      <c r="AN3595">
        <f>_xlfn.XLOOKUP(S3595,[1]umbs_prices!$A:$A,[1]umbs_prices!$D:$D)</f>
        <v>103.19</v>
      </c>
      <c r="AO3595" s="11">
        <f t="shared" si="268"/>
        <v>3.1900000000000039E-2</v>
      </c>
      <c r="AP3595" s="13">
        <f>(AM3595-1)*L3595</f>
        <v>15250.000000000013</v>
      </c>
      <c r="AQ3595" s="8">
        <f>AO3595*L3595</f>
        <v>9729.5000000000127</v>
      </c>
      <c r="AR3595" s="1">
        <f t="shared" si="269"/>
        <v>5520.5</v>
      </c>
      <c r="AS3595" s="8">
        <f>AQ3595+AR3595</f>
        <v>15250.000000000013</v>
      </c>
      <c r="AT3595" s="8">
        <f>AS3595-X3595</f>
        <v>15250.000000000013</v>
      </c>
      <c r="AU3595" s="11">
        <f>AT3595/L3595</f>
        <v>5.0000000000000044E-2</v>
      </c>
      <c r="AV3595">
        <f>(_xlfn.XLOOKUP(A3595,[2]loan_data!$A:$A,[2]loan_data!$Z:$Z)-100)%</f>
        <v>3.1899999999999977E-2</v>
      </c>
      <c r="AW3595" t="str">
        <f>_xlfn.XLOOKUP(A3595,[2]loan_data!$A:$A,[2]loan_data!$AA:$AA)</f>
        <v>umbs_price</v>
      </c>
      <c r="AX3595" s="8">
        <f>AV3595*L3595</f>
        <v>9729.4999999999927</v>
      </c>
    </row>
    <row r="3596" spans="1:52" x14ac:dyDescent="0.2">
      <c r="A3596">
        <v>5026914</v>
      </c>
      <c r="B3596" t="s">
        <v>33</v>
      </c>
      <c r="C3596" t="s">
        <v>246</v>
      </c>
      <c r="D3596" t="b">
        <v>1</v>
      </c>
      <c r="E3596" t="s">
        <v>35</v>
      </c>
      <c r="F3596" t="s">
        <v>36</v>
      </c>
      <c r="G3596" t="s">
        <v>37</v>
      </c>
      <c r="H3596" t="s">
        <v>38</v>
      </c>
      <c r="I3596">
        <v>1</v>
      </c>
      <c r="J3596" t="b">
        <v>0</v>
      </c>
      <c r="K3596" t="b">
        <v>0</v>
      </c>
      <c r="L3596" s="1">
        <v>535000</v>
      </c>
      <c r="M3596" s="2">
        <v>44453</v>
      </c>
      <c r="N3596" s="2">
        <v>44470</v>
      </c>
      <c r="O3596" s="2">
        <v>55397</v>
      </c>
      <c r="P3596">
        <v>360</v>
      </c>
      <c r="Q3596" s="3">
        <v>2285.86</v>
      </c>
      <c r="R3596">
        <v>3.125</v>
      </c>
      <c r="S3596" t="s">
        <v>922</v>
      </c>
      <c r="T3596" s="4">
        <v>990741</v>
      </c>
      <c r="U3596" s="7">
        <f>V3596+W3596</f>
        <v>11052.060000000003</v>
      </c>
      <c r="V3596" s="7">
        <f t="shared" si="267"/>
        <v>9683.5000000000036</v>
      </c>
      <c r="W3596" s="7">
        <v>1368.56</v>
      </c>
      <c r="AA3596" t="b">
        <v>0</v>
      </c>
      <c r="AB3596">
        <v>0</v>
      </c>
      <c r="AC3596">
        <v>0</v>
      </c>
      <c r="AD3596" t="b">
        <v>0</v>
      </c>
      <c r="AE3596" t="s">
        <v>45</v>
      </c>
      <c r="AF3596" t="b">
        <v>0</v>
      </c>
      <c r="AG3596">
        <v>1</v>
      </c>
      <c r="AH3596">
        <v>320</v>
      </c>
      <c r="AI3596" s="6">
        <v>9600</v>
      </c>
      <c r="AJ3596">
        <v>731</v>
      </c>
      <c r="AK3596" t="s">
        <v>43</v>
      </c>
      <c r="AL3596" t="s">
        <v>50</v>
      </c>
      <c r="AM3596" s="9">
        <v>1.05</v>
      </c>
      <c r="AN3596">
        <f>_xlfn.XLOOKUP(S3596,[1]umbs_prices!$A:$A,[1]umbs_prices!$D:$D)</f>
        <v>103.19</v>
      </c>
      <c r="AO3596" s="11">
        <f t="shared" si="268"/>
        <v>3.1900000000000039E-2</v>
      </c>
      <c r="AP3596" s="13">
        <f>(AM3596-1)*L3596</f>
        <v>26750.000000000025</v>
      </c>
      <c r="AQ3596" s="8">
        <f>AO3596*L3596</f>
        <v>17066.500000000022</v>
      </c>
      <c r="AR3596" s="1">
        <f t="shared" si="269"/>
        <v>9683.5000000000036</v>
      </c>
      <c r="AS3596" s="8">
        <f>AQ3596+AR3596</f>
        <v>26750.000000000025</v>
      </c>
      <c r="AT3596" s="8">
        <f>AS3596-X3596</f>
        <v>26750.000000000025</v>
      </c>
      <c r="AU3596" s="11">
        <f>AT3596/L3596</f>
        <v>5.0000000000000044E-2</v>
      </c>
      <c r="AV3596">
        <f>(_xlfn.XLOOKUP(A3596,[2]loan_data!$A:$A,[2]loan_data!$Z:$Z)-100)%</f>
        <v>3.7212499999999975E-2</v>
      </c>
      <c r="AW3596" t="str">
        <f>_xlfn.XLOOKUP(A3596,[2]loan_data!$A:$A,[2]loan_data!$AA:$AA)</f>
        <v>storgan_manley</v>
      </c>
      <c r="AX3596" s="8">
        <f>AV3596*L3596</f>
        <v>19908.687499999985</v>
      </c>
      <c r="AY3596" s="8">
        <f t="shared" ref="AY3596:AY3597" si="271">AX3596+AR3596</f>
        <v>29592.187499999989</v>
      </c>
      <c r="AZ3596" s="10">
        <f>AY3596/L3596</f>
        <v>5.531249999999998E-2</v>
      </c>
    </row>
    <row r="3597" spans="1:52" x14ac:dyDescent="0.2">
      <c r="A3597">
        <v>5027069</v>
      </c>
      <c r="B3597" t="s">
        <v>73</v>
      </c>
      <c r="C3597" t="s">
        <v>313</v>
      </c>
      <c r="D3597" t="b">
        <v>1</v>
      </c>
      <c r="E3597" t="s">
        <v>35</v>
      </c>
      <c r="F3597" t="s">
        <v>36</v>
      </c>
      <c r="G3597" t="s">
        <v>37</v>
      </c>
      <c r="H3597" t="s">
        <v>38</v>
      </c>
      <c r="I3597">
        <v>1</v>
      </c>
      <c r="J3597" t="b">
        <v>0</v>
      </c>
      <c r="K3597" t="b">
        <v>0</v>
      </c>
      <c r="L3597" s="1">
        <v>65000</v>
      </c>
      <c r="M3597" s="2">
        <v>44455</v>
      </c>
      <c r="N3597" s="2">
        <v>44501</v>
      </c>
      <c r="O3597" s="2">
        <v>49949</v>
      </c>
      <c r="P3597">
        <v>180</v>
      </c>
      <c r="Q3597" s="3">
        <v>447.46</v>
      </c>
      <c r="R3597">
        <v>2.99</v>
      </c>
      <c r="S3597" t="s">
        <v>922</v>
      </c>
      <c r="T3597" s="4">
        <v>162541</v>
      </c>
      <c r="U3597" s="7">
        <f>V3597+W3597</f>
        <v>2899.25</v>
      </c>
      <c r="V3597" s="7">
        <f t="shared" si="267"/>
        <v>1176.5</v>
      </c>
      <c r="W3597" s="7">
        <v>1722.7499999999998</v>
      </c>
      <c r="AA3597" t="b">
        <v>0</v>
      </c>
      <c r="AB3597">
        <v>0</v>
      </c>
      <c r="AC3597">
        <v>0</v>
      </c>
      <c r="AD3597" t="b">
        <v>0</v>
      </c>
      <c r="AE3597" t="s">
        <v>97</v>
      </c>
      <c r="AF3597" t="b">
        <v>0</v>
      </c>
      <c r="AG3597">
        <v>1</v>
      </c>
      <c r="AH3597">
        <v>59</v>
      </c>
      <c r="AI3597" s="6">
        <v>2410</v>
      </c>
      <c r="AJ3597">
        <v>731</v>
      </c>
      <c r="AK3597" t="s">
        <v>43</v>
      </c>
      <c r="AL3597" t="s">
        <v>50</v>
      </c>
      <c r="AM3597" s="9">
        <v>1.05</v>
      </c>
      <c r="AN3597">
        <f>_xlfn.XLOOKUP(S3597,[1]umbs_prices!$A:$A,[1]umbs_prices!$D:$D)</f>
        <v>103.19</v>
      </c>
      <c r="AO3597" s="11">
        <f t="shared" si="268"/>
        <v>3.1900000000000039E-2</v>
      </c>
      <c r="AP3597" s="13">
        <f>(AM3597-1)*L3597</f>
        <v>3250.0000000000027</v>
      </c>
      <c r="AQ3597" s="8">
        <f>AO3597*L3597</f>
        <v>2073.5000000000027</v>
      </c>
      <c r="AR3597" s="1">
        <f t="shared" si="269"/>
        <v>1176.5</v>
      </c>
      <c r="AS3597" s="8">
        <f>AQ3597+AR3597</f>
        <v>3250.0000000000027</v>
      </c>
      <c r="AT3597" s="8">
        <f>AS3597-X3597</f>
        <v>3250.0000000000027</v>
      </c>
      <c r="AU3597" s="11">
        <f>AT3597/L3597</f>
        <v>5.0000000000000044E-2</v>
      </c>
      <c r="AV3597">
        <f>(_xlfn.XLOOKUP(A3597,[2]loan_data!$A:$A,[2]loan_data!$Z:$Z)-100)%</f>
        <v>3.6587499999999974E-2</v>
      </c>
      <c r="AW3597" t="str">
        <f>_xlfn.XLOOKUP(A3597,[2]loan_data!$A:$A,[2]loan_data!$AA:$AA)</f>
        <v>pj_logan</v>
      </c>
      <c r="AX3597" s="8">
        <f>AV3597*L3597</f>
        <v>2378.1874999999982</v>
      </c>
      <c r="AY3597" s="8">
        <f t="shared" si="271"/>
        <v>3554.6874999999982</v>
      </c>
      <c r="AZ3597" s="10">
        <f>AY3597/L3597</f>
        <v>5.4687499999999972E-2</v>
      </c>
    </row>
    <row r="3598" spans="1:52" x14ac:dyDescent="0.2">
      <c r="A3598">
        <v>5027109</v>
      </c>
      <c r="B3598" t="s">
        <v>61</v>
      </c>
      <c r="C3598" t="s">
        <v>99</v>
      </c>
      <c r="D3598" t="b">
        <v>1</v>
      </c>
      <c r="E3598" t="s">
        <v>35</v>
      </c>
      <c r="F3598" t="s">
        <v>36</v>
      </c>
      <c r="G3598" t="s">
        <v>37</v>
      </c>
      <c r="H3598" t="s">
        <v>60</v>
      </c>
      <c r="I3598">
        <v>1</v>
      </c>
      <c r="J3598" t="b">
        <v>0</v>
      </c>
      <c r="K3598" t="b">
        <v>0</v>
      </c>
      <c r="L3598" s="1">
        <v>255000</v>
      </c>
      <c r="M3598" s="2">
        <v>44456</v>
      </c>
      <c r="N3598" s="2">
        <v>44501</v>
      </c>
      <c r="O3598" s="2">
        <v>49949</v>
      </c>
      <c r="P3598">
        <v>180</v>
      </c>
      <c r="Q3598" s="3">
        <v>1696.78</v>
      </c>
      <c r="R3598">
        <v>2.5</v>
      </c>
      <c r="S3598" t="s">
        <v>919</v>
      </c>
      <c r="T3598" s="4">
        <v>856855</v>
      </c>
      <c r="U3598" s="7">
        <f>V3598+W3598</f>
        <v>8452.5000000000127</v>
      </c>
      <c r="V3598" s="7">
        <f t="shared" si="267"/>
        <v>5023.5000000000127</v>
      </c>
      <c r="W3598" s="7">
        <v>3429</v>
      </c>
      <c r="AA3598" t="b">
        <v>0</v>
      </c>
      <c r="AB3598">
        <v>0</v>
      </c>
      <c r="AC3598">
        <v>0</v>
      </c>
      <c r="AD3598" t="b">
        <v>0</v>
      </c>
      <c r="AE3598" t="s">
        <v>39</v>
      </c>
      <c r="AF3598" t="b">
        <v>0</v>
      </c>
      <c r="AG3598">
        <v>1</v>
      </c>
      <c r="AH3598">
        <v>202</v>
      </c>
      <c r="AI3598" s="6">
        <v>4040</v>
      </c>
      <c r="AJ3598">
        <v>731</v>
      </c>
      <c r="AK3598" t="s">
        <v>40</v>
      </c>
      <c r="AL3598" t="s">
        <v>50</v>
      </c>
      <c r="AM3598" s="9">
        <v>1.05</v>
      </c>
      <c r="AN3598">
        <f>_xlfn.XLOOKUP(S3598,[1]umbs_prices!$A:$A,[1]umbs_prices!$D:$D)</f>
        <v>103.03</v>
      </c>
      <c r="AO3598" s="11">
        <f t="shared" si="268"/>
        <v>3.0299999999999994E-2</v>
      </c>
      <c r="AP3598" s="13">
        <f>(AM3598-1)*L3598</f>
        <v>12750.000000000011</v>
      </c>
      <c r="AQ3598" s="8">
        <f>AO3598*L3598</f>
        <v>7726.4999999999982</v>
      </c>
      <c r="AR3598" s="1">
        <f t="shared" si="269"/>
        <v>5023.5000000000127</v>
      </c>
      <c r="AS3598" s="8">
        <f>AQ3598+AR3598</f>
        <v>12750.000000000011</v>
      </c>
      <c r="AT3598" s="8">
        <f>AS3598-X3598</f>
        <v>12750.000000000011</v>
      </c>
      <c r="AU3598" s="11">
        <f>AT3598/L3598</f>
        <v>5.0000000000000044E-2</v>
      </c>
      <c r="AV3598">
        <f>(_xlfn.XLOOKUP(A3598,[2]loan_data!$A:$A,[2]loan_data!$Z:$Z)-100)%</f>
        <v>3.0300000000000011E-2</v>
      </c>
      <c r="AW3598" t="str">
        <f>_xlfn.XLOOKUP(A3598,[2]loan_data!$A:$A,[2]loan_data!$AA:$AA)</f>
        <v>umbs_price</v>
      </c>
      <c r="AX3598" s="8">
        <f>AV3598*L3598</f>
        <v>7726.5000000000027</v>
      </c>
    </row>
    <row r="3599" spans="1:52" x14ac:dyDescent="0.2">
      <c r="A3599">
        <v>5027143</v>
      </c>
      <c r="B3599" t="s">
        <v>88</v>
      </c>
      <c r="C3599" t="s">
        <v>173</v>
      </c>
      <c r="D3599" t="b">
        <v>1</v>
      </c>
      <c r="E3599" t="s">
        <v>35</v>
      </c>
      <c r="F3599" t="s">
        <v>36</v>
      </c>
      <c r="G3599" t="s">
        <v>37</v>
      </c>
      <c r="H3599" t="s">
        <v>60</v>
      </c>
      <c r="I3599">
        <v>1</v>
      </c>
      <c r="J3599" t="b">
        <v>0</v>
      </c>
      <c r="K3599" t="b">
        <v>0</v>
      </c>
      <c r="L3599" s="1">
        <v>145000</v>
      </c>
      <c r="M3599" s="2">
        <v>44456</v>
      </c>
      <c r="N3599" s="2">
        <v>44501</v>
      </c>
      <c r="O3599" s="2">
        <v>55427</v>
      </c>
      <c r="P3599">
        <v>360</v>
      </c>
      <c r="Q3599" s="3">
        <v>689.13</v>
      </c>
      <c r="R3599">
        <v>3.99</v>
      </c>
      <c r="S3599" t="s">
        <v>923</v>
      </c>
      <c r="T3599" s="4">
        <v>181250</v>
      </c>
      <c r="U3599" s="7">
        <f>V3599+W3599</f>
        <v>1065.5000000000264</v>
      </c>
      <c r="V3599" s="7">
        <f t="shared" si="267"/>
        <v>-1116.4999999999736</v>
      </c>
      <c r="W3599" s="7">
        <v>2182</v>
      </c>
      <c r="AA3599" t="b">
        <v>0</v>
      </c>
      <c r="AB3599">
        <v>0</v>
      </c>
      <c r="AC3599">
        <v>0</v>
      </c>
      <c r="AD3599" t="b">
        <v>0</v>
      </c>
      <c r="AE3599" t="s">
        <v>45</v>
      </c>
      <c r="AF3599" t="b">
        <v>0</v>
      </c>
      <c r="AG3599">
        <v>1</v>
      </c>
      <c r="AH3599">
        <v>63</v>
      </c>
      <c r="AI3599" s="6">
        <v>1470</v>
      </c>
      <c r="AJ3599">
        <v>731</v>
      </c>
      <c r="AK3599" t="s">
        <v>40</v>
      </c>
      <c r="AL3599" t="s">
        <v>50</v>
      </c>
      <c r="AM3599" s="9">
        <v>1.05</v>
      </c>
      <c r="AN3599">
        <f>_xlfn.XLOOKUP(S3599,[1]umbs_prices!$A:$A,[1]umbs_prices!$D:$D)</f>
        <v>105.77</v>
      </c>
      <c r="AO3599" s="11">
        <f t="shared" si="268"/>
        <v>5.7699999999999863E-2</v>
      </c>
      <c r="AP3599" s="13">
        <f>(AM3599-1)*L3599</f>
        <v>7250.0000000000064</v>
      </c>
      <c r="AQ3599" s="8">
        <f>AO3599*L3599</f>
        <v>8366.49999999998</v>
      </c>
      <c r="AR3599" s="1">
        <f t="shared" si="269"/>
        <v>-1116.4999999999736</v>
      </c>
      <c r="AS3599" s="8">
        <f>AQ3599+AR3599</f>
        <v>7250.0000000000064</v>
      </c>
      <c r="AT3599" s="8">
        <f>AS3599-X3599</f>
        <v>7250.0000000000064</v>
      </c>
      <c r="AU3599" s="11">
        <f>AT3599/L3599</f>
        <v>5.0000000000000044E-2</v>
      </c>
      <c r="AV3599">
        <f>(_xlfn.XLOOKUP(A3599,[2]loan_data!$A:$A,[2]loan_data!$Z:$Z)-100)%</f>
        <v>5.769999999999996E-2</v>
      </c>
      <c r="AW3599" t="str">
        <f>_xlfn.XLOOKUP(A3599,[2]loan_data!$A:$A,[2]loan_data!$AA:$AA)</f>
        <v>umbs_price</v>
      </c>
      <c r="AX3599" s="8">
        <f>AV3599*L3599</f>
        <v>8366.4999999999945</v>
      </c>
    </row>
    <row r="3600" spans="1:52" x14ac:dyDescent="0.2">
      <c r="A3600">
        <v>5027155</v>
      </c>
      <c r="B3600" t="s">
        <v>73</v>
      </c>
      <c r="C3600" t="s">
        <v>664</v>
      </c>
      <c r="D3600" t="b">
        <v>1</v>
      </c>
      <c r="E3600" t="s">
        <v>35</v>
      </c>
      <c r="F3600" t="s">
        <v>36</v>
      </c>
      <c r="G3600" t="s">
        <v>37</v>
      </c>
      <c r="H3600" t="s">
        <v>38</v>
      </c>
      <c r="I3600">
        <v>1</v>
      </c>
      <c r="J3600" t="b">
        <v>0</v>
      </c>
      <c r="K3600" t="b">
        <v>0</v>
      </c>
      <c r="L3600" s="1">
        <v>155000</v>
      </c>
      <c r="M3600" s="2">
        <v>44456</v>
      </c>
      <c r="N3600" s="2">
        <v>44501</v>
      </c>
      <c r="O3600" s="2">
        <v>50679</v>
      </c>
      <c r="P3600">
        <v>204</v>
      </c>
      <c r="Q3600" s="3">
        <v>967.72</v>
      </c>
      <c r="R3600">
        <v>2.99</v>
      </c>
      <c r="S3600" t="s">
        <v>922</v>
      </c>
      <c r="T3600" s="4">
        <v>197252</v>
      </c>
      <c r="U3600" s="7">
        <f>V3600+W3600</f>
        <v>4075.3500000000004</v>
      </c>
      <c r="V3600" s="7">
        <f t="shared" si="267"/>
        <v>2805.5000000000009</v>
      </c>
      <c r="W3600" s="7">
        <v>1269.8499999999995</v>
      </c>
      <c r="AA3600" t="b">
        <v>0</v>
      </c>
      <c r="AB3600">
        <v>0</v>
      </c>
      <c r="AC3600">
        <v>0</v>
      </c>
      <c r="AD3600" t="b">
        <v>0</v>
      </c>
      <c r="AE3600" t="s">
        <v>39</v>
      </c>
      <c r="AF3600" t="b">
        <v>0</v>
      </c>
      <c r="AG3600">
        <v>1</v>
      </c>
      <c r="AH3600">
        <v>133</v>
      </c>
      <c r="AI3600" s="6">
        <v>2550</v>
      </c>
      <c r="AJ3600">
        <v>731</v>
      </c>
      <c r="AK3600" t="s">
        <v>58</v>
      </c>
      <c r="AL3600" t="s">
        <v>50</v>
      </c>
      <c r="AM3600" s="9">
        <v>1.05</v>
      </c>
      <c r="AN3600">
        <f>_xlfn.XLOOKUP(S3600,[1]umbs_prices!$A:$A,[1]umbs_prices!$D:$D)</f>
        <v>103.19</v>
      </c>
      <c r="AO3600" s="11">
        <f t="shared" si="268"/>
        <v>3.1900000000000039E-2</v>
      </c>
      <c r="AP3600" s="13">
        <f>(AM3600-1)*L3600</f>
        <v>7750.0000000000073</v>
      </c>
      <c r="AQ3600" s="8">
        <f>AO3600*L3600</f>
        <v>4944.5000000000064</v>
      </c>
      <c r="AR3600" s="1">
        <f t="shared" si="269"/>
        <v>2805.5000000000009</v>
      </c>
      <c r="AS3600" s="8">
        <f>AQ3600+AR3600</f>
        <v>7750.0000000000073</v>
      </c>
      <c r="AT3600" s="8">
        <f>AS3600-X3600</f>
        <v>7750.0000000000073</v>
      </c>
      <c r="AU3600" s="11">
        <f>AT3600/L3600</f>
        <v>5.0000000000000044E-2</v>
      </c>
      <c r="AV3600">
        <f>(_xlfn.XLOOKUP(A3600,[2]loan_data!$A:$A,[2]loan_data!$Z:$Z)-100)%</f>
        <v>3.1899999999999977E-2</v>
      </c>
      <c r="AW3600" t="str">
        <f>_xlfn.XLOOKUP(A3600,[2]loan_data!$A:$A,[2]loan_data!$AA:$AA)</f>
        <v>umbs_price</v>
      </c>
      <c r="AX3600" s="8">
        <f>AV3600*L3600</f>
        <v>4944.4999999999964</v>
      </c>
    </row>
    <row r="3601" spans="1:52" x14ac:dyDescent="0.2">
      <c r="A3601">
        <v>5027190</v>
      </c>
      <c r="B3601" t="s">
        <v>33</v>
      </c>
      <c r="C3601" t="s">
        <v>112</v>
      </c>
      <c r="D3601" t="b">
        <v>1</v>
      </c>
      <c r="E3601" t="s">
        <v>35</v>
      </c>
      <c r="F3601" t="s">
        <v>36</v>
      </c>
      <c r="G3601" t="s">
        <v>37</v>
      </c>
      <c r="H3601" t="s">
        <v>38</v>
      </c>
      <c r="I3601">
        <v>1</v>
      </c>
      <c r="J3601" t="b">
        <v>0</v>
      </c>
      <c r="K3601" t="b">
        <v>0</v>
      </c>
      <c r="L3601" s="1">
        <v>465000</v>
      </c>
      <c r="M3601" s="2">
        <v>44456</v>
      </c>
      <c r="N3601" s="2">
        <v>44501</v>
      </c>
      <c r="O3601" s="2">
        <v>55427</v>
      </c>
      <c r="P3601">
        <v>360</v>
      </c>
      <c r="Q3601" s="3">
        <v>1893.99</v>
      </c>
      <c r="R3601">
        <v>2.75</v>
      </c>
      <c r="S3601" t="s">
        <v>922</v>
      </c>
      <c r="T3601" s="4">
        <v>701993</v>
      </c>
      <c r="U3601" s="7">
        <f>V3601+W3601</f>
        <v>9616.0000000000036</v>
      </c>
      <c r="V3601" s="7">
        <f t="shared" si="267"/>
        <v>8416.5000000000036</v>
      </c>
      <c r="W3601" s="7">
        <v>1199.5</v>
      </c>
      <c r="AA3601" t="b">
        <v>0</v>
      </c>
      <c r="AB3601">
        <v>0</v>
      </c>
      <c r="AC3601">
        <v>0</v>
      </c>
      <c r="AD3601" t="b">
        <v>0</v>
      </c>
      <c r="AE3601" t="s">
        <v>39</v>
      </c>
      <c r="AF3601" t="b">
        <v>0</v>
      </c>
      <c r="AG3601">
        <v>1</v>
      </c>
      <c r="AH3601">
        <v>98</v>
      </c>
      <c r="AI3601" s="6">
        <v>3594</v>
      </c>
      <c r="AJ3601">
        <v>731</v>
      </c>
      <c r="AK3601" t="s">
        <v>40</v>
      </c>
      <c r="AL3601" t="s">
        <v>41</v>
      </c>
      <c r="AM3601" s="9">
        <v>1.05</v>
      </c>
      <c r="AN3601">
        <f>_xlfn.XLOOKUP(S3601,[1]umbs_prices!$A:$A,[1]umbs_prices!$D:$D)</f>
        <v>103.19</v>
      </c>
      <c r="AO3601" s="11">
        <f t="shared" si="268"/>
        <v>3.1900000000000039E-2</v>
      </c>
      <c r="AP3601" s="13">
        <f>(AM3601-1)*L3601</f>
        <v>23250.000000000022</v>
      </c>
      <c r="AQ3601" s="8">
        <f>AO3601*L3601</f>
        <v>14833.500000000018</v>
      </c>
      <c r="AR3601" s="1">
        <f t="shared" si="269"/>
        <v>8416.5000000000036</v>
      </c>
      <c r="AS3601" s="8">
        <f>AQ3601+AR3601</f>
        <v>23250.000000000022</v>
      </c>
      <c r="AT3601" s="8">
        <f>AS3601-X3601</f>
        <v>23250.000000000022</v>
      </c>
      <c r="AU3601" s="11">
        <f>AT3601/L3601</f>
        <v>5.0000000000000044E-2</v>
      </c>
      <c r="AV3601">
        <f>(_xlfn.XLOOKUP(A3601,[2]loan_data!$A:$A,[2]loan_data!$Z:$Z)-100)%</f>
        <v>3.1899999999999977E-2</v>
      </c>
      <c r="AW3601" t="str">
        <f>_xlfn.XLOOKUP(A3601,[2]loan_data!$A:$A,[2]loan_data!$AA:$AA)</f>
        <v>umbs_price</v>
      </c>
      <c r="AX3601" s="8">
        <f>AV3601*L3601</f>
        <v>14833.499999999989</v>
      </c>
    </row>
    <row r="3602" spans="1:52" x14ac:dyDescent="0.2">
      <c r="A3602">
        <v>5027196</v>
      </c>
      <c r="B3602" t="s">
        <v>80</v>
      </c>
      <c r="C3602" t="s">
        <v>783</v>
      </c>
      <c r="D3602" t="b">
        <v>1</v>
      </c>
      <c r="E3602" t="s">
        <v>35</v>
      </c>
      <c r="F3602" t="s">
        <v>36</v>
      </c>
      <c r="G3602" t="s">
        <v>37</v>
      </c>
      <c r="H3602" t="s">
        <v>38</v>
      </c>
      <c r="I3602">
        <v>1</v>
      </c>
      <c r="J3602" t="b">
        <v>0</v>
      </c>
      <c r="K3602" t="b">
        <v>0</v>
      </c>
      <c r="L3602" s="1">
        <v>315000</v>
      </c>
      <c r="M3602" s="2">
        <v>44449</v>
      </c>
      <c r="N3602" s="2">
        <v>44470</v>
      </c>
      <c r="O3602" s="2">
        <v>55397</v>
      </c>
      <c r="P3602">
        <v>360</v>
      </c>
      <c r="Q3602" s="3">
        <v>1303.79</v>
      </c>
      <c r="R3602">
        <v>2.875</v>
      </c>
      <c r="S3602" t="s">
        <v>922</v>
      </c>
      <c r="T3602" s="4">
        <v>350585</v>
      </c>
      <c r="U3602" s="7">
        <f>V3602+W3602</f>
        <v>7561.4000000000015</v>
      </c>
      <c r="V3602" s="7">
        <f t="shared" si="267"/>
        <v>5701.5000000000018</v>
      </c>
      <c r="W3602" s="7">
        <v>1859.8999999999996</v>
      </c>
      <c r="AA3602" t="b">
        <v>0</v>
      </c>
      <c r="AB3602">
        <v>0</v>
      </c>
      <c r="AC3602">
        <v>0</v>
      </c>
      <c r="AD3602" t="b">
        <v>0</v>
      </c>
      <c r="AE3602" t="s">
        <v>39</v>
      </c>
      <c r="AF3602" t="b">
        <v>0</v>
      </c>
      <c r="AG3602">
        <v>1</v>
      </c>
      <c r="AH3602">
        <v>127</v>
      </c>
      <c r="AI3602" s="6">
        <v>3493</v>
      </c>
      <c r="AJ3602">
        <v>732</v>
      </c>
      <c r="AK3602" t="s">
        <v>40</v>
      </c>
      <c r="AL3602" t="s">
        <v>50</v>
      </c>
      <c r="AM3602" s="9">
        <v>1.05</v>
      </c>
      <c r="AN3602">
        <f>_xlfn.XLOOKUP(S3602,[1]umbs_prices!$A:$A,[1]umbs_prices!$D:$D)</f>
        <v>103.19</v>
      </c>
      <c r="AO3602" s="11">
        <f t="shared" si="268"/>
        <v>3.1900000000000039E-2</v>
      </c>
      <c r="AP3602" s="13">
        <f>(AM3602-1)*L3602</f>
        <v>15750.000000000015</v>
      </c>
      <c r="AQ3602" s="8">
        <f>AO3602*L3602</f>
        <v>10048.500000000013</v>
      </c>
      <c r="AR3602" s="1">
        <f t="shared" si="269"/>
        <v>5701.5000000000018</v>
      </c>
      <c r="AS3602" s="8">
        <f>AQ3602+AR3602</f>
        <v>15750.000000000015</v>
      </c>
      <c r="AT3602" s="8">
        <f>AS3602-X3602</f>
        <v>15750.000000000015</v>
      </c>
      <c r="AU3602" s="11">
        <f>AT3602/L3602</f>
        <v>5.0000000000000044E-2</v>
      </c>
      <c r="AV3602">
        <f>(_xlfn.XLOOKUP(A3602,[2]loan_data!$A:$A,[2]loan_data!$Z:$Z)-100)%</f>
        <v>3.5962499999999981E-2</v>
      </c>
      <c r="AW3602" t="str">
        <f>_xlfn.XLOOKUP(A3602,[2]loan_data!$A:$A,[2]loan_data!$AA:$AA)</f>
        <v>golden_sachs</v>
      </c>
      <c r="AX3602" s="8">
        <f>AV3602*L3602</f>
        <v>11328.187499999995</v>
      </c>
      <c r="AY3602" s="8">
        <f>AX3602+AR3602</f>
        <v>17029.687499999996</v>
      </c>
      <c r="AZ3602" s="10">
        <f>AY3602/L3602</f>
        <v>5.4062499999999986E-2</v>
      </c>
    </row>
    <row r="3603" spans="1:52" x14ac:dyDescent="0.2">
      <c r="A3603">
        <v>5027215</v>
      </c>
      <c r="B3603" t="s">
        <v>177</v>
      </c>
      <c r="C3603" t="s">
        <v>492</v>
      </c>
      <c r="D3603" t="b">
        <v>1</v>
      </c>
      <c r="E3603" t="s">
        <v>35</v>
      </c>
      <c r="F3603" t="s">
        <v>36</v>
      </c>
      <c r="G3603" t="s">
        <v>37</v>
      </c>
      <c r="H3603" t="s">
        <v>38</v>
      </c>
      <c r="I3603">
        <v>1</v>
      </c>
      <c r="J3603" t="b">
        <v>0</v>
      </c>
      <c r="K3603" t="b">
        <v>0</v>
      </c>
      <c r="L3603" s="1">
        <v>205000</v>
      </c>
      <c r="M3603" s="2">
        <v>44417</v>
      </c>
      <c r="N3603" s="2">
        <v>44440</v>
      </c>
      <c r="O3603" s="2">
        <v>49888</v>
      </c>
      <c r="P3603">
        <v>180</v>
      </c>
      <c r="Q3603" s="3">
        <v>1316.07</v>
      </c>
      <c r="R3603">
        <v>1.99</v>
      </c>
      <c r="S3603" t="s">
        <v>925</v>
      </c>
      <c r="T3603" s="4">
        <v>305060</v>
      </c>
      <c r="U3603" s="7">
        <f>V3603+W3603</f>
        <v>16954.500000000004</v>
      </c>
      <c r="V3603" s="7">
        <f t="shared" si="267"/>
        <v>15477.500000000004</v>
      </c>
      <c r="W3603" s="7">
        <v>1477</v>
      </c>
      <c r="AA3603" t="b">
        <v>0</v>
      </c>
      <c r="AB3603">
        <v>0</v>
      </c>
      <c r="AC3603">
        <v>0</v>
      </c>
      <c r="AD3603" t="b">
        <v>0</v>
      </c>
      <c r="AE3603" t="s">
        <v>39</v>
      </c>
      <c r="AF3603" t="b">
        <v>0</v>
      </c>
      <c r="AG3603">
        <v>1</v>
      </c>
      <c r="AH3603">
        <v>48</v>
      </c>
      <c r="AI3603" s="6">
        <v>1960</v>
      </c>
      <c r="AJ3603">
        <v>732</v>
      </c>
      <c r="AK3603" t="s">
        <v>43</v>
      </c>
      <c r="AL3603" t="s">
        <v>50</v>
      </c>
      <c r="AM3603" s="9">
        <v>1.05</v>
      </c>
      <c r="AN3603">
        <f>_xlfn.XLOOKUP(S3603,[1]umbs_prices!$A:$A,[1]umbs_prices!$D:$D)</f>
        <v>97.45</v>
      </c>
      <c r="AO3603" s="11">
        <f t="shared" si="268"/>
        <v>-2.5499999999999967E-2</v>
      </c>
      <c r="AP3603" s="13">
        <f>(AM3603-1)*L3603</f>
        <v>10250.000000000009</v>
      </c>
      <c r="AQ3603" s="8">
        <f>AO3603*L3603</f>
        <v>-5227.4999999999936</v>
      </c>
      <c r="AR3603" s="1">
        <f t="shared" si="269"/>
        <v>15477.500000000004</v>
      </c>
      <c r="AS3603" s="8">
        <f>AQ3603+AR3603</f>
        <v>10250.000000000011</v>
      </c>
      <c r="AT3603" s="8">
        <f>AS3603-X3603</f>
        <v>10250.000000000011</v>
      </c>
      <c r="AU3603" s="11">
        <f>AT3603/L3603</f>
        <v>5.0000000000000051E-2</v>
      </c>
      <c r="AV3603">
        <f>(_xlfn.XLOOKUP(A3603,[2]loan_data!$A:$A,[2]loan_data!$Z:$Z)-100)%</f>
        <v>-2.5499999999999971E-2</v>
      </c>
      <c r="AW3603" t="str">
        <f>_xlfn.XLOOKUP(A3603,[2]loan_data!$A:$A,[2]loan_data!$AA:$AA)</f>
        <v>umbs_price</v>
      </c>
      <c r="AX3603" s="8">
        <f>AV3603*L3603</f>
        <v>-5227.4999999999936</v>
      </c>
    </row>
    <row r="3604" spans="1:52" x14ac:dyDescent="0.2">
      <c r="A3604">
        <v>5027260</v>
      </c>
      <c r="B3604" t="s">
        <v>103</v>
      </c>
      <c r="C3604" t="s">
        <v>329</v>
      </c>
      <c r="D3604" t="b">
        <v>1</v>
      </c>
      <c r="E3604" t="s">
        <v>35</v>
      </c>
      <c r="F3604" t="s">
        <v>36</v>
      </c>
      <c r="G3604" t="s">
        <v>37</v>
      </c>
      <c r="H3604" t="s">
        <v>38</v>
      </c>
      <c r="I3604">
        <v>1</v>
      </c>
      <c r="J3604" t="b">
        <v>0</v>
      </c>
      <c r="K3604" t="b">
        <v>0</v>
      </c>
      <c r="L3604" s="1">
        <v>155000</v>
      </c>
      <c r="M3604" s="2">
        <v>44429</v>
      </c>
      <c r="N3604" s="2">
        <v>44470</v>
      </c>
      <c r="O3604" s="2">
        <v>51745</v>
      </c>
      <c r="P3604">
        <v>240</v>
      </c>
      <c r="Q3604" s="3">
        <v>810.34</v>
      </c>
      <c r="R3604">
        <v>2.375</v>
      </c>
      <c r="S3604" t="s">
        <v>921</v>
      </c>
      <c r="T3604" s="4">
        <v>271930</v>
      </c>
      <c r="U3604" s="7">
        <f>V3604+W3604</f>
        <v>9793.0000000000218</v>
      </c>
      <c r="V3604" s="7">
        <f t="shared" si="267"/>
        <v>7936.0000000000209</v>
      </c>
      <c r="W3604" s="7">
        <v>1857</v>
      </c>
      <c r="AA3604" t="b">
        <v>0</v>
      </c>
      <c r="AB3604">
        <v>0</v>
      </c>
      <c r="AC3604">
        <v>0</v>
      </c>
      <c r="AD3604" t="b">
        <v>0</v>
      </c>
      <c r="AE3604" t="s">
        <v>39</v>
      </c>
      <c r="AF3604" t="b">
        <v>0</v>
      </c>
      <c r="AG3604">
        <v>1</v>
      </c>
      <c r="AH3604">
        <v>56</v>
      </c>
      <c r="AI3604" s="6">
        <v>2287</v>
      </c>
      <c r="AJ3604">
        <v>732</v>
      </c>
      <c r="AK3604" t="s">
        <v>40</v>
      </c>
      <c r="AL3604" t="s">
        <v>50</v>
      </c>
      <c r="AM3604" s="9">
        <v>1.05</v>
      </c>
      <c r="AN3604">
        <f>_xlfn.XLOOKUP(S3604,[1]umbs_prices!$A:$A,[1]umbs_prices!$D:$D)</f>
        <v>99.88</v>
      </c>
      <c r="AO3604" s="11">
        <f t="shared" si="268"/>
        <v>-1.2000000000000899E-3</v>
      </c>
      <c r="AP3604" s="13">
        <f>(AM3604-1)*L3604</f>
        <v>7750.0000000000073</v>
      </c>
      <c r="AQ3604" s="8">
        <f>AO3604*L3604</f>
        <v>-186.00000000001393</v>
      </c>
      <c r="AR3604" s="1">
        <f t="shared" si="269"/>
        <v>7936.0000000000209</v>
      </c>
      <c r="AS3604" s="8">
        <f>AQ3604+AR3604</f>
        <v>7750.0000000000073</v>
      </c>
      <c r="AT3604" s="8">
        <f>AS3604-X3604</f>
        <v>7750.0000000000073</v>
      </c>
      <c r="AU3604" s="11">
        <f>AT3604/L3604</f>
        <v>5.0000000000000044E-2</v>
      </c>
      <c r="AV3604">
        <f>(_xlfn.XLOOKUP(A3604,[2]loan_data!$A:$A,[2]loan_data!$Z:$Z)-100)%</f>
        <v>-1.2000000000000454E-3</v>
      </c>
      <c r="AW3604" t="str">
        <f>_xlfn.XLOOKUP(A3604,[2]loan_data!$A:$A,[2]loan_data!$AA:$AA)</f>
        <v>umbs_price</v>
      </c>
      <c r="AX3604" s="8">
        <f>AV3604*L3604</f>
        <v>-186.00000000000705</v>
      </c>
    </row>
    <row r="3605" spans="1:52" x14ac:dyDescent="0.2">
      <c r="A3605">
        <v>5027265</v>
      </c>
      <c r="B3605" t="s">
        <v>144</v>
      </c>
      <c r="C3605" t="s">
        <v>280</v>
      </c>
      <c r="D3605" t="b">
        <v>1</v>
      </c>
      <c r="E3605" t="s">
        <v>35</v>
      </c>
      <c r="F3605" t="s">
        <v>36</v>
      </c>
      <c r="G3605" t="s">
        <v>37</v>
      </c>
      <c r="H3605" t="s">
        <v>53</v>
      </c>
      <c r="I3605">
        <v>1</v>
      </c>
      <c r="J3605" t="b">
        <v>0</v>
      </c>
      <c r="K3605" t="b">
        <v>0</v>
      </c>
      <c r="L3605" s="1">
        <v>505000</v>
      </c>
      <c r="M3605" s="2">
        <v>44432</v>
      </c>
      <c r="N3605" s="2">
        <v>44470</v>
      </c>
      <c r="O3605" s="2">
        <v>51745</v>
      </c>
      <c r="P3605">
        <v>240</v>
      </c>
      <c r="Q3605" s="3">
        <v>2640.1400000000003</v>
      </c>
      <c r="R3605">
        <v>2.375</v>
      </c>
      <c r="S3605" t="s">
        <v>921</v>
      </c>
      <c r="T3605" s="4">
        <v>722565</v>
      </c>
      <c r="U3605" s="7">
        <f>V3605+W3605</f>
        <v>26927.140000000065</v>
      </c>
      <c r="V3605" s="7">
        <f t="shared" si="267"/>
        <v>25856.000000000065</v>
      </c>
      <c r="W3605" s="7">
        <v>1071.1400000000001</v>
      </c>
      <c r="AA3605" t="b">
        <v>0</v>
      </c>
      <c r="AB3605">
        <v>0</v>
      </c>
      <c r="AC3605">
        <v>0</v>
      </c>
      <c r="AD3605" t="b">
        <v>0</v>
      </c>
      <c r="AE3605" t="s">
        <v>39</v>
      </c>
      <c r="AF3605" t="b">
        <v>0</v>
      </c>
      <c r="AG3605">
        <v>1</v>
      </c>
      <c r="AH3605">
        <v>194</v>
      </c>
      <c r="AI3605" s="6">
        <v>4527</v>
      </c>
      <c r="AJ3605">
        <v>732</v>
      </c>
      <c r="AK3605" t="s">
        <v>40</v>
      </c>
      <c r="AL3605" t="s">
        <v>41</v>
      </c>
      <c r="AM3605" s="9">
        <v>1.05</v>
      </c>
      <c r="AN3605">
        <f>_xlfn.XLOOKUP(S3605,[1]umbs_prices!$A:$A,[1]umbs_prices!$D:$D)</f>
        <v>99.88</v>
      </c>
      <c r="AO3605" s="11">
        <f t="shared" si="268"/>
        <v>-1.2000000000000899E-3</v>
      </c>
      <c r="AP3605" s="13">
        <f>(AM3605-1)*L3605</f>
        <v>25250.000000000022</v>
      </c>
      <c r="AQ3605" s="8">
        <f>AO3605*L3605</f>
        <v>-606.00000000004536</v>
      </c>
      <c r="AR3605" s="1">
        <f t="shared" si="269"/>
        <v>25856.000000000065</v>
      </c>
      <c r="AS3605" s="8">
        <f>AQ3605+AR3605</f>
        <v>25250.000000000022</v>
      </c>
      <c r="AT3605" s="8">
        <f>AS3605-X3605</f>
        <v>25250.000000000022</v>
      </c>
      <c r="AU3605" s="11">
        <f>AT3605/L3605</f>
        <v>5.0000000000000044E-2</v>
      </c>
      <c r="AV3605">
        <f>(_xlfn.XLOOKUP(A3605,[2]loan_data!$A:$A,[2]loan_data!$Z:$Z)-100)%</f>
        <v>-1.2000000000000454E-3</v>
      </c>
      <c r="AW3605" t="str">
        <f>_xlfn.XLOOKUP(A3605,[2]loan_data!$A:$A,[2]loan_data!$AA:$AA)</f>
        <v>umbs_price</v>
      </c>
      <c r="AX3605" s="8">
        <f>AV3605*L3605</f>
        <v>-606.00000000002296</v>
      </c>
    </row>
    <row r="3606" spans="1:52" x14ac:dyDescent="0.2">
      <c r="A3606">
        <v>5027345</v>
      </c>
      <c r="B3606" t="s">
        <v>183</v>
      </c>
      <c r="C3606" t="s">
        <v>459</v>
      </c>
      <c r="D3606" t="b">
        <v>1</v>
      </c>
      <c r="E3606" t="s">
        <v>35</v>
      </c>
      <c r="F3606" t="s">
        <v>36</v>
      </c>
      <c r="G3606" t="s">
        <v>37</v>
      </c>
      <c r="H3606" t="s">
        <v>53</v>
      </c>
      <c r="I3606">
        <v>1</v>
      </c>
      <c r="J3606" t="b">
        <v>0</v>
      </c>
      <c r="K3606" t="b">
        <v>0</v>
      </c>
      <c r="L3606" s="1">
        <v>85000</v>
      </c>
      <c r="M3606" s="2">
        <v>44432</v>
      </c>
      <c r="N3606" s="2">
        <v>44470</v>
      </c>
      <c r="O3606" s="2">
        <v>55397</v>
      </c>
      <c r="P3606">
        <v>360</v>
      </c>
      <c r="Q3606" s="3">
        <v>357.02</v>
      </c>
      <c r="R3606">
        <v>2.99</v>
      </c>
      <c r="S3606" t="s">
        <v>922</v>
      </c>
      <c r="T3606" s="4">
        <v>121429</v>
      </c>
      <c r="U3606" s="7">
        <f>V3606+W3606</f>
        <v>2781.0000000000005</v>
      </c>
      <c r="V3606" s="7">
        <f t="shared" si="267"/>
        <v>1538.5000000000005</v>
      </c>
      <c r="W3606" s="7">
        <v>1242.5</v>
      </c>
      <c r="Z3606">
        <v>60</v>
      </c>
      <c r="AA3606" t="b">
        <v>0</v>
      </c>
      <c r="AB3606">
        <v>0</v>
      </c>
      <c r="AC3606">
        <v>0</v>
      </c>
      <c r="AD3606" t="b">
        <v>0</v>
      </c>
      <c r="AE3606" t="s">
        <v>39</v>
      </c>
      <c r="AF3606" t="b">
        <v>0</v>
      </c>
      <c r="AG3606">
        <v>1</v>
      </c>
      <c r="AH3606">
        <v>46</v>
      </c>
      <c r="AI3606" s="6">
        <v>1380</v>
      </c>
      <c r="AJ3606">
        <v>732</v>
      </c>
      <c r="AK3606" t="s">
        <v>40</v>
      </c>
      <c r="AL3606" t="s">
        <v>50</v>
      </c>
      <c r="AM3606" s="9">
        <v>1.05</v>
      </c>
      <c r="AN3606">
        <f>_xlfn.XLOOKUP(S3606,[1]umbs_prices!$A:$A,[1]umbs_prices!$D:$D)</f>
        <v>103.19</v>
      </c>
      <c r="AO3606" s="11">
        <f t="shared" si="268"/>
        <v>3.1900000000000039E-2</v>
      </c>
      <c r="AP3606" s="13">
        <f>(AM3606-1)*L3606</f>
        <v>4250.0000000000036</v>
      </c>
      <c r="AQ3606" s="8">
        <f>AO3606*L3606</f>
        <v>2711.5000000000032</v>
      </c>
      <c r="AR3606" s="1">
        <f t="shared" si="269"/>
        <v>1538.5000000000005</v>
      </c>
      <c r="AS3606" s="8">
        <f>AQ3606+AR3606</f>
        <v>4250.0000000000036</v>
      </c>
      <c r="AT3606" s="8">
        <f>AS3606-X3606</f>
        <v>4250.0000000000036</v>
      </c>
      <c r="AU3606" s="11">
        <f>AT3606/L3606</f>
        <v>5.0000000000000044E-2</v>
      </c>
      <c r="AV3606">
        <f>(_xlfn.XLOOKUP(A3606,[2]loan_data!$A:$A,[2]loan_data!$Z:$Z)-100)%</f>
        <v>4.2212499999999979E-2</v>
      </c>
      <c r="AW3606" t="str">
        <f>_xlfn.XLOOKUP(A3606,[2]loan_data!$A:$A,[2]loan_data!$AA:$AA)</f>
        <v>storgan_manley</v>
      </c>
      <c r="AX3606" s="8">
        <f>AV3606*L3606</f>
        <v>3588.0624999999982</v>
      </c>
      <c r="AY3606" s="8">
        <f>AX3606+AR3606</f>
        <v>5126.5624999999982</v>
      </c>
      <c r="AZ3606" s="10">
        <f>AY3606/L3606</f>
        <v>6.0312499999999977E-2</v>
      </c>
    </row>
    <row r="3607" spans="1:52" x14ac:dyDescent="0.2">
      <c r="A3607">
        <v>5027412</v>
      </c>
      <c r="B3607" t="s">
        <v>33</v>
      </c>
      <c r="C3607" t="s">
        <v>34</v>
      </c>
      <c r="D3607" t="b">
        <v>1</v>
      </c>
      <c r="E3607" t="s">
        <v>35</v>
      </c>
      <c r="F3607" t="s">
        <v>36</v>
      </c>
      <c r="G3607" t="s">
        <v>37</v>
      </c>
      <c r="H3607" t="s">
        <v>38</v>
      </c>
      <c r="I3607">
        <v>1</v>
      </c>
      <c r="J3607" t="b">
        <v>0</v>
      </c>
      <c r="K3607" t="b">
        <v>0</v>
      </c>
      <c r="L3607" s="1">
        <v>345000</v>
      </c>
      <c r="M3607" s="2">
        <v>44432</v>
      </c>
      <c r="N3607" s="2">
        <v>44470</v>
      </c>
      <c r="O3607" s="2">
        <v>51745</v>
      </c>
      <c r="P3607">
        <v>240</v>
      </c>
      <c r="Q3607" s="3">
        <v>1866.2</v>
      </c>
      <c r="R3607">
        <v>2.75</v>
      </c>
      <c r="S3607" t="s">
        <v>922</v>
      </c>
      <c r="T3607" s="4">
        <v>640788</v>
      </c>
      <c r="U3607" s="7">
        <f>V3607+W3607</f>
        <v>6244.5000000000018</v>
      </c>
      <c r="V3607" s="7">
        <f t="shared" si="267"/>
        <v>6244.5000000000018</v>
      </c>
      <c r="W3607" s="7">
        <v>0</v>
      </c>
      <c r="AA3607" t="b">
        <v>0</v>
      </c>
      <c r="AB3607">
        <v>0</v>
      </c>
      <c r="AC3607">
        <v>0</v>
      </c>
      <c r="AD3607" t="b">
        <v>0</v>
      </c>
      <c r="AE3607" t="s">
        <v>39</v>
      </c>
      <c r="AF3607" t="b">
        <v>0</v>
      </c>
      <c r="AG3607">
        <v>1</v>
      </c>
      <c r="AH3607">
        <v>81</v>
      </c>
      <c r="AI3607" s="6">
        <v>2835</v>
      </c>
      <c r="AJ3607">
        <v>732</v>
      </c>
      <c r="AK3607" t="s">
        <v>40</v>
      </c>
      <c r="AL3607" t="s">
        <v>50</v>
      </c>
      <c r="AM3607" s="9">
        <v>1.05</v>
      </c>
      <c r="AN3607">
        <f>_xlfn.XLOOKUP(S3607,[1]umbs_prices!$A:$A,[1]umbs_prices!$D:$D)</f>
        <v>103.19</v>
      </c>
      <c r="AO3607" s="11">
        <f t="shared" si="268"/>
        <v>3.1900000000000039E-2</v>
      </c>
      <c r="AP3607" s="13">
        <f>(AM3607-1)*L3607</f>
        <v>17250.000000000015</v>
      </c>
      <c r="AQ3607" s="8">
        <f>AO3607*L3607</f>
        <v>11005.500000000013</v>
      </c>
      <c r="AR3607" s="1">
        <f t="shared" si="269"/>
        <v>6244.5000000000018</v>
      </c>
      <c r="AS3607" s="8">
        <f>AQ3607+AR3607</f>
        <v>17250.000000000015</v>
      </c>
      <c r="AT3607" s="8">
        <f>AS3607-X3607</f>
        <v>17250.000000000015</v>
      </c>
      <c r="AU3607" s="11">
        <f>AT3607/L3607</f>
        <v>5.0000000000000044E-2</v>
      </c>
      <c r="AV3607">
        <f>(_xlfn.XLOOKUP(A3607,[2]loan_data!$A:$A,[2]loan_data!$Z:$Z)-100)%</f>
        <v>3.1899999999999977E-2</v>
      </c>
      <c r="AW3607" t="str">
        <f>_xlfn.XLOOKUP(A3607,[2]loan_data!$A:$A,[2]loan_data!$AA:$AA)</f>
        <v>umbs_price</v>
      </c>
      <c r="AX3607" s="8">
        <f>AV3607*L3607</f>
        <v>11005.499999999993</v>
      </c>
    </row>
    <row r="3608" spans="1:52" x14ac:dyDescent="0.2">
      <c r="A3608">
        <v>5027477</v>
      </c>
      <c r="B3608" t="s">
        <v>54</v>
      </c>
      <c r="C3608" t="s">
        <v>153</v>
      </c>
      <c r="D3608" t="b">
        <v>1</v>
      </c>
      <c r="E3608" t="s">
        <v>35</v>
      </c>
      <c r="F3608" t="s">
        <v>36</v>
      </c>
      <c r="G3608" t="s">
        <v>37</v>
      </c>
      <c r="H3608" t="s">
        <v>195</v>
      </c>
      <c r="I3608">
        <v>1</v>
      </c>
      <c r="J3608" t="b">
        <v>0</v>
      </c>
      <c r="K3608" t="b">
        <v>0</v>
      </c>
      <c r="L3608" s="1">
        <v>165000</v>
      </c>
      <c r="M3608" s="2">
        <v>44432</v>
      </c>
      <c r="N3608" s="2">
        <v>44470</v>
      </c>
      <c r="O3608" s="2">
        <v>55397</v>
      </c>
      <c r="P3608">
        <v>360</v>
      </c>
      <c r="Q3608" s="3">
        <v>716.16</v>
      </c>
      <c r="R3608">
        <v>3.25</v>
      </c>
      <c r="S3608" t="s">
        <v>920</v>
      </c>
      <c r="T3608" s="4">
        <v>275368</v>
      </c>
      <c r="U3608" s="7">
        <f>V3608+W3608</f>
        <v>1851.0000000000027</v>
      </c>
      <c r="V3608" s="7">
        <f t="shared" si="267"/>
        <v>643.50000000000273</v>
      </c>
      <c r="W3608" s="7">
        <v>1207.5</v>
      </c>
      <c r="AA3608" t="b">
        <v>0</v>
      </c>
      <c r="AB3608">
        <v>0</v>
      </c>
      <c r="AC3608">
        <v>0</v>
      </c>
      <c r="AD3608" t="b">
        <v>0</v>
      </c>
      <c r="AE3608" t="s">
        <v>39</v>
      </c>
      <c r="AF3608" t="b">
        <v>0</v>
      </c>
      <c r="AG3608">
        <v>1</v>
      </c>
      <c r="AH3608">
        <v>48</v>
      </c>
      <c r="AI3608" s="6">
        <v>1640</v>
      </c>
      <c r="AJ3608">
        <v>732</v>
      </c>
      <c r="AK3608" t="s">
        <v>58</v>
      </c>
      <c r="AL3608" t="s">
        <v>50</v>
      </c>
      <c r="AM3608" s="9">
        <v>1.05</v>
      </c>
      <c r="AN3608">
        <f>_xlfn.XLOOKUP(S3608,[1]umbs_prices!$A:$A,[1]umbs_prices!$D:$D)</f>
        <v>104.61</v>
      </c>
      <c r="AO3608" s="11">
        <f t="shared" si="268"/>
        <v>4.610000000000003E-2</v>
      </c>
      <c r="AP3608" s="13">
        <f>(AM3608-1)*L3608</f>
        <v>8250.0000000000073</v>
      </c>
      <c r="AQ3608" s="8">
        <f>AO3608*L3608</f>
        <v>7606.5000000000045</v>
      </c>
      <c r="AR3608" s="1">
        <f t="shared" si="269"/>
        <v>643.50000000000273</v>
      </c>
      <c r="AS3608" s="8">
        <f>AQ3608+AR3608</f>
        <v>8250.0000000000073</v>
      </c>
      <c r="AT3608" s="8">
        <f>AS3608-X3608</f>
        <v>8250.0000000000073</v>
      </c>
      <c r="AU3608" s="11">
        <f>AT3608/L3608</f>
        <v>5.0000000000000044E-2</v>
      </c>
      <c r="AV3608">
        <f>(_xlfn.XLOOKUP(A3608,[2]loan_data!$A:$A,[2]loan_data!$Z:$Z)-100)%</f>
        <v>4.6099999999999995E-2</v>
      </c>
      <c r="AW3608" t="str">
        <f>_xlfn.XLOOKUP(A3608,[2]loan_data!$A:$A,[2]loan_data!$AA:$AA)</f>
        <v>umbs_price</v>
      </c>
      <c r="AX3608" s="8">
        <f>AV3608*L3608</f>
        <v>7606.4999999999991</v>
      </c>
    </row>
    <row r="3609" spans="1:52" x14ac:dyDescent="0.2">
      <c r="A3609">
        <v>5027542</v>
      </c>
      <c r="B3609" t="s">
        <v>84</v>
      </c>
      <c r="C3609" t="s">
        <v>527</v>
      </c>
      <c r="D3609" t="b">
        <v>1</v>
      </c>
      <c r="E3609" t="s">
        <v>35</v>
      </c>
      <c r="F3609" t="s">
        <v>36</v>
      </c>
      <c r="G3609" t="s">
        <v>37</v>
      </c>
      <c r="H3609" t="s">
        <v>60</v>
      </c>
      <c r="I3609">
        <v>1</v>
      </c>
      <c r="J3609" t="b">
        <v>0</v>
      </c>
      <c r="K3609" t="b">
        <v>0</v>
      </c>
      <c r="L3609" s="1">
        <v>345000</v>
      </c>
      <c r="M3609" s="2">
        <v>44432</v>
      </c>
      <c r="N3609" s="2">
        <v>44470</v>
      </c>
      <c r="O3609" s="2">
        <v>55397</v>
      </c>
      <c r="P3609">
        <v>360</v>
      </c>
      <c r="Q3609" s="3">
        <v>1474.06</v>
      </c>
      <c r="R3609">
        <v>3.125</v>
      </c>
      <c r="S3609" t="s">
        <v>922</v>
      </c>
      <c r="T3609" s="4">
        <v>565574</v>
      </c>
      <c r="U3609" s="7">
        <f>V3609+W3609</f>
        <v>7189.0000000000018</v>
      </c>
      <c r="V3609" s="7">
        <f t="shared" si="267"/>
        <v>6244.5000000000018</v>
      </c>
      <c r="W3609" s="7">
        <v>944.5</v>
      </c>
      <c r="AA3609" t="b">
        <v>0</v>
      </c>
      <c r="AB3609">
        <v>0</v>
      </c>
      <c r="AC3609">
        <v>0</v>
      </c>
      <c r="AD3609" t="b">
        <v>0</v>
      </c>
      <c r="AE3609" t="s">
        <v>39</v>
      </c>
      <c r="AF3609" t="b">
        <v>0</v>
      </c>
      <c r="AG3609">
        <v>1</v>
      </c>
      <c r="AH3609">
        <v>178</v>
      </c>
      <c r="AI3609" s="6">
        <v>2077</v>
      </c>
      <c r="AJ3609">
        <v>732</v>
      </c>
      <c r="AK3609" t="s">
        <v>43</v>
      </c>
      <c r="AL3609" t="s">
        <v>50</v>
      </c>
      <c r="AM3609" s="9">
        <v>1.05</v>
      </c>
      <c r="AN3609">
        <f>_xlfn.XLOOKUP(S3609,[1]umbs_prices!$A:$A,[1]umbs_prices!$D:$D)</f>
        <v>103.19</v>
      </c>
      <c r="AO3609" s="11">
        <f t="shared" si="268"/>
        <v>3.1900000000000039E-2</v>
      </c>
      <c r="AP3609" s="13">
        <f>(AM3609-1)*L3609</f>
        <v>17250.000000000015</v>
      </c>
      <c r="AQ3609" s="8">
        <f>AO3609*L3609</f>
        <v>11005.500000000013</v>
      </c>
      <c r="AR3609" s="1">
        <f t="shared" si="269"/>
        <v>6244.5000000000018</v>
      </c>
      <c r="AS3609" s="8">
        <f>AQ3609+AR3609</f>
        <v>17250.000000000015</v>
      </c>
      <c r="AT3609" s="8">
        <f>AS3609-X3609</f>
        <v>17250.000000000015</v>
      </c>
      <c r="AU3609" s="11">
        <f>AT3609/L3609</f>
        <v>5.0000000000000044E-2</v>
      </c>
      <c r="AV3609">
        <f>(_xlfn.XLOOKUP(A3609,[2]loan_data!$A:$A,[2]loan_data!$Z:$Z)-100)%</f>
        <v>3.1899999999999977E-2</v>
      </c>
      <c r="AW3609" t="str">
        <f>_xlfn.XLOOKUP(A3609,[2]loan_data!$A:$A,[2]loan_data!$AA:$AA)</f>
        <v>umbs_price</v>
      </c>
      <c r="AX3609" s="8">
        <f>AV3609*L3609</f>
        <v>11005.499999999993</v>
      </c>
    </row>
    <row r="3610" spans="1:52" x14ac:dyDescent="0.2">
      <c r="A3610">
        <v>5027560</v>
      </c>
      <c r="B3610" t="s">
        <v>71</v>
      </c>
      <c r="C3610" t="s">
        <v>181</v>
      </c>
      <c r="D3610" t="b">
        <v>1</v>
      </c>
      <c r="E3610" t="s">
        <v>35</v>
      </c>
      <c r="F3610" t="s">
        <v>36</v>
      </c>
      <c r="G3610" t="s">
        <v>37</v>
      </c>
      <c r="H3610" t="s">
        <v>38</v>
      </c>
      <c r="I3610">
        <v>1</v>
      </c>
      <c r="J3610" t="b">
        <v>0</v>
      </c>
      <c r="K3610" t="b">
        <v>0</v>
      </c>
      <c r="L3610" s="1">
        <v>445000</v>
      </c>
      <c r="M3610" s="2">
        <v>44439</v>
      </c>
      <c r="N3610" s="2">
        <v>44470</v>
      </c>
      <c r="O3610" s="2">
        <v>55397</v>
      </c>
      <c r="P3610">
        <v>360</v>
      </c>
      <c r="Q3610" s="3">
        <v>1841.86</v>
      </c>
      <c r="R3610">
        <v>2.875</v>
      </c>
      <c r="S3610" t="s">
        <v>924</v>
      </c>
      <c r="T3610" s="4">
        <v>993970</v>
      </c>
      <c r="U3610" s="7">
        <f>V3610+W3610</f>
        <v>3871.2499999999854</v>
      </c>
      <c r="V3610" s="7">
        <f t="shared" si="267"/>
        <v>3693.4999999999854</v>
      </c>
      <c r="W3610" s="7">
        <v>177.75</v>
      </c>
      <c r="AA3610" t="b">
        <v>0</v>
      </c>
      <c r="AB3610">
        <v>0</v>
      </c>
      <c r="AC3610">
        <v>0</v>
      </c>
      <c r="AD3610" t="b">
        <v>0</v>
      </c>
      <c r="AE3610" t="s">
        <v>39</v>
      </c>
      <c r="AF3610" t="b">
        <v>0</v>
      </c>
      <c r="AG3610">
        <v>1</v>
      </c>
      <c r="AH3610">
        <v>221</v>
      </c>
      <c r="AI3610" s="6">
        <v>3131</v>
      </c>
      <c r="AJ3610">
        <v>732</v>
      </c>
      <c r="AK3610" t="s">
        <v>40</v>
      </c>
      <c r="AL3610" t="s">
        <v>50</v>
      </c>
      <c r="AM3610" s="9">
        <v>1.05</v>
      </c>
      <c r="AN3610">
        <f>_xlfn.XLOOKUP(S3610,[1]umbs_prices!$A:$A,[1]umbs_prices!$D:$D)</f>
        <v>104.17</v>
      </c>
      <c r="AO3610" s="11">
        <f t="shared" si="268"/>
        <v>4.170000000000007E-2</v>
      </c>
      <c r="AP3610" s="13">
        <f>(AM3610-1)*L3610</f>
        <v>22250.000000000018</v>
      </c>
      <c r="AQ3610" s="8">
        <f>AO3610*L3610</f>
        <v>18556.500000000033</v>
      </c>
      <c r="AR3610" s="1">
        <f t="shared" si="269"/>
        <v>3693.4999999999854</v>
      </c>
      <c r="AS3610" s="8">
        <f>AQ3610+AR3610</f>
        <v>22250.000000000018</v>
      </c>
      <c r="AT3610" s="8">
        <f>AS3610-X3610</f>
        <v>22250.000000000018</v>
      </c>
      <c r="AU3610" s="11">
        <f>AT3610/L3610</f>
        <v>5.0000000000000037E-2</v>
      </c>
      <c r="AV3610">
        <f>(_xlfn.XLOOKUP(A3610,[2]loan_data!$A:$A,[2]loan_data!$Z:$Z)-100)%</f>
        <v>4.1700000000000015E-2</v>
      </c>
      <c r="AW3610" t="str">
        <f>_xlfn.XLOOKUP(A3610,[2]loan_data!$A:$A,[2]loan_data!$AA:$AA)</f>
        <v>umbs_price</v>
      </c>
      <c r="AX3610" s="8">
        <f>AV3610*L3610</f>
        <v>18556.500000000007</v>
      </c>
    </row>
    <row r="3611" spans="1:52" x14ac:dyDescent="0.2">
      <c r="A3611">
        <v>5027605</v>
      </c>
      <c r="B3611" t="s">
        <v>48</v>
      </c>
      <c r="C3611" t="s">
        <v>106</v>
      </c>
      <c r="D3611" t="b">
        <v>1</v>
      </c>
      <c r="E3611" t="s">
        <v>35</v>
      </c>
      <c r="F3611" t="s">
        <v>36</v>
      </c>
      <c r="G3611" t="s">
        <v>37</v>
      </c>
      <c r="H3611" t="s">
        <v>53</v>
      </c>
      <c r="I3611">
        <v>1</v>
      </c>
      <c r="J3611" t="b">
        <v>0</v>
      </c>
      <c r="K3611" t="b">
        <v>0</v>
      </c>
      <c r="L3611" s="1">
        <v>305000</v>
      </c>
      <c r="M3611" s="2">
        <v>44440</v>
      </c>
      <c r="N3611" s="2">
        <v>44470</v>
      </c>
      <c r="O3611" s="2">
        <v>55397</v>
      </c>
      <c r="P3611">
        <v>360</v>
      </c>
      <c r="Q3611" s="3">
        <v>1262.4000000000001</v>
      </c>
      <c r="R3611">
        <v>2.875</v>
      </c>
      <c r="S3611" t="s">
        <v>922</v>
      </c>
      <c r="T3611" s="4">
        <v>459061</v>
      </c>
      <c r="U3611" s="7">
        <f>V3611+W3611</f>
        <v>6812.5</v>
      </c>
      <c r="V3611" s="7">
        <f t="shared" si="267"/>
        <v>5520.5</v>
      </c>
      <c r="W3611" s="7">
        <v>1292</v>
      </c>
      <c r="AA3611" t="b">
        <v>0</v>
      </c>
      <c r="AB3611">
        <v>0</v>
      </c>
      <c r="AC3611">
        <v>0</v>
      </c>
      <c r="AD3611" t="b">
        <v>0</v>
      </c>
      <c r="AE3611" t="s">
        <v>39</v>
      </c>
      <c r="AF3611" t="b">
        <v>0</v>
      </c>
      <c r="AG3611">
        <v>1</v>
      </c>
      <c r="AH3611">
        <v>93</v>
      </c>
      <c r="AI3611" s="6">
        <v>3333</v>
      </c>
      <c r="AJ3611">
        <v>732</v>
      </c>
      <c r="AK3611" t="s">
        <v>40</v>
      </c>
      <c r="AL3611" t="s">
        <v>50</v>
      </c>
      <c r="AM3611" s="9">
        <v>1.05</v>
      </c>
      <c r="AN3611">
        <f>_xlfn.XLOOKUP(S3611,[1]umbs_prices!$A:$A,[1]umbs_prices!$D:$D)</f>
        <v>103.19</v>
      </c>
      <c r="AO3611" s="11">
        <f t="shared" si="268"/>
        <v>3.1900000000000039E-2</v>
      </c>
      <c r="AP3611" s="13">
        <f>(AM3611-1)*L3611</f>
        <v>15250.000000000013</v>
      </c>
      <c r="AQ3611" s="8">
        <f>AO3611*L3611</f>
        <v>9729.5000000000127</v>
      </c>
      <c r="AR3611" s="1">
        <f t="shared" si="269"/>
        <v>5520.5</v>
      </c>
      <c r="AS3611" s="8">
        <f>AQ3611+AR3611</f>
        <v>15250.000000000013</v>
      </c>
      <c r="AT3611" s="8">
        <f>AS3611-X3611</f>
        <v>15250.000000000013</v>
      </c>
      <c r="AU3611" s="11">
        <f>AT3611/L3611</f>
        <v>5.0000000000000044E-2</v>
      </c>
      <c r="AV3611">
        <f>(_xlfn.XLOOKUP(A3611,[2]loan_data!$A:$A,[2]loan_data!$Z:$Z)-100)%</f>
        <v>3.1899999999999977E-2</v>
      </c>
      <c r="AW3611" t="str">
        <f>_xlfn.XLOOKUP(A3611,[2]loan_data!$A:$A,[2]loan_data!$AA:$AA)</f>
        <v>umbs_price</v>
      </c>
      <c r="AX3611" s="8">
        <f>AV3611*L3611</f>
        <v>9729.4999999999927</v>
      </c>
    </row>
    <row r="3612" spans="1:52" x14ac:dyDescent="0.2">
      <c r="A3612">
        <v>5027609</v>
      </c>
      <c r="B3612" t="s">
        <v>33</v>
      </c>
      <c r="C3612" t="s">
        <v>85</v>
      </c>
      <c r="D3612" t="b">
        <v>1</v>
      </c>
      <c r="E3612" t="s">
        <v>35</v>
      </c>
      <c r="F3612" t="s">
        <v>36</v>
      </c>
      <c r="G3612" t="s">
        <v>37</v>
      </c>
      <c r="H3612" t="s">
        <v>60</v>
      </c>
      <c r="I3612">
        <v>1</v>
      </c>
      <c r="J3612" t="b">
        <v>0</v>
      </c>
      <c r="K3612" t="b">
        <v>0</v>
      </c>
      <c r="L3612" s="1">
        <v>675000</v>
      </c>
      <c r="M3612" s="2">
        <v>44440</v>
      </c>
      <c r="N3612" s="2">
        <v>44470</v>
      </c>
      <c r="O3612" s="2">
        <v>55397</v>
      </c>
      <c r="P3612">
        <v>360</v>
      </c>
      <c r="Q3612" s="3">
        <v>2835.13</v>
      </c>
      <c r="R3612">
        <v>2.99</v>
      </c>
      <c r="S3612" t="s">
        <v>922</v>
      </c>
      <c r="T3612" s="4">
        <v>1200000</v>
      </c>
      <c r="U3612" s="7">
        <f>V3612+W3612</f>
        <v>17838.000000000004</v>
      </c>
      <c r="V3612" s="7">
        <f t="shared" si="267"/>
        <v>12217.500000000004</v>
      </c>
      <c r="W3612" s="7">
        <v>5620.5</v>
      </c>
      <c r="AA3612" t="b">
        <v>0</v>
      </c>
      <c r="AB3612">
        <v>0</v>
      </c>
      <c r="AC3612">
        <v>0</v>
      </c>
      <c r="AD3612" t="b">
        <v>0</v>
      </c>
      <c r="AE3612" t="s">
        <v>39</v>
      </c>
      <c r="AF3612" t="b">
        <v>0</v>
      </c>
      <c r="AG3612">
        <v>1</v>
      </c>
      <c r="AH3612">
        <v>259</v>
      </c>
      <c r="AI3612" s="6">
        <v>5180</v>
      </c>
      <c r="AJ3612">
        <v>732</v>
      </c>
      <c r="AK3612" t="s">
        <v>43</v>
      </c>
      <c r="AL3612" t="s">
        <v>50</v>
      </c>
      <c r="AM3612" s="9">
        <v>1.05</v>
      </c>
      <c r="AN3612">
        <f>_xlfn.XLOOKUP(S3612,[1]umbs_prices!$A:$A,[1]umbs_prices!$D:$D)</f>
        <v>103.19</v>
      </c>
      <c r="AO3612" s="11">
        <f t="shared" si="268"/>
        <v>3.1900000000000039E-2</v>
      </c>
      <c r="AP3612" s="13">
        <f>(AM3612-1)*L3612</f>
        <v>33750.000000000029</v>
      </c>
      <c r="AQ3612" s="8">
        <f>AO3612*L3612</f>
        <v>21532.500000000025</v>
      </c>
      <c r="AR3612" s="1">
        <f t="shared" si="269"/>
        <v>12217.500000000004</v>
      </c>
      <c r="AS3612" s="8">
        <f>AQ3612+AR3612</f>
        <v>33750.000000000029</v>
      </c>
      <c r="AT3612" s="8">
        <f>AS3612-X3612</f>
        <v>33750.000000000029</v>
      </c>
      <c r="AU3612" s="11">
        <f>AT3612/L3612</f>
        <v>5.0000000000000044E-2</v>
      </c>
      <c r="AV3612">
        <f>(_xlfn.XLOOKUP(A3612,[2]loan_data!$A:$A,[2]loan_data!$Z:$Z)-100)%</f>
        <v>3.4399999999999979E-2</v>
      </c>
      <c r="AW3612" t="str">
        <f>_xlfn.XLOOKUP(A3612,[2]loan_data!$A:$A,[2]loan_data!$AA:$AA)</f>
        <v>golden_sachs</v>
      </c>
      <c r="AX3612" s="8">
        <f>AV3612*L3612</f>
        <v>23219.999999999985</v>
      </c>
      <c r="AY3612" s="8">
        <f t="shared" ref="AY3612:AY3613" si="272">AX3612+AR3612</f>
        <v>35437.499999999985</v>
      </c>
      <c r="AZ3612" s="10">
        <f>AY3612/L3612</f>
        <v>5.2499999999999977E-2</v>
      </c>
    </row>
    <row r="3613" spans="1:52" x14ac:dyDescent="0.2">
      <c r="A3613">
        <v>5027646</v>
      </c>
      <c r="B3613" t="s">
        <v>46</v>
      </c>
      <c r="C3613" t="s">
        <v>597</v>
      </c>
      <c r="D3613" t="b">
        <v>1</v>
      </c>
      <c r="E3613" t="s">
        <v>35</v>
      </c>
      <c r="F3613" t="s">
        <v>36</v>
      </c>
      <c r="G3613" t="s">
        <v>37</v>
      </c>
      <c r="H3613" t="s">
        <v>53</v>
      </c>
      <c r="I3613">
        <v>1</v>
      </c>
      <c r="J3613" t="b">
        <v>0</v>
      </c>
      <c r="K3613" t="b">
        <v>0</v>
      </c>
      <c r="L3613" s="1">
        <v>245000</v>
      </c>
      <c r="M3613" s="2">
        <v>44440</v>
      </c>
      <c r="N3613" s="2">
        <v>44470</v>
      </c>
      <c r="O3613" s="2">
        <v>51745</v>
      </c>
      <c r="P3613">
        <v>240</v>
      </c>
      <c r="Q3613" s="3">
        <v>1295.57</v>
      </c>
      <c r="R3613">
        <v>2.5</v>
      </c>
      <c r="S3613" t="s">
        <v>921</v>
      </c>
      <c r="T3613" s="4">
        <v>385039</v>
      </c>
      <c r="U3613" s="7">
        <f>V3613+W3613</f>
        <v>12544.000000000033</v>
      </c>
      <c r="V3613" s="7">
        <f t="shared" si="267"/>
        <v>12544.000000000033</v>
      </c>
      <c r="W3613" s="7">
        <v>0</v>
      </c>
      <c r="AA3613" t="b">
        <v>0</v>
      </c>
      <c r="AB3613">
        <v>0</v>
      </c>
      <c r="AC3613">
        <v>0</v>
      </c>
      <c r="AD3613" t="b">
        <v>0</v>
      </c>
      <c r="AE3613" t="s">
        <v>39</v>
      </c>
      <c r="AF3613" t="b">
        <v>0</v>
      </c>
      <c r="AG3613">
        <v>1</v>
      </c>
      <c r="AH3613">
        <v>170</v>
      </c>
      <c r="AI3613" s="6">
        <v>2409</v>
      </c>
      <c r="AJ3613">
        <v>732</v>
      </c>
      <c r="AK3613" t="s">
        <v>40</v>
      </c>
      <c r="AL3613" t="s">
        <v>41</v>
      </c>
      <c r="AM3613" s="9">
        <v>1.05</v>
      </c>
      <c r="AN3613">
        <f>_xlfn.XLOOKUP(S3613,[1]umbs_prices!$A:$A,[1]umbs_prices!$D:$D)</f>
        <v>99.88</v>
      </c>
      <c r="AO3613" s="11">
        <f t="shared" si="268"/>
        <v>-1.2000000000000899E-3</v>
      </c>
      <c r="AP3613" s="13">
        <f>(AM3613-1)*L3613</f>
        <v>12250.000000000011</v>
      </c>
      <c r="AQ3613" s="8">
        <f>AO3613*L3613</f>
        <v>-294.000000000022</v>
      </c>
      <c r="AR3613" s="1">
        <f t="shared" si="269"/>
        <v>12544.000000000033</v>
      </c>
      <c r="AS3613" s="8">
        <f>AQ3613+AR3613</f>
        <v>12250.000000000011</v>
      </c>
      <c r="AT3613" s="8">
        <f>AS3613-X3613</f>
        <v>12250.000000000011</v>
      </c>
      <c r="AU3613" s="11">
        <f>AT3613/L3613</f>
        <v>5.0000000000000044E-2</v>
      </c>
      <c r="AV3613">
        <f>(_xlfn.XLOOKUP(A3613,[2]loan_data!$A:$A,[2]loan_data!$Z:$Z)-100)%</f>
        <v>2.8624999999999545E-3</v>
      </c>
      <c r="AW3613" t="str">
        <f>_xlfn.XLOOKUP(A3613,[2]loan_data!$A:$A,[2]loan_data!$AA:$AA)</f>
        <v>golden_sachs</v>
      </c>
      <c r="AX3613" s="8">
        <f>AV3613*L3613</f>
        <v>701.31249999998886</v>
      </c>
      <c r="AY3613" s="8">
        <f t="shared" si="272"/>
        <v>13245.312500000022</v>
      </c>
      <c r="AZ3613" s="10">
        <f>AY3613/L3613</f>
        <v>5.406250000000009E-2</v>
      </c>
    </row>
    <row r="3614" spans="1:52" x14ac:dyDescent="0.2">
      <c r="A3614">
        <v>5027667</v>
      </c>
      <c r="B3614" t="s">
        <v>180</v>
      </c>
      <c r="C3614" t="s">
        <v>181</v>
      </c>
      <c r="D3614" t="b">
        <v>1</v>
      </c>
      <c r="E3614" t="s">
        <v>35</v>
      </c>
      <c r="F3614" t="s">
        <v>36</v>
      </c>
      <c r="G3614" t="s">
        <v>37</v>
      </c>
      <c r="H3614" t="s">
        <v>38</v>
      </c>
      <c r="I3614">
        <v>1</v>
      </c>
      <c r="J3614" t="b">
        <v>0</v>
      </c>
      <c r="K3614" t="b">
        <v>0</v>
      </c>
      <c r="L3614" s="1">
        <v>295000</v>
      </c>
      <c r="M3614" s="2">
        <v>44440</v>
      </c>
      <c r="N3614" s="2">
        <v>44470</v>
      </c>
      <c r="O3614" s="2">
        <v>55397</v>
      </c>
      <c r="P3614">
        <v>360</v>
      </c>
      <c r="Q3614" s="3">
        <v>1201.56</v>
      </c>
      <c r="R3614">
        <v>2.75</v>
      </c>
      <c r="S3614" t="s">
        <v>922</v>
      </c>
      <c r="T3614" s="4">
        <v>452316</v>
      </c>
      <c r="U3614" s="7">
        <f>V3614+W3614</f>
        <v>6609.3200000000015</v>
      </c>
      <c r="V3614" s="7">
        <f t="shared" si="267"/>
        <v>5339.5000000000018</v>
      </c>
      <c r="W3614" s="7">
        <v>1269.82</v>
      </c>
      <c r="AA3614" t="b">
        <v>0</v>
      </c>
      <c r="AB3614">
        <v>0</v>
      </c>
      <c r="AC3614">
        <v>0</v>
      </c>
      <c r="AD3614" t="b">
        <v>0</v>
      </c>
      <c r="AE3614" t="s">
        <v>39</v>
      </c>
      <c r="AF3614" t="b">
        <v>0</v>
      </c>
      <c r="AG3614">
        <v>1</v>
      </c>
      <c r="AH3614">
        <v>93</v>
      </c>
      <c r="AI3614" s="6">
        <v>3798</v>
      </c>
      <c r="AJ3614">
        <v>732</v>
      </c>
      <c r="AK3614" t="s">
        <v>40</v>
      </c>
      <c r="AL3614" t="s">
        <v>41</v>
      </c>
      <c r="AM3614" s="9">
        <v>1.05</v>
      </c>
      <c r="AN3614">
        <f>_xlfn.XLOOKUP(S3614,[1]umbs_prices!$A:$A,[1]umbs_prices!$D:$D)</f>
        <v>103.19</v>
      </c>
      <c r="AO3614" s="11">
        <f t="shared" si="268"/>
        <v>3.1900000000000039E-2</v>
      </c>
      <c r="AP3614" s="13">
        <f>(AM3614-1)*L3614</f>
        <v>14750.000000000013</v>
      </c>
      <c r="AQ3614" s="8">
        <f>AO3614*L3614</f>
        <v>9410.5000000000109</v>
      </c>
      <c r="AR3614" s="1">
        <f t="shared" si="269"/>
        <v>5339.5000000000018</v>
      </c>
      <c r="AS3614" s="8">
        <f>AQ3614+AR3614</f>
        <v>14750.000000000013</v>
      </c>
      <c r="AT3614" s="8">
        <f>AS3614-X3614</f>
        <v>14750.000000000013</v>
      </c>
      <c r="AU3614" s="11">
        <f>AT3614/L3614</f>
        <v>5.0000000000000044E-2</v>
      </c>
      <c r="AV3614">
        <f>(_xlfn.XLOOKUP(A3614,[2]loan_data!$A:$A,[2]loan_data!$Z:$Z)-100)%</f>
        <v>3.1899999999999977E-2</v>
      </c>
      <c r="AW3614" t="str">
        <f>_xlfn.XLOOKUP(A3614,[2]loan_data!$A:$A,[2]loan_data!$AA:$AA)</f>
        <v>umbs_price</v>
      </c>
      <c r="AX3614" s="8">
        <f>AV3614*L3614</f>
        <v>9410.4999999999927</v>
      </c>
    </row>
    <row r="3615" spans="1:52" x14ac:dyDescent="0.2">
      <c r="A3615">
        <v>5027807</v>
      </c>
      <c r="B3615" t="s">
        <v>68</v>
      </c>
      <c r="C3615" t="s">
        <v>117</v>
      </c>
      <c r="D3615" t="b">
        <v>1</v>
      </c>
      <c r="E3615" t="s">
        <v>35</v>
      </c>
      <c r="F3615" t="s">
        <v>36</v>
      </c>
      <c r="G3615" t="s">
        <v>37</v>
      </c>
      <c r="H3615" t="s">
        <v>38</v>
      </c>
      <c r="I3615">
        <v>1</v>
      </c>
      <c r="J3615" t="b">
        <v>0</v>
      </c>
      <c r="K3615" t="b">
        <v>0</v>
      </c>
      <c r="L3615" s="1">
        <v>155000</v>
      </c>
      <c r="M3615" s="2">
        <v>44440</v>
      </c>
      <c r="N3615" s="2">
        <v>44470</v>
      </c>
      <c r="O3615" s="2">
        <v>55397</v>
      </c>
      <c r="P3615">
        <v>360</v>
      </c>
      <c r="Q3615" s="3">
        <v>672.75</v>
      </c>
      <c r="R3615">
        <v>3.25</v>
      </c>
      <c r="S3615" t="s">
        <v>920</v>
      </c>
      <c r="T3615" s="4">
        <v>238462</v>
      </c>
      <c r="U3615" s="7">
        <f>V3615+W3615</f>
        <v>1838.7500000000027</v>
      </c>
      <c r="V3615" s="7">
        <f t="shared" si="267"/>
        <v>604.50000000000273</v>
      </c>
      <c r="W3615" s="7">
        <v>1234.25</v>
      </c>
      <c r="AA3615" t="b">
        <v>0</v>
      </c>
      <c r="AB3615">
        <v>0</v>
      </c>
      <c r="AC3615">
        <v>0</v>
      </c>
      <c r="AD3615" t="b">
        <v>0</v>
      </c>
      <c r="AE3615" t="s">
        <v>39</v>
      </c>
      <c r="AF3615" t="b">
        <v>0</v>
      </c>
      <c r="AG3615">
        <v>1</v>
      </c>
      <c r="AH3615">
        <v>58</v>
      </c>
      <c r="AI3615" s="6">
        <v>2079</v>
      </c>
      <c r="AJ3615">
        <v>732</v>
      </c>
      <c r="AK3615" t="s">
        <v>40</v>
      </c>
      <c r="AL3615" t="s">
        <v>50</v>
      </c>
      <c r="AM3615" s="9">
        <v>1.05</v>
      </c>
      <c r="AN3615">
        <f>_xlfn.XLOOKUP(S3615,[1]umbs_prices!$A:$A,[1]umbs_prices!$D:$D)</f>
        <v>104.61</v>
      </c>
      <c r="AO3615" s="11">
        <f t="shared" si="268"/>
        <v>4.610000000000003E-2</v>
      </c>
      <c r="AP3615" s="13">
        <f>(AM3615-1)*L3615</f>
        <v>7750.0000000000073</v>
      </c>
      <c r="AQ3615" s="8">
        <f>AO3615*L3615</f>
        <v>7145.5000000000045</v>
      </c>
      <c r="AR3615" s="1">
        <f t="shared" si="269"/>
        <v>604.50000000000273</v>
      </c>
      <c r="AS3615" s="8">
        <f>AQ3615+AR3615</f>
        <v>7750.0000000000073</v>
      </c>
      <c r="AT3615" s="8">
        <f>AS3615-X3615</f>
        <v>7750.0000000000073</v>
      </c>
      <c r="AU3615" s="11">
        <f>AT3615/L3615</f>
        <v>5.0000000000000044E-2</v>
      </c>
      <c r="AV3615">
        <f>(_xlfn.XLOOKUP(A3615,[2]loan_data!$A:$A,[2]loan_data!$Z:$Z)-100)%</f>
        <v>4.7349999999999996E-2</v>
      </c>
      <c r="AW3615" t="str">
        <f>_xlfn.XLOOKUP(A3615,[2]loan_data!$A:$A,[2]loan_data!$AA:$AA)</f>
        <v>bank_of_americans</v>
      </c>
      <c r="AX3615" s="8">
        <f>AV3615*L3615</f>
        <v>7339.2499999999991</v>
      </c>
      <c r="AY3615" s="8">
        <f>AX3615+AR3615</f>
        <v>7943.7500000000018</v>
      </c>
      <c r="AZ3615" s="10">
        <f>AY3615/L3615</f>
        <v>5.1250000000000011E-2</v>
      </c>
    </row>
    <row r="3616" spans="1:52" x14ac:dyDescent="0.2">
      <c r="A3616">
        <v>5027812</v>
      </c>
      <c r="B3616" t="s">
        <v>453</v>
      </c>
      <c r="C3616" t="s">
        <v>488</v>
      </c>
      <c r="D3616" t="b">
        <v>1</v>
      </c>
      <c r="E3616" t="s">
        <v>35</v>
      </c>
      <c r="F3616" t="s">
        <v>36</v>
      </c>
      <c r="G3616" t="s">
        <v>37</v>
      </c>
      <c r="H3616" t="s">
        <v>53</v>
      </c>
      <c r="I3616">
        <v>1</v>
      </c>
      <c r="J3616" t="b">
        <v>0</v>
      </c>
      <c r="K3616" t="b">
        <v>0</v>
      </c>
      <c r="L3616" s="1">
        <v>265000</v>
      </c>
      <c r="M3616" s="2">
        <v>44441</v>
      </c>
      <c r="N3616" s="2">
        <v>44470</v>
      </c>
      <c r="O3616" s="2">
        <v>55397</v>
      </c>
      <c r="P3616">
        <v>360</v>
      </c>
      <c r="Q3616" s="3">
        <v>1168.27</v>
      </c>
      <c r="R3616">
        <v>3.375</v>
      </c>
      <c r="S3616" t="s">
        <v>920</v>
      </c>
      <c r="T3616" s="4">
        <v>331250</v>
      </c>
      <c r="U3616" s="7">
        <f>V3616+W3616</f>
        <v>3308.4800000000032</v>
      </c>
      <c r="V3616" s="7">
        <f t="shared" si="267"/>
        <v>1033.5000000000036</v>
      </c>
      <c r="W3616" s="7">
        <v>2274.9799999999996</v>
      </c>
      <c r="AA3616" t="b">
        <v>0</v>
      </c>
      <c r="AB3616">
        <v>0</v>
      </c>
      <c r="AC3616">
        <v>0</v>
      </c>
      <c r="AD3616" t="b">
        <v>0</v>
      </c>
      <c r="AE3616" t="s">
        <v>39</v>
      </c>
      <c r="AF3616" t="b">
        <v>0</v>
      </c>
      <c r="AG3616">
        <v>1</v>
      </c>
      <c r="AH3616">
        <v>130</v>
      </c>
      <c r="AI3616" s="6">
        <v>2384</v>
      </c>
      <c r="AJ3616">
        <v>732</v>
      </c>
      <c r="AK3616" t="s">
        <v>43</v>
      </c>
      <c r="AL3616" t="s">
        <v>41</v>
      </c>
      <c r="AM3616" s="9">
        <v>1.05</v>
      </c>
      <c r="AN3616">
        <f>_xlfn.XLOOKUP(S3616,[1]umbs_prices!$A:$A,[1]umbs_prices!$D:$D)</f>
        <v>104.61</v>
      </c>
      <c r="AO3616" s="11">
        <f t="shared" si="268"/>
        <v>4.610000000000003E-2</v>
      </c>
      <c r="AP3616" s="13">
        <f>(AM3616-1)*L3616</f>
        <v>13250.000000000011</v>
      </c>
      <c r="AQ3616" s="8">
        <f>AO3616*L3616</f>
        <v>12216.500000000007</v>
      </c>
      <c r="AR3616" s="1">
        <f t="shared" si="269"/>
        <v>1033.5000000000036</v>
      </c>
      <c r="AS3616" s="8">
        <f>AQ3616+AR3616</f>
        <v>13250.000000000011</v>
      </c>
      <c r="AT3616" s="8">
        <f>AS3616-X3616</f>
        <v>13250.000000000011</v>
      </c>
      <c r="AU3616" s="11">
        <f>AT3616/L3616</f>
        <v>5.0000000000000044E-2</v>
      </c>
      <c r="AV3616">
        <f>(_xlfn.XLOOKUP(A3616,[2]loan_data!$A:$A,[2]loan_data!$Z:$Z)-100)%</f>
        <v>4.6099999999999995E-2</v>
      </c>
      <c r="AW3616" t="str">
        <f>_xlfn.XLOOKUP(A3616,[2]loan_data!$A:$A,[2]loan_data!$AA:$AA)</f>
        <v>umbs_price</v>
      </c>
      <c r="AX3616" s="8">
        <f>AV3616*L3616</f>
        <v>12216.499999999998</v>
      </c>
    </row>
    <row r="3617" spans="1:52" x14ac:dyDescent="0.2">
      <c r="A3617">
        <v>5027898</v>
      </c>
      <c r="B3617" t="s">
        <v>33</v>
      </c>
      <c r="C3617" t="s">
        <v>34</v>
      </c>
      <c r="D3617" t="b">
        <v>1</v>
      </c>
      <c r="E3617" t="s">
        <v>35</v>
      </c>
      <c r="F3617" t="s">
        <v>36</v>
      </c>
      <c r="G3617" t="s">
        <v>37</v>
      </c>
      <c r="H3617" t="s">
        <v>53</v>
      </c>
      <c r="I3617">
        <v>1</v>
      </c>
      <c r="J3617" t="b">
        <v>0</v>
      </c>
      <c r="K3617" t="b">
        <v>0</v>
      </c>
      <c r="L3617" s="1">
        <v>405000</v>
      </c>
      <c r="M3617" s="2">
        <v>44441</v>
      </c>
      <c r="N3617" s="2">
        <v>44470</v>
      </c>
      <c r="O3617" s="2">
        <v>55397</v>
      </c>
      <c r="P3617">
        <v>360</v>
      </c>
      <c r="Q3617" s="3">
        <v>1676.3</v>
      </c>
      <c r="R3617">
        <v>2.875</v>
      </c>
      <c r="S3617" t="s">
        <v>922</v>
      </c>
      <c r="T3617" s="4">
        <v>545015</v>
      </c>
      <c r="U3617" s="7">
        <f>V3617+W3617</f>
        <v>8837.1000000000022</v>
      </c>
      <c r="V3617" s="7">
        <f t="shared" si="267"/>
        <v>7330.5000000000018</v>
      </c>
      <c r="W3617" s="7">
        <v>1506.6000000000004</v>
      </c>
      <c r="AA3617" t="b">
        <v>0</v>
      </c>
      <c r="AB3617">
        <v>0</v>
      </c>
      <c r="AC3617">
        <v>0</v>
      </c>
      <c r="AD3617" t="b">
        <v>0</v>
      </c>
      <c r="AE3617" t="s">
        <v>39</v>
      </c>
      <c r="AF3617" t="b">
        <v>0</v>
      </c>
      <c r="AG3617">
        <v>1</v>
      </c>
      <c r="AH3617">
        <v>62</v>
      </c>
      <c r="AI3617" s="6">
        <v>2015</v>
      </c>
      <c r="AJ3617">
        <v>732</v>
      </c>
      <c r="AK3617" t="s">
        <v>43</v>
      </c>
      <c r="AL3617" t="s">
        <v>50</v>
      </c>
      <c r="AM3617" s="9">
        <v>1.05</v>
      </c>
      <c r="AN3617">
        <f>_xlfn.XLOOKUP(S3617,[1]umbs_prices!$A:$A,[1]umbs_prices!$D:$D)</f>
        <v>103.19</v>
      </c>
      <c r="AO3617" s="11">
        <f t="shared" si="268"/>
        <v>3.1900000000000039E-2</v>
      </c>
      <c r="AP3617" s="13">
        <f>(AM3617-1)*L3617</f>
        <v>20250.000000000018</v>
      </c>
      <c r="AQ3617" s="8">
        <f>AO3617*L3617</f>
        <v>12919.500000000016</v>
      </c>
      <c r="AR3617" s="1">
        <f t="shared" si="269"/>
        <v>7330.5000000000018</v>
      </c>
      <c r="AS3617" s="8">
        <f>AQ3617+AR3617</f>
        <v>20250.000000000018</v>
      </c>
      <c r="AT3617" s="8">
        <f>AS3617-X3617</f>
        <v>20250.000000000018</v>
      </c>
      <c r="AU3617" s="11">
        <f>AT3617/L3617</f>
        <v>5.0000000000000044E-2</v>
      </c>
      <c r="AV3617">
        <f>(_xlfn.XLOOKUP(A3617,[2]loan_data!$A:$A,[2]loan_data!$Z:$Z)-100)%</f>
        <v>3.533749999999998E-2</v>
      </c>
      <c r="AW3617" t="str">
        <f>_xlfn.XLOOKUP(A3617,[2]loan_data!$A:$A,[2]loan_data!$AA:$AA)</f>
        <v>storgan_manley</v>
      </c>
      <c r="AX3617" s="8">
        <f>AV3617*L3617</f>
        <v>14311.687499999993</v>
      </c>
      <c r="AY3617" s="8">
        <f t="shared" ref="AY3617:AY3618" si="273">AX3617+AR3617</f>
        <v>21642.187499999993</v>
      </c>
      <c r="AZ3617" s="10">
        <f>AY3617/L3617</f>
        <v>5.3437499999999985E-2</v>
      </c>
    </row>
    <row r="3618" spans="1:52" x14ac:dyDescent="0.2">
      <c r="A3618">
        <v>5027951</v>
      </c>
      <c r="B3618" t="s">
        <v>84</v>
      </c>
      <c r="C3618" t="s">
        <v>100</v>
      </c>
      <c r="D3618" t="b">
        <v>1</v>
      </c>
      <c r="E3618" t="s">
        <v>35</v>
      </c>
      <c r="F3618" t="s">
        <v>36</v>
      </c>
      <c r="G3618" t="s">
        <v>37</v>
      </c>
      <c r="H3618" t="s">
        <v>60</v>
      </c>
      <c r="I3618">
        <v>1</v>
      </c>
      <c r="J3618" t="b">
        <v>0</v>
      </c>
      <c r="K3618" t="b">
        <v>0</v>
      </c>
      <c r="L3618" s="1">
        <v>545000</v>
      </c>
      <c r="M3618" s="2">
        <v>44442</v>
      </c>
      <c r="N3618" s="2">
        <v>44470</v>
      </c>
      <c r="O3618" s="2">
        <v>55397</v>
      </c>
      <c r="P3618">
        <v>360</v>
      </c>
      <c r="Q3618" s="3">
        <v>2328.59</v>
      </c>
      <c r="R3618">
        <v>3.125</v>
      </c>
      <c r="S3618" t="s">
        <v>922</v>
      </c>
      <c r="T3618" s="4">
        <v>681250</v>
      </c>
      <c r="U3618" s="7">
        <f>V3618+W3618</f>
        <v>12652.500000000004</v>
      </c>
      <c r="V3618" s="7">
        <f t="shared" si="267"/>
        <v>9864.5000000000036</v>
      </c>
      <c r="W3618" s="7">
        <v>2788</v>
      </c>
      <c r="AA3618" t="b">
        <v>0</v>
      </c>
      <c r="AB3618">
        <v>0</v>
      </c>
      <c r="AC3618">
        <v>0</v>
      </c>
      <c r="AD3618" t="b">
        <v>0</v>
      </c>
      <c r="AE3618" t="s">
        <v>39</v>
      </c>
      <c r="AF3618" t="b">
        <v>0</v>
      </c>
      <c r="AG3618">
        <v>1</v>
      </c>
      <c r="AH3618">
        <v>204</v>
      </c>
      <c r="AI3618" s="6">
        <v>7310</v>
      </c>
      <c r="AJ3618">
        <v>732</v>
      </c>
      <c r="AK3618" t="s">
        <v>40</v>
      </c>
      <c r="AL3618" t="s">
        <v>41</v>
      </c>
      <c r="AM3618" s="9">
        <v>1.05</v>
      </c>
      <c r="AN3618">
        <f>_xlfn.XLOOKUP(S3618,[1]umbs_prices!$A:$A,[1]umbs_prices!$D:$D)</f>
        <v>103.19</v>
      </c>
      <c r="AO3618" s="11">
        <f t="shared" si="268"/>
        <v>3.1900000000000039E-2</v>
      </c>
      <c r="AP3618" s="13">
        <f>(AM3618-1)*L3618</f>
        <v>27250.000000000025</v>
      </c>
      <c r="AQ3618" s="8">
        <f>AO3618*L3618</f>
        <v>17385.500000000022</v>
      </c>
      <c r="AR3618" s="1">
        <f t="shared" si="269"/>
        <v>9864.5000000000036</v>
      </c>
      <c r="AS3618" s="8">
        <f>AQ3618+AR3618</f>
        <v>27250.000000000025</v>
      </c>
      <c r="AT3618" s="8">
        <f>AS3618-X3618</f>
        <v>27250.000000000025</v>
      </c>
      <c r="AU3618" s="11">
        <f>AT3618/L3618</f>
        <v>5.0000000000000044E-2</v>
      </c>
      <c r="AV3618">
        <f>(_xlfn.XLOOKUP(A3618,[2]loan_data!$A:$A,[2]loan_data!$Z:$Z)-100)%</f>
        <v>3.3774999999999979E-2</v>
      </c>
      <c r="AW3618" t="str">
        <f>_xlfn.XLOOKUP(A3618,[2]loan_data!$A:$A,[2]loan_data!$AA:$AA)</f>
        <v>golden_sachs</v>
      </c>
      <c r="AX3618" s="8">
        <f>AV3618*L3618</f>
        <v>18407.374999999989</v>
      </c>
      <c r="AY3618" s="8">
        <f t="shared" si="273"/>
        <v>28271.874999999993</v>
      </c>
      <c r="AZ3618" s="10">
        <f>AY3618/L3618</f>
        <v>5.1874999999999984E-2</v>
      </c>
    </row>
    <row r="3619" spans="1:52" x14ac:dyDescent="0.2">
      <c r="A3619">
        <v>5027979</v>
      </c>
      <c r="B3619" t="s">
        <v>177</v>
      </c>
      <c r="C3619" t="s">
        <v>567</v>
      </c>
      <c r="D3619" t="b">
        <v>1</v>
      </c>
      <c r="E3619" t="s">
        <v>35</v>
      </c>
      <c r="F3619" t="s">
        <v>36</v>
      </c>
      <c r="G3619" t="s">
        <v>37</v>
      </c>
      <c r="H3619" t="s">
        <v>53</v>
      </c>
      <c r="I3619">
        <v>1</v>
      </c>
      <c r="J3619" t="b">
        <v>0</v>
      </c>
      <c r="K3619" t="b">
        <v>0</v>
      </c>
      <c r="L3619" s="1">
        <v>185000</v>
      </c>
      <c r="M3619" s="2">
        <v>44443</v>
      </c>
      <c r="N3619" s="2">
        <v>44470</v>
      </c>
      <c r="O3619" s="2">
        <v>55397</v>
      </c>
      <c r="P3619">
        <v>360</v>
      </c>
      <c r="Q3619" s="3">
        <v>777.04</v>
      </c>
      <c r="R3619">
        <v>2.99</v>
      </c>
      <c r="S3619" t="s">
        <v>922</v>
      </c>
      <c r="T3619" s="4">
        <v>350048</v>
      </c>
      <c r="U3619" s="7">
        <f>V3619+W3619</f>
        <v>4781.5000000000018</v>
      </c>
      <c r="V3619" s="7">
        <f t="shared" si="267"/>
        <v>3348.5000000000018</v>
      </c>
      <c r="W3619" s="7">
        <v>1432.9999999999995</v>
      </c>
      <c r="AA3619" t="b">
        <v>0</v>
      </c>
      <c r="AB3619">
        <v>0</v>
      </c>
      <c r="AC3619">
        <v>0</v>
      </c>
      <c r="AD3619" t="b">
        <v>0</v>
      </c>
      <c r="AE3619" t="s">
        <v>39</v>
      </c>
      <c r="AF3619" t="b">
        <v>0</v>
      </c>
      <c r="AG3619">
        <v>1</v>
      </c>
      <c r="AH3619">
        <v>57</v>
      </c>
      <c r="AI3619" s="6">
        <v>1283</v>
      </c>
      <c r="AJ3619">
        <v>732</v>
      </c>
      <c r="AK3619" t="s">
        <v>40</v>
      </c>
      <c r="AL3619" t="s">
        <v>50</v>
      </c>
      <c r="AM3619" s="9">
        <v>1.05</v>
      </c>
      <c r="AN3619">
        <f>_xlfn.XLOOKUP(S3619,[1]umbs_prices!$A:$A,[1]umbs_prices!$D:$D)</f>
        <v>103.19</v>
      </c>
      <c r="AO3619" s="11">
        <f t="shared" si="268"/>
        <v>3.1900000000000039E-2</v>
      </c>
      <c r="AP3619" s="13">
        <f>(AM3619-1)*L3619</f>
        <v>9250.0000000000091</v>
      </c>
      <c r="AQ3619" s="8">
        <f>AO3619*L3619</f>
        <v>5901.5000000000073</v>
      </c>
      <c r="AR3619" s="1">
        <f t="shared" si="269"/>
        <v>3348.5000000000018</v>
      </c>
      <c r="AS3619" s="8">
        <f>AQ3619+AR3619</f>
        <v>9250.0000000000091</v>
      </c>
      <c r="AT3619" s="8">
        <f>AS3619-X3619</f>
        <v>9250.0000000000091</v>
      </c>
      <c r="AU3619" s="11">
        <f>AT3619/L3619</f>
        <v>5.0000000000000051E-2</v>
      </c>
      <c r="AV3619">
        <f>(_xlfn.XLOOKUP(A3619,[2]loan_data!$A:$A,[2]loan_data!$Z:$Z)-100)%</f>
        <v>3.1899999999999977E-2</v>
      </c>
      <c r="AW3619" t="str">
        <f>_xlfn.XLOOKUP(A3619,[2]loan_data!$A:$A,[2]loan_data!$AA:$AA)</f>
        <v>umbs_price</v>
      </c>
      <c r="AX3619" s="8">
        <f>AV3619*L3619</f>
        <v>5901.4999999999955</v>
      </c>
    </row>
    <row r="3620" spans="1:52" x14ac:dyDescent="0.2">
      <c r="A3620">
        <v>5028031</v>
      </c>
      <c r="B3620" t="s">
        <v>180</v>
      </c>
      <c r="C3620" t="s">
        <v>784</v>
      </c>
      <c r="D3620" t="b">
        <v>1</v>
      </c>
      <c r="E3620" t="s">
        <v>35</v>
      </c>
      <c r="F3620" t="s">
        <v>36</v>
      </c>
      <c r="G3620" t="s">
        <v>37</v>
      </c>
      <c r="H3620" t="s">
        <v>60</v>
      </c>
      <c r="I3620">
        <v>1</v>
      </c>
      <c r="J3620" t="b">
        <v>0</v>
      </c>
      <c r="K3620" t="b">
        <v>0</v>
      </c>
      <c r="L3620" s="1">
        <v>305000</v>
      </c>
      <c r="M3620" s="2">
        <v>44445</v>
      </c>
      <c r="N3620" s="2">
        <v>44470</v>
      </c>
      <c r="O3620" s="2">
        <v>55397</v>
      </c>
      <c r="P3620">
        <v>360</v>
      </c>
      <c r="Q3620" s="3">
        <v>1323.8</v>
      </c>
      <c r="R3620">
        <v>3.25</v>
      </c>
      <c r="S3620" t="s">
        <v>920</v>
      </c>
      <c r="T3620" s="4">
        <v>338889</v>
      </c>
      <c r="U3620" s="7">
        <f>V3620+W3620</f>
        <v>4104.5000000000036</v>
      </c>
      <c r="V3620" s="7">
        <f t="shared" si="267"/>
        <v>1189.5000000000036</v>
      </c>
      <c r="W3620" s="7">
        <v>2915</v>
      </c>
      <c r="AA3620" t="b">
        <v>0</v>
      </c>
      <c r="AB3620">
        <v>0</v>
      </c>
      <c r="AC3620">
        <v>0</v>
      </c>
      <c r="AD3620" t="b">
        <v>0</v>
      </c>
      <c r="AE3620" t="s">
        <v>97</v>
      </c>
      <c r="AF3620" t="b">
        <v>0</v>
      </c>
      <c r="AG3620">
        <v>1</v>
      </c>
      <c r="AH3620">
        <v>106</v>
      </c>
      <c r="AI3620" s="6">
        <v>2562</v>
      </c>
      <c r="AJ3620">
        <v>732</v>
      </c>
      <c r="AK3620" t="s">
        <v>40</v>
      </c>
      <c r="AL3620" t="s">
        <v>50</v>
      </c>
      <c r="AM3620" s="9">
        <v>1.05</v>
      </c>
      <c r="AN3620">
        <f>_xlfn.XLOOKUP(S3620,[1]umbs_prices!$A:$A,[1]umbs_prices!$D:$D)</f>
        <v>104.61</v>
      </c>
      <c r="AO3620" s="11">
        <f t="shared" si="268"/>
        <v>4.610000000000003E-2</v>
      </c>
      <c r="AP3620" s="13">
        <f>(AM3620-1)*L3620</f>
        <v>15250.000000000013</v>
      </c>
      <c r="AQ3620" s="8">
        <f>AO3620*L3620</f>
        <v>14060.500000000009</v>
      </c>
      <c r="AR3620" s="1">
        <f t="shared" si="269"/>
        <v>1189.5000000000036</v>
      </c>
      <c r="AS3620" s="8">
        <f>AQ3620+AR3620</f>
        <v>15250.000000000013</v>
      </c>
      <c r="AT3620" s="8">
        <f>AS3620-X3620</f>
        <v>15250.000000000013</v>
      </c>
      <c r="AU3620" s="11">
        <f>AT3620/L3620</f>
        <v>5.0000000000000044E-2</v>
      </c>
      <c r="AV3620">
        <f>(_xlfn.XLOOKUP(A3620,[2]loan_data!$A:$A,[2]loan_data!$Z:$Z)-100)%</f>
        <v>5.6412499999999997E-2</v>
      </c>
      <c r="AW3620" t="str">
        <f>_xlfn.XLOOKUP(A3620,[2]loan_data!$A:$A,[2]loan_data!$AA:$AA)</f>
        <v>storgan_manley</v>
      </c>
      <c r="AX3620" s="8">
        <f>AV3620*L3620</f>
        <v>17205.8125</v>
      </c>
      <c r="AY3620" s="8">
        <f t="shared" ref="AY3620:AY3623" si="274">AX3620+AR3620</f>
        <v>18395.312500000004</v>
      </c>
      <c r="AZ3620" s="10">
        <f>AY3620/L3620</f>
        <v>6.0312500000000012E-2</v>
      </c>
    </row>
    <row r="3621" spans="1:52" x14ac:dyDescent="0.2">
      <c r="A3621">
        <v>5028043</v>
      </c>
      <c r="B3621" t="s">
        <v>90</v>
      </c>
      <c r="C3621" t="s">
        <v>656</v>
      </c>
      <c r="D3621" t="b">
        <v>1</v>
      </c>
      <c r="E3621" t="s">
        <v>35</v>
      </c>
      <c r="F3621" t="s">
        <v>36</v>
      </c>
      <c r="G3621" t="s">
        <v>37</v>
      </c>
      <c r="H3621" t="s">
        <v>38</v>
      </c>
      <c r="I3621">
        <v>1</v>
      </c>
      <c r="J3621" t="b">
        <v>0</v>
      </c>
      <c r="K3621" t="b">
        <v>0</v>
      </c>
      <c r="L3621" s="1">
        <v>155000</v>
      </c>
      <c r="M3621" s="2">
        <v>44445</v>
      </c>
      <c r="N3621" s="2">
        <v>44470</v>
      </c>
      <c r="O3621" s="2">
        <v>48823</v>
      </c>
      <c r="P3621">
        <v>144</v>
      </c>
      <c r="Q3621" s="3">
        <v>1297.82</v>
      </c>
      <c r="R3621">
        <v>3.25</v>
      </c>
      <c r="S3621" t="s">
        <v>926</v>
      </c>
      <c r="T3621" s="4">
        <v>261031</v>
      </c>
      <c r="U3621" s="7">
        <f>V3621+W3621</f>
        <v>449.42000000000007</v>
      </c>
      <c r="V3621" s="7">
        <f t="shared" si="267"/>
        <v>0</v>
      </c>
      <c r="W3621" s="7">
        <v>449.42000000000007</v>
      </c>
      <c r="AA3621" t="b">
        <v>0</v>
      </c>
      <c r="AB3621">
        <v>0</v>
      </c>
      <c r="AC3621">
        <v>0</v>
      </c>
      <c r="AD3621" t="b">
        <v>0</v>
      </c>
      <c r="AE3621" t="s">
        <v>45</v>
      </c>
      <c r="AF3621" t="b">
        <v>0</v>
      </c>
      <c r="AG3621">
        <v>1</v>
      </c>
      <c r="AH3621">
        <v>341</v>
      </c>
      <c r="AI3621" s="6">
        <v>7105</v>
      </c>
      <c r="AJ3621">
        <v>732</v>
      </c>
      <c r="AK3621" t="s">
        <v>40</v>
      </c>
      <c r="AL3621" t="s">
        <v>50</v>
      </c>
      <c r="AM3621" s="9">
        <v>1.05</v>
      </c>
      <c r="AN3621">
        <f>_xlfn.XLOOKUP(S3621,[1]umbs_prices!$A:$A,[1]umbs_prices!$D:$D)</f>
        <v>105</v>
      </c>
      <c r="AO3621" s="11">
        <f t="shared" si="268"/>
        <v>5.0000000000000044E-2</v>
      </c>
      <c r="AP3621" s="13">
        <f>(AM3621-1)*L3621</f>
        <v>7750.0000000000073</v>
      </c>
      <c r="AQ3621" s="8">
        <f>AO3621*L3621</f>
        <v>7750.0000000000073</v>
      </c>
      <c r="AR3621" s="1">
        <f t="shared" si="269"/>
        <v>0</v>
      </c>
      <c r="AS3621" s="8">
        <f>AQ3621+AR3621</f>
        <v>7750.0000000000073</v>
      </c>
      <c r="AT3621" s="8">
        <f>AS3621-X3621</f>
        <v>7750.0000000000073</v>
      </c>
      <c r="AU3621" s="11">
        <f>AT3621/L3621</f>
        <v>5.0000000000000044E-2</v>
      </c>
      <c r="AV3621">
        <f>(_xlfn.XLOOKUP(A3621,[2]loan_data!$A:$A,[2]loan_data!$Z:$Z)-100)%</f>
        <v>5.3437499999999999E-2</v>
      </c>
      <c r="AW3621" t="str">
        <f>_xlfn.XLOOKUP(A3621,[2]loan_data!$A:$A,[2]loan_data!$AA:$AA)</f>
        <v>pj_logan</v>
      </c>
      <c r="AX3621" s="8">
        <f>AV3621*L3621</f>
        <v>8282.8125</v>
      </c>
      <c r="AY3621" s="8">
        <f t="shared" si="274"/>
        <v>8282.8125</v>
      </c>
      <c r="AZ3621" s="10">
        <f>AY3621/L3621</f>
        <v>5.3437499999999999E-2</v>
      </c>
    </row>
    <row r="3622" spans="1:52" x14ac:dyDescent="0.2">
      <c r="A3622">
        <v>5028080</v>
      </c>
      <c r="B3622" t="s">
        <v>61</v>
      </c>
      <c r="C3622" t="s">
        <v>312</v>
      </c>
      <c r="D3622" t="b">
        <v>1</v>
      </c>
      <c r="E3622" t="s">
        <v>35</v>
      </c>
      <c r="F3622" t="s">
        <v>36</v>
      </c>
      <c r="G3622" t="s">
        <v>37</v>
      </c>
      <c r="H3622" t="s">
        <v>53</v>
      </c>
      <c r="I3622">
        <v>1</v>
      </c>
      <c r="J3622" t="b">
        <v>0</v>
      </c>
      <c r="K3622" t="b">
        <v>0</v>
      </c>
      <c r="L3622" s="1">
        <v>235000</v>
      </c>
      <c r="M3622" s="2">
        <v>44445</v>
      </c>
      <c r="N3622" s="2">
        <v>44470</v>
      </c>
      <c r="O3622" s="2">
        <v>51745</v>
      </c>
      <c r="P3622">
        <v>240</v>
      </c>
      <c r="Q3622" s="3">
        <v>1285.57</v>
      </c>
      <c r="R3622">
        <v>2.875</v>
      </c>
      <c r="S3622" t="s">
        <v>924</v>
      </c>
      <c r="T3622" s="4">
        <v>429146</v>
      </c>
      <c r="U3622" s="7">
        <f>V3622+W3622</f>
        <v>3524.4999999999945</v>
      </c>
      <c r="V3622" s="7">
        <f t="shared" si="267"/>
        <v>1950.4999999999945</v>
      </c>
      <c r="W3622" s="7">
        <v>1574</v>
      </c>
      <c r="AA3622" t="b">
        <v>0</v>
      </c>
      <c r="AB3622">
        <v>0</v>
      </c>
      <c r="AC3622">
        <v>0</v>
      </c>
      <c r="AD3622" t="b">
        <v>0</v>
      </c>
      <c r="AE3622" t="s">
        <v>39</v>
      </c>
      <c r="AF3622" t="b">
        <v>0</v>
      </c>
      <c r="AG3622">
        <v>1</v>
      </c>
      <c r="AH3622">
        <v>82</v>
      </c>
      <c r="AI3622" s="6">
        <v>2665</v>
      </c>
      <c r="AJ3622">
        <v>732</v>
      </c>
      <c r="AK3622" t="s">
        <v>43</v>
      </c>
      <c r="AL3622" t="s">
        <v>50</v>
      </c>
      <c r="AM3622" s="9">
        <v>1.05</v>
      </c>
      <c r="AN3622">
        <f>_xlfn.XLOOKUP(S3622,[1]umbs_prices!$A:$A,[1]umbs_prices!$D:$D)</f>
        <v>104.17</v>
      </c>
      <c r="AO3622" s="11">
        <f t="shared" si="268"/>
        <v>4.170000000000007E-2</v>
      </c>
      <c r="AP3622" s="13">
        <f>(AM3622-1)*L3622</f>
        <v>11750.000000000011</v>
      </c>
      <c r="AQ3622" s="8">
        <f>AO3622*L3622</f>
        <v>9799.5000000000164</v>
      </c>
      <c r="AR3622" s="1">
        <f t="shared" si="269"/>
        <v>1950.4999999999945</v>
      </c>
      <c r="AS3622" s="8">
        <f>AQ3622+AR3622</f>
        <v>11750.000000000011</v>
      </c>
      <c r="AT3622" s="8">
        <f>AS3622-X3622</f>
        <v>11750.000000000011</v>
      </c>
      <c r="AU3622" s="11">
        <f>AT3622/L3622</f>
        <v>5.0000000000000044E-2</v>
      </c>
      <c r="AV3622">
        <f>(_xlfn.XLOOKUP(A3622,[2]loan_data!$A:$A,[2]loan_data!$Z:$Z)-100)%</f>
        <v>5.2012500000000017E-2</v>
      </c>
      <c r="AW3622" t="str">
        <f>_xlfn.XLOOKUP(A3622,[2]loan_data!$A:$A,[2]loan_data!$AA:$AA)</f>
        <v>storgan_manley</v>
      </c>
      <c r="AX3622" s="8">
        <f>AV3622*L3622</f>
        <v>12222.937500000004</v>
      </c>
      <c r="AY3622" s="8">
        <f t="shared" si="274"/>
        <v>14173.437499999998</v>
      </c>
      <c r="AZ3622" s="10">
        <f>AY3622/L3622</f>
        <v>6.0312499999999991E-2</v>
      </c>
    </row>
    <row r="3623" spans="1:52" x14ac:dyDescent="0.2">
      <c r="A3623">
        <v>5028182</v>
      </c>
      <c r="B3623" t="s">
        <v>73</v>
      </c>
      <c r="C3623" t="s">
        <v>371</v>
      </c>
      <c r="D3623" t="b">
        <v>1</v>
      </c>
      <c r="E3623" t="s">
        <v>35</v>
      </c>
      <c r="F3623" t="s">
        <v>36</v>
      </c>
      <c r="G3623" t="s">
        <v>37</v>
      </c>
      <c r="H3623" t="s">
        <v>53</v>
      </c>
      <c r="I3623">
        <v>1</v>
      </c>
      <c r="J3623" t="b">
        <v>0</v>
      </c>
      <c r="K3623" t="b">
        <v>0</v>
      </c>
      <c r="L3623" s="1">
        <v>485000</v>
      </c>
      <c r="M3623" s="2">
        <v>44446</v>
      </c>
      <c r="N3623" s="2">
        <v>44470</v>
      </c>
      <c r="O3623" s="2">
        <v>49919</v>
      </c>
      <c r="P3623">
        <v>180</v>
      </c>
      <c r="Q3623" s="3">
        <v>3113.63</v>
      </c>
      <c r="R3623">
        <v>1.99</v>
      </c>
      <c r="S3623" t="s">
        <v>927</v>
      </c>
      <c r="T3623" s="4">
        <v>649438</v>
      </c>
      <c r="U3623" s="7">
        <f>V3623+W3623</f>
        <v>21725.14999999998</v>
      </c>
      <c r="V3623" s="7">
        <f t="shared" si="267"/>
        <v>19739.499999999978</v>
      </c>
      <c r="W3623" s="7">
        <v>1985.6499999999996</v>
      </c>
      <c r="AA3623" t="b">
        <v>0</v>
      </c>
      <c r="AB3623">
        <v>0</v>
      </c>
      <c r="AC3623">
        <v>0</v>
      </c>
      <c r="AD3623" t="b">
        <v>0</v>
      </c>
      <c r="AE3623" t="s">
        <v>39</v>
      </c>
      <c r="AF3623" t="b">
        <v>0</v>
      </c>
      <c r="AG3623">
        <v>1</v>
      </c>
      <c r="AH3623">
        <v>260</v>
      </c>
      <c r="AI3623" s="6">
        <v>7800</v>
      </c>
      <c r="AJ3623">
        <v>732</v>
      </c>
      <c r="AK3623" t="s">
        <v>43</v>
      </c>
      <c r="AL3623" t="s">
        <v>50</v>
      </c>
      <c r="AM3623" s="9">
        <v>1.05</v>
      </c>
      <c r="AN3623">
        <f>_xlfn.XLOOKUP(S3623,[1]umbs_prices!$A:$A,[1]umbs_prices!$D:$D)</f>
        <v>100.93</v>
      </c>
      <c r="AO3623" s="11">
        <f t="shared" si="268"/>
        <v>9.300000000000086E-3</v>
      </c>
      <c r="AP3623" s="13">
        <f>(AM3623-1)*L3623</f>
        <v>24250.000000000022</v>
      </c>
      <c r="AQ3623" s="8">
        <f>AO3623*L3623</f>
        <v>4510.5000000000418</v>
      </c>
      <c r="AR3623" s="1">
        <f t="shared" si="269"/>
        <v>19739.499999999978</v>
      </c>
      <c r="AS3623" s="8">
        <f>AQ3623+AR3623</f>
        <v>24250.000000000022</v>
      </c>
      <c r="AT3623" s="8">
        <f>AS3623-X3623</f>
        <v>24250.000000000022</v>
      </c>
      <c r="AU3623" s="11">
        <f>AT3623/L3623</f>
        <v>5.0000000000000044E-2</v>
      </c>
      <c r="AV3623">
        <f>(_xlfn.XLOOKUP(A3623,[2]loan_data!$A:$A,[2]loan_data!$Z:$Z)-100)%</f>
        <v>2.0550000000000068E-2</v>
      </c>
      <c r="AW3623" t="str">
        <f>_xlfn.XLOOKUP(A3623,[2]loan_data!$A:$A,[2]loan_data!$AA:$AA)</f>
        <v>pj_logan</v>
      </c>
      <c r="AX3623" s="8">
        <f>AV3623*L3623</f>
        <v>9966.7500000000327</v>
      </c>
      <c r="AY3623" s="8">
        <f t="shared" si="274"/>
        <v>29706.250000000011</v>
      </c>
      <c r="AZ3623" s="10">
        <f>AY3623/L3623</f>
        <v>6.125000000000002E-2</v>
      </c>
    </row>
    <row r="3624" spans="1:52" x14ac:dyDescent="0.2">
      <c r="A3624">
        <v>5028210</v>
      </c>
      <c r="B3624" t="s">
        <v>63</v>
      </c>
      <c r="C3624" t="s">
        <v>70</v>
      </c>
      <c r="D3624" t="b">
        <v>1</v>
      </c>
      <c r="E3624" t="s">
        <v>35</v>
      </c>
      <c r="F3624" t="s">
        <v>36</v>
      </c>
      <c r="G3624" t="s">
        <v>37</v>
      </c>
      <c r="H3624" t="s">
        <v>53</v>
      </c>
      <c r="I3624">
        <v>1</v>
      </c>
      <c r="J3624" t="b">
        <v>0</v>
      </c>
      <c r="K3624" t="b">
        <v>0</v>
      </c>
      <c r="L3624" s="1">
        <v>355000</v>
      </c>
      <c r="M3624" s="2">
        <v>44447</v>
      </c>
      <c r="N3624" s="2">
        <v>44470</v>
      </c>
      <c r="O3624" s="2">
        <v>55397</v>
      </c>
      <c r="P3624">
        <v>360</v>
      </c>
      <c r="Q3624" s="3">
        <v>1589.48</v>
      </c>
      <c r="R3624">
        <v>3.5</v>
      </c>
      <c r="S3624" t="s">
        <v>920</v>
      </c>
      <c r="T3624" s="4">
        <v>507143</v>
      </c>
      <c r="U3624" s="7">
        <f>V3624+W3624</f>
        <v>2878.5000000000036</v>
      </c>
      <c r="V3624" s="7">
        <f t="shared" si="267"/>
        <v>1384.5000000000036</v>
      </c>
      <c r="W3624" s="7">
        <v>1494</v>
      </c>
      <c r="AA3624" t="b">
        <v>0</v>
      </c>
      <c r="AB3624">
        <v>0</v>
      </c>
      <c r="AC3624">
        <v>0</v>
      </c>
      <c r="AD3624" t="b">
        <v>0</v>
      </c>
      <c r="AE3624" t="s">
        <v>39</v>
      </c>
      <c r="AF3624" t="b">
        <v>0</v>
      </c>
      <c r="AG3624">
        <v>1</v>
      </c>
      <c r="AH3624">
        <v>107</v>
      </c>
      <c r="AI3624" s="6">
        <v>4102</v>
      </c>
      <c r="AJ3624">
        <v>732</v>
      </c>
      <c r="AK3624" t="s">
        <v>40</v>
      </c>
      <c r="AL3624" t="s">
        <v>50</v>
      </c>
      <c r="AM3624" s="9">
        <v>1.05</v>
      </c>
      <c r="AN3624">
        <f>_xlfn.XLOOKUP(S3624,[1]umbs_prices!$A:$A,[1]umbs_prices!$D:$D)</f>
        <v>104.61</v>
      </c>
      <c r="AO3624" s="11">
        <f t="shared" si="268"/>
        <v>4.610000000000003E-2</v>
      </c>
      <c r="AP3624" s="13">
        <f>(AM3624-1)*L3624</f>
        <v>17750.000000000015</v>
      </c>
      <c r="AQ3624" s="8">
        <f>AO3624*L3624</f>
        <v>16365.500000000011</v>
      </c>
      <c r="AR3624" s="1">
        <f t="shared" si="269"/>
        <v>1384.5000000000036</v>
      </c>
      <c r="AS3624" s="8">
        <f>AQ3624+AR3624</f>
        <v>17750.000000000015</v>
      </c>
      <c r="AT3624" s="8">
        <f>AS3624-X3624</f>
        <v>17750.000000000015</v>
      </c>
      <c r="AU3624" s="11">
        <f>AT3624/L3624</f>
        <v>5.0000000000000044E-2</v>
      </c>
      <c r="AV3624">
        <f>(_xlfn.XLOOKUP(A3624,[2]loan_data!$A:$A,[2]loan_data!$Z:$Z)-100)%</f>
        <v>4.6099999999999995E-2</v>
      </c>
      <c r="AW3624" t="str">
        <f>_xlfn.XLOOKUP(A3624,[2]loan_data!$A:$A,[2]loan_data!$AA:$AA)</f>
        <v>umbs_price</v>
      </c>
      <c r="AX3624" s="8">
        <f>AV3624*L3624</f>
        <v>16365.499999999998</v>
      </c>
    </row>
    <row r="3625" spans="1:52" x14ac:dyDescent="0.2">
      <c r="A3625">
        <v>5028318</v>
      </c>
      <c r="B3625" t="s">
        <v>33</v>
      </c>
      <c r="C3625" t="s">
        <v>98</v>
      </c>
      <c r="D3625" t="b">
        <v>1</v>
      </c>
      <c r="E3625" t="s">
        <v>35</v>
      </c>
      <c r="F3625" t="s">
        <v>36</v>
      </c>
      <c r="G3625" t="s">
        <v>37</v>
      </c>
      <c r="H3625" t="s">
        <v>38</v>
      </c>
      <c r="I3625">
        <v>1</v>
      </c>
      <c r="J3625" t="b">
        <v>0</v>
      </c>
      <c r="K3625" t="b">
        <v>0</v>
      </c>
      <c r="L3625" s="1">
        <v>265000</v>
      </c>
      <c r="M3625" s="2">
        <v>44447</v>
      </c>
      <c r="N3625" s="2">
        <v>44470</v>
      </c>
      <c r="O3625" s="2">
        <v>47362</v>
      </c>
      <c r="P3625">
        <v>96</v>
      </c>
      <c r="Q3625" s="3">
        <v>2983.3100000000004</v>
      </c>
      <c r="R3625">
        <v>1.99</v>
      </c>
      <c r="S3625" t="s">
        <v>927</v>
      </c>
      <c r="T3625" s="4">
        <v>609196</v>
      </c>
      <c r="U3625" s="7">
        <f>V3625+W3625</f>
        <v>11942.499999999989</v>
      </c>
      <c r="V3625" s="7">
        <f t="shared" si="267"/>
        <v>10785.499999999989</v>
      </c>
      <c r="W3625" s="7">
        <v>1157</v>
      </c>
      <c r="AA3625" t="b">
        <v>0</v>
      </c>
      <c r="AB3625">
        <v>0</v>
      </c>
      <c r="AC3625">
        <v>0</v>
      </c>
      <c r="AD3625" t="b">
        <v>0</v>
      </c>
      <c r="AE3625" t="s">
        <v>39</v>
      </c>
      <c r="AF3625" t="b">
        <v>0</v>
      </c>
      <c r="AG3625">
        <v>1</v>
      </c>
      <c r="AH3625">
        <v>199</v>
      </c>
      <c r="AI3625" s="6">
        <v>7131</v>
      </c>
      <c r="AJ3625">
        <v>732</v>
      </c>
      <c r="AK3625" t="s">
        <v>40</v>
      </c>
      <c r="AL3625" t="s">
        <v>50</v>
      </c>
      <c r="AM3625" s="9">
        <v>1.05</v>
      </c>
      <c r="AN3625">
        <f>_xlfn.XLOOKUP(S3625,[1]umbs_prices!$A:$A,[1]umbs_prices!$D:$D)</f>
        <v>100.93</v>
      </c>
      <c r="AO3625" s="11">
        <f t="shared" si="268"/>
        <v>9.300000000000086E-3</v>
      </c>
      <c r="AP3625" s="13">
        <f>(AM3625-1)*L3625</f>
        <v>13250.000000000011</v>
      </c>
      <c r="AQ3625" s="8">
        <f>AO3625*L3625</f>
        <v>2464.5000000000227</v>
      </c>
      <c r="AR3625" s="1">
        <f t="shared" si="269"/>
        <v>10785.499999999989</v>
      </c>
      <c r="AS3625" s="8">
        <f>AQ3625+AR3625</f>
        <v>13250.000000000011</v>
      </c>
      <c r="AT3625" s="8">
        <f>AS3625-X3625</f>
        <v>13250.000000000011</v>
      </c>
      <c r="AU3625" s="11">
        <f>AT3625/L3625</f>
        <v>5.0000000000000044E-2</v>
      </c>
      <c r="AV3625">
        <f>(_xlfn.XLOOKUP(A3625,[2]loan_data!$A:$A,[2]loan_data!$Z:$Z)-100)%</f>
        <v>9.3000000000000686E-3</v>
      </c>
      <c r="AW3625" t="str">
        <f>_xlfn.XLOOKUP(A3625,[2]loan_data!$A:$A,[2]loan_data!$AA:$AA)</f>
        <v>umbs_price</v>
      </c>
      <c r="AX3625" s="8">
        <f>AV3625*L3625</f>
        <v>2464.5000000000182</v>
      </c>
    </row>
    <row r="3626" spans="1:52" x14ac:dyDescent="0.2">
      <c r="A3626">
        <v>5028322</v>
      </c>
      <c r="B3626" t="s">
        <v>73</v>
      </c>
      <c r="C3626" t="s">
        <v>230</v>
      </c>
      <c r="D3626" t="b">
        <v>1</v>
      </c>
      <c r="E3626" t="s">
        <v>35</v>
      </c>
      <c r="F3626" t="s">
        <v>36</v>
      </c>
      <c r="G3626" t="s">
        <v>37</v>
      </c>
      <c r="H3626" t="s">
        <v>38</v>
      </c>
      <c r="I3626">
        <v>1</v>
      </c>
      <c r="J3626" t="b">
        <v>0</v>
      </c>
      <c r="K3626" t="b">
        <v>0</v>
      </c>
      <c r="L3626" s="1">
        <v>185000</v>
      </c>
      <c r="M3626" s="2">
        <v>44448</v>
      </c>
      <c r="N3626" s="2">
        <v>44470</v>
      </c>
      <c r="O3626" s="2">
        <v>51745</v>
      </c>
      <c r="P3626">
        <v>240</v>
      </c>
      <c r="Q3626" s="3">
        <v>1012.05</v>
      </c>
      <c r="R3626">
        <v>2.875</v>
      </c>
      <c r="S3626" t="s">
        <v>922</v>
      </c>
      <c r="T3626" s="4">
        <v>234564</v>
      </c>
      <c r="U3626" s="7">
        <f>V3626+W3626</f>
        <v>4718.6000000000013</v>
      </c>
      <c r="V3626" s="7">
        <f t="shared" si="267"/>
        <v>3348.5000000000018</v>
      </c>
      <c r="W3626" s="7">
        <v>1370.0999999999995</v>
      </c>
      <c r="AA3626" t="b">
        <v>0</v>
      </c>
      <c r="AB3626">
        <v>0</v>
      </c>
      <c r="AC3626">
        <v>0</v>
      </c>
      <c r="AD3626" t="b">
        <v>0</v>
      </c>
      <c r="AE3626" t="s">
        <v>39</v>
      </c>
      <c r="AF3626" t="b">
        <v>0</v>
      </c>
      <c r="AG3626">
        <v>1</v>
      </c>
      <c r="AH3626">
        <v>94</v>
      </c>
      <c r="AI3626" s="6">
        <v>2272</v>
      </c>
      <c r="AJ3626">
        <v>732</v>
      </c>
      <c r="AK3626" t="s">
        <v>58</v>
      </c>
      <c r="AL3626" t="s">
        <v>41</v>
      </c>
      <c r="AM3626" s="9">
        <v>1.05</v>
      </c>
      <c r="AN3626">
        <f>_xlfn.XLOOKUP(S3626,[1]umbs_prices!$A:$A,[1]umbs_prices!$D:$D)</f>
        <v>103.19</v>
      </c>
      <c r="AO3626" s="11">
        <f t="shared" si="268"/>
        <v>3.1900000000000039E-2</v>
      </c>
      <c r="AP3626" s="13">
        <f>(AM3626-1)*L3626</f>
        <v>9250.0000000000091</v>
      </c>
      <c r="AQ3626" s="8">
        <f>AO3626*L3626</f>
        <v>5901.5000000000073</v>
      </c>
      <c r="AR3626" s="1">
        <f t="shared" si="269"/>
        <v>3348.5000000000018</v>
      </c>
      <c r="AS3626" s="8">
        <f>AQ3626+AR3626</f>
        <v>9250.0000000000091</v>
      </c>
      <c r="AT3626" s="8">
        <f>AS3626-X3626</f>
        <v>9250.0000000000091</v>
      </c>
      <c r="AU3626" s="11">
        <f>AT3626/L3626</f>
        <v>5.0000000000000051E-2</v>
      </c>
      <c r="AV3626">
        <f>(_xlfn.XLOOKUP(A3626,[2]loan_data!$A:$A,[2]loan_data!$Z:$Z)-100)%</f>
        <v>3.1899999999999977E-2</v>
      </c>
      <c r="AW3626" t="str">
        <f>_xlfn.XLOOKUP(A3626,[2]loan_data!$A:$A,[2]loan_data!$AA:$AA)</f>
        <v>umbs_price</v>
      </c>
      <c r="AX3626" s="8">
        <f>AV3626*L3626</f>
        <v>5901.4999999999955</v>
      </c>
    </row>
    <row r="3627" spans="1:52" x14ac:dyDescent="0.2">
      <c r="A3627">
        <v>5028355</v>
      </c>
      <c r="B3627" t="s">
        <v>61</v>
      </c>
      <c r="C3627" t="s">
        <v>137</v>
      </c>
      <c r="D3627" t="b">
        <v>1</v>
      </c>
      <c r="E3627" t="s">
        <v>35</v>
      </c>
      <c r="F3627" t="s">
        <v>36</v>
      </c>
      <c r="G3627" t="s">
        <v>37</v>
      </c>
      <c r="H3627" t="s">
        <v>38</v>
      </c>
      <c r="I3627">
        <v>1</v>
      </c>
      <c r="J3627" t="b">
        <v>0</v>
      </c>
      <c r="K3627" t="b">
        <v>0</v>
      </c>
      <c r="L3627" s="1">
        <v>155000</v>
      </c>
      <c r="M3627" s="2">
        <v>44449</v>
      </c>
      <c r="N3627" s="2">
        <v>44470</v>
      </c>
      <c r="O3627" s="2">
        <v>55397</v>
      </c>
      <c r="P3627">
        <v>360</v>
      </c>
      <c r="Q3627" s="3">
        <v>672.75</v>
      </c>
      <c r="R3627">
        <v>3.25</v>
      </c>
      <c r="S3627" t="s">
        <v>920</v>
      </c>
      <c r="T3627" s="4">
        <v>225095</v>
      </c>
      <c r="U3627" s="7">
        <f>V3627+W3627</f>
        <v>1919.7800000000025</v>
      </c>
      <c r="V3627" s="7">
        <f t="shared" si="267"/>
        <v>604.50000000000273</v>
      </c>
      <c r="W3627" s="7">
        <v>1315.2799999999997</v>
      </c>
      <c r="AA3627" t="b">
        <v>0</v>
      </c>
      <c r="AB3627">
        <v>0</v>
      </c>
      <c r="AC3627">
        <v>0</v>
      </c>
      <c r="AD3627" t="b">
        <v>0</v>
      </c>
      <c r="AE3627" t="s">
        <v>39</v>
      </c>
      <c r="AF3627" t="b">
        <v>0</v>
      </c>
      <c r="AG3627">
        <v>1</v>
      </c>
      <c r="AH3627">
        <v>96</v>
      </c>
      <c r="AI3627" s="6">
        <v>2080</v>
      </c>
      <c r="AJ3627">
        <v>732</v>
      </c>
      <c r="AK3627" t="s">
        <v>58</v>
      </c>
      <c r="AL3627" t="s">
        <v>50</v>
      </c>
      <c r="AM3627" s="9">
        <v>1.05</v>
      </c>
      <c r="AN3627">
        <f>_xlfn.XLOOKUP(S3627,[1]umbs_prices!$A:$A,[1]umbs_prices!$D:$D)</f>
        <v>104.61</v>
      </c>
      <c r="AO3627" s="11">
        <f t="shared" si="268"/>
        <v>4.610000000000003E-2</v>
      </c>
      <c r="AP3627" s="13">
        <f>(AM3627-1)*L3627</f>
        <v>7750.0000000000073</v>
      </c>
      <c r="AQ3627" s="8">
        <f>AO3627*L3627</f>
        <v>7145.5000000000045</v>
      </c>
      <c r="AR3627" s="1">
        <f t="shared" si="269"/>
        <v>604.50000000000273</v>
      </c>
      <c r="AS3627" s="8">
        <f>AQ3627+AR3627</f>
        <v>7750.0000000000073</v>
      </c>
      <c r="AT3627" s="8">
        <f>AS3627-X3627</f>
        <v>7750.0000000000073</v>
      </c>
      <c r="AU3627" s="11">
        <f>AT3627/L3627</f>
        <v>5.0000000000000044E-2</v>
      </c>
      <c r="AV3627">
        <f>(_xlfn.XLOOKUP(A3627,[2]loan_data!$A:$A,[2]loan_data!$Z:$Z)-100)%</f>
        <v>4.6099999999999995E-2</v>
      </c>
      <c r="AW3627" t="str">
        <f>_xlfn.XLOOKUP(A3627,[2]loan_data!$A:$A,[2]loan_data!$AA:$AA)</f>
        <v>umbs_price</v>
      </c>
      <c r="AX3627" s="8">
        <f>AV3627*L3627</f>
        <v>7145.4999999999991</v>
      </c>
    </row>
    <row r="3628" spans="1:52" x14ac:dyDescent="0.2">
      <c r="A3628">
        <v>5028367</v>
      </c>
      <c r="B3628" t="s">
        <v>73</v>
      </c>
      <c r="C3628" t="s">
        <v>81</v>
      </c>
      <c r="D3628" t="b">
        <v>1</v>
      </c>
      <c r="E3628" t="s">
        <v>35</v>
      </c>
      <c r="F3628" t="s">
        <v>36</v>
      </c>
      <c r="G3628" t="s">
        <v>37</v>
      </c>
      <c r="H3628" t="s">
        <v>60</v>
      </c>
      <c r="I3628">
        <v>1</v>
      </c>
      <c r="J3628" t="b">
        <v>0</v>
      </c>
      <c r="K3628" t="b">
        <v>0</v>
      </c>
      <c r="L3628" s="1">
        <v>175000</v>
      </c>
      <c r="M3628" s="2">
        <v>44449</v>
      </c>
      <c r="N3628" s="2">
        <v>44470</v>
      </c>
      <c r="O3628" s="2">
        <v>55397</v>
      </c>
      <c r="P3628">
        <v>360</v>
      </c>
      <c r="Q3628" s="3">
        <v>783.55</v>
      </c>
      <c r="R3628">
        <v>3.5</v>
      </c>
      <c r="S3628" t="s">
        <v>920</v>
      </c>
      <c r="T3628" s="4">
        <v>218750</v>
      </c>
      <c r="U3628" s="7">
        <f>V3628+W3628</f>
        <v>2648.3300000000017</v>
      </c>
      <c r="V3628" s="7">
        <f t="shared" si="267"/>
        <v>682.50000000000182</v>
      </c>
      <c r="W3628" s="7">
        <v>1965.83</v>
      </c>
      <c r="AA3628" t="b">
        <v>0</v>
      </c>
      <c r="AB3628">
        <v>0</v>
      </c>
      <c r="AC3628">
        <v>0</v>
      </c>
      <c r="AD3628" t="b">
        <v>0</v>
      </c>
      <c r="AE3628" t="s">
        <v>45</v>
      </c>
      <c r="AF3628" t="b">
        <v>0</v>
      </c>
      <c r="AG3628">
        <v>1</v>
      </c>
      <c r="AH3628">
        <v>296</v>
      </c>
      <c r="AI3628" s="6">
        <v>6660</v>
      </c>
      <c r="AJ3628">
        <v>732</v>
      </c>
      <c r="AK3628" t="s">
        <v>43</v>
      </c>
      <c r="AL3628" t="s">
        <v>41</v>
      </c>
      <c r="AM3628" s="9">
        <v>1.05</v>
      </c>
      <c r="AN3628">
        <f>_xlfn.XLOOKUP(S3628,[1]umbs_prices!$A:$A,[1]umbs_prices!$D:$D)</f>
        <v>104.61</v>
      </c>
      <c r="AO3628" s="11">
        <f t="shared" si="268"/>
        <v>4.610000000000003E-2</v>
      </c>
      <c r="AP3628" s="13">
        <f>(AM3628-1)*L3628</f>
        <v>8750.0000000000073</v>
      </c>
      <c r="AQ3628" s="8">
        <f>AO3628*L3628</f>
        <v>8067.5000000000055</v>
      </c>
      <c r="AR3628" s="1">
        <f t="shared" si="269"/>
        <v>682.50000000000182</v>
      </c>
      <c r="AS3628" s="8">
        <f>AQ3628+AR3628</f>
        <v>8750.0000000000073</v>
      </c>
      <c r="AT3628" s="8">
        <f>AS3628-X3628</f>
        <v>8750.0000000000073</v>
      </c>
      <c r="AU3628" s="11">
        <f>AT3628/L3628</f>
        <v>5.0000000000000044E-2</v>
      </c>
      <c r="AV3628">
        <f>(_xlfn.XLOOKUP(A3628,[2]loan_data!$A:$A,[2]loan_data!$Z:$Z)-100)%</f>
        <v>4.6412499999999995E-2</v>
      </c>
      <c r="AW3628" t="str">
        <f>_xlfn.XLOOKUP(A3628,[2]loan_data!$A:$A,[2]loan_data!$AA:$AA)</f>
        <v>golden_sachs</v>
      </c>
      <c r="AX3628" s="8">
        <f>AV3628*L3628</f>
        <v>8122.1874999999991</v>
      </c>
      <c r="AY3628" s="8">
        <f>AX3628+AR3628</f>
        <v>8804.6875</v>
      </c>
      <c r="AZ3628" s="10">
        <f>AY3628/L3628</f>
        <v>5.0312500000000003E-2</v>
      </c>
    </row>
    <row r="3629" spans="1:52" x14ac:dyDescent="0.2">
      <c r="A3629">
        <v>5028403</v>
      </c>
      <c r="B3629" t="s">
        <v>84</v>
      </c>
      <c r="C3629" t="s">
        <v>649</v>
      </c>
      <c r="D3629" t="b">
        <v>1</v>
      </c>
      <c r="E3629" t="s">
        <v>35</v>
      </c>
      <c r="F3629" t="s">
        <v>36</v>
      </c>
      <c r="G3629" t="s">
        <v>37</v>
      </c>
      <c r="H3629" t="s">
        <v>38</v>
      </c>
      <c r="I3629">
        <v>1</v>
      </c>
      <c r="J3629" t="b">
        <v>0</v>
      </c>
      <c r="K3629" t="b">
        <v>0</v>
      </c>
      <c r="L3629" s="1">
        <v>195000</v>
      </c>
      <c r="M3629" s="2">
        <v>44449</v>
      </c>
      <c r="N3629" s="2">
        <v>44470</v>
      </c>
      <c r="O3629" s="2">
        <v>49919</v>
      </c>
      <c r="P3629">
        <v>180</v>
      </c>
      <c r="Q3629" s="3">
        <v>1331.76</v>
      </c>
      <c r="R3629">
        <v>2.875</v>
      </c>
      <c r="S3629" t="s">
        <v>924</v>
      </c>
      <c r="T3629" s="4">
        <v>237545</v>
      </c>
      <c r="U3629" s="7">
        <f>V3629+W3629</f>
        <v>3501.4999999999955</v>
      </c>
      <c r="V3629" s="7">
        <f t="shared" si="267"/>
        <v>1618.4999999999955</v>
      </c>
      <c r="W3629" s="7">
        <v>1883</v>
      </c>
      <c r="AA3629" t="b">
        <v>0</v>
      </c>
      <c r="AB3629">
        <v>0</v>
      </c>
      <c r="AC3629">
        <v>0</v>
      </c>
      <c r="AD3629" t="b">
        <v>0</v>
      </c>
      <c r="AE3629" t="s">
        <v>39</v>
      </c>
      <c r="AF3629" t="b">
        <v>0</v>
      </c>
      <c r="AG3629">
        <v>1</v>
      </c>
      <c r="AH3629">
        <v>134</v>
      </c>
      <c r="AI3629" s="6">
        <v>4355</v>
      </c>
      <c r="AJ3629">
        <v>732</v>
      </c>
      <c r="AK3629" t="s">
        <v>43</v>
      </c>
      <c r="AL3629" t="s">
        <v>50</v>
      </c>
      <c r="AM3629" s="9">
        <v>1.05</v>
      </c>
      <c r="AN3629">
        <f>_xlfn.XLOOKUP(S3629,[1]umbs_prices!$A:$A,[1]umbs_prices!$D:$D)</f>
        <v>104.17</v>
      </c>
      <c r="AO3629" s="11">
        <f t="shared" si="268"/>
        <v>4.170000000000007E-2</v>
      </c>
      <c r="AP3629" s="13">
        <f>(AM3629-1)*L3629</f>
        <v>9750.0000000000091</v>
      </c>
      <c r="AQ3629" s="8">
        <f>AO3629*L3629</f>
        <v>8131.5000000000136</v>
      </c>
      <c r="AR3629" s="1">
        <f t="shared" si="269"/>
        <v>1618.4999999999955</v>
      </c>
      <c r="AS3629" s="8">
        <f>AQ3629+AR3629</f>
        <v>9750.0000000000091</v>
      </c>
      <c r="AT3629" s="8">
        <f>AS3629-X3629</f>
        <v>9750.0000000000091</v>
      </c>
      <c r="AU3629" s="11">
        <f>AT3629/L3629</f>
        <v>5.0000000000000044E-2</v>
      </c>
      <c r="AV3629">
        <f>(_xlfn.XLOOKUP(A3629,[2]loan_data!$A:$A,[2]loan_data!$Z:$Z)-100)%</f>
        <v>4.1700000000000015E-2</v>
      </c>
      <c r="AW3629" t="str">
        <f>_xlfn.XLOOKUP(A3629,[2]loan_data!$A:$A,[2]loan_data!$AA:$AA)</f>
        <v>umbs_price</v>
      </c>
      <c r="AX3629" s="8">
        <f>AV3629*L3629</f>
        <v>8131.5000000000027</v>
      </c>
    </row>
    <row r="3630" spans="1:52" x14ac:dyDescent="0.2">
      <c r="A3630">
        <v>5028415</v>
      </c>
      <c r="B3630" t="s">
        <v>188</v>
      </c>
      <c r="C3630" t="s">
        <v>785</v>
      </c>
      <c r="D3630" t="b">
        <v>1</v>
      </c>
      <c r="E3630" t="s">
        <v>35</v>
      </c>
      <c r="F3630" t="s">
        <v>36</v>
      </c>
      <c r="G3630" t="s">
        <v>37</v>
      </c>
      <c r="H3630" t="s">
        <v>60</v>
      </c>
      <c r="I3630">
        <v>1</v>
      </c>
      <c r="J3630" t="b">
        <v>0</v>
      </c>
      <c r="K3630" t="b">
        <v>0</v>
      </c>
      <c r="L3630" s="1">
        <v>135000</v>
      </c>
      <c r="M3630" s="2">
        <v>44449</v>
      </c>
      <c r="N3630" s="2">
        <v>44470</v>
      </c>
      <c r="O3630" s="2">
        <v>55397</v>
      </c>
      <c r="P3630">
        <v>360</v>
      </c>
      <c r="Q3630" s="3">
        <v>567.03</v>
      </c>
      <c r="R3630">
        <v>2.99</v>
      </c>
      <c r="S3630" t="s">
        <v>922</v>
      </c>
      <c r="T3630" s="4">
        <v>155173</v>
      </c>
      <c r="U3630" s="7">
        <f>V3630+W3630</f>
        <v>4392.0000000000009</v>
      </c>
      <c r="V3630" s="7">
        <f t="shared" si="267"/>
        <v>2443.5000000000009</v>
      </c>
      <c r="W3630" s="7">
        <v>1948.5</v>
      </c>
      <c r="AA3630" t="b">
        <v>0</v>
      </c>
      <c r="AB3630">
        <v>0</v>
      </c>
      <c r="AC3630">
        <v>0</v>
      </c>
      <c r="AD3630" t="b">
        <v>0</v>
      </c>
      <c r="AE3630" t="s">
        <v>39</v>
      </c>
      <c r="AF3630" t="b">
        <v>0</v>
      </c>
      <c r="AG3630">
        <v>1</v>
      </c>
      <c r="AH3630">
        <v>54</v>
      </c>
      <c r="AI3630" s="6">
        <v>900</v>
      </c>
      <c r="AJ3630">
        <v>732</v>
      </c>
      <c r="AK3630" t="s">
        <v>43</v>
      </c>
      <c r="AL3630" t="s">
        <v>50</v>
      </c>
      <c r="AM3630" s="9">
        <v>1.05</v>
      </c>
      <c r="AN3630">
        <f>_xlfn.XLOOKUP(S3630,[1]umbs_prices!$A:$A,[1]umbs_prices!$D:$D)</f>
        <v>103.19</v>
      </c>
      <c r="AO3630" s="11">
        <f t="shared" si="268"/>
        <v>3.1900000000000039E-2</v>
      </c>
      <c r="AP3630" s="13">
        <f>(AM3630-1)*L3630</f>
        <v>6750.0000000000064</v>
      </c>
      <c r="AQ3630" s="8">
        <f>AO3630*L3630</f>
        <v>4306.5000000000055</v>
      </c>
      <c r="AR3630" s="1">
        <f t="shared" si="269"/>
        <v>2443.5000000000009</v>
      </c>
      <c r="AS3630" s="8">
        <f>AQ3630+AR3630</f>
        <v>6750.0000000000064</v>
      </c>
      <c r="AT3630" s="8">
        <f>AS3630-X3630</f>
        <v>6750.0000000000064</v>
      </c>
      <c r="AU3630" s="11">
        <f>AT3630/L3630</f>
        <v>5.0000000000000044E-2</v>
      </c>
      <c r="AV3630">
        <f>(_xlfn.XLOOKUP(A3630,[2]loan_data!$A:$A,[2]loan_data!$Z:$Z)-100)%</f>
        <v>3.1899999999999977E-2</v>
      </c>
      <c r="AW3630" t="str">
        <f>_xlfn.XLOOKUP(A3630,[2]loan_data!$A:$A,[2]loan_data!$AA:$AA)</f>
        <v>umbs_price</v>
      </c>
      <c r="AX3630" s="8">
        <f>AV3630*L3630</f>
        <v>4306.4999999999973</v>
      </c>
    </row>
    <row r="3631" spans="1:52" x14ac:dyDescent="0.2">
      <c r="A3631">
        <v>5028457</v>
      </c>
      <c r="B3631" t="s">
        <v>120</v>
      </c>
      <c r="C3631" t="s">
        <v>294</v>
      </c>
      <c r="D3631" t="b">
        <v>1</v>
      </c>
      <c r="E3631" t="s">
        <v>35</v>
      </c>
      <c r="F3631" t="s">
        <v>36</v>
      </c>
      <c r="G3631" t="s">
        <v>37</v>
      </c>
      <c r="H3631" t="s">
        <v>195</v>
      </c>
      <c r="I3631">
        <v>1</v>
      </c>
      <c r="J3631" t="b">
        <v>0</v>
      </c>
      <c r="K3631" t="b">
        <v>0</v>
      </c>
      <c r="L3631" s="1">
        <v>135000</v>
      </c>
      <c r="M3631" s="2">
        <v>44449</v>
      </c>
      <c r="N3631" s="2">
        <v>44470</v>
      </c>
      <c r="O3631" s="2">
        <v>55397</v>
      </c>
      <c r="P3631">
        <v>360</v>
      </c>
      <c r="Q3631" s="3">
        <v>558.77</v>
      </c>
      <c r="R3631">
        <v>2.875</v>
      </c>
      <c r="S3631" t="s">
        <v>922</v>
      </c>
      <c r="T3631" s="4">
        <v>180990</v>
      </c>
      <c r="U3631" s="7">
        <f>V3631+W3631</f>
        <v>4089.5000000000009</v>
      </c>
      <c r="V3631" s="7">
        <f t="shared" si="267"/>
        <v>2443.5000000000009</v>
      </c>
      <c r="W3631" s="7">
        <v>1646</v>
      </c>
      <c r="AA3631" t="b">
        <v>0</v>
      </c>
      <c r="AB3631">
        <v>0</v>
      </c>
      <c r="AC3631">
        <v>0</v>
      </c>
      <c r="AD3631" t="b">
        <v>0</v>
      </c>
      <c r="AE3631" t="s">
        <v>39</v>
      </c>
      <c r="AF3631" t="b">
        <v>0</v>
      </c>
      <c r="AG3631">
        <v>1</v>
      </c>
      <c r="AH3631">
        <v>104</v>
      </c>
      <c r="AI3631" s="6">
        <v>1474</v>
      </c>
      <c r="AJ3631">
        <v>732</v>
      </c>
      <c r="AK3631" t="s">
        <v>58</v>
      </c>
      <c r="AL3631" t="s">
        <v>41</v>
      </c>
      <c r="AM3631" s="9">
        <v>1.05</v>
      </c>
      <c r="AN3631">
        <f>_xlfn.XLOOKUP(S3631,[1]umbs_prices!$A:$A,[1]umbs_prices!$D:$D)</f>
        <v>103.19</v>
      </c>
      <c r="AO3631" s="11">
        <f t="shared" si="268"/>
        <v>3.1900000000000039E-2</v>
      </c>
      <c r="AP3631" s="13">
        <f>(AM3631-1)*L3631</f>
        <v>6750.0000000000064</v>
      </c>
      <c r="AQ3631" s="8">
        <f>AO3631*L3631</f>
        <v>4306.5000000000055</v>
      </c>
      <c r="AR3631" s="1">
        <f t="shared" si="269"/>
        <v>2443.5000000000009</v>
      </c>
      <c r="AS3631" s="8">
        <f>AQ3631+AR3631</f>
        <v>6750.0000000000064</v>
      </c>
      <c r="AT3631" s="8">
        <f>AS3631-X3631</f>
        <v>6750.0000000000064</v>
      </c>
      <c r="AU3631" s="11">
        <f>AT3631/L3631</f>
        <v>5.0000000000000044E-2</v>
      </c>
      <c r="AV3631">
        <f>(_xlfn.XLOOKUP(A3631,[2]loan_data!$A:$A,[2]loan_data!$Z:$Z)-100)%</f>
        <v>3.1899999999999977E-2</v>
      </c>
      <c r="AW3631" t="str">
        <f>_xlfn.XLOOKUP(A3631,[2]loan_data!$A:$A,[2]loan_data!$AA:$AA)</f>
        <v>umbs_price</v>
      </c>
      <c r="AX3631" s="8">
        <f>AV3631*L3631</f>
        <v>4306.4999999999973</v>
      </c>
    </row>
    <row r="3632" spans="1:52" x14ac:dyDescent="0.2">
      <c r="A3632">
        <v>5028502</v>
      </c>
      <c r="B3632" t="s">
        <v>80</v>
      </c>
      <c r="C3632" t="s">
        <v>386</v>
      </c>
      <c r="D3632" t="b">
        <v>1</v>
      </c>
      <c r="E3632" t="s">
        <v>35</v>
      </c>
      <c r="F3632" t="s">
        <v>36</v>
      </c>
      <c r="G3632" t="s">
        <v>37</v>
      </c>
      <c r="H3632" t="s">
        <v>53</v>
      </c>
      <c r="I3632">
        <v>1</v>
      </c>
      <c r="J3632" t="b">
        <v>0</v>
      </c>
      <c r="K3632" t="b">
        <v>0</v>
      </c>
      <c r="L3632" s="1">
        <v>385000</v>
      </c>
      <c r="M3632" s="2">
        <v>44453</v>
      </c>
      <c r="N3632" s="2">
        <v>44470</v>
      </c>
      <c r="O3632" s="2">
        <v>55397</v>
      </c>
      <c r="P3632">
        <v>360</v>
      </c>
      <c r="Q3632" s="3">
        <v>1568.14</v>
      </c>
      <c r="R3632">
        <v>2.75</v>
      </c>
      <c r="S3632" t="s">
        <v>922</v>
      </c>
      <c r="T3632" s="4">
        <v>719358</v>
      </c>
      <c r="U3632" s="7">
        <f>V3632+W3632</f>
        <v>9298.0000000000036</v>
      </c>
      <c r="V3632" s="7">
        <f t="shared" si="267"/>
        <v>6968.5000000000036</v>
      </c>
      <c r="W3632" s="7">
        <v>2329.5</v>
      </c>
      <c r="AA3632" t="b">
        <v>0</v>
      </c>
      <c r="AB3632">
        <v>0</v>
      </c>
      <c r="AC3632">
        <v>0</v>
      </c>
      <c r="AD3632" t="b">
        <v>0</v>
      </c>
      <c r="AE3632" t="s">
        <v>39</v>
      </c>
      <c r="AF3632" t="b">
        <v>0</v>
      </c>
      <c r="AG3632">
        <v>1</v>
      </c>
      <c r="AH3632">
        <v>120</v>
      </c>
      <c r="AI3632" s="6">
        <v>4500</v>
      </c>
      <c r="AJ3632">
        <v>732</v>
      </c>
      <c r="AK3632" t="s">
        <v>40</v>
      </c>
      <c r="AL3632" t="s">
        <v>41</v>
      </c>
      <c r="AM3632" s="9">
        <v>1.05</v>
      </c>
      <c r="AN3632">
        <f>_xlfn.XLOOKUP(S3632,[1]umbs_prices!$A:$A,[1]umbs_prices!$D:$D)</f>
        <v>103.19</v>
      </c>
      <c r="AO3632" s="11">
        <f t="shared" si="268"/>
        <v>3.1900000000000039E-2</v>
      </c>
      <c r="AP3632" s="13">
        <f>(AM3632-1)*L3632</f>
        <v>19250.000000000018</v>
      </c>
      <c r="AQ3632" s="8">
        <f>AO3632*L3632</f>
        <v>12281.500000000015</v>
      </c>
      <c r="AR3632" s="1">
        <f t="shared" si="269"/>
        <v>6968.5000000000036</v>
      </c>
      <c r="AS3632" s="8">
        <f>AQ3632+AR3632</f>
        <v>19250.000000000018</v>
      </c>
      <c r="AT3632" s="8">
        <f>AS3632-X3632</f>
        <v>19250.000000000018</v>
      </c>
      <c r="AU3632" s="11">
        <f>AT3632/L3632</f>
        <v>5.0000000000000044E-2</v>
      </c>
      <c r="AV3632">
        <f>(_xlfn.XLOOKUP(A3632,[2]loan_data!$A:$A,[2]loan_data!$Z:$Z)-100)%</f>
        <v>3.2212499999999977E-2</v>
      </c>
      <c r="AW3632" t="str">
        <f>_xlfn.XLOOKUP(A3632,[2]loan_data!$A:$A,[2]loan_data!$AA:$AA)</f>
        <v>golden_sachs</v>
      </c>
      <c r="AX3632" s="8">
        <f>AV3632*L3632</f>
        <v>12401.812499999991</v>
      </c>
      <c r="AY3632" s="8">
        <f t="shared" ref="AY3632:AY3635" si="275">AX3632+AR3632</f>
        <v>19370.312499999993</v>
      </c>
      <c r="AZ3632" s="10">
        <f>AY3632/L3632</f>
        <v>5.0312499999999982E-2</v>
      </c>
    </row>
    <row r="3633" spans="1:52" x14ac:dyDescent="0.2">
      <c r="A3633">
        <v>5028557</v>
      </c>
      <c r="B3633" t="s">
        <v>73</v>
      </c>
      <c r="C3633" t="s">
        <v>75</v>
      </c>
      <c r="D3633" t="b">
        <v>1</v>
      </c>
      <c r="E3633" t="s">
        <v>35</v>
      </c>
      <c r="F3633" t="s">
        <v>36</v>
      </c>
      <c r="G3633" t="s">
        <v>37</v>
      </c>
      <c r="H3633" t="s">
        <v>38</v>
      </c>
      <c r="I3633">
        <v>1</v>
      </c>
      <c r="J3633" t="b">
        <v>0</v>
      </c>
      <c r="K3633" t="b">
        <v>0</v>
      </c>
      <c r="L3633" s="1">
        <v>105000</v>
      </c>
      <c r="M3633" s="2">
        <v>44453</v>
      </c>
      <c r="N3633" s="2">
        <v>44470</v>
      </c>
      <c r="O3633" s="2">
        <v>51745</v>
      </c>
      <c r="P3633">
        <v>240</v>
      </c>
      <c r="Q3633" s="3">
        <v>567.98</v>
      </c>
      <c r="R3633">
        <v>2.75</v>
      </c>
      <c r="S3633" t="s">
        <v>922</v>
      </c>
      <c r="T3633" s="4">
        <v>682705</v>
      </c>
      <c r="U3633" s="7">
        <f>V3633+W3633</f>
        <v>3794.0000000000005</v>
      </c>
      <c r="V3633" s="7">
        <f t="shared" si="267"/>
        <v>1900.5000000000005</v>
      </c>
      <c r="W3633" s="7">
        <v>1893.5</v>
      </c>
      <c r="AA3633" t="b">
        <v>0</v>
      </c>
      <c r="AB3633">
        <v>0</v>
      </c>
      <c r="AC3633">
        <v>0</v>
      </c>
      <c r="AD3633" t="b">
        <v>0</v>
      </c>
      <c r="AE3633" t="s">
        <v>39</v>
      </c>
      <c r="AF3633" t="b">
        <v>0</v>
      </c>
      <c r="AG3633">
        <v>1</v>
      </c>
      <c r="AH3633">
        <v>168</v>
      </c>
      <c r="AI3633" s="6">
        <v>1540</v>
      </c>
      <c r="AJ3633">
        <v>732</v>
      </c>
      <c r="AK3633" t="s">
        <v>43</v>
      </c>
      <c r="AL3633" t="s">
        <v>50</v>
      </c>
      <c r="AM3633" s="9">
        <v>1.05</v>
      </c>
      <c r="AN3633">
        <f>_xlfn.XLOOKUP(S3633,[1]umbs_prices!$A:$A,[1]umbs_prices!$D:$D)</f>
        <v>103.19</v>
      </c>
      <c r="AO3633" s="11">
        <f t="shared" si="268"/>
        <v>3.1900000000000039E-2</v>
      </c>
      <c r="AP3633" s="13">
        <f>(AM3633-1)*L3633</f>
        <v>5250.0000000000045</v>
      </c>
      <c r="AQ3633" s="8">
        <f>AO3633*L3633</f>
        <v>3349.5000000000041</v>
      </c>
      <c r="AR3633" s="1">
        <f t="shared" si="269"/>
        <v>1900.5000000000005</v>
      </c>
      <c r="AS3633" s="8">
        <f>AQ3633+AR3633</f>
        <v>5250.0000000000045</v>
      </c>
      <c r="AT3633" s="8">
        <f>AS3633-X3633</f>
        <v>5250.0000000000045</v>
      </c>
      <c r="AU3633" s="11">
        <f>AT3633/L3633</f>
        <v>5.0000000000000044E-2</v>
      </c>
      <c r="AV3633">
        <f>(_xlfn.XLOOKUP(A3633,[2]loan_data!$A:$A,[2]loan_data!$Z:$Z)-100)%</f>
        <v>4.1274999999999978E-2</v>
      </c>
      <c r="AW3633" t="str">
        <f>_xlfn.XLOOKUP(A3633,[2]loan_data!$A:$A,[2]loan_data!$AA:$AA)</f>
        <v>golden_sachs</v>
      </c>
      <c r="AX3633" s="8">
        <f>AV3633*L3633</f>
        <v>4333.8749999999982</v>
      </c>
      <c r="AY3633" s="8">
        <f t="shared" si="275"/>
        <v>6234.3749999999982</v>
      </c>
      <c r="AZ3633" s="10">
        <f>AY3633/L3633</f>
        <v>5.9374999999999983E-2</v>
      </c>
    </row>
    <row r="3634" spans="1:52" x14ac:dyDescent="0.2">
      <c r="A3634">
        <v>5028588</v>
      </c>
      <c r="B3634" t="s">
        <v>120</v>
      </c>
      <c r="C3634" t="s">
        <v>59</v>
      </c>
      <c r="D3634" t="b">
        <v>1</v>
      </c>
      <c r="E3634" t="s">
        <v>35</v>
      </c>
      <c r="F3634" t="s">
        <v>36</v>
      </c>
      <c r="G3634" t="s">
        <v>37</v>
      </c>
      <c r="H3634" t="s">
        <v>38</v>
      </c>
      <c r="I3634">
        <v>1</v>
      </c>
      <c r="J3634" t="b">
        <v>0</v>
      </c>
      <c r="K3634" t="b">
        <v>0</v>
      </c>
      <c r="L3634" s="1">
        <v>335000</v>
      </c>
      <c r="M3634" s="2">
        <v>44453</v>
      </c>
      <c r="N3634" s="2">
        <v>44470</v>
      </c>
      <c r="O3634" s="2">
        <v>49919</v>
      </c>
      <c r="P3634">
        <v>180</v>
      </c>
      <c r="Q3634" s="3">
        <v>2229.1000000000004</v>
      </c>
      <c r="R3634">
        <v>2.5</v>
      </c>
      <c r="S3634" t="s">
        <v>921</v>
      </c>
      <c r="T3634" s="4">
        <v>570213</v>
      </c>
      <c r="U3634" s="7">
        <f>V3634+W3634</f>
        <v>18714.000000000044</v>
      </c>
      <c r="V3634" s="7">
        <f t="shared" si="267"/>
        <v>17152.000000000044</v>
      </c>
      <c r="W3634" s="7">
        <v>1562</v>
      </c>
      <c r="AA3634" t="b">
        <v>0</v>
      </c>
      <c r="AB3634">
        <v>0</v>
      </c>
      <c r="AC3634">
        <v>0</v>
      </c>
      <c r="AD3634" t="b">
        <v>0</v>
      </c>
      <c r="AE3634" t="s">
        <v>39</v>
      </c>
      <c r="AF3634" t="b">
        <v>0</v>
      </c>
      <c r="AG3634">
        <v>1</v>
      </c>
      <c r="AH3634">
        <v>113</v>
      </c>
      <c r="AI3634" s="6">
        <v>4144</v>
      </c>
      <c r="AJ3634">
        <v>732</v>
      </c>
      <c r="AK3634" t="s">
        <v>43</v>
      </c>
      <c r="AL3634" t="s">
        <v>50</v>
      </c>
      <c r="AM3634" s="9">
        <v>1.05</v>
      </c>
      <c r="AN3634">
        <f>_xlfn.XLOOKUP(S3634,[1]umbs_prices!$A:$A,[1]umbs_prices!$D:$D)</f>
        <v>99.88</v>
      </c>
      <c r="AO3634" s="11">
        <f t="shared" si="268"/>
        <v>-1.2000000000000899E-3</v>
      </c>
      <c r="AP3634" s="13">
        <f>(AM3634-1)*L3634</f>
        <v>16750.000000000015</v>
      </c>
      <c r="AQ3634" s="8">
        <f>AO3634*L3634</f>
        <v>-402.00000000003013</v>
      </c>
      <c r="AR3634" s="1">
        <f t="shared" si="269"/>
        <v>17152.000000000044</v>
      </c>
      <c r="AS3634" s="8">
        <f>AQ3634+AR3634</f>
        <v>16750.000000000015</v>
      </c>
      <c r="AT3634" s="8">
        <f>AS3634-X3634</f>
        <v>16750.000000000015</v>
      </c>
      <c r="AU3634" s="11">
        <f>AT3634/L3634</f>
        <v>5.0000000000000044E-2</v>
      </c>
      <c r="AV3634">
        <f>(_xlfn.XLOOKUP(A3634,[2]loan_data!$A:$A,[2]loan_data!$Z:$Z)-100)%</f>
        <v>1.2999999999999546E-3</v>
      </c>
      <c r="AW3634" t="str">
        <f>_xlfn.XLOOKUP(A3634,[2]loan_data!$A:$A,[2]loan_data!$AA:$AA)</f>
        <v>golden_sachs</v>
      </c>
      <c r="AX3634" s="8">
        <f>AV3634*L3634</f>
        <v>435.49999999998482</v>
      </c>
      <c r="AY3634" s="8">
        <f t="shared" si="275"/>
        <v>17587.500000000029</v>
      </c>
      <c r="AZ3634" s="10">
        <f>AY3634/L3634</f>
        <v>5.2500000000000088E-2</v>
      </c>
    </row>
    <row r="3635" spans="1:52" x14ac:dyDescent="0.2">
      <c r="A3635">
        <v>5028629</v>
      </c>
      <c r="B3635" t="s">
        <v>68</v>
      </c>
      <c r="C3635" t="s">
        <v>86</v>
      </c>
      <c r="D3635" t="b">
        <v>1</v>
      </c>
      <c r="E3635" t="s">
        <v>35</v>
      </c>
      <c r="F3635" t="s">
        <v>36</v>
      </c>
      <c r="G3635" t="s">
        <v>37</v>
      </c>
      <c r="H3635" t="s">
        <v>53</v>
      </c>
      <c r="I3635">
        <v>1</v>
      </c>
      <c r="J3635" t="b">
        <v>0</v>
      </c>
      <c r="K3635" t="b">
        <v>0</v>
      </c>
      <c r="L3635" s="1">
        <v>135000</v>
      </c>
      <c r="M3635" s="2">
        <v>44453</v>
      </c>
      <c r="N3635" s="2">
        <v>44470</v>
      </c>
      <c r="O3635" s="2">
        <v>55397</v>
      </c>
      <c r="P3635">
        <v>360</v>
      </c>
      <c r="Q3635" s="3">
        <v>549.87</v>
      </c>
      <c r="R3635">
        <v>2.75</v>
      </c>
      <c r="S3635" t="s">
        <v>922</v>
      </c>
      <c r="T3635" s="4">
        <v>310631</v>
      </c>
      <c r="U3635" s="7">
        <f>V3635+W3635</f>
        <v>3610.5000000000014</v>
      </c>
      <c r="V3635" s="7">
        <f t="shared" si="267"/>
        <v>2443.5000000000009</v>
      </c>
      <c r="W3635" s="7">
        <v>1167.0000000000005</v>
      </c>
      <c r="AA3635" t="b">
        <v>0</v>
      </c>
      <c r="AB3635">
        <v>0</v>
      </c>
      <c r="AC3635">
        <v>0</v>
      </c>
      <c r="AD3635" t="b">
        <v>0</v>
      </c>
      <c r="AE3635" t="s">
        <v>39</v>
      </c>
      <c r="AF3635" t="b">
        <v>0</v>
      </c>
      <c r="AG3635">
        <v>1</v>
      </c>
      <c r="AH3635">
        <v>53</v>
      </c>
      <c r="AI3635" s="6">
        <v>1281</v>
      </c>
      <c r="AJ3635">
        <v>732</v>
      </c>
      <c r="AK3635" t="s">
        <v>58</v>
      </c>
      <c r="AL3635" t="s">
        <v>50</v>
      </c>
      <c r="AM3635" s="9">
        <v>1.05</v>
      </c>
      <c r="AN3635">
        <f>_xlfn.XLOOKUP(S3635,[1]umbs_prices!$A:$A,[1]umbs_prices!$D:$D)</f>
        <v>103.19</v>
      </c>
      <c r="AO3635" s="11">
        <f t="shared" si="268"/>
        <v>3.1900000000000039E-2</v>
      </c>
      <c r="AP3635" s="13">
        <f>(AM3635-1)*L3635</f>
        <v>6750.0000000000064</v>
      </c>
      <c r="AQ3635" s="8">
        <f>AO3635*L3635</f>
        <v>4306.5000000000055</v>
      </c>
      <c r="AR3635" s="1">
        <f t="shared" si="269"/>
        <v>2443.5000000000009</v>
      </c>
      <c r="AS3635" s="8">
        <f>AQ3635+AR3635</f>
        <v>6750.0000000000064</v>
      </c>
      <c r="AT3635" s="8">
        <f>AS3635-X3635</f>
        <v>6750.0000000000064</v>
      </c>
      <c r="AU3635" s="11">
        <f>AT3635/L3635</f>
        <v>5.0000000000000044E-2</v>
      </c>
      <c r="AV3635">
        <f>(_xlfn.XLOOKUP(A3635,[2]loan_data!$A:$A,[2]loan_data!$Z:$Z)-100)%</f>
        <v>4.2212499999999979E-2</v>
      </c>
      <c r="AW3635" t="str">
        <f>_xlfn.XLOOKUP(A3635,[2]loan_data!$A:$A,[2]loan_data!$AA:$AA)</f>
        <v>storgan_manley</v>
      </c>
      <c r="AX3635" s="8">
        <f>AV3635*L3635</f>
        <v>5698.6874999999973</v>
      </c>
      <c r="AY3635" s="8">
        <f t="shared" si="275"/>
        <v>8142.1874999999982</v>
      </c>
      <c r="AZ3635" s="10">
        <f>AY3635/L3635</f>
        <v>6.0312499999999984E-2</v>
      </c>
    </row>
    <row r="3636" spans="1:52" x14ac:dyDescent="0.2">
      <c r="A3636">
        <v>5028650</v>
      </c>
      <c r="B3636" t="s">
        <v>61</v>
      </c>
      <c r="C3636" t="s">
        <v>222</v>
      </c>
      <c r="D3636" t="b">
        <v>1</v>
      </c>
      <c r="E3636" t="s">
        <v>35</v>
      </c>
      <c r="F3636" t="s">
        <v>36</v>
      </c>
      <c r="G3636" t="s">
        <v>37</v>
      </c>
      <c r="H3636" t="s">
        <v>38</v>
      </c>
      <c r="I3636">
        <v>1</v>
      </c>
      <c r="J3636" t="b">
        <v>0</v>
      </c>
      <c r="K3636" t="b">
        <v>0</v>
      </c>
      <c r="L3636" s="1">
        <v>115000</v>
      </c>
      <c r="M3636" s="2">
        <v>44453</v>
      </c>
      <c r="N3636" s="2">
        <v>44470</v>
      </c>
      <c r="O3636" s="2">
        <v>55397</v>
      </c>
      <c r="P3636">
        <v>360</v>
      </c>
      <c r="Q3636" s="3">
        <v>475.99</v>
      </c>
      <c r="R3636">
        <v>2.875</v>
      </c>
      <c r="S3636" t="s">
        <v>922</v>
      </c>
      <c r="T3636" s="4">
        <v>177771</v>
      </c>
      <c r="U3636" s="7">
        <f>V3636+W3636</f>
        <v>3443.1000000000008</v>
      </c>
      <c r="V3636" s="7">
        <f t="shared" si="267"/>
        <v>2081.5000000000009</v>
      </c>
      <c r="W3636" s="7">
        <v>1361.6</v>
      </c>
      <c r="AA3636" t="b">
        <v>0</v>
      </c>
      <c r="AB3636">
        <v>0</v>
      </c>
      <c r="AC3636">
        <v>0</v>
      </c>
      <c r="AD3636" t="b">
        <v>0</v>
      </c>
      <c r="AE3636" t="s">
        <v>97</v>
      </c>
      <c r="AF3636" t="b">
        <v>0</v>
      </c>
      <c r="AG3636">
        <v>1</v>
      </c>
      <c r="AH3636">
        <v>105</v>
      </c>
      <c r="AI3636" s="6">
        <v>2013</v>
      </c>
      <c r="AJ3636">
        <v>732</v>
      </c>
      <c r="AK3636" t="s">
        <v>40</v>
      </c>
      <c r="AL3636" t="s">
        <v>50</v>
      </c>
      <c r="AM3636" s="9">
        <v>1.05</v>
      </c>
      <c r="AN3636">
        <f>_xlfn.XLOOKUP(S3636,[1]umbs_prices!$A:$A,[1]umbs_prices!$D:$D)</f>
        <v>103.19</v>
      </c>
      <c r="AO3636" s="11">
        <f t="shared" si="268"/>
        <v>3.1900000000000039E-2</v>
      </c>
      <c r="AP3636" s="13">
        <f>(AM3636-1)*L3636</f>
        <v>5750.0000000000055</v>
      </c>
      <c r="AQ3636" s="8">
        <f>AO3636*L3636</f>
        <v>3668.5000000000045</v>
      </c>
      <c r="AR3636" s="1">
        <f t="shared" si="269"/>
        <v>2081.5000000000009</v>
      </c>
      <c r="AS3636" s="8">
        <f>AQ3636+AR3636</f>
        <v>5750.0000000000055</v>
      </c>
      <c r="AT3636" s="8">
        <f>AS3636-X3636</f>
        <v>5750.0000000000055</v>
      </c>
      <c r="AU3636" s="11">
        <f>AT3636/L3636</f>
        <v>5.0000000000000044E-2</v>
      </c>
      <c r="AV3636">
        <f>(_xlfn.XLOOKUP(A3636,[2]loan_data!$A:$A,[2]loan_data!$Z:$Z)-100)%</f>
        <v>3.1899999999999977E-2</v>
      </c>
      <c r="AW3636" t="str">
        <f>_xlfn.XLOOKUP(A3636,[2]loan_data!$A:$A,[2]loan_data!$AA:$AA)</f>
        <v>umbs_price</v>
      </c>
      <c r="AX3636" s="8">
        <f>AV3636*L3636</f>
        <v>3668.4999999999973</v>
      </c>
    </row>
    <row r="3637" spans="1:52" x14ac:dyDescent="0.2">
      <c r="A3637">
        <v>5028687</v>
      </c>
      <c r="B3637" t="s">
        <v>33</v>
      </c>
      <c r="C3637" t="s">
        <v>288</v>
      </c>
      <c r="D3637" t="b">
        <v>1</v>
      </c>
      <c r="E3637" t="s">
        <v>35</v>
      </c>
      <c r="F3637" t="s">
        <v>36</v>
      </c>
      <c r="G3637" t="s">
        <v>37</v>
      </c>
      <c r="H3637" t="s">
        <v>38</v>
      </c>
      <c r="I3637">
        <v>1</v>
      </c>
      <c r="J3637" t="b">
        <v>0</v>
      </c>
      <c r="K3637" t="b">
        <v>0</v>
      </c>
      <c r="L3637" s="1">
        <v>295000</v>
      </c>
      <c r="M3637" s="2">
        <v>44453</v>
      </c>
      <c r="N3637" s="2">
        <v>44470</v>
      </c>
      <c r="O3637" s="2">
        <v>55397</v>
      </c>
      <c r="P3637">
        <v>360</v>
      </c>
      <c r="Q3637" s="3">
        <v>1182.29</v>
      </c>
      <c r="R3637">
        <v>2.625</v>
      </c>
      <c r="S3637" t="s">
        <v>921</v>
      </c>
      <c r="T3637" s="4">
        <v>535002</v>
      </c>
      <c r="U3637" s="7">
        <f>V3637+W3637</f>
        <v>15104.00000000004</v>
      </c>
      <c r="V3637" s="7">
        <f t="shared" si="267"/>
        <v>15104.00000000004</v>
      </c>
      <c r="W3637" s="7">
        <v>0</v>
      </c>
      <c r="AA3637" t="b">
        <v>0</v>
      </c>
      <c r="AB3637">
        <v>0</v>
      </c>
      <c r="AC3637">
        <v>0</v>
      </c>
      <c r="AD3637" t="b">
        <v>0</v>
      </c>
      <c r="AE3637" t="s">
        <v>39</v>
      </c>
      <c r="AF3637" t="b">
        <v>0</v>
      </c>
      <c r="AG3637">
        <v>1</v>
      </c>
      <c r="AH3637">
        <v>65</v>
      </c>
      <c r="AI3637" s="6">
        <v>2059</v>
      </c>
      <c r="AJ3637">
        <v>732</v>
      </c>
      <c r="AK3637" t="s">
        <v>40</v>
      </c>
      <c r="AL3637" t="s">
        <v>50</v>
      </c>
      <c r="AM3637" s="9">
        <v>1.05</v>
      </c>
      <c r="AN3637">
        <f>_xlfn.XLOOKUP(S3637,[1]umbs_prices!$A:$A,[1]umbs_prices!$D:$D)</f>
        <v>99.88</v>
      </c>
      <c r="AO3637" s="11">
        <f t="shared" si="268"/>
        <v>-1.2000000000000899E-3</v>
      </c>
      <c r="AP3637" s="13">
        <f>(AM3637-1)*L3637</f>
        <v>14750.000000000013</v>
      </c>
      <c r="AQ3637" s="8">
        <f>AO3637*L3637</f>
        <v>-354.00000000002649</v>
      </c>
      <c r="AR3637" s="1">
        <f t="shared" si="269"/>
        <v>15104.00000000004</v>
      </c>
      <c r="AS3637" s="8">
        <f>AQ3637+AR3637</f>
        <v>14750.000000000013</v>
      </c>
      <c r="AT3637" s="8">
        <f>AS3637-X3637</f>
        <v>14750.000000000013</v>
      </c>
      <c r="AU3637" s="11">
        <f>AT3637/L3637</f>
        <v>5.0000000000000044E-2</v>
      </c>
      <c r="AV3637">
        <f>(_xlfn.XLOOKUP(A3637,[2]loan_data!$A:$A,[2]loan_data!$Z:$Z)-100)%</f>
        <v>1.2999999999999546E-3</v>
      </c>
      <c r="AW3637" t="str">
        <f>_xlfn.XLOOKUP(A3637,[2]loan_data!$A:$A,[2]loan_data!$AA:$AA)</f>
        <v>bank_of_americans</v>
      </c>
      <c r="AX3637" s="8">
        <f>AV3637*L3637</f>
        <v>383.49999999998658</v>
      </c>
      <c r="AY3637" s="8">
        <f t="shared" ref="AY3637:AY3638" si="276">AX3637+AR3637</f>
        <v>15487.500000000027</v>
      </c>
      <c r="AZ3637" s="10">
        <f>AY3637/L3637</f>
        <v>5.2500000000000095E-2</v>
      </c>
    </row>
    <row r="3638" spans="1:52" x14ac:dyDescent="0.2">
      <c r="A3638">
        <v>5028690</v>
      </c>
      <c r="B3638" t="s">
        <v>120</v>
      </c>
      <c r="C3638" t="s">
        <v>435</v>
      </c>
      <c r="D3638" t="b">
        <v>1</v>
      </c>
      <c r="E3638" t="s">
        <v>35</v>
      </c>
      <c r="F3638" t="s">
        <v>36</v>
      </c>
      <c r="G3638" t="s">
        <v>37</v>
      </c>
      <c r="H3638" t="s">
        <v>53</v>
      </c>
      <c r="I3638">
        <v>1</v>
      </c>
      <c r="J3638" t="b">
        <v>0</v>
      </c>
      <c r="K3638" t="b">
        <v>0</v>
      </c>
      <c r="L3638" s="1">
        <v>195000</v>
      </c>
      <c r="M3638" s="2">
        <v>44432</v>
      </c>
      <c r="N3638" s="2">
        <v>44470</v>
      </c>
      <c r="O3638" s="2">
        <v>48092</v>
      </c>
      <c r="P3638">
        <v>120</v>
      </c>
      <c r="Q3638" s="3">
        <v>1790.43</v>
      </c>
      <c r="R3638">
        <v>1.99</v>
      </c>
      <c r="S3638" t="s">
        <v>925</v>
      </c>
      <c r="T3638" s="4">
        <v>375000</v>
      </c>
      <c r="U3638" s="7">
        <f>V3638+W3638</f>
        <v>16026.000000000004</v>
      </c>
      <c r="V3638" s="7">
        <f t="shared" si="267"/>
        <v>14722.500000000004</v>
      </c>
      <c r="W3638" s="7">
        <v>1303.5</v>
      </c>
      <c r="AA3638" t="b">
        <v>0</v>
      </c>
      <c r="AB3638">
        <v>0</v>
      </c>
      <c r="AC3638">
        <v>0</v>
      </c>
      <c r="AD3638" t="b">
        <v>0</v>
      </c>
      <c r="AE3638" t="s">
        <v>39</v>
      </c>
      <c r="AF3638" t="b">
        <v>0</v>
      </c>
      <c r="AG3638">
        <v>1</v>
      </c>
      <c r="AH3638">
        <v>86</v>
      </c>
      <c r="AI3638" s="6">
        <v>3010</v>
      </c>
      <c r="AJ3638">
        <v>733</v>
      </c>
      <c r="AK3638" t="s">
        <v>40</v>
      </c>
      <c r="AL3638" t="s">
        <v>50</v>
      </c>
      <c r="AM3638" s="9">
        <v>1.05</v>
      </c>
      <c r="AN3638">
        <f>_xlfn.XLOOKUP(S3638,[1]umbs_prices!$A:$A,[1]umbs_prices!$D:$D)</f>
        <v>97.45</v>
      </c>
      <c r="AO3638" s="11">
        <f t="shared" si="268"/>
        <v>-2.5499999999999967E-2</v>
      </c>
      <c r="AP3638" s="13">
        <f>(AM3638-1)*L3638</f>
        <v>9750.0000000000091</v>
      </c>
      <c r="AQ3638" s="8">
        <f>AO3638*L3638</f>
        <v>-4972.4999999999936</v>
      </c>
      <c r="AR3638" s="1">
        <f t="shared" si="269"/>
        <v>14722.500000000004</v>
      </c>
      <c r="AS3638" s="8">
        <f>AQ3638+AR3638</f>
        <v>9750.0000000000109</v>
      </c>
      <c r="AT3638" s="8">
        <f>AS3638-X3638</f>
        <v>9750.0000000000109</v>
      </c>
      <c r="AU3638" s="11">
        <f>AT3638/L3638</f>
        <v>5.0000000000000058E-2</v>
      </c>
      <c r="AV3638">
        <f>(_xlfn.XLOOKUP(A3638,[2]loan_data!$A:$A,[2]loan_data!$Z:$Z)-100)%</f>
        <v>-1.5187499999999972E-2</v>
      </c>
      <c r="AW3638" t="str">
        <f>_xlfn.XLOOKUP(A3638,[2]loan_data!$A:$A,[2]loan_data!$AA:$AA)</f>
        <v>storgan_manley</v>
      </c>
      <c r="AX3638" s="8">
        <f>AV3638*L3638</f>
        <v>-2961.5624999999945</v>
      </c>
      <c r="AY3638" s="8">
        <f t="shared" si="276"/>
        <v>11760.937500000009</v>
      </c>
      <c r="AZ3638" s="10">
        <f>AY3638/L3638</f>
        <v>6.0312500000000047E-2</v>
      </c>
    </row>
    <row r="3639" spans="1:52" x14ac:dyDescent="0.2">
      <c r="A3639">
        <v>5028786</v>
      </c>
      <c r="B3639" t="s">
        <v>127</v>
      </c>
      <c r="C3639" t="s">
        <v>351</v>
      </c>
      <c r="D3639" t="b">
        <v>1</v>
      </c>
      <c r="E3639" t="s">
        <v>35</v>
      </c>
      <c r="F3639" t="s">
        <v>36</v>
      </c>
      <c r="G3639" t="s">
        <v>37</v>
      </c>
      <c r="H3639" t="s">
        <v>38</v>
      </c>
      <c r="I3639">
        <v>1</v>
      </c>
      <c r="J3639" t="b">
        <v>0</v>
      </c>
      <c r="K3639" t="b">
        <v>0</v>
      </c>
      <c r="L3639" s="1">
        <v>65000</v>
      </c>
      <c r="M3639" s="2">
        <v>44434</v>
      </c>
      <c r="N3639" s="2">
        <v>44470</v>
      </c>
      <c r="O3639" s="2">
        <v>51745</v>
      </c>
      <c r="P3639">
        <v>240</v>
      </c>
      <c r="Q3639" s="3">
        <v>359.27</v>
      </c>
      <c r="R3639">
        <v>2.99</v>
      </c>
      <c r="S3639" t="s">
        <v>922</v>
      </c>
      <c r="T3639" s="4">
        <v>220339</v>
      </c>
      <c r="U3639" s="7">
        <f>V3639+W3639</f>
        <v>2044.5</v>
      </c>
      <c r="V3639" s="7">
        <f t="shared" si="267"/>
        <v>1176.5</v>
      </c>
      <c r="W3639" s="7">
        <v>868</v>
      </c>
      <c r="AA3639" t="b">
        <v>0</v>
      </c>
      <c r="AB3639">
        <v>0</v>
      </c>
      <c r="AC3639">
        <v>0</v>
      </c>
      <c r="AD3639" t="b">
        <v>0</v>
      </c>
      <c r="AE3639" t="s">
        <v>39</v>
      </c>
      <c r="AF3639" t="b">
        <v>0</v>
      </c>
      <c r="AG3639">
        <v>1</v>
      </c>
      <c r="AH3639">
        <v>28</v>
      </c>
      <c r="AI3639" s="6">
        <v>724</v>
      </c>
      <c r="AJ3639">
        <v>733</v>
      </c>
      <c r="AK3639" t="s">
        <v>43</v>
      </c>
      <c r="AL3639" t="s">
        <v>50</v>
      </c>
      <c r="AM3639" s="9">
        <v>1.05</v>
      </c>
      <c r="AN3639">
        <f>_xlfn.XLOOKUP(S3639,[1]umbs_prices!$A:$A,[1]umbs_prices!$D:$D)</f>
        <v>103.19</v>
      </c>
      <c r="AO3639" s="11">
        <f t="shared" si="268"/>
        <v>3.1900000000000039E-2</v>
      </c>
      <c r="AP3639" s="13">
        <f>(AM3639-1)*L3639</f>
        <v>3250.0000000000027</v>
      </c>
      <c r="AQ3639" s="8">
        <f>AO3639*L3639</f>
        <v>2073.5000000000027</v>
      </c>
      <c r="AR3639" s="1">
        <f t="shared" si="269"/>
        <v>1176.5</v>
      </c>
      <c r="AS3639" s="8">
        <f>AQ3639+AR3639</f>
        <v>3250.0000000000027</v>
      </c>
      <c r="AT3639" s="8">
        <f>AS3639-X3639</f>
        <v>3250.0000000000027</v>
      </c>
      <c r="AU3639" s="11">
        <f>AT3639/L3639</f>
        <v>5.0000000000000044E-2</v>
      </c>
      <c r="AV3639">
        <f>(_xlfn.XLOOKUP(A3639,[2]loan_data!$A:$A,[2]loan_data!$Z:$Z)-100)%</f>
        <v>3.1899999999999977E-2</v>
      </c>
      <c r="AW3639" t="str">
        <f>_xlfn.XLOOKUP(A3639,[2]loan_data!$A:$A,[2]loan_data!$AA:$AA)</f>
        <v>umbs_price</v>
      </c>
      <c r="AX3639" s="8">
        <f>AV3639*L3639</f>
        <v>2073.4999999999986</v>
      </c>
    </row>
    <row r="3640" spans="1:52" x14ac:dyDescent="0.2">
      <c r="A3640">
        <v>5028830</v>
      </c>
      <c r="B3640" t="s">
        <v>73</v>
      </c>
      <c r="C3640" t="s">
        <v>75</v>
      </c>
      <c r="D3640" t="b">
        <v>1</v>
      </c>
      <c r="E3640" t="s">
        <v>35</v>
      </c>
      <c r="F3640" t="s">
        <v>36</v>
      </c>
      <c r="G3640" t="s">
        <v>37</v>
      </c>
      <c r="H3640" t="s">
        <v>53</v>
      </c>
      <c r="I3640">
        <v>1</v>
      </c>
      <c r="J3640" t="b">
        <v>0</v>
      </c>
      <c r="K3640" t="b">
        <v>0</v>
      </c>
      <c r="L3640" s="1">
        <v>125000</v>
      </c>
      <c r="M3640" s="2">
        <v>44434</v>
      </c>
      <c r="N3640" s="2">
        <v>44470</v>
      </c>
      <c r="O3640" s="2">
        <v>55397</v>
      </c>
      <c r="P3640">
        <v>360</v>
      </c>
      <c r="Q3640" s="3">
        <v>559.67999999999995</v>
      </c>
      <c r="R3640">
        <v>3.5</v>
      </c>
      <c r="S3640" t="s">
        <v>920</v>
      </c>
      <c r="T3640" s="4">
        <v>168919</v>
      </c>
      <c r="U3640" s="7">
        <f>V3640+W3640</f>
        <v>3424.0000000000018</v>
      </c>
      <c r="V3640" s="7">
        <f t="shared" si="267"/>
        <v>487.50000000000182</v>
      </c>
      <c r="W3640" s="7">
        <v>2936.5</v>
      </c>
      <c r="AA3640" t="b">
        <v>0</v>
      </c>
      <c r="AB3640">
        <v>0</v>
      </c>
      <c r="AC3640">
        <v>0</v>
      </c>
      <c r="AD3640" t="b">
        <v>0</v>
      </c>
      <c r="AE3640" t="s">
        <v>39</v>
      </c>
      <c r="AF3640" t="b">
        <v>0</v>
      </c>
      <c r="AG3640">
        <v>1</v>
      </c>
      <c r="AH3640">
        <v>22</v>
      </c>
      <c r="AI3640" s="6">
        <v>752</v>
      </c>
      <c r="AJ3640">
        <v>733</v>
      </c>
      <c r="AK3640" t="s">
        <v>58</v>
      </c>
      <c r="AL3640" t="s">
        <v>50</v>
      </c>
      <c r="AM3640" s="9">
        <v>1.05</v>
      </c>
      <c r="AN3640">
        <f>_xlfn.XLOOKUP(S3640,[1]umbs_prices!$A:$A,[1]umbs_prices!$D:$D)</f>
        <v>104.61</v>
      </c>
      <c r="AO3640" s="11">
        <f t="shared" si="268"/>
        <v>4.610000000000003E-2</v>
      </c>
      <c r="AP3640" s="13">
        <f>(AM3640-1)*L3640</f>
        <v>6250.0000000000055</v>
      </c>
      <c r="AQ3640" s="8">
        <f>AO3640*L3640</f>
        <v>5762.5000000000036</v>
      </c>
      <c r="AR3640" s="1">
        <f t="shared" si="269"/>
        <v>487.50000000000182</v>
      </c>
      <c r="AS3640" s="8">
        <f>AQ3640+AR3640</f>
        <v>6250.0000000000055</v>
      </c>
      <c r="AT3640" s="8">
        <f>AS3640-X3640</f>
        <v>6250.0000000000055</v>
      </c>
      <c r="AU3640" s="11">
        <f>AT3640/L3640</f>
        <v>5.0000000000000044E-2</v>
      </c>
      <c r="AV3640">
        <f>(_xlfn.XLOOKUP(A3640,[2]loan_data!$A:$A,[2]loan_data!$Z:$Z)-100)%</f>
        <v>6.3287499999999997E-2</v>
      </c>
      <c r="AW3640" t="str">
        <f>_xlfn.XLOOKUP(A3640,[2]loan_data!$A:$A,[2]loan_data!$AA:$AA)</f>
        <v>pj_logan</v>
      </c>
      <c r="AX3640" s="8">
        <f>AV3640*L3640</f>
        <v>7910.9375</v>
      </c>
      <c r="AY3640" s="8">
        <f t="shared" ref="AY3640:AY3643" si="277">AX3640+AR3640</f>
        <v>8398.4375000000018</v>
      </c>
      <c r="AZ3640" s="10">
        <f>AY3640/L3640</f>
        <v>6.7187500000000011E-2</v>
      </c>
    </row>
    <row r="3641" spans="1:52" x14ac:dyDescent="0.2">
      <c r="A3641">
        <v>5028916</v>
      </c>
      <c r="B3641" t="s">
        <v>120</v>
      </c>
      <c r="C3641" t="s">
        <v>121</v>
      </c>
      <c r="D3641" t="b">
        <v>1</v>
      </c>
      <c r="E3641" t="s">
        <v>35</v>
      </c>
      <c r="F3641" t="s">
        <v>36</v>
      </c>
      <c r="G3641" t="s">
        <v>37</v>
      </c>
      <c r="H3641" t="s">
        <v>53</v>
      </c>
      <c r="I3641">
        <v>1</v>
      </c>
      <c r="J3641" t="b">
        <v>0</v>
      </c>
      <c r="K3641" t="b">
        <v>0</v>
      </c>
      <c r="L3641" s="1">
        <v>605000</v>
      </c>
      <c r="M3641" s="2">
        <v>44435</v>
      </c>
      <c r="N3641" s="2">
        <v>44470</v>
      </c>
      <c r="O3641" s="2">
        <v>55397</v>
      </c>
      <c r="P3641">
        <v>360</v>
      </c>
      <c r="Q3641" s="3">
        <v>2504.11</v>
      </c>
      <c r="R3641">
        <v>2.875</v>
      </c>
      <c r="S3641" t="s">
        <v>922</v>
      </c>
      <c r="T3641" s="4">
        <v>895633</v>
      </c>
      <c r="U3641" s="7">
        <f>V3641+W3641</f>
        <v>13412</v>
      </c>
      <c r="V3641" s="7">
        <f t="shared" si="267"/>
        <v>10950.5</v>
      </c>
      <c r="W3641" s="7">
        <v>2461.5</v>
      </c>
      <c r="AA3641" t="b">
        <v>0</v>
      </c>
      <c r="AB3641">
        <v>0</v>
      </c>
      <c r="AC3641">
        <v>0</v>
      </c>
      <c r="AD3641" t="b">
        <v>0</v>
      </c>
      <c r="AE3641" t="s">
        <v>39</v>
      </c>
      <c r="AF3641" t="b">
        <v>0</v>
      </c>
      <c r="AG3641">
        <v>1</v>
      </c>
      <c r="AH3641">
        <v>281</v>
      </c>
      <c r="AI3641" s="6">
        <v>6323</v>
      </c>
      <c r="AJ3641">
        <v>733</v>
      </c>
      <c r="AK3641" t="s">
        <v>40</v>
      </c>
      <c r="AL3641" t="s">
        <v>41</v>
      </c>
      <c r="AM3641" s="9">
        <v>1.05</v>
      </c>
      <c r="AN3641">
        <f>_xlfn.XLOOKUP(S3641,[1]umbs_prices!$A:$A,[1]umbs_prices!$D:$D)</f>
        <v>103.19</v>
      </c>
      <c r="AO3641" s="11">
        <f t="shared" si="268"/>
        <v>3.1900000000000039E-2</v>
      </c>
      <c r="AP3641" s="13">
        <f>(AM3641-1)*L3641</f>
        <v>30250.000000000025</v>
      </c>
      <c r="AQ3641" s="8">
        <f>AO3641*L3641</f>
        <v>19299.500000000025</v>
      </c>
      <c r="AR3641" s="1">
        <f t="shared" si="269"/>
        <v>10950.5</v>
      </c>
      <c r="AS3641" s="8">
        <f>AQ3641+AR3641</f>
        <v>30250.000000000025</v>
      </c>
      <c r="AT3641" s="8">
        <f>AS3641-X3641</f>
        <v>30250.000000000025</v>
      </c>
      <c r="AU3641" s="11">
        <f>AT3641/L3641</f>
        <v>5.0000000000000044E-2</v>
      </c>
      <c r="AV3641">
        <f>(_xlfn.XLOOKUP(A3641,[2]loan_data!$A:$A,[2]loan_data!$Z:$Z)-100)%</f>
        <v>4.2212499999999979E-2</v>
      </c>
      <c r="AW3641" t="str">
        <f>_xlfn.XLOOKUP(A3641,[2]loan_data!$A:$A,[2]loan_data!$AA:$AA)</f>
        <v>storgan_manley</v>
      </c>
      <c r="AX3641" s="8">
        <f>AV3641*L3641</f>
        <v>25538.562499999989</v>
      </c>
      <c r="AY3641" s="8">
        <f t="shared" si="277"/>
        <v>36489.062499999985</v>
      </c>
      <c r="AZ3641" s="10">
        <f>AY3641/L3641</f>
        <v>6.0312499999999977E-2</v>
      </c>
    </row>
    <row r="3642" spans="1:52" x14ac:dyDescent="0.2">
      <c r="A3642">
        <v>5028969</v>
      </c>
      <c r="B3642" t="s">
        <v>51</v>
      </c>
      <c r="C3642" t="s">
        <v>52</v>
      </c>
      <c r="D3642" t="b">
        <v>1</v>
      </c>
      <c r="E3642" t="s">
        <v>35</v>
      </c>
      <c r="F3642" t="s">
        <v>36</v>
      </c>
      <c r="G3642" t="s">
        <v>37</v>
      </c>
      <c r="H3642" t="s">
        <v>38</v>
      </c>
      <c r="I3642">
        <v>1</v>
      </c>
      <c r="J3642" t="b">
        <v>0</v>
      </c>
      <c r="K3642" t="b">
        <v>0</v>
      </c>
      <c r="L3642" s="1">
        <v>205000</v>
      </c>
      <c r="M3642" s="2">
        <v>44436</v>
      </c>
      <c r="N3642" s="2">
        <v>44470</v>
      </c>
      <c r="O3642" s="2">
        <v>55397</v>
      </c>
      <c r="P3642">
        <v>360</v>
      </c>
      <c r="Q3642" s="3">
        <v>889.77</v>
      </c>
      <c r="R3642">
        <v>3.25</v>
      </c>
      <c r="S3642" t="s">
        <v>920</v>
      </c>
      <c r="T3642" s="4">
        <v>301471</v>
      </c>
      <c r="U3642" s="7">
        <f>V3642+W3642</f>
        <v>2151.5000000000036</v>
      </c>
      <c r="V3642" s="7">
        <f t="shared" si="267"/>
        <v>799.50000000000364</v>
      </c>
      <c r="W3642" s="7">
        <v>1352</v>
      </c>
      <c r="AA3642" t="b">
        <v>0</v>
      </c>
      <c r="AB3642">
        <v>0</v>
      </c>
      <c r="AC3642">
        <v>0</v>
      </c>
      <c r="AD3642" t="b">
        <v>0</v>
      </c>
      <c r="AE3642" t="s">
        <v>39</v>
      </c>
      <c r="AF3642" t="b">
        <v>0</v>
      </c>
      <c r="AG3642">
        <v>1</v>
      </c>
      <c r="AH3642">
        <v>35</v>
      </c>
      <c r="AI3642" s="6">
        <v>1371</v>
      </c>
      <c r="AJ3642">
        <v>733</v>
      </c>
      <c r="AK3642" t="s">
        <v>40</v>
      </c>
      <c r="AL3642" t="s">
        <v>50</v>
      </c>
      <c r="AM3642" s="9">
        <v>1.05</v>
      </c>
      <c r="AN3642">
        <f>_xlfn.XLOOKUP(S3642,[1]umbs_prices!$A:$A,[1]umbs_prices!$D:$D)</f>
        <v>104.61</v>
      </c>
      <c r="AO3642" s="11">
        <f t="shared" si="268"/>
        <v>4.610000000000003E-2</v>
      </c>
      <c r="AP3642" s="13">
        <f>(AM3642-1)*L3642</f>
        <v>10250.000000000009</v>
      </c>
      <c r="AQ3642" s="8">
        <f>AO3642*L3642</f>
        <v>9450.5000000000055</v>
      </c>
      <c r="AR3642" s="1">
        <f t="shared" si="269"/>
        <v>799.50000000000364</v>
      </c>
      <c r="AS3642" s="8">
        <f>AQ3642+AR3642</f>
        <v>10250.000000000009</v>
      </c>
      <c r="AT3642" s="8">
        <f>AS3642-X3642</f>
        <v>10250.000000000009</v>
      </c>
      <c r="AU3642" s="11">
        <f>AT3642/L3642</f>
        <v>5.0000000000000044E-2</v>
      </c>
      <c r="AV3642">
        <f>(_xlfn.XLOOKUP(A3642,[2]loan_data!$A:$A,[2]loan_data!$Z:$Z)-100)%</f>
        <v>5.5474999999999997E-2</v>
      </c>
      <c r="AW3642" t="str">
        <f>_xlfn.XLOOKUP(A3642,[2]loan_data!$A:$A,[2]loan_data!$AA:$AA)</f>
        <v>golden_sachs</v>
      </c>
      <c r="AX3642" s="8">
        <f>AV3642*L3642</f>
        <v>11372.375</v>
      </c>
      <c r="AY3642" s="8">
        <f t="shared" si="277"/>
        <v>12171.875000000004</v>
      </c>
      <c r="AZ3642" s="10">
        <f>AY3642/L3642</f>
        <v>5.9375000000000018E-2</v>
      </c>
    </row>
    <row r="3643" spans="1:52" x14ac:dyDescent="0.2">
      <c r="A3643">
        <v>5029012</v>
      </c>
      <c r="B3643" t="s">
        <v>71</v>
      </c>
      <c r="C3643" t="s">
        <v>766</v>
      </c>
      <c r="D3643" t="b">
        <v>1</v>
      </c>
      <c r="E3643" t="s">
        <v>35</v>
      </c>
      <c r="F3643" t="s">
        <v>36</v>
      </c>
      <c r="G3643" t="s">
        <v>37</v>
      </c>
      <c r="H3643" t="s">
        <v>53</v>
      </c>
      <c r="I3643">
        <v>1</v>
      </c>
      <c r="J3643" t="b">
        <v>0</v>
      </c>
      <c r="K3643" t="b">
        <v>0</v>
      </c>
      <c r="L3643" s="1">
        <v>395000</v>
      </c>
      <c r="M3643" s="2">
        <v>44439</v>
      </c>
      <c r="N3643" s="2">
        <v>44470</v>
      </c>
      <c r="O3643" s="2">
        <v>55397</v>
      </c>
      <c r="P3643">
        <v>360</v>
      </c>
      <c r="Q3643" s="3">
        <v>1741.39</v>
      </c>
      <c r="R3643">
        <v>3.375</v>
      </c>
      <c r="S3643" t="s">
        <v>920</v>
      </c>
      <c r="T3643" s="4">
        <v>493750</v>
      </c>
      <c r="U3643" s="7">
        <f>V3643+W3643</f>
        <v>3874.6800000000071</v>
      </c>
      <c r="V3643" s="7">
        <f t="shared" si="267"/>
        <v>1540.5000000000073</v>
      </c>
      <c r="W3643" s="7">
        <v>2334.1799999999998</v>
      </c>
      <c r="AA3643" t="b">
        <v>0</v>
      </c>
      <c r="AB3643">
        <v>0</v>
      </c>
      <c r="AC3643">
        <v>0</v>
      </c>
      <c r="AD3643" t="b">
        <v>0</v>
      </c>
      <c r="AE3643" t="s">
        <v>39</v>
      </c>
      <c r="AF3643" t="b">
        <v>0</v>
      </c>
      <c r="AG3643">
        <v>1</v>
      </c>
      <c r="AH3643">
        <v>108</v>
      </c>
      <c r="AI3643" s="6">
        <v>3240</v>
      </c>
      <c r="AJ3643">
        <v>733</v>
      </c>
      <c r="AK3643" t="s">
        <v>40</v>
      </c>
      <c r="AL3643" t="s">
        <v>50</v>
      </c>
      <c r="AM3643" s="9">
        <v>1.05</v>
      </c>
      <c r="AN3643">
        <f>_xlfn.XLOOKUP(S3643,[1]umbs_prices!$A:$A,[1]umbs_prices!$D:$D)</f>
        <v>104.61</v>
      </c>
      <c r="AO3643" s="11">
        <f t="shared" si="268"/>
        <v>4.610000000000003E-2</v>
      </c>
      <c r="AP3643" s="13">
        <f>(AM3643-1)*L3643</f>
        <v>19750.000000000018</v>
      </c>
      <c r="AQ3643" s="8">
        <f>AO3643*L3643</f>
        <v>18209.500000000011</v>
      </c>
      <c r="AR3643" s="1">
        <f t="shared" si="269"/>
        <v>1540.5000000000073</v>
      </c>
      <c r="AS3643" s="8">
        <f>AQ3643+AR3643</f>
        <v>19750.000000000018</v>
      </c>
      <c r="AT3643" s="8">
        <f>AS3643-X3643</f>
        <v>19750.000000000018</v>
      </c>
      <c r="AU3643" s="11">
        <f>AT3643/L3643</f>
        <v>5.0000000000000044E-2</v>
      </c>
      <c r="AV3643">
        <f>(_xlfn.XLOOKUP(A3643,[2]loan_data!$A:$A,[2]loan_data!$Z:$Z)-100)%</f>
        <v>6.2037499999999995E-2</v>
      </c>
      <c r="AW3643" t="str">
        <f>_xlfn.XLOOKUP(A3643,[2]loan_data!$A:$A,[2]loan_data!$AA:$AA)</f>
        <v>golden_sachs</v>
      </c>
      <c r="AX3643" s="8">
        <f>AV3643*L3643</f>
        <v>24504.8125</v>
      </c>
      <c r="AY3643" s="8">
        <f t="shared" si="277"/>
        <v>26045.312500000007</v>
      </c>
      <c r="AZ3643" s="10">
        <f>AY3643/L3643</f>
        <v>6.5937500000000024E-2</v>
      </c>
    </row>
    <row r="3644" spans="1:52" x14ac:dyDescent="0.2">
      <c r="A3644">
        <v>5029023</v>
      </c>
      <c r="B3644" t="s">
        <v>103</v>
      </c>
      <c r="C3644" t="s">
        <v>81</v>
      </c>
      <c r="D3644" t="b">
        <v>1</v>
      </c>
      <c r="E3644" t="s">
        <v>35</v>
      </c>
      <c r="F3644" t="s">
        <v>36</v>
      </c>
      <c r="G3644" t="s">
        <v>37</v>
      </c>
      <c r="H3644" t="s">
        <v>53</v>
      </c>
      <c r="I3644">
        <v>1</v>
      </c>
      <c r="J3644" t="b">
        <v>0</v>
      </c>
      <c r="K3644" t="b">
        <v>0</v>
      </c>
      <c r="L3644" s="1">
        <v>155000</v>
      </c>
      <c r="M3644" s="2">
        <v>44440</v>
      </c>
      <c r="N3644" s="2">
        <v>44470</v>
      </c>
      <c r="O3644" s="2">
        <v>55397</v>
      </c>
      <c r="P3644">
        <v>360</v>
      </c>
      <c r="Q3644" s="3">
        <v>672.75</v>
      </c>
      <c r="R3644">
        <v>3.25</v>
      </c>
      <c r="S3644" t="s">
        <v>920</v>
      </c>
      <c r="T3644" s="4">
        <v>287038</v>
      </c>
      <c r="U3644" s="7">
        <f>V3644+W3644</f>
        <v>2461.5000000000027</v>
      </c>
      <c r="V3644" s="7">
        <f t="shared" si="267"/>
        <v>604.50000000000273</v>
      </c>
      <c r="W3644" s="7">
        <v>1857</v>
      </c>
      <c r="AA3644" t="b">
        <v>0</v>
      </c>
      <c r="AB3644">
        <v>0</v>
      </c>
      <c r="AC3644">
        <v>0</v>
      </c>
      <c r="AD3644" t="b">
        <v>0</v>
      </c>
      <c r="AE3644" t="s">
        <v>39</v>
      </c>
      <c r="AF3644" t="b">
        <v>0</v>
      </c>
      <c r="AG3644">
        <v>1</v>
      </c>
      <c r="AH3644">
        <v>36</v>
      </c>
      <c r="AI3644" s="6">
        <v>1080</v>
      </c>
      <c r="AJ3644">
        <v>733</v>
      </c>
      <c r="AK3644" t="s">
        <v>43</v>
      </c>
      <c r="AL3644" t="s">
        <v>50</v>
      </c>
      <c r="AM3644" s="9">
        <v>1.05</v>
      </c>
      <c r="AN3644">
        <f>_xlfn.XLOOKUP(S3644,[1]umbs_prices!$A:$A,[1]umbs_prices!$D:$D)</f>
        <v>104.61</v>
      </c>
      <c r="AO3644" s="11">
        <f t="shared" si="268"/>
        <v>4.610000000000003E-2</v>
      </c>
      <c r="AP3644" s="13">
        <f>(AM3644-1)*L3644</f>
        <v>7750.0000000000073</v>
      </c>
      <c r="AQ3644" s="8">
        <f>AO3644*L3644</f>
        <v>7145.5000000000045</v>
      </c>
      <c r="AR3644" s="1">
        <f t="shared" si="269"/>
        <v>604.50000000000273</v>
      </c>
      <c r="AS3644" s="8">
        <f>AQ3644+AR3644</f>
        <v>7750.0000000000073</v>
      </c>
      <c r="AT3644" s="8">
        <f>AS3644-X3644</f>
        <v>7750.0000000000073</v>
      </c>
      <c r="AU3644" s="11">
        <f>AT3644/L3644</f>
        <v>5.0000000000000044E-2</v>
      </c>
      <c r="AV3644">
        <f>(_xlfn.XLOOKUP(A3644,[2]loan_data!$A:$A,[2]loan_data!$Z:$Z)-100)%</f>
        <v>4.6099999999999995E-2</v>
      </c>
      <c r="AW3644" t="str">
        <f>_xlfn.XLOOKUP(A3644,[2]loan_data!$A:$A,[2]loan_data!$AA:$AA)</f>
        <v>umbs_price</v>
      </c>
      <c r="AX3644" s="8">
        <f>AV3644*L3644</f>
        <v>7145.4999999999991</v>
      </c>
    </row>
    <row r="3645" spans="1:52" x14ac:dyDescent="0.2">
      <c r="A3645">
        <v>5029031</v>
      </c>
      <c r="B3645" t="s">
        <v>33</v>
      </c>
      <c r="C3645" t="s">
        <v>246</v>
      </c>
      <c r="D3645" t="b">
        <v>1</v>
      </c>
      <c r="E3645" t="s">
        <v>35</v>
      </c>
      <c r="F3645" t="s">
        <v>36</v>
      </c>
      <c r="G3645" t="s">
        <v>37</v>
      </c>
      <c r="H3645" t="s">
        <v>38</v>
      </c>
      <c r="I3645">
        <v>1</v>
      </c>
      <c r="J3645" t="b">
        <v>0</v>
      </c>
      <c r="K3645" t="b">
        <v>0</v>
      </c>
      <c r="L3645" s="1">
        <v>415000</v>
      </c>
      <c r="M3645" s="2">
        <v>44441</v>
      </c>
      <c r="N3645" s="2">
        <v>44470</v>
      </c>
      <c r="O3645" s="2">
        <v>48458</v>
      </c>
      <c r="P3645">
        <v>132</v>
      </c>
      <c r="Q3645" s="3">
        <v>3522.23</v>
      </c>
      <c r="R3645">
        <v>2.125</v>
      </c>
      <c r="S3645" t="s">
        <v>925</v>
      </c>
      <c r="T3645" s="4">
        <v>797158</v>
      </c>
      <c r="U3645" s="7">
        <f>V3645+W3645</f>
        <v>31332.500000000007</v>
      </c>
      <c r="V3645" s="7">
        <f t="shared" si="267"/>
        <v>31332.500000000007</v>
      </c>
      <c r="W3645" s="7">
        <v>0</v>
      </c>
      <c r="AA3645" t="b">
        <v>0</v>
      </c>
      <c r="AB3645">
        <v>0</v>
      </c>
      <c r="AC3645">
        <v>0</v>
      </c>
      <c r="AD3645" t="b">
        <v>0</v>
      </c>
      <c r="AE3645" t="s">
        <v>39</v>
      </c>
      <c r="AF3645" t="b">
        <v>0</v>
      </c>
      <c r="AG3645">
        <v>1</v>
      </c>
      <c r="AH3645">
        <v>200</v>
      </c>
      <c r="AI3645" s="6">
        <v>5000</v>
      </c>
      <c r="AJ3645">
        <v>733</v>
      </c>
      <c r="AK3645" t="s">
        <v>58</v>
      </c>
      <c r="AL3645" t="s">
        <v>50</v>
      </c>
      <c r="AM3645" s="9">
        <v>1.05</v>
      </c>
      <c r="AN3645">
        <f>_xlfn.XLOOKUP(S3645,[1]umbs_prices!$A:$A,[1]umbs_prices!$D:$D)</f>
        <v>97.45</v>
      </c>
      <c r="AO3645" s="11">
        <f t="shared" si="268"/>
        <v>-2.5499999999999967E-2</v>
      </c>
      <c r="AP3645" s="13">
        <f>(AM3645-1)*L3645</f>
        <v>20750.000000000018</v>
      </c>
      <c r="AQ3645" s="8">
        <f>AO3645*L3645</f>
        <v>-10582.499999999987</v>
      </c>
      <c r="AR3645" s="1">
        <f t="shared" si="269"/>
        <v>31332.500000000007</v>
      </c>
      <c r="AS3645" s="8">
        <f>AQ3645+AR3645</f>
        <v>20750.000000000022</v>
      </c>
      <c r="AT3645" s="8">
        <f>AS3645-X3645</f>
        <v>20750.000000000022</v>
      </c>
      <c r="AU3645" s="11">
        <f>AT3645/L3645</f>
        <v>5.0000000000000051E-2</v>
      </c>
      <c r="AV3645">
        <f>(_xlfn.XLOOKUP(A3645,[2]loan_data!$A:$A,[2]loan_data!$Z:$Z)-100)%</f>
        <v>-2.5499999999999971E-2</v>
      </c>
      <c r="AW3645" t="str">
        <f>_xlfn.XLOOKUP(A3645,[2]loan_data!$A:$A,[2]loan_data!$AA:$AA)</f>
        <v>umbs_price</v>
      </c>
      <c r="AX3645" s="8">
        <f>AV3645*L3645</f>
        <v>-10582.499999999987</v>
      </c>
    </row>
    <row r="3646" spans="1:52" x14ac:dyDescent="0.2">
      <c r="A3646">
        <v>5029056</v>
      </c>
      <c r="B3646" t="s">
        <v>46</v>
      </c>
      <c r="C3646" t="s">
        <v>634</v>
      </c>
      <c r="D3646" t="b">
        <v>1</v>
      </c>
      <c r="E3646" t="s">
        <v>35</v>
      </c>
      <c r="F3646" t="s">
        <v>36</v>
      </c>
      <c r="G3646" t="s">
        <v>37</v>
      </c>
      <c r="H3646" t="s">
        <v>60</v>
      </c>
      <c r="I3646">
        <v>1</v>
      </c>
      <c r="J3646" t="b">
        <v>0</v>
      </c>
      <c r="K3646" t="b">
        <v>0</v>
      </c>
      <c r="L3646" s="1">
        <v>225000</v>
      </c>
      <c r="M3646" s="2">
        <v>44441</v>
      </c>
      <c r="N3646" s="2">
        <v>44470</v>
      </c>
      <c r="O3646" s="2">
        <v>51745</v>
      </c>
      <c r="P3646">
        <v>240</v>
      </c>
      <c r="Q3646" s="3">
        <v>1243.6199999999999</v>
      </c>
      <c r="R3646">
        <v>2.99</v>
      </c>
      <c r="S3646" t="s">
        <v>922</v>
      </c>
      <c r="T3646" s="4">
        <v>281250</v>
      </c>
      <c r="U3646" s="7">
        <f>V3646+W3646</f>
        <v>6333.71</v>
      </c>
      <c r="V3646" s="7">
        <f t="shared" si="267"/>
        <v>4072.5</v>
      </c>
      <c r="W3646" s="7">
        <v>2261.21</v>
      </c>
      <c r="AA3646" t="b">
        <v>0</v>
      </c>
      <c r="AB3646">
        <v>0</v>
      </c>
      <c r="AC3646">
        <v>0</v>
      </c>
      <c r="AD3646" t="b">
        <v>0</v>
      </c>
      <c r="AE3646" t="s">
        <v>39</v>
      </c>
      <c r="AF3646" t="b">
        <v>0</v>
      </c>
      <c r="AG3646">
        <v>1</v>
      </c>
      <c r="AH3646">
        <v>99</v>
      </c>
      <c r="AI3646" s="6">
        <v>3548</v>
      </c>
      <c r="AJ3646">
        <v>733</v>
      </c>
      <c r="AK3646" t="s">
        <v>40</v>
      </c>
      <c r="AL3646" t="s">
        <v>50</v>
      </c>
      <c r="AM3646" s="9">
        <v>1.05</v>
      </c>
      <c r="AN3646">
        <f>_xlfn.XLOOKUP(S3646,[1]umbs_prices!$A:$A,[1]umbs_prices!$D:$D)</f>
        <v>103.19</v>
      </c>
      <c r="AO3646" s="11">
        <f t="shared" si="268"/>
        <v>3.1900000000000039E-2</v>
      </c>
      <c r="AP3646" s="13">
        <f>(AM3646-1)*L3646</f>
        <v>11250.000000000009</v>
      </c>
      <c r="AQ3646" s="8">
        <f>AO3646*L3646</f>
        <v>7177.5000000000091</v>
      </c>
      <c r="AR3646" s="1">
        <f t="shared" si="269"/>
        <v>4072.5</v>
      </c>
      <c r="AS3646" s="8">
        <f>AQ3646+AR3646</f>
        <v>11250.000000000009</v>
      </c>
      <c r="AT3646" s="8">
        <f>AS3646-X3646</f>
        <v>11250.000000000009</v>
      </c>
      <c r="AU3646" s="11">
        <f>AT3646/L3646</f>
        <v>5.0000000000000037E-2</v>
      </c>
      <c r="AV3646">
        <f>(_xlfn.XLOOKUP(A3646,[2]loan_data!$A:$A,[2]loan_data!$Z:$Z)-100)%</f>
        <v>3.1899999999999977E-2</v>
      </c>
      <c r="AW3646" t="str">
        <f>_xlfn.XLOOKUP(A3646,[2]loan_data!$A:$A,[2]loan_data!$AA:$AA)</f>
        <v>umbs_price</v>
      </c>
      <c r="AX3646" s="8">
        <f>AV3646*L3646</f>
        <v>7177.4999999999945</v>
      </c>
    </row>
    <row r="3647" spans="1:52" x14ac:dyDescent="0.2">
      <c r="A3647">
        <v>5029103</v>
      </c>
      <c r="B3647" t="s">
        <v>33</v>
      </c>
      <c r="C3647" t="s">
        <v>98</v>
      </c>
      <c r="D3647" t="b">
        <v>1</v>
      </c>
      <c r="E3647" t="s">
        <v>35</v>
      </c>
      <c r="F3647" t="s">
        <v>36</v>
      </c>
      <c r="G3647" t="s">
        <v>37</v>
      </c>
      <c r="H3647" t="s">
        <v>38</v>
      </c>
      <c r="I3647">
        <v>1</v>
      </c>
      <c r="J3647" t="b">
        <v>0</v>
      </c>
      <c r="K3647" t="b">
        <v>0</v>
      </c>
      <c r="L3647" s="1">
        <v>215000</v>
      </c>
      <c r="M3647" s="2">
        <v>44442</v>
      </c>
      <c r="N3647" s="2">
        <v>44470</v>
      </c>
      <c r="O3647" s="2">
        <v>49919</v>
      </c>
      <c r="P3647">
        <v>180</v>
      </c>
      <c r="Q3647" s="3">
        <v>1418.18</v>
      </c>
      <c r="R3647">
        <v>2.375</v>
      </c>
      <c r="S3647" t="s">
        <v>921</v>
      </c>
      <c r="T3647" s="4">
        <v>1003735</v>
      </c>
      <c r="U3647" s="7">
        <f>V3647+W3647</f>
        <v>11008.000000000029</v>
      </c>
      <c r="V3647" s="7">
        <f t="shared" si="267"/>
        <v>11008.000000000029</v>
      </c>
      <c r="W3647" s="7">
        <v>0</v>
      </c>
      <c r="AA3647" t="b">
        <v>0</v>
      </c>
      <c r="AB3647">
        <v>0</v>
      </c>
      <c r="AC3647">
        <v>0</v>
      </c>
      <c r="AD3647" t="b">
        <v>0</v>
      </c>
      <c r="AE3647" t="s">
        <v>39</v>
      </c>
      <c r="AF3647" t="b">
        <v>0</v>
      </c>
      <c r="AG3647">
        <v>1</v>
      </c>
      <c r="AH3647">
        <v>165</v>
      </c>
      <c r="AI3647" s="6">
        <v>2613</v>
      </c>
      <c r="AJ3647">
        <v>733</v>
      </c>
      <c r="AK3647" t="s">
        <v>43</v>
      </c>
      <c r="AL3647" t="s">
        <v>50</v>
      </c>
      <c r="AM3647" s="9">
        <v>1.05</v>
      </c>
      <c r="AN3647">
        <f>_xlfn.XLOOKUP(S3647,[1]umbs_prices!$A:$A,[1]umbs_prices!$D:$D)</f>
        <v>99.88</v>
      </c>
      <c r="AO3647" s="11">
        <f t="shared" si="268"/>
        <v>-1.2000000000000899E-3</v>
      </c>
      <c r="AP3647" s="13">
        <f>(AM3647-1)*L3647</f>
        <v>10750.000000000009</v>
      </c>
      <c r="AQ3647" s="8">
        <f>AO3647*L3647</f>
        <v>-258.00000000001933</v>
      </c>
      <c r="AR3647" s="1">
        <f t="shared" si="269"/>
        <v>11008.000000000029</v>
      </c>
      <c r="AS3647" s="8">
        <f>AQ3647+AR3647</f>
        <v>10750.000000000009</v>
      </c>
      <c r="AT3647" s="8">
        <f>AS3647-X3647</f>
        <v>10750.000000000009</v>
      </c>
      <c r="AU3647" s="11">
        <f>AT3647/L3647</f>
        <v>5.0000000000000044E-2</v>
      </c>
      <c r="AV3647">
        <f>(_xlfn.XLOOKUP(A3647,[2]loan_data!$A:$A,[2]loan_data!$Z:$Z)-100)%</f>
        <v>-1.2000000000000454E-3</v>
      </c>
      <c r="AW3647" t="str">
        <f>_xlfn.XLOOKUP(A3647,[2]loan_data!$A:$A,[2]loan_data!$AA:$AA)</f>
        <v>umbs_price</v>
      </c>
      <c r="AX3647" s="8">
        <f>AV3647*L3647</f>
        <v>-258.00000000000978</v>
      </c>
    </row>
    <row r="3648" spans="1:52" x14ac:dyDescent="0.2">
      <c r="A3648">
        <v>5029168</v>
      </c>
      <c r="B3648" t="s">
        <v>73</v>
      </c>
      <c r="C3648" t="s">
        <v>75</v>
      </c>
      <c r="D3648" t="b">
        <v>1</v>
      </c>
      <c r="E3648" t="s">
        <v>35</v>
      </c>
      <c r="F3648" t="s">
        <v>36</v>
      </c>
      <c r="G3648" t="s">
        <v>37</v>
      </c>
      <c r="H3648" t="s">
        <v>53</v>
      </c>
      <c r="I3648">
        <v>1</v>
      </c>
      <c r="J3648" t="b">
        <v>0</v>
      </c>
      <c r="K3648" t="b">
        <v>0</v>
      </c>
      <c r="L3648" s="1">
        <v>105000</v>
      </c>
      <c r="M3648" s="2">
        <v>44442</v>
      </c>
      <c r="N3648" s="2">
        <v>44470</v>
      </c>
      <c r="O3648" s="2">
        <v>55397</v>
      </c>
      <c r="P3648">
        <v>360</v>
      </c>
      <c r="Q3648" s="3">
        <v>470.13</v>
      </c>
      <c r="R3648">
        <v>3.5</v>
      </c>
      <c r="S3648" t="s">
        <v>920</v>
      </c>
      <c r="T3648" s="4">
        <v>161539</v>
      </c>
      <c r="U3648" s="7">
        <f>V3648+W3648</f>
        <v>2193.2500000000018</v>
      </c>
      <c r="V3648" s="7">
        <f t="shared" si="267"/>
        <v>409.50000000000182</v>
      </c>
      <c r="W3648" s="7">
        <v>1783.75</v>
      </c>
      <c r="AA3648" t="b">
        <v>0</v>
      </c>
      <c r="AB3648">
        <v>0</v>
      </c>
      <c r="AC3648">
        <v>0</v>
      </c>
      <c r="AD3648" t="b">
        <v>0</v>
      </c>
      <c r="AE3648" t="s">
        <v>39</v>
      </c>
      <c r="AF3648" t="b">
        <v>0</v>
      </c>
      <c r="AG3648">
        <v>1</v>
      </c>
      <c r="AH3648">
        <v>70</v>
      </c>
      <c r="AI3648" s="6">
        <v>1634</v>
      </c>
      <c r="AJ3648">
        <v>733</v>
      </c>
      <c r="AK3648" t="s">
        <v>40</v>
      </c>
      <c r="AL3648" t="s">
        <v>50</v>
      </c>
      <c r="AM3648" s="9">
        <v>1.05</v>
      </c>
      <c r="AN3648">
        <f>_xlfn.XLOOKUP(S3648,[1]umbs_prices!$A:$A,[1]umbs_prices!$D:$D)</f>
        <v>104.61</v>
      </c>
      <c r="AO3648" s="11">
        <f t="shared" si="268"/>
        <v>4.610000000000003E-2</v>
      </c>
      <c r="AP3648" s="13">
        <f>(AM3648-1)*L3648</f>
        <v>5250.0000000000045</v>
      </c>
      <c r="AQ3648" s="8">
        <f>AO3648*L3648</f>
        <v>4840.5000000000027</v>
      </c>
      <c r="AR3648" s="1">
        <f t="shared" si="269"/>
        <v>409.50000000000182</v>
      </c>
      <c r="AS3648" s="8">
        <f>AQ3648+AR3648</f>
        <v>5250.0000000000045</v>
      </c>
      <c r="AT3648" s="8">
        <f>AS3648-X3648</f>
        <v>5250.0000000000045</v>
      </c>
      <c r="AU3648" s="11">
        <f>AT3648/L3648</f>
        <v>5.0000000000000044E-2</v>
      </c>
      <c r="AV3648">
        <f>(_xlfn.XLOOKUP(A3648,[2]loan_data!$A:$A,[2]loan_data!$Z:$Z)-100)%</f>
        <v>4.6099999999999995E-2</v>
      </c>
      <c r="AW3648" t="str">
        <f>_xlfn.XLOOKUP(A3648,[2]loan_data!$A:$A,[2]loan_data!$AA:$AA)</f>
        <v>umbs_price</v>
      </c>
      <c r="AX3648" s="8">
        <f>AV3648*L3648</f>
        <v>4840.4999999999991</v>
      </c>
    </row>
    <row r="3649" spans="1:52" x14ac:dyDescent="0.2">
      <c r="A3649">
        <v>5029264</v>
      </c>
      <c r="B3649" t="s">
        <v>136</v>
      </c>
      <c r="C3649" t="s">
        <v>536</v>
      </c>
      <c r="D3649" t="b">
        <v>1</v>
      </c>
      <c r="E3649" t="s">
        <v>35</v>
      </c>
      <c r="F3649" t="s">
        <v>36</v>
      </c>
      <c r="G3649" t="s">
        <v>37</v>
      </c>
      <c r="H3649" t="s">
        <v>53</v>
      </c>
      <c r="I3649">
        <v>1</v>
      </c>
      <c r="J3649" t="b">
        <v>0</v>
      </c>
      <c r="K3649" t="b">
        <v>0</v>
      </c>
      <c r="L3649" s="1">
        <v>185000</v>
      </c>
      <c r="M3649" s="2">
        <v>44442</v>
      </c>
      <c r="N3649" s="2">
        <v>44470</v>
      </c>
      <c r="O3649" s="2">
        <v>49919</v>
      </c>
      <c r="P3649">
        <v>180</v>
      </c>
      <c r="Q3649" s="3">
        <v>1209.6400000000001</v>
      </c>
      <c r="R3649">
        <v>2.25</v>
      </c>
      <c r="S3649" t="s">
        <v>919</v>
      </c>
      <c r="T3649" s="4">
        <v>264286</v>
      </c>
      <c r="U3649" s="7">
        <f>V3649+W3649</f>
        <v>4495.50000000001</v>
      </c>
      <c r="V3649" s="7">
        <f t="shared" si="267"/>
        <v>3644.50000000001</v>
      </c>
      <c r="W3649" s="7">
        <v>851</v>
      </c>
      <c r="AA3649" t="b">
        <v>0</v>
      </c>
      <c r="AB3649">
        <v>0</v>
      </c>
      <c r="AC3649">
        <v>0</v>
      </c>
      <c r="AD3649" t="b">
        <v>0</v>
      </c>
      <c r="AE3649" t="s">
        <v>39</v>
      </c>
      <c r="AF3649" t="b">
        <v>0</v>
      </c>
      <c r="AG3649">
        <v>1</v>
      </c>
      <c r="AH3649">
        <v>126</v>
      </c>
      <c r="AI3649" s="6">
        <v>2205</v>
      </c>
      <c r="AJ3649">
        <v>733</v>
      </c>
      <c r="AK3649" t="s">
        <v>43</v>
      </c>
      <c r="AL3649" t="s">
        <v>50</v>
      </c>
      <c r="AM3649" s="9">
        <v>1.05</v>
      </c>
      <c r="AN3649">
        <f>_xlfn.XLOOKUP(S3649,[1]umbs_prices!$A:$A,[1]umbs_prices!$D:$D)</f>
        <v>103.03</v>
      </c>
      <c r="AO3649" s="11">
        <f t="shared" si="268"/>
        <v>3.0299999999999994E-2</v>
      </c>
      <c r="AP3649" s="13">
        <f>(AM3649-1)*L3649</f>
        <v>9250.0000000000091</v>
      </c>
      <c r="AQ3649" s="8">
        <f>AO3649*L3649</f>
        <v>5605.4999999999991</v>
      </c>
      <c r="AR3649" s="1">
        <f t="shared" si="269"/>
        <v>3644.50000000001</v>
      </c>
      <c r="AS3649" s="8">
        <f>AQ3649+AR3649</f>
        <v>9250.0000000000091</v>
      </c>
      <c r="AT3649" s="8">
        <f>AS3649-X3649</f>
        <v>9250.0000000000091</v>
      </c>
      <c r="AU3649" s="11">
        <f>AT3649/L3649</f>
        <v>5.0000000000000051E-2</v>
      </c>
      <c r="AV3649">
        <f>(_xlfn.XLOOKUP(A3649,[2]loan_data!$A:$A,[2]loan_data!$Z:$Z)-100)%</f>
        <v>3.0300000000000011E-2</v>
      </c>
      <c r="AW3649" t="str">
        <f>_xlfn.XLOOKUP(A3649,[2]loan_data!$A:$A,[2]loan_data!$AA:$AA)</f>
        <v>umbs_price</v>
      </c>
      <c r="AX3649" s="8">
        <f>AV3649*L3649</f>
        <v>5605.5000000000018</v>
      </c>
    </row>
    <row r="3650" spans="1:52" x14ac:dyDescent="0.2">
      <c r="A3650">
        <v>5029346</v>
      </c>
      <c r="B3650" t="s">
        <v>54</v>
      </c>
      <c r="C3650" t="s">
        <v>153</v>
      </c>
      <c r="D3650" t="b">
        <v>1</v>
      </c>
      <c r="E3650" t="s">
        <v>35</v>
      </c>
      <c r="F3650" t="s">
        <v>36</v>
      </c>
      <c r="G3650" t="s">
        <v>37</v>
      </c>
      <c r="H3650" t="s">
        <v>38</v>
      </c>
      <c r="I3650">
        <v>1</v>
      </c>
      <c r="J3650" t="b">
        <v>0</v>
      </c>
      <c r="K3650" t="b">
        <v>0</v>
      </c>
      <c r="L3650" s="1">
        <v>325000</v>
      </c>
      <c r="M3650" s="2">
        <v>44443</v>
      </c>
      <c r="N3650" s="2">
        <v>44470</v>
      </c>
      <c r="O3650" s="2">
        <v>49919</v>
      </c>
      <c r="P3650">
        <v>180</v>
      </c>
      <c r="Q3650" s="3">
        <v>2106.44</v>
      </c>
      <c r="R3650">
        <v>2.125</v>
      </c>
      <c r="S3650" t="s">
        <v>925</v>
      </c>
      <c r="T3650" s="4">
        <v>421640</v>
      </c>
      <c r="U3650" s="7">
        <f>V3650+W3650</f>
        <v>25082.000000000004</v>
      </c>
      <c r="V3650" s="7">
        <f t="shared" si="267"/>
        <v>24537.500000000004</v>
      </c>
      <c r="W3650" s="7">
        <v>544.49999999999989</v>
      </c>
      <c r="AA3650" t="b">
        <v>0</v>
      </c>
      <c r="AB3650">
        <v>0</v>
      </c>
      <c r="AC3650">
        <v>0</v>
      </c>
      <c r="AD3650" t="b">
        <v>0</v>
      </c>
      <c r="AE3650" t="s">
        <v>39</v>
      </c>
      <c r="AF3650" t="b">
        <v>0</v>
      </c>
      <c r="AG3650">
        <v>1</v>
      </c>
      <c r="AH3650">
        <v>191</v>
      </c>
      <c r="AI3650" s="6">
        <v>2865</v>
      </c>
      <c r="AJ3650">
        <v>733</v>
      </c>
      <c r="AK3650" t="s">
        <v>43</v>
      </c>
      <c r="AL3650" t="s">
        <v>50</v>
      </c>
      <c r="AM3650" s="9">
        <v>1.05</v>
      </c>
      <c r="AN3650">
        <f>_xlfn.XLOOKUP(S3650,[1]umbs_prices!$A:$A,[1]umbs_prices!$D:$D)</f>
        <v>97.45</v>
      </c>
      <c r="AO3650" s="11">
        <f t="shared" si="268"/>
        <v>-2.5499999999999967E-2</v>
      </c>
      <c r="AP3650" s="13">
        <f>(AM3650-1)*L3650</f>
        <v>16250.000000000015</v>
      </c>
      <c r="AQ3650" s="8">
        <f>AO3650*L3650</f>
        <v>-8287.4999999999891</v>
      </c>
      <c r="AR3650" s="1">
        <f t="shared" si="269"/>
        <v>24537.500000000004</v>
      </c>
      <c r="AS3650" s="8">
        <f>AQ3650+AR3650</f>
        <v>16250.000000000015</v>
      </c>
      <c r="AT3650" s="8">
        <f>AS3650-X3650</f>
        <v>16250.000000000015</v>
      </c>
      <c r="AU3650" s="11">
        <f>AT3650/L3650</f>
        <v>5.0000000000000044E-2</v>
      </c>
      <c r="AV3650">
        <f>(_xlfn.XLOOKUP(A3650,[2]loan_data!$A:$A,[2]loan_data!$Z:$Z)-100)%</f>
        <v>-1.5187499999999972E-2</v>
      </c>
      <c r="AW3650" t="str">
        <f>_xlfn.XLOOKUP(A3650,[2]loan_data!$A:$A,[2]loan_data!$AA:$AA)</f>
        <v>storgan_manley</v>
      </c>
      <c r="AX3650" s="8">
        <f>AV3650*L3650</f>
        <v>-4935.9374999999909</v>
      </c>
      <c r="AY3650" s="8">
        <f>AX3650+AR3650</f>
        <v>19601.562500000015</v>
      </c>
      <c r="AZ3650" s="10">
        <f>AY3650/L3650</f>
        <v>6.0312500000000047E-2</v>
      </c>
    </row>
    <row r="3651" spans="1:52" x14ac:dyDescent="0.2">
      <c r="A3651">
        <v>5029448</v>
      </c>
      <c r="B3651" t="s">
        <v>133</v>
      </c>
      <c r="C3651" t="s">
        <v>298</v>
      </c>
      <c r="D3651" t="b">
        <v>1</v>
      </c>
      <c r="E3651" t="s">
        <v>35</v>
      </c>
      <c r="F3651" t="s">
        <v>36</v>
      </c>
      <c r="G3651" t="s">
        <v>37</v>
      </c>
      <c r="H3651" t="s">
        <v>38</v>
      </c>
      <c r="I3651">
        <v>1</v>
      </c>
      <c r="J3651" t="b">
        <v>0</v>
      </c>
      <c r="K3651" t="b">
        <v>0</v>
      </c>
      <c r="L3651" s="1">
        <v>345000</v>
      </c>
      <c r="M3651" s="2">
        <v>44445</v>
      </c>
      <c r="N3651" s="2">
        <v>44470</v>
      </c>
      <c r="O3651" s="2">
        <v>55397</v>
      </c>
      <c r="P3651">
        <v>360</v>
      </c>
      <c r="Q3651" s="3">
        <v>1405.22</v>
      </c>
      <c r="R3651">
        <v>2.75</v>
      </c>
      <c r="S3651" t="s">
        <v>922</v>
      </c>
      <c r="T3651" s="4">
        <v>584746</v>
      </c>
      <c r="U3651" s="7">
        <f>V3651+W3651</f>
        <v>7986.5000000000018</v>
      </c>
      <c r="V3651" s="7">
        <f t="shared" ref="V3651:V3714" si="278">AR3651</f>
        <v>6244.5000000000018</v>
      </c>
      <c r="W3651" s="7">
        <v>1742</v>
      </c>
      <c r="AA3651" t="b">
        <v>0</v>
      </c>
      <c r="AB3651">
        <v>0</v>
      </c>
      <c r="AC3651">
        <v>0</v>
      </c>
      <c r="AD3651" t="b">
        <v>0</v>
      </c>
      <c r="AE3651" t="s">
        <v>39</v>
      </c>
      <c r="AF3651" t="b">
        <v>0</v>
      </c>
      <c r="AG3651">
        <v>1</v>
      </c>
      <c r="AH3651">
        <v>151</v>
      </c>
      <c r="AI3651" s="6">
        <v>1762</v>
      </c>
      <c r="AJ3651">
        <v>733</v>
      </c>
      <c r="AK3651" t="s">
        <v>40</v>
      </c>
      <c r="AL3651" t="s">
        <v>50</v>
      </c>
      <c r="AM3651" s="9">
        <v>1.05</v>
      </c>
      <c r="AN3651">
        <f>_xlfn.XLOOKUP(S3651,[1]umbs_prices!$A:$A,[1]umbs_prices!$D:$D)</f>
        <v>103.19</v>
      </c>
      <c r="AO3651" s="11">
        <f t="shared" ref="AO3651:AO3714" si="279">AN3651%-1</f>
        <v>3.1900000000000039E-2</v>
      </c>
      <c r="AP3651" s="13">
        <f>(AM3651-1)*L3651</f>
        <v>17250.000000000015</v>
      </c>
      <c r="AQ3651" s="8">
        <f>AO3651*L3651</f>
        <v>11005.500000000013</v>
      </c>
      <c r="AR3651" s="1">
        <f t="shared" ref="AR3651:AR3714" si="280">AP3651-AQ3651</f>
        <v>6244.5000000000018</v>
      </c>
      <c r="AS3651" s="8">
        <f>AQ3651+AR3651</f>
        <v>17250.000000000015</v>
      </c>
      <c r="AT3651" s="8">
        <f>AS3651-X3651</f>
        <v>17250.000000000015</v>
      </c>
      <c r="AU3651" s="11">
        <f>AT3651/L3651</f>
        <v>5.0000000000000044E-2</v>
      </c>
      <c r="AV3651">
        <f>(_xlfn.XLOOKUP(A3651,[2]loan_data!$A:$A,[2]loan_data!$Z:$Z)-100)%</f>
        <v>3.1899999999999977E-2</v>
      </c>
      <c r="AW3651" t="str">
        <f>_xlfn.XLOOKUP(A3651,[2]loan_data!$A:$A,[2]loan_data!$AA:$AA)</f>
        <v>umbs_price</v>
      </c>
      <c r="AX3651" s="8">
        <f>AV3651*L3651</f>
        <v>11005.499999999993</v>
      </c>
    </row>
    <row r="3652" spans="1:52" x14ac:dyDescent="0.2">
      <c r="A3652">
        <v>5029617</v>
      </c>
      <c r="B3652" t="s">
        <v>71</v>
      </c>
      <c r="C3652" t="s">
        <v>76</v>
      </c>
      <c r="D3652" t="b">
        <v>1</v>
      </c>
      <c r="E3652" t="s">
        <v>35</v>
      </c>
      <c r="F3652" t="s">
        <v>36</v>
      </c>
      <c r="G3652" t="s">
        <v>37</v>
      </c>
      <c r="H3652" t="s">
        <v>53</v>
      </c>
      <c r="I3652">
        <v>1</v>
      </c>
      <c r="J3652" t="b">
        <v>0</v>
      </c>
      <c r="K3652" t="b">
        <v>0</v>
      </c>
      <c r="L3652" s="1">
        <v>105000</v>
      </c>
      <c r="M3652" s="2">
        <v>44445</v>
      </c>
      <c r="N3652" s="2">
        <v>44470</v>
      </c>
      <c r="O3652" s="2">
        <v>55397</v>
      </c>
      <c r="P3652">
        <v>360</v>
      </c>
      <c r="Q3652" s="3">
        <v>441.02</v>
      </c>
      <c r="R3652">
        <v>2.99</v>
      </c>
      <c r="S3652" t="s">
        <v>922</v>
      </c>
      <c r="T3652" s="4">
        <v>472548</v>
      </c>
      <c r="U3652" s="7">
        <f>V3652+W3652</f>
        <v>2842.7000000000003</v>
      </c>
      <c r="V3652" s="7">
        <f t="shared" si="278"/>
        <v>1900.5000000000005</v>
      </c>
      <c r="W3652" s="7">
        <v>942.19999999999982</v>
      </c>
      <c r="AA3652" t="b">
        <v>0</v>
      </c>
      <c r="AB3652">
        <v>0</v>
      </c>
      <c r="AC3652">
        <v>0</v>
      </c>
      <c r="AD3652" t="b">
        <v>0</v>
      </c>
      <c r="AE3652" t="s">
        <v>39</v>
      </c>
      <c r="AF3652" t="b">
        <v>0</v>
      </c>
      <c r="AG3652">
        <v>1</v>
      </c>
      <c r="AH3652">
        <v>104</v>
      </c>
      <c r="AI3652" s="6">
        <v>1560</v>
      </c>
      <c r="AJ3652">
        <v>733</v>
      </c>
      <c r="AK3652" t="s">
        <v>58</v>
      </c>
      <c r="AL3652" t="s">
        <v>50</v>
      </c>
      <c r="AM3652" s="9">
        <v>1.05</v>
      </c>
      <c r="AN3652">
        <f>_xlfn.XLOOKUP(S3652,[1]umbs_prices!$A:$A,[1]umbs_prices!$D:$D)</f>
        <v>103.19</v>
      </c>
      <c r="AO3652" s="11">
        <f t="shared" si="279"/>
        <v>3.1900000000000039E-2</v>
      </c>
      <c r="AP3652" s="13">
        <f>(AM3652-1)*L3652</f>
        <v>5250.0000000000045</v>
      </c>
      <c r="AQ3652" s="8">
        <f>AO3652*L3652</f>
        <v>3349.5000000000041</v>
      </c>
      <c r="AR3652" s="1">
        <f t="shared" si="280"/>
        <v>1900.5000000000005</v>
      </c>
      <c r="AS3652" s="8">
        <f>AQ3652+AR3652</f>
        <v>5250.0000000000045</v>
      </c>
      <c r="AT3652" s="8">
        <f>AS3652-X3652</f>
        <v>5250.0000000000045</v>
      </c>
      <c r="AU3652" s="11">
        <f>AT3652/L3652</f>
        <v>5.0000000000000044E-2</v>
      </c>
      <c r="AV3652">
        <f>(_xlfn.XLOOKUP(A3652,[2]loan_data!$A:$A,[2]loan_data!$Z:$Z)-100)%</f>
        <v>3.1899999999999977E-2</v>
      </c>
      <c r="AW3652" t="str">
        <f>_xlfn.XLOOKUP(A3652,[2]loan_data!$A:$A,[2]loan_data!$AA:$AA)</f>
        <v>umbs_price</v>
      </c>
      <c r="AX3652" s="8">
        <f>AV3652*L3652</f>
        <v>3349.4999999999977</v>
      </c>
    </row>
    <row r="3653" spans="1:52" x14ac:dyDescent="0.2">
      <c r="A3653">
        <v>5029627</v>
      </c>
      <c r="B3653" t="s">
        <v>103</v>
      </c>
      <c r="C3653" t="s">
        <v>324</v>
      </c>
      <c r="D3653" t="b">
        <v>1</v>
      </c>
      <c r="E3653" t="s">
        <v>35</v>
      </c>
      <c r="F3653" t="s">
        <v>36</v>
      </c>
      <c r="G3653" t="s">
        <v>37</v>
      </c>
      <c r="H3653" t="s">
        <v>38</v>
      </c>
      <c r="I3653">
        <v>1</v>
      </c>
      <c r="J3653" t="b">
        <v>0</v>
      </c>
      <c r="K3653" t="b">
        <v>0</v>
      </c>
      <c r="L3653" s="1">
        <v>125000</v>
      </c>
      <c r="M3653" s="2">
        <v>44445</v>
      </c>
      <c r="N3653" s="2">
        <v>44470</v>
      </c>
      <c r="O3653" s="2">
        <v>55397</v>
      </c>
      <c r="P3653">
        <v>360</v>
      </c>
      <c r="Q3653" s="3">
        <v>534.08000000000004</v>
      </c>
      <c r="R3653">
        <v>3.125</v>
      </c>
      <c r="S3653" t="s">
        <v>922</v>
      </c>
      <c r="T3653" s="4">
        <v>337838</v>
      </c>
      <c r="U3653" s="7">
        <f>V3653+W3653</f>
        <v>4587.57</v>
      </c>
      <c r="V3653" s="7">
        <f t="shared" si="278"/>
        <v>2262.5000000000005</v>
      </c>
      <c r="W3653" s="7">
        <v>2325.0699999999997</v>
      </c>
      <c r="AA3653" t="b">
        <v>0</v>
      </c>
      <c r="AB3653">
        <v>0</v>
      </c>
      <c r="AC3653">
        <v>0</v>
      </c>
      <c r="AD3653" t="b">
        <v>0</v>
      </c>
      <c r="AE3653" t="s">
        <v>39</v>
      </c>
      <c r="AF3653" t="b">
        <v>0</v>
      </c>
      <c r="AG3653">
        <v>2</v>
      </c>
      <c r="AH3653">
        <v>34</v>
      </c>
      <c r="AI3653" s="6">
        <v>1389</v>
      </c>
      <c r="AJ3653">
        <v>733</v>
      </c>
      <c r="AK3653" t="s">
        <v>43</v>
      </c>
      <c r="AL3653" t="s">
        <v>50</v>
      </c>
      <c r="AM3653" s="9">
        <v>1.05</v>
      </c>
      <c r="AN3653">
        <f>_xlfn.XLOOKUP(S3653,[1]umbs_prices!$A:$A,[1]umbs_prices!$D:$D)</f>
        <v>103.19</v>
      </c>
      <c r="AO3653" s="11">
        <f t="shared" si="279"/>
        <v>3.1900000000000039E-2</v>
      </c>
      <c r="AP3653" s="13">
        <f>(AM3653-1)*L3653</f>
        <v>6250.0000000000055</v>
      </c>
      <c r="AQ3653" s="8">
        <f>AO3653*L3653</f>
        <v>3987.500000000005</v>
      </c>
      <c r="AR3653" s="1">
        <f t="shared" si="280"/>
        <v>2262.5000000000005</v>
      </c>
      <c r="AS3653" s="8">
        <f>AQ3653+AR3653</f>
        <v>6250.0000000000055</v>
      </c>
      <c r="AT3653" s="8">
        <f>AS3653-X3653</f>
        <v>6250.0000000000055</v>
      </c>
      <c r="AU3653" s="11">
        <f>AT3653/L3653</f>
        <v>5.0000000000000044E-2</v>
      </c>
      <c r="AV3653">
        <f>(_xlfn.XLOOKUP(A3653,[2]loan_data!$A:$A,[2]loan_data!$Z:$Z)-100)%</f>
        <v>3.2212499999999977E-2</v>
      </c>
      <c r="AW3653" t="str">
        <f>_xlfn.XLOOKUP(A3653,[2]loan_data!$A:$A,[2]loan_data!$AA:$AA)</f>
        <v>storgan_manley</v>
      </c>
      <c r="AX3653" s="8">
        <f>AV3653*L3653</f>
        <v>4026.5624999999973</v>
      </c>
      <c r="AY3653" s="8">
        <f>AX3653+AR3653</f>
        <v>6289.0624999999982</v>
      </c>
      <c r="AZ3653" s="10">
        <f>AY3653/L3653</f>
        <v>5.0312499999999982E-2</v>
      </c>
    </row>
    <row r="3654" spans="1:52" x14ac:dyDescent="0.2">
      <c r="A3654">
        <v>5029784</v>
      </c>
      <c r="B3654" t="s">
        <v>63</v>
      </c>
      <c r="C3654" t="s">
        <v>64</v>
      </c>
      <c r="D3654" t="b">
        <v>1</v>
      </c>
      <c r="E3654" t="s">
        <v>35</v>
      </c>
      <c r="F3654" t="s">
        <v>36</v>
      </c>
      <c r="G3654" t="s">
        <v>37</v>
      </c>
      <c r="H3654" t="s">
        <v>53</v>
      </c>
      <c r="I3654">
        <v>1</v>
      </c>
      <c r="J3654" t="b">
        <v>0</v>
      </c>
      <c r="K3654" t="b">
        <v>0</v>
      </c>
      <c r="L3654" s="1">
        <v>155000</v>
      </c>
      <c r="M3654" s="2">
        <v>44446</v>
      </c>
      <c r="N3654" s="2">
        <v>44470</v>
      </c>
      <c r="O3654" s="2">
        <v>55397</v>
      </c>
      <c r="P3654">
        <v>360</v>
      </c>
      <c r="Q3654" s="3">
        <v>694</v>
      </c>
      <c r="R3654">
        <v>3.5</v>
      </c>
      <c r="S3654" t="s">
        <v>920</v>
      </c>
      <c r="T3654" s="4">
        <v>310000</v>
      </c>
      <c r="U3654" s="7">
        <f>V3654+W3654</f>
        <v>2431.0000000000027</v>
      </c>
      <c r="V3654" s="7">
        <f t="shared" si="278"/>
        <v>604.50000000000273</v>
      </c>
      <c r="W3654" s="7">
        <v>1826.5</v>
      </c>
      <c r="AA3654" t="b">
        <v>0</v>
      </c>
      <c r="AB3654">
        <v>0</v>
      </c>
      <c r="AC3654">
        <v>0</v>
      </c>
      <c r="AD3654" t="b">
        <v>0</v>
      </c>
      <c r="AE3654" t="s">
        <v>39</v>
      </c>
      <c r="AF3654" t="b">
        <v>0</v>
      </c>
      <c r="AG3654">
        <v>1</v>
      </c>
      <c r="AH3654">
        <v>95</v>
      </c>
      <c r="AI3654" s="6">
        <v>1742</v>
      </c>
      <c r="AJ3654">
        <v>733</v>
      </c>
      <c r="AK3654" t="s">
        <v>58</v>
      </c>
      <c r="AL3654" t="s">
        <v>50</v>
      </c>
      <c r="AM3654" s="9">
        <v>1.05</v>
      </c>
      <c r="AN3654">
        <f>_xlfn.XLOOKUP(S3654,[1]umbs_prices!$A:$A,[1]umbs_prices!$D:$D)</f>
        <v>104.61</v>
      </c>
      <c r="AO3654" s="11">
        <f t="shared" si="279"/>
        <v>4.610000000000003E-2</v>
      </c>
      <c r="AP3654" s="13">
        <f>(AM3654-1)*L3654</f>
        <v>7750.0000000000073</v>
      </c>
      <c r="AQ3654" s="8">
        <f>AO3654*L3654</f>
        <v>7145.5000000000045</v>
      </c>
      <c r="AR3654" s="1">
        <f t="shared" si="280"/>
        <v>604.50000000000273</v>
      </c>
      <c r="AS3654" s="8">
        <f>AQ3654+AR3654</f>
        <v>7750.0000000000073</v>
      </c>
      <c r="AT3654" s="8">
        <f>AS3654-X3654</f>
        <v>7750.0000000000073</v>
      </c>
      <c r="AU3654" s="11">
        <f>AT3654/L3654</f>
        <v>5.0000000000000044E-2</v>
      </c>
      <c r="AV3654">
        <f>(_xlfn.XLOOKUP(A3654,[2]loan_data!$A:$A,[2]loan_data!$Z:$Z)-100)%</f>
        <v>4.6099999999999995E-2</v>
      </c>
      <c r="AW3654" t="str">
        <f>_xlfn.XLOOKUP(A3654,[2]loan_data!$A:$A,[2]loan_data!$AA:$AA)</f>
        <v>umbs_price</v>
      </c>
      <c r="AX3654" s="8">
        <f>AV3654*L3654</f>
        <v>7145.4999999999991</v>
      </c>
    </row>
    <row r="3655" spans="1:52" x14ac:dyDescent="0.2">
      <c r="A3655">
        <v>5029862</v>
      </c>
      <c r="B3655" t="s">
        <v>84</v>
      </c>
      <c r="C3655" t="s">
        <v>260</v>
      </c>
      <c r="D3655" t="b">
        <v>1</v>
      </c>
      <c r="E3655" t="s">
        <v>35</v>
      </c>
      <c r="F3655" t="s">
        <v>36</v>
      </c>
      <c r="G3655" t="s">
        <v>37</v>
      </c>
      <c r="H3655" t="s">
        <v>38</v>
      </c>
      <c r="I3655">
        <v>1</v>
      </c>
      <c r="J3655" t="b">
        <v>0</v>
      </c>
      <c r="K3655" t="b">
        <v>0</v>
      </c>
      <c r="L3655" s="1">
        <v>185000</v>
      </c>
      <c r="M3655" s="2">
        <v>44448</v>
      </c>
      <c r="N3655" s="2">
        <v>44470</v>
      </c>
      <c r="O3655" s="2">
        <v>55397</v>
      </c>
      <c r="P3655">
        <v>360</v>
      </c>
      <c r="Q3655" s="3">
        <v>879.23</v>
      </c>
      <c r="R3655">
        <v>3.99</v>
      </c>
      <c r="S3655" t="s">
        <v>923</v>
      </c>
      <c r="T3655" s="4">
        <v>225171</v>
      </c>
      <c r="U3655" s="7">
        <f>V3655+W3655</f>
        <v>-869.75999999996566</v>
      </c>
      <c r="V3655" s="7">
        <f t="shared" si="278"/>
        <v>-1424.4999999999654</v>
      </c>
      <c r="W3655" s="7">
        <v>554.73999999999978</v>
      </c>
      <c r="AA3655" t="b">
        <v>0</v>
      </c>
      <c r="AB3655">
        <v>0</v>
      </c>
      <c r="AC3655">
        <v>0</v>
      </c>
      <c r="AD3655" t="b">
        <v>0</v>
      </c>
      <c r="AE3655" t="s">
        <v>39</v>
      </c>
      <c r="AF3655" t="b">
        <v>0</v>
      </c>
      <c r="AG3655">
        <v>1</v>
      </c>
      <c r="AH3655">
        <v>102</v>
      </c>
      <c r="AI3655" s="6">
        <v>2125</v>
      </c>
      <c r="AJ3655">
        <v>733</v>
      </c>
      <c r="AK3655" t="s">
        <v>40</v>
      </c>
      <c r="AL3655" t="s">
        <v>50</v>
      </c>
      <c r="AM3655" s="9">
        <v>1.05</v>
      </c>
      <c r="AN3655">
        <f>_xlfn.XLOOKUP(S3655,[1]umbs_prices!$A:$A,[1]umbs_prices!$D:$D)</f>
        <v>105.77</v>
      </c>
      <c r="AO3655" s="11">
        <f t="shared" si="279"/>
        <v>5.7699999999999863E-2</v>
      </c>
      <c r="AP3655" s="13">
        <f>(AM3655-1)*L3655</f>
        <v>9250.0000000000091</v>
      </c>
      <c r="AQ3655" s="8">
        <f>AO3655*L3655</f>
        <v>10674.499999999975</v>
      </c>
      <c r="AR3655" s="1">
        <f t="shared" si="280"/>
        <v>-1424.4999999999654</v>
      </c>
      <c r="AS3655" s="8">
        <f>AQ3655+AR3655</f>
        <v>9250.0000000000091</v>
      </c>
      <c r="AT3655" s="8">
        <f>AS3655-X3655</f>
        <v>9250.0000000000091</v>
      </c>
      <c r="AU3655" s="11">
        <f>AT3655/L3655</f>
        <v>5.0000000000000051E-2</v>
      </c>
      <c r="AV3655">
        <f>(_xlfn.XLOOKUP(A3655,[2]loan_data!$A:$A,[2]loan_data!$Z:$Z)-100)%</f>
        <v>6.7074999999999954E-2</v>
      </c>
      <c r="AW3655" t="str">
        <f>_xlfn.XLOOKUP(A3655,[2]loan_data!$A:$A,[2]loan_data!$AA:$AA)</f>
        <v>golden_sachs</v>
      </c>
      <c r="AX3655" s="8">
        <f>AV3655*L3655</f>
        <v>12408.874999999991</v>
      </c>
      <c r="AY3655" s="8">
        <f t="shared" ref="AY3655:AY3666" si="281">AX3655+AR3655</f>
        <v>10984.375000000025</v>
      </c>
      <c r="AZ3655" s="10">
        <f>AY3655/L3655</f>
        <v>5.9375000000000136E-2</v>
      </c>
    </row>
    <row r="3656" spans="1:52" x14ac:dyDescent="0.2">
      <c r="A3656">
        <v>5029909</v>
      </c>
      <c r="B3656" t="s">
        <v>150</v>
      </c>
      <c r="C3656" t="s">
        <v>786</v>
      </c>
      <c r="D3656" t="b">
        <v>1</v>
      </c>
      <c r="E3656" t="s">
        <v>35</v>
      </c>
      <c r="F3656" t="s">
        <v>36</v>
      </c>
      <c r="G3656" t="s">
        <v>37</v>
      </c>
      <c r="H3656" t="s">
        <v>38</v>
      </c>
      <c r="I3656">
        <v>1</v>
      </c>
      <c r="J3656" t="b">
        <v>0</v>
      </c>
      <c r="K3656" t="b">
        <v>0</v>
      </c>
      <c r="L3656" s="1">
        <v>95000</v>
      </c>
      <c r="M3656" s="2">
        <v>44449</v>
      </c>
      <c r="N3656" s="2">
        <v>44470</v>
      </c>
      <c r="O3656" s="2">
        <v>55397</v>
      </c>
      <c r="P3656">
        <v>360</v>
      </c>
      <c r="Q3656" s="3">
        <v>418.82</v>
      </c>
      <c r="R3656">
        <v>3.375</v>
      </c>
      <c r="S3656" t="s">
        <v>920</v>
      </c>
      <c r="T3656" s="4">
        <v>208563</v>
      </c>
      <c r="U3656" s="7">
        <f>V3656+W3656</f>
        <v>2012.2300000000018</v>
      </c>
      <c r="V3656" s="7">
        <f t="shared" si="278"/>
        <v>370.50000000000182</v>
      </c>
      <c r="W3656" s="7">
        <v>1641.73</v>
      </c>
      <c r="AA3656" t="b">
        <v>0</v>
      </c>
      <c r="AB3656">
        <v>0</v>
      </c>
      <c r="AC3656">
        <v>0</v>
      </c>
      <c r="AD3656" t="b">
        <v>0</v>
      </c>
      <c r="AE3656" t="s">
        <v>39</v>
      </c>
      <c r="AF3656" t="b">
        <v>0</v>
      </c>
      <c r="AG3656">
        <v>1</v>
      </c>
      <c r="AH3656">
        <v>31</v>
      </c>
      <c r="AI3656" s="6">
        <v>646</v>
      </c>
      <c r="AJ3656">
        <v>733</v>
      </c>
      <c r="AK3656" t="s">
        <v>43</v>
      </c>
      <c r="AL3656" t="s">
        <v>50</v>
      </c>
      <c r="AM3656" s="9">
        <v>1.05</v>
      </c>
      <c r="AN3656">
        <f>_xlfn.XLOOKUP(S3656,[1]umbs_prices!$A:$A,[1]umbs_prices!$D:$D)</f>
        <v>104.61</v>
      </c>
      <c r="AO3656" s="11">
        <f t="shared" si="279"/>
        <v>4.610000000000003E-2</v>
      </c>
      <c r="AP3656" s="13">
        <f>(AM3656-1)*L3656</f>
        <v>4750.0000000000045</v>
      </c>
      <c r="AQ3656" s="8">
        <f>AO3656*L3656</f>
        <v>4379.5000000000027</v>
      </c>
      <c r="AR3656" s="1">
        <f t="shared" si="280"/>
        <v>370.50000000000182</v>
      </c>
      <c r="AS3656" s="8">
        <f>AQ3656+AR3656</f>
        <v>4750.0000000000045</v>
      </c>
      <c r="AT3656" s="8">
        <f>AS3656-X3656</f>
        <v>4750.0000000000045</v>
      </c>
      <c r="AU3656" s="11">
        <f>AT3656/L3656</f>
        <v>5.0000000000000044E-2</v>
      </c>
      <c r="AV3656">
        <f>(_xlfn.XLOOKUP(A3656,[2]loan_data!$A:$A,[2]loan_data!$Z:$Z)-100)%</f>
        <v>5.6412499999999997E-2</v>
      </c>
      <c r="AW3656" t="str">
        <f>_xlfn.XLOOKUP(A3656,[2]loan_data!$A:$A,[2]loan_data!$AA:$AA)</f>
        <v>storgan_manley</v>
      </c>
      <c r="AX3656" s="8">
        <f>AV3656*L3656</f>
        <v>5359.1875</v>
      </c>
      <c r="AY3656" s="8">
        <f t="shared" si="281"/>
        <v>5729.6875000000018</v>
      </c>
      <c r="AZ3656" s="10">
        <f>AY3656/L3656</f>
        <v>6.0312500000000019E-2</v>
      </c>
    </row>
    <row r="3657" spans="1:52" x14ac:dyDescent="0.2">
      <c r="A3657">
        <v>5029937</v>
      </c>
      <c r="B3657" t="s">
        <v>73</v>
      </c>
      <c r="C3657" t="s">
        <v>77</v>
      </c>
      <c r="D3657" t="b">
        <v>1</v>
      </c>
      <c r="E3657" t="s">
        <v>35</v>
      </c>
      <c r="F3657" t="s">
        <v>36</v>
      </c>
      <c r="G3657" t="s">
        <v>37</v>
      </c>
      <c r="H3657" t="s">
        <v>53</v>
      </c>
      <c r="I3657">
        <v>1</v>
      </c>
      <c r="J3657" t="b">
        <v>0</v>
      </c>
      <c r="K3657" t="b">
        <v>0</v>
      </c>
      <c r="L3657" s="1">
        <v>225000</v>
      </c>
      <c r="M3657" s="2">
        <v>44450</v>
      </c>
      <c r="N3657" s="2">
        <v>44470</v>
      </c>
      <c r="O3657" s="2">
        <v>48458</v>
      </c>
      <c r="P3657">
        <v>132</v>
      </c>
      <c r="Q3657" s="3">
        <v>1960.03</v>
      </c>
      <c r="R3657">
        <v>2.625</v>
      </c>
      <c r="S3657" t="s">
        <v>921</v>
      </c>
      <c r="T3657" s="4">
        <v>377391</v>
      </c>
      <c r="U3657" s="7">
        <f>V3657+W3657</f>
        <v>13899.150000000029</v>
      </c>
      <c r="V3657" s="7">
        <f t="shared" si="278"/>
        <v>11520.000000000029</v>
      </c>
      <c r="W3657" s="7">
        <v>2379.15</v>
      </c>
      <c r="AA3657" t="b">
        <v>0</v>
      </c>
      <c r="AB3657">
        <v>0</v>
      </c>
      <c r="AC3657">
        <v>0</v>
      </c>
      <c r="AD3657" t="b">
        <v>0</v>
      </c>
      <c r="AE3657" t="s">
        <v>39</v>
      </c>
      <c r="AF3657" t="b">
        <v>0</v>
      </c>
      <c r="AG3657">
        <v>1</v>
      </c>
      <c r="AH3657">
        <v>82</v>
      </c>
      <c r="AI3657" s="6">
        <v>3007</v>
      </c>
      <c r="AJ3657">
        <v>733</v>
      </c>
      <c r="AK3657" t="s">
        <v>43</v>
      </c>
      <c r="AL3657" t="s">
        <v>50</v>
      </c>
      <c r="AM3657" s="9">
        <v>1.05</v>
      </c>
      <c r="AN3657">
        <f>_xlfn.XLOOKUP(S3657,[1]umbs_prices!$A:$A,[1]umbs_prices!$D:$D)</f>
        <v>99.88</v>
      </c>
      <c r="AO3657" s="11">
        <f t="shared" si="279"/>
        <v>-1.2000000000000899E-3</v>
      </c>
      <c r="AP3657" s="13">
        <f>(AM3657-1)*L3657</f>
        <v>11250.000000000009</v>
      </c>
      <c r="AQ3657" s="8">
        <f>AO3657*L3657</f>
        <v>-270.00000000002024</v>
      </c>
      <c r="AR3657" s="1">
        <f t="shared" si="280"/>
        <v>11520.000000000029</v>
      </c>
      <c r="AS3657" s="8">
        <f>AQ3657+AR3657</f>
        <v>11250.000000000009</v>
      </c>
      <c r="AT3657" s="8">
        <f>AS3657-X3657</f>
        <v>11250.000000000009</v>
      </c>
      <c r="AU3657" s="11">
        <f>AT3657/L3657</f>
        <v>5.0000000000000037E-2</v>
      </c>
      <c r="AV3657">
        <f>(_xlfn.XLOOKUP(A3657,[2]loan_data!$A:$A,[2]loan_data!$Z:$Z)-100)%</f>
        <v>1.0049999999999955E-2</v>
      </c>
      <c r="AW3657" t="str">
        <f>_xlfn.XLOOKUP(A3657,[2]loan_data!$A:$A,[2]loan_data!$AA:$AA)</f>
        <v>pj_logan</v>
      </c>
      <c r="AX3657" s="8">
        <f>AV3657*L3657</f>
        <v>2261.24999999999</v>
      </c>
      <c r="AY3657" s="8">
        <f t="shared" si="281"/>
        <v>13781.250000000018</v>
      </c>
      <c r="AZ3657" s="10">
        <f>AY3657/L3657</f>
        <v>6.1250000000000082E-2</v>
      </c>
    </row>
    <row r="3658" spans="1:52" x14ac:dyDescent="0.2">
      <c r="A3658">
        <v>5029993</v>
      </c>
      <c r="B3658" t="s">
        <v>61</v>
      </c>
      <c r="C3658" t="s">
        <v>85</v>
      </c>
      <c r="D3658" t="b">
        <v>1</v>
      </c>
      <c r="E3658" t="s">
        <v>35</v>
      </c>
      <c r="F3658" t="s">
        <v>36</v>
      </c>
      <c r="G3658" t="s">
        <v>37</v>
      </c>
      <c r="H3658" t="s">
        <v>38</v>
      </c>
      <c r="I3658">
        <v>1</v>
      </c>
      <c r="J3658" t="b">
        <v>0</v>
      </c>
      <c r="K3658" t="b">
        <v>0</v>
      </c>
      <c r="L3658" s="1">
        <v>175000</v>
      </c>
      <c r="M3658" s="2">
        <v>44450</v>
      </c>
      <c r="N3658" s="2">
        <v>44470</v>
      </c>
      <c r="O3658" s="2">
        <v>51745</v>
      </c>
      <c r="P3658">
        <v>240</v>
      </c>
      <c r="Q3658" s="3">
        <v>925.41</v>
      </c>
      <c r="R3658">
        <v>2.5</v>
      </c>
      <c r="S3658" t="s">
        <v>921</v>
      </c>
      <c r="T3658" s="4">
        <v>253624</v>
      </c>
      <c r="U3658" s="7">
        <f>V3658+W3658</f>
        <v>10097.630000000023</v>
      </c>
      <c r="V3658" s="7">
        <f t="shared" si="278"/>
        <v>8960.0000000000236</v>
      </c>
      <c r="W3658" s="7">
        <v>1137.6299999999992</v>
      </c>
      <c r="AA3658" t="b">
        <v>0</v>
      </c>
      <c r="AB3658">
        <v>0</v>
      </c>
      <c r="AC3658">
        <v>0</v>
      </c>
      <c r="AD3658" t="b">
        <v>0</v>
      </c>
      <c r="AE3658" t="s">
        <v>39</v>
      </c>
      <c r="AF3658" t="b">
        <v>0</v>
      </c>
      <c r="AG3658">
        <v>1</v>
      </c>
      <c r="AH3658">
        <v>86</v>
      </c>
      <c r="AI3658" s="6">
        <v>932</v>
      </c>
      <c r="AJ3658">
        <v>733</v>
      </c>
      <c r="AK3658" t="s">
        <v>58</v>
      </c>
      <c r="AL3658" t="s">
        <v>50</v>
      </c>
      <c r="AM3658" s="9">
        <v>1.05</v>
      </c>
      <c r="AN3658">
        <f>_xlfn.XLOOKUP(S3658,[1]umbs_prices!$A:$A,[1]umbs_prices!$D:$D)</f>
        <v>99.88</v>
      </c>
      <c r="AO3658" s="11">
        <f t="shared" si="279"/>
        <v>-1.2000000000000899E-3</v>
      </c>
      <c r="AP3658" s="13">
        <f>(AM3658-1)*L3658</f>
        <v>8750.0000000000073</v>
      </c>
      <c r="AQ3658" s="8">
        <f>AO3658*L3658</f>
        <v>-210.00000000001572</v>
      </c>
      <c r="AR3658" s="1">
        <f t="shared" si="280"/>
        <v>8960.0000000000236</v>
      </c>
      <c r="AS3658" s="8">
        <f>AQ3658+AR3658</f>
        <v>8750.0000000000073</v>
      </c>
      <c r="AT3658" s="8">
        <f>AS3658-X3658</f>
        <v>8750.0000000000073</v>
      </c>
      <c r="AU3658" s="11">
        <f>AT3658/L3658</f>
        <v>5.0000000000000044E-2</v>
      </c>
      <c r="AV3658">
        <f>(_xlfn.XLOOKUP(A3658,[2]loan_data!$A:$A,[2]loan_data!$Z:$Z)-100)%</f>
        <v>8.1749999999999549E-3</v>
      </c>
      <c r="AW3658" t="str">
        <f>_xlfn.XLOOKUP(A3658,[2]loan_data!$A:$A,[2]loan_data!$AA:$AA)</f>
        <v>golden_sachs</v>
      </c>
      <c r="AX3658" s="8">
        <f>AV3658*L3658</f>
        <v>1430.624999999992</v>
      </c>
      <c r="AY3658" s="8">
        <f t="shared" si="281"/>
        <v>10390.625000000016</v>
      </c>
      <c r="AZ3658" s="10">
        <f>AY3658/L3658</f>
        <v>5.9375000000000094E-2</v>
      </c>
    </row>
    <row r="3659" spans="1:52" x14ac:dyDescent="0.2">
      <c r="A3659">
        <v>5030036</v>
      </c>
      <c r="B3659" t="s">
        <v>68</v>
      </c>
      <c r="C3659" t="s">
        <v>399</v>
      </c>
      <c r="D3659" t="b">
        <v>1</v>
      </c>
      <c r="E3659" t="s">
        <v>35</v>
      </c>
      <c r="F3659" t="s">
        <v>36</v>
      </c>
      <c r="G3659" t="s">
        <v>37</v>
      </c>
      <c r="H3659" t="s">
        <v>38</v>
      </c>
      <c r="I3659">
        <v>1</v>
      </c>
      <c r="J3659" t="b">
        <v>0</v>
      </c>
      <c r="K3659" t="b">
        <v>0</v>
      </c>
      <c r="L3659" s="1">
        <v>235000</v>
      </c>
      <c r="M3659" s="2">
        <v>44450</v>
      </c>
      <c r="N3659" s="2">
        <v>44470</v>
      </c>
      <c r="O3659" s="2">
        <v>49919</v>
      </c>
      <c r="P3659">
        <v>180</v>
      </c>
      <c r="Q3659" s="3">
        <v>1536.57</v>
      </c>
      <c r="R3659">
        <v>2.25</v>
      </c>
      <c r="S3659" t="s">
        <v>921</v>
      </c>
      <c r="T3659" s="4">
        <v>627336</v>
      </c>
      <c r="U3659" s="7">
        <f>V3659+W3659</f>
        <v>12537.000000000033</v>
      </c>
      <c r="V3659" s="7">
        <f t="shared" si="278"/>
        <v>12032.000000000033</v>
      </c>
      <c r="W3659" s="7">
        <v>505</v>
      </c>
      <c r="AA3659" t="b">
        <v>0</v>
      </c>
      <c r="AB3659">
        <v>0</v>
      </c>
      <c r="AC3659">
        <v>0</v>
      </c>
      <c r="AD3659" t="b">
        <v>0</v>
      </c>
      <c r="AE3659" t="s">
        <v>39</v>
      </c>
      <c r="AF3659" t="b">
        <v>0</v>
      </c>
      <c r="AG3659">
        <v>1</v>
      </c>
      <c r="AH3659">
        <v>213</v>
      </c>
      <c r="AI3659" s="6">
        <v>3373</v>
      </c>
      <c r="AJ3659">
        <v>733</v>
      </c>
      <c r="AK3659" t="s">
        <v>43</v>
      </c>
      <c r="AL3659" t="s">
        <v>50</v>
      </c>
      <c r="AM3659" s="9">
        <v>1.05</v>
      </c>
      <c r="AN3659">
        <f>_xlfn.XLOOKUP(S3659,[1]umbs_prices!$A:$A,[1]umbs_prices!$D:$D)</f>
        <v>99.88</v>
      </c>
      <c r="AO3659" s="11">
        <f t="shared" si="279"/>
        <v>-1.2000000000000899E-3</v>
      </c>
      <c r="AP3659" s="13">
        <f>(AM3659-1)*L3659</f>
        <v>11750.000000000011</v>
      </c>
      <c r="AQ3659" s="8">
        <f>AO3659*L3659</f>
        <v>-282.00000000002115</v>
      </c>
      <c r="AR3659" s="1">
        <f t="shared" si="280"/>
        <v>12032.000000000033</v>
      </c>
      <c r="AS3659" s="8">
        <f>AQ3659+AR3659</f>
        <v>11750.000000000011</v>
      </c>
      <c r="AT3659" s="8">
        <f>AS3659-X3659</f>
        <v>11750.000000000011</v>
      </c>
      <c r="AU3659" s="11">
        <f>AT3659/L3659</f>
        <v>5.0000000000000044E-2</v>
      </c>
      <c r="AV3659">
        <f>(_xlfn.XLOOKUP(A3659,[2]loan_data!$A:$A,[2]loan_data!$Z:$Z)-100)%</f>
        <v>4.1124999999999547E-3</v>
      </c>
      <c r="AW3659" t="str">
        <f>_xlfn.XLOOKUP(A3659,[2]loan_data!$A:$A,[2]loan_data!$AA:$AA)</f>
        <v>storgan_manley</v>
      </c>
      <c r="AX3659" s="8">
        <f>AV3659*L3659</f>
        <v>966.43749999998931</v>
      </c>
      <c r="AY3659" s="8">
        <f t="shared" si="281"/>
        <v>12998.437500000022</v>
      </c>
      <c r="AZ3659" s="10">
        <f>AY3659/L3659</f>
        <v>5.5312500000000091E-2</v>
      </c>
    </row>
    <row r="3660" spans="1:52" x14ac:dyDescent="0.2">
      <c r="A3660">
        <v>5030078</v>
      </c>
      <c r="B3660" t="s">
        <v>33</v>
      </c>
      <c r="C3660" t="s">
        <v>220</v>
      </c>
      <c r="D3660" t="b">
        <v>1</v>
      </c>
      <c r="E3660" t="s">
        <v>35</v>
      </c>
      <c r="F3660" t="s">
        <v>36</v>
      </c>
      <c r="G3660" t="s">
        <v>37</v>
      </c>
      <c r="H3660" t="s">
        <v>60</v>
      </c>
      <c r="I3660">
        <v>1</v>
      </c>
      <c r="J3660" t="b">
        <v>0</v>
      </c>
      <c r="K3660" t="b">
        <v>0</v>
      </c>
      <c r="L3660" s="1">
        <v>385000</v>
      </c>
      <c r="M3660" s="2">
        <v>44450</v>
      </c>
      <c r="N3660" s="2">
        <v>44470</v>
      </c>
      <c r="O3660" s="2">
        <v>55397</v>
      </c>
      <c r="P3660">
        <v>360</v>
      </c>
      <c r="Q3660" s="3">
        <v>1697.3</v>
      </c>
      <c r="R3660">
        <v>3.375</v>
      </c>
      <c r="S3660" t="s">
        <v>926</v>
      </c>
      <c r="T3660" s="4">
        <v>405264</v>
      </c>
      <c r="U3660" s="7">
        <f>V3660+W3660</f>
        <v>3536</v>
      </c>
      <c r="V3660" s="7">
        <f t="shared" si="278"/>
        <v>0</v>
      </c>
      <c r="W3660" s="7">
        <v>3536</v>
      </c>
      <c r="AA3660" t="b">
        <v>0</v>
      </c>
      <c r="AB3660">
        <v>0</v>
      </c>
      <c r="AC3660">
        <v>0</v>
      </c>
      <c r="AD3660" t="b">
        <v>0</v>
      </c>
      <c r="AE3660" t="s">
        <v>39</v>
      </c>
      <c r="AF3660" t="b">
        <v>0</v>
      </c>
      <c r="AG3660">
        <v>1</v>
      </c>
      <c r="AH3660">
        <v>102</v>
      </c>
      <c r="AI3660" s="6">
        <v>3825</v>
      </c>
      <c r="AJ3660">
        <v>733</v>
      </c>
      <c r="AK3660" t="s">
        <v>40</v>
      </c>
      <c r="AL3660" t="s">
        <v>50</v>
      </c>
      <c r="AM3660" s="9">
        <v>1.05</v>
      </c>
      <c r="AN3660">
        <f>_xlfn.XLOOKUP(S3660,[1]umbs_prices!$A:$A,[1]umbs_prices!$D:$D)</f>
        <v>105</v>
      </c>
      <c r="AO3660" s="11">
        <f t="shared" si="279"/>
        <v>5.0000000000000044E-2</v>
      </c>
      <c r="AP3660" s="13">
        <f>(AM3660-1)*L3660</f>
        <v>19250.000000000018</v>
      </c>
      <c r="AQ3660" s="8">
        <f>AO3660*L3660</f>
        <v>19250.000000000018</v>
      </c>
      <c r="AR3660" s="1">
        <f t="shared" si="280"/>
        <v>0</v>
      </c>
      <c r="AS3660" s="8">
        <f>AQ3660+AR3660</f>
        <v>19250.000000000018</v>
      </c>
      <c r="AT3660" s="8">
        <f>AS3660-X3660</f>
        <v>19250.000000000018</v>
      </c>
      <c r="AU3660" s="11">
        <f>AT3660/L3660</f>
        <v>5.0000000000000044E-2</v>
      </c>
      <c r="AV3660">
        <f>(_xlfn.XLOOKUP(A3660,[2]loan_data!$A:$A,[2]loan_data!$Z:$Z)-100)%</f>
        <v>6.5937499999999996E-2</v>
      </c>
      <c r="AW3660" t="str">
        <f>_xlfn.XLOOKUP(A3660,[2]loan_data!$A:$A,[2]loan_data!$AA:$AA)</f>
        <v>golden_sachs</v>
      </c>
      <c r="AX3660" s="8">
        <f>AV3660*L3660</f>
        <v>25385.9375</v>
      </c>
      <c r="AY3660" s="8">
        <f t="shared" si="281"/>
        <v>25385.9375</v>
      </c>
      <c r="AZ3660" s="10">
        <f>AY3660/L3660</f>
        <v>6.5937499999999996E-2</v>
      </c>
    </row>
    <row r="3661" spans="1:52" x14ac:dyDescent="0.2">
      <c r="A3661">
        <v>5030130</v>
      </c>
      <c r="B3661" t="s">
        <v>33</v>
      </c>
      <c r="C3661" t="s">
        <v>108</v>
      </c>
      <c r="D3661" t="b">
        <v>1</v>
      </c>
      <c r="E3661" t="s">
        <v>35</v>
      </c>
      <c r="F3661" t="s">
        <v>36</v>
      </c>
      <c r="G3661" t="s">
        <v>37</v>
      </c>
      <c r="H3661" t="s">
        <v>53</v>
      </c>
      <c r="I3661">
        <v>1</v>
      </c>
      <c r="J3661" t="b">
        <v>0</v>
      </c>
      <c r="K3661" t="b">
        <v>0</v>
      </c>
      <c r="L3661" s="1">
        <v>125000</v>
      </c>
      <c r="M3661" s="2">
        <v>44452</v>
      </c>
      <c r="N3661" s="2">
        <v>44470</v>
      </c>
      <c r="O3661" s="2">
        <v>55397</v>
      </c>
      <c r="P3661">
        <v>360</v>
      </c>
      <c r="Q3661" s="3">
        <v>525.03</v>
      </c>
      <c r="R3661">
        <v>2.99</v>
      </c>
      <c r="S3661" t="s">
        <v>922</v>
      </c>
      <c r="T3661" s="4">
        <v>243951</v>
      </c>
      <c r="U3661" s="7">
        <f>V3661+W3661</f>
        <v>4294.5</v>
      </c>
      <c r="V3661" s="7">
        <f t="shared" si="278"/>
        <v>2262.5000000000005</v>
      </c>
      <c r="W3661" s="7">
        <v>2032</v>
      </c>
      <c r="AA3661" t="b">
        <v>0</v>
      </c>
      <c r="AB3661">
        <v>0</v>
      </c>
      <c r="AC3661">
        <v>0</v>
      </c>
      <c r="AD3661" t="b">
        <v>0</v>
      </c>
      <c r="AE3661" t="s">
        <v>39</v>
      </c>
      <c r="AF3661" t="b">
        <v>0</v>
      </c>
      <c r="AG3661">
        <v>1</v>
      </c>
      <c r="AH3661">
        <v>31</v>
      </c>
      <c r="AI3661" s="6">
        <v>1111</v>
      </c>
      <c r="AJ3661">
        <v>733</v>
      </c>
      <c r="AK3661" t="s">
        <v>40</v>
      </c>
      <c r="AL3661" t="s">
        <v>50</v>
      </c>
      <c r="AM3661" s="9">
        <v>1.05</v>
      </c>
      <c r="AN3661">
        <f>_xlfn.XLOOKUP(S3661,[1]umbs_prices!$A:$A,[1]umbs_prices!$D:$D)</f>
        <v>103.19</v>
      </c>
      <c r="AO3661" s="11">
        <f t="shared" si="279"/>
        <v>3.1900000000000039E-2</v>
      </c>
      <c r="AP3661" s="13">
        <f>(AM3661-1)*L3661</f>
        <v>6250.0000000000055</v>
      </c>
      <c r="AQ3661" s="8">
        <f>AO3661*L3661</f>
        <v>3987.500000000005</v>
      </c>
      <c r="AR3661" s="1">
        <f t="shared" si="280"/>
        <v>2262.5000000000005</v>
      </c>
      <c r="AS3661" s="8">
        <f>AQ3661+AR3661</f>
        <v>6250.0000000000055</v>
      </c>
      <c r="AT3661" s="8">
        <f>AS3661-X3661</f>
        <v>6250.0000000000055</v>
      </c>
      <c r="AU3661" s="11">
        <f>AT3661/L3661</f>
        <v>5.0000000000000044E-2</v>
      </c>
      <c r="AV3661">
        <f>(_xlfn.XLOOKUP(A3661,[2]loan_data!$A:$A,[2]loan_data!$Z:$Z)-100)%</f>
        <v>4.1274999999999978E-2</v>
      </c>
      <c r="AW3661" t="str">
        <f>_xlfn.XLOOKUP(A3661,[2]loan_data!$A:$A,[2]loan_data!$AA:$AA)</f>
        <v>golden_sachs</v>
      </c>
      <c r="AX3661" s="8">
        <f>AV3661*L3661</f>
        <v>5159.3749999999973</v>
      </c>
      <c r="AY3661" s="8">
        <f t="shared" si="281"/>
        <v>7421.8749999999982</v>
      </c>
      <c r="AZ3661" s="10">
        <f>AY3661/L3661</f>
        <v>5.9374999999999983E-2</v>
      </c>
    </row>
    <row r="3662" spans="1:52" x14ac:dyDescent="0.2">
      <c r="A3662">
        <v>5030134</v>
      </c>
      <c r="B3662" t="s">
        <v>48</v>
      </c>
      <c r="C3662" t="s">
        <v>217</v>
      </c>
      <c r="D3662" t="b">
        <v>1</v>
      </c>
      <c r="E3662" t="s">
        <v>35</v>
      </c>
      <c r="F3662" t="s">
        <v>36</v>
      </c>
      <c r="G3662" t="s">
        <v>37</v>
      </c>
      <c r="H3662" t="s">
        <v>195</v>
      </c>
      <c r="I3662">
        <v>1</v>
      </c>
      <c r="J3662" t="b">
        <v>0</v>
      </c>
      <c r="K3662" t="b">
        <v>0</v>
      </c>
      <c r="L3662" s="1">
        <v>165000</v>
      </c>
      <c r="M3662" s="2">
        <v>44452</v>
      </c>
      <c r="N3662" s="2">
        <v>44470</v>
      </c>
      <c r="O3662" s="2">
        <v>51745</v>
      </c>
      <c r="P3662">
        <v>240</v>
      </c>
      <c r="Q3662" s="3">
        <v>902.64</v>
      </c>
      <c r="R3662">
        <v>2.875</v>
      </c>
      <c r="S3662" t="s">
        <v>922</v>
      </c>
      <c r="T3662" s="4">
        <v>206250</v>
      </c>
      <c r="U3662" s="7">
        <f>V3662+W3662</f>
        <v>3448.5000000000009</v>
      </c>
      <c r="V3662" s="7">
        <f t="shared" si="278"/>
        <v>2986.5000000000009</v>
      </c>
      <c r="W3662" s="7">
        <v>462</v>
      </c>
      <c r="AA3662" t="b">
        <v>0</v>
      </c>
      <c r="AB3662">
        <v>0</v>
      </c>
      <c r="AC3662">
        <v>0</v>
      </c>
      <c r="AD3662" t="b">
        <v>0</v>
      </c>
      <c r="AE3662" t="s">
        <v>39</v>
      </c>
      <c r="AF3662" t="b">
        <v>0</v>
      </c>
      <c r="AG3662">
        <v>1</v>
      </c>
      <c r="AH3662">
        <v>159</v>
      </c>
      <c r="AI3662" s="6">
        <v>6228</v>
      </c>
      <c r="AJ3662">
        <v>733</v>
      </c>
      <c r="AK3662" t="s">
        <v>40</v>
      </c>
      <c r="AL3662" t="s">
        <v>50</v>
      </c>
      <c r="AM3662" s="9">
        <v>1.05</v>
      </c>
      <c r="AN3662">
        <f>_xlfn.XLOOKUP(S3662,[1]umbs_prices!$A:$A,[1]umbs_prices!$D:$D)</f>
        <v>103.19</v>
      </c>
      <c r="AO3662" s="11">
        <f t="shared" si="279"/>
        <v>3.1900000000000039E-2</v>
      </c>
      <c r="AP3662" s="13">
        <f>(AM3662-1)*L3662</f>
        <v>8250.0000000000073</v>
      </c>
      <c r="AQ3662" s="8">
        <f>AO3662*L3662</f>
        <v>5263.5000000000064</v>
      </c>
      <c r="AR3662" s="1">
        <f t="shared" si="280"/>
        <v>2986.5000000000009</v>
      </c>
      <c r="AS3662" s="8">
        <f>AQ3662+AR3662</f>
        <v>8250.0000000000073</v>
      </c>
      <c r="AT3662" s="8">
        <f>AS3662-X3662</f>
        <v>8250.0000000000073</v>
      </c>
      <c r="AU3662" s="11">
        <f>AT3662/L3662</f>
        <v>5.0000000000000044E-2</v>
      </c>
      <c r="AV3662">
        <f>(_xlfn.XLOOKUP(A3662,[2]loan_data!$A:$A,[2]loan_data!$Z:$Z)-100)%</f>
        <v>4.314999999999998E-2</v>
      </c>
      <c r="AW3662" t="str">
        <f>_xlfn.XLOOKUP(A3662,[2]loan_data!$A:$A,[2]loan_data!$AA:$AA)</f>
        <v>pj_logan</v>
      </c>
      <c r="AX3662" s="8">
        <f>AV3662*L3662</f>
        <v>7119.7499999999964</v>
      </c>
      <c r="AY3662" s="8">
        <f t="shared" si="281"/>
        <v>10106.249999999996</v>
      </c>
      <c r="AZ3662" s="10">
        <f>AY3662/L3662</f>
        <v>6.1249999999999978E-2</v>
      </c>
    </row>
    <row r="3663" spans="1:52" x14ac:dyDescent="0.2">
      <c r="A3663">
        <v>5030159</v>
      </c>
      <c r="B3663" t="s">
        <v>177</v>
      </c>
      <c r="C3663" t="s">
        <v>368</v>
      </c>
      <c r="D3663" t="b">
        <v>1</v>
      </c>
      <c r="E3663" t="s">
        <v>35</v>
      </c>
      <c r="F3663" t="s">
        <v>36</v>
      </c>
      <c r="G3663" t="s">
        <v>37</v>
      </c>
      <c r="H3663" t="s">
        <v>53</v>
      </c>
      <c r="I3663">
        <v>1</v>
      </c>
      <c r="J3663" t="b">
        <v>0</v>
      </c>
      <c r="K3663" t="b">
        <v>0</v>
      </c>
      <c r="L3663" s="1">
        <v>165000</v>
      </c>
      <c r="M3663" s="2">
        <v>44452</v>
      </c>
      <c r="N3663" s="2">
        <v>44470</v>
      </c>
      <c r="O3663" s="2">
        <v>49919</v>
      </c>
      <c r="P3663">
        <v>180</v>
      </c>
      <c r="Q3663" s="3">
        <v>1088.3699999999999</v>
      </c>
      <c r="R3663">
        <v>2.375</v>
      </c>
      <c r="S3663" t="s">
        <v>919</v>
      </c>
      <c r="T3663" s="4">
        <v>287107</v>
      </c>
      <c r="U3663" s="7">
        <f>V3663+W3663</f>
        <v>5610.5000000000082</v>
      </c>
      <c r="V3663" s="7">
        <f t="shared" si="278"/>
        <v>3250.5000000000082</v>
      </c>
      <c r="W3663" s="7">
        <v>2360</v>
      </c>
      <c r="AA3663" t="b">
        <v>0</v>
      </c>
      <c r="AB3663">
        <v>0</v>
      </c>
      <c r="AC3663">
        <v>0</v>
      </c>
      <c r="AD3663" t="b">
        <v>0</v>
      </c>
      <c r="AE3663" t="s">
        <v>39</v>
      </c>
      <c r="AF3663" t="b">
        <v>0</v>
      </c>
      <c r="AG3663">
        <v>1</v>
      </c>
      <c r="AH3663">
        <v>54</v>
      </c>
      <c r="AI3663" s="6">
        <v>1485</v>
      </c>
      <c r="AJ3663">
        <v>733</v>
      </c>
      <c r="AK3663" t="s">
        <v>58</v>
      </c>
      <c r="AL3663" t="s">
        <v>50</v>
      </c>
      <c r="AM3663" s="9">
        <v>1.05</v>
      </c>
      <c r="AN3663">
        <f>_xlfn.XLOOKUP(S3663,[1]umbs_prices!$A:$A,[1]umbs_prices!$D:$D)</f>
        <v>103.03</v>
      </c>
      <c r="AO3663" s="11">
        <f t="shared" si="279"/>
        <v>3.0299999999999994E-2</v>
      </c>
      <c r="AP3663" s="13">
        <f>(AM3663-1)*L3663</f>
        <v>8250.0000000000073</v>
      </c>
      <c r="AQ3663" s="8">
        <f>AO3663*L3663</f>
        <v>4999.4999999999991</v>
      </c>
      <c r="AR3663" s="1">
        <f t="shared" si="280"/>
        <v>3250.5000000000082</v>
      </c>
      <c r="AS3663" s="8">
        <f>AQ3663+AR3663</f>
        <v>8250.0000000000073</v>
      </c>
      <c r="AT3663" s="8">
        <f>AS3663-X3663</f>
        <v>8250.0000000000073</v>
      </c>
      <c r="AU3663" s="11">
        <f>AT3663/L3663</f>
        <v>5.0000000000000044E-2</v>
      </c>
      <c r="AV3663">
        <f>(_xlfn.XLOOKUP(A3663,[2]loan_data!$A:$A,[2]loan_data!$Z:$Z)-100)%</f>
        <v>4.1550000000000011E-2</v>
      </c>
      <c r="AW3663" t="str">
        <f>_xlfn.XLOOKUP(A3663,[2]loan_data!$A:$A,[2]loan_data!$AA:$AA)</f>
        <v>pj_logan</v>
      </c>
      <c r="AX3663" s="8">
        <f>AV3663*L3663</f>
        <v>6855.7500000000018</v>
      </c>
      <c r="AY3663" s="8">
        <f t="shared" si="281"/>
        <v>10106.250000000011</v>
      </c>
      <c r="AZ3663" s="10">
        <f>AY3663/L3663</f>
        <v>6.1250000000000068E-2</v>
      </c>
    </row>
    <row r="3664" spans="1:52" x14ac:dyDescent="0.2">
      <c r="A3664">
        <v>5030162</v>
      </c>
      <c r="B3664" t="s">
        <v>133</v>
      </c>
      <c r="C3664" t="s">
        <v>719</v>
      </c>
      <c r="D3664" t="b">
        <v>1</v>
      </c>
      <c r="E3664" t="s">
        <v>35</v>
      </c>
      <c r="F3664" t="s">
        <v>36</v>
      </c>
      <c r="G3664" t="s">
        <v>37</v>
      </c>
      <c r="H3664" t="s">
        <v>60</v>
      </c>
      <c r="I3664">
        <v>1</v>
      </c>
      <c r="J3664" t="b">
        <v>0</v>
      </c>
      <c r="K3664" t="b">
        <v>0</v>
      </c>
      <c r="L3664" s="1">
        <v>345000</v>
      </c>
      <c r="M3664" s="2">
        <v>44452</v>
      </c>
      <c r="N3664" s="2">
        <v>44470</v>
      </c>
      <c r="O3664" s="2">
        <v>55397</v>
      </c>
      <c r="P3664">
        <v>360</v>
      </c>
      <c r="Q3664" s="3">
        <v>1474.06</v>
      </c>
      <c r="R3664">
        <v>3.125</v>
      </c>
      <c r="S3664" t="s">
        <v>924</v>
      </c>
      <c r="T3664" s="4">
        <v>363158</v>
      </c>
      <c r="U3664" s="7">
        <f>V3664+W3664</f>
        <v>5825.9999999999909</v>
      </c>
      <c r="V3664" s="7">
        <f t="shared" si="278"/>
        <v>2863.4999999999909</v>
      </c>
      <c r="W3664" s="7">
        <v>2962.5</v>
      </c>
      <c r="AA3664" t="b">
        <v>0</v>
      </c>
      <c r="AB3664">
        <v>0</v>
      </c>
      <c r="AC3664">
        <v>0</v>
      </c>
      <c r="AD3664" t="b">
        <v>0</v>
      </c>
      <c r="AE3664" t="s">
        <v>39</v>
      </c>
      <c r="AF3664" t="b">
        <v>0</v>
      </c>
      <c r="AG3664">
        <v>1</v>
      </c>
      <c r="AH3664">
        <v>145</v>
      </c>
      <c r="AI3664" s="6">
        <v>4955</v>
      </c>
      <c r="AJ3664">
        <v>733</v>
      </c>
      <c r="AK3664" t="s">
        <v>43</v>
      </c>
      <c r="AL3664" t="s">
        <v>41</v>
      </c>
      <c r="AM3664" s="9">
        <v>1.05</v>
      </c>
      <c r="AN3664">
        <f>_xlfn.XLOOKUP(S3664,[1]umbs_prices!$A:$A,[1]umbs_prices!$D:$D)</f>
        <v>104.17</v>
      </c>
      <c r="AO3664" s="11">
        <f t="shared" si="279"/>
        <v>4.170000000000007E-2</v>
      </c>
      <c r="AP3664" s="13">
        <f>(AM3664-1)*L3664</f>
        <v>17250.000000000015</v>
      </c>
      <c r="AQ3664" s="8">
        <f>AO3664*L3664</f>
        <v>14386.500000000024</v>
      </c>
      <c r="AR3664" s="1">
        <f t="shared" si="280"/>
        <v>2863.4999999999909</v>
      </c>
      <c r="AS3664" s="8">
        <f>AQ3664+AR3664</f>
        <v>17250.000000000015</v>
      </c>
      <c r="AT3664" s="8">
        <f>AS3664-X3664</f>
        <v>17250.000000000015</v>
      </c>
      <c r="AU3664" s="11">
        <f>AT3664/L3664</f>
        <v>5.0000000000000044E-2</v>
      </c>
      <c r="AV3664">
        <f>(_xlfn.XLOOKUP(A3664,[2]loan_data!$A:$A,[2]loan_data!$Z:$Z)-100)%</f>
        <v>5.0762500000000016E-2</v>
      </c>
      <c r="AW3664" t="str">
        <f>_xlfn.XLOOKUP(A3664,[2]loan_data!$A:$A,[2]loan_data!$AA:$AA)</f>
        <v>golden_sachs</v>
      </c>
      <c r="AX3664" s="8">
        <f>AV3664*L3664</f>
        <v>17513.062500000007</v>
      </c>
      <c r="AY3664" s="8">
        <f t="shared" si="281"/>
        <v>20376.5625</v>
      </c>
      <c r="AZ3664" s="10">
        <f>AY3664/L3664</f>
        <v>5.9062499999999997E-2</v>
      </c>
    </row>
    <row r="3665" spans="1:52" x14ac:dyDescent="0.2">
      <c r="A3665">
        <v>5030276</v>
      </c>
      <c r="B3665" t="s">
        <v>146</v>
      </c>
      <c r="C3665" t="s">
        <v>141</v>
      </c>
      <c r="D3665" t="b">
        <v>1</v>
      </c>
      <c r="E3665" t="s">
        <v>35</v>
      </c>
      <c r="F3665" t="s">
        <v>36</v>
      </c>
      <c r="G3665" t="s">
        <v>37</v>
      </c>
      <c r="H3665" t="s">
        <v>53</v>
      </c>
      <c r="I3665">
        <v>1</v>
      </c>
      <c r="J3665" t="b">
        <v>0</v>
      </c>
      <c r="K3665" t="b">
        <v>0</v>
      </c>
      <c r="L3665" s="1">
        <v>135000</v>
      </c>
      <c r="M3665" s="2">
        <v>44452</v>
      </c>
      <c r="N3665" s="2">
        <v>44470</v>
      </c>
      <c r="O3665" s="2">
        <v>51745</v>
      </c>
      <c r="P3665">
        <v>240</v>
      </c>
      <c r="Q3665" s="3">
        <v>780.67</v>
      </c>
      <c r="R3665">
        <v>3.5</v>
      </c>
      <c r="S3665" t="s">
        <v>920</v>
      </c>
      <c r="T3665" s="4">
        <v>199528</v>
      </c>
      <c r="U3665" s="7">
        <f>V3665+W3665</f>
        <v>2136.7000000000025</v>
      </c>
      <c r="V3665" s="7">
        <f t="shared" si="278"/>
        <v>526.50000000000273</v>
      </c>
      <c r="W3665" s="7">
        <v>1610.1999999999998</v>
      </c>
      <c r="AA3665" t="b">
        <v>0</v>
      </c>
      <c r="AB3665">
        <v>0</v>
      </c>
      <c r="AC3665">
        <v>0</v>
      </c>
      <c r="AD3665" t="b">
        <v>0</v>
      </c>
      <c r="AE3665" t="s">
        <v>39</v>
      </c>
      <c r="AF3665" t="b">
        <v>0</v>
      </c>
      <c r="AG3665">
        <v>1</v>
      </c>
      <c r="AH3665">
        <v>53</v>
      </c>
      <c r="AI3665" s="6">
        <v>1900</v>
      </c>
      <c r="AJ3665">
        <v>733</v>
      </c>
      <c r="AK3665" t="s">
        <v>40</v>
      </c>
      <c r="AL3665" t="s">
        <v>41</v>
      </c>
      <c r="AM3665" s="9">
        <v>1.05</v>
      </c>
      <c r="AN3665">
        <f>_xlfn.XLOOKUP(S3665,[1]umbs_prices!$A:$A,[1]umbs_prices!$D:$D)</f>
        <v>104.61</v>
      </c>
      <c r="AO3665" s="11">
        <f t="shared" si="279"/>
        <v>4.610000000000003E-2</v>
      </c>
      <c r="AP3665" s="13">
        <f>(AM3665-1)*L3665</f>
        <v>6750.0000000000064</v>
      </c>
      <c r="AQ3665" s="8">
        <f>AO3665*L3665</f>
        <v>6223.5000000000036</v>
      </c>
      <c r="AR3665" s="1">
        <f t="shared" si="280"/>
        <v>526.50000000000273</v>
      </c>
      <c r="AS3665" s="8">
        <f>AQ3665+AR3665</f>
        <v>6750.0000000000064</v>
      </c>
      <c r="AT3665" s="8">
        <f>AS3665-X3665</f>
        <v>6750.0000000000064</v>
      </c>
      <c r="AU3665" s="11">
        <f>AT3665/L3665</f>
        <v>5.0000000000000044E-2</v>
      </c>
      <c r="AV3665">
        <f>(_xlfn.XLOOKUP(A3665,[2]loan_data!$A:$A,[2]loan_data!$Z:$Z)-100)%</f>
        <v>4.8599999999999997E-2</v>
      </c>
      <c r="AW3665" t="str">
        <f>_xlfn.XLOOKUP(A3665,[2]loan_data!$A:$A,[2]loan_data!$AA:$AA)</f>
        <v>golden_sachs</v>
      </c>
      <c r="AX3665" s="8">
        <f>AV3665*L3665</f>
        <v>6561</v>
      </c>
      <c r="AY3665" s="8">
        <f t="shared" si="281"/>
        <v>7087.5000000000027</v>
      </c>
      <c r="AZ3665" s="10">
        <f>AY3665/L3665</f>
        <v>5.2500000000000019E-2</v>
      </c>
    </row>
    <row r="3666" spans="1:52" x14ac:dyDescent="0.2">
      <c r="A3666">
        <v>5030347</v>
      </c>
      <c r="B3666" t="s">
        <v>51</v>
      </c>
      <c r="C3666" t="s">
        <v>211</v>
      </c>
      <c r="D3666" t="b">
        <v>1</v>
      </c>
      <c r="E3666" t="s">
        <v>35</v>
      </c>
      <c r="F3666" t="s">
        <v>36</v>
      </c>
      <c r="G3666" t="s">
        <v>37</v>
      </c>
      <c r="H3666" t="s">
        <v>53</v>
      </c>
      <c r="I3666">
        <v>1</v>
      </c>
      <c r="J3666" t="b">
        <v>0</v>
      </c>
      <c r="K3666" t="b">
        <v>0</v>
      </c>
      <c r="L3666" s="1">
        <v>155000</v>
      </c>
      <c r="M3666" s="2">
        <v>44452</v>
      </c>
      <c r="N3666" s="2">
        <v>44470</v>
      </c>
      <c r="O3666" s="2">
        <v>55397</v>
      </c>
      <c r="P3666">
        <v>360</v>
      </c>
      <c r="Q3666" s="3">
        <v>662.26</v>
      </c>
      <c r="R3666">
        <v>3.125</v>
      </c>
      <c r="S3666" t="s">
        <v>922</v>
      </c>
      <c r="T3666" s="4">
        <v>287038</v>
      </c>
      <c r="U3666" s="7">
        <f>V3666+W3666</f>
        <v>4027.5000000000009</v>
      </c>
      <c r="V3666" s="7">
        <f t="shared" si="278"/>
        <v>2805.5000000000009</v>
      </c>
      <c r="W3666" s="7">
        <v>1222</v>
      </c>
      <c r="AA3666" t="b">
        <v>0</v>
      </c>
      <c r="AB3666">
        <v>0</v>
      </c>
      <c r="AC3666">
        <v>0</v>
      </c>
      <c r="AD3666" t="b">
        <v>0</v>
      </c>
      <c r="AE3666" t="s">
        <v>39</v>
      </c>
      <c r="AF3666" t="b">
        <v>0</v>
      </c>
      <c r="AG3666">
        <v>1</v>
      </c>
      <c r="AH3666">
        <v>25</v>
      </c>
      <c r="AI3666" s="6">
        <v>855</v>
      </c>
      <c r="AJ3666">
        <v>733</v>
      </c>
      <c r="AK3666" t="s">
        <v>40</v>
      </c>
      <c r="AL3666" t="s">
        <v>50</v>
      </c>
      <c r="AM3666" s="9">
        <v>1.05</v>
      </c>
      <c r="AN3666">
        <f>_xlfn.XLOOKUP(S3666,[1]umbs_prices!$A:$A,[1]umbs_prices!$D:$D)</f>
        <v>103.19</v>
      </c>
      <c r="AO3666" s="11">
        <f t="shared" si="279"/>
        <v>3.1900000000000039E-2</v>
      </c>
      <c r="AP3666" s="13">
        <f>(AM3666-1)*L3666</f>
        <v>7750.0000000000073</v>
      </c>
      <c r="AQ3666" s="8">
        <f>AO3666*L3666</f>
        <v>4944.5000000000064</v>
      </c>
      <c r="AR3666" s="1">
        <f t="shared" si="280"/>
        <v>2805.5000000000009</v>
      </c>
      <c r="AS3666" s="8">
        <f>AQ3666+AR3666</f>
        <v>7750.0000000000073</v>
      </c>
      <c r="AT3666" s="8">
        <f>AS3666-X3666</f>
        <v>7750.0000000000073</v>
      </c>
      <c r="AU3666" s="11">
        <f>AT3666/L3666</f>
        <v>5.0000000000000044E-2</v>
      </c>
      <c r="AV3666">
        <f>(_xlfn.XLOOKUP(A3666,[2]loan_data!$A:$A,[2]loan_data!$Z:$Z)-100)%</f>
        <v>4.7212499999999977E-2</v>
      </c>
      <c r="AW3666" t="str">
        <f>_xlfn.XLOOKUP(A3666,[2]loan_data!$A:$A,[2]loan_data!$AA:$AA)</f>
        <v>bank_of_americans</v>
      </c>
      <c r="AX3666" s="8">
        <f>AV3666*L3666</f>
        <v>7317.9374999999964</v>
      </c>
      <c r="AY3666" s="8">
        <f t="shared" si="281"/>
        <v>10123.437499999996</v>
      </c>
      <c r="AZ3666" s="10">
        <f>AY3666/L3666</f>
        <v>6.5312499999999982E-2</v>
      </c>
    </row>
    <row r="3667" spans="1:52" x14ac:dyDescent="0.2">
      <c r="A3667">
        <v>5030364</v>
      </c>
      <c r="B3667" t="s">
        <v>46</v>
      </c>
      <c r="C3667" t="s">
        <v>520</v>
      </c>
      <c r="D3667" t="b">
        <v>1</v>
      </c>
      <c r="E3667" t="s">
        <v>35</v>
      </c>
      <c r="F3667" t="s">
        <v>36</v>
      </c>
      <c r="G3667" t="s">
        <v>37</v>
      </c>
      <c r="H3667" t="s">
        <v>38</v>
      </c>
      <c r="I3667">
        <v>1</v>
      </c>
      <c r="J3667" t="b">
        <v>0</v>
      </c>
      <c r="K3667" t="b">
        <v>0</v>
      </c>
      <c r="L3667" s="1">
        <v>65000</v>
      </c>
      <c r="M3667" s="2">
        <v>44453</v>
      </c>
      <c r="N3667" s="2">
        <v>44470</v>
      </c>
      <c r="O3667" s="2">
        <v>55397</v>
      </c>
      <c r="P3667">
        <v>360</v>
      </c>
      <c r="Q3667" s="3">
        <v>308.92</v>
      </c>
      <c r="R3667">
        <v>3.99</v>
      </c>
      <c r="S3667" t="s">
        <v>923</v>
      </c>
      <c r="T3667" s="4">
        <v>84835</v>
      </c>
      <c r="U3667" s="7">
        <f>V3667+W3667</f>
        <v>1041.1300000000119</v>
      </c>
      <c r="V3667" s="7">
        <f t="shared" si="278"/>
        <v>-500.49999999998818</v>
      </c>
      <c r="W3667" s="7">
        <v>1541.63</v>
      </c>
      <c r="AA3667" t="b">
        <v>0</v>
      </c>
      <c r="AB3667">
        <v>0</v>
      </c>
      <c r="AC3667">
        <v>0</v>
      </c>
      <c r="AD3667" t="b">
        <v>0</v>
      </c>
      <c r="AE3667" t="s">
        <v>39</v>
      </c>
      <c r="AF3667" t="b">
        <v>0</v>
      </c>
      <c r="AG3667">
        <v>1</v>
      </c>
      <c r="AH3667">
        <v>31</v>
      </c>
      <c r="AI3667" s="6">
        <v>310</v>
      </c>
      <c r="AJ3667">
        <v>733</v>
      </c>
      <c r="AK3667" t="s">
        <v>40</v>
      </c>
      <c r="AL3667" t="s">
        <v>50</v>
      </c>
      <c r="AM3667" s="9">
        <v>1.05</v>
      </c>
      <c r="AN3667">
        <f>_xlfn.XLOOKUP(S3667,[1]umbs_prices!$A:$A,[1]umbs_prices!$D:$D)</f>
        <v>105.77</v>
      </c>
      <c r="AO3667" s="11">
        <f t="shared" si="279"/>
        <v>5.7699999999999863E-2</v>
      </c>
      <c r="AP3667" s="13">
        <f>(AM3667-1)*L3667</f>
        <v>3250.0000000000027</v>
      </c>
      <c r="AQ3667" s="8">
        <f>AO3667*L3667</f>
        <v>3750.4999999999909</v>
      </c>
      <c r="AR3667" s="1">
        <f t="shared" si="280"/>
        <v>-500.49999999998818</v>
      </c>
      <c r="AS3667" s="8">
        <f>AQ3667+AR3667</f>
        <v>3250.0000000000027</v>
      </c>
      <c r="AT3667" s="8">
        <f>AS3667-X3667</f>
        <v>3250.0000000000027</v>
      </c>
      <c r="AU3667" s="11">
        <f>AT3667/L3667</f>
        <v>5.0000000000000044E-2</v>
      </c>
      <c r="AV3667">
        <f>(_xlfn.XLOOKUP(A3667,[2]loan_data!$A:$A,[2]loan_data!$Z:$Z)-100)%</f>
        <v>5.769999999999996E-2</v>
      </c>
      <c r="AW3667" t="str">
        <f>_xlfn.XLOOKUP(A3667,[2]loan_data!$A:$A,[2]loan_data!$AA:$AA)</f>
        <v>umbs_price</v>
      </c>
      <c r="AX3667" s="8">
        <f>AV3667*L3667</f>
        <v>3750.4999999999973</v>
      </c>
    </row>
    <row r="3668" spans="1:52" x14ac:dyDescent="0.2">
      <c r="A3668">
        <v>5030417</v>
      </c>
      <c r="B3668" t="s">
        <v>103</v>
      </c>
      <c r="C3668" t="s">
        <v>243</v>
      </c>
      <c r="D3668" t="b">
        <v>1</v>
      </c>
      <c r="E3668" t="s">
        <v>35</v>
      </c>
      <c r="F3668" t="s">
        <v>36</v>
      </c>
      <c r="G3668" t="s">
        <v>37</v>
      </c>
      <c r="H3668" t="s">
        <v>53</v>
      </c>
      <c r="I3668">
        <v>1</v>
      </c>
      <c r="J3668" t="b">
        <v>0</v>
      </c>
      <c r="K3668" t="b">
        <v>0</v>
      </c>
      <c r="L3668" s="1">
        <v>185000</v>
      </c>
      <c r="M3668" s="2">
        <v>44453</v>
      </c>
      <c r="N3668" s="2">
        <v>44470</v>
      </c>
      <c r="O3668" s="2">
        <v>55397</v>
      </c>
      <c r="P3668">
        <v>360</v>
      </c>
      <c r="Q3668" s="3">
        <v>777.04</v>
      </c>
      <c r="R3668">
        <v>2.99</v>
      </c>
      <c r="S3668" t="s">
        <v>924</v>
      </c>
      <c r="T3668" s="4">
        <v>351311</v>
      </c>
      <c r="U3668" s="7">
        <f>V3668+W3668</f>
        <v>4204.9999999999964</v>
      </c>
      <c r="V3668" s="7">
        <f t="shared" si="278"/>
        <v>1535.4999999999964</v>
      </c>
      <c r="W3668" s="7">
        <v>2669.5</v>
      </c>
      <c r="AA3668" t="b">
        <v>0</v>
      </c>
      <c r="AB3668">
        <v>0</v>
      </c>
      <c r="AC3668">
        <v>0</v>
      </c>
      <c r="AD3668" t="b">
        <v>0</v>
      </c>
      <c r="AE3668" t="s">
        <v>39</v>
      </c>
      <c r="AF3668" t="b">
        <v>0</v>
      </c>
      <c r="AG3668">
        <v>1</v>
      </c>
      <c r="AH3668">
        <v>66</v>
      </c>
      <c r="AI3668" s="6">
        <v>1155</v>
      </c>
      <c r="AJ3668">
        <v>733</v>
      </c>
      <c r="AK3668" t="s">
        <v>40</v>
      </c>
      <c r="AL3668" t="s">
        <v>50</v>
      </c>
      <c r="AM3668" s="9">
        <v>1.05</v>
      </c>
      <c r="AN3668">
        <f>_xlfn.XLOOKUP(S3668,[1]umbs_prices!$A:$A,[1]umbs_prices!$D:$D)</f>
        <v>104.17</v>
      </c>
      <c r="AO3668" s="11">
        <f t="shared" si="279"/>
        <v>4.170000000000007E-2</v>
      </c>
      <c r="AP3668" s="13">
        <f>(AM3668-1)*L3668</f>
        <v>9250.0000000000091</v>
      </c>
      <c r="AQ3668" s="8">
        <f>AO3668*L3668</f>
        <v>7714.5000000000127</v>
      </c>
      <c r="AR3668" s="1">
        <f t="shared" si="280"/>
        <v>1535.4999999999964</v>
      </c>
      <c r="AS3668" s="8">
        <f>AQ3668+AR3668</f>
        <v>9250.0000000000091</v>
      </c>
      <c r="AT3668" s="8">
        <f>AS3668-X3668</f>
        <v>9250.0000000000091</v>
      </c>
      <c r="AU3668" s="11">
        <f>AT3668/L3668</f>
        <v>5.0000000000000051E-2</v>
      </c>
      <c r="AV3668">
        <f>(_xlfn.XLOOKUP(A3668,[2]loan_data!$A:$A,[2]loan_data!$Z:$Z)-100)%</f>
        <v>5.0450000000000016E-2</v>
      </c>
      <c r="AW3668" t="str">
        <f>_xlfn.XLOOKUP(A3668,[2]loan_data!$A:$A,[2]loan_data!$AA:$AA)</f>
        <v>bank_of_americans</v>
      </c>
      <c r="AX3668" s="8">
        <f>AV3668*L3668</f>
        <v>9333.2500000000036</v>
      </c>
      <c r="AY3668" s="8">
        <f>AX3668+AR3668</f>
        <v>10868.75</v>
      </c>
      <c r="AZ3668" s="10">
        <f>AY3668/L3668</f>
        <v>5.8749999999999997E-2</v>
      </c>
    </row>
    <row r="3669" spans="1:52" x14ac:dyDescent="0.2">
      <c r="A3669">
        <v>5030568</v>
      </c>
      <c r="B3669" t="s">
        <v>61</v>
      </c>
      <c r="C3669" t="s">
        <v>603</v>
      </c>
      <c r="D3669" t="b">
        <v>1</v>
      </c>
      <c r="E3669" t="s">
        <v>35</v>
      </c>
      <c r="F3669" t="s">
        <v>36</v>
      </c>
      <c r="G3669" t="s">
        <v>37</v>
      </c>
      <c r="H3669" t="s">
        <v>53</v>
      </c>
      <c r="I3669">
        <v>1</v>
      </c>
      <c r="J3669" t="b">
        <v>0</v>
      </c>
      <c r="K3669" t="b">
        <v>0</v>
      </c>
      <c r="L3669" s="1">
        <v>135000</v>
      </c>
      <c r="M3669" s="2">
        <v>44453</v>
      </c>
      <c r="N3669" s="2">
        <v>44470</v>
      </c>
      <c r="O3669" s="2">
        <v>51745</v>
      </c>
      <c r="P3669">
        <v>240</v>
      </c>
      <c r="Q3669" s="3">
        <v>746.18</v>
      </c>
      <c r="R3669">
        <v>2.99</v>
      </c>
      <c r="S3669" t="s">
        <v>922</v>
      </c>
      <c r="T3669" s="4">
        <v>230023</v>
      </c>
      <c r="U3669" s="7">
        <f>V3669+W3669</f>
        <v>2854.0400000000009</v>
      </c>
      <c r="V3669" s="7">
        <f t="shared" si="278"/>
        <v>2443.5000000000009</v>
      </c>
      <c r="W3669" s="7">
        <v>410.53999999999996</v>
      </c>
      <c r="AA3669" t="b">
        <v>0</v>
      </c>
      <c r="AB3669">
        <v>0</v>
      </c>
      <c r="AC3669">
        <v>0</v>
      </c>
      <c r="AD3669" t="b">
        <v>0</v>
      </c>
      <c r="AE3669" t="s">
        <v>39</v>
      </c>
      <c r="AF3669" t="b">
        <v>0</v>
      </c>
      <c r="AG3669">
        <v>1</v>
      </c>
      <c r="AH3669">
        <v>35</v>
      </c>
      <c r="AI3669" s="6">
        <v>1225</v>
      </c>
      <c r="AJ3669">
        <v>733</v>
      </c>
      <c r="AK3669" t="s">
        <v>58</v>
      </c>
      <c r="AL3669" t="s">
        <v>50</v>
      </c>
      <c r="AM3669" s="9">
        <v>1.05</v>
      </c>
      <c r="AN3669">
        <f>_xlfn.XLOOKUP(S3669,[1]umbs_prices!$A:$A,[1]umbs_prices!$D:$D)</f>
        <v>103.19</v>
      </c>
      <c r="AO3669" s="11">
        <f t="shared" si="279"/>
        <v>3.1900000000000039E-2</v>
      </c>
      <c r="AP3669" s="13">
        <f>(AM3669-1)*L3669</f>
        <v>6750.0000000000064</v>
      </c>
      <c r="AQ3669" s="8">
        <f>AO3669*L3669</f>
        <v>4306.5000000000055</v>
      </c>
      <c r="AR3669" s="1">
        <f t="shared" si="280"/>
        <v>2443.5000000000009</v>
      </c>
      <c r="AS3669" s="8">
        <f>AQ3669+AR3669</f>
        <v>6750.0000000000064</v>
      </c>
      <c r="AT3669" s="8">
        <f>AS3669-X3669</f>
        <v>6750.0000000000064</v>
      </c>
      <c r="AU3669" s="11">
        <f>AT3669/L3669</f>
        <v>5.0000000000000044E-2</v>
      </c>
      <c r="AV3669">
        <f>(_xlfn.XLOOKUP(A3669,[2]loan_data!$A:$A,[2]loan_data!$Z:$Z)-100)%</f>
        <v>3.1899999999999977E-2</v>
      </c>
      <c r="AW3669" t="str">
        <f>_xlfn.XLOOKUP(A3669,[2]loan_data!$A:$A,[2]loan_data!$AA:$AA)</f>
        <v>umbs_price</v>
      </c>
      <c r="AX3669" s="8">
        <f>AV3669*L3669</f>
        <v>4306.4999999999973</v>
      </c>
    </row>
    <row r="3670" spans="1:52" x14ac:dyDescent="0.2">
      <c r="A3670">
        <v>5030614</v>
      </c>
      <c r="B3670" t="s">
        <v>90</v>
      </c>
      <c r="C3670" t="s">
        <v>130</v>
      </c>
      <c r="D3670" t="b">
        <v>1</v>
      </c>
      <c r="E3670" t="s">
        <v>35</v>
      </c>
      <c r="F3670" t="s">
        <v>36</v>
      </c>
      <c r="G3670" t="s">
        <v>37</v>
      </c>
      <c r="H3670" t="s">
        <v>38</v>
      </c>
      <c r="I3670">
        <v>1</v>
      </c>
      <c r="J3670" t="b">
        <v>0</v>
      </c>
      <c r="K3670" t="b">
        <v>0</v>
      </c>
      <c r="L3670" s="1">
        <v>95000</v>
      </c>
      <c r="M3670" s="2">
        <v>44453</v>
      </c>
      <c r="N3670" s="2">
        <v>44470</v>
      </c>
      <c r="O3670" s="2">
        <v>51745</v>
      </c>
      <c r="P3670">
        <v>240</v>
      </c>
      <c r="Q3670" s="3">
        <v>525.09</v>
      </c>
      <c r="R3670">
        <v>2.99</v>
      </c>
      <c r="S3670" t="s">
        <v>922</v>
      </c>
      <c r="T3670" s="4">
        <v>135773</v>
      </c>
      <c r="U3670" s="7">
        <f>V3670+W3670</f>
        <v>2735.150000000001</v>
      </c>
      <c r="V3670" s="7">
        <f t="shared" si="278"/>
        <v>1719.5000000000009</v>
      </c>
      <c r="W3670" s="7">
        <v>1015.6500000000001</v>
      </c>
      <c r="AA3670" t="b">
        <v>0</v>
      </c>
      <c r="AB3670">
        <v>0</v>
      </c>
      <c r="AC3670">
        <v>0</v>
      </c>
      <c r="AD3670" t="b">
        <v>0</v>
      </c>
      <c r="AE3670" t="s">
        <v>39</v>
      </c>
      <c r="AF3670" t="b">
        <v>0</v>
      </c>
      <c r="AG3670">
        <v>1</v>
      </c>
      <c r="AH3670">
        <v>69</v>
      </c>
      <c r="AI3670" s="6">
        <v>2760</v>
      </c>
      <c r="AJ3670">
        <v>733</v>
      </c>
      <c r="AK3670" t="s">
        <v>58</v>
      </c>
      <c r="AL3670" t="s">
        <v>50</v>
      </c>
      <c r="AM3670" s="9">
        <v>1.05</v>
      </c>
      <c r="AN3670">
        <f>_xlfn.XLOOKUP(S3670,[1]umbs_prices!$A:$A,[1]umbs_prices!$D:$D)</f>
        <v>103.19</v>
      </c>
      <c r="AO3670" s="11">
        <f t="shared" si="279"/>
        <v>3.1900000000000039E-2</v>
      </c>
      <c r="AP3670" s="13">
        <f>(AM3670-1)*L3670</f>
        <v>4750.0000000000045</v>
      </c>
      <c r="AQ3670" s="8">
        <f>AO3670*L3670</f>
        <v>3030.5000000000036</v>
      </c>
      <c r="AR3670" s="1">
        <f t="shared" si="280"/>
        <v>1719.5000000000009</v>
      </c>
      <c r="AS3670" s="8">
        <f>AQ3670+AR3670</f>
        <v>4750.0000000000045</v>
      </c>
      <c r="AT3670" s="8">
        <f>AS3670-X3670</f>
        <v>4750.0000000000045</v>
      </c>
      <c r="AU3670" s="11">
        <f>AT3670/L3670</f>
        <v>5.0000000000000044E-2</v>
      </c>
      <c r="AV3670">
        <f>(_xlfn.XLOOKUP(A3670,[2]loan_data!$A:$A,[2]loan_data!$Z:$Z)-100)%</f>
        <v>3.1899999999999977E-2</v>
      </c>
      <c r="AW3670" t="str">
        <f>_xlfn.XLOOKUP(A3670,[2]loan_data!$A:$A,[2]loan_data!$AA:$AA)</f>
        <v>umbs_price</v>
      </c>
      <c r="AX3670" s="8">
        <f>AV3670*L3670</f>
        <v>3030.4999999999977</v>
      </c>
    </row>
    <row r="3671" spans="1:52" x14ac:dyDescent="0.2">
      <c r="A3671">
        <v>5030696</v>
      </c>
      <c r="B3671" t="s">
        <v>61</v>
      </c>
      <c r="C3671" t="s">
        <v>290</v>
      </c>
      <c r="D3671" t="b">
        <v>1</v>
      </c>
      <c r="E3671" t="s">
        <v>35</v>
      </c>
      <c r="F3671" t="s">
        <v>36</v>
      </c>
      <c r="G3671" t="s">
        <v>37</v>
      </c>
      <c r="H3671" t="s">
        <v>53</v>
      </c>
      <c r="I3671">
        <v>1</v>
      </c>
      <c r="J3671" t="b">
        <v>0</v>
      </c>
      <c r="K3671" t="b">
        <v>0</v>
      </c>
      <c r="L3671" s="1">
        <v>85000</v>
      </c>
      <c r="M3671" s="2">
        <v>44454</v>
      </c>
      <c r="N3671" s="2">
        <v>44501</v>
      </c>
      <c r="O3671" s="2">
        <v>49949</v>
      </c>
      <c r="P3671">
        <v>180</v>
      </c>
      <c r="Q3671" s="3">
        <v>575.51</v>
      </c>
      <c r="R3671">
        <v>2.75</v>
      </c>
      <c r="S3671" t="s">
        <v>922</v>
      </c>
      <c r="T3671" s="4">
        <v>208487</v>
      </c>
      <c r="U3671" s="7">
        <f>V3671+W3671</f>
        <v>2642.1700000000005</v>
      </c>
      <c r="V3671" s="7">
        <f t="shared" si="278"/>
        <v>1538.5000000000005</v>
      </c>
      <c r="W3671" s="7">
        <v>1103.67</v>
      </c>
      <c r="AA3671" t="b">
        <v>0</v>
      </c>
      <c r="AB3671">
        <v>0</v>
      </c>
      <c r="AC3671">
        <v>0</v>
      </c>
      <c r="AD3671" t="b">
        <v>0</v>
      </c>
      <c r="AE3671" t="s">
        <v>39</v>
      </c>
      <c r="AF3671" t="b">
        <v>0</v>
      </c>
      <c r="AG3671">
        <v>1</v>
      </c>
      <c r="AH3671">
        <v>35</v>
      </c>
      <c r="AI3671" s="6">
        <v>1080</v>
      </c>
      <c r="AJ3671">
        <v>733</v>
      </c>
      <c r="AK3671" t="s">
        <v>43</v>
      </c>
      <c r="AL3671" t="s">
        <v>50</v>
      </c>
      <c r="AM3671" s="9">
        <v>1.05</v>
      </c>
      <c r="AN3671">
        <f>_xlfn.XLOOKUP(S3671,[1]umbs_prices!$A:$A,[1]umbs_prices!$D:$D)</f>
        <v>103.19</v>
      </c>
      <c r="AO3671" s="11">
        <f t="shared" si="279"/>
        <v>3.1900000000000039E-2</v>
      </c>
      <c r="AP3671" s="13">
        <f>(AM3671-1)*L3671</f>
        <v>4250.0000000000036</v>
      </c>
      <c r="AQ3671" s="8">
        <f>AO3671*L3671</f>
        <v>2711.5000000000032</v>
      </c>
      <c r="AR3671" s="1">
        <f t="shared" si="280"/>
        <v>1538.5000000000005</v>
      </c>
      <c r="AS3671" s="8">
        <f>AQ3671+AR3671</f>
        <v>4250.0000000000036</v>
      </c>
      <c r="AT3671" s="8">
        <f>AS3671-X3671</f>
        <v>4250.0000000000036</v>
      </c>
      <c r="AU3671" s="11">
        <f>AT3671/L3671</f>
        <v>5.0000000000000044E-2</v>
      </c>
      <c r="AV3671">
        <f>(_xlfn.XLOOKUP(A3671,[2]loan_data!$A:$A,[2]loan_data!$Z:$Z)-100)%</f>
        <v>3.1899999999999977E-2</v>
      </c>
      <c r="AW3671" t="str">
        <f>_xlfn.XLOOKUP(A3671,[2]loan_data!$A:$A,[2]loan_data!$AA:$AA)</f>
        <v>umbs_price</v>
      </c>
      <c r="AX3671" s="8">
        <f>AV3671*L3671</f>
        <v>2711.4999999999982</v>
      </c>
    </row>
    <row r="3672" spans="1:52" x14ac:dyDescent="0.2">
      <c r="A3672">
        <v>5030727</v>
      </c>
      <c r="B3672" t="s">
        <v>146</v>
      </c>
      <c r="C3672" t="s">
        <v>356</v>
      </c>
      <c r="D3672" t="b">
        <v>1</v>
      </c>
      <c r="E3672" t="s">
        <v>35</v>
      </c>
      <c r="F3672" t="s">
        <v>36</v>
      </c>
      <c r="G3672" t="s">
        <v>37</v>
      </c>
      <c r="H3672" t="s">
        <v>38</v>
      </c>
      <c r="I3672">
        <v>1</v>
      </c>
      <c r="J3672" t="b">
        <v>0</v>
      </c>
      <c r="K3672" t="b">
        <v>0</v>
      </c>
      <c r="L3672" s="1">
        <v>275000</v>
      </c>
      <c r="M3672" s="2">
        <v>44454</v>
      </c>
      <c r="N3672" s="2">
        <v>44501</v>
      </c>
      <c r="O3672" s="2">
        <v>51775</v>
      </c>
      <c r="P3672">
        <v>240</v>
      </c>
      <c r="Q3672" s="3">
        <v>1454.21</v>
      </c>
      <c r="R3672">
        <v>2.5</v>
      </c>
      <c r="S3672" t="s">
        <v>921</v>
      </c>
      <c r="T3672" s="4">
        <v>474138</v>
      </c>
      <c r="U3672" s="7">
        <f>V3672+W3672</f>
        <v>16593.500000000036</v>
      </c>
      <c r="V3672" s="7">
        <f t="shared" si="278"/>
        <v>14080.000000000038</v>
      </c>
      <c r="W3672" s="7">
        <v>2513.5</v>
      </c>
      <c r="AA3672" t="b">
        <v>0</v>
      </c>
      <c r="AB3672">
        <v>0</v>
      </c>
      <c r="AC3672">
        <v>0</v>
      </c>
      <c r="AD3672" t="b">
        <v>0</v>
      </c>
      <c r="AE3672" t="s">
        <v>39</v>
      </c>
      <c r="AF3672" t="b">
        <v>0</v>
      </c>
      <c r="AG3672">
        <v>1</v>
      </c>
      <c r="AH3672">
        <v>93</v>
      </c>
      <c r="AI3672" s="6">
        <v>3720</v>
      </c>
      <c r="AJ3672">
        <v>733</v>
      </c>
      <c r="AK3672" t="s">
        <v>58</v>
      </c>
      <c r="AL3672" t="s">
        <v>50</v>
      </c>
      <c r="AM3672" s="9">
        <v>1.05</v>
      </c>
      <c r="AN3672">
        <f>_xlfn.XLOOKUP(S3672,[1]umbs_prices!$A:$A,[1]umbs_prices!$D:$D)</f>
        <v>99.88</v>
      </c>
      <c r="AO3672" s="11">
        <f t="shared" si="279"/>
        <v>-1.2000000000000899E-3</v>
      </c>
      <c r="AP3672" s="13">
        <f>(AM3672-1)*L3672</f>
        <v>13750.000000000013</v>
      </c>
      <c r="AQ3672" s="8">
        <f>AO3672*L3672</f>
        <v>-330.00000000002473</v>
      </c>
      <c r="AR3672" s="1">
        <f t="shared" si="280"/>
        <v>14080.000000000038</v>
      </c>
      <c r="AS3672" s="8">
        <f>AQ3672+AR3672</f>
        <v>13750.000000000013</v>
      </c>
      <c r="AT3672" s="8">
        <f>AS3672-X3672</f>
        <v>13750.000000000013</v>
      </c>
      <c r="AU3672" s="11">
        <f>AT3672/L3672</f>
        <v>5.0000000000000044E-2</v>
      </c>
      <c r="AV3672">
        <f>(_xlfn.XLOOKUP(A3672,[2]loan_data!$A:$A,[2]loan_data!$Z:$Z)-100)%</f>
        <v>-1.2000000000000454E-3</v>
      </c>
      <c r="AW3672" t="str">
        <f>_xlfn.XLOOKUP(A3672,[2]loan_data!$A:$A,[2]loan_data!$AA:$AA)</f>
        <v>umbs_price</v>
      </c>
      <c r="AX3672" s="8">
        <f>AV3672*L3672</f>
        <v>-330.00000000001251</v>
      </c>
    </row>
    <row r="3673" spans="1:52" x14ac:dyDescent="0.2">
      <c r="A3673">
        <v>5030731</v>
      </c>
      <c r="B3673" t="s">
        <v>120</v>
      </c>
      <c r="C3673" t="s">
        <v>435</v>
      </c>
      <c r="D3673" t="b">
        <v>1</v>
      </c>
      <c r="E3673" t="s">
        <v>35</v>
      </c>
      <c r="F3673" t="s">
        <v>36</v>
      </c>
      <c r="G3673" t="s">
        <v>37</v>
      </c>
      <c r="H3673" t="s">
        <v>53</v>
      </c>
      <c r="I3673">
        <v>1</v>
      </c>
      <c r="J3673" t="b">
        <v>0</v>
      </c>
      <c r="K3673" t="b">
        <v>0</v>
      </c>
      <c r="L3673" s="1">
        <v>325000</v>
      </c>
      <c r="M3673" s="2">
        <v>44454</v>
      </c>
      <c r="N3673" s="2">
        <v>44501</v>
      </c>
      <c r="O3673" s="2">
        <v>55427</v>
      </c>
      <c r="P3673">
        <v>360</v>
      </c>
      <c r="Q3673" s="3">
        <v>1345.18</v>
      </c>
      <c r="R3673">
        <v>2.875</v>
      </c>
      <c r="S3673" t="s">
        <v>922</v>
      </c>
      <c r="T3673" s="4">
        <v>792683</v>
      </c>
      <c r="U3673" s="7">
        <f>V3673+W3673</f>
        <v>6857.0000000000018</v>
      </c>
      <c r="V3673" s="7">
        <f t="shared" si="278"/>
        <v>5882.5000000000018</v>
      </c>
      <c r="W3673" s="7">
        <v>974.5</v>
      </c>
      <c r="AA3673" t="b">
        <v>0</v>
      </c>
      <c r="AB3673">
        <v>0</v>
      </c>
      <c r="AC3673">
        <v>0</v>
      </c>
      <c r="AD3673" t="b">
        <v>0</v>
      </c>
      <c r="AE3673" t="s">
        <v>97</v>
      </c>
      <c r="AF3673" t="b">
        <v>0</v>
      </c>
      <c r="AG3673">
        <v>1</v>
      </c>
      <c r="AH3673">
        <v>183</v>
      </c>
      <c r="AI3673" s="6">
        <v>4728</v>
      </c>
      <c r="AJ3673">
        <v>733</v>
      </c>
      <c r="AK3673" t="s">
        <v>40</v>
      </c>
      <c r="AL3673" t="s">
        <v>50</v>
      </c>
      <c r="AM3673" s="9">
        <v>1.05</v>
      </c>
      <c r="AN3673">
        <f>_xlfn.XLOOKUP(S3673,[1]umbs_prices!$A:$A,[1]umbs_prices!$D:$D)</f>
        <v>103.19</v>
      </c>
      <c r="AO3673" s="11">
        <f t="shared" si="279"/>
        <v>3.1900000000000039E-2</v>
      </c>
      <c r="AP3673" s="13">
        <f>(AM3673-1)*L3673</f>
        <v>16250.000000000015</v>
      </c>
      <c r="AQ3673" s="8">
        <f>AO3673*L3673</f>
        <v>10367.500000000013</v>
      </c>
      <c r="AR3673" s="1">
        <f t="shared" si="280"/>
        <v>5882.5000000000018</v>
      </c>
      <c r="AS3673" s="8">
        <f>AQ3673+AR3673</f>
        <v>16250.000000000015</v>
      </c>
      <c r="AT3673" s="8">
        <f>AS3673-X3673</f>
        <v>16250.000000000015</v>
      </c>
      <c r="AU3673" s="11">
        <f>AT3673/L3673</f>
        <v>5.0000000000000044E-2</v>
      </c>
      <c r="AV3673">
        <f>(_xlfn.XLOOKUP(A3673,[2]loan_data!$A:$A,[2]loan_data!$Z:$Z)-100)%</f>
        <v>3.1899999999999977E-2</v>
      </c>
      <c r="AW3673" t="str">
        <f>_xlfn.XLOOKUP(A3673,[2]loan_data!$A:$A,[2]loan_data!$AA:$AA)</f>
        <v>umbs_price</v>
      </c>
      <c r="AX3673" s="8">
        <f>AV3673*L3673</f>
        <v>10367.499999999993</v>
      </c>
    </row>
    <row r="3674" spans="1:52" x14ac:dyDescent="0.2">
      <c r="A3674">
        <v>5030802</v>
      </c>
      <c r="B3674" t="s">
        <v>61</v>
      </c>
      <c r="C3674" t="s">
        <v>273</v>
      </c>
      <c r="D3674" t="b">
        <v>1</v>
      </c>
      <c r="E3674" t="s">
        <v>35</v>
      </c>
      <c r="F3674" t="s">
        <v>36</v>
      </c>
      <c r="G3674" t="s">
        <v>37</v>
      </c>
      <c r="H3674" t="s">
        <v>38</v>
      </c>
      <c r="I3674">
        <v>1</v>
      </c>
      <c r="J3674" t="b">
        <v>0</v>
      </c>
      <c r="K3674" t="b">
        <v>0</v>
      </c>
      <c r="L3674" s="1">
        <v>105000</v>
      </c>
      <c r="M3674" s="2">
        <v>44454</v>
      </c>
      <c r="N3674" s="2">
        <v>44501</v>
      </c>
      <c r="O3674" s="2">
        <v>49949</v>
      </c>
      <c r="P3674">
        <v>180</v>
      </c>
      <c r="Q3674" s="3">
        <v>686.56</v>
      </c>
      <c r="R3674">
        <v>2.25</v>
      </c>
      <c r="S3674" t="s">
        <v>921</v>
      </c>
      <c r="T3674" s="4">
        <v>229509</v>
      </c>
      <c r="U3674" s="7">
        <f>V3674+W3674</f>
        <v>6993.2200000000139</v>
      </c>
      <c r="V3674" s="7">
        <f t="shared" si="278"/>
        <v>5376.0000000000136</v>
      </c>
      <c r="W3674" s="7">
        <v>1617.2200000000003</v>
      </c>
      <c r="AA3674" t="b">
        <v>0</v>
      </c>
      <c r="AB3674">
        <v>0</v>
      </c>
      <c r="AC3674">
        <v>0</v>
      </c>
      <c r="AD3674" t="b">
        <v>0</v>
      </c>
      <c r="AE3674" t="s">
        <v>39</v>
      </c>
      <c r="AF3674" t="b">
        <v>0</v>
      </c>
      <c r="AG3674">
        <v>1</v>
      </c>
      <c r="AH3674">
        <v>61</v>
      </c>
      <c r="AI3674" s="6">
        <v>1424</v>
      </c>
      <c r="AJ3674">
        <v>733</v>
      </c>
      <c r="AK3674" t="s">
        <v>58</v>
      </c>
      <c r="AL3674" t="s">
        <v>41</v>
      </c>
      <c r="AM3674" s="9">
        <v>1.05</v>
      </c>
      <c r="AN3674">
        <f>_xlfn.XLOOKUP(S3674,[1]umbs_prices!$A:$A,[1]umbs_prices!$D:$D)</f>
        <v>99.88</v>
      </c>
      <c r="AO3674" s="11">
        <f t="shared" si="279"/>
        <v>-1.2000000000000899E-3</v>
      </c>
      <c r="AP3674" s="13">
        <f>(AM3674-1)*L3674</f>
        <v>5250.0000000000045</v>
      </c>
      <c r="AQ3674" s="8">
        <f>AO3674*L3674</f>
        <v>-126.00000000000944</v>
      </c>
      <c r="AR3674" s="1">
        <f t="shared" si="280"/>
        <v>5376.0000000000136</v>
      </c>
      <c r="AS3674" s="8">
        <f>AQ3674+AR3674</f>
        <v>5250.0000000000045</v>
      </c>
      <c r="AT3674" s="8">
        <f>AS3674-X3674</f>
        <v>5250.0000000000045</v>
      </c>
      <c r="AU3674" s="11">
        <f>AT3674/L3674</f>
        <v>5.0000000000000044E-2</v>
      </c>
      <c r="AV3674">
        <f>(_xlfn.XLOOKUP(A3674,[2]loan_data!$A:$A,[2]loan_data!$Z:$Z)-100)%</f>
        <v>-1.2000000000000454E-3</v>
      </c>
      <c r="AW3674" t="str">
        <f>_xlfn.XLOOKUP(A3674,[2]loan_data!$A:$A,[2]loan_data!$AA:$AA)</f>
        <v>umbs_price</v>
      </c>
      <c r="AX3674" s="8">
        <f>AV3674*L3674</f>
        <v>-126.00000000000477</v>
      </c>
    </row>
    <row r="3675" spans="1:52" x14ac:dyDescent="0.2">
      <c r="A3675">
        <v>5030826</v>
      </c>
      <c r="B3675" t="s">
        <v>330</v>
      </c>
      <c r="C3675" t="s">
        <v>738</v>
      </c>
      <c r="D3675" t="b">
        <v>1</v>
      </c>
      <c r="E3675" t="s">
        <v>35</v>
      </c>
      <c r="F3675" t="s">
        <v>36</v>
      </c>
      <c r="G3675" t="s">
        <v>37</v>
      </c>
      <c r="H3675" t="s">
        <v>53</v>
      </c>
      <c r="I3675">
        <v>1</v>
      </c>
      <c r="J3675" t="b">
        <v>0</v>
      </c>
      <c r="K3675" t="b">
        <v>0</v>
      </c>
      <c r="L3675" s="1">
        <v>115000</v>
      </c>
      <c r="M3675" s="2">
        <v>44454</v>
      </c>
      <c r="N3675" s="2">
        <v>44501</v>
      </c>
      <c r="O3675" s="2">
        <v>49949</v>
      </c>
      <c r="P3675">
        <v>180</v>
      </c>
      <c r="Q3675" s="3">
        <v>785.4</v>
      </c>
      <c r="R3675">
        <v>2.875</v>
      </c>
      <c r="S3675" t="s">
        <v>922</v>
      </c>
      <c r="T3675" s="4">
        <v>143750</v>
      </c>
      <c r="U3675" s="7">
        <f>V3675+W3675</f>
        <v>3929.0000000000009</v>
      </c>
      <c r="V3675" s="7">
        <f t="shared" si="278"/>
        <v>2081.5000000000009</v>
      </c>
      <c r="W3675" s="7">
        <v>1847.5</v>
      </c>
      <c r="AA3675" t="b">
        <v>0</v>
      </c>
      <c r="AB3675">
        <v>0</v>
      </c>
      <c r="AC3675">
        <v>0</v>
      </c>
      <c r="AD3675" t="b">
        <v>0</v>
      </c>
      <c r="AE3675" t="s">
        <v>39</v>
      </c>
      <c r="AF3675" t="b">
        <v>0</v>
      </c>
      <c r="AG3675">
        <v>1</v>
      </c>
      <c r="AH3675">
        <v>38</v>
      </c>
      <c r="AI3675" s="6">
        <v>1140</v>
      </c>
      <c r="AJ3675">
        <v>733</v>
      </c>
      <c r="AK3675" t="s">
        <v>58</v>
      </c>
      <c r="AL3675" t="s">
        <v>50</v>
      </c>
      <c r="AM3675" s="9">
        <v>1.05</v>
      </c>
      <c r="AN3675">
        <f>_xlfn.XLOOKUP(S3675,[1]umbs_prices!$A:$A,[1]umbs_prices!$D:$D)</f>
        <v>103.19</v>
      </c>
      <c r="AO3675" s="11">
        <f t="shared" si="279"/>
        <v>3.1900000000000039E-2</v>
      </c>
      <c r="AP3675" s="13">
        <f>(AM3675-1)*L3675</f>
        <v>5750.0000000000055</v>
      </c>
      <c r="AQ3675" s="8">
        <f>AO3675*L3675</f>
        <v>3668.5000000000045</v>
      </c>
      <c r="AR3675" s="1">
        <f t="shared" si="280"/>
        <v>2081.5000000000009</v>
      </c>
      <c r="AS3675" s="8">
        <f>AQ3675+AR3675</f>
        <v>5750.0000000000055</v>
      </c>
      <c r="AT3675" s="8">
        <f>AS3675-X3675</f>
        <v>5750.0000000000055</v>
      </c>
      <c r="AU3675" s="11">
        <f>AT3675/L3675</f>
        <v>5.0000000000000044E-2</v>
      </c>
      <c r="AV3675">
        <f>(_xlfn.XLOOKUP(A3675,[2]loan_data!$A:$A,[2]loan_data!$Z:$Z)-100)%</f>
        <v>3.1899999999999977E-2</v>
      </c>
      <c r="AW3675" t="str">
        <f>_xlfn.XLOOKUP(A3675,[2]loan_data!$A:$A,[2]loan_data!$AA:$AA)</f>
        <v>umbs_price</v>
      </c>
      <c r="AX3675" s="8">
        <f>AV3675*L3675</f>
        <v>3668.4999999999973</v>
      </c>
    </row>
    <row r="3676" spans="1:52" x14ac:dyDescent="0.2">
      <c r="A3676">
        <v>5030844</v>
      </c>
      <c r="B3676" t="s">
        <v>330</v>
      </c>
      <c r="C3676" t="s">
        <v>787</v>
      </c>
      <c r="D3676" t="b">
        <v>1</v>
      </c>
      <c r="E3676" t="s">
        <v>35</v>
      </c>
      <c r="F3676" t="s">
        <v>36</v>
      </c>
      <c r="G3676" t="s">
        <v>37</v>
      </c>
      <c r="H3676" t="s">
        <v>60</v>
      </c>
      <c r="I3676">
        <v>1</v>
      </c>
      <c r="J3676" t="b">
        <v>0</v>
      </c>
      <c r="K3676" t="b">
        <v>0</v>
      </c>
      <c r="L3676" s="1">
        <v>195000</v>
      </c>
      <c r="M3676" s="2">
        <v>44455</v>
      </c>
      <c r="N3676" s="2">
        <v>44501</v>
      </c>
      <c r="O3676" s="2">
        <v>55427</v>
      </c>
      <c r="P3676">
        <v>360</v>
      </c>
      <c r="Q3676" s="3">
        <v>846.37</v>
      </c>
      <c r="R3676">
        <v>3.25</v>
      </c>
      <c r="S3676" t="s">
        <v>920</v>
      </c>
      <c r="T3676" s="4">
        <v>205264</v>
      </c>
      <c r="U3676" s="7">
        <f>V3676+W3676</f>
        <v>3362.0000000000036</v>
      </c>
      <c r="V3676" s="7">
        <f t="shared" si="278"/>
        <v>760.50000000000364</v>
      </c>
      <c r="W3676" s="7">
        <v>2601.5</v>
      </c>
      <c r="AA3676" t="b">
        <v>0</v>
      </c>
      <c r="AB3676">
        <v>0</v>
      </c>
      <c r="AC3676">
        <v>0</v>
      </c>
      <c r="AD3676" t="b">
        <v>0</v>
      </c>
      <c r="AE3676" t="s">
        <v>39</v>
      </c>
      <c r="AF3676" t="b">
        <v>0</v>
      </c>
      <c r="AG3676">
        <v>1</v>
      </c>
      <c r="AH3676">
        <v>70</v>
      </c>
      <c r="AI3676" s="6">
        <v>2100</v>
      </c>
      <c r="AJ3676">
        <v>733</v>
      </c>
      <c r="AK3676" t="s">
        <v>43</v>
      </c>
      <c r="AL3676" t="s">
        <v>41</v>
      </c>
      <c r="AM3676" s="9">
        <v>1.05</v>
      </c>
      <c r="AN3676">
        <f>_xlfn.XLOOKUP(S3676,[1]umbs_prices!$A:$A,[1]umbs_prices!$D:$D)</f>
        <v>104.61</v>
      </c>
      <c r="AO3676" s="11">
        <f t="shared" si="279"/>
        <v>4.610000000000003E-2</v>
      </c>
      <c r="AP3676" s="13">
        <f>(AM3676-1)*L3676</f>
        <v>9750.0000000000091</v>
      </c>
      <c r="AQ3676" s="8">
        <f>AO3676*L3676</f>
        <v>8989.5000000000055</v>
      </c>
      <c r="AR3676" s="1">
        <f t="shared" si="280"/>
        <v>760.50000000000364</v>
      </c>
      <c r="AS3676" s="8">
        <f>AQ3676+AR3676</f>
        <v>9750.0000000000091</v>
      </c>
      <c r="AT3676" s="8">
        <f>AS3676-X3676</f>
        <v>9750.0000000000091</v>
      </c>
      <c r="AU3676" s="11">
        <f>AT3676/L3676</f>
        <v>5.0000000000000044E-2</v>
      </c>
      <c r="AV3676">
        <f>(_xlfn.XLOOKUP(A3676,[2]loan_data!$A:$A,[2]loan_data!$Z:$Z)-100)%</f>
        <v>4.6099999999999995E-2</v>
      </c>
      <c r="AW3676" t="str">
        <f>_xlfn.XLOOKUP(A3676,[2]loan_data!$A:$A,[2]loan_data!$AA:$AA)</f>
        <v>umbs_price</v>
      </c>
      <c r="AX3676" s="8">
        <f>AV3676*L3676</f>
        <v>8989.4999999999982</v>
      </c>
    </row>
    <row r="3677" spans="1:52" x14ac:dyDescent="0.2">
      <c r="A3677">
        <v>5031084</v>
      </c>
      <c r="B3677" t="s">
        <v>133</v>
      </c>
      <c r="C3677" t="s">
        <v>113</v>
      </c>
      <c r="D3677" t="b">
        <v>1</v>
      </c>
      <c r="E3677" t="s">
        <v>35</v>
      </c>
      <c r="F3677" t="s">
        <v>36</v>
      </c>
      <c r="G3677" t="s">
        <v>37</v>
      </c>
      <c r="H3677" t="s">
        <v>38</v>
      </c>
      <c r="I3677">
        <v>1</v>
      </c>
      <c r="J3677" t="b">
        <v>0</v>
      </c>
      <c r="K3677" t="b">
        <v>0</v>
      </c>
      <c r="L3677" s="1">
        <v>105000</v>
      </c>
      <c r="M3677" s="2">
        <v>44455</v>
      </c>
      <c r="N3677" s="2">
        <v>44501</v>
      </c>
      <c r="O3677" s="2">
        <v>49949</v>
      </c>
      <c r="P3677">
        <v>180</v>
      </c>
      <c r="Q3677" s="3">
        <v>704.79</v>
      </c>
      <c r="R3677">
        <v>2.625</v>
      </c>
      <c r="S3677" t="s">
        <v>919</v>
      </c>
      <c r="T3677" s="4">
        <v>255475</v>
      </c>
      <c r="U3677" s="7">
        <f>V3677+W3677</f>
        <v>4024.0600000000049</v>
      </c>
      <c r="V3677" s="7">
        <f t="shared" si="278"/>
        <v>2068.500000000005</v>
      </c>
      <c r="W3677" s="7">
        <v>1955.56</v>
      </c>
      <c r="AA3677" t="b">
        <v>0</v>
      </c>
      <c r="AB3677">
        <v>0</v>
      </c>
      <c r="AC3677">
        <v>0</v>
      </c>
      <c r="AD3677" t="b">
        <v>0</v>
      </c>
      <c r="AE3677" t="s">
        <v>39</v>
      </c>
      <c r="AF3677" t="b">
        <v>0</v>
      </c>
      <c r="AG3677">
        <v>1</v>
      </c>
      <c r="AH3677">
        <v>47</v>
      </c>
      <c r="AI3677" s="6">
        <v>1371</v>
      </c>
      <c r="AJ3677">
        <v>733</v>
      </c>
      <c r="AK3677" t="s">
        <v>43</v>
      </c>
      <c r="AL3677" t="s">
        <v>50</v>
      </c>
      <c r="AM3677" s="9">
        <v>1.05</v>
      </c>
      <c r="AN3677">
        <f>_xlfn.XLOOKUP(S3677,[1]umbs_prices!$A:$A,[1]umbs_prices!$D:$D)</f>
        <v>103.03</v>
      </c>
      <c r="AO3677" s="11">
        <f t="shared" si="279"/>
        <v>3.0299999999999994E-2</v>
      </c>
      <c r="AP3677" s="13">
        <f>(AM3677-1)*L3677</f>
        <v>5250.0000000000045</v>
      </c>
      <c r="AQ3677" s="8">
        <f>AO3677*L3677</f>
        <v>3181.4999999999995</v>
      </c>
      <c r="AR3677" s="1">
        <f t="shared" si="280"/>
        <v>2068.500000000005</v>
      </c>
      <c r="AS3677" s="8">
        <f>AQ3677+AR3677</f>
        <v>5250.0000000000045</v>
      </c>
      <c r="AT3677" s="8">
        <f>AS3677-X3677</f>
        <v>5250.0000000000045</v>
      </c>
      <c r="AU3677" s="11">
        <f>AT3677/L3677</f>
        <v>5.0000000000000044E-2</v>
      </c>
      <c r="AV3677">
        <f>(_xlfn.XLOOKUP(A3677,[2]loan_data!$A:$A,[2]loan_data!$Z:$Z)-100)%</f>
        <v>3.0300000000000011E-2</v>
      </c>
      <c r="AW3677" t="str">
        <f>_xlfn.XLOOKUP(A3677,[2]loan_data!$A:$A,[2]loan_data!$AA:$AA)</f>
        <v>umbs_price</v>
      </c>
      <c r="AX3677" s="8">
        <f>AV3677*L3677</f>
        <v>3181.5000000000014</v>
      </c>
    </row>
    <row r="3678" spans="1:52" x14ac:dyDescent="0.2">
      <c r="A3678">
        <v>5031125</v>
      </c>
      <c r="B3678" t="s">
        <v>172</v>
      </c>
      <c r="C3678" t="s">
        <v>788</v>
      </c>
      <c r="D3678" t="b">
        <v>1</v>
      </c>
      <c r="E3678" t="s">
        <v>35</v>
      </c>
      <c r="F3678" t="s">
        <v>36</v>
      </c>
      <c r="G3678" t="s">
        <v>37</v>
      </c>
      <c r="H3678" t="s">
        <v>38</v>
      </c>
      <c r="I3678">
        <v>1</v>
      </c>
      <c r="J3678" t="b">
        <v>0</v>
      </c>
      <c r="K3678" t="b">
        <v>0</v>
      </c>
      <c r="L3678" s="1">
        <v>345000</v>
      </c>
      <c r="M3678" s="2">
        <v>44455</v>
      </c>
      <c r="N3678" s="2">
        <v>44501</v>
      </c>
      <c r="O3678" s="2">
        <v>49949</v>
      </c>
      <c r="P3678">
        <v>180</v>
      </c>
      <c r="Q3678" s="3">
        <v>2315.7200000000003</v>
      </c>
      <c r="R3678">
        <v>2.625</v>
      </c>
      <c r="S3678" t="s">
        <v>921</v>
      </c>
      <c r="T3678" s="4">
        <v>404693</v>
      </c>
      <c r="U3678" s="7">
        <f>V3678+W3678</f>
        <v>19242.150000000049</v>
      </c>
      <c r="V3678" s="7">
        <f t="shared" si="278"/>
        <v>17664.000000000047</v>
      </c>
      <c r="W3678" s="7">
        <v>1578.15</v>
      </c>
      <c r="AA3678" t="b">
        <v>0</v>
      </c>
      <c r="AB3678">
        <v>0</v>
      </c>
      <c r="AC3678">
        <v>0</v>
      </c>
      <c r="AD3678" t="b">
        <v>0</v>
      </c>
      <c r="AE3678" t="s">
        <v>39</v>
      </c>
      <c r="AF3678" t="b">
        <v>0</v>
      </c>
      <c r="AG3678">
        <v>1</v>
      </c>
      <c r="AH3678">
        <v>251</v>
      </c>
      <c r="AI3678" s="6">
        <v>9204</v>
      </c>
      <c r="AJ3678">
        <v>733</v>
      </c>
      <c r="AK3678" t="s">
        <v>43</v>
      </c>
      <c r="AL3678" t="s">
        <v>50</v>
      </c>
      <c r="AM3678" s="9">
        <v>1.05</v>
      </c>
      <c r="AN3678">
        <f>_xlfn.XLOOKUP(S3678,[1]umbs_prices!$A:$A,[1]umbs_prices!$D:$D)</f>
        <v>99.88</v>
      </c>
      <c r="AO3678" s="11">
        <f t="shared" si="279"/>
        <v>-1.2000000000000899E-3</v>
      </c>
      <c r="AP3678" s="13">
        <f>(AM3678-1)*L3678</f>
        <v>17250.000000000015</v>
      </c>
      <c r="AQ3678" s="8">
        <f>AO3678*L3678</f>
        <v>-414.00000000003104</v>
      </c>
      <c r="AR3678" s="1">
        <f t="shared" si="280"/>
        <v>17664.000000000047</v>
      </c>
      <c r="AS3678" s="8">
        <f>AQ3678+AR3678</f>
        <v>17250.000000000015</v>
      </c>
      <c r="AT3678" s="8">
        <f>AS3678-X3678</f>
        <v>17250.000000000015</v>
      </c>
      <c r="AU3678" s="11">
        <f>AT3678/L3678</f>
        <v>5.0000000000000044E-2</v>
      </c>
      <c r="AV3678">
        <f>(_xlfn.XLOOKUP(A3678,[2]loan_data!$A:$A,[2]loan_data!$Z:$Z)-100)%</f>
        <v>-1.2000000000000454E-3</v>
      </c>
      <c r="AW3678" t="str">
        <f>_xlfn.XLOOKUP(A3678,[2]loan_data!$A:$A,[2]loan_data!$AA:$AA)</f>
        <v>umbs_price</v>
      </c>
      <c r="AX3678" s="8">
        <f>AV3678*L3678</f>
        <v>-414.00000000001569</v>
      </c>
    </row>
    <row r="3679" spans="1:52" x14ac:dyDescent="0.2">
      <c r="A3679">
        <v>5031151</v>
      </c>
      <c r="B3679" t="s">
        <v>65</v>
      </c>
      <c r="C3679" t="s">
        <v>129</v>
      </c>
      <c r="D3679" t="b">
        <v>1</v>
      </c>
      <c r="E3679" t="s">
        <v>35</v>
      </c>
      <c r="F3679" t="s">
        <v>36</v>
      </c>
      <c r="G3679" t="s">
        <v>37</v>
      </c>
      <c r="H3679" t="s">
        <v>53</v>
      </c>
      <c r="I3679">
        <v>1</v>
      </c>
      <c r="J3679" t="b">
        <v>0</v>
      </c>
      <c r="K3679" t="b">
        <v>0</v>
      </c>
      <c r="L3679" s="1">
        <v>115000</v>
      </c>
      <c r="M3679" s="2">
        <v>44456</v>
      </c>
      <c r="N3679" s="2">
        <v>44501</v>
      </c>
      <c r="O3679" s="2">
        <v>55427</v>
      </c>
      <c r="P3679">
        <v>360</v>
      </c>
      <c r="Q3679" s="3">
        <v>499.14</v>
      </c>
      <c r="R3679">
        <v>3.25</v>
      </c>
      <c r="S3679" t="s">
        <v>920</v>
      </c>
      <c r="T3679" s="4">
        <v>165017</v>
      </c>
      <c r="U3679" s="7">
        <f>V3679+W3679</f>
        <v>1405.5000000000018</v>
      </c>
      <c r="V3679" s="7">
        <f t="shared" si="278"/>
        <v>448.50000000000182</v>
      </c>
      <c r="W3679" s="7">
        <v>957</v>
      </c>
      <c r="AA3679" t="b">
        <v>0</v>
      </c>
      <c r="AB3679">
        <v>0</v>
      </c>
      <c r="AC3679">
        <v>0</v>
      </c>
      <c r="AD3679" t="b">
        <v>0</v>
      </c>
      <c r="AE3679" t="s">
        <v>39</v>
      </c>
      <c r="AF3679" t="b">
        <v>0</v>
      </c>
      <c r="AG3679">
        <v>1</v>
      </c>
      <c r="AH3679">
        <v>23</v>
      </c>
      <c r="AI3679" s="6">
        <v>671</v>
      </c>
      <c r="AJ3679">
        <v>733</v>
      </c>
      <c r="AK3679" t="s">
        <v>58</v>
      </c>
      <c r="AL3679" t="s">
        <v>41</v>
      </c>
      <c r="AM3679" s="9">
        <v>1.05</v>
      </c>
      <c r="AN3679">
        <f>_xlfn.XLOOKUP(S3679,[1]umbs_prices!$A:$A,[1]umbs_prices!$D:$D)</f>
        <v>104.61</v>
      </c>
      <c r="AO3679" s="11">
        <f t="shared" si="279"/>
        <v>4.610000000000003E-2</v>
      </c>
      <c r="AP3679" s="13">
        <f>(AM3679-1)*L3679</f>
        <v>5750.0000000000055</v>
      </c>
      <c r="AQ3679" s="8">
        <f>AO3679*L3679</f>
        <v>5301.5000000000036</v>
      </c>
      <c r="AR3679" s="1">
        <f t="shared" si="280"/>
        <v>448.50000000000182</v>
      </c>
      <c r="AS3679" s="8">
        <f>AQ3679+AR3679</f>
        <v>5750.0000000000055</v>
      </c>
      <c r="AT3679" s="8">
        <f>AS3679-X3679</f>
        <v>5750.0000000000055</v>
      </c>
      <c r="AU3679" s="11">
        <f>AT3679/L3679</f>
        <v>5.0000000000000044E-2</v>
      </c>
      <c r="AV3679">
        <f>(_xlfn.XLOOKUP(A3679,[2]loan_data!$A:$A,[2]loan_data!$Z:$Z)-100)%</f>
        <v>4.6099999999999995E-2</v>
      </c>
      <c r="AW3679" t="str">
        <f>_xlfn.XLOOKUP(A3679,[2]loan_data!$A:$A,[2]loan_data!$AA:$AA)</f>
        <v>umbs_price</v>
      </c>
      <c r="AX3679" s="8">
        <f>AV3679*L3679</f>
        <v>5301.4999999999991</v>
      </c>
    </row>
    <row r="3680" spans="1:52" x14ac:dyDescent="0.2">
      <c r="A3680">
        <v>5031156</v>
      </c>
      <c r="B3680" t="s">
        <v>63</v>
      </c>
      <c r="C3680" t="s">
        <v>70</v>
      </c>
      <c r="D3680" t="b">
        <v>1</v>
      </c>
      <c r="E3680" t="s">
        <v>35</v>
      </c>
      <c r="F3680" t="s">
        <v>36</v>
      </c>
      <c r="G3680" t="s">
        <v>37</v>
      </c>
      <c r="H3680" t="s">
        <v>53</v>
      </c>
      <c r="I3680">
        <v>1</v>
      </c>
      <c r="J3680" t="b">
        <v>0</v>
      </c>
      <c r="K3680" t="b">
        <v>0</v>
      </c>
      <c r="L3680" s="1">
        <v>215000</v>
      </c>
      <c r="M3680" s="2">
        <v>44456</v>
      </c>
      <c r="N3680" s="2">
        <v>44501</v>
      </c>
      <c r="O3680" s="2">
        <v>55427</v>
      </c>
      <c r="P3680">
        <v>360</v>
      </c>
      <c r="Q3680" s="3">
        <v>933.17</v>
      </c>
      <c r="R3680">
        <v>3.25</v>
      </c>
      <c r="S3680" t="s">
        <v>920</v>
      </c>
      <c r="T3680" s="4">
        <v>327645</v>
      </c>
      <c r="U3680" s="7">
        <f>V3680+W3680</f>
        <v>2146.5000000000018</v>
      </c>
      <c r="V3680" s="7">
        <f t="shared" si="278"/>
        <v>838.50000000000182</v>
      </c>
      <c r="W3680" s="7">
        <v>1308</v>
      </c>
      <c r="AA3680" t="b">
        <v>0</v>
      </c>
      <c r="AB3680">
        <v>0</v>
      </c>
      <c r="AC3680">
        <v>0</v>
      </c>
      <c r="AD3680" t="b">
        <v>0</v>
      </c>
      <c r="AE3680" t="s">
        <v>39</v>
      </c>
      <c r="AF3680" t="b">
        <v>0</v>
      </c>
      <c r="AG3680">
        <v>1</v>
      </c>
      <c r="AH3680">
        <v>35</v>
      </c>
      <c r="AI3680" s="6">
        <v>1284</v>
      </c>
      <c r="AJ3680">
        <v>733</v>
      </c>
      <c r="AK3680" t="s">
        <v>58</v>
      </c>
      <c r="AL3680" t="s">
        <v>50</v>
      </c>
      <c r="AM3680" s="9">
        <v>1.05</v>
      </c>
      <c r="AN3680">
        <f>_xlfn.XLOOKUP(S3680,[1]umbs_prices!$A:$A,[1]umbs_prices!$D:$D)</f>
        <v>104.61</v>
      </c>
      <c r="AO3680" s="11">
        <f t="shared" si="279"/>
        <v>4.610000000000003E-2</v>
      </c>
      <c r="AP3680" s="13">
        <f>(AM3680-1)*L3680</f>
        <v>10750.000000000009</v>
      </c>
      <c r="AQ3680" s="8">
        <f>AO3680*L3680</f>
        <v>9911.5000000000073</v>
      </c>
      <c r="AR3680" s="1">
        <f t="shared" si="280"/>
        <v>838.50000000000182</v>
      </c>
      <c r="AS3680" s="8">
        <f>AQ3680+AR3680</f>
        <v>10750.000000000009</v>
      </c>
      <c r="AT3680" s="8">
        <f>AS3680-X3680</f>
        <v>10750.000000000009</v>
      </c>
      <c r="AU3680" s="11">
        <f>AT3680/L3680</f>
        <v>5.0000000000000044E-2</v>
      </c>
      <c r="AV3680">
        <f>(_xlfn.XLOOKUP(A3680,[2]loan_data!$A:$A,[2]loan_data!$Z:$Z)-100)%</f>
        <v>4.6099999999999995E-2</v>
      </c>
      <c r="AW3680" t="str">
        <f>_xlfn.XLOOKUP(A3680,[2]loan_data!$A:$A,[2]loan_data!$AA:$AA)</f>
        <v>umbs_price</v>
      </c>
      <c r="AX3680" s="8">
        <f>AV3680*L3680</f>
        <v>9911.4999999999982</v>
      </c>
    </row>
    <row r="3681" spans="1:52" x14ac:dyDescent="0.2">
      <c r="A3681">
        <v>5031175</v>
      </c>
      <c r="B3681" t="s">
        <v>127</v>
      </c>
      <c r="C3681" t="s">
        <v>351</v>
      </c>
      <c r="D3681" t="b">
        <v>1</v>
      </c>
      <c r="E3681" t="s">
        <v>35</v>
      </c>
      <c r="F3681" t="s">
        <v>36</v>
      </c>
      <c r="G3681" t="s">
        <v>37</v>
      </c>
      <c r="H3681" t="s">
        <v>38</v>
      </c>
      <c r="I3681">
        <v>1</v>
      </c>
      <c r="J3681" t="b">
        <v>0</v>
      </c>
      <c r="K3681" t="b">
        <v>0</v>
      </c>
      <c r="L3681" s="1">
        <v>235000</v>
      </c>
      <c r="M3681" s="2">
        <v>44453</v>
      </c>
      <c r="N3681" s="2">
        <v>44470</v>
      </c>
      <c r="O3681" s="2">
        <v>55397</v>
      </c>
      <c r="P3681">
        <v>360</v>
      </c>
      <c r="Q3681" s="3">
        <v>1036.02</v>
      </c>
      <c r="R3681">
        <v>3.375</v>
      </c>
      <c r="S3681" t="s">
        <v>920</v>
      </c>
      <c r="T3681" s="4">
        <v>345589</v>
      </c>
      <c r="U3681" s="7">
        <f>V3681+W3681</f>
        <v>2118.5000000000036</v>
      </c>
      <c r="V3681" s="7">
        <f t="shared" si="278"/>
        <v>916.50000000000364</v>
      </c>
      <c r="W3681" s="7">
        <v>1202</v>
      </c>
      <c r="AA3681" t="b">
        <v>0</v>
      </c>
      <c r="AB3681">
        <v>0</v>
      </c>
      <c r="AC3681">
        <v>0</v>
      </c>
      <c r="AD3681" t="b">
        <v>0</v>
      </c>
      <c r="AE3681" t="s">
        <v>39</v>
      </c>
      <c r="AF3681" t="b">
        <v>0</v>
      </c>
      <c r="AG3681">
        <v>1</v>
      </c>
      <c r="AH3681">
        <v>79</v>
      </c>
      <c r="AI3681" s="6">
        <v>1778</v>
      </c>
      <c r="AJ3681">
        <v>734</v>
      </c>
      <c r="AK3681" t="s">
        <v>43</v>
      </c>
      <c r="AL3681" t="s">
        <v>50</v>
      </c>
      <c r="AM3681" s="9">
        <v>1.05</v>
      </c>
      <c r="AN3681">
        <f>_xlfn.XLOOKUP(S3681,[1]umbs_prices!$A:$A,[1]umbs_prices!$D:$D)</f>
        <v>104.61</v>
      </c>
      <c r="AO3681" s="11">
        <f t="shared" si="279"/>
        <v>4.610000000000003E-2</v>
      </c>
      <c r="AP3681" s="13">
        <f>(AM3681-1)*L3681</f>
        <v>11750.000000000011</v>
      </c>
      <c r="AQ3681" s="8">
        <f>AO3681*L3681</f>
        <v>10833.500000000007</v>
      </c>
      <c r="AR3681" s="1">
        <f t="shared" si="280"/>
        <v>916.50000000000364</v>
      </c>
      <c r="AS3681" s="8">
        <f>AQ3681+AR3681</f>
        <v>11750.000000000011</v>
      </c>
      <c r="AT3681" s="8">
        <f>AS3681-X3681</f>
        <v>11750.000000000011</v>
      </c>
      <c r="AU3681" s="11">
        <f>AT3681/L3681</f>
        <v>5.0000000000000044E-2</v>
      </c>
      <c r="AV3681">
        <f>(_xlfn.XLOOKUP(A3681,[2]loan_data!$A:$A,[2]loan_data!$Z:$Z)-100)%</f>
        <v>4.6099999999999995E-2</v>
      </c>
      <c r="AW3681" t="str">
        <f>_xlfn.XLOOKUP(A3681,[2]loan_data!$A:$A,[2]loan_data!$AA:$AA)</f>
        <v>umbs_price</v>
      </c>
      <c r="AX3681" s="8">
        <f>AV3681*L3681</f>
        <v>10833.499999999998</v>
      </c>
    </row>
    <row r="3682" spans="1:52" x14ac:dyDescent="0.2">
      <c r="A3682">
        <v>5031325</v>
      </c>
      <c r="B3682" t="s">
        <v>33</v>
      </c>
      <c r="C3682" t="s">
        <v>255</v>
      </c>
      <c r="D3682" t="b">
        <v>1</v>
      </c>
      <c r="E3682" t="s">
        <v>35</v>
      </c>
      <c r="F3682" t="s">
        <v>36</v>
      </c>
      <c r="G3682" t="s">
        <v>37</v>
      </c>
      <c r="H3682" t="s">
        <v>38</v>
      </c>
      <c r="I3682">
        <v>1</v>
      </c>
      <c r="J3682" t="b">
        <v>0</v>
      </c>
      <c r="K3682" t="b">
        <v>0</v>
      </c>
      <c r="L3682" s="1">
        <v>285000</v>
      </c>
      <c r="M3682" s="2">
        <v>44442</v>
      </c>
      <c r="N3682" s="2">
        <v>44470</v>
      </c>
      <c r="O3682" s="2">
        <v>55397</v>
      </c>
      <c r="P3682">
        <v>360</v>
      </c>
      <c r="Q3682" s="3">
        <v>1197.06</v>
      </c>
      <c r="R3682">
        <v>2.99</v>
      </c>
      <c r="S3682" t="s">
        <v>922</v>
      </c>
      <c r="T3682" s="4">
        <v>606383</v>
      </c>
      <c r="U3682" s="7">
        <f>V3682+W3682</f>
        <v>7133.5000000000018</v>
      </c>
      <c r="V3682" s="7">
        <f t="shared" si="278"/>
        <v>5158.5000000000018</v>
      </c>
      <c r="W3682" s="7">
        <v>1975</v>
      </c>
      <c r="AA3682" t="b">
        <v>0</v>
      </c>
      <c r="AB3682">
        <v>0</v>
      </c>
      <c r="AC3682">
        <v>0</v>
      </c>
      <c r="AD3682" t="b">
        <v>0</v>
      </c>
      <c r="AE3682" t="s">
        <v>45</v>
      </c>
      <c r="AF3682" t="b">
        <v>0</v>
      </c>
      <c r="AG3682">
        <v>1</v>
      </c>
      <c r="AH3682">
        <v>515</v>
      </c>
      <c r="AI3682" s="6">
        <v>12875</v>
      </c>
      <c r="AJ3682">
        <v>734</v>
      </c>
      <c r="AK3682" t="s">
        <v>58</v>
      </c>
      <c r="AL3682" t="s">
        <v>50</v>
      </c>
      <c r="AM3682" s="9">
        <v>1.05</v>
      </c>
      <c r="AN3682">
        <f>_xlfn.XLOOKUP(S3682,[1]umbs_prices!$A:$A,[1]umbs_prices!$D:$D)</f>
        <v>103.19</v>
      </c>
      <c r="AO3682" s="11">
        <f t="shared" si="279"/>
        <v>3.1900000000000039E-2</v>
      </c>
      <c r="AP3682" s="13">
        <f>(AM3682-1)*L3682</f>
        <v>14250.000000000013</v>
      </c>
      <c r="AQ3682" s="8">
        <f>AO3682*L3682</f>
        <v>9091.5000000000109</v>
      </c>
      <c r="AR3682" s="1">
        <f t="shared" si="280"/>
        <v>5158.5000000000018</v>
      </c>
      <c r="AS3682" s="8">
        <f>AQ3682+AR3682</f>
        <v>14250.000000000013</v>
      </c>
      <c r="AT3682" s="8">
        <f>AS3682-X3682</f>
        <v>14250.000000000013</v>
      </c>
      <c r="AU3682" s="11">
        <f>AT3682/L3682</f>
        <v>5.0000000000000044E-2</v>
      </c>
      <c r="AV3682">
        <f>(_xlfn.XLOOKUP(A3682,[2]loan_data!$A:$A,[2]loan_data!$Z:$Z)-100)%</f>
        <v>3.3149999999999978E-2</v>
      </c>
      <c r="AW3682" t="str">
        <f>_xlfn.XLOOKUP(A3682,[2]loan_data!$A:$A,[2]loan_data!$AA:$AA)</f>
        <v>bank_of_americans</v>
      </c>
      <c r="AX3682" s="8">
        <f>AV3682*L3682</f>
        <v>9447.7499999999945</v>
      </c>
      <c r="AY3682" s="8">
        <f>AX3682+AR3682</f>
        <v>14606.249999999996</v>
      </c>
      <c r="AZ3682" s="10">
        <f>AY3682/L3682</f>
        <v>5.124999999999999E-2</v>
      </c>
    </row>
    <row r="3683" spans="1:52" x14ac:dyDescent="0.2">
      <c r="A3683">
        <v>5031353</v>
      </c>
      <c r="B3683" t="s">
        <v>33</v>
      </c>
      <c r="C3683" t="s">
        <v>207</v>
      </c>
      <c r="D3683" t="b">
        <v>0</v>
      </c>
      <c r="E3683" t="s">
        <v>35</v>
      </c>
      <c r="F3683" t="s">
        <v>36</v>
      </c>
      <c r="G3683" t="s">
        <v>37</v>
      </c>
      <c r="H3683" t="s">
        <v>53</v>
      </c>
      <c r="I3683">
        <v>1</v>
      </c>
      <c r="J3683" t="b">
        <v>0</v>
      </c>
      <c r="K3683" t="b">
        <v>0</v>
      </c>
      <c r="L3683" s="1">
        <v>1405000</v>
      </c>
      <c r="M3683" s="2">
        <v>44431</v>
      </c>
      <c r="N3683" s="2">
        <v>44470</v>
      </c>
      <c r="O3683" s="2">
        <v>55397</v>
      </c>
      <c r="P3683">
        <v>360</v>
      </c>
      <c r="Q3683" s="3">
        <v>5901.26</v>
      </c>
      <c r="R3683">
        <v>2.99</v>
      </c>
      <c r="S3683" t="s">
        <v>922</v>
      </c>
      <c r="T3683" s="4">
        <v>2835062</v>
      </c>
      <c r="U3683" s="7">
        <f>V3683+W3683</f>
        <v>26655.5</v>
      </c>
      <c r="V3683" s="7">
        <f t="shared" si="278"/>
        <v>25430.5</v>
      </c>
      <c r="W3683" s="7">
        <v>1225</v>
      </c>
      <c r="AA3683" t="b">
        <v>0</v>
      </c>
      <c r="AB3683">
        <v>0</v>
      </c>
      <c r="AC3683">
        <v>0</v>
      </c>
      <c r="AD3683" t="b">
        <v>0</v>
      </c>
      <c r="AE3683" t="s">
        <v>39</v>
      </c>
      <c r="AF3683" t="b">
        <v>0</v>
      </c>
      <c r="AG3683">
        <v>1</v>
      </c>
      <c r="AH3683">
        <v>320</v>
      </c>
      <c r="AI3683" s="6">
        <v>8000</v>
      </c>
      <c r="AJ3683">
        <v>734</v>
      </c>
      <c r="AK3683" t="s">
        <v>58</v>
      </c>
      <c r="AM3683" s="9">
        <v>1.05</v>
      </c>
      <c r="AN3683">
        <f>_xlfn.XLOOKUP(S3683,[1]umbs_prices!$A:$A,[1]umbs_prices!$D:$D)</f>
        <v>103.19</v>
      </c>
      <c r="AO3683" s="11">
        <f t="shared" si="279"/>
        <v>3.1900000000000039E-2</v>
      </c>
      <c r="AP3683" s="13">
        <f>(AM3683-1)*L3683</f>
        <v>70250.000000000058</v>
      </c>
      <c r="AQ3683" s="8">
        <f>AO3683*L3683</f>
        <v>44819.500000000058</v>
      </c>
      <c r="AR3683" s="1">
        <f t="shared" si="280"/>
        <v>25430.5</v>
      </c>
      <c r="AS3683" s="8">
        <f>AQ3683+AR3683</f>
        <v>70250.000000000058</v>
      </c>
      <c r="AT3683" s="8">
        <f>AS3683-X3683</f>
        <v>70250.000000000058</v>
      </c>
      <c r="AU3683" s="11">
        <f>AT3683/L3683</f>
        <v>5.0000000000000044E-2</v>
      </c>
      <c r="AV3683">
        <f>(_xlfn.XLOOKUP(A3683,[2]loan_data!$A:$A,[2]loan_data!$Z:$Z)-100)%</f>
        <v>3.1899999999999977E-2</v>
      </c>
      <c r="AW3683" t="str">
        <f>_xlfn.XLOOKUP(A3683,[2]loan_data!$A:$A,[2]loan_data!$AA:$AA)</f>
        <v>umbs_price</v>
      </c>
      <c r="AX3683" s="8">
        <f>AV3683*L3683</f>
        <v>44819.499999999971</v>
      </c>
    </row>
    <row r="3684" spans="1:52" x14ac:dyDescent="0.2">
      <c r="A3684">
        <v>5031414</v>
      </c>
      <c r="B3684" t="s">
        <v>73</v>
      </c>
      <c r="C3684" t="s">
        <v>138</v>
      </c>
      <c r="D3684" t="b">
        <v>1</v>
      </c>
      <c r="E3684" t="s">
        <v>35</v>
      </c>
      <c r="F3684" t="s">
        <v>36</v>
      </c>
      <c r="G3684" t="s">
        <v>37</v>
      </c>
      <c r="H3684" t="s">
        <v>38</v>
      </c>
      <c r="I3684">
        <v>1</v>
      </c>
      <c r="J3684" t="b">
        <v>0</v>
      </c>
      <c r="K3684" t="b">
        <v>0</v>
      </c>
      <c r="L3684" s="1">
        <v>315000</v>
      </c>
      <c r="M3684" s="2">
        <v>44432</v>
      </c>
      <c r="N3684" s="2">
        <v>44470</v>
      </c>
      <c r="O3684" s="2">
        <v>55397</v>
      </c>
      <c r="P3684">
        <v>360</v>
      </c>
      <c r="Q3684" s="3">
        <v>1348.43</v>
      </c>
      <c r="R3684">
        <v>3.14</v>
      </c>
      <c r="S3684" t="s">
        <v>922</v>
      </c>
      <c r="T3684" s="4">
        <v>434963</v>
      </c>
      <c r="U3684" s="7">
        <f>V3684+W3684</f>
        <v>6318.5000000000018</v>
      </c>
      <c r="V3684" s="7">
        <f t="shared" si="278"/>
        <v>5701.5000000000018</v>
      </c>
      <c r="W3684" s="7">
        <v>617</v>
      </c>
      <c r="AA3684" t="b">
        <v>0</v>
      </c>
      <c r="AB3684">
        <v>0</v>
      </c>
      <c r="AC3684">
        <v>0</v>
      </c>
      <c r="AD3684" t="b">
        <v>0</v>
      </c>
      <c r="AE3684" t="s">
        <v>39</v>
      </c>
      <c r="AF3684" t="b">
        <v>0</v>
      </c>
      <c r="AG3684">
        <v>1</v>
      </c>
      <c r="AH3684">
        <v>246</v>
      </c>
      <c r="AI3684" s="6">
        <v>3280</v>
      </c>
      <c r="AJ3684">
        <v>734</v>
      </c>
      <c r="AK3684" t="s">
        <v>40</v>
      </c>
      <c r="AL3684" t="s">
        <v>50</v>
      </c>
      <c r="AM3684" s="9">
        <v>1.05</v>
      </c>
      <c r="AN3684">
        <f>_xlfn.XLOOKUP(S3684,[1]umbs_prices!$A:$A,[1]umbs_prices!$D:$D)</f>
        <v>103.19</v>
      </c>
      <c r="AO3684" s="11">
        <f t="shared" si="279"/>
        <v>3.1900000000000039E-2</v>
      </c>
      <c r="AP3684" s="13">
        <f>(AM3684-1)*L3684</f>
        <v>15750.000000000015</v>
      </c>
      <c r="AQ3684" s="8">
        <f>AO3684*L3684</f>
        <v>10048.500000000013</v>
      </c>
      <c r="AR3684" s="1">
        <f t="shared" si="280"/>
        <v>5701.5000000000018</v>
      </c>
      <c r="AS3684" s="8">
        <f>AQ3684+AR3684</f>
        <v>15750.000000000015</v>
      </c>
      <c r="AT3684" s="8">
        <f>AS3684-X3684</f>
        <v>15750.000000000015</v>
      </c>
      <c r="AU3684" s="11">
        <f>AT3684/L3684</f>
        <v>5.0000000000000044E-2</v>
      </c>
      <c r="AV3684">
        <f>(_xlfn.XLOOKUP(A3684,[2]loan_data!$A:$A,[2]loan_data!$Z:$Z)-100)%</f>
        <v>3.1899999999999977E-2</v>
      </c>
      <c r="AW3684" t="str">
        <f>_xlfn.XLOOKUP(A3684,[2]loan_data!$A:$A,[2]loan_data!$AA:$AA)</f>
        <v>umbs_price</v>
      </c>
      <c r="AX3684" s="8">
        <f>AV3684*L3684</f>
        <v>10048.499999999993</v>
      </c>
    </row>
    <row r="3685" spans="1:52" x14ac:dyDescent="0.2">
      <c r="A3685">
        <v>5031456</v>
      </c>
      <c r="B3685" t="s">
        <v>150</v>
      </c>
      <c r="C3685" t="s">
        <v>151</v>
      </c>
      <c r="D3685" t="b">
        <v>1</v>
      </c>
      <c r="E3685" t="s">
        <v>35</v>
      </c>
      <c r="F3685" t="s">
        <v>36</v>
      </c>
      <c r="G3685" t="s">
        <v>37</v>
      </c>
      <c r="H3685" t="s">
        <v>38</v>
      </c>
      <c r="I3685">
        <v>1</v>
      </c>
      <c r="J3685" t="b">
        <v>0</v>
      </c>
      <c r="K3685" t="b">
        <v>0</v>
      </c>
      <c r="L3685" s="1">
        <v>405000</v>
      </c>
      <c r="M3685" s="2">
        <v>44432</v>
      </c>
      <c r="N3685" s="2">
        <v>44470</v>
      </c>
      <c r="O3685" s="2">
        <v>51745</v>
      </c>
      <c r="P3685">
        <v>240</v>
      </c>
      <c r="Q3685" s="3">
        <v>2141.65</v>
      </c>
      <c r="R3685">
        <v>2.5</v>
      </c>
      <c r="S3685" t="s">
        <v>921</v>
      </c>
      <c r="T3685" s="4">
        <v>681704</v>
      </c>
      <c r="U3685" s="7">
        <f>V3685+W3685</f>
        <v>20736.000000000055</v>
      </c>
      <c r="V3685" s="7">
        <f t="shared" si="278"/>
        <v>20736.000000000055</v>
      </c>
      <c r="W3685" s="7">
        <v>0</v>
      </c>
      <c r="AA3685" t="b">
        <v>0</v>
      </c>
      <c r="AB3685">
        <v>0</v>
      </c>
      <c r="AC3685">
        <v>0</v>
      </c>
      <c r="AD3685" t="b">
        <v>0</v>
      </c>
      <c r="AE3685" t="s">
        <v>39</v>
      </c>
      <c r="AF3685" t="b">
        <v>0</v>
      </c>
      <c r="AG3685">
        <v>1</v>
      </c>
      <c r="AH3685">
        <v>147</v>
      </c>
      <c r="AI3685" s="6">
        <v>4165</v>
      </c>
      <c r="AJ3685">
        <v>734</v>
      </c>
      <c r="AK3685" t="s">
        <v>40</v>
      </c>
      <c r="AL3685" t="s">
        <v>50</v>
      </c>
      <c r="AM3685" s="9">
        <v>1.05</v>
      </c>
      <c r="AN3685">
        <f>_xlfn.XLOOKUP(S3685,[1]umbs_prices!$A:$A,[1]umbs_prices!$D:$D)</f>
        <v>99.88</v>
      </c>
      <c r="AO3685" s="11">
        <f t="shared" si="279"/>
        <v>-1.2000000000000899E-3</v>
      </c>
      <c r="AP3685" s="13">
        <f>(AM3685-1)*L3685</f>
        <v>20250.000000000018</v>
      </c>
      <c r="AQ3685" s="8">
        <f>AO3685*L3685</f>
        <v>-486.00000000003638</v>
      </c>
      <c r="AR3685" s="1">
        <f t="shared" si="280"/>
        <v>20736.000000000055</v>
      </c>
      <c r="AS3685" s="8">
        <f>AQ3685+AR3685</f>
        <v>20250.000000000018</v>
      </c>
      <c r="AT3685" s="8">
        <f>AS3685-X3685</f>
        <v>20250.000000000018</v>
      </c>
      <c r="AU3685" s="11">
        <f>AT3685/L3685</f>
        <v>5.0000000000000044E-2</v>
      </c>
      <c r="AV3685">
        <f>(_xlfn.XLOOKUP(A3685,[2]loan_data!$A:$A,[2]loan_data!$Z:$Z)-100)%</f>
        <v>-1.2000000000000454E-3</v>
      </c>
      <c r="AW3685" t="str">
        <f>_xlfn.XLOOKUP(A3685,[2]loan_data!$A:$A,[2]loan_data!$AA:$AA)</f>
        <v>umbs_price</v>
      </c>
      <c r="AX3685" s="8">
        <f>AV3685*L3685</f>
        <v>-486.00000000001842</v>
      </c>
    </row>
    <row r="3686" spans="1:52" x14ac:dyDescent="0.2">
      <c r="A3686">
        <v>5031465</v>
      </c>
      <c r="B3686" t="s">
        <v>90</v>
      </c>
      <c r="C3686" t="s">
        <v>224</v>
      </c>
      <c r="D3686" t="b">
        <v>1</v>
      </c>
      <c r="E3686" t="s">
        <v>35</v>
      </c>
      <c r="F3686" t="s">
        <v>36</v>
      </c>
      <c r="G3686" t="s">
        <v>37</v>
      </c>
      <c r="H3686" t="s">
        <v>53</v>
      </c>
      <c r="I3686">
        <v>1</v>
      </c>
      <c r="J3686" t="b">
        <v>0</v>
      </c>
      <c r="K3686" t="b">
        <v>0</v>
      </c>
      <c r="L3686" s="1">
        <v>255000</v>
      </c>
      <c r="M3686" s="2">
        <v>44433</v>
      </c>
      <c r="N3686" s="2">
        <v>44470</v>
      </c>
      <c r="O3686" s="2">
        <v>55397</v>
      </c>
      <c r="P3686">
        <v>360</v>
      </c>
      <c r="Q3686" s="3">
        <v>1106.78</v>
      </c>
      <c r="R3686">
        <v>3.25</v>
      </c>
      <c r="S3686" t="s">
        <v>920</v>
      </c>
      <c r="T3686" s="4">
        <v>331471</v>
      </c>
      <c r="U3686" s="7">
        <f>V3686+W3686</f>
        <v>3031.8500000000031</v>
      </c>
      <c r="V3686" s="7">
        <f t="shared" si="278"/>
        <v>994.50000000000364</v>
      </c>
      <c r="W3686" s="7">
        <v>2037.3499999999995</v>
      </c>
      <c r="AA3686" t="b">
        <v>0</v>
      </c>
      <c r="AB3686">
        <v>0</v>
      </c>
      <c r="AC3686">
        <v>0</v>
      </c>
      <c r="AD3686" t="b">
        <v>0</v>
      </c>
      <c r="AE3686" t="s">
        <v>39</v>
      </c>
      <c r="AF3686" t="b">
        <v>0</v>
      </c>
      <c r="AG3686">
        <v>1</v>
      </c>
      <c r="AH3686">
        <v>67</v>
      </c>
      <c r="AI3686" s="6">
        <v>2290</v>
      </c>
      <c r="AJ3686">
        <v>734</v>
      </c>
      <c r="AK3686" t="s">
        <v>40</v>
      </c>
      <c r="AL3686" t="s">
        <v>50</v>
      </c>
      <c r="AM3686" s="9">
        <v>1.05</v>
      </c>
      <c r="AN3686">
        <f>_xlfn.XLOOKUP(S3686,[1]umbs_prices!$A:$A,[1]umbs_prices!$D:$D)</f>
        <v>104.61</v>
      </c>
      <c r="AO3686" s="11">
        <f t="shared" si="279"/>
        <v>4.610000000000003E-2</v>
      </c>
      <c r="AP3686" s="13">
        <f>(AM3686-1)*L3686</f>
        <v>12750.000000000011</v>
      </c>
      <c r="AQ3686" s="8">
        <f>AO3686*L3686</f>
        <v>11755.500000000007</v>
      </c>
      <c r="AR3686" s="1">
        <f t="shared" si="280"/>
        <v>994.50000000000364</v>
      </c>
      <c r="AS3686" s="8">
        <f>AQ3686+AR3686</f>
        <v>12750.000000000011</v>
      </c>
      <c r="AT3686" s="8">
        <f>AS3686-X3686</f>
        <v>12750.000000000011</v>
      </c>
      <c r="AU3686" s="11">
        <f>AT3686/L3686</f>
        <v>5.0000000000000044E-2</v>
      </c>
      <c r="AV3686">
        <f>(_xlfn.XLOOKUP(A3686,[2]loan_data!$A:$A,[2]loan_data!$Z:$Z)-100)%</f>
        <v>6.2037499999999995E-2</v>
      </c>
      <c r="AW3686" t="str">
        <f>_xlfn.XLOOKUP(A3686,[2]loan_data!$A:$A,[2]loan_data!$AA:$AA)</f>
        <v>golden_sachs</v>
      </c>
      <c r="AX3686" s="8">
        <f>AV3686*L3686</f>
        <v>15819.562499999998</v>
      </c>
      <c r="AY3686" s="8">
        <f>AX3686+AR3686</f>
        <v>16814.0625</v>
      </c>
      <c r="AZ3686" s="10">
        <f>AY3686/L3686</f>
        <v>6.5937499999999996E-2</v>
      </c>
    </row>
    <row r="3687" spans="1:52" x14ac:dyDescent="0.2">
      <c r="A3687">
        <v>5031484</v>
      </c>
      <c r="B3687" t="s">
        <v>61</v>
      </c>
      <c r="C3687" t="s">
        <v>139</v>
      </c>
      <c r="D3687" t="b">
        <v>1</v>
      </c>
      <c r="E3687" t="s">
        <v>35</v>
      </c>
      <c r="F3687" t="s">
        <v>36</v>
      </c>
      <c r="G3687" t="s">
        <v>37</v>
      </c>
      <c r="H3687" t="s">
        <v>53</v>
      </c>
      <c r="I3687">
        <v>1</v>
      </c>
      <c r="J3687" t="b">
        <v>0</v>
      </c>
      <c r="K3687" t="b">
        <v>0</v>
      </c>
      <c r="L3687" s="1">
        <v>285000</v>
      </c>
      <c r="M3687" s="2">
        <v>44435</v>
      </c>
      <c r="N3687" s="2">
        <v>44470</v>
      </c>
      <c r="O3687" s="2">
        <v>51745</v>
      </c>
      <c r="P3687">
        <v>240</v>
      </c>
      <c r="Q3687" s="3">
        <v>1575.26</v>
      </c>
      <c r="R3687">
        <v>2.99</v>
      </c>
      <c r="S3687" t="s">
        <v>924</v>
      </c>
      <c r="T3687" s="4">
        <v>442822</v>
      </c>
      <c r="U3687" s="7">
        <f>V3687+W3687</f>
        <v>4536.8799999999928</v>
      </c>
      <c r="V3687" s="7">
        <f t="shared" si="278"/>
        <v>2365.4999999999927</v>
      </c>
      <c r="W3687" s="7">
        <v>2171.38</v>
      </c>
      <c r="AA3687" t="b">
        <v>0</v>
      </c>
      <c r="AB3687">
        <v>0</v>
      </c>
      <c r="AC3687">
        <v>0</v>
      </c>
      <c r="AD3687" t="b">
        <v>0</v>
      </c>
      <c r="AE3687" t="s">
        <v>39</v>
      </c>
      <c r="AF3687" t="b">
        <v>0</v>
      </c>
      <c r="AG3687">
        <v>1</v>
      </c>
      <c r="AH3687">
        <v>152</v>
      </c>
      <c r="AI3687" s="6">
        <v>3674</v>
      </c>
      <c r="AJ3687">
        <v>734</v>
      </c>
      <c r="AK3687" t="s">
        <v>43</v>
      </c>
      <c r="AL3687" t="s">
        <v>50</v>
      </c>
      <c r="AM3687" s="9">
        <v>1.05</v>
      </c>
      <c r="AN3687">
        <f>_xlfn.XLOOKUP(S3687,[1]umbs_prices!$A:$A,[1]umbs_prices!$D:$D)</f>
        <v>104.17</v>
      </c>
      <c r="AO3687" s="11">
        <f t="shared" si="279"/>
        <v>4.170000000000007E-2</v>
      </c>
      <c r="AP3687" s="13">
        <f>(AM3687-1)*L3687</f>
        <v>14250.000000000013</v>
      </c>
      <c r="AQ3687" s="8">
        <f>AO3687*L3687</f>
        <v>11884.50000000002</v>
      </c>
      <c r="AR3687" s="1">
        <f t="shared" si="280"/>
        <v>2365.4999999999927</v>
      </c>
      <c r="AS3687" s="8">
        <f>AQ3687+AR3687</f>
        <v>14250.000000000013</v>
      </c>
      <c r="AT3687" s="8">
        <f>AS3687-X3687</f>
        <v>14250.000000000013</v>
      </c>
      <c r="AU3687" s="11">
        <f>AT3687/L3687</f>
        <v>5.0000000000000044E-2</v>
      </c>
      <c r="AV3687">
        <f>(_xlfn.XLOOKUP(A3687,[2]loan_data!$A:$A,[2]loan_data!$Z:$Z)-100)%</f>
        <v>4.1700000000000015E-2</v>
      </c>
      <c r="AW3687" t="str">
        <f>_xlfn.XLOOKUP(A3687,[2]loan_data!$A:$A,[2]loan_data!$AA:$AA)</f>
        <v>umbs_price</v>
      </c>
      <c r="AX3687" s="8">
        <f>AV3687*L3687</f>
        <v>11884.500000000004</v>
      </c>
    </row>
    <row r="3688" spans="1:52" x14ac:dyDescent="0.2">
      <c r="A3688">
        <v>5031492</v>
      </c>
      <c r="B3688" t="s">
        <v>103</v>
      </c>
      <c r="C3688" t="s">
        <v>789</v>
      </c>
      <c r="D3688" t="b">
        <v>1</v>
      </c>
      <c r="E3688" t="s">
        <v>35</v>
      </c>
      <c r="F3688" t="s">
        <v>36</v>
      </c>
      <c r="G3688" t="s">
        <v>37</v>
      </c>
      <c r="H3688" t="s">
        <v>38</v>
      </c>
      <c r="I3688">
        <v>1</v>
      </c>
      <c r="J3688" t="b">
        <v>0</v>
      </c>
      <c r="K3688" t="b">
        <v>0</v>
      </c>
      <c r="L3688" s="1">
        <v>125000</v>
      </c>
      <c r="M3688" s="2">
        <v>44440</v>
      </c>
      <c r="N3688" s="2">
        <v>44470</v>
      </c>
      <c r="O3688" s="2">
        <v>49919</v>
      </c>
      <c r="P3688">
        <v>180</v>
      </c>
      <c r="Q3688" s="3">
        <v>817.33</v>
      </c>
      <c r="R3688">
        <v>2.25</v>
      </c>
      <c r="S3688" t="s">
        <v>919</v>
      </c>
      <c r="T3688" s="4">
        <v>156250</v>
      </c>
      <c r="U3688" s="7">
        <f>V3688+W3688</f>
        <v>4924.5000000000064</v>
      </c>
      <c r="V3688" s="7">
        <f t="shared" si="278"/>
        <v>2462.5000000000064</v>
      </c>
      <c r="W3688" s="7">
        <v>2462</v>
      </c>
      <c r="AA3688" t="b">
        <v>0</v>
      </c>
      <c r="AB3688">
        <v>0</v>
      </c>
      <c r="AC3688">
        <v>0</v>
      </c>
      <c r="AD3688" t="b">
        <v>0</v>
      </c>
      <c r="AE3688" t="s">
        <v>39</v>
      </c>
      <c r="AF3688" t="b">
        <v>0</v>
      </c>
      <c r="AG3688">
        <v>1</v>
      </c>
      <c r="AH3688">
        <v>69</v>
      </c>
      <c r="AI3688" s="6">
        <v>1495</v>
      </c>
      <c r="AJ3688">
        <v>734</v>
      </c>
      <c r="AK3688" t="s">
        <v>40</v>
      </c>
      <c r="AL3688" t="s">
        <v>50</v>
      </c>
      <c r="AM3688" s="9">
        <v>1.05</v>
      </c>
      <c r="AN3688">
        <f>_xlfn.XLOOKUP(S3688,[1]umbs_prices!$A:$A,[1]umbs_prices!$D:$D)</f>
        <v>103.03</v>
      </c>
      <c r="AO3688" s="11">
        <f t="shared" si="279"/>
        <v>3.0299999999999994E-2</v>
      </c>
      <c r="AP3688" s="13">
        <f>(AM3688-1)*L3688</f>
        <v>6250.0000000000055</v>
      </c>
      <c r="AQ3688" s="8">
        <f>AO3688*L3688</f>
        <v>3787.4999999999991</v>
      </c>
      <c r="AR3688" s="1">
        <f t="shared" si="280"/>
        <v>2462.5000000000064</v>
      </c>
      <c r="AS3688" s="8">
        <f>AQ3688+AR3688</f>
        <v>6250.0000000000055</v>
      </c>
      <c r="AT3688" s="8">
        <f>AS3688-X3688</f>
        <v>6250.0000000000055</v>
      </c>
      <c r="AU3688" s="11">
        <f>AT3688/L3688</f>
        <v>5.0000000000000044E-2</v>
      </c>
      <c r="AV3688">
        <f>(_xlfn.XLOOKUP(A3688,[2]loan_data!$A:$A,[2]loan_data!$Z:$Z)-100)%</f>
        <v>3.0300000000000011E-2</v>
      </c>
      <c r="AW3688" t="str">
        <f>_xlfn.XLOOKUP(A3688,[2]loan_data!$A:$A,[2]loan_data!$AA:$AA)</f>
        <v>umbs_price</v>
      </c>
      <c r="AX3688" s="8">
        <f>AV3688*L3688</f>
        <v>3787.5000000000014</v>
      </c>
    </row>
    <row r="3689" spans="1:52" x14ac:dyDescent="0.2">
      <c r="A3689">
        <v>5031536</v>
      </c>
      <c r="B3689" t="s">
        <v>103</v>
      </c>
      <c r="C3689" t="s">
        <v>161</v>
      </c>
      <c r="D3689" t="b">
        <v>1</v>
      </c>
      <c r="E3689" t="s">
        <v>35</v>
      </c>
      <c r="F3689" t="s">
        <v>36</v>
      </c>
      <c r="G3689" t="s">
        <v>37</v>
      </c>
      <c r="H3689" t="s">
        <v>38</v>
      </c>
      <c r="I3689">
        <v>1</v>
      </c>
      <c r="J3689" t="b">
        <v>0</v>
      </c>
      <c r="K3689" t="b">
        <v>0</v>
      </c>
      <c r="L3689" s="1">
        <v>125000</v>
      </c>
      <c r="M3689" s="2">
        <v>44441</v>
      </c>
      <c r="N3689" s="2">
        <v>44470</v>
      </c>
      <c r="O3689" s="2">
        <v>54302</v>
      </c>
      <c r="P3689">
        <v>324</v>
      </c>
      <c r="Q3689" s="3">
        <v>553.84</v>
      </c>
      <c r="R3689">
        <v>2.875</v>
      </c>
      <c r="S3689" t="s">
        <v>922</v>
      </c>
      <c r="T3689" s="4">
        <v>301351</v>
      </c>
      <c r="U3689" s="7">
        <f>V3689+W3689</f>
        <v>4025.3900000000003</v>
      </c>
      <c r="V3689" s="7">
        <f t="shared" si="278"/>
        <v>2262.5000000000005</v>
      </c>
      <c r="W3689" s="7">
        <v>1762.8899999999999</v>
      </c>
      <c r="AA3689" t="b">
        <v>0</v>
      </c>
      <c r="AB3689">
        <v>0</v>
      </c>
      <c r="AC3689">
        <v>0</v>
      </c>
      <c r="AD3689" t="b">
        <v>0</v>
      </c>
      <c r="AE3689" t="s">
        <v>39</v>
      </c>
      <c r="AF3689" t="b">
        <v>0</v>
      </c>
      <c r="AG3689">
        <v>1</v>
      </c>
      <c r="AH3689">
        <v>33</v>
      </c>
      <c r="AI3689" s="6">
        <v>1293</v>
      </c>
      <c r="AJ3689">
        <v>734</v>
      </c>
      <c r="AK3689" t="s">
        <v>58</v>
      </c>
      <c r="AL3689" t="s">
        <v>50</v>
      </c>
      <c r="AM3689" s="9">
        <v>1.05</v>
      </c>
      <c r="AN3689">
        <f>_xlfn.XLOOKUP(S3689,[1]umbs_prices!$A:$A,[1]umbs_prices!$D:$D)</f>
        <v>103.19</v>
      </c>
      <c r="AO3689" s="11">
        <f t="shared" si="279"/>
        <v>3.1900000000000039E-2</v>
      </c>
      <c r="AP3689" s="13">
        <f>(AM3689-1)*L3689</f>
        <v>6250.0000000000055</v>
      </c>
      <c r="AQ3689" s="8">
        <f>AO3689*L3689</f>
        <v>3987.500000000005</v>
      </c>
      <c r="AR3689" s="1">
        <f t="shared" si="280"/>
        <v>2262.5000000000005</v>
      </c>
      <c r="AS3689" s="8">
        <f>AQ3689+AR3689</f>
        <v>6250.0000000000055</v>
      </c>
      <c r="AT3689" s="8">
        <f>AS3689-X3689</f>
        <v>6250.0000000000055</v>
      </c>
      <c r="AU3689" s="11">
        <f>AT3689/L3689</f>
        <v>5.0000000000000044E-2</v>
      </c>
      <c r="AV3689">
        <f>(_xlfn.XLOOKUP(A3689,[2]loan_data!$A:$A,[2]loan_data!$Z:$Z)-100)%</f>
        <v>3.564999999999998E-2</v>
      </c>
      <c r="AW3689" t="str">
        <f>_xlfn.XLOOKUP(A3689,[2]loan_data!$A:$A,[2]loan_data!$AA:$AA)</f>
        <v>bank_of_americans</v>
      </c>
      <c r="AX3689" s="8">
        <f>AV3689*L3689</f>
        <v>4456.2499999999973</v>
      </c>
      <c r="AY3689" s="8">
        <f>AX3689+AR3689</f>
        <v>6718.7499999999982</v>
      </c>
      <c r="AZ3689" s="10">
        <f>AY3689/L3689</f>
        <v>5.3749999999999985E-2</v>
      </c>
    </row>
    <row r="3690" spans="1:52" x14ac:dyDescent="0.2">
      <c r="A3690">
        <v>5031554</v>
      </c>
      <c r="B3690" t="s">
        <v>65</v>
      </c>
      <c r="C3690" t="s">
        <v>209</v>
      </c>
      <c r="D3690" t="b">
        <v>1</v>
      </c>
      <c r="E3690" t="s">
        <v>35</v>
      </c>
      <c r="F3690" t="s">
        <v>36</v>
      </c>
      <c r="G3690" t="s">
        <v>37</v>
      </c>
      <c r="H3690" t="s">
        <v>38</v>
      </c>
      <c r="I3690">
        <v>1</v>
      </c>
      <c r="J3690" t="b">
        <v>0</v>
      </c>
      <c r="K3690" t="b">
        <v>0</v>
      </c>
      <c r="L3690" s="1">
        <v>145000</v>
      </c>
      <c r="M3690" s="2">
        <v>44441</v>
      </c>
      <c r="N3690" s="2">
        <v>44470</v>
      </c>
      <c r="O3690" s="2">
        <v>55397</v>
      </c>
      <c r="P3690">
        <v>360</v>
      </c>
      <c r="Q3690" s="3">
        <v>609.03</v>
      </c>
      <c r="R3690">
        <v>2.99</v>
      </c>
      <c r="S3690" t="s">
        <v>922</v>
      </c>
      <c r="T3690" s="4">
        <v>162812</v>
      </c>
      <c r="U3690" s="7">
        <f>V3690+W3690</f>
        <v>3691.2500000000005</v>
      </c>
      <c r="V3690" s="7">
        <f t="shared" si="278"/>
        <v>2624.5000000000009</v>
      </c>
      <c r="W3690" s="7">
        <v>1066.7499999999995</v>
      </c>
      <c r="AA3690" t="b">
        <v>0</v>
      </c>
      <c r="AB3690">
        <v>0</v>
      </c>
      <c r="AC3690">
        <v>0</v>
      </c>
      <c r="AD3690" t="b">
        <v>0</v>
      </c>
      <c r="AE3690" t="s">
        <v>39</v>
      </c>
      <c r="AF3690" t="b">
        <v>0</v>
      </c>
      <c r="AG3690">
        <v>1</v>
      </c>
      <c r="AH3690">
        <v>62</v>
      </c>
      <c r="AI3690" s="6">
        <v>1189</v>
      </c>
      <c r="AJ3690">
        <v>734</v>
      </c>
      <c r="AK3690" t="s">
        <v>40</v>
      </c>
      <c r="AL3690" t="s">
        <v>41</v>
      </c>
      <c r="AM3690" s="9">
        <v>1.05</v>
      </c>
      <c r="AN3690">
        <f>_xlfn.XLOOKUP(S3690,[1]umbs_prices!$A:$A,[1]umbs_prices!$D:$D)</f>
        <v>103.19</v>
      </c>
      <c r="AO3690" s="11">
        <f t="shared" si="279"/>
        <v>3.1900000000000039E-2</v>
      </c>
      <c r="AP3690" s="13">
        <f>(AM3690-1)*L3690</f>
        <v>7250.0000000000064</v>
      </c>
      <c r="AQ3690" s="8">
        <f>AO3690*L3690</f>
        <v>4625.5000000000055</v>
      </c>
      <c r="AR3690" s="1">
        <f t="shared" si="280"/>
        <v>2624.5000000000009</v>
      </c>
      <c r="AS3690" s="8">
        <f>AQ3690+AR3690</f>
        <v>7250.0000000000064</v>
      </c>
      <c r="AT3690" s="8">
        <f>AS3690-X3690</f>
        <v>7250.0000000000064</v>
      </c>
      <c r="AU3690" s="11">
        <f>AT3690/L3690</f>
        <v>5.0000000000000044E-2</v>
      </c>
      <c r="AV3690">
        <f>(_xlfn.XLOOKUP(A3690,[2]loan_data!$A:$A,[2]loan_data!$Z:$Z)-100)%</f>
        <v>3.1899999999999977E-2</v>
      </c>
      <c r="AW3690" t="str">
        <f>_xlfn.XLOOKUP(A3690,[2]loan_data!$A:$A,[2]loan_data!$AA:$AA)</f>
        <v>umbs_price</v>
      </c>
      <c r="AX3690" s="8">
        <f>AV3690*L3690</f>
        <v>4625.4999999999964</v>
      </c>
    </row>
    <row r="3691" spans="1:52" x14ac:dyDescent="0.2">
      <c r="A3691">
        <v>5031555</v>
      </c>
      <c r="B3691" t="s">
        <v>177</v>
      </c>
      <c r="C3691" t="s">
        <v>300</v>
      </c>
      <c r="D3691" t="b">
        <v>1</v>
      </c>
      <c r="E3691" t="s">
        <v>35</v>
      </c>
      <c r="F3691" t="s">
        <v>36</v>
      </c>
      <c r="G3691" t="s">
        <v>37</v>
      </c>
      <c r="H3691" t="s">
        <v>38</v>
      </c>
      <c r="I3691">
        <v>1</v>
      </c>
      <c r="J3691" t="b">
        <v>0</v>
      </c>
      <c r="K3691" t="b">
        <v>0</v>
      </c>
      <c r="L3691" s="1">
        <v>355000</v>
      </c>
      <c r="M3691" s="2">
        <v>44441</v>
      </c>
      <c r="N3691" s="2">
        <v>44470</v>
      </c>
      <c r="O3691" s="2">
        <v>55397</v>
      </c>
      <c r="P3691">
        <v>360</v>
      </c>
      <c r="Q3691" s="3">
        <v>1445.95</v>
      </c>
      <c r="R3691">
        <v>2.75</v>
      </c>
      <c r="S3691" t="s">
        <v>922</v>
      </c>
      <c r="T3691" s="4">
        <v>511602</v>
      </c>
      <c r="U3691" s="7">
        <f>V3691+W3691</f>
        <v>8374</v>
      </c>
      <c r="V3691" s="7">
        <f t="shared" si="278"/>
        <v>6425.5</v>
      </c>
      <c r="W3691" s="7">
        <v>1948.5</v>
      </c>
      <c r="Z3691">
        <v>120</v>
      </c>
      <c r="AA3691" t="b">
        <v>0</v>
      </c>
      <c r="AB3691">
        <v>0</v>
      </c>
      <c r="AC3691">
        <v>0</v>
      </c>
      <c r="AD3691" t="b">
        <v>0</v>
      </c>
      <c r="AE3691" t="s">
        <v>39</v>
      </c>
      <c r="AF3691" t="b">
        <v>0</v>
      </c>
      <c r="AG3691">
        <v>1</v>
      </c>
      <c r="AH3691">
        <v>173</v>
      </c>
      <c r="AI3691" s="6">
        <v>4325</v>
      </c>
      <c r="AJ3691">
        <v>734</v>
      </c>
      <c r="AK3691" t="s">
        <v>40</v>
      </c>
      <c r="AL3691" t="s">
        <v>41</v>
      </c>
      <c r="AM3691" s="9">
        <v>1.05</v>
      </c>
      <c r="AN3691">
        <f>_xlfn.XLOOKUP(S3691,[1]umbs_prices!$A:$A,[1]umbs_prices!$D:$D)</f>
        <v>103.19</v>
      </c>
      <c r="AO3691" s="11">
        <f t="shared" si="279"/>
        <v>3.1900000000000039E-2</v>
      </c>
      <c r="AP3691" s="13">
        <f>(AM3691-1)*L3691</f>
        <v>17750.000000000015</v>
      </c>
      <c r="AQ3691" s="8">
        <f>AO3691*L3691</f>
        <v>11324.500000000015</v>
      </c>
      <c r="AR3691" s="1">
        <f t="shared" si="280"/>
        <v>6425.5</v>
      </c>
      <c r="AS3691" s="8">
        <f>AQ3691+AR3691</f>
        <v>17750.000000000015</v>
      </c>
      <c r="AT3691" s="8">
        <f>AS3691-X3691</f>
        <v>17750.000000000015</v>
      </c>
      <c r="AU3691" s="11">
        <f>AT3691/L3691</f>
        <v>5.0000000000000044E-2</v>
      </c>
      <c r="AV3691">
        <f>(_xlfn.XLOOKUP(A3691,[2]loan_data!$A:$A,[2]loan_data!$Z:$Z)-100)%</f>
        <v>3.1899999999999977E-2</v>
      </c>
      <c r="AW3691" t="str">
        <f>_xlfn.XLOOKUP(A3691,[2]loan_data!$A:$A,[2]loan_data!$AA:$AA)</f>
        <v>umbs_price</v>
      </c>
      <c r="AX3691" s="8">
        <f>AV3691*L3691</f>
        <v>11324.499999999993</v>
      </c>
    </row>
    <row r="3692" spans="1:52" x14ac:dyDescent="0.2">
      <c r="A3692">
        <v>5031623</v>
      </c>
      <c r="B3692" t="s">
        <v>61</v>
      </c>
      <c r="C3692" t="s">
        <v>303</v>
      </c>
      <c r="D3692" t="b">
        <v>1</v>
      </c>
      <c r="E3692" t="s">
        <v>35</v>
      </c>
      <c r="F3692" t="s">
        <v>36</v>
      </c>
      <c r="G3692" t="s">
        <v>37</v>
      </c>
      <c r="H3692" t="s">
        <v>53</v>
      </c>
      <c r="I3692">
        <v>1</v>
      </c>
      <c r="J3692" t="b">
        <v>0</v>
      </c>
      <c r="K3692" t="b">
        <v>0</v>
      </c>
      <c r="L3692" s="1">
        <v>205000</v>
      </c>
      <c r="M3692" s="2">
        <v>44442</v>
      </c>
      <c r="N3692" s="2">
        <v>44470</v>
      </c>
      <c r="O3692" s="2">
        <v>55397</v>
      </c>
      <c r="P3692">
        <v>360</v>
      </c>
      <c r="Q3692" s="3">
        <v>848.5</v>
      </c>
      <c r="R3692">
        <v>2.875</v>
      </c>
      <c r="S3692" t="s">
        <v>922</v>
      </c>
      <c r="T3692" s="4">
        <v>433588</v>
      </c>
      <c r="U3692" s="7">
        <f>V3692+W3692</f>
        <v>4195.5000000000009</v>
      </c>
      <c r="V3692" s="7">
        <f t="shared" si="278"/>
        <v>3710.5000000000009</v>
      </c>
      <c r="W3692" s="7">
        <v>485</v>
      </c>
      <c r="AA3692" t="b">
        <v>0</v>
      </c>
      <c r="AB3692">
        <v>0</v>
      </c>
      <c r="AC3692">
        <v>0</v>
      </c>
      <c r="AD3692" t="b">
        <v>0</v>
      </c>
      <c r="AE3692" t="s">
        <v>39</v>
      </c>
      <c r="AF3692" t="b">
        <v>0</v>
      </c>
      <c r="AG3692">
        <v>1</v>
      </c>
      <c r="AH3692">
        <v>68</v>
      </c>
      <c r="AI3692" s="6">
        <v>2664</v>
      </c>
      <c r="AJ3692">
        <v>734</v>
      </c>
      <c r="AK3692" t="s">
        <v>58</v>
      </c>
      <c r="AL3692" t="s">
        <v>41</v>
      </c>
      <c r="AM3692" s="9">
        <v>1.05</v>
      </c>
      <c r="AN3692">
        <f>_xlfn.XLOOKUP(S3692,[1]umbs_prices!$A:$A,[1]umbs_prices!$D:$D)</f>
        <v>103.19</v>
      </c>
      <c r="AO3692" s="11">
        <f t="shared" si="279"/>
        <v>3.1900000000000039E-2</v>
      </c>
      <c r="AP3692" s="13">
        <f>(AM3692-1)*L3692</f>
        <v>10250.000000000009</v>
      </c>
      <c r="AQ3692" s="8">
        <f>AO3692*L3692</f>
        <v>6539.5000000000082</v>
      </c>
      <c r="AR3692" s="1">
        <f t="shared" si="280"/>
        <v>3710.5000000000009</v>
      </c>
      <c r="AS3692" s="8">
        <f>AQ3692+AR3692</f>
        <v>10250.000000000009</v>
      </c>
      <c r="AT3692" s="8">
        <f>AS3692-X3692</f>
        <v>10250.000000000009</v>
      </c>
      <c r="AU3692" s="11">
        <f>AT3692/L3692</f>
        <v>5.0000000000000044E-2</v>
      </c>
      <c r="AV3692">
        <f>(_xlfn.XLOOKUP(A3692,[2]loan_data!$A:$A,[2]loan_data!$Z:$Z)-100)%</f>
        <v>3.4399999999999979E-2</v>
      </c>
      <c r="AW3692" t="str">
        <f>_xlfn.XLOOKUP(A3692,[2]loan_data!$A:$A,[2]loan_data!$AA:$AA)</f>
        <v>golden_sachs</v>
      </c>
      <c r="AX3692" s="8">
        <f>AV3692*L3692</f>
        <v>7051.9999999999955</v>
      </c>
      <c r="AY3692" s="8">
        <f>AX3692+AR3692</f>
        <v>10762.499999999996</v>
      </c>
      <c r="AZ3692" s="10">
        <f>AY3692/L3692</f>
        <v>5.2499999999999984E-2</v>
      </c>
    </row>
    <row r="3693" spans="1:52" x14ac:dyDescent="0.2">
      <c r="A3693">
        <v>5031649</v>
      </c>
      <c r="B3693" t="s">
        <v>33</v>
      </c>
      <c r="C3693" t="s">
        <v>429</v>
      </c>
      <c r="D3693" t="b">
        <v>1</v>
      </c>
      <c r="E3693" t="s">
        <v>35</v>
      </c>
      <c r="F3693" t="s">
        <v>36</v>
      </c>
      <c r="G3693" t="s">
        <v>37</v>
      </c>
      <c r="H3693" t="s">
        <v>38</v>
      </c>
      <c r="I3693">
        <v>1</v>
      </c>
      <c r="J3693" t="b">
        <v>0</v>
      </c>
      <c r="K3693" t="b">
        <v>0</v>
      </c>
      <c r="L3693" s="1">
        <v>715000</v>
      </c>
      <c r="M3693" s="2">
        <v>44442</v>
      </c>
      <c r="N3693" s="2">
        <v>44470</v>
      </c>
      <c r="O3693" s="2">
        <v>55397</v>
      </c>
      <c r="P3693">
        <v>360</v>
      </c>
      <c r="Q3693" s="3">
        <v>2507.3300000000004</v>
      </c>
      <c r="R3693">
        <v>1.625</v>
      </c>
      <c r="S3693" t="s">
        <v>929</v>
      </c>
      <c r="T3693" s="4">
        <v>1414162</v>
      </c>
      <c r="U3693" s="7">
        <f>V3693+W3693</f>
        <v>73372.679999999964</v>
      </c>
      <c r="V3693" s="7">
        <f t="shared" si="278"/>
        <v>71642.999999999971</v>
      </c>
      <c r="W3693" s="7">
        <v>1729.68</v>
      </c>
      <c r="Z3693">
        <v>84</v>
      </c>
      <c r="AA3693" t="b">
        <v>0</v>
      </c>
      <c r="AB3693">
        <v>0</v>
      </c>
      <c r="AC3693">
        <v>0</v>
      </c>
      <c r="AD3693" t="b">
        <v>0</v>
      </c>
      <c r="AE3693" t="s">
        <v>39</v>
      </c>
      <c r="AF3693" t="b">
        <v>0</v>
      </c>
      <c r="AG3693">
        <v>1</v>
      </c>
      <c r="AH3693">
        <v>162</v>
      </c>
      <c r="AI3693" s="6">
        <v>5130</v>
      </c>
      <c r="AJ3693">
        <v>734</v>
      </c>
      <c r="AK3693" t="s">
        <v>40</v>
      </c>
      <c r="AL3693" t="s">
        <v>50</v>
      </c>
      <c r="AM3693" s="9">
        <v>1.05</v>
      </c>
      <c r="AN3693">
        <f>_xlfn.XLOOKUP(S3693,[1]umbs_prices!$A:$A,[1]umbs_prices!$D:$D)</f>
        <v>94.98</v>
      </c>
      <c r="AO3693" s="11">
        <f t="shared" si="279"/>
        <v>-5.0199999999999911E-2</v>
      </c>
      <c r="AP3693" s="13">
        <f>(AM3693-1)*L3693</f>
        <v>35750.000000000029</v>
      </c>
      <c r="AQ3693" s="8">
        <f>AO3693*L3693</f>
        <v>-35892.999999999935</v>
      </c>
      <c r="AR3693" s="1">
        <f t="shared" si="280"/>
        <v>71642.999999999971</v>
      </c>
      <c r="AS3693" s="8">
        <f>AQ3693+AR3693</f>
        <v>35750.000000000036</v>
      </c>
      <c r="AT3693" s="8">
        <f>AS3693-X3693</f>
        <v>35750.000000000036</v>
      </c>
      <c r="AU3693" s="11">
        <f>AT3693/L3693</f>
        <v>5.0000000000000051E-2</v>
      </c>
      <c r="AV3693">
        <f>(_xlfn.XLOOKUP(A3693,[2]loan_data!$A:$A,[2]loan_data!$Z:$Z)-100)%</f>
        <v>-5.019999999999996E-2</v>
      </c>
      <c r="AW3693" t="str">
        <f>_xlfn.XLOOKUP(A3693,[2]loan_data!$A:$A,[2]loan_data!$AA:$AA)</f>
        <v>umbs_price</v>
      </c>
      <c r="AX3693" s="8">
        <f>AV3693*L3693</f>
        <v>-35892.999999999971</v>
      </c>
    </row>
    <row r="3694" spans="1:52" x14ac:dyDescent="0.2">
      <c r="A3694">
        <v>5031684</v>
      </c>
      <c r="B3694" t="s">
        <v>80</v>
      </c>
      <c r="C3694" t="s">
        <v>386</v>
      </c>
      <c r="D3694" t="b">
        <v>1</v>
      </c>
      <c r="E3694" t="s">
        <v>35</v>
      </c>
      <c r="F3694" t="s">
        <v>36</v>
      </c>
      <c r="G3694" t="s">
        <v>37</v>
      </c>
      <c r="H3694" t="s">
        <v>38</v>
      </c>
      <c r="I3694">
        <v>1</v>
      </c>
      <c r="J3694" t="b">
        <v>0</v>
      </c>
      <c r="K3694" t="b">
        <v>0</v>
      </c>
      <c r="L3694" s="1">
        <v>325000</v>
      </c>
      <c r="M3694" s="2">
        <v>44443</v>
      </c>
      <c r="N3694" s="2">
        <v>44470</v>
      </c>
      <c r="O3694" s="2">
        <v>55397</v>
      </c>
      <c r="P3694">
        <v>360</v>
      </c>
      <c r="Q3694" s="3">
        <v>1323.76</v>
      </c>
      <c r="R3694">
        <v>2.75</v>
      </c>
      <c r="S3694" t="s">
        <v>924</v>
      </c>
      <c r="T3694" s="4">
        <v>452836</v>
      </c>
      <c r="U3694" s="7">
        <f>V3694+W3694</f>
        <v>4036.5199999999913</v>
      </c>
      <c r="V3694" s="7">
        <f t="shared" si="278"/>
        <v>2697.4999999999909</v>
      </c>
      <c r="W3694" s="7">
        <v>1339.0200000000004</v>
      </c>
      <c r="AA3694" t="b">
        <v>0</v>
      </c>
      <c r="AB3694">
        <v>0</v>
      </c>
      <c r="AC3694">
        <v>0</v>
      </c>
      <c r="AD3694" t="b">
        <v>0</v>
      </c>
      <c r="AE3694" t="s">
        <v>39</v>
      </c>
      <c r="AF3694" t="b">
        <v>0</v>
      </c>
      <c r="AG3694">
        <v>1</v>
      </c>
      <c r="AH3694">
        <v>102</v>
      </c>
      <c r="AI3694" s="6">
        <v>3400</v>
      </c>
      <c r="AJ3694">
        <v>734</v>
      </c>
      <c r="AK3694" t="s">
        <v>40</v>
      </c>
      <c r="AL3694" t="s">
        <v>41</v>
      </c>
      <c r="AM3694" s="9">
        <v>1.05</v>
      </c>
      <c r="AN3694">
        <f>_xlfn.XLOOKUP(S3694,[1]umbs_prices!$A:$A,[1]umbs_prices!$D:$D)</f>
        <v>104.17</v>
      </c>
      <c r="AO3694" s="11">
        <f t="shared" si="279"/>
        <v>4.170000000000007E-2</v>
      </c>
      <c r="AP3694" s="13">
        <f>(AM3694-1)*L3694</f>
        <v>16250.000000000015</v>
      </c>
      <c r="AQ3694" s="8">
        <f>AO3694*L3694</f>
        <v>13552.500000000024</v>
      </c>
      <c r="AR3694" s="1">
        <f t="shared" si="280"/>
        <v>2697.4999999999909</v>
      </c>
      <c r="AS3694" s="8">
        <f>AQ3694+AR3694</f>
        <v>16250.000000000015</v>
      </c>
      <c r="AT3694" s="8">
        <f>AS3694-X3694</f>
        <v>16250.000000000015</v>
      </c>
      <c r="AU3694" s="11">
        <f>AT3694/L3694</f>
        <v>5.0000000000000044E-2</v>
      </c>
      <c r="AV3694">
        <f>(_xlfn.XLOOKUP(A3694,[2]loan_data!$A:$A,[2]loan_data!$Z:$Z)-100)%</f>
        <v>5.2012500000000017E-2</v>
      </c>
      <c r="AW3694" t="str">
        <f>_xlfn.XLOOKUP(A3694,[2]loan_data!$A:$A,[2]loan_data!$AA:$AA)</f>
        <v>storgan_manley</v>
      </c>
      <c r="AX3694" s="8">
        <f>AV3694*L3694</f>
        <v>16904.062500000007</v>
      </c>
      <c r="AY3694" s="8">
        <f t="shared" ref="AY3694:AY3696" si="282">AX3694+AR3694</f>
        <v>19601.5625</v>
      </c>
      <c r="AZ3694" s="10">
        <f>AY3694/L3694</f>
        <v>6.0312499999999998E-2</v>
      </c>
    </row>
    <row r="3695" spans="1:52" x14ac:dyDescent="0.2">
      <c r="A3695">
        <v>5031715</v>
      </c>
      <c r="B3695" t="s">
        <v>183</v>
      </c>
      <c r="C3695" t="s">
        <v>198</v>
      </c>
      <c r="D3695" t="b">
        <v>1</v>
      </c>
      <c r="E3695" t="s">
        <v>35</v>
      </c>
      <c r="F3695" t="s">
        <v>36</v>
      </c>
      <c r="G3695" t="s">
        <v>37</v>
      </c>
      <c r="H3695" t="s">
        <v>38</v>
      </c>
      <c r="I3695">
        <v>1</v>
      </c>
      <c r="J3695" t="b">
        <v>0</v>
      </c>
      <c r="K3695" t="b">
        <v>0</v>
      </c>
      <c r="L3695" s="1">
        <v>185000</v>
      </c>
      <c r="M3695" s="2">
        <v>44443</v>
      </c>
      <c r="N3695" s="2">
        <v>44470</v>
      </c>
      <c r="O3695" s="2">
        <v>49919</v>
      </c>
      <c r="P3695">
        <v>180</v>
      </c>
      <c r="Q3695" s="3">
        <v>1187.67</v>
      </c>
      <c r="R3695">
        <v>1.99</v>
      </c>
      <c r="S3695" t="s">
        <v>927</v>
      </c>
      <c r="T3695" s="4">
        <v>331780</v>
      </c>
      <c r="U3695" s="7">
        <f>V3695+W3695</f>
        <v>8771.9999999999927</v>
      </c>
      <c r="V3695" s="7">
        <f t="shared" si="278"/>
        <v>7529.4999999999927</v>
      </c>
      <c r="W3695" s="7">
        <v>1242.5</v>
      </c>
      <c r="AA3695" t="b">
        <v>0</v>
      </c>
      <c r="AB3695">
        <v>0</v>
      </c>
      <c r="AC3695">
        <v>0</v>
      </c>
      <c r="AD3695" t="b">
        <v>0</v>
      </c>
      <c r="AE3695" t="s">
        <v>39</v>
      </c>
      <c r="AF3695" t="b">
        <v>0</v>
      </c>
      <c r="AG3695">
        <v>1</v>
      </c>
      <c r="AH3695">
        <v>98</v>
      </c>
      <c r="AI3695" s="6">
        <v>1715</v>
      </c>
      <c r="AJ3695">
        <v>734</v>
      </c>
      <c r="AK3695" t="s">
        <v>43</v>
      </c>
      <c r="AL3695" t="s">
        <v>50</v>
      </c>
      <c r="AM3695" s="9">
        <v>1.05</v>
      </c>
      <c r="AN3695">
        <f>_xlfn.XLOOKUP(S3695,[1]umbs_prices!$A:$A,[1]umbs_prices!$D:$D)</f>
        <v>100.93</v>
      </c>
      <c r="AO3695" s="11">
        <f t="shared" si="279"/>
        <v>9.300000000000086E-3</v>
      </c>
      <c r="AP3695" s="13">
        <f>(AM3695-1)*L3695</f>
        <v>9250.0000000000091</v>
      </c>
      <c r="AQ3695" s="8">
        <f>AO3695*L3695</f>
        <v>1720.5000000000159</v>
      </c>
      <c r="AR3695" s="1">
        <f t="shared" si="280"/>
        <v>7529.4999999999927</v>
      </c>
      <c r="AS3695" s="8">
        <f>AQ3695+AR3695</f>
        <v>9250.0000000000091</v>
      </c>
      <c r="AT3695" s="8">
        <f>AS3695-X3695</f>
        <v>9250.0000000000091</v>
      </c>
      <c r="AU3695" s="11">
        <f>AT3695/L3695</f>
        <v>5.0000000000000051E-2</v>
      </c>
      <c r="AV3695">
        <f>(_xlfn.XLOOKUP(A3695,[2]loan_data!$A:$A,[2]loan_data!$Z:$Z)-100)%</f>
        <v>1.1800000000000067E-2</v>
      </c>
      <c r="AW3695" t="str">
        <f>_xlfn.XLOOKUP(A3695,[2]loan_data!$A:$A,[2]loan_data!$AA:$AA)</f>
        <v>golden_sachs</v>
      </c>
      <c r="AX3695" s="8">
        <f>AV3695*L3695</f>
        <v>2183.0000000000123</v>
      </c>
      <c r="AY3695" s="8">
        <f t="shared" si="282"/>
        <v>9712.5000000000055</v>
      </c>
      <c r="AZ3695" s="10">
        <f>AY3695/L3695</f>
        <v>5.2500000000000033E-2</v>
      </c>
    </row>
    <row r="3696" spans="1:52" x14ac:dyDescent="0.2">
      <c r="A3696">
        <v>5031843</v>
      </c>
      <c r="B3696" t="s">
        <v>172</v>
      </c>
      <c r="C3696" t="s">
        <v>251</v>
      </c>
      <c r="D3696" t="b">
        <v>1</v>
      </c>
      <c r="E3696" t="s">
        <v>35</v>
      </c>
      <c r="F3696" t="s">
        <v>36</v>
      </c>
      <c r="G3696" t="s">
        <v>37</v>
      </c>
      <c r="H3696" t="s">
        <v>38</v>
      </c>
      <c r="I3696">
        <v>1</v>
      </c>
      <c r="J3696" t="b">
        <v>0</v>
      </c>
      <c r="K3696" t="b">
        <v>0</v>
      </c>
      <c r="L3696" s="1">
        <v>145000</v>
      </c>
      <c r="M3696" s="2">
        <v>44443</v>
      </c>
      <c r="N3696" s="2">
        <v>44470</v>
      </c>
      <c r="O3696" s="2">
        <v>55397</v>
      </c>
      <c r="P3696">
        <v>360</v>
      </c>
      <c r="Q3696" s="3">
        <v>609.03</v>
      </c>
      <c r="R3696">
        <v>2.99</v>
      </c>
      <c r="S3696" t="s">
        <v>924</v>
      </c>
      <c r="T3696" s="4">
        <v>343277</v>
      </c>
      <c r="U3696" s="7">
        <f>V3696+W3696</f>
        <v>2359.6999999999966</v>
      </c>
      <c r="V3696" s="7">
        <f t="shared" si="278"/>
        <v>1203.4999999999964</v>
      </c>
      <c r="W3696" s="7">
        <v>1156.2000000000003</v>
      </c>
      <c r="AA3696" t="b">
        <v>0</v>
      </c>
      <c r="AB3696">
        <v>0</v>
      </c>
      <c r="AC3696">
        <v>0</v>
      </c>
      <c r="AD3696" t="b">
        <v>0</v>
      </c>
      <c r="AE3696" t="s">
        <v>39</v>
      </c>
      <c r="AF3696" t="b">
        <v>0</v>
      </c>
      <c r="AG3696">
        <v>1</v>
      </c>
      <c r="AH3696">
        <v>53</v>
      </c>
      <c r="AI3696" s="6">
        <v>1635</v>
      </c>
      <c r="AJ3696">
        <v>734</v>
      </c>
      <c r="AK3696" t="s">
        <v>43</v>
      </c>
      <c r="AL3696" t="s">
        <v>50</v>
      </c>
      <c r="AM3696" s="9">
        <v>1.05</v>
      </c>
      <c r="AN3696">
        <f>_xlfn.XLOOKUP(S3696,[1]umbs_prices!$A:$A,[1]umbs_prices!$D:$D)</f>
        <v>104.17</v>
      </c>
      <c r="AO3696" s="11">
        <f t="shared" si="279"/>
        <v>4.170000000000007E-2</v>
      </c>
      <c r="AP3696" s="13">
        <f>(AM3696-1)*L3696</f>
        <v>7250.0000000000064</v>
      </c>
      <c r="AQ3696" s="8">
        <f>AO3696*L3696</f>
        <v>6046.50000000001</v>
      </c>
      <c r="AR3696" s="1">
        <f t="shared" si="280"/>
        <v>1203.4999999999964</v>
      </c>
      <c r="AS3696" s="8">
        <f>AQ3696+AR3696</f>
        <v>7250.0000000000064</v>
      </c>
      <c r="AT3696" s="8">
        <f>AS3696-X3696</f>
        <v>7250.0000000000064</v>
      </c>
      <c r="AU3696" s="11">
        <f>AT3696/L3696</f>
        <v>5.0000000000000044E-2</v>
      </c>
      <c r="AV3696">
        <f>(_xlfn.XLOOKUP(A3696,[2]loan_data!$A:$A,[2]loan_data!$Z:$Z)-100)%</f>
        <v>4.4200000000000017E-2</v>
      </c>
      <c r="AW3696" t="str">
        <f>_xlfn.XLOOKUP(A3696,[2]loan_data!$A:$A,[2]loan_data!$AA:$AA)</f>
        <v>bank_of_americans</v>
      </c>
      <c r="AX3696" s="8">
        <f>AV3696*L3696</f>
        <v>6409.0000000000027</v>
      </c>
      <c r="AY3696" s="8">
        <f t="shared" si="282"/>
        <v>7612.4999999999991</v>
      </c>
      <c r="AZ3696" s="10">
        <f>AY3696/L3696</f>
        <v>5.2499999999999991E-2</v>
      </c>
    </row>
    <row r="3697" spans="1:52" x14ac:dyDescent="0.2">
      <c r="A3697">
        <v>5031915</v>
      </c>
      <c r="B3697" t="s">
        <v>63</v>
      </c>
      <c r="C3697" t="s">
        <v>205</v>
      </c>
      <c r="D3697" t="b">
        <v>1</v>
      </c>
      <c r="E3697" t="s">
        <v>35</v>
      </c>
      <c r="F3697" t="s">
        <v>36</v>
      </c>
      <c r="G3697" t="s">
        <v>37</v>
      </c>
      <c r="H3697" t="s">
        <v>38</v>
      </c>
      <c r="I3697">
        <v>1</v>
      </c>
      <c r="J3697" t="b">
        <v>0</v>
      </c>
      <c r="K3697" t="b">
        <v>0</v>
      </c>
      <c r="L3697" s="1">
        <v>105000</v>
      </c>
      <c r="M3697" s="2">
        <v>44445</v>
      </c>
      <c r="N3697" s="2">
        <v>44470</v>
      </c>
      <c r="O3697" s="2">
        <v>49919</v>
      </c>
      <c r="P3697">
        <v>180</v>
      </c>
      <c r="Q3697" s="3">
        <v>686.56</v>
      </c>
      <c r="R3697">
        <v>2.25</v>
      </c>
      <c r="S3697" t="s">
        <v>921</v>
      </c>
      <c r="T3697" s="4">
        <v>216183</v>
      </c>
      <c r="U3697" s="7">
        <f>V3697+W3697</f>
        <v>6547.0000000000136</v>
      </c>
      <c r="V3697" s="7">
        <f t="shared" si="278"/>
        <v>5376.0000000000136</v>
      </c>
      <c r="W3697" s="7">
        <v>1171</v>
      </c>
      <c r="AA3697" t="b">
        <v>0</v>
      </c>
      <c r="AB3697">
        <v>0</v>
      </c>
      <c r="AC3697">
        <v>0</v>
      </c>
      <c r="AD3697" t="b">
        <v>0</v>
      </c>
      <c r="AE3697" t="s">
        <v>39</v>
      </c>
      <c r="AF3697" t="b">
        <v>0</v>
      </c>
      <c r="AG3697">
        <v>1</v>
      </c>
      <c r="AH3697">
        <v>60</v>
      </c>
      <c r="AI3697" s="6">
        <v>1450</v>
      </c>
      <c r="AJ3697">
        <v>734</v>
      </c>
      <c r="AK3697" t="s">
        <v>40</v>
      </c>
      <c r="AL3697" t="s">
        <v>41</v>
      </c>
      <c r="AM3697" s="9">
        <v>1.05</v>
      </c>
      <c r="AN3697">
        <f>_xlfn.XLOOKUP(S3697,[1]umbs_prices!$A:$A,[1]umbs_prices!$D:$D)</f>
        <v>99.88</v>
      </c>
      <c r="AO3697" s="11">
        <f t="shared" si="279"/>
        <v>-1.2000000000000899E-3</v>
      </c>
      <c r="AP3697" s="13">
        <f>(AM3697-1)*L3697</f>
        <v>5250.0000000000045</v>
      </c>
      <c r="AQ3697" s="8">
        <f>AO3697*L3697</f>
        <v>-126.00000000000944</v>
      </c>
      <c r="AR3697" s="1">
        <f t="shared" si="280"/>
        <v>5376.0000000000136</v>
      </c>
      <c r="AS3697" s="8">
        <f>AQ3697+AR3697</f>
        <v>5250.0000000000045</v>
      </c>
      <c r="AT3697" s="8">
        <f>AS3697-X3697</f>
        <v>5250.0000000000045</v>
      </c>
      <c r="AU3697" s="11">
        <f>AT3697/L3697</f>
        <v>5.0000000000000044E-2</v>
      </c>
      <c r="AV3697">
        <f>(_xlfn.XLOOKUP(A3697,[2]loan_data!$A:$A,[2]loan_data!$Z:$Z)-100)%</f>
        <v>-1.2000000000000454E-3</v>
      </c>
      <c r="AW3697" t="str">
        <f>_xlfn.XLOOKUP(A3697,[2]loan_data!$A:$A,[2]loan_data!$AA:$AA)</f>
        <v>umbs_price</v>
      </c>
      <c r="AX3697" s="8">
        <f>AV3697*L3697</f>
        <v>-126.00000000000477</v>
      </c>
    </row>
    <row r="3698" spans="1:52" x14ac:dyDescent="0.2">
      <c r="A3698">
        <v>5031938</v>
      </c>
      <c r="B3698" t="s">
        <v>103</v>
      </c>
      <c r="C3698" t="s">
        <v>790</v>
      </c>
      <c r="D3698" t="b">
        <v>1</v>
      </c>
      <c r="E3698" t="s">
        <v>35</v>
      </c>
      <c r="F3698" t="s">
        <v>36</v>
      </c>
      <c r="G3698" t="s">
        <v>37</v>
      </c>
      <c r="H3698" t="s">
        <v>53</v>
      </c>
      <c r="I3698">
        <v>1</v>
      </c>
      <c r="J3698" t="b">
        <v>0</v>
      </c>
      <c r="K3698" t="b">
        <v>0</v>
      </c>
      <c r="L3698" s="1">
        <v>205000</v>
      </c>
      <c r="M3698" s="2">
        <v>44445</v>
      </c>
      <c r="N3698" s="2">
        <v>44470</v>
      </c>
      <c r="O3698" s="2">
        <v>49919</v>
      </c>
      <c r="P3698">
        <v>180</v>
      </c>
      <c r="Q3698" s="3">
        <v>1388</v>
      </c>
      <c r="R3698">
        <v>2.75</v>
      </c>
      <c r="S3698" t="s">
        <v>922</v>
      </c>
      <c r="T3698" s="4">
        <v>256250</v>
      </c>
      <c r="U3698" s="7">
        <f>V3698+W3698</f>
        <v>6847.5000000000009</v>
      </c>
      <c r="V3698" s="7">
        <f t="shared" si="278"/>
        <v>3710.5000000000009</v>
      </c>
      <c r="W3698" s="7">
        <v>3137</v>
      </c>
      <c r="AA3698" t="b">
        <v>0</v>
      </c>
      <c r="AB3698">
        <v>0</v>
      </c>
      <c r="AC3698">
        <v>0</v>
      </c>
      <c r="AD3698" t="b">
        <v>0</v>
      </c>
      <c r="AE3698" t="s">
        <v>39</v>
      </c>
      <c r="AF3698" t="b">
        <v>0</v>
      </c>
      <c r="AG3698">
        <v>1</v>
      </c>
      <c r="AH3698">
        <v>105</v>
      </c>
      <c r="AI3698" s="6">
        <v>3763</v>
      </c>
      <c r="AJ3698">
        <v>734</v>
      </c>
      <c r="AK3698" t="s">
        <v>58</v>
      </c>
      <c r="AL3698" t="s">
        <v>50</v>
      </c>
      <c r="AM3698" s="9">
        <v>1.05</v>
      </c>
      <c r="AN3698">
        <f>_xlfn.XLOOKUP(S3698,[1]umbs_prices!$A:$A,[1]umbs_prices!$D:$D)</f>
        <v>103.19</v>
      </c>
      <c r="AO3698" s="11">
        <f t="shared" si="279"/>
        <v>3.1900000000000039E-2</v>
      </c>
      <c r="AP3698" s="13">
        <f>(AM3698-1)*L3698</f>
        <v>10250.000000000009</v>
      </c>
      <c r="AQ3698" s="8">
        <f>AO3698*L3698</f>
        <v>6539.5000000000082</v>
      </c>
      <c r="AR3698" s="1">
        <f t="shared" si="280"/>
        <v>3710.5000000000009</v>
      </c>
      <c r="AS3698" s="8">
        <f>AQ3698+AR3698</f>
        <v>10250.000000000009</v>
      </c>
      <c r="AT3698" s="8">
        <f>AS3698-X3698</f>
        <v>10250.000000000009</v>
      </c>
      <c r="AU3698" s="11">
        <f>AT3698/L3698</f>
        <v>5.0000000000000044E-2</v>
      </c>
      <c r="AV3698">
        <f>(_xlfn.XLOOKUP(A3698,[2]loan_data!$A:$A,[2]loan_data!$Z:$Z)-100)%</f>
        <v>4.6899999999999976E-2</v>
      </c>
      <c r="AW3698" t="str">
        <f>_xlfn.XLOOKUP(A3698,[2]loan_data!$A:$A,[2]loan_data!$AA:$AA)</f>
        <v>pj_logan</v>
      </c>
      <c r="AX3698" s="8">
        <f>AV3698*L3698</f>
        <v>9614.4999999999945</v>
      </c>
      <c r="AY3698" s="8">
        <f t="shared" ref="AY3698:AY3699" si="283">AX3698+AR3698</f>
        <v>13324.999999999996</v>
      </c>
      <c r="AZ3698" s="10">
        <f>AY3698/L3698</f>
        <v>6.4999999999999988E-2</v>
      </c>
    </row>
    <row r="3699" spans="1:52" x14ac:dyDescent="0.2">
      <c r="A3699">
        <v>5031961</v>
      </c>
      <c r="B3699" t="s">
        <v>61</v>
      </c>
      <c r="C3699" t="s">
        <v>312</v>
      </c>
      <c r="D3699" t="b">
        <v>1</v>
      </c>
      <c r="E3699" t="s">
        <v>35</v>
      </c>
      <c r="F3699" t="s">
        <v>36</v>
      </c>
      <c r="G3699" t="s">
        <v>37</v>
      </c>
      <c r="H3699" t="s">
        <v>38</v>
      </c>
      <c r="I3699">
        <v>1</v>
      </c>
      <c r="J3699" t="b">
        <v>0</v>
      </c>
      <c r="K3699" t="b">
        <v>0</v>
      </c>
      <c r="L3699" s="1">
        <v>205000</v>
      </c>
      <c r="M3699" s="2">
        <v>44446</v>
      </c>
      <c r="N3699" s="2">
        <v>44470</v>
      </c>
      <c r="O3699" s="2">
        <v>55397</v>
      </c>
      <c r="P3699">
        <v>360</v>
      </c>
      <c r="Q3699" s="3">
        <v>861.04</v>
      </c>
      <c r="R3699">
        <v>2.99</v>
      </c>
      <c r="S3699" t="s">
        <v>922</v>
      </c>
      <c r="T3699" s="4">
        <v>295007</v>
      </c>
      <c r="U3699" s="7">
        <f>V3699+W3699</f>
        <v>4934.9600000000009</v>
      </c>
      <c r="V3699" s="7">
        <f t="shared" si="278"/>
        <v>3710.5000000000009</v>
      </c>
      <c r="W3699" s="7">
        <v>1224.46</v>
      </c>
      <c r="AA3699" t="b">
        <v>0</v>
      </c>
      <c r="AB3699">
        <v>0</v>
      </c>
      <c r="AC3699">
        <v>0</v>
      </c>
      <c r="AD3699" t="b">
        <v>0</v>
      </c>
      <c r="AE3699" t="s">
        <v>39</v>
      </c>
      <c r="AF3699" t="b">
        <v>0</v>
      </c>
      <c r="AG3699">
        <v>1</v>
      </c>
      <c r="AH3699">
        <v>54</v>
      </c>
      <c r="AI3699" s="6">
        <v>1530</v>
      </c>
      <c r="AJ3699">
        <v>734</v>
      </c>
      <c r="AK3699" t="s">
        <v>40</v>
      </c>
      <c r="AL3699" t="s">
        <v>50</v>
      </c>
      <c r="AM3699" s="9">
        <v>1.05</v>
      </c>
      <c r="AN3699">
        <f>_xlfn.XLOOKUP(S3699,[1]umbs_prices!$A:$A,[1]umbs_prices!$D:$D)</f>
        <v>103.19</v>
      </c>
      <c r="AO3699" s="11">
        <f t="shared" si="279"/>
        <v>3.1900000000000039E-2</v>
      </c>
      <c r="AP3699" s="13">
        <f>(AM3699-1)*L3699</f>
        <v>10250.000000000009</v>
      </c>
      <c r="AQ3699" s="8">
        <f>AO3699*L3699</f>
        <v>6539.5000000000082</v>
      </c>
      <c r="AR3699" s="1">
        <f t="shared" si="280"/>
        <v>3710.5000000000009</v>
      </c>
      <c r="AS3699" s="8">
        <f>AQ3699+AR3699</f>
        <v>10250.000000000009</v>
      </c>
      <c r="AT3699" s="8">
        <f>AS3699-X3699</f>
        <v>10250.000000000009</v>
      </c>
      <c r="AU3699" s="11">
        <f>AT3699/L3699</f>
        <v>5.0000000000000044E-2</v>
      </c>
      <c r="AV3699">
        <f>(_xlfn.XLOOKUP(A3699,[2]loan_data!$A:$A,[2]loan_data!$Z:$Z)-100)%</f>
        <v>3.6587499999999974E-2</v>
      </c>
      <c r="AW3699" t="str">
        <f>_xlfn.XLOOKUP(A3699,[2]loan_data!$A:$A,[2]loan_data!$AA:$AA)</f>
        <v>pj_logan</v>
      </c>
      <c r="AX3699" s="8">
        <f>AV3699*L3699</f>
        <v>7500.4374999999945</v>
      </c>
      <c r="AY3699" s="8">
        <f t="shared" si="283"/>
        <v>11210.937499999996</v>
      </c>
      <c r="AZ3699" s="10">
        <f>AY3699/L3699</f>
        <v>5.4687499999999979E-2</v>
      </c>
    </row>
    <row r="3700" spans="1:52" x14ac:dyDescent="0.2">
      <c r="A3700">
        <v>5031988</v>
      </c>
      <c r="B3700" t="s">
        <v>33</v>
      </c>
      <c r="C3700" t="s">
        <v>439</v>
      </c>
      <c r="D3700" t="b">
        <v>1</v>
      </c>
      <c r="E3700" t="s">
        <v>35</v>
      </c>
      <c r="F3700" t="s">
        <v>36</v>
      </c>
      <c r="G3700" t="s">
        <v>37</v>
      </c>
      <c r="H3700" t="s">
        <v>38</v>
      </c>
      <c r="I3700">
        <v>1</v>
      </c>
      <c r="J3700" t="b">
        <v>0</v>
      </c>
      <c r="K3700" t="b">
        <v>0</v>
      </c>
      <c r="L3700" s="1">
        <v>235000</v>
      </c>
      <c r="M3700" s="2">
        <v>44446</v>
      </c>
      <c r="N3700" s="2">
        <v>44470</v>
      </c>
      <c r="O3700" s="2">
        <v>55397</v>
      </c>
      <c r="P3700">
        <v>360</v>
      </c>
      <c r="Q3700" s="3">
        <v>987.05</v>
      </c>
      <c r="R3700">
        <v>2.99</v>
      </c>
      <c r="S3700" t="s">
        <v>924</v>
      </c>
      <c r="T3700" s="4">
        <v>405173</v>
      </c>
      <c r="U3700" s="7">
        <f>V3700+W3700</f>
        <v>1995.9999999999945</v>
      </c>
      <c r="V3700" s="7">
        <f t="shared" si="278"/>
        <v>1950.4999999999945</v>
      </c>
      <c r="W3700" s="7">
        <v>45.5</v>
      </c>
      <c r="AA3700" t="b">
        <v>0</v>
      </c>
      <c r="AB3700">
        <v>0</v>
      </c>
      <c r="AC3700">
        <v>0</v>
      </c>
      <c r="AD3700" t="b">
        <v>0</v>
      </c>
      <c r="AE3700" t="s">
        <v>39</v>
      </c>
      <c r="AF3700" t="b">
        <v>0</v>
      </c>
      <c r="AG3700">
        <v>1</v>
      </c>
      <c r="AH3700">
        <v>40</v>
      </c>
      <c r="AI3700" s="6">
        <v>1400</v>
      </c>
      <c r="AJ3700">
        <v>734</v>
      </c>
      <c r="AK3700" t="s">
        <v>40</v>
      </c>
      <c r="AL3700" t="s">
        <v>50</v>
      </c>
      <c r="AM3700" s="9">
        <v>1.05</v>
      </c>
      <c r="AN3700">
        <f>_xlfn.XLOOKUP(S3700,[1]umbs_prices!$A:$A,[1]umbs_prices!$D:$D)</f>
        <v>104.17</v>
      </c>
      <c r="AO3700" s="11">
        <f t="shared" si="279"/>
        <v>4.170000000000007E-2</v>
      </c>
      <c r="AP3700" s="13">
        <f>(AM3700-1)*L3700</f>
        <v>11750.000000000011</v>
      </c>
      <c r="AQ3700" s="8">
        <f>AO3700*L3700</f>
        <v>9799.5000000000164</v>
      </c>
      <c r="AR3700" s="1">
        <f t="shared" si="280"/>
        <v>1950.4999999999945</v>
      </c>
      <c r="AS3700" s="8">
        <f>AQ3700+AR3700</f>
        <v>11750.000000000011</v>
      </c>
      <c r="AT3700" s="8">
        <f>AS3700-X3700</f>
        <v>11750.000000000011</v>
      </c>
      <c r="AU3700" s="11">
        <f>AT3700/L3700</f>
        <v>5.0000000000000044E-2</v>
      </c>
      <c r="AV3700">
        <f>(_xlfn.XLOOKUP(A3700,[2]loan_data!$A:$A,[2]loan_data!$Z:$Z)-100)%</f>
        <v>4.1700000000000015E-2</v>
      </c>
      <c r="AW3700" t="str">
        <f>_xlfn.XLOOKUP(A3700,[2]loan_data!$A:$A,[2]loan_data!$AA:$AA)</f>
        <v>umbs_price</v>
      </c>
      <c r="AX3700" s="8">
        <f>AV3700*L3700</f>
        <v>9799.5000000000036</v>
      </c>
    </row>
    <row r="3701" spans="1:52" x14ac:dyDescent="0.2">
      <c r="A3701">
        <v>5032093</v>
      </c>
      <c r="B3701" t="s">
        <v>61</v>
      </c>
      <c r="C3701" t="s">
        <v>513</v>
      </c>
      <c r="D3701" t="b">
        <v>0</v>
      </c>
      <c r="E3701" t="s">
        <v>35</v>
      </c>
      <c r="F3701" t="s">
        <v>36</v>
      </c>
      <c r="G3701" t="s">
        <v>37</v>
      </c>
      <c r="H3701" t="s">
        <v>38</v>
      </c>
      <c r="I3701">
        <v>1</v>
      </c>
      <c r="J3701" t="b">
        <v>0</v>
      </c>
      <c r="K3701" t="b">
        <v>0</v>
      </c>
      <c r="L3701" s="1">
        <v>605000</v>
      </c>
      <c r="M3701" s="2">
        <v>44446</v>
      </c>
      <c r="N3701" s="2">
        <v>44470</v>
      </c>
      <c r="O3701" s="2">
        <v>55397</v>
      </c>
      <c r="P3701">
        <v>360</v>
      </c>
      <c r="Q3701" s="3">
        <v>2504.11</v>
      </c>
      <c r="R3701">
        <v>2.875</v>
      </c>
      <c r="S3701" t="s">
        <v>922</v>
      </c>
      <c r="T3701" s="4">
        <v>756250</v>
      </c>
      <c r="U3701" s="7">
        <f>V3701+W3701</f>
        <v>13477.6</v>
      </c>
      <c r="V3701" s="7">
        <f t="shared" si="278"/>
        <v>10950.5</v>
      </c>
      <c r="W3701" s="7">
        <v>2527.1000000000004</v>
      </c>
      <c r="AA3701" t="b">
        <v>0</v>
      </c>
      <c r="AB3701">
        <v>0</v>
      </c>
      <c r="AC3701">
        <v>0</v>
      </c>
      <c r="AD3701" t="b">
        <v>0</v>
      </c>
      <c r="AE3701" t="s">
        <v>39</v>
      </c>
      <c r="AF3701" t="b">
        <v>0</v>
      </c>
      <c r="AG3701">
        <v>1</v>
      </c>
      <c r="AH3701">
        <v>237</v>
      </c>
      <c r="AI3701" s="6">
        <v>2173</v>
      </c>
      <c r="AJ3701">
        <v>734</v>
      </c>
      <c r="AK3701" t="s">
        <v>58</v>
      </c>
      <c r="AM3701" s="9">
        <v>1.05</v>
      </c>
      <c r="AN3701">
        <f>_xlfn.XLOOKUP(S3701,[1]umbs_prices!$A:$A,[1]umbs_prices!$D:$D)</f>
        <v>103.19</v>
      </c>
      <c r="AO3701" s="11">
        <f t="shared" si="279"/>
        <v>3.1900000000000039E-2</v>
      </c>
      <c r="AP3701" s="13">
        <f>(AM3701-1)*L3701</f>
        <v>30250.000000000025</v>
      </c>
      <c r="AQ3701" s="8">
        <f>AO3701*L3701</f>
        <v>19299.500000000025</v>
      </c>
      <c r="AR3701" s="1">
        <f t="shared" si="280"/>
        <v>10950.5</v>
      </c>
      <c r="AS3701" s="8">
        <f>AQ3701+AR3701</f>
        <v>30250.000000000025</v>
      </c>
      <c r="AT3701" s="8">
        <f>AS3701-X3701</f>
        <v>30250.000000000025</v>
      </c>
      <c r="AU3701" s="11">
        <f>AT3701/L3701</f>
        <v>5.0000000000000044E-2</v>
      </c>
      <c r="AV3701">
        <f>(_xlfn.XLOOKUP(A3701,[2]loan_data!$A:$A,[2]loan_data!$Z:$Z)-100)%</f>
        <v>3.1899999999999977E-2</v>
      </c>
      <c r="AW3701" t="str">
        <f>_xlfn.XLOOKUP(A3701,[2]loan_data!$A:$A,[2]loan_data!$AA:$AA)</f>
        <v>umbs_price</v>
      </c>
      <c r="AX3701" s="8">
        <f>AV3701*L3701</f>
        <v>19299.499999999985</v>
      </c>
    </row>
    <row r="3702" spans="1:52" x14ac:dyDescent="0.2">
      <c r="A3702">
        <v>5032107</v>
      </c>
      <c r="B3702" t="s">
        <v>160</v>
      </c>
      <c r="C3702" t="s">
        <v>248</v>
      </c>
      <c r="D3702" t="b">
        <v>1</v>
      </c>
      <c r="E3702" t="s">
        <v>35</v>
      </c>
      <c r="F3702" t="s">
        <v>36</v>
      </c>
      <c r="G3702" t="s">
        <v>37</v>
      </c>
      <c r="H3702" t="s">
        <v>38</v>
      </c>
      <c r="I3702">
        <v>1</v>
      </c>
      <c r="J3702" t="b">
        <v>0</v>
      </c>
      <c r="K3702" t="b">
        <v>0</v>
      </c>
      <c r="L3702" s="1">
        <v>145000</v>
      </c>
      <c r="M3702" s="2">
        <v>44447</v>
      </c>
      <c r="N3702" s="2">
        <v>44470</v>
      </c>
      <c r="O3702" s="2">
        <v>49919</v>
      </c>
      <c r="P3702">
        <v>180</v>
      </c>
      <c r="Q3702" s="3">
        <v>948.1</v>
      </c>
      <c r="R3702">
        <v>2.25</v>
      </c>
      <c r="S3702" t="s">
        <v>921</v>
      </c>
      <c r="T3702" s="4">
        <v>211648</v>
      </c>
      <c r="U3702" s="7">
        <f>V3702+W3702</f>
        <v>7931.0700000000188</v>
      </c>
      <c r="V3702" s="7">
        <f t="shared" si="278"/>
        <v>7424.0000000000191</v>
      </c>
      <c r="W3702" s="7">
        <v>507.06999999999971</v>
      </c>
      <c r="AA3702" t="b">
        <v>0</v>
      </c>
      <c r="AB3702">
        <v>0</v>
      </c>
      <c r="AC3702">
        <v>0</v>
      </c>
      <c r="AD3702" t="b">
        <v>0</v>
      </c>
      <c r="AE3702" t="s">
        <v>39</v>
      </c>
      <c r="AF3702" t="b">
        <v>0</v>
      </c>
      <c r="AG3702">
        <v>1</v>
      </c>
      <c r="AH3702">
        <v>56</v>
      </c>
      <c r="AI3702" s="6">
        <v>1540</v>
      </c>
      <c r="AJ3702">
        <v>734</v>
      </c>
      <c r="AK3702" t="s">
        <v>43</v>
      </c>
      <c r="AL3702" t="s">
        <v>41</v>
      </c>
      <c r="AM3702" s="9">
        <v>1.05</v>
      </c>
      <c r="AN3702">
        <f>_xlfn.XLOOKUP(S3702,[1]umbs_prices!$A:$A,[1]umbs_prices!$D:$D)</f>
        <v>99.88</v>
      </c>
      <c r="AO3702" s="11">
        <f t="shared" si="279"/>
        <v>-1.2000000000000899E-3</v>
      </c>
      <c r="AP3702" s="13">
        <f>(AM3702-1)*L3702</f>
        <v>7250.0000000000064</v>
      </c>
      <c r="AQ3702" s="8">
        <f>AO3702*L3702</f>
        <v>-174.00000000001305</v>
      </c>
      <c r="AR3702" s="1">
        <f t="shared" si="280"/>
        <v>7424.0000000000191</v>
      </c>
      <c r="AS3702" s="8">
        <f>AQ3702+AR3702</f>
        <v>7250.0000000000064</v>
      </c>
      <c r="AT3702" s="8">
        <f>AS3702-X3702</f>
        <v>7250.0000000000064</v>
      </c>
      <c r="AU3702" s="11">
        <f>AT3702/L3702</f>
        <v>5.0000000000000044E-2</v>
      </c>
      <c r="AV3702">
        <f>(_xlfn.XLOOKUP(A3702,[2]loan_data!$A:$A,[2]loan_data!$Z:$Z)-100)%</f>
        <v>-1.2000000000000454E-3</v>
      </c>
      <c r="AW3702" t="str">
        <f>_xlfn.XLOOKUP(A3702,[2]loan_data!$A:$A,[2]loan_data!$AA:$AA)</f>
        <v>umbs_price</v>
      </c>
      <c r="AX3702" s="8">
        <f>AV3702*L3702</f>
        <v>-174.00000000000659</v>
      </c>
    </row>
    <row r="3703" spans="1:52" x14ac:dyDescent="0.2">
      <c r="A3703">
        <v>5032156</v>
      </c>
      <c r="B3703" t="s">
        <v>73</v>
      </c>
      <c r="C3703" t="s">
        <v>81</v>
      </c>
      <c r="D3703" t="b">
        <v>1</v>
      </c>
      <c r="E3703" t="s">
        <v>35</v>
      </c>
      <c r="F3703" t="s">
        <v>36</v>
      </c>
      <c r="G3703" t="s">
        <v>37</v>
      </c>
      <c r="H3703" t="s">
        <v>60</v>
      </c>
      <c r="I3703">
        <v>1</v>
      </c>
      <c r="J3703" t="b">
        <v>0</v>
      </c>
      <c r="K3703" t="b">
        <v>0</v>
      </c>
      <c r="L3703" s="1">
        <v>235000</v>
      </c>
      <c r="M3703" s="2">
        <v>44449</v>
      </c>
      <c r="N3703" s="2">
        <v>44470</v>
      </c>
      <c r="O3703" s="2">
        <v>55397</v>
      </c>
      <c r="P3703">
        <v>360</v>
      </c>
      <c r="Q3703" s="3">
        <v>1052.19</v>
      </c>
      <c r="R3703">
        <v>3.5</v>
      </c>
      <c r="S3703" t="s">
        <v>920</v>
      </c>
      <c r="T3703" s="4">
        <v>293750</v>
      </c>
      <c r="U3703" s="7">
        <f>V3703+W3703</f>
        <v>3554.2300000000032</v>
      </c>
      <c r="V3703" s="7">
        <f t="shared" si="278"/>
        <v>916.50000000000364</v>
      </c>
      <c r="W3703" s="7">
        <v>2637.7299999999996</v>
      </c>
      <c r="AA3703" t="b">
        <v>0</v>
      </c>
      <c r="AB3703">
        <v>0</v>
      </c>
      <c r="AC3703">
        <v>0</v>
      </c>
      <c r="AD3703" t="b">
        <v>0</v>
      </c>
      <c r="AE3703" t="s">
        <v>39</v>
      </c>
      <c r="AF3703" t="b">
        <v>0</v>
      </c>
      <c r="AG3703">
        <v>1</v>
      </c>
      <c r="AH3703">
        <v>95</v>
      </c>
      <c r="AI3703" s="6">
        <v>1742</v>
      </c>
      <c r="AJ3703">
        <v>734</v>
      </c>
      <c r="AK3703" t="s">
        <v>40</v>
      </c>
      <c r="AL3703" t="s">
        <v>50</v>
      </c>
      <c r="AM3703" s="9">
        <v>1.05</v>
      </c>
      <c r="AN3703">
        <f>_xlfn.XLOOKUP(S3703,[1]umbs_prices!$A:$A,[1]umbs_prices!$D:$D)</f>
        <v>104.61</v>
      </c>
      <c r="AO3703" s="11">
        <f t="shared" si="279"/>
        <v>4.610000000000003E-2</v>
      </c>
      <c r="AP3703" s="13">
        <f>(AM3703-1)*L3703</f>
        <v>11750.000000000011</v>
      </c>
      <c r="AQ3703" s="8">
        <f>AO3703*L3703</f>
        <v>10833.500000000007</v>
      </c>
      <c r="AR3703" s="1">
        <f t="shared" si="280"/>
        <v>916.50000000000364</v>
      </c>
      <c r="AS3703" s="8">
        <f>AQ3703+AR3703</f>
        <v>11750.000000000011</v>
      </c>
      <c r="AT3703" s="8">
        <f>AS3703-X3703</f>
        <v>11750.000000000011</v>
      </c>
      <c r="AU3703" s="11">
        <f>AT3703/L3703</f>
        <v>5.0000000000000044E-2</v>
      </c>
      <c r="AV3703">
        <f>(_xlfn.XLOOKUP(A3703,[2]loan_data!$A:$A,[2]loan_data!$Z:$Z)-100)%</f>
        <v>5.6412499999999997E-2</v>
      </c>
      <c r="AW3703" t="str">
        <f>_xlfn.XLOOKUP(A3703,[2]loan_data!$A:$A,[2]loan_data!$AA:$AA)</f>
        <v>storgan_manley</v>
      </c>
      <c r="AX3703" s="8">
        <f>AV3703*L3703</f>
        <v>13256.9375</v>
      </c>
      <c r="AY3703" s="8">
        <f t="shared" ref="AY3703:AY3706" si="284">AX3703+AR3703</f>
        <v>14173.437500000004</v>
      </c>
      <c r="AZ3703" s="10">
        <f>AY3703/L3703</f>
        <v>6.0312500000000019E-2</v>
      </c>
    </row>
    <row r="3704" spans="1:52" x14ac:dyDescent="0.2">
      <c r="A3704">
        <v>5032172</v>
      </c>
      <c r="B3704" t="s">
        <v>150</v>
      </c>
      <c r="C3704" t="s">
        <v>529</v>
      </c>
      <c r="D3704" t="b">
        <v>1</v>
      </c>
      <c r="E3704" t="s">
        <v>35</v>
      </c>
      <c r="F3704" t="s">
        <v>36</v>
      </c>
      <c r="G3704" t="s">
        <v>37</v>
      </c>
      <c r="H3704" t="s">
        <v>53</v>
      </c>
      <c r="I3704">
        <v>1</v>
      </c>
      <c r="J3704" t="b">
        <v>0</v>
      </c>
      <c r="K3704" t="b">
        <v>0</v>
      </c>
      <c r="L3704" s="1">
        <v>155000</v>
      </c>
      <c r="M3704" s="2">
        <v>44449</v>
      </c>
      <c r="N3704" s="2">
        <v>44470</v>
      </c>
      <c r="O3704" s="2">
        <v>51745</v>
      </c>
      <c r="P3704">
        <v>240</v>
      </c>
      <c r="Q3704" s="3">
        <v>838.43999999999994</v>
      </c>
      <c r="R3704">
        <v>2.75</v>
      </c>
      <c r="S3704" t="s">
        <v>922</v>
      </c>
      <c r="T3704" s="4">
        <v>258334</v>
      </c>
      <c r="U3704" s="7">
        <f>V3704+W3704</f>
        <v>3905.3000000000011</v>
      </c>
      <c r="V3704" s="7">
        <f t="shared" si="278"/>
        <v>2805.5000000000009</v>
      </c>
      <c r="W3704" s="7">
        <v>1099.8000000000002</v>
      </c>
      <c r="AA3704" t="b">
        <v>0</v>
      </c>
      <c r="AB3704">
        <v>0</v>
      </c>
      <c r="AC3704">
        <v>0</v>
      </c>
      <c r="AD3704" t="b">
        <v>0</v>
      </c>
      <c r="AE3704" t="s">
        <v>39</v>
      </c>
      <c r="AF3704" t="b">
        <v>0</v>
      </c>
      <c r="AG3704">
        <v>1</v>
      </c>
      <c r="AH3704">
        <v>61</v>
      </c>
      <c r="AI3704" s="6">
        <v>2186</v>
      </c>
      <c r="AJ3704">
        <v>734</v>
      </c>
      <c r="AK3704" t="s">
        <v>43</v>
      </c>
      <c r="AL3704" t="s">
        <v>41</v>
      </c>
      <c r="AM3704" s="9">
        <v>1.05</v>
      </c>
      <c r="AN3704">
        <f>_xlfn.XLOOKUP(S3704,[1]umbs_prices!$A:$A,[1]umbs_prices!$D:$D)</f>
        <v>103.19</v>
      </c>
      <c r="AO3704" s="11">
        <f t="shared" si="279"/>
        <v>3.1900000000000039E-2</v>
      </c>
      <c r="AP3704" s="13">
        <f>(AM3704-1)*L3704</f>
        <v>7750.0000000000073</v>
      </c>
      <c r="AQ3704" s="8">
        <f>AO3704*L3704</f>
        <v>4944.5000000000064</v>
      </c>
      <c r="AR3704" s="1">
        <f t="shared" si="280"/>
        <v>2805.5000000000009</v>
      </c>
      <c r="AS3704" s="8">
        <f>AQ3704+AR3704</f>
        <v>7750.0000000000073</v>
      </c>
      <c r="AT3704" s="8">
        <f>AS3704-X3704</f>
        <v>7750.0000000000073</v>
      </c>
      <c r="AU3704" s="11">
        <f>AT3704/L3704</f>
        <v>5.0000000000000044E-2</v>
      </c>
      <c r="AV3704">
        <f>(_xlfn.XLOOKUP(A3704,[2]loan_data!$A:$A,[2]loan_data!$Z:$Z)-100)%</f>
        <v>4.2212499999999979E-2</v>
      </c>
      <c r="AW3704" t="str">
        <f>_xlfn.XLOOKUP(A3704,[2]loan_data!$A:$A,[2]loan_data!$AA:$AA)</f>
        <v>storgan_manley</v>
      </c>
      <c r="AX3704" s="8">
        <f>AV3704*L3704</f>
        <v>6542.9374999999964</v>
      </c>
      <c r="AY3704" s="8">
        <f t="shared" si="284"/>
        <v>9348.4374999999964</v>
      </c>
      <c r="AZ3704" s="10">
        <f>AY3704/L3704</f>
        <v>6.0312499999999977E-2</v>
      </c>
    </row>
    <row r="3705" spans="1:52" x14ac:dyDescent="0.2">
      <c r="A3705">
        <v>5032326</v>
      </c>
      <c r="B3705" t="s">
        <v>48</v>
      </c>
      <c r="C3705" t="s">
        <v>158</v>
      </c>
      <c r="D3705" t="b">
        <v>1</v>
      </c>
      <c r="E3705" t="s">
        <v>35</v>
      </c>
      <c r="F3705" t="s">
        <v>36</v>
      </c>
      <c r="G3705" t="s">
        <v>37</v>
      </c>
      <c r="H3705" t="s">
        <v>53</v>
      </c>
      <c r="I3705">
        <v>1</v>
      </c>
      <c r="J3705" t="b">
        <v>0</v>
      </c>
      <c r="K3705" t="b">
        <v>0</v>
      </c>
      <c r="L3705" s="1">
        <v>375000</v>
      </c>
      <c r="M3705" s="2">
        <v>44450</v>
      </c>
      <c r="N3705" s="2">
        <v>44470</v>
      </c>
      <c r="O3705" s="2">
        <v>55397</v>
      </c>
      <c r="P3705">
        <v>360</v>
      </c>
      <c r="Q3705" s="3">
        <v>1653.22</v>
      </c>
      <c r="R3705">
        <v>3.375</v>
      </c>
      <c r="S3705" t="s">
        <v>920</v>
      </c>
      <c r="T3705" s="4">
        <v>569996</v>
      </c>
      <c r="U3705" s="7">
        <f>V3705+W3705</f>
        <v>3592.0000000000073</v>
      </c>
      <c r="V3705" s="7">
        <f t="shared" si="278"/>
        <v>1462.5000000000073</v>
      </c>
      <c r="W3705" s="7">
        <v>2129.5</v>
      </c>
      <c r="AA3705" t="b">
        <v>0</v>
      </c>
      <c r="AB3705">
        <v>0</v>
      </c>
      <c r="AC3705">
        <v>0</v>
      </c>
      <c r="AD3705" t="b">
        <v>0</v>
      </c>
      <c r="AE3705" t="s">
        <v>39</v>
      </c>
      <c r="AF3705" t="b">
        <v>0</v>
      </c>
      <c r="AG3705">
        <v>1</v>
      </c>
      <c r="AH3705">
        <v>67</v>
      </c>
      <c r="AI3705" s="6">
        <v>2569</v>
      </c>
      <c r="AJ3705">
        <v>734</v>
      </c>
      <c r="AK3705" t="s">
        <v>58</v>
      </c>
      <c r="AL3705" t="s">
        <v>50</v>
      </c>
      <c r="AM3705" s="9">
        <v>1.05</v>
      </c>
      <c r="AN3705">
        <f>_xlfn.XLOOKUP(S3705,[1]umbs_prices!$A:$A,[1]umbs_prices!$D:$D)</f>
        <v>104.61</v>
      </c>
      <c r="AO3705" s="11">
        <f t="shared" si="279"/>
        <v>4.610000000000003E-2</v>
      </c>
      <c r="AP3705" s="13">
        <f>(AM3705-1)*L3705</f>
        <v>18750.000000000018</v>
      </c>
      <c r="AQ3705" s="8">
        <f>AO3705*L3705</f>
        <v>17287.500000000011</v>
      </c>
      <c r="AR3705" s="1">
        <f t="shared" si="280"/>
        <v>1462.5000000000073</v>
      </c>
      <c r="AS3705" s="8">
        <f>AQ3705+AR3705</f>
        <v>18750.000000000018</v>
      </c>
      <c r="AT3705" s="8">
        <f>AS3705-X3705</f>
        <v>18750.000000000018</v>
      </c>
      <c r="AU3705" s="11">
        <f>AT3705/L3705</f>
        <v>5.0000000000000051E-2</v>
      </c>
      <c r="AV3705">
        <f>(_xlfn.XLOOKUP(A3705,[2]loan_data!$A:$A,[2]loan_data!$Z:$Z)-100)%</f>
        <v>5.5162499999999996E-2</v>
      </c>
      <c r="AW3705" t="str">
        <f>_xlfn.XLOOKUP(A3705,[2]loan_data!$A:$A,[2]loan_data!$AA:$AA)</f>
        <v>golden_sachs</v>
      </c>
      <c r="AX3705" s="8">
        <f>AV3705*L3705</f>
        <v>20685.9375</v>
      </c>
      <c r="AY3705" s="8">
        <f t="shared" si="284"/>
        <v>22148.437500000007</v>
      </c>
      <c r="AZ3705" s="10">
        <f>AY3705/L3705</f>
        <v>5.9062500000000018E-2</v>
      </c>
    </row>
    <row r="3706" spans="1:52" x14ac:dyDescent="0.2">
      <c r="A3706">
        <v>5032337</v>
      </c>
      <c r="B3706" t="s">
        <v>61</v>
      </c>
      <c r="C3706" t="s">
        <v>130</v>
      </c>
      <c r="D3706" t="b">
        <v>1</v>
      </c>
      <c r="E3706" t="s">
        <v>35</v>
      </c>
      <c r="F3706" t="s">
        <v>36</v>
      </c>
      <c r="G3706" t="s">
        <v>37</v>
      </c>
      <c r="H3706" t="s">
        <v>38</v>
      </c>
      <c r="I3706">
        <v>1</v>
      </c>
      <c r="J3706" t="b">
        <v>0</v>
      </c>
      <c r="K3706" t="b">
        <v>0</v>
      </c>
      <c r="L3706" s="1">
        <v>155000</v>
      </c>
      <c r="M3706" s="2">
        <v>44452</v>
      </c>
      <c r="N3706" s="2">
        <v>44470</v>
      </c>
      <c r="O3706" s="2">
        <v>51745</v>
      </c>
      <c r="P3706">
        <v>240</v>
      </c>
      <c r="Q3706" s="3">
        <v>856.72</v>
      </c>
      <c r="R3706">
        <v>2.99</v>
      </c>
      <c r="S3706" t="s">
        <v>922</v>
      </c>
      <c r="T3706" s="4">
        <v>372060</v>
      </c>
      <c r="U3706" s="7">
        <f>V3706+W3706</f>
        <v>3188.0000000000009</v>
      </c>
      <c r="V3706" s="7">
        <f t="shared" si="278"/>
        <v>2805.5000000000009</v>
      </c>
      <c r="W3706" s="7">
        <v>382.5</v>
      </c>
      <c r="AA3706" t="b">
        <v>0</v>
      </c>
      <c r="AB3706">
        <v>0</v>
      </c>
      <c r="AC3706">
        <v>0</v>
      </c>
      <c r="AD3706" t="b">
        <v>0</v>
      </c>
      <c r="AE3706" t="s">
        <v>97</v>
      </c>
      <c r="AF3706" t="b">
        <v>0</v>
      </c>
      <c r="AG3706">
        <v>1</v>
      </c>
      <c r="AH3706">
        <v>72</v>
      </c>
      <c r="AI3706" s="6">
        <v>2160</v>
      </c>
      <c r="AJ3706">
        <v>734</v>
      </c>
      <c r="AK3706" t="s">
        <v>58</v>
      </c>
      <c r="AL3706" t="s">
        <v>50</v>
      </c>
      <c r="AM3706" s="9">
        <v>1.05</v>
      </c>
      <c r="AN3706">
        <f>_xlfn.XLOOKUP(S3706,[1]umbs_prices!$A:$A,[1]umbs_prices!$D:$D)</f>
        <v>103.19</v>
      </c>
      <c r="AO3706" s="11">
        <f t="shared" si="279"/>
        <v>3.1900000000000039E-2</v>
      </c>
      <c r="AP3706" s="13">
        <f>(AM3706-1)*L3706</f>
        <v>7750.0000000000073</v>
      </c>
      <c r="AQ3706" s="8">
        <f>AO3706*L3706</f>
        <v>4944.5000000000064</v>
      </c>
      <c r="AR3706" s="1">
        <f t="shared" si="280"/>
        <v>2805.5000000000009</v>
      </c>
      <c r="AS3706" s="8">
        <f>AQ3706+AR3706</f>
        <v>7750.0000000000073</v>
      </c>
      <c r="AT3706" s="8">
        <f>AS3706-X3706</f>
        <v>7750.0000000000073</v>
      </c>
      <c r="AU3706" s="11">
        <f>AT3706/L3706</f>
        <v>5.0000000000000044E-2</v>
      </c>
      <c r="AV3706">
        <f>(_xlfn.XLOOKUP(A3706,[2]loan_data!$A:$A,[2]loan_data!$Z:$Z)-100)%</f>
        <v>4.7837499999999977E-2</v>
      </c>
      <c r="AW3706" t="str">
        <f>_xlfn.XLOOKUP(A3706,[2]loan_data!$A:$A,[2]loan_data!$AA:$AA)</f>
        <v>golden_sachs</v>
      </c>
      <c r="AX3706" s="8">
        <f>AV3706*L3706</f>
        <v>7414.8124999999964</v>
      </c>
      <c r="AY3706" s="8">
        <f t="shared" si="284"/>
        <v>10220.312499999996</v>
      </c>
      <c r="AZ3706" s="10">
        <f>AY3706/L3706</f>
        <v>6.5937499999999982E-2</v>
      </c>
    </row>
    <row r="3707" spans="1:52" x14ac:dyDescent="0.2">
      <c r="A3707">
        <v>5032358</v>
      </c>
      <c r="B3707" t="s">
        <v>73</v>
      </c>
      <c r="C3707" t="s">
        <v>277</v>
      </c>
      <c r="D3707" t="b">
        <v>1</v>
      </c>
      <c r="E3707" t="s">
        <v>35</v>
      </c>
      <c r="F3707" t="s">
        <v>36</v>
      </c>
      <c r="G3707" t="s">
        <v>37</v>
      </c>
      <c r="H3707" t="s">
        <v>38</v>
      </c>
      <c r="I3707">
        <v>1</v>
      </c>
      <c r="J3707" t="b">
        <v>0</v>
      </c>
      <c r="K3707" t="b">
        <v>0</v>
      </c>
      <c r="L3707" s="1">
        <v>325000</v>
      </c>
      <c r="M3707" s="2">
        <v>44452</v>
      </c>
      <c r="N3707" s="2">
        <v>44470</v>
      </c>
      <c r="O3707" s="2">
        <v>55397</v>
      </c>
      <c r="P3707">
        <v>360</v>
      </c>
      <c r="Q3707" s="3">
        <v>1388.61</v>
      </c>
      <c r="R3707">
        <v>3.125</v>
      </c>
      <c r="S3707" t="s">
        <v>922</v>
      </c>
      <c r="T3707" s="4">
        <v>407524</v>
      </c>
      <c r="U3707" s="7">
        <f>V3707+W3707</f>
        <v>6409.9100000000017</v>
      </c>
      <c r="V3707" s="7">
        <f t="shared" si="278"/>
        <v>5882.5000000000018</v>
      </c>
      <c r="W3707" s="7">
        <v>527.41</v>
      </c>
      <c r="AA3707" t="b">
        <v>0</v>
      </c>
      <c r="AB3707">
        <v>0</v>
      </c>
      <c r="AC3707">
        <v>0</v>
      </c>
      <c r="AD3707" t="b">
        <v>0</v>
      </c>
      <c r="AE3707" t="s">
        <v>39</v>
      </c>
      <c r="AF3707" t="b">
        <v>0</v>
      </c>
      <c r="AG3707">
        <v>1</v>
      </c>
      <c r="AH3707">
        <v>63</v>
      </c>
      <c r="AI3707" s="6">
        <v>2520</v>
      </c>
      <c r="AJ3707">
        <v>734</v>
      </c>
      <c r="AK3707" t="s">
        <v>58</v>
      </c>
      <c r="AL3707" t="s">
        <v>50</v>
      </c>
      <c r="AM3707" s="9">
        <v>1.05</v>
      </c>
      <c r="AN3707">
        <f>_xlfn.XLOOKUP(S3707,[1]umbs_prices!$A:$A,[1]umbs_prices!$D:$D)</f>
        <v>103.19</v>
      </c>
      <c r="AO3707" s="11">
        <f t="shared" si="279"/>
        <v>3.1900000000000039E-2</v>
      </c>
      <c r="AP3707" s="13">
        <f>(AM3707-1)*L3707</f>
        <v>16250.000000000015</v>
      </c>
      <c r="AQ3707" s="8">
        <f>AO3707*L3707</f>
        <v>10367.500000000013</v>
      </c>
      <c r="AR3707" s="1">
        <f t="shared" si="280"/>
        <v>5882.5000000000018</v>
      </c>
      <c r="AS3707" s="8">
        <f>AQ3707+AR3707</f>
        <v>16250.000000000015</v>
      </c>
      <c r="AT3707" s="8">
        <f>AS3707-X3707</f>
        <v>16250.000000000015</v>
      </c>
      <c r="AU3707" s="11">
        <f>AT3707/L3707</f>
        <v>5.0000000000000044E-2</v>
      </c>
      <c r="AV3707">
        <f>(_xlfn.XLOOKUP(A3707,[2]loan_data!$A:$A,[2]loan_data!$Z:$Z)-100)%</f>
        <v>3.1899999999999977E-2</v>
      </c>
      <c r="AW3707" t="str">
        <f>_xlfn.XLOOKUP(A3707,[2]loan_data!$A:$A,[2]loan_data!$AA:$AA)</f>
        <v>umbs_price</v>
      </c>
      <c r="AX3707" s="8">
        <f>AV3707*L3707</f>
        <v>10367.499999999993</v>
      </c>
    </row>
    <row r="3708" spans="1:52" x14ac:dyDescent="0.2">
      <c r="A3708">
        <v>5032464</v>
      </c>
      <c r="B3708" t="s">
        <v>33</v>
      </c>
      <c r="C3708" t="s">
        <v>288</v>
      </c>
      <c r="D3708" t="b">
        <v>1</v>
      </c>
      <c r="E3708" t="s">
        <v>35</v>
      </c>
      <c r="F3708" t="s">
        <v>36</v>
      </c>
      <c r="G3708" t="s">
        <v>37</v>
      </c>
      <c r="H3708" t="s">
        <v>53</v>
      </c>
      <c r="I3708">
        <v>1</v>
      </c>
      <c r="J3708" t="b">
        <v>0</v>
      </c>
      <c r="K3708" t="b">
        <v>0</v>
      </c>
      <c r="L3708" s="1">
        <v>475000</v>
      </c>
      <c r="M3708" s="2">
        <v>44453</v>
      </c>
      <c r="N3708" s="2">
        <v>44470</v>
      </c>
      <c r="O3708" s="2">
        <v>55397</v>
      </c>
      <c r="P3708">
        <v>360</v>
      </c>
      <c r="Q3708" s="3">
        <v>2061.65</v>
      </c>
      <c r="R3708">
        <v>3.25</v>
      </c>
      <c r="S3708" t="s">
        <v>920</v>
      </c>
      <c r="T3708" s="4">
        <v>742188</v>
      </c>
      <c r="U3708" s="7">
        <f>V3708+W3708</f>
        <v>3008.0000000000073</v>
      </c>
      <c r="V3708" s="7">
        <f t="shared" si="278"/>
        <v>1852.5000000000073</v>
      </c>
      <c r="W3708" s="7">
        <v>1155.5</v>
      </c>
      <c r="AA3708" t="b">
        <v>0</v>
      </c>
      <c r="AB3708">
        <v>0</v>
      </c>
      <c r="AC3708">
        <v>0</v>
      </c>
      <c r="AD3708" t="b">
        <v>0</v>
      </c>
      <c r="AE3708" t="s">
        <v>39</v>
      </c>
      <c r="AF3708" t="b">
        <v>0</v>
      </c>
      <c r="AG3708">
        <v>1</v>
      </c>
      <c r="AH3708">
        <v>107</v>
      </c>
      <c r="AI3708" s="6">
        <v>4013</v>
      </c>
      <c r="AJ3708">
        <v>734</v>
      </c>
      <c r="AK3708" t="s">
        <v>40</v>
      </c>
      <c r="AL3708" t="s">
        <v>50</v>
      </c>
      <c r="AM3708" s="9">
        <v>1.05</v>
      </c>
      <c r="AN3708">
        <f>_xlfn.XLOOKUP(S3708,[1]umbs_prices!$A:$A,[1]umbs_prices!$D:$D)</f>
        <v>104.61</v>
      </c>
      <c r="AO3708" s="11">
        <f t="shared" si="279"/>
        <v>4.610000000000003E-2</v>
      </c>
      <c r="AP3708" s="13">
        <f>(AM3708-1)*L3708</f>
        <v>23750.000000000022</v>
      </c>
      <c r="AQ3708" s="8">
        <f>AO3708*L3708</f>
        <v>21897.500000000015</v>
      </c>
      <c r="AR3708" s="1">
        <f t="shared" si="280"/>
        <v>1852.5000000000073</v>
      </c>
      <c r="AS3708" s="8">
        <f>AQ3708+AR3708</f>
        <v>23750.000000000022</v>
      </c>
      <c r="AT3708" s="8">
        <f>AS3708-X3708</f>
        <v>23750.000000000022</v>
      </c>
      <c r="AU3708" s="11">
        <f>AT3708/L3708</f>
        <v>5.0000000000000044E-2</v>
      </c>
      <c r="AV3708">
        <f>(_xlfn.XLOOKUP(A3708,[2]loan_data!$A:$A,[2]loan_data!$Z:$Z)-100)%</f>
        <v>6.2037499999999995E-2</v>
      </c>
      <c r="AW3708" t="str">
        <f>_xlfn.XLOOKUP(A3708,[2]loan_data!$A:$A,[2]loan_data!$AA:$AA)</f>
        <v>golden_sachs</v>
      </c>
      <c r="AX3708" s="8">
        <f>AV3708*L3708</f>
        <v>29467.812499999996</v>
      </c>
      <c r="AY3708" s="8">
        <f>AX3708+AR3708</f>
        <v>31320.312500000004</v>
      </c>
      <c r="AZ3708" s="10">
        <f>AY3708/L3708</f>
        <v>6.593750000000001E-2</v>
      </c>
    </row>
    <row r="3709" spans="1:52" x14ac:dyDescent="0.2">
      <c r="A3709">
        <v>5032505</v>
      </c>
      <c r="B3709" t="s">
        <v>33</v>
      </c>
      <c r="C3709" t="s">
        <v>34</v>
      </c>
      <c r="D3709" t="b">
        <v>1</v>
      </c>
      <c r="E3709" t="s">
        <v>35</v>
      </c>
      <c r="F3709" t="s">
        <v>36</v>
      </c>
      <c r="G3709" t="s">
        <v>37</v>
      </c>
      <c r="H3709" t="s">
        <v>38</v>
      </c>
      <c r="I3709">
        <v>1</v>
      </c>
      <c r="J3709" t="b">
        <v>0</v>
      </c>
      <c r="K3709" t="b">
        <v>0</v>
      </c>
      <c r="L3709" s="1">
        <v>555000</v>
      </c>
      <c r="M3709" s="2">
        <v>44454</v>
      </c>
      <c r="N3709" s="2">
        <v>44501</v>
      </c>
      <c r="O3709" s="2">
        <v>55427</v>
      </c>
      <c r="P3709">
        <v>360</v>
      </c>
      <c r="Q3709" s="3">
        <v>2297.15</v>
      </c>
      <c r="R3709">
        <v>2.875</v>
      </c>
      <c r="S3709" t="s">
        <v>924</v>
      </c>
      <c r="T3709" s="4">
        <v>761944</v>
      </c>
      <c r="U3709" s="7">
        <f>V3709+W3709</f>
        <v>6474.599999999984</v>
      </c>
      <c r="V3709" s="7">
        <f t="shared" si="278"/>
        <v>4606.4999999999854</v>
      </c>
      <c r="W3709" s="7">
        <v>1868.0999999999985</v>
      </c>
      <c r="AA3709" t="b">
        <v>0</v>
      </c>
      <c r="AB3709">
        <v>0</v>
      </c>
      <c r="AC3709">
        <v>0</v>
      </c>
      <c r="AD3709" t="b">
        <v>0</v>
      </c>
      <c r="AE3709" t="s">
        <v>39</v>
      </c>
      <c r="AF3709" t="b">
        <v>0</v>
      </c>
      <c r="AG3709">
        <v>1</v>
      </c>
      <c r="AH3709">
        <v>168</v>
      </c>
      <c r="AI3709" s="6">
        <v>3360</v>
      </c>
      <c r="AJ3709">
        <v>734</v>
      </c>
      <c r="AK3709" t="s">
        <v>40</v>
      </c>
      <c r="AL3709" t="s">
        <v>50</v>
      </c>
      <c r="AM3709" s="9">
        <v>1.05</v>
      </c>
      <c r="AN3709">
        <f>_xlfn.XLOOKUP(S3709,[1]umbs_prices!$A:$A,[1]umbs_prices!$D:$D)</f>
        <v>104.17</v>
      </c>
      <c r="AO3709" s="11">
        <f t="shared" si="279"/>
        <v>4.170000000000007E-2</v>
      </c>
      <c r="AP3709" s="13">
        <f>(AM3709-1)*L3709</f>
        <v>27750.000000000025</v>
      </c>
      <c r="AQ3709" s="8">
        <f>AO3709*L3709</f>
        <v>23143.50000000004</v>
      </c>
      <c r="AR3709" s="1">
        <f t="shared" si="280"/>
        <v>4606.4999999999854</v>
      </c>
      <c r="AS3709" s="8">
        <f>AQ3709+AR3709</f>
        <v>27750.000000000025</v>
      </c>
      <c r="AT3709" s="8">
        <f>AS3709-X3709</f>
        <v>27750.000000000025</v>
      </c>
      <c r="AU3709" s="11">
        <f>AT3709/L3709</f>
        <v>5.0000000000000044E-2</v>
      </c>
      <c r="AV3709">
        <f>(_xlfn.XLOOKUP(A3709,[2]loan_data!$A:$A,[2]loan_data!$Z:$Z)-100)%</f>
        <v>4.1700000000000015E-2</v>
      </c>
      <c r="AW3709" t="str">
        <f>_xlfn.XLOOKUP(A3709,[2]loan_data!$A:$A,[2]loan_data!$AA:$AA)</f>
        <v>umbs_price</v>
      </c>
      <c r="AX3709" s="8">
        <f>AV3709*L3709</f>
        <v>23143.500000000007</v>
      </c>
    </row>
    <row r="3710" spans="1:52" x14ac:dyDescent="0.2">
      <c r="A3710">
        <v>5032565</v>
      </c>
      <c r="B3710" t="s">
        <v>180</v>
      </c>
      <c r="C3710" t="s">
        <v>181</v>
      </c>
      <c r="D3710" t="b">
        <v>1</v>
      </c>
      <c r="E3710" t="s">
        <v>35</v>
      </c>
      <c r="F3710" t="s">
        <v>36</v>
      </c>
      <c r="G3710" t="s">
        <v>37</v>
      </c>
      <c r="H3710" t="s">
        <v>195</v>
      </c>
      <c r="I3710">
        <v>1</v>
      </c>
      <c r="J3710" t="b">
        <v>0</v>
      </c>
      <c r="K3710" t="b">
        <v>0</v>
      </c>
      <c r="L3710" s="1">
        <v>505000</v>
      </c>
      <c r="M3710" s="2">
        <v>44454</v>
      </c>
      <c r="N3710" s="2">
        <v>44501</v>
      </c>
      <c r="O3710" s="2">
        <v>55427</v>
      </c>
      <c r="P3710">
        <v>360</v>
      </c>
      <c r="Q3710" s="3">
        <v>2090.2000000000003</v>
      </c>
      <c r="R3710">
        <v>2.875</v>
      </c>
      <c r="S3710" t="s">
        <v>924</v>
      </c>
      <c r="T3710" s="4">
        <v>1097827</v>
      </c>
      <c r="U3710" s="7">
        <f>V3710+W3710</f>
        <v>6101.7499999999854</v>
      </c>
      <c r="V3710" s="7">
        <f t="shared" si="278"/>
        <v>4191.4999999999854</v>
      </c>
      <c r="W3710" s="7">
        <v>1910.25</v>
      </c>
      <c r="AA3710" t="b">
        <v>0</v>
      </c>
      <c r="AB3710">
        <v>0</v>
      </c>
      <c r="AC3710">
        <v>0</v>
      </c>
      <c r="AD3710" t="b">
        <v>0</v>
      </c>
      <c r="AE3710" t="s">
        <v>39</v>
      </c>
      <c r="AF3710" t="b">
        <v>0</v>
      </c>
      <c r="AG3710">
        <v>1</v>
      </c>
      <c r="AH3710">
        <v>253</v>
      </c>
      <c r="AI3710" s="6">
        <v>2320</v>
      </c>
      <c r="AJ3710">
        <v>734</v>
      </c>
      <c r="AK3710" t="s">
        <v>58</v>
      </c>
      <c r="AL3710" t="s">
        <v>50</v>
      </c>
      <c r="AM3710" s="9">
        <v>1.05</v>
      </c>
      <c r="AN3710">
        <f>_xlfn.XLOOKUP(S3710,[1]umbs_prices!$A:$A,[1]umbs_prices!$D:$D)</f>
        <v>104.17</v>
      </c>
      <c r="AO3710" s="11">
        <f t="shared" si="279"/>
        <v>4.170000000000007E-2</v>
      </c>
      <c r="AP3710" s="13">
        <f>(AM3710-1)*L3710</f>
        <v>25250.000000000022</v>
      </c>
      <c r="AQ3710" s="8">
        <f>AO3710*L3710</f>
        <v>21058.500000000036</v>
      </c>
      <c r="AR3710" s="1">
        <f t="shared" si="280"/>
        <v>4191.4999999999854</v>
      </c>
      <c r="AS3710" s="8">
        <f>AQ3710+AR3710</f>
        <v>25250.000000000022</v>
      </c>
      <c r="AT3710" s="8">
        <f>AS3710-X3710</f>
        <v>25250.000000000022</v>
      </c>
      <c r="AU3710" s="11">
        <f>AT3710/L3710</f>
        <v>5.0000000000000044E-2</v>
      </c>
      <c r="AV3710">
        <f>(_xlfn.XLOOKUP(A3710,[2]loan_data!$A:$A,[2]loan_data!$Z:$Z)-100)%</f>
        <v>5.2012500000000017E-2</v>
      </c>
      <c r="AW3710" t="str">
        <f>_xlfn.XLOOKUP(A3710,[2]loan_data!$A:$A,[2]loan_data!$AA:$AA)</f>
        <v>storgan_manley</v>
      </c>
      <c r="AX3710" s="8">
        <f>AV3710*L3710</f>
        <v>26266.312500000007</v>
      </c>
      <c r="AY3710" s="8">
        <f>AX3710+AR3710</f>
        <v>30457.812499999993</v>
      </c>
      <c r="AZ3710" s="10">
        <f>AY3710/L3710</f>
        <v>6.0312499999999984E-2</v>
      </c>
    </row>
    <row r="3711" spans="1:52" x14ac:dyDescent="0.2">
      <c r="A3711">
        <v>5032629</v>
      </c>
      <c r="B3711" t="s">
        <v>33</v>
      </c>
      <c r="C3711" t="s">
        <v>85</v>
      </c>
      <c r="D3711" t="b">
        <v>1</v>
      </c>
      <c r="E3711" t="s">
        <v>35</v>
      </c>
      <c r="F3711" t="s">
        <v>36</v>
      </c>
      <c r="G3711" t="s">
        <v>37</v>
      </c>
      <c r="H3711" t="s">
        <v>53</v>
      </c>
      <c r="I3711">
        <v>1</v>
      </c>
      <c r="J3711" t="b">
        <v>0</v>
      </c>
      <c r="K3711" t="b">
        <v>0</v>
      </c>
      <c r="L3711" s="1">
        <v>485000</v>
      </c>
      <c r="M3711" s="2">
        <v>44455</v>
      </c>
      <c r="N3711" s="2">
        <v>44501</v>
      </c>
      <c r="O3711" s="2">
        <v>55427</v>
      </c>
      <c r="P3711">
        <v>360</v>
      </c>
      <c r="Q3711" s="3">
        <v>1975.45</v>
      </c>
      <c r="R3711">
        <v>2.75</v>
      </c>
      <c r="S3711" t="s">
        <v>922</v>
      </c>
      <c r="T3711" s="4">
        <v>858864</v>
      </c>
      <c r="U3711" s="7">
        <f>V3711+W3711</f>
        <v>9918.0000000000018</v>
      </c>
      <c r="V3711" s="7">
        <f t="shared" si="278"/>
        <v>8778.5000000000018</v>
      </c>
      <c r="W3711" s="7">
        <v>1139.5</v>
      </c>
      <c r="AA3711" t="b">
        <v>0</v>
      </c>
      <c r="AB3711">
        <v>0</v>
      </c>
      <c r="AC3711">
        <v>0</v>
      </c>
      <c r="AD3711" t="b">
        <v>0</v>
      </c>
      <c r="AE3711" t="s">
        <v>39</v>
      </c>
      <c r="AF3711" t="b">
        <v>0</v>
      </c>
      <c r="AG3711">
        <v>1</v>
      </c>
      <c r="AH3711">
        <v>135</v>
      </c>
      <c r="AI3711" s="6">
        <v>2925</v>
      </c>
      <c r="AJ3711">
        <v>734</v>
      </c>
      <c r="AK3711" t="s">
        <v>40</v>
      </c>
      <c r="AL3711" t="s">
        <v>50</v>
      </c>
      <c r="AM3711" s="9">
        <v>1.05</v>
      </c>
      <c r="AN3711">
        <f>_xlfn.XLOOKUP(S3711,[1]umbs_prices!$A:$A,[1]umbs_prices!$D:$D)</f>
        <v>103.19</v>
      </c>
      <c r="AO3711" s="11">
        <f t="shared" si="279"/>
        <v>3.1900000000000039E-2</v>
      </c>
      <c r="AP3711" s="13">
        <f>(AM3711-1)*L3711</f>
        <v>24250.000000000022</v>
      </c>
      <c r="AQ3711" s="8">
        <f>AO3711*L3711</f>
        <v>15471.50000000002</v>
      </c>
      <c r="AR3711" s="1">
        <f t="shared" si="280"/>
        <v>8778.5000000000018</v>
      </c>
      <c r="AS3711" s="8">
        <f>AQ3711+AR3711</f>
        <v>24250.000000000022</v>
      </c>
      <c r="AT3711" s="8">
        <f>AS3711-X3711</f>
        <v>24250.000000000022</v>
      </c>
      <c r="AU3711" s="11">
        <f>AT3711/L3711</f>
        <v>5.0000000000000044E-2</v>
      </c>
      <c r="AV3711">
        <f>(_xlfn.XLOOKUP(A3711,[2]loan_data!$A:$A,[2]loan_data!$Z:$Z)-100)%</f>
        <v>3.1899999999999977E-2</v>
      </c>
      <c r="AW3711" t="str">
        <f>_xlfn.XLOOKUP(A3711,[2]loan_data!$A:$A,[2]loan_data!$AA:$AA)</f>
        <v>umbs_price</v>
      </c>
      <c r="AX3711" s="8">
        <f>AV3711*L3711</f>
        <v>15471.499999999989</v>
      </c>
    </row>
    <row r="3712" spans="1:52" x14ac:dyDescent="0.2">
      <c r="A3712">
        <v>5032757</v>
      </c>
      <c r="B3712" t="s">
        <v>54</v>
      </c>
      <c r="C3712" t="s">
        <v>153</v>
      </c>
      <c r="D3712" t="b">
        <v>1</v>
      </c>
      <c r="E3712" t="s">
        <v>35</v>
      </c>
      <c r="F3712" t="s">
        <v>36</v>
      </c>
      <c r="G3712" t="s">
        <v>37</v>
      </c>
      <c r="H3712" t="s">
        <v>53</v>
      </c>
      <c r="I3712">
        <v>1</v>
      </c>
      <c r="J3712" t="b">
        <v>0</v>
      </c>
      <c r="K3712" t="b">
        <v>0</v>
      </c>
      <c r="L3712" s="1">
        <v>305000</v>
      </c>
      <c r="M3712" s="2">
        <v>44455</v>
      </c>
      <c r="N3712" s="2">
        <v>44501</v>
      </c>
      <c r="O3712" s="2">
        <v>55427</v>
      </c>
      <c r="P3712">
        <v>360</v>
      </c>
      <c r="Q3712" s="3">
        <v>1323.8</v>
      </c>
      <c r="R3712">
        <v>3.25</v>
      </c>
      <c r="S3712" t="s">
        <v>926</v>
      </c>
      <c r="T3712" s="4">
        <v>429578</v>
      </c>
      <c r="U3712" s="7">
        <f>V3712+W3712</f>
        <v>1845</v>
      </c>
      <c r="V3712" s="7">
        <f t="shared" si="278"/>
        <v>0</v>
      </c>
      <c r="W3712" s="7">
        <v>1845</v>
      </c>
      <c r="AA3712" t="b">
        <v>0</v>
      </c>
      <c r="AB3712">
        <v>0</v>
      </c>
      <c r="AC3712">
        <v>0</v>
      </c>
      <c r="AD3712" t="b">
        <v>0</v>
      </c>
      <c r="AE3712" t="s">
        <v>39</v>
      </c>
      <c r="AF3712" t="b">
        <v>0</v>
      </c>
      <c r="AG3712">
        <v>1</v>
      </c>
      <c r="AH3712">
        <v>84</v>
      </c>
      <c r="AI3712" s="6">
        <v>2940</v>
      </c>
      <c r="AJ3712">
        <v>734</v>
      </c>
      <c r="AK3712" t="s">
        <v>58</v>
      </c>
      <c r="AL3712" t="s">
        <v>50</v>
      </c>
      <c r="AM3712" s="9">
        <v>1.05</v>
      </c>
      <c r="AN3712">
        <f>_xlfn.XLOOKUP(S3712,[1]umbs_prices!$A:$A,[1]umbs_prices!$D:$D)</f>
        <v>105</v>
      </c>
      <c r="AO3712" s="11">
        <f t="shared" si="279"/>
        <v>5.0000000000000044E-2</v>
      </c>
      <c r="AP3712" s="13">
        <f>(AM3712-1)*L3712</f>
        <v>15250.000000000013</v>
      </c>
      <c r="AQ3712" s="8">
        <f>AO3712*L3712</f>
        <v>15250.000000000013</v>
      </c>
      <c r="AR3712" s="1">
        <f t="shared" si="280"/>
        <v>0</v>
      </c>
      <c r="AS3712" s="8">
        <f>AQ3712+AR3712</f>
        <v>15250.000000000013</v>
      </c>
      <c r="AT3712" s="8">
        <f>AS3712-X3712</f>
        <v>15250.000000000013</v>
      </c>
      <c r="AU3712" s="11">
        <f>AT3712/L3712</f>
        <v>5.0000000000000044E-2</v>
      </c>
      <c r="AV3712">
        <f>(_xlfn.XLOOKUP(A3712,[2]loan_data!$A:$A,[2]loan_data!$Z:$Z)-100)%</f>
        <v>5.9374999999999997E-2</v>
      </c>
      <c r="AW3712" t="str">
        <f>_xlfn.XLOOKUP(A3712,[2]loan_data!$A:$A,[2]loan_data!$AA:$AA)</f>
        <v>golden_sachs</v>
      </c>
      <c r="AX3712" s="8">
        <f>AV3712*L3712</f>
        <v>18109.375</v>
      </c>
      <c r="AY3712" s="8">
        <f>AX3712+AR3712</f>
        <v>18109.375</v>
      </c>
      <c r="AZ3712" s="10">
        <f>AY3712/L3712</f>
        <v>5.9374999999999997E-2</v>
      </c>
    </row>
    <row r="3713" spans="1:52" x14ac:dyDescent="0.2">
      <c r="A3713">
        <v>5032863</v>
      </c>
      <c r="B3713" t="s">
        <v>33</v>
      </c>
      <c r="C3713" t="s">
        <v>34</v>
      </c>
      <c r="D3713" t="b">
        <v>1</v>
      </c>
      <c r="E3713" t="s">
        <v>35</v>
      </c>
      <c r="F3713" t="s">
        <v>36</v>
      </c>
      <c r="G3713" t="s">
        <v>37</v>
      </c>
      <c r="H3713" t="s">
        <v>53</v>
      </c>
      <c r="I3713">
        <v>1</v>
      </c>
      <c r="J3713" t="b">
        <v>0</v>
      </c>
      <c r="K3713" t="b">
        <v>0</v>
      </c>
      <c r="L3713" s="1">
        <v>375000</v>
      </c>
      <c r="M3713" s="2">
        <v>44455</v>
      </c>
      <c r="N3713" s="2">
        <v>44501</v>
      </c>
      <c r="O3713" s="2">
        <v>55427</v>
      </c>
      <c r="P3713">
        <v>360</v>
      </c>
      <c r="Q3713" s="3">
        <v>1575.07</v>
      </c>
      <c r="R3713">
        <v>2.99</v>
      </c>
      <c r="S3713" t="s">
        <v>922</v>
      </c>
      <c r="T3713" s="4">
        <v>500000</v>
      </c>
      <c r="U3713" s="7">
        <f>V3713+W3713</f>
        <v>9288.7500000000036</v>
      </c>
      <c r="V3713" s="7">
        <f t="shared" si="278"/>
        <v>6787.5000000000036</v>
      </c>
      <c r="W3713" s="7">
        <v>2501.25</v>
      </c>
      <c r="AA3713" t="b">
        <v>0</v>
      </c>
      <c r="AB3713">
        <v>0</v>
      </c>
      <c r="AC3713">
        <v>0</v>
      </c>
      <c r="AD3713" t="b">
        <v>0</v>
      </c>
      <c r="AE3713" t="s">
        <v>45</v>
      </c>
      <c r="AF3713" t="b">
        <v>0</v>
      </c>
      <c r="AG3713">
        <v>1</v>
      </c>
      <c r="AH3713">
        <v>307</v>
      </c>
      <c r="AI3713" s="6">
        <v>11257</v>
      </c>
      <c r="AJ3713">
        <v>734</v>
      </c>
      <c r="AK3713" t="s">
        <v>58</v>
      </c>
      <c r="AL3713" t="s">
        <v>50</v>
      </c>
      <c r="AM3713" s="9">
        <v>1.05</v>
      </c>
      <c r="AN3713">
        <f>_xlfn.XLOOKUP(S3713,[1]umbs_prices!$A:$A,[1]umbs_prices!$D:$D)</f>
        <v>103.19</v>
      </c>
      <c r="AO3713" s="11">
        <f t="shared" si="279"/>
        <v>3.1900000000000039E-2</v>
      </c>
      <c r="AP3713" s="13">
        <f>(AM3713-1)*L3713</f>
        <v>18750.000000000018</v>
      </c>
      <c r="AQ3713" s="8">
        <f>AO3713*L3713</f>
        <v>11962.500000000015</v>
      </c>
      <c r="AR3713" s="1">
        <f t="shared" si="280"/>
        <v>6787.5000000000036</v>
      </c>
      <c r="AS3713" s="8">
        <f>AQ3713+AR3713</f>
        <v>18750.000000000018</v>
      </c>
      <c r="AT3713" s="8">
        <f>AS3713-X3713</f>
        <v>18750.000000000018</v>
      </c>
      <c r="AU3713" s="11">
        <f>AT3713/L3713</f>
        <v>5.0000000000000051E-2</v>
      </c>
      <c r="AV3713">
        <f>(_xlfn.XLOOKUP(A3713,[2]loan_data!$A:$A,[2]loan_data!$Z:$Z)-100)%</f>
        <v>3.1899999999999977E-2</v>
      </c>
      <c r="AW3713" t="str">
        <f>_xlfn.XLOOKUP(A3713,[2]loan_data!$A:$A,[2]loan_data!$AA:$AA)</f>
        <v>umbs_price</v>
      </c>
      <c r="AX3713" s="8">
        <f>AV3713*L3713</f>
        <v>11962.499999999991</v>
      </c>
    </row>
    <row r="3714" spans="1:52" x14ac:dyDescent="0.2">
      <c r="A3714">
        <v>5033018</v>
      </c>
      <c r="B3714" t="s">
        <v>73</v>
      </c>
      <c r="C3714" t="s">
        <v>75</v>
      </c>
      <c r="D3714" t="b">
        <v>1</v>
      </c>
      <c r="E3714" t="s">
        <v>35</v>
      </c>
      <c r="F3714" t="s">
        <v>36</v>
      </c>
      <c r="G3714" t="s">
        <v>37</v>
      </c>
      <c r="H3714" t="s">
        <v>60</v>
      </c>
      <c r="I3714">
        <v>1</v>
      </c>
      <c r="J3714" t="b">
        <v>0</v>
      </c>
      <c r="K3714" t="b">
        <v>0</v>
      </c>
      <c r="L3714" s="1">
        <v>225000</v>
      </c>
      <c r="M3714" s="2">
        <v>44455</v>
      </c>
      <c r="N3714" s="2">
        <v>44501</v>
      </c>
      <c r="O3714" s="2">
        <v>55427</v>
      </c>
      <c r="P3714">
        <v>360</v>
      </c>
      <c r="Q3714" s="3">
        <v>945.05</v>
      </c>
      <c r="R3714">
        <v>2.99</v>
      </c>
      <c r="S3714" t="s">
        <v>922</v>
      </c>
      <c r="T3714" s="4">
        <v>281250</v>
      </c>
      <c r="U3714" s="7">
        <f>V3714+W3714</f>
        <v>7571.1200000000008</v>
      </c>
      <c r="V3714" s="7">
        <f t="shared" si="278"/>
        <v>4072.5</v>
      </c>
      <c r="W3714" s="7">
        <v>3498.6200000000008</v>
      </c>
      <c r="AA3714" t="b">
        <v>0</v>
      </c>
      <c r="AB3714">
        <v>0</v>
      </c>
      <c r="AC3714">
        <v>0</v>
      </c>
      <c r="AD3714" t="b">
        <v>0</v>
      </c>
      <c r="AE3714" t="s">
        <v>97</v>
      </c>
      <c r="AF3714" t="b">
        <v>0</v>
      </c>
      <c r="AG3714">
        <v>1</v>
      </c>
      <c r="AH3714">
        <v>405</v>
      </c>
      <c r="AI3714" s="6">
        <v>9113</v>
      </c>
      <c r="AJ3714">
        <v>734</v>
      </c>
      <c r="AK3714" t="s">
        <v>58</v>
      </c>
      <c r="AL3714" t="s">
        <v>50</v>
      </c>
      <c r="AM3714" s="9">
        <v>1.05</v>
      </c>
      <c r="AN3714">
        <f>_xlfn.XLOOKUP(S3714,[1]umbs_prices!$A:$A,[1]umbs_prices!$D:$D)</f>
        <v>103.19</v>
      </c>
      <c r="AO3714" s="11">
        <f t="shared" si="279"/>
        <v>3.1900000000000039E-2</v>
      </c>
      <c r="AP3714" s="13">
        <f>(AM3714-1)*L3714</f>
        <v>11250.000000000009</v>
      </c>
      <c r="AQ3714" s="8">
        <f>AO3714*L3714</f>
        <v>7177.5000000000091</v>
      </c>
      <c r="AR3714" s="1">
        <f t="shared" si="280"/>
        <v>4072.5</v>
      </c>
      <c r="AS3714" s="8">
        <f>AQ3714+AR3714</f>
        <v>11250.000000000009</v>
      </c>
      <c r="AT3714" s="8">
        <f>AS3714-X3714</f>
        <v>11250.000000000009</v>
      </c>
      <c r="AU3714" s="11">
        <f>AT3714/L3714</f>
        <v>5.0000000000000037E-2</v>
      </c>
      <c r="AV3714">
        <f>(_xlfn.XLOOKUP(A3714,[2]loan_data!$A:$A,[2]loan_data!$Z:$Z)-100)%</f>
        <v>4.7837499999999977E-2</v>
      </c>
      <c r="AW3714" t="str">
        <f>_xlfn.XLOOKUP(A3714,[2]loan_data!$A:$A,[2]loan_data!$AA:$AA)</f>
        <v>golden_sachs</v>
      </c>
      <c r="AX3714" s="8">
        <f>AV3714*L3714</f>
        <v>10763.437499999995</v>
      </c>
      <c r="AY3714" s="8">
        <f t="shared" ref="AY3714:AY3718" si="285">AX3714+AR3714</f>
        <v>14835.937499999995</v>
      </c>
      <c r="AZ3714" s="10">
        <f>AY3714/L3714</f>
        <v>6.5937499999999982E-2</v>
      </c>
    </row>
    <row r="3715" spans="1:52" x14ac:dyDescent="0.2">
      <c r="A3715">
        <v>5033045</v>
      </c>
      <c r="B3715" t="s">
        <v>33</v>
      </c>
      <c r="C3715" t="s">
        <v>34</v>
      </c>
      <c r="D3715" t="b">
        <v>1</v>
      </c>
      <c r="E3715" t="s">
        <v>35</v>
      </c>
      <c r="F3715" t="s">
        <v>36</v>
      </c>
      <c r="G3715" t="s">
        <v>37</v>
      </c>
      <c r="H3715" t="s">
        <v>53</v>
      </c>
      <c r="I3715">
        <v>1</v>
      </c>
      <c r="J3715" t="b">
        <v>0</v>
      </c>
      <c r="K3715" t="b">
        <v>0</v>
      </c>
      <c r="L3715" s="1">
        <v>475000</v>
      </c>
      <c r="M3715" s="2">
        <v>44456</v>
      </c>
      <c r="N3715" s="2">
        <v>44501</v>
      </c>
      <c r="O3715" s="2">
        <v>55427</v>
      </c>
      <c r="P3715">
        <v>360</v>
      </c>
      <c r="Q3715" s="3">
        <v>1995.09</v>
      </c>
      <c r="R3715">
        <v>2.99</v>
      </c>
      <c r="S3715" t="s">
        <v>922</v>
      </c>
      <c r="T3715" s="4">
        <v>969388</v>
      </c>
      <c r="U3715" s="7">
        <f>V3715+W3715</f>
        <v>10664.500000000004</v>
      </c>
      <c r="V3715" s="7">
        <f t="shared" ref="V3715:V3778" si="286">AR3715</f>
        <v>8597.5000000000036</v>
      </c>
      <c r="W3715" s="7">
        <v>2067</v>
      </c>
      <c r="AA3715" t="b">
        <v>0</v>
      </c>
      <c r="AB3715">
        <v>0</v>
      </c>
      <c r="AC3715">
        <v>0</v>
      </c>
      <c r="AD3715" t="b">
        <v>0</v>
      </c>
      <c r="AE3715" t="s">
        <v>39</v>
      </c>
      <c r="AF3715" t="b">
        <v>0</v>
      </c>
      <c r="AG3715">
        <v>1</v>
      </c>
      <c r="AH3715">
        <v>79</v>
      </c>
      <c r="AI3715" s="6">
        <v>2700</v>
      </c>
      <c r="AJ3715">
        <v>734</v>
      </c>
      <c r="AK3715" t="s">
        <v>58</v>
      </c>
      <c r="AL3715" t="s">
        <v>50</v>
      </c>
      <c r="AM3715" s="9">
        <v>1.05</v>
      </c>
      <c r="AN3715">
        <f>_xlfn.XLOOKUP(S3715,[1]umbs_prices!$A:$A,[1]umbs_prices!$D:$D)</f>
        <v>103.19</v>
      </c>
      <c r="AO3715" s="11">
        <f t="shared" ref="AO3715:AO3778" si="287">AN3715%-1</f>
        <v>3.1900000000000039E-2</v>
      </c>
      <c r="AP3715" s="13">
        <f>(AM3715-1)*L3715</f>
        <v>23750.000000000022</v>
      </c>
      <c r="AQ3715" s="8">
        <f>AO3715*L3715</f>
        <v>15152.500000000018</v>
      </c>
      <c r="AR3715" s="1">
        <f t="shared" ref="AR3715:AR3778" si="288">AP3715-AQ3715</f>
        <v>8597.5000000000036</v>
      </c>
      <c r="AS3715" s="8">
        <f>AQ3715+AR3715</f>
        <v>23750.000000000022</v>
      </c>
      <c r="AT3715" s="8">
        <f>AS3715-X3715</f>
        <v>23750.000000000022</v>
      </c>
      <c r="AU3715" s="11">
        <f>AT3715/L3715</f>
        <v>5.0000000000000044E-2</v>
      </c>
      <c r="AV3715">
        <f>(_xlfn.XLOOKUP(A3715,[2]loan_data!$A:$A,[2]loan_data!$Z:$Z)-100)%</f>
        <v>4.2212499999999979E-2</v>
      </c>
      <c r="AW3715" t="str">
        <f>_xlfn.XLOOKUP(A3715,[2]loan_data!$A:$A,[2]loan_data!$AA:$AA)</f>
        <v>storgan_manley</v>
      </c>
      <c r="AX3715" s="8">
        <f>AV3715*L3715</f>
        <v>20050.937499999989</v>
      </c>
      <c r="AY3715" s="8">
        <f t="shared" si="285"/>
        <v>28648.437499999993</v>
      </c>
      <c r="AZ3715" s="10">
        <f>AY3715/L3715</f>
        <v>6.0312499999999984E-2</v>
      </c>
    </row>
    <row r="3716" spans="1:52" x14ac:dyDescent="0.2">
      <c r="A3716">
        <v>5033155</v>
      </c>
      <c r="B3716" t="s">
        <v>146</v>
      </c>
      <c r="C3716" t="s">
        <v>368</v>
      </c>
      <c r="D3716" t="b">
        <v>1</v>
      </c>
      <c r="E3716" t="s">
        <v>35</v>
      </c>
      <c r="F3716" t="s">
        <v>36</v>
      </c>
      <c r="G3716" t="s">
        <v>37</v>
      </c>
      <c r="H3716" t="s">
        <v>53</v>
      </c>
      <c r="I3716">
        <v>1</v>
      </c>
      <c r="J3716" t="b">
        <v>0</v>
      </c>
      <c r="K3716" t="b">
        <v>0</v>
      </c>
      <c r="L3716" s="1">
        <v>175000</v>
      </c>
      <c r="M3716" s="2">
        <v>44456</v>
      </c>
      <c r="N3716" s="2">
        <v>44501</v>
      </c>
      <c r="O3716" s="2">
        <v>49949</v>
      </c>
      <c r="P3716">
        <v>180</v>
      </c>
      <c r="Q3716" s="3">
        <v>1174.6400000000001</v>
      </c>
      <c r="R3716">
        <v>2.625</v>
      </c>
      <c r="S3716" t="s">
        <v>919</v>
      </c>
      <c r="T3716" s="4">
        <v>253624</v>
      </c>
      <c r="U3716" s="7">
        <f>V3716+W3716</f>
        <v>5217.0000000000082</v>
      </c>
      <c r="V3716" s="7">
        <f t="shared" si="286"/>
        <v>3447.5000000000082</v>
      </c>
      <c r="W3716" s="7">
        <v>1769.5</v>
      </c>
      <c r="AA3716" t="b">
        <v>0</v>
      </c>
      <c r="AB3716">
        <v>0</v>
      </c>
      <c r="AC3716">
        <v>0</v>
      </c>
      <c r="AD3716" t="b">
        <v>0</v>
      </c>
      <c r="AE3716" t="s">
        <v>39</v>
      </c>
      <c r="AF3716" t="b">
        <v>0</v>
      </c>
      <c r="AG3716">
        <v>1</v>
      </c>
      <c r="AH3716">
        <v>139</v>
      </c>
      <c r="AI3716" s="6">
        <v>4170</v>
      </c>
      <c r="AJ3716">
        <v>734</v>
      </c>
      <c r="AK3716" t="s">
        <v>58</v>
      </c>
      <c r="AL3716" t="s">
        <v>50</v>
      </c>
      <c r="AM3716" s="9">
        <v>1.05</v>
      </c>
      <c r="AN3716">
        <f>_xlfn.XLOOKUP(S3716,[1]umbs_prices!$A:$A,[1]umbs_prices!$D:$D)</f>
        <v>103.03</v>
      </c>
      <c r="AO3716" s="11">
        <f t="shared" si="287"/>
        <v>3.0299999999999994E-2</v>
      </c>
      <c r="AP3716" s="13">
        <f>(AM3716-1)*L3716</f>
        <v>8750.0000000000073</v>
      </c>
      <c r="AQ3716" s="8">
        <f>AO3716*L3716</f>
        <v>5302.4999999999991</v>
      </c>
      <c r="AR3716" s="1">
        <f t="shared" si="288"/>
        <v>3447.5000000000082</v>
      </c>
      <c r="AS3716" s="8">
        <f>AQ3716+AR3716</f>
        <v>8750.0000000000073</v>
      </c>
      <c r="AT3716" s="8">
        <f>AS3716-X3716</f>
        <v>8750.0000000000073</v>
      </c>
      <c r="AU3716" s="11">
        <f>AT3716/L3716</f>
        <v>5.0000000000000044E-2</v>
      </c>
      <c r="AV3716">
        <f>(_xlfn.XLOOKUP(A3716,[2]loan_data!$A:$A,[2]loan_data!$Z:$Z)-100)%</f>
        <v>3.9675000000000009E-2</v>
      </c>
      <c r="AW3716" t="str">
        <f>_xlfn.XLOOKUP(A3716,[2]loan_data!$A:$A,[2]loan_data!$AA:$AA)</f>
        <v>golden_sachs</v>
      </c>
      <c r="AX3716" s="8">
        <f>AV3716*L3716</f>
        <v>6943.1250000000018</v>
      </c>
      <c r="AY3716" s="8">
        <f t="shared" si="285"/>
        <v>10390.625000000011</v>
      </c>
      <c r="AZ3716" s="10">
        <f>AY3716/L3716</f>
        <v>5.937500000000006E-2</v>
      </c>
    </row>
    <row r="3717" spans="1:52" x14ac:dyDescent="0.2">
      <c r="A3717">
        <v>5033229</v>
      </c>
      <c r="B3717" t="s">
        <v>33</v>
      </c>
      <c r="C3717" t="s">
        <v>206</v>
      </c>
      <c r="D3717" t="b">
        <v>1</v>
      </c>
      <c r="E3717" t="s">
        <v>35</v>
      </c>
      <c r="F3717" t="s">
        <v>36</v>
      </c>
      <c r="G3717" t="s">
        <v>37</v>
      </c>
      <c r="H3717" t="s">
        <v>38</v>
      </c>
      <c r="I3717">
        <v>1</v>
      </c>
      <c r="J3717" t="b">
        <v>0</v>
      </c>
      <c r="K3717" t="b">
        <v>0</v>
      </c>
      <c r="L3717" s="1">
        <v>335000</v>
      </c>
      <c r="M3717" s="2">
        <v>44456</v>
      </c>
      <c r="N3717" s="2">
        <v>44501</v>
      </c>
      <c r="O3717" s="2">
        <v>55427</v>
      </c>
      <c r="P3717">
        <v>360</v>
      </c>
      <c r="Q3717" s="3">
        <v>1476.87</v>
      </c>
      <c r="R3717">
        <v>3.375</v>
      </c>
      <c r="S3717" t="s">
        <v>926</v>
      </c>
      <c r="T3717" s="4">
        <v>683674</v>
      </c>
      <c r="U3717" s="7">
        <f>V3717+W3717</f>
        <v>1035</v>
      </c>
      <c r="V3717" s="7">
        <f t="shared" si="286"/>
        <v>0</v>
      </c>
      <c r="W3717" s="7">
        <v>1035</v>
      </c>
      <c r="AA3717" t="b">
        <v>0</v>
      </c>
      <c r="AB3717">
        <v>0</v>
      </c>
      <c r="AC3717">
        <v>0</v>
      </c>
      <c r="AD3717" t="b">
        <v>0</v>
      </c>
      <c r="AE3717" t="s">
        <v>45</v>
      </c>
      <c r="AF3717" t="b">
        <v>0</v>
      </c>
      <c r="AG3717">
        <v>1</v>
      </c>
      <c r="AH3717">
        <v>135</v>
      </c>
      <c r="AI3717" s="6">
        <v>5400</v>
      </c>
      <c r="AJ3717">
        <v>734</v>
      </c>
      <c r="AK3717" t="s">
        <v>43</v>
      </c>
      <c r="AL3717" t="s">
        <v>50</v>
      </c>
      <c r="AM3717" s="9">
        <v>1.05</v>
      </c>
      <c r="AN3717">
        <f>_xlfn.XLOOKUP(S3717,[1]umbs_prices!$A:$A,[1]umbs_prices!$D:$D)</f>
        <v>105</v>
      </c>
      <c r="AO3717" s="11">
        <f t="shared" si="287"/>
        <v>5.0000000000000044E-2</v>
      </c>
      <c r="AP3717" s="13">
        <f>(AM3717-1)*L3717</f>
        <v>16750.000000000015</v>
      </c>
      <c r="AQ3717" s="8">
        <f>AO3717*L3717</f>
        <v>16750.000000000015</v>
      </c>
      <c r="AR3717" s="1">
        <f t="shared" si="288"/>
        <v>0</v>
      </c>
      <c r="AS3717" s="8">
        <f>AQ3717+AR3717</f>
        <v>16750.000000000015</v>
      </c>
      <c r="AT3717" s="8">
        <f>AS3717-X3717</f>
        <v>16750.000000000015</v>
      </c>
      <c r="AU3717" s="11">
        <f>AT3717/L3717</f>
        <v>5.0000000000000044E-2</v>
      </c>
      <c r="AV3717">
        <f>(_xlfn.XLOOKUP(A3717,[2]loan_data!$A:$A,[2]loan_data!$Z:$Z)-100)%</f>
        <v>5.9062499999999997E-2</v>
      </c>
      <c r="AW3717" t="str">
        <f>_xlfn.XLOOKUP(A3717,[2]loan_data!$A:$A,[2]loan_data!$AA:$AA)</f>
        <v>golden_sachs</v>
      </c>
      <c r="AX3717" s="8">
        <f>AV3717*L3717</f>
        <v>19785.9375</v>
      </c>
      <c r="AY3717" s="8">
        <f t="shared" si="285"/>
        <v>19785.9375</v>
      </c>
      <c r="AZ3717" s="10">
        <f>AY3717/L3717</f>
        <v>5.9062499999999997E-2</v>
      </c>
    </row>
    <row r="3718" spans="1:52" x14ac:dyDescent="0.2">
      <c r="A3718">
        <v>5033239</v>
      </c>
      <c r="B3718" t="s">
        <v>51</v>
      </c>
      <c r="C3718" t="s">
        <v>734</v>
      </c>
      <c r="D3718" t="b">
        <v>1</v>
      </c>
      <c r="E3718" t="s">
        <v>35</v>
      </c>
      <c r="F3718" t="s">
        <v>36</v>
      </c>
      <c r="G3718" t="s">
        <v>37</v>
      </c>
      <c r="H3718" t="s">
        <v>38</v>
      </c>
      <c r="I3718">
        <v>1</v>
      </c>
      <c r="J3718" t="b">
        <v>0</v>
      </c>
      <c r="K3718" t="b">
        <v>0</v>
      </c>
      <c r="L3718" s="1">
        <v>75000</v>
      </c>
      <c r="M3718" s="2">
        <v>44456</v>
      </c>
      <c r="N3718" s="2">
        <v>44501</v>
      </c>
      <c r="O3718" s="2">
        <v>49949</v>
      </c>
      <c r="P3718">
        <v>180</v>
      </c>
      <c r="Q3718" s="3">
        <v>507.81</v>
      </c>
      <c r="R3718">
        <v>2.75</v>
      </c>
      <c r="S3718" t="s">
        <v>922</v>
      </c>
      <c r="T3718" s="4">
        <v>99063</v>
      </c>
      <c r="U3718" s="7">
        <f>V3718+W3718</f>
        <v>2431.9</v>
      </c>
      <c r="V3718" s="7">
        <f t="shared" si="286"/>
        <v>1357.5</v>
      </c>
      <c r="W3718" s="7">
        <v>1074.4000000000001</v>
      </c>
      <c r="AA3718" t="b">
        <v>0</v>
      </c>
      <c r="AB3718">
        <v>0</v>
      </c>
      <c r="AC3718">
        <v>0</v>
      </c>
      <c r="AD3718" t="b">
        <v>0</v>
      </c>
      <c r="AE3718" t="s">
        <v>39</v>
      </c>
      <c r="AF3718" t="b">
        <v>0</v>
      </c>
      <c r="AG3718">
        <v>1</v>
      </c>
      <c r="AH3718">
        <v>20</v>
      </c>
      <c r="AI3718" s="6">
        <v>800</v>
      </c>
      <c r="AJ3718">
        <v>734</v>
      </c>
      <c r="AK3718" t="s">
        <v>58</v>
      </c>
      <c r="AL3718" t="s">
        <v>50</v>
      </c>
      <c r="AM3718" s="9">
        <v>1.05</v>
      </c>
      <c r="AN3718">
        <f>_xlfn.XLOOKUP(S3718,[1]umbs_prices!$A:$A,[1]umbs_prices!$D:$D)</f>
        <v>103.19</v>
      </c>
      <c r="AO3718" s="11">
        <f t="shared" si="287"/>
        <v>3.1900000000000039E-2</v>
      </c>
      <c r="AP3718" s="13">
        <f>(AM3718-1)*L3718</f>
        <v>3750.0000000000032</v>
      </c>
      <c r="AQ3718" s="8">
        <f>AO3718*L3718</f>
        <v>2392.5000000000032</v>
      </c>
      <c r="AR3718" s="1">
        <f t="shared" si="288"/>
        <v>1357.5</v>
      </c>
      <c r="AS3718" s="8">
        <f>AQ3718+AR3718</f>
        <v>3750.0000000000032</v>
      </c>
      <c r="AT3718" s="8">
        <f>AS3718-X3718</f>
        <v>3750.0000000000032</v>
      </c>
      <c r="AU3718" s="11">
        <f>AT3718/L3718</f>
        <v>5.0000000000000044E-2</v>
      </c>
      <c r="AV3718">
        <f>(_xlfn.XLOOKUP(A3718,[2]loan_data!$A:$A,[2]loan_data!$Z:$Z)-100)%</f>
        <v>3.7212499999999975E-2</v>
      </c>
      <c r="AW3718" t="str">
        <f>_xlfn.XLOOKUP(A3718,[2]loan_data!$A:$A,[2]loan_data!$AA:$AA)</f>
        <v>storgan_manley</v>
      </c>
      <c r="AX3718" s="8">
        <f>AV3718*L3718</f>
        <v>2790.9374999999982</v>
      </c>
      <c r="AY3718" s="8">
        <f t="shared" si="285"/>
        <v>4148.4374999999982</v>
      </c>
      <c r="AZ3718" s="10">
        <f>AY3718/L3718</f>
        <v>5.5312499999999973E-2</v>
      </c>
    </row>
    <row r="3719" spans="1:52" x14ac:dyDescent="0.2">
      <c r="A3719">
        <v>5033249</v>
      </c>
      <c r="B3719" t="s">
        <v>84</v>
      </c>
      <c r="C3719" t="s">
        <v>791</v>
      </c>
      <c r="D3719" t="b">
        <v>1</v>
      </c>
      <c r="E3719" t="s">
        <v>35</v>
      </c>
      <c r="F3719" t="s">
        <v>36</v>
      </c>
      <c r="G3719" t="s">
        <v>37</v>
      </c>
      <c r="H3719" t="s">
        <v>38</v>
      </c>
      <c r="I3719">
        <v>1</v>
      </c>
      <c r="J3719" t="b">
        <v>0</v>
      </c>
      <c r="K3719" t="b">
        <v>0</v>
      </c>
      <c r="L3719" s="1">
        <v>225000</v>
      </c>
      <c r="M3719" s="2">
        <v>44454</v>
      </c>
      <c r="N3719" s="2">
        <v>44501</v>
      </c>
      <c r="O3719" s="2">
        <v>52871</v>
      </c>
      <c r="P3719">
        <v>276</v>
      </c>
      <c r="Q3719" s="3">
        <v>1112.52</v>
      </c>
      <c r="R3719">
        <v>2.875</v>
      </c>
      <c r="S3719" t="s">
        <v>922</v>
      </c>
      <c r="T3719" s="4">
        <v>281250</v>
      </c>
      <c r="U3719" s="7">
        <f>V3719+W3719</f>
        <v>5821</v>
      </c>
      <c r="V3719" s="7">
        <f t="shared" si="286"/>
        <v>4072.5</v>
      </c>
      <c r="W3719" s="7">
        <v>1748.5</v>
      </c>
      <c r="AA3719" t="b">
        <v>0</v>
      </c>
      <c r="AB3719">
        <v>0</v>
      </c>
      <c r="AC3719">
        <v>0</v>
      </c>
      <c r="AD3719" t="b">
        <v>0</v>
      </c>
      <c r="AE3719" t="s">
        <v>39</v>
      </c>
      <c r="AF3719" t="b">
        <v>0</v>
      </c>
      <c r="AG3719">
        <v>1</v>
      </c>
      <c r="AH3719">
        <v>119</v>
      </c>
      <c r="AI3719" s="6">
        <v>3868</v>
      </c>
      <c r="AJ3719">
        <v>735</v>
      </c>
      <c r="AK3719" t="s">
        <v>43</v>
      </c>
      <c r="AL3719" t="s">
        <v>50</v>
      </c>
      <c r="AM3719" s="9">
        <v>1.05</v>
      </c>
      <c r="AN3719">
        <f>_xlfn.XLOOKUP(S3719,[1]umbs_prices!$A:$A,[1]umbs_prices!$D:$D)</f>
        <v>103.19</v>
      </c>
      <c r="AO3719" s="11">
        <f t="shared" si="287"/>
        <v>3.1900000000000039E-2</v>
      </c>
      <c r="AP3719" s="13">
        <f>(AM3719-1)*L3719</f>
        <v>11250.000000000009</v>
      </c>
      <c r="AQ3719" s="8">
        <f>AO3719*L3719</f>
        <v>7177.5000000000091</v>
      </c>
      <c r="AR3719" s="1">
        <f t="shared" si="288"/>
        <v>4072.5</v>
      </c>
      <c r="AS3719" s="8">
        <f>AQ3719+AR3719</f>
        <v>11250.000000000009</v>
      </c>
      <c r="AT3719" s="8">
        <f>AS3719-X3719</f>
        <v>11250.000000000009</v>
      </c>
      <c r="AU3719" s="11">
        <f>AT3719/L3719</f>
        <v>5.0000000000000037E-2</v>
      </c>
      <c r="AV3719">
        <f>(_xlfn.XLOOKUP(A3719,[2]loan_data!$A:$A,[2]loan_data!$Z:$Z)-100)%</f>
        <v>3.1899999999999977E-2</v>
      </c>
      <c r="AW3719" t="str">
        <f>_xlfn.XLOOKUP(A3719,[2]loan_data!$A:$A,[2]loan_data!$AA:$AA)</f>
        <v>umbs_price</v>
      </c>
      <c r="AX3719" s="8">
        <f>AV3719*L3719</f>
        <v>7177.4999999999945</v>
      </c>
    </row>
    <row r="3720" spans="1:52" x14ac:dyDescent="0.2">
      <c r="A3720">
        <v>5033360</v>
      </c>
      <c r="B3720" t="s">
        <v>120</v>
      </c>
      <c r="C3720" t="s">
        <v>294</v>
      </c>
      <c r="D3720" t="b">
        <v>1</v>
      </c>
      <c r="E3720" t="s">
        <v>35</v>
      </c>
      <c r="F3720" t="s">
        <v>36</v>
      </c>
      <c r="G3720" t="s">
        <v>37</v>
      </c>
      <c r="H3720" t="s">
        <v>38</v>
      </c>
      <c r="I3720">
        <v>1</v>
      </c>
      <c r="J3720" t="b">
        <v>0</v>
      </c>
      <c r="K3720" t="b">
        <v>0</v>
      </c>
      <c r="L3720" s="1">
        <v>95000</v>
      </c>
      <c r="M3720" s="2">
        <v>44434</v>
      </c>
      <c r="N3720" s="2">
        <v>44470</v>
      </c>
      <c r="O3720" s="2">
        <v>51745</v>
      </c>
      <c r="P3720">
        <v>240</v>
      </c>
      <c r="Q3720" s="3">
        <v>525.09</v>
      </c>
      <c r="R3720">
        <v>2.99</v>
      </c>
      <c r="S3720" t="s">
        <v>922</v>
      </c>
      <c r="T3720" s="4">
        <v>161017</v>
      </c>
      <c r="U3720" s="7">
        <f>V3720+W3720</f>
        <v>2723.0000000000009</v>
      </c>
      <c r="V3720" s="7">
        <f t="shared" si="286"/>
        <v>1719.5000000000009</v>
      </c>
      <c r="W3720" s="7">
        <v>1003.5</v>
      </c>
      <c r="AA3720" t="b">
        <v>0</v>
      </c>
      <c r="AB3720">
        <v>0</v>
      </c>
      <c r="AC3720">
        <v>0</v>
      </c>
      <c r="AD3720" t="b">
        <v>0</v>
      </c>
      <c r="AE3720" t="s">
        <v>39</v>
      </c>
      <c r="AF3720" t="b">
        <v>0</v>
      </c>
      <c r="AG3720">
        <v>1</v>
      </c>
      <c r="AH3720">
        <v>70</v>
      </c>
      <c r="AI3720" s="6">
        <v>1575</v>
      </c>
      <c r="AJ3720">
        <v>735</v>
      </c>
      <c r="AK3720" t="s">
        <v>43</v>
      </c>
      <c r="AL3720" t="s">
        <v>50</v>
      </c>
      <c r="AM3720" s="9">
        <v>1.05</v>
      </c>
      <c r="AN3720">
        <f>_xlfn.XLOOKUP(S3720,[1]umbs_prices!$A:$A,[1]umbs_prices!$D:$D)</f>
        <v>103.19</v>
      </c>
      <c r="AO3720" s="11">
        <f t="shared" si="287"/>
        <v>3.1900000000000039E-2</v>
      </c>
      <c r="AP3720" s="13">
        <f>(AM3720-1)*L3720</f>
        <v>4750.0000000000045</v>
      </c>
      <c r="AQ3720" s="8">
        <f>AO3720*L3720</f>
        <v>3030.5000000000036</v>
      </c>
      <c r="AR3720" s="1">
        <f t="shared" si="288"/>
        <v>1719.5000000000009</v>
      </c>
      <c r="AS3720" s="8">
        <f>AQ3720+AR3720</f>
        <v>4750.0000000000045</v>
      </c>
      <c r="AT3720" s="8">
        <f>AS3720-X3720</f>
        <v>4750.0000000000045</v>
      </c>
      <c r="AU3720" s="11">
        <f>AT3720/L3720</f>
        <v>5.0000000000000044E-2</v>
      </c>
      <c r="AV3720">
        <f>(_xlfn.XLOOKUP(A3720,[2]loan_data!$A:$A,[2]loan_data!$Z:$Z)-100)%</f>
        <v>4.2212499999999979E-2</v>
      </c>
      <c r="AW3720" t="str">
        <f>_xlfn.XLOOKUP(A3720,[2]loan_data!$A:$A,[2]loan_data!$AA:$AA)</f>
        <v>storgan_manley</v>
      </c>
      <c r="AX3720" s="8">
        <f>AV3720*L3720</f>
        <v>4010.1874999999982</v>
      </c>
      <c r="AY3720" s="8">
        <f t="shared" ref="AY3720:AY3721" si="289">AX3720+AR3720</f>
        <v>5729.6874999999991</v>
      </c>
      <c r="AZ3720" s="10">
        <f>AY3720/L3720</f>
        <v>6.0312499999999991E-2</v>
      </c>
    </row>
    <row r="3721" spans="1:52" x14ac:dyDescent="0.2">
      <c r="A3721">
        <v>5033409</v>
      </c>
      <c r="B3721" t="s">
        <v>63</v>
      </c>
      <c r="C3721" t="s">
        <v>64</v>
      </c>
      <c r="D3721" t="b">
        <v>1</v>
      </c>
      <c r="E3721" t="s">
        <v>35</v>
      </c>
      <c r="F3721" t="s">
        <v>36</v>
      </c>
      <c r="G3721" t="s">
        <v>37</v>
      </c>
      <c r="H3721" t="s">
        <v>53</v>
      </c>
      <c r="I3721">
        <v>1</v>
      </c>
      <c r="J3721" t="b">
        <v>0</v>
      </c>
      <c r="K3721" t="b">
        <v>0</v>
      </c>
      <c r="L3721" s="1">
        <v>515000</v>
      </c>
      <c r="M3721" s="2">
        <v>44434</v>
      </c>
      <c r="N3721" s="2">
        <v>44470</v>
      </c>
      <c r="O3721" s="2">
        <v>55397</v>
      </c>
      <c r="P3721">
        <v>360</v>
      </c>
      <c r="Q3721" s="3">
        <v>2200.4100000000003</v>
      </c>
      <c r="R3721">
        <v>3.125</v>
      </c>
      <c r="S3721" t="s">
        <v>922</v>
      </c>
      <c r="T3721" s="4">
        <v>768657</v>
      </c>
      <c r="U3721" s="7">
        <f>V3721+W3721</f>
        <v>11772</v>
      </c>
      <c r="V3721" s="7">
        <f t="shared" si="286"/>
        <v>9321.5</v>
      </c>
      <c r="W3721" s="7">
        <v>2450.5</v>
      </c>
      <c r="AA3721" t="b">
        <v>0</v>
      </c>
      <c r="AB3721">
        <v>0</v>
      </c>
      <c r="AC3721">
        <v>0</v>
      </c>
      <c r="AD3721" t="b">
        <v>0</v>
      </c>
      <c r="AE3721" t="s">
        <v>39</v>
      </c>
      <c r="AF3721" t="b">
        <v>0</v>
      </c>
      <c r="AG3721">
        <v>1</v>
      </c>
      <c r="AH3721">
        <v>142</v>
      </c>
      <c r="AI3721" s="6">
        <v>3787</v>
      </c>
      <c r="AJ3721">
        <v>735</v>
      </c>
      <c r="AK3721" t="s">
        <v>43</v>
      </c>
      <c r="AL3721" t="s">
        <v>50</v>
      </c>
      <c r="AM3721" s="9">
        <v>1.05</v>
      </c>
      <c r="AN3721">
        <f>_xlfn.XLOOKUP(S3721,[1]umbs_prices!$A:$A,[1]umbs_prices!$D:$D)</f>
        <v>103.19</v>
      </c>
      <c r="AO3721" s="11">
        <f t="shared" si="287"/>
        <v>3.1900000000000039E-2</v>
      </c>
      <c r="AP3721" s="13">
        <f>(AM3721-1)*L3721</f>
        <v>25750.000000000022</v>
      </c>
      <c r="AQ3721" s="8">
        <f>AO3721*L3721</f>
        <v>16428.500000000022</v>
      </c>
      <c r="AR3721" s="1">
        <f t="shared" si="288"/>
        <v>9321.5</v>
      </c>
      <c r="AS3721" s="8">
        <f>AQ3721+AR3721</f>
        <v>25750.000000000022</v>
      </c>
      <c r="AT3721" s="8">
        <f>AS3721-X3721</f>
        <v>25750.000000000022</v>
      </c>
      <c r="AU3721" s="11">
        <f>AT3721/L3721</f>
        <v>5.0000000000000044E-2</v>
      </c>
      <c r="AV3721">
        <f>(_xlfn.XLOOKUP(A3721,[2]loan_data!$A:$A,[2]loan_data!$Z:$Z)-100)%</f>
        <v>4.2212499999999979E-2</v>
      </c>
      <c r="AW3721" t="str">
        <f>_xlfn.XLOOKUP(A3721,[2]loan_data!$A:$A,[2]loan_data!$AA:$AA)</f>
        <v>storgan_manley</v>
      </c>
      <c r="AX3721" s="8">
        <f>AV3721*L3721</f>
        <v>21739.437499999989</v>
      </c>
      <c r="AY3721" s="8">
        <f t="shared" si="289"/>
        <v>31060.937499999989</v>
      </c>
      <c r="AZ3721" s="10">
        <f>AY3721/L3721</f>
        <v>6.0312499999999977E-2</v>
      </c>
    </row>
    <row r="3722" spans="1:52" x14ac:dyDescent="0.2">
      <c r="A3722">
        <v>5033437</v>
      </c>
      <c r="B3722" t="s">
        <v>65</v>
      </c>
      <c r="C3722" t="s">
        <v>190</v>
      </c>
      <c r="D3722" t="b">
        <v>1</v>
      </c>
      <c r="E3722" t="s">
        <v>35</v>
      </c>
      <c r="F3722" t="s">
        <v>36</v>
      </c>
      <c r="G3722" t="s">
        <v>37</v>
      </c>
      <c r="H3722" t="s">
        <v>38</v>
      </c>
      <c r="I3722">
        <v>1</v>
      </c>
      <c r="J3722" t="b">
        <v>0</v>
      </c>
      <c r="K3722" t="b">
        <v>0</v>
      </c>
      <c r="L3722" s="1">
        <v>285000</v>
      </c>
      <c r="M3722" s="2">
        <v>44436</v>
      </c>
      <c r="N3722" s="2">
        <v>44470</v>
      </c>
      <c r="O3722" s="2">
        <v>55397</v>
      </c>
      <c r="P3722">
        <v>360</v>
      </c>
      <c r="Q3722" s="3">
        <v>1160.83</v>
      </c>
      <c r="R3722">
        <v>2.75</v>
      </c>
      <c r="S3722" t="s">
        <v>922</v>
      </c>
      <c r="T3722" s="4">
        <v>378990</v>
      </c>
      <c r="U3722" s="7">
        <f>V3722+W3722</f>
        <v>6336.7500000000018</v>
      </c>
      <c r="V3722" s="7">
        <f t="shared" si="286"/>
        <v>5158.5000000000018</v>
      </c>
      <c r="W3722" s="7">
        <v>1178.25</v>
      </c>
      <c r="AA3722" t="b">
        <v>0</v>
      </c>
      <c r="AB3722">
        <v>0</v>
      </c>
      <c r="AC3722">
        <v>0</v>
      </c>
      <c r="AD3722" t="b">
        <v>0</v>
      </c>
      <c r="AE3722" t="s">
        <v>39</v>
      </c>
      <c r="AF3722" t="b">
        <v>0</v>
      </c>
      <c r="AG3722">
        <v>1</v>
      </c>
      <c r="AH3722">
        <v>133</v>
      </c>
      <c r="AI3722" s="6">
        <v>2882</v>
      </c>
      <c r="AJ3722">
        <v>735</v>
      </c>
      <c r="AK3722" t="s">
        <v>43</v>
      </c>
      <c r="AL3722" t="s">
        <v>50</v>
      </c>
      <c r="AM3722" s="9">
        <v>1.05</v>
      </c>
      <c r="AN3722">
        <f>_xlfn.XLOOKUP(S3722,[1]umbs_prices!$A:$A,[1]umbs_prices!$D:$D)</f>
        <v>103.19</v>
      </c>
      <c r="AO3722" s="11">
        <f t="shared" si="287"/>
        <v>3.1900000000000039E-2</v>
      </c>
      <c r="AP3722" s="13">
        <f>(AM3722-1)*L3722</f>
        <v>14250.000000000013</v>
      </c>
      <c r="AQ3722" s="8">
        <f>AO3722*L3722</f>
        <v>9091.5000000000109</v>
      </c>
      <c r="AR3722" s="1">
        <f t="shared" si="288"/>
        <v>5158.5000000000018</v>
      </c>
      <c r="AS3722" s="8">
        <f>AQ3722+AR3722</f>
        <v>14250.000000000013</v>
      </c>
      <c r="AT3722" s="8">
        <f>AS3722-X3722</f>
        <v>14250.000000000013</v>
      </c>
      <c r="AU3722" s="11">
        <f>AT3722/L3722</f>
        <v>5.0000000000000044E-2</v>
      </c>
      <c r="AV3722">
        <f>(_xlfn.XLOOKUP(A3722,[2]loan_data!$A:$A,[2]loan_data!$Z:$Z)-100)%</f>
        <v>3.1899999999999977E-2</v>
      </c>
      <c r="AW3722" t="str">
        <f>_xlfn.XLOOKUP(A3722,[2]loan_data!$A:$A,[2]loan_data!$AA:$AA)</f>
        <v>umbs_price</v>
      </c>
      <c r="AX3722" s="8">
        <f>AV3722*L3722</f>
        <v>9091.4999999999927</v>
      </c>
    </row>
    <row r="3723" spans="1:52" x14ac:dyDescent="0.2">
      <c r="A3723">
        <v>5033487</v>
      </c>
      <c r="B3723" t="s">
        <v>124</v>
      </c>
      <c r="C3723" t="s">
        <v>125</v>
      </c>
      <c r="D3723" t="b">
        <v>1</v>
      </c>
      <c r="E3723" t="s">
        <v>35</v>
      </c>
      <c r="F3723" t="s">
        <v>36</v>
      </c>
      <c r="G3723" t="s">
        <v>37</v>
      </c>
      <c r="H3723" t="s">
        <v>38</v>
      </c>
      <c r="I3723">
        <v>1</v>
      </c>
      <c r="J3723" t="b">
        <v>0</v>
      </c>
      <c r="K3723" t="b">
        <v>0</v>
      </c>
      <c r="L3723" s="1">
        <v>295000</v>
      </c>
      <c r="M3723" s="2">
        <v>44438</v>
      </c>
      <c r="N3723" s="2">
        <v>44470</v>
      </c>
      <c r="O3723" s="2">
        <v>55397</v>
      </c>
      <c r="P3723">
        <v>360</v>
      </c>
      <c r="Q3723" s="3">
        <v>1280.4000000000001</v>
      </c>
      <c r="R3723">
        <v>3.25</v>
      </c>
      <c r="S3723" t="s">
        <v>920</v>
      </c>
      <c r="T3723" s="4">
        <v>558607</v>
      </c>
      <c r="U3723" s="7">
        <f>V3723+W3723</f>
        <v>1150.5000000000036</v>
      </c>
      <c r="V3723" s="7">
        <f t="shared" si="286"/>
        <v>1150.5000000000036</v>
      </c>
      <c r="W3723" s="7">
        <v>0</v>
      </c>
      <c r="AA3723" t="b">
        <v>0</v>
      </c>
      <c r="AB3723">
        <v>0</v>
      </c>
      <c r="AC3723">
        <v>0</v>
      </c>
      <c r="AD3723" t="b">
        <v>0</v>
      </c>
      <c r="AE3723" t="s">
        <v>39</v>
      </c>
      <c r="AF3723" t="b">
        <v>0</v>
      </c>
      <c r="AG3723">
        <v>1</v>
      </c>
      <c r="AH3723">
        <v>111</v>
      </c>
      <c r="AI3723" s="6">
        <v>2220</v>
      </c>
      <c r="AJ3723">
        <v>735</v>
      </c>
      <c r="AK3723" t="s">
        <v>40</v>
      </c>
      <c r="AL3723" t="s">
        <v>50</v>
      </c>
      <c r="AM3723" s="9">
        <v>1.05</v>
      </c>
      <c r="AN3723">
        <f>_xlfn.XLOOKUP(S3723,[1]umbs_prices!$A:$A,[1]umbs_prices!$D:$D)</f>
        <v>104.61</v>
      </c>
      <c r="AO3723" s="11">
        <f t="shared" si="287"/>
        <v>4.610000000000003E-2</v>
      </c>
      <c r="AP3723" s="13">
        <f>(AM3723-1)*L3723</f>
        <v>14750.000000000013</v>
      </c>
      <c r="AQ3723" s="8">
        <f>AO3723*L3723</f>
        <v>13599.500000000009</v>
      </c>
      <c r="AR3723" s="1">
        <f t="shared" si="288"/>
        <v>1150.5000000000036</v>
      </c>
      <c r="AS3723" s="8">
        <f>AQ3723+AR3723</f>
        <v>14750.000000000013</v>
      </c>
      <c r="AT3723" s="8">
        <f>AS3723-X3723</f>
        <v>14750.000000000013</v>
      </c>
      <c r="AU3723" s="11">
        <f>AT3723/L3723</f>
        <v>5.0000000000000044E-2</v>
      </c>
      <c r="AV3723">
        <f>(_xlfn.XLOOKUP(A3723,[2]loan_data!$A:$A,[2]loan_data!$Z:$Z)-100)%</f>
        <v>4.6412499999999995E-2</v>
      </c>
      <c r="AW3723" t="str">
        <f>_xlfn.XLOOKUP(A3723,[2]loan_data!$A:$A,[2]loan_data!$AA:$AA)</f>
        <v>golden_sachs</v>
      </c>
      <c r="AX3723" s="8">
        <f>AV3723*L3723</f>
        <v>13691.687499999998</v>
      </c>
      <c r="AY3723" s="8">
        <f t="shared" ref="AY3723:AY3725" si="290">AX3723+AR3723</f>
        <v>14842.187500000002</v>
      </c>
      <c r="AZ3723" s="10">
        <f>AY3723/L3723</f>
        <v>5.0312500000000003E-2</v>
      </c>
    </row>
    <row r="3724" spans="1:52" x14ac:dyDescent="0.2">
      <c r="A3724">
        <v>5033503</v>
      </c>
      <c r="B3724" t="s">
        <v>120</v>
      </c>
      <c r="C3724" t="s">
        <v>435</v>
      </c>
      <c r="D3724" t="b">
        <v>1</v>
      </c>
      <c r="E3724" t="s">
        <v>35</v>
      </c>
      <c r="F3724" t="s">
        <v>36</v>
      </c>
      <c r="G3724" t="s">
        <v>37</v>
      </c>
      <c r="H3724" t="s">
        <v>53</v>
      </c>
      <c r="I3724">
        <v>1</v>
      </c>
      <c r="J3724" t="b">
        <v>0</v>
      </c>
      <c r="K3724" t="b">
        <v>0</v>
      </c>
      <c r="L3724" s="1">
        <v>315000</v>
      </c>
      <c r="M3724" s="2">
        <v>44440</v>
      </c>
      <c r="N3724" s="2">
        <v>44470</v>
      </c>
      <c r="O3724" s="2">
        <v>49919</v>
      </c>
      <c r="P3724">
        <v>180</v>
      </c>
      <c r="Q3724" s="3">
        <v>2059.6600000000003</v>
      </c>
      <c r="R3724">
        <v>2.25</v>
      </c>
      <c r="S3724" t="s">
        <v>919</v>
      </c>
      <c r="T3724" s="4">
        <v>550027</v>
      </c>
      <c r="U3724" s="7">
        <f>V3724+W3724</f>
        <v>6537.5000000000164</v>
      </c>
      <c r="V3724" s="7">
        <f t="shared" si="286"/>
        <v>6205.5000000000164</v>
      </c>
      <c r="W3724" s="7">
        <v>332</v>
      </c>
      <c r="AA3724" t="b">
        <v>0</v>
      </c>
      <c r="AB3724">
        <v>0</v>
      </c>
      <c r="AC3724">
        <v>0</v>
      </c>
      <c r="AD3724" t="b">
        <v>0</v>
      </c>
      <c r="AE3724" t="s">
        <v>39</v>
      </c>
      <c r="AF3724" t="b">
        <v>0</v>
      </c>
      <c r="AG3724">
        <v>1</v>
      </c>
      <c r="AH3724">
        <v>98</v>
      </c>
      <c r="AI3724" s="6">
        <v>3022</v>
      </c>
      <c r="AJ3724">
        <v>735</v>
      </c>
      <c r="AK3724" t="s">
        <v>58</v>
      </c>
      <c r="AL3724" t="s">
        <v>50</v>
      </c>
      <c r="AM3724" s="9">
        <v>1.05</v>
      </c>
      <c r="AN3724">
        <f>_xlfn.XLOOKUP(S3724,[1]umbs_prices!$A:$A,[1]umbs_prices!$D:$D)</f>
        <v>103.03</v>
      </c>
      <c r="AO3724" s="11">
        <f t="shared" si="287"/>
        <v>3.0299999999999994E-2</v>
      </c>
      <c r="AP3724" s="13">
        <f>(AM3724-1)*L3724</f>
        <v>15750.000000000015</v>
      </c>
      <c r="AQ3724" s="8">
        <f>AO3724*L3724</f>
        <v>9544.4999999999982</v>
      </c>
      <c r="AR3724" s="1">
        <f t="shared" si="288"/>
        <v>6205.5000000000164</v>
      </c>
      <c r="AS3724" s="8">
        <f>AQ3724+AR3724</f>
        <v>15750.000000000015</v>
      </c>
      <c r="AT3724" s="8">
        <f>AS3724-X3724</f>
        <v>15750.000000000015</v>
      </c>
      <c r="AU3724" s="11">
        <f>AT3724/L3724</f>
        <v>5.0000000000000044E-2</v>
      </c>
      <c r="AV3724">
        <f>(_xlfn.XLOOKUP(A3724,[2]loan_data!$A:$A,[2]loan_data!$Z:$Z)-100)%</f>
        <v>3.3737500000000011E-2</v>
      </c>
      <c r="AW3724" t="str">
        <f>_xlfn.XLOOKUP(A3724,[2]loan_data!$A:$A,[2]loan_data!$AA:$AA)</f>
        <v>storgan_manley</v>
      </c>
      <c r="AX3724" s="8">
        <f>AV3724*L3724</f>
        <v>10627.312500000004</v>
      </c>
      <c r="AY3724" s="8">
        <f t="shared" si="290"/>
        <v>16832.812500000022</v>
      </c>
      <c r="AZ3724" s="10">
        <f>AY3724/L3724</f>
        <v>5.3437500000000068E-2</v>
      </c>
    </row>
    <row r="3725" spans="1:52" x14ac:dyDescent="0.2">
      <c r="A3725">
        <v>5033548</v>
      </c>
      <c r="B3725" t="s">
        <v>80</v>
      </c>
      <c r="C3725" t="s">
        <v>204</v>
      </c>
      <c r="D3725" t="b">
        <v>0</v>
      </c>
      <c r="E3725" t="s">
        <v>35</v>
      </c>
      <c r="F3725" t="s">
        <v>36</v>
      </c>
      <c r="G3725" t="s">
        <v>37</v>
      </c>
      <c r="H3725" t="s">
        <v>60</v>
      </c>
      <c r="I3725">
        <v>1</v>
      </c>
      <c r="J3725" t="b">
        <v>0</v>
      </c>
      <c r="K3725" t="b">
        <v>0</v>
      </c>
      <c r="L3725" s="1">
        <v>625000</v>
      </c>
      <c r="M3725" s="2">
        <v>44440</v>
      </c>
      <c r="N3725" s="2">
        <v>44470</v>
      </c>
      <c r="O3725" s="2">
        <v>55397</v>
      </c>
      <c r="P3725">
        <v>360</v>
      </c>
      <c r="Q3725" s="3">
        <v>2670.4</v>
      </c>
      <c r="R3725">
        <v>3.125</v>
      </c>
      <c r="S3725" t="s">
        <v>922</v>
      </c>
      <c r="T3725" s="4">
        <v>791140</v>
      </c>
      <c r="U3725" s="7">
        <f>V3725+W3725</f>
        <v>15281.000000000004</v>
      </c>
      <c r="V3725" s="7">
        <f t="shared" si="286"/>
        <v>11312.500000000004</v>
      </c>
      <c r="W3725" s="7">
        <v>3968.5</v>
      </c>
      <c r="AA3725" t="b">
        <v>0</v>
      </c>
      <c r="AB3725">
        <v>0</v>
      </c>
      <c r="AC3725">
        <v>0</v>
      </c>
      <c r="AD3725" t="b">
        <v>0</v>
      </c>
      <c r="AE3725" t="s">
        <v>39</v>
      </c>
      <c r="AF3725" t="b">
        <v>0</v>
      </c>
      <c r="AG3725">
        <v>1</v>
      </c>
      <c r="AH3725">
        <v>88</v>
      </c>
      <c r="AI3725" s="6">
        <v>3447</v>
      </c>
      <c r="AJ3725">
        <v>735</v>
      </c>
      <c r="AK3725" t="s">
        <v>43</v>
      </c>
      <c r="AL3725" t="s">
        <v>50</v>
      </c>
      <c r="AM3725" s="9">
        <v>1.05</v>
      </c>
      <c r="AN3725">
        <f>_xlfn.XLOOKUP(S3725,[1]umbs_prices!$A:$A,[1]umbs_prices!$D:$D)</f>
        <v>103.19</v>
      </c>
      <c r="AO3725" s="11">
        <f t="shared" si="287"/>
        <v>3.1900000000000039E-2</v>
      </c>
      <c r="AP3725" s="13">
        <f>(AM3725-1)*L3725</f>
        <v>31250.000000000029</v>
      </c>
      <c r="AQ3725" s="8">
        <f>AO3725*L3725</f>
        <v>19937.500000000025</v>
      </c>
      <c r="AR3725" s="1">
        <f t="shared" si="288"/>
        <v>11312.500000000004</v>
      </c>
      <c r="AS3725" s="8">
        <f>AQ3725+AR3725</f>
        <v>31250.000000000029</v>
      </c>
      <c r="AT3725" s="8">
        <f>AS3725-X3725</f>
        <v>31250.000000000029</v>
      </c>
      <c r="AU3725" s="11">
        <f>AT3725/L3725</f>
        <v>5.0000000000000044E-2</v>
      </c>
      <c r="AV3725">
        <f>(_xlfn.XLOOKUP(A3725,[2]loan_data!$A:$A,[2]loan_data!$Z:$Z)-100)%</f>
        <v>3.4399999999999979E-2</v>
      </c>
      <c r="AW3725" t="str">
        <f>_xlfn.XLOOKUP(A3725,[2]loan_data!$A:$A,[2]loan_data!$AA:$AA)</f>
        <v>bank_of_americans</v>
      </c>
      <c r="AX3725" s="8">
        <f>AV3725*L3725</f>
        <v>21499.999999999985</v>
      </c>
      <c r="AY3725" s="8">
        <f t="shared" si="290"/>
        <v>32812.499999999985</v>
      </c>
      <c r="AZ3725" s="10">
        <f>AY3725/L3725</f>
        <v>5.2499999999999977E-2</v>
      </c>
    </row>
    <row r="3726" spans="1:52" x14ac:dyDescent="0.2">
      <c r="A3726">
        <v>5033791</v>
      </c>
      <c r="B3726" t="s">
        <v>33</v>
      </c>
      <c r="C3726" t="s">
        <v>96</v>
      </c>
      <c r="D3726" t="b">
        <v>1</v>
      </c>
      <c r="E3726" t="s">
        <v>35</v>
      </c>
      <c r="F3726" t="s">
        <v>36</v>
      </c>
      <c r="G3726" t="s">
        <v>37</v>
      </c>
      <c r="H3726" t="s">
        <v>38</v>
      </c>
      <c r="I3726">
        <v>1</v>
      </c>
      <c r="J3726" t="b">
        <v>0</v>
      </c>
      <c r="K3726" t="b">
        <v>0</v>
      </c>
      <c r="L3726" s="1">
        <v>205000</v>
      </c>
      <c r="M3726" s="2">
        <v>44441</v>
      </c>
      <c r="N3726" s="2">
        <v>44470</v>
      </c>
      <c r="O3726" s="2">
        <v>55397</v>
      </c>
      <c r="P3726">
        <v>360</v>
      </c>
      <c r="Q3726" s="3">
        <v>834.99</v>
      </c>
      <c r="R3726">
        <v>2.75</v>
      </c>
      <c r="S3726" t="s">
        <v>922</v>
      </c>
      <c r="T3726" s="4">
        <v>273443</v>
      </c>
      <c r="U3726" s="7">
        <f>V3726+W3726</f>
        <v>4762.5000000000009</v>
      </c>
      <c r="V3726" s="7">
        <f t="shared" si="286"/>
        <v>3710.5000000000009</v>
      </c>
      <c r="W3726" s="7">
        <v>1052</v>
      </c>
      <c r="AA3726" t="b">
        <v>0</v>
      </c>
      <c r="AB3726">
        <v>0</v>
      </c>
      <c r="AC3726">
        <v>0</v>
      </c>
      <c r="AD3726" t="b">
        <v>0</v>
      </c>
      <c r="AE3726" t="s">
        <v>39</v>
      </c>
      <c r="AF3726" t="b">
        <v>0</v>
      </c>
      <c r="AG3726">
        <v>1</v>
      </c>
      <c r="AH3726">
        <v>56</v>
      </c>
      <c r="AI3726" s="6">
        <v>2007</v>
      </c>
      <c r="AJ3726">
        <v>735</v>
      </c>
      <c r="AK3726" t="s">
        <v>58</v>
      </c>
      <c r="AL3726" t="s">
        <v>41</v>
      </c>
      <c r="AM3726" s="9">
        <v>1.05</v>
      </c>
      <c r="AN3726">
        <f>_xlfn.XLOOKUP(S3726,[1]umbs_prices!$A:$A,[1]umbs_prices!$D:$D)</f>
        <v>103.19</v>
      </c>
      <c r="AO3726" s="11">
        <f t="shared" si="287"/>
        <v>3.1900000000000039E-2</v>
      </c>
      <c r="AP3726" s="13">
        <f>(AM3726-1)*L3726</f>
        <v>10250.000000000009</v>
      </c>
      <c r="AQ3726" s="8">
        <f>AO3726*L3726</f>
        <v>6539.5000000000082</v>
      </c>
      <c r="AR3726" s="1">
        <f t="shared" si="288"/>
        <v>3710.5000000000009</v>
      </c>
      <c r="AS3726" s="8">
        <f>AQ3726+AR3726</f>
        <v>10250.000000000009</v>
      </c>
      <c r="AT3726" s="8">
        <f>AS3726-X3726</f>
        <v>10250.000000000009</v>
      </c>
      <c r="AU3726" s="11">
        <f>AT3726/L3726</f>
        <v>5.0000000000000044E-2</v>
      </c>
      <c r="AV3726">
        <f>(_xlfn.XLOOKUP(A3726,[2]loan_data!$A:$A,[2]loan_data!$Z:$Z)-100)%</f>
        <v>3.1899999999999977E-2</v>
      </c>
      <c r="AW3726" t="str">
        <f>_xlfn.XLOOKUP(A3726,[2]loan_data!$A:$A,[2]loan_data!$AA:$AA)</f>
        <v>umbs_price</v>
      </c>
      <c r="AX3726" s="8">
        <f>AV3726*L3726</f>
        <v>6539.4999999999955</v>
      </c>
    </row>
    <row r="3727" spans="1:52" x14ac:dyDescent="0.2">
      <c r="A3727">
        <v>5033830</v>
      </c>
      <c r="B3727" t="s">
        <v>90</v>
      </c>
      <c r="C3727" t="s">
        <v>365</v>
      </c>
      <c r="D3727" t="b">
        <v>1</v>
      </c>
      <c r="E3727" t="s">
        <v>35</v>
      </c>
      <c r="F3727" t="s">
        <v>36</v>
      </c>
      <c r="G3727" t="s">
        <v>37</v>
      </c>
      <c r="H3727" t="s">
        <v>53</v>
      </c>
      <c r="I3727">
        <v>1</v>
      </c>
      <c r="J3727" t="b">
        <v>0</v>
      </c>
      <c r="K3727" t="b">
        <v>0</v>
      </c>
      <c r="L3727" s="1">
        <v>525000</v>
      </c>
      <c r="M3727" s="2">
        <v>44441</v>
      </c>
      <c r="N3727" s="2">
        <v>44470</v>
      </c>
      <c r="O3727" s="2">
        <v>55397</v>
      </c>
      <c r="P3727">
        <v>360</v>
      </c>
      <c r="Q3727" s="3">
        <v>2314.5</v>
      </c>
      <c r="R3727">
        <v>3.375</v>
      </c>
      <c r="S3727" t="s">
        <v>926</v>
      </c>
      <c r="T3727" s="4">
        <v>717214</v>
      </c>
      <c r="U3727" s="7">
        <f>V3727+W3727</f>
        <v>3023.4000000000015</v>
      </c>
      <c r="V3727" s="7">
        <f t="shared" si="286"/>
        <v>0</v>
      </c>
      <c r="W3727" s="7">
        <v>3023.4000000000015</v>
      </c>
      <c r="AA3727" t="b">
        <v>0</v>
      </c>
      <c r="AB3727">
        <v>0</v>
      </c>
      <c r="AC3727">
        <v>0</v>
      </c>
      <c r="AD3727" t="b">
        <v>0</v>
      </c>
      <c r="AE3727" t="s">
        <v>39</v>
      </c>
      <c r="AF3727" t="b">
        <v>0</v>
      </c>
      <c r="AG3727">
        <v>1</v>
      </c>
      <c r="AH3727">
        <v>207</v>
      </c>
      <c r="AI3727" s="6">
        <v>4830</v>
      </c>
      <c r="AJ3727">
        <v>735</v>
      </c>
      <c r="AK3727" t="s">
        <v>40</v>
      </c>
      <c r="AL3727" t="s">
        <v>41</v>
      </c>
      <c r="AM3727" s="9">
        <v>1.05</v>
      </c>
      <c r="AN3727">
        <f>_xlfn.XLOOKUP(S3727,[1]umbs_prices!$A:$A,[1]umbs_prices!$D:$D)</f>
        <v>105</v>
      </c>
      <c r="AO3727" s="11">
        <f t="shared" si="287"/>
        <v>5.0000000000000044E-2</v>
      </c>
      <c r="AP3727" s="13">
        <f>(AM3727-1)*L3727</f>
        <v>26250.000000000022</v>
      </c>
      <c r="AQ3727" s="8">
        <f>AO3727*L3727</f>
        <v>26250.000000000022</v>
      </c>
      <c r="AR3727" s="1">
        <f t="shared" si="288"/>
        <v>0</v>
      </c>
      <c r="AS3727" s="8">
        <f>AQ3727+AR3727</f>
        <v>26250.000000000022</v>
      </c>
      <c r="AT3727" s="8">
        <f>AS3727-X3727</f>
        <v>26250.000000000022</v>
      </c>
      <c r="AU3727" s="11">
        <f>AT3727/L3727</f>
        <v>5.0000000000000044E-2</v>
      </c>
      <c r="AV3727">
        <f>(_xlfn.XLOOKUP(A3727,[2]loan_data!$A:$A,[2]loan_data!$Z:$Z)-100)%</f>
        <v>0.05</v>
      </c>
      <c r="AW3727" t="str">
        <f>_xlfn.XLOOKUP(A3727,[2]loan_data!$A:$A,[2]loan_data!$AA:$AA)</f>
        <v>umbs_price</v>
      </c>
      <c r="AX3727" s="8">
        <f>AV3727*L3727</f>
        <v>26250</v>
      </c>
    </row>
    <row r="3728" spans="1:52" x14ac:dyDescent="0.2">
      <c r="A3728">
        <v>5033901</v>
      </c>
      <c r="B3728" t="s">
        <v>33</v>
      </c>
      <c r="C3728" t="s">
        <v>131</v>
      </c>
      <c r="D3728" t="b">
        <v>1</v>
      </c>
      <c r="E3728" t="s">
        <v>35</v>
      </c>
      <c r="F3728" t="s">
        <v>36</v>
      </c>
      <c r="G3728" t="s">
        <v>37</v>
      </c>
      <c r="H3728" t="s">
        <v>38</v>
      </c>
      <c r="I3728">
        <v>1</v>
      </c>
      <c r="J3728" t="b">
        <v>0</v>
      </c>
      <c r="K3728" t="b">
        <v>0</v>
      </c>
      <c r="L3728" s="1">
        <v>375000</v>
      </c>
      <c r="M3728" s="2">
        <v>44442</v>
      </c>
      <c r="N3728" s="2">
        <v>44470</v>
      </c>
      <c r="O3728" s="2">
        <v>55397</v>
      </c>
      <c r="P3728">
        <v>360</v>
      </c>
      <c r="Q3728" s="3">
        <v>1552.1299999999999</v>
      </c>
      <c r="R3728">
        <v>2.875</v>
      </c>
      <c r="S3728" t="s">
        <v>924</v>
      </c>
      <c r="T3728" s="4">
        <v>642674</v>
      </c>
      <c r="U3728" s="7">
        <f>V3728+W3728</f>
        <v>3649.0799999999908</v>
      </c>
      <c r="V3728" s="7">
        <f t="shared" si="286"/>
        <v>3112.4999999999909</v>
      </c>
      <c r="W3728" s="7">
        <v>536.58000000000004</v>
      </c>
      <c r="AA3728" t="b">
        <v>0</v>
      </c>
      <c r="AB3728">
        <v>0</v>
      </c>
      <c r="AC3728">
        <v>0</v>
      </c>
      <c r="AD3728" t="b">
        <v>0</v>
      </c>
      <c r="AE3728" t="s">
        <v>39</v>
      </c>
      <c r="AF3728" t="b">
        <v>0</v>
      </c>
      <c r="AG3728">
        <v>1</v>
      </c>
      <c r="AH3728">
        <v>175</v>
      </c>
      <c r="AI3728" s="6">
        <v>3063</v>
      </c>
      <c r="AJ3728">
        <v>735</v>
      </c>
      <c r="AK3728" t="s">
        <v>40</v>
      </c>
      <c r="AL3728" t="s">
        <v>41</v>
      </c>
      <c r="AM3728" s="9">
        <v>1.05</v>
      </c>
      <c r="AN3728">
        <f>_xlfn.XLOOKUP(S3728,[1]umbs_prices!$A:$A,[1]umbs_prices!$D:$D)</f>
        <v>104.17</v>
      </c>
      <c r="AO3728" s="11">
        <f t="shared" si="287"/>
        <v>4.170000000000007E-2</v>
      </c>
      <c r="AP3728" s="13">
        <f>(AM3728-1)*L3728</f>
        <v>18750.000000000018</v>
      </c>
      <c r="AQ3728" s="8">
        <f>AO3728*L3728</f>
        <v>15637.500000000027</v>
      </c>
      <c r="AR3728" s="1">
        <f t="shared" si="288"/>
        <v>3112.4999999999909</v>
      </c>
      <c r="AS3728" s="8">
        <f>AQ3728+AR3728</f>
        <v>18750.000000000018</v>
      </c>
      <c r="AT3728" s="8">
        <f>AS3728-X3728</f>
        <v>18750.000000000018</v>
      </c>
      <c r="AU3728" s="11">
        <f>AT3728/L3728</f>
        <v>5.0000000000000051E-2</v>
      </c>
      <c r="AV3728">
        <f>(_xlfn.XLOOKUP(A3728,[2]loan_data!$A:$A,[2]loan_data!$Z:$Z)-100)%</f>
        <v>4.1700000000000015E-2</v>
      </c>
      <c r="AW3728" t="str">
        <f>_xlfn.XLOOKUP(A3728,[2]loan_data!$A:$A,[2]loan_data!$AA:$AA)</f>
        <v>umbs_price</v>
      </c>
      <c r="AX3728" s="8">
        <f>AV3728*L3728</f>
        <v>15637.500000000005</v>
      </c>
    </row>
    <row r="3729" spans="1:52" x14ac:dyDescent="0.2">
      <c r="A3729">
        <v>5034028</v>
      </c>
      <c r="B3729" t="s">
        <v>73</v>
      </c>
      <c r="C3729" t="s">
        <v>494</v>
      </c>
      <c r="D3729" t="b">
        <v>1</v>
      </c>
      <c r="E3729" t="s">
        <v>35</v>
      </c>
      <c r="F3729" t="s">
        <v>36</v>
      </c>
      <c r="G3729" t="s">
        <v>37</v>
      </c>
      <c r="H3729" t="s">
        <v>38</v>
      </c>
      <c r="I3729">
        <v>1</v>
      </c>
      <c r="J3729" t="b">
        <v>0</v>
      </c>
      <c r="K3729" t="b">
        <v>0</v>
      </c>
      <c r="L3729" s="1">
        <v>325000</v>
      </c>
      <c r="M3729" s="2">
        <v>44442</v>
      </c>
      <c r="N3729" s="2">
        <v>44470</v>
      </c>
      <c r="O3729" s="2">
        <v>55397</v>
      </c>
      <c r="P3729">
        <v>360</v>
      </c>
      <c r="Q3729" s="3">
        <v>1410.61</v>
      </c>
      <c r="R3729">
        <v>3.25</v>
      </c>
      <c r="S3729" t="s">
        <v>920</v>
      </c>
      <c r="T3729" s="4">
        <v>433334</v>
      </c>
      <c r="U3729" s="7">
        <f>V3729+W3729</f>
        <v>2308.6300000000056</v>
      </c>
      <c r="V3729" s="7">
        <f t="shared" si="286"/>
        <v>1267.5000000000055</v>
      </c>
      <c r="W3729" s="7">
        <v>1041.1300000000001</v>
      </c>
      <c r="AA3729" t="b">
        <v>0</v>
      </c>
      <c r="AB3729">
        <v>0</v>
      </c>
      <c r="AC3729">
        <v>0</v>
      </c>
      <c r="AD3729" t="b">
        <v>0</v>
      </c>
      <c r="AE3729" t="s">
        <v>39</v>
      </c>
      <c r="AF3729" t="b">
        <v>0</v>
      </c>
      <c r="AG3729">
        <v>1</v>
      </c>
      <c r="AH3729">
        <v>114</v>
      </c>
      <c r="AI3729" s="6">
        <v>4085</v>
      </c>
      <c r="AJ3729">
        <v>735</v>
      </c>
      <c r="AK3729" t="s">
        <v>40</v>
      </c>
      <c r="AL3729" t="s">
        <v>50</v>
      </c>
      <c r="AM3729" s="9">
        <v>1.05</v>
      </c>
      <c r="AN3729">
        <f>_xlfn.XLOOKUP(S3729,[1]umbs_prices!$A:$A,[1]umbs_prices!$D:$D)</f>
        <v>104.61</v>
      </c>
      <c r="AO3729" s="11">
        <f t="shared" si="287"/>
        <v>4.610000000000003E-2</v>
      </c>
      <c r="AP3729" s="13">
        <f>(AM3729-1)*L3729</f>
        <v>16250.000000000015</v>
      </c>
      <c r="AQ3729" s="8">
        <f>AO3729*L3729</f>
        <v>14982.500000000009</v>
      </c>
      <c r="AR3729" s="1">
        <f t="shared" si="288"/>
        <v>1267.5000000000055</v>
      </c>
      <c r="AS3729" s="8">
        <f>AQ3729+AR3729</f>
        <v>16250.000000000015</v>
      </c>
      <c r="AT3729" s="8">
        <f>AS3729-X3729</f>
        <v>16250.000000000015</v>
      </c>
      <c r="AU3729" s="11">
        <f>AT3729/L3729</f>
        <v>5.0000000000000044E-2</v>
      </c>
      <c r="AV3729">
        <f>(_xlfn.XLOOKUP(A3729,[2]loan_data!$A:$A,[2]loan_data!$Z:$Z)-100)%</f>
        <v>4.6099999999999995E-2</v>
      </c>
      <c r="AW3729" t="str">
        <f>_xlfn.XLOOKUP(A3729,[2]loan_data!$A:$A,[2]loan_data!$AA:$AA)</f>
        <v>umbs_price</v>
      </c>
      <c r="AX3729" s="8">
        <f>AV3729*L3729</f>
        <v>14982.499999999998</v>
      </c>
    </row>
    <row r="3730" spans="1:52" x14ac:dyDescent="0.2">
      <c r="A3730">
        <v>5034062</v>
      </c>
      <c r="B3730" t="s">
        <v>88</v>
      </c>
      <c r="C3730" t="s">
        <v>412</v>
      </c>
      <c r="D3730" t="b">
        <v>1</v>
      </c>
      <c r="E3730" t="s">
        <v>35</v>
      </c>
      <c r="F3730" t="s">
        <v>36</v>
      </c>
      <c r="G3730" t="s">
        <v>37</v>
      </c>
      <c r="H3730" t="s">
        <v>53</v>
      </c>
      <c r="I3730">
        <v>1</v>
      </c>
      <c r="J3730" t="b">
        <v>0</v>
      </c>
      <c r="K3730" t="b">
        <v>0</v>
      </c>
      <c r="L3730" s="1">
        <v>185000</v>
      </c>
      <c r="M3730" s="2">
        <v>44442</v>
      </c>
      <c r="N3730" s="2">
        <v>44470</v>
      </c>
      <c r="O3730" s="2">
        <v>55397</v>
      </c>
      <c r="P3730">
        <v>360</v>
      </c>
      <c r="Q3730" s="3">
        <v>828.31999999999994</v>
      </c>
      <c r="R3730">
        <v>3.5</v>
      </c>
      <c r="S3730" t="s">
        <v>926</v>
      </c>
      <c r="T3730" s="4">
        <v>280601</v>
      </c>
      <c r="U3730" s="7">
        <f>V3730+W3730</f>
        <v>2137.3199999999997</v>
      </c>
      <c r="V3730" s="7">
        <f t="shared" si="286"/>
        <v>0</v>
      </c>
      <c r="W3730" s="7">
        <v>2137.3199999999997</v>
      </c>
      <c r="AA3730" t="b">
        <v>0</v>
      </c>
      <c r="AB3730">
        <v>0</v>
      </c>
      <c r="AC3730">
        <v>0</v>
      </c>
      <c r="AD3730" t="b">
        <v>0</v>
      </c>
      <c r="AE3730" t="s">
        <v>39</v>
      </c>
      <c r="AF3730" t="b">
        <v>0</v>
      </c>
      <c r="AG3730">
        <v>1</v>
      </c>
      <c r="AH3730">
        <v>111</v>
      </c>
      <c r="AI3730" s="6">
        <v>2313</v>
      </c>
      <c r="AJ3730">
        <v>735</v>
      </c>
      <c r="AK3730" t="s">
        <v>43</v>
      </c>
      <c r="AL3730" t="s">
        <v>50</v>
      </c>
      <c r="AM3730" s="9">
        <v>1.05</v>
      </c>
      <c r="AN3730">
        <f>_xlfn.XLOOKUP(S3730,[1]umbs_prices!$A:$A,[1]umbs_prices!$D:$D)</f>
        <v>105</v>
      </c>
      <c r="AO3730" s="11">
        <f t="shared" si="287"/>
        <v>5.0000000000000044E-2</v>
      </c>
      <c r="AP3730" s="13">
        <f>(AM3730-1)*L3730</f>
        <v>9250.0000000000091</v>
      </c>
      <c r="AQ3730" s="8">
        <f>AO3730*L3730</f>
        <v>9250.0000000000091</v>
      </c>
      <c r="AR3730" s="1">
        <f t="shared" si="288"/>
        <v>0</v>
      </c>
      <c r="AS3730" s="8">
        <f>AQ3730+AR3730</f>
        <v>9250.0000000000091</v>
      </c>
      <c r="AT3730" s="8">
        <f>AS3730-X3730</f>
        <v>9250.0000000000091</v>
      </c>
      <c r="AU3730" s="11">
        <f>AT3730/L3730</f>
        <v>5.0000000000000051E-2</v>
      </c>
      <c r="AV3730">
        <f>(_xlfn.XLOOKUP(A3730,[2]loan_data!$A:$A,[2]loan_data!$Z:$Z)-100)%</f>
        <v>0.05</v>
      </c>
      <c r="AW3730" t="str">
        <f>_xlfn.XLOOKUP(A3730,[2]loan_data!$A:$A,[2]loan_data!$AA:$AA)</f>
        <v>umbs_price</v>
      </c>
      <c r="AX3730" s="8">
        <f>AV3730*L3730</f>
        <v>9250</v>
      </c>
    </row>
    <row r="3731" spans="1:52" x14ac:dyDescent="0.2">
      <c r="A3731">
        <v>5034063</v>
      </c>
      <c r="B3731" t="s">
        <v>61</v>
      </c>
      <c r="C3731" t="s">
        <v>281</v>
      </c>
      <c r="D3731" t="b">
        <v>1</v>
      </c>
      <c r="E3731" t="s">
        <v>35</v>
      </c>
      <c r="F3731" t="s">
        <v>36</v>
      </c>
      <c r="G3731" t="s">
        <v>37</v>
      </c>
      <c r="H3731" t="s">
        <v>53</v>
      </c>
      <c r="I3731">
        <v>1</v>
      </c>
      <c r="J3731" t="b">
        <v>0</v>
      </c>
      <c r="K3731" t="b">
        <v>0</v>
      </c>
      <c r="L3731" s="1">
        <v>345000</v>
      </c>
      <c r="M3731" s="2">
        <v>44442</v>
      </c>
      <c r="N3731" s="2">
        <v>44470</v>
      </c>
      <c r="O3731" s="2">
        <v>49919</v>
      </c>
      <c r="P3731">
        <v>180</v>
      </c>
      <c r="Q3731" s="3">
        <v>2275.6800000000003</v>
      </c>
      <c r="R3731">
        <v>2.375</v>
      </c>
      <c r="S3731" t="s">
        <v>921</v>
      </c>
      <c r="T3731" s="4">
        <v>442138</v>
      </c>
      <c r="U3731" s="7">
        <f>V3731+W3731</f>
        <v>20349.510000000046</v>
      </c>
      <c r="V3731" s="7">
        <f t="shared" si="286"/>
        <v>17664.000000000047</v>
      </c>
      <c r="W3731" s="7">
        <v>2685.51</v>
      </c>
      <c r="AA3731" t="b">
        <v>0</v>
      </c>
      <c r="AB3731">
        <v>0</v>
      </c>
      <c r="AC3731">
        <v>0</v>
      </c>
      <c r="AD3731" t="b">
        <v>0</v>
      </c>
      <c r="AE3731" t="s">
        <v>39</v>
      </c>
      <c r="AF3731" t="b">
        <v>0</v>
      </c>
      <c r="AG3731">
        <v>1</v>
      </c>
      <c r="AH3731">
        <v>116</v>
      </c>
      <c r="AI3731" s="6">
        <v>3867</v>
      </c>
      <c r="AJ3731">
        <v>735</v>
      </c>
      <c r="AK3731" t="s">
        <v>43</v>
      </c>
      <c r="AL3731" t="s">
        <v>50</v>
      </c>
      <c r="AM3731" s="9">
        <v>1.05</v>
      </c>
      <c r="AN3731">
        <f>_xlfn.XLOOKUP(S3731,[1]umbs_prices!$A:$A,[1]umbs_prices!$D:$D)</f>
        <v>99.88</v>
      </c>
      <c r="AO3731" s="11">
        <f t="shared" si="287"/>
        <v>-1.2000000000000899E-3</v>
      </c>
      <c r="AP3731" s="13">
        <f>(AM3731-1)*L3731</f>
        <v>17250.000000000015</v>
      </c>
      <c r="AQ3731" s="8">
        <f>AO3731*L3731</f>
        <v>-414.00000000003104</v>
      </c>
      <c r="AR3731" s="1">
        <f t="shared" si="288"/>
        <v>17664.000000000047</v>
      </c>
      <c r="AS3731" s="8">
        <f>AQ3731+AR3731</f>
        <v>17250.000000000015</v>
      </c>
      <c r="AT3731" s="8">
        <f>AS3731-X3731</f>
        <v>17250.000000000015</v>
      </c>
      <c r="AU3731" s="11">
        <f>AT3731/L3731</f>
        <v>5.0000000000000044E-2</v>
      </c>
      <c r="AV3731">
        <f>(_xlfn.XLOOKUP(A3731,[2]loan_data!$A:$A,[2]loan_data!$Z:$Z)-100)%</f>
        <v>2.2374999999999544E-3</v>
      </c>
      <c r="AW3731" t="str">
        <f>_xlfn.XLOOKUP(A3731,[2]loan_data!$A:$A,[2]loan_data!$AA:$AA)</f>
        <v>storgan_manley</v>
      </c>
      <c r="AX3731" s="8">
        <f>AV3731*L3731</f>
        <v>771.93749999998431</v>
      </c>
      <c r="AY3731" s="8">
        <f t="shared" ref="AY3731:AY3734" si="291">AX3731+AR3731</f>
        <v>18435.937500000033</v>
      </c>
      <c r="AZ3731" s="10">
        <f>AY3731/L3731</f>
        <v>5.3437500000000096E-2</v>
      </c>
    </row>
    <row r="3732" spans="1:52" x14ac:dyDescent="0.2">
      <c r="A3732">
        <v>5034088</v>
      </c>
      <c r="B3732" t="s">
        <v>33</v>
      </c>
      <c r="C3732" t="s">
        <v>220</v>
      </c>
      <c r="D3732" t="b">
        <v>1</v>
      </c>
      <c r="E3732" t="s">
        <v>35</v>
      </c>
      <c r="F3732" t="s">
        <v>36</v>
      </c>
      <c r="G3732" t="s">
        <v>37</v>
      </c>
      <c r="H3732" t="s">
        <v>38</v>
      </c>
      <c r="I3732">
        <v>1</v>
      </c>
      <c r="J3732" t="b">
        <v>0</v>
      </c>
      <c r="K3732" t="b">
        <v>0</v>
      </c>
      <c r="L3732" s="1">
        <v>505000</v>
      </c>
      <c r="M3732" s="2">
        <v>44442</v>
      </c>
      <c r="N3732" s="2">
        <v>44470</v>
      </c>
      <c r="O3732" s="2">
        <v>55397</v>
      </c>
      <c r="P3732">
        <v>360</v>
      </c>
      <c r="Q3732" s="3">
        <v>1926.74</v>
      </c>
      <c r="R3732">
        <v>2.25</v>
      </c>
      <c r="S3732" t="s">
        <v>921</v>
      </c>
      <c r="T3732" s="4">
        <v>851603</v>
      </c>
      <c r="U3732" s="7">
        <f>V3732+W3732</f>
        <v>27338.260000000068</v>
      </c>
      <c r="V3732" s="7">
        <f t="shared" si="286"/>
        <v>25856.000000000065</v>
      </c>
      <c r="W3732" s="7">
        <v>1482.2600000000002</v>
      </c>
      <c r="AA3732" t="b">
        <v>0</v>
      </c>
      <c r="AB3732">
        <v>0</v>
      </c>
      <c r="AC3732">
        <v>0</v>
      </c>
      <c r="AD3732" t="b">
        <v>0</v>
      </c>
      <c r="AE3732" t="s">
        <v>39</v>
      </c>
      <c r="AF3732" t="b">
        <v>0</v>
      </c>
      <c r="AG3732">
        <v>1</v>
      </c>
      <c r="AH3732">
        <v>174</v>
      </c>
      <c r="AI3732" s="6">
        <v>4350</v>
      </c>
      <c r="AJ3732">
        <v>735</v>
      </c>
      <c r="AK3732" t="s">
        <v>43</v>
      </c>
      <c r="AL3732" t="s">
        <v>50</v>
      </c>
      <c r="AM3732" s="9">
        <v>1.05</v>
      </c>
      <c r="AN3732">
        <f>_xlfn.XLOOKUP(S3732,[1]umbs_prices!$A:$A,[1]umbs_prices!$D:$D)</f>
        <v>99.88</v>
      </c>
      <c r="AO3732" s="11">
        <f t="shared" si="287"/>
        <v>-1.2000000000000899E-3</v>
      </c>
      <c r="AP3732" s="13">
        <f>(AM3732-1)*L3732</f>
        <v>25250.000000000022</v>
      </c>
      <c r="AQ3732" s="8">
        <f>AO3732*L3732</f>
        <v>-606.00000000004536</v>
      </c>
      <c r="AR3732" s="1">
        <f t="shared" si="288"/>
        <v>25856.000000000065</v>
      </c>
      <c r="AS3732" s="8">
        <f>AQ3732+AR3732</f>
        <v>25250.000000000022</v>
      </c>
      <c r="AT3732" s="8">
        <f>AS3732-X3732</f>
        <v>25250.000000000022</v>
      </c>
      <c r="AU3732" s="11">
        <f>AT3732/L3732</f>
        <v>5.0000000000000044E-2</v>
      </c>
      <c r="AV3732">
        <f>(_xlfn.XLOOKUP(A3732,[2]loan_data!$A:$A,[2]loan_data!$Z:$Z)-100)%</f>
        <v>3.4874999999999546E-3</v>
      </c>
      <c r="AW3732" t="str">
        <f>_xlfn.XLOOKUP(A3732,[2]loan_data!$A:$A,[2]loan_data!$AA:$AA)</f>
        <v>pj_logan</v>
      </c>
      <c r="AX3732" s="8">
        <f>AV3732*L3732</f>
        <v>1761.187499999977</v>
      </c>
      <c r="AY3732" s="8">
        <f t="shared" si="291"/>
        <v>27617.187500000044</v>
      </c>
      <c r="AZ3732" s="10">
        <f>AY3732/L3732</f>
        <v>5.4687500000000083E-2</v>
      </c>
    </row>
    <row r="3733" spans="1:52" x14ac:dyDescent="0.2">
      <c r="A3733">
        <v>5034092</v>
      </c>
      <c r="B3733" t="s">
        <v>177</v>
      </c>
      <c r="C3733" t="s">
        <v>202</v>
      </c>
      <c r="D3733" t="b">
        <v>1</v>
      </c>
      <c r="E3733" t="s">
        <v>35</v>
      </c>
      <c r="F3733" t="s">
        <v>36</v>
      </c>
      <c r="G3733" t="s">
        <v>37</v>
      </c>
      <c r="H3733" t="s">
        <v>38</v>
      </c>
      <c r="I3733">
        <v>1</v>
      </c>
      <c r="J3733" t="b">
        <v>0</v>
      </c>
      <c r="K3733" t="b">
        <v>0</v>
      </c>
      <c r="L3733" s="1">
        <v>315000</v>
      </c>
      <c r="M3733" s="2">
        <v>44443</v>
      </c>
      <c r="N3733" s="2">
        <v>44470</v>
      </c>
      <c r="O3733" s="2">
        <v>55397</v>
      </c>
      <c r="P3733">
        <v>360</v>
      </c>
      <c r="Q3733" s="3">
        <v>1388.7</v>
      </c>
      <c r="R3733">
        <v>3.375</v>
      </c>
      <c r="S3733" t="s">
        <v>920</v>
      </c>
      <c r="T3733" s="4">
        <v>376435</v>
      </c>
      <c r="U3733" s="7">
        <f>V3733+W3733</f>
        <v>3043.0000000000055</v>
      </c>
      <c r="V3733" s="7">
        <f t="shared" si="286"/>
        <v>1228.5000000000055</v>
      </c>
      <c r="W3733" s="7">
        <v>1814.5</v>
      </c>
      <c r="AA3733" t="b">
        <v>0</v>
      </c>
      <c r="AB3733">
        <v>0</v>
      </c>
      <c r="AC3733">
        <v>0</v>
      </c>
      <c r="AD3733" t="b">
        <v>0</v>
      </c>
      <c r="AE3733" t="s">
        <v>39</v>
      </c>
      <c r="AF3733" t="b">
        <v>0</v>
      </c>
      <c r="AG3733">
        <v>1</v>
      </c>
      <c r="AH3733">
        <v>72</v>
      </c>
      <c r="AI3733" s="6">
        <v>1920</v>
      </c>
      <c r="AJ3733">
        <v>735</v>
      </c>
      <c r="AK3733" t="s">
        <v>58</v>
      </c>
      <c r="AL3733" t="s">
        <v>50</v>
      </c>
      <c r="AM3733" s="9">
        <v>1.05</v>
      </c>
      <c r="AN3733">
        <f>_xlfn.XLOOKUP(S3733,[1]umbs_prices!$A:$A,[1]umbs_prices!$D:$D)</f>
        <v>104.61</v>
      </c>
      <c r="AO3733" s="11">
        <f t="shared" si="287"/>
        <v>4.610000000000003E-2</v>
      </c>
      <c r="AP3733" s="13">
        <f>(AM3733-1)*L3733</f>
        <v>15750.000000000015</v>
      </c>
      <c r="AQ3733" s="8">
        <f>AO3733*L3733</f>
        <v>14521.500000000009</v>
      </c>
      <c r="AR3733" s="1">
        <f t="shared" si="288"/>
        <v>1228.5000000000055</v>
      </c>
      <c r="AS3733" s="8">
        <f>AQ3733+AR3733</f>
        <v>15750.000000000015</v>
      </c>
      <c r="AT3733" s="8">
        <f>AS3733-X3733</f>
        <v>15750.000000000015</v>
      </c>
      <c r="AU3733" s="11">
        <f>AT3733/L3733</f>
        <v>5.0000000000000044E-2</v>
      </c>
      <c r="AV3733">
        <f>(_xlfn.XLOOKUP(A3733,[2]loan_data!$A:$A,[2]loan_data!$Z:$Z)-100)%</f>
        <v>5.5474999999999997E-2</v>
      </c>
      <c r="AW3733" t="str">
        <f>_xlfn.XLOOKUP(A3733,[2]loan_data!$A:$A,[2]loan_data!$AA:$AA)</f>
        <v>golden_sachs</v>
      </c>
      <c r="AX3733" s="8">
        <f>AV3733*L3733</f>
        <v>17474.625</v>
      </c>
      <c r="AY3733" s="8">
        <f t="shared" si="291"/>
        <v>18703.125000000007</v>
      </c>
      <c r="AZ3733" s="10">
        <f>AY3733/L3733</f>
        <v>5.9375000000000025E-2</v>
      </c>
    </row>
    <row r="3734" spans="1:52" x14ac:dyDescent="0.2">
      <c r="A3734">
        <v>5034209</v>
      </c>
      <c r="B3734" t="s">
        <v>88</v>
      </c>
      <c r="C3734" t="s">
        <v>89</v>
      </c>
      <c r="D3734" t="b">
        <v>1</v>
      </c>
      <c r="E3734" t="s">
        <v>35</v>
      </c>
      <c r="F3734" t="s">
        <v>36</v>
      </c>
      <c r="G3734" t="s">
        <v>37</v>
      </c>
      <c r="H3734" t="s">
        <v>38</v>
      </c>
      <c r="I3734">
        <v>1</v>
      </c>
      <c r="J3734" t="b">
        <v>0</v>
      </c>
      <c r="K3734" t="b">
        <v>0</v>
      </c>
      <c r="L3734" s="1">
        <v>205000</v>
      </c>
      <c r="M3734" s="2">
        <v>44443</v>
      </c>
      <c r="N3734" s="2">
        <v>44470</v>
      </c>
      <c r="O3734" s="2">
        <v>55397</v>
      </c>
      <c r="P3734">
        <v>360</v>
      </c>
      <c r="Q3734" s="3">
        <v>889.77</v>
      </c>
      <c r="R3734">
        <v>3.25</v>
      </c>
      <c r="S3734" t="s">
        <v>920</v>
      </c>
      <c r="T3734" s="4">
        <v>435430</v>
      </c>
      <c r="U3734" s="7">
        <f>V3734+W3734</f>
        <v>3164.2200000000034</v>
      </c>
      <c r="V3734" s="7">
        <f t="shared" si="286"/>
        <v>799.50000000000364</v>
      </c>
      <c r="W3734" s="7">
        <v>2364.7199999999998</v>
      </c>
      <c r="AA3734" t="b">
        <v>0</v>
      </c>
      <c r="AB3734">
        <v>0</v>
      </c>
      <c r="AC3734">
        <v>0</v>
      </c>
      <c r="AD3734" t="b">
        <v>0</v>
      </c>
      <c r="AE3734" t="s">
        <v>39</v>
      </c>
      <c r="AF3734" t="b">
        <v>0</v>
      </c>
      <c r="AG3734">
        <v>1</v>
      </c>
      <c r="AH3734">
        <v>158</v>
      </c>
      <c r="AI3734" s="6">
        <v>2239</v>
      </c>
      <c r="AJ3734">
        <v>735</v>
      </c>
      <c r="AK3734" t="s">
        <v>58</v>
      </c>
      <c r="AL3734" t="s">
        <v>41</v>
      </c>
      <c r="AM3734" s="9">
        <v>1.05</v>
      </c>
      <c r="AN3734">
        <f>_xlfn.XLOOKUP(S3734,[1]umbs_prices!$A:$A,[1]umbs_prices!$D:$D)</f>
        <v>104.61</v>
      </c>
      <c r="AO3734" s="11">
        <f t="shared" si="287"/>
        <v>4.610000000000003E-2</v>
      </c>
      <c r="AP3734" s="13">
        <f>(AM3734-1)*L3734</f>
        <v>10250.000000000009</v>
      </c>
      <c r="AQ3734" s="8">
        <f>AO3734*L3734</f>
        <v>9450.5000000000055</v>
      </c>
      <c r="AR3734" s="1">
        <f t="shared" si="288"/>
        <v>799.50000000000364</v>
      </c>
      <c r="AS3734" s="8">
        <f>AQ3734+AR3734</f>
        <v>10250.000000000009</v>
      </c>
      <c r="AT3734" s="8">
        <f>AS3734-X3734</f>
        <v>10250.000000000009</v>
      </c>
      <c r="AU3734" s="11">
        <f>AT3734/L3734</f>
        <v>5.0000000000000044E-2</v>
      </c>
      <c r="AV3734">
        <f>(_xlfn.XLOOKUP(A3734,[2]loan_data!$A:$A,[2]loan_data!$Z:$Z)-100)%</f>
        <v>5.0162499999999992E-2</v>
      </c>
      <c r="AW3734" t="str">
        <f>_xlfn.XLOOKUP(A3734,[2]loan_data!$A:$A,[2]loan_data!$AA:$AA)</f>
        <v>pj_logan</v>
      </c>
      <c r="AX3734" s="8">
        <f>AV3734*L3734</f>
        <v>10283.312499999998</v>
      </c>
      <c r="AY3734" s="8">
        <f t="shared" si="291"/>
        <v>11082.812500000002</v>
      </c>
      <c r="AZ3734" s="10">
        <f>AY3734/L3734</f>
        <v>5.4062500000000006E-2</v>
      </c>
    </row>
    <row r="3735" spans="1:52" x14ac:dyDescent="0.2">
      <c r="A3735">
        <v>5034330</v>
      </c>
      <c r="B3735" t="s">
        <v>51</v>
      </c>
      <c r="C3735" t="s">
        <v>546</v>
      </c>
      <c r="D3735" t="b">
        <v>1</v>
      </c>
      <c r="E3735" t="s">
        <v>35</v>
      </c>
      <c r="F3735" t="s">
        <v>36</v>
      </c>
      <c r="G3735" t="s">
        <v>37</v>
      </c>
      <c r="H3735" t="s">
        <v>38</v>
      </c>
      <c r="I3735">
        <v>1</v>
      </c>
      <c r="J3735" t="b">
        <v>0</v>
      </c>
      <c r="K3735" t="b">
        <v>0</v>
      </c>
      <c r="L3735" s="1">
        <v>135000</v>
      </c>
      <c r="M3735" s="2">
        <v>44445</v>
      </c>
      <c r="N3735" s="2">
        <v>44470</v>
      </c>
      <c r="O3735" s="2">
        <v>49919</v>
      </c>
      <c r="P3735">
        <v>180</v>
      </c>
      <c r="Q3735" s="3">
        <v>962.29</v>
      </c>
      <c r="R3735">
        <v>3.5</v>
      </c>
      <c r="S3735" t="s">
        <v>920</v>
      </c>
      <c r="T3735" s="4">
        <v>142315</v>
      </c>
      <c r="U3735" s="7">
        <f>V3735+W3735</f>
        <v>2550.180000000003</v>
      </c>
      <c r="V3735" s="7">
        <f t="shared" si="286"/>
        <v>526.50000000000273</v>
      </c>
      <c r="W3735" s="7">
        <v>2023.68</v>
      </c>
      <c r="AA3735" t="b">
        <v>0</v>
      </c>
      <c r="AB3735">
        <v>0</v>
      </c>
      <c r="AC3735">
        <v>0</v>
      </c>
      <c r="AD3735" t="b">
        <v>0</v>
      </c>
      <c r="AE3735" t="s">
        <v>39</v>
      </c>
      <c r="AF3735" t="b">
        <v>0</v>
      </c>
      <c r="AG3735">
        <v>1</v>
      </c>
      <c r="AH3735">
        <v>88</v>
      </c>
      <c r="AI3735" s="6">
        <v>2714</v>
      </c>
      <c r="AJ3735">
        <v>735</v>
      </c>
      <c r="AK3735" t="s">
        <v>43</v>
      </c>
      <c r="AL3735" t="s">
        <v>41</v>
      </c>
      <c r="AM3735" s="9">
        <v>1.05</v>
      </c>
      <c r="AN3735">
        <f>_xlfn.XLOOKUP(S3735,[1]umbs_prices!$A:$A,[1]umbs_prices!$D:$D)</f>
        <v>104.61</v>
      </c>
      <c r="AO3735" s="11">
        <f t="shared" si="287"/>
        <v>4.610000000000003E-2</v>
      </c>
      <c r="AP3735" s="13">
        <f>(AM3735-1)*L3735</f>
        <v>6750.0000000000064</v>
      </c>
      <c r="AQ3735" s="8">
        <f>AO3735*L3735</f>
        <v>6223.5000000000036</v>
      </c>
      <c r="AR3735" s="1">
        <f t="shared" si="288"/>
        <v>526.50000000000273</v>
      </c>
      <c r="AS3735" s="8">
        <f>AQ3735+AR3735</f>
        <v>6750.0000000000064</v>
      </c>
      <c r="AT3735" s="8">
        <f>AS3735-X3735</f>
        <v>6750.0000000000064</v>
      </c>
      <c r="AU3735" s="11">
        <f>AT3735/L3735</f>
        <v>5.0000000000000044E-2</v>
      </c>
      <c r="AV3735">
        <f>(_xlfn.XLOOKUP(A3735,[2]loan_data!$A:$A,[2]loan_data!$Z:$Z)-100)%</f>
        <v>4.6099999999999995E-2</v>
      </c>
      <c r="AW3735" t="str">
        <f>_xlfn.XLOOKUP(A3735,[2]loan_data!$A:$A,[2]loan_data!$AA:$AA)</f>
        <v>umbs_price</v>
      </c>
      <c r="AX3735" s="8">
        <f>AV3735*L3735</f>
        <v>6223.4999999999991</v>
      </c>
    </row>
    <row r="3736" spans="1:52" x14ac:dyDescent="0.2">
      <c r="A3736">
        <v>5034356</v>
      </c>
      <c r="B3736" t="s">
        <v>94</v>
      </c>
      <c r="C3736" t="s">
        <v>492</v>
      </c>
      <c r="D3736" t="b">
        <v>1</v>
      </c>
      <c r="E3736" t="s">
        <v>35</v>
      </c>
      <c r="F3736" t="s">
        <v>36</v>
      </c>
      <c r="G3736" t="s">
        <v>37</v>
      </c>
      <c r="H3736" t="s">
        <v>53</v>
      </c>
      <c r="I3736">
        <v>1</v>
      </c>
      <c r="J3736" t="b">
        <v>0</v>
      </c>
      <c r="K3736" t="b">
        <v>0</v>
      </c>
      <c r="L3736" s="1">
        <v>305000</v>
      </c>
      <c r="M3736" s="2">
        <v>44445</v>
      </c>
      <c r="N3736" s="2">
        <v>44470</v>
      </c>
      <c r="O3736" s="2">
        <v>49919</v>
      </c>
      <c r="P3736">
        <v>180</v>
      </c>
      <c r="Q3736" s="3">
        <v>2011.83</v>
      </c>
      <c r="R3736">
        <v>2.375</v>
      </c>
      <c r="S3736" t="s">
        <v>921</v>
      </c>
      <c r="T3736" s="4">
        <v>456041</v>
      </c>
      <c r="U3736" s="7">
        <f>V3736+W3736</f>
        <v>16350.50000000004</v>
      </c>
      <c r="V3736" s="7">
        <f t="shared" si="286"/>
        <v>15616.00000000004</v>
      </c>
      <c r="W3736" s="7">
        <v>734.5</v>
      </c>
      <c r="AA3736" t="b">
        <v>0</v>
      </c>
      <c r="AB3736">
        <v>0</v>
      </c>
      <c r="AC3736">
        <v>0</v>
      </c>
      <c r="AD3736" t="b">
        <v>0</v>
      </c>
      <c r="AE3736" t="s">
        <v>39</v>
      </c>
      <c r="AF3736" t="b">
        <v>0</v>
      </c>
      <c r="AG3736">
        <v>1</v>
      </c>
      <c r="AH3736">
        <v>125</v>
      </c>
      <c r="AI3736" s="6">
        <v>3125</v>
      </c>
      <c r="AJ3736">
        <v>735</v>
      </c>
      <c r="AK3736" t="s">
        <v>58</v>
      </c>
      <c r="AL3736" t="s">
        <v>50</v>
      </c>
      <c r="AM3736" s="9">
        <v>1.05</v>
      </c>
      <c r="AN3736">
        <f>_xlfn.XLOOKUP(S3736,[1]umbs_prices!$A:$A,[1]umbs_prices!$D:$D)</f>
        <v>99.88</v>
      </c>
      <c r="AO3736" s="11">
        <f t="shared" si="287"/>
        <v>-1.2000000000000899E-3</v>
      </c>
      <c r="AP3736" s="13">
        <f>(AM3736-1)*L3736</f>
        <v>15250.000000000013</v>
      </c>
      <c r="AQ3736" s="8">
        <f>AO3736*L3736</f>
        <v>-366.0000000000274</v>
      </c>
      <c r="AR3736" s="1">
        <f t="shared" si="288"/>
        <v>15616.00000000004</v>
      </c>
      <c r="AS3736" s="8">
        <f>AQ3736+AR3736</f>
        <v>15250.000000000013</v>
      </c>
      <c r="AT3736" s="8">
        <f>AS3736-X3736</f>
        <v>15250.000000000013</v>
      </c>
      <c r="AU3736" s="11">
        <f>AT3736/L3736</f>
        <v>5.0000000000000044E-2</v>
      </c>
      <c r="AV3736">
        <f>(_xlfn.XLOOKUP(A3736,[2]loan_data!$A:$A,[2]loan_data!$Z:$Z)-100)%</f>
        <v>1.0049999999999955E-2</v>
      </c>
      <c r="AW3736" t="str">
        <f>_xlfn.XLOOKUP(A3736,[2]loan_data!$A:$A,[2]loan_data!$AA:$AA)</f>
        <v>pj_logan</v>
      </c>
      <c r="AX3736" s="8">
        <f>AV3736*L3736</f>
        <v>3065.2499999999864</v>
      </c>
      <c r="AY3736" s="8">
        <f>AX3736+AR3736</f>
        <v>18681.250000000025</v>
      </c>
      <c r="AZ3736" s="10">
        <f>AY3736/L3736</f>
        <v>6.1250000000000082E-2</v>
      </c>
    </row>
    <row r="3737" spans="1:52" x14ac:dyDescent="0.2">
      <c r="A3737">
        <v>5034365</v>
      </c>
      <c r="B3737" t="s">
        <v>133</v>
      </c>
      <c r="C3737" t="s">
        <v>571</v>
      </c>
      <c r="D3737" t="b">
        <v>1</v>
      </c>
      <c r="E3737" t="s">
        <v>35</v>
      </c>
      <c r="F3737" t="s">
        <v>36</v>
      </c>
      <c r="G3737" t="s">
        <v>37</v>
      </c>
      <c r="H3737" t="s">
        <v>53</v>
      </c>
      <c r="I3737">
        <v>1</v>
      </c>
      <c r="J3737" t="b">
        <v>0</v>
      </c>
      <c r="K3737" t="b">
        <v>0</v>
      </c>
      <c r="L3737" s="1">
        <v>205000</v>
      </c>
      <c r="M3737" s="2">
        <v>44446</v>
      </c>
      <c r="N3737" s="2">
        <v>44470</v>
      </c>
      <c r="O3737" s="2">
        <v>55397</v>
      </c>
      <c r="P3737">
        <v>360</v>
      </c>
      <c r="Q3737" s="3">
        <v>834.99</v>
      </c>
      <c r="R3737">
        <v>2.75</v>
      </c>
      <c r="S3737" t="s">
        <v>922</v>
      </c>
      <c r="T3737" s="4">
        <v>261380</v>
      </c>
      <c r="U3737" s="7">
        <f>V3737+W3737</f>
        <v>5484.5000000000009</v>
      </c>
      <c r="V3737" s="7">
        <f t="shared" si="286"/>
        <v>3710.5000000000009</v>
      </c>
      <c r="W3737" s="7">
        <v>1774</v>
      </c>
      <c r="AA3737" t="b">
        <v>0</v>
      </c>
      <c r="AB3737">
        <v>0</v>
      </c>
      <c r="AC3737">
        <v>0</v>
      </c>
      <c r="AD3737" t="b">
        <v>0</v>
      </c>
      <c r="AE3737" t="s">
        <v>39</v>
      </c>
      <c r="AF3737" t="b">
        <v>0</v>
      </c>
      <c r="AG3737">
        <v>1</v>
      </c>
      <c r="AH3737">
        <v>78</v>
      </c>
      <c r="AI3737" s="6">
        <v>1625</v>
      </c>
      <c r="AJ3737">
        <v>735</v>
      </c>
      <c r="AK3737" t="s">
        <v>40</v>
      </c>
      <c r="AL3737" t="s">
        <v>50</v>
      </c>
      <c r="AM3737" s="9">
        <v>1.05</v>
      </c>
      <c r="AN3737">
        <f>_xlfn.XLOOKUP(S3737,[1]umbs_prices!$A:$A,[1]umbs_prices!$D:$D)</f>
        <v>103.19</v>
      </c>
      <c r="AO3737" s="11">
        <f t="shared" si="287"/>
        <v>3.1900000000000039E-2</v>
      </c>
      <c r="AP3737" s="13">
        <f>(AM3737-1)*L3737</f>
        <v>10250.000000000009</v>
      </c>
      <c r="AQ3737" s="8">
        <f>AO3737*L3737</f>
        <v>6539.5000000000082</v>
      </c>
      <c r="AR3737" s="1">
        <f t="shared" si="288"/>
        <v>3710.5000000000009</v>
      </c>
      <c r="AS3737" s="8">
        <f>AQ3737+AR3737</f>
        <v>10250.000000000009</v>
      </c>
      <c r="AT3737" s="8">
        <f>AS3737-X3737</f>
        <v>10250.000000000009</v>
      </c>
      <c r="AU3737" s="11">
        <f>AT3737/L3737</f>
        <v>5.0000000000000044E-2</v>
      </c>
      <c r="AV3737">
        <f>(_xlfn.XLOOKUP(A3737,[2]loan_data!$A:$A,[2]loan_data!$Z:$Z)-100)%</f>
        <v>3.1899999999999977E-2</v>
      </c>
      <c r="AW3737" t="str">
        <f>_xlfn.XLOOKUP(A3737,[2]loan_data!$A:$A,[2]loan_data!$AA:$AA)</f>
        <v>umbs_price</v>
      </c>
      <c r="AX3737" s="8">
        <f>AV3737*L3737</f>
        <v>6539.4999999999955</v>
      </c>
    </row>
    <row r="3738" spans="1:52" x14ac:dyDescent="0.2">
      <c r="A3738">
        <v>5034374</v>
      </c>
      <c r="B3738" t="s">
        <v>51</v>
      </c>
      <c r="C3738" t="s">
        <v>47</v>
      </c>
      <c r="D3738" t="b">
        <v>1</v>
      </c>
      <c r="E3738" t="s">
        <v>35</v>
      </c>
      <c r="F3738" t="s">
        <v>36</v>
      </c>
      <c r="G3738" t="s">
        <v>37</v>
      </c>
      <c r="H3738" t="s">
        <v>53</v>
      </c>
      <c r="I3738">
        <v>1</v>
      </c>
      <c r="J3738" t="b">
        <v>0</v>
      </c>
      <c r="K3738" t="b">
        <v>0</v>
      </c>
      <c r="L3738" s="1">
        <v>185000</v>
      </c>
      <c r="M3738" s="2">
        <v>44447</v>
      </c>
      <c r="N3738" s="2">
        <v>44470</v>
      </c>
      <c r="O3738" s="2">
        <v>55397</v>
      </c>
      <c r="P3738">
        <v>360</v>
      </c>
      <c r="Q3738" s="3">
        <v>753.52</v>
      </c>
      <c r="R3738">
        <v>2.75</v>
      </c>
      <c r="S3738" t="s">
        <v>922</v>
      </c>
      <c r="T3738" s="4">
        <v>282228</v>
      </c>
      <c r="U3738" s="7">
        <f>V3738+W3738</f>
        <v>4700.5000000000018</v>
      </c>
      <c r="V3738" s="7">
        <f t="shared" si="286"/>
        <v>3348.5000000000018</v>
      </c>
      <c r="W3738" s="7">
        <v>1352</v>
      </c>
      <c r="AA3738" t="b">
        <v>0</v>
      </c>
      <c r="AB3738">
        <v>0</v>
      </c>
      <c r="AC3738">
        <v>0</v>
      </c>
      <c r="AD3738" t="b">
        <v>0</v>
      </c>
      <c r="AE3738" t="s">
        <v>39</v>
      </c>
      <c r="AF3738" t="b">
        <v>0</v>
      </c>
      <c r="AG3738">
        <v>1</v>
      </c>
      <c r="AH3738">
        <v>96</v>
      </c>
      <c r="AI3738" s="6">
        <v>800</v>
      </c>
      <c r="AJ3738">
        <v>735</v>
      </c>
      <c r="AK3738" t="s">
        <v>43</v>
      </c>
      <c r="AL3738" t="s">
        <v>41</v>
      </c>
      <c r="AM3738" s="9">
        <v>1.05</v>
      </c>
      <c r="AN3738">
        <f>_xlfn.XLOOKUP(S3738,[1]umbs_prices!$A:$A,[1]umbs_prices!$D:$D)</f>
        <v>103.19</v>
      </c>
      <c r="AO3738" s="11">
        <f t="shared" si="287"/>
        <v>3.1900000000000039E-2</v>
      </c>
      <c r="AP3738" s="13">
        <f>(AM3738-1)*L3738</f>
        <v>9250.0000000000091</v>
      </c>
      <c r="AQ3738" s="8">
        <f>AO3738*L3738</f>
        <v>5901.5000000000073</v>
      </c>
      <c r="AR3738" s="1">
        <f t="shared" si="288"/>
        <v>3348.5000000000018</v>
      </c>
      <c r="AS3738" s="8">
        <f>AQ3738+AR3738</f>
        <v>9250.0000000000091</v>
      </c>
      <c r="AT3738" s="8">
        <f>AS3738-X3738</f>
        <v>9250.0000000000091</v>
      </c>
      <c r="AU3738" s="11">
        <f>AT3738/L3738</f>
        <v>5.0000000000000051E-2</v>
      </c>
      <c r="AV3738">
        <f>(_xlfn.XLOOKUP(A3738,[2]loan_data!$A:$A,[2]loan_data!$Z:$Z)-100)%</f>
        <v>3.1899999999999977E-2</v>
      </c>
      <c r="AW3738" t="str">
        <f>_xlfn.XLOOKUP(A3738,[2]loan_data!$A:$A,[2]loan_data!$AA:$AA)</f>
        <v>umbs_price</v>
      </c>
      <c r="AX3738" s="8">
        <f>AV3738*L3738</f>
        <v>5901.4999999999955</v>
      </c>
    </row>
    <row r="3739" spans="1:52" x14ac:dyDescent="0.2">
      <c r="A3739">
        <v>5034378</v>
      </c>
      <c r="B3739" t="s">
        <v>172</v>
      </c>
      <c r="C3739" t="s">
        <v>748</v>
      </c>
      <c r="D3739" t="b">
        <v>1</v>
      </c>
      <c r="E3739" t="s">
        <v>35</v>
      </c>
      <c r="F3739" t="s">
        <v>36</v>
      </c>
      <c r="G3739" t="s">
        <v>37</v>
      </c>
      <c r="H3739" t="s">
        <v>60</v>
      </c>
      <c r="I3739">
        <v>1</v>
      </c>
      <c r="J3739" t="b">
        <v>0</v>
      </c>
      <c r="K3739" t="b">
        <v>0</v>
      </c>
      <c r="L3739" s="1">
        <v>115000</v>
      </c>
      <c r="M3739" s="2">
        <v>44448</v>
      </c>
      <c r="N3739" s="2">
        <v>44470</v>
      </c>
      <c r="O3739" s="2">
        <v>55397</v>
      </c>
      <c r="P3739">
        <v>360</v>
      </c>
      <c r="Q3739" s="3">
        <v>475.99</v>
      </c>
      <c r="R3739">
        <v>2.875</v>
      </c>
      <c r="S3739" t="s">
        <v>922</v>
      </c>
      <c r="T3739" s="4">
        <v>136450</v>
      </c>
      <c r="U3739" s="7">
        <f>V3739+W3739</f>
        <v>3786.0000000000009</v>
      </c>
      <c r="V3739" s="7">
        <f t="shared" si="286"/>
        <v>2081.5000000000009</v>
      </c>
      <c r="W3739" s="7">
        <v>1704.5</v>
      </c>
      <c r="AA3739" t="b">
        <v>0</v>
      </c>
      <c r="AB3739">
        <v>0</v>
      </c>
      <c r="AC3739">
        <v>0</v>
      </c>
      <c r="AD3739" t="b">
        <v>0</v>
      </c>
      <c r="AE3739" t="s">
        <v>39</v>
      </c>
      <c r="AF3739" t="b">
        <v>0</v>
      </c>
      <c r="AG3739">
        <v>1</v>
      </c>
      <c r="AH3739">
        <v>26</v>
      </c>
      <c r="AI3739" s="6">
        <v>1062</v>
      </c>
      <c r="AJ3739">
        <v>735</v>
      </c>
      <c r="AK3739" t="s">
        <v>58</v>
      </c>
      <c r="AL3739" t="s">
        <v>50</v>
      </c>
      <c r="AM3739" s="9">
        <v>1.05</v>
      </c>
      <c r="AN3739">
        <f>_xlfn.XLOOKUP(S3739,[1]umbs_prices!$A:$A,[1]umbs_prices!$D:$D)</f>
        <v>103.19</v>
      </c>
      <c r="AO3739" s="11">
        <f t="shared" si="287"/>
        <v>3.1900000000000039E-2</v>
      </c>
      <c r="AP3739" s="13">
        <f>(AM3739-1)*L3739</f>
        <v>5750.0000000000055</v>
      </c>
      <c r="AQ3739" s="8">
        <f>AO3739*L3739</f>
        <v>3668.5000000000045</v>
      </c>
      <c r="AR3739" s="1">
        <f t="shared" si="288"/>
        <v>2081.5000000000009</v>
      </c>
      <c r="AS3739" s="8">
        <f>AQ3739+AR3739</f>
        <v>5750.0000000000055</v>
      </c>
      <c r="AT3739" s="8">
        <f>AS3739-X3739</f>
        <v>5750.0000000000055</v>
      </c>
      <c r="AU3739" s="11">
        <f>AT3739/L3739</f>
        <v>5.0000000000000044E-2</v>
      </c>
      <c r="AV3739">
        <f>(_xlfn.XLOOKUP(A3739,[2]loan_data!$A:$A,[2]loan_data!$Z:$Z)-100)%</f>
        <v>4.0649999999999978E-2</v>
      </c>
      <c r="AW3739" t="str">
        <f>_xlfn.XLOOKUP(A3739,[2]loan_data!$A:$A,[2]loan_data!$AA:$AA)</f>
        <v>bank_of_americans</v>
      </c>
      <c r="AX3739" s="8">
        <f>AV3739*L3739</f>
        <v>4674.7499999999973</v>
      </c>
      <c r="AY3739" s="8">
        <f>AX3739+AR3739</f>
        <v>6756.2499999999982</v>
      </c>
      <c r="AZ3739" s="10">
        <f>AY3739/L3739</f>
        <v>5.8749999999999983E-2</v>
      </c>
    </row>
    <row r="3740" spans="1:52" x14ac:dyDescent="0.2">
      <c r="A3740">
        <v>5034398</v>
      </c>
      <c r="B3740" t="s">
        <v>33</v>
      </c>
      <c r="C3740" t="s">
        <v>34</v>
      </c>
      <c r="D3740" t="b">
        <v>1</v>
      </c>
      <c r="E3740" t="s">
        <v>35</v>
      </c>
      <c r="F3740" t="s">
        <v>36</v>
      </c>
      <c r="G3740" t="s">
        <v>37</v>
      </c>
      <c r="H3740" t="s">
        <v>38</v>
      </c>
      <c r="I3740">
        <v>1</v>
      </c>
      <c r="J3740" t="b">
        <v>0</v>
      </c>
      <c r="K3740" t="b">
        <v>0</v>
      </c>
      <c r="L3740" s="1">
        <v>265000</v>
      </c>
      <c r="M3740" s="2">
        <v>44449</v>
      </c>
      <c r="N3740" s="2">
        <v>44470</v>
      </c>
      <c r="O3740" s="2">
        <v>49919</v>
      </c>
      <c r="P3740">
        <v>180</v>
      </c>
      <c r="Q3740" s="3">
        <v>1701.26</v>
      </c>
      <c r="R3740">
        <v>1.99</v>
      </c>
      <c r="S3740" t="s">
        <v>925</v>
      </c>
      <c r="T3740" s="4">
        <v>986598</v>
      </c>
      <c r="U3740" s="7">
        <f>V3740+W3740</f>
        <v>20007.5</v>
      </c>
      <c r="V3740" s="7">
        <f t="shared" si="286"/>
        <v>20007.5</v>
      </c>
      <c r="W3740" s="7">
        <v>0</v>
      </c>
      <c r="AA3740" t="b">
        <v>0</v>
      </c>
      <c r="AB3740">
        <v>0</v>
      </c>
      <c r="AC3740">
        <v>0</v>
      </c>
      <c r="AD3740" t="b">
        <v>0</v>
      </c>
      <c r="AE3740" t="s">
        <v>39</v>
      </c>
      <c r="AF3740" t="b">
        <v>0</v>
      </c>
      <c r="AG3740">
        <v>1</v>
      </c>
      <c r="AH3740">
        <v>107</v>
      </c>
      <c r="AI3740" s="6">
        <v>2854</v>
      </c>
      <c r="AJ3740">
        <v>735</v>
      </c>
      <c r="AK3740" t="s">
        <v>58</v>
      </c>
      <c r="AL3740" t="s">
        <v>50</v>
      </c>
      <c r="AM3740" s="9">
        <v>1.05</v>
      </c>
      <c r="AN3740">
        <f>_xlfn.XLOOKUP(S3740,[1]umbs_prices!$A:$A,[1]umbs_prices!$D:$D)</f>
        <v>97.45</v>
      </c>
      <c r="AO3740" s="11">
        <f t="shared" si="287"/>
        <v>-2.5499999999999967E-2</v>
      </c>
      <c r="AP3740" s="13">
        <f>(AM3740-1)*L3740</f>
        <v>13250.000000000011</v>
      </c>
      <c r="AQ3740" s="8">
        <f>AO3740*L3740</f>
        <v>-6757.4999999999909</v>
      </c>
      <c r="AR3740" s="1">
        <f t="shared" si="288"/>
        <v>20007.5</v>
      </c>
      <c r="AS3740" s="8">
        <f>AQ3740+AR3740</f>
        <v>13250.000000000009</v>
      </c>
      <c r="AT3740" s="8">
        <f>AS3740-X3740</f>
        <v>13250.000000000009</v>
      </c>
      <c r="AU3740" s="11">
        <f>AT3740/L3740</f>
        <v>5.0000000000000037E-2</v>
      </c>
      <c r="AV3740">
        <f>(_xlfn.XLOOKUP(A3740,[2]loan_data!$A:$A,[2]loan_data!$Z:$Z)-100)%</f>
        <v>-2.5499999999999971E-2</v>
      </c>
      <c r="AW3740" t="str">
        <f>_xlfn.XLOOKUP(A3740,[2]loan_data!$A:$A,[2]loan_data!$AA:$AA)</f>
        <v>umbs_price</v>
      </c>
      <c r="AX3740" s="8">
        <f>AV3740*L3740</f>
        <v>-6757.4999999999918</v>
      </c>
    </row>
    <row r="3741" spans="1:52" x14ac:dyDescent="0.2">
      <c r="A3741">
        <v>5034418</v>
      </c>
      <c r="B3741" t="s">
        <v>63</v>
      </c>
      <c r="C3741" t="s">
        <v>64</v>
      </c>
      <c r="D3741" t="b">
        <v>1</v>
      </c>
      <c r="E3741" t="s">
        <v>35</v>
      </c>
      <c r="F3741" t="s">
        <v>36</v>
      </c>
      <c r="G3741" t="s">
        <v>37</v>
      </c>
      <c r="H3741" t="s">
        <v>53</v>
      </c>
      <c r="I3741">
        <v>1</v>
      </c>
      <c r="J3741" t="b">
        <v>0</v>
      </c>
      <c r="K3741" t="b">
        <v>0</v>
      </c>
      <c r="L3741" s="1">
        <v>195000</v>
      </c>
      <c r="M3741" s="2">
        <v>44449</v>
      </c>
      <c r="N3741" s="2">
        <v>44470</v>
      </c>
      <c r="O3741" s="2">
        <v>55397</v>
      </c>
      <c r="P3741">
        <v>360</v>
      </c>
      <c r="Q3741" s="3">
        <v>819.04</v>
      </c>
      <c r="R3741">
        <v>2.99</v>
      </c>
      <c r="S3741" t="s">
        <v>922</v>
      </c>
      <c r="T3741" s="4">
        <v>330006</v>
      </c>
      <c r="U3741" s="7">
        <f>V3741+W3741</f>
        <v>4490.5400000000018</v>
      </c>
      <c r="V3741" s="7">
        <f t="shared" si="286"/>
        <v>3529.5000000000018</v>
      </c>
      <c r="W3741" s="7">
        <v>961.04</v>
      </c>
      <c r="AA3741" t="b">
        <v>0</v>
      </c>
      <c r="AB3741">
        <v>0</v>
      </c>
      <c r="AC3741">
        <v>0</v>
      </c>
      <c r="AD3741" t="b">
        <v>0</v>
      </c>
      <c r="AE3741" t="s">
        <v>39</v>
      </c>
      <c r="AF3741" t="b">
        <v>0</v>
      </c>
      <c r="AG3741">
        <v>1</v>
      </c>
      <c r="AH3741">
        <v>32</v>
      </c>
      <c r="AI3741" s="6">
        <v>827</v>
      </c>
      <c r="AJ3741">
        <v>735</v>
      </c>
      <c r="AK3741" t="s">
        <v>58</v>
      </c>
      <c r="AL3741" t="s">
        <v>41</v>
      </c>
      <c r="AM3741" s="9">
        <v>1.05</v>
      </c>
      <c r="AN3741">
        <f>_xlfn.XLOOKUP(S3741,[1]umbs_prices!$A:$A,[1]umbs_prices!$D:$D)</f>
        <v>103.19</v>
      </c>
      <c r="AO3741" s="11">
        <f t="shared" si="287"/>
        <v>3.1900000000000039E-2</v>
      </c>
      <c r="AP3741" s="13">
        <f>(AM3741-1)*L3741</f>
        <v>9750.0000000000091</v>
      </c>
      <c r="AQ3741" s="8">
        <f>AO3741*L3741</f>
        <v>6220.5000000000073</v>
      </c>
      <c r="AR3741" s="1">
        <f t="shared" si="288"/>
        <v>3529.5000000000018</v>
      </c>
      <c r="AS3741" s="8">
        <f>AQ3741+AR3741</f>
        <v>9750.0000000000091</v>
      </c>
      <c r="AT3741" s="8">
        <f>AS3741-X3741</f>
        <v>9750.0000000000091</v>
      </c>
      <c r="AU3741" s="11">
        <f>AT3741/L3741</f>
        <v>5.0000000000000044E-2</v>
      </c>
      <c r="AV3741">
        <f>(_xlfn.XLOOKUP(A3741,[2]loan_data!$A:$A,[2]loan_data!$Z:$Z)-100)%</f>
        <v>3.1899999999999977E-2</v>
      </c>
      <c r="AW3741" t="str">
        <f>_xlfn.XLOOKUP(A3741,[2]loan_data!$A:$A,[2]loan_data!$AA:$AA)</f>
        <v>umbs_price</v>
      </c>
      <c r="AX3741" s="8">
        <f>AV3741*L3741</f>
        <v>6220.4999999999955</v>
      </c>
    </row>
    <row r="3742" spans="1:52" x14ac:dyDescent="0.2">
      <c r="A3742">
        <v>5034436</v>
      </c>
      <c r="B3742" t="s">
        <v>124</v>
      </c>
      <c r="C3742" t="s">
        <v>159</v>
      </c>
      <c r="D3742" t="b">
        <v>1</v>
      </c>
      <c r="E3742" t="s">
        <v>35</v>
      </c>
      <c r="F3742" t="s">
        <v>36</v>
      </c>
      <c r="G3742" t="s">
        <v>37</v>
      </c>
      <c r="H3742" t="s">
        <v>38</v>
      </c>
      <c r="I3742">
        <v>1</v>
      </c>
      <c r="J3742" t="b">
        <v>0</v>
      </c>
      <c r="K3742" t="b">
        <v>0</v>
      </c>
      <c r="L3742" s="1">
        <v>365000</v>
      </c>
      <c r="M3742" s="2">
        <v>44450</v>
      </c>
      <c r="N3742" s="2">
        <v>44470</v>
      </c>
      <c r="O3742" s="2">
        <v>51745</v>
      </c>
      <c r="P3742">
        <v>240</v>
      </c>
      <c r="Q3742" s="3">
        <v>1996.74</v>
      </c>
      <c r="R3742">
        <v>2.875</v>
      </c>
      <c r="S3742" t="s">
        <v>924</v>
      </c>
      <c r="T3742" s="4">
        <v>608334</v>
      </c>
      <c r="U3742" s="7">
        <f>V3742+W3742</f>
        <v>4734.3999999999887</v>
      </c>
      <c r="V3742" s="7">
        <f t="shared" si="286"/>
        <v>3029.4999999999891</v>
      </c>
      <c r="W3742" s="7">
        <v>1704.9</v>
      </c>
      <c r="AA3742" t="b">
        <v>0</v>
      </c>
      <c r="AB3742">
        <v>0</v>
      </c>
      <c r="AC3742">
        <v>0</v>
      </c>
      <c r="AD3742" t="b">
        <v>0</v>
      </c>
      <c r="AE3742" t="s">
        <v>39</v>
      </c>
      <c r="AF3742" t="b">
        <v>0</v>
      </c>
      <c r="AG3742">
        <v>1</v>
      </c>
      <c r="AH3742">
        <v>287</v>
      </c>
      <c r="AI3742" s="6">
        <v>3827</v>
      </c>
      <c r="AJ3742">
        <v>735</v>
      </c>
      <c r="AK3742" t="s">
        <v>58</v>
      </c>
      <c r="AL3742" t="s">
        <v>50</v>
      </c>
      <c r="AM3742" s="9">
        <v>1.05</v>
      </c>
      <c r="AN3742">
        <f>_xlfn.XLOOKUP(S3742,[1]umbs_prices!$A:$A,[1]umbs_prices!$D:$D)</f>
        <v>104.17</v>
      </c>
      <c r="AO3742" s="11">
        <f t="shared" si="287"/>
        <v>4.170000000000007E-2</v>
      </c>
      <c r="AP3742" s="13">
        <f>(AM3742-1)*L3742</f>
        <v>18250.000000000015</v>
      </c>
      <c r="AQ3742" s="8">
        <f>AO3742*L3742</f>
        <v>15220.500000000025</v>
      </c>
      <c r="AR3742" s="1">
        <f t="shared" si="288"/>
        <v>3029.4999999999891</v>
      </c>
      <c r="AS3742" s="8">
        <f>AQ3742+AR3742</f>
        <v>18250.000000000015</v>
      </c>
      <c r="AT3742" s="8">
        <f>AS3742-X3742</f>
        <v>18250.000000000015</v>
      </c>
      <c r="AU3742" s="11">
        <f>AT3742/L3742</f>
        <v>5.0000000000000037E-2</v>
      </c>
      <c r="AV3742">
        <f>(_xlfn.XLOOKUP(A3742,[2]loan_data!$A:$A,[2]loan_data!$Z:$Z)-100)%</f>
        <v>4.5137500000000018E-2</v>
      </c>
      <c r="AW3742" t="str">
        <f>_xlfn.XLOOKUP(A3742,[2]loan_data!$A:$A,[2]loan_data!$AA:$AA)</f>
        <v>storgan_manley</v>
      </c>
      <c r="AX3742" s="8">
        <f>AV3742*L3742</f>
        <v>16475.187500000007</v>
      </c>
      <c r="AY3742" s="8">
        <f>AX3742+AR3742</f>
        <v>19504.687499999996</v>
      </c>
      <c r="AZ3742" s="10">
        <f>AY3742/L3742</f>
        <v>5.3437499999999992E-2</v>
      </c>
    </row>
    <row r="3743" spans="1:52" x14ac:dyDescent="0.2">
      <c r="A3743">
        <v>5034455</v>
      </c>
      <c r="B3743" t="s">
        <v>73</v>
      </c>
      <c r="C3743" t="s">
        <v>792</v>
      </c>
      <c r="D3743" t="b">
        <v>1</v>
      </c>
      <c r="E3743" t="s">
        <v>35</v>
      </c>
      <c r="F3743" t="s">
        <v>36</v>
      </c>
      <c r="G3743" t="s">
        <v>37</v>
      </c>
      <c r="H3743" t="s">
        <v>53</v>
      </c>
      <c r="I3743">
        <v>1</v>
      </c>
      <c r="J3743" t="b">
        <v>0</v>
      </c>
      <c r="K3743" t="b">
        <v>0</v>
      </c>
      <c r="L3743" s="1">
        <v>295000</v>
      </c>
      <c r="M3743" s="2">
        <v>44450</v>
      </c>
      <c r="N3743" s="2">
        <v>44470</v>
      </c>
      <c r="O3743" s="2">
        <v>49919</v>
      </c>
      <c r="P3743">
        <v>180</v>
      </c>
      <c r="Q3743" s="3">
        <v>1962.94</v>
      </c>
      <c r="R3743">
        <v>2.5</v>
      </c>
      <c r="S3743" t="s">
        <v>919</v>
      </c>
      <c r="T3743" s="4">
        <v>375223</v>
      </c>
      <c r="U3743" s="7">
        <f>V3743+W3743</f>
        <v>8853.5000000000146</v>
      </c>
      <c r="V3743" s="7">
        <f t="shared" si="286"/>
        <v>5811.5000000000146</v>
      </c>
      <c r="W3743" s="7">
        <v>3042</v>
      </c>
      <c r="AA3743" t="b">
        <v>0</v>
      </c>
      <c r="AB3743">
        <v>0</v>
      </c>
      <c r="AC3743">
        <v>0</v>
      </c>
      <c r="AD3743" t="b">
        <v>0</v>
      </c>
      <c r="AE3743" t="s">
        <v>39</v>
      </c>
      <c r="AF3743" t="b">
        <v>0</v>
      </c>
      <c r="AG3743">
        <v>1</v>
      </c>
      <c r="AH3743">
        <v>172</v>
      </c>
      <c r="AI3743" s="6">
        <v>5304</v>
      </c>
      <c r="AJ3743">
        <v>735</v>
      </c>
      <c r="AK3743" t="s">
        <v>43</v>
      </c>
      <c r="AL3743" t="s">
        <v>50</v>
      </c>
      <c r="AM3743" s="9">
        <v>1.05</v>
      </c>
      <c r="AN3743">
        <f>_xlfn.XLOOKUP(S3743,[1]umbs_prices!$A:$A,[1]umbs_prices!$D:$D)</f>
        <v>103.03</v>
      </c>
      <c r="AO3743" s="11">
        <f t="shared" si="287"/>
        <v>3.0299999999999994E-2</v>
      </c>
      <c r="AP3743" s="13">
        <f>(AM3743-1)*L3743</f>
        <v>14750.000000000013</v>
      </c>
      <c r="AQ3743" s="8">
        <f>AO3743*L3743</f>
        <v>8938.4999999999982</v>
      </c>
      <c r="AR3743" s="1">
        <f t="shared" si="288"/>
        <v>5811.5000000000146</v>
      </c>
      <c r="AS3743" s="8">
        <f>AQ3743+AR3743</f>
        <v>14750.000000000013</v>
      </c>
      <c r="AT3743" s="8">
        <f>AS3743-X3743</f>
        <v>14750.000000000013</v>
      </c>
      <c r="AU3743" s="11">
        <f>AT3743/L3743</f>
        <v>5.0000000000000044E-2</v>
      </c>
      <c r="AV3743">
        <f>(_xlfn.XLOOKUP(A3743,[2]loan_data!$A:$A,[2]loan_data!$Z:$Z)-100)%</f>
        <v>3.0300000000000011E-2</v>
      </c>
      <c r="AW3743" t="str">
        <f>_xlfn.XLOOKUP(A3743,[2]loan_data!$A:$A,[2]loan_data!$AA:$AA)</f>
        <v>umbs_price</v>
      </c>
      <c r="AX3743" s="8">
        <f>AV3743*L3743</f>
        <v>8938.5000000000036</v>
      </c>
    </row>
    <row r="3744" spans="1:52" x14ac:dyDescent="0.2">
      <c r="A3744">
        <v>5034471</v>
      </c>
      <c r="B3744" t="s">
        <v>61</v>
      </c>
      <c r="C3744" t="s">
        <v>368</v>
      </c>
      <c r="D3744" t="b">
        <v>1</v>
      </c>
      <c r="E3744" t="s">
        <v>35</v>
      </c>
      <c r="F3744" t="s">
        <v>36</v>
      </c>
      <c r="G3744" t="s">
        <v>37</v>
      </c>
      <c r="H3744" t="s">
        <v>60</v>
      </c>
      <c r="I3744">
        <v>1</v>
      </c>
      <c r="J3744" t="b">
        <v>0</v>
      </c>
      <c r="K3744" t="b">
        <v>0</v>
      </c>
      <c r="L3744" s="1">
        <v>265000</v>
      </c>
      <c r="M3744" s="2">
        <v>44452</v>
      </c>
      <c r="N3744" s="2">
        <v>44470</v>
      </c>
      <c r="O3744" s="2">
        <v>55397</v>
      </c>
      <c r="P3744">
        <v>360</v>
      </c>
      <c r="Q3744" s="3">
        <v>1096.8399999999999</v>
      </c>
      <c r="R3744">
        <v>2.875</v>
      </c>
      <c r="S3744" t="s">
        <v>922</v>
      </c>
      <c r="T3744" s="4">
        <v>278948</v>
      </c>
      <c r="U3744" s="7">
        <f>V3744+W3744</f>
        <v>7651</v>
      </c>
      <c r="V3744" s="7">
        <f t="shared" si="286"/>
        <v>4796.5</v>
      </c>
      <c r="W3744" s="7">
        <v>2854.5</v>
      </c>
      <c r="AA3744" t="b">
        <v>0</v>
      </c>
      <c r="AB3744">
        <v>0</v>
      </c>
      <c r="AC3744">
        <v>0</v>
      </c>
      <c r="AD3744" t="b">
        <v>0</v>
      </c>
      <c r="AE3744" t="s">
        <v>39</v>
      </c>
      <c r="AF3744" t="b">
        <v>0</v>
      </c>
      <c r="AG3744">
        <v>1</v>
      </c>
      <c r="AH3744">
        <v>88</v>
      </c>
      <c r="AI3744" s="6">
        <v>2934</v>
      </c>
      <c r="AJ3744">
        <v>735</v>
      </c>
      <c r="AK3744" t="s">
        <v>40</v>
      </c>
      <c r="AL3744" t="s">
        <v>50</v>
      </c>
      <c r="AM3744" s="9">
        <v>1.05</v>
      </c>
      <c r="AN3744">
        <f>_xlfn.XLOOKUP(S3744,[1]umbs_prices!$A:$A,[1]umbs_prices!$D:$D)</f>
        <v>103.19</v>
      </c>
      <c r="AO3744" s="11">
        <f t="shared" si="287"/>
        <v>3.1900000000000039E-2</v>
      </c>
      <c r="AP3744" s="13">
        <f>(AM3744-1)*L3744</f>
        <v>13250.000000000011</v>
      </c>
      <c r="AQ3744" s="8">
        <f>AO3744*L3744</f>
        <v>8453.5000000000109</v>
      </c>
      <c r="AR3744" s="1">
        <f t="shared" si="288"/>
        <v>4796.5</v>
      </c>
      <c r="AS3744" s="8">
        <f>AQ3744+AR3744</f>
        <v>13250.000000000011</v>
      </c>
      <c r="AT3744" s="8">
        <f>AS3744-X3744</f>
        <v>13250.000000000011</v>
      </c>
      <c r="AU3744" s="11">
        <f>AT3744/L3744</f>
        <v>5.0000000000000044E-2</v>
      </c>
      <c r="AV3744">
        <f>(_xlfn.XLOOKUP(A3744,[2]loan_data!$A:$A,[2]loan_data!$Z:$Z)-100)%</f>
        <v>4.7837499999999977E-2</v>
      </c>
      <c r="AW3744" t="str">
        <f>_xlfn.XLOOKUP(A3744,[2]loan_data!$A:$A,[2]loan_data!$AA:$AA)</f>
        <v>golden_sachs</v>
      </c>
      <c r="AX3744" s="8">
        <f>AV3744*L3744</f>
        <v>12676.937499999995</v>
      </c>
      <c r="AY3744" s="8">
        <f>AX3744+AR3744</f>
        <v>17473.437499999993</v>
      </c>
      <c r="AZ3744" s="10">
        <f>AY3744/L3744</f>
        <v>6.5937499999999968E-2</v>
      </c>
    </row>
    <row r="3745" spans="1:52" x14ac:dyDescent="0.2">
      <c r="A3745">
        <v>5034484</v>
      </c>
      <c r="B3745" t="s">
        <v>71</v>
      </c>
      <c r="C3745" t="s">
        <v>427</v>
      </c>
      <c r="D3745" t="b">
        <v>1</v>
      </c>
      <c r="E3745" t="s">
        <v>35</v>
      </c>
      <c r="F3745" t="s">
        <v>36</v>
      </c>
      <c r="G3745" t="s">
        <v>37</v>
      </c>
      <c r="H3745" t="s">
        <v>38</v>
      </c>
      <c r="I3745">
        <v>1</v>
      </c>
      <c r="J3745" t="b">
        <v>0</v>
      </c>
      <c r="K3745" t="b">
        <v>0</v>
      </c>
      <c r="L3745" s="1">
        <v>205000</v>
      </c>
      <c r="M3745" s="2">
        <v>44453</v>
      </c>
      <c r="N3745" s="2">
        <v>44470</v>
      </c>
      <c r="O3745" s="2">
        <v>49919</v>
      </c>
      <c r="P3745">
        <v>180</v>
      </c>
      <c r="Q3745" s="3">
        <v>1352.22</v>
      </c>
      <c r="R3745">
        <v>2.375</v>
      </c>
      <c r="S3745" t="s">
        <v>921</v>
      </c>
      <c r="T3745" s="4">
        <v>407717</v>
      </c>
      <c r="U3745" s="7">
        <f>V3745+W3745</f>
        <v>12438.110000000026</v>
      </c>
      <c r="V3745" s="7">
        <f t="shared" si="286"/>
        <v>10496.000000000027</v>
      </c>
      <c r="W3745" s="7">
        <v>1942.1099999999997</v>
      </c>
      <c r="AA3745" t="b">
        <v>0</v>
      </c>
      <c r="AB3745">
        <v>0</v>
      </c>
      <c r="AC3745">
        <v>0</v>
      </c>
      <c r="AD3745" t="b">
        <v>0</v>
      </c>
      <c r="AE3745" t="s">
        <v>39</v>
      </c>
      <c r="AF3745" t="b">
        <v>0</v>
      </c>
      <c r="AG3745">
        <v>1</v>
      </c>
      <c r="AH3745">
        <v>181</v>
      </c>
      <c r="AI3745" s="6">
        <v>2112</v>
      </c>
      <c r="AJ3745">
        <v>735</v>
      </c>
      <c r="AK3745" t="s">
        <v>43</v>
      </c>
      <c r="AL3745" t="s">
        <v>41</v>
      </c>
      <c r="AM3745" s="9">
        <v>1.05</v>
      </c>
      <c r="AN3745">
        <f>_xlfn.XLOOKUP(S3745,[1]umbs_prices!$A:$A,[1]umbs_prices!$D:$D)</f>
        <v>99.88</v>
      </c>
      <c r="AO3745" s="11">
        <f t="shared" si="287"/>
        <v>-1.2000000000000899E-3</v>
      </c>
      <c r="AP3745" s="13">
        <f>(AM3745-1)*L3745</f>
        <v>10250.000000000009</v>
      </c>
      <c r="AQ3745" s="8">
        <f>AO3745*L3745</f>
        <v>-246.00000000001842</v>
      </c>
      <c r="AR3745" s="1">
        <f t="shared" si="288"/>
        <v>10496.000000000027</v>
      </c>
      <c r="AS3745" s="8">
        <f>AQ3745+AR3745</f>
        <v>10250.000000000009</v>
      </c>
      <c r="AT3745" s="8">
        <f>AS3745-X3745</f>
        <v>10250.000000000009</v>
      </c>
      <c r="AU3745" s="11">
        <f>AT3745/L3745</f>
        <v>5.0000000000000044E-2</v>
      </c>
      <c r="AV3745">
        <f>(_xlfn.XLOOKUP(A3745,[2]loan_data!$A:$A,[2]loan_data!$Z:$Z)-100)%</f>
        <v>-1.2000000000000454E-3</v>
      </c>
      <c r="AW3745" t="str">
        <f>_xlfn.XLOOKUP(A3745,[2]loan_data!$A:$A,[2]loan_data!$AA:$AA)</f>
        <v>umbs_price</v>
      </c>
      <c r="AX3745" s="8">
        <f>AV3745*L3745</f>
        <v>-246.00000000000932</v>
      </c>
    </row>
    <row r="3746" spans="1:52" x14ac:dyDescent="0.2">
      <c r="A3746">
        <v>5034502</v>
      </c>
      <c r="B3746" t="s">
        <v>51</v>
      </c>
      <c r="C3746" t="s">
        <v>270</v>
      </c>
      <c r="D3746" t="b">
        <v>1</v>
      </c>
      <c r="E3746" t="s">
        <v>35</v>
      </c>
      <c r="F3746" t="s">
        <v>36</v>
      </c>
      <c r="G3746" t="s">
        <v>37</v>
      </c>
      <c r="H3746" t="s">
        <v>53</v>
      </c>
      <c r="I3746">
        <v>1</v>
      </c>
      <c r="J3746" t="b">
        <v>0</v>
      </c>
      <c r="K3746" t="b">
        <v>0</v>
      </c>
      <c r="L3746" s="1">
        <v>175000</v>
      </c>
      <c r="M3746" s="2">
        <v>44453</v>
      </c>
      <c r="N3746" s="2">
        <v>44470</v>
      </c>
      <c r="O3746" s="2">
        <v>55397</v>
      </c>
      <c r="P3746">
        <v>360</v>
      </c>
      <c r="Q3746" s="3">
        <v>735.04</v>
      </c>
      <c r="R3746">
        <v>2.99</v>
      </c>
      <c r="S3746" t="s">
        <v>924</v>
      </c>
      <c r="T3746" s="4">
        <v>269231</v>
      </c>
      <c r="U3746" s="7">
        <f>V3746+W3746</f>
        <v>3490.9999999999945</v>
      </c>
      <c r="V3746" s="7">
        <f t="shared" si="286"/>
        <v>1452.4999999999945</v>
      </c>
      <c r="W3746" s="7">
        <v>2038.5</v>
      </c>
      <c r="AA3746" t="b">
        <v>0</v>
      </c>
      <c r="AB3746">
        <v>0</v>
      </c>
      <c r="AC3746">
        <v>0</v>
      </c>
      <c r="AD3746" t="b">
        <v>0</v>
      </c>
      <c r="AE3746" t="s">
        <v>39</v>
      </c>
      <c r="AF3746" t="b">
        <v>0</v>
      </c>
      <c r="AG3746">
        <v>1</v>
      </c>
      <c r="AH3746">
        <v>55</v>
      </c>
      <c r="AI3746" s="6">
        <v>1925</v>
      </c>
      <c r="AJ3746">
        <v>735</v>
      </c>
      <c r="AK3746" t="s">
        <v>58</v>
      </c>
      <c r="AL3746" t="s">
        <v>50</v>
      </c>
      <c r="AM3746" s="9">
        <v>1.05</v>
      </c>
      <c r="AN3746">
        <f>_xlfn.XLOOKUP(S3746,[1]umbs_prices!$A:$A,[1]umbs_prices!$D:$D)</f>
        <v>104.17</v>
      </c>
      <c r="AO3746" s="11">
        <f t="shared" si="287"/>
        <v>4.170000000000007E-2</v>
      </c>
      <c r="AP3746" s="13">
        <f>(AM3746-1)*L3746</f>
        <v>8750.0000000000073</v>
      </c>
      <c r="AQ3746" s="8">
        <f>AO3746*L3746</f>
        <v>7297.5000000000127</v>
      </c>
      <c r="AR3746" s="1">
        <f t="shared" si="288"/>
        <v>1452.4999999999945</v>
      </c>
      <c r="AS3746" s="8">
        <f>AQ3746+AR3746</f>
        <v>8750.0000000000073</v>
      </c>
      <c r="AT3746" s="8">
        <f>AS3746-X3746</f>
        <v>8750.0000000000073</v>
      </c>
      <c r="AU3746" s="11">
        <f>AT3746/L3746</f>
        <v>5.0000000000000044E-2</v>
      </c>
      <c r="AV3746">
        <f>(_xlfn.XLOOKUP(A3746,[2]loan_data!$A:$A,[2]loan_data!$Z:$Z)-100)%</f>
        <v>4.1700000000000015E-2</v>
      </c>
      <c r="AW3746" t="str">
        <f>_xlfn.XLOOKUP(A3746,[2]loan_data!$A:$A,[2]loan_data!$AA:$AA)</f>
        <v>umbs_price</v>
      </c>
      <c r="AX3746" s="8">
        <f>AV3746*L3746</f>
        <v>7297.5000000000027</v>
      </c>
    </row>
    <row r="3747" spans="1:52" x14ac:dyDescent="0.2">
      <c r="A3747">
        <v>5034527</v>
      </c>
      <c r="B3747" t="s">
        <v>150</v>
      </c>
      <c r="C3747" t="s">
        <v>529</v>
      </c>
      <c r="D3747" t="b">
        <v>1</v>
      </c>
      <c r="E3747" t="s">
        <v>35</v>
      </c>
      <c r="F3747" t="s">
        <v>36</v>
      </c>
      <c r="G3747" t="s">
        <v>37</v>
      </c>
      <c r="H3747" t="s">
        <v>53</v>
      </c>
      <c r="I3747">
        <v>1</v>
      </c>
      <c r="J3747" t="b">
        <v>0</v>
      </c>
      <c r="K3747" t="b">
        <v>0</v>
      </c>
      <c r="L3747" s="1">
        <v>155000</v>
      </c>
      <c r="M3747" s="2">
        <v>44453</v>
      </c>
      <c r="N3747" s="2">
        <v>44470</v>
      </c>
      <c r="O3747" s="2">
        <v>55397</v>
      </c>
      <c r="P3747">
        <v>360</v>
      </c>
      <c r="Q3747" s="3">
        <v>694</v>
      </c>
      <c r="R3747">
        <v>3.5</v>
      </c>
      <c r="S3747" t="s">
        <v>926</v>
      </c>
      <c r="T3747" s="4">
        <v>207026</v>
      </c>
      <c r="U3747" s="7">
        <f>V3747+W3747</f>
        <v>1832.1499999999996</v>
      </c>
      <c r="V3747" s="7">
        <f t="shared" si="286"/>
        <v>0</v>
      </c>
      <c r="W3747" s="7">
        <v>1832.1499999999996</v>
      </c>
      <c r="AA3747" t="b">
        <v>0</v>
      </c>
      <c r="AB3747">
        <v>0</v>
      </c>
      <c r="AC3747">
        <v>0</v>
      </c>
      <c r="AD3747" t="b">
        <v>0</v>
      </c>
      <c r="AE3747" t="s">
        <v>39</v>
      </c>
      <c r="AF3747" t="b">
        <v>0</v>
      </c>
      <c r="AG3747">
        <v>1</v>
      </c>
      <c r="AH3747">
        <v>58</v>
      </c>
      <c r="AI3747" s="6">
        <v>1837</v>
      </c>
      <c r="AJ3747">
        <v>735</v>
      </c>
      <c r="AK3747" t="s">
        <v>43</v>
      </c>
      <c r="AL3747" t="s">
        <v>41</v>
      </c>
      <c r="AM3747" s="9">
        <v>1.05</v>
      </c>
      <c r="AN3747">
        <f>_xlfn.XLOOKUP(S3747,[1]umbs_prices!$A:$A,[1]umbs_prices!$D:$D)</f>
        <v>105</v>
      </c>
      <c r="AO3747" s="11">
        <f t="shared" si="287"/>
        <v>5.0000000000000044E-2</v>
      </c>
      <c r="AP3747" s="13">
        <f>(AM3747-1)*L3747</f>
        <v>7750.0000000000073</v>
      </c>
      <c r="AQ3747" s="8">
        <f>AO3747*L3747</f>
        <v>7750.0000000000073</v>
      </c>
      <c r="AR3747" s="1">
        <f t="shared" si="288"/>
        <v>0</v>
      </c>
      <c r="AS3747" s="8">
        <f>AQ3747+AR3747</f>
        <v>7750.0000000000073</v>
      </c>
      <c r="AT3747" s="8">
        <f>AS3747-X3747</f>
        <v>7750.0000000000073</v>
      </c>
      <c r="AU3747" s="11">
        <f>AT3747/L3747</f>
        <v>5.0000000000000044E-2</v>
      </c>
      <c r="AV3747">
        <f>(_xlfn.XLOOKUP(A3747,[2]loan_data!$A:$A,[2]loan_data!$Z:$Z)-100)%</f>
        <v>5.9374999999999997E-2</v>
      </c>
      <c r="AW3747" t="str">
        <f>_xlfn.XLOOKUP(A3747,[2]loan_data!$A:$A,[2]loan_data!$AA:$AA)</f>
        <v>golden_sachs</v>
      </c>
      <c r="AX3747" s="8">
        <f>AV3747*L3747</f>
        <v>9203.125</v>
      </c>
      <c r="AY3747" s="8">
        <f>AX3747+AR3747</f>
        <v>9203.125</v>
      </c>
      <c r="AZ3747" s="10">
        <f>AY3747/L3747</f>
        <v>5.9374999999999997E-2</v>
      </c>
    </row>
    <row r="3748" spans="1:52" x14ac:dyDescent="0.2">
      <c r="A3748">
        <v>5034739</v>
      </c>
      <c r="B3748" t="s">
        <v>33</v>
      </c>
      <c r="C3748" t="s">
        <v>112</v>
      </c>
      <c r="D3748" t="b">
        <v>1</v>
      </c>
      <c r="E3748" t="s">
        <v>35</v>
      </c>
      <c r="F3748" t="s">
        <v>36</v>
      </c>
      <c r="G3748" t="s">
        <v>37</v>
      </c>
      <c r="H3748" t="s">
        <v>38</v>
      </c>
      <c r="I3748">
        <v>1</v>
      </c>
      <c r="J3748" t="b">
        <v>0</v>
      </c>
      <c r="K3748" t="b">
        <v>0</v>
      </c>
      <c r="L3748" s="1">
        <v>215000</v>
      </c>
      <c r="M3748" s="2">
        <v>44453</v>
      </c>
      <c r="N3748" s="2">
        <v>44470</v>
      </c>
      <c r="O3748" s="2">
        <v>49919</v>
      </c>
      <c r="P3748">
        <v>180</v>
      </c>
      <c r="Q3748" s="3">
        <v>1430.62</v>
      </c>
      <c r="R3748">
        <v>2.5</v>
      </c>
      <c r="S3748" t="s">
        <v>921</v>
      </c>
      <c r="T3748" s="4">
        <v>584398</v>
      </c>
      <c r="U3748" s="7">
        <f>V3748+W3748</f>
        <v>11008.000000000029</v>
      </c>
      <c r="V3748" s="7">
        <f t="shared" si="286"/>
        <v>11008.000000000029</v>
      </c>
      <c r="W3748" s="7">
        <v>0</v>
      </c>
      <c r="AA3748" t="b">
        <v>0</v>
      </c>
      <c r="AB3748">
        <v>0</v>
      </c>
      <c r="AC3748">
        <v>0</v>
      </c>
      <c r="AD3748" t="b">
        <v>0</v>
      </c>
      <c r="AE3748" t="s">
        <v>39</v>
      </c>
      <c r="AF3748" t="b">
        <v>0</v>
      </c>
      <c r="AG3748">
        <v>1</v>
      </c>
      <c r="AH3748">
        <v>69</v>
      </c>
      <c r="AI3748" s="6">
        <v>2070</v>
      </c>
      <c r="AJ3748">
        <v>735</v>
      </c>
      <c r="AK3748" t="s">
        <v>40</v>
      </c>
      <c r="AL3748" t="s">
        <v>50</v>
      </c>
      <c r="AM3748" s="9">
        <v>1.05</v>
      </c>
      <c r="AN3748">
        <f>_xlfn.XLOOKUP(S3748,[1]umbs_prices!$A:$A,[1]umbs_prices!$D:$D)</f>
        <v>99.88</v>
      </c>
      <c r="AO3748" s="11">
        <f t="shared" si="287"/>
        <v>-1.2000000000000899E-3</v>
      </c>
      <c r="AP3748" s="13">
        <f>(AM3748-1)*L3748</f>
        <v>10750.000000000009</v>
      </c>
      <c r="AQ3748" s="8">
        <f>AO3748*L3748</f>
        <v>-258.00000000001933</v>
      </c>
      <c r="AR3748" s="1">
        <f t="shared" si="288"/>
        <v>11008.000000000029</v>
      </c>
      <c r="AS3748" s="8">
        <f>AQ3748+AR3748</f>
        <v>10750.000000000009</v>
      </c>
      <c r="AT3748" s="8">
        <f>AS3748-X3748</f>
        <v>10750.000000000009</v>
      </c>
      <c r="AU3748" s="11">
        <f>AT3748/L3748</f>
        <v>5.0000000000000044E-2</v>
      </c>
      <c r="AV3748">
        <f>(_xlfn.XLOOKUP(A3748,[2]loan_data!$A:$A,[2]loan_data!$Z:$Z)-100)%</f>
        <v>-1.2000000000000454E-3</v>
      </c>
      <c r="AW3748" t="str">
        <f>_xlfn.XLOOKUP(A3748,[2]loan_data!$A:$A,[2]loan_data!$AA:$AA)</f>
        <v>umbs_price</v>
      </c>
      <c r="AX3748" s="8">
        <f>AV3748*L3748</f>
        <v>-258.00000000000978</v>
      </c>
    </row>
    <row r="3749" spans="1:52" x14ac:dyDescent="0.2">
      <c r="A3749">
        <v>5034785</v>
      </c>
      <c r="B3749" t="s">
        <v>167</v>
      </c>
      <c r="C3749" t="s">
        <v>350</v>
      </c>
      <c r="D3749" t="b">
        <v>1</v>
      </c>
      <c r="E3749" t="s">
        <v>35</v>
      </c>
      <c r="F3749" t="s">
        <v>36</v>
      </c>
      <c r="G3749" t="s">
        <v>37</v>
      </c>
      <c r="H3749" t="s">
        <v>38</v>
      </c>
      <c r="I3749">
        <v>1</v>
      </c>
      <c r="J3749" t="b">
        <v>0</v>
      </c>
      <c r="K3749" t="b">
        <v>0</v>
      </c>
      <c r="L3749" s="1">
        <v>115000</v>
      </c>
      <c r="M3749" s="2">
        <v>44454</v>
      </c>
      <c r="N3749" s="2">
        <v>44501</v>
      </c>
      <c r="O3749" s="2">
        <v>49949</v>
      </c>
      <c r="P3749">
        <v>180</v>
      </c>
      <c r="Q3749" s="3">
        <v>771.91</v>
      </c>
      <c r="R3749">
        <v>2.625</v>
      </c>
      <c r="S3749" t="s">
        <v>921</v>
      </c>
      <c r="T3749" s="4">
        <v>198928</v>
      </c>
      <c r="U3749" s="7">
        <f>V3749+W3749</f>
        <v>6930.150000000016</v>
      </c>
      <c r="V3749" s="7">
        <f t="shared" si="286"/>
        <v>5888.0000000000155</v>
      </c>
      <c r="W3749" s="7">
        <v>1042.1500000000001</v>
      </c>
      <c r="AA3749" t="b">
        <v>0</v>
      </c>
      <c r="AB3749">
        <v>0</v>
      </c>
      <c r="AC3749">
        <v>0</v>
      </c>
      <c r="AD3749" t="b">
        <v>0</v>
      </c>
      <c r="AE3749" t="s">
        <v>39</v>
      </c>
      <c r="AF3749" t="b">
        <v>0</v>
      </c>
      <c r="AG3749">
        <v>1</v>
      </c>
      <c r="AH3749">
        <v>40</v>
      </c>
      <c r="AI3749" s="6">
        <v>1200</v>
      </c>
      <c r="AJ3749">
        <v>735</v>
      </c>
      <c r="AK3749" t="s">
        <v>43</v>
      </c>
      <c r="AL3749" t="s">
        <v>50</v>
      </c>
      <c r="AM3749" s="9">
        <v>1.05</v>
      </c>
      <c r="AN3749">
        <f>_xlfn.XLOOKUP(S3749,[1]umbs_prices!$A:$A,[1]umbs_prices!$D:$D)</f>
        <v>99.88</v>
      </c>
      <c r="AO3749" s="11">
        <f t="shared" si="287"/>
        <v>-1.2000000000000899E-3</v>
      </c>
      <c r="AP3749" s="13">
        <f>(AM3749-1)*L3749</f>
        <v>5750.0000000000055</v>
      </c>
      <c r="AQ3749" s="8">
        <f>AO3749*L3749</f>
        <v>-138.00000000001035</v>
      </c>
      <c r="AR3749" s="1">
        <f t="shared" si="288"/>
        <v>5888.0000000000155</v>
      </c>
      <c r="AS3749" s="8">
        <f>AQ3749+AR3749</f>
        <v>5750.0000000000055</v>
      </c>
      <c r="AT3749" s="8">
        <f>AS3749-X3749</f>
        <v>5750.0000000000055</v>
      </c>
      <c r="AU3749" s="11">
        <f>AT3749/L3749</f>
        <v>5.0000000000000044E-2</v>
      </c>
      <c r="AV3749">
        <f>(_xlfn.XLOOKUP(A3749,[2]loan_data!$A:$A,[2]loan_data!$Z:$Z)-100)%</f>
        <v>8.1749999999999549E-3</v>
      </c>
      <c r="AW3749" t="str">
        <f>_xlfn.XLOOKUP(A3749,[2]loan_data!$A:$A,[2]loan_data!$AA:$AA)</f>
        <v>golden_sachs</v>
      </c>
      <c r="AX3749" s="8">
        <f>AV3749*L3749</f>
        <v>940.12499999999477</v>
      </c>
      <c r="AY3749" s="8">
        <f t="shared" ref="AY3749:AY3753" si="292">AX3749+AR3749</f>
        <v>6828.12500000001</v>
      </c>
      <c r="AZ3749" s="10">
        <f>AY3749/L3749</f>
        <v>5.9375000000000087E-2</v>
      </c>
    </row>
    <row r="3750" spans="1:52" x14ac:dyDescent="0.2">
      <c r="A3750">
        <v>5034909</v>
      </c>
      <c r="B3750" t="s">
        <v>61</v>
      </c>
      <c r="C3750" t="s">
        <v>137</v>
      </c>
      <c r="D3750" t="b">
        <v>1</v>
      </c>
      <c r="E3750" t="s">
        <v>35</v>
      </c>
      <c r="F3750" t="s">
        <v>36</v>
      </c>
      <c r="G3750" t="s">
        <v>37</v>
      </c>
      <c r="H3750" t="s">
        <v>60</v>
      </c>
      <c r="I3750">
        <v>1</v>
      </c>
      <c r="J3750" t="b">
        <v>0</v>
      </c>
      <c r="K3750" t="b">
        <v>0</v>
      </c>
      <c r="L3750" s="1">
        <v>345000</v>
      </c>
      <c r="M3750" s="2">
        <v>44454</v>
      </c>
      <c r="N3750" s="2">
        <v>44501</v>
      </c>
      <c r="O3750" s="2">
        <v>55427</v>
      </c>
      <c r="P3750">
        <v>360</v>
      </c>
      <c r="Q3750" s="3">
        <v>1497.41</v>
      </c>
      <c r="R3750">
        <v>3.25</v>
      </c>
      <c r="S3750" t="s">
        <v>920</v>
      </c>
      <c r="T3750" s="4">
        <v>355671</v>
      </c>
      <c r="U3750" s="7">
        <f>V3750+W3750</f>
        <v>3764.1700000000037</v>
      </c>
      <c r="V3750" s="7">
        <f t="shared" si="286"/>
        <v>1345.5000000000036</v>
      </c>
      <c r="W3750" s="7">
        <v>2418.67</v>
      </c>
      <c r="AA3750" t="b">
        <v>0</v>
      </c>
      <c r="AB3750">
        <v>0</v>
      </c>
      <c r="AC3750">
        <v>0</v>
      </c>
      <c r="AD3750" t="b">
        <v>0</v>
      </c>
      <c r="AE3750" t="s">
        <v>39</v>
      </c>
      <c r="AF3750" t="b">
        <v>0</v>
      </c>
      <c r="AG3750">
        <v>1</v>
      </c>
      <c r="AH3750">
        <v>223</v>
      </c>
      <c r="AI3750" s="6">
        <v>2788</v>
      </c>
      <c r="AJ3750">
        <v>735</v>
      </c>
      <c r="AK3750" t="s">
        <v>58</v>
      </c>
      <c r="AL3750" t="s">
        <v>50</v>
      </c>
      <c r="AM3750" s="9">
        <v>1.05</v>
      </c>
      <c r="AN3750">
        <f>_xlfn.XLOOKUP(S3750,[1]umbs_prices!$A:$A,[1]umbs_prices!$D:$D)</f>
        <v>104.61</v>
      </c>
      <c r="AO3750" s="11">
        <f t="shared" si="287"/>
        <v>4.610000000000003E-2</v>
      </c>
      <c r="AP3750" s="13">
        <f>(AM3750-1)*L3750</f>
        <v>17250.000000000015</v>
      </c>
      <c r="AQ3750" s="8">
        <f>AO3750*L3750</f>
        <v>15904.500000000011</v>
      </c>
      <c r="AR3750" s="1">
        <f t="shared" si="288"/>
        <v>1345.5000000000036</v>
      </c>
      <c r="AS3750" s="8">
        <f>AQ3750+AR3750</f>
        <v>17250.000000000015</v>
      </c>
      <c r="AT3750" s="8">
        <f>AS3750-X3750</f>
        <v>17250.000000000015</v>
      </c>
      <c r="AU3750" s="11">
        <f>AT3750/L3750</f>
        <v>5.0000000000000044E-2</v>
      </c>
      <c r="AV3750">
        <f>(_xlfn.XLOOKUP(A3750,[2]loan_data!$A:$A,[2]loan_data!$Z:$Z)-100)%</f>
        <v>5.5474999999999997E-2</v>
      </c>
      <c r="AW3750" t="str">
        <f>_xlfn.XLOOKUP(A3750,[2]loan_data!$A:$A,[2]loan_data!$AA:$AA)</f>
        <v>golden_sachs</v>
      </c>
      <c r="AX3750" s="8">
        <f>AV3750*L3750</f>
        <v>19138.875</v>
      </c>
      <c r="AY3750" s="8">
        <f t="shared" si="292"/>
        <v>20484.375000000004</v>
      </c>
      <c r="AZ3750" s="10">
        <f>AY3750/L3750</f>
        <v>5.9375000000000011E-2</v>
      </c>
    </row>
    <row r="3751" spans="1:52" x14ac:dyDescent="0.2">
      <c r="A3751">
        <v>5034931</v>
      </c>
      <c r="B3751" t="s">
        <v>78</v>
      </c>
      <c r="C3751" t="s">
        <v>664</v>
      </c>
      <c r="D3751" t="b">
        <v>1</v>
      </c>
      <c r="E3751" t="s">
        <v>35</v>
      </c>
      <c r="F3751" t="s">
        <v>36</v>
      </c>
      <c r="G3751" t="s">
        <v>37</v>
      </c>
      <c r="H3751" t="s">
        <v>53</v>
      </c>
      <c r="I3751">
        <v>1</v>
      </c>
      <c r="J3751" t="b">
        <v>0</v>
      </c>
      <c r="K3751" t="b">
        <v>0</v>
      </c>
      <c r="L3751" s="1">
        <v>155000</v>
      </c>
      <c r="M3751" s="2">
        <v>44455</v>
      </c>
      <c r="N3751" s="2">
        <v>44501</v>
      </c>
      <c r="O3751" s="2">
        <v>49949</v>
      </c>
      <c r="P3751">
        <v>180</v>
      </c>
      <c r="Q3751" s="3">
        <v>1058.58</v>
      </c>
      <c r="R3751">
        <v>2.875</v>
      </c>
      <c r="S3751" t="s">
        <v>922</v>
      </c>
      <c r="T3751" s="4">
        <v>193750</v>
      </c>
      <c r="U3751" s="7">
        <f>V3751+W3751</f>
        <v>4311.5000000000009</v>
      </c>
      <c r="V3751" s="7">
        <f t="shared" si="286"/>
        <v>2805.5000000000009</v>
      </c>
      <c r="W3751" s="7">
        <v>1506</v>
      </c>
      <c r="AA3751" t="b">
        <v>0</v>
      </c>
      <c r="AB3751">
        <v>0</v>
      </c>
      <c r="AC3751">
        <v>0</v>
      </c>
      <c r="AD3751" t="b">
        <v>0</v>
      </c>
      <c r="AE3751" t="s">
        <v>39</v>
      </c>
      <c r="AF3751" t="b">
        <v>0</v>
      </c>
      <c r="AG3751">
        <v>1</v>
      </c>
      <c r="AH3751">
        <v>63</v>
      </c>
      <c r="AI3751" s="6">
        <v>1470</v>
      </c>
      <c r="AJ3751">
        <v>735</v>
      </c>
      <c r="AK3751" t="s">
        <v>40</v>
      </c>
      <c r="AL3751" t="s">
        <v>50</v>
      </c>
      <c r="AM3751" s="9">
        <v>1.05</v>
      </c>
      <c r="AN3751">
        <f>_xlfn.XLOOKUP(S3751,[1]umbs_prices!$A:$A,[1]umbs_prices!$D:$D)</f>
        <v>103.19</v>
      </c>
      <c r="AO3751" s="11">
        <f t="shared" si="287"/>
        <v>3.1900000000000039E-2</v>
      </c>
      <c r="AP3751" s="13">
        <f>(AM3751-1)*L3751</f>
        <v>7750.0000000000073</v>
      </c>
      <c r="AQ3751" s="8">
        <f>AO3751*L3751</f>
        <v>4944.5000000000064</v>
      </c>
      <c r="AR3751" s="1">
        <f t="shared" si="288"/>
        <v>2805.5000000000009</v>
      </c>
      <c r="AS3751" s="8">
        <f>AQ3751+AR3751</f>
        <v>7750.0000000000073</v>
      </c>
      <c r="AT3751" s="8">
        <f>AS3751-X3751</f>
        <v>7750.0000000000073</v>
      </c>
      <c r="AU3751" s="11">
        <f>AT3751/L3751</f>
        <v>5.0000000000000044E-2</v>
      </c>
      <c r="AV3751">
        <f>(_xlfn.XLOOKUP(A3751,[2]loan_data!$A:$A,[2]loan_data!$Z:$Z)-100)%</f>
        <v>4.0649999999999978E-2</v>
      </c>
      <c r="AW3751" t="str">
        <f>_xlfn.XLOOKUP(A3751,[2]loan_data!$A:$A,[2]loan_data!$AA:$AA)</f>
        <v>golden_sachs</v>
      </c>
      <c r="AX3751" s="8">
        <f>AV3751*L3751</f>
        <v>6300.7499999999964</v>
      </c>
      <c r="AY3751" s="8">
        <f t="shared" si="292"/>
        <v>9106.2499999999964</v>
      </c>
      <c r="AZ3751" s="10">
        <f>AY3751/L3751</f>
        <v>5.8749999999999976E-2</v>
      </c>
    </row>
    <row r="3752" spans="1:52" x14ac:dyDescent="0.2">
      <c r="A3752">
        <v>5034973</v>
      </c>
      <c r="B3752" t="s">
        <v>63</v>
      </c>
      <c r="C3752" t="s">
        <v>205</v>
      </c>
      <c r="D3752" t="b">
        <v>1</v>
      </c>
      <c r="E3752" t="s">
        <v>35</v>
      </c>
      <c r="F3752" t="s">
        <v>36</v>
      </c>
      <c r="G3752" t="s">
        <v>37</v>
      </c>
      <c r="H3752" t="s">
        <v>38</v>
      </c>
      <c r="I3752">
        <v>1</v>
      </c>
      <c r="J3752" t="b">
        <v>0</v>
      </c>
      <c r="K3752" t="b">
        <v>0</v>
      </c>
      <c r="L3752" s="1">
        <v>155000</v>
      </c>
      <c r="M3752" s="2">
        <v>44455</v>
      </c>
      <c r="N3752" s="2">
        <v>44501</v>
      </c>
      <c r="O3752" s="2">
        <v>51775</v>
      </c>
      <c r="P3752">
        <v>240</v>
      </c>
      <c r="Q3752" s="3">
        <v>856.72</v>
      </c>
      <c r="R3752">
        <v>2.99</v>
      </c>
      <c r="S3752" t="s">
        <v>922</v>
      </c>
      <c r="T3752" s="4">
        <v>208980</v>
      </c>
      <c r="U3752" s="7">
        <f>V3752+W3752</f>
        <v>4039.5000000000009</v>
      </c>
      <c r="V3752" s="7">
        <f t="shared" si="286"/>
        <v>2805.5000000000009</v>
      </c>
      <c r="W3752" s="7">
        <v>1234</v>
      </c>
      <c r="AA3752" t="b">
        <v>0</v>
      </c>
      <c r="AB3752">
        <v>0</v>
      </c>
      <c r="AC3752">
        <v>0</v>
      </c>
      <c r="AD3752" t="b">
        <v>0</v>
      </c>
      <c r="AE3752" t="s">
        <v>39</v>
      </c>
      <c r="AF3752" t="b">
        <v>0</v>
      </c>
      <c r="AG3752">
        <v>1</v>
      </c>
      <c r="AH3752">
        <v>47</v>
      </c>
      <c r="AI3752" s="6">
        <v>1724</v>
      </c>
      <c r="AJ3752">
        <v>735</v>
      </c>
      <c r="AK3752" t="s">
        <v>40</v>
      </c>
      <c r="AL3752" t="s">
        <v>50</v>
      </c>
      <c r="AM3752" s="9">
        <v>1.05</v>
      </c>
      <c r="AN3752">
        <f>_xlfn.XLOOKUP(S3752,[1]umbs_prices!$A:$A,[1]umbs_prices!$D:$D)</f>
        <v>103.19</v>
      </c>
      <c r="AO3752" s="11">
        <f t="shared" si="287"/>
        <v>3.1900000000000039E-2</v>
      </c>
      <c r="AP3752" s="13">
        <f>(AM3752-1)*L3752</f>
        <v>7750.0000000000073</v>
      </c>
      <c r="AQ3752" s="8">
        <f>AO3752*L3752</f>
        <v>4944.5000000000064</v>
      </c>
      <c r="AR3752" s="1">
        <f t="shared" si="288"/>
        <v>2805.5000000000009</v>
      </c>
      <c r="AS3752" s="8">
        <f>AQ3752+AR3752</f>
        <v>7750.0000000000073</v>
      </c>
      <c r="AT3752" s="8">
        <f>AS3752-X3752</f>
        <v>7750.0000000000073</v>
      </c>
      <c r="AU3752" s="11">
        <f>AT3752/L3752</f>
        <v>5.0000000000000044E-2</v>
      </c>
      <c r="AV3752">
        <f>(_xlfn.XLOOKUP(A3752,[2]loan_data!$A:$A,[2]loan_data!$Z:$Z)-100)%</f>
        <v>3.7212499999999975E-2</v>
      </c>
      <c r="AW3752" t="str">
        <f>_xlfn.XLOOKUP(A3752,[2]loan_data!$A:$A,[2]loan_data!$AA:$AA)</f>
        <v>storgan_manley</v>
      </c>
      <c r="AX3752" s="8">
        <f>AV3752*L3752</f>
        <v>5767.9374999999964</v>
      </c>
      <c r="AY3752" s="8">
        <f t="shared" si="292"/>
        <v>8573.4374999999964</v>
      </c>
      <c r="AZ3752" s="10">
        <f>AY3752/L3752</f>
        <v>5.531249999999998E-2</v>
      </c>
    </row>
    <row r="3753" spans="1:52" x14ac:dyDescent="0.2">
      <c r="A3753">
        <v>5034985</v>
      </c>
      <c r="B3753" t="s">
        <v>68</v>
      </c>
      <c r="C3753" t="s">
        <v>69</v>
      </c>
      <c r="D3753" t="b">
        <v>1</v>
      </c>
      <c r="E3753" t="s">
        <v>35</v>
      </c>
      <c r="F3753" t="s">
        <v>36</v>
      </c>
      <c r="G3753" t="s">
        <v>37</v>
      </c>
      <c r="H3753" t="s">
        <v>53</v>
      </c>
      <c r="I3753">
        <v>1</v>
      </c>
      <c r="J3753" t="b">
        <v>0</v>
      </c>
      <c r="K3753" t="b">
        <v>0</v>
      </c>
      <c r="L3753" s="1">
        <v>215000</v>
      </c>
      <c r="M3753" s="2">
        <v>44456</v>
      </c>
      <c r="N3753" s="2">
        <v>44501</v>
      </c>
      <c r="O3753" s="2">
        <v>55427</v>
      </c>
      <c r="P3753">
        <v>360</v>
      </c>
      <c r="Q3753" s="3">
        <v>933.17</v>
      </c>
      <c r="R3753">
        <v>3.25</v>
      </c>
      <c r="S3753" t="s">
        <v>920</v>
      </c>
      <c r="T3753" s="4">
        <v>268750</v>
      </c>
      <c r="U3753" s="7">
        <f>V3753+W3753</f>
        <v>2884.5000000000018</v>
      </c>
      <c r="V3753" s="7">
        <f t="shared" si="286"/>
        <v>838.50000000000182</v>
      </c>
      <c r="W3753" s="7">
        <v>2046</v>
      </c>
      <c r="AA3753" t="b">
        <v>0</v>
      </c>
      <c r="AB3753">
        <v>0</v>
      </c>
      <c r="AC3753">
        <v>0</v>
      </c>
      <c r="AD3753" t="b">
        <v>0</v>
      </c>
      <c r="AE3753" t="s">
        <v>39</v>
      </c>
      <c r="AF3753" t="b">
        <v>0</v>
      </c>
      <c r="AG3753">
        <v>1</v>
      </c>
      <c r="AH3753">
        <v>156</v>
      </c>
      <c r="AI3753" s="6">
        <v>4680</v>
      </c>
      <c r="AJ3753">
        <v>735</v>
      </c>
      <c r="AK3753" t="s">
        <v>43</v>
      </c>
      <c r="AL3753" t="s">
        <v>50</v>
      </c>
      <c r="AM3753" s="9">
        <v>1.05</v>
      </c>
      <c r="AN3753">
        <f>_xlfn.XLOOKUP(S3753,[1]umbs_prices!$A:$A,[1]umbs_prices!$D:$D)</f>
        <v>104.61</v>
      </c>
      <c r="AO3753" s="11">
        <f t="shared" si="287"/>
        <v>4.610000000000003E-2</v>
      </c>
      <c r="AP3753" s="13">
        <f>(AM3753-1)*L3753</f>
        <v>10750.000000000009</v>
      </c>
      <c r="AQ3753" s="8">
        <f>AO3753*L3753</f>
        <v>9911.5000000000073</v>
      </c>
      <c r="AR3753" s="1">
        <f t="shared" si="288"/>
        <v>838.50000000000182</v>
      </c>
      <c r="AS3753" s="8">
        <f>AQ3753+AR3753</f>
        <v>10750.000000000009</v>
      </c>
      <c r="AT3753" s="8">
        <f>AS3753-X3753</f>
        <v>10750.000000000009</v>
      </c>
      <c r="AU3753" s="11">
        <f>AT3753/L3753</f>
        <v>5.0000000000000044E-2</v>
      </c>
      <c r="AV3753">
        <f>(_xlfn.XLOOKUP(A3753,[2]loan_data!$A:$A,[2]loan_data!$Z:$Z)-100)%</f>
        <v>5.1412499999999993E-2</v>
      </c>
      <c r="AW3753" t="str">
        <f>_xlfn.XLOOKUP(A3753,[2]loan_data!$A:$A,[2]loan_data!$AA:$AA)</f>
        <v>storgan_manley</v>
      </c>
      <c r="AX3753" s="8">
        <f>AV3753*L3753</f>
        <v>11053.687499999998</v>
      </c>
      <c r="AY3753" s="8">
        <f t="shared" si="292"/>
        <v>11892.1875</v>
      </c>
      <c r="AZ3753" s="10">
        <f>AY3753/L3753</f>
        <v>5.5312500000000001E-2</v>
      </c>
    </row>
    <row r="3754" spans="1:52" x14ac:dyDescent="0.2">
      <c r="A3754">
        <v>5035074</v>
      </c>
      <c r="B3754" t="s">
        <v>46</v>
      </c>
      <c r="C3754" t="s">
        <v>93</v>
      </c>
      <c r="D3754" t="b">
        <v>1</v>
      </c>
      <c r="E3754" t="s">
        <v>35</v>
      </c>
      <c r="F3754" t="s">
        <v>36</v>
      </c>
      <c r="G3754" t="s">
        <v>37</v>
      </c>
      <c r="H3754" t="s">
        <v>38</v>
      </c>
      <c r="I3754">
        <v>1</v>
      </c>
      <c r="J3754" t="b">
        <v>0</v>
      </c>
      <c r="K3754" t="b">
        <v>0</v>
      </c>
      <c r="L3754" s="1">
        <v>115000</v>
      </c>
      <c r="M3754" s="2">
        <v>44456</v>
      </c>
      <c r="N3754" s="2">
        <v>44501</v>
      </c>
      <c r="O3754" s="2">
        <v>48122</v>
      </c>
      <c r="P3754">
        <v>120</v>
      </c>
      <c r="Q3754" s="3">
        <v>1081.8599999999999</v>
      </c>
      <c r="R3754">
        <v>2.5</v>
      </c>
      <c r="S3754" t="s">
        <v>921</v>
      </c>
      <c r="T3754" s="4">
        <v>279262</v>
      </c>
      <c r="U3754" s="7">
        <f>V3754+W3754</f>
        <v>6913.8000000000156</v>
      </c>
      <c r="V3754" s="7">
        <f t="shared" si="286"/>
        <v>5888.0000000000155</v>
      </c>
      <c r="W3754" s="7">
        <v>1025.8000000000002</v>
      </c>
      <c r="AA3754" t="b">
        <v>0</v>
      </c>
      <c r="AB3754">
        <v>0</v>
      </c>
      <c r="AC3754">
        <v>0</v>
      </c>
      <c r="AD3754" t="b">
        <v>0</v>
      </c>
      <c r="AE3754" t="s">
        <v>39</v>
      </c>
      <c r="AF3754" t="b">
        <v>0</v>
      </c>
      <c r="AG3754">
        <v>1</v>
      </c>
      <c r="AH3754">
        <v>81</v>
      </c>
      <c r="AI3754" s="6">
        <v>2768</v>
      </c>
      <c r="AJ3754">
        <v>735</v>
      </c>
      <c r="AK3754" t="s">
        <v>58</v>
      </c>
      <c r="AL3754" t="s">
        <v>50</v>
      </c>
      <c r="AM3754" s="9">
        <v>1.05</v>
      </c>
      <c r="AN3754">
        <f>_xlfn.XLOOKUP(S3754,[1]umbs_prices!$A:$A,[1]umbs_prices!$D:$D)</f>
        <v>99.88</v>
      </c>
      <c r="AO3754" s="11">
        <f t="shared" si="287"/>
        <v>-1.2000000000000899E-3</v>
      </c>
      <c r="AP3754" s="13">
        <f>(AM3754-1)*L3754</f>
        <v>5750.0000000000055</v>
      </c>
      <c r="AQ3754" s="8">
        <f>AO3754*L3754</f>
        <v>-138.00000000001035</v>
      </c>
      <c r="AR3754" s="1">
        <f t="shared" si="288"/>
        <v>5888.0000000000155</v>
      </c>
      <c r="AS3754" s="8">
        <f>AQ3754+AR3754</f>
        <v>5750.0000000000055</v>
      </c>
      <c r="AT3754" s="8">
        <f>AS3754-X3754</f>
        <v>5750.0000000000055</v>
      </c>
      <c r="AU3754" s="11">
        <f>AT3754/L3754</f>
        <v>5.0000000000000044E-2</v>
      </c>
      <c r="AV3754">
        <f>(_xlfn.XLOOKUP(A3754,[2]loan_data!$A:$A,[2]loan_data!$Z:$Z)-100)%</f>
        <v>-1.2000000000000454E-3</v>
      </c>
      <c r="AW3754" t="str">
        <f>_xlfn.XLOOKUP(A3754,[2]loan_data!$A:$A,[2]loan_data!$AA:$AA)</f>
        <v>umbs_price</v>
      </c>
      <c r="AX3754" s="8">
        <f>AV3754*L3754</f>
        <v>-138.00000000000523</v>
      </c>
    </row>
    <row r="3755" spans="1:52" x14ac:dyDescent="0.2">
      <c r="A3755">
        <v>5035109</v>
      </c>
      <c r="B3755" t="s">
        <v>61</v>
      </c>
      <c r="C3755" t="s">
        <v>333</v>
      </c>
      <c r="D3755" t="b">
        <v>1</v>
      </c>
      <c r="E3755" t="s">
        <v>35</v>
      </c>
      <c r="F3755" t="s">
        <v>36</v>
      </c>
      <c r="G3755" t="s">
        <v>37</v>
      </c>
      <c r="H3755" t="s">
        <v>60</v>
      </c>
      <c r="I3755">
        <v>1</v>
      </c>
      <c r="J3755" t="b">
        <v>0</v>
      </c>
      <c r="K3755" t="b">
        <v>0</v>
      </c>
      <c r="L3755" s="1">
        <v>255000</v>
      </c>
      <c r="M3755" s="2">
        <v>44392</v>
      </c>
      <c r="N3755" s="2">
        <v>44440</v>
      </c>
      <c r="O3755" s="2">
        <v>55366</v>
      </c>
      <c r="P3755">
        <v>360</v>
      </c>
      <c r="Q3755" s="3">
        <v>1055.45</v>
      </c>
      <c r="R3755">
        <v>2.875</v>
      </c>
      <c r="S3755" t="s">
        <v>922</v>
      </c>
      <c r="T3755" s="4">
        <v>346374</v>
      </c>
      <c r="U3755" s="7">
        <f>V3755+W3755</f>
        <v>7841.0000000000009</v>
      </c>
      <c r="V3755" s="7">
        <f t="shared" si="286"/>
        <v>4615.5000000000009</v>
      </c>
      <c r="W3755" s="7">
        <v>3225.5</v>
      </c>
      <c r="AA3755" t="b">
        <v>0</v>
      </c>
      <c r="AB3755">
        <v>0</v>
      </c>
      <c r="AC3755">
        <v>0</v>
      </c>
      <c r="AD3755" t="b">
        <v>0</v>
      </c>
      <c r="AE3755" t="s">
        <v>39</v>
      </c>
      <c r="AF3755" t="b">
        <v>0</v>
      </c>
      <c r="AG3755">
        <v>1</v>
      </c>
      <c r="AH3755">
        <v>60</v>
      </c>
      <c r="AI3755" s="6">
        <v>2050</v>
      </c>
      <c r="AJ3755">
        <v>736</v>
      </c>
      <c r="AK3755" t="s">
        <v>43</v>
      </c>
      <c r="AL3755" t="s">
        <v>41</v>
      </c>
      <c r="AM3755" s="9">
        <v>1.05</v>
      </c>
      <c r="AN3755">
        <f>_xlfn.XLOOKUP(S3755,[1]umbs_prices!$A:$A,[1]umbs_prices!$D:$D)</f>
        <v>103.19</v>
      </c>
      <c r="AO3755" s="11">
        <f t="shared" si="287"/>
        <v>3.1900000000000039E-2</v>
      </c>
      <c r="AP3755" s="13">
        <f>(AM3755-1)*L3755</f>
        <v>12750.000000000011</v>
      </c>
      <c r="AQ3755" s="8">
        <f>AO3755*L3755</f>
        <v>8134.50000000001</v>
      </c>
      <c r="AR3755" s="1">
        <f t="shared" si="288"/>
        <v>4615.5000000000009</v>
      </c>
      <c r="AS3755" s="8">
        <f>AQ3755+AR3755</f>
        <v>12750.000000000011</v>
      </c>
      <c r="AT3755" s="8">
        <f>AS3755-X3755</f>
        <v>12750.000000000011</v>
      </c>
      <c r="AU3755" s="11">
        <f>AT3755/L3755</f>
        <v>5.0000000000000044E-2</v>
      </c>
      <c r="AV3755">
        <f>(_xlfn.XLOOKUP(A3755,[2]loan_data!$A:$A,[2]loan_data!$Z:$Z)-100)%</f>
        <v>3.7212499999999975E-2</v>
      </c>
      <c r="AW3755" t="str">
        <f>_xlfn.XLOOKUP(A3755,[2]loan_data!$A:$A,[2]loan_data!$AA:$AA)</f>
        <v>storgan_manley</v>
      </c>
      <c r="AX3755" s="8">
        <f>AV3755*L3755</f>
        <v>9489.1874999999927</v>
      </c>
      <c r="AY3755" s="8">
        <f t="shared" ref="AY3755:AY3760" si="293">AX3755+AR3755</f>
        <v>14104.687499999993</v>
      </c>
      <c r="AZ3755" s="10">
        <f>AY3755/L3755</f>
        <v>5.5312499999999973E-2</v>
      </c>
    </row>
    <row r="3756" spans="1:52" x14ac:dyDescent="0.2">
      <c r="A3756">
        <v>5035142</v>
      </c>
      <c r="B3756" t="s">
        <v>326</v>
      </c>
      <c r="C3756" t="s">
        <v>66</v>
      </c>
      <c r="D3756" t="b">
        <v>1</v>
      </c>
      <c r="E3756" t="s">
        <v>35</v>
      </c>
      <c r="F3756" t="s">
        <v>36</v>
      </c>
      <c r="G3756" t="s">
        <v>37</v>
      </c>
      <c r="H3756" t="s">
        <v>53</v>
      </c>
      <c r="I3756">
        <v>1</v>
      </c>
      <c r="J3756" t="b">
        <v>0</v>
      </c>
      <c r="K3756" t="b">
        <v>0</v>
      </c>
      <c r="L3756" s="1">
        <v>165000</v>
      </c>
      <c r="M3756" s="2">
        <v>44434</v>
      </c>
      <c r="N3756" s="2">
        <v>44470</v>
      </c>
      <c r="O3756" s="2">
        <v>48092</v>
      </c>
      <c r="P3756">
        <v>120</v>
      </c>
      <c r="Q3756" s="3">
        <v>1506.65</v>
      </c>
      <c r="R3756">
        <v>1.875</v>
      </c>
      <c r="S3756" t="s">
        <v>927</v>
      </c>
      <c r="T3756" s="4">
        <v>291726</v>
      </c>
      <c r="U3756" s="7">
        <f>V3756+W3756</f>
        <v>8563.9999999999927</v>
      </c>
      <c r="V3756" s="7">
        <f t="shared" si="286"/>
        <v>6715.4999999999927</v>
      </c>
      <c r="W3756" s="7">
        <v>1848.5</v>
      </c>
      <c r="AA3756" t="b">
        <v>0</v>
      </c>
      <c r="AB3756">
        <v>0</v>
      </c>
      <c r="AC3756">
        <v>0</v>
      </c>
      <c r="AD3756" t="b">
        <v>0</v>
      </c>
      <c r="AE3756" t="s">
        <v>39</v>
      </c>
      <c r="AF3756" t="b">
        <v>0</v>
      </c>
      <c r="AG3756">
        <v>1</v>
      </c>
      <c r="AH3756">
        <v>56</v>
      </c>
      <c r="AI3756" s="6">
        <v>2287</v>
      </c>
      <c r="AJ3756">
        <v>736</v>
      </c>
      <c r="AK3756" t="s">
        <v>58</v>
      </c>
      <c r="AL3756" t="s">
        <v>41</v>
      </c>
      <c r="AM3756" s="9">
        <v>1.05</v>
      </c>
      <c r="AN3756">
        <f>_xlfn.XLOOKUP(S3756,[1]umbs_prices!$A:$A,[1]umbs_prices!$D:$D)</f>
        <v>100.93</v>
      </c>
      <c r="AO3756" s="11">
        <f t="shared" si="287"/>
        <v>9.300000000000086E-3</v>
      </c>
      <c r="AP3756" s="13">
        <f>(AM3756-1)*L3756</f>
        <v>8250.0000000000073</v>
      </c>
      <c r="AQ3756" s="8">
        <f>AO3756*L3756</f>
        <v>1534.5000000000141</v>
      </c>
      <c r="AR3756" s="1">
        <f t="shared" si="288"/>
        <v>6715.4999999999927</v>
      </c>
      <c r="AS3756" s="8">
        <f>AQ3756+AR3756</f>
        <v>8250.0000000000073</v>
      </c>
      <c r="AT3756" s="8">
        <f>AS3756-X3756</f>
        <v>8250.0000000000073</v>
      </c>
      <c r="AU3756" s="11">
        <f>AT3756/L3756</f>
        <v>5.0000000000000044E-2</v>
      </c>
      <c r="AV3756">
        <f>(_xlfn.XLOOKUP(A3756,[2]loan_data!$A:$A,[2]loan_data!$Z:$Z)-100)%</f>
        <v>1.8675000000000067E-2</v>
      </c>
      <c r="AW3756" t="str">
        <f>_xlfn.XLOOKUP(A3756,[2]loan_data!$A:$A,[2]loan_data!$AA:$AA)</f>
        <v>golden_sachs</v>
      </c>
      <c r="AX3756" s="8">
        <f>AV3756*L3756</f>
        <v>3081.3750000000109</v>
      </c>
      <c r="AY3756" s="8">
        <f t="shared" si="293"/>
        <v>9796.8750000000036</v>
      </c>
      <c r="AZ3756" s="10">
        <f>AY3756/L3756</f>
        <v>5.9375000000000025E-2</v>
      </c>
    </row>
    <row r="3757" spans="1:52" x14ac:dyDescent="0.2">
      <c r="A3757">
        <v>5035192</v>
      </c>
      <c r="B3757" t="s">
        <v>146</v>
      </c>
      <c r="C3757" t="s">
        <v>42</v>
      </c>
      <c r="D3757" t="b">
        <v>1</v>
      </c>
      <c r="E3757" t="s">
        <v>35</v>
      </c>
      <c r="F3757" t="s">
        <v>36</v>
      </c>
      <c r="G3757" t="s">
        <v>37</v>
      </c>
      <c r="H3757" t="s">
        <v>60</v>
      </c>
      <c r="I3757">
        <v>1</v>
      </c>
      <c r="J3757" t="b">
        <v>0</v>
      </c>
      <c r="K3757" t="b">
        <v>0</v>
      </c>
      <c r="L3757" s="1">
        <v>215000</v>
      </c>
      <c r="M3757" s="2">
        <v>44435</v>
      </c>
      <c r="N3757" s="2">
        <v>44470</v>
      </c>
      <c r="O3757" s="2">
        <v>55397</v>
      </c>
      <c r="P3757">
        <v>360</v>
      </c>
      <c r="Q3757" s="3">
        <v>903.04</v>
      </c>
      <c r="R3757">
        <v>2.99</v>
      </c>
      <c r="S3757" t="s">
        <v>922</v>
      </c>
      <c r="T3757" s="4">
        <v>268750</v>
      </c>
      <c r="U3757" s="7">
        <f>V3757+W3757</f>
        <v>5929.8</v>
      </c>
      <c r="V3757" s="7">
        <f t="shared" si="286"/>
        <v>3891.5000000000009</v>
      </c>
      <c r="W3757" s="7">
        <v>2038.2999999999993</v>
      </c>
      <c r="AA3757" t="b">
        <v>0</v>
      </c>
      <c r="AB3757">
        <v>0</v>
      </c>
      <c r="AC3757">
        <v>0</v>
      </c>
      <c r="AD3757" t="b">
        <v>0</v>
      </c>
      <c r="AE3757" t="s">
        <v>39</v>
      </c>
      <c r="AF3757" t="b">
        <v>0</v>
      </c>
      <c r="AG3757">
        <v>1</v>
      </c>
      <c r="AH3757">
        <v>80</v>
      </c>
      <c r="AI3757" s="6">
        <v>1400</v>
      </c>
      <c r="AJ3757">
        <v>736</v>
      </c>
      <c r="AK3757" t="s">
        <v>40</v>
      </c>
      <c r="AL3757" t="s">
        <v>50</v>
      </c>
      <c r="AM3757" s="9">
        <v>1.05</v>
      </c>
      <c r="AN3757">
        <f>_xlfn.XLOOKUP(S3757,[1]umbs_prices!$A:$A,[1]umbs_prices!$D:$D)</f>
        <v>103.19</v>
      </c>
      <c r="AO3757" s="11">
        <f t="shared" si="287"/>
        <v>3.1900000000000039E-2</v>
      </c>
      <c r="AP3757" s="13">
        <f>(AM3757-1)*L3757</f>
        <v>10750.000000000009</v>
      </c>
      <c r="AQ3757" s="8">
        <f>AO3757*L3757</f>
        <v>6858.5000000000082</v>
      </c>
      <c r="AR3757" s="1">
        <f t="shared" si="288"/>
        <v>3891.5000000000009</v>
      </c>
      <c r="AS3757" s="8">
        <f>AQ3757+AR3757</f>
        <v>10750.000000000009</v>
      </c>
      <c r="AT3757" s="8">
        <f>AS3757-X3757</f>
        <v>10750.000000000009</v>
      </c>
      <c r="AU3757" s="11">
        <f>AT3757/L3757</f>
        <v>5.0000000000000044E-2</v>
      </c>
      <c r="AV3757">
        <f>(_xlfn.XLOOKUP(A3757,[2]loan_data!$A:$A,[2]loan_data!$Z:$Z)-100)%</f>
        <v>3.6587499999999974E-2</v>
      </c>
      <c r="AW3757" t="str">
        <f>_xlfn.XLOOKUP(A3757,[2]loan_data!$A:$A,[2]loan_data!$AA:$AA)</f>
        <v>pj_logan</v>
      </c>
      <c r="AX3757" s="8">
        <f>AV3757*L3757</f>
        <v>7866.3124999999945</v>
      </c>
      <c r="AY3757" s="8">
        <f t="shared" si="293"/>
        <v>11757.812499999996</v>
      </c>
      <c r="AZ3757" s="10">
        <f>AY3757/L3757</f>
        <v>5.4687499999999986E-2</v>
      </c>
    </row>
    <row r="3758" spans="1:52" x14ac:dyDescent="0.2">
      <c r="A3758">
        <v>5035219</v>
      </c>
      <c r="B3758" t="s">
        <v>33</v>
      </c>
      <c r="C3758" t="s">
        <v>563</v>
      </c>
      <c r="D3758" t="b">
        <v>1</v>
      </c>
      <c r="E3758" t="s">
        <v>35</v>
      </c>
      <c r="F3758" t="s">
        <v>36</v>
      </c>
      <c r="G3758" t="s">
        <v>37</v>
      </c>
      <c r="H3758" t="s">
        <v>53</v>
      </c>
      <c r="I3758">
        <v>1</v>
      </c>
      <c r="J3758" t="b">
        <v>0</v>
      </c>
      <c r="K3758" t="b">
        <v>0</v>
      </c>
      <c r="L3758" s="1">
        <v>265000</v>
      </c>
      <c r="M3758" s="2">
        <v>44436</v>
      </c>
      <c r="N3758" s="2">
        <v>44470</v>
      </c>
      <c r="O3758" s="2">
        <v>55397</v>
      </c>
      <c r="P3758">
        <v>360</v>
      </c>
      <c r="Q3758" s="3">
        <v>1105.99</v>
      </c>
      <c r="R3758">
        <v>2.94</v>
      </c>
      <c r="S3758" t="s">
        <v>924</v>
      </c>
      <c r="T3758" s="4">
        <v>1472223</v>
      </c>
      <c r="U3758" s="7">
        <f>V3758+W3758</f>
        <v>3044.4999999999927</v>
      </c>
      <c r="V3758" s="7">
        <f t="shared" si="286"/>
        <v>2199.4999999999927</v>
      </c>
      <c r="W3758" s="7">
        <v>845</v>
      </c>
      <c r="AA3758" t="b">
        <v>0</v>
      </c>
      <c r="AB3758">
        <v>0</v>
      </c>
      <c r="AC3758">
        <v>0</v>
      </c>
      <c r="AD3758" t="b">
        <v>0</v>
      </c>
      <c r="AE3758" t="s">
        <v>39</v>
      </c>
      <c r="AF3758" t="b">
        <v>0</v>
      </c>
      <c r="AG3758">
        <v>1</v>
      </c>
      <c r="AH3758">
        <v>101</v>
      </c>
      <c r="AI3758" s="6">
        <v>3283</v>
      </c>
      <c r="AJ3758">
        <v>736</v>
      </c>
      <c r="AK3758" t="s">
        <v>40</v>
      </c>
      <c r="AL3758" t="s">
        <v>50</v>
      </c>
      <c r="AM3758" s="9">
        <v>1.05</v>
      </c>
      <c r="AN3758">
        <f>_xlfn.XLOOKUP(S3758,[1]umbs_prices!$A:$A,[1]umbs_prices!$D:$D)</f>
        <v>104.17</v>
      </c>
      <c r="AO3758" s="11">
        <f t="shared" si="287"/>
        <v>4.170000000000007E-2</v>
      </c>
      <c r="AP3758" s="13">
        <f>(AM3758-1)*L3758</f>
        <v>13250.000000000011</v>
      </c>
      <c r="AQ3758" s="8">
        <f>AO3758*L3758</f>
        <v>11050.500000000018</v>
      </c>
      <c r="AR3758" s="1">
        <f t="shared" si="288"/>
        <v>2199.4999999999927</v>
      </c>
      <c r="AS3758" s="8">
        <f>AQ3758+AR3758</f>
        <v>13250.000000000011</v>
      </c>
      <c r="AT3758" s="8">
        <f>AS3758-X3758</f>
        <v>13250.000000000011</v>
      </c>
      <c r="AU3758" s="11">
        <f>AT3758/L3758</f>
        <v>5.0000000000000044E-2</v>
      </c>
      <c r="AV3758">
        <f>(_xlfn.XLOOKUP(A3758,[2]loan_data!$A:$A,[2]loan_data!$Z:$Z)-100)%</f>
        <v>5.2950000000000018E-2</v>
      </c>
      <c r="AW3758" t="str">
        <f>_xlfn.XLOOKUP(A3758,[2]loan_data!$A:$A,[2]loan_data!$AA:$AA)</f>
        <v>pj_logan</v>
      </c>
      <c r="AX3758" s="8">
        <f>AV3758*L3758</f>
        <v>14031.750000000005</v>
      </c>
      <c r="AY3758" s="8">
        <f t="shared" si="293"/>
        <v>16231.249999999998</v>
      </c>
      <c r="AZ3758" s="10">
        <f>AY3758/L3758</f>
        <v>6.1249999999999992E-2</v>
      </c>
    </row>
    <row r="3759" spans="1:52" x14ac:dyDescent="0.2">
      <c r="A3759">
        <v>5035338</v>
      </c>
      <c r="B3759" t="s">
        <v>33</v>
      </c>
      <c r="C3759" t="s">
        <v>98</v>
      </c>
      <c r="D3759" t="b">
        <v>1</v>
      </c>
      <c r="E3759" t="s">
        <v>35</v>
      </c>
      <c r="F3759" t="s">
        <v>36</v>
      </c>
      <c r="G3759" t="s">
        <v>37</v>
      </c>
      <c r="H3759" t="s">
        <v>38</v>
      </c>
      <c r="I3759">
        <v>1</v>
      </c>
      <c r="J3759" t="b">
        <v>0</v>
      </c>
      <c r="K3759" t="b">
        <v>0</v>
      </c>
      <c r="L3759" s="1">
        <v>755000</v>
      </c>
      <c r="M3759" s="2">
        <v>44436</v>
      </c>
      <c r="N3759" s="2">
        <v>44470</v>
      </c>
      <c r="O3759" s="2">
        <v>55397</v>
      </c>
      <c r="P3759">
        <v>360</v>
      </c>
      <c r="Q3759" s="3">
        <v>3276.94</v>
      </c>
      <c r="R3759">
        <v>3.25</v>
      </c>
      <c r="S3759" t="s">
        <v>920</v>
      </c>
      <c r="T3759" s="4">
        <v>1842363</v>
      </c>
      <c r="U3759" s="7">
        <f>V3759+W3759</f>
        <v>5356.5000000000146</v>
      </c>
      <c r="V3759" s="7">
        <f t="shared" si="286"/>
        <v>2944.5000000000146</v>
      </c>
      <c r="W3759" s="7">
        <v>2412</v>
      </c>
      <c r="AA3759" t="b">
        <v>0</v>
      </c>
      <c r="AB3759">
        <v>0</v>
      </c>
      <c r="AC3759">
        <v>0</v>
      </c>
      <c r="AD3759" t="b">
        <v>0</v>
      </c>
      <c r="AE3759" t="s">
        <v>45</v>
      </c>
      <c r="AF3759" t="b">
        <v>0</v>
      </c>
      <c r="AG3759">
        <v>1</v>
      </c>
      <c r="AH3759">
        <v>249</v>
      </c>
      <c r="AI3759" s="6">
        <v>8093</v>
      </c>
      <c r="AJ3759">
        <v>736</v>
      </c>
      <c r="AK3759" t="s">
        <v>43</v>
      </c>
      <c r="AL3759" t="s">
        <v>41</v>
      </c>
      <c r="AM3759" s="9">
        <v>1.05</v>
      </c>
      <c r="AN3759">
        <f>_xlfn.XLOOKUP(S3759,[1]umbs_prices!$A:$A,[1]umbs_prices!$D:$D)</f>
        <v>104.61</v>
      </c>
      <c r="AO3759" s="11">
        <f t="shared" si="287"/>
        <v>4.610000000000003E-2</v>
      </c>
      <c r="AP3759" s="13">
        <f>(AM3759-1)*L3759</f>
        <v>37750.000000000036</v>
      </c>
      <c r="AQ3759" s="8">
        <f>AO3759*L3759</f>
        <v>34805.500000000022</v>
      </c>
      <c r="AR3759" s="1">
        <f t="shared" si="288"/>
        <v>2944.5000000000146</v>
      </c>
      <c r="AS3759" s="8">
        <f>AQ3759+AR3759</f>
        <v>37750.000000000036</v>
      </c>
      <c r="AT3759" s="8">
        <f>AS3759-X3759</f>
        <v>37750.000000000036</v>
      </c>
      <c r="AU3759" s="11">
        <f>AT3759/L3759</f>
        <v>5.0000000000000051E-2</v>
      </c>
      <c r="AV3759">
        <f>(_xlfn.XLOOKUP(A3759,[2]loan_data!$A:$A,[2]loan_data!$Z:$Z)-100)%</f>
        <v>6.2037499999999995E-2</v>
      </c>
      <c r="AW3759" t="str">
        <f>_xlfn.XLOOKUP(A3759,[2]loan_data!$A:$A,[2]loan_data!$AA:$AA)</f>
        <v>golden_sachs</v>
      </c>
      <c r="AX3759" s="8">
        <f>AV3759*L3759</f>
        <v>46838.3125</v>
      </c>
      <c r="AY3759" s="8">
        <f t="shared" si="293"/>
        <v>49782.812500000015</v>
      </c>
      <c r="AZ3759" s="10">
        <f>AY3759/L3759</f>
        <v>6.5937500000000024E-2</v>
      </c>
    </row>
    <row r="3760" spans="1:52" x14ac:dyDescent="0.2">
      <c r="A3760">
        <v>5035469</v>
      </c>
      <c r="B3760" t="s">
        <v>120</v>
      </c>
      <c r="C3760" t="s">
        <v>455</v>
      </c>
      <c r="D3760" t="b">
        <v>1</v>
      </c>
      <c r="E3760" t="s">
        <v>35</v>
      </c>
      <c r="F3760" t="s">
        <v>36</v>
      </c>
      <c r="G3760" t="s">
        <v>37</v>
      </c>
      <c r="H3760" t="s">
        <v>38</v>
      </c>
      <c r="I3760">
        <v>1</v>
      </c>
      <c r="J3760" t="b">
        <v>0</v>
      </c>
      <c r="K3760" t="b">
        <v>0</v>
      </c>
      <c r="L3760" s="1">
        <v>465000</v>
      </c>
      <c r="M3760" s="2">
        <v>44438</v>
      </c>
      <c r="N3760" s="2">
        <v>44470</v>
      </c>
      <c r="O3760" s="2">
        <v>55397</v>
      </c>
      <c r="P3760">
        <v>360</v>
      </c>
      <c r="Q3760" s="3">
        <v>1924.64</v>
      </c>
      <c r="R3760">
        <v>2.875</v>
      </c>
      <c r="S3760" t="s">
        <v>922</v>
      </c>
      <c r="T3760" s="4">
        <v>723511</v>
      </c>
      <c r="U3760" s="7">
        <f>V3760+W3760</f>
        <v>9455.0700000000033</v>
      </c>
      <c r="V3760" s="7">
        <f t="shared" si="286"/>
        <v>8416.5000000000036</v>
      </c>
      <c r="W3760" s="7">
        <v>1038.5700000000002</v>
      </c>
      <c r="AA3760" t="b">
        <v>0</v>
      </c>
      <c r="AB3760">
        <v>0</v>
      </c>
      <c r="AC3760">
        <v>0</v>
      </c>
      <c r="AD3760" t="b">
        <v>0</v>
      </c>
      <c r="AE3760" t="s">
        <v>39</v>
      </c>
      <c r="AF3760" t="b">
        <v>0</v>
      </c>
      <c r="AG3760">
        <v>1</v>
      </c>
      <c r="AH3760">
        <v>223</v>
      </c>
      <c r="AI3760" s="6">
        <v>5575</v>
      </c>
      <c r="AJ3760">
        <v>736</v>
      </c>
      <c r="AK3760" t="s">
        <v>43</v>
      </c>
      <c r="AL3760" t="s">
        <v>50</v>
      </c>
      <c r="AM3760" s="9">
        <v>1.05</v>
      </c>
      <c r="AN3760">
        <f>_xlfn.XLOOKUP(S3760,[1]umbs_prices!$A:$A,[1]umbs_prices!$D:$D)</f>
        <v>103.19</v>
      </c>
      <c r="AO3760" s="11">
        <f t="shared" si="287"/>
        <v>3.1900000000000039E-2</v>
      </c>
      <c r="AP3760" s="13">
        <f>(AM3760-1)*L3760</f>
        <v>23250.000000000022</v>
      </c>
      <c r="AQ3760" s="8">
        <f>AO3760*L3760</f>
        <v>14833.500000000018</v>
      </c>
      <c r="AR3760" s="1">
        <f t="shared" si="288"/>
        <v>8416.5000000000036</v>
      </c>
      <c r="AS3760" s="8">
        <f>AQ3760+AR3760</f>
        <v>23250.000000000022</v>
      </c>
      <c r="AT3760" s="8">
        <f>AS3760-X3760</f>
        <v>23250.000000000022</v>
      </c>
      <c r="AU3760" s="11">
        <f>AT3760/L3760</f>
        <v>5.0000000000000044E-2</v>
      </c>
      <c r="AV3760">
        <f>(_xlfn.XLOOKUP(A3760,[2]loan_data!$A:$A,[2]loan_data!$Z:$Z)-100)%</f>
        <v>4.0962499999999978E-2</v>
      </c>
      <c r="AW3760" t="str">
        <f>_xlfn.XLOOKUP(A3760,[2]loan_data!$A:$A,[2]loan_data!$AA:$AA)</f>
        <v>storgan_manley</v>
      </c>
      <c r="AX3760" s="8">
        <f>AV3760*L3760</f>
        <v>19047.562499999989</v>
      </c>
      <c r="AY3760" s="8">
        <f t="shared" si="293"/>
        <v>27464.062499999993</v>
      </c>
      <c r="AZ3760" s="10">
        <f>AY3760/L3760</f>
        <v>5.9062499999999983E-2</v>
      </c>
    </row>
    <row r="3761" spans="1:52" x14ac:dyDescent="0.2">
      <c r="A3761">
        <v>5035540</v>
      </c>
      <c r="B3761" t="s">
        <v>88</v>
      </c>
      <c r="C3761" t="s">
        <v>132</v>
      </c>
      <c r="D3761" t="b">
        <v>1</v>
      </c>
      <c r="E3761" t="s">
        <v>35</v>
      </c>
      <c r="F3761" t="s">
        <v>36</v>
      </c>
      <c r="G3761" t="s">
        <v>37</v>
      </c>
      <c r="H3761" t="s">
        <v>38</v>
      </c>
      <c r="I3761">
        <v>1</v>
      </c>
      <c r="J3761" t="b">
        <v>0</v>
      </c>
      <c r="K3761" t="b">
        <v>0</v>
      </c>
      <c r="L3761" s="1">
        <v>375000</v>
      </c>
      <c r="M3761" s="2">
        <v>44438</v>
      </c>
      <c r="N3761" s="2">
        <v>44470</v>
      </c>
      <c r="O3761" s="2">
        <v>55397</v>
      </c>
      <c r="P3761">
        <v>360</v>
      </c>
      <c r="Q3761" s="3">
        <v>1515.62</v>
      </c>
      <c r="R3761">
        <v>2.69</v>
      </c>
      <c r="S3761" t="s">
        <v>921</v>
      </c>
      <c r="T3761" s="4">
        <v>1129859</v>
      </c>
      <c r="U3761" s="7">
        <f>V3761+W3761</f>
        <v>19835.000000000051</v>
      </c>
      <c r="V3761" s="7">
        <f t="shared" si="286"/>
        <v>19200.000000000051</v>
      </c>
      <c r="W3761" s="7">
        <v>635</v>
      </c>
      <c r="AA3761" t="b">
        <v>0</v>
      </c>
      <c r="AB3761">
        <v>0</v>
      </c>
      <c r="AC3761">
        <v>0</v>
      </c>
      <c r="AD3761" t="b">
        <v>0</v>
      </c>
      <c r="AE3761" t="s">
        <v>39</v>
      </c>
      <c r="AF3761" t="b">
        <v>0</v>
      </c>
      <c r="AG3761">
        <v>1</v>
      </c>
      <c r="AH3761">
        <v>103</v>
      </c>
      <c r="AI3761" s="6">
        <v>3090</v>
      </c>
      <c r="AJ3761">
        <v>736</v>
      </c>
      <c r="AK3761" t="s">
        <v>58</v>
      </c>
      <c r="AL3761" t="s">
        <v>50</v>
      </c>
      <c r="AM3761" s="9">
        <v>1.05</v>
      </c>
      <c r="AN3761">
        <f>_xlfn.XLOOKUP(S3761,[1]umbs_prices!$A:$A,[1]umbs_prices!$D:$D)</f>
        <v>99.88</v>
      </c>
      <c r="AO3761" s="11">
        <f t="shared" si="287"/>
        <v>-1.2000000000000899E-3</v>
      </c>
      <c r="AP3761" s="13">
        <f>(AM3761-1)*L3761</f>
        <v>18750.000000000018</v>
      </c>
      <c r="AQ3761" s="8">
        <f>AO3761*L3761</f>
        <v>-450.00000000003371</v>
      </c>
      <c r="AR3761" s="1">
        <f t="shared" si="288"/>
        <v>19200.000000000051</v>
      </c>
      <c r="AS3761" s="8">
        <f>AQ3761+AR3761</f>
        <v>18750.000000000018</v>
      </c>
      <c r="AT3761" s="8">
        <f>AS3761-X3761</f>
        <v>18750.000000000018</v>
      </c>
      <c r="AU3761" s="11">
        <f>AT3761/L3761</f>
        <v>5.0000000000000051E-2</v>
      </c>
      <c r="AV3761">
        <f>(_xlfn.XLOOKUP(A3761,[2]loan_data!$A:$A,[2]loan_data!$Z:$Z)-100)%</f>
        <v>-1.2000000000000454E-3</v>
      </c>
      <c r="AW3761" t="str">
        <f>_xlfn.XLOOKUP(A3761,[2]loan_data!$A:$A,[2]loan_data!$AA:$AA)</f>
        <v>umbs_price</v>
      </c>
      <c r="AX3761" s="8">
        <f>AV3761*L3761</f>
        <v>-450.00000000001705</v>
      </c>
    </row>
    <row r="3762" spans="1:52" x14ac:dyDescent="0.2">
      <c r="A3762">
        <v>5035644</v>
      </c>
      <c r="B3762" t="s">
        <v>33</v>
      </c>
      <c r="C3762" t="s">
        <v>429</v>
      </c>
      <c r="D3762" t="b">
        <v>1</v>
      </c>
      <c r="E3762" t="s">
        <v>35</v>
      </c>
      <c r="F3762" t="s">
        <v>36</v>
      </c>
      <c r="G3762" t="s">
        <v>37</v>
      </c>
      <c r="H3762" t="s">
        <v>60</v>
      </c>
      <c r="I3762">
        <v>1</v>
      </c>
      <c r="J3762" t="b">
        <v>0</v>
      </c>
      <c r="K3762" t="b">
        <v>0</v>
      </c>
      <c r="L3762" s="1">
        <v>615000</v>
      </c>
      <c r="M3762" s="2">
        <v>44440</v>
      </c>
      <c r="N3762" s="2">
        <v>44470</v>
      </c>
      <c r="O3762" s="2">
        <v>55397</v>
      </c>
      <c r="P3762">
        <v>360</v>
      </c>
      <c r="Q3762" s="3">
        <v>2649.2700000000004</v>
      </c>
      <c r="R3762">
        <v>3.19</v>
      </c>
      <c r="S3762" t="s">
        <v>922</v>
      </c>
      <c r="T3762" s="4">
        <v>647369</v>
      </c>
      <c r="U3762" s="7">
        <f>V3762+W3762</f>
        <v>14426.000000000004</v>
      </c>
      <c r="V3762" s="7">
        <f t="shared" si="286"/>
        <v>11131.500000000004</v>
      </c>
      <c r="W3762" s="7">
        <v>3294.5</v>
      </c>
      <c r="AA3762" t="b">
        <v>0</v>
      </c>
      <c r="AB3762">
        <v>0</v>
      </c>
      <c r="AC3762">
        <v>0</v>
      </c>
      <c r="AD3762" t="b">
        <v>0</v>
      </c>
      <c r="AE3762" t="s">
        <v>39</v>
      </c>
      <c r="AF3762" t="b">
        <v>0</v>
      </c>
      <c r="AG3762">
        <v>1</v>
      </c>
      <c r="AH3762">
        <v>123</v>
      </c>
      <c r="AI3762" s="6">
        <v>3485</v>
      </c>
      <c r="AJ3762">
        <v>736</v>
      </c>
      <c r="AK3762" t="s">
        <v>40</v>
      </c>
      <c r="AL3762" t="s">
        <v>50</v>
      </c>
      <c r="AM3762" s="9">
        <v>1.05</v>
      </c>
      <c r="AN3762">
        <f>_xlfn.XLOOKUP(S3762,[1]umbs_prices!$A:$A,[1]umbs_prices!$D:$D)</f>
        <v>103.19</v>
      </c>
      <c r="AO3762" s="11">
        <f t="shared" si="287"/>
        <v>3.1900000000000039E-2</v>
      </c>
      <c r="AP3762" s="13">
        <f>(AM3762-1)*L3762</f>
        <v>30750.000000000029</v>
      </c>
      <c r="AQ3762" s="8">
        <f>AO3762*L3762</f>
        <v>19618.500000000025</v>
      </c>
      <c r="AR3762" s="1">
        <f t="shared" si="288"/>
        <v>11131.500000000004</v>
      </c>
      <c r="AS3762" s="8">
        <f>AQ3762+AR3762</f>
        <v>30750.000000000029</v>
      </c>
      <c r="AT3762" s="8">
        <f>AS3762-X3762</f>
        <v>30750.000000000029</v>
      </c>
      <c r="AU3762" s="11">
        <f>AT3762/L3762</f>
        <v>5.0000000000000044E-2</v>
      </c>
      <c r="AV3762">
        <f>(_xlfn.XLOOKUP(A3762,[2]loan_data!$A:$A,[2]loan_data!$Z:$Z)-100)%</f>
        <v>3.7212499999999975E-2</v>
      </c>
      <c r="AW3762" t="str">
        <f>_xlfn.XLOOKUP(A3762,[2]loan_data!$A:$A,[2]loan_data!$AA:$AA)</f>
        <v>storgan_manley</v>
      </c>
      <c r="AX3762" s="8">
        <f>AV3762*L3762</f>
        <v>22885.687499999985</v>
      </c>
      <c r="AY3762" s="8">
        <f t="shared" ref="AY3762:AY3765" si="294">AX3762+AR3762</f>
        <v>34017.187499999985</v>
      </c>
      <c r="AZ3762" s="10">
        <f>AY3762/L3762</f>
        <v>5.531249999999998E-2</v>
      </c>
    </row>
    <row r="3763" spans="1:52" x14ac:dyDescent="0.2">
      <c r="A3763">
        <v>5035798</v>
      </c>
      <c r="B3763" t="s">
        <v>88</v>
      </c>
      <c r="C3763" t="s">
        <v>81</v>
      </c>
      <c r="D3763" t="b">
        <v>1</v>
      </c>
      <c r="E3763" t="s">
        <v>35</v>
      </c>
      <c r="F3763" t="s">
        <v>36</v>
      </c>
      <c r="G3763" t="s">
        <v>37</v>
      </c>
      <c r="H3763" t="s">
        <v>53</v>
      </c>
      <c r="I3763">
        <v>1</v>
      </c>
      <c r="J3763" t="b">
        <v>0</v>
      </c>
      <c r="K3763" t="b">
        <v>0</v>
      </c>
      <c r="L3763" s="1">
        <v>165000</v>
      </c>
      <c r="M3763" s="2">
        <v>44440</v>
      </c>
      <c r="N3763" s="2">
        <v>44470</v>
      </c>
      <c r="O3763" s="2">
        <v>55397</v>
      </c>
      <c r="P3763">
        <v>360</v>
      </c>
      <c r="Q3763" s="3">
        <v>727.42</v>
      </c>
      <c r="R3763">
        <v>3.375</v>
      </c>
      <c r="S3763" t="s">
        <v>920</v>
      </c>
      <c r="T3763" s="4">
        <v>245756</v>
      </c>
      <c r="U3763" s="7">
        <f>V3763+W3763</f>
        <v>1748.2500000000027</v>
      </c>
      <c r="V3763" s="7">
        <f t="shared" si="286"/>
        <v>643.50000000000273</v>
      </c>
      <c r="W3763" s="7">
        <v>1104.75</v>
      </c>
      <c r="AA3763" t="b">
        <v>0</v>
      </c>
      <c r="AB3763">
        <v>0</v>
      </c>
      <c r="AC3763">
        <v>0</v>
      </c>
      <c r="AD3763" t="b">
        <v>0</v>
      </c>
      <c r="AE3763" t="s">
        <v>39</v>
      </c>
      <c r="AF3763" t="b">
        <v>0</v>
      </c>
      <c r="AG3763">
        <v>1</v>
      </c>
      <c r="AH3763">
        <v>126</v>
      </c>
      <c r="AI3763" s="6">
        <v>3255</v>
      </c>
      <c r="AJ3763">
        <v>736</v>
      </c>
      <c r="AK3763" t="s">
        <v>40</v>
      </c>
      <c r="AL3763" t="s">
        <v>41</v>
      </c>
      <c r="AM3763" s="9">
        <v>1.05</v>
      </c>
      <c r="AN3763">
        <f>_xlfn.XLOOKUP(S3763,[1]umbs_prices!$A:$A,[1]umbs_prices!$D:$D)</f>
        <v>104.61</v>
      </c>
      <c r="AO3763" s="11">
        <f t="shared" si="287"/>
        <v>4.610000000000003E-2</v>
      </c>
      <c r="AP3763" s="13">
        <f>(AM3763-1)*L3763</f>
        <v>8250.0000000000073</v>
      </c>
      <c r="AQ3763" s="8">
        <f>AO3763*L3763</f>
        <v>7606.5000000000045</v>
      </c>
      <c r="AR3763" s="1">
        <f t="shared" si="288"/>
        <v>643.50000000000273</v>
      </c>
      <c r="AS3763" s="8">
        <f>AQ3763+AR3763</f>
        <v>8250.0000000000073</v>
      </c>
      <c r="AT3763" s="8">
        <f>AS3763-X3763</f>
        <v>8250.0000000000073</v>
      </c>
      <c r="AU3763" s="11">
        <f>AT3763/L3763</f>
        <v>5.0000000000000044E-2</v>
      </c>
      <c r="AV3763">
        <f>(_xlfn.XLOOKUP(A3763,[2]loan_data!$A:$A,[2]loan_data!$Z:$Z)-100)%</f>
        <v>5.5474999999999997E-2</v>
      </c>
      <c r="AW3763" t="str">
        <f>_xlfn.XLOOKUP(A3763,[2]loan_data!$A:$A,[2]loan_data!$AA:$AA)</f>
        <v>golden_sachs</v>
      </c>
      <c r="AX3763" s="8">
        <f>AV3763*L3763</f>
        <v>9153.375</v>
      </c>
      <c r="AY3763" s="8">
        <f t="shared" si="294"/>
        <v>9796.8750000000036</v>
      </c>
      <c r="AZ3763" s="10">
        <f>AY3763/L3763</f>
        <v>5.9375000000000025E-2</v>
      </c>
    </row>
    <row r="3764" spans="1:52" x14ac:dyDescent="0.2">
      <c r="A3764">
        <v>5035821</v>
      </c>
      <c r="B3764" t="s">
        <v>48</v>
      </c>
      <c r="C3764" t="s">
        <v>106</v>
      </c>
      <c r="D3764" t="b">
        <v>1</v>
      </c>
      <c r="E3764" t="s">
        <v>35</v>
      </c>
      <c r="F3764" t="s">
        <v>36</v>
      </c>
      <c r="G3764" t="s">
        <v>37</v>
      </c>
      <c r="H3764" t="s">
        <v>53</v>
      </c>
      <c r="I3764">
        <v>1</v>
      </c>
      <c r="J3764" t="b">
        <v>0</v>
      </c>
      <c r="K3764" t="b">
        <v>0</v>
      </c>
      <c r="L3764" s="1">
        <v>305000</v>
      </c>
      <c r="M3764" s="2">
        <v>44440</v>
      </c>
      <c r="N3764" s="2">
        <v>44470</v>
      </c>
      <c r="O3764" s="2">
        <v>55397</v>
      </c>
      <c r="P3764">
        <v>360</v>
      </c>
      <c r="Q3764" s="3">
        <v>1303.1600000000001</v>
      </c>
      <c r="R3764">
        <v>3.125</v>
      </c>
      <c r="S3764" t="s">
        <v>924</v>
      </c>
      <c r="T3764" s="4">
        <v>443766</v>
      </c>
      <c r="U3764" s="7">
        <f>V3764+W3764</f>
        <v>2680.9999999999909</v>
      </c>
      <c r="V3764" s="7">
        <f t="shared" si="286"/>
        <v>2531.4999999999909</v>
      </c>
      <c r="W3764" s="7">
        <v>149.5</v>
      </c>
      <c r="AA3764" t="b">
        <v>0</v>
      </c>
      <c r="AB3764">
        <v>0</v>
      </c>
      <c r="AC3764">
        <v>0</v>
      </c>
      <c r="AD3764" t="b">
        <v>0</v>
      </c>
      <c r="AE3764" t="s">
        <v>39</v>
      </c>
      <c r="AF3764" t="b">
        <v>0</v>
      </c>
      <c r="AG3764">
        <v>1</v>
      </c>
      <c r="AH3764">
        <v>117</v>
      </c>
      <c r="AI3764" s="6">
        <v>3998</v>
      </c>
      <c r="AJ3764">
        <v>736</v>
      </c>
      <c r="AK3764" t="s">
        <v>58</v>
      </c>
      <c r="AL3764" t="s">
        <v>50</v>
      </c>
      <c r="AM3764" s="9">
        <v>1.05</v>
      </c>
      <c r="AN3764">
        <f>_xlfn.XLOOKUP(S3764,[1]umbs_prices!$A:$A,[1]umbs_prices!$D:$D)</f>
        <v>104.17</v>
      </c>
      <c r="AO3764" s="11">
        <f t="shared" si="287"/>
        <v>4.170000000000007E-2</v>
      </c>
      <c r="AP3764" s="13">
        <f>(AM3764-1)*L3764</f>
        <v>15250.000000000013</v>
      </c>
      <c r="AQ3764" s="8">
        <f>AO3764*L3764</f>
        <v>12718.500000000022</v>
      </c>
      <c r="AR3764" s="1">
        <f t="shared" si="288"/>
        <v>2531.4999999999909</v>
      </c>
      <c r="AS3764" s="8">
        <f>AQ3764+AR3764</f>
        <v>15250.000000000013</v>
      </c>
      <c r="AT3764" s="8">
        <f>AS3764-X3764</f>
        <v>15250.000000000013</v>
      </c>
      <c r="AU3764" s="11">
        <f>AT3764/L3764</f>
        <v>5.0000000000000044E-2</v>
      </c>
      <c r="AV3764">
        <f>(_xlfn.XLOOKUP(A3764,[2]loan_data!$A:$A,[2]loan_data!$Z:$Z)-100)%</f>
        <v>5.2950000000000018E-2</v>
      </c>
      <c r="AW3764" t="str">
        <f>_xlfn.XLOOKUP(A3764,[2]loan_data!$A:$A,[2]loan_data!$AA:$AA)</f>
        <v>pj_logan</v>
      </c>
      <c r="AX3764" s="8">
        <f>AV3764*L3764</f>
        <v>16149.750000000005</v>
      </c>
      <c r="AY3764" s="8">
        <f t="shared" si="294"/>
        <v>18681.249999999996</v>
      </c>
      <c r="AZ3764" s="10">
        <f>AY3764/L3764</f>
        <v>6.1249999999999985E-2</v>
      </c>
    </row>
    <row r="3765" spans="1:52" x14ac:dyDescent="0.2">
      <c r="A3765">
        <v>5035878</v>
      </c>
      <c r="B3765" t="s">
        <v>46</v>
      </c>
      <c r="C3765" t="s">
        <v>793</v>
      </c>
      <c r="D3765" t="b">
        <v>1</v>
      </c>
      <c r="E3765" t="s">
        <v>35</v>
      </c>
      <c r="F3765" t="s">
        <v>36</v>
      </c>
      <c r="G3765" t="s">
        <v>37</v>
      </c>
      <c r="H3765" t="s">
        <v>38</v>
      </c>
      <c r="I3765">
        <v>1</v>
      </c>
      <c r="J3765" t="b">
        <v>0</v>
      </c>
      <c r="K3765" t="b">
        <v>0</v>
      </c>
      <c r="L3765" s="1">
        <v>105000</v>
      </c>
      <c r="M3765" s="2">
        <v>44441</v>
      </c>
      <c r="N3765" s="2">
        <v>44470</v>
      </c>
      <c r="O3765" s="2">
        <v>47727</v>
      </c>
      <c r="P3765">
        <v>108</v>
      </c>
      <c r="Q3765" s="3">
        <v>1067.1299999999999</v>
      </c>
      <c r="R3765">
        <v>2.125</v>
      </c>
      <c r="S3765" t="s">
        <v>925</v>
      </c>
      <c r="T3765" s="4">
        <v>196814</v>
      </c>
      <c r="U3765" s="7">
        <f>V3765+W3765</f>
        <v>8982.93</v>
      </c>
      <c r="V3765" s="7">
        <f t="shared" si="286"/>
        <v>7927.5000000000009</v>
      </c>
      <c r="W3765" s="7">
        <v>1055.4300000000003</v>
      </c>
      <c r="AA3765" t="b">
        <v>0</v>
      </c>
      <c r="AB3765">
        <v>0</v>
      </c>
      <c r="AC3765">
        <v>0</v>
      </c>
      <c r="AD3765" t="b">
        <v>0</v>
      </c>
      <c r="AE3765" t="s">
        <v>39</v>
      </c>
      <c r="AF3765" t="b">
        <v>0</v>
      </c>
      <c r="AG3765">
        <v>1</v>
      </c>
      <c r="AH3765">
        <v>107</v>
      </c>
      <c r="AI3765" s="6">
        <v>1873</v>
      </c>
      <c r="AJ3765">
        <v>736</v>
      </c>
      <c r="AK3765" t="s">
        <v>40</v>
      </c>
      <c r="AL3765" t="s">
        <v>50</v>
      </c>
      <c r="AM3765" s="9">
        <v>1.05</v>
      </c>
      <c r="AN3765">
        <f>_xlfn.XLOOKUP(S3765,[1]umbs_prices!$A:$A,[1]umbs_prices!$D:$D)</f>
        <v>97.45</v>
      </c>
      <c r="AO3765" s="11">
        <f t="shared" si="287"/>
        <v>-2.5499999999999967E-2</v>
      </c>
      <c r="AP3765" s="13">
        <f>(AM3765-1)*L3765</f>
        <v>5250.0000000000045</v>
      </c>
      <c r="AQ3765" s="8">
        <f>AO3765*L3765</f>
        <v>-2677.4999999999964</v>
      </c>
      <c r="AR3765" s="1">
        <f t="shared" si="288"/>
        <v>7927.5000000000009</v>
      </c>
      <c r="AS3765" s="8">
        <f>AQ3765+AR3765</f>
        <v>5250.0000000000045</v>
      </c>
      <c r="AT3765" s="8">
        <f>AS3765-X3765</f>
        <v>5250.0000000000045</v>
      </c>
      <c r="AU3765" s="11">
        <f>AT3765/L3765</f>
        <v>5.0000000000000044E-2</v>
      </c>
      <c r="AV3765">
        <f>(_xlfn.XLOOKUP(A3765,[2]loan_data!$A:$A,[2]loan_data!$Z:$Z)-100)%</f>
        <v>-1.5187499999999972E-2</v>
      </c>
      <c r="AW3765" t="str">
        <f>_xlfn.XLOOKUP(A3765,[2]loan_data!$A:$A,[2]loan_data!$AA:$AA)</f>
        <v>storgan_manley</v>
      </c>
      <c r="AX3765" s="8">
        <f>AV3765*L3765</f>
        <v>-1594.687499999997</v>
      </c>
      <c r="AY3765" s="8">
        <f t="shared" si="294"/>
        <v>6332.8125000000036</v>
      </c>
      <c r="AZ3765" s="10">
        <f>AY3765/L3765</f>
        <v>6.0312500000000033E-2</v>
      </c>
    </row>
    <row r="3766" spans="1:52" x14ac:dyDescent="0.2">
      <c r="A3766">
        <v>5035898</v>
      </c>
      <c r="B3766" t="s">
        <v>144</v>
      </c>
      <c r="C3766" t="s">
        <v>370</v>
      </c>
      <c r="D3766" t="b">
        <v>1</v>
      </c>
      <c r="E3766" t="s">
        <v>35</v>
      </c>
      <c r="F3766" t="s">
        <v>36</v>
      </c>
      <c r="G3766" t="s">
        <v>37</v>
      </c>
      <c r="H3766" t="s">
        <v>60</v>
      </c>
      <c r="I3766">
        <v>1</v>
      </c>
      <c r="J3766" t="b">
        <v>0</v>
      </c>
      <c r="K3766" t="b">
        <v>0</v>
      </c>
      <c r="L3766" s="1">
        <v>545000</v>
      </c>
      <c r="M3766" s="2">
        <v>44442</v>
      </c>
      <c r="N3766" s="2">
        <v>44470</v>
      </c>
      <c r="O3766" s="2">
        <v>55397</v>
      </c>
      <c r="P3766">
        <v>360</v>
      </c>
      <c r="Q3766" s="3">
        <v>2255.7600000000002</v>
      </c>
      <c r="R3766">
        <v>2.875</v>
      </c>
      <c r="S3766" t="s">
        <v>922</v>
      </c>
      <c r="T3766" s="4">
        <v>681250</v>
      </c>
      <c r="U3766" s="7">
        <f>V3766+W3766</f>
        <v>11649.500000000004</v>
      </c>
      <c r="V3766" s="7">
        <f t="shared" si="286"/>
        <v>9864.5000000000036</v>
      </c>
      <c r="W3766" s="7">
        <v>1785</v>
      </c>
      <c r="AA3766" t="b">
        <v>0</v>
      </c>
      <c r="AB3766">
        <v>0</v>
      </c>
      <c r="AC3766">
        <v>0</v>
      </c>
      <c r="AD3766" t="b">
        <v>0</v>
      </c>
      <c r="AE3766" t="s">
        <v>39</v>
      </c>
      <c r="AF3766" t="b">
        <v>0</v>
      </c>
      <c r="AG3766">
        <v>1</v>
      </c>
      <c r="AH3766">
        <v>126</v>
      </c>
      <c r="AI3766" s="6">
        <v>4305</v>
      </c>
      <c r="AJ3766">
        <v>736</v>
      </c>
      <c r="AK3766" t="s">
        <v>40</v>
      </c>
      <c r="AL3766" t="s">
        <v>50</v>
      </c>
      <c r="AM3766" s="9">
        <v>1.05</v>
      </c>
      <c r="AN3766">
        <f>_xlfn.XLOOKUP(S3766,[1]umbs_prices!$A:$A,[1]umbs_prices!$D:$D)</f>
        <v>103.19</v>
      </c>
      <c r="AO3766" s="11">
        <f t="shared" si="287"/>
        <v>3.1900000000000039E-2</v>
      </c>
      <c r="AP3766" s="13">
        <f>(AM3766-1)*L3766</f>
        <v>27250.000000000025</v>
      </c>
      <c r="AQ3766" s="8">
        <f>AO3766*L3766</f>
        <v>17385.500000000022</v>
      </c>
      <c r="AR3766" s="1">
        <f t="shared" si="288"/>
        <v>9864.5000000000036</v>
      </c>
      <c r="AS3766" s="8">
        <f>AQ3766+AR3766</f>
        <v>27250.000000000025</v>
      </c>
      <c r="AT3766" s="8">
        <f>AS3766-X3766</f>
        <v>27250.000000000025</v>
      </c>
      <c r="AU3766" s="11">
        <f>AT3766/L3766</f>
        <v>5.0000000000000044E-2</v>
      </c>
      <c r="AV3766">
        <f>(_xlfn.XLOOKUP(A3766,[2]loan_data!$A:$A,[2]loan_data!$Z:$Z)-100)%</f>
        <v>3.1899999999999977E-2</v>
      </c>
      <c r="AW3766" t="str">
        <f>_xlfn.XLOOKUP(A3766,[2]loan_data!$A:$A,[2]loan_data!$AA:$AA)</f>
        <v>umbs_price</v>
      </c>
      <c r="AX3766" s="8">
        <f>AV3766*L3766</f>
        <v>17385.499999999989</v>
      </c>
    </row>
    <row r="3767" spans="1:52" x14ac:dyDescent="0.2">
      <c r="A3767">
        <v>5035909</v>
      </c>
      <c r="B3767" t="s">
        <v>150</v>
      </c>
      <c r="C3767" t="s">
        <v>294</v>
      </c>
      <c r="D3767" t="b">
        <v>1</v>
      </c>
      <c r="E3767" t="s">
        <v>35</v>
      </c>
      <c r="F3767" t="s">
        <v>36</v>
      </c>
      <c r="G3767" t="s">
        <v>37</v>
      </c>
      <c r="H3767" t="s">
        <v>53</v>
      </c>
      <c r="I3767">
        <v>1</v>
      </c>
      <c r="J3767" t="b">
        <v>0</v>
      </c>
      <c r="K3767" t="b">
        <v>0</v>
      </c>
      <c r="L3767" s="1">
        <v>115000</v>
      </c>
      <c r="M3767" s="2">
        <v>44442</v>
      </c>
      <c r="N3767" s="2">
        <v>44470</v>
      </c>
      <c r="O3767" s="2">
        <v>49919</v>
      </c>
      <c r="P3767">
        <v>180</v>
      </c>
      <c r="Q3767" s="3">
        <v>778.64</v>
      </c>
      <c r="R3767">
        <v>2.75</v>
      </c>
      <c r="S3767" t="s">
        <v>922</v>
      </c>
      <c r="T3767" s="4">
        <v>143750</v>
      </c>
      <c r="U3767" s="7">
        <f>V3767+W3767</f>
        <v>3818.5400000000009</v>
      </c>
      <c r="V3767" s="7">
        <f t="shared" si="286"/>
        <v>2081.5000000000009</v>
      </c>
      <c r="W3767" s="7">
        <v>1737.04</v>
      </c>
      <c r="AA3767" t="b">
        <v>0</v>
      </c>
      <c r="AB3767">
        <v>0</v>
      </c>
      <c r="AC3767">
        <v>0</v>
      </c>
      <c r="AD3767" t="b">
        <v>0</v>
      </c>
      <c r="AE3767" t="s">
        <v>39</v>
      </c>
      <c r="AF3767" t="b">
        <v>0</v>
      </c>
      <c r="AG3767">
        <v>1</v>
      </c>
      <c r="AH3767">
        <v>154</v>
      </c>
      <c r="AI3767" s="6">
        <v>1540</v>
      </c>
      <c r="AJ3767">
        <v>736</v>
      </c>
      <c r="AK3767" t="s">
        <v>40</v>
      </c>
      <c r="AL3767" t="s">
        <v>50</v>
      </c>
      <c r="AM3767" s="9">
        <v>1.05</v>
      </c>
      <c r="AN3767">
        <f>_xlfn.XLOOKUP(S3767,[1]umbs_prices!$A:$A,[1]umbs_prices!$D:$D)</f>
        <v>103.19</v>
      </c>
      <c r="AO3767" s="11">
        <f t="shared" si="287"/>
        <v>3.1900000000000039E-2</v>
      </c>
      <c r="AP3767" s="13">
        <f>(AM3767-1)*L3767</f>
        <v>5750.0000000000055</v>
      </c>
      <c r="AQ3767" s="8">
        <f>AO3767*L3767</f>
        <v>3668.5000000000045</v>
      </c>
      <c r="AR3767" s="1">
        <f t="shared" si="288"/>
        <v>2081.5000000000009</v>
      </c>
      <c r="AS3767" s="8">
        <f>AQ3767+AR3767</f>
        <v>5750.0000000000055</v>
      </c>
      <c r="AT3767" s="8">
        <f>AS3767-X3767</f>
        <v>5750.0000000000055</v>
      </c>
      <c r="AU3767" s="11">
        <f>AT3767/L3767</f>
        <v>5.0000000000000044E-2</v>
      </c>
      <c r="AV3767">
        <f>(_xlfn.XLOOKUP(A3767,[2]loan_data!$A:$A,[2]loan_data!$Z:$Z)-100)%</f>
        <v>3.4399999999999979E-2</v>
      </c>
      <c r="AW3767" t="str">
        <f>_xlfn.XLOOKUP(A3767,[2]loan_data!$A:$A,[2]loan_data!$AA:$AA)</f>
        <v>golden_sachs</v>
      </c>
      <c r="AX3767" s="8">
        <f>AV3767*L3767</f>
        <v>3955.9999999999977</v>
      </c>
      <c r="AY3767" s="8">
        <f t="shared" ref="AY3767:AY3768" si="295">AX3767+AR3767</f>
        <v>6037.4999999999982</v>
      </c>
      <c r="AZ3767" s="10">
        <f>AY3767/L3767</f>
        <v>5.2499999999999984E-2</v>
      </c>
    </row>
    <row r="3768" spans="1:52" x14ac:dyDescent="0.2">
      <c r="A3768">
        <v>5035959</v>
      </c>
      <c r="B3768" t="s">
        <v>46</v>
      </c>
      <c r="C3768" t="s">
        <v>553</v>
      </c>
      <c r="D3768" t="b">
        <v>1</v>
      </c>
      <c r="E3768" t="s">
        <v>35</v>
      </c>
      <c r="F3768" t="s">
        <v>36</v>
      </c>
      <c r="G3768" t="s">
        <v>37</v>
      </c>
      <c r="H3768" t="s">
        <v>60</v>
      </c>
      <c r="I3768">
        <v>1</v>
      </c>
      <c r="J3768" t="b">
        <v>0</v>
      </c>
      <c r="K3768" t="b">
        <v>0</v>
      </c>
      <c r="L3768" s="1">
        <v>85000</v>
      </c>
      <c r="M3768" s="2">
        <v>44442</v>
      </c>
      <c r="N3768" s="2">
        <v>44470</v>
      </c>
      <c r="O3768" s="2">
        <v>51745</v>
      </c>
      <c r="P3768">
        <v>240</v>
      </c>
      <c r="Q3768" s="3">
        <v>465</v>
      </c>
      <c r="R3768">
        <v>2.875</v>
      </c>
      <c r="S3768" t="s">
        <v>924</v>
      </c>
      <c r="T3768" s="4">
        <v>94445</v>
      </c>
      <c r="U3768" s="7">
        <f>V3768+W3768</f>
        <v>2673.7299999999973</v>
      </c>
      <c r="V3768" s="7">
        <f t="shared" si="286"/>
        <v>705.49999999999773</v>
      </c>
      <c r="W3768" s="7">
        <v>1968.2299999999996</v>
      </c>
      <c r="AA3768" t="b">
        <v>0</v>
      </c>
      <c r="AB3768">
        <v>0</v>
      </c>
      <c r="AC3768">
        <v>0</v>
      </c>
      <c r="AD3768" t="b">
        <v>0</v>
      </c>
      <c r="AE3768" t="s">
        <v>97</v>
      </c>
      <c r="AF3768" t="b">
        <v>0</v>
      </c>
      <c r="AG3768">
        <v>1</v>
      </c>
      <c r="AH3768">
        <v>111</v>
      </c>
      <c r="AI3768" s="6">
        <v>3330</v>
      </c>
      <c r="AJ3768">
        <v>736</v>
      </c>
      <c r="AK3768" t="s">
        <v>40</v>
      </c>
      <c r="AL3768" t="s">
        <v>50</v>
      </c>
      <c r="AM3768" s="9">
        <v>1.05</v>
      </c>
      <c r="AN3768">
        <f>_xlfn.XLOOKUP(S3768,[1]umbs_prices!$A:$A,[1]umbs_prices!$D:$D)</f>
        <v>104.17</v>
      </c>
      <c r="AO3768" s="11">
        <f t="shared" si="287"/>
        <v>4.170000000000007E-2</v>
      </c>
      <c r="AP3768" s="13">
        <f>(AM3768-1)*L3768</f>
        <v>4250.0000000000036</v>
      </c>
      <c r="AQ3768" s="8">
        <f>AO3768*L3768</f>
        <v>3544.5000000000059</v>
      </c>
      <c r="AR3768" s="1">
        <f t="shared" si="288"/>
        <v>705.49999999999773</v>
      </c>
      <c r="AS3768" s="8">
        <f>AQ3768+AR3768</f>
        <v>4250.0000000000036</v>
      </c>
      <c r="AT3768" s="8">
        <f>AS3768-X3768</f>
        <v>4250.0000000000036</v>
      </c>
      <c r="AU3768" s="11">
        <f>AT3768/L3768</f>
        <v>5.0000000000000044E-2</v>
      </c>
      <c r="AV3768">
        <f>(_xlfn.XLOOKUP(A3768,[2]loan_data!$A:$A,[2]loan_data!$Z:$Z)-100)%</f>
        <v>5.2012500000000017E-2</v>
      </c>
      <c r="AW3768" t="str">
        <f>_xlfn.XLOOKUP(A3768,[2]loan_data!$A:$A,[2]loan_data!$AA:$AA)</f>
        <v>storgan_manley</v>
      </c>
      <c r="AX3768" s="8">
        <f>AV3768*L3768</f>
        <v>4421.0625000000018</v>
      </c>
      <c r="AY3768" s="8">
        <f t="shared" si="295"/>
        <v>5126.5625</v>
      </c>
      <c r="AZ3768" s="10">
        <f>AY3768/L3768</f>
        <v>6.0312499999999998E-2</v>
      </c>
    </row>
    <row r="3769" spans="1:52" x14ac:dyDescent="0.2">
      <c r="A3769">
        <v>5035991</v>
      </c>
      <c r="B3769" t="s">
        <v>33</v>
      </c>
      <c r="C3769" t="s">
        <v>98</v>
      </c>
      <c r="D3769" t="b">
        <v>1</v>
      </c>
      <c r="E3769" t="s">
        <v>35</v>
      </c>
      <c r="F3769" t="s">
        <v>36</v>
      </c>
      <c r="G3769" t="s">
        <v>37</v>
      </c>
      <c r="H3769" t="s">
        <v>38</v>
      </c>
      <c r="I3769">
        <v>1</v>
      </c>
      <c r="J3769" t="b">
        <v>0</v>
      </c>
      <c r="K3769" t="b">
        <v>0</v>
      </c>
      <c r="L3769" s="1">
        <v>595000</v>
      </c>
      <c r="M3769" s="2">
        <v>44442</v>
      </c>
      <c r="N3769" s="2">
        <v>44470</v>
      </c>
      <c r="O3769" s="2">
        <v>55397</v>
      </c>
      <c r="P3769">
        <v>360</v>
      </c>
      <c r="Q3769" s="3">
        <v>2384.61</v>
      </c>
      <c r="R3769">
        <v>2.625</v>
      </c>
      <c r="S3769" t="s">
        <v>921</v>
      </c>
      <c r="T3769" s="4">
        <v>793334</v>
      </c>
      <c r="U3769" s="7">
        <f>V3769+W3769</f>
        <v>30464.00000000008</v>
      </c>
      <c r="V3769" s="7">
        <f t="shared" si="286"/>
        <v>30464.00000000008</v>
      </c>
      <c r="W3769" s="7">
        <v>0</v>
      </c>
      <c r="AA3769" t="b">
        <v>0</v>
      </c>
      <c r="AB3769">
        <v>0</v>
      </c>
      <c r="AC3769">
        <v>0</v>
      </c>
      <c r="AD3769" t="b">
        <v>0</v>
      </c>
      <c r="AE3769" t="s">
        <v>39</v>
      </c>
      <c r="AF3769" t="b">
        <v>0</v>
      </c>
      <c r="AG3769">
        <v>1</v>
      </c>
      <c r="AH3769">
        <v>157</v>
      </c>
      <c r="AI3769" s="6">
        <v>3925</v>
      </c>
      <c r="AJ3769">
        <v>736</v>
      </c>
      <c r="AK3769" t="s">
        <v>43</v>
      </c>
      <c r="AL3769" t="s">
        <v>50</v>
      </c>
      <c r="AM3769" s="9">
        <v>1.05</v>
      </c>
      <c r="AN3769">
        <f>_xlfn.XLOOKUP(S3769,[1]umbs_prices!$A:$A,[1]umbs_prices!$D:$D)</f>
        <v>99.88</v>
      </c>
      <c r="AO3769" s="11">
        <f t="shared" si="287"/>
        <v>-1.2000000000000899E-3</v>
      </c>
      <c r="AP3769" s="13">
        <f>(AM3769-1)*L3769</f>
        <v>29750.000000000025</v>
      </c>
      <c r="AQ3769" s="8">
        <f>AO3769*L3769</f>
        <v>-714.00000000005343</v>
      </c>
      <c r="AR3769" s="1">
        <f t="shared" si="288"/>
        <v>30464.00000000008</v>
      </c>
      <c r="AS3769" s="8">
        <f>AQ3769+AR3769</f>
        <v>29750.000000000025</v>
      </c>
      <c r="AT3769" s="8">
        <f>AS3769-X3769</f>
        <v>29750.000000000025</v>
      </c>
      <c r="AU3769" s="11">
        <f>AT3769/L3769</f>
        <v>5.0000000000000044E-2</v>
      </c>
      <c r="AV3769">
        <f>(_xlfn.XLOOKUP(A3769,[2]loan_data!$A:$A,[2]loan_data!$Z:$Z)-100)%</f>
        <v>-1.2000000000000454E-3</v>
      </c>
      <c r="AW3769" t="str">
        <f>_xlfn.XLOOKUP(A3769,[2]loan_data!$A:$A,[2]loan_data!$AA:$AA)</f>
        <v>umbs_price</v>
      </c>
      <c r="AX3769" s="8">
        <f>AV3769*L3769</f>
        <v>-714.00000000002706</v>
      </c>
    </row>
    <row r="3770" spans="1:52" x14ac:dyDescent="0.2">
      <c r="A3770">
        <v>5036006</v>
      </c>
      <c r="B3770" t="s">
        <v>73</v>
      </c>
      <c r="C3770" t="s">
        <v>277</v>
      </c>
      <c r="D3770" t="b">
        <v>1</v>
      </c>
      <c r="E3770" t="s">
        <v>35</v>
      </c>
      <c r="F3770" t="s">
        <v>36</v>
      </c>
      <c r="G3770" t="s">
        <v>37</v>
      </c>
      <c r="H3770" t="s">
        <v>38</v>
      </c>
      <c r="I3770">
        <v>1</v>
      </c>
      <c r="J3770" t="b">
        <v>0</v>
      </c>
      <c r="K3770" t="b">
        <v>0</v>
      </c>
      <c r="L3770" s="1">
        <v>115000</v>
      </c>
      <c r="M3770" s="2">
        <v>44443</v>
      </c>
      <c r="N3770" s="2">
        <v>44470</v>
      </c>
      <c r="O3770" s="2">
        <v>49919</v>
      </c>
      <c r="P3770">
        <v>180</v>
      </c>
      <c r="Q3770" s="3">
        <v>778.64</v>
      </c>
      <c r="R3770">
        <v>2.75</v>
      </c>
      <c r="S3770" t="s">
        <v>922</v>
      </c>
      <c r="T3770" s="4">
        <v>301048</v>
      </c>
      <c r="U3770" s="7">
        <f>V3770+W3770</f>
        <v>3724.0000000000009</v>
      </c>
      <c r="V3770" s="7">
        <f t="shared" si="286"/>
        <v>2081.5000000000009</v>
      </c>
      <c r="W3770" s="7">
        <v>1642.5</v>
      </c>
      <c r="AA3770" t="b">
        <v>0</v>
      </c>
      <c r="AB3770">
        <v>0</v>
      </c>
      <c r="AC3770">
        <v>0</v>
      </c>
      <c r="AD3770" t="b">
        <v>0</v>
      </c>
      <c r="AE3770" t="s">
        <v>39</v>
      </c>
      <c r="AF3770" t="b">
        <v>0</v>
      </c>
      <c r="AG3770">
        <v>1</v>
      </c>
      <c r="AH3770">
        <v>97</v>
      </c>
      <c r="AI3770" s="6">
        <v>1779</v>
      </c>
      <c r="AJ3770">
        <v>736</v>
      </c>
      <c r="AK3770" t="s">
        <v>40</v>
      </c>
      <c r="AL3770" t="s">
        <v>41</v>
      </c>
      <c r="AM3770" s="9">
        <v>1.05</v>
      </c>
      <c r="AN3770">
        <f>_xlfn.XLOOKUP(S3770,[1]umbs_prices!$A:$A,[1]umbs_prices!$D:$D)</f>
        <v>103.19</v>
      </c>
      <c r="AO3770" s="11">
        <f t="shared" si="287"/>
        <v>3.1900000000000039E-2</v>
      </c>
      <c r="AP3770" s="13">
        <f>(AM3770-1)*L3770</f>
        <v>5750.0000000000055</v>
      </c>
      <c r="AQ3770" s="8">
        <f>AO3770*L3770</f>
        <v>3668.5000000000045</v>
      </c>
      <c r="AR3770" s="1">
        <f t="shared" si="288"/>
        <v>2081.5000000000009</v>
      </c>
      <c r="AS3770" s="8">
        <f>AQ3770+AR3770</f>
        <v>5750.0000000000055</v>
      </c>
      <c r="AT3770" s="8">
        <f>AS3770-X3770</f>
        <v>5750.0000000000055</v>
      </c>
      <c r="AU3770" s="11">
        <f>AT3770/L3770</f>
        <v>5.0000000000000044E-2</v>
      </c>
      <c r="AV3770">
        <f>(_xlfn.XLOOKUP(A3770,[2]loan_data!$A:$A,[2]loan_data!$Z:$Z)-100)%</f>
        <v>4.0962499999999978E-2</v>
      </c>
      <c r="AW3770" t="str">
        <f>_xlfn.XLOOKUP(A3770,[2]loan_data!$A:$A,[2]loan_data!$AA:$AA)</f>
        <v>storgan_manley</v>
      </c>
      <c r="AX3770" s="8">
        <f>AV3770*L3770</f>
        <v>4710.6874999999973</v>
      </c>
      <c r="AY3770" s="8">
        <f t="shared" ref="AY3770:AY3771" si="296">AX3770+AR3770</f>
        <v>6792.1874999999982</v>
      </c>
      <c r="AZ3770" s="10">
        <f>AY3770/L3770</f>
        <v>5.9062499999999983E-2</v>
      </c>
    </row>
    <row r="3771" spans="1:52" x14ac:dyDescent="0.2">
      <c r="A3771">
        <v>5036104</v>
      </c>
      <c r="B3771" t="s">
        <v>144</v>
      </c>
      <c r="C3771" t="s">
        <v>370</v>
      </c>
      <c r="D3771" t="b">
        <v>1</v>
      </c>
      <c r="E3771" t="s">
        <v>35</v>
      </c>
      <c r="F3771" t="s">
        <v>36</v>
      </c>
      <c r="G3771" t="s">
        <v>37</v>
      </c>
      <c r="H3771" t="s">
        <v>53</v>
      </c>
      <c r="I3771">
        <v>1</v>
      </c>
      <c r="J3771" t="b">
        <v>0</v>
      </c>
      <c r="K3771" t="b">
        <v>0</v>
      </c>
      <c r="L3771" s="1">
        <v>495000</v>
      </c>
      <c r="M3771" s="2">
        <v>44443</v>
      </c>
      <c r="N3771" s="2">
        <v>44470</v>
      </c>
      <c r="O3771" s="2">
        <v>55397</v>
      </c>
      <c r="P3771">
        <v>360</v>
      </c>
      <c r="Q3771" s="3">
        <v>1888.58</v>
      </c>
      <c r="R3771">
        <v>2.25</v>
      </c>
      <c r="S3771" t="s">
        <v>921</v>
      </c>
      <c r="T3771" s="4">
        <v>825000</v>
      </c>
      <c r="U3771" s="7">
        <f>V3771+W3771</f>
        <v>27909.000000000065</v>
      </c>
      <c r="V3771" s="7">
        <f t="shared" si="286"/>
        <v>25344.000000000065</v>
      </c>
      <c r="W3771" s="7">
        <v>2565</v>
      </c>
      <c r="Z3771">
        <v>120</v>
      </c>
      <c r="AA3771" t="b">
        <v>0</v>
      </c>
      <c r="AB3771">
        <v>0</v>
      </c>
      <c r="AC3771">
        <v>0</v>
      </c>
      <c r="AD3771" t="b">
        <v>0</v>
      </c>
      <c r="AE3771" t="s">
        <v>39</v>
      </c>
      <c r="AF3771" t="b">
        <v>0</v>
      </c>
      <c r="AG3771">
        <v>1</v>
      </c>
      <c r="AH3771">
        <v>129</v>
      </c>
      <c r="AI3771" s="6">
        <v>5053</v>
      </c>
      <c r="AJ3771">
        <v>736</v>
      </c>
      <c r="AK3771" t="s">
        <v>40</v>
      </c>
      <c r="AL3771" t="s">
        <v>50</v>
      </c>
      <c r="AM3771" s="9">
        <v>1.05</v>
      </c>
      <c r="AN3771">
        <f>_xlfn.XLOOKUP(S3771,[1]umbs_prices!$A:$A,[1]umbs_prices!$D:$D)</f>
        <v>99.88</v>
      </c>
      <c r="AO3771" s="11">
        <f t="shared" si="287"/>
        <v>-1.2000000000000899E-3</v>
      </c>
      <c r="AP3771" s="13">
        <f>(AM3771-1)*L3771</f>
        <v>24750.000000000022</v>
      </c>
      <c r="AQ3771" s="8">
        <f>AO3771*L3771</f>
        <v>-594.00000000004445</v>
      </c>
      <c r="AR3771" s="1">
        <f t="shared" si="288"/>
        <v>25344.000000000065</v>
      </c>
      <c r="AS3771" s="8">
        <f>AQ3771+AR3771</f>
        <v>24750.000000000022</v>
      </c>
      <c r="AT3771" s="8">
        <f>AS3771-X3771</f>
        <v>24750.000000000022</v>
      </c>
      <c r="AU3771" s="11">
        <f>AT3771/L3771</f>
        <v>5.0000000000000044E-2</v>
      </c>
      <c r="AV3771">
        <f>(_xlfn.XLOOKUP(A3771,[2]loan_data!$A:$A,[2]loan_data!$Z:$Z)-100)%</f>
        <v>2.0674999999999954E-2</v>
      </c>
      <c r="AW3771" t="str">
        <f>_xlfn.XLOOKUP(A3771,[2]loan_data!$A:$A,[2]loan_data!$AA:$AA)</f>
        <v>golden_sachs</v>
      </c>
      <c r="AX3771" s="8">
        <f>AV3771*L3771</f>
        <v>10234.124999999976</v>
      </c>
      <c r="AY3771" s="8">
        <f t="shared" si="296"/>
        <v>35578.125000000044</v>
      </c>
      <c r="AZ3771" s="10">
        <f>AY3771/L3771</f>
        <v>7.1875000000000092E-2</v>
      </c>
    </row>
    <row r="3772" spans="1:52" x14ac:dyDescent="0.2">
      <c r="A3772">
        <v>5036112</v>
      </c>
      <c r="B3772" t="s">
        <v>33</v>
      </c>
      <c r="C3772" t="s">
        <v>98</v>
      </c>
      <c r="D3772" t="b">
        <v>1</v>
      </c>
      <c r="E3772" t="s">
        <v>35</v>
      </c>
      <c r="F3772" t="s">
        <v>36</v>
      </c>
      <c r="G3772" t="s">
        <v>37</v>
      </c>
      <c r="H3772" t="s">
        <v>53</v>
      </c>
      <c r="I3772">
        <v>1</v>
      </c>
      <c r="J3772" t="b">
        <v>0</v>
      </c>
      <c r="K3772" t="b">
        <v>0</v>
      </c>
      <c r="L3772" s="1">
        <v>435000</v>
      </c>
      <c r="M3772" s="2">
        <v>44445</v>
      </c>
      <c r="N3772" s="2">
        <v>44470</v>
      </c>
      <c r="O3772" s="2">
        <v>49919</v>
      </c>
      <c r="P3772">
        <v>180</v>
      </c>
      <c r="Q3772" s="3">
        <v>2894.51</v>
      </c>
      <c r="R3772">
        <v>2.5</v>
      </c>
      <c r="S3772" t="s">
        <v>921</v>
      </c>
      <c r="T3772" s="4">
        <v>966667</v>
      </c>
      <c r="U3772" s="7">
        <f>V3772+W3772</f>
        <v>23591.500000000058</v>
      </c>
      <c r="V3772" s="7">
        <f t="shared" si="286"/>
        <v>22272.000000000058</v>
      </c>
      <c r="W3772" s="7">
        <v>1319.5</v>
      </c>
      <c r="AA3772" t="b">
        <v>0</v>
      </c>
      <c r="AB3772">
        <v>0</v>
      </c>
      <c r="AC3772">
        <v>0</v>
      </c>
      <c r="AD3772" t="b">
        <v>0</v>
      </c>
      <c r="AE3772" t="s">
        <v>39</v>
      </c>
      <c r="AF3772" t="b">
        <v>0</v>
      </c>
      <c r="AG3772">
        <v>1</v>
      </c>
      <c r="AH3772">
        <v>146</v>
      </c>
      <c r="AI3772" s="6">
        <v>3894</v>
      </c>
      <c r="AJ3772">
        <v>736</v>
      </c>
      <c r="AK3772" t="s">
        <v>43</v>
      </c>
      <c r="AL3772" t="s">
        <v>50</v>
      </c>
      <c r="AM3772" s="9">
        <v>1.05</v>
      </c>
      <c r="AN3772">
        <f>_xlfn.XLOOKUP(S3772,[1]umbs_prices!$A:$A,[1]umbs_prices!$D:$D)</f>
        <v>99.88</v>
      </c>
      <c r="AO3772" s="11">
        <f t="shared" si="287"/>
        <v>-1.2000000000000899E-3</v>
      </c>
      <c r="AP3772" s="13">
        <f>(AM3772-1)*L3772</f>
        <v>21750.000000000018</v>
      </c>
      <c r="AQ3772" s="8">
        <f>AO3772*L3772</f>
        <v>-522.00000000003911</v>
      </c>
      <c r="AR3772" s="1">
        <f t="shared" si="288"/>
        <v>22272.000000000058</v>
      </c>
      <c r="AS3772" s="8">
        <f>AQ3772+AR3772</f>
        <v>21750.000000000018</v>
      </c>
      <c r="AT3772" s="8">
        <f>AS3772-X3772</f>
        <v>21750.000000000018</v>
      </c>
      <c r="AU3772" s="11">
        <f>AT3772/L3772</f>
        <v>5.0000000000000044E-2</v>
      </c>
      <c r="AV3772">
        <f>(_xlfn.XLOOKUP(A3772,[2]loan_data!$A:$A,[2]loan_data!$Z:$Z)-100)%</f>
        <v>-1.2000000000000454E-3</v>
      </c>
      <c r="AW3772" t="str">
        <f>_xlfn.XLOOKUP(A3772,[2]loan_data!$A:$A,[2]loan_data!$AA:$AA)</f>
        <v>umbs_price</v>
      </c>
      <c r="AX3772" s="8">
        <f>AV3772*L3772</f>
        <v>-522.00000000001978</v>
      </c>
    </row>
    <row r="3773" spans="1:52" x14ac:dyDescent="0.2">
      <c r="A3773">
        <v>5036328</v>
      </c>
      <c r="B3773" t="s">
        <v>68</v>
      </c>
      <c r="C3773" t="s">
        <v>104</v>
      </c>
      <c r="D3773" t="b">
        <v>1</v>
      </c>
      <c r="E3773" t="s">
        <v>35</v>
      </c>
      <c r="F3773" t="s">
        <v>36</v>
      </c>
      <c r="G3773" t="s">
        <v>37</v>
      </c>
      <c r="H3773" t="s">
        <v>38</v>
      </c>
      <c r="I3773">
        <v>1</v>
      </c>
      <c r="J3773" t="b">
        <v>0</v>
      </c>
      <c r="K3773" t="b">
        <v>0</v>
      </c>
      <c r="L3773" s="1">
        <v>125000</v>
      </c>
      <c r="M3773" s="2">
        <v>44445</v>
      </c>
      <c r="N3773" s="2">
        <v>44470</v>
      </c>
      <c r="O3773" s="2">
        <v>55397</v>
      </c>
      <c r="P3773">
        <v>360</v>
      </c>
      <c r="Q3773" s="3">
        <v>509.14</v>
      </c>
      <c r="R3773">
        <v>2.75</v>
      </c>
      <c r="S3773" t="s">
        <v>922</v>
      </c>
      <c r="T3773" s="4">
        <v>168011</v>
      </c>
      <c r="U3773" s="7">
        <f>V3773+W3773</f>
        <v>2872.0000000000005</v>
      </c>
      <c r="V3773" s="7">
        <f t="shared" si="286"/>
        <v>2262.5000000000005</v>
      </c>
      <c r="W3773" s="7">
        <v>609.5</v>
      </c>
      <c r="AA3773" t="b">
        <v>0</v>
      </c>
      <c r="AB3773">
        <v>0</v>
      </c>
      <c r="AC3773">
        <v>0</v>
      </c>
      <c r="AD3773" t="b">
        <v>0</v>
      </c>
      <c r="AE3773" t="s">
        <v>39</v>
      </c>
      <c r="AF3773" t="b">
        <v>0</v>
      </c>
      <c r="AG3773">
        <v>1</v>
      </c>
      <c r="AH3773">
        <v>73</v>
      </c>
      <c r="AI3773" s="6">
        <v>2495</v>
      </c>
      <c r="AJ3773">
        <v>736</v>
      </c>
      <c r="AK3773" t="s">
        <v>43</v>
      </c>
      <c r="AL3773" t="s">
        <v>50</v>
      </c>
      <c r="AM3773" s="9">
        <v>1.05</v>
      </c>
      <c r="AN3773">
        <f>_xlfn.XLOOKUP(S3773,[1]umbs_prices!$A:$A,[1]umbs_prices!$D:$D)</f>
        <v>103.19</v>
      </c>
      <c r="AO3773" s="11">
        <f t="shared" si="287"/>
        <v>3.1900000000000039E-2</v>
      </c>
      <c r="AP3773" s="13">
        <f>(AM3773-1)*L3773</f>
        <v>6250.0000000000055</v>
      </c>
      <c r="AQ3773" s="8">
        <f>AO3773*L3773</f>
        <v>3987.500000000005</v>
      </c>
      <c r="AR3773" s="1">
        <f t="shared" si="288"/>
        <v>2262.5000000000005</v>
      </c>
      <c r="AS3773" s="8">
        <f>AQ3773+AR3773</f>
        <v>6250.0000000000055</v>
      </c>
      <c r="AT3773" s="8">
        <f>AS3773-X3773</f>
        <v>6250.0000000000055</v>
      </c>
      <c r="AU3773" s="11">
        <f>AT3773/L3773</f>
        <v>5.0000000000000044E-2</v>
      </c>
      <c r="AV3773">
        <f>(_xlfn.XLOOKUP(A3773,[2]loan_data!$A:$A,[2]loan_data!$Z:$Z)-100)%</f>
        <v>4.1274999999999978E-2</v>
      </c>
      <c r="AW3773" t="str">
        <f>_xlfn.XLOOKUP(A3773,[2]loan_data!$A:$A,[2]loan_data!$AA:$AA)</f>
        <v>golden_sachs</v>
      </c>
      <c r="AX3773" s="8">
        <f>AV3773*L3773</f>
        <v>5159.3749999999973</v>
      </c>
      <c r="AY3773" s="8">
        <f t="shared" ref="AY3773:AY3779" si="297">AX3773+AR3773</f>
        <v>7421.8749999999982</v>
      </c>
      <c r="AZ3773" s="10">
        <f>AY3773/L3773</f>
        <v>5.9374999999999983E-2</v>
      </c>
    </row>
    <row r="3774" spans="1:52" x14ac:dyDescent="0.2">
      <c r="A3774">
        <v>5036365</v>
      </c>
      <c r="B3774" t="s">
        <v>330</v>
      </c>
      <c r="C3774" t="s">
        <v>733</v>
      </c>
      <c r="D3774" t="b">
        <v>1</v>
      </c>
      <c r="E3774" t="s">
        <v>35</v>
      </c>
      <c r="F3774" t="s">
        <v>36</v>
      </c>
      <c r="G3774" t="s">
        <v>37</v>
      </c>
      <c r="H3774" t="s">
        <v>53</v>
      </c>
      <c r="I3774">
        <v>1</v>
      </c>
      <c r="J3774" t="b">
        <v>0</v>
      </c>
      <c r="K3774" t="b">
        <v>0</v>
      </c>
      <c r="L3774" s="1">
        <v>95000</v>
      </c>
      <c r="M3774" s="2">
        <v>44445</v>
      </c>
      <c r="N3774" s="2">
        <v>44470</v>
      </c>
      <c r="O3774" s="2">
        <v>55397</v>
      </c>
      <c r="P3774">
        <v>360</v>
      </c>
      <c r="Q3774" s="3">
        <v>425.36</v>
      </c>
      <c r="R3774">
        <v>3.5</v>
      </c>
      <c r="S3774" t="s">
        <v>926</v>
      </c>
      <c r="T3774" s="4">
        <v>118750</v>
      </c>
      <c r="U3774" s="7">
        <f>V3774+W3774</f>
        <v>1527</v>
      </c>
      <c r="V3774" s="7">
        <f t="shared" si="286"/>
        <v>0</v>
      </c>
      <c r="W3774" s="7">
        <v>1527</v>
      </c>
      <c r="AA3774" t="b">
        <v>0</v>
      </c>
      <c r="AB3774">
        <v>0</v>
      </c>
      <c r="AC3774">
        <v>0</v>
      </c>
      <c r="AD3774" t="b">
        <v>0</v>
      </c>
      <c r="AE3774" t="s">
        <v>39</v>
      </c>
      <c r="AF3774" t="b">
        <v>0</v>
      </c>
      <c r="AG3774">
        <v>1</v>
      </c>
      <c r="AH3774">
        <v>102</v>
      </c>
      <c r="AI3774" s="6">
        <v>3655</v>
      </c>
      <c r="AJ3774">
        <v>736</v>
      </c>
      <c r="AK3774" t="s">
        <v>58</v>
      </c>
      <c r="AL3774" t="s">
        <v>50</v>
      </c>
      <c r="AM3774" s="9">
        <v>1.05</v>
      </c>
      <c r="AN3774">
        <f>_xlfn.XLOOKUP(S3774,[1]umbs_prices!$A:$A,[1]umbs_prices!$D:$D)</f>
        <v>105</v>
      </c>
      <c r="AO3774" s="11">
        <f t="shared" si="287"/>
        <v>5.0000000000000044E-2</v>
      </c>
      <c r="AP3774" s="13">
        <f>(AM3774-1)*L3774</f>
        <v>4750.0000000000045</v>
      </c>
      <c r="AQ3774" s="8">
        <f>AO3774*L3774</f>
        <v>4750.0000000000045</v>
      </c>
      <c r="AR3774" s="1">
        <f t="shared" si="288"/>
        <v>0</v>
      </c>
      <c r="AS3774" s="8">
        <f>AQ3774+AR3774</f>
        <v>4750.0000000000045</v>
      </c>
      <c r="AT3774" s="8">
        <f>AS3774-X3774</f>
        <v>4750.0000000000045</v>
      </c>
      <c r="AU3774" s="11">
        <f>AT3774/L3774</f>
        <v>5.0000000000000044E-2</v>
      </c>
      <c r="AV3774">
        <f>(_xlfn.XLOOKUP(A3774,[2]loan_data!$A:$A,[2]loan_data!$Z:$Z)-100)%</f>
        <v>6.0312499999999998E-2</v>
      </c>
      <c r="AW3774" t="str">
        <f>_xlfn.XLOOKUP(A3774,[2]loan_data!$A:$A,[2]loan_data!$AA:$AA)</f>
        <v>storgan_manley</v>
      </c>
      <c r="AX3774" s="8">
        <f>AV3774*L3774</f>
        <v>5729.6875</v>
      </c>
      <c r="AY3774" s="8">
        <f t="shared" si="297"/>
        <v>5729.6875</v>
      </c>
      <c r="AZ3774" s="10">
        <f>AY3774/L3774</f>
        <v>6.0312499999999998E-2</v>
      </c>
    </row>
    <row r="3775" spans="1:52" x14ac:dyDescent="0.2">
      <c r="A3775">
        <v>5036522</v>
      </c>
      <c r="B3775" t="s">
        <v>33</v>
      </c>
      <c r="C3775" t="s">
        <v>85</v>
      </c>
      <c r="D3775" t="b">
        <v>1</v>
      </c>
      <c r="E3775" t="s">
        <v>35</v>
      </c>
      <c r="F3775" t="s">
        <v>36</v>
      </c>
      <c r="G3775" t="s">
        <v>37</v>
      </c>
      <c r="H3775" t="s">
        <v>53</v>
      </c>
      <c r="I3775">
        <v>1</v>
      </c>
      <c r="J3775" t="b">
        <v>0</v>
      </c>
      <c r="K3775" t="b">
        <v>0</v>
      </c>
      <c r="L3775" s="1">
        <v>445000</v>
      </c>
      <c r="M3775" s="2">
        <v>44447</v>
      </c>
      <c r="N3775" s="2">
        <v>44470</v>
      </c>
      <c r="O3775" s="2">
        <v>55397</v>
      </c>
      <c r="P3775">
        <v>360</v>
      </c>
      <c r="Q3775" s="3">
        <v>1869.09</v>
      </c>
      <c r="R3775">
        <v>2.99</v>
      </c>
      <c r="S3775" t="s">
        <v>924</v>
      </c>
      <c r="T3775" s="4">
        <v>635715</v>
      </c>
      <c r="U3775" s="7">
        <f>V3775+W3775</f>
        <v>5813.9599999999846</v>
      </c>
      <c r="V3775" s="7">
        <f t="shared" si="286"/>
        <v>3693.4999999999854</v>
      </c>
      <c r="W3775" s="7">
        <v>2120.4599999999991</v>
      </c>
      <c r="AA3775" t="b">
        <v>0</v>
      </c>
      <c r="AB3775">
        <v>0</v>
      </c>
      <c r="AC3775">
        <v>0</v>
      </c>
      <c r="AD3775" t="b">
        <v>0</v>
      </c>
      <c r="AE3775" t="s">
        <v>45</v>
      </c>
      <c r="AF3775" t="b">
        <v>0</v>
      </c>
      <c r="AG3775">
        <v>1</v>
      </c>
      <c r="AH3775">
        <v>503</v>
      </c>
      <c r="AI3775" s="6">
        <v>11737</v>
      </c>
      <c r="AJ3775">
        <v>736</v>
      </c>
      <c r="AK3775" t="s">
        <v>40</v>
      </c>
      <c r="AL3775" t="s">
        <v>41</v>
      </c>
      <c r="AM3775" s="9">
        <v>1.05</v>
      </c>
      <c r="AN3775">
        <f>_xlfn.XLOOKUP(S3775,[1]umbs_prices!$A:$A,[1]umbs_prices!$D:$D)</f>
        <v>104.17</v>
      </c>
      <c r="AO3775" s="11">
        <f t="shared" si="287"/>
        <v>4.170000000000007E-2</v>
      </c>
      <c r="AP3775" s="13">
        <f>(AM3775-1)*L3775</f>
        <v>22250.000000000018</v>
      </c>
      <c r="AQ3775" s="8">
        <f>AO3775*L3775</f>
        <v>18556.500000000033</v>
      </c>
      <c r="AR3775" s="1">
        <f t="shared" si="288"/>
        <v>3693.4999999999854</v>
      </c>
      <c r="AS3775" s="8">
        <f>AQ3775+AR3775</f>
        <v>22250.000000000018</v>
      </c>
      <c r="AT3775" s="8">
        <f>AS3775-X3775</f>
        <v>22250.000000000018</v>
      </c>
      <c r="AU3775" s="11">
        <f>AT3775/L3775</f>
        <v>5.0000000000000037E-2</v>
      </c>
      <c r="AV3775">
        <f>(_xlfn.XLOOKUP(A3775,[2]loan_data!$A:$A,[2]loan_data!$Z:$Z)-100)%</f>
        <v>4.6387500000000019E-2</v>
      </c>
      <c r="AW3775" t="str">
        <f>_xlfn.XLOOKUP(A3775,[2]loan_data!$A:$A,[2]loan_data!$AA:$AA)</f>
        <v>pj_logan</v>
      </c>
      <c r="AX3775" s="8">
        <f>AV3775*L3775</f>
        <v>20642.437500000007</v>
      </c>
      <c r="AY3775" s="8">
        <f t="shared" si="297"/>
        <v>24335.937499999993</v>
      </c>
      <c r="AZ3775" s="10">
        <f>AY3775/L3775</f>
        <v>5.4687499999999986E-2</v>
      </c>
    </row>
    <row r="3776" spans="1:52" x14ac:dyDescent="0.2">
      <c r="A3776">
        <v>5036593</v>
      </c>
      <c r="B3776" t="s">
        <v>78</v>
      </c>
      <c r="C3776" t="s">
        <v>66</v>
      </c>
      <c r="D3776" t="b">
        <v>1</v>
      </c>
      <c r="E3776" t="s">
        <v>35</v>
      </c>
      <c r="F3776" t="s">
        <v>36</v>
      </c>
      <c r="G3776" t="s">
        <v>37</v>
      </c>
      <c r="H3776" t="s">
        <v>53</v>
      </c>
      <c r="I3776">
        <v>1</v>
      </c>
      <c r="J3776" t="b">
        <v>0</v>
      </c>
      <c r="K3776" t="b">
        <v>0</v>
      </c>
      <c r="L3776" s="1">
        <v>75000</v>
      </c>
      <c r="M3776" s="2">
        <v>44447</v>
      </c>
      <c r="N3776" s="2">
        <v>44470</v>
      </c>
      <c r="O3776" s="2">
        <v>48092</v>
      </c>
      <c r="P3776">
        <v>120</v>
      </c>
      <c r="Q3776" s="3">
        <v>713.95</v>
      </c>
      <c r="R3776">
        <v>2.75</v>
      </c>
      <c r="S3776" t="s">
        <v>922</v>
      </c>
      <c r="T3776" s="4">
        <v>400000</v>
      </c>
      <c r="U3776" s="7">
        <f>V3776+W3776</f>
        <v>2224.5</v>
      </c>
      <c r="V3776" s="7">
        <f t="shared" si="286"/>
        <v>1357.5</v>
      </c>
      <c r="W3776" s="7">
        <v>867</v>
      </c>
      <c r="AA3776" t="b">
        <v>0</v>
      </c>
      <c r="AB3776">
        <v>0</v>
      </c>
      <c r="AC3776">
        <v>0</v>
      </c>
      <c r="AD3776" t="b">
        <v>0</v>
      </c>
      <c r="AE3776" t="s">
        <v>39</v>
      </c>
      <c r="AF3776" t="b">
        <v>0</v>
      </c>
      <c r="AG3776">
        <v>1</v>
      </c>
      <c r="AH3776">
        <v>139</v>
      </c>
      <c r="AI3776" s="6">
        <v>1854</v>
      </c>
      <c r="AJ3776">
        <v>736</v>
      </c>
      <c r="AK3776" t="s">
        <v>58</v>
      </c>
      <c r="AL3776" t="s">
        <v>50</v>
      </c>
      <c r="AM3776" s="9">
        <v>1.05</v>
      </c>
      <c r="AN3776">
        <f>_xlfn.XLOOKUP(S3776,[1]umbs_prices!$A:$A,[1]umbs_prices!$D:$D)</f>
        <v>103.19</v>
      </c>
      <c r="AO3776" s="11">
        <f t="shared" si="287"/>
        <v>3.1900000000000039E-2</v>
      </c>
      <c r="AP3776" s="13">
        <f>(AM3776-1)*L3776</f>
        <v>3750.0000000000032</v>
      </c>
      <c r="AQ3776" s="8">
        <f>AO3776*L3776</f>
        <v>2392.5000000000032</v>
      </c>
      <c r="AR3776" s="1">
        <f t="shared" si="288"/>
        <v>1357.5</v>
      </c>
      <c r="AS3776" s="8">
        <f>AQ3776+AR3776</f>
        <v>3750.0000000000032</v>
      </c>
      <c r="AT3776" s="8">
        <f>AS3776-X3776</f>
        <v>3750.0000000000032</v>
      </c>
      <c r="AU3776" s="11">
        <f>AT3776/L3776</f>
        <v>5.0000000000000044E-2</v>
      </c>
      <c r="AV3776">
        <f>(_xlfn.XLOOKUP(A3776,[2]loan_data!$A:$A,[2]loan_data!$Z:$Z)-100)%</f>
        <v>3.5962499999999981E-2</v>
      </c>
      <c r="AW3776" t="str">
        <f>_xlfn.XLOOKUP(A3776,[2]loan_data!$A:$A,[2]loan_data!$AA:$AA)</f>
        <v>pj_logan</v>
      </c>
      <c r="AX3776" s="8">
        <f>AV3776*L3776</f>
        <v>2697.1874999999986</v>
      </c>
      <c r="AY3776" s="8">
        <f t="shared" si="297"/>
        <v>4054.6874999999986</v>
      </c>
      <c r="AZ3776" s="10">
        <f>AY3776/L3776</f>
        <v>5.4062499999999979E-2</v>
      </c>
    </row>
    <row r="3777" spans="1:52" x14ac:dyDescent="0.2">
      <c r="A3777">
        <v>5036607</v>
      </c>
      <c r="B3777" t="s">
        <v>65</v>
      </c>
      <c r="C3777" t="s">
        <v>550</v>
      </c>
      <c r="D3777" t="b">
        <v>1</v>
      </c>
      <c r="E3777" t="s">
        <v>35</v>
      </c>
      <c r="F3777" t="s">
        <v>36</v>
      </c>
      <c r="G3777" t="s">
        <v>37</v>
      </c>
      <c r="H3777" t="s">
        <v>38</v>
      </c>
      <c r="I3777">
        <v>1</v>
      </c>
      <c r="J3777" t="b">
        <v>0</v>
      </c>
      <c r="K3777" t="b">
        <v>0</v>
      </c>
      <c r="L3777" s="1">
        <v>175000</v>
      </c>
      <c r="M3777" s="2">
        <v>44447</v>
      </c>
      <c r="N3777" s="2">
        <v>44470</v>
      </c>
      <c r="O3777" s="2">
        <v>55397</v>
      </c>
      <c r="P3777">
        <v>360</v>
      </c>
      <c r="Q3777" s="3">
        <v>735.04</v>
      </c>
      <c r="R3777">
        <v>2.99</v>
      </c>
      <c r="S3777" t="s">
        <v>922</v>
      </c>
      <c r="T3777" s="4">
        <v>224763</v>
      </c>
      <c r="U3777" s="7">
        <f>V3777+W3777</f>
        <v>4295.75</v>
      </c>
      <c r="V3777" s="7">
        <f t="shared" si="286"/>
        <v>3167.5</v>
      </c>
      <c r="W3777" s="7">
        <v>1128.25</v>
      </c>
      <c r="AA3777" t="b">
        <v>0</v>
      </c>
      <c r="AB3777">
        <v>0</v>
      </c>
      <c r="AC3777">
        <v>0</v>
      </c>
      <c r="AD3777" t="b">
        <v>0</v>
      </c>
      <c r="AE3777" t="s">
        <v>39</v>
      </c>
      <c r="AF3777" t="b">
        <v>0</v>
      </c>
      <c r="AG3777">
        <v>1</v>
      </c>
      <c r="AH3777">
        <v>79</v>
      </c>
      <c r="AI3777" s="6">
        <v>1383</v>
      </c>
      <c r="AJ3777">
        <v>736</v>
      </c>
      <c r="AK3777" t="s">
        <v>43</v>
      </c>
      <c r="AL3777" t="s">
        <v>41</v>
      </c>
      <c r="AM3777" s="9">
        <v>1.05</v>
      </c>
      <c r="AN3777">
        <f>_xlfn.XLOOKUP(S3777,[1]umbs_prices!$A:$A,[1]umbs_prices!$D:$D)</f>
        <v>103.19</v>
      </c>
      <c r="AO3777" s="11">
        <f t="shared" si="287"/>
        <v>3.1900000000000039E-2</v>
      </c>
      <c r="AP3777" s="13">
        <f>(AM3777-1)*L3777</f>
        <v>8750.0000000000073</v>
      </c>
      <c r="AQ3777" s="8">
        <f>AO3777*L3777</f>
        <v>5582.5000000000073</v>
      </c>
      <c r="AR3777" s="1">
        <f t="shared" si="288"/>
        <v>3167.5</v>
      </c>
      <c r="AS3777" s="8">
        <f>AQ3777+AR3777</f>
        <v>8750.0000000000073</v>
      </c>
      <c r="AT3777" s="8">
        <f>AS3777-X3777</f>
        <v>8750.0000000000073</v>
      </c>
      <c r="AU3777" s="11">
        <f>AT3777/L3777</f>
        <v>5.0000000000000044E-2</v>
      </c>
      <c r="AV3777">
        <f>(_xlfn.XLOOKUP(A3777,[2]loan_data!$A:$A,[2]loan_data!$Z:$Z)-100)%</f>
        <v>3.6587499999999974E-2</v>
      </c>
      <c r="AW3777" t="str">
        <f>_xlfn.XLOOKUP(A3777,[2]loan_data!$A:$A,[2]loan_data!$AA:$AA)</f>
        <v>pj_logan</v>
      </c>
      <c r="AX3777" s="8">
        <f>AV3777*L3777</f>
        <v>6402.8124999999955</v>
      </c>
      <c r="AY3777" s="8">
        <f t="shared" si="297"/>
        <v>9570.3124999999964</v>
      </c>
      <c r="AZ3777" s="10">
        <f>AY3777/L3777</f>
        <v>5.4687499999999979E-2</v>
      </c>
    </row>
    <row r="3778" spans="1:52" x14ac:dyDescent="0.2">
      <c r="A3778">
        <v>5036643</v>
      </c>
      <c r="B3778" t="s">
        <v>61</v>
      </c>
      <c r="C3778" t="s">
        <v>323</v>
      </c>
      <c r="D3778" t="b">
        <v>1</v>
      </c>
      <c r="E3778" t="s">
        <v>35</v>
      </c>
      <c r="F3778" t="s">
        <v>36</v>
      </c>
      <c r="G3778" t="s">
        <v>37</v>
      </c>
      <c r="H3778" t="s">
        <v>38</v>
      </c>
      <c r="I3778">
        <v>1</v>
      </c>
      <c r="J3778" t="b">
        <v>0</v>
      </c>
      <c r="K3778" t="b">
        <v>0</v>
      </c>
      <c r="L3778" s="1">
        <v>175000</v>
      </c>
      <c r="M3778" s="2">
        <v>44448</v>
      </c>
      <c r="N3778" s="2">
        <v>44470</v>
      </c>
      <c r="O3778" s="2">
        <v>49919</v>
      </c>
      <c r="P3778">
        <v>180</v>
      </c>
      <c r="Q3778" s="3">
        <v>1164.46</v>
      </c>
      <c r="R3778">
        <v>2.5</v>
      </c>
      <c r="S3778" t="s">
        <v>921</v>
      </c>
      <c r="T3778" s="4">
        <v>265152</v>
      </c>
      <c r="U3778" s="7">
        <f>V3778+W3778</f>
        <v>10362.070000000023</v>
      </c>
      <c r="V3778" s="7">
        <f t="shared" si="286"/>
        <v>8960.0000000000236</v>
      </c>
      <c r="W3778" s="7">
        <v>1402.0700000000002</v>
      </c>
      <c r="AA3778" t="b">
        <v>0</v>
      </c>
      <c r="AB3778">
        <v>0</v>
      </c>
      <c r="AC3778">
        <v>0</v>
      </c>
      <c r="AD3778" t="b">
        <v>0</v>
      </c>
      <c r="AE3778" t="s">
        <v>39</v>
      </c>
      <c r="AF3778" t="b">
        <v>0</v>
      </c>
      <c r="AG3778">
        <v>1</v>
      </c>
      <c r="AH3778">
        <v>68</v>
      </c>
      <c r="AI3778" s="6">
        <v>2154</v>
      </c>
      <c r="AJ3778">
        <v>736</v>
      </c>
      <c r="AK3778" t="s">
        <v>40</v>
      </c>
      <c r="AL3778" t="s">
        <v>50</v>
      </c>
      <c r="AM3778" s="9">
        <v>1.05</v>
      </c>
      <c r="AN3778">
        <f>_xlfn.XLOOKUP(S3778,[1]umbs_prices!$A:$A,[1]umbs_prices!$D:$D)</f>
        <v>99.88</v>
      </c>
      <c r="AO3778" s="11">
        <f t="shared" si="287"/>
        <v>-1.2000000000000899E-3</v>
      </c>
      <c r="AP3778" s="13">
        <f>(AM3778-1)*L3778</f>
        <v>8750.0000000000073</v>
      </c>
      <c r="AQ3778" s="8">
        <f>AO3778*L3778</f>
        <v>-210.00000000001572</v>
      </c>
      <c r="AR3778" s="1">
        <f t="shared" si="288"/>
        <v>8960.0000000000236</v>
      </c>
      <c r="AS3778" s="8">
        <f>AQ3778+AR3778</f>
        <v>8750.0000000000073</v>
      </c>
      <c r="AT3778" s="8">
        <f>AS3778-X3778</f>
        <v>8750.0000000000073</v>
      </c>
      <c r="AU3778" s="11">
        <f>AT3778/L3778</f>
        <v>5.0000000000000044E-2</v>
      </c>
      <c r="AV3778">
        <f>(_xlfn.XLOOKUP(A3778,[2]loan_data!$A:$A,[2]loan_data!$Z:$Z)-100)%</f>
        <v>1.4737499999999954E-2</v>
      </c>
      <c r="AW3778" t="str">
        <f>_xlfn.XLOOKUP(A3778,[2]loan_data!$A:$A,[2]loan_data!$AA:$AA)</f>
        <v>golden_sachs</v>
      </c>
      <c r="AX3778" s="8">
        <f>AV3778*L3778</f>
        <v>2579.0624999999918</v>
      </c>
      <c r="AY3778" s="8">
        <f t="shared" si="297"/>
        <v>11539.062500000015</v>
      </c>
      <c r="AZ3778" s="10">
        <f>AY3778/L3778</f>
        <v>6.5937500000000079E-2</v>
      </c>
    </row>
    <row r="3779" spans="1:52" x14ac:dyDescent="0.2">
      <c r="A3779">
        <v>5036716</v>
      </c>
      <c r="B3779" t="s">
        <v>80</v>
      </c>
      <c r="C3779" t="s">
        <v>204</v>
      </c>
      <c r="D3779" t="b">
        <v>1</v>
      </c>
      <c r="E3779" t="s">
        <v>35</v>
      </c>
      <c r="F3779" t="s">
        <v>36</v>
      </c>
      <c r="G3779" t="s">
        <v>37</v>
      </c>
      <c r="H3779" t="s">
        <v>53</v>
      </c>
      <c r="I3779">
        <v>1</v>
      </c>
      <c r="J3779" t="b">
        <v>0</v>
      </c>
      <c r="K3779" t="b">
        <v>0</v>
      </c>
      <c r="L3779" s="1">
        <v>365000</v>
      </c>
      <c r="M3779" s="2">
        <v>44449</v>
      </c>
      <c r="N3779" s="2">
        <v>44470</v>
      </c>
      <c r="O3779" s="2">
        <v>55397</v>
      </c>
      <c r="P3779">
        <v>360</v>
      </c>
      <c r="Q3779" s="3">
        <v>1533.07</v>
      </c>
      <c r="R3779">
        <v>2.99</v>
      </c>
      <c r="S3779" t="s">
        <v>922</v>
      </c>
      <c r="T3779" s="4">
        <v>540021</v>
      </c>
      <c r="U3779" s="7">
        <f>V3779+W3779</f>
        <v>8553.6</v>
      </c>
      <c r="V3779" s="7">
        <f t="shared" ref="V3779:V3842" si="298">AR3779</f>
        <v>6606.5</v>
      </c>
      <c r="W3779" s="7">
        <v>1947.1000000000004</v>
      </c>
      <c r="AA3779" t="b">
        <v>0</v>
      </c>
      <c r="AB3779">
        <v>0</v>
      </c>
      <c r="AC3779">
        <v>0</v>
      </c>
      <c r="AD3779" t="b">
        <v>0</v>
      </c>
      <c r="AE3779" t="s">
        <v>39</v>
      </c>
      <c r="AF3779" t="b">
        <v>0</v>
      </c>
      <c r="AG3779">
        <v>1</v>
      </c>
      <c r="AH3779">
        <v>163</v>
      </c>
      <c r="AI3779" s="6">
        <v>3396</v>
      </c>
      <c r="AJ3779">
        <v>736</v>
      </c>
      <c r="AK3779" t="s">
        <v>58</v>
      </c>
      <c r="AL3779" t="s">
        <v>50</v>
      </c>
      <c r="AM3779" s="9">
        <v>1.05</v>
      </c>
      <c r="AN3779">
        <f>_xlfn.XLOOKUP(S3779,[1]umbs_prices!$A:$A,[1]umbs_prices!$D:$D)</f>
        <v>103.19</v>
      </c>
      <c r="AO3779" s="11">
        <f t="shared" ref="AO3779:AO3842" si="299">AN3779%-1</f>
        <v>3.1900000000000039E-2</v>
      </c>
      <c r="AP3779" s="13">
        <f>(AM3779-1)*L3779</f>
        <v>18250.000000000015</v>
      </c>
      <c r="AQ3779" s="8">
        <f>AO3779*L3779</f>
        <v>11643.500000000015</v>
      </c>
      <c r="AR3779" s="1">
        <f t="shared" ref="AR3779:AR3842" si="300">AP3779-AQ3779</f>
        <v>6606.5</v>
      </c>
      <c r="AS3779" s="8">
        <f>AQ3779+AR3779</f>
        <v>18250.000000000015</v>
      </c>
      <c r="AT3779" s="8">
        <f>AS3779-X3779</f>
        <v>18250.000000000015</v>
      </c>
      <c r="AU3779" s="11">
        <f>AT3779/L3779</f>
        <v>5.0000000000000037E-2</v>
      </c>
      <c r="AV3779">
        <f>(_xlfn.XLOOKUP(A3779,[2]loan_data!$A:$A,[2]loan_data!$Z:$Z)-100)%</f>
        <v>4.7837499999999977E-2</v>
      </c>
      <c r="AW3779" t="str">
        <f>_xlfn.XLOOKUP(A3779,[2]loan_data!$A:$A,[2]loan_data!$AA:$AA)</f>
        <v>golden_sachs</v>
      </c>
      <c r="AX3779" s="8">
        <f>AV3779*L3779</f>
        <v>17460.687499999993</v>
      </c>
      <c r="AY3779" s="8">
        <f t="shared" si="297"/>
        <v>24067.187499999993</v>
      </c>
      <c r="AZ3779" s="10">
        <f>AY3779/L3779</f>
        <v>6.5937499999999982E-2</v>
      </c>
    </row>
    <row r="3780" spans="1:52" x14ac:dyDescent="0.2">
      <c r="A3780">
        <v>5036744</v>
      </c>
      <c r="B3780" t="s">
        <v>115</v>
      </c>
      <c r="C3780" t="s">
        <v>794</v>
      </c>
      <c r="D3780" t="b">
        <v>1</v>
      </c>
      <c r="E3780" t="s">
        <v>35</v>
      </c>
      <c r="F3780" t="s">
        <v>36</v>
      </c>
      <c r="G3780" t="s">
        <v>37</v>
      </c>
      <c r="H3780" t="s">
        <v>53</v>
      </c>
      <c r="I3780">
        <v>1</v>
      </c>
      <c r="J3780" t="b">
        <v>0</v>
      </c>
      <c r="K3780" t="b">
        <v>0</v>
      </c>
      <c r="L3780" s="1">
        <v>145000</v>
      </c>
      <c r="M3780" s="2">
        <v>44449</v>
      </c>
      <c r="N3780" s="2">
        <v>44470</v>
      </c>
      <c r="O3780" s="2">
        <v>55397</v>
      </c>
      <c r="P3780">
        <v>360</v>
      </c>
      <c r="Q3780" s="3">
        <v>639.25</v>
      </c>
      <c r="R3780">
        <v>3.375</v>
      </c>
      <c r="S3780" t="s">
        <v>920</v>
      </c>
      <c r="T3780" s="4">
        <v>206877</v>
      </c>
      <c r="U3780" s="7">
        <f>V3780+W3780</f>
        <v>3602.800000000002</v>
      </c>
      <c r="V3780" s="7">
        <f t="shared" si="298"/>
        <v>565.50000000000182</v>
      </c>
      <c r="W3780" s="7">
        <v>3037.3</v>
      </c>
      <c r="AA3780" t="b">
        <v>0</v>
      </c>
      <c r="AB3780">
        <v>0</v>
      </c>
      <c r="AC3780">
        <v>0</v>
      </c>
      <c r="AD3780" t="b">
        <v>0</v>
      </c>
      <c r="AE3780" t="s">
        <v>39</v>
      </c>
      <c r="AF3780" t="b">
        <v>0</v>
      </c>
      <c r="AG3780">
        <v>1</v>
      </c>
      <c r="AH3780">
        <v>139</v>
      </c>
      <c r="AI3780" s="6">
        <v>2085</v>
      </c>
      <c r="AJ3780">
        <v>736</v>
      </c>
      <c r="AK3780" t="s">
        <v>40</v>
      </c>
      <c r="AL3780" t="s">
        <v>41</v>
      </c>
      <c r="AM3780" s="9">
        <v>1.05</v>
      </c>
      <c r="AN3780">
        <f>_xlfn.XLOOKUP(S3780,[1]umbs_prices!$A:$A,[1]umbs_prices!$D:$D)</f>
        <v>104.61</v>
      </c>
      <c r="AO3780" s="11">
        <f t="shared" si="299"/>
        <v>4.610000000000003E-2</v>
      </c>
      <c r="AP3780" s="13">
        <f>(AM3780-1)*L3780</f>
        <v>7250.0000000000064</v>
      </c>
      <c r="AQ3780" s="8">
        <f>AO3780*L3780</f>
        <v>6684.5000000000045</v>
      </c>
      <c r="AR3780" s="1">
        <f t="shared" si="300"/>
        <v>565.50000000000182</v>
      </c>
      <c r="AS3780" s="8">
        <f>AQ3780+AR3780</f>
        <v>7250.0000000000064</v>
      </c>
      <c r="AT3780" s="8">
        <f>AS3780-X3780</f>
        <v>7250.0000000000064</v>
      </c>
      <c r="AU3780" s="11">
        <f>AT3780/L3780</f>
        <v>5.0000000000000044E-2</v>
      </c>
      <c r="AV3780">
        <f>(_xlfn.XLOOKUP(A3780,[2]loan_data!$A:$A,[2]loan_data!$Z:$Z)-100)%</f>
        <v>4.6099999999999995E-2</v>
      </c>
      <c r="AW3780" t="str">
        <f>_xlfn.XLOOKUP(A3780,[2]loan_data!$A:$A,[2]loan_data!$AA:$AA)</f>
        <v>umbs_price</v>
      </c>
      <c r="AX3780" s="8">
        <f>AV3780*L3780</f>
        <v>6684.4999999999991</v>
      </c>
    </row>
    <row r="3781" spans="1:52" x14ac:dyDescent="0.2">
      <c r="A3781">
        <v>5036786</v>
      </c>
      <c r="B3781" t="s">
        <v>73</v>
      </c>
      <c r="C3781" t="s">
        <v>75</v>
      </c>
      <c r="D3781" t="b">
        <v>1</v>
      </c>
      <c r="E3781" t="s">
        <v>35</v>
      </c>
      <c r="F3781" t="s">
        <v>36</v>
      </c>
      <c r="G3781" t="s">
        <v>37</v>
      </c>
      <c r="H3781" t="s">
        <v>60</v>
      </c>
      <c r="I3781">
        <v>1</v>
      </c>
      <c r="J3781" t="b">
        <v>0</v>
      </c>
      <c r="K3781" t="b">
        <v>0</v>
      </c>
      <c r="L3781" s="1">
        <v>225000</v>
      </c>
      <c r="M3781" s="2">
        <v>44450</v>
      </c>
      <c r="N3781" s="2">
        <v>44470</v>
      </c>
      <c r="O3781" s="2">
        <v>55397</v>
      </c>
      <c r="P3781">
        <v>360</v>
      </c>
      <c r="Q3781" s="3">
        <v>1069.3399999999999</v>
      </c>
      <c r="R3781">
        <v>3.99</v>
      </c>
      <c r="S3781" t="s">
        <v>932</v>
      </c>
      <c r="T3781" s="4">
        <v>282522</v>
      </c>
      <c r="U3781" s="7">
        <f>V3781+W3781</f>
        <v>48.499999999998181</v>
      </c>
      <c r="V3781" s="7">
        <f t="shared" si="298"/>
        <v>-3172.5000000000018</v>
      </c>
      <c r="W3781" s="7">
        <v>3221</v>
      </c>
      <c r="AA3781" t="b">
        <v>0</v>
      </c>
      <c r="AB3781">
        <v>0</v>
      </c>
      <c r="AC3781">
        <v>0</v>
      </c>
      <c r="AD3781" t="b">
        <v>0</v>
      </c>
      <c r="AE3781" t="s">
        <v>39</v>
      </c>
      <c r="AF3781" t="b">
        <v>0</v>
      </c>
      <c r="AG3781">
        <v>1</v>
      </c>
      <c r="AH3781">
        <v>57</v>
      </c>
      <c r="AI3781" s="6">
        <v>2090</v>
      </c>
      <c r="AJ3781">
        <v>736</v>
      </c>
      <c r="AK3781" t="s">
        <v>40</v>
      </c>
      <c r="AL3781" t="s">
        <v>41</v>
      </c>
      <c r="AM3781" s="9">
        <v>1.05</v>
      </c>
      <c r="AN3781">
        <f>_xlfn.XLOOKUP(S3781,[1]umbs_prices!$A:$A,[1]umbs_prices!$D:$D)</f>
        <v>106.41</v>
      </c>
      <c r="AO3781" s="11">
        <f t="shared" si="299"/>
        <v>6.4100000000000046E-2</v>
      </c>
      <c r="AP3781" s="13">
        <f>(AM3781-1)*L3781</f>
        <v>11250.000000000009</v>
      </c>
      <c r="AQ3781" s="8">
        <f>AO3781*L3781</f>
        <v>14422.500000000011</v>
      </c>
      <c r="AR3781" s="1">
        <f t="shared" si="300"/>
        <v>-3172.5000000000018</v>
      </c>
      <c r="AS3781" s="8">
        <f>AQ3781+AR3781</f>
        <v>11250.000000000009</v>
      </c>
      <c r="AT3781" s="8">
        <f>AS3781-X3781</f>
        <v>11250.000000000009</v>
      </c>
      <c r="AU3781" s="11">
        <f>AT3781/L3781</f>
        <v>5.0000000000000037E-2</v>
      </c>
      <c r="AV3781">
        <f>(_xlfn.XLOOKUP(A3781,[2]loan_data!$A:$A,[2]loan_data!$Z:$Z)-100)%</f>
        <v>6.4099999999999963E-2</v>
      </c>
      <c r="AW3781" t="str">
        <f>_xlfn.XLOOKUP(A3781,[2]loan_data!$A:$A,[2]loan_data!$AA:$AA)</f>
        <v>umbs_price</v>
      </c>
      <c r="AX3781" s="8">
        <f>AV3781*L3781</f>
        <v>14422.499999999991</v>
      </c>
    </row>
    <row r="3782" spans="1:52" x14ac:dyDescent="0.2">
      <c r="A3782">
        <v>5036818</v>
      </c>
      <c r="B3782" t="s">
        <v>90</v>
      </c>
      <c r="C3782" t="s">
        <v>440</v>
      </c>
      <c r="D3782" t="b">
        <v>1</v>
      </c>
      <c r="E3782" t="s">
        <v>35</v>
      </c>
      <c r="F3782" t="s">
        <v>36</v>
      </c>
      <c r="G3782" t="s">
        <v>37</v>
      </c>
      <c r="H3782" t="s">
        <v>53</v>
      </c>
      <c r="I3782">
        <v>1</v>
      </c>
      <c r="J3782" t="b">
        <v>0</v>
      </c>
      <c r="K3782" t="b">
        <v>0</v>
      </c>
      <c r="L3782" s="1">
        <v>375000</v>
      </c>
      <c r="M3782" s="2">
        <v>44450</v>
      </c>
      <c r="N3782" s="2">
        <v>44470</v>
      </c>
      <c r="O3782" s="2">
        <v>55397</v>
      </c>
      <c r="P3782">
        <v>360</v>
      </c>
      <c r="Q3782" s="3">
        <v>1575.07</v>
      </c>
      <c r="R3782">
        <v>2.99</v>
      </c>
      <c r="S3782" t="s">
        <v>924</v>
      </c>
      <c r="T3782" s="4">
        <v>474684</v>
      </c>
      <c r="U3782" s="7">
        <f>V3782+W3782</f>
        <v>5402.8999999999905</v>
      </c>
      <c r="V3782" s="7">
        <f t="shared" si="298"/>
        <v>3112.4999999999909</v>
      </c>
      <c r="W3782" s="7">
        <v>2290.3999999999996</v>
      </c>
      <c r="AA3782" t="b">
        <v>0</v>
      </c>
      <c r="AB3782">
        <v>0</v>
      </c>
      <c r="AC3782">
        <v>0</v>
      </c>
      <c r="AD3782" t="b">
        <v>0</v>
      </c>
      <c r="AE3782" t="s">
        <v>39</v>
      </c>
      <c r="AF3782" t="b">
        <v>0</v>
      </c>
      <c r="AG3782">
        <v>1</v>
      </c>
      <c r="AH3782">
        <v>149</v>
      </c>
      <c r="AI3782" s="6">
        <v>3477</v>
      </c>
      <c r="AJ3782">
        <v>736</v>
      </c>
      <c r="AK3782" t="s">
        <v>40</v>
      </c>
      <c r="AL3782" t="s">
        <v>50</v>
      </c>
      <c r="AM3782" s="9">
        <v>1.05</v>
      </c>
      <c r="AN3782">
        <f>_xlfn.XLOOKUP(S3782,[1]umbs_prices!$A:$A,[1]umbs_prices!$D:$D)</f>
        <v>104.17</v>
      </c>
      <c r="AO3782" s="11">
        <f t="shared" si="299"/>
        <v>4.170000000000007E-2</v>
      </c>
      <c r="AP3782" s="13">
        <f>(AM3782-1)*L3782</f>
        <v>18750.000000000018</v>
      </c>
      <c r="AQ3782" s="8">
        <f>AO3782*L3782</f>
        <v>15637.500000000027</v>
      </c>
      <c r="AR3782" s="1">
        <f t="shared" si="300"/>
        <v>3112.4999999999909</v>
      </c>
      <c r="AS3782" s="8">
        <f>AQ3782+AR3782</f>
        <v>18750.000000000018</v>
      </c>
      <c r="AT3782" s="8">
        <f>AS3782-X3782</f>
        <v>18750.000000000018</v>
      </c>
      <c r="AU3782" s="11">
        <f>AT3782/L3782</f>
        <v>5.0000000000000051E-2</v>
      </c>
      <c r="AV3782">
        <f>(_xlfn.XLOOKUP(A3782,[2]loan_data!$A:$A,[2]loan_data!$Z:$Z)-100)%</f>
        <v>4.1700000000000015E-2</v>
      </c>
      <c r="AW3782" t="str">
        <f>_xlfn.XLOOKUP(A3782,[2]loan_data!$A:$A,[2]loan_data!$AA:$AA)</f>
        <v>umbs_price</v>
      </c>
      <c r="AX3782" s="8">
        <f>AV3782*L3782</f>
        <v>15637.500000000005</v>
      </c>
    </row>
    <row r="3783" spans="1:52" x14ac:dyDescent="0.2">
      <c r="A3783">
        <v>5036875</v>
      </c>
      <c r="B3783" t="s">
        <v>84</v>
      </c>
      <c r="C3783" t="s">
        <v>104</v>
      </c>
      <c r="D3783" t="b">
        <v>1</v>
      </c>
      <c r="E3783" t="s">
        <v>35</v>
      </c>
      <c r="F3783" t="s">
        <v>36</v>
      </c>
      <c r="G3783" t="s">
        <v>37</v>
      </c>
      <c r="H3783" t="s">
        <v>53</v>
      </c>
      <c r="I3783">
        <v>1</v>
      </c>
      <c r="J3783" t="b">
        <v>0</v>
      </c>
      <c r="K3783" t="b">
        <v>0</v>
      </c>
      <c r="L3783" s="1">
        <v>205000</v>
      </c>
      <c r="M3783" s="2">
        <v>44450</v>
      </c>
      <c r="N3783" s="2">
        <v>44470</v>
      </c>
      <c r="O3783" s="2">
        <v>55397</v>
      </c>
      <c r="P3783">
        <v>360</v>
      </c>
      <c r="Q3783" s="3">
        <v>848.5</v>
      </c>
      <c r="R3783">
        <v>2.875</v>
      </c>
      <c r="S3783" t="s">
        <v>922</v>
      </c>
      <c r="T3783" s="4">
        <v>304426</v>
      </c>
      <c r="U3783" s="7">
        <f>V3783+W3783</f>
        <v>5465.5000000000009</v>
      </c>
      <c r="V3783" s="7">
        <f t="shared" si="298"/>
        <v>3710.5000000000009</v>
      </c>
      <c r="W3783" s="7">
        <v>1755</v>
      </c>
      <c r="AA3783" t="b">
        <v>0</v>
      </c>
      <c r="AB3783">
        <v>0</v>
      </c>
      <c r="AC3783">
        <v>0</v>
      </c>
      <c r="AD3783" t="b">
        <v>0</v>
      </c>
      <c r="AE3783" t="s">
        <v>39</v>
      </c>
      <c r="AF3783" t="b">
        <v>0</v>
      </c>
      <c r="AG3783">
        <v>1</v>
      </c>
      <c r="AH3783">
        <v>53</v>
      </c>
      <c r="AI3783" s="6">
        <v>1855</v>
      </c>
      <c r="AJ3783">
        <v>736</v>
      </c>
      <c r="AK3783" t="s">
        <v>43</v>
      </c>
      <c r="AL3783" t="s">
        <v>50</v>
      </c>
      <c r="AM3783" s="9">
        <v>1.05</v>
      </c>
      <c r="AN3783">
        <f>_xlfn.XLOOKUP(S3783,[1]umbs_prices!$A:$A,[1]umbs_prices!$D:$D)</f>
        <v>103.19</v>
      </c>
      <c r="AO3783" s="11">
        <f t="shared" si="299"/>
        <v>3.1900000000000039E-2</v>
      </c>
      <c r="AP3783" s="13">
        <f>(AM3783-1)*L3783</f>
        <v>10250.000000000009</v>
      </c>
      <c r="AQ3783" s="8">
        <f>AO3783*L3783</f>
        <v>6539.5000000000082</v>
      </c>
      <c r="AR3783" s="1">
        <f t="shared" si="300"/>
        <v>3710.5000000000009</v>
      </c>
      <c r="AS3783" s="8">
        <f>AQ3783+AR3783</f>
        <v>10250.000000000009</v>
      </c>
      <c r="AT3783" s="8">
        <f>AS3783-X3783</f>
        <v>10250.000000000009</v>
      </c>
      <c r="AU3783" s="11">
        <f>AT3783/L3783</f>
        <v>5.0000000000000044E-2</v>
      </c>
      <c r="AV3783">
        <f>(_xlfn.XLOOKUP(A3783,[2]loan_data!$A:$A,[2]loan_data!$Z:$Z)-100)%</f>
        <v>3.1899999999999977E-2</v>
      </c>
      <c r="AW3783" t="str">
        <f>_xlfn.XLOOKUP(A3783,[2]loan_data!$A:$A,[2]loan_data!$AA:$AA)</f>
        <v>umbs_price</v>
      </c>
      <c r="AX3783" s="8">
        <f>AV3783*L3783</f>
        <v>6539.4999999999955</v>
      </c>
    </row>
    <row r="3784" spans="1:52" x14ac:dyDescent="0.2">
      <c r="A3784">
        <v>5036962</v>
      </c>
      <c r="B3784" t="s">
        <v>33</v>
      </c>
      <c r="C3784" t="s">
        <v>295</v>
      </c>
      <c r="D3784" t="b">
        <v>1</v>
      </c>
      <c r="E3784" t="s">
        <v>35</v>
      </c>
      <c r="F3784" t="s">
        <v>36</v>
      </c>
      <c r="G3784" t="s">
        <v>37</v>
      </c>
      <c r="H3784" t="s">
        <v>38</v>
      </c>
      <c r="I3784">
        <v>1</v>
      </c>
      <c r="J3784" t="b">
        <v>0</v>
      </c>
      <c r="K3784" t="b">
        <v>0</v>
      </c>
      <c r="L3784" s="1">
        <v>155000</v>
      </c>
      <c r="M3784" s="2">
        <v>44450</v>
      </c>
      <c r="N3784" s="2">
        <v>44470</v>
      </c>
      <c r="O3784" s="2">
        <v>55397</v>
      </c>
      <c r="P3784">
        <v>360</v>
      </c>
      <c r="Q3784" s="3">
        <v>641.54999999999995</v>
      </c>
      <c r="R3784">
        <v>2.875</v>
      </c>
      <c r="S3784" t="s">
        <v>922</v>
      </c>
      <c r="T3784" s="4">
        <v>285084</v>
      </c>
      <c r="U3784" s="7">
        <f>V3784+W3784</f>
        <v>4372.5000000000009</v>
      </c>
      <c r="V3784" s="7">
        <f t="shared" si="298"/>
        <v>2805.5000000000009</v>
      </c>
      <c r="W3784" s="7">
        <v>1567</v>
      </c>
      <c r="AA3784" t="b">
        <v>0</v>
      </c>
      <c r="AB3784">
        <v>0</v>
      </c>
      <c r="AC3784">
        <v>0</v>
      </c>
      <c r="AD3784" t="b">
        <v>0</v>
      </c>
      <c r="AE3784" t="s">
        <v>39</v>
      </c>
      <c r="AF3784" t="b">
        <v>0</v>
      </c>
      <c r="AG3784">
        <v>1</v>
      </c>
      <c r="AH3784">
        <v>59</v>
      </c>
      <c r="AI3784" s="6">
        <v>1180</v>
      </c>
      <c r="AJ3784">
        <v>736</v>
      </c>
      <c r="AK3784" t="s">
        <v>58</v>
      </c>
      <c r="AL3784" t="s">
        <v>50</v>
      </c>
      <c r="AM3784" s="9">
        <v>1.05</v>
      </c>
      <c r="AN3784">
        <f>_xlfn.XLOOKUP(S3784,[1]umbs_prices!$A:$A,[1]umbs_prices!$D:$D)</f>
        <v>103.19</v>
      </c>
      <c r="AO3784" s="11">
        <f t="shared" si="299"/>
        <v>3.1900000000000039E-2</v>
      </c>
      <c r="AP3784" s="13">
        <f>(AM3784-1)*L3784</f>
        <v>7750.0000000000073</v>
      </c>
      <c r="AQ3784" s="8">
        <f>AO3784*L3784</f>
        <v>4944.5000000000064</v>
      </c>
      <c r="AR3784" s="1">
        <f t="shared" si="300"/>
        <v>2805.5000000000009</v>
      </c>
      <c r="AS3784" s="8">
        <f>AQ3784+AR3784</f>
        <v>7750.0000000000073</v>
      </c>
      <c r="AT3784" s="8">
        <f>AS3784-X3784</f>
        <v>7750.0000000000073</v>
      </c>
      <c r="AU3784" s="11">
        <f>AT3784/L3784</f>
        <v>5.0000000000000044E-2</v>
      </c>
      <c r="AV3784">
        <f>(_xlfn.XLOOKUP(A3784,[2]loan_data!$A:$A,[2]loan_data!$Z:$Z)-100)%</f>
        <v>3.1899999999999977E-2</v>
      </c>
      <c r="AW3784" t="str">
        <f>_xlfn.XLOOKUP(A3784,[2]loan_data!$A:$A,[2]loan_data!$AA:$AA)</f>
        <v>umbs_price</v>
      </c>
      <c r="AX3784" s="8">
        <f>AV3784*L3784</f>
        <v>4944.4999999999964</v>
      </c>
    </row>
    <row r="3785" spans="1:52" x14ac:dyDescent="0.2">
      <c r="A3785">
        <v>5037046</v>
      </c>
      <c r="B3785" t="s">
        <v>177</v>
      </c>
      <c r="C3785" t="s">
        <v>257</v>
      </c>
      <c r="D3785" t="b">
        <v>1</v>
      </c>
      <c r="E3785" t="s">
        <v>35</v>
      </c>
      <c r="F3785" t="s">
        <v>36</v>
      </c>
      <c r="G3785" t="s">
        <v>37</v>
      </c>
      <c r="H3785" t="s">
        <v>38</v>
      </c>
      <c r="I3785">
        <v>1</v>
      </c>
      <c r="J3785" t="b">
        <v>0</v>
      </c>
      <c r="K3785" t="b">
        <v>0</v>
      </c>
      <c r="L3785" s="1">
        <v>535000</v>
      </c>
      <c r="M3785" s="2">
        <v>44452</v>
      </c>
      <c r="N3785" s="2">
        <v>44470</v>
      </c>
      <c r="O3785" s="2">
        <v>55397</v>
      </c>
      <c r="P3785">
        <v>360</v>
      </c>
      <c r="Q3785" s="3">
        <v>2144.15</v>
      </c>
      <c r="R3785">
        <v>2.625</v>
      </c>
      <c r="S3785" t="s">
        <v>919</v>
      </c>
      <c r="T3785" s="4">
        <v>717640</v>
      </c>
      <c r="U3785" s="7">
        <f>V3785+W3785</f>
        <v>11445.000000000029</v>
      </c>
      <c r="V3785" s="7">
        <f t="shared" si="298"/>
        <v>10539.500000000029</v>
      </c>
      <c r="W3785" s="7">
        <v>905.5</v>
      </c>
      <c r="AA3785" t="b">
        <v>0</v>
      </c>
      <c r="AB3785">
        <v>0</v>
      </c>
      <c r="AC3785">
        <v>0</v>
      </c>
      <c r="AD3785" t="b">
        <v>0</v>
      </c>
      <c r="AE3785" t="s">
        <v>39</v>
      </c>
      <c r="AF3785" t="b">
        <v>0</v>
      </c>
      <c r="AG3785">
        <v>1</v>
      </c>
      <c r="AH3785">
        <v>97</v>
      </c>
      <c r="AI3785" s="6">
        <v>3234</v>
      </c>
      <c r="AJ3785">
        <v>736</v>
      </c>
      <c r="AK3785" t="s">
        <v>58</v>
      </c>
      <c r="AL3785" t="s">
        <v>41</v>
      </c>
      <c r="AM3785" s="9">
        <v>1.05</v>
      </c>
      <c r="AN3785">
        <f>_xlfn.XLOOKUP(S3785,[1]umbs_prices!$A:$A,[1]umbs_prices!$D:$D)</f>
        <v>103.03</v>
      </c>
      <c r="AO3785" s="11">
        <f t="shared" si="299"/>
        <v>3.0299999999999994E-2</v>
      </c>
      <c r="AP3785" s="13">
        <f>(AM3785-1)*L3785</f>
        <v>26750.000000000025</v>
      </c>
      <c r="AQ3785" s="8">
        <f>AO3785*L3785</f>
        <v>16210.499999999996</v>
      </c>
      <c r="AR3785" s="1">
        <f t="shared" si="300"/>
        <v>10539.500000000029</v>
      </c>
      <c r="AS3785" s="8">
        <f>AQ3785+AR3785</f>
        <v>26750.000000000025</v>
      </c>
      <c r="AT3785" s="8">
        <f>AS3785-X3785</f>
        <v>26750.000000000025</v>
      </c>
      <c r="AU3785" s="11">
        <f>AT3785/L3785</f>
        <v>5.0000000000000044E-2</v>
      </c>
      <c r="AV3785">
        <f>(_xlfn.XLOOKUP(A3785,[2]loan_data!$A:$A,[2]loan_data!$Z:$Z)-100)%</f>
        <v>3.0300000000000011E-2</v>
      </c>
      <c r="AW3785" t="str">
        <f>_xlfn.XLOOKUP(A3785,[2]loan_data!$A:$A,[2]loan_data!$AA:$AA)</f>
        <v>umbs_price</v>
      </c>
      <c r="AX3785" s="8">
        <f>AV3785*L3785</f>
        <v>16210.500000000005</v>
      </c>
    </row>
    <row r="3786" spans="1:52" x14ac:dyDescent="0.2">
      <c r="A3786">
        <v>5037069</v>
      </c>
      <c r="B3786" t="s">
        <v>120</v>
      </c>
      <c r="C3786" t="s">
        <v>346</v>
      </c>
      <c r="D3786" t="b">
        <v>1</v>
      </c>
      <c r="E3786" t="s">
        <v>35</v>
      </c>
      <c r="F3786" t="s">
        <v>36</v>
      </c>
      <c r="G3786" t="s">
        <v>37</v>
      </c>
      <c r="H3786" t="s">
        <v>38</v>
      </c>
      <c r="I3786">
        <v>1</v>
      </c>
      <c r="J3786" t="b">
        <v>0</v>
      </c>
      <c r="K3786" t="b">
        <v>0</v>
      </c>
      <c r="L3786" s="1">
        <v>225000</v>
      </c>
      <c r="M3786" s="2">
        <v>44452</v>
      </c>
      <c r="N3786" s="2">
        <v>44470</v>
      </c>
      <c r="O3786" s="2">
        <v>51745</v>
      </c>
      <c r="P3786">
        <v>240</v>
      </c>
      <c r="Q3786" s="3">
        <v>1230.8699999999999</v>
      </c>
      <c r="R3786">
        <v>2.875</v>
      </c>
      <c r="S3786" t="s">
        <v>922</v>
      </c>
      <c r="T3786" s="4">
        <v>250977</v>
      </c>
      <c r="U3786" s="7">
        <f>V3786+W3786</f>
        <v>5362.5</v>
      </c>
      <c r="V3786" s="7">
        <f t="shared" si="298"/>
        <v>4072.5</v>
      </c>
      <c r="W3786" s="7">
        <v>1290</v>
      </c>
      <c r="AA3786" t="b">
        <v>0</v>
      </c>
      <c r="AB3786">
        <v>0</v>
      </c>
      <c r="AC3786">
        <v>0</v>
      </c>
      <c r="AD3786" t="b">
        <v>0</v>
      </c>
      <c r="AE3786" t="s">
        <v>39</v>
      </c>
      <c r="AF3786" t="b">
        <v>0</v>
      </c>
      <c r="AG3786">
        <v>1</v>
      </c>
      <c r="AH3786">
        <v>60</v>
      </c>
      <c r="AI3786" s="6">
        <v>2200</v>
      </c>
      <c r="AJ3786">
        <v>736</v>
      </c>
      <c r="AK3786" t="s">
        <v>58</v>
      </c>
      <c r="AL3786" t="s">
        <v>41</v>
      </c>
      <c r="AM3786" s="9">
        <v>1.05</v>
      </c>
      <c r="AN3786">
        <f>_xlfn.XLOOKUP(S3786,[1]umbs_prices!$A:$A,[1]umbs_prices!$D:$D)</f>
        <v>103.19</v>
      </c>
      <c r="AO3786" s="11">
        <f t="shared" si="299"/>
        <v>3.1900000000000039E-2</v>
      </c>
      <c r="AP3786" s="13">
        <f>(AM3786-1)*L3786</f>
        <v>11250.000000000009</v>
      </c>
      <c r="AQ3786" s="8">
        <f>AO3786*L3786</f>
        <v>7177.5000000000091</v>
      </c>
      <c r="AR3786" s="1">
        <f t="shared" si="300"/>
        <v>4072.5</v>
      </c>
      <c r="AS3786" s="8">
        <f>AQ3786+AR3786</f>
        <v>11250.000000000009</v>
      </c>
      <c r="AT3786" s="8">
        <f>AS3786-X3786</f>
        <v>11250.000000000009</v>
      </c>
      <c r="AU3786" s="11">
        <f>AT3786/L3786</f>
        <v>5.0000000000000037E-2</v>
      </c>
      <c r="AV3786">
        <f>(_xlfn.XLOOKUP(A3786,[2]loan_data!$A:$A,[2]loan_data!$Z:$Z)-100)%</f>
        <v>3.1899999999999977E-2</v>
      </c>
      <c r="AW3786" t="str">
        <f>_xlfn.XLOOKUP(A3786,[2]loan_data!$A:$A,[2]loan_data!$AA:$AA)</f>
        <v>umbs_price</v>
      </c>
      <c r="AX3786" s="8">
        <f>AV3786*L3786</f>
        <v>7177.4999999999945</v>
      </c>
    </row>
    <row r="3787" spans="1:52" x14ac:dyDescent="0.2">
      <c r="A3787">
        <v>5037102</v>
      </c>
      <c r="B3787" t="s">
        <v>33</v>
      </c>
      <c r="C3787" t="s">
        <v>295</v>
      </c>
      <c r="D3787" t="b">
        <v>1</v>
      </c>
      <c r="E3787" t="s">
        <v>35</v>
      </c>
      <c r="F3787" t="s">
        <v>36</v>
      </c>
      <c r="G3787" t="s">
        <v>37</v>
      </c>
      <c r="H3787" t="s">
        <v>53</v>
      </c>
      <c r="I3787">
        <v>1</v>
      </c>
      <c r="J3787" t="b">
        <v>0</v>
      </c>
      <c r="K3787" t="b">
        <v>0</v>
      </c>
      <c r="L3787" s="1">
        <v>145000</v>
      </c>
      <c r="M3787" s="2">
        <v>44452</v>
      </c>
      <c r="N3787" s="2">
        <v>44470</v>
      </c>
      <c r="O3787" s="2">
        <v>55397</v>
      </c>
      <c r="P3787">
        <v>360</v>
      </c>
      <c r="Q3787" s="3">
        <v>639.25</v>
      </c>
      <c r="R3787">
        <v>3.375</v>
      </c>
      <c r="S3787" t="s">
        <v>926</v>
      </c>
      <c r="T3787" s="4">
        <v>263637</v>
      </c>
      <c r="U3787" s="7">
        <f>V3787+W3787</f>
        <v>1009.5</v>
      </c>
      <c r="V3787" s="7">
        <f t="shared" si="298"/>
        <v>0</v>
      </c>
      <c r="W3787" s="7">
        <v>1009.5</v>
      </c>
      <c r="AA3787" t="b">
        <v>0</v>
      </c>
      <c r="AB3787">
        <v>0</v>
      </c>
      <c r="AC3787">
        <v>0</v>
      </c>
      <c r="AD3787" t="b">
        <v>0</v>
      </c>
      <c r="AE3787" t="s">
        <v>45</v>
      </c>
      <c r="AF3787" t="b">
        <v>0</v>
      </c>
      <c r="AG3787">
        <v>1</v>
      </c>
      <c r="AH3787">
        <v>87</v>
      </c>
      <c r="AI3787" s="6">
        <v>2393</v>
      </c>
      <c r="AJ3787">
        <v>736</v>
      </c>
      <c r="AK3787" t="s">
        <v>40</v>
      </c>
      <c r="AL3787" t="s">
        <v>50</v>
      </c>
      <c r="AM3787" s="9">
        <v>1.05</v>
      </c>
      <c r="AN3787">
        <f>_xlfn.XLOOKUP(S3787,[1]umbs_prices!$A:$A,[1]umbs_prices!$D:$D)</f>
        <v>105</v>
      </c>
      <c r="AO3787" s="11">
        <f t="shared" si="299"/>
        <v>5.0000000000000044E-2</v>
      </c>
      <c r="AP3787" s="13">
        <f>(AM3787-1)*L3787</f>
        <v>7250.0000000000064</v>
      </c>
      <c r="AQ3787" s="8">
        <f>AO3787*L3787</f>
        <v>7250.0000000000064</v>
      </c>
      <c r="AR3787" s="1">
        <f t="shared" si="300"/>
        <v>0</v>
      </c>
      <c r="AS3787" s="8">
        <f>AQ3787+AR3787</f>
        <v>7250.0000000000064</v>
      </c>
      <c r="AT3787" s="8">
        <f>AS3787-X3787</f>
        <v>7250.0000000000064</v>
      </c>
      <c r="AU3787" s="11">
        <f>AT3787/L3787</f>
        <v>5.0000000000000044E-2</v>
      </c>
      <c r="AV3787">
        <f>(_xlfn.XLOOKUP(A3787,[2]loan_data!$A:$A,[2]loan_data!$Z:$Z)-100)%</f>
        <v>0.05</v>
      </c>
      <c r="AW3787" t="str">
        <f>_xlfn.XLOOKUP(A3787,[2]loan_data!$A:$A,[2]loan_data!$AA:$AA)</f>
        <v>umbs_price</v>
      </c>
      <c r="AX3787" s="8">
        <f>AV3787*L3787</f>
        <v>7250</v>
      </c>
    </row>
    <row r="3788" spans="1:52" x14ac:dyDescent="0.2">
      <c r="A3788">
        <v>5037119</v>
      </c>
      <c r="B3788" t="s">
        <v>63</v>
      </c>
      <c r="C3788" t="s">
        <v>205</v>
      </c>
      <c r="D3788" t="b">
        <v>1</v>
      </c>
      <c r="E3788" t="s">
        <v>35</v>
      </c>
      <c r="F3788" t="s">
        <v>36</v>
      </c>
      <c r="G3788" t="s">
        <v>37</v>
      </c>
      <c r="H3788" t="s">
        <v>53</v>
      </c>
      <c r="I3788">
        <v>1</v>
      </c>
      <c r="J3788" t="b">
        <v>0</v>
      </c>
      <c r="K3788" t="b">
        <v>0</v>
      </c>
      <c r="L3788" s="1">
        <v>165000</v>
      </c>
      <c r="M3788" s="2">
        <v>44453</v>
      </c>
      <c r="N3788" s="2">
        <v>44470</v>
      </c>
      <c r="O3788" s="2">
        <v>55397</v>
      </c>
      <c r="P3788">
        <v>360</v>
      </c>
      <c r="Q3788" s="3">
        <v>761.77</v>
      </c>
      <c r="R3788">
        <v>3.75</v>
      </c>
      <c r="S3788" t="s">
        <v>923</v>
      </c>
      <c r="T3788" s="4">
        <v>250000</v>
      </c>
      <c r="U3788" s="7">
        <f>V3788+W3788</f>
        <v>673.0000000000291</v>
      </c>
      <c r="V3788" s="7">
        <f t="shared" si="298"/>
        <v>-1270.4999999999709</v>
      </c>
      <c r="W3788" s="7">
        <v>1943.5</v>
      </c>
      <c r="AA3788" t="b">
        <v>0</v>
      </c>
      <c r="AB3788">
        <v>0</v>
      </c>
      <c r="AC3788">
        <v>0</v>
      </c>
      <c r="AD3788" t="b">
        <v>0</v>
      </c>
      <c r="AE3788" t="s">
        <v>45</v>
      </c>
      <c r="AF3788" t="b">
        <v>0</v>
      </c>
      <c r="AG3788">
        <v>1</v>
      </c>
      <c r="AH3788">
        <v>79</v>
      </c>
      <c r="AI3788" s="6">
        <v>3095</v>
      </c>
      <c r="AJ3788">
        <v>736</v>
      </c>
      <c r="AK3788" t="s">
        <v>40</v>
      </c>
      <c r="AL3788" t="s">
        <v>50</v>
      </c>
      <c r="AM3788" s="9">
        <v>1.05</v>
      </c>
      <c r="AN3788">
        <f>_xlfn.XLOOKUP(S3788,[1]umbs_prices!$A:$A,[1]umbs_prices!$D:$D)</f>
        <v>105.77</v>
      </c>
      <c r="AO3788" s="11">
        <f t="shared" si="299"/>
        <v>5.7699999999999863E-2</v>
      </c>
      <c r="AP3788" s="13">
        <f>(AM3788-1)*L3788</f>
        <v>8250.0000000000073</v>
      </c>
      <c r="AQ3788" s="8">
        <f>AO3788*L3788</f>
        <v>9520.4999999999782</v>
      </c>
      <c r="AR3788" s="1">
        <f t="shared" si="300"/>
        <v>-1270.4999999999709</v>
      </c>
      <c r="AS3788" s="8">
        <f>AQ3788+AR3788</f>
        <v>8250.0000000000073</v>
      </c>
      <c r="AT3788" s="8">
        <f>AS3788-X3788</f>
        <v>8250.0000000000073</v>
      </c>
      <c r="AU3788" s="11">
        <f>AT3788/L3788</f>
        <v>5.0000000000000044E-2</v>
      </c>
      <c r="AV3788">
        <f>(_xlfn.XLOOKUP(A3788,[2]loan_data!$A:$A,[2]loan_data!$Z:$Z)-100)%</f>
        <v>5.769999999999996E-2</v>
      </c>
      <c r="AW3788" t="str">
        <f>_xlfn.XLOOKUP(A3788,[2]loan_data!$A:$A,[2]loan_data!$AA:$AA)</f>
        <v>umbs_price</v>
      </c>
      <c r="AX3788" s="8">
        <f>AV3788*L3788</f>
        <v>9520.4999999999927</v>
      </c>
    </row>
    <row r="3789" spans="1:52" x14ac:dyDescent="0.2">
      <c r="A3789">
        <v>5037173</v>
      </c>
      <c r="B3789" t="s">
        <v>33</v>
      </c>
      <c r="C3789" t="s">
        <v>288</v>
      </c>
      <c r="D3789" t="b">
        <v>1</v>
      </c>
      <c r="E3789" t="s">
        <v>35</v>
      </c>
      <c r="F3789" t="s">
        <v>36</v>
      </c>
      <c r="G3789" t="s">
        <v>37</v>
      </c>
      <c r="H3789" t="s">
        <v>38</v>
      </c>
      <c r="I3789">
        <v>1</v>
      </c>
      <c r="J3789" t="b">
        <v>0</v>
      </c>
      <c r="K3789" t="b">
        <v>0</v>
      </c>
      <c r="L3789" s="1">
        <v>225000</v>
      </c>
      <c r="M3789" s="2">
        <v>44453</v>
      </c>
      <c r="N3789" s="2">
        <v>44470</v>
      </c>
      <c r="O3789" s="2">
        <v>55397</v>
      </c>
      <c r="P3789">
        <v>360</v>
      </c>
      <c r="Q3789" s="3">
        <v>872.75</v>
      </c>
      <c r="R3789">
        <v>2.375</v>
      </c>
      <c r="S3789" t="s">
        <v>921</v>
      </c>
      <c r="T3789" s="4">
        <v>585785</v>
      </c>
      <c r="U3789" s="7">
        <f>V3789+W3789</f>
        <v>12449.000000000029</v>
      </c>
      <c r="V3789" s="7">
        <f t="shared" si="298"/>
        <v>11520.000000000029</v>
      </c>
      <c r="W3789" s="7">
        <v>929.00000000000011</v>
      </c>
      <c r="Z3789">
        <v>84</v>
      </c>
      <c r="AA3789" t="b">
        <v>0</v>
      </c>
      <c r="AB3789">
        <v>0</v>
      </c>
      <c r="AC3789">
        <v>0</v>
      </c>
      <c r="AD3789" t="b">
        <v>0</v>
      </c>
      <c r="AE3789" t="s">
        <v>39</v>
      </c>
      <c r="AF3789" t="b">
        <v>0</v>
      </c>
      <c r="AG3789">
        <v>1</v>
      </c>
      <c r="AH3789">
        <v>82</v>
      </c>
      <c r="AI3789" s="6">
        <v>3349</v>
      </c>
      <c r="AJ3789">
        <v>736</v>
      </c>
      <c r="AK3789" t="s">
        <v>40</v>
      </c>
      <c r="AL3789" t="s">
        <v>41</v>
      </c>
      <c r="AM3789" s="9">
        <v>1.05</v>
      </c>
      <c r="AN3789">
        <f>_xlfn.XLOOKUP(S3789,[1]umbs_prices!$A:$A,[1]umbs_prices!$D:$D)</f>
        <v>99.88</v>
      </c>
      <c r="AO3789" s="11">
        <f t="shared" si="299"/>
        <v>-1.2000000000000899E-3</v>
      </c>
      <c r="AP3789" s="13">
        <f>(AM3789-1)*L3789</f>
        <v>11250.000000000009</v>
      </c>
      <c r="AQ3789" s="8">
        <f>AO3789*L3789</f>
        <v>-270.00000000002024</v>
      </c>
      <c r="AR3789" s="1">
        <f t="shared" si="300"/>
        <v>11520.000000000029</v>
      </c>
      <c r="AS3789" s="8">
        <f>AQ3789+AR3789</f>
        <v>11250.000000000009</v>
      </c>
      <c r="AT3789" s="8">
        <f>AS3789-X3789</f>
        <v>11250.000000000009</v>
      </c>
      <c r="AU3789" s="11">
        <f>AT3789/L3789</f>
        <v>5.0000000000000037E-2</v>
      </c>
      <c r="AV3789">
        <f>(_xlfn.XLOOKUP(A3789,[2]loan_data!$A:$A,[2]loan_data!$Z:$Z)-100)%</f>
        <v>-1.2000000000000454E-3</v>
      </c>
      <c r="AW3789" t="str">
        <f>_xlfn.XLOOKUP(A3789,[2]loan_data!$A:$A,[2]loan_data!$AA:$AA)</f>
        <v>umbs_price</v>
      </c>
      <c r="AX3789" s="8">
        <f>AV3789*L3789</f>
        <v>-270.00000000001023</v>
      </c>
    </row>
    <row r="3790" spans="1:52" x14ac:dyDescent="0.2">
      <c r="A3790">
        <v>5037257</v>
      </c>
      <c r="B3790" t="s">
        <v>33</v>
      </c>
      <c r="C3790" t="s">
        <v>297</v>
      </c>
      <c r="D3790" t="b">
        <v>1</v>
      </c>
      <c r="E3790" t="s">
        <v>35</v>
      </c>
      <c r="F3790" t="s">
        <v>36</v>
      </c>
      <c r="G3790" t="s">
        <v>37</v>
      </c>
      <c r="H3790" t="s">
        <v>53</v>
      </c>
      <c r="I3790">
        <v>1</v>
      </c>
      <c r="J3790" t="b">
        <v>0</v>
      </c>
      <c r="K3790" t="b">
        <v>0</v>
      </c>
      <c r="L3790" s="1">
        <v>295000</v>
      </c>
      <c r="M3790" s="2">
        <v>44454</v>
      </c>
      <c r="N3790" s="2">
        <v>44501</v>
      </c>
      <c r="O3790" s="2">
        <v>55427</v>
      </c>
      <c r="P3790">
        <v>360</v>
      </c>
      <c r="Q3790" s="3">
        <v>1239.06</v>
      </c>
      <c r="R3790">
        <v>2.99</v>
      </c>
      <c r="S3790" t="s">
        <v>922</v>
      </c>
      <c r="T3790" s="4">
        <v>411724</v>
      </c>
      <c r="U3790" s="7">
        <f>V3790+W3790</f>
        <v>7216.5000000000018</v>
      </c>
      <c r="V3790" s="7">
        <f t="shared" si="298"/>
        <v>5339.5000000000018</v>
      </c>
      <c r="W3790" s="7">
        <v>1877</v>
      </c>
      <c r="AA3790" t="b">
        <v>0</v>
      </c>
      <c r="AB3790">
        <v>0</v>
      </c>
      <c r="AC3790">
        <v>0</v>
      </c>
      <c r="AD3790" t="b">
        <v>0</v>
      </c>
      <c r="AE3790" t="s">
        <v>39</v>
      </c>
      <c r="AF3790" t="b">
        <v>0</v>
      </c>
      <c r="AG3790">
        <v>1</v>
      </c>
      <c r="AH3790">
        <v>126</v>
      </c>
      <c r="AI3790" s="6">
        <v>1785</v>
      </c>
      <c r="AJ3790">
        <v>736</v>
      </c>
      <c r="AK3790" t="s">
        <v>58</v>
      </c>
      <c r="AL3790" t="s">
        <v>50</v>
      </c>
      <c r="AM3790" s="9">
        <v>1.05</v>
      </c>
      <c r="AN3790">
        <f>_xlfn.XLOOKUP(S3790,[1]umbs_prices!$A:$A,[1]umbs_prices!$D:$D)</f>
        <v>103.19</v>
      </c>
      <c r="AO3790" s="11">
        <f t="shared" si="299"/>
        <v>3.1900000000000039E-2</v>
      </c>
      <c r="AP3790" s="13">
        <f>(AM3790-1)*L3790</f>
        <v>14750.000000000013</v>
      </c>
      <c r="AQ3790" s="8">
        <f>AO3790*L3790</f>
        <v>9410.5000000000109</v>
      </c>
      <c r="AR3790" s="1">
        <f t="shared" si="300"/>
        <v>5339.5000000000018</v>
      </c>
      <c r="AS3790" s="8">
        <f>AQ3790+AR3790</f>
        <v>14750.000000000013</v>
      </c>
      <c r="AT3790" s="8">
        <f>AS3790-X3790</f>
        <v>14750.000000000013</v>
      </c>
      <c r="AU3790" s="11">
        <f>AT3790/L3790</f>
        <v>5.0000000000000044E-2</v>
      </c>
      <c r="AV3790">
        <f>(_xlfn.XLOOKUP(A3790,[2]loan_data!$A:$A,[2]loan_data!$Z:$Z)-100)%</f>
        <v>4.2212499999999979E-2</v>
      </c>
      <c r="AW3790" t="str">
        <f>_xlfn.XLOOKUP(A3790,[2]loan_data!$A:$A,[2]loan_data!$AA:$AA)</f>
        <v>storgan_manley</v>
      </c>
      <c r="AX3790" s="8">
        <f>AV3790*L3790</f>
        <v>12452.687499999995</v>
      </c>
      <c r="AY3790" s="8">
        <f t="shared" ref="AY3790:AY3791" si="301">AX3790+AR3790</f>
        <v>17792.187499999996</v>
      </c>
      <c r="AZ3790" s="10">
        <f>AY3790/L3790</f>
        <v>6.0312499999999991E-2</v>
      </c>
    </row>
    <row r="3791" spans="1:52" x14ac:dyDescent="0.2">
      <c r="A3791">
        <v>5037336</v>
      </c>
      <c r="B3791" t="s">
        <v>61</v>
      </c>
      <c r="C3791" t="s">
        <v>137</v>
      </c>
      <c r="D3791" t="b">
        <v>1</v>
      </c>
      <c r="E3791" t="s">
        <v>35</v>
      </c>
      <c r="F3791" t="s">
        <v>36</v>
      </c>
      <c r="G3791" t="s">
        <v>37</v>
      </c>
      <c r="H3791" t="s">
        <v>38</v>
      </c>
      <c r="I3791">
        <v>1</v>
      </c>
      <c r="J3791" t="b">
        <v>0</v>
      </c>
      <c r="K3791" t="b">
        <v>0</v>
      </c>
      <c r="L3791" s="1">
        <v>285000</v>
      </c>
      <c r="M3791" s="2">
        <v>44454</v>
      </c>
      <c r="N3791" s="2">
        <v>44501</v>
      </c>
      <c r="O3791" s="2">
        <v>55427</v>
      </c>
      <c r="P3791">
        <v>360</v>
      </c>
      <c r="Q3791" s="3">
        <v>1179.6199999999999</v>
      </c>
      <c r="R3791">
        <v>2.875</v>
      </c>
      <c r="S3791" t="s">
        <v>922</v>
      </c>
      <c r="T3791" s="4">
        <v>469832</v>
      </c>
      <c r="U3791" s="7">
        <f>V3791+W3791</f>
        <v>6564.5700000000015</v>
      </c>
      <c r="V3791" s="7">
        <f t="shared" si="298"/>
        <v>5158.5000000000018</v>
      </c>
      <c r="W3791" s="7">
        <v>1406.07</v>
      </c>
      <c r="AA3791" t="b">
        <v>0</v>
      </c>
      <c r="AB3791">
        <v>0</v>
      </c>
      <c r="AC3791">
        <v>0</v>
      </c>
      <c r="AD3791" t="b">
        <v>0</v>
      </c>
      <c r="AE3791" t="s">
        <v>39</v>
      </c>
      <c r="AF3791" t="b">
        <v>0</v>
      </c>
      <c r="AG3791">
        <v>1</v>
      </c>
      <c r="AH3791">
        <v>172</v>
      </c>
      <c r="AI3791" s="6">
        <v>5304</v>
      </c>
      <c r="AJ3791">
        <v>736</v>
      </c>
      <c r="AK3791" t="s">
        <v>43</v>
      </c>
      <c r="AL3791" t="s">
        <v>41</v>
      </c>
      <c r="AM3791" s="9">
        <v>1.05</v>
      </c>
      <c r="AN3791">
        <f>_xlfn.XLOOKUP(S3791,[1]umbs_prices!$A:$A,[1]umbs_prices!$D:$D)</f>
        <v>103.19</v>
      </c>
      <c r="AO3791" s="11">
        <f t="shared" si="299"/>
        <v>3.1900000000000039E-2</v>
      </c>
      <c r="AP3791" s="13">
        <f>(AM3791-1)*L3791</f>
        <v>14250.000000000013</v>
      </c>
      <c r="AQ3791" s="8">
        <f>AO3791*L3791</f>
        <v>9091.5000000000109</v>
      </c>
      <c r="AR3791" s="1">
        <f t="shared" si="300"/>
        <v>5158.5000000000018</v>
      </c>
      <c r="AS3791" s="8">
        <f>AQ3791+AR3791</f>
        <v>14250.000000000013</v>
      </c>
      <c r="AT3791" s="8">
        <f>AS3791-X3791</f>
        <v>14250.000000000013</v>
      </c>
      <c r="AU3791" s="11">
        <f>AT3791/L3791</f>
        <v>5.0000000000000044E-2</v>
      </c>
      <c r="AV3791">
        <f>(_xlfn.XLOOKUP(A3791,[2]loan_data!$A:$A,[2]loan_data!$Z:$Z)-100)%</f>
        <v>3.9712499999999977E-2</v>
      </c>
      <c r="AW3791" t="str">
        <f>_xlfn.XLOOKUP(A3791,[2]loan_data!$A:$A,[2]loan_data!$AA:$AA)</f>
        <v>golden_sachs</v>
      </c>
      <c r="AX3791" s="8">
        <f>AV3791*L3791</f>
        <v>11318.062499999993</v>
      </c>
      <c r="AY3791" s="8">
        <f t="shared" si="301"/>
        <v>16476.562499999993</v>
      </c>
      <c r="AZ3791" s="10">
        <f>AY3791/L3791</f>
        <v>5.7812499999999975E-2</v>
      </c>
    </row>
    <row r="3792" spans="1:52" x14ac:dyDescent="0.2">
      <c r="A3792">
        <v>5037362</v>
      </c>
      <c r="B3792" t="s">
        <v>78</v>
      </c>
      <c r="C3792" t="s">
        <v>67</v>
      </c>
      <c r="D3792" t="b">
        <v>1</v>
      </c>
      <c r="E3792" t="s">
        <v>35</v>
      </c>
      <c r="F3792" t="s">
        <v>36</v>
      </c>
      <c r="G3792" t="s">
        <v>37</v>
      </c>
      <c r="H3792" t="s">
        <v>38</v>
      </c>
      <c r="I3792">
        <v>1</v>
      </c>
      <c r="J3792" t="b">
        <v>0</v>
      </c>
      <c r="K3792" t="b">
        <v>0</v>
      </c>
      <c r="L3792" s="1">
        <v>135000</v>
      </c>
      <c r="M3792" s="2">
        <v>44454</v>
      </c>
      <c r="N3792" s="2">
        <v>44501</v>
      </c>
      <c r="O3792" s="2">
        <v>49949</v>
      </c>
      <c r="P3792">
        <v>180</v>
      </c>
      <c r="Q3792" s="3">
        <v>914.05</v>
      </c>
      <c r="R3792">
        <v>2.75</v>
      </c>
      <c r="S3792" t="s">
        <v>922</v>
      </c>
      <c r="T3792" s="4">
        <v>186929</v>
      </c>
      <c r="U3792" s="7">
        <f>V3792+W3792</f>
        <v>3395.5000000000009</v>
      </c>
      <c r="V3792" s="7">
        <f t="shared" si="298"/>
        <v>2443.5000000000009</v>
      </c>
      <c r="W3792" s="7">
        <v>952</v>
      </c>
      <c r="AA3792" t="b">
        <v>0</v>
      </c>
      <c r="AB3792">
        <v>0</v>
      </c>
      <c r="AC3792">
        <v>0</v>
      </c>
      <c r="AD3792" t="b">
        <v>0</v>
      </c>
      <c r="AE3792" t="s">
        <v>39</v>
      </c>
      <c r="AF3792" t="b">
        <v>0</v>
      </c>
      <c r="AG3792">
        <v>1</v>
      </c>
      <c r="AH3792">
        <v>46</v>
      </c>
      <c r="AI3792" s="6">
        <v>1764</v>
      </c>
      <c r="AJ3792">
        <v>736</v>
      </c>
      <c r="AK3792" t="s">
        <v>43</v>
      </c>
      <c r="AL3792" t="s">
        <v>50</v>
      </c>
      <c r="AM3792" s="9">
        <v>1.05</v>
      </c>
      <c r="AN3792">
        <f>_xlfn.XLOOKUP(S3792,[1]umbs_prices!$A:$A,[1]umbs_prices!$D:$D)</f>
        <v>103.19</v>
      </c>
      <c r="AO3792" s="11">
        <f t="shared" si="299"/>
        <v>3.1900000000000039E-2</v>
      </c>
      <c r="AP3792" s="13">
        <f>(AM3792-1)*L3792</f>
        <v>6750.0000000000064</v>
      </c>
      <c r="AQ3792" s="8">
        <f>AO3792*L3792</f>
        <v>4306.5000000000055</v>
      </c>
      <c r="AR3792" s="1">
        <f t="shared" si="300"/>
        <v>2443.5000000000009</v>
      </c>
      <c r="AS3792" s="8">
        <f>AQ3792+AR3792</f>
        <v>6750.0000000000064</v>
      </c>
      <c r="AT3792" s="8">
        <f>AS3792-X3792</f>
        <v>6750.0000000000064</v>
      </c>
      <c r="AU3792" s="11">
        <f>AT3792/L3792</f>
        <v>5.0000000000000044E-2</v>
      </c>
      <c r="AV3792">
        <f>(_xlfn.XLOOKUP(A3792,[2]loan_data!$A:$A,[2]loan_data!$Z:$Z)-100)%</f>
        <v>3.1899999999999977E-2</v>
      </c>
      <c r="AW3792" t="str">
        <f>_xlfn.XLOOKUP(A3792,[2]loan_data!$A:$A,[2]loan_data!$AA:$AA)</f>
        <v>umbs_price</v>
      </c>
      <c r="AX3792" s="8">
        <f>AV3792*L3792</f>
        <v>4306.4999999999973</v>
      </c>
    </row>
    <row r="3793" spans="1:52" x14ac:dyDescent="0.2">
      <c r="A3793">
        <v>5037389</v>
      </c>
      <c r="B3793" t="s">
        <v>54</v>
      </c>
      <c r="C3793" t="s">
        <v>153</v>
      </c>
      <c r="D3793" t="b">
        <v>1</v>
      </c>
      <c r="E3793" t="s">
        <v>35</v>
      </c>
      <c r="F3793" t="s">
        <v>36</v>
      </c>
      <c r="G3793" t="s">
        <v>37</v>
      </c>
      <c r="H3793" t="s">
        <v>53</v>
      </c>
      <c r="I3793">
        <v>1</v>
      </c>
      <c r="J3793" t="b">
        <v>0</v>
      </c>
      <c r="K3793" t="b">
        <v>0</v>
      </c>
      <c r="L3793" s="1">
        <v>155000</v>
      </c>
      <c r="M3793" s="2">
        <v>44455</v>
      </c>
      <c r="N3793" s="2">
        <v>44501</v>
      </c>
      <c r="O3793" s="2">
        <v>55427</v>
      </c>
      <c r="P3793">
        <v>360</v>
      </c>
      <c r="Q3793" s="3">
        <v>672.75</v>
      </c>
      <c r="R3793">
        <v>3.25</v>
      </c>
      <c r="S3793" t="s">
        <v>926</v>
      </c>
      <c r="T3793" s="4">
        <v>215278</v>
      </c>
      <c r="U3793" s="7">
        <f>V3793+W3793</f>
        <v>1690</v>
      </c>
      <c r="V3793" s="7">
        <f t="shared" si="298"/>
        <v>0</v>
      </c>
      <c r="W3793" s="7">
        <v>1690</v>
      </c>
      <c r="AA3793" t="b">
        <v>0</v>
      </c>
      <c r="AB3793">
        <v>0</v>
      </c>
      <c r="AC3793">
        <v>0</v>
      </c>
      <c r="AD3793" t="b">
        <v>0</v>
      </c>
      <c r="AE3793" t="s">
        <v>39</v>
      </c>
      <c r="AF3793" t="b">
        <v>0</v>
      </c>
      <c r="AG3793">
        <v>1</v>
      </c>
      <c r="AH3793">
        <v>67</v>
      </c>
      <c r="AI3793" s="6">
        <v>2010</v>
      </c>
      <c r="AJ3793">
        <v>736</v>
      </c>
      <c r="AK3793" t="s">
        <v>40</v>
      </c>
      <c r="AL3793" t="s">
        <v>50</v>
      </c>
      <c r="AM3793" s="9">
        <v>1.05</v>
      </c>
      <c r="AN3793">
        <f>_xlfn.XLOOKUP(S3793,[1]umbs_prices!$A:$A,[1]umbs_prices!$D:$D)</f>
        <v>105</v>
      </c>
      <c r="AO3793" s="11">
        <f t="shared" si="299"/>
        <v>5.0000000000000044E-2</v>
      </c>
      <c r="AP3793" s="13">
        <f>(AM3793-1)*L3793</f>
        <v>7750.0000000000073</v>
      </c>
      <c r="AQ3793" s="8">
        <f>AO3793*L3793</f>
        <v>7750.0000000000073</v>
      </c>
      <c r="AR3793" s="1">
        <f t="shared" si="300"/>
        <v>0</v>
      </c>
      <c r="AS3793" s="8">
        <f>AQ3793+AR3793</f>
        <v>7750.0000000000073</v>
      </c>
      <c r="AT3793" s="8">
        <f>AS3793-X3793</f>
        <v>7750.0000000000073</v>
      </c>
      <c r="AU3793" s="11">
        <f>AT3793/L3793</f>
        <v>5.0000000000000044E-2</v>
      </c>
      <c r="AV3793">
        <f>(_xlfn.XLOOKUP(A3793,[2]loan_data!$A:$A,[2]loan_data!$Z:$Z)-100)%</f>
        <v>5.9062499999999997E-2</v>
      </c>
      <c r="AW3793" t="str">
        <f>_xlfn.XLOOKUP(A3793,[2]loan_data!$A:$A,[2]loan_data!$AA:$AA)</f>
        <v>golden_sachs</v>
      </c>
      <c r="AX3793" s="8">
        <f>AV3793*L3793</f>
        <v>9154.6875</v>
      </c>
      <c r="AY3793" s="8">
        <f t="shared" ref="AY3793:AY3794" si="302">AX3793+AR3793</f>
        <v>9154.6875</v>
      </c>
      <c r="AZ3793" s="10">
        <f>AY3793/L3793</f>
        <v>5.9062499999999997E-2</v>
      </c>
    </row>
    <row r="3794" spans="1:52" x14ac:dyDescent="0.2">
      <c r="A3794">
        <v>5037405</v>
      </c>
      <c r="B3794" t="s">
        <v>51</v>
      </c>
      <c r="C3794" t="s">
        <v>795</v>
      </c>
      <c r="D3794" t="b">
        <v>1</v>
      </c>
      <c r="E3794" t="s">
        <v>35</v>
      </c>
      <c r="F3794" t="s">
        <v>36</v>
      </c>
      <c r="G3794" t="s">
        <v>37</v>
      </c>
      <c r="H3794" t="s">
        <v>53</v>
      </c>
      <c r="I3794">
        <v>1</v>
      </c>
      <c r="J3794" t="b">
        <v>0</v>
      </c>
      <c r="K3794" t="b">
        <v>0</v>
      </c>
      <c r="L3794" s="1">
        <v>95000</v>
      </c>
      <c r="M3794" s="2">
        <v>44455</v>
      </c>
      <c r="N3794" s="2">
        <v>44501</v>
      </c>
      <c r="O3794" s="2">
        <v>49949</v>
      </c>
      <c r="P3794">
        <v>180</v>
      </c>
      <c r="Q3794" s="3">
        <v>637.66999999999996</v>
      </c>
      <c r="R3794">
        <v>2.625</v>
      </c>
      <c r="S3794" t="s">
        <v>919</v>
      </c>
      <c r="T3794" s="4">
        <v>181680</v>
      </c>
      <c r="U3794" s="7">
        <f>V3794+W3794</f>
        <v>3584.9100000000049</v>
      </c>
      <c r="V3794" s="7">
        <f t="shared" si="298"/>
        <v>1871.500000000005</v>
      </c>
      <c r="W3794" s="7">
        <v>1713.4099999999999</v>
      </c>
      <c r="AA3794" t="b">
        <v>0</v>
      </c>
      <c r="AB3794">
        <v>0</v>
      </c>
      <c r="AC3794">
        <v>0</v>
      </c>
      <c r="AD3794" t="b">
        <v>0</v>
      </c>
      <c r="AE3794" t="s">
        <v>39</v>
      </c>
      <c r="AF3794" t="b">
        <v>0</v>
      </c>
      <c r="AG3794">
        <v>1</v>
      </c>
      <c r="AH3794">
        <v>56</v>
      </c>
      <c r="AI3794" s="6">
        <v>1774</v>
      </c>
      <c r="AJ3794">
        <v>736</v>
      </c>
      <c r="AK3794" t="s">
        <v>43</v>
      </c>
      <c r="AL3794" t="s">
        <v>50</v>
      </c>
      <c r="AM3794" s="9">
        <v>1.05</v>
      </c>
      <c r="AN3794">
        <f>_xlfn.XLOOKUP(S3794,[1]umbs_prices!$A:$A,[1]umbs_prices!$D:$D)</f>
        <v>103.03</v>
      </c>
      <c r="AO3794" s="11">
        <f t="shared" si="299"/>
        <v>3.0299999999999994E-2</v>
      </c>
      <c r="AP3794" s="13">
        <f>(AM3794-1)*L3794</f>
        <v>4750.0000000000045</v>
      </c>
      <c r="AQ3794" s="8">
        <f>AO3794*L3794</f>
        <v>2878.4999999999995</v>
      </c>
      <c r="AR3794" s="1">
        <f t="shared" si="300"/>
        <v>1871.500000000005</v>
      </c>
      <c r="AS3794" s="8">
        <f>AQ3794+AR3794</f>
        <v>4750.0000000000045</v>
      </c>
      <c r="AT3794" s="8">
        <f>AS3794-X3794</f>
        <v>4750.0000000000045</v>
      </c>
      <c r="AU3794" s="11">
        <f>AT3794/L3794</f>
        <v>5.0000000000000044E-2</v>
      </c>
      <c r="AV3794">
        <f>(_xlfn.XLOOKUP(A3794,[2]loan_data!$A:$A,[2]loan_data!$Z:$Z)-100)%</f>
        <v>4.061250000000001E-2</v>
      </c>
      <c r="AW3794" t="str">
        <f>_xlfn.XLOOKUP(A3794,[2]loan_data!$A:$A,[2]loan_data!$AA:$AA)</f>
        <v>storgan_manley</v>
      </c>
      <c r="AX3794" s="8">
        <f>AV3794*L3794</f>
        <v>3858.1875000000009</v>
      </c>
      <c r="AY3794" s="8">
        <f t="shared" si="302"/>
        <v>5729.6875000000055</v>
      </c>
      <c r="AZ3794" s="10">
        <f>AY3794/L3794</f>
        <v>6.0312500000000061E-2</v>
      </c>
    </row>
    <row r="3795" spans="1:52" x14ac:dyDescent="0.2">
      <c r="A3795">
        <v>5037478</v>
      </c>
      <c r="B3795" t="s">
        <v>61</v>
      </c>
      <c r="C3795" t="s">
        <v>290</v>
      </c>
      <c r="D3795" t="b">
        <v>1</v>
      </c>
      <c r="E3795" t="s">
        <v>35</v>
      </c>
      <c r="F3795" t="s">
        <v>36</v>
      </c>
      <c r="G3795" t="s">
        <v>37</v>
      </c>
      <c r="H3795" t="s">
        <v>38</v>
      </c>
      <c r="I3795">
        <v>1</v>
      </c>
      <c r="J3795" t="b">
        <v>0</v>
      </c>
      <c r="K3795" t="b">
        <v>0</v>
      </c>
      <c r="L3795" s="1">
        <v>155000</v>
      </c>
      <c r="M3795" s="2">
        <v>44456</v>
      </c>
      <c r="N3795" s="2">
        <v>44501</v>
      </c>
      <c r="O3795" s="2">
        <v>55427</v>
      </c>
      <c r="P3795">
        <v>360</v>
      </c>
      <c r="Q3795" s="3">
        <v>651.03</v>
      </c>
      <c r="R3795">
        <v>2.99</v>
      </c>
      <c r="S3795" t="s">
        <v>922</v>
      </c>
      <c r="T3795" s="4">
        <v>209460</v>
      </c>
      <c r="U3795" s="7">
        <f>V3795+W3795</f>
        <v>3909.5900000000011</v>
      </c>
      <c r="V3795" s="7">
        <f t="shared" si="298"/>
        <v>2805.5000000000009</v>
      </c>
      <c r="W3795" s="7">
        <v>1104.0900000000001</v>
      </c>
      <c r="AA3795" t="b">
        <v>0</v>
      </c>
      <c r="AB3795">
        <v>0</v>
      </c>
      <c r="AC3795">
        <v>0</v>
      </c>
      <c r="AD3795" t="b">
        <v>0</v>
      </c>
      <c r="AE3795" t="s">
        <v>39</v>
      </c>
      <c r="AF3795" t="b">
        <v>0</v>
      </c>
      <c r="AG3795">
        <v>1</v>
      </c>
      <c r="AH3795">
        <v>38</v>
      </c>
      <c r="AI3795" s="6">
        <v>982</v>
      </c>
      <c r="AJ3795">
        <v>736</v>
      </c>
      <c r="AK3795" t="s">
        <v>40</v>
      </c>
      <c r="AL3795" t="s">
        <v>50</v>
      </c>
      <c r="AM3795" s="9">
        <v>1.05</v>
      </c>
      <c r="AN3795">
        <f>_xlfn.XLOOKUP(S3795,[1]umbs_prices!$A:$A,[1]umbs_prices!$D:$D)</f>
        <v>103.19</v>
      </c>
      <c r="AO3795" s="11">
        <f t="shared" si="299"/>
        <v>3.1900000000000039E-2</v>
      </c>
      <c r="AP3795" s="13">
        <f>(AM3795-1)*L3795</f>
        <v>7750.0000000000073</v>
      </c>
      <c r="AQ3795" s="8">
        <f>AO3795*L3795</f>
        <v>4944.5000000000064</v>
      </c>
      <c r="AR3795" s="1">
        <f t="shared" si="300"/>
        <v>2805.5000000000009</v>
      </c>
      <c r="AS3795" s="8">
        <f>AQ3795+AR3795</f>
        <v>7750.0000000000073</v>
      </c>
      <c r="AT3795" s="8">
        <f>AS3795-X3795</f>
        <v>7750.0000000000073</v>
      </c>
      <c r="AU3795" s="11">
        <f>AT3795/L3795</f>
        <v>5.0000000000000044E-2</v>
      </c>
      <c r="AV3795">
        <f>(_xlfn.XLOOKUP(A3795,[2]loan_data!$A:$A,[2]loan_data!$Z:$Z)-100)%</f>
        <v>3.1899999999999977E-2</v>
      </c>
      <c r="AW3795" t="str">
        <f>_xlfn.XLOOKUP(A3795,[2]loan_data!$A:$A,[2]loan_data!$AA:$AA)</f>
        <v>umbs_price</v>
      </c>
      <c r="AX3795" s="8">
        <f>AV3795*L3795</f>
        <v>4944.4999999999964</v>
      </c>
    </row>
    <row r="3796" spans="1:52" x14ac:dyDescent="0.2">
      <c r="A3796">
        <v>5037575</v>
      </c>
      <c r="B3796" t="s">
        <v>133</v>
      </c>
      <c r="C3796" t="s">
        <v>134</v>
      </c>
      <c r="D3796" t="b">
        <v>1</v>
      </c>
      <c r="E3796" t="s">
        <v>35</v>
      </c>
      <c r="F3796" t="s">
        <v>36</v>
      </c>
      <c r="G3796" t="s">
        <v>37</v>
      </c>
      <c r="H3796" t="s">
        <v>53</v>
      </c>
      <c r="I3796">
        <v>1</v>
      </c>
      <c r="J3796" t="b">
        <v>0</v>
      </c>
      <c r="K3796" t="b">
        <v>0</v>
      </c>
      <c r="L3796" s="1">
        <v>365000</v>
      </c>
      <c r="M3796" s="2">
        <v>44456</v>
      </c>
      <c r="N3796" s="2">
        <v>44501</v>
      </c>
      <c r="O3796" s="2">
        <v>51775</v>
      </c>
      <c r="P3796">
        <v>240</v>
      </c>
      <c r="Q3796" s="3">
        <v>1963.71</v>
      </c>
      <c r="R3796">
        <v>2.69</v>
      </c>
      <c r="S3796" t="s">
        <v>921</v>
      </c>
      <c r="T3796" s="4">
        <v>474026</v>
      </c>
      <c r="U3796" s="7">
        <f>V3796+W3796</f>
        <v>19438.000000000047</v>
      </c>
      <c r="V3796" s="7">
        <f t="shared" si="298"/>
        <v>18688.000000000047</v>
      </c>
      <c r="W3796" s="7">
        <v>750</v>
      </c>
      <c r="AA3796" t="b">
        <v>0</v>
      </c>
      <c r="AB3796">
        <v>0</v>
      </c>
      <c r="AC3796">
        <v>0</v>
      </c>
      <c r="AD3796" t="b">
        <v>0</v>
      </c>
      <c r="AE3796" t="s">
        <v>39</v>
      </c>
      <c r="AF3796" t="b">
        <v>0</v>
      </c>
      <c r="AG3796">
        <v>1</v>
      </c>
      <c r="AH3796">
        <v>136</v>
      </c>
      <c r="AI3796" s="6">
        <v>3174</v>
      </c>
      <c r="AJ3796">
        <v>736</v>
      </c>
      <c r="AK3796" t="s">
        <v>58</v>
      </c>
      <c r="AL3796" t="s">
        <v>50</v>
      </c>
      <c r="AM3796" s="9">
        <v>1.05</v>
      </c>
      <c r="AN3796">
        <f>_xlfn.XLOOKUP(S3796,[1]umbs_prices!$A:$A,[1]umbs_prices!$D:$D)</f>
        <v>99.88</v>
      </c>
      <c r="AO3796" s="11">
        <f t="shared" si="299"/>
        <v>-1.2000000000000899E-3</v>
      </c>
      <c r="AP3796" s="13">
        <f>(AM3796-1)*L3796</f>
        <v>18250.000000000015</v>
      </c>
      <c r="AQ3796" s="8">
        <f>AO3796*L3796</f>
        <v>-438.0000000000328</v>
      </c>
      <c r="AR3796" s="1">
        <f t="shared" si="300"/>
        <v>18688.000000000047</v>
      </c>
      <c r="AS3796" s="8">
        <f>AQ3796+AR3796</f>
        <v>18250.000000000015</v>
      </c>
      <c r="AT3796" s="8">
        <f>AS3796-X3796</f>
        <v>18250.000000000015</v>
      </c>
      <c r="AU3796" s="11">
        <f>AT3796/L3796</f>
        <v>5.0000000000000037E-2</v>
      </c>
      <c r="AV3796">
        <f>(_xlfn.XLOOKUP(A3796,[2]loan_data!$A:$A,[2]loan_data!$Z:$Z)-100)%</f>
        <v>2.8624999999999545E-3</v>
      </c>
      <c r="AW3796" t="str">
        <f>_xlfn.XLOOKUP(A3796,[2]loan_data!$A:$A,[2]loan_data!$AA:$AA)</f>
        <v>golden_sachs</v>
      </c>
      <c r="AX3796" s="8">
        <f>AV3796*L3796</f>
        <v>1044.8124999999834</v>
      </c>
      <c r="AY3796" s="8">
        <f t="shared" ref="AY3796:AY3797" si="303">AX3796+AR3796</f>
        <v>19732.812500000029</v>
      </c>
      <c r="AZ3796" s="10">
        <f>AY3796/L3796</f>
        <v>5.4062500000000083E-2</v>
      </c>
    </row>
    <row r="3797" spans="1:52" x14ac:dyDescent="0.2">
      <c r="A3797">
        <v>5037620</v>
      </c>
      <c r="B3797" t="s">
        <v>33</v>
      </c>
      <c r="C3797" t="s">
        <v>85</v>
      </c>
      <c r="D3797" t="b">
        <v>1</v>
      </c>
      <c r="E3797" t="s">
        <v>35</v>
      </c>
      <c r="F3797" t="s">
        <v>36</v>
      </c>
      <c r="G3797" t="s">
        <v>37</v>
      </c>
      <c r="H3797" t="s">
        <v>38</v>
      </c>
      <c r="I3797">
        <v>1</v>
      </c>
      <c r="J3797" t="b">
        <v>0</v>
      </c>
      <c r="K3797" t="b">
        <v>0</v>
      </c>
      <c r="L3797" s="1">
        <v>595000</v>
      </c>
      <c r="M3797" s="2">
        <v>44433</v>
      </c>
      <c r="N3797" s="2">
        <v>44470</v>
      </c>
      <c r="O3797" s="2">
        <v>55397</v>
      </c>
      <c r="P3797">
        <v>360</v>
      </c>
      <c r="Q3797" s="3">
        <v>2404.7800000000002</v>
      </c>
      <c r="R3797">
        <v>2.69</v>
      </c>
      <c r="S3797" t="s">
        <v>919</v>
      </c>
      <c r="T3797" s="4">
        <v>991832</v>
      </c>
      <c r="U3797" s="7">
        <f>V3797+W3797</f>
        <v>11874.750000000029</v>
      </c>
      <c r="V3797" s="7">
        <f t="shared" si="298"/>
        <v>11721.500000000029</v>
      </c>
      <c r="W3797" s="7">
        <v>153.25</v>
      </c>
      <c r="AA3797" t="b">
        <v>0</v>
      </c>
      <c r="AB3797">
        <v>0</v>
      </c>
      <c r="AC3797">
        <v>0</v>
      </c>
      <c r="AD3797" t="b">
        <v>0</v>
      </c>
      <c r="AE3797" t="s">
        <v>39</v>
      </c>
      <c r="AF3797" t="b">
        <v>0</v>
      </c>
      <c r="AG3797">
        <v>1</v>
      </c>
      <c r="AH3797">
        <v>190</v>
      </c>
      <c r="AI3797" s="6">
        <v>4434</v>
      </c>
      <c r="AJ3797">
        <v>737</v>
      </c>
      <c r="AK3797" t="s">
        <v>58</v>
      </c>
      <c r="AL3797" t="s">
        <v>50</v>
      </c>
      <c r="AM3797" s="9">
        <v>1.05</v>
      </c>
      <c r="AN3797">
        <f>_xlfn.XLOOKUP(S3797,[1]umbs_prices!$A:$A,[1]umbs_prices!$D:$D)</f>
        <v>103.03</v>
      </c>
      <c r="AO3797" s="11">
        <f t="shared" si="299"/>
        <v>3.0299999999999994E-2</v>
      </c>
      <c r="AP3797" s="13">
        <f>(AM3797-1)*L3797</f>
        <v>29750.000000000025</v>
      </c>
      <c r="AQ3797" s="8">
        <f>AO3797*L3797</f>
        <v>18028.499999999996</v>
      </c>
      <c r="AR3797" s="1">
        <f t="shared" si="300"/>
        <v>11721.500000000029</v>
      </c>
      <c r="AS3797" s="8">
        <f>AQ3797+AR3797</f>
        <v>29750.000000000025</v>
      </c>
      <c r="AT3797" s="8">
        <f>AS3797-X3797</f>
        <v>29750.000000000025</v>
      </c>
      <c r="AU3797" s="11">
        <f>AT3797/L3797</f>
        <v>5.0000000000000044E-2</v>
      </c>
      <c r="AV3797">
        <f>(_xlfn.XLOOKUP(A3797,[2]loan_data!$A:$A,[2]loan_data!$Z:$Z)-100)%</f>
        <v>3.4987500000000012E-2</v>
      </c>
      <c r="AW3797" t="str">
        <f>_xlfn.XLOOKUP(A3797,[2]loan_data!$A:$A,[2]loan_data!$AA:$AA)</f>
        <v>pj_logan</v>
      </c>
      <c r="AX3797" s="8">
        <f>AV3797*L3797</f>
        <v>20817.562500000007</v>
      </c>
      <c r="AY3797" s="8">
        <f t="shared" si="303"/>
        <v>32539.062500000036</v>
      </c>
      <c r="AZ3797" s="10">
        <f>AY3797/L3797</f>
        <v>5.4687500000000062E-2</v>
      </c>
    </row>
    <row r="3798" spans="1:52" x14ac:dyDescent="0.2">
      <c r="A3798">
        <v>5037623</v>
      </c>
      <c r="B3798" t="s">
        <v>80</v>
      </c>
      <c r="C3798" t="s">
        <v>204</v>
      </c>
      <c r="D3798" t="b">
        <v>1</v>
      </c>
      <c r="E3798" t="s">
        <v>35</v>
      </c>
      <c r="F3798" t="s">
        <v>36</v>
      </c>
      <c r="G3798" t="s">
        <v>37</v>
      </c>
      <c r="H3798" t="s">
        <v>53</v>
      </c>
      <c r="I3798">
        <v>1</v>
      </c>
      <c r="J3798" t="b">
        <v>0</v>
      </c>
      <c r="K3798" t="b">
        <v>0</v>
      </c>
      <c r="L3798" s="1">
        <v>425000</v>
      </c>
      <c r="M3798" s="2">
        <v>44434</v>
      </c>
      <c r="N3798" s="2">
        <v>44470</v>
      </c>
      <c r="O3798" s="2">
        <v>55397</v>
      </c>
      <c r="P3798">
        <v>360</v>
      </c>
      <c r="Q3798" s="3">
        <v>1902.89</v>
      </c>
      <c r="R3798">
        <v>3.5</v>
      </c>
      <c r="S3798" t="s">
        <v>920</v>
      </c>
      <c r="T3798" s="4">
        <v>625000</v>
      </c>
      <c r="U3798" s="7">
        <f>V3798+W3798</f>
        <v>3874.5000000000073</v>
      </c>
      <c r="V3798" s="7">
        <f t="shared" si="298"/>
        <v>1657.5000000000073</v>
      </c>
      <c r="W3798" s="7">
        <v>2217</v>
      </c>
      <c r="AA3798" t="b">
        <v>0</v>
      </c>
      <c r="AB3798">
        <v>0</v>
      </c>
      <c r="AC3798">
        <v>0</v>
      </c>
      <c r="AD3798" t="b">
        <v>0</v>
      </c>
      <c r="AE3798" t="s">
        <v>39</v>
      </c>
      <c r="AF3798" t="b">
        <v>0</v>
      </c>
      <c r="AG3798">
        <v>1</v>
      </c>
      <c r="AH3798">
        <v>95</v>
      </c>
      <c r="AI3798" s="6">
        <v>3088</v>
      </c>
      <c r="AJ3798">
        <v>737</v>
      </c>
      <c r="AK3798" t="s">
        <v>40</v>
      </c>
      <c r="AL3798" t="s">
        <v>50</v>
      </c>
      <c r="AM3798" s="9">
        <v>1.05</v>
      </c>
      <c r="AN3798">
        <f>_xlfn.XLOOKUP(S3798,[1]umbs_prices!$A:$A,[1]umbs_prices!$D:$D)</f>
        <v>104.61</v>
      </c>
      <c r="AO3798" s="11">
        <f t="shared" si="299"/>
        <v>4.610000000000003E-2</v>
      </c>
      <c r="AP3798" s="13">
        <f>(AM3798-1)*L3798</f>
        <v>21250.000000000018</v>
      </c>
      <c r="AQ3798" s="8">
        <f>AO3798*L3798</f>
        <v>19592.500000000011</v>
      </c>
      <c r="AR3798" s="1">
        <f t="shared" si="300"/>
        <v>1657.5000000000073</v>
      </c>
      <c r="AS3798" s="8">
        <f>AQ3798+AR3798</f>
        <v>21250.000000000018</v>
      </c>
      <c r="AT3798" s="8">
        <f>AS3798-X3798</f>
        <v>21250.000000000018</v>
      </c>
      <c r="AU3798" s="11">
        <f>AT3798/L3798</f>
        <v>5.0000000000000044E-2</v>
      </c>
      <c r="AV3798">
        <f>(_xlfn.XLOOKUP(A3798,[2]loan_data!$A:$A,[2]loan_data!$Z:$Z)-100)%</f>
        <v>4.6099999999999995E-2</v>
      </c>
      <c r="AW3798" t="str">
        <f>_xlfn.XLOOKUP(A3798,[2]loan_data!$A:$A,[2]loan_data!$AA:$AA)</f>
        <v>umbs_price</v>
      </c>
      <c r="AX3798" s="8">
        <f>AV3798*L3798</f>
        <v>19592.499999999996</v>
      </c>
    </row>
    <row r="3799" spans="1:52" x14ac:dyDescent="0.2">
      <c r="A3799">
        <v>5024423</v>
      </c>
      <c r="B3799" t="s">
        <v>61</v>
      </c>
      <c r="C3799" t="s">
        <v>472</v>
      </c>
      <c r="D3799" t="b">
        <v>1</v>
      </c>
      <c r="E3799" t="s">
        <v>35</v>
      </c>
      <c r="F3799" t="s">
        <v>36</v>
      </c>
      <c r="G3799" t="s">
        <v>37</v>
      </c>
      <c r="H3799" t="s">
        <v>60</v>
      </c>
      <c r="I3799">
        <v>1</v>
      </c>
      <c r="J3799" t="b">
        <v>0</v>
      </c>
      <c r="K3799" t="b">
        <v>0</v>
      </c>
      <c r="L3799" s="1">
        <v>155000</v>
      </c>
      <c r="M3799" s="2">
        <v>44434</v>
      </c>
      <c r="N3799" s="2">
        <v>44470</v>
      </c>
      <c r="O3799" s="2">
        <v>55397</v>
      </c>
      <c r="P3799">
        <v>360</v>
      </c>
      <c r="Q3799" s="3">
        <v>651.03</v>
      </c>
      <c r="R3799">
        <v>2.99</v>
      </c>
      <c r="S3799" t="s">
        <v>922</v>
      </c>
      <c r="T3799" s="4">
        <v>193750</v>
      </c>
      <c r="U3799" s="7">
        <f>V3799+W3799</f>
        <v>5659.1000000000013</v>
      </c>
      <c r="V3799" s="7">
        <f t="shared" si="298"/>
        <v>2805.5000000000009</v>
      </c>
      <c r="W3799" s="7">
        <v>2853.6000000000004</v>
      </c>
      <c r="AA3799" t="b">
        <v>0</v>
      </c>
      <c r="AB3799">
        <v>0</v>
      </c>
      <c r="AC3799">
        <v>0</v>
      </c>
      <c r="AD3799" t="b">
        <v>0</v>
      </c>
      <c r="AE3799" t="s">
        <v>39</v>
      </c>
      <c r="AF3799" t="b">
        <v>0</v>
      </c>
      <c r="AG3799">
        <v>1</v>
      </c>
      <c r="AH3799">
        <v>34</v>
      </c>
      <c r="AI3799" s="6">
        <v>1389</v>
      </c>
      <c r="AJ3799">
        <v>737</v>
      </c>
      <c r="AK3799" t="s">
        <v>40</v>
      </c>
      <c r="AL3799" t="s">
        <v>50</v>
      </c>
      <c r="AM3799" s="9">
        <v>1.05</v>
      </c>
      <c r="AN3799">
        <f>_xlfn.XLOOKUP(S3799,[1]umbs_prices!$A:$A,[1]umbs_prices!$D:$D)</f>
        <v>103.19</v>
      </c>
      <c r="AO3799" s="11">
        <f t="shared" si="299"/>
        <v>3.1900000000000039E-2</v>
      </c>
      <c r="AP3799" s="13">
        <f>(AM3799-1)*L3799</f>
        <v>7750.0000000000073</v>
      </c>
      <c r="AQ3799" s="8">
        <f>AO3799*L3799</f>
        <v>4944.5000000000064</v>
      </c>
      <c r="AR3799" s="1">
        <f t="shared" si="300"/>
        <v>2805.5000000000009</v>
      </c>
      <c r="AS3799" s="8">
        <f>AQ3799+AR3799</f>
        <v>7750.0000000000073</v>
      </c>
      <c r="AT3799" s="8">
        <f>AS3799-X3799</f>
        <v>7750.0000000000073</v>
      </c>
      <c r="AU3799" s="11">
        <f>AT3799/L3799</f>
        <v>5.0000000000000044E-2</v>
      </c>
      <c r="AV3799">
        <f>(_xlfn.XLOOKUP(A3799,[2]loan_data!$A:$A,[2]loan_data!$Z:$Z)-100)%</f>
        <v>3.1899999999999977E-2</v>
      </c>
      <c r="AW3799" t="str">
        <f>_xlfn.XLOOKUP(A3799,[2]loan_data!$A:$A,[2]loan_data!$AA:$AA)</f>
        <v>umbs_price</v>
      </c>
      <c r="AX3799" s="8">
        <f>AV3799*L3799</f>
        <v>4944.4999999999964</v>
      </c>
    </row>
    <row r="3800" spans="1:52" x14ac:dyDescent="0.2">
      <c r="A3800">
        <v>5024537</v>
      </c>
      <c r="B3800" t="s">
        <v>120</v>
      </c>
      <c r="C3800" t="s">
        <v>346</v>
      </c>
      <c r="D3800" t="b">
        <v>1</v>
      </c>
      <c r="E3800" t="s">
        <v>35</v>
      </c>
      <c r="F3800" t="s">
        <v>36</v>
      </c>
      <c r="G3800" t="s">
        <v>37</v>
      </c>
      <c r="H3800" t="s">
        <v>38</v>
      </c>
      <c r="I3800">
        <v>1</v>
      </c>
      <c r="J3800" t="b">
        <v>0</v>
      </c>
      <c r="K3800" t="b">
        <v>0</v>
      </c>
      <c r="L3800" s="1">
        <v>135000</v>
      </c>
      <c r="M3800" s="2">
        <v>44434</v>
      </c>
      <c r="N3800" s="2">
        <v>44470</v>
      </c>
      <c r="O3800" s="2">
        <v>49919</v>
      </c>
      <c r="P3800">
        <v>180</v>
      </c>
      <c r="Q3800" s="3">
        <v>890.49</v>
      </c>
      <c r="R3800">
        <v>2.375</v>
      </c>
      <c r="S3800" t="s">
        <v>921</v>
      </c>
      <c r="T3800" s="4">
        <v>255006</v>
      </c>
      <c r="U3800" s="7">
        <f>V3800+W3800</f>
        <v>8599.5000000000182</v>
      </c>
      <c r="V3800" s="7">
        <f t="shared" si="298"/>
        <v>6912.0000000000182</v>
      </c>
      <c r="W3800" s="7">
        <v>1687.5</v>
      </c>
      <c r="AA3800" t="b">
        <v>0</v>
      </c>
      <c r="AB3800">
        <v>0</v>
      </c>
      <c r="AC3800">
        <v>0</v>
      </c>
      <c r="AD3800" t="b">
        <v>0</v>
      </c>
      <c r="AE3800" t="s">
        <v>39</v>
      </c>
      <c r="AF3800" t="b">
        <v>0</v>
      </c>
      <c r="AG3800">
        <v>1</v>
      </c>
      <c r="AH3800">
        <v>71</v>
      </c>
      <c r="AI3800" s="6">
        <v>1835</v>
      </c>
      <c r="AJ3800">
        <v>737</v>
      </c>
      <c r="AK3800" t="s">
        <v>58</v>
      </c>
      <c r="AL3800" t="s">
        <v>50</v>
      </c>
      <c r="AM3800" s="9">
        <v>1.05</v>
      </c>
      <c r="AN3800">
        <f>_xlfn.XLOOKUP(S3800,[1]umbs_prices!$A:$A,[1]umbs_prices!$D:$D)</f>
        <v>99.88</v>
      </c>
      <c r="AO3800" s="11">
        <f t="shared" si="299"/>
        <v>-1.2000000000000899E-3</v>
      </c>
      <c r="AP3800" s="13">
        <f>(AM3800-1)*L3800</f>
        <v>6750.0000000000064</v>
      </c>
      <c r="AQ3800" s="8">
        <f>AO3800*L3800</f>
        <v>-162.00000000001214</v>
      </c>
      <c r="AR3800" s="1">
        <f t="shared" si="300"/>
        <v>6912.0000000000182</v>
      </c>
      <c r="AS3800" s="8">
        <f>AQ3800+AR3800</f>
        <v>6750.0000000000064</v>
      </c>
      <c r="AT3800" s="8">
        <f>AS3800-X3800</f>
        <v>6750.0000000000064</v>
      </c>
      <c r="AU3800" s="11">
        <f>AT3800/L3800</f>
        <v>5.0000000000000044E-2</v>
      </c>
      <c r="AV3800">
        <f>(_xlfn.XLOOKUP(A3800,[2]loan_data!$A:$A,[2]loan_data!$Z:$Z)-100)%</f>
        <v>8.1749999999999549E-3</v>
      </c>
      <c r="AW3800" t="str">
        <f>_xlfn.XLOOKUP(A3800,[2]loan_data!$A:$A,[2]loan_data!$AA:$AA)</f>
        <v>golden_sachs</v>
      </c>
      <c r="AX3800" s="8">
        <f>AV3800*L3800</f>
        <v>1103.6249999999939</v>
      </c>
      <c r="AY3800" s="8">
        <f t="shared" ref="AY3800:AY3801" si="304">AX3800+AR3800</f>
        <v>8015.6250000000118</v>
      </c>
      <c r="AZ3800" s="10">
        <f>AY3800/L3800</f>
        <v>5.9375000000000087E-2</v>
      </c>
    </row>
    <row r="3801" spans="1:52" x14ac:dyDescent="0.2">
      <c r="A3801">
        <v>5024626</v>
      </c>
      <c r="B3801" t="s">
        <v>33</v>
      </c>
      <c r="C3801" t="s">
        <v>246</v>
      </c>
      <c r="D3801" t="b">
        <v>1</v>
      </c>
      <c r="E3801" t="s">
        <v>35</v>
      </c>
      <c r="F3801" t="s">
        <v>36</v>
      </c>
      <c r="G3801" t="s">
        <v>37</v>
      </c>
      <c r="H3801" t="s">
        <v>38</v>
      </c>
      <c r="I3801">
        <v>1</v>
      </c>
      <c r="J3801" t="b">
        <v>0</v>
      </c>
      <c r="K3801" t="b">
        <v>0</v>
      </c>
      <c r="L3801" s="1">
        <v>105000</v>
      </c>
      <c r="M3801" s="2">
        <v>44436</v>
      </c>
      <c r="N3801" s="2">
        <v>44470</v>
      </c>
      <c r="O3801" s="2">
        <v>55397</v>
      </c>
      <c r="P3801">
        <v>360</v>
      </c>
      <c r="Q3801" s="3">
        <v>427.68</v>
      </c>
      <c r="R3801">
        <v>2.75</v>
      </c>
      <c r="S3801" t="s">
        <v>922</v>
      </c>
      <c r="T3801" s="4">
        <v>723639</v>
      </c>
      <c r="U3801" s="7">
        <f>V3801+W3801</f>
        <v>2910.0000000000005</v>
      </c>
      <c r="V3801" s="7">
        <f t="shared" si="298"/>
        <v>1900.5000000000005</v>
      </c>
      <c r="W3801" s="7">
        <v>1009.5</v>
      </c>
      <c r="AA3801" t="b">
        <v>0</v>
      </c>
      <c r="AB3801">
        <v>0</v>
      </c>
      <c r="AC3801">
        <v>0</v>
      </c>
      <c r="AD3801" t="b">
        <v>0</v>
      </c>
      <c r="AE3801" t="s">
        <v>39</v>
      </c>
      <c r="AF3801" t="b">
        <v>0</v>
      </c>
      <c r="AG3801">
        <v>1</v>
      </c>
      <c r="AH3801">
        <v>68</v>
      </c>
      <c r="AI3801" s="6">
        <v>567</v>
      </c>
      <c r="AJ3801">
        <v>737</v>
      </c>
      <c r="AK3801" t="s">
        <v>58</v>
      </c>
      <c r="AL3801" t="s">
        <v>50</v>
      </c>
      <c r="AM3801" s="9">
        <v>1.05</v>
      </c>
      <c r="AN3801">
        <f>_xlfn.XLOOKUP(S3801,[1]umbs_prices!$A:$A,[1]umbs_prices!$D:$D)</f>
        <v>103.19</v>
      </c>
      <c r="AO3801" s="11">
        <f t="shared" si="299"/>
        <v>3.1900000000000039E-2</v>
      </c>
      <c r="AP3801" s="13">
        <f>(AM3801-1)*L3801</f>
        <v>5250.0000000000045</v>
      </c>
      <c r="AQ3801" s="8">
        <f>AO3801*L3801</f>
        <v>3349.5000000000041</v>
      </c>
      <c r="AR3801" s="1">
        <f t="shared" si="300"/>
        <v>1900.5000000000005</v>
      </c>
      <c r="AS3801" s="8">
        <f>AQ3801+AR3801</f>
        <v>5250.0000000000045</v>
      </c>
      <c r="AT3801" s="8">
        <f>AS3801-X3801</f>
        <v>5250.0000000000045</v>
      </c>
      <c r="AU3801" s="11">
        <f>AT3801/L3801</f>
        <v>5.0000000000000044E-2</v>
      </c>
      <c r="AV3801">
        <f>(_xlfn.XLOOKUP(A3801,[2]loan_data!$A:$A,[2]loan_data!$Z:$Z)-100)%</f>
        <v>4.1274999999999978E-2</v>
      </c>
      <c r="AW3801" t="str">
        <f>_xlfn.XLOOKUP(A3801,[2]loan_data!$A:$A,[2]loan_data!$AA:$AA)</f>
        <v>golden_sachs</v>
      </c>
      <c r="AX3801" s="8">
        <f>AV3801*L3801</f>
        <v>4333.8749999999982</v>
      </c>
      <c r="AY3801" s="8">
        <f t="shared" si="304"/>
        <v>6234.3749999999982</v>
      </c>
      <c r="AZ3801" s="10">
        <f>AY3801/L3801</f>
        <v>5.9374999999999983E-2</v>
      </c>
    </row>
    <row r="3802" spans="1:52" x14ac:dyDescent="0.2">
      <c r="A3802">
        <v>5025131</v>
      </c>
      <c r="B3802" t="s">
        <v>33</v>
      </c>
      <c r="C3802" t="s">
        <v>85</v>
      </c>
      <c r="D3802" t="b">
        <v>1</v>
      </c>
      <c r="E3802" t="s">
        <v>35</v>
      </c>
      <c r="F3802" t="s">
        <v>36</v>
      </c>
      <c r="G3802" t="s">
        <v>37</v>
      </c>
      <c r="H3802" t="s">
        <v>38</v>
      </c>
      <c r="I3802">
        <v>1</v>
      </c>
      <c r="J3802" t="b">
        <v>0</v>
      </c>
      <c r="K3802" t="b">
        <v>0</v>
      </c>
      <c r="L3802" s="1">
        <v>505000</v>
      </c>
      <c r="M3802" s="2">
        <v>44436</v>
      </c>
      <c r="N3802" s="2">
        <v>44470</v>
      </c>
      <c r="O3802" s="2">
        <v>55397</v>
      </c>
      <c r="P3802">
        <v>360</v>
      </c>
      <c r="Q3802" s="3">
        <v>1991.22</v>
      </c>
      <c r="R3802">
        <v>2.5</v>
      </c>
      <c r="S3802" t="s">
        <v>921</v>
      </c>
      <c r="T3802" s="4">
        <v>742757</v>
      </c>
      <c r="U3802" s="7">
        <f>V3802+W3802</f>
        <v>27428.650000000067</v>
      </c>
      <c r="V3802" s="7">
        <f t="shared" si="298"/>
        <v>25856.000000000065</v>
      </c>
      <c r="W3802" s="7">
        <v>1572.6499999999996</v>
      </c>
      <c r="AA3802" t="b">
        <v>0</v>
      </c>
      <c r="AB3802">
        <v>0</v>
      </c>
      <c r="AC3802">
        <v>0</v>
      </c>
      <c r="AD3802" t="b">
        <v>0</v>
      </c>
      <c r="AE3802" t="s">
        <v>39</v>
      </c>
      <c r="AF3802" t="b">
        <v>0</v>
      </c>
      <c r="AG3802">
        <v>1</v>
      </c>
      <c r="AH3802">
        <v>205</v>
      </c>
      <c r="AI3802" s="6">
        <v>5809</v>
      </c>
      <c r="AJ3802">
        <v>737</v>
      </c>
      <c r="AK3802" t="s">
        <v>40</v>
      </c>
      <c r="AL3802" t="s">
        <v>41</v>
      </c>
      <c r="AM3802" s="9">
        <v>1.05</v>
      </c>
      <c r="AN3802">
        <f>_xlfn.XLOOKUP(S3802,[1]umbs_prices!$A:$A,[1]umbs_prices!$D:$D)</f>
        <v>99.88</v>
      </c>
      <c r="AO3802" s="11">
        <f t="shared" si="299"/>
        <v>-1.2000000000000899E-3</v>
      </c>
      <c r="AP3802" s="13">
        <f>(AM3802-1)*L3802</f>
        <v>25250.000000000022</v>
      </c>
      <c r="AQ3802" s="8">
        <f>AO3802*L3802</f>
        <v>-606.00000000004536</v>
      </c>
      <c r="AR3802" s="1">
        <f t="shared" si="300"/>
        <v>25856.000000000065</v>
      </c>
      <c r="AS3802" s="8">
        <f>AQ3802+AR3802</f>
        <v>25250.000000000022</v>
      </c>
      <c r="AT3802" s="8">
        <f>AS3802-X3802</f>
        <v>25250.000000000022</v>
      </c>
      <c r="AU3802" s="11">
        <f>AT3802/L3802</f>
        <v>5.0000000000000044E-2</v>
      </c>
      <c r="AV3802">
        <f>(_xlfn.XLOOKUP(A3802,[2]loan_data!$A:$A,[2]loan_data!$Z:$Z)-100)%</f>
        <v>-1.2000000000000454E-3</v>
      </c>
      <c r="AW3802" t="str">
        <f>_xlfn.XLOOKUP(A3802,[2]loan_data!$A:$A,[2]loan_data!$AA:$AA)</f>
        <v>umbs_price</v>
      </c>
      <c r="AX3802" s="8">
        <f>AV3802*L3802</f>
        <v>-606.00000000002296</v>
      </c>
    </row>
    <row r="3803" spans="1:52" x14ac:dyDescent="0.2">
      <c r="A3803">
        <v>5025676</v>
      </c>
      <c r="B3803" t="s">
        <v>73</v>
      </c>
      <c r="C3803" t="s">
        <v>232</v>
      </c>
      <c r="D3803" t="b">
        <v>1</v>
      </c>
      <c r="E3803" t="s">
        <v>35</v>
      </c>
      <c r="F3803" t="s">
        <v>36</v>
      </c>
      <c r="G3803" t="s">
        <v>37</v>
      </c>
      <c r="H3803" t="s">
        <v>53</v>
      </c>
      <c r="I3803">
        <v>1</v>
      </c>
      <c r="J3803" t="b">
        <v>0</v>
      </c>
      <c r="K3803" t="b">
        <v>0</v>
      </c>
      <c r="L3803" s="1">
        <v>105000</v>
      </c>
      <c r="M3803" s="2">
        <v>44439</v>
      </c>
      <c r="N3803" s="2">
        <v>44470</v>
      </c>
      <c r="O3803" s="2">
        <v>55397</v>
      </c>
      <c r="P3803">
        <v>360</v>
      </c>
      <c r="Q3803" s="3">
        <v>492.15999999999997</v>
      </c>
      <c r="R3803">
        <v>3.875</v>
      </c>
      <c r="S3803" t="s">
        <v>932</v>
      </c>
      <c r="T3803" s="4">
        <v>194445</v>
      </c>
      <c r="U3803" s="7">
        <f>V3803+W3803</f>
        <v>874.75</v>
      </c>
      <c r="V3803" s="7">
        <f t="shared" si="298"/>
        <v>-1480.5</v>
      </c>
      <c r="W3803" s="7">
        <v>2355.25</v>
      </c>
      <c r="AA3803" t="b">
        <v>0</v>
      </c>
      <c r="AB3803">
        <v>0</v>
      </c>
      <c r="AC3803">
        <v>0</v>
      </c>
      <c r="AD3803" t="b">
        <v>0</v>
      </c>
      <c r="AE3803" t="s">
        <v>39</v>
      </c>
      <c r="AF3803" t="b">
        <v>0</v>
      </c>
      <c r="AG3803">
        <v>1</v>
      </c>
      <c r="AH3803">
        <v>40</v>
      </c>
      <c r="AI3803" s="6">
        <v>1400</v>
      </c>
      <c r="AJ3803">
        <v>737</v>
      </c>
      <c r="AK3803" t="s">
        <v>43</v>
      </c>
      <c r="AL3803" t="s">
        <v>50</v>
      </c>
      <c r="AM3803" s="9">
        <v>1.05</v>
      </c>
      <c r="AN3803">
        <f>_xlfn.XLOOKUP(S3803,[1]umbs_prices!$A:$A,[1]umbs_prices!$D:$D)</f>
        <v>106.41</v>
      </c>
      <c r="AO3803" s="11">
        <f t="shared" si="299"/>
        <v>6.4100000000000046E-2</v>
      </c>
      <c r="AP3803" s="13">
        <f>(AM3803-1)*L3803</f>
        <v>5250.0000000000045</v>
      </c>
      <c r="AQ3803" s="8">
        <f>AO3803*L3803</f>
        <v>6730.5000000000045</v>
      </c>
      <c r="AR3803" s="1">
        <f t="shared" si="300"/>
        <v>-1480.5</v>
      </c>
      <c r="AS3803" s="8">
        <f>AQ3803+AR3803</f>
        <v>5250.0000000000045</v>
      </c>
      <c r="AT3803" s="8">
        <f>AS3803-X3803</f>
        <v>5250.0000000000045</v>
      </c>
      <c r="AU3803" s="11">
        <f>AT3803/L3803</f>
        <v>5.0000000000000044E-2</v>
      </c>
      <c r="AV3803">
        <f>(_xlfn.XLOOKUP(A3803,[2]loan_data!$A:$A,[2]loan_data!$Z:$Z)-100)%</f>
        <v>6.941249999999996E-2</v>
      </c>
      <c r="AW3803" t="str">
        <f>_xlfn.XLOOKUP(A3803,[2]loan_data!$A:$A,[2]loan_data!$AA:$AA)</f>
        <v>storgan_manley</v>
      </c>
      <c r="AX3803" s="8">
        <f>AV3803*L3803</f>
        <v>7288.3124999999955</v>
      </c>
      <c r="AY3803" s="8">
        <f t="shared" ref="AY3803:AY3804" si="305">AX3803+AR3803</f>
        <v>5807.8124999999955</v>
      </c>
      <c r="AZ3803" s="10">
        <f>AY3803/L3803</f>
        <v>5.5312499999999959E-2</v>
      </c>
    </row>
    <row r="3804" spans="1:52" x14ac:dyDescent="0.2">
      <c r="A3804">
        <v>5025747</v>
      </c>
      <c r="B3804" t="s">
        <v>180</v>
      </c>
      <c r="C3804" t="s">
        <v>337</v>
      </c>
      <c r="D3804" t="b">
        <v>1</v>
      </c>
      <c r="E3804" t="s">
        <v>35</v>
      </c>
      <c r="F3804" t="s">
        <v>36</v>
      </c>
      <c r="G3804" t="s">
        <v>37</v>
      </c>
      <c r="H3804" t="s">
        <v>53</v>
      </c>
      <c r="I3804">
        <v>1</v>
      </c>
      <c r="J3804" t="b">
        <v>0</v>
      </c>
      <c r="K3804" t="b">
        <v>0</v>
      </c>
      <c r="L3804" s="1">
        <v>205000</v>
      </c>
      <c r="M3804" s="2">
        <v>44439</v>
      </c>
      <c r="N3804" s="2">
        <v>44470</v>
      </c>
      <c r="O3804" s="2">
        <v>55397</v>
      </c>
      <c r="P3804">
        <v>360</v>
      </c>
      <c r="Q3804" s="3">
        <v>861.04</v>
      </c>
      <c r="R3804">
        <v>2.99</v>
      </c>
      <c r="S3804" t="s">
        <v>924</v>
      </c>
      <c r="T3804" s="4">
        <v>461297</v>
      </c>
      <c r="U3804" s="7">
        <f>V3804+W3804</f>
        <v>1850.9999999999945</v>
      </c>
      <c r="V3804" s="7">
        <f t="shared" si="298"/>
        <v>1701.4999999999945</v>
      </c>
      <c r="W3804" s="7">
        <v>149.5</v>
      </c>
      <c r="AA3804" t="b">
        <v>0</v>
      </c>
      <c r="AB3804">
        <v>0</v>
      </c>
      <c r="AC3804">
        <v>0</v>
      </c>
      <c r="AD3804" t="b">
        <v>0</v>
      </c>
      <c r="AE3804" t="s">
        <v>39</v>
      </c>
      <c r="AF3804" t="b">
        <v>0</v>
      </c>
      <c r="AG3804">
        <v>1</v>
      </c>
      <c r="AH3804">
        <v>65</v>
      </c>
      <c r="AI3804" s="6">
        <v>1896</v>
      </c>
      <c r="AJ3804">
        <v>737</v>
      </c>
      <c r="AK3804" t="s">
        <v>43</v>
      </c>
      <c r="AL3804" t="s">
        <v>50</v>
      </c>
      <c r="AM3804" s="9">
        <v>1.05</v>
      </c>
      <c r="AN3804">
        <f>_xlfn.XLOOKUP(S3804,[1]umbs_prices!$A:$A,[1]umbs_prices!$D:$D)</f>
        <v>104.17</v>
      </c>
      <c r="AO3804" s="11">
        <f t="shared" si="299"/>
        <v>4.170000000000007E-2</v>
      </c>
      <c r="AP3804" s="13">
        <f>(AM3804-1)*L3804</f>
        <v>10250.000000000009</v>
      </c>
      <c r="AQ3804" s="8">
        <f>AO3804*L3804</f>
        <v>8548.5000000000146</v>
      </c>
      <c r="AR3804" s="1">
        <f t="shared" si="300"/>
        <v>1701.4999999999945</v>
      </c>
      <c r="AS3804" s="8">
        <f>AQ3804+AR3804</f>
        <v>10250.000000000009</v>
      </c>
      <c r="AT3804" s="8">
        <f>AS3804-X3804</f>
        <v>10250.000000000009</v>
      </c>
      <c r="AU3804" s="11">
        <f>AT3804/L3804</f>
        <v>5.0000000000000044E-2</v>
      </c>
      <c r="AV3804">
        <f>(_xlfn.XLOOKUP(A3804,[2]loan_data!$A:$A,[2]loan_data!$Z:$Z)-100)%</f>
        <v>4.6387500000000019E-2</v>
      </c>
      <c r="AW3804" t="str">
        <f>_xlfn.XLOOKUP(A3804,[2]loan_data!$A:$A,[2]loan_data!$AA:$AA)</f>
        <v>pj_logan</v>
      </c>
      <c r="AX3804" s="8">
        <f>AV3804*L3804</f>
        <v>9509.4375000000036</v>
      </c>
      <c r="AY3804" s="8">
        <f t="shared" si="305"/>
        <v>11210.937499999998</v>
      </c>
      <c r="AZ3804" s="10">
        <f>AY3804/L3804</f>
        <v>5.4687499999999993E-2</v>
      </c>
    </row>
    <row r="3805" spans="1:52" x14ac:dyDescent="0.2">
      <c r="A3805">
        <v>5026427</v>
      </c>
      <c r="B3805" t="s">
        <v>180</v>
      </c>
      <c r="C3805" t="s">
        <v>337</v>
      </c>
      <c r="D3805" t="b">
        <v>1</v>
      </c>
      <c r="E3805" t="s">
        <v>35</v>
      </c>
      <c r="F3805" t="s">
        <v>36</v>
      </c>
      <c r="G3805" t="s">
        <v>37</v>
      </c>
      <c r="H3805" t="s">
        <v>53</v>
      </c>
      <c r="I3805">
        <v>1</v>
      </c>
      <c r="J3805" t="b">
        <v>0</v>
      </c>
      <c r="K3805" t="b">
        <v>0</v>
      </c>
      <c r="L3805" s="1">
        <v>345000</v>
      </c>
      <c r="M3805" s="2">
        <v>44440</v>
      </c>
      <c r="N3805" s="2">
        <v>44470</v>
      </c>
      <c r="O3805" s="2">
        <v>51745</v>
      </c>
      <c r="P3805">
        <v>240</v>
      </c>
      <c r="Q3805" s="3">
        <v>1845.22</v>
      </c>
      <c r="R3805">
        <v>2.625</v>
      </c>
      <c r="S3805" t="s">
        <v>921</v>
      </c>
      <c r="T3805" s="4">
        <v>494341</v>
      </c>
      <c r="U3805" s="7">
        <f>V3805+W3805</f>
        <v>18988.000000000047</v>
      </c>
      <c r="V3805" s="7">
        <f t="shared" si="298"/>
        <v>17664.000000000047</v>
      </c>
      <c r="W3805" s="7">
        <v>1324</v>
      </c>
      <c r="AA3805" t="b">
        <v>0</v>
      </c>
      <c r="AB3805">
        <v>0</v>
      </c>
      <c r="AC3805">
        <v>0</v>
      </c>
      <c r="AD3805" t="b">
        <v>0</v>
      </c>
      <c r="AE3805" t="s">
        <v>39</v>
      </c>
      <c r="AF3805" t="b">
        <v>0</v>
      </c>
      <c r="AG3805">
        <v>1</v>
      </c>
      <c r="AH3805">
        <v>92</v>
      </c>
      <c r="AI3805" s="6">
        <v>3297</v>
      </c>
      <c r="AJ3805">
        <v>737</v>
      </c>
      <c r="AK3805" t="s">
        <v>58</v>
      </c>
      <c r="AL3805" t="s">
        <v>41</v>
      </c>
      <c r="AM3805" s="9">
        <v>1.05</v>
      </c>
      <c r="AN3805">
        <f>_xlfn.XLOOKUP(S3805,[1]umbs_prices!$A:$A,[1]umbs_prices!$D:$D)</f>
        <v>99.88</v>
      </c>
      <c r="AO3805" s="11">
        <f t="shared" si="299"/>
        <v>-1.2000000000000899E-3</v>
      </c>
      <c r="AP3805" s="13">
        <f>(AM3805-1)*L3805</f>
        <v>17250.000000000015</v>
      </c>
      <c r="AQ3805" s="8">
        <f>AO3805*L3805</f>
        <v>-414.00000000003104</v>
      </c>
      <c r="AR3805" s="1">
        <f t="shared" si="300"/>
        <v>17664.000000000047</v>
      </c>
      <c r="AS3805" s="8">
        <f>AQ3805+AR3805</f>
        <v>17250.000000000015</v>
      </c>
      <c r="AT3805" s="8">
        <f>AS3805-X3805</f>
        <v>17250.000000000015</v>
      </c>
      <c r="AU3805" s="11">
        <f>AT3805/L3805</f>
        <v>5.0000000000000044E-2</v>
      </c>
      <c r="AV3805">
        <f>(_xlfn.XLOOKUP(A3805,[2]loan_data!$A:$A,[2]loan_data!$Z:$Z)-100)%</f>
        <v>-1.2000000000000454E-3</v>
      </c>
      <c r="AW3805" t="str">
        <f>_xlfn.XLOOKUP(A3805,[2]loan_data!$A:$A,[2]loan_data!$AA:$AA)</f>
        <v>umbs_price</v>
      </c>
      <c r="AX3805" s="8">
        <f>AV3805*L3805</f>
        <v>-414.00000000001569</v>
      </c>
    </row>
    <row r="3806" spans="1:52" x14ac:dyDescent="0.2">
      <c r="A3806">
        <v>5026589</v>
      </c>
      <c r="B3806" t="s">
        <v>48</v>
      </c>
      <c r="C3806" t="s">
        <v>49</v>
      </c>
      <c r="D3806" t="b">
        <v>1</v>
      </c>
      <c r="E3806" t="s">
        <v>35</v>
      </c>
      <c r="F3806" t="s">
        <v>36</v>
      </c>
      <c r="G3806" t="s">
        <v>37</v>
      </c>
      <c r="H3806" t="s">
        <v>53</v>
      </c>
      <c r="I3806">
        <v>1</v>
      </c>
      <c r="J3806" t="b">
        <v>0</v>
      </c>
      <c r="K3806" t="b">
        <v>0</v>
      </c>
      <c r="L3806" s="1">
        <v>335000</v>
      </c>
      <c r="M3806" s="2">
        <v>44440</v>
      </c>
      <c r="N3806" s="2">
        <v>44470</v>
      </c>
      <c r="O3806" s="2">
        <v>49919</v>
      </c>
      <c r="P3806">
        <v>180</v>
      </c>
      <c r="Q3806" s="3">
        <v>2248.6000000000004</v>
      </c>
      <c r="R3806">
        <v>2.625</v>
      </c>
      <c r="S3806" t="s">
        <v>921</v>
      </c>
      <c r="T3806" s="4">
        <v>506043</v>
      </c>
      <c r="U3806" s="7">
        <f>V3806+W3806</f>
        <v>18591.000000000044</v>
      </c>
      <c r="V3806" s="7">
        <f t="shared" si="298"/>
        <v>17152.000000000044</v>
      </c>
      <c r="W3806" s="7">
        <v>1439</v>
      </c>
      <c r="AA3806" t="b">
        <v>0</v>
      </c>
      <c r="AB3806">
        <v>0</v>
      </c>
      <c r="AC3806">
        <v>0</v>
      </c>
      <c r="AD3806" t="b">
        <v>0</v>
      </c>
      <c r="AE3806" t="s">
        <v>39</v>
      </c>
      <c r="AF3806" t="b">
        <v>0</v>
      </c>
      <c r="AG3806">
        <v>1</v>
      </c>
      <c r="AH3806">
        <v>203</v>
      </c>
      <c r="AI3806" s="6">
        <v>4399</v>
      </c>
      <c r="AJ3806">
        <v>737</v>
      </c>
      <c r="AK3806" t="s">
        <v>43</v>
      </c>
      <c r="AL3806" t="s">
        <v>50</v>
      </c>
      <c r="AM3806" s="9">
        <v>1.05</v>
      </c>
      <c r="AN3806">
        <f>_xlfn.XLOOKUP(S3806,[1]umbs_prices!$A:$A,[1]umbs_prices!$D:$D)</f>
        <v>99.88</v>
      </c>
      <c r="AO3806" s="11">
        <f t="shared" si="299"/>
        <v>-1.2000000000000899E-3</v>
      </c>
      <c r="AP3806" s="13">
        <f>(AM3806-1)*L3806</f>
        <v>16750.000000000015</v>
      </c>
      <c r="AQ3806" s="8">
        <f>AO3806*L3806</f>
        <v>-402.00000000003013</v>
      </c>
      <c r="AR3806" s="1">
        <f t="shared" si="300"/>
        <v>17152.000000000044</v>
      </c>
      <c r="AS3806" s="8">
        <f>AQ3806+AR3806</f>
        <v>16750.000000000015</v>
      </c>
      <c r="AT3806" s="8">
        <f>AS3806-X3806</f>
        <v>16750.000000000015</v>
      </c>
      <c r="AU3806" s="11">
        <f>AT3806/L3806</f>
        <v>5.0000000000000044E-2</v>
      </c>
      <c r="AV3806">
        <f>(_xlfn.XLOOKUP(A3806,[2]loan_data!$A:$A,[2]loan_data!$Z:$Z)-100)%</f>
        <v>2.8624999999999545E-3</v>
      </c>
      <c r="AW3806" t="str">
        <f>_xlfn.XLOOKUP(A3806,[2]loan_data!$A:$A,[2]loan_data!$AA:$AA)</f>
        <v>golden_sachs</v>
      </c>
      <c r="AX3806" s="8">
        <f>AV3806*L3806</f>
        <v>958.93749999998477</v>
      </c>
      <c r="AY3806" s="8">
        <f t="shared" ref="AY3806:AY3814" si="306">AX3806+AR3806</f>
        <v>18110.937500000029</v>
      </c>
      <c r="AZ3806" s="10">
        <f>AY3806/L3806</f>
        <v>5.406250000000009E-2</v>
      </c>
    </row>
    <row r="3807" spans="1:52" x14ac:dyDescent="0.2">
      <c r="A3807">
        <v>5026946</v>
      </c>
      <c r="B3807" t="s">
        <v>180</v>
      </c>
      <c r="C3807" t="s">
        <v>181</v>
      </c>
      <c r="D3807" t="b">
        <v>1</v>
      </c>
      <c r="E3807" t="s">
        <v>35</v>
      </c>
      <c r="F3807" t="s">
        <v>36</v>
      </c>
      <c r="G3807" t="s">
        <v>37</v>
      </c>
      <c r="H3807" t="s">
        <v>38</v>
      </c>
      <c r="I3807">
        <v>1</v>
      </c>
      <c r="J3807" t="b">
        <v>0</v>
      </c>
      <c r="K3807" t="b">
        <v>0</v>
      </c>
      <c r="L3807" s="1">
        <v>285000</v>
      </c>
      <c r="M3807" s="2">
        <v>44440</v>
      </c>
      <c r="N3807" s="2">
        <v>44470</v>
      </c>
      <c r="O3807" s="2">
        <v>55397</v>
      </c>
      <c r="P3807">
        <v>360</v>
      </c>
      <c r="Q3807" s="3">
        <v>1236.99</v>
      </c>
      <c r="R3807">
        <v>3.25</v>
      </c>
      <c r="S3807" t="s">
        <v>926</v>
      </c>
      <c r="T3807" s="4">
        <v>384357</v>
      </c>
      <c r="U3807" s="7">
        <f>V3807+W3807</f>
        <v>1311.5</v>
      </c>
      <c r="V3807" s="7">
        <f t="shared" si="298"/>
        <v>0</v>
      </c>
      <c r="W3807" s="7">
        <v>1311.5</v>
      </c>
      <c r="AA3807" t="b">
        <v>0</v>
      </c>
      <c r="AB3807">
        <v>0</v>
      </c>
      <c r="AC3807">
        <v>0</v>
      </c>
      <c r="AD3807" t="b">
        <v>0</v>
      </c>
      <c r="AE3807" t="s">
        <v>39</v>
      </c>
      <c r="AF3807" t="b">
        <v>0</v>
      </c>
      <c r="AG3807">
        <v>1</v>
      </c>
      <c r="AH3807">
        <v>104</v>
      </c>
      <c r="AI3807" s="6">
        <v>2080</v>
      </c>
      <c r="AJ3807">
        <v>737</v>
      </c>
      <c r="AK3807" t="s">
        <v>58</v>
      </c>
      <c r="AL3807" t="s">
        <v>50</v>
      </c>
      <c r="AM3807" s="9">
        <v>1.05</v>
      </c>
      <c r="AN3807">
        <f>_xlfn.XLOOKUP(S3807,[1]umbs_prices!$A:$A,[1]umbs_prices!$D:$D)</f>
        <v>105</v>
      </c>
      <c r="AO3807" s="11">
        <f t="shared" si="299"/>
        <v>5.0000000000000044E-2</v>
      </c>
      <c r="AP3807" s="13">
        <f>(AM3807-1)*L3807</f>
        <v>14250.000000000013</v>
      </c>
      <c r="AQ3807" s="8">
        <f>AO3807*L3807</f>
        <v>14250.000000000013</v>
      </c>
      <c r="AR3807" s="1">
        <f t="shared" si="300"/>
        <v>0</v>
      </c>
      <c r="AS3807" s="8">
        <f>AQ3807+AR3807</f>
        <v>14250.000000000013</v>
      </c>
      <c r="AT3807" s="8">
        <f>AS3807-X3807</f>
        <v>14250.000000000013</v>
      </c>
      <c r="AU3807" s="11">
        <f>AT3807/L3807</f>
        <v>5.0000000000000044E-2</v>
      </c>
      <c r="AV3807">
        <f>(_xlfn.XLOOKUP(A3807,[2]loan_data!$A:$A,[2]loan_data!$Z:$Z)-100)%</f>
        <v>5.46875E-2</v>
      </c>
      <c r="AW3807" t="str">
        <f>_xlfn.XLOOKUP(A3807,[2]loan_data!$A:$A,[2]loan_data!$AA:$AA)</f>
        <v>pj_logan</v>
      </c>
      <c r="AX3807" s="8">
        <f>AV3807*L3807</f>
        <v>15585.9375</v>
      </c>
      <c r="AY3807" s="8">
        <f t="shared" si="306"/>
        <v>15585.9375</v>
      </c>
      <c r="AZ3807" s="10">
        <f>AY3807/L3807</f>
        <v>5.46875E-2</v>
      </c>
    </row>
    <row r="3808" spans="1:52" x14ac:dyDescent="0.2">
      <c r="A3808">
        <v>5027187</v>
      </c>
      <c r="B3808" t="s">
        <v>73</v>
      </c>
      <c r="C3808" t="s">
        <v>342</v>
      </c>
      <c r="D3808" t="b">
        <v>1</v>
      </c>
      <c r="E3808" t="s">
        <v>35</v>
      </c>
      <c r="F3808" t="s">
        <v>36</v>
      </c>
      <c r="G3808" t="s">
        <v>37</v>
      </c>
      <c r="H3808" t="s">
        <v>53</v>
      </c>
      <c r="I3808">
        <v>1</v>
      </c>
      <c r="J3808" t="b">
        <v>0</v>
      </c>
      <c r="K3808" t="b">
        <v>0</v>
      </c>
      <c r="L3808" s="1">
        <v>155000</v>
      </c>
      <c r="M3808" s="2">
        <v>44440</v>
      </c>
      <c r="N3808" s="2">
        <v>44470</v>
      </c>
      <c r="O3808" s="2">
        <v>49919</v>
      </c>
      <c r="P3808">
        <v>180</v>
      </c>
      <c r="Q3808" s="3">
        <v>1040.4000000000001</v>
      </c>
      <c r="R3808">
        <v>2.625</v>
      </c>
      <c r="S3808" t="s">
        <v>921</v>
      </c>
      <c r="T3808" s="4">
        <v>229019</v>
      </c>
      <c r="U3808" s="7">
        <f>V3808+W3808</f>
        <v>10231.300000000021</v>
      </c>
      <c r="V3808" s="7">
        <f t="shared" si="298"/>
        <v>7936.0000000000209</v>
      </c>
      <c r="W3808" s="7">
        <v>2295.3000000000002</v>
      </c>
      <c r="AA3808" t="b">
        <v>0</v>
      </c>
      <c r="AB3808">
        <v>0</v>
      </c>
      <c r="AC3808">
        <v>0</v>
      </c>
      <c r="AD3808" t="b">
        <v>0</v>
      </c>
      <c r="AE3808" t="s">
        <v>39</v>
      </c>
      <c r="AF3808" t="b">
        <v>0</v>
      </c>
      <c r="AG3808">
        <v>1</v>
      </c>
      <c r="AH3808">
        <v>62</v>
      </c>
      <c r="AI3808" s="6">
        <v>2067</v>
      </c>
      <c r="AJ3808">
        <v>737</v>
      </c>
      <c r="AK3808" t="s">
        <v>40</v>
      </c>
      <c r="AL3808" t="s">
        <v>50</v>
      </c>
      <c r="AM3808" s="9">
        <v>1.05</v>
      </c>
      <c r="AN3808">
        <f>_xlfn.XLOOKUP(S3808,[1]umbs_prices!$A:$A,[1]umbs_prices!$D:$D)</f>
        <v>99.88</v>
      </c>
      <c r="AO3808" s="11">
        <f t="shared" si="299"/>
        <v>-1.2000000000000899E-3</v>
      </c>
      <c r="AP3808" s="13">
        <f>(AM3808-1)*L3808</f>
        <v>7750.0000000000073</v>
      </c>
      <c r="AQ3808" s="8">
        <f>AO3808*L3808</f>
        <v>-186.00000000001393</v>
      </c>
      <c r="AR3808" s="1">
        <f t="shared" si="300"/>
        <v>7936.0000000000209</v>
      </c>
      <c r="AS3808" s="8">
        <f>AQ3808+AR3808</f>
        <v>7750.0000000000073</v>
      </c>
      <c r="AT3808" s="8">
        <f>AS3808-X3808</f>
        <v>7750.0000000000073</v>
      </c>
      <c r="AU3808" s="11">
        <f>AT3808/L3808</f>
        <v>5.0000000000000044E-2</v>
      </c>
      <c r="AV3808">
        <f>(_xlfn.XLOOKUP(A3808,[2]loan_data!$A:$A,[2]loan_data!$Z:$Z)-100)%</f>
        <v>4.9999999999954527E-5</v>
      </c>
      <c r="AW3808" t="str">
        <f>_xlfn.XLOOKUP(A3808,[2]loan_data!$A:$A,[2]loan_data!$AA:$AA)</f>
        <v>bank_of_americans</v>
      </c>
      <c r="AX3808" s="8">
        <f>AV3808*L3808</f>
        <v>7.7499999999929514</v>
      </c>
      <c r="AY3808" s="8">
        <f t="shared" si="306"/>
        <v>7943.7500000000136</v>
      </c>
      <c r="AZ3808" s="10">
        <f>AY3808/L3808</f>
        <v>5.1250000000000087E-2</v>
      </c>
    </row>
    <row r="3809" spans="1:52" x14ac:dyDescent="0.2">
      <c r="A3809">
        <v>5027875</v>
      </c>
      <c r="B3809" t="s">
        <v>68</v>
      </c>
      <c r="C3809" t="s">
        <v>69</v>
      </c>
      <c r="D3809" t="b">
        <v>1</v>
      </c>
      <c r="E3809" t="s">
        <v>35</v>
      </c>
      <c r="F3809" t="s">
        <v>36</v>
      </c>
      <c r="G3809" t="s">
        <v>37</v>
      </c>
      <c r="H3809" t="s">
        <v>53</v>
      </c>
      <c r="I3809">
        <v>1</v>
      </c>
      <c r="J3809" t="b">
        <v>0</v>
      </c>
      <c r="K3809" t="b">
        <v>0</v>
      </c>
      <c r="L3809" s="1">
        <v>325000</v>
      </c>
      <c r="M3809" s="2">
        <v>44440</v>
      </c>
      <c r="N3809" s="2">
        <v>44470</v>
      </c>
      <c r="O3809" s="2">
        <v>55397</v>
      </c>
      <c r="P3809">
        <v>360</v>
      </c>
      <c r="Q3809" s="3">
        <v>1410.61</v>
      </c>
      <c r="R3809">
        <v>3.25</v>
      </c>
      <c r="S3809" t="s">
        <v>920</v>
      </c>
      <c r="T3809" s="4">
        <v>411393</v>
      </c>
      <c r="U3809" s="7">
        <f>V3809+W3809</f>
        <v>3519.0000000000055</v>
      </c>
      <c r="V3809" s="7">
        <f t="shared" si="298"/>
        <v>1267.5000000000055</v>
      </c>
      <c r="W3809" s="7">
        <v>2251.5</v>
      </c>
      <c r="AA3809" t="b">
        <v>0</v>
      </c>
      <c r="AB3809">
        <v>0</v>
      </c>
      <c r="AC3809">
        <v>0</v>
      </c>
      <c r="AD3809" t="b">
        <v>0</v>
      </c>
      <c r="AE3809" t="s">
        <v>39</v>
      </c>
      <c r="AF3809" t="b">
        <v>0</v>
      </c>
      <c r="AG3809">
        <v>1</v>
      </c>
      <c r="AH3809">
        <v>98</v>
      </c>
      <c r="AI3809" s="6">
        <v>3349</v>
      </c>
      <c r="AJ3809">
        <v>737</v>
      </c>
      <c r="AK3809" t="s">
        <v>40</v>
      </c>
      <c r="AL3809" t="s">
        <v>50</v>
      </c>
      <c r="AM3809" s="9">
        <v>1.05</v>
      </c>
      <c r="AN3809">
        <f>_xlfn.XLOOKUP(S3809,[1]umbs_prices!$A:$A,[1]umbs_prices!$D:$D)</f>
        <v>104.61</v>
      </c>
      <c r="AO3809" s="11">
        <f t="shared" si="299"/>
        <v>4.610000000000003E-2</v>
      </c>
      <c r="AP3809" s="13">
        <f>(AM3809-1)*L3809</f>
        <v>16250.000000000015</v>
      </c>
      <c r="AQ3809" s="8">
        <f>AO3809*L3809</f>
        <v>14982.500000000009</v>
      </c>
      <c r="AR3809" s="1">
        <f t="shared" si="300"/>
        <v>1267.5000000000055</v>
      </c>
      <c r="AS3809" s="8">
        <f>AQ3809+AR3809</f>
        <v>16250.000000000015</v>
      </c>
      <c r="AT3809" s="8">
        <f>AS3809-X3809</f>
        <v>16250.000000000015</v>
      </c>
      <c r="AU3809" s="11">
        <f>AT3809/L3809</f>
        <v>5.0000000000000044E-2</v>
      </c>
      <c r="AV3809">
        <f>(_xlfn.XLOOKUP(A3809,[2]loan_data!$A:$A,[2]loan_data!$Z:$Z)-100)%</f>
        <v>4.6412499999999995E-2</v>
      </c>
      <c r="AW3809" t="str">
        <f>_xlfn.XLOOKUP(A3809,[2]loan_data!$A:$A,[2]loan_data!$AA:$AA)</f>
        <v>golden_sachs</v>
      </c>
      <c r="AX3809" s="8">
        <f>AV3809*L3809</f>
        <v>15084.062499999998</v>
      </c>
      <c r="AY3809" s="8">
        <f t="shared" si="306"/>
        <v>16351.562500000004</v>
      </c>
      <c r="AZ3809" s="10">
        <f>AY3809/L3809</f>
        <v>5.031250000000001E-2</v>
      </c>
    </row>
    <row r="3810" spans="1:52" x14ac:dyDescent="0.2">
      <c r="A3810">
        <v>5028121</v>
      </c>
      <c r="B3810" t="s">
        <v>33</v>
      </c>
      <c r="C3810" t="s">
        <v>112</v>
      </c>
      <c r="D3810" t="b">
        <v>1</v>
      </c>
      <c r="E3810" t="s">
        <v>35</v>
      </c>
      <c r="F3810" t="s">
        <v>36</v>
      </c>
      <c r="G3810" t="s">
        <v>37</v>
      </c>
      <c r="H3810" t="s">
        <v>38</v>
      </c>
      <c r="I3810">
        <v>1</v>
      </c>
      <c r="J3810" t="b">
        <v>0</v>
      </c>
      <c r="K3810" t="b">
        <v>0</v>
      </c>
      <c r="L3810" s="1">
        <v>285000</v>
      </c>
      <c r="M3810" s="2">
        <v>44441</v>
      </c>
      <c r="N3810" s="2">
        <v>44470</v>
      </c>
      <c r="O3810" s="2">
        <v>55397</v>
      </c>
      <c r="P3810">
        <v>360</v>
      </c>
      <c r="Q3810" s="3">
        <v>1197.06</v>
      </c>
      <c r="R3810">
        <v>2.99</v>
      </c>
      <c r="S3810" t="s">
        <v>922</v>
      </c>
      <c r="T3810" s="4">
        <v>412267</v>
      </c>
      <c r="U3810" s="7">
        <f>V3810+W3810</f>
        <v>6315.5000000000018</v>
      </c>
      <c r="V3810" s="7">
        <f t="shared" si="298"/>
        <v>5158.5000000000018</v>
      </c>
      <c r="W3810" s="7">
        <v>1157</v>
      </c>
      <c r="AA3810" t="b">
        <v>0</v>
      </c>
      <c r="AB3810">
        <v>0</v>
      </c>
      <c r="AC3810">
        <v>0</v>
      </c>
      <c r="AD3810" t="b">
        <v>0</v>
      </c>
      <c r="AE3810" t="s">
        <v>39</v>
      </c>
      <c r="AF3810" t="b">
        <v>0</v>
      </c>
      <c r="AG3810">
        <v>1</v>
      </c>
      <c r="AH3810">
        <v>87</v>
      </c>
      <c r="AI3810" s="6">
        <v>3118</v>
      </c>
      <c r="AJ3810">
        <v>737</v>
      </c>
      <c r="AK3810" t="s">
        <v>40</v>
      </c>
      <c r="AL3810" t="s">
        <v>41</v>
      </c>
      <c r="AM3810" s="9">
        <v>1.05</v>
      </c>
      <c r="AN3810">
        <f>_xlfn.XLOOKUP(S3810,[1]umbs_prices!$A:$A,[1]umbs_prices!$D:$D)</f>
        <v>103.19</v>
      </c>
      <c r="AO3810" s="11">
        <f t="shared" si="299"/>
        <v>3.1900000000000039E-2</v>
      </c>
      <c r="AP3810" s="13">
        <f>(AM3810-1)*L3810</f>
        <v>14250.000000000013</v>
      </c>
      <c r="AQ3810" s="8">
        <f>AO3810*L3810</f>
        <v>9091.5000000000109</v>
      </c>
      <c r="AR3810" s="1">
        <f t="shared" si="300"/>
        <v>5158.5000000000018</v>
      </c>
      <c r="AS3810" s="8">
        <f>AQ3810+AR3810</f>
        <v>14250.000000000013</v>
      </c>
      <c r="AT3810" s="8">
        <f>AS3810-X3810</f>
        <v>14250.000000000013</v>
      </c>
      <c r="AU3810" s="11">
        <f>AT3810/L3810</f>
        <v>5.0000000000000044E-2</v>
      </c>
      <c r="AV3810">
        <f>(_xlfn.XLOOKUP(A3810,[2]loan_data!$A:$A,[2]loan_data!$Z:$Z)-100)%</f>
        <v>4.0962499999999978E-2</v>
      </c>
      <c r="AW3810" t="str">
        <f>_xlfn.XLOOKUP(A3810,[2]loan_data!$A:$A,[2]loan_data!$AA:$AA)</f>
        <v>golden_sachs</v>
      </c>
      <c r="AX3810" s="8">
        <f>AV3810*L3810</f>
        <v>11674.312499999995</v>
      </c>
      <c r="AY3810" s="8">
        <f t="shared" si="306"/>
        <v>16832.812499999996</v>
      </c>
      <c r="AZ3810" s="10">
        <f>AY3810/L3810</f>
        <v>5.906249999999999E-2</v>
      </c>
    </row>
    <row r="3811" spans="1:52" x14ac:dyDescent="0.2">
      <c r="A3811">
        <v>5028930</v>
      </c>
      <c r="B3811" t="s">
        <v>167</v>
      </c>
      <c r="C3811" t="s">
        <v>370</v>
      </c>
      <c r="D3811" t="b">
        <v>1</v>
      </c>
      <c r="E3811" t="s">
        <v>35</v>
      </c>
      <c r="F3811" t="s">
        <v>36</v>
      </c>
      <c r="G3811" t="s">
        <v>37</v>
      </c>
      <c r="H3811" t="s">
        <v>53</v>
      </c>
      <c r="I3811">
        <v>1</v>
      </c>
      <c r="J3811" t="b">
        <v>0</v>
      </c>
      <c r="K3811" t="b">
        <v>0</v>
      </c>
      <c r="L3811" s="1">
        <v>125000</v>
      </c>
      <c r="M3811" s="2">
        <v>44441</v>
      </c>
      <c r="N3811" s="2">
        <v>44470</v>
      </c>
      <c r="O3811" s="2">
        <v>55397</v>
      </c>
      <c r="P3811">
        <v>360</v>
      </c>
      <c r="Q3811" s="3">
        <v>517.38</v>
      </c>
      <c r="R3811">
        <v>2.875</v>
      </c>
      <c r="S3811" t="s">
        <v>922</v>
      </c>
      <c r="T3811" s="4">
        <v>231482</v>
      </c>
      <c r="U3811" s="7">
        <f>V3811+W3811</f>
        <v>3905.7500000000005</v>
      </c>
      <c r="V3811" s="7">
        <f t="shared" si="298"/>
        <v>2262.5000000000005</v>
      </c>
      <c r="W3811" s="7">
        <v>1643.25</v>
      </c>
      <c r="AA3811" t="b">
        <v>0</v>
      </c>
      <c r="AB3811">
        <v>0</v>
      </c>
      <c r="AC3811">
        <v>0</v>
      </c>
      <c r="AD3811" t="b">
        <v>0</v>
      </c>
      <c r="AE3811" t="s">
        <v>39</v>
      </c>
      <c r="AF3811" t="b">
        <v>0</v>
      </c>
      <c r="AG3811">
        <v>1</v>
      </c>
      <c r="AH3811">
        <v>38</v>
      </c>
      <c r="AI3811" s="6">
        <v>824</v>
      </c>
      <c r="AJ3811">
        <v>737</v>
      </c>
      <c r="AK3811" t="s">
        <v>40</v>
      </c>
      <c r="AL3811" t="s">
        <v>50</v>
      </c>
      <c r="AM3811" s="9">
        <v>1.05</v>
      </c>
      <c r="AN3811">
        <f>_xlfn.XLOOKUP(S3811,[1]umbs_prices!$A:$A,[1]umbs_prices!$D:$D)</f>
        <v>103.19</v>
      </c>
      <c r="AO3811" s="11">
        <f t="shared" si="299"/>
        <v>3.1900000000000039E-2</v>
      </c>
      <c r="AP3811" s="13">
        <f>(AM3811-1)*L3811</f>
        <v>6250.0000000000055</v>
      </c>
      <c r="AQ3811" s="8">
        <f>AO3811*L3811</f>
        <v>3987.500000000005</v>
      </c>
      <c r="AR3811" s="1">
        <f t="shared" si="300"/>
        <v>2262.5000000000005</v>
      </c>
      <c r="AS3811" s="8">
        <f>AQ3811+AR3811</f>
        <v>6250.0000000000055</v>
      </c>
      <c r="AT3811" s="8">
        <f>AS3811-X3811</f>
        <v>6250.0000000000055</v>
      </c>
      <c r="AU3811" s="11">
        <f>AT3811/L3811</f>
        <v>5.0000000000000044E-2</v>
      </c>
      <c r="AV3811">
        <f>(_xlfn.XLOOKUP(A3811,[2]loan_data!$A:$A,[2]loan_data!$Z:$Z)-100)%</f>
        <v>4.1274999999999978E-2</v>
      </c>
      <c r="AW3811" t="str">
        <f>_xlfn.XLOOKUP(A3811,[2]loan_data!$A:$A,[2]loan_data!$AA:$AA)</f>
        <v>golden_sachs</v>
      </c>
      <c r="AX3811" s="8">
        <f>AV3811*L3811</f>
        <v>5159.3749999999973</v>
      </c>
      <c r="AY3811" s="8">
        <f t="shared" si="306"/>
        <v>7421.8749999999982</v>
      </c>
      <c r="AZ3811" s="10">
        <f>AY3811/L3811</f>
        <v>5.9374999999999983E-2</v>
      </c>
    </row>
    <row r="3812" spans="1:52" x14ac:dyDescent="0.2">
      <c r="A3812">
        <v>5028946</v>
      </c>
      <c r="B3812" t="s">
        <v>68</v>
      </c>
      <c r="C3812" t="s">
        <v>102</v>
      </c>
      <c r="D3812" t="b">
        <v>1</v>
      </c>
      <c r="E3812" t="s">
        <v>35</v>
      </c>
      <c r="F3812" t="s">
        <v>36</v>
      </c>
      <c r="G3812" t="s">
        <v>37</v>
      </c>
      <c r="H3812" t="s">
        <v>53</v>
      </c>
      <c r="I3812">
        <v>1</v>
      </c>
      <c r="J3812" t="b">
        <v>0</v>
      </c>
      <c r="K3812" t="b">
        <v>0</v>
      </c>
      <c r="L3812" s="1">
        <v>175000</v>
      </c>
      <c r="M3812" s="2">
        <v>44441</v>
      </c>
      <c r="N3812" s="2">
        <v>44470</v>
      </c>
      <c r="O3812" s="2">
        <v>53936</v>
      </c>
      <c r="P3812">
        <v>312</v>
      </c>
      <c r="Q3812" s="3">
        <v>840.91</v>
      </c>
      <c r="R3812">
        <v>3.375</v>
      </c>
      <c r="S3812" t="s">
        <v>920</v>
      </c>
      <c r="T3812" s="4">
        <v>409070</v>
      </c>
      <c r="U3812" s="7">
        <f>V3812+W3812</f>
        <v>1921.5000000000018</v>
      </c>
      <c r="V3812" s="7">
        <f t="shared" si="298"/>
        <v>682.50000000000182</v>
      </c>
      <c r="W3812" s="7">
        <v>1239</v>
      </c>
      <c r="AA3812" t="b">
        <v>0</v>
      </c>
      <c r="AB3812">
        <v>0</v>
      </c>
      <c r="AC3812">
        <v>0</v>
      </c>
      <c r="AD3812" t="b">
        <v>0</v>
      </c>
      <c r="AE3812" t="s">
        <v>39</v>
      </c>
      <c r="AF3812" t="b">
        <v>0</v>
      </c>
      <c r="AG3812">
        <v>1</v>
      </c>
      <c r="AH3812">
        <v>67</v>
      </c>
      <c r="AI3812" s="6">
        <v>1787</v>
      </c>
      <c r="AJ3812">
        <v>737</v>
      </c>
      <c r="AK3812" t="s">
        <v>40</v>
      </c>
      <c r="AL3812" t="s">
        <v>41</v>
      </c>
      <c r="AM3812" s="9">
        <v>1.05</v>
      </c>
      <c r="AN3812">
        <f>_xlfn.XLOOKUP(S3812,[1]umbs_prices!$A:$A,[1]umbs_prices!$D:$D)</f>
        <v>104.61</v>
      </c>
      <c r="AO3812" s="11">
        <f t="shared" si="299"/>
        <v>4.610000000000003E-2</v>
      </c>
      <c r="AP3812" s="13">
        <f>(AM3812-1)*L3812</f>
        <v>8750.0000000000073</v>
      </c>
      <c r="AQ3812" s="8">
        <f>AO3812*L3812</f>
        <v>8067.5000000000055</v>
      </c>
      <c r="AR3812" s="1">
        <f t="shared" si="300"/>
        <v>682.50000000000182</v>
      </c>
      <c r="AS3812" s="8">
        <f>AQ3812+AR3812</f>
        <v>8750.0000000000073</v>
      </c>
      <c r="AT3812" s="8">
        <f>AS3812-X3812</f>
        <v>8750.0000000000073</v>
      </c>
      <c r="AU3812" s="11">
        <f>AT3812/L3812</f>
        <v>5.0000000000000044E-2</v>
      </c>
      <c r="AV3812">
        <f>(_xlfn.XLOOKUP(A3812,[2]loan_data!$A:$A,[2]loan_data!$Z:$Z)-100)%</f>
        <v>5.6412499999999997E-2</v>
      </c>
      <c r="AW3812" t="str">
        <f>_xlfn.XLOOKUP(A3812,[2]loan_data!$A:$A,[2]loan_data!$AA:$AA)</f>
        <v>storgan_manley</v>
      </c>
      <c r="AX3812" s="8">
        <f>AV3812*L3812</f>
        <v>9872.1875</v>
      </c>
      <c r="AY3812" s="8">
        <f t="shared" si="306"/>
        <v>10554.687500000002</v>
      </c>
      <c r="AZ3812" s="10">
        <f>AY3812/L3812</f>
        <v>6.0312500000000012E-2</v>
      </c>
    </row>
    <row r="3813" spans="1:52" x14ac:dyDescent="0.2">
      <c r="A3813">
        <v>5029185</v>
      </c>
      <c r="B3813" t="s">
        <v>115</v>
      </c>
      <c r="C3813" t="s">
        <v>116</v>
      </c>
      <c r="D3813" t="b">
        <v>1</v>
      </c>
      <c r="E3813" t="s">
        <v>35</v>
      </c>
      <c r="F3813" t="s">
        <v>36</v>
      </c>
      <c r="G3813" t="s">
        <v>37</v>
      </c>
      <c r="H3813" t="s">
        <v>53</v>
      </c>
      <c r="I3813">
        <v>1</v>
      </c>
      <c r="J3813" t="b">
        <v>0</v>
      </c>
      <c r="K3813" t="b">
        <v>0</v>
      </c>
      <c r="L3813" s="1">
        <v>125000</v>
      </c>
      <c r="M3813" s="2">
        <v>44442</v>
      </c>
      <c r="N3813" s="2">
        <v>44470</v>
      </c>
      <c r="O3813" s="2">
        <v>49919</v>
      </c>
      <c r="P3813">
        <v>180</v>
      </c>
      <c r="Q3813" s="3">
        <v>839.03</v>
      </c>
      <c r="R3813">
        <v>2.625</v>
      </c>
      <c r="S3813" t="s">
        <v>919</v>
      </c>
      <c r="T3813" s="4">
        <v>167001</v>
      </c>
      <c r="U3813" s="7">
        <f>V3813+W3813</f>
        <v>5152.0000000000064</v>
      </c>
      <c r="V3813" s="7">
        <f t="shared" si="298"/>
        <v>2462.5000000000064</v>
      </c>
      <c r="W3813" s="7">
        <v>2689.5</v>
      </c>
      <c r="AA3813" t="b">
        <v>0</v>
      </c>
      <c r="AB3813">
        <v>0</v>
      </c>
      <c r="AC3813">
        <v>0</v>
      </c>
      <c r="AD3813" t="b">
        <v>0</v>
      </c>
      <c r="AE3813" t="s">
        <v>39</v>
      </c>
      <c r="AF3813" t="b">
        <v>0</v>
      </c>
      <c r="AG3813">
        <v>1</v>
      </c>
      <c r="AH3813">
        <v>85</v>
      </c>
      <c r="AI3813" s="6">
        <v>2621</v>
      </c>
      <c r="AJ3813">
        <v>737</v>
      </c>
      <c r="AK3813" t="s">
        <v>43</v>
      </c>
      <c r="AL3813" t="s">
        <v>50</v>
      </c>
      <c r="AM3813" s="9">
        <v>1.05</v>
      </c>
      <c r="AN3813">
        <f>_xlfn.XLOOKUP(S3813,[1]umbs_prices!$A:$A,[1]umbs_prices!$D:$D)</f>
        <v>103.03</v>
      </c>
      <c r="AO3813" s="11">
        <f t="shared" si="299"/>
        <v>3.0299999999999994E-2</v>
      </c>
      <c r="AP3813" s="13">
        <f>(AM3813-1)*L3813</f>
        <v>6250.0000000000055</v>
      </c>
      <c r="AQ3813" s="8">
        <f>AO3813*L3813</f>
        <v>3787.4999999999991</v>
      </c>
      <c r="AR3813" s="1">
        <f t="shared" si="300"/>
        <v>2462.5000000000064</v>
      </c>
      <c r="AS3813" s="8">
        <f>AQ3813+AR3813</f>
        <v>6250.0000000000055</v>
      </c>
      <c r="AT3813" s="8">
        <f>AS3813-X3813</f>
        <v>6250.0000000000055</v>
      </c>
      <c r="AU3813" s="11">
        <f>AT3813/L3813</f>
        <v>5.0000000000000044E-2</v>
      </c>
      <c r="AV3813">
        <f>(_xlfn.XLOOKUP(A3813,[2]loan_data!$A:$A,[2]loan_data!$Z:$Z)-100)%</f>
        <v>3.0612500000000011E-2</v>
      </c>
      <c r="AW3813" t="str">
        <f>_xlfn.XLOOKUP(A3813,[2]loan_data!$A:$A,[2]loan_data!$AA:$AA)</f>
        <v>golden_sachs</v>
      </c>
      <c r="AX3813" s="8">
        <f>AV3813*L3813</f>
        <v>3826.5625000000014</v>
      </c>
      <c r="AY3813" s="8">
        <f t="shared" si="306"/>
        <v>6289.0625000000073</v>
      </c>
      <c r="AZ3813" s="10">
        <f>AY3813/L3813</f>
        <v>5.0312500000000059E-2</v>
      </c>
    </row>
    <row r="3814" spans="1:52" x14ac:dyDescent="0.2">
      <c r="A3814">
        <v>5029684</v>
      </c>
      <c r="B3814" t="s">
        <v>80</v>
      </c>
      <c r="C3814" t="s">
        <v>386</v>
      </c>
      <c r="D3814" t="b">
        <v>1</v>
      </c>
      <c r="E3814" t="s">
        <v>35</v>
      </c>
      <c r="F3814" t="s">
        <v>36</v>
      </c>
      <c r="G3814" t="s">
        <v>37</v>
      </c>
      <c r="H3814" t="s">
        <v>53</v>
      </c>
      <c r="I3814">
        <v>1</v>
      </c>
      <c r="J3814" t="b">
        <v>0</v>
      </c>
      <c r="K3814" t="b">
        <v>0</v>
      </c>
      <c r="L3814" s="1">
        <v>135000</v>
      </c>
      <c r="M3814" s="2">
        <v>44442</v>
      </c>
      <c r="N3814" s="2">
        <v>44470</v>
      </c>
      <c r="O3814" s="2">
        <v>49919</v>
      </c>
      <c r="P3814">
        <v>180</v>
      </c>
      <c r="Q3814" s="3">
        <v>921.99</v>
      </c>
      <c r="R3814">
        <v>2.875</v>
      </c>
      <c r="S3814" t="s">
        <v>924</v>
      </c>
      <c r="T3814" s="4">
        <v>351015</v>
      </c>
      <c r="U3814" s="7">
        <f>V3814+W3814</f>
        <v>2654.9999999999968</v>
      </c>
      <c r="V3814" s="7">
        <f t="shared" si="298"/>
        <v>1120.4999999999973</v>
      </c>
      <c r="W3814" s="7">
        <v>1534.4999999999995</v>
      </c>
      <c r="AA3814" t="b">
        <v>0</v>
      </c>
      <c r="AB3814">
        <v>0</v>
      </c>
      <c r="AC3814">
        <v>0</v>
      </c>
      <c r="AD3814" t="b">
        <v>0</v>
      </c>
      <c r="AE3814" t="s">
        <v>39</v>
      </c>
      <c r="AF3814" t="b">
        <v>0</v>
      </c>
      <c r="AG3814">
        <v>1</v>
      </c>
      <c r="AH3814">
        <v>107</v>
      </c>
      <c r="AI3814" s="6">
        <v>2140</v>
      </c>
      <c r="AJ3814">
        <v>737</v>
      </c>
      <c r="AK3814" t="s">
        <v>40</v>
      </c>
      <c r="AL3814" t="s">
        <v>41</v>
      </c>
      <c r="AM3814" s="9">
        <v>1.05</v>
      </c>
      <c r="AN3814">
        <f>_xlfn.XLOOKUP(S3814,[1]umbs_prices!$A:$A,[1]umbs_prices!$D:$D)</f>
        <v>104.17</v>
      </c>
      <c r="AO3814" s="11">
        <f t="shared" si="299"/>
        <v>4.170000000000007E-2</v>
      </c>
      <c r="AP3814" s="13">
        <f>(AM3814-1)*L3814</f>
        <v>6750.0000000000064</v>
      </c>
      <c r="AQ3814" s="8">
        <f>AO3814*L3814</f>
        <v>5629.5000000000091</v>
      </c>
      <c r="AR3814" s="1">
        <f t="shared" si="300"/>
        <v>1120.4999999999973</v>
      </c>
      <c r="AS3814" s="8">
        <f>AQ3814+AR3814</f>
        <v>6750.0000000000064</v>
      </c>
      <c r="AT3814" s="8">
        <f>AS3814-X3814</f>
        <v>6750.0000000000064</v>
      </c>
      <c r="AU3814" s="11">
        <f>AT3814/L3814</f>
        <v>5.0000000000000044E-2</v>
      </c>
      <c r="AV3814">
        <f>(_xlfn.XLOOKUP(A3814,[2]loan_data!$A:$A,[2]loan_data!$Z:$Z)-100)%</f>
        <v>5.7637500000000015E-2</v>
      </c>
      <c r="AW3814" t="str">
        <f>_xlfn.XLOOKUP(A3814,[2]loan_data!$A:$A,[2]loan_data!$AA:$AA)</f>
        <v>golden_sachs</v>
      </c>
      <c r="AX3814" s="8">
        <f>AV3814*L3814</f>
        <v>7781.0625000000018</v>
      </c>
      <c r="AY3814" s="8">
        <f t="shared" si="306"/>
        <v>8901.5625</v>
      </c>
      <c r="AZ3814" s="10">
        <f>AY3814/L3814</f>
        <v>6.5937499999999996E-2</v>
      </c>
    </row>
    <row r="3815" spans="1:52" x14ac:dyDescent="0.2">
      <c r="A3815">
        <v>5029798</v>
      </c>
      <c r="B3815" t="s">
        <v>136</v>
      </c>
      <c r="C3815" t="s">
        <v>536</v>
      </c>
      <c r="D3815" t="b">
        <v>1</v>
      </c>
      <c r="E3815" t="s">
        <v>35</v>
      </c>
      <c r="F3815" t="s">
        <v>36</v>
      </c>
      <c r="G3815" t="s">
        <v>37</v>
      </c>
      <c r="H3815" t="s">
        <v>38</v>
      </c>
      <c r="I3815">
        <v>1</v>
      </c>
      <c r="J3815" t="b">
        <v>0</v>
      </c>
      <c r="K3815" t="b">
        <v>0</v>
      </c>
      <c r="L3815" s="1">
        <v>165000</v>
      </c>
      <c r="M3815" s="2">
        <v>44442</v>
      </c>
      <c r="N3815" s="2">
        <v>44470</v>
      </c>
      <c r="O3815" s="2">
        <v>49919</v>
      </c>
      <c r="P3815">
        <v>180</v>
      </c>
      <c r="Q3815" s="3">
        <v>1078.8699999999999</v>
      </c>
      <c r="R3815">
        <v>2.25</v>
      </c>
      <c r="S3815" t="s">
        <v>921</v>
      </c>
      <c r="T3815" s="4">
        <v>286111</v>
      </c>
      <c r="U3815" s="7">
        <f>V3815+W3815</f>
        <v>9560.0000000000218</v>
      </c>
      <c r="V3815" s="7">
        <f t="shared" si="298"/>
        <v>8448.0000000000218</v>
      </c>
      <c r="W3815" s="7">
        <v>1112</v>
      </c>
      <c r="AA3815" t="b">
        <v>0</v>
      </c>
      <c r="AB3815">
        <v>0</v>
      </c>
      <c r="AC3815">
        <v>0</v>
      </c>
      <c r="AD3815" t="b">
        <v>0</v>
      </c>
      <c r="AE3815" t="s">
        <v>39</v>
      </c>
      <c r="AF3815" t="b">
        <v>0</v>
      </c>
      <c r="AG3815">
        <v>1</v>
      </c>
      <c r="AH3815">
        <v>72</v>
      </c>
      <c r="AI3815" s="6">
        <v>1800</v>
      </c>
      <c r="AJ3815">
        <v>737</v>
      </c>
      <c r="AK3815" t="s">
        <v>58</v>
      </c>
      <c r="AL3815" t="s">
        <v>50</v>
      </c>
      <c r="AM3815" s="9">
        <v>1.05</v>
      </c>
      <c r="AN3815">
        <f>_xlfn.XLOOKUP(S3815,[1]umbs_prices!$A:$A,[1]umbs_prices!$D:$D)</f>
        <v>99.88</v>
      </c>
      <c r="AO3815" s="11">
        <f t="shared" si="299"/>
        <v>-1.2000000000000899E-3</v>
      </c>
      <c r="AP3815" s="13">
        <f>(AM3815-1)*L3815</f>
        <v>8250.0000000000073</v>
      </c>
      <c r="AQ3815" s="8">
        <f>AO3815*L3815</f>
        <v>-198.00000000001484</v>
      </c>
      <c r="AR3815" s="1">
        <f t="shared" si="300"/>
        <v>8448.0000000000218</v>
      </c>
      <c r="AS3815" s="8">
        <f>AQ3815+AR3815</f>
        <v>8250.0000000000073</v>
      </c>
      <c r="AT3815" s="8">
        <f>AS3815-X3815</f>
        <v>8250.0000000000073</v>
      </c>
      <c r="AU3815" s="11">
        <f>AT3815/L3815</f>
        <v>5.0000000000000044E-2</v>
      </c>
      <c r="AV3815">
        <f>(_xlfn.XLOOKUP(A3815,[2]loan_data!$A:$A,[2]loan_data!$Z:$Z)-100)%</f>
        <v>-1.2000000000000454E-3</v>
      </c>
      <c r="AW3815" t="str">
        <f>_xlfn.XLOOKUP(A3815,[2]loan_data!$A:$A,[2]loan_data!$AA:$AA)</f>
        <v>umbs_price</v>
      </c>
      <c r="AX3815" s="8">
        <f>AV3815*L3815</f>
        <v>-198.0000000000075</v>
      </c>
    </row>
    <row r="3816" spans="1:52" x14ac:dyDescent="0.2">
      <c r="A3816">
        <v>5029945</v>
      </c>
      <c r="B3816" t="s">
        <v>61</v>
      </c>
      <c r="C3816" t="s">
        <v>192</v>
      </c>
      <c r="D3816" t="b">
        <v>1</v>
      </c>
      <c r="E3816" t="s">
        <v>35</v>
      </c>
      <c r="F3816" t="s">
        <v>36</v>
      </c>
      <c r="G3816" t="s">
        <v>37</v>
      </c>
      <c r="H3816" t="s">
        <v>53</v>
      </c>
      <c r="I3816">
        <v>1</v>
      </c>
      <c r="J3816" t="b">
        <v>0</v>
      </c>
      <c r="K3816" t="b">
        <v>0</v>
      </c>
      <c r="L3816" s="1">
        <v>545000</v>
      </c>
      <c r="M3816" s="2">
        <v>44443</v>
      </c>
      <c r="N3816" s="2">
        <v>44470</v>
      </c>
      <c r="O3816" s="2">
        <v>55397</v>
      </c>
      <c r="P3816">
        <v>360</v>
      </c>
      <c r="Q3816" s="3">
        <v>2402.67</v>
      </c>
      <c r="R3816">
        <v>3.375</v>
      </c>
      <c r="S3816" t="s">
        <v>920</v>
      </c>
      <c r="T3816" s="4">
        <v>801471</v>
      </c>
      <c r="U3816" s="7">
        <f>V3816+W3816</f>
        <v>5035.7600000000111</v>
      </c>
      <c r="V3816" s="7">
        <f t="shared" si="298"/>
        <v>2125.5000000000109</v>
      </c>
      <c r="W3816" s="7">
        <v>2910.26</v>
      </c>
      <c r="AA3816" t="b">
        <v>0</v>
      </c>
      <c r="AB3816">
        <v>0</v>
      </c>
      <c r="AC3816">
        <v>0</v>
      </c>
      <c r="AD3816" t="b">
        <v>0</v>
      </c>
      <c r="AE3816" t="s">
        <v>39</v>
      </c>
      <c r="AF3816" t="b">
        <v>0</v>
      </c>
      <c r="AG3816">
        <v>1</v>
      </c>
      <c r="AH3816">
        <v>120</v>
      </c>
      <c r="AI3816" s="6">
        <v>4400</v>
      </c>
      <c r="AJ3816">
        <v>737</v>
      </c>
      <c r="AK3816" t="s">
        <v>43</v>
      </c>
      <c r="AL3816" t="s">
        <v>50</v>
      </c>
      <c r="AM3816" s="9">
        <v>1.05</v>
      </c>
      <c r="AN3816">
        <f>_xlfn.XLOOKUP(S3816,[1]umbs_prices!$A:$A,[1]umbs_prices!$D:$D)</f>
        <v>104.61</v>
      </c>
      <c r="AO3816" s="11">
        <f t="shared" si="299"/>
        <v>4.610000000000003E-2</v>
      </c>
      <c r="AP3816" s="13">
        <f>(AM3816-1)*L3816</f>
        <v>27250.000000000025</v>
      </c>
      <c r="AQ3816" s="8">
        <f>AO3816*L3816</f>
        <v>25124.500000000015</v>
      </c>
      <c r="AR3816" s="1">
        <f t="shared" si="300"/>
        <v>2125.5000000000109</v>
      </c>
      <c r="AS3816" s="8">
        <f>AQ3816+AR3816</f>
        <v>27250.000000000025</v>
      </c>
      <c r="AT3816" s="8">
        <f>AS3816-X3816</f>
        <v>27250.000000000025</v>
      </c>
      <c r="AU3816" s="11">
        <f>AT3816/L3816</f>
        <v>5.0000000000000044E-2</v>
      </c>
      <c r="AV3816">
        <f>(_xlfn.XLOOKUP(A3816,[2]loan_data!$A:$A,[2]loan_data!$Z:$Z)-100)%</f>
        <v>4.6099999999999995E-2</v>
      </c>
      <c r="AW3816" t="str">
        <f>_xlfn.XLOOKUP(A3816,[2]loan_data!$A:$A,[2]loan_data!$AA:$AA)</f>
        <v>umbs_price</v>
      </c>
      <c r="AX3816" s="8">
        <f>AV3816*L3816</f>
        <v>25124.499999999996</v>
      </c>
    </row>
    <row r="3817" spans="1:52" x14ac:dyDescent="0.2">
      <c r="A3817">
        <v>5030069</v>
      </c>
      <c r="B3817" t="s">
        <v>51</v>
      </c>
      <c r="C3817" t="s">
        <v>186</v>
      </c>
      <c r="D3817" t="b">
        <v>1</v>
      </c>
      <c r="E3817" t="s">
        <v>35</v>
      </c>
      <c r="F3817" t="s">
        <v>36</v>
      </c>
      <c r="G3817" t="s">
        <v>37</v>
      </c>
      <c r="H3817" t="s">
        <v>60</v>
      </c>
      <c r="I3817">
        <v>1</v>
      </c>
      <c r="J3817" t="b">
        <v>0</v>
      </c>
      <c r="K3817" t="b">
        <v>0</v>
      </c>
      <c r="L3817" s="1">
        <v>315000</v>
      </c>
      <c r="M3817" s="2">
        <v>44443</v>
      </c>
      <c r="N3817" s="2">
        <v>44470</v>
      </c>
      <c r="O3817" s="2">
        <v>55397</v>
      </c>
      <c r="P3817">
        <v>360</v>
      </c>
      <c r="Q3817" s="3">
        <v>1323.06</v>
      </c>
      <c r="R3817">
        <v>2.99</v>
      </c>
      <c r="S3817" t="s">
        <v>922</v>
      </c>
      <c r="T3817" s="4">
        <v>331579</v>
      </c>
      <c r="U3817" s="7">
        <f>V3817+W3817</f>
        <v>8013.5000000000018</v>
      </c>
      <c r="V3817" s="7">
        <f t="shared" si="298"/>
        <v>5701.5000000000018</v>
      </c>
      <c r="W3817" s="7">
        <v>2311.9999999999995</v>
      </c>
      <c r="AA3817" t="b">
        <v>0</v>
      </c>
      <c r="AB3817">
        <v>0</v>
      </c>
      <c r="AC3817">
        <v>0</v>
      </c>
      <c r="AD3817" t="b">
        <v>0</v>
      </c>
      <c r="AE3817" t="s">
        <v>39</v>
      </c>
      <c r="AF3817" t="b">
        <v>0</v>
      </c>
      <c r="AG3817">
        <v>1</v>
      </c>
      <c r="AH3817">
        <v>140</v>
      </c>
      <c r="AI3817" s="6">
        <v>5367</v>
      </c>
      <c r="AJ3817">
        <v>737</v>
      </c>
      <c r="AK3817" t="s">
        <v>58</v>
      </c>
      <c r="AL3817" t="s">
        <v>50</v>
      </c>
      <c r="AM3817" s="9">
        <v>1.05</v>
      </c>
      <c r="AN3817">
        <f>_xlfn.XLOOKUP(S3817,[1]umbs_prices!$A:$A,[1]umbs_prices!$D:$D)</f>
        <v>103.19</v>
      </c>
      <c r="AO3817" s="11">
        <f t="shared" si="299"/>
        <v>3.1900000000000039E-2</v>
      </c>
      <c r="AP3817" s="13">
        <f>(AM3817-1)*L3817</f>
        <v>15750.000000000015</v>
      </c>
      <c r="AQ3817" s="8">
        <f>AO3817*L3817</f>
        <v>10048.500000000013</v>
      </c>
      <c r="AR3817" s="1">
        <f t="shared" si="300"/>
        <v>5701.5000000000018</v>
      </c>
      <c r="AS3817" s="8">
        <f>AQ3817+AR3817</f>
        <v>15750.000000000015</v>
      </c>
      <c r="AT3817" s="8">
        <f>AS3817-X3817</f>
        <v>15750.000000000015</v>
      </c>
      <c r="AU3817" s="11">
        <f>AT3817/L3817</f>
        <v>5.0000000000000044E-2</v>
      </c>
      <c r="AV3817">
        <f>(_xlfn.XLOOKUP(A3817,[2]loan_data!$A:$A,[2]loan_data!$Z:$Z)-100)%</f>
        <v>3.1899999999999977E-2</v>
      </c>
      <c r="AW3817" t="str">
        <f>_xlfn.XLOOKUP(A3817,[2]loan_data!$A:$A,[2]loan_data!$AA:$AA)</f>
        <v>umbs_price</v>
      </c>
      <c r="AX3817" s="8">
        <f>AV3817*L3817</f>
        <v>10048.499999999993</v>
      </c>
    </row>
    <row r="3818" spans="1:52" x14ac:dyDescent="0.2">
      <c r="A3818">
        <v>5030237</v>
      </c>
      <c r="B3818" t="s">
        <v>63</v>
      </c>
      <c r="C3818" t="s">
        <v>64</v>
      </c>
      <c r="D3818" t="b">
        <v>1</v>
      </c>
      <c r="E3818" t="s">
        <v>35</v>
      </c>
      <c r="F3818" t="s">
        <v>36</v>
      </c>
      <c r="G3818" t="s">
        <v>37</v>
      </c>
      <c r="H3818" t="s">
        <v>53</v>
      </c>
      <c r="I3818">
        <v>1</v>
      </c>
      <c r="J3818" t="b">
        <v>0</v>
      </c>
      <c r="K3818" t="b">
        <v>0</v>
      </c>
      <c r="L3818" s="1">
        <v>275000</v>
      </c>
      <c r="M3818" s="2">
        <v>44445</v>
      </c>
      <c r="N3818" s="2">
        <v>44470</v>
      </c>
      <c r="O3818" s="2">
        <v>49919</v>
      </c>
      <c r="P3818">
        <v>180</v>
      </c>
      <c r="Q3818" s="3">
        <v>1861.95</v>
      </c>
      <c r="R3818">
        <v>2.75</v>
      </c>
      <c r="S3818" t="s">
        <v>924</v>
      </c>
      <c r="T3818" s="4">
        <v>418442</v>
      </c>
      <c r="U3818" s="7">
        <f>V3818+W3818</f>
        <v>3458.9999999999927</v>
      </c>
      <c r="V3818" s="7">
        <f t="shared" si="298"/>
        <v>2282.4999999999927</v>
      </c>
      <c r="W3818" s="7">
        <v>1176.5</v>
      </c>
      <c r="AA3818" t="b">
        <v>0</v>
      </c>
      <c r="AB3818">
        <v>0</v>
      </c>
      <c r="AC3818">
        <v>0</v>
      </c>
      <c r="AD3818" t="b">
        <v>0</v>
      </c>
      <c r="AE3818" t="s">
        <v>39</v>
      </c>
      <c r="AF3818" t="b">
        <v>0</v>
      </c>
      <c r="AG3818">
        <v>1</v>
      </c>
      <c r="AH3818">
        <v>123</v>
      </c>
      <c r="AI3818" s="6">
        <v>3690</v>
      </c>
      <c r="AJ3818">
        <v>737</v>
      </c>
      <c r="AK3818" t="s">
        <v>40</v>
      </c>
      <c r="AL3818" t="s">
        <v>41</v>
      </c>
      <c r="AM3818" s="9">
        <v>1.05</v>
      </c>
      <c r="AN3818">
        <f>_xlfn.XLOOKUP(S3818,[1]umbs_prices!$A:$A,[1]umbs_prices!$D:$D)</f>
        <v>104.17</v>
      </c>
      <c r="AO3818" s="11">
        <f t="shared" si="299"/>
        <v>4.170000000000007E-2</v>
      </c>
      <c r="AP3818" s="13">
        <f>(AM3818-1)*L3818</f>
        <v>13750.000000000013</v>
      </c>
      <c r="AQ3818" s="8">
        <f>AO3818*L3818</f>
        <v>11467.50000000002</v>
      </c>
      <c r="AR3818" s="1">
        <f t="shared" si="300"/>
        <v>2282.4999999999927</v>
      </c>
      <c r="AS3818" s="8">
        <f>AQ3818+AR3818</f>
        <v>13750.000000000013</v>
      </c>
      <c r="AT3818" s="8">
        <f>AS3818-X3818</f>
        <v>13750.000000000013</v>
      </c>
      <c r="AU3818" s="11">
        <f>AT3818/L3818</f>
        <v>5.0000000000000044E-2</v>
      </c>
      <c r="AV3818">
        <f>(_xlfn.XLOOKUP(A3818,[2]loan_data!$A:$A,[2]loan_data!$Z:$Z)-100)%</f>
        <v>4.701250000000002E-2</v>
      </c>
      <c r="AW3818" t="str">
        <f>_xlfn.XLOOKUP(A3818,[2]loan_data!$A:$A,[2]loan_data!$AA:$AA)</f>
        <v>storgan_manley</v>
      </c>
      <c r="AX3818" s="8">
        <f>AV3818*L3818</f>
        <v>12928.437500000005</v>
      </c>
      <c r="AY3818" s="8">
        <f t="shared" ref="AY3818:AY3819" si="307">AX3818+AR3818</f>
        <v>15210.937499999998</v>
      </c>
      <c r="AZ3818" s="10">
        <f>AY3818/L3818</f>
        <v>5.5312499999999994E-2</v>
      </c>
    </row>
    <row r="3819" spans="1:52" x14ac:dyDescent="0.2">
      <c r="A3819">
        <v>5030470</v>
      </c>
      <c r="B3819" t="s">
        <v>51</v>
      </c>
      <c r="C3819" t="s">
        <v>118</v>
      </c>
      <c r="D3819" t="b">
        <v>1</v>
      </c>
      <c r="E3819" t="s">
        <v>35</v>
      </c>
      <c r="F3819" t="s">
        <v>36</v>
      </c>
      <c r="G3819" t="s">
        <v>37</v>
      </c>
      <c r="H3819" t="s">
        <v>53</v>
      </c>
      <c r="I3819">
        <v>1</v>
      </c>
      <c r="J3819" t="b">
        <v>0</v>
      </c>
      <c r="K3819" t="b">
        <v>0</v>
      </c>
      <c r="L3819" s="1">
        <v>205000</v>
      </c>
      <c r="M3819" s="2">
        <v>44445</v>
      </c>
      <c r="N3819" s="2">
        <v>44470</v>
      </c>
      <c r="O3819" s="2">
        <v>55397</v>
      </c>
      <c r="P3819">
        <v>360</v>
      </c>
      <c r="Q3819" s="3">
        <v>861.04</v>
      </c>
      <c r="R3819">
        <v>2.99</v>
      </c>
      <c r="S3819" t="s">
        <v>922</v>
      </c>
      <c r="T3819" s="4">
        <v>278836</v>
      </c>
      <c r="U3819" s="7">
        <f>V3819+W3819</f>
        <v>5787.5000000000009</v>
      </c>
      <c r="V3819" s="7">
        <f t="shared" si="298"/>
        <v>3710.5000000000009</v>
      </c>
      <c r="W3819" s="7">
        <v>2077</v>
      </c>
      <c r="AA3819" t="b">
        <v>0</v>
      </c>
      <c r="AB3819">
        <v>0</v>
      </c>
      <c r="AC3819">
        <v>0</v>
      </c>
      <c r="AD3819" t="b">
        <v>0</v>
      </c>
      <c r="AE3819" t="s">
        <v>39</v>
      </c>
      <c r="AF3819" t="b">
        <v>0</v>
      </c>
      <c r="AG3819">
        <v>1</v>
      </c>
      <c r="AH3819">
        <v>123</v>
      </c>
      <c r="AI3819" s="6">
        <v>3690</v>
      </c>
      <c r="AJ3819">
        <v>737</v>
      </c>
      <c r="AK3819" t="s">
        <v>58</v>
      </c>
      <c r="AL3819" t="s">
        <v>41</v>
      </c>
      <c r="AM3819" s="9">
        <v>1.05</v>
      </c>
      <c r="AN3819">
        <f>_xlfn.XLOOKUP(S3819,[1]umbs_prices!$A:$A,[1]umbs_prices!$D:$D)</f>
        <v>103.19</v>
      </c>
      <c r="AO3819" s="11">
        <f t="shared" si="299"/>
        <v>3.1900000000000039E-2</v>
      </c>
      <c r="AP3819" s="13">
        <f>(AM3819-1)*L3819</f>
        <v>10250.000000000009</v>
      </c>
      <c r="AQ3819" s="8">
        <f>AO3819*L3819</f>
        <v>6539.5000000000082</v>
      </c>
      <c r="AR3819" s="1">
        <f t="shared" si="300"/>
        <v>3710.5000000000009</v>
      </c>
      <c r="AS3819" s="8">
        <f>AQ3819+AR3819</f>
        <v>10250.000000000009</v>
      </c>
      <c r="AT3819" s="8">
        <f>AS3819-X3819</f>
        <v>10250.000000000009</v>
      </c>
      <c r="AU3819" s="11">
        <f>AT3819/L3819</f>
        <v>5.0000000000000044E-2</v>
      </c>
      <c r="AV3819">
        <f>(_xlfn.XLOOKUP(A3819,[2]loan_data!$A:$A,[2]loan_data!$Z:$Z)-100)%</f>
        <v>3.4399999999999979E-2</v>
      </c>
      <c r="AW3819" t="str">
        <f>_xlfn.XLOOKUP(A3819,[2]loan_data!$A:$A,[2]loan_data!$AA:$AA)</f>
        <v>bank_of_americans</v>
      </c>
      <c r="AX3819" s="8">
        <f>AV3819*L3819</f>
        <v>7051.9999999999955</v>
      </c>
      <c r="AY3819" s="8">
        <f t="shared" si="307"/>
        <v>10762.499999999996</v>
      </c>
      <c r="AZ3819" s="10">
        <f>AY3819/L3819</f>
        <v>5.2499999999999984E-2</v>
      </c>
    </row>
    <row r="3820" spans="1:52" x14ac:dyDescent="0.2">
      <c r="A3820">
        <v>5030476</v>
      </c>
      <c r="B3820" t="s">
        <v>103</v>
      </c>
      <c r="C3820" t="s">
        <v>248</v>
      </c>
      <c r="D3820" t="b">
        <v>1</v>
      </c>
      <c r="E3820" t="s">
        <v>35</v>
      </c>
      <c r="F3820" t="s">
        <v>36</v>
      </c>
      <c r="G3820" t="s">
        <v>37</v>
      </c>
      <c r="H3820" t="s">
        <v>53</v>
      </c>
      <c r="I3820">
        <v>1</v>
      </c>
      <c r="J3820" t="b">
        <v>0</v>
      </c>
      <c r="K3820" t="b">
        <v>0</v>
      </c>
      <c r="L3820" s="1">
        <v>235000</v>
      </c>
      <c r="M3820" s="2">
        <v>44446</v>
      </c>
      <c r="N3820" s="2">
        <v>44470</v>
      </c>
      <c r="O3820" s="2">
        <v>49919</v>
      </c>
      <c r="P3820">
        <v>180</v>
      </c>
      <c r="Q3820" s="3">
        <v>1646.82</v>
      </c>
      <c r="R3820">
        <v>3.25</v>
      </c>
      <c r="S3820" t="s">
        <v>926</v>
      </c>
      <c r="T3820" s="4">
        <v>297469</v>
      </c>
      <c r="U3820" s="7">
        <f>V3820+W3820</f>
        <v>3326.9999999999995</v>
      </c>
      <c r="V3820" s="7">
        <f t="shared" si="298"/>
        <v>0</v>
      </c>
      <c r="W3820" s="7">
        <v>3326.9999999999995</v>
      </c>
      <c r="AA3820" t="b">
        <v>0</v>
      </c>
      <c r="AB3820">
        <v>0</v>
      </c>
      <c r="AC3820">
        <v>0</v>
      </c>
      <c r="AD3820" t="b">
        <v>0</v>
      </c>
      <c r="AE3820" t="s">
        <v>39</v>
      </c>
      <c r="AF3820" t="b">
        <v>0</v>
      </c>
      <c r="AG3820">
        <v>1</v>
      </c>
      <c r="AH3820">
        <v>122</v>
      </c>
      <c r="AI3820" s="6">
        <v>3864</v>
      </c>
      <c r="AJ3820">
        <v>737</v>
      </c>
      <c r="AK3820" t="s">
        <v>43</v>
      </c>
      <c r="AL3820" t="s">
        <v>41</v>
      </c>
      <c r="AM3820" s="9">
        <v>1.05</v>
      </c>
      <c r="AN3820">
        <f>_xlfn.XLOOKUP(S3820,[1]umbs_prices!$A:$A,[1]umbs_prices!$D:$D)</f>
        <v>105</v>
      </c>
      <c r="AO3820" s="11">
        <f t="shared" si="299"/>
        <v>5.0000000000000044E-2</v>
      </c>
      <c r="AP3820" s="13">
        <f>(AM3820-1)*L3820</f>
        <v>11750.000000000011</v>
      </c>
      <c r="AQ3820" s="8">
        <f>AO3820*L3820</f>
        <v>11750.000000000011</v>
      </c>
      <c r="AR3820" s="1">
        <f t="shared" si="300"/>
        <v>0</v>
      </c>
      <c r="AS3820" s="8">
        <f>AQ3820+AR3820</f>
        <v>11750.000000000011</v>
      </c>
      <c r="AT3820" s="8">
        <f>AS3820-X3820</f>
        <v>11750.000000000011</v>
      </c>
      <c r="AU3820" s="11">
        <f>AT3820/L3820</f>
        <v>5.0000000000000044E-2</v>
      </c>
      <c r="AV3820">
        <f>(_xlfn.XLOOKUP(A3820,[2]loan_data!$A:$A,[2]loan_data!$Z:$Z)-100)%</f>
        <v>0.05</v>
      </c>
      <c r="AW3820" t="str">
        <f>_xlfn.XLOOKUP(A3820,[2]loan_data!$A:$A,[2]loan_data!$AA:$AA)</f>
        <v>umbs_price</v>
      </c>
      <c r="AX3820" s="8">
        <f>AV3820*L3820</f>
        <v>11750</v>
      </c>
    </row>
    <row r="3821" spans="1:52" x14ac:dyDescent="0.2">
      <c r="A3821">
        <v>5030632</v>
      </c>
      <c r="B3821" t="s">
        <v>144</v>
      </c>
      <c r="C3821" t="s">
        <v>239</v>
      </c>
      <c r="D3821" t="b">
        <v>1</v>
      </c>
      <c r="E3821" t="s">
        <v>35</v>
      </c>
      <c r="F3821" t="s">
        <v>36</v>
      </c>
      <c r="G3821" t="s">
        <v>37</v>
      </c>
      <c r="H3821" t="s">
        <v>53</v>
      </c>
      <c r="I3821">
        <v>1</v>
      </c>
      <c r="J3821" t="b">
        <v>0</v>
      </c>
      <c r="K3821" t="b">
        <v>0</v>
      </c>
      <c r="L3821" s="1">
        <v>235000</v>
      </c>
      <c r="M3821" s="2">
        <v>44447</v>
      </c>
      <c r="N3821" s="2">
        <v>44470</v>
      </c>
      <c r="O3821" s="2">
        <v>49919</v>
      </c>
      <c r="P3821">
        <v>180</v>
      </c>
      <c r="Q3821" s="3">
        <v>1550.1</v>
      </c>
      <c r="R3821">
        <v>2.375</v>
      </c>
      <c r="S3821" t="s">
        <v>921</v>
      </c>
      <c r="T3821" s="4">
        <v>854546</v>
      </c>
      <c r="U3821" s="7">
        <f>V3821+W3821</f>
        <v>14362.800000000032</v>
      </c>
      <c r="V3821" s="7">
        <f t="shared" si="298"/>
        <v>12032.000000000033</v>
      </c>
      <c r="W3821" s="7">
        <v>2330.7999999999993</v>
      </c>
      <c r="AA3821" t="b">
        <v>0</v>
      </c>
      <c r="AB3821">
        <v>0</v>
      </c>
      <c r="AC3821">
        <v>0</v>
      </c>
      <c r="AD3821" t="b">
        <v>0</v>
      </c>
      <c r="AE3821" t="s">
        <v>39</v>
      </c>
      <c r="AF3821" t="b">
        <v>0</v>
      </c>
      <c r="AG3821">
        <v>1</v>
      </c>
      <c r="AH3821">
        <v>851</v>
      </c>
      <c r="AI3821" s="6">
        <v>12765</v>
      </c>
      <c r="AJ3821">
        <v>737</v>
      </c>
      <c r="AK3821" t="s">
        <v>43</v>
      </c>
      <c r="AL3821" t="s">
        <v>41</v>
      </c>
      <c r="AM3821" s="9">
        <v>1.05</v>
      </c>
      <c r="AN3821">
        <f>_xlfn.XLOOKUP(S3821,[1]umbs_prices!$A:$A,[1]umbs_prices!$D:$D)</f>
        <v>99.88</v>
      </c>
      <c r="AO3821" s="11">
        <f t="shared" si="299"/>
        <v>-1.2000000000000899E-3</v>
      </c>
      <c r="AP3821" s="13">
        <f>(AM3821-1)*L3821</f>
        <v>11750.000000000011</v>
      </c>
      <c r="AQ3821" s="8">
        <f>AO3821*L3821</f>
        <v>-282.00000000002115</v>
      </c>
      <c r="AR3821" s="1">
        <f t="shared" si="300"/>
        <v>12032.000000000033</v>
      </c>
      <c r="AS3821" s="8">
        <f>AQ3821+AR3821</f>
        <v>11750.000000000011</v>
      </c>
      <c r="AT3821" s="8">
        <f>AS3821-X3821</f>
        <v>11750.000000000011</v>
      </c>
      <c r="AU3821" s="11">
        <f>AT3821/L3821</f>
        <v>5.0000000000000044E-2</v>
      </c>
      <c r="AV3821">
        <f>(_xlfn.XLOOKUP(A3821,[2]loan_data!$A:$A,[2]loan_data!$Z:$Z)-100)%</f>
        <v>-1.2000000000000454E-3</v>
      </c>
      <c r="AW3821" t="str">
        <f>_xlfn.XLOOKUP(A3821,[2]loan_data!$A:$A,[2]loan_data!$AA:$AA)</f>
        <v>umbs_price</v>
      </c>
      <c r="AX3821" s="8">
        <f>AV3821*L3821</f>
        <v>-282.00000000001069</v>
      </c>
    </row>
    <row r="3822" spans="1:52" x14ac:dyDescent="0.2">
      <c r="A3822">
        <v>5030639</v>
      </c>
      <c r="B3822" t="s">
        <v>33</v>
      </c>
      <c r="C3822" t="s">
        <v>439</v>
      </c>
      <c r="D3822" t="b">
        <v>1</v>
      </c>
      <c r="E3822" t="s">
        <v>35</v>
      </c>
      <c r="F3822" t="s">
        <v>36</v>
      </c>
      <c r="G3822" t="s">
        <v>37</v>
      </c>
      <c r="H3822" t="s">
        <v>53</v>
      </c>
      <c r="I3822">
        <v>1</v>
      </c>
      <c r="J3822" t="b">
        <v>0</v>
      </c>
      <c r="K3822" t="b">
        <v>0</v>
      </c>
      <c r="L3822" s="1">
        <v>485000</v>
      </c>
      <c r="M3822" s="2">
        <v>44447</v>
      </c>
      <c r="N3822" s="2">
        <v>44470</v>
      </c>
      <c r="O3822" s="2">
        <v>55397</v>
      </c>
      <c r="P3822">
        <v>360</v>
      </c>
      <c r="Q3822" s="3">
        <v>2037.09</v>
      </c>
      <c r="R3822">
        <v>2.99</v>
      </c>
      <c r="S3822" t="s">
        <v>922</v>
      </c>
      <c r="T3822" s="4">
        <v>606250</v>
      </c>
      <c r="U3822" s="7">
        <f>V3822+W3822</f>
        <v>10515.500000000002</v>
      </c>
      <c r="V3822" s="7">
        <f t="shared" si="298"/>
        <v>8778.5000000000018</v>
      </c>
      <c r="W3822" s="7">
        <v>1737</v>
      </c>
      <c r="AA3822" t="b">
        <v>0</v>
      </c>
      <c r="AB3822">
        <v>0</v>
      </c>
      <c r="AC3822">
        <v>0</v>
      </c>
      <c r="AD3822" t="b">
        <v>0</v>
      </c>
      <c r="AE3822" t="s">
        <v>39</v>
      </c>
      <c r="AF3822" t="b">
        <v>0</v>
      </c>
      <c r="AG3822">
        <v>1</v>
      </c>
      <c r="AH3822">
        <v>89</v>
      </c>
      <c r="AI3822" s="6">
        <v>3115</v>
      </c>
      <c r="AJ3822">
        <v>737</v>
      </c>
      <c r="AK3822" t="s">
        <v>43</v>
      </c>
      <c r="AL3822" t="s">
        <v>50</v>
      </c>
      <c r="AM3822" s="9">
        <v>1.05</v>
      </c>
      <c r="AN3822">
        <f>_xlfn.XLOOKUP(S3822,[1]umbs_prices!$A:$A,[1]umbs_prices!$D:$D)</f>
        <v>103.19</v>
      </c>
      <c r="AO3822" s="11">
        <f t="shared" si="299"/>
        <v>3.1900000000000039E-2</v>
      </c>
      <c r="AP3822" s="13">
        <f>(AM3822-1)*L3822</f>
        <v>24250.000000000022</v>
      </c>
      <c r="AQ3822" s="8">
        <f>AO3822*L3822</f>
        <v>15471.50000000002</v>
      </c>
      <c r="AR3822" s="1">
        <f t="shared" si="300"/>
        <v>8778.5000000000018</v>
      </c>
      <c r="AS3822" s="8">
        <f>AQ3822+AR3822</f>
        <v>24250.000000000022</v>
      </c>
      <c r="AT3822" s="8">
        <f>AS3822-X3822</f>
        <v>24250.000000000022</v>
      </c>
      <c r="AU3822" s="11">
        <f>AT3822/L3822</f>
        <v>5.0000000000000044E-2</v>
      </c>
      <c r="AV3822">
        <f>(_xlfn.XLOOKUP(A3822,[2]loan_data!$A:$A,[2]loan_data!$Z:$Z)-100)%</f>
        <v>3.1899999999999977E-2</v>
      </c>
      <c r="AW3822" t="str">
        <f>_xlfn.XLOOKUP(A3822,[2]loan_data!$A:$A,[2]loan_data!$AA:$AA)</f>
        <v>umbs_price</v>
      </c>
      <c r="AX3822" s="8">
        <f>AV3822*L3822</f>
        <v>15471.499999999989</v>
      </c>
    </row>
    <row r="3823" spans="1:52" x14ac:dyDescent="0.2">
      <c r="A3823">
        <v>5030768</v>
      </c>
      <c r="B3823" t="s">
        <v>61</v>
      </c>
      <c r="C3823" t="s">
        <v>85</v>
      </c>
      <c r="D3823" t="b">
        <v>1</v>
      </c>
      <c r="E3823" t="s">
        <v>35</v>
      </c>
      <c r="F3823" t="s">
        <v>36</v>
      </c>
      <c r="G3823" t="s">
        <v>37</v>
      </c>
      <c r="H3823" t="s">
        <v>53</v>
      </c>
      <c r="I3823">
        <v>1</v>
      </c>
      <c r="J3823" t="b">
        <v>0</v>
      </c>
      <c r="K3823" t="b">
        <v>0</v>
      </c>
      <c r="L3823" s="1">
        <v>205000</v>
      </c>
      <c r="M3823" s="2">
        <v>44447</v>
      </c>
      <c r="N3823" s="2">
        <v>44470</v>
      </c>
      <c r="O3823" s="2">
        <v>55397</v>
      </c>
      <c r="P3823">
        <v>360</v>
      </c>
      <c r="Q3823" s="3">
        <v>883.09</v>
      </c>
      <c r="R3823">
        <v>3.19</v>
      </c>
      <c r="S3823" t="s">
        <v>924</v>
      </c>
      <c r="T3823" s="4">
        <v>295219</v>
      </c>
      <c r="U3823" s="7">
        <f>V3823+W3823</f>
        <v>3799.4499999999944</v>
      </c>
      <c r="V3823" s="7">
        <f t="shared" si="298"/>
        <v>1701.4999999999945</v>
      </c>
      <c r="W3823" s="7">
        <v>2097.9499999999998</v>
      </c>
      <c r="AA3823" t="b">
        <v>0</v>
      </c>
      <c r="AB3823">
        <v>0</v>
      </c>
      <c r="AC3823">
        <v>0</v>
      </c>
      <c r="AD3823" t="b">
        <v>0</v>
      </c>
      <c r="AE3823" t="s">
        <v>39</v>
      </c>
      <c r="AF3823" t="b">
        <v>0</v>
      </c>
      <c r="AG3823">
        <v>1</v>
      </c>
      <c r="AH3823">
        <v>54</v>
      </c>
      <c r="AI3823" s="6">
        <v>1665</v>
      </c>
      <c r="AJ3823">
        <v>737</v>
      </c>
      <c r="AK3823" t="s">
        <v>43</v>
      </c>
      <c r="AL3823" t="s">
        <v>50</v>
      </c>
      <c r="AM3823" s="9">
        <v>1.05</v>
      </c>
      <c r="AN3823">
        <f>_xlfn.XLOOKUP(S3823,[1]umbs_prices!$A:$A,[1]umbs_prices!$D:$D)</f>
        <v>104.17</v>
      </c>
      <c r="AO3823" s="11">
        <f t="shared" si="299"/>
        <v>4.170000000000007E-2</v>
      </c>
      <c r="AP3823" s="13">
        <f>(AM3823-1)*L3823</f>
        <v>10250.000000000009</v>
      </c>
      <c r="AQ3823" s="8">
        <f>AO3823*L3823</f>
        <v>8548.5000000000146</v>
      </c>
      <c r="AR3823" s="1">
        <f t="shared" si="300"/>
        <v>1701.4999999999945</v>
      </c>
      <c r="AS3823" s="8">
        <f>AQ3823+AR3823</f>
        <v>10250.000000000009</v>
      </c>
      <c r="AT3823" s="8">
        <f>AS3823-X3823</f>
        <v>10250.000000000009</v>
      </c>
      <c r="AU3823" s="11">
        <f>AT3823/L3823</f>
        <v>5.0000000000000044E-2</v>
      </c>
      <c r="AV3823">
        <f>(_xlfn.XLOOKUP(A3823,[2]loan_data!$A:$A,[2]loan_data!$Z:$Z)-100)%</f>
        <v>4.1700000000000015E-2</v>
      </c>
      <c r="AW3823" t="str">
        <f>_xlfn.XLOOKUP(A3823,[2]loan_data!$A:$A,[2]loan_data!$AA:$AA)</f>
        <v>umbs_price</v>
      </c>
      <c r="AX3823" s="8">
        <f>AV3823*L3823</f>
        <v>8548.5000000000036</v>
      </c>
    </row>
    <row r="3824" spans="1:52" x14ac:dyDescent="0.2">
      <c r="A3824">
        <v>5031405</v>
      </c>
      <c r="B3824" t="s">
        <v>551</v>
      </c>
      <c r="C3824" t="s">
        <v>796</v>
      </c>
      <c r="D3824" t="b">
        <v>1</v>
      </c>
      <c r="E3824" t="s">
        <v>35</v>
      </c>
      <c r="F3824" t="s">
        <v>36</v>
      </c>
      <c r="G3824" t="s">
        <v>37</v>
      </c>
      <c r="H3824" t="s">
        <v>38</v>
      </c>
      <c r="I3824">
        <v>1</v>
      </c>
      <c r="J3824" t="b">
        <v>0</v>
      </c>
      <c r="K3824" t="b">
        <v>0</v>
      </c>
      <c r="L3824" s="1">
        <v>175000</v>
      </c>
      <c r="M3824" s="2">
        <v>44448</v>
      </c>
      <c r="N3824" s="2">
        <v>44470</v>
      </c>
      <c r="O3824" s="2">
        <v>48092</v>
      </c>
      <c r="P3824">
        <v>120</v>
      </c>
      <c r="Q3824" s="3">
        <v>1606.79</v>
      </c>
      <c r="R3824">
        <v>1.99</v>
      </c>
      <c r="S3824" t="s">
        <v>925</v>
      </c>
      <c r="T3824" s="4">
        <v>972223</v>
      </c>
      <c r="U3824" s="7">
        <f>V3824+W3824</f>
        <v>14295.500000000002</v>
      </c>
      <c r="V3824" s="7">
        <f t="shared" si="298"/>
        <v>13212.500000000002</v>
      </c>
      <c r="W3824" s="7">
        <v>1083</v>
      </c>
      <c r="AA3824" t="b">
        <v>0</v>
      </c>
      <c r="AB3824">
        <v>0</v>
      </c>
      <c r="AC3824">
        <v>0</v>
      </c>
      <c r="AD3824" t="b">
        <v>0</v>
      </c>
      <c r="AE3824" t="s">
        <v>97</v>
      </c>
      <c r="AF3824" t="b">
        <v>0</v>
      </c>
      <c r="AG3824">
        <v>1</v>
      </c>
      <c r="AH3824">
        <v>135</v>
      </c>
      <c r="AI3824" s="6">
        <v>4950</v>
      </c>
      <c r="AJ3824">
        <v>737</v>
      </c>
      <c r="AK3824" t="s">
        <v>43</v>
      </c>
      <c r="AL3824" t="s">
        <v>50</v>
      </c>
      <c r="AM3824" s="9">
        <v>1.05</v>
      </c>
      <c r="AN3824">
        <f>_xlfn.XLOOKUP(S3824,[1]umbs_prices!$A:$A,[1]umbs_prices!$D:$D)</f>
        <v>97.45</v>
      </c>
      <c r="AO3824" s="11">
        <f t="shared" si="299"/>
        <v>-2.5499999999999967E-2</v>
      </c>
      <c r="AP3824" s="13">
        <f>(AM3824-1)*L3824</f>
        <v>8750.0000000000073</v>
      </c>
      <c r="AQ3824" s="8">
        <f>AO3824*L3824</f>
        <v>-4462.4999999999945</v>
      </c>
      <c r="AR3824" s="1">
        <f t="shared" si="300"/>
        <v>13212.500000000002</v>
      </c>
      <c r="AS3824" s="8">
        <f>AQ3824+AR3824</f>
        <v>8750.0000000000073</v>
      </c>
      <c r="AT3824" s="8">
        <f>AS3824-X3824</f>
        <v>8750.0000000000073</v>
      </c>
      <c r="AU3824" s="11">
        <f>AT3824/L3824</f>
        <v>5.0000000000000044E-2</v>
      </c>
      <c r="AV3824">
        <f>(_xlfn.XLOOKUP(A3824,[2]loan_data!$A:$A,[2]loan_data!$Z:$Z)-100)%</f>
        <v>-2.081249999999997E-2</v>
      </c>
      <c r="AW3824" t="str">
        <f>_xlfn.XLOOKUP(A3824,[2]loan_data!$A:$A,[2]loan_data!$AA:$AA)</f>
        <v>pj_logan</v>
      </c>
      <c r="AX3824" s="8">
        <f>AV3824*L3824</f>
        <v>-3642.1874999999945</v>
      </c>
      <c r="AY3824" s="8">
        <f>AX3824+AR3824</f>
        <v>9570.3125000000073</v>
      </c>
      <c r="AZ3824" s="10">
        <f>AY3824/L3824</f>
        <v>5.4687500000000042E-2</v>
      </c>
    </row>
    <row r="3825" spans="1:52" x14ac:dyDescent="0.2">
      <c r="A3825">
        <v>5031451</v>
      </c>
      <c r="B3825" t="s">
        <v>54</v>
      </c>
      <c r="C3825" t="s">
        <v>193</v>
      </c>
      <c r="D3825" t="b">
        <v>1</v>
      </c>
      <c r="E3825" t="s">
        <v>35</v>
      </c>
      <c r="F3825" t="s">
        <v>36</v>
      </c>
      <c r="G3825" t="s">
        <v>37</v>
      </c>
      <c r="H3825" t="s">
        <v>53</v>
      </c>
      <c r="I3825">
        <v>1</v>
      </c>
      <c r="J3825" t="b">
        <v>0</v>
      </c>
      <c r="K3825" t="b">
        <v>0</v>
      </c>
      <c r="L3825" s="1">
        <v>525000</v>
      </c>
      <c r="M3825" s="2">
        <v>44448</v>
      </c>
      <c r="N3825" s="2">
        <v>44470</v>
      </c>
      <c r="O3825" s="2">
        <v>49919</v>
      </c>
      <c r="P3825">
        <v>180</v>
      </c>
      <c r="Q3825" s="3">
        <v>3370.42</v>
      </c>
      <c r="R3825">
        <v>1.99</v>
      </c>
      <c r="S3825" t="s">
        <v>925</v>
      </c>
      <c r="T3825" s="4">
        <v>700000</v>
      </c>
      <c r="U3825" s="7">
        <f>V3825+W3825</f>
        <v>41848.500000000007</v>
      </c>
      <c r="V3825" s="7">
        <f t="shared" si="298"/>
        <v>39637.500000000007</v>
      </c>
      <c r="W3825" s="7">
        <v>2211</v>
      </c>
      <c r="AA3825" t="b">
        <v>0</v>
      </c>
      <c r="AB3825">
        <v>0</v>
      </c>
      <c r="AC3825">
        <v>0</v>
      </c>
      <c r="AD3825" t="b">
        <v>0</v>
      </c>
      <c r="AE3825" t="s">
        <v>39</v>
      </c>
      <c r="AF3825" t="b">
        <v>0</v>
      </c>
      <c r="AG3825">
        <v>1</v>
      </c>
      <c r="AH3825">
        <v>609</v>
      </c>
      <c r="AI3825" s="6">
        <v>6090</v>
      </c>
      <c r="AJ3825">
        <v>737</v>
      </c>
      <c r="AK3825" t="s">
        <v>58</v>
      </c>
      <c r="AL3825" t="s">
        <v>50</v>
      </c>
      <c r="AM3825" s="9">
        <v>1.05</v>
      </c>
      <c r="AN3825">
        <f>_xlfn.XLOOKUP(S3825,[1]umbs_prices!$A:$A,[1]umbs_prices!$D:$D)</f>
        <v>97.45</v>
      </c>
      <c r="AO3825" s="11">
        <f t="shared" si="299"/>
        <v>-2.5499999999999967E-2</v>
      </c>
      <c r="AP3825" s="13">
        <f>(AM3825-1)*L3825</f>
        <v>26250.000000000022</v>
      </c>
      <c r="AQ3825" s="8">
        <f>AO3825*L3825</f>
        <v>-13387.499999999984</v>
      </c>
      <c r="AR3825" s="1">
        <f t="shared" si="300"/>
        <v>39637.500000000007</v>
      </c>
      <c r="AS3825" s="8">
        <f>AQ3825+AR3825</f>
        <v>26250.000000000022</v>
      </c>
      <c r="AT3825" s="8">
        <f>AS3825-X3825</f>
        <v>26250.000000000022</v>
      </c>
      <c r="AU3825" s="11">
        <f>AT3825/L3825</f>
        <v>5.0000000000000044E-2</v>
      </c>
      <c r="AV3825">
        <f>(_xlfn.XLOOKUP(A3825,[2]loan_data!$A:$A,[2]loan_data!$Z:$Z)-100)%</f>
        <v>-2.5499999999999971E-2</v>
      </c>
      <c r="AW3825" t="str">
        <f>_xlfn.XLOOKUP(A3825,[2]loan_data!$A:$A,[2]loan_data!$AA:$AA)</f>
        <v>umbs_price</v>
      </c>
      <c r="AX3825" s="8">
        <f>AV3825*L3825</f>
        <v>-13387.499999999985</v>
      </c>
    </row>
    <row r="3826" spans="1:52" x14ac:dyDescent="0.2">
      <c r="A3826">
        <v>5031474</v>
      </c>
      <c r="B3826" t="s">
        <v>33</v>
      </c>
      <c r="C3826" t="s">
        <v>220</v>
      </c>
      <c r="D3826" t="b">
        <v>1</v>
      </c>
      <c r="E3826" t="s">
        <v>35</v>
      </c>
      <c r="F3826" t="s">
        <v>36</v>
      </c>
      <c r="G3826" t="s">
        <v>37</v>
      </c>
      <c r="H3826" t="s">
        <v>53</v>
      </c>
      <c r="I3826">
        <v>1</v>
      </c>
      <c r="J3826" t="b">
        <v>0</v>
      </c>
      <c r="K3826" t="b">
        <v>0</v>
      </c>
      <c r="L3826" s="1">
        <v>385000</v>
      </c>
      <c r="M3826" s="2">
        <v>44448</v>
      </c>
      <c r="N3826" s="2">
        <v>44470</v>
      </c>
      <c r="O3826" s="2">
        <v>55397</v>
      </c>
      <c r="P3826">
        <v>360</v>
      </c>
      <c r="Q3826" s="3">
        <v>1606.81</v>
      </c>
      <c r="R3826">
        <v>2.94</v>
      </c>
      <c r="S3826" t="s">
        <v>922</v>
      </c>
      <c r="T3826" s="4">
        <v>550000</v>
      </c>
      <c r="U3826" s="7">
        <f>V3826+W3826</f>
        <v>8282.0000000000036</v>
      </c>
      <c r="V3826" s="7">
        <f t="shared" si="298"/>
        <v>6968.5000000000036</v>
      </c>
      <c r="W3826" s="7">
        <v>1313.5</v>
      </c>
      <c r="AA3826" t="b">
        <v>0</v>
      </c>
      <c r="AB3826">
        <v>0</v>
      </c>
      <c r="AC3826">
        <v>0</v>
      </c>
      <c r="AD3826" t="b">
        <v>0</v>
      </c>
      <c r="AE3826" t="s">
        <v>39</v>
      </c>
      <c r="AF3826" t="b">
        <v>0</v>
      </c>
      <c r="AG3826">
        <v>1</v>
      </c>
      <c r="AH3826">
        <v>89</v>
      </c>
      <c r="AI3826" s="6">
        <v>2151</v>
      </c>
      <c r="AJ3826">
        <v>737</v>
      </c>
      <c r="AK3826" t="s">
        <v>58</v>
      </c>
      <c r="AL3826" t="s">
        <v>50</v>
      </c>
      <c r="AM3826" s="9">
        <v>1.05</v>
      </c>
      <c r="AN3826">
        <f>_xlfn.XLOOKUP(S3826,[1]umbs_prices!$A:$A,[1]umbs_prices!$D:$D)</f>
        <v>103.19</v>
      </c>
      <c r="AO3826" s="11">
        <f t="shared" si="299"/>
        <v>3.1900000000000039E-2</v>
      </c>
      <c r="AP3826" s="13">
        <f>(AM3826-1)*L3826</f>
        <v>19250.000000000018</v>
      </c>
      <c r="AQ3826" s="8">
        <f>AO3826*L3826</f>
        <v>12281.500000000015</v>
      </c>
      <c r="AR3826" s="1">
        <f t="shared" si="300"/>
        <v>6968.5000000000036</v>
      </c>
      <c r="AS3826" s="8">
        <f>AQ3826+AR3826</f>
        <v>19250.000000000018</v>
      </c>
      <c r="AT3826" s="8">
        <f>AS3826-X3826</f>
        <v>19250.000000000018</v>
      </c>
      <c r="AU3826" s="11">
        <f>AT3826/L3826</f>
        <v>5.0000000000000044E-2</v>
      </c>
      <c r="AV3826">
        <f>(_xlfn.XLOOKUP(A3826,[2]loan_data!$A:$A,[2]loan_data!$Z:$Z)-100)%</f>
        <v>3.7212499999999975E-2</v>
      </c>
      <c r="AW3826" t="str">
        <f>_xlfn.XLOOKUP(A3826,[2]loan_data!$A:$A,[2]loan_data!$AA:$AA)</f>
        <v>storgan_manley</v>
      </c>
      <c r="AX3826" s="8">
        <f>AV3826*L3826</f>
        <v>14326.812499999991</v>
      </c>
      <c r="AY3826" s="8">
        <f>AX3826+AR3826</f>
        <v>21295.312499999993</v>
      </c>
      <c r="AZ3826" s="10">
        <f>AY3826/L3826</f>
        <v>5.531249999999998E-2</v>
      </c>
    </row>
    <row r="3827" spans="1:52" x14ac:dyDescent="0.2">
      <c r="A3827">
        <v>5032249</v>
      </c>
      <c r="B3827" t="s">
        <v>73</v>
      </c>
      <c r="C3827" t="s">
        <v>77</v>
      </c>
      <c r="D3827" t="b">
        <v>1</v>
      </c>
      <c r="E3827" t="s">
        <v>35</v>
      </c>
      <c r="F3827" t="s">
        <v>36</v>
      </c>
      <c r="G3827" t="s">
        <v>37</v>
      </c>
      <c r="H3827" t="s">
        <v>53</v>
      </c>
      <c r="I3827">
        <v>1</v>
      </c>
      <c r="J3827" t="b">
        <v>0</v>
      </c>
      <c r="K3827" t="b">
        <v>0</v>
      </c>
      <c r="L3827" s="1">
        <v>125000</v>
      </c>
      <c r="M3827" s="2">
        <v>44449</v>
      </c>
      <c r="N3827" s="2">
        <v>44470</v>
      </c>
      <c r="O3827" s="2">
        <v>55397</v>
      </c>
      <c r="P3827">
        <v>360</v>
      </c>
      <c r="Q3827" s="3">
        <v>594.08000000000004</v>
      </c>
      <c r="R3827">
        <v>3.99</v>
      </c>
      <c r="S3827" t="s">
        <v>923</v>
      </c>
      <c r="T3827" s="4">
        <v>200225</v>
      </c>
      <c r="U3827" s="7">
        <f>V3827+W3827</f>
        <v>1228.8300000000227</v>
      </c>
      <c r="V3827" s="7">
        <f t="shared" si="298"/>
        <v>-962.49999999997726</v>
      </c>
      <c r="W3827" s="7">
        <v>2191.33</v>
      </c>
      <c r="AA3827" t="b">
        <v>0</v>
      </c>
      <c r="AB3827">
        <v>0</v>
      </c>
      <c r="AC3827">
        <v>0</v>
      </c>
      <c r="AD3827" t="b">
        <v>0</v>
      </c>
      <c r="AE3827" t="s">
        <v>39</v>
      </c>
      <c r="AF3827" t="b">
        <v>0</v>
      </c>
      <c r="AG3827">
        <v>1</v>
      </c>
      <c r="AH3827">
        <v>55</v>
      </c>
      <c r="AI3827" s="6">
        <v>1559</v>
      </c>
      <c r="AJ3827">
        <v>737</v>
      </c>
      <c r="AK3827" t="s">
        <v>43</v>
      </c>
      <c r="AL3827" t="s">
        <v>41</v>
      </c>
      <c r="AM3827" s="9">
        <v>1.05</v>
      </c>
      <c r="AN3827">
        <f>_xlfn.XLOOKUP(S3827,[1]umbs_prices!$A:$A,[1]umbs_prices!$D:$D)</f>
        <v>105.77</v>
      </c>
      <c r="AO3827" s="11">
        <f t="shared" si="299"/>
        <v>5.7699999999999863E-2</v>
      </c>
      <c r="AP3827" s="13">
        <f>(AM3827-1)*L3827</f>
        <v>6250.0000000000055</v>
      </c>
      <c r="AQ3827" s="8">
        <f>AO3827*L3827</f>
        <v>7212.4999999999827</v>
      </c>
      <c r="AR3827" s="1">
        <f t="shared" si="300"/>
        <v>-962.49999999997726</v>
      </c>
      <c r="AS3827" s="8">
        <f>AQ3827+AR3827</f>
        <v>6250.0000000000055</v>
      </c>
      <c r="AT3827" s="8">
        <f>AS3827-X3827</f>
        <v>6250.0000000000055</v>
      </c>
      <c r="AU3827" s="11">
        <f>AT3827/L3827</f>
        <v>5.0000000000000044E-2</v>
      </c>
      <c r="AV3827">
        <f>(_xlfn.XLOOKUP(A3827,[2]loan_data!$A:$A,[2]loan_data!$Z:$Z)-100)%</f>
        <v>5.769999999999996E-2</v>
      </c>
      <c r="AW3827" t="str">
        <f>_xlfn.XLOOKUP(A3827,[2]loan_data!$A:$A,[2]loan_data!$AA:$AA)</f>
        <v>umbs_price</v>
      </c>
      <c r="AX3827" s="8">
        <f>AV3827*L3827</f>
        <v>7212.4999999999945</v>
      </c>
    </row>
    <row r="3828" spans="1:52" x14ac:dyDescent="0.2">
      <c r="A3828">
        <v>5032340</v>
      </c>
      <c r="B3828" t="s">
        <v>84</v>
      </c>
      <c r="C3828" t="s">
        <v>260</v>
      </c>
      <c r="D3828" t="b">
        <v>1</v>
      </c>
      <c r="E3828" t="s">
        <v>35</v>
      </c>
      <c r="F3828" t="s">
        <v>36</v>
      </c>
      <c r="G3828" t="s">
        <v>37</v>
      </c>
      <c r="H3828" t="s">
        <v>38</v>
      </c>
      <c r="I3828">
        <v>1</v>
      </c>
      <c r="J3828" t="b">
        <v>0</v>
      </c>
      <c r="K3828" t="b">
        <v>0</v>
      </c>
      <c r="L3828" s="1">
        <v>125000</v>
      </c>
      <c r="M3828" s="2">
        <v>44449</v>
      </c>
      <c r="N3828" s="2">
        <v>44470</v>
      </c>
      <c r="O3828" s="2">
        <v>55397</v>
      </c>
      <c r="P3828">
        <v>360</v>
      </c>
      <c r="Q3828" s="3">
        <v>551.08000000000004</v>
      </c>
      <c r="R3828">
        <v>3.375</v>
      </c>
      <c r="S3828" t="s">
        <v>920</v>
      </c>
      <c r="T3828" s="4">
        <v>211256</v>
      </c>
      <c r="U3828" s="7">
        <f>V3828+W3828</f>
        <v>916.63000000000193</v>
      </c>
      <c r="V3828" s="7">
        <f t="shared" si="298"/>
        <v>487.50000000000182</v>
      </c>
      <c r="W3828" s="7">
        <v>429.13000000000011</v>
      </c>
      <c r="AA3828" t="b">
        <v>0</v>
      </c>
      <c r="AB3828">
        <v>0</v>
      </c>
      <c r="AC3828">
        <v>0</v>
      </c>
      <c r="AD3828" t="b">
        <v>0</v>
      </c>
      <c r="AE3828" t="s">
        <v>39</v>
      </c>
      <c r="AF3828" t="b">
        <v>0</v>
      </c>
      <c r="AG3828">
        <v>1</v>
      </c>
      <c r="AH3828">
        <v>51</v>
      </c>
      <c r="AI3828" s="6">
        <v>2083</v>
      </c>
      <c r="AJ3828">
        <v>737</v>
      </c>
      <c r="AK3828" t="s">
        <v>58</v>
      </c>
      <c r="AL3828" t="s">
        <v>50</v>
      </c>
      <c r="AM3828" s="9">
        <v>1.05</v>
      </c>
      <c r="AN3828">
        <f>_xlfn.XLOOKUP(S3828,[1]umbs_prices!$A:$A,[1]umbs_prices!$D:$D)</f>
        <v>104.61</v>
      </c>
      <c r="AO3828" s="11">
        <f t="shared" si="299"/>
        <v>4.610000000000003E-2</v>
      </c>
      <c r="AP3828" s="13">
        <f>(AM3828-1)*L3828</f>
        <v>6250.0000000000055</v>
      </c>
      <c r="AQ3828" s="8">
        <f>AO3828*L3828</f>
        <v>5762.5000000000036</v>
      </c>
      <c r="AR3828" s="1">
        <f t="shared" si="300"/>
        <v>487.50000000000182</v>
      </c>
      <c r="AS3828" s="8">
        <f>AQ3828+AR3828</f>
        <v>6250.0000000000055</v>
      </c>
      <c r="AT3828" s="8">
        <f>AS3828-X3828</f>
        <v>6250.0000000000055</v>
      </c>
      <c r="AU3828" s="11">
        <f>AT3828/L3828</f>
        <v>5.0000000000000044E-2</v>
      </c>
      <c r="AV3828">
        <f>(_xlfn.XLOOKUP(A3828,[2]loan_data!$A:$A,[2]loan_data!$Z:$Z)-100)%</f>
        <v>6.2037499999999995E-2</v>
      </c>
      <c r="AW3828" t="str">
        <f>_xlfn.XLOOKUP(A3828,[2]loan_data!$A:$A,[2]loan_data!$AA:$AA)</f>
        <v>golden_sachs</v>
      </c>
      <c r="AX3828" s="8">
        <f>AV3828*L3828</f>
        <v>7754.6874999999991</v>
      </c>
      <c r="AY3828" s="8">
        <f t="shared" ref="AY3828:AY3830" si="308">AX3828+AR3828</f>
        <v>8242.1875</v>
      </c>
      <c r="AZ3828" s="10">
        <f>AY3828/L3828</f>
        <v>6.5937499999999996E-2</v>
      </c>
    </row>
    <row r="3829" spans="1:52" x14ac:dyDescent="0.2">
      <c r="A3829">
        <v>5032397</v>
      </c>
      <c r="B3829" t="s">
        <v>80</v>
      </c>
      <c r="C3829" t="s">
        <v>81</v>
      </c>
      <c r="D3829" t="b">
        <v>1</v>
      </c>
      <c r="E3829" t="s">
        <v>35</v>
      </c>
      <c r="F3829" t="s">
        <v>36</v>
      </c>
      <c r="G3829" t="s">
        <v>37</v>
      </c>
      <c r="H3829" t="s">
        <v>60</v>
      </c>
      <c r="I3829">
        <v>1</v>
      </c>
      <c r="J3829" t="b">
        <v>0</v>
      </c>
      <c r="K3829" t="b">
        <v>0</v>
      </c>
      <c r="L3829" s="1">
        <v>425000</v>
      </c>
      <c r="M3829" s="2">
        <v>44449</v>
      </c>
      <c r="N3829" s="2">
        <v>44470</v>
      </c>
      <c r="O3829" s="2">
        <v>55397</v>
      </c>
      <c r="P3829">
        <v>360</v>
      </c>
      <c r="Q3829" s="3">
        <v>1785.08</v>
      </c>
      <c r="R3829">
        <v>2.99</v>
      </c>
      <c r="S3829" t="s">
        <v>922</v>
      </c>
      <c r="T3829" s="4">
        <v>511064</v>
      </c>
      <c r="U3829" s="7">
        <f>V3829+W3829</f>
        <v>9744.7100000000028</v>
      </c>
      <c r="V3829" s="7">
        <f t="shared" si="298"/>
        <v>7692.5000000000018</v>
      </c>
      <c r="W3829" s="7">
        <v>2052.21</v>
      </c>
      <c r="AA3829" t="b">
        <v>0</v>
      </c>
      <c r="AB3829">
        <v>0</v>
      </c>
      <c r="AC3829">
        <v>0</v>
      </c>
      <c r="AD3829" t="b">
        <v>0</v>
      </c>
      <c r="AE3829" t="s">
        <v>39</v>
      </c>
      <c r="AF3829" t="b">
        <v>0</v>
      </c>
      <c r="AG3829">
        <v>1</v>
      </c>
      <c r="AH3829">
        <v>131</v>
      </c>
      <c r="AI3829" s="6">
        <v>2293</v>
      </c>
      <c r="AJ3829">
        <v>737</v>
      </c>
      <c r="AK3829" t="s">
        <v>43</v>
      </c>
      <c r="AL3829" t="s">
        <v>50</v>
      </c>
      <c r="AM3829" s="9">
        <v>1.05</v>
      </c>
      <c r="AN3829">
        <f>_xlfn.XLOOKUP(S3829,[1]umbs_prices!$A:$A,[1]umbs_prices!$D:$D)</f>
        <v>103.19</v>
      </c>
      <c r="AO3829" s="11">
        <f t="shared" si="299"/>
        <v>3.1900000000000039E-2</v>
      </c>
      <c r="AP3829" s="13">
        <f>(AM3829-1)*L3829</f>
        <v>21250.000000000018</v>
      </c>
      <c r="AQ3829" s="8">
        <f>AO3829*L3829</f>
        <v>13557.500000000016</v>
      </c>
      <c r="AR3829" s="1">
        <f t="shared" si="300"/>
        <v>7692.5000000000018</v>
      </c>
      <c r="AS3829" s="8">
        <f>AQ3829+AR3829</f>
        <v>21250.000000000018</v>
      </c>
      <c r="AT3829" s="8">
        <f>AS3829-X3829</f>
        <v>21250.000000000018</v>
      </c>
      <c r="AU3829" s="11">
        <f>AT3829/L3829</f>
        <v>5.0000000000000044E-2</v>
      </c>
      <c r="AV3829">
        <f>(_xlfn.XLOOKUP(A3829,[2]loan_data!$A:$A,[2]loan_data!$Z:$Z)-100)%</f>
        <v>4.2212499999999979E-2</v>
      </c>
      <c r="AW3829" t="str">
        <f>_xlfn.XLOOKUP(A3829,[2]loan_data!$A:$A,[2]loan_data!$AA:$AA)</f>
        <v>storgan_manley</v>
      </c>
      <c r="AX3829" s="8">
        <f>AV3829*L3829</f>
        <v>17940.312499999993</v>
      </c>
      <c r="AY3829" s="8">
        <f t="shared" si="308"/>
        <v>25632.812499999993</v>
      </c>
      <c r="AZ3829" s="10">
        <f>AY3829/L3829</f>
        <v>6.0312499999999984E-2</v>
      </c>
    </row>
    <row r="3830" spans="1:52" x14ac:dyDescent="0.2">
      <c r="A3830">
        <v>5032573</v>
      </c>
      <c r="B3830" t="s">
        <v>46</v>
      </c>
      <c r="C3830" t="s">
        <v>797</v>
      </c>
      <c r="D3830" t="b">
        <v>1</v>
      </c>
      <c r="E3830" t="s">
        <v>35</v>
      </c>
      <c r="F3830" t="s">
        <v>36</v>
      </c>
      <c r="G3830" t="s">
        <v>37</v>
      </c>
      <c r="H3830" t="s">
        <v>38</v>
      </c>
      <c r="I3830">
        <v>1</v>
      </c>
      <c r="J3830" t="b">
        <v>0</v>
      </c>
      <c r="K3830" t="b">
        <v>0</v>
      </c>
      <c r="L3830" s="1">
        <v>105000</v>
      </c>
      <c r="M3830" s="2">
        <v>44450</v>
      </c>
      <c r="N3830" s="2">
        <v>44470</v>
      </c>
      <c r="O3830" s="2">
        <v>55397</v>
      </c>
      <c r="P3830">
        <v>360</v>
      </c>
      <c r="Q3830" s="3">
        <v>455.74</v>
      </c>
      <c r="R3830">
        <v>3.25</v>
      </c>
      <c r="S3830" t="s">
        <v>926</v>
      </c>
      <c r="T3830" s="4">
        <v>143189</v>
      </c>
      <c r="U3830" s="7">
        <f>V3830+W3830</f>
        <v>1586.9399999999996</v>
      </c>
      <c r="V3830" s="7">
        <f t="shared" si="298"/>
        <v>0</v>
      </c>
      <c r="W3830" s="7">
        <v>1586.9399999999996</v>
      </c>
      <c r="AA3830" t="b">
        <v>0</v>
      </c>
      <c r="AB3830">
        <v>0</v>
      </c>
      <c r="AC3830">
        <v>0</v>
      </c>
      <c r="AD3830" t="b">
        <v>0</v>
      </c>
      <c r="AE3830" t="s">
        <v>39</v>
      </c>
      <c r="AF3830" t="b">
        <v>0</v>
      </c>
      <c r="AG3830">
        <v>1</v>
      </c>
      <c r="AH3830">
        <v>48</v>
      </c>
      <c r="AI3830" s="6">
        <v>1840</v>
      </c>
      <c r="AJ3830">
        <v>737</v>
      </c>
      <c r="AK3830" t="s">
        <v>58</v>
      </c>
      <c r="AL3830" t="s">
        <v>41</v>
      </c>
      <c r="AM3830" s="9">
        <v>1.05</v>
      </c>
      <c r="AN3830">
        <f>_xlfn.XLOOKUP(S3830,[1]umbs_prices!$A:$A,[1]umbs_prices!$D:$D)</f>
        <v>105</v>
      </c>
      <c r="AO3830" s="11">
        <f t="shared" si="299"/>
        <v>5.0000000000000044E-2</v>
      </c>
      <c r="AP3830" s="13">
        <f>(AM3830-1)*L3830</f>
        <v>5250.0000000000045</v>
      </c>
      <c r="AQ3830" s="8">
        <f>AO3830*L3830</f>
        <v>5250.0000000000045</v>
      </c>
      <c r="AR3830" s="1">
        <f t="shared" si="300"/>
        <v>0</v>
      </c>
      <c r="AS3830" s="8">
        <f>AQ3830+AR3830</f>
        <v>5250.0000000000045</v>
      </c>
      <c r="AT3830" s="8">
        <f>AS3830-X3830</f>
        <v>5250.0000000000045</v>
      </c>
      <c r="AU3830" s="11">
        <f>AT3830/L3830</f>
        <v>5.0000000000000044E-2</v>
      </c>
      <c r="AV3830">
        <f>(_xlfn.XLOOKUP(A3830,[2]loan_data!$A:$A,[2]loan_data!$Z:$Z)-100)%</f>
        <v>5.9062499999999997E-2</v>
      </c>
      <c r="AW3830" t="str">
        <f>_xlfn.XLOOKUP(A3830,[2]loan_data!$A:$A,[2]loan_data!$AA:$AA)</f>
        <v>golden_sachs</v>
      </c>
      <c r="AX3830" s="8">
        <f>AV3830*L3830</f>
        <v>6201.5625</v>
      </c>
      <c r="AY3830" s="8">
        <f t="shared" si="308"/>
        <v>6201.5625</v>
      </c>
      <c r="AZ3830" s="10">
        <f>AY3830/L3830</f>
        <v>5.9062499999999997E-2</v>
      </c>
    </row>
    <row r="3831" spans="1:52" x14ac:dyDescent="0.2">
      <c r="A3831">
        <v>5032909</v>
      </c>
      <c r="B3831" t="s">
        <v>33</v>
      </c>
      <c r="C3831" t="s">
        <v>246</v>
      </c>
      <c r="D3831" t="b">
        <v>1</v>
      </c>
      <c r="E3831" t="s">
        <v>35</v>
      </c>
      <c r="F3831" t="s">
        <v>36</v>
      </c>
      <c r="G3831" t="s">
        <v>37</v>
      </c>
      <c r="H3831" t="s">
        <v>38</v>
      </c>
      <c r="I3831">
        <v>1</v>
      </c>
      <c r="J3831" t="b">
        <v>0</v>
      </c>
      <c r="K3831" t="b">
        <v>0</v>
      </c>
      <c r="L3831" s="1">
        <v>395000</v>
      </c>
      <c r="M3831" s="2">
        <v>44450</v>
      </c>
      <c r="N3831" s="2">
        <v>44470</v>
      </c>
      <c r="O3831" s="2">
        <v>49919</v>
      </c>
      <c r="P3831">
        <v>180</v>
      </c>
      <c r="Q3831" s="3">
        <v>2628.3500000000004</v>
      </c>
      <c r="R3831">
        <v>2.5</v>
      </c>
      <c r="S3831" t="s">
        <v>921</v>
      </c>
      <c r="T3831" s="4">
        <v>805137</v>
      </c>
      <c r="U3831" s="7">
        <f>V3831+W3831</f>
        <v>20224.000000000055</v>
      </c>
      <c r="V3831" s="7">
        <f t="shared" si="298"/>
        <v>20224.000000000055</v>
      </c>
      <c r="W3831" s="7">
        <v>0</v>
      </c>
      <c r="AA3831" t="b">
        <v>0</v>
      </c>
      <c r="AB3831">
        <v>0</v>
      </c>
      <c r="AC3831">
        <v>0</v>
      </c>
      <c r="AD3831" t="b">
        <v>0</v>
      </c>
      <c r="AE3831" t="s">
        <v>39</v>
      </c>
      <c r="AF3831" t="b">
        <v>0</v>
      </c>
      <c r="AG3831">
        <v>1</v>
      </c>
      <c r="AH3831">
        <v>203</v>
      </c>
      <c r="AI3831" s="6">
        <v>3553</v>
      </c>
      <c r="AJ3831">
        <v>737</v>
      </c>
      <c r="AK3831" t="s">
        <v>43</v>
      </c>
      <c r="AL3831" t="s">
        <v>50</v>
      </c>
      <c r="AM3831" s="9">
        <v>1.05</v>
      </c>
      <c r="AN3831">
        <f>_xlfn.XLOOKUP(S3831,[1]umbs_prices!$A:$A,[1]umbs_prices!$D:$D)</f>
        <v>99.88</v>
      </c>
      <c r="AO3831" s="11">
        <f t="shared" si="299"/>
        <v>-1.2000000000000899E-3</v>
      </c>
      <c r="AP3831" s="13">
        <f>(AM3831-1)*L3831</f>
        <v>19750.000000000018</v>
      </c>
      <c r="AQ3831" s="8">
        <f>AO3831*L3831</f>
        <v>-474.00000000003553</v>
      </c>
      <c r="AR3831" s="1">
        <f t="shared" si="300"/>
        <v>20224.000000000055</v>
      </c>
      <c r="AS3831" s="8">
        <f>AQ3831+AR3831</f>
        <v>19750.000000000018</v>
      </c>
      <c r="AT3831" s="8">
        <f>AS3831-X3831</f>
        <v>19750.000000000018</v>
      </c>
      <c r="AU3831" s="11">
        <f>AT3831/L3831</f>
        <v>5.0000000000000044E-2</v>
      </c>
      <c r="AV3831">
        <f>(_xlfn.XLOOKUP(A3831,[2]loan_data!$A:$A,[2]loan_data!$Z:$Z)-100)%</f>
        <v>-1.2000000000000454E-3</v>
      </c>
      <c r="AW3831" t="str">
        <f>_xlfn.XLOOKUP(A3831,[2]loan_data!$A:$A,[2]loan_data!$AA:$AA)</f>
        <v>umbs_price</v>
      </c>
      <c r="AX3831" s="8">
        <f>AV3831*L3831</f>
        <v>-474.00000000001796</v>
      </c>
    </row>
    <row r="3832" spans="1:52" x14ac:dyDescent="0.2">
      <c r="A3832">
        <v>5032956</v>
      </c>
      <c r="B3832" t="s">
        <v>146</v>
      </c>
      <c r="C3832" t="s">
        <v>317</v>
      </c>
      <c r="D3832" t="b">
        <v>1</v>
      </c>
      <c r="E3832" t="s">
        <v>35</v>
      </c>
      <c r="F3832" t="s">
        <v>36</v>
      </c>
      <c r="G3832" t="s">
        <v>37</v>
      </c>
      <c r="H3832" t="s">
        <v>38</v>
      </c>
      <c r="I3832">
        <v>1</v>
      </c>
      <c r="J3832" t="b">
        <v>0</v>
      </c>
      <c r="K3832" t="b">
        <v>0</v>
      </c>
      <c r="L3832" s="1">
        <v>135000</v>
      </c>
      <c r="M3832" s="2">
        <v>44450</v>
      </c>
      <c r="N3832" s="2">
        <v>44470</v>
      </c>
      <c r="O3832" s="2">
        <v>54302</v>
      </c>
      <c r="P3832">
        <v>324</v>
      </c>
      <c r="Q3832" s="3">
        <v>615.79</v>
      </c>
      <c r="R3832">
        <v>3.125</v>
      </c>
      <c r="S3832" t="s">
        <v>922</v>
      </c>
      <c r="T3832" s="4">
        <v>210019</v>
      </c>
      <c r="U3832" s="7">
        <f>V3832+W3832</f>
        <v>4036.9000000000005</v>
      </c>
      <c r="V3832" s="7">
        <f t="shared" si="298"/>
        <v>2443.5000000000009</v>
      </c>
      <c r="W3832" s="7">
        <v>1593.3999999999996</v>
      </c>
      <c r="AA3832" t="b">
        <v>0</v>
      </c>
      <c r="AB3832">
        <v>0</v>
      </c>
      <c r="AC3832">
        <v>0</v>
      </c>
      <c r="AD3832" t="b">
        <v>0</v>
      </c>
      <c r="AE3832" t="s">
        <v>39</v>
      </c>
      <c r="AF3832" t="b">
        <v>0</v>
      </c>
      <c r="AG3832">
        <v>1</v>
      </c>
      <c r="AH3832">
        <v>40</v>
      </c>
      <c r="AI3832" s="6">
        <v>1434</v>
      </c>
      <c r="AJ3832">
        <v>737</v>
      </c>
      <c r="AK3832" t="s">
        <v>58</v>
      </c>
      <c r="AL3832" t="s">
        <v>41</v>
      </c>
      <c r="AM3832" s="9">
        <v>1.05</v>
      </c>
      <c r="AN3832">
        <f>_xlfn.XLOOKUP(S3832,[1]umbs_prices!$A:$A,[1]umbs_prices!$D:$D)</f>
        <v>103.19</v>
      </c>
      <c r="AO3832" s="11">
        <f t="shared" si="299"/>
        <v>3.1900000000000039E-2</v>
      </c>
      <c r="AP3832" s="13">
        <f>(AM3832-1)*L3832</f>
        <v>6750.0000000000064</v>
      </c>
      <c r="AQ3832" s="8">
        <f>AO3832*L3832</f>
        <v>4306.5000000000055</v>
      </c>
      <c r="AR3832" s="1">
        <f t="shared" si="300"/>
        <v>2443.5000000000009</v>
      </c>
      <c r="AS3832" s="8">
        <f>AQ3832+AR3832</f>
        <v>6750.0000000000064</v>
      </c>
      <c r="AT3832" s="8">
        <f>AS3832-X3832</f>
        <v>6750.0000000000064</v>
      </c>
      <c r="AU3832" s="11">
        <f>AT3832/L3832</f>
        <v>5.0000000000000044E-2</v>
      </c>
      <c r="AV3832">
        <f>(_xlfn.XLOOKUP(A3832,[2]loan_data!$A:$A,[2]loan_data!$Z:$Z)-100)%</f>
        <v>3.4399999999999979E-2</v>
      </c>
      <c r="AW3832" t="str">
        <f>_xlfn.XLOOKUP(A3832,[2]loan_data!$A:$A,[2]loan_data!$AA:$AA)</f>
        <v>golden_sachs</v>
      </c>
      <c r="AX3832" s="8">
        <f>AV3832*L3832</f>
        <v>4643.9999999999973</v>
      </c>
      <c r="AY3832" s="8">
        <f>AX3832+AR3832</f>
        <v>7087.4999999999982</v>
      </c>
      <c r="AZ3832" s="10">
        <f>AY3832/L3832</f>
        <v>5.2499999999999984E-2</v>
      </c>
    </row>
    <row r="3833" spans="1:52" x14ac:dyDescent="0.2">
      <c r="A3833">
        <v>5033205</v>
      </c>
      <c r="B3833" t="s">
        <v>103</v>
      </c>
      <c r="C3833" t="s">
        <v>113</v>
      </c>
      <c r="D3833" t="b">
        <v>1</v>
      </c>
      <c r="E3833" t="s">
        <v>35</v>
      </c>
      <c r="F3833" t="s">
        <v>36</v>
      </c>
      <c r="G3833" t="s">
        <v>37</v>
      </c>
      <c r="H3833" t="s">
        <v>101</v>
      </c>
      <c r="I3833">
        <v>1</v>
      </c>
      <c r="J3833" t="b">
        <v>0</v>
      </c>
      <c r="K3833" t="b">
        <v>0</v>
      </c>
      <c r="L3833" s="1">
        <v>235000</v>
      </c>
      <c r="M3833" s="2">
        <v>44452</v>
      </c>
      <c r="N3833" s="2">
        <v>44470</v>
      </c>
      <c r="O3833" s="2">
        <v>55397</v>
      </c>
      <c r="P3833">
        <v>360</v>
      </c>
      <c r="Q3833" s="3">
        <v>1036.02</v>
      </c>
      <c r="R3833">
        <v>3.375</v>
      </c>
      <c r="S3833" t="s">
        <v>920</v>
      </c>
      <c r="T3833" s="4">
        <v>293750</v>
      </c>
      <c r="U3833" s="7">
        <f>V3833+W3833</f>
        <v>3986.0000000000036</v>
      </c>
      <c r="V3833" s="7">
        <f t="shared" si="298"/>
        <v>916.50000000000364</v>
      </c>
      <c r="W3833" s="7">
        <v>3069.5</v>
      </c>
      <c r="AA3833" t="b">
        <v>0</v>
      </c>
      <c r="AB3833">
        <v>0</v>
      </c>
      <c r="AC3833">
        <v>0</v>
      </c>
      <c r="AD3833" t="b">
        <v>0</v>
      </c>
      <c r="AE3833" t="s">
        <v>39</v>
      </c>
      <c r="AF3833" t="b">
        <v>0</v>
      </c>
      <c r="AG3833">
        <v>1</v>
      </c>
      <c r="AH3833">
        <v>78</v>
      </c>
      <c r="AI3833" s="6">
        <v>2210</v>
      </c>
      <c r="AJ3833">
        <v>737</v>
      </c>
      <c r="AK3833" t="s">
        <v>40</v>
      </c>
      <c r="AL3833" t="s">
        <v>50</v>
      </c>
      <c r="AM3833" s="9">
        <v>1.05</v>
      </c>
      <c r="AN3833">
        <f>_xlfn.XLOOKUP(S3833,[1]umbs_prices!$A:$A,[1]umbs_prices!$D:$D)</f>
        <v>104.61</v>
      </c>
      <c r="AO3833" s="11">
        <f t="shared" si="299"/>
        <v>4.610000000000003E-2</v>
      </c>
      <c r="AP3833" s="13">
        <f>(AM3833-1)*L3833</f>
        <v>11750.000000000011</v>
      </c>
      <c r="AQ3833" s="8">
        <f>AO3833*L3833</f>
        <v>10833.500000000007</v>
      </c>
      <c r="AR3833" s="1">
        <f t="shared" si="300"/>
        <v>916.50000000000364</v>
      </c>
      <c r="AS3833" s="8">
        <f>AQ3833+AR3833</f>
        <v>11750.000000000011</v>
      </c>
      <c r="AT3833" s="8">
        <f>AS3833-X3833</f>
        <v>11750.000000000011</v>
      </c>
      <c r="AU3833" s="11">
        <f>AT3833/L3833</f>
        <v>5.0000000000000044E-2</v>
      </c>
      <c r="AV3833">
        <f>(_xlfn.XLOOKUP(A3833,[2]loan_data!$A:$A,[2]loan_data!$Z:$Z)-100)%</f>
        <v>4.6099999999999995E-2</v>
      </c>
      <c r="AW3833" t="str">
        <f>_xlfn.XLOOKUP(A3833,[2]loan_data!$A:$A,[2]loan_data!$AA:$AA)</f>
        <v>umbs_price</v>
      </c>
      <c r="AX3833" s="8">
        <f>AV3833*L3833</f>
        <v>10833.499999999998</v>
      </c>
    </row>
    <row r="3834" spans="1:52" x14ac:dyDescent="0.2">
      <c r="A3834">
        <v>5033331</v>
      </c>
      <c r="B3834" t="s">
        <v>103</v>
      </c>
      <c r="C3834" t="s">
        <v>81</v>
      </c>
      <c r="D3834" t="b">
        <v>1</v>
      </c>
      <c r="E3834" t="s">
        <v>35</v>
      </c>
      <c r="F3834" t="s">
        <v>36</v>
      </c>
      <c r="G3834" t="s">
        <v>37</v>
      </c>
      <c r="H3834" t="s">
        <v>38</v>
      </c>
      <c r="I3834">
        <v>1</v>
      </c>
      <c r="J3834" t="b">
        <v>0</v>
      </c>
      <c r="K3834" t="b">
        <v>0</v>
      </c>
      <c r="L3834" s="1">
        <v>245000</v>
      </c>
      <c r="M3834" s="2">
        <v>44452</v>
      </c>
      <c r="N3834" s="2">
        <v>44470</v>
      </c>
      <c r="O3834" s="2">
        <v>55397</v>
      </c>
      <c r="P3834">
        <v>360</v>
      </c>
      <c r="Q3834" s="3">
        <v>997.91</v>
      </c>
      <c r="R3834">
        <v>2.75</v>
      </c>
      <c r="S3834" t="s">
        <v>922</v>
      </c>
      <c r="T3834" s="4">
        <v>298781</v>
      </c>
      <c r="U3834" s="7">
        <f>V3834+W3834</f>
        <v>7616.5000000000009</v>
      </c>
      <c r="V3834" s="7">
        <f t="shared" si="298"/>
        <v>4434.5000000000009</v>
      </c>
      <c r="W3834" s="7">
        <v>3182</v>
      </c>
      <c r="AA3834" t="b">
        <v>0</v>
      </c>
      <c r="AB3834">
        <v>0</v>
      </c>
      <c r="AC3834">
        <v>0</v>
      </c>
      <c r="AD3834" t="b">
        <v>0</v>
      </c>
      <c r="AE3834" t="s">
        <v>39</v>
      </c>
      <c r="AF3834" t="b">
        <v>0</v>
      </c>
      <c r="AG3834">
        <v>1</v>
      </c>
      <c r="AH3834">
        <v>77</v>
      </c>
      <c r="AI3834" s="6">
        <v>2246</v>
      </c>
      <c r="AJ3834">
        <v>737</v>
      </c>
      <c r="AK3834" t="s">
        <v>58</v>
      </c>
      <c r="AL3834" t="s">
        <v>50</v>
      </c>
      <c r="AM3834" s="9">
        <v>1.05</v>
      </c>
      <c r="AN3834">
        <f>_xlfn.XLOOKUP(S3834,[1]umbs_prices!$A:$A,[1]umbs_prices!$D:$D)</f>
        <v>103.19</v>
      </c>
      <c r="AO3834" s="11">
        <f t="shared" si="299"/>
        <v>3.1900000000000039E-2</v>
      </c>
      <c r="AP3834" s="13">
        <f>(AM3834-1)*L3834</f>
        <v>12250.000000000011</v>
      </c>
      <c r="AQ3834" s="8">
        <f>AO3834*L3834</f>
        <v>7815.50000000001</v>
      </c>
      <c r="AR3834" s="1">
        <f t="shared" si="300"/>
        <v>4434.5000000000009</v>
      </c>
      <c r="AS3834" s="8">
        <f>AQ3834+AR3834</f>
        <v>12250.000000000011</v>
      </c>
      <c r="AT3834" s="8">
        <f>AS3834-X3834</f>
        <v>12250.000000000011</v>
      </c>
      <c r="AU3834" s="11">
        <f>AT3834/L3834</f>
        <v>5.0000000000000044E-2</v>
      </c>
      <c r="AV3834">
        <f>(_xlfn.XLOOKUP(A3834,[2]loan_data!$A:$A,[2]loan_data!$Z:$Z)-100)%</f>
        <v>4.314999999999998E-2</v>
      </c>
      <c r="AW3834" t="str">
        <f>_xlfn.XLOOKUP(A3834,[2]loan_data!$A:$A,[2]loan_data!$AA:$AA)</f>
        <v>pj_logan</v>
      </c>
      <c r="AX3834" s="8">
        <f>AV3834*L3834</f>
        <v>10571.749999999995</v>
      </c>
      <c r="AY3834" s="8">
        <f t="shared" ref="AY3834:AY3841" si="309">AX3834+AR3834</f>
        <v>15006.249999999996</v>
      </c>
      <c r="AZ3834" s="10">
        <f>AY3834/L3834</f>
        <v>6.1249999999999985E-2</v>
      </c>
    </row>
    <row r="3835" spans="1:52" x14ac:dyDescent="0.2">
      <c r="A3835">
        <v>5033362</v>
      </c>
      <c r="B3835" t="s">
        <v>120</v>
      </c>
      <c r="C3835" t="s">
        <v>121</v>
      </c>
      <c r="D3835" t="b">
        <v>1</v>
      </c>
      <c r="E3835" t="s">
        <v>35</v>
      </c>
      <c r="F3835" t="s">
        <v>36</v>
      </c>
      <c r="G3835" t="s">
        <v>37</v>
      </c>
      <c r="H3835" t="s">
        <v>60</v>
      </c>
      <c r="I3835">
        <v>1</v>
      </c>
      <c r="J3835" t="b">
        <v>0</v>
      </c>
      <c r="K3835" t="b">
        <v>0</v>
      </c>
      <c r="L3835" s="1">
        <v>505000</v>
      </c>
      <c r="M3835" s="2">
        <v>44452</v>
      </c>
      <c r="N3835" s="2">
        <v>44470</v>
      </c>
      <c r="O3835" s="2">
        <v>55397</v>
      </c>
      <c r="P3835">
        <v>360</v>
      </c>
      <c r="Q3835" s="3">
        <v>2226.3300000000004</v>
      </c>
      <c r="R3835">
        <v>3.375</v>
      </c>
      <c r="S3835" t="s">
        <v>926</v>
      </c>
      <c r="T3835" s="4">
        <v>668698</v>
      </c>
      <c r="U3835" s="7">
        <f>V3835+W3835</f>
        <v>2694.5</v>
      </c>
      <c r="V3835" s="7">
        <f t="shared" si="298"/>
        <v>0</v>
      </c>
      <c r="W3835" s="7">
        <v>2694.5</v>
      </c>
      <c r="AA3835" t="b">
        <v>0</v>
      </c>
      <c r="AB3835">
        <v>0</v>
      </c>
      <c r="AC3835">
        <v>0</v>
      </c>
      <c r="AD3835" t="b">
        <v>0</v>
      </c>
      <c r="AE3835" t="s">
        <v>39</v>
      </c>
      <c r="AF3835" t="b">
        <v>0</v>
      </c>
      <c r="AG3835">
        <v>1</v>
      </c>
      <c r="AH3835">
        <v>144</v>
      </c>
      <c r="AI3835" s="6">
        <v>5640</v>
      </c>
      <c r="AJ3835">
        <v>737</v>
      </c>
      <c r="AK3835" t="s">
        <v>58</v>
      </c>
      <c r="AL3835" t="s">
        <v>50</v>
      </c>
      <c r="AM3835" s="9">
        <v>1.05</v>
      </c>
      <c r="AN3835">
        <f>_xlfn.XLOOKUP(S3835,[1]umbs_prices!$A:$A,[1]umbs_prices!$D:$D)</f>
        <v>105</v>
      </c>
      <c r="AO3835" s="11">
        <f t="shared" si="299"/>
        <v>5.0000000000000044E-2</v>
      </c>
      <c r="AP3835" s="13">
        <f>(AM3835-1)*L3835</f>
        <v>25250.000000000022</v>
      </c>
      <c r="AQ3835" s="8">
        <f>AO3835*L3835</f>
        <v>25250.000000000022</v>
      </c>
      <c r="AR3835" s="1">
        <f t="shared" si="300"/>
        <v>0</v>
      </c>
      <c r="AS3835" s="8">
        <f>AQ3835+AR3835</f>
        <v>25250.000000000022</v>
      </c>
      <c r="AT3835" s="8">
        <f>AS3835-X3835</f>
        <v>25250.000000000022</v>
      </c>
      <c r="AU3835" s="11">
        <f>AT3835/L3835</f>
        <v>5.0000000000000044E-2</v>
      </c>
      <c r="AV3835">
        <f>(_xlfn.XLOOKUP(A3835,[2]loan_data!$A:$A,[2]loan_data!$Z:$Z)-100)%</f>
        <v>6.0312499999999998E-2</v>
      </c>
      <c r="AW3835" t="str">
        <f>_xlfn.XLOOKUP(A3835,[2]loan_data!$A:$A,[2]loan_data!$AA:$AA)</f>
        <v>storgan_manley</v>
      </c>
      <c r="AX3835" s="8">
        <f>AV3835*L3835</f>
        <v>30457.8125</v>
      </c>
      <c r="AY3835" s="8">
        <f t="shared" si="309"/>
        <v>30457.8125</v>
      </c>
      <c r="AZ3835" s="10">
        <f>AY3835/L3835</f>
        <v>6.0312499999999998E-2</v>
      </c>
    </row>
    <row r="3836" spans="1:52" x14ac:dyDescent="0.2">
      <c r="A3836">
        <v>5033399</v>
      </c>
      <c r="B3836" t="s">
        <v>48</v>
      </c>
      <c r="C3836" t="s">
        <v>158</v>
      </c>
      <c r="D3836" t="b">
        <v>1</v>
      </c>
      <c r="E3836" t="s">
        <v>35</v>
      </c>
      <c r="F3836" t="s">
        <v>36</v>
      </c>
      <c r="G3836" t="s">
        <v>37</v>
      </c>
      <c r="H3836" t="s">
        <v>38</v>
      </c>
      <c r="I3836">
        <v>1</v>
      </c>
      <c r="J3836" t="b">
        <v>0</v>
      </c>
      <c r="K3836" t="b">
        <v>0</v>
      </c>
      <c r="L3836" s="1">
        <v>255000</v>
      </c>
      <c r="M3836" s="2">
        <v>44452</v>
      </c>
      <c r="N3836" s="2">
        <v>44470</v>
      </c>
      <c r="O3836" s="2">
        <v>55397</v>
      </c>
      <c r="P3836">
        <v>360</v>
      </c>
      <c r="Q3836" s="3">
        <v>1055.45</v>
      </c>
      <c r="R3836">
        <v>2.875</v>
      </c>
      <c r="S3836" t="s">
        <v>922</v>
      </c>
      <c r="T3836" s="4">
        <v>340000</v>
      </c>
      <c r="U3836" s="7">
        <f>V3836+W3836</f>
        <v>4615.5000000000009</v>
      </c>
      <c r="V3836" s="7">
        <f t="shared" si="298"/>
        <v>4615.5000000000009</v>
      </c>
      <c r="W3836" s="7">
        <v>0</v>
      </c>
      <c r="AA3836" t="b">
        <v>0</v>
      </c>
      <c r="AB3836">
        <v>0</v>
      </c>
      <c r="AC3836">
        <v>0</v>
      </c>
      <c r="AD3836" t="b">
        <v>0</v>
      </c>
      <c r="AE3836" t="s">
        <v>39</v>
      </c>
      <c r="AF3836" t="b">
        <v>0</v>
      </c>
      <c r="AG3836">
        <v>1</v>
      </c>
      <c r="AH3836">
        <v>53</v>
      </c>
      <c r="AI3836" s="6">
        <v>2076</v>
      </c>
      <c r="AJ3836">
        <v>737</v>
      </c>
      <c r="AK3836" t="s">
        <v>58</v>
      </c>
      <c r="AL3836" t="s">
        <v>41</v>
      </c>
      <c r="AM3836" s="9">
        <v>1.05</v>
      </c>
      <c r="AN3836">
        <f>_xlfn.XLOOKUP(S3836,[1]umbs_prices!$A:$A,[1]umbs_prices!$D:$D)</f>
        <v>103.19</v>
      </c>
      <c r="AO3836" s="11">
        <f t="shared" si="299"/>
        <v>3.1900000000000039E-2</v>
      </c>
      <c r="AP3836" s="13">
        <f>(AM3836-1)*L3836</f>
        <v>12750.000000000011</v>
      </c>
      <c r="AQ3836" s="8">
        <f>AO3836*L3836</f>
        <v>8134.50000000001</v>
      </c>
      <c r="AR3836" s="1">
        <f t="shared" si="300"/>
        <v>4615.5000000000009</v>
      </c>
      <c r="AS3836" s="8">
        <f>AQ3836+AR3836</f>
        <v>12750.000000000011</v>
      </c>
      <c r="AT3836" s="8">
        <f>AS3836-X3836</f>
        <v>12750.000000000011</v>
      </c>
      <c r="AU3836" s="11">
        <f>AT3836/L3836</f>
        <v>5.0000000000000044E-2</v>
      </c>
      <c r="AV3836">
        <f>(_xlfn.XLOOKUP(A3836,[2]loan_data!$A:$A,[2]loan_data!$Z:$Z)-100)%</f>
        <v>3.3149999999999978E-2</v>
      </c>
      <c r="AW3836" t="str">
        <f>_xlfn.XLOOKUP(A3836,[2]loan_data!$A:$A,[2]loan_data!$AA:$AA)</f>
        <v>bank_of_americans</v>
      </c>
      <c r="AX3836" s="8">
        <f>AV3836*L3836</f>
        <v>8453.2499999999945</v>
      </c>
      <c r="AY3836" s="8">
        <f t="shared" si="309"/>
        <v>13068.749999999996</v>
      </c>
      <c r="AZ3836" s="10">
        <f>AY3836/L3836</f>
        <v>5.1249999999999983E-2</v>
      </c>
    </row>
    <row r="3837" spans="1:52" x14ac:dyDescent="0.2">
      <c r="A3837">
        <v>5033551</v>
      </c>
      <c r="B3837" t="s">
        <v>61</v>
      </c>
      <c r="C3837" t="s">
        <v>303</v>
      </c>
      <c r="D3837" t="b">
        <v>1</v>
      </c>
      <c r="E3837" t="s">
        <v>35</v>
      </c>
      <c r="F3837" t="s">
        <v>36</v>
      </c>
      <c r="G3837" t="s">
        <v>37</v>
      </c>
      <c r="H3837" t="s">
        <v>60</v>
      </c>
      <c r="I3837">
        <v>1</v>
      </c>
      <c r="J3837" t="b">
        <v>0</v>
      </c>
      <c r="K3837" t="b">
        <v>0</v>
      </c>
      <c r="L3837" s="1">
        <v>155000</v>
      </c>
      <c r="M3837" s="2">
        <v>44454</v>
      </c>
      <c r="N3837" s="2">
        <v>44501</v>
      </c>
      <c r="O3837" s="2">
        <v>55427</v>
      </c>
      <c r="P3837">
        <v>360</v>
      </c>
      <c r="Q3837" s="3">
        <v>641.54999999999995</v>
      </c>
      <c r="R3837">
        <v>2.875</v>
      </c>
      <c r="S3837" t="s">
        <v>922</v>
      </c>
      <c r="T3837" s="4">
        <v>172223</v>
      </c>
      <c r="U3837" s="7">
        <f>V3837+W3837</f>
        <v>4299.6000000000013</v>
      </c>
      <c r="V3837" s="7">
        <f t="shared" si="298"/>
        <v>2805.5000000000009</v>
      </c>
      <c r="W3837" s="7">
        <v>1494.1000000000004</v>
      </c>
      <c r="AA3837" t="b">
        <v>0</v>
      </c>
      <c r="AB3837">
        <v>0</v>
      </c>
      <c r="AC3837">
        <v>0</v>
      </c>
      <c r="AD3837" t="b">
        <v>0</v>
      </c>
      <c r="AE3837" t="s">
        <v>39</v>
      </c>
      <c r="AF3837" t="b">
        <v>0</v>
      </c>
      <c r="AG3837">
        <v>1</v>
      </c>
      <c r="AH3837">
        <v>78</v>
      </c>
      <c r="AI3837" s="6">
        <v>3120</v>
      </c>
      <c r="AJ3837">
        <v>737</v>
      </c>
      <c r="AK3837" t="s">
        <v>43</v>
      </c>
      <c r="AL3837" t="s">
        <v>50</v>
      </c>
      <c r="AM3837" s="9">
        <v>1.05</v>
      </c>
      <c r="AN3837">
        <f>_xlfn.XLOOKUP(S3837,[1]umbs_prices!$A:$A,[1]umbs_prices!$D:$D)</f>
        <v>103.19</v>
      </c>
      <c r="AO3837" s="11">
        <f t="shared" si="299"/>
        <v>3.1900000000000039E-2</v>
      </c>
      <c r="AP3837" s="13">
        <f>(AM3837-1)*L3837</f>
        <v>7750.0000000000073</v>
      </c>
      <c r="AQ3837" s="8">
        <f>AO3837*L3837</f>
        <v>4944.5000000000064</v>
      </c>
      <c r="AR3837" s="1">
        <f t="shared" si="300"/>
        <v>2805.5000000000009</v>
      </c>
      <c r="AS3837" s="8">
        <f>AQ3837+AR3837</f>
        <v>7750.0000000000073</v>
      </c>
      <c r="AT3837" s="8">
        <f>AS3837-X3837</f>
        <v>7750.0000000000073</v>
      </c>
      <c r="AU3837" s="11">
        <f>AT3837/L3837</f>
        <v>5.0000000000000044E-2</v>
      </c>
      <c r="AV3837">
        <f>(_xlfn.XLOOKUP(A3837,[2]loan_data!$A:$A,[2]loan_data!$Z:$Z)-100)%</f>
        <v>4.2212499999999979E-2</v>
      </c>
      <c r="AW3837" t="str">
        <f>_xlfn.XLOOKUP(A3837,[2]loan_data!$A:$A,[2]loan_data!$AA:$AA)</f>
        <v>storgan_manley</v>
      </c>
      <c r="AX3837" s="8">
        <f>AV3837*L3837</f>
        <v>6542.9374999999964</v>
      </c>
      <c r="AY3837" s="8">
        <f t="shared" si="309"/>
        <v>9348.4374999999964</v>
      </c>
      <c r="AZ3837" s="10">
        <f>AY3837/L3837</f>
        <v>6.0312499999999977E-2</v>
      </c>
    </row>
    <row r="3838" spans="1:52" x14ac:dyDescent="0.2">
      <c r="A3838">
        <v>5033816</v>
      </c>
      <c r="B3838" t="s">
        <v>33</v>
      </c>
      <c r="C3838" t="s">
        <v>34</v>
      </c>
      <c r="D3838" t="b">
        <v>1</v>
      </c>
      <c r="E3838" t="s">
        <v>35</v>
      </c>
      <c r="F3838" t="s">
        <v>36</v>
      </c>
      <c r="G3838" t="s">
        <v>37</v>
      </c>
      <c r="H3838" t="s">
        <v>38</v>
      </c>
      <c r="I3838">
        <v>1</v>
      </c>
      <c r="J3838" t="b">
        <v>0</v>
      </c>
      <c r="K3838" t="b">
        <v>0</v>
      </c>
      <c r="L3838" s="1">
        <v>325000</v>
      </c>
      <c r="M3838" s="2">
        <v>44454</v>
      </c>
      <c r="N3838" s="2">
        <v>44501</v>
      </c>
      <c r="O3838" s="2">
        <v>55427</v>
      </c>
      <c r="P3838">
        <v>360</v>
      </c>
      <c r="Q3838" s="3">
        <v>1313.54</v>
      </c>
      <c r="R3838">
        <v>2.69</v>
      </c>
      <c r="S3838" t="s">
        <v>921</v>
      </c>
      <c r="T3838" s="4">
        <v>842406</v>
      </c>
      <c r="U3838" s="7">
        <f>V3838+W3838</f>
        <v>16746.210000000043</v>
      </c>
      <c r="V3838" s="7">
        <f t="shared" si="298"/>
        <v>16640.000000000044</v>
      </c>
      <c r="W3838" s="7">
        <v>106.20999999999998</v>
      </c>
      <c r="AA3838" t="b">
        <v>0</v>
      </c>
      <c r="AB3838">
        <v>0</v>
      </c>
      <c r="AC3838">
        <v>0</v>
      </c>
      <c r="AD3838" t="b">
        <v>0</v>
      </c>
      <c r="AE3838" t="s">
        <v>39</v>
      </c>
      <c r="AF3838" t="b">
        <v>0</v>
      </c>
      <c r="AG3838">
        <v>1</v>
      </c>
      <c r="AH3838">
        <v>81</v>
      </c>
      <c r="AI3838" s="6">
        <v>2498</v>
      </c>
      <c r="AJ3838">
        <v>737</v>
      </c>
      <c r="AK3838" t="s">
        <v>40</v>
      </c>
      <c r="AL3838" t="s">
        <v>50</v>
      </c>
      <c r="AM3838" s="9">
        <v>1.05</v>
      </c>
      <c r="AN3838">
        <f>_xlfn.XLOOKUP(S3838,[1]umbs_prices!$A:$A,[1]umbs_prices!$D:$D)</f>
        <v>99.88</v>
      </c>
      <c r="AO3838" s="11">
        <f t="shared" si="299"/>
        <v>-1.2000000000000899E-3</v>
      </c>
      <c r="AP3838" s="13">
        <f>(AM3838-1)*L3838</f>
        <v>16250.000000000015</v>
      </c>
      <c r="AQ3838" s="8">
        <f>AO3838*L3838</f>
        <v>-390.00000000002922</v>
      </c>
      <c r="AR3838" s="1">
        <f t="shared" si="300"/>
        <v>16640.000000000044</v>
      </c>
      <c r="AS3838" s="8">
        <f>AQ3838+AR3838</f>
        <v>16250.000000000015</v>
      </c>
      <c r="AT3838" s="8">
        <f>AS3838-X3838</f>
        <v>16250.000000000015</v>
      </c>
      <c r="AU3838" s="11">
        <f>AT3838/L3838</f>
        <v>5.0000000000000044E-2</v>
      </c>
      <c r="AV3838">
        <f>(_xlfn.XLOOKUP(A3838,[2]loan_data!$A:$A,[2]loan_data!$Z:$Z)-100)%</f>
        <v>8.1749999999999549E-3</v>
      </c>
      <c r="AW3838" t="str">
        <f>_xlfn.XLOOKUP(A3838,[2]loan_data!$A:$A,[2]loan_data!$AA:$AA)</f>
        <v>golden_sachs</v>
      </c>
      <c r="AX3838" s="8">
        <f>AV3838*L3838</f>
        <v>2656.8749999999854</v>
      </c>
      <c r="AY3838" s="8">
        <f t="shared" si="309"/>
        <v>19296.875000000029</v>
      </c>
      <c r="AZ3838" s="10">
        <f>AY3838/L3838</f>
        <v>5.9375000000000087E-2</v>
      </c>
    </row>
    <row r="3839" spans="1:52" x14ac:dyDescent="0.2">
      <c r="A3839">
        <v>5033904</v>
      </c>
      <c r="B3839" t="s">
        <v>33</v>
      </c>
      <c r="C3839" t="s">
        <v>288</v>
      </c>
      <c r="D3839" t="b">
        <v>1</v>
      </c>
      <c r="E3839" t="s">
        <v>35</v>
      </c>
      <c r="F3839" t="s">
        <v>36</v>
      </c>
      <c r="G3839" t="s">
        <v>37</v>
      </c>
      <c r="H3839" t="s">
        <v>38</v>
      </c>
      <c r="I3839">
        <v>1</v>
      </c>
      <c r="J3839" t="b">
        <v>0</v>
      </c>
      <c r="K3839" t="b">
        <v>0</v>
      </c>
      <c r="L3839" s="1">
        <v>215000</v>
      </c>
      <c r="M3839" s="2">
        <v>44454</v>
      </c>
      <c r="N3839" s="2">
        <v>44501</v>
      </c>
      <c r="O3839" s="2">
        <v>49949</v>
      </c>
      <c r="P3839">
        <v>180</v>
      </c>
      <c r="Q3839" s="3">
        <v>1405.8</v>
      </c>
      <c r="R3839">
        <v>2.25</v>
      </c>
      <c r="S3839" t="s">
        <v>919</v>
      </c>
      <c r="T3839" s="4">
        <v>439224</v>
      </c>
      <c r="U3839" s="7">
        <f>V3839+W3839</f>
        <v>5245.0000000000109</v>
      </c>
      <c r="V3839" s="7">
        <f t="shared" si="298"/>
        <v>4235.5000000000109</v>
      </c>
      <c r="W3839" s="7">
        <v>1009.5</v>
      </c>
      <c r="AA3839" t="b">
        <v>0</v>
      </c>
      <c r="AB3839">
        <v>0</v>
      </c>
      <c r="AC3839">
        <v>0</v>
      </c>
      <c r="AD3839" t="b">
        <v>0</v>
      </c>
      <c r="AE3839" t="s">
        <v>39</v>
      </c>
      <c r="AF3839" t="b">
        <v>0</v>
      </c>
      <c r="AG3839">
        <v>1</v>
      </c>
      <c r="AH3839">
        <v>92</v>
      </c>
      <c r="AI3839" s="6">
        <v>3374</v>
      </c>
      <c r="AJ3839">
        <v>737</v>
      </c>
      <c r="AK3839" t="s">
        <v>58</v>
      </c>
      <c r="AL3839" t="s">
        <v>50</v>
      </c>
      <c r="AM3839" s="9">
        <v>1.05</v>
      </c>
      <c r="AN3839">
        <f>_xlfn.XLOOKUP(S3839,[1]umbs_prices!$A:$A,[1]umbs_prices!$D:$D)</f>
        <v>103.03</v>
      </c>
      <c r="AO3839" s="11">
        <f t="shared" si="299"/>
        <v>3.0299999999999994E-2</v>
      </c>
      <c r="AP3839" s="13">
        <f>(AM3839-1)*L3839</f>
        <v>10750.000000000009</v>
      </c>
      <c r="AQ3839" s="8">
        <f>AO3839*L3839</f>
        <v>6514.4999999999982</v>
      </c>
      <c r="AR3839" s="1">
        <f t="shared" si="300"/>
        <v>4235.5000000000109</v>
      </c>
      <c r="AS3839" s="8">
        <f>AQ3839+AR3839</f>
        <v>10750.000000000009</v>
      </c>
      <c r="AT3839" s="8">
        <f>AS3839-X3839</f>
        <v>10750.000000000009</v>
      </c>
      <c r="AU3839" s="11">
        <f>AT3839/L3839</f>
        <v>5.0000000000000044E-2</v>
      </c>
      <c r="AV3839">
        <f>(_xlfn.XLOOKUP(A3839,[2]loan_data!$A:$A,[2]loan_data!$Z:$Z)-100)%</f>
        <v>3.5612500000000012E-2</v>
      </c>
      <c r="AW3839" t="str">
        <f>_xlfn.XLOOKUP(A3839,[2]loan_data!$A:$A,[2]loan_data!$AA:$AA)</f>
        <v>storgan_manley</v>
      </c>
      <c r="AX3839" s="8">
        <f>AV3839*L3839</f>
        <v>7656.6875000000027</v>
      </c>
      <c r="AY3839" s="8">
        <f t="shared" si="309"/>
        <v>11892.187500000015</v>
      </c>
      <c r="AZ3839" s="10">
        <f>AY3839/L3839</f>
        <v>5.531250000000007E-2</v>
      </c>
    </row>
    <row r="3840" spans="1:52" x14ac:dyDescent="0.2">
      <c r="A3840">
        <v>5033970</v>
      </c>
      <c r="B3840" t="s">
        <v>453</v>
      </c>
      <c r="C3840" t="s">
        <v>798</v>
      </c>
      <c r="D3840" t="b">
        <v>1</v>
      </c>
      <c r="E3840" t="s">
        <v>35</v>
      </c>
      <c r="F3840" t="s">
        <v>36</v>
      </c>
      <c r="G3840" t="s">
        <v>37</v>
      </c>
      <c r="H3840" t="s">
        <v>38</v>
      </c>
      <c r="I3840">
        <v>1</v>
      </c>
      <c r="J3840" t="b">
        <v>0</v>
      </c>
      <c r="K3840" t="b">
        <v>0</v>
      </c>
      <c r="L3840" s="1">
        <v>265000</v>
      </c>
      <c r="M3840" s="2">
        <v>44455</v>
      </c>
      <c r="N3840" s="2">
        <v>44501</v>
      </c>
      <c r="O3840" s="2">
        <v>55427</v>
      </c>
      <c r="P3840">
        <v>360</v>
      </c>
      <c r="Q3840" s="3">
        <v>1096.8399999999999</v>
      </c>
      <c r="R3840">
        <v>2.875</v>
      </c>
      <c r="S3840" t="s">
        <v>922</v>
      </c>
      <c r="T3840" s="4">
        <v>352488</v>
      </c>
      <c r="U3840" s="7">
        <f>V3840+W3840</f>
        <v>6295.5199999999995</v>
      </c>
      <c r="V3840" s="7">
        <f t="shared" si="298"/>
        <v>4796.5</v>
      </c>
      <c r="W3840" s="7">
        <v>1499.0199999999995</v>
      </c>
      <c r="AA3840" t="b">
        <v>0</v>
      </c>
      <c r="AB3840">
        <v>0</v>
      </c>
      <c r="AC3840">
        <v>0</v>
      </c>
      <c r="AD3840" t="b">
        <v>0</v>
      </c>
      <c r="AE3840" t="s">
        <v>39</v>
      </c>
      <c r="AF3840" t="b">
        <v>0</v>
      </c>
      <c r="AG3840">
        <v>1</v>
      </c>
      <c r="AH3840">
        <v>117</v>
      </c>
      <c r="AI3840" s="6">
        <v>3510</v>
      </c>
      <c r="AJ3840">
        <v>737</v>
      </c>
      <c r="AK3840" t="s">
        <v>43</v>
      </c>
      <c r="AL3840" t="s">
        <v>50</v>
      </c>
      <c r="AM3840" s="9">
        <v>1.05</v>
      </c>
      <c r="AN3840">
        <f>_xlfn.XLOOKUP(S3840,[1]umbs_prices!$A:$A,[1]umbs_prices!$D:$D)</f>
        <v>103.19</v>
      </c>
      <c r="AO3840" s="11">
        <f t="shared" si="299"/>
        <v>3.1900000000000039E-2</v>
      </c>
      <c r="AP3840" s="13">
        <f>(AM3840-1)*L3840</f>
        <v>13250.000000000011</v>
      </c>
      <c r="AQ3840" s="8">
        <f>AO3840*L3840</f>
        <v>8453.5000000000109</v>
      </c>
      <c r="AR3840" s="1">
        <f t="shared" si="300"/>
        <v>4796.5</v>
      </c>
      <c r="AS3840" s="8">
        <f>AQ3840+AR3840</f>
        <v>13250.000000000011</v>
      </c>
      <c r="AT3840" s="8">
        <f>AS3840-X3840</f>
        <v>13250.000000000011</v>
      </c>
      <c r="AU3840" s="11">
        <f>AT3840/L3840</f>
        <v>5.0000000000000044E-2</v>
      </c>
      <c r="AV3840">
        <f>(_xlfn.XLOOKUP(A3840,[2]loan_data!$A:$A,[2]loan_data!$Z:$Z)-100)%</f>
        <v>4.1274999999999978E-2</v>
      </c>
      <c r="AW3840" t="str">
        <f>_xlfn.XLOOKUP(A3840,[2]loan_data!$A:$A,[2]loan_data!$AA:$AA)</f>
        <v>golden_sachs</v>
      </c>
      <c r="AX3840" s="8">
        <f>AV3840*L3840</f>
        <v>10937.874999999995</v>
      </c>
      <c r="AY3840" s="8">
        <f t="shared" si="309"/>
        <v>15734.374999999995</v>
      </c>
      <c r="AZ3840" s="10">
        <f>AY3840/L3840</f>
        <v>5.9374999999999976E-2</v>
      </c>
    </row>
    <row r="3841" spans="1:52" x14ac:dyDescent="0.2">
      <c r="A3841">
        <v>5034587</v>
      </c>
      <c r="B3841" t="s">
        <v>244</v>
      </c>
      <c r="C3841" t="s">
        <v>714</v>
      </c>
      <c r="D3841" t="b">
        <v>1</v>
      </c>
      <c r="E3841" t="s">
        <v>35</v>
      </c>
      <c r="F3841" t="s">
        <v>36</v>
      </c>
      <c r="G3841" t="s">
        <v>37</v>
      </c>
      <c r="H3841" t="s">
        <v>38</v>
      </c>
      <c r="I3841">
        <v>1</v>
      </c>
      <c r="J3841" t="b">
        <v>0</v>
      </c>
      <c r="K3841" t="b">
        <v>0</v>
      </c>
      <c r="L3841" s="1">
        <v>75000</v>
      </c>
      <c r="M3841" s="2">
        <v>44455</v>
      </c>
      <c r="N3841" s="2">
        <v>44501</v>
      </c>
      <c r="O3841" s="2">
        <v>49949</v>
      </c>
      <c r="P3841">
        <v>180</v>
      </c>
      <c r="Q3841" s="3">
        <v>512.22</v>
      </c>
      <c r="R3841">
        <v>2.875</v>
      </c>
      <c r="S3841" t="s">
        <v>922</v>
      </c>
      <c r="T3841" s="4">
        <v>143844</v>
      </c>
      <c r="U3841" s="7">
        <f>V3841+W3841</f>
        <v>2720.25</v>
      </c>
      <c r="V3841" s="7">
        <f t="shared" si="298"/>
        <v>1357.5</v>
      </c>
      <c r="W3841" s="7">
        <v>1362.75</v>
      </c>
      <c r="AA3841" t="b">
        <v>0</v>
      </c>
      <c r="AB3841">
        <v>0</v>
      </c>
      <c r="AC3841">
        <v>0</v>
      </c>
      <c r="AD3841" t="b">
        <v>0</v>
      </c>
      <c r="AE3841" t="s">
        <v>39</v>
      </c>
      <c r="AF3841" t="b">
        <v>0</v>
      </c>
      <c r="AG3841">
        <v>1</v>
      </c>
      <c r="AH3841">
        <v>37</v>
      </c>
      <c r="AI3841" s="6">
        <v>710</v>
      </c>
      <c r="AJ3841">
        <v>737</v>
      </c>
      <c r="AK3841" t="s">
        <v>43</v>
      </c>
      <c r="AL3841" t="s">
        <v>50</v>
      </c>
      <c r="AM3841" s="9">
        <v>1.05</v>
      </c>
      <c r="AN3841">
        <f>_xlfn.XLOOKUP(S3841,[1]umbs_prices!$A:$A,[1]umbs_prices!$D:$D)</f>
        <v>103.19</v>
      </c>
      <c r="AO3841" s="11">
        <f t="shared" si="299"/>
        <v>3.1900000000000039E-2</v>
      </c>
      <c r="AP3841" s="13">
        <f>(AM3841-1)*L3841</f>
        <v>3750.0000000000032</v>
      </c>
      <c r="AQ3841" s="8">
        <f>AO3841*L3841</f>
        <v>2392.5000000000032</v>
      </c>
      <c r="AR3841" s="1">
        <f t="shared" si="300"/>
        <v>1357.5</v>
      </c>
      <c r="AS3841" s="8">
        <f>AQ3841+AR3841</f>
        <v>3750.0000000000032</v>
      </c>
      <c r="AT3841" s="8">
        <f>AS3841-X3841</f>
        <v>3750.0000000000032</v>
      </c>
      <c r="AU3841" s="11">
        <f>AT3841/L3841</f>
        <v>5.0000000000000044E-2</v>
      </c>
      <c r="AV3841">
        <f>(_xlfn.XLOOKUP(A3841,[2]loan_data!$A:$A,[2]loan_data!$Z:$Z)-100)%</f>
        <v>3.4399999999999979E-2</v>
      </c>
      <c r="AW3841" t="str">
        <f>_xlfn.XLOOKUP(A3841,[2]loan_data!$A:$A,[2]loan_data!$AA:$AA)</f>
        <v>bank_of_americans</v>
      </c>
      <c r="AX3841" s="8">
        <f>AV3841*L3841</f>
        <v>2579.9999999999986</v>
      </c>
      <c r="AY3841" s="8">
        <f t="shared" si="309"/>
        <v>3937.4999999999986</v>
      </c>
      <c r="AZ3841" s="10">
        <f>AY3841/L3841</f>
        <v>5.2499999999999984E-2</v>
      </c>
    </row>
    <row r="3842" spans="1:52" x14ac:dyDescent="0.2">
      <c r="A3842">
        <v>5034646</v>
      </c>
      <c r="B3842" t="s">
        <v>84</v>
      </c>
      <c r="C3842" t="s">
        <v>443</v>
      </c>
      <c r="D3842" t="b">
        <v>1</v>
      </c>
      <c r="E3842" t="s">
        <v>35</v>
      </c>
      <c r="F3842" t="s">
        <v>36</v>
      </c>
      <c r="G3842" t="s">
        <v>37</v>
      </c>
      <c r="H3842" t="s">
        <v>53</v>
      </c>
      <c r="I3842">
        <v>1</v>
      </c>
      <c r="J3842" t="b">
        <v>0</v>
      </c>
      <c r="K3842" t="b">
        <v>0</v>
      </c>
      <c r="L3842" s="1">
        <v>315000</v>
      </c>
      <c r="M3842" s="2">
        <v>44456</v>
      </c>
      <c r="N3842" s="2">
        <v>44501</v>
      </c>
      <c r="O3842" s="2">
        <v>55427</v>
      </c>
      <c r="P3842">
        <v>360</v>
      </c>
      <c r="Q3842" s="3">
        <v>1367.2</v>
      </c>
      <c r="R3842">
        <v>3.25</v>
      </c>
      <c r="S3842" t="s">
        <v>920</v>
      </c>
      <c r="T3842" s="4">
        <v>442106</v>
      </c>
      <c r="U3842" s="7">
        <f>V3842+W3842</f>
        <v>3387.0000000000055</v>
      </c>
      <c r="V3842" s="7">
        <f t="shared" si="298"/>
        <v>1228.5000000000055</v>
      </c>
      <c r="W3842" s="7">
        <v>2158.5</v>
      </c>
      <c r="AA3842" t="b">
        <v>0</v>
      </c>
      <c r="AB3842">
        <v>0</v>
      </c>
      <c r="AC3842">
        <v>0</v>
      </c>
      <c r="AD3842" t="b">
        <v>0</v>
      </c>
      <c r="AE3842" t="s">
        <v>39</v>
      </c>
      <c r="AF3842" t="b">
        <v>0</v>
      </c>
      <c r="AG3842">
        <v>1</v>
      </c>
      <c r="AH3842">
        <v>197</v>
      </c>
      <c r="AI3842" s="6">
        <v>3612</v>
      </c>
      <c r="AJ3842">
        <v>737</v>
      </c>
      <c r="AK3842" t="s">
        <v>43</v>
      </c>
      <c r="AL3842" t="s">
        <v>41</v>
      </c>
      <c r="AM3842" s="9">
        <v>1.05</v>
      </c>
      <c r="AN3842">
        <f>_xlfn.XLOOKUP(S3842,[1]umbs_prices!$A:$A,[1]umbs_prices!$D:$D)</f>
        <v>104.61</v>
      </c>
      <c r="AO3842" s="11">
        <f t="shared" si="299"/>
        <v>4.610000000000003E-2</v>
      </c>
      <c r="AP3842" s="13">
        <f>(AM3842-1)*L3842</f>
        <v>15750.000000000015</v>
      </c>
      <c r="AQ3842" s="8">
        <f>AO3842*L3842</f>
        <v>14521.500000000009</v>
      </c>
      <c r="AR3842" s="1">
        <f t="shared" si="300"/>
        <v>1228.5000000000055</v>
      </c>
      <c r="AS3842" s="8">
        <f>AQ3842+AR3842</f>
        <v>15750.000000000015</v>
      </c>
      <c r="AT3842" s="8">
        <f>AS3842-X3842</f>
        <v>15750.000000000015</v>
      </c>
      <c r="AU3842" s="11">
        <f>AT3842/L3842</f>
        <v>5.0000000000000044E-2</v>
      </c>
      <c r="AV3842">
        <f>(_xlfn.XLOOKUP(A3842,[2]loan_data!$A:$A,[2]loan_data!$Z:$Z)-100)%</f>
        <v>4.6099999999999995E-2</v>
      </c>
      <c r="AW3842" t="str">
        <f>_xlfn.XLOOKUP(A3842,[2]loan_data!$A:$A,[2]loan_data!$AA:$AA)</f>
        <v>umbs_price</v>
      </c>
      <c r="AX3842" s="8">
        <f>AV3842*L3842</f>
        <v>14521.499999999998</v>
      </c>
    </row>
    <row r="3843" spans="1:52" x14ac:dyDescent="0.2">
      <c r="A3843">
        <v>5035099</v>
      </c>
      <c r="B3843" t="s">
        <v>33</v>
      </c>
      <c r="C3843" t="s">
        <v>297</v>
      </c>
      <c r="D3843" t="b">
        <v>0</v>
      </c>
      <c r="E3843" t="s">
        <v>35</v>
      </c>
      <c r="F3843" t="s">
        <v>36</v>
      </c>
      <c r="G3843" t="s">
        <v>37</v>
      </c>
      <c r="H3843" t="s">
        <v>53</v>
      </c>
      <c r="I3843">
        <v>1</v>
      </c>
      <c r="J3843" t="b">
        <v>0</v>
      </c>
      <c r="K3843" t="b">
        <v>0</v>
      </c>
      <c r="L3843" s="1">
        <v>625000</v>
      </c>
      <c r="M3843" s="2">
        <v>44456</v>
      </c>
      <c r="N3843" s="2">
        <v>44501</v>
      </c>
      <c r="O3843" s="2">
        <v>55427</v>
      </c>
      <c r="P3843">
        <v>360</v>
      </c>
      <c r="Q3843" s="3">
        <v>2755.36</v>
      </c>
      <c r="R3843">
        <v>3.375</v>
      </c>
      <c r="S3843" t="s">
        <v>920</v>
      </c>
      <c r="T3843" s="4">
        <v>946970</v>
      </c>
      <c r="U3843" s="7">
        <f>V3843+W3843</f>
        <v>4019.5000000000109</v>
      </c>
      <c r="V3843" s="7">
        <f t="shared" ref="V3843:V3906" si="310">AR3843</f>
        <v>2437.5000000000109</v>
      </c>
      <c r="W3843" s="7">
        <v>1582</v>
      </c>
      <c r="AA3843" t="b">
        <v>0</v>
      </c>
      <c r="AB3843">
        <v>0</v>
      </c>
      <c r="AC3843">
        <v>0</v>
      </c>
      <c r="AD3843" t="b">
        <v>0</v>
      </c>
      <c r="AE3843" t="s">
        <v>39</v>
      </c>
      <c r="AF3843" t="b">
        <v>0</v>
      </c>
      <c r="AG3843">
        <v>1</v>
      </c>
      <c r="AH3843">
        <v>212</v>
      </c>
      <c r="AI3843" s="6">
        <v>7950</v>
      </c>
      <c r="AJ3843">
        <v>737</v>
      </c>
      <c r="AK3843" t="s">
        <v>43</v>
      </c>
      <c r="AL3843" t="s">
        <v>50</v>
      </c>
      <c r="AM3843" s="9">
        <v>1.05</v>
      </c>
      <c r="AN3843">
        <f>_xlfn.XLOOKUP(S3843,[1]umbs_prices!$A:$A,[1]umbs_prices!$D:$D)</f>
        <v>104.61</v>
      </c>
      <c r="AO3843" s="11">
        <f t="shared" ref="AO3843:AO3906" si="311">AN3843%-1</f>
        <v>4.610000000000003E-2</v>
      </c>
      <c r="AP3843" s="13">
        <f>(AM3843-1)*L3843</f>
        <v>31250.000000000029</v>
      </c>
      <c r="AQ3843" s="8">
        <f>AO3843*L3843</f>
        <v>28812.500000000018</v>
      </c>
      <c r="AR3843" s="1">
        <f t="shared" ref="AR3843:AR3906" si="312">AP3843-AQ3843</f>
        <v>2437.5000000000109</v>
      </c>
      <c r="AS3843" s="8">
        <f>AQ3843+AR3843</f>
        <v>31250.000000000029</v>
      </c>
      <c r="AT3843" s="8">
        <f>AS3843-X3843</f>
        <v>31250.000000000029</v>
      </c>
      <c r="AU3843" s="11">
        <f>AT3843/L3843</f>
        <v>5.0000000000000044E-2</v>
      </c>
      <c r="AV3843">
        <f>(_xlfn.XLOOKUP(A3843,[2]loan_data!$A:$A,[2]loan_data!$Z:$Z)-100)%</f>
        <v>4.6099999999999995E-2</v>
      </c>
      <c r="AW3843" t="str">
        <f>_xlfn.XLOOKUP(A3843,[2]loan_data!$A:$A,[2]loan_data!$AA:$AA)</f>
        <v>umbs_price</v>
      </c>
      <c r="AX3843" s="8">
        <f>AV3843*L3843</f>
        <v>28812.499999999996</v>
      </c>
    </row>
    <row r="3844" spans="1:52" x14ac:dyDescent="0.2">
      <c r="A3844">
        <v>5035235</v>
      </c>
      <c r="B3844" t="s">
        <v>33</v>
      </c>
      <c r="C3844" t="s">
        <v>34</v>
      </c>
      <c r="D3844" t="b">
        <v>1</v>
      </c>
      <c r="E3844" t="s">
        <v>35</v>
      </c>
      <c r="F3844" t="s">
        <v>36</v>
      </c>
      <c r="G3844" t="s">
        <v>37</v>
      </c>
      <c r="H3844" t="s">
        <v>53</v>
      </c>
      <c r="I3844">
        <v>1</v>
      </c>
      <c r="J3844" t="b">
        <v>0</v>
      </c>
      <c r="K3844" t="b">
        <v>0</v>
      </c>
      <c r="L3844" s="1">
        <v>705000</v>
      </c>
      <c r="M3844" s="2">
        <v>44452</v>
      </c>
      <c r="N3844" s="2">
        <v>44470</v>
      </c>
      <c r="O3844" s="2">
        <v>55397</v>
      </c>
      <c r="P3844">
        <v>360</v>
      </c>
      <c r="Q3844" s="3">
        <v>3036.9700000000003</v>
      </c>
      <c r="R3844">
        <v>3.19</v>
      </c>
      <c r="S3844" t="s">
        <v>924</v>
      </c>
      <c r="T3844" s="4">
        <v>1107968</v>
      </c>
      <c r="U3844" s="7">
        <f>V3844+W3844</f>
        <v>8409.9999999999782</v>
      </c>
      <c r="V3844" s="7">
        <f t="shared" si="310"/>
        <v>5851.4999999999782</v>
      </c>
      <c r="W3844" s="7">
        <v>2558.5</v>
      </c>
      <c r="AA3844" t="b">
        <v>0</v>
      </c>
      <c r="AB3844">
        <v>0</v>
      </c>
      <c r="AC3844">
        <v>0</v>
      </c>
      <c r="AD3844" t="b">
        <v>0</v>
      </c>
      <c r="AE3844" t="s">
        <v>45</v>
      </c>
      <c r="AF3844" t="b">
        <v>0</v>
      </c>
      <c r="AG3844">
        <v>3</v>
      </c>
      <c r="AH3844">
        <v>155</v>
      </c>
      <c r="AI3844" s="6">
        <v>4909</v>
      </c>
      <c r="AJ3844">
        <v>738</v>
      </c>
      <c r="AK3844" t="s">
        <v>43</v>
      </c>
      <c r="AL3844" t="s">
        <v>50</v>
      </c>
      <c r="AM3844" s="9">
        <v>1.05</v>
      </c>
      <c r="AN3844">
        <f>_xlfn.XLOOKUP(S3844,[1]umbs_prices!$A:$A,[1]umbs_prices!$D:$D)</f>
        <v>104.17</v>
      </c>
      <c r="AO3844" s="11">
        <f t="shared" si="311"/>
        <v>4.170000000000007E-2</v>
      </c>
      <c r="AP3844" s="13">
        <f>(AM3844-1)*L3844</f>
        <v>35250.000000000029</v>
      </c>
      <c r="AQ3844" s="8">
        <f>AO3844*L3844</f>
        <v>29398.500000000051</v>
      </c>
      <c r="AR3844" s="1">
        <f t="shared" si="312"/>
        <v>5851.4999999999782</v>
      </c>
      <c r="AS3844" s="8">
        <f>AQ3844+AR3844</f>
        <v>35250.000000000029</v>
      </c>
      <c r="AT3844" s="8">
        <f>AS3844-X3844</f>
        <v>35250.000000000029</v>
      </c>
      <c r="AU3844" s="11">
        <f>AT3844/L3844</f>
        <v>5.0000000000000044E-2</v>
      </c>
      <c r="AV3844">
        <f>(_xlfn.XLOOKUP(A3844,[2]loan_data!$A:$A,[2]loan_data!$Z:$Z)-100)%</f>
        <v>5.2950000000000018E-2</v>
      </c>
      <c r="AW3844" t="str">
        <f>_xlfn.XLOOKUP(A3844,[2]loan_data!$A:$A,[2]loan_data!$AA:$AA)</f>
        <v>pj_logan</v>
      </c>
      <c r="AX3844" s="8">
        <f>AV3844*L3844</f>
        <v>37329.750000000015</v>
      </c>
      <c r="AY3844" s="8">
        <f t="shared" ref="AY3844:AY3845" si="313">AX3844+AR3844</f>
        <v>43181.249999999993</v>
      </c>
      <c r="AZ3844" s="10">
        <f>AY3844/L3844</f>
        <v>6.1249999999999992E-2</v>
      </c>
    </row>
    <row r="3845" spans="1:52" x14ac:dyDescent="0.2">
      <c r="A3845">
        <v>5035812</v>
      </c>
      <c r="B3845" t="s">
        <v>65</v>
      </c>
      <c r="C3845" t="s">
        <v>141</v>
      </c>
      <c r="D3845" t="b">
        <v>1</v>
      </c>
      <c r="E3845" t="s">
        <v>35</v>
      </c>
      <c r="F3845" t="s">
        <v>36</v>
      </c>
      <c r="G3845" t="s">
        <v>37</v>
      </c>
      <c r="H3845" t="s">
        <v>53</v>
      </c>
      <c r="I3845">
        <v>1</v>
      </c>
      <c r="J3845" t="b">
        <v>0</v>
      </c>
      <c r="K3845" t="b">
        <v>0</v>
      </c>
      <c r="L3845" s="1">
        <v>325000</v>
      </c>
      <c r="M3845" s="2">
        <v>44448</v>
      </c>
      <c r="N3845" s="2">
        <v>44470</v>
      </c>
      <c r="O3845" s="2">
        <v>55397</v>
      </c>
      <c r="P3845">
        <v>360</v>
      </c>
      <c r="Q3845" s="3">
        <v>1400.02</v>
      </c>
      <c r="R3845">
        <v>3.19</v>
      </c>
      <c r="S3845" t="s">
        <v>922</v>
      </c>
      <c r="T3845" s="4">
        <v>465017</v>
      </c>
      <c r="U3845" s="7">
        <f>V3845+W3845</f>
        <v>5882.5000000000018</v>
      </c>
      <c r="V3845" s="7">
        <f t="shared" si="310"/>
        <v>5882.5000000000018</v>
      </c>
      <c r="W3845" s="7">
        <v>0</v>
      </c>
      <c r="AA3845" t="b">
        <v>0</v>
      </c>
      <c r="AB3845">
        <v>0</v>
      </c>
      <c r="AC3845">
        <v>0</v>
      </c>
      <c r="AD3845" t="b">
        <v>0</v>
      </c>
      <c r="AE3845" t="s">
        <v>39</v>
      </c>
      <c r="AF3845" t="b">
        <v>0</v>
      </c>
      <c r="AG3845">
        <v>1</v>
      </c>
      <c r="AH3845">
        <v>160</v>
      </c>
      <c r="AI3845" s="6">
        <v>1600</v>
      </c>
      <c r="AJ3845">
        <v>738</v>
      </c>
      <c r="AK3845" t="s">
        <v>58</v>
      </c>
      <c r="AL3845" t="s">
        <v>50</v>
      </c>
      <c r="AM3845" s="9">
        <v>1.05</v>
      </c>
      <c r="AN3845">
        <f>_xlfn.XLOOKUP(S3845,[1]umbs_prices!$A:$A,[1]umbs_prices!$D:$D)</f>
        <v>103.19</v>
      </c>
      <c r="AO3845" s="11">
        <f t="shared" si="311"/>
        <v>3.1900000000000039E-2</v>
      </c>
      <c r="AP3845" s="13">
        <f>(AM3845-1)*L3845</f>
        <v>16250.000000000015</v>
      </c>
      <c r="AQ3845" s="8">
        <f>AO3845*L3845</f>
        <v>10367.500000000013</v>
      </c>
      <c r="AR3845" s="1">
        <f t="shared" si="312"/>
        <v>5882.5000000000018</v>
      </c>
      <c r="AS3845" s="8">
        <f>AQ3845+AR3845</f>
        <v>16250.000000000015</v>
      </c>
      <c r="AT3845" s="8">
        <f>AS3845-X3845</f>
        <v>16250.000000000015</v>
      </c>
      <c r="AU3845" s="11">
        <f>AT3845/L3845</f>
        <v>5.0000000000000044E-2</v>
      </c>
      <c r="AV3845">
        <f>(_xlfn.XLOOKUP(A3845,[2]loan_data!$A:$A,[2]loan_data!$Z:$Z)-100)%</f>
        <v>4.0962499999999978E-2</v>
      </c>
      <c r="AW3845" t="str">
        <f>_xlfn.XLOOKUP(A3845,[2]loan_data!$A:$A,[2]loan_data!$AA:$AA)</f>
        <v>storgan_manley</v>
      </c>
      <c r="AX3845" s="8">
        <f>AV3845*L3845</f>
        <v>13312.812499999993</v>
      </c>
      <c r="AY3845" s="8">
        <f t="shared" si="313"/>
        <v>19195.312499999993</v>
      </c>
      <c r="AZ3845" s="10">
        <f>AY3845/L3845</f>
        <v>5.9062499999999976E-2</v>
      </c>
    </row>
    <row r="3846" spans="1:52" x14ac:dyDescent="0.2">
      <c r="A3846">
        <v>5035888</v>
      </c>
      <c r="B3846" t="s">
        <v>65</v>
      </c>
      <c r="C3846" t="s">
        <v>215</v>
      </c>
      <c r="D3846" t="b">
        <v>1</v>
      </c>
      <c r="E3846" t="s">
        <v>35</v>
      </c>
      <c r="F3846" t="s">
        <v>36</v>
      </c>
      <c r="G3846" t="s">
        <v>37</v>
      </c>
      <c r="H3846" t="s">
        <v>53</v>
      </c>
      <c r="I3846">
        <v>1</v>
      </c>
      <c r="J3846" t="b">
        <v>0</v>
      </c>
      <c r="K3846" t="b">
        <v>0</v>
      </c>
      <c r="L3846" s="1">
        <v>65000</v>
      </c>
      <c r="M3846" s="2">
        <v>44428</v>
      </c>
      <c r="N3846" s="2">
        <v>44470</v>
      </c>
      <c r="O3846" s="2">
        <v>49919</v>
      </c>
      <c r="P3846">
        <v>180</v>
      </c>
      <c r="Q3846" s="3">
        <v>447.46</v>
      </c>
      <c r="R3846">
        <v>2.99</v>
      </c>
      <c r="S3846" t="s">
        <v>922</v>
      </c>
      <c r="T3846" s="4">
        <v>108424</v>
      </c>
      <c r="U3846" s="7">
        <f>V3846+W3846</f>
        <v>2898.5</v>
      </c>
      <c r="V3846" s="7">
        <f t="shared" si="310"/>
        <v>1176.5</v>
      </c>
      <c r="W3846" s="7">
        <v>1722</v>
      </c>
      <c r="AA3846" t="b">
        <v>0</v>
      </c>
      <c r="AB3846">
        <v>0</v>
      </c>
      <c r="AC3846">
        <v>0</v>
      </c>
      <c r="AD3846" t="b">
        <v>0</v>
      </c>
      <c r="AE3846" t="s">
        <v>39</v>
      </c>
      <c r="AF3846" t="b">
        <v>0</v>
      </c>
      <c r="AG3846">
        <v>1</v>
      </c>
      <c r="AH3846">
        <v>33</v>
      </c>
      <c r="AI3846" s="6">
        <v>798</v>
      </c>
      <c r="AJ3846">
        <v>738</v>
      </c>
      <c r="AK3846" t="s">
        <v>43</v>
      </c>
      <c r="AL3846" t="s">
        <v>50</v>
      </c>
      <c r="AM3846" s="9">
        <v>1.05</v>
      </c>
      <c r="AN3846">
        <f>_xlfn.XLOOKUP(S3846,[1]umbs_prices!$A:$A,[1]umbs_prices!$D:$D)</f>
        <v>103.19</v>
      </c>
      <c r="AO3846" s="11">
        <f t="shared" si="311"/>
        <v>3.1900000000000039E-2</v>
      </c>
      <c r="AP3846" s="13">
        <f>(AM3846-1)*L3846</f>
        <v>3250.0000000000027</v>
      </c>
      <c r="AQ3846" s="8">
        <f>AO3846*L3846</f>
        <v>2073.5000000000027</v>
      </c>
      <c r="AR3846" s="1">
        <f t="shared" si="312"/>
        <v>1176.5</v>
      </c>
      <c r="AS3846" s="8">
        <f>AQ3846+AR3846</f>
        <v>3250.0000000000027</v>
      </c>
      <c r="AT3846" s="8">
        <f>AS3846-X3846</f>
        <v>3250.0000000000027</v>
      </c>
      <c r="AU3846" s="11">
        <f>AT3846/L3846</f>
        <v>5.0000000000000044E-2</v>
      </c>
      <c r="AV3846">
        <f>(_xlfn.XLOOKUP(A3846,[2]loan_data!$A:$A,[2]loan_data!$Z:$Z)-100)%</f>
        <v>3.1899999999999977E-2</v>
      </c>
      <c r="AW3846" t="str">
        <f>_xlfn.XLOOKUP(A3846,[2]loan_data!$A:$A,[2]loan_data!$AA:$AA)</f>
        <v>umbs_price</v>
      </c>
      <c r="AX3846" s="8">
        <f>AV3846*L3846</f>
        <v>2073.4999999999986</v>
      </c>
    </row>
    <row r="3847" spans="1:52" x14ac:dyDescent="0.2">
      <c r="A3847">
        <v>5035971</v>
      </c>
      <c r="B3847" t="s">
        <v>68</v>
      </c>
      <c r="C3847" t="s">
        <v>245</v>
      </c>
      <c r="D3847" t="b">
        <v>1</v>
      </c>
      <c r="E3847" t="s">
        <v>35</v>
      </c>
      <c r="F3847" t="s">
        <v>36</v>
      </c>
      <c r="G3847" t="s">
        <v>37</v>
      </c>
      <c r="H3847" t="s">
        <v>38</v>
      </c>
      <c r="I3847">
        <v>1</v>
      </c>
      <c r="J3847" t="b">
        <v>0</v>
      </c>
      <c r="K3847" t="b">
        <v>0</v>
      </c>
      <c r="L3847" s="1">
        <v>125000</v>
      </c>
      <c r="M3847" s="2">
        <v>44432</v>
      </c>
      <c r="N3847" s="2">
        <v>44470</v>
      </c>
      <c r="O3847" s="2">
        <v>55397</v>
      </c>
      <c r="P3847">
        <v>360</v>
      </c>
      <c r="Q3847" s="3">
        <v>517.38</v>
      </c>
      <c r="R3847">
        <v>2.875</v>
      </c>
      <c r="S3847" t="s">
        <v>922</v>
      </c>
      <c r="T3847" s="4">
        <v>441541</v>
      </c>
      <c r="U3847" s="7">
        <f>V3847+W3847</f>
        <v>3980.0000000000005</v>
      </c>
      <c r="V3847" s="7">
        <f t="shared" si="310"/>
        <v>2262.5000000000005</v>
      </c>
      <c r="W3847" s="7">
        <v>1717.5</v>
      </c>
      <c r="AA3847" t="b">
        <v>0</v>
      </c>
      <c r="AB3847">
        <v>0</v>
      </c>
      <c r="AC3847">
        <v>0</v>
      </c>
      <c r="AD3847" t="b">
        <v>0</v>
      </c>
      <c r="AE3847" t="s">
        <v>39</v>
      </c>
      <c r="AF3847" t="b">
        <v>0</v>
      </c>
      <c r="AG3847">
        <v>1</v>
      </c>
      <c r="AH3847">
        <v>45</v>
      </c>
      <c r="AI3847" s="6">
        <v>1125</v>
      </c>
      <c r="AJ3847">
        <v>738</v>
      </c>
      <c r="AK3847" t="s">
        <v>43</v>
      </c>
      <c r="AL3847" t="s">
        <v>50</v>
      </c>
      <c r="AM3847" s="9">
        <v>1.05</v>
      </c>
      <c r="AN3847">
        <f>_xlfn.XLOOKUP(S3847,[1]umbs_prices!$A:$A,[1]umbs_prices!$D:$D)</f>
        <v>103.19</v>
      </c>
      <c r="AO3847" s="11">
        <f t="shared" si="311"/>
        <v>3.1900000000000039E-2</v>
      </c>
      <c r="AP3847" s="13">
        <f>(AM3847-1)*L3847</f>
        <v>6250.0000000000055</v>
      </c>
      <c r="AQ3847" s="8">
        <f>AO3847*L3847</f>
        <v>3987.500000000005</v>
      </c>
      <c r="AR3847" s="1">
        <f t="shared" si="312"/>
        <v>2262.5000000000005</v>
      </c>
      <c r="AS3847" s="8">
        <f>AQ3847+AR3847</f>
        <v>6250.0000000000055</v>
      </c>
      <c r="AT3847" s="8">
        <f>AS3847-X3847</f>
        <v>6250.0000000000055</v>
      </c>
      <c r="AU3847" s="11">
        <f>AT3847/L3847</f>
        <v>5.0000000000000044E-2</v>
      </c>
      <c r="AV3847">
        <f>(_xlfn.XLOOKUP(A3847,[2]loan_data!$A:$A,[2]loan_data!$Z:$Z)-100)%</f>
        <v>3.1899999999999977E-2</v>
      </c>
      <c r="AW3847" t="str">
        <f>_xlfn.XLOOKUP(A3847,[2]loan_data!$A:$A,[2]loan_data!$AA:$AA)</f>
        <v>umbs_price</v>
      </c>
      <c r="AX3847" s="8">
        <f>AV3847*L3847</f>
        <v>3987.4999999999973</v>
      </c>
    </row>
    <row r="3848" spans="1:52" x14ac:dyDescent="0.2">
      <c r="A3848">
        <v>5036132</v>
      </c>
      <c r="B3848" t="s">
        <v>103</v>
      </c>
      <c r="C3848" t="s">
        <v>329</v>
      </c>
      <c r="D3848" t="b">
        <v>1</v>
      </c>
      <c r="E3848" t="s">
        <v>35</v>
      </c>
      <c r="F3848" t="s">
        <v>36</v>
      </c>
      <c r="G3848" t="s">
        <v>37</v>
      </c>
      <c r="H3848" t="s">
        <v>38</v>
      </c>
      <c r="I3848">
        <v>1</v>
      </c>
      <c r="J3848" t="b">
        <v>0</v>
      </c>
      <c r="K3848" t="b">
        <v>0</v>
      </c>
      <c r="L3848" s="1">
        <v>215000</v>
      </c>
      <c r="M3848" s="2">
        <v>44433</v>
      </c>
      <c r="N3848" s="2">
        <v>44470</v>
      </c>
      <c r="O3848" s="2">
        <v>49919</v>
      </c>
      <c r="P3848">
        <v>180</v>
      </c>
      <c r="Q3848" s="3">
        <v>1405.8</v>
      </c>
      <c r="R3848">
        <v>2.25</v>
      </c>
      <c r="S3848" t="s">
        <v>921</v>
      </c>
      <c r="T3848" s="4">
        <v>365896</v>
      </c>
      <c r="U3848" s="7">
        <f>V3848+W3848</f>
        <v>13350.250000000029</v>
      </c>
      <c r="V3848" s="7">
        <f t="shared" si="310"/>
        <v>11008.000000000029</v>
      </c>
      <c r="W3848" s="7">
        <v>2342.25</v>
      </c>
      <c r="AA3848" t="b">
        <v>0</v>
      </c>
      <c r="AB3848">
        <v>0</v>
      </c>
      <c r="AC3848">
        <v>0</v>
      </c>
      <c r="AD3848" t="b">
        <v>0</v>
      </c>
      <c r="AE3848" t="s">
        <v>39</v>
      </c>
      <c r="AF3848" t="b">
        <v>0</v>
      </c>
      <c r="AG3848">
        <v>1</v>
      </c>
      <c r="AH3848">
        <v>135</v>
      </c>
      <c r="AI3848" s="6">
        <v>2700</v>
      </c>
      <c r="AJ3848">
        <v>738</v>
      </c>
      <c r="AK3848" t="s">
        <v>58</v>
      </c>
      <c r="AL3848" t="s">
        <v>41</v>
      </c>
      <c r="AM3848" s="9">
        <v>1.05</v>
      </c>
      <c r="AN3848">
        <f>_xlfn.XLOOKUP(S3848,[1]umbs_prices!$A:$A,[1]umbs_prices!$D:$D)</f>
        <v>99.88</v>
      </c>
      <c r="AO3848" s="11">
        <f t="shared" si="311"/>
        <v>-1.2000000000000899E-3</v>
      </c>
      <c r="AP3848" s="13">
        <f>(AM3848-1)*L3848</f>
        <v>10750.000000000009</v>
      </c>
      <c r="AQ3848" s="8">
        <f>AO3848*L3848</f>
        <v>-258.00000000001933</v>
      </c>
      <c r="AR3848" s="1">
        <f t="shared" si="312"/>
        <v>11008.000000000029</v>
      </c>
      <c r="AS3848" s="8">
        <f>AQ3848+AR3848</f>
        <v>10750.000000000009</v>
      </c>
      <c r="AT3848" s="8">
        <f>AS3848-X3848</f>
        <v>10750.000000000009</v>
      </c>
      <c r="AU3848" s="11">
        <f>AT3848/L3848</f>
        <v>5.0000000000000044E-2</v>
      </c>
      <c r="AV3848">
        <f>(_xlfn.XLOOKUP(A3848,[2]loan_data!$A:$A,[2]loan_data!$Z:$Z)-100)%</f>
        <v>-1.2000000000000454E-3</v>
      </c>
      <c r="AW3848" t="str">
        <f>_xlfn.XLOOKUP(A3848,[2]loan_data!$A:$A,[2]loan_data!$AA:$AA)</f>
        <v>umbs_price</v>
      </c>
      <c r="AX3848" s="8">
        <f>AV3848*L3848</f>
        <v>-258.00000000000978</v>
      </c>
    </row>
    <row r="3849" spans="1:52" x14ac:dyDescent="0.2">
      <c r="A3849">
        <v>5036157</v>
      </c>
      <c r="B3849" t="s">
        <v>68</v>
      </c>
      <c r="C3849" t="s">
        <v>578</v>
      </c>
      <c r="D3849" t="b">
        <v>1</v>
      </c>
      <c r="E3849" t="s">
        <v>35</v>
      </c>
      <c r="F3849" t="s">
        <v>36</v>
      </c>
      <c r="G3849" t="s">
        <v>37</v>
      </c>
      <c r="H3849" t="s">
        <v>53</v>
      </c>
      <c r="I3849">
        <v>1</v>
      </c>
      <c r="J3849" t="b">
        <v>0</v>
      </c>
      <c r="K3849" t="b">
        <v>0</v>
      </c>
      <c r="L3849" s="1">
        <v>195000</v>
      </c>
      <c r="M3849" s="2">
        <v>44435</v>
      </c>
      <c r="N3849" s="2">
        <v>44470</v>
      </c>
      <c r="O3849" s="2">
        <v>55397</v>
      </c>
      <c r="P3849">
        <v>360</v>
      </c>
      <c r="Q3849" s="3">
        <v>859.67</v>
      </c>
      <c r="R3849">
        <v>3.375</v>
      </c>
      <c r="S3849" t="s">
        <v>926</v>
      </c>
      <c r="T3849" s="4">
        <v>278731</v>
      </c>
      <c r="U3849" s="7">
        <f>V3849+W3849</f>
        <v>1868.5</v>
      </c>
      <c r="V3849" s="7">
        <f t="shared" si="310"/>
        <v>0</v>
      </c>
      <c r="W3849" s="7">
        <v>1868.5</v>
      </c>
      <c r="AA3849" t="b">
        <v>0</v>
      </c>
      <c r="AB3849">
        <v>0</v>
      </c>
      <c r="AC3849">
        <v>0</v>
      </c>
      <c r="AD3849" t="b">
        <v>0</v>
      </c>
      <c r="AE3849" t="s">
        <v>39</v>
      </c>
      <c r="AF3849" t="b">
        <v>0</v>
      </c>
      <c r="AG3849">
        <v>1</v>
      </c>
      <c r="AH3849">
        <v>65</v>
      </c>
      <c r="AI3849" s="6">
        <v>2221</v>
      </c>
      <c r="AJ3849">
        <v>738</v>
      </c>
      <c r="AK3849" t="s">
        <v>58</v>
      </c>
      <c r="AL3849" t="s">
        <v>50</v>
      </c>
      <c r="AM3849" s="9">
        <v>1.05</v>
      </c>
      <c r="AN3849">
        <f>_xlfn.XLOOKUP(S3849,[1]umbs_prices!$A:$A,[1]umbs_prices!$D:$D)</f>
        <v>105</v>
      </c>
      <c r="AO3849" s="11">
        <f t="shared" si="311"/>
        <v>5.0000000000000044E-2</v>
      </c>
      <c r="AP3849" s="13">
        <f>(AM3849-1)*L3849</f>
        <v>9750.0000000000091</v>
      </c>
      <c r="AQ3849" s="8">
        <f>AO3849*L3849</f>
        <v>9750.0000000000091</v>
      </c>
      <c r="AR3849" s="1">
        <f t="shared" si="312"/>
        <v>0</v>
      </c>
      <c r="AS3849" s="8">
        <f>AQ3849+AR3849</f>
        <v>9750.0000000000091</v>
      </c>
      <c r="AT3849" s="8">
        <f>AS3849-X3849</f>
        <v>9750.0000000000091</v>
      </c>
      <c r="AU3849" s="11">
        <f>AT3849/L3849</f>
        <v>5.0000000000000044E-2</v>
      </c>
      <c r="AV3849">
        <f>(_xlfn.XLOOKUP(A3849,[2]loan_data!$A:$A,[2]loan_data!$Z:$Z)-100)%</f>
        <v>5.8749999999999997E-2</v>
      </c>
      <c r="AW3849" t="str">
        <f>_xlfn.XLOOKUP(A3849,[2]loan_data!$A:$A,[2]loan_data!$AA:$AA)</f>
        <v>bank_of_americans</v>
      </c>
      <c r="AX3849" s="8">
        <f>AV3849*L3849</f>
        <v>11456.25</v>
      </c>
      <c r="AY3849" s="8">
        <f t="shared" ref="AY3849:AY3851" si="314">AX3849+AR3849</f>
        <v>11456.25</v>
      </c>
      <c r="AZ3849" s="10">
        <f>AY3849/L3849</f>
        <v>5.8749999999999997E-2</v>
      </c>
    </row>
    <row r="3850" spans="1:52" x14ac:dyDescent="0.2">
      <c r="A3850">
        <v>5036507</v>
      </c>
      <c r="B3850" t="s">
        <v>90</v>
      </c>
      <c r="C3850" t="s">
        <v>799</v>
      </c>
      <c r="D3850" t="b">
        <v>1</v>
      </c>
      <c r="E3850" t="s">
        <v>35</v>
      </c>
      <c r="F3850" t="s">
        <v>36</v>
      </c>
      <c r="G3850" t="s">
        <v>37</v>
      </c>
      <c r="H3850" t="s">
        <v>38</v>
      </c>
      <c r="I3850">
        <v>1</v>
      </c>
      <c r="J3850" t="b">
        <v>0</v>
      </c>
      <c r="K3850" t="b">
        <v>0</v>
      </c>
      <c r="L3850" s="1">
        <v>105000</v>
      </c>
      <c r="M3850" s="2">
        <v>44435</v>
      </c>
      <c r="N3850" s="2">
        <v>44470</v>
      </c>
      <c r="O3850" s="2">
        <v>55397</v>
      </c>
      <c r="P3850">
        <v>360</v>
      </c>
      <c r="Q3850" s="3">
        <v>455.74</v>
      </c>
      <c r="R3850">
        <v>3.25</v>
      </c>
      <c r="S3850" t="s">
        <v>920</v>
      </c>
      <c r="T3850" s="4">
        <v>133741</v>
      </c>
      <c r="U3850" s="7">
        <f>V3850+W3850</f>
        <v>1507.300000000002</v>
      </c>
      <c r="V3850" s="7">
        <f t="shared" si="310"/>
        <v>409.50000000000182</v>
      </c>
      <c r="W3850" s="7">
        <v>1097.8000000000002</v>
      </c>
      <c r="AA3850" t="b">
        <v>0</v>
      </c>
      <c r="AB3850">
        <v>0</v>
      </c>
      <c r="AC3850">
        <v>0</v>
      </c>
      <c r="AD3850" t="b">
        <v>0</v>
      </c>
      <c r="AE3850" t="s">
        <v>39</v>
      </c>
      <c r="AF3850" t="b">
        <v>0</v>
      </c>
      <c r="AG3850">
        <v>1</v>
      </c>
      <c r="AH3850">
        <v>29</v>
      </c>
      <c r="AI3850" s="6">
        <v>508</v>
      </c>
      <c r="AJ3850">
        <v>738</v>
      </c>
      <c r="AK3850" t="s">
        <v>40</v>
      </c>
      <c r="AL3850" t="s">
        <v>41</v>
      </c>
      <c r="AM3850" s="9">
        <v>1.05</v>
      </c>
      <c r="AN3850">
        <f>_xlfn.XLOOKUP(S3850,[1]umbs_prices!$A:$A,[1]umbs_prices!$D:$D)</f>
        <v>104.61</v>
      </c>
      <c r="AO3850" s="11">
        <f t="shared" si="311"/>
        <v>4.610000000000003E-2</v>
      </c>
      <c r="AP3850" s="13">
        <f>(AM3850-1)*L3850</f>
        <v>5250.0000000000045</v>
      </c>
      <c r="AQ3850" s="8">
        <f>AO3850*L3850</f>
        <v>4840.5000000000027</v>
      </c>
      <c r="AR3850" s="1">
        <f t="shared" si="312"/>
        <v>409.50000000000182</v>
      </c>
      <c r="AS3850" s="8">
        <f>AQ3850+AR3850</f>
        <v>5250.0000000000045</v>
      </c>
      <c r="AT3850" s="8">
        <f>AS3850-X3850</f>
        <v>5250.0000000000045</v>
      </c>
      <c r="AU3850" s="11">
        <f>AT3850/L3850</f>
        <v>5.0000000000000044E-2</v>
      </c>
      <c r="AV3850">
        <f>(_xlfn.XLOOKUP(A3850,[2]loan_data!$A:$A,[2]loan_data!$Z:$Z)-100)%</f>
        <v>5.5474999999999997E-2</v>
      </c>
      <c r="AW3850" t="str">
        <f>_xlfn.XLOOKUP(A3850,[2]loan_data!$A:$A,[2]loan_data!$AA:$AA)</f>
        <v>golden_sachs</v>
      </c>
      <c r="AX3850" s="8">
        <f>AV3850*L3850</f>
        <v>5824.875</v>
      </c>
      <c r="AY3850" s="8">
        <f t="shared" si="314"/>
        <v>6234.3750000000018</v>
      </c>
      <c r="AZ3850" s="10">
        <f>AY3850/L3850</f>
        <v>5.9375000000000018E-2</v>
      </c>
    </row>
    <row r="3851" spans="1:52" x14ac:dyDescent="0.2">
      <c r="A3851">
        <v>5036518</v>
      </c>
      <c r="B3851" t="s">
        <v>120</v>
      </c>
      <c r="C3851" t="s">
        <v>455</v>
      </c>
      <c r="D3851" t="b">
        <v>1</v>
      </c>
      <c r="E3851" t="s">
        <v>35</v>
      </c>
      <c r="F3851" t="s">
        <v>36</v>
      </c>
      <c r="G3851" t="s">
        <v>37</v>
      </c>
      <c r="H3851" t="s">
        <v>38</v>
      </c>
      <c r="I3851">
        <v>1</v>
      </c>
      <c r="J3851" t="b">
        <v>0</v>
      </c>
      <c r="K3851" t="b">
        <v>0</v>
      </c>
      <c r="L3851" s="1">
        <v>225000</v>
      </c>
      <c r="M3851" s="2">
        <v>44438</v>
      </c>
      <c r="N3851" s="2">
        <v>44470</v>
      </c>
      <c r="O3851" s="2">
        <v>49919</v>
      </c>
      <c r="P3851">
        <v>180</v>
      </c>
      <c r="Q3851" s="3">
        <v>1471.19</v>
      </c>
      <c r="R3851">
        <v>2.25</v>
      </c>
      <c r="S3851" t="s">
        <v>921</v>
      </c>
      <c r="T3851" s="4">
        <v>725807</v>
      </c>
      <c r="U3851" s="7">
        <f>V3851+W3851</f>
        <v>11520.000000000029</v>
      </c>
      <c r="V3851" s="7">
        <f t="shared" si="310"/>
        <v>11520.000000000029</v>
      </c>
      <c r="W3851" s="7">
        <v>0</v>
      </c>
      <c r="AA3851" t="b">
        <v>0</v>
      </c>
      <c r="AB3851">
        <v>0</v>
      </c>
      <c r="AC3851">
        <v>0</v>
      </c>
      <c r="AD3851" t="b">
        <v>0</v>
      </c>
      <c r="AE3851" t="s">
        <v>39</v>
      </c>
      <c r="AF3851" t="b">
        <v>0</v>
      </c>
      <c r="AG3851">
        <v>1</v>
      </c>
      <c r="AH3851">
        <v>310</v>
      </c>
      <c r="AI3851" s="6">
        <v>7492</v>
      </c>
      <c r="AJ3851">
        <v>738</v>
      </c>
      <c r="AK3851" t="s">
        <v>58</v>
      </c>
      <c r="AL3851" t="s">
        <v>50</v>
      </c>
      <c r="AM3851" s="9">
        <v>1.05</v>
      </c>
      <c r="AN3851">
        <f>_xlfn.XLOOKUP(S3851,[1]umbs_prices!$A:$A,[1]umbs_prices!$D:$D)</f>
        <v>99.88</v>
      </c>
      <c r="AO3851" s="11">
        <f t="shared" si="311"/>
        <v>-1.2000000000000899E-3</v>
      </c>
      <c r="AP3851" s="13">
        <f>(AM3851-1)*L3851</f>
        <v>11250.000000000009</v>
      </c>
      <c r="AQ3851" s="8">
        <f>AO3851*L3851</f>
        <v>-270.00000000002024</v>
      </c>
      <c r="AR3851" s="1">
        <f t="shared" si="312"/>
        <v>11520.000000000029</v>
      </c>
      <c r="AS3851" s="8">
        <f>AQ3851+AR3851</f>
        <v>11250.000000000009</v>
      </c>
      <c r="AT3851" s="8">
        <f>AS3851-X3851</f>
        <v>11250.000000000009</v>
      </c>
      <c r="AU3851" s="11">
        <f>AT3851/L3851</f>
        <v>5.0000000000000037E-2</v>
      </c>
      <c r="AV3851">
        <f>(_xlfn.XLOOKUP(A3851,[2]loan_data!$A:$A,[2]loan_data!$Z:$Z)-100)%</f>
        <v>9.112499999999954E-3</v>
      </c>
      <c r="AW3851" t="str">
        <f>_xlfn.XLOOKUP(A3851,[2]loan_data!$A:$A,[2]loan_data!$AA:$AA)</f>
        <v>storgan_manley</v>
      </c>
      <c r="AX3851" s="8">
        <f>AV3851*L3851</f>
        <v>2050.3124999999895</v>
      </c>
      <c r="AY3851" s="8">
        <f t="shared" si="314"/>
        <v>13570.312500000018</v>
      </c>
      <c r="AZ3851" s="10">
        <f>AY3851/L3851</f>
        <v>6.0312500000000081E-2</v>
      </c>
    </row>
    <row r="3852" spans="1:52" x14ac:dyDescent="0.2">
      <c r="A3852">
        <v>5036630</v>
      </c>
      <c r="B3852" t="s">
        <v>68</v>
      </c>
      <c r="C3852" t="s">
        <v>69</v>
      </c>
      <c r="D3852" t="b">
        <v>1</v>
      </c>
      <c r="E3852" t="s">
        <v>35</v>
      </c>
      <c r="F3852" t="s">
        <v>36</v>
      </c>
      <c r="G3852" t="s">
        <v>37</v>
      </c>
      <c r="H3852" t="s">
        <v>38</v>
      </c>
      <c r="I3852">
        <v>1</v>
      </c>
      <c r="J3852" t="b">
        <v>0</v>
      </c>
      <c r="K3852" t="b">
        <v>0</v>
      </c>
      <c r="L3852" s="1">
        <v>85000</v>
      </c>
      <c r="M3852" s="2">
        <v>44440</v>
      </c>
      <c r="N3852" s="2">
        <v>44470</v>
      </c>
      <c r="O3852" s="2">
        <v>48092</v>
      </c>
      <c r="P3852">
        <v>120</v>
      </c>
      <c r="Q3852" s="3">
        <v>799.63</v>
      </c>
      <c r="R3852">
        <v>2.5</v>
      </c>
      <c r="S3852" t="s">
        <v>921</v>
      </c>
      <c r="T3852" s="4">
        <v>250738</v>
      </c>
      <c r="U3852" s="7">
        <f>V3852+W3852</f>
        <v>5380.2500000000109</v>
      </c>
      <c r="V3852" s="7">
        <f t="shared" si="310"/>
        <v>4352.0000000000109</v>
      </c>
      <c r="W3852" s="7">
        <v>1028.25</v>
      </c>
      <c r="AA3852" t="b">
        <v>0</v>
      </c>
      <c r="AB3852">
        <v>0</v>
      </c>
      <c r="AC3852">
        <v>0</v>
      </c>
      <c r="AD3852" t="b">
        <v>0</v>
      </c>
      <c r="AE3852" t="s">
        <v>39</v>
      </c>
      <c r="AF3852" t="b">
        <v>0</v>
      </c>
      <c r="AG3852">
        <v>1</v>
      </c>
      <c r="AH3852">
        <v>59</v>
      </c>
      <c r="AI3852" s="6">
        <v>1328</v>
      </c>
      <c r="AJ3852">
        <v>738</v>
      </c>
      <c r="AK3852" t="s">
        <v>58</v>
      </c>
      <c r="AL3852" t="s">
        <v>50</v>
      </c>
      <c r="AM3852" s="9">
        <v>1.05</v>
      </c>
      <c r="AN3852">
        <f>_xlfn.XLOOKUP(S3852,[1]umbs_prices!$A:$A,[1]umbs_prices!$D:$D)</f>
        <v>99.88</v>
      </c>
      <c r="AO3852" s="11">
        <f t="shared" si="311"/>
        <v>-1.2000000000000899E-3</v>
      </c>
      <c r="AP3852" s="13">
        <f>(AM3852-1)*L3852</f>
        <v>4250.0000000000036</v>
      </c>
      <c r="AQ3852" s="8">
        <f>AO3852*L3852</f>
        <v>-102.00000000000765</v>
      </c>
      <c r="AR3852" s="1">
        <f t="shared" si="312"/>
        <v>4352.0000000000109</v>
      </c>
      <c r="AS3852" s="8">
        <f>AQ3852+AR3852</f>
        <v>4250.0000000000036</v>
      </c>
      <c r="AT3852" s="8">
        <f>AS3852-X3852</f>
        <v>4250.0000000000036</v>
      </c>
      <c r="AU3852" s="11">
        <f>AT3852/L3852</f>
        <v>5.0000000000000044E-2</v>
      </c>
      <c r="AV3852">
        <f>(_xlfn.XLOOKUP(A3852,[2]loan_data!$A:$A,[2]loan_data!$Z:$Z)-100)%</f>
        <v>-1.2000000000000454E-3</v>
      </c>
      <c r="AW3852" t="str">
        <f>_xlfn.XLOOKUP(A3852,[2]loan_data!$A:$A,[2]loan_data!$AA:$AA)</f>
        <v>umbs_price</v>
      </c>
      <c r="AX3852" s="8">
        <f>AV3852*L3852</f>
        <v>-102.00000000000387</v>
      </c>
    </row>
    <row r="3853" spans="1:52" x14ac:dyDescent="0.2">
      <c r="A3853">
        <v>5036782</v>
      </c>
      <c r="B3853" t="s">
        <v>61</v>
      </c>
      <c r="C3853" t="s">
        <v>290</v>
      </c>
      <c r="D3853" t="b">
        <v>1</v>
      </c>
      <c r="E3853" t="s">
        <v>35</v>
      </c>
      <c r="F3853" t="s">
        <v>36</v>
      </c>
      <c r="G3853" t="s">
        <v>37</v>
      </c>
      <c r="H3853" t="s">
        <v>53</v>
      </c>
      <c r="I3853">
        <v>1</v>
      </c>
      <c r="J3853" t="b">
        <v>0</v>
      </c>
      <c r="K3853" t="b">
        <v>0</v>
      </c>
      <c r="L3853" s="1">
        <v>135000</v>
      </c>
      <c r="M3853" s="2">
        <v>44441</v>
      </c>
      <c r="N3853" s="2">
        <v>44470</v>
      </c>
      <c r="O3853" s="2">
        <v>55397</v>
      </c>
      <c r="P3853">
        <v>360</v>
      </c>
      <c r="Q3853" s="3">
        <v>595.16</v>
      </c>
      <c r="R3853">
        <v>3.375</v>
      </c>
      <c r="S3853" t="s">
        <v>920</v>
      </c>
      <c r="T3853" s="4">
        <v>193549</v>
      </c>
      <c r="U3853" s="7">
        <f>V3853+W3853</f>
        <v>1616.5600000000027</v>
      </c>
      <c r="V3853" s="7">
        <f t="shared" si="310"/>
        <v>526.50000000000273</v>
      </c>
      <c r="W3853" s="7">
        <v>1090.06</v>
      </c>
      <c r="AA3853" t="b">
        <v>0</v>
      </c>
      <c r="AB3853">
        <v>0</v>
      </c>
      <c r="AC3853">
        <v>0</v>
      </c>
      <c r="AD3853" t="b">
        <v>0</v>
      </c>
      <c r="AE3853" t="s">
        <v>39</v>
      </c>
      <c r="AF3853" t="b">
        <v>0</v>
      </c>
      <c r="AG3853">
        <v>1</v>
      </c>
      <c r="AH3853">
        <v>29</v>
      </c>
      <c r="AI3853" s="6">
        <v>991</v>
      </c>
      <c r="AJ3853">
        <v>738</v>
      </c>
      <c r="AK3853" t="s">
        <v>43</v>
      </c>
      <c r="AL3853" t="s">
        <v>50</v>
      </c>
      <c r="AM3853" s="9">
        <v>1.05</v>
      </c>
      <c r="AN3853">
        <f>_xlfn.XLOOKUP(S3853,[1]umbs_prices!$A:$A,[1]umbs_prices!$D:$D)</f>
        <v>104.61</v>
      </c>
      <c r="AO3853" s="11">
        <f t="shared" si="311"/>
        <v>4.610000000000003E-2</v>
      </c>
      <c r="AP3853" s="13">
        <f>(AM3853-1)*L3853</f>
        <v>6750.0000000000064</v>
      </c>
      <c r="AQ3853" s="8">
        <f>AO3853*L3853</f>
        <v>6223.5000000000036</v>
      </c>
      <c r="AR3853" s="1">
        <f t="shared" si="312"/>
        <v>526.50000000000273</v>
      </c>
      <c r="AS3853" s="8">
        <f>AQ3853+AR3853</f>
        <v>6750.0000000000064</v>
      </c>
      <c r="AT3853" s="8">
        <f>AS3853-X3853</f>
        <v>6750.0000000000064</v>
      </c>
      <c r="AU3853" s="11">
        <f>AT3853/L3853</f>
        <v>5.0000000000000044E-2</v>
      </c>
      <c r="AV3853">
        <f>(_xlfn.XLOOKUP(A3853,[2]loan_data!$A:$A,[2]loan_data!$Z:$Z)-100)%</f>
        <v>4.6099999999999995E-2</v>
      </c>
      <c r="AW3853" t="str">
        <f>_xlfn.XLOOKUP(A3853,[2]loan_data!$A:$A,[2]loan_data!$AA:$AA)</f>
        <v>umbs_price</v>
      </c>
      <c r="AX3853" s="8">
        <f>AV3853*L3853</f>
        <v>6223.4999999999991</v>
      </c>
    </row>
    <row r="3854" spans="1:52" x14ac:dyDescent="0.2">
      <c r="A3854">
        <v>5037418</v>
      </c>
      <c r="B3854" t="s">
        <v>73</v>
      </c>
      <c r="C3854" t="s">
        <v>132</v>
      </c>
      <c r="D3854" t="b">
        <v>1</v>
      </c>
      <c r="E3854" t="s">
        <v>35</v>
      </c>
      <c r="F3854" t="s">
        <v>36</v>
      </c>
      <c r="G3854" t="s">
        <v>37</v>
      </c>
      <c r="H3854" t="s">
        <v>38</v>
      </c>
      <c r="I3854">
        <v>1</v>
      </c>
      <c r="J3854" t="b">
        <v>0</v>
      </c>
      <c r="K3854" t="b">
        <v>0</v>
      </c>
      <c r="L3854" s="1">
        <v>265000</v>
      </c>
      <c r="M3854" s="2">
        <v>44441</v>
      </c>
      <c r="N3854" s="2">
        <v>44470</v>
      </c>
      <c r="O3854" s="2">
        <v>55397</v>
      </c>
      <c r="P3854">
        <v>360</v>
      </c>
      <c r="Q3854" s="3">
        <v>1113.05</v>
      </c>
      <c r="R3854">
        <v>2.99</v>
      </c>
      <c r="S3854" t="s">
        <v>922</v>
      </c>
      <c r="T3854" s="4">
        <v>331250</v>
      </c>
      <c r="U3854" s="7">
        <f>V3854+W3854</f>
        <v>6448.7</v>
      </c>
      <c r="V3854" s="7">
        <f t="shared" si="310"/>
        <v>4796.5</v>
      </c>
      <c r="W3854" s="7">
        <v>1652.1999999999998</v>
      </c>
      <c r="AA3854" t="b">
        <v>0</v>
      </c>
      <c r="AB3854">
        <v>0</v>
      </c>
      <c r="AC3854">
        <v>0</v>
      </c>
      <c r="AD3854" t="b">
        <v>0</v>
      </c>
      <c r="AE3854" t="s">
        <v>39</v>
      </c>
      <c r="AF3854" t="b">
        <v>0</v>
      </c>
      <c r="AG3854">
        <v>1</v>
      </c>
      <c r="AH3854">
        <v>136</v>
      </c>
      <c r="AI3854" s="6">
        <v>3740</v>
      </c>
      <c r="AJ3854">
        <v>738</v>
      </c>
      <c r="AK3854" t="s">
        <v>40</v>
      </c>
      <c r="AL3854" t="s">
        <v>50</v>
      </c>
      <c r="AM3854" s="9">
        <v>1.05</v>
      </c>
      <c r="AN3854">
        <f>_xlfn.XLOOKUP(S3854,[1]umbs_prices!$A:$A,[1]umbs_prices!$D:$D)</f>
        <v>103.19</v>
      </c>
      <c r="AO3854" s="11">
        <f t="shared" si="311"/>
        <v>3.1900000000000039E-2</v>
      </c>
      <c r="AP3854" s="13">
        <f>(AM3854-1)*L3854</f>
        <v>13250.000000000011</v>
      </c>
      <c r="AQ3854" s="8">
        <f>AO3854*L3854</f>
        <v>8453.5000000000109</v>
      </c>
      <c r="AR3854" s="1">
        <f t="shared" si="312"/>
        <v>4796.5</v>
      </c>
      <c r="AS3854" s="8">
        <f>AQ3854+AR3854</f>
        <v>13250.000000000011</v>
      </c>
      <c r="AT3854" s="8">
        <f>AS3854-X3854</f>
        <v>13250.000000000011</v>
      </c>
      <c r="AU3854" s="11">
        <f>AT3854/L3854</f>
        <v>5.0000000000000044E-2</v>
      </c>
      <c r="AV3854">
        <f>(_xlfn.XLOOKUP(A3854,[2]loan_data!$A:$A,[2]loan_data!$Z:$Z)-100)%</f>
        <v>3.5962499999999981E-2</v>
      </c>
      <c r="AW3854" t="str">
        <f>_xlfn.XLOOKUP(A3854,[2]loan_data!$A:$A,[2]loan_data!$AA:$AA)</f>
        <v>pj_logan</v>
      </c>
      <c r="AX3854" s="8">
        <f>AV3854*L3854</f>
        <v>9530.0624999999945</v>
      </c>
      <c r="AY3854" s="8">
        <f>AX3854+AR3854</f>
        <v>14326.562499999995</v>
      </c>
      <c r="AZ3854" s="10">
        <f>AY3854/L3854</f>
        <v>5.4062499999999979E-2</v>
      </c>
    </row>
    <row r="3855" spans="1:52" x14ac:dyDescent="0.2">
      <c r="A3855">
        <v>5024025</v>
      </c>
      <c r="B3855" t="s">
        <v>48</v>
      </c>
      <c r="C3855" t="s">
        <v>143</v>
      </c>
      <c r="D3855" t="b">
        <v>1</v>
      </c>
      <c r="E3855" t="s">
        <v>35</v>
      </c>
      <c r="F3855" t="s">
        <v>36</v>
      </c>
      <c r="G3855" t="s">
        <v>37</v>
      </c>
      <c r="H3855" t="s">
        <v>53</v>
      </c>
      <c r="I3855">
        <v>1</v>
      </c>
      <c r="J3855" t="b">
        <v>0</v>
      </c>
      <c r="K3855" t="b">
        <v>0</v>
      </c>
      <c r="L3855" s="1">
        <v>235000</v>
      </c>
      <c r="M3855" s="2">
        <v>44441</v>
      </c>
      <c r="N3855" s="2">
        <v>44470</v>
      </c>
      <c r="O3855" s="2">
        <v>55397</v>
      </c>
      <c r="P3855">
        <v>360</v>
      </c>
      <c r="Q3855" s="3">
        <v>1036.02</v>
      </c>
      <c r="R3855">
        <v>3.375</v>
      </c>
      <c r="S3855" t="s">
        <v>926</v>
      </c>
      <c r="T3855" s="4">
        <v>391667</v>
      </c>
      <c r="U3855" s="7">
        <f>V3855+W3855</f>
        <v>1184.5</v>
      </c>
      <c r="V3855" s="7">
        <f t="shared" si="310"/>
        <v>0</v>
      </c>
      <c r="W3855" s="7">
        <v>1184.5</v>
      </c>
      <c r="AA3855" t="b">
        <v>0</v>
      </c>
      <c r="AB3855">
        <v>0</v>
      </c>
      <c r="AC3855">
        <v>0</v>
      </c>
      <c r="AD3855" t="b">
        <v>0</v>
      </c>
      <c r="AE3855" t="s">
        <v>39</v>
      </c>
      <c r="AF3855" t="b">
        <v>0</v>
      </c>
      <c r="AG3855">
        <v>1</v>
      </c>
      <c r="AH3855">
        <v>127</v>
      </c>
      <c r="AI3855" s="6">
        <v>3175</v>
      </c>
      <c r="AJ3855">
        <v>738</v>
      </c>
      <c r="AK3855" t="s">
        <v>40</v>
      </c>
      <c r="AL3855" t="s">
        <v>41</v>
      </c>
      <c r="AM3855" s="9">
        <v>1.05</v>
      </c>
      <c r="AN3855">
        <f>_xlfn.XLOOKUP(S3855,[1]umbs_prices!$A:$A,[1]umbs_prices!$D:$D)</f>
        <v>105</v>
      </c>
      <c r="AO3855" s="11">
        <f t="shared" si="311"/>
        <v>5.0000000000000044E-2</v>
      </c>
      <c r="AP3855" s="13">
        <f>(AM3855-1)*L3855</f>
        <v>11750.000000000011</v>
      </c>
      <c r="AQ3855" s="8">
        <f>AO3855*L3855</f>
        <v>11750.000000000011</v>
      </c>
      <c r="AR3855" s="1">
        <f t="shared" si="312"/>
        <v>0</v>
      </c>
      <c r="AS3855" s="8">
        <f>AQ3855+AR3855</f>
        <v>11750.000000000011</v>
      </c>
      <c r="AT3855" s="8">
        <f>AS3855-X3855</f>
        <v>11750.000000000011</v>
      </c>
      <c r="AU3855" s="11">
        <f>AT3855/L3855</f>
        <v>5.0000000000000044E-2</v>
      </c>
      <c r="AV3855">
        <f>(_xlfn.XLOOKUP(A3855,[2]loan_data!$A:$A,[2]loan_data!$Z:$Z)-100)%</f>
        <v>0.05</v>
      </c>
      <c r="AW3855" t="str">
        <f>_xlfn.XLOOKUP(A3855,[2]loan_data!$A:$A,[2]loan_data!$AA:$AA)</f>
        <v>umbs_price</v>
      </c>
      <c r="AX3855" s="8">
        <f>AV3855*L3855</f>
        <v>11750</v>
      </c>
    </row>
    <row r="3856" spans="1:52" x14ac:dyDescent="0.2">
      <c r="A3856">
        <v>5024110</v>
      </c>
      <c r="B3856" t="s">
        <v>212</v>
      </c>
      <c r="C3856" t="s">
        <v>445</v>
      </c>
      <c r="D3856" t="b">
        <v>1</v>
      </c>
      <c r="E3856" t="s">
        <v>35</v>
      </c>
      <c r="F3856" t="s">
        <v>36</v>
      </c>
      <c r="G3856" t="s">
        <v>37</v>
      </c>
      <c r="H3856" t="s">
        <v>38</v>
      </c>
      <c r="I3856">
        <v>1</v>
      </c>
      <c r="J3856" t="b">
        <v>0</v>
      </c>
      <c r="K3856" t="b">
        <v>0</v>
      </c>
      <c r="L3856" s="1">
        <v>145000</v>
      </c>
      <c r="M3856" s="2">
        <v>44442</v>
      </c>
      <c r="N3856" s="2">
        <v>44470</v>
      </c>
      <c r="O3856" s="2">
        <v>51745</v>
      </c>
      <c r="P3856">
        <v>240</v>
      </c>
      <c r="Q3856" s="3">
        <v>793.23</v>
      </c>
      <c r="R3856">
        <v>2.875</v>
      </c>
      <c r="S3856" t="s">
        <v>924</v>
      </c>
      <c r="T3856" s="4">
        <v>200166</v>
      </c>
      <c r="U3856" s="7">
        <f>V3856+W3856</f>
        <v>2584.359999999996</v>
      </c>
      <c r="V3856" s="7">
        <f t="shared" si="310"/>
        <v>1203.4999999999964</v>
      </c>
      <c r="W3856" s="7">
        <v>1380.8599999999997</v>
      </c>
      <c r="AA3856" t="b">
        <v>0</v>
      </c>
      <c r="AB3856">
        <v>0</v>
      </c>
      <c r="AC3856">
        <v>0</v>
      </c>
      <c r="AD3856" t="b">
        <v>0</v>
      </c>
      <c r="AE3856" t="s">
        <v>39</v>
      </c>
      <c r="AF3856" t="b">
        <v>0</v>
      </c>
      <c r="AG3856">
        <v>1</v>
      </c>
      <c r="AH3856">
        <v>82</v>
      </c>
      <c r="AI3856" s="6">
        <v>2734</v>
      </c>
      <c r="AJ3856">
        <v>738</v>
      </c>
      <c r="AK3856" t="s">
        <v>58</v>
      </c>
      <c r="AL3856" t="s">
        <v>41</v>
      </c>
      <c r="AM3856" s="9">
        <v>1.05</v>
      </c>
      <c r="AN3856">
        <f>_xlfn.XLOOKUP(S3856,[1]umbs_prices!$A:$A,[1]umbs_prices!$D:$D)</f>
        <v>104.17</v>
      </c>
      <c r="AO3856" s="11">
        <f t="shared" si="311"/>
        <v>4.170000000000007E-2</v>
      </c>
      <c r="AP3856" s="13">
        <f>(AM3856-1)*L3856</f>
        <v>7250.0000000000064</v>
      </c>
      <c r="AQ3856" s="8">
        <f>AO3856*L3856</f>
        <v>6046.50000000001</v>
      </c>
      <c r="AR3856" s="1">
        <f t="shared" si="312"/>
        <v>1203.4999999999964</v>
      </c>
      <c r="AS3856" s="8">
        <f>AQ3856+AR3856</f>
        <v>7250.0000000000064</v>
      </c>
      <c r="AT3856" s="8">
        <f>AS3856-X3856</f>
        <v>7250.0000000000064</v>
      </c>
      <c r="AU3856" s="11">
        <f>AT3856/L3856</f>
        <v>5.0000000000000044E-2</v>
      </c>
      <c r="AV3856">
        <f>(_xlfn.XLOOKUP(A3856,[2]loan_data!$A:$A,[2]loan_data!$Z:$Z)-100)%</f>
        <v>4.1700000000000015E-2</v>
      </c>
      <c r="AW3856" t="str">
        <f>_xlfn.XLOOKUP(A3856,[2]loan_data!$A:$A,[2]loan_data!$AA:$AA)</f>
        <v>umbs_price</v>
      </c>
      <c r="AX3856" s="8">
        <f>AV3856*L3856</f>
        <v>6046.5000000000018</v>
      </c>
    </row>
    <row r="3857" spans="1:52" x14ac:dyDescent="0.2">
      <c r="A3857">
        <v>5024135</v>
      </c>
      <c r="B3857" t="s">
        <v>65</v>
      </c>
      <c r="C3857" t="s">
        <v>141</v>
      </c>
      <c r="D3857" t="b">
        <v>1</v>
      </c>
      <c r="E3857" t="s">
        <v>35</v>
      </c>
      <c r="F3857" t="s">
        <v>36</v>
      </c>
      <c r="G3857" t="s">
        <v>37</v>
      </c>
      <c r="H3857" t="s">
        <v>53</v>
      </c>
      <c r="I3857">
        <v>1</v>
      </c>
      <c r="J3857" t="b">
        <v>0</v>
      </c>
      <c r="K3857" t="b">
        <v>0</v>
      </c>
      <c r="L3857" s="1">
        <v>165000</v>
      </c>
      <c r="M3857" s="2">
        <v>44442</v>
      </c>
      <c r="N3857" s="2">
        <v>44470</v>
      </c>
      <c r="O3857" s="2">
        <v>55397</v>
      </c>
      <c r="P3857">
        <v>360</v>
      </c>
      <c r="Q3857" s="3">
        <v>716.16</v>
      </c>
      <c r="R3857">
        <v>3.25</v>
      </c>
      <c r="S3857" t="s">
        <v>920</v>
      </c>
      <c r="T3857" s="4">
        <v>235715</v>
      </c>
      <c r="U3857" s="7">
        <f>V3857+W3857</f>
        <v>1800.5000000000027</v>
      </c>
      <c r="V3857" s="7">
        <f t="shared" si="310"/>
        <v>643.50000000000273</v>
      </c>
      <c r="W3857" s="7">
        <v>1157</v>
      </c>
      <c r="AA3857" t="b">
        <v>0</v>
      </c>
      <c r="AB3857">
        <v>0</v>
      </c>
      <c r="AC3857">
        <v>0</v>
      </c>
      <c r="AD3857" t="b">
        <v>0</v>
      </c>
      <c r="AE3857" t="s">
        <v>39</v>
      </c>
      <c r="AF3857" t="b">
        <v>0</v>
      </c>
      <c r="AG3857">
        <v>1</v>
      </c>
      <c r="AH3857">
        <v>36</v>
      </c>
      <c r="AI3857" s="6">
        <v>1260</v>
      </c>
      <c r="AJ3857">
        <v>738</v>
      </c>
      <c r="AK3857" t="s">
        <v>40</v>
      </c>
      <c r="AL3857" t="s">
        <v>41</v>
      </c>
      <c r="AM3857" s="9">
        <v>1.05</v>
      </c>
      <c r="AN3857">
        <f>_xlfn.XLOOKUP(S3857,[1]umbs_prices!$A:$A,[1]umbs_prices!$D:$D)</f>
        <v>104.61</v>
      </c>
      <c r="AO3857" s="11">
        <f t="shared" si="311"/>
        <v>4.610000000000003E-2</v>
      </c>
      <c r="AP3857" s="13">
        <f>(AM3857-1)*L3857</f>
        <v>8250.0000000000073</v>
      </c>
      <c r="AQ3857" s="8">
        <f>AO3857*L3857</f>
        <v>7606.5000000000045</v>
      </c>
      <c r="AR3857" s="1">
        <f t="shared" si="312"/>
        <v>643.50000000000273</v>
      </c>
      <c r="AS3857" s="8">
        <f>AQ3857+AR3857</f>
        <v>8250.0000000000073</v>
      </c>
      <c r="AT3857" s="8">
        <f>AS3857-X3857</f>
        <v>8250.0000000000073</v>
      </c>
      <c r="AU3857" s="11">
        <f>AT3857/L3857</f>
        <v>5.0000000000000044E-2</v>
      </c>
      <c r="AV3857">
        <f>(_xlfn.XLOOKUP(A3857,[2]loan_data!$A:$A,[2]loan_data!$Z:$Z)-100)%</f>
        <v>4.8599999999999997E-2</v>
      </c>
      <c r="AW3857" t="str">
        <f>_xlfn.XLOOKUP(A3857,[2]loan_data!$A:$A,[2]loan_data!$AA:$AA)</f>
        <v>bank_of_americans</v>
      </c>
      <c r="AX3857" s="8">
        <f>AV3857*L3857</f>
        <v>8019</v>
      </c>
      <c r="AY3857" s="8">
        <f t="shared" ref="AY3857:AY3858" si="315">AX3857+AR3857</f>
        <v>8662.5000000000036</v>
      </c>
      <c r="AZ3857" s="10">
        <f>AY3857/L3857</f>
        <v>5.2500000000000019E-2</v>
      </c>
    </row>
    <row r="3858" spans="1:52" x14ac:dyDescent="0.2">
      <c r="A3858">
        <v>5024143</v>
      </c>
      <c r="B3858" t="s">
        <v>180</v>
      </c>
      <c r="C3858" t="s">
        <v>181</v>
      </c>
      <c r="D3858" t="b">
        <v>1</v>
      </c>
      <c r="E3858" t="s">
        <v>35</v>
      </c>
      <c r="F3858" t="s">
        <v>36</v>
      </c>
      <c r="G3858" t="s">
        <v>37</v>
      </c>
      <c r="H3858" t="s">
        <v>38</v>
      </c>
      <c r="I3858">
        <v>1</v>
      </c>
      <c r="J3858" t="b">
        <v>0</v>
      </c>
      <c r="K3858" t="b">
        <v>0</v>
      </c>
      <c r="L3858" s="1">
        <v>245000</v>
      </c>
      <c r="M3858" s="2">
        <v>44442</v>
      </c>
      <c r="N3858" s="2">
        <v>44470</v>
      </c>
      <c r="O3858" s="2">
        <v>55397</v>
      </c>
      <c r="P3858">
        <v>360</v>
      </c>
      <c r="Q3858" s="3">
        <v>1029.05</v>
      </c>
      <c r="R3858">
        <v>2.99</v>
      </c>
      <c r="S3858" t="s">
        <v>922</v>
      </c>
      <c r="T3858" s="4">
        <v>412597</v>
      </c>
      <c r="U3858" s="7">
        <f>V3858+W3858</f>
        <v>5788.5000000000009</v>
      </c>
      <c r="V3858" s="7">
        <f t="shared" si="310"/>
        <v>4434.5000000000009</v>
      </c>
      <c r="W3858" s="7">
        <v>1354</v>
      </c>
      <c r="AA3858" t="b">
        <v>0</v>
      </c>
      <c r="AB3858">
        <v>0</v>
      </c>
      <c r="AC3858">
        <v>0</v>
      </c>
      <c r="AD3858" t="b">
        <v>0</v>
      </c>
      <c r="AE3858" t="s">
        <v>39</v>
      </c>
      <c r="AF3858" t="b">
        <v>0</v>
      </c>
      <c r="AG3858">
        <v>1</v>
      </c>
      <c r="AH3858">
        <v>123</v>
      </c>
      <c r="AI3858" s="6">
        <v>4715</v>
      </c>
      <c r="AJ3858">
        <v>738</v>
      </c>
      <c r="AK3858" t="s">
        <v>40</v>
      </c>
      <c r="AL3858" t="s">
        <v>50</v>
      </c>
      <c r="AM3858" s="9">
        <v>1.05</v>
      </c>
      <c r="AN3858">
        <f>_xlfn.XLOOKUP(S3858,[1]umbs_prices!$A:$A,[1]umbs_prices!$D:$D)</f>
        <v>103.19</v>
      </c>
      <c r="AO3858" s="11">
        <f t="shared" si="311"/>
        <v>3.1900000000000039E-2</v>
      </c>
      <c r="AP3858" s="13">
        <f>(AM3858-1)*L3858</f>
        <v>12250.000000000011</v>
      </c>
      <c r="AQ3858" s="8">
        <f>AO3858*L3858</f>
        <v>7815.50000000001</v>
      </c>
      <c r="AR3858" s="1">
        <f t="shared" si="312"/>
        <v>4434.5000000000009</v>
      </c>
      <c r="AS3858" s="8">
        <f>AQ3858+AR3858</f>
        <v>12250.000000000011</v>
      </c>
      <c r="AT3858" s="8">
        <f>AS3858-X3858</f>
        <v>12250.000000000011</v>
      </c>
      <c r="AU3858" s="11">
        <f>AT3858/L3858</f>
        <v>5.0000000000000044E-2</v>
      </c>
      <c r="AV3858">
        <f>(_xlfn.XLOOKUP(A3858,[2]loan_data!$A:$A,[2]loan_data!$Z:$Z)-100)%</f>
        <v>4.0337499999999978E-2</v>
      </c>
      <c r="AW3858" t="str">
        <f>_xlfn.XLOOKUP(A3858,[2]loan_data!$A:$A,[2]loan_data!$AA:$AA)</f>
        <v>pj_logan</v>
      </c>
      <c r="AX3858" s="8">
        <f>AV3858*L3858</f>
        <v>9882.6874999999945</v>
      </c>
      <c r="AY3858" s="8">
        <f t="shared" si="315"/>
        <v>14317.187499999996</v>
      </c>
      <c r="AZ3858" s="10">
        <f>AY3858/L3858</f>
        <v>5.8437499999999983E-2</v>
      </c>
    </row>
    <row r="3859" spans="1:52" x14ac:dyDescent="0.2">
      <c r="A3859">
        <v>5024146</v>
      </c>
      <c r="B3859" t="s">
        <v>124</v>
      </c>
      <c r="C3859" t="s">
        <v>159</v>
      </c>
      <c r="D3859" t="b">
        <v>1</v>
      </c>
      <c r="E3859" t="s">
        <v>35</v>
      </c>
      <c r="F3859" t="s">
        <v>36</v>
      </c>
      <c r="G3859" t="s">
        <v>37</v>
      </c>
      <c r="H3859" t="s">
        <v>53</v>
      </c>
      <c r="I3859">
        <v>1</v>
      </c>
      <c r="J3859" t="b">
        <v>0</v>
      </c>
      <c r="K3859" t="b">
        <v>0</v>
      </c>
      <c r="L3859" s="1">
        <v>225000</v>
      </c>
      <c r="M3859" s="2">
        <v>44442</v>
      </c>
      <c r="N3859" s="2">
        <v>44470</v>
      </c>
      <c r="O3859" s="2">
        <v>55397</v>
      </c>
      <c r="P3859">
        <v>360</v>
      </c>
      <c r="Q3859" s="3">
        <v>991.93</v>
      </c>
      <c r="R3859">
        <v>3.375</v>
      </c>
      <c r="S3859" t="s">
        <v>920</v>
      </c>
      <c r="T3859" s="4">
        <v>304055</v>
      </c>
      <c r="U3859" s="7">
        <f>V3859+W3859</f>
        <v>2978.2000000000025</v>
      </c>
      <c r="V3859" s="7">
        <f t="shared" si="310"/>
        <v>877.50000000000182</v>
      </c>
      <c r="W3859" s="7">
        <v>2100.7000000000007</v>
      </c>
      <c r="AA3859" t="b">
        <v>0</v>
      </c>
      <c r="AB3859">
        <v>0</v>
      </c>
      <c r="AC3859">
        <v>0</v>
      </c>
      <c r="AD3859" t="b">
        <v>0</v>
      </c>
      <c r="AE3859" t="s">
        <v>39</v>
      </c>
      <c r="AF3859" t="b">
        <v>0</v>
      </c>
      <c r="AG3859">
        <v>1</v>
      </c>
      <c r="AH3859">
        <v>112</v>
      </c>
      <c r="AI3859" s="6">
        <v>2707</v>
      </c>
      <c r="AJ3859">
        <v>738</v>
      </c>
      <c r="AK3859" t="s">
        <v>40</v>
      </c>
      <c r="AL3859" t="s">
        <v>50</v>
      </c>
      <c r="AM3859" s="9">
        <v>1.05</v>
      </c>
      <c r="AN3859">
        <f>_xlfn.XLOOKUP(S3859,[1]umbs_prices!$A:$A,[1]umbs_prices!$D:$D)</f>
        <v>104.61</v>
      </c>
      <c r="AO3859" s="11">
        <f t="shared" si="311"/>
        <v>4.610000000000003E-2</v>
      </c>
      <c r="AP3859" s="13">
        <f>(AM3859-1)*L3859</f>
        <v>11250.000000000009</v>
      </c>
      <c r="AQ3859" s="8">
        <f>AO3859*L3859</f>
        <v>10372.500000000007</v>
      </c>
      <c r="AR3859" s="1">
        <f t="shared" si="312"/>
        <v>877.50000000000182</v>
      </c>
      <c r="AS3859" s="8">
        <f>AQ3859+AR3859</f>
        <v>11250.000000000009</v>
      </c>
      <c r="AT3859" s="8">
        <f>AS3859-X3859</f>
        <v>11250.000000000009</v>
      </c>
      <c r="AU3859" s="11">
        <f>AT3859/L3859</f>
        <v>5.0000000000000037E-2</v>
      </c>
      <c r="AV3859">
        <f>(_xlfn.XLOOKUP(A3859,[2]loan_data!$A:$A,[2]loan_data!$Z:$Z)-100)%</f>
        <v>4.6099999999999995E-2</v>
      </c>
      <c r="AW3859" t="str">
        <f>_xlfn.XLOOKUP(A3859,[2]loan_data!$A:$A,[2]loan_data!$AA:$AA)</f>
        <v>umbs_price</v>
      </c>
      <c r="AX3859" s="8">
        <f>AV3859*L3859</f>
        <v>10372.499999999998</v>
      </c>
    </row>
    <row r="3860" spans="1:52" x14ac:dyDescent="0.2">
      <c r="A3860">
        <v>5024188</v>
      </c>
      <c r="B3860" t="s">
        <v>73</v>
      </c>
      <c r="C3860" t="s">
        <v>277</v>
      </c>
      <c r="D3860" t="b">
        <v>1</v>
      </c>
      <c r="E3860" t="s">
        <v>35</v>
      </c>
      <c r="F3860" t="s">
        <v>36</v>
      </c>
      <c r="G3860" t="s">
        <v>37</v>
      </c>
      <c r="H3860" t="s">
        <v>60</v>
      </c>
      <c r="I3860">
        <v>1</v>
      </c>
      <c r="J3860" t="b">
        <v>0</v>
      </c>
      <c r="K3860" t="b">
        <v>0</v>
      </c>
      <c r="L3860" s="1">
        <v>235000</v>
      </c>
      <c r="M3860" s="2">
        <v>44443</v>
      </c>
      <c r="N3860" s="2">
        <v>44470</v>
      </c>
      <c r="O3860" s="2">
        <v>55397</v>
      </c>
      <c r="P3860">
        <v>360</v>
      </c>
      <c r="Q3860" s="3">
        <v>1036.02</v>
      </c>
      <c r="R3860">
        <v>3.375</v>
      </c>
      <c r="S3860" t="s">
        <v>920</v>
      </c>
      <c r="T3860" s="4">
        <v>313334</v>
      </c>
      <c r="U3860" s="7">
        <f>V3860+W3860</f>
        <v>1632.6000000000035</v>
      </c>
      <c r="V3860" s="7">
        <f t="shared" si="310"/>
        <v>916.50000000000364</v>
      </c>
      <c r="W3860" s="7">
        <v>716.1</v>
      </c>
      <c r="AA3860" t="b">
        <v>0</v>
      </c>
      <c r="AB3860">
        <v>0</v>
      </c>
      <c r="AC3860">
        <v>0</v>
      </c>
      <c r="AD3860" t="b">
        <v>0</v>
      </c>
      <c r="AE3860" t="s">
        <v>45</v>
      </c>
      <c r="AF3860" t="b">
        <v>0</v>
      </c>
      <c r="AG3860">
        <v>1</v>
      </c>
      <c r="AH3860" t="s">
        <v>917</v>
      </c>
      <c r="AI3860" s="6" t="e">
        <v>#VALUE!</v>
      </c>
      <c r="AJ3860">
        <v>738</v>
      </c>
      <c r="AK3860" t="s">
        <v>40</v>
      </c>
      <c r="AL3860" t="s">
        <v>50</v>
      </c>
      <c r="AM3860" s="9">
        <v>1.05</v>
      </c>
      <c r="AN3860">
        <f>_xlfn.XLOOKUP(S3860,[1]umbs_prices!$A:$A,[1]umbs_prices!$D:$D)</f>
        <v>104.61</v>
      </c>
      <c r="AO3860" s="11">
        <f t="shared" si="311"/>
        <v>4.610000000000003E-2</v>
      </c>
      <c r="AP3860" s="13">
        <f>(AM3860-1)*L3860</f>
        <v>11750.000000000011</v>
      </c>
      <c r="AQ3860" s="8">
        <f>AO3860*L3860</f>
        <v>10833.500000000007</v>
      </c>
      <c r="AR3860" s="1">
        <f t="shared" si="312"/>
        <v>916.50000000000364</v>
      </c>
      <c r="AS3860" s="8">
        <f>AQ3860+AR3860</f>
        <v>11750.000000000011</v>
      </c>
      <c r="AT3860" s="8">
        <f>AS3860-X3860</f>
        <v>11750.000000000011</v>
      </c>
      <c r="AU3860" s="11">
        <f>AT3860/L3860</f>
        <v>5.0000000000000044E-2</v>
      </c>
      <c r="AV3860">
        <f>(_xlfn.XLOOKUP(A3860,[2]loan_data!$A:$A,[2]loan_data!$Z:$Z)-100)%</f>
        <v>4.6099999999999995E-2</v>
      </c>
      <c r="AW3860" t="str">
        <f>_xlfn.XLOOKUP(A3860,[2]loan_data!$A:$A,[2]loan_data!$AA:$AA)</f>
        <v>umbs_price</v>
      </c>
      <c r="AX3860" s="8">
        <f>AV3860*L3860</f>
        <v>10833.499999999998</v>
      </c>
    </row>
    <row r="3861" spans="1:52" x14ac:dyDescent="0.2">
      <c r="A3861">
        <v>5024375</v>
      </c>
      <c r="B3861" t="s">
        <v>54</v>
      </c>
      <c r="C3861" t="s">
        <v>153</v>
      </c>
      <c r="D3861" t="b">
        <v>1</v>
      </c>
      <c r="E3861" t="s">
        <v>35</v>
      </c>
      <c r="F3861" t="s">
        <v>36</v>
      </c>
      <c r="G3861" t="s">
        <v>37</v>
      </c>
      <c r="H3861" t="s">
        <v>53</v>
      </c>
      <c r="I3861">
        <v>1</v>
      </c>
      <c r="J3861" t="b">
        <v>0</v>
      </c>
      <c r="K3861" t="b">
        <v>0</v>
      </c>
      <c r="L3861" s="1">
        <v>135000</v>
      </c>
      <c r="M3861" s="2">
        <v>44443</v>
      </c>
      <c r="N3861" s="2">
        <v>44470</v>
      </c>
      <c r="O3861" s="2">
        <v>55397</v>
      </c>
      <c r="P3861">
        <v>360</v>
      </c>
      <c r="Q3861" s="3">
        <v>595.16</v>
      </c>
      <c r="R3861">
        <v>3.375</v>
      </c>
      <c r="S3861" t="s">
        <v>920</v>
      </c>
      <c r="T3861" s="4">
        <v>225000</v>
      </c>
      <c r="U3861" s="7">
        <f>V3861+W3861</f>
        <v>984.00000000000273</v>
      </c>
      <c r="V3861" s="7">
        <f t="shared" si="310"/>
        <v>526.50000000000273</v>
      </c>
      <c r="W3861" s="7">
        <v>457.5</v>
      </c>
      <c r="AA3861" t="b">
        <v>0</v>
      </c>
      <c r="AB3861">
        <v>0</v>
      </c>
      <c r="AC3861">
        <v>0</v>
      </c>
      <c r="AD3861" t="b">
        <v>0</v>
      </c>
      <c r="AE3861" t="s">
        <v>39</v>
      </c>
      <c r="AF3861" t="b">
        <v>0</v>
      </c>
      <c r="AG3861">
        <v>1</v>
      </c>
      <c r="AH3861">
        <v>111</v>
      </c>
      <c r="AI3861" s="6">
        <v>3145</v>
      </c>
      <c r="AJ3861">
        <v>738</v>
      </c>
      <c r="AK3861" t="s">
        <v>58</v>
      </c>
      <c r="AL3861" t="s">
        <v>50</v>
      </c>
      <c r="AM3861" s="9">
        <v>1.05</v>
      </c>
      <c r="AN3861">
        <f>_xlfn.XLOOKUP(S3861,[1]umbs_prices!$A:$A,[1]umbs_prices!$D:$D)</f>
        <v>104.61</v>
      </c>
      <c r="AO3861" s="11">
        <f t="shared" si="311"/>
        <v>4.610000000000003E-2</v>
      </c>
      <c r="AP3861" s="13">
        <f>(AM3861-1)*L3861</f>
        <v>6750.0000000000064</v>
      </c>
      <c r="AQ3861" s="8">
        <f>AO3861*L3861</f>
        <v>6223.5000000000036</v>
      </c>
      <c r="AR3861" s="1">
        <f t="shared" si="312"/>
        <v>526.50000000000273</v>
      </c>
      <c r="AS3861" s="8">
        <f>AQ3861+AR3861</f>
        <v>6750.0000000000064</v>
      </c>
      <c r="AT3861" s="8">
        <f>AS3861-X3861</f>
        <v>6750.0000000000064</v>
      </c>
      <c r="AU3861" s="11">
        <f>AT3861/L3861</f>
        <v>5.0000000000000044E-2</v>
      </c>
      <c r="AV3861">
        <f>(_xlfn.XLOOKUP(A3861,[2]loan_data!$A:$A,[2]loan_data!$Z:$Z)-100)%</f>
        <v>5.0787499999999992E-2</v>
      </c>
      <c r="AW3861" t="str">
        <f>_xlfn.XLOOKUP(A3861,[2]loan_data!$A:$A,[2]loan_data!$AA:$AA)</f>
        <v>pj_logan</v>
      </c>
      <c r="AX3861" s="8">
        <f>AV3861*L3861</f>
        <v>6856.3124999999991</v>
      </c>
      <c r="AY3861" s="8">
        <f>AX3861+AR3861</f>
        <v>7382.8125000000018</v>
      </c>
      <c r="AZ3861" s="10">
        <f>AY3861/L3861</f>
        <v>5.4687500000000014E-2</v>
      </c>
    </row>
    <row r="3862" spans="1:52" x14ac:dyDescent="0.2">
      <c r="A3862">
        <v>5024379</v>
      </c>
      <c r="B3862" t="s">
        <v>33</v>
      </c>
      <c r="C3862" t="s">
        <v>34</v>
      </c>
      <c r="D3862" t="b">
        <v>1</v>
      </c>
      <c r="E3862" t="s">
        <v>35</v>
      </c>
      <c r="F3862" t="s">
        <v>36</v>
      </c>
      <c r="G3862" t="s">
        <v>37</v>
      </c>
      <c r="H3862" t="s">
        <v>53</v>
      </c>
      <c r="I3862">
        <v>1</v>
      </c>
      <c r="J3862" t="b">
        <v>0</v>
      </c>
      <c r="K3862" t="b">
        <v>0</v>
      </c>
      <c r="L3862" s="1">
        <v>545000</v>
      </c>
      <c r="M3862" s="2">
        <v>44443</v>
      </c>
      <c r="N3862" s="2">
        <v>44470</v>
      </c>
      <c r="O3862" s="2">
        <v>55397</v>
      </c>
      <c r="P3862">
        <v>360</v>
      </c>
      <c r="Q3862" s="3">
        <v>2328.59</v>
      </c>
      <c r="R3862">
        <v>3.125</v>
      </c>
      <c r="S3862" t="s">
        <v>922</v>
      </c>
      <c r="T3862" s="4">
        <v>910002</v>
      </c>
      <c r="U3862" s="7">
        <f>V3862+W3862</f>
        <v>11151.500000000004</v>
      </c>
      <c r="V3862" s="7">
        <f t="shared" si="310"/>
        <v>9864.5000000000036</v>
      </c>
      <c r="W3862" s="7">
        <v>1287</v>
      </c>
      <c r="AA3862" t="b">
        <v>0</v>
      </c>
      <c r="AB3862">
        <v>0</v>
      </c>
      <c r="AC3862">
        <v>0</v>
      </c>
      <c r="AD3862" t="b">
        <v>0</v>
      </c>
      <c r="AE3862" t="s">
        <v>39</v>
      </c>
      <c r="AF3862" t="b">
        <v>0</v>
      </c>
      <c r="AG3862">
        <v>1</v>
      </c>
      <c r="AH3862">
        <v>197</v>
      </c>
      <c r="AI3862" s="6">
        <v>7880</v>
      </c>
      <c r="AJ3862">
        <v>738</v>
      </c>
      <c r="AK3862" t="s">
        <v>58</v>
      </c>
      <c r="AL3862" t="s">
        <v>50</v>
      </c>
      <c r="AM3862" s="9">
        <v>1.05</v>
      </c>
      <c r="AN3862">
        <f>_xlfn.XLOOKUP(S3862,[1]umbs_prices!$A:$A,[1]umbs_prices!$D:$D)</f>
        <v>103.19</v>
      </c>
      <c r="AO3862" s="11">
        <f t="shared" si="311"/>
        <v>3.1900000000000039E-2</v>
      </c>
      <c r="AP3862" s="13">
        <f>(AM3862-1)*L3862</f>
        <v>27250.000000000025</v>
      </c>
      <c r="AQ3862" s="8">
        <f>AO3862*L3862</f>
        <v>17385.500000000022</v>
      </c>
      <c r="AR3862" s="1">
        <f t="shared" si="312"/>
        <v>9864.5000000000036</v>
      </c>
      <c r="AS3862" s="8">
        <f>AQ3862+AR3862</f>
        <v>27250.000000000025</v>
      </c>
      <c r="AT3862" s="8">
        <f>AS3862-X3862</f>
        <v>27250.000000000025</v>
      </c>
      <c r="AU3862" s="11">
        <f>AT3862/L3862</f>
        <v>5.0000000000000044E-2</v>
      </c>
      <c r="AV3862">
        <f>(_xlfn.XLOOKUP(A3862,[2]loan_data!$A:$A,[2]loan_data!$Z:$Z)-100)%</f>
        <v>3.1899999999999977E-2</v>
      </c>
      <c r="AW3862" t="str">
        <f>_xlfn.XLOOKUP(A3862,[2]loan_data!$A:$A,[2]loan_data!$AA:$AA)</f>
        <v>umbs_price</v>
      </c>
      <c r="AX3862" s="8">
        <f>AV3862*L3862</f>
        <v>17385.499999999989</v>
      </c>
    </row>
    <row r="3863" spans="1:52" x14ac:dyDescent="0.2">
      <c r="A3863">
        <v>5024389</v>
      </c>
      <c r="B3863" t="s">
        <v>136</v>
      </c>
      <c r="C3863" t="s">
        <v>800</v>
      </c>
      <c r="D3863" t="b">
        <v>1</v>
      </c>
      <c r="E3863" t="s">
        <v>35</v>
      </c>
      <c r="F3863" t="s">
        <v>36</v>
      </c>
      <c r="G3863" t="s">
        <v>37</v>
      </c>
      <c r="H3863" t="s">
        <v>60</v>
      </c>
      <c r="I3863">
        <v>1</v>
      </c>
      <c r="J3863" t="b">
        <v>0</v>
      </c>
      <c r="K3863" t="b">
        <v>0</v>
      </c>
      <c r="L3863" s="1">
        <v>155000</v>
      </c>
      <c r="M3863" s="2">
        <v>44445</v>
      </c>
      <c r="N3863" s="2">
        <v>44470</v>
      </c>
      <c r="O3863" s="2">
        <v>55397</v>
      </c>
      <c r="P3863">
        <v>360</v>
      </c>
      <c r="Q3863" s="3">
        <v>631.33000000000004</v>
      </c>
      <c r="R3863">
        <v>2.75</v>
      </c>
      <c r="S3863" t="s">
        <v>922</v>
      </c>
      <c r="T3863" s="4">
        <v>163158</v>
      </c>
      <c r="U3863" s="7">
        <f>V3863+W3863</f>
        <v>4781.5000000000018</v>
      </c>
      <c r="V3863" s="7">
        <f t="shared" si="310"/>
        <v>2805.5000000000009</v>
      </c>
      <c r="W3863" s="7">
        <v>1976.0000000000005</v>
      </c>
      <c r="AA3863" t="b">
        <v>0</v>
      </c>
      <c r="AB3863">
        <v>0</v>
      </c>
      <c r="AC3863">
        <v>0</v>
      </c>
      <c r="AD3863" t="b">
        <v>0</v>
      </c>
      <c r="AE3863" t="s">
        <v>39</v>
      </c>
      <c r="AF3863" t="b">
        <v>0</v>
      </c>
      <c r="AG3863">
        <v>1</v>
      </c>
      <c r="AH3863">
        <v>162</v>
      </c>
      <c r="AI3863" s="6">
        <v>4590</v>
      </c>
      <c r="AJ3863">
        <v>738</v>
      </c>
      <c r="AK3863" t="s">
        <v>40</v>
      </c>
      <c r="AL3863" t="s">
        <v>50</v>
      </c>
      <c r="AM3863" s="9">
        <v>1.05</v>
      </c>
      <c r="AN3863">
        <f>_xlfn.XLOOKUP(S3863,[1]umbs_prices!$A:$A,[1]umbs_prices!$D:$D)</f>
        <v>103.19</v>
      </c>
      <c r="AO3863" s="11">
        <f t="shared" si="311"/>
        <v>3.1900000000000039E-2</v>
      </c>
      <c r="AP3863" s="13">
        <f>(AM3863-1)*L3863</f>
        <v>7750.0000000000073</v>
      </c>
      <c r="AQ3863" s="8">
        <f>AO3863*L3863</f>
        <v>4944.5000000000064</v>
      </c>
      <c r="AR3863" s="1">
        <f t="shared" si="312"/>
        <v>2805.5000000000009</v>
      </c>
      <c r="AS3863" s="8">
        <f>AQ3863+AR3863</f>
        <v>7750.0000000000073</v>
      </c>
      <c r="AT3863" s="8">
        <f>AS3863-X3863</f>
        <v>7750.0000000000073</v>
      </c>
      <c r="AU3863" s="11">
        <f>AT3863/L3863</f>
        <v>5.0000000000000044E-2</v>
      </c>
      <c r="AV3863">
        <f>(_xlfn.XLOOKUP(A3863,[2]loan_data!$A:$A,[2]loan_data!$Z:$Z)-100)%</f>
        <v>4.6899999999999976E-2</v>
      </c>
      <c r="AW3863" t="str">
        <f>_xlfn.XLOOKUP(A3863,[2]loan_data!$A:$A,[2]loan_data!$AA:$AA)</f>
        <v>pj_logan</v>
      </c>
      <c r="AX3863" s="8">
        <f>AV3863*L3863</f>
        <v>7269.4999999999964</v>
      </c>
      <c r="AY3863" s="8">
        <f>AX3863+AR3863</f>
        <v>10074.999999999996</v>
      </c>
      <c r="AZ3863" s="10">
        <f>AY3863/L3863</f>
        <v>6.4999999999999974E-2</v>
      </c>
    </row>
    <row r="3864" spans="1:52" x14ac:dyDescent="0.2">
      <c r="A3864">
        <v>5024487</v>
      </c>
      <c r="B3864" t="s">
        <v>94</v>
      </c>
      <c r="C3864" t="s">
        <v>801</v>
      </c>
      <c r="D3864" t="b">
        <v>1</v>
      </c>
      <c r="E3864" t="s">
        <v>35</v>
      </c>
      <c r="F3864" t="s">
        <v>36</v>
      </c>
      <c r="G3864" t="s">
        <v>37</v>
      </c>
      <c r="H3864" t="s">
        <v>38</v>
      </c>
      <c r="I3864">
        <v>1</v>
      </c>
      <c r="J3864" t="b">
        <v>0</v>
      </c>
      <c r="K3864" t="b">
        <v>0</v>
      </c>
      <c r="L3864" s="1">
        <v>245000</v>
      </c>
      <c r="M3864" s="2">
        <v>44445</v>
      </c>
      <c r="N3864" s="2">
        <v>44470</v>
      </c>
      <c r="O3864" s="2">
        <v>55397</v>
      </c>
      <c r="P3864">
        <v>360</v>
      </c>
      <c r="Q3864" s="3">
        <v>1029.05</v>
      </c>
      <c r="R3864">
        <v>2.99</v>
      </c>
      <c r="S3864" t="s">
        <v>922</v>
      </c>
      <c r="T3864" s="4">
        <v>314103</v>
      </c>
      <c r="U3864" s="7">
        <f>V3864+W3864</f>
        <v>5544.4000000000015</v>
      </c>
      <c r="V3864" s="7">
        <f t="shared" si="310"/>
        <v>4434.5000000000009</v>
      </c>
      <c r="W3864" s="7">
        <v>1109.9000000000001</v>
      </c>
      <c r="AA3864" t="b">
        <v>0</v>
      </c>
      <c r="AB3864">
        <v>0</v>
      </c>
      <c r="AC3864">
        <v>0</v>
      </c>
      <c r="AD3864" t="b">
        <v>0</v>
      </c>
      <c r="AE3864" t="s">
        <v>39</v>
      </c>
      <c r="AF3864" t="b">
        <v>0</v>
      </c>
      <c r="AG3864">
        <v>1</v>
      </c>
      <c r="AH3864">
        <v>71</v>
      </c>
      <c r="AI3864" s="6">
        <v>2249</v>
      </c>
      <c r="AJ3864">
        <v>738</v>
      </c>
      <c r="AK3864" t="s">
        <v>40</v>
      </c>
      <c r="AL3864" t="s">
        <v>50</v>
      </c>
      <c r="AM3864" s="9">
        <v>1.05</v>
      </c>
      <c r="AN3864">
        <f>_xlfn.XLOOKUP(S3864,[1]umbs_prices!$A:$A,[1]umbs_prices!$D:$D)</f>
        <v>103.19</v>
      </c>
      <c r="AO3864" s="11">
        <f t="shared" si="311"/>
        <v>3.1900000000000039E-2</v>
      </c>
      <c r="AP3864" s="13">
        <f>(AM3864-1)*L3864</f>
        <v>12250.000000000011</v>
      </c>
      <c r="AQ3864" s="8">
        <f>AO3864*L3864</f>
        <v>7815.50000000001</v>
      </c>
      <c r="AR3864" s="1">
        <f t="shared" si="312"/>
        <v>4434.5000000000009</v>
      </c>
      <c r="AS3864" s="8">
        <f>AQ3864+AR3864</f>
        <v>12250.000000000011</v>
      </c>
      <c r="AT3864" s="8">
        <f>AS3864-X3864</f>
        <v>12250.000000000011</v>
      </c>
      <c r="AU3864" s="11">
        <f>AT3864/L3864</f>
        <v>5.0000000000000044E-2</v>
      </c>
      <c r="AV3864">
        <f>(_xlfn.XLOOKUP(A3864,[2]loan_data!$A:$A,[2]loan_data!$Z:$Z)-100)%</f>
        <v>3.1899999999999977E-2</v>
      </c>
      <c r="AW3864" t="str">
        <f>_xlfn.XLOOKUP(A3864,[2]loan_data!$A:$A,[2]loan_data!$AA:$AA)</f>
        <v>umbs_price</v>
      </c>
      <c r="AX3864" s="8">
        <f>AV3864*L3864</f>
        <v>7815.4999999999945</v>
      </c>
    </row>
    <row r="3865" spans="1:52" x14ac:dyDescent="0.2">
      <c r="A3865">
        <v>5024533</v>
      </c>
      <c r="B3865" t="s">
        <v>84</v>
      </c>
      <c r="C3865" t="s">
        <v>527</v>
      </c>
      <c r="D3865" t="b">
        <v>1</v>
      </c>
      <c r="E3865" t="s">
        <v>35</v>
      </c>
      <c r="F3865" t="s">
        <v>36</v>
      </c>
      <c r="G3865" t="s">
        <v>37</v>
      </c>
      <c r="H3865" t="s">
        <v>53</v>
      </c>
      <c r="I3865">
        <v>1</v>
      </c>
      <c r="J3865" t="b">
        <v>0</v>
      </c>
      <c r="K3865" t="b">
        <v>0</v>
      </c>
      <c r="L3865" s="1">
        <v>315000</v>
      </c>
      <c r="M3865" s="2">
        <v>44446</v>
      </c>
      <c r="N3865" s="2">
        <v>44470</v>
      </c>
      <c r="O3865" s="2">
        <v>55397</v>
      </c>
      <c r="P3865">
        <v>360</v>
      </c>
      <c r="Q3865" s="3">
        <v>1323.06</v>
      </c>
      <c r="R3865">
        <v>2.99</v>
      </c>
      <c r="S3865" t="s">
        <v>922</v>
      </c>
      <c r="T3865" s="4">
        <v>550989</v>
      </c>
      <c r="U3865" s="7">
        <f>V3865+W3865</f>
        <v>7748.5000000000018</v>
      </c>
      <c r="V3865" s="7">
        <f t="shared" si="310"/>
        <v>5701.5000000000018</v>
      </c>
      <c r="W3865" s="7">
        <v>2047</v>
      </c>
      <c r="AA3865" t="b">
        <v>0</v>
      </c>
      <c r="AB3865">
        <v>0</v>
      </c>
      <c r="AC3865">
        <v>0</v>
      </c>
      <c r="AD3865" t="b">
        <v>0</v>
      </c>
      <c r="AE3865" t="s">
        <v>39</v>
      </c>
      <c r="AF3865" t="b">
        <v>0</v>
      </c>
      <c r="AG3865">
        <v>1</v>
      </c>
      <c r="AH3865">
        <v>185</v>
      </c>
      <c r="AI3865" s="6">
        <v>7246</v>
      </c>
      <c r="AJ3865">
        <v>738</v>
      </c>
      <c r="AK3865" t="s">
        <v>58</v>
      </c>
      <c r="AL3865" t="s">
        <v>50</v>
      </c>
      <c r="AM3865" s="9">
        <v>1.05</v>
      </c>
      <c r="AN3865">
        <f>_xlfn.XLOOKUP(S3865,[1]umbs_prices!$A:$A,[1]umbs_prices!$D:$D)</f>
        <v>103.19</v>
      </c>
      <c r="AO3865" s="11">
        <f t="shared" si="311"/>
        <v>3.1900000000000039E-2</v>
      </c>
      <c r="AP3865" s="13">
        <f>(AM3865-1)*L3865</f>
        <v>15750.000000000015</v>
      </c>
      <c r="AQ3865" s="8">
        <f>AO3865*L3865</f>
        <v>10048.500000000013</v>
      </c>
      <c r="AR3865" s="1">
        <f t="shared" si="312"/>
        <v>5701.5000000000018</v>
      </c>
      <c r="AS3865" s="8">
        <f>AQ3865+AR3865</f>
        <v>15750.000000000015</v>
      </c>
      <c r="AT3865" s="8">
        <f>AS3865-X3865</f>
        <v>15750.000000000015</v>
      </c>
      <c r="AU3865" s="11">
        <f>AT3865/L3865</f>
        <v>5.0000000000000044E-2</v>
      </c>
      <c r="AV3865">
        <f>(_xlfn.XLOOKUP(A3865,[2]loan_data!$A:$A,[2]loan_data!$Z:$Z)-100)%</f>
        <v>3.1899999999999977E-2</v>
      </c>
      <c r="AW3865" t="str">
        <f>_xlfn.XLOOKUP(A3865,[2]loan_data!$A:$A,[2]loan_data!$AA:$AA)</f>
        <v>umbs_price</v>
      </c>
      <c r="AX3865" s="8">
        <f>AV3865*L3865</f>
        <v>10048.499999999993</v>
      </c>
    </row>
    <row r="3866" spans="1:52" x14ac:dyDescent="0.2">
      <c r="A3866">
        <v>5024738</v>
      </c>
      <c r="B3866" t="s">
        <v>144</v>
      </c>
      <c r="C3866" t="s">
        <v>370</v>
      </c>
      <c r="D3866" t="b">
        <v>1</v>
      </c>
      <c r="E3866" t="s">
        <v>35</v>
      </c>
      <c r="F3866" t="s">
        <v>36</v>
      </c>
      <c r="G3866" t="s">
        <v>37</v>
      </c>
      <c r="H3866" t="s">
        <v>38</v>
      </c>
      <c r="I3866">
        <v>1</v>
      </c>
      <c r="J3866" t="b">
        <v>0</v>
      </c>
      <c r="K3866" t="b">
        <v>0</v>
      </c>
      <c r="L3866" s="1">
        <v>395000</v>
      </c>
      <c r="M3866" s="2">
        <v>44448</v>
      </c>
      <c r="N3866" s="2">
        <v>44470</v>
      </c>
      <c r="O3866" s="2">
        <v>55397</v>
      </c>
      <c r="P3866">
        <v>360</v>
      </c>
      <c r="Q3866" s="3">
        <v>1634.91</v>
      </c>
      <c r="R3866">
        <v>2.875</v>
      </c>
      <c r="S3866" t="s">
        <v>924</v>
      </c>
      <c r="T3866" s="4">
        <v>574379</v>
      </c>
      <c r="U3866" s="7">
        <f>V3866+W3866</f>
        <v>3278.4999999999891</v>
      </c>
      <c r="V3866" s="7">
        <f t="shared" si="310"/>
        <v>3278.4999999999891</v>
      </c>
      <c r="W3866" s="7">
        <v>0</v>
      </c>
      <c r="AA3866" t="b">
        <v>0</v>
      </c>
      <c r="AB3866">
        <v>0</v>
      </c>
      <c r="AC3866">
        <v>0</v>
      </c>
      <c r="AD3866" t="b">
        <v>0</v>
      </c>
      <c r="AE3866" t="s">
        <v>39</v>
      </c>
      <c r="AF3866" t="b">
        <v>0</v>
      </c>
      <c r="AG3866">
        <v>1</v>
      </c>
      <c r="AH3866">
        <v>132</v>
      </c>
      <c r="AI3866" s="6">
        <v>3520</v>
      </c>
      <c r="AJ3866">
        <v>738</v>
      </c>
      <c r="AK3866" t="s">
        <v>40</v>
      </c>
      <c r="AL3866" t="s">
        <v>41</v>
      </c>
      <c r="AM3866" s="9">
        <v>1.05</v>
      </c>
      <c r="AN3866">
        <f>_xlfn.XLOOKUP(S3866,[1]umbs_prices!$A:$A,[1]umbs_prices!$D:$D)</f>
        <v>104.17</v>
      </c>
      <c r="AO3866" s="11">
        <f t="shared" si="311"/>
        <v>4.170000000000007E-2</v>
      </c>
      <c r="AP3866" s="13">
        <f>(AM3866-1)*L3866</f>
        <v>19750.000000000018</v>
      </c>
      <c r="AQ3866" s="8">
        <f>AO3866*L3866</f>
        <v>16471.500000000029</v>
      </c>
      <c r="AR3866" s="1">
        <f t="shared" si="312"/>
        <v>3278.4999999999891</v>
      </c>
      <c r="AS3866" s="8">
        <f>AQ3866+AR3866</f>
        <v>19750.000000000018</v>
      </c>
      <c r="AT3866" s="8">
        <f>AS3866-X3866</f>
        <v>19750.000000000018</v>
      </c>
      <c r="AU3866" s="11">
        <f>AT3866/L3866</f>
        <v>5.0000000000000044E-2</v>
      </c>
      <c r="AV3866">
        <f>(_xlfn.XLOOKUP(A3866,[2]loan_data!$A:$A,[2]loan_data!$Z:$Z)-100)%</f>
        <v>4.4200000000000017E-2</v>
      </c>
      <c r="AW3866" t="str">
        <f>_xlfn.XLOOKUP(A3866,[2]loan_data!$A:$A,[2]loan_data!$AA:$AA)</f>
        <v>bank_of_americans</v>
      </c>
      <c r="AX3866" s="8">
        <f>AV3866*L3866</f>
        <v>17459.000000000007</v>
      </c>
      <c r="AY3866" s="8">
        <f t="shared" ref="AY3866:AY3867" si="316">AX3866+AR3866</f>
        <v>20737.499999999996</v>
      </c>
      <c r="AZ3866" s="10">
        <f>AY3866/L3866</f>
        <v>5.2499999999999991E-2</v>
      </c>
    </row>
    <row r="3867" spans="1:52" x14ac:dyDescent="0.2">
      <c r="A3867">
        <v>5024768</v>
      </c>
      <c r="B3867" t="s">
        <v>188</v>
      </c>
      <c r="C3867" t="s">
        <v>778</v>
      </c>
      <c r="D3867" t="b">
        <v>1</v>
      </c>
      <c r="E3867" t="s">
        <v>35</v>
      </c>
      <c r="F3867" t="s">
        <v>36</v>
      </c>
      <c r="G3867" t="s">
        <v>37</v>
      </c>
      <c r="H3867" t="s">
        <v>53</v>
      </c>
      <c r="I3867">
        <v>1</v>
      </c>
      <c r="J3867" t="b">
        <v>0</v>
      </c>
      <c r="K3867" t="b">
        <v>0</v>
      </c>
      <c r="L3867" s="1">
        <v>145000</v>
      </c>
      <c r="M3867" s="2">
        <v>44449</v>
      </c>
      <c r="N3867" s="2">
        <v>44470</v>
      </c>
      <c r="O3867" s="2">
        <v>49919</v>
      </c>
      <c r="P3867">
        <v>180</v>
      </c>
      <c r="Q3867" s="3">
        <v>973.28</v>
      </c>
      <c r="R3867">
        <v>2.625</v>
      </c>
      <c r="S3867" t="s">
        <v>919</v>
      </c>
      <c r="T3867" s="4">
        <v>181250</v>
      </c>
      <c r="U3867" s="7">
        <f>V3867+W3867</f>
        <v>3939.3300000000072</v>
      </c>
      <c r="V3867" s="7">
        <f t="shared" si="310"/>
        <v>2856.5000000000073</v>
      </c>
      <c r="W3867" s="7">
        <v>1082.83</v>
      </c>
      <c r="AA3867" t="b">
        <v>0</v>
      </c>
      <c r="AB3867">
        <v>0</v>
      </c>
      <c r="AC3867">
        <v>0</v>
      </c>
      <c r="AD3867" t="b">
        <v>0</v>
      </c>
      <c r="AE3867" t="s">
        <v>39</v>
      </c>
      <c r="AF3867" t="b">
        <v>0</v>
      </c>
      <c r="AG3867">
        <v>1</v>
      </c>
      <c r="AH3867">
        <v>36</v>
      </c>
      <c r="AI3867" s="6">
        <v>1230</v>
      </c>
      <c r="AJ3867">
        <v>738</v>
      </c>
      <c r="AK3867" t="s">
        <v>58</v>
      </c>
      <c r="AL3867" t="s">
        <v>50</v>
      </c>
      <c r="AM3867" s="9">
        <v>1.05</v>
      </c>
      <c r="AN3867">
        <f>_xlfn.XLOOKUP(S3867,[1]umbs_prices!$A:$A,[1]umbs_prices!$D:$D)</f>
        <v>103.03</v>
      </c>
      <c r="AO3867" s="11">
        <f t="shared" si="311"/>
        <v>3.0299999999999994E-2</v>
      </c>
      <c r="AP3867" s="13">
        <f>(AM3867-1)*L3867</f>
        <v>7250.0000000000064</v>
      </c>
      <c r="AQ3867" s="8">
        <f>AO3867*L3867</f>
        <v>4393.4999999999991</v>
      </c>
      <c r="AR3867" s="1">
        <f t="shared" si="312"/>
        <v>2856.5000000000073</v>
      </c>
      <c r="AS3867" s="8">
        <f>AQ3867+AR3867</f>
        <v>7250.0000000000064</v>
      </c>
      <c r="AT3867" s="8">
        <f>AS3867-X3867</f>
        <v>7250.0000000000064</v>
      </c>
      <c r="AU3867" s="11">
        <f>AT3867/L3867</f>
        <v>5.0000000000000044E-2</v>
      </c>
      <c r="AV3867">
        <f>(_xlfn.XLOOKUP(A3867,[2]loan_data!$A:$A,[2]loan_data!$Z:$Z)-100)%</f>
        <v>3.9675000000000009E-2</v>
      </c>
      <c r="AW3867" t="str">
        <f>_xlfn.XLOOKUP(A3867,[2]loan_data!$A:$A,[2]loan_data!$AA:$AA)</f>
        <v>golden_sachs</v>
      </c>
      <c r="AX3867" s="8">
        <f>AV3867*L3867</f>
        <v>5752.8750000000009</v>
      </c>
      <c r="AY3867" s="8">
        <f t="shared" si="316"/>
        <v>8609.3750000000073</v>
      </c>
      <c r="AZ3867" s="10">
        <f>AY3867/L3867</f>
        <v>5.9375000000000053E-2</v>
      </c>
    </row>
    <row r="3868" spans="1:52" x14ac:dyDescent="0.2">
      <c r="A3868">
        <v>5024899</v>
      </c>
      <c r="B3868" t="s">
        <v>172</v>
      </c>
      <c r="C3868" t="s">
        <v>725</v>
      </c>
      <c r="D3868" t="b">
        <v>1</v>
      </c>
      <c r="E3868" t="s">
        <v>35</v>
      </c>
      <c r="F3868" t="s">
        <v>36</v>
      </c>
      <c r="G3868" t="s">
        <v>37</v>
      </c>
      <c r="H3868" t="s">
        <v>38</v>
      </c>
      <c r="I3868">
        <v>1</v>
      </c>
      <c r="J3868" t="b">
        <v>0</v>
      </c>
      <c r="K3868" t="b">
        <v>0</v>
      </c>
      <c r="L3868" s="1">
        <v>225000</v>
      </c>
      <c r="M3868" s="2">
        <v>44450</v>
      </c>
      <c r="N3868" s="2">
        <v>44470</v>
      </c>
      <c r="O3868" s="2">
        <v>55397</v>
      </c>
      <c r="P3868">
        <v>360</v>
      </c>
      <c r="Q3868" s="3">
        <v>945.05</v>
      </c>
      <c r="R3868">
        <v>2.99</v>
      </c>
      <c r="S3868" t="s">
        <v>922</v>
      </c>
      <c r="T3868" s="4">
        <v>323369</v>
      </c>
      <c r="U3868" s="7">
        <f>V3868+W3868</f>
        <v>5418</v>
      </c>
      <c r="V3868" s="7">
        <f t="shared" si="310"/>
        <v>4072.5</v>
      </c>
      <c r="W3868" s="7">
        <v>1345.4999999999995</v>
      </c>
      <c r="AA3868" t="b">
        <v>0</v>
      </c>
      <c r="AB3868">
        <v>0</v>
      </c>
      <c r="AC3868">
        <v>0</v>
      </c>
      <c r="AD3868" t="b">
        <v>0</v>
      </c>
      <c r="AE3868" t="s">
        <v>39</v>
      </c>
      <c r="AF3868" t="b">
        <v>0</v>
      </c>
      <c r="AG3868">
        <v>1</v>
      </c>
      <c r="AH3868">
        <v>104</v>
      </c>
      <c r="AI3868" s="6">
        <v>2947</v>
      </c>
      <c r="AJ3868">
        <v>738</v>
      </c>
      <c r="AK3868" t="s">
        <v>58</v>
      </c>
      <c r="AL3868" t="s">
        <v>41</v>
      </c>
      <c r="AM3868" s="9">
        <v>1.05</v>
      </c>
      <c r="AN3868">
        <f>_xlfn.XLOOKUP(S3868,[1]umbs_prices!$A:$A,[1]umbs_prices!$D:$D)</f>
        <v>103.19</v>
      </c>
      <c r="AO3868" s="11">
        <f t="shared" si="311"/>
        <v>3.1900000000000039E-2</v>
      </c>
      <c r="AP3868" s="13">
        <f>(AM3868-1)*L3868</f>
        <v>11250.000000000009</v>
      </c>
      <c r="AQ3868" s="8">
        <f>AO3868*L3868</f>
        <v>7177.5000000000091</v>
      </c>
      <c r="AR3868" s="1">
        <f t="shared" si="312"/>
        <v>4072.5</v>
      </c>
      <c r="AS3868" s="8">
        <f>AQ3868+AR3868</f>
        <v>11250.000000000009</v>
      </c>
      <c r="AT3868" s="8">
        <f>AS3868-X3868</f>
        <v>11250.000000000009</v>
      </c>
      <c r="AU3868" s="11">
        <f>AT3868/L3868</f>
        <v>5.0000000000000037E-2</v>
      </c>
      <c r="AV3868">
        <f>(_xlfn.XLOOKUP(A3868,[2]loan_data!$A:$A,[2]loan_data!$Z:$Z)-100)%</f>
        <v>3.1899999999999977E-2</v>
      </c>
      <c r="AW3868" t="str">
        <f>_xlfn.XLOOKUP(A3868,[2]loan_data!$A:$A,[2]loan_data!$AA:$AA)</f>
        <v>umbs_price</v>
      </c>
      <c r="AX3868" s="8">
        <f>AV3868*L3868</f>
        <v>7177.4999999999945</v>
      </c>
    </row>
    <row r="3869" spans="1:52" x14ac:dyDescent="0.2">
      <c r="A3869">
        <v>5024909</v>
      </c>
      <c r="B3869" t="s">
        <v>33</v>
      </c>
      <c r="C3869" t="s">
        <v>220</v>
      </c>
      <c r="D3869" t="b">
        <v>1</v>
      </c>
      <c r="E3869" t="s">
        <v>35</v>
      </c>
      <c r="F3869" t="s">
        <v>36</v>
      </c>
      <c r="G3869" t="s">
        <v>37</v>
      </c>
      <c r="H3869" t="s">
        <v>38</v>
      </c>
      <c r="I3869">
        <v>1</v>
      </c>
      <c r="J3869" t="b">
        <v>0</v>
      </c>
      <c r="K3869" t="b">
        <v>0</v>
      </c>
      <c r="L3869" s="1">
        <v>625000</v>
      </c>
      <c r="M3869" s="2">
        <v>44450</v>
      </c>
      <c r="N3869" s="2">
        <v>44470</v>
      </c>
      <c r="O3869" s="2">
        <v>55397</v>
      </c>
      <c r="P3869">
        <v>360</v>
      </c>
      <c r="Q3869" s="3">
        <v>2586.8900000000003</v>
      </c>
      <c r="R3869">
        <v>2.875</v>
      </c>
      <c r="S3869" t="s">
        <v>924</v>
      </c>
      <c r="T3869" s="4">
        <v>737377</v>
      </c>
      <c r="U3869" s="7">
        <f>V3869+W3869</f>
        <v>7214.9699999999857</v>
      </c>
      <c r="V3869" s="7">
        <f t="shared" si="310"/>
        <v>5187.4999999999854</v>
      </c>
      <c r="W3869" s="7">
        <v>2027.4700000000003</v>
      </c>
      <c r="AA3869" t="b">
        <v>0</v>
      </c>
      <c r="AB3869">
        <v>0</v>
      </c>
      <c r="AC3869">
        <v>0</v>
      </c>
      <c r="AD3869" t="b">
        <v>0</v>
      </c>
      <c r="AE3869" t="s">
        <v>39</v>
      </c>
      <c r="AF3869" t="b">
        <v>0</v>
      </c>
      <c r="AG3869">
        <v>1</v>
      </c>
      <c r="AH3869">
        <v>149</v>
      </c>
      <c r="AI3869" s="6">
        <v>5836</v>
      </c>
      <c r="AJ3869">
        <v>738</v>
      </c>
      <c r="AK3869" t="s">
        <v>43</v>
      </c>
      <c r="AL3869" t="s">
        <v>50</v>
      </c>
      <c r="AM3869" s="9">
        <v>1.05</v>
      </c>
      <c r="AN3869">
        <f>_xlfn.XLOOKUP(S3869,[1]umbs_prices!$A:$A,[1]umbs_prices!$D:$D)</f>
        <v>104.17</v>
      </c>
      <c r="AO3869" s="11">
        <f t="shared" si="311"/>
        <v>4.170000000000007E-2</v>
      </c>
      <c r="AP3869" s="13">
        <f>(AM3869-1)*L3869</f>
        <v>31250.000000000029</v>
      </c>
      <c r="AQ3869" s="8">
        <f>AO3869*L3869</f>
        <v>26062.500000000044</v>
      </c>
      <c r="AR3869" s="1">
        <f t="shared" si="312"/>
        <v>5187.4999999999854</v>
      </c>
      <c r="AS3869" s="8">
        <f>AQ3869+AR3869</f>
        <v>31250.000000000029</v>
      </c>
      <c r="AT3869" s="8">
        <f>AS3869-X3869</f>
        <v>31250.000000000029</v>
      </c>
      <c r="AU3869" s="11">
        <f>AT3869/L3869</f>
        <v>5.0000000000000044E-2</v>
      </c>
      <c r="AV3869">
        <f>(_xlfn.XLOOKUP(A3869,[2]loan_data!$A:$A,[2]loan_data!$Z:$Z)-100)%</f>
        <v>4.1700000000000015E-2</v>
      </c>
      <c r="AW3869" t="str">
        <f>_xlfn.XLOOKUP(A3869,[2]loan_data!$A:$A,[2]loan_data!$AA:$AA)</f>
        <v>umbs_price</v>
      </c>
      <c r="AX3869" s="8">
        <f>AV3869*L3869</f>
        <v>26062.500000000011</v>
      </c>
    </row>
    <row r="3870" spans="1:52" x14ac:dyDescent="0.2">
      <c r="A3870">
        <v>5024937</v>
      </c>
      <c r="B3870" t="s">
        <v>80</v>
      </c>
      <c r="C3870" t="s">
        <v>531</v>
      </c>
      <c r="D3870" t="b">
        <v>1</v>
      </c>
      <c r="E3870" t="s">
        <v>35</v>
      </c>
      <c r="F3870" t="s">
        <v>36</v>
      </c>
      <c r="G3870" t="s">
        <v>37</v>
      </c>
      <c r="H3870" t="s">
        <v>60</v>
      </c>
      <c r="I3870">
        <v>1</v>
      </c>
      <c r="J3870" t="b">
        <v>0</v>
      </c>
      <c r="K3870" t="b">
        <v>0</v>
      </c>
      <c r="L3870" s="1">
        <v>435000</v>
      </c>
      <c r="M3870" s="2">
        <v>44450</v>
      </c>
      <c r="N3870" s="2">
        <v>44470</v>
      </c>
      <c r="O3870" s="2">
        <v>55397</v>
      </c>
      <c r="P3870">
        <v>360</v>
      </c>
      <c r="Q3870" s="3">
        <v>1858.6</v>
      </c>
      <c r="R3870">
        <v>3.125</v>
      </c>
      <c r="S3870" t="s">
        <v>922</v>
      </c>
      <c r="T3870" s="4">
        <v>457895</v>
      </c>
      <c r="U3870" s="7">
        <f>V3870+W3870</f>
        <v>8688.5000000000018</v>
      </c>
      <c r="V3870" s="7">
        <f t="shared" si="310"/>
        <v>7873.5000000000018</v>
      </c>
      <c r="W3870" s="7">
        <v>815</v>
      </c>
      <c r="AA3870" t="b">
        <v>0</v>
      </c>
      <c r="AB3870">
        <v>0</v>
      </c>
      <c r="AC3870">
        <v>0</v>
      </c>
      <c r="AD3870" t="b">
        <v>0</v>
      </c>
      <c r="AE3870" t="s">
        <v>39</v>
      </c>
      <c r="AF3870" t="b">
        <v>0</v>
      </c>
      <c r="AG3870">
        <v>1</v>
      </c>
      <c r="AH3870">
        <v>118</v>
      </c>
      <c r="AI3870" s="6">
        <v>3245</v>
      </c>
      <c r="AJ3870">
        <v>738</v>
      </c>
      <c r="AK3870" t="s">
        <v>40</v>
      </c>
      <c r="AL3870" t="s">
        <v>50</v>
      </c>
      <c r="AM3870" s="9">
        <v>1.05</v>
      </c>
      <c r="AN3870">
        <f>_xlfn.XLOOKUP(S3870,[1]umbs_prices!$A:$A,[1]umbs_prices!$D:$D)</f>
        <v>103.19</v>
      </c>
      <c r="AO3870" s="11">
        <f t="shared" si="311"/>
        <v>3.1900000000000039E-2</v>
      </c>
      <c r="AP3870" s="13">
        <f>(AM3870-1)*L3870</f>
        <v>21750.000000000018</v>
      </c>
      <c r="AQ3870" s="8">
        <f>AO3870*L3870</f>
        <v>13876.500000000016</v>
      </c>
      <c r="AR3870" s="1">
        <f t="shared" si="312"/>
        <v>7873.5000000000018</v>
      </c>
      <c r="AS3870" s="8">
        <f>AQ3870+AR3870</f>
        <v>21750.000000000018</v>
      </c>
      <c r="AT3870" s="8">
        <f>AS3870-X3870</f>
        <v>21750.000000000018</v>
      </c>
      <c r="AU3870" s="11">
        <f>AT3870/L3870</f>
        <v>5.0000000000000044E-2</v>
      </c>
      <c r="AV3870">
        <f>(_xlfn.XLOOKUP(A3870,[2]loan_data!$A:$A,[2]loan_data!$Z:$Z)-100)%</f>
        <v>4.7837499999999977E-2</v>
      </c>
      <c r="AW3870" t="str">
        <f>_xlfn.XLOOKUP(A3870,[2]loan_data!$A:$A,[2]loan_data!$AA:$AA)</f>
        <v>golden_sachs</v>
      </c>
      <c r="AX3870" s="8">
        <f>AV3870*L3870</f>
        <v>20809.312499999989</v>
      </c>
      <c r="AY3870" s="8">
        <f t="shared" ref="AY3870:AY3884" si="317">AX3870+AR3870</f>
        <v>28682.812499999993</v>
      </c>
      <c r="AZ3870" s="10">
        <f>AY3870/L3870</f>
        <v>6.5937499999999982E-2</v>
      </c>
    </row>
    <row r="3871" spans="1:52" x14ac:dyDescent="0.2">
      <c r="A3871">
        <v>5024978</v>
      </c>
      <c r="B3871" t="s">
        <v>61</v>
      </c>
      <c r="C3871" t="s">
        <v>99</v>
      </c>
      <c r="D3871" t="b">
        <v>1</v>
      </c>
      <c r="E3871" t="s">
        <v>35</v>
      </c>
      <c r="F3871" t="s">
        <v>36</v>
      </c>
      <c r="G3871" t="s">
        <v>37</v>
      </c>
      <c r="H3871" t="s">
        <v>60</v>
      </c>
      <c r="I3871">
        <v>1</v>
      </c>
      <c r="J3871" t="b">
        <v>0</v>
      </c>
      <c r="K3871" t="b">
        <v>0</v>
      </c>
      <c r="L3871" s="1">
        <v>375000</v>
      </c>
      <c r="M3871" s="2">
        <v>44450</v>
      </c>
      <c r="N3871" s="2">
        <v>44470</v>
      </c>
      <c r="O3871" s="2">
        <v>55397</v>
      </c>
      <c r="P3871">
        <v>360</v>
      </c>
      <c r="Q3871" s="3">
        <v>1615.41</v>
      </c>
      <c r="R3871">
        <v>3.19</v>
      </c>
      <c r="S3871" t="s">
        <v>922</v>
      </c>
      <c r="T3871" s="4">
        <v>443578</v>
      </c>
      <c r="U3871" s="7">
        <f>V3871+W3871</f>
        <v>10516.500000000004</v>
      </c>
      <c r="V3871" s="7">
        <f t="shared" si="310"/>
        <v>6787.5000000000036</v>
      </c>
      <c r="W3871" s="7">
        <v>3729</v>
      </c>
      <c r="AA3871" t="b">
        <v>0</v>
      </c>
      <c r="AB3871">
        <v>0</v>
      </c>
      <c r="AC3871">
        <v>0</v>
      </c>
      <c r="AD3871" t="b">
        <v>0</v>
      </c>
      <c r="AE3871" t="s">
        <v>39</v>
      </c>
      <c r="AF3871" t="b">
        <v>0</v>
      </c>
      <c r="AG3871">
        <v>1</v>
      </c>
      <c r="AH3871">
        <v>316</v>
      </c>
      <c r="AI3871" s="6">
        <v>10534</v>
      </c>
      <c r="AJ3871">
        <v>738</v>
      </c>
      <c r="AK3871" t="s">
        <v>43</v>
      </c>
      <c r="AL3871" t="s">
        <v>41</v>
      </c>
      <c r="AM3871" s="9">
        <v>1.05</v>
      </c>
      <c r="AN3871">
        <f>_xlfn.XLOOKUP(S3871,[1]umbs_prices!$A:$A,[1]umbs_prices!$D:$D)</f>
        <v>103.19</v>
      </c>
      <c r="AO3871" s="11">
        <f t="shared" si="311"/>
        <v>3.1900000000000039E-2</v>
      </c>
      <c r="AP3871" s="13">
        <f>(AM3871-1)*L3871</f>
        <v>18750.000000000018</v>
      </c>
      <c r="AQ3871" s="8">
        <f>AO3871*L3871</f>
        <v>11962.500000000015</v>
      </c>
      <c r="AR3871" s="1">
        <f t="shared" si="312"/>
        <v>6787.5000000000036</v>
      </c>
      <c r="AS3871" s="8">
        <f>AQ3871+AR3871</f>
        <v>18750.000000000018</v>
      </c>
      <c r="AT3871" s="8">
        <f>AS3871-X3871</f>
        <v>18750.000000000018</v>
      </c>
      <c r="AU3871" s="11">
        <f>AT3871/L3871</f>
        <v>5.0000000000000051E-2</v>
      </c>
      <c r="AV3871">
        <f>(_xlfn.XLOOKUP(A3871,[2]loan_data!$A:$A,[2]loan_data!$Z:$Z)-100)%</f>
        <v>3.6587499999999974E-2</v>
      </c>
      <c r="AW3871" t="str">
        <f>_xlfn.XLOOKUP(A3871,[2]loan_data!$A:$A,[2]loan_data!$AA:$AA)</f>
        <v>pj_logan</v>
      </c>
      <c r="AX3871" s="8">
        <f>AV3871*L3871</f>
        <v>13720.312499999991</v>
      </c>
      <c r="AY3871" s="8">
        <f t="shared" si="317"/>
        <v>20507.812499999993</v>
      </c>
      <c r="AZ3871" s="10">
        <f>AY3871/L3871</f>
        <v>5.4687499999999979E-2</v>
      </c>
    </row>
    <row r="3872" spans="1:52" x14ac:dyDescent="0.2">
      <c r="A3872">
        <v>5025082</v>
      </c>
      <c r="B3872" t="s">
        <v>61</v>
      </c>
      <c r="C3872" t="s">
        <v>290</v>
      </c>
      <c r="D3872" t="b">
        <v>1</v>
      </c>
      <c r="E3872" t="s">
        <v>35</v>
      </c>
      <c r="F3872" t="s">
        <v>36</v>
      </c>
      <c r="G3872" t="s">
        <v>37</v>
      </c>
      <c r="H3872" t="s">
        <v>60</v>
      </c>
      <c r="I3872">
        <v>1</v>
      </c>
      <c r="J3872" t="b">
        <v>0</v>
      </c>
      <c r="K3872" t="b">
        <v>0</v>
      </c>
      <c r="L3872" s="1">
        <v>325000</v>
      </c>
      <c r="M3872" s="2">
        <v>44452</v>
      </c>
      <c r="N3872" s="2">
        <v>44470</v>
      </c>
      <c r="O3872" s="2">
        <v>55397</v>
      </c>
      <c r="P3872">
        <v>360</v>
      </c>
      <c r="Q3872" s="3">
        <v>1356.4</v>
      </c>
      <c r="R3872">
        <v>2.94</v>
      </c>
      <c r="S3872" t="s">
        <v>922</v>
      </c>
      <c r="T3872" s="4">
        <v>335052</v>
      </c>
      <c r="U3872" s="7">
        <f>V3872+W3872</f>
        <v>6067.5000000000018</v>
      </c>
      <c r="V3872" s="7">
        <f t="shared" si="310"/>
        <v>5882.5000000000018</v>
      </c>
      <c r="W3872" s="7">
        <v>185</v>
      </c>
      <c r="AA3872" t="b">
        <v>0</v>
      </c>
      <c r="AB3872">
        <v>0</v>
      </c>
      <c r="AC3872">
        <v>0</v>
      </c>
      <c r="AD3872" t="b">
        <v>0</v>
      </c>
      <c r="AE3872" t="s">
        <v>39</v>
      </c>
      <c r="AF3872" t="b">
        <v>0</v>
      </c>
      <c r="AG3872">
        <v>1</v>
      </c>
      <c r="AH3872">
        <v>81</v>
      </c>
      <c r="AI3872" s="6">
        <v>3105</v>
      </c>
      <c r="AJ3872">
        <v>738</v>
      </c>
      <c r="AK3872" t="s">
        <v>43</v>
      </c>
      <c r="AL3872" t="s">
        <v>50</v>
      </c>
      <c r="AM3872" s="9">
        <v>1.05</v>
      </c>
      <c r="AN3872">
        <f>_xlfn.XLOOKUP(S3872,[1]umbs_prices!$A:$A,[1]umbs_prices!$D:$D)</f>
        <v>103.19</v>
      </c>
      <c r="AO3872" s="11">
        <f t="shared" si="311"/>
        <v>3.1900000000000039E-2</v>
      </c>
      <c r="AP3872" s="13">
        <f>(AM3872-1)*L3872</f>
        <v>16250.000000000015</v>
      </c>
      <c r="AQ3872" s="8">
        <f>AO3872*L3872</f>
        <v>10367.500000000013</v>
      </c>
      <c r="AR3872" s="1">
        <f t="shared" si="312"/>
        <v>5882.5000000000018</v>
      </c>
      <c r="AS3872" s="8">
        <f>AQ3872+AR3872</f>
        <v>16250.000000000015</v>
      </c>
      <c r="AT3872" s="8">
        <f>AS3872-X3872</f>
        <v>16250.000000000015</v>
      </c>
      <c r="AU3872" s="11">
        <f>AT3872/L3872</f>
        <v>5.0000000000000044E-2</v>
      </c>
      <c r="AV3872">
        <f>(_xlfn.XLOOKUP(A3872,[2]loan_data!$A:$A,[2]loan_data!$Z:$Z)-100)%</f>
        <v>4.314999999999998E-2</v>
      </c>
      <c r="AW3872" t="str">
        <f>_xlfn.XLOOKUP(A3872,[2]loan_data!$A:$A,[2]loan_data!$AA:$AA)</f>
        <v>pj_logan</v>
      </c>
      <c r="AX3872" s="8">
        <f>AV3872*L3872</f>
        <v>14023.749999999993</v>
      </c>
      <c r="AY3872" s="8">
        <f t="shared" si="317"/>
        <v>19906.249999999993</v>
      </c>
      <c r="AZ3872" s="10">
        <f>AY3872/L3872</f>
        <v>6.1249999999999978E-2</v>
      </c>
    </row>
    <row r="3873" spans="1:52" x14ac:dyDescent="0.2">
      <c r="A3873">
        <v>5025145</v>
      </c>
      <c r="B3873" t="s">
        <v>88</v>
      </c>
      <c r="C3873" t="s">
        <v>196</v>
      </c>
      <c r="D3873" t="b">
        <v>1</v>
      </c>
      <c r="E3873" t="s">
        <v>35</v>
      </c>
      <c r="F3873" t="s">
        <v>36</v>
      </c>
      <c r="G3873" t="s">
        <v>37</v>
      </c>
      <c r="H3873" t="s">
        <v>53</v>
      </c>
      <c r="I3873">
        <v>1</v>
      </c>
      <c r="J3873" t="b">
        <v>0</v>
      </c>
      <c r="K3873" t="b">
        <v>0</v>
      </c>
      <c r="L3873" s="1">
        <v>175000</v>
      </c>
      <c r="M3873" s="2">
        <v>44452</v>
      </c>
      <c r="N3873" s="2">
        <v>44470</v>
      </c>
      <c r="O3873" s="2">
        <v>55397</v>
      </c>
      <c r="P3873">
        <v>360</v>
      </c>
      <c r="Q3873" s="3">
        <v>724.33</v>
      </c>
      <c r="R3873">
        <v>2.875</v>
      </c>
      <c r="S3873" t="s">
        <v>924</v>
      </c>
      <c r="T3873" s="4">
        <v>218750</v>
      </c>
      <c r="U3873" s="7">
        <f>V3873+W3873</f>
        <v>3301.6999999999948</v>
      </c>
      <c r="V3873" s="7">
        <f t="shared" si="310"/>
        <v>1452.4999999999945</v>
      </c>
      <c r="W3873" s="7">
        <v>1849.2000000000003</v>
      </c>
      <c r="AA3873" t="b">
        <v>0</v>
      </c>
      <c r="AB3873">
        <v>0</v>
      </c>
      <c r="AC3873">
        <v>0</v>
      </c>
      <c r="AD3873" t="b">
        <v>0</v>
      </c>
      <c r="AE3873" t="s">
        <v>39</v>
      </c>
      <c r="AF3873" t="b">
        <v>0</v>
      </c>
      <c r="AG3873">
        <v>1</v>
      </c>
      <c r="AH3873">
        <v>93</v>
      </c>
      <c r="AI3873" s="6">
        <v>3333</v>
      </c>
      <c r="AJ3873">
        <v>738</v>
      </c>
      <c r="AK3873" t="s">
        <v>58</v>
      </c>
      <c r="AL3873" t="s">
        <v>50</v>
      </c>
      <c r="AM3873" s="9">
        <v>1.05</v>
      </c>
      <c r="AN3873">
        <f>_xlfn.XLOOKUP(S3873,[1]umbs_prices!$A:$A,[1]umbs_prices!$D:$D)</f>
        <v>104.17</v>
      </c>
      <c r="AO3873" s="11">
        <f t="shared" si="311"/>
        <v>4.170000000000007E-2</v>
      </c>
      <c r="AP3873" s="13">
        <f>(AM3873-1)*L3873</f>
        <v>8750.0000000000073</v>
      </c>
      <c r="AQ3873" s="8">
        <f>AO3873*L3873</f>
        <v>7297.5000000000127</v>
      </c>
      <c r="AR3873" s="1">
        <f t="shared" si="312"/>
        <v>1452.4999999999945</v>
      </c>
      <c r="AS3873" s="8">
        <f>AQ3873+AR3873</f>
        <v>8750.0000000000073</v>
      </c>
      <c r="AT3873" s="8">
        <f>AS3873-X3873</f>
        <v>8750.0000000000073</v>
      </c>
      <c r="AU3873" s="11">
        <f>AT3873/L3873</f>
        <v>5.0000000000000044E-2</v>
      </c>
      <c r="AV3873">
        <f>(_xlfn.XLOOKUP(A3873,[2]loan_data!$A:$A,[2]loan_data!$Z:$Z)-100)%</f>
        <v>4.9512500000000015E-2</v>
      </c>
      <c r="AW3873" t="str">
        <f>_xlfn.XLOOKUP(A3873,[2]loan_data!$A:$A,[2]loan_data!$AA:$AA)</f>
        <v>pj_logan</v>
      </c>
      <c r="AX3873" s="8">
        <f>AV3873*L3873</f>
        <v>8664.6875000000018</v>
      </c>
      <c r="AY3873" s="8">
        <f t="shared" si="317"/>
        <v>10117.187499999996</v>
      </c>
      <c r="AZ3873" s="10">
        <f>AY3873/L3873</f>
        <v>5.7812499999999982E-2</v>
      </c>
    </row>
    <row r="3874" spans="1:52" x14ac:dyDescent="0.2">
      <c r="A3874">
        <v>5025155</v>
      </c>
      <c r="B3874" t="s">
        <v>61</v>
      </c>
      <c r="C3874" t="s">
        <v>137</v>
      </c>
      <c r="D3874" t="b">
        <v>1</v>
      </c>
      <c r="E3874" t="s">
        <v>35</v>
      </c>
      <c r="F3874" t="s">
        <v>36</v>
      </c>
      <c r="G3874" t="s">
        <v>37</v>
      </c>
      <c r="H3874" t="s">
        <v>53</v>
      </c>
      <c r="I3874">
        <v>1</v>
      </c>
      <c r="J3874" t="b">
        <v>0</v>
      </c>
      <c r="K3874" t="b">
        <v>0</v>
      </c>
      <c r="L3874" s="1">
        <v>215000</v>
      </c>
      <c r="M3874" s="2">
        <v>44452</v>
      </c>
      <c r="N3874" s="2">
        <v>44470</v>
      </c>
      <c r="O3874" s="2">
        <v>49919</v>
      </c>
      <c r="P3874">
        <v>180</v>
      </c>
      <c r="Q3874" s="3">
        <v>1405.8</v>
      </c>
      <c r="R3874">
        <v>2.25</v>
      </c>
      <c r="S3874" t="s">
        <v>921</v>
      </c>
      <c r="T3874" s="4">
        <v>312955</v>
      </c>
      <c r="U3874" s="7">
        <f>V3874+W3874</f>
        <v>12257.050000000028</v>
      </c>
      <c r="V3874" s="7">
        <f t="shared" si="310"/>
        <v>11008.000000000029</v>
      </c>
      <c r="W3874" s="7">
        <v>1249.0500000000002</v>
      </c>
      <c r="AA3874" t="b">
        <v>0</v>
      </c>
      <c r="AB3874">
        <v>0</v>
      </c>
      <c r="AC3874">
        <v>0</v>
      </c>
      <c r="AD3874" t="b">
        <v>0</v>
      </c>
      <c r="AE3874" t="s">
        <v>39</v>
      </c>
      <c r="AF3874" t="b">
        <v>0</v>
      </c>
      <c r="AG3874">
        <v>1</v>
      </c>
      <c r="AH3874">
        <v>85</v>
      </c>
      <c r="AI3874" s="6">
        <v>1488</v>
      </c>
      <c r="AJ3874">
        <v>738</v>
      </c>
      <c r="AK3874" t="s">
        <v>40</v>
      </c>
      <c r="AL3874" t="s">
        <v>41</v>
      </c>
      <c r="AM3874" s="9">
        <v>1.05</v>
      </c>
      <c r="AN3874">
        <f>_xlfn.XLOOKUP(S3874,[1]umbs_prices!$A:$A,[1]umbs_prices!$D:$D)</f>
        <v>99.88</v>
      </c>
      <c r="AO3874" s="11">
        <f t="shared" si="311"/>
        <v>-1.2000000000000899E-3</v>
      </c>
      <c r="AP3874" s="13">
        <f>(AM3874-1)*L3874</f>
        <v>10750.000000000009</v>
      </c>
      <c r="AQ3874" s="8">
        <f>AO3874*L3874</f>
        <v>-258.00000000001933</v>
      </c>
      <c r="AR3874" s="1">
        <f t="shared" si="312"/>
        <v>11008.000000000029</v>
      </c>
      <c r="AS3874" s="8">
        <f>AQ3874+AR3874</f>
        <v>10750.000000000009</v>
      </c>
      <c r="AT3874" s="8">
        <f>AS3874-X3874</f>
        <v>10750.000000000009</v>
      </c>
      <c r="AU3874" s="11">
        <f>AT3874/L3874</f>
        <v>5.0000000000000044E-2</v>
      </c>
      <c r="AV3874">
        <f>(_xlfn.XLOOKUP(A3874,[2]loan_data!$A:$A,[2]loan_data!$Z:$Z)-100)%</f>
        <v>3.4874999999999546E-3</v>
      </c>
      <c r="AW3874" t="str">
        <f>_xlfn.XLOOKUP(A3874,[2]loan_data!$A:$A,[2]loan_data!$AA:$AA)</f>
        <v>pj_logan</v>
      </c>
      <c r="AX3874" s="8">
        <f>AV3874*L3874</f>
        <v>749.81249999999022</v>
      </c>
      <c r="AY3874" s="8">
        <f t="shared" si="317"/>
        <v>11757.81250000002</v>
      </c>
      <c r="AZ3874" s="10">
        <f>AY3874/L3874</f>
        <v>5.468750000000009E-2</v>
      </c>
    </row>
    <row r="3875" spans="1:52" x14ac:dyDescent="0.2">
      <c r="A3875">
        <v>5025177</v>
      </c>
      <c r="B3875" t="s">
        <v>33</v>
      </c>
      <c r="C3875" t="s">
        <v>234</v>
      </c>
      <c r="D3875" t="b">
        <v>1</v>
      </c>
      <c r="E3875" t="s">
        <v>35</v>
      </c>
      <c r="F3875" t="s">
        <v>36</v>
      </c>
      <c r="G3875" t="s">
        <v>37</v>
      </c>
      <c r="H3875" t="s">
        <v>38</v>
      </c>
      <c r="I3875">
        <v>1</v>
      </c>
      <c r="J3875" t="b">
        <v>0</v>
      </c>
      <c r="K3875" t="b">
        <v>0</v>
      </c>
      <c r="L3875" s="1">
        <v>635000</v>
      </c>
      <c r="M3875" s="2">
        <v>44452</v>
      </c>
      <c r="N3875" s="2">
        <v>44470</v>
      </c>
      <c r="O3875" s="2">
        <v>55397</v>
      </c>
      <c r="P3875">
        <v>360</v>
      </c>
      <c r="Q3875" s="3">
        <v>2628.28</v>
      </c>
      <c r="R3875">
        <v>2.875</v>
      </c>
      <c r="S3875" t="s">
        <v>922</v>
      </c>
      <c r="T3875" s="4">
        <v>1677232</v>
      </c>
      <c r="U3875" s="7">
        <f>V3875+W3875</f>
        <v>11557.220000000003</v>
      </c>
      <c r="V3875" s="7">
        <f t="shared" si="310"/>
        <v>11493.500000000004</v>
      </c>
      <c r="W3875" s="7">
        <v>63.72</v>
      </c>
      <c r="AA3875" t="b">
        <v>0</v>
      </c>
      <c r="AB3875">
        <v>0</v>
      </c>
      <c r="AC3875">
        <v>0</v>
      </c>
      <c r="AD3875" t="b">
        <v>0</v>
      </c>
      <c r="AE3875" t="s">
        <v>39</v>
      </c>
      <c r="AF3875" t="b">
        <v>0</v>
      </c>
      <c r="AG3875">
        <v>1</v>
      </c>
      <c r="AH3875">
        <v>161</v>
      </c>
      <c r="AI3875" s="6">
        <v>4294</v>
      </c>
      <c r="AJ3875">
        <v>738</v>
      </c>
      <c r="AK3875" t="s">
        <v>40</v>
      </c>
      <c r="AL3875" t="s">
        <v>50</v>
      </c>
      <c r="AM3875" s="9">
        <v>1.05</v>
      </c>
      <c r="AN3875">
        <f>_xlfn.XLOOKUP(S3875,[1]umbs_prices!$A:$A,[1]umbs_prices!$D:$D)</f>
        <v>103.19</v>
      </c>
      <c r="AO3875" s="11">
        <f t="shared" si="311"/>
        <v>3.1900000000000039E-2</v>
      </c>
      <c r="AP3875" s="13">
        <f>(AM3875-1)*L3875</f>
        <v>31750.000000000029</v>
      </c>
      <c r="AQ3875" s="8">
        <f>AO3875*L3875</f>
        <v>20256.500000000025</v>
      </c>
      <c r="AR3875" s="1">
        <f t="shared" si="312"/>
        <v>11493.500000000004</v>
      </c>
      <c r="AS3875" s="8">
        <f>AQ3875+AR3875</f>
        <v>31750.000000000029</v>
      </c>
      <c r="AT3875" s="8">
        <f>AS3875-X3875</f>
        <v>31750.000000000029</v>
      </c>
      <c r="AU3875" s="11">
        <f>AT3875/L3875</f>
        <v>5.0000000000000044E-2</v>
      </c>
      <c r="AV3875">
        <f>(_xlfn.XLOOKUP(A3875,[2]loan_data!$A:$A,[2]loan_data!$Z:$Z)-100)%</f>
        <v>4.0337499999999978E-2</v>
      </c>
      <c r="AW3875" t="str">
        <f>_xlfn.XLOOKUP(A3875,[2]loan_data!$A:$A,[2]loan_data!$AA:$AA)</f>
        <v>pj_logan</v>
      </c>
      <c r="AX3875" s="8">
        <f>AV3875*L3875</f>
        <v>25614.312499999985</v>
      </c>
      <c r="AY3875" s="8">
        <f t="shared" si="317"/>
        <v>37107.812499999985</v>
      </c>
      <c r="AZ3875" s="10">
        <f>AY3875/L3875</f>
        <v>5.8437499999999976E-2</v>
      </c>
    </row>
    <row r="3876" spans="1:52" x14ac:dyDescent="0.2">
      <c r="A3876">
        <v>5025390</v>
      </c>
      <c r="B3876" t="s">
        <v>330</v>
      </c>
      <c r="C3876" t="s">
        <v>627</v>
      </c>
      <c r="D3876" t="b">
        <v>1</v>
      </c>
      <c r="E3876" t="s">
        <v>35</v>
      </c>
      <c r="F3876" t="s">
        <v>36</v>
      </c>
      <c r="G3876" t="s">
        <v>37</v>
      </c>
      <c r="H3876" t="s">
        <v>38</v>
      </c>
      <c r="I3876">
        <v>1</v>
      </c>
      <c r="J3876" t="b">
        <v>0</v>
      </c>
      <c r="K3876" t="b">
        <v>0</v>
      </c>
      <c r="L3876" s="1">
        <v>85000</v>
      </c>
      <c r="M3876" s="2">
        <v>44452</v>
      </c>
      <c r="N3876" s="2">
        <v>44470</v>
      </c>
      <c r="O3876" s="2">
        <v>49919</v>
      </c>
      <c r="P3876">
        <v>180</v>
      </c>
      <c r="Q3876" s="3">
        <v>580.51</v>
      </c>
      <c r="R3876">
        <v>2.875</v>
      </c>
      <c r="S3876" t="s">
        <v>922</v>
      </c>
      <c r="T3876" s="4">
        <v>158553</v>
      </c>
      <c r="U3876" s="7">
        <f>V3876+W3876</f>
        <v>2501</v>
      </c>
      <c r="V3876" s="7">
        <f t="shared" si="310"/>
        <v>1538.5000000000005</v>
      </c>
      <c r="W3876" s="7">
        <v>962.49999999999977</v>
      </c>
      <c r="AA3876" t="b">
        <v>0</v>
      </c>
      <c r="AB3876">
        <v>0</v>
      </c>
      <c r="AC3876">
        <v>0</v>
      </c>
      <c r="AD3876" t="b">
        <v>0</v>
      </c>
      <c r="AE3876" t="s">
        <v>39</v>
      </c>
      <c r="AF3876" t="b">
        <v>0</v>
      </c>
      <c r="AG3876">
        <v>1</v>
      </c>
      <c r="AH3876">
        <v>44</v>
      </c>
      <c r="AI3876" s="6">
        <v>734</v>
      </c>
      <c r="AJ3876">
        <v>738</v>
      </c>
      <c r="AK3876" t="s">
        <v>40</v>
      </c>
      <c r="AL3876" t="s">
        <v>41</v>
      </c>
      <c r="AM3876" s="9">
        <v>1.05</v>
      </c>
      <c r="AN3876">
        <f>_xlfn.XLOOKUP(S3876,[1]umbs_prices!$A:$A,[1]umbs_prices!$D:$D)</f>
        <v>103.19</v>
      </c>
      <c r="AO3876" s="11">
        <f t="shared" si="311"/>
        <v>3.1900000000000039E-2</v>
      </c>
      <c r="AP3876" s="13">
        <f>(AM3876-1)*L3876</f>
        <v>4250.0000000000036</v>
      </c>
      <c r="AQ3876" s="8">
        <f>AO3876*L3876</f>
        <v>2711.5000000000032</v>
      </c>
      <c r="AR3876" s="1">
        <f t="shared" si="312"/>
        <v>1538.5000000000005</v>
      </c>
      <c r="AS3876" s="8">
        <f>AQ3876+AR3876</f>
        <v>4250.0000000000036</v>
      </c>
      <c r="AT3876" s="8">
        <f>AS3876-X3876</f>
        <v>4250.0000000000036</v>
      </c>
      <c r="AU3876" s="11">
        <f>AT3876/L3876</f>
        <v>5.0000000000000044E-2</v>
      </c>
      <c r="AV3876">
        <f>(_xlfn.XLOOKUP(A3876,[2]loan_data!$A:$A,[2]loan_data!$Z:$Z)-100)%</f>
        <v>4.2212499999999979E-2</v>
      </c>
      <c r="AW3876" t="str">
        <f>_xlfn.XLOOKUP(A3876,[2]loan_data!$A:$A,[2]loan_data!$AA:$AA)</f>
        <v>storgan_manley</v>
      </c>
      <c r="AX3876" s="8">
        <f>AV3876*L3876</f>
        <v>3588.0624999999982</v>
      </c>
      <c r="AY3876" s="8">
        <f t="shared" si="317"/>
        <v>5126.5624999999982</v>
      </c>
      <c r="AZ3876" s="10">
        <f>AY3876/L3876</f>
        <v>6.0312499999999977E-2</v>
      </c>
    </row>
    <row r="3877" spans="1:52" x14ac:dyDescent="0.2">
      <c r="A3877">
        <v>5025514</v>
      </c>
      <c r="B3877" t="s">
        <v>212</v>
      </c>
      <c r="C3877" t="s">
        <v>802</v>
      </c>
      <c r="D3877" t="b">
        <v>1</v>
      </c>
      <c r="E3877" t="s">
        <v>35</v>
      </c>
      <c r="F3877" t="s">
        <v>36</v>
      </c>
      <c r="G3877" t="s">
        <v>37</v>
      </c>
      <c r="H3877" t="s">
        <v>38</v>
      </c>
      <c r="I3877">
        <v>1</v>
      </c>
      <c r="J3877" t="b">
        <v>0</v>
      </c>
      <c r="K3877" t="b">
        <v>0</v>
      </c>
      <c r="L3877" s="1">
        <v>365000</v>
      </c>
      <c r="M3877" s="2">
        <v>44452</v>
      </c>
      <c r="N3877" s="2">
        <v>44470</v>
      </c>
      <c r="O3877" s="2">
        <v>49919</v>
      </c>
      <c r="P3877">
        <v>180</v>
      </c>
      <c r="Q3877" s="3">
        <v>2343.25</v>
      </c>
      <c r="R3877">
        <v>1.99</v>
      </c>
      <c r="S3877" t="s">
        <v>925</v>
      </c>
      <c r="T3877" s="4">
        <v>497954</v>
      </c>
      <c r="U3877" s="7">
        <f>V3877+W3877</f>
        <v>27557.5</v>
      </c>
      <c r="V3877" s="7">
        <f t="shared" si="310"/>
        <v>27557.5</v>
      </c>
      <c r="W3877" s="7">
        <v>0</v>
      </c>
      <c r="AA3877" t="b">
        <v>0</v>
      </c>
      <c r="AB3877">
        <v>0</v>
      </c>
      <c r="AC3877">
        <v>0</v>
      </c>
      <c r="AD3877" t="b">
        <v>0</v>
      </c>
      <c r="AE3877" t="s">
        <v>39</v>
      </c>
      <c r="AF3877" t="b">
        <v>0</v>
      </c>
      <c r="AG3877">
        <v>1</v>
      </c>
      <c r="AH3877">
        <v>150</v>
      </c>
      <c r="AI3877" s="6">
        <v>3750</v>
      </c>
      <c r="AJ3877">
        <v>738</v>
      </c>
      <c r="AK3877" t="s">
        <v>43</v>
      </c>
      <c r="AL3877" t="s">
        <v>50</v>
      </c>
      <c r="AM3877" s="9">
        <v>1.05</v>
      </c>
      <c r="AN3877">
        <f>_xlfn.XLOOKUP(S3877,[1]umbs_prices!$A:$A,[1]umbs_prices!$D:$D)</f>
        <v>97.45</v>
      </c>
      <c r="AO3877" s="11">
        <f t="shared" si="311"/>
        <v>-2.5499999999999967E-2</v>
      </c>
      <c r="AP3877" s="13">
        <f>(AM3877-1)*L3877</f>
        <v>18250.000000000015</v>
      </c>
      <c r="AQ3877" s="8">
        <f>AO3877*L3877</f>
        <v>-9307.4999999999873</v>
      </c>
      <c r="AR3877" s="1">
        <f t="shared" si="312"/>
        <v>27557.5</v>
      </c>
      <c r="AS3877" s="8">
        <f>AQ3877+AR3877</f>
        <v>18250.000000000015</v>
      </c>
      <c r="AT3877" s="8">
        <f>AS3877-X3877</f>
        <v>18250.000000000015</v>
      </c>
      <c r="AU3877" s="11">
        <f>AT3877/L3877</f>
        <v>5.0000000000000037E-2</v>
      </c>
      <c r="AV3877">
        <f>(_xlfn.XLOOKUP(A3877,[2]loan_data!$A:$A,[2]loan_data!$Z:$Z)-100)%</f>
        <v>-2.081249999999997E-2</v>
      </c>
      <c r="AW3877" t="str">
        <f>_xlfn.XLOOKUP(A3877,[2]loan_data!$A:$A,[2]loan_data!$AA:$AA)</f>
        <v>pj_logan</v>
      </c>
      <c r="AX3877" s="8">
        <f>AV3877*L3877</f>
        <v>-7596.5624999999891</v>
      </c>
      <c r="AY3877" s="8">
        <f t="shared" si="317"/>
        <v>19960.937500000011</v>
      </c>
      <c r="AZ3877" s="10">
        <f>AY3877/L3877</f>
        <v>5.4687500000000028E-2</v>
      </c>
    </row>
    <row r="3878" spans="1:52" x14ac:dyDescent="0.2">
      <c r="A3878">
        <v>5025640</v>
      </c>
      <c r="B3878" t="s">
        <v>88</v>
      </c>
      <c r="C3878" t="s">
        <v>412</v>
      </c>
      <c r="D3878" t="b">
        <v>1</v>
      </c>
      <c r="E3878" t="s">
        <v>35</v>
      </c>
      <c r="F3878" t="s">
        <v>36</v>
      </c>
      <c r="G3878" t="s">
        <v>37</v>
      </c>
      <c r="H3878" t="s">
        <v>38</v>
      </c>
      <c r="I3878">
        <v>1</v>
      </c>
      <c r="J3878" t="b">
        <v>0</v>
      </c>
      <c r="K3878" t="b">
        <v>0</v>
      </c>
      <c r="L3878" s="1">
        <v>215000</v>
      </c>
      <c r="M3878" s="2">
        <v>44453</v>
      </c>
      <c r="N3878" s="2">
        <v>44470</v>
      </c>
      <c r="O3878" s="2">
        <v>55397</v>
      </c>
      <c r="P3878">
        <v>360</v>
      </c>
      <c r="Q3878" s="3">
        <v>933.17</v>
      </c>
      <c r="R3878">
        <v>3.25</v>
      </c>
      <c r="S3878" t="s">
        <v>926</v>
      </c>
      <c r="T3878" s="4">
        <v>314696</v>
      </c>
      <c r="U3878" s="7">
        <f>V3878+W3878</f>
        <v>2118.1000000000004</v>
      </c>
      <c r="V3878" s="7">
        <f t="shared" si="310"/>
        <v>0</v>
      </c>
      <c r="W3878" s="7">
        <v>2118.1000000000004</v>
      </c>
      <c r="AA3878" t="b">
        <v>0</v>
      </c>
      <c r="AB3878">
        <v>0</v>
      </c>
      <c r="AC3878">
        <v>0</v>
      </c>
      <c r="AD3878" t="b">
        <v>0</v>
      </c>
      <c r="AE3878" t="s">
        <v>39</v>
      </c>
      <c r="AF3878" t="b">
        <v>0</v>
      </c>
      <c r="AG3878">
        <v>1</v>
      </c>
      <c r="AH3878">
        <v>143</v>
      </c>
      <c r="AI3878" s="6">
        <v>1430</v>
      </c>
      <c r="AJ3878">
        <v>738</v>
      </c>
      <c r="AK3878" t="s">
        <v>40</v>
      </c>
      <c r="AL3878" t="s">
        <v>50</v>
      </c>
      <c r="AM3878" s="9">
        <v>1.05</v>
      </c>
      <c r="AN3878">
        <f>_xlfn.XLOOKUP(S3878,[1]umbs_prices!$A:$A,[1]umbs_prices!$D:$D)</f>
        <v>105</v>
      </c>
      <c r="AO3878" s="11">
        <f t="shared" si="311"/>
        <v>5.0000000000000044E-2</v>
      </c>
      <c r="AP3878" s="13">
        <f>(AM3878-1)*L3878</f>
        <v>10750.000000000009</v>
      </c>
      <c r="AQ3878" s="8">
        <f>AO3878*L3878</f>
        <v>10750.000000000009</v>
      </c>
      <c r="AR3878" s="1">
        <f t="shared" si="312"/>
        <v>0</v>
      </c>
      <c r="AS3878" s="8">
        <f>AQ3878+AR3878</f>
        <v>10750.000000000009</v>
      </c>
      <c r="AT3878" s="8">
        <f>AS3878-X3878</f>
        <v>10750.000000000009</v>
      </c>
      <c r="AU3878" s="11">
        <f>AT3878/L3878</f>
        <v>5.0000000000000044E-2</v>
      </c>
      <c r="AV3878">
        <f>(_xlfn.XLOOKUP(A3878,[2]loan_data!$A:$A,[2]loan_data!$Z:$Z)-100)%</f>
        <v>5.46875E-2</v>
      </c>
      <c r="AW3878" t="str">
        <f>_xlfn.XLOOKUP(A3878,[2]loan_data!$A:$A,[2]loan_data!$AA:$AA)</f>
        <v>pj_logan</v>
      </c>
      <c r="AX3878" s="8">
        <f>AV3878*L3878</f>
        <v>11757.8125</v>
      </c>
      <c r="AY3878" s="8">
        <f t="shared" si="317"/>
        <v>11757.8125</v>
      </c>
      <c r="AZ3878" s="10">
        <f>AY3878/L3878</f>
        <v>5.46875E-2</v>
      </c>
    </row>
    <row r="3879" spans="1:52" x14ac:dyDescent="0.2">
      <c r="A3879">
        <v>5025660</v>
      </c>
      <c r="B3879" t="s">
        <v>84</v>
      </c>
      <c r="C3879" t="s">
        <v>100</v>
      </c>
      <c r="D3879" t="b">
        <v>1</v>
      </c>
      <c r="E3879" t="s">
        <v>35</v>
      </c>
      <c r="F3879" t="s">
        <v>36</v>
      </c>
      <c r="G3879" t="s">
        <v>37</v>
      </c>
      <c r="H3879" t="s">
        <v>60</v>
      </c>
      <c r="I3879">
        <v>1</v>
      </c>
      <c r="J3879" t="b">
        <v>0</v>
      </c>
      <c r="K3879" t="b">
        <v>0</v>
      </c>
      <c r="L3879" s="1">
        <v>545000</v>
      </c>
      <c r="M3879" s="2">
        <v>44453</v>
      </c>
      <c r="N3879" s="2">
        <v>44470</v>
      </c>
      <c r="O3879" s="2">
        <v>55397</v>
      </c>
      <c r="P3879">
        <v>360</v>
      </c>
      <c r="Q3879" s="3">
        <v>2289.11</v>
      </c>
      <c r="R3879">
        <v>2.99</v>
      </c>
      <c r="S3879" t="s">
        <v>922</v>
      </c>
      <c r="T3879" s="4">
        <v>681250</v>
      </c>
      <c r="U3879" s="7">
        <f>V3879+W3879</f>
        <v>12151.960000000003</v>
      </c>
      <c r="V3879" s="7">
        <f t="shared" si="310"/>
        <v>9864.5000000000036</v>
      </c>
      <c r="W3879" s="7">
        <v>2287.46</v>
      </c>
      <c r="AA3879" t="b">
        <v>0</v>
      </c>
      <c r="AB3879">
        <v>0</v>
      </c>
      <c r="AC3879">
        <v>0</v>
      </c>
      <c r="AD3879" t="b">
        <v>0</v>
      </c>
      <c r="AE3879" t="s">
        <v>39</v>
      </c>
      <c r="AF3879" t="b">
        <v>0</v>
      </c>
      <c r="AG3879">
        <v>1</v>
      </c>
      <c r="AH3879">
        <v>162</v>
      </c>
      <c r="AI3879" s="6">
        <v>6345</v>
      </c>
      <c r="AJ3879">
        <v>738</v>
      </c>
      <c r="AK3879" t="s">
        <v>58</v>
      </c>
      <c r="AL3879" t="s">
        <v>50</v>
      </c>
      <c r="AM3879" s="9">
        <v>1.05</v>
      </c>
      <c r="AN3879">
        <f>_xlfn.XLOOKUP(S3879,[1]umbs_prices!$A:$A,[1]umbs_prices!$D:$D)</f>
        <v>103.19</v>
      </c>
      <c r="AO3879" s="11">
        <f t="shared" si="311"/>
        <v>3.1900000000000039E-2</v>
      </c>
      <c r="AP3879" s="13">
        <f>(AM3879-1)*L3879</f>
        <v>27250.000000000025</v>
      </c>
      <c r="AQ3879" s="8">
        <f>AO3879*L3879</f>
        <v>17385.500000000022</v>
      </c>
      <c r="AR3879" s="1">
        <f t="shared" si="312"/>
        <v>9864.5000000000036</v>
      </c>
      <c r="AS3879" s="8">
        <f>AQ3879+AR3879</f>
        <v>27250.000000000025</v>
      </c>
      <c r="AT3879" s="8">
        <f>AS3879-X3879</f>
        <v>27250.000000000025</v>
      </c>
      <c r="AU3879" s="11">
        <f>AT3879/L3879</f>
        <v>5.0000000000000044E-2</v>
      </c>
      <c r="AV3879">
        <f>(_xlfn.XLOOKUP(A3879,[2]loan_data!$A:$A,[2]loan_data!$Z:$Z)-100)%</f>
        <v>4.314999999999998E-2</v>
      </c>
      <c r="AW3879" t="str">
        <f>_xlfn.XLOOKUP(A3879,[2]loan_data!$A:$A,[2]loan_data!$AA:$AA)</f>
        <v>pj_logan</v>
      </c>
      <c r="AX3879" s="8">
        <f>AV3879*L3879</f>
        <v>23516.749999999989</v>
      </c>
      <c r="AY3879" s="8">
        <f t="shared" si="317"/>
        <v>33381.249999999993</v>
      </c>
      <c r="AZ3879" s="10">
        <f>AY3879/L3879</f>
        <v>6.1249999999999985E-2</v>
      </c>
    </row>
    <row r="3880" spans="1:52" x14ac:dyDescent="0.2">
      <c r="A3880">
        <v>5025730</v>
      </c>
      <c r="B3880" t="s">
        <v>61</v>
      </c>
      <c r="C3880" t="s">
        <v>137</v>
      </c>
      <c r="D3880" t="b">
        <v>1</v>
      </c>
      <c r="E3880" t="s">
        <v>35</v>
      </c>
      <c r="F3880" t="s">
        <v>36</v>
      </c>
      <c r="G3880" t="s">
        <v>37</v>
      </c>
      <c r="H3880" t="s">
        <v>60</v>
      </c>
      <c r="I3880">
        <v>1</v>
      </c>
      <c r="J3880" t="b">
        <v>0</v>
      </c>
      <c r="K3880" t="b">
        <v>0</v>
      </c>
      <c r="L3880" s="1">
        <v>505000</v>
      </c>
      <c r="M3880" s="2">
        <v>44453</v>
      </c>
      <c r="N3880" s="2">
        <v>44470</v>
      </c>
      <c r="O3880" s="2">
        <v>55397</v>
      </c>
      <c r="P3880">
        <v>360</v>
      </c>
      <c r="Q3880" s="3">
        <v>2023.91</v>
      </c>
      <c r="R3880">
        <v>2.625</v>
      </c>
      <c r="S3880" t="s">
        <v>921</v>
      </c>
      <c r="T3880" s="4">
        <v>860600</v>
      </c>
      <c r="U3880" s="7">
        <f>V3880+W3880</f>
        <v>28851.500000000065</v>
      </c>
      <c r="V3880" s="7">
        <f t="shared" si="310"/>
        <v>25856.000000000065</v>
      </c>
      <c r="W3880" s="7">
        <v>2995.5</v>
      </c>
      <c r="AA3880" t="b">
        <v>0</v>
      </c>
      <c r="AB3880">
        <v>0</v>
      </c>
      <c r="AC3880">
        <v>0</v>
      </c>
      <c r="AD3880" t="b">
        <v>0</v>
      </c>
      <c r="AE3880" t="s">
        <v>39</v>
      </c>
      <c r="AF3880" t="b">
        <v>0</v>
      </c>
      <c r="AG3880">
        <v>1</v>
      </c>
      <c r="AH3880">
        <v>277</v>
      </c>
      <c r="AI3880" s="6">
        <v>3694</v>
      </c>
      <c r="AJ3880">
        <v>738</v>
      </c>
      <c r="AK3880" t="s">
        <v>43</v>
      </c>
      <c r="AL3880" t="s">
        <v>50</v>
      </c>
      <c r="AM3880" s="9">
        <v>1.05</v>
      </c>
      <c r="AN3880">
        <f>_xlfn.XLOOKUP(S3880,[1]umbs_prices!$A:$A,[1]umbs_prices!$D:$D)</f>
        <v>99.88</v>
      </c>
      <c r="AO3880" s="11">
        <f t="shared" si="311"/>
        <v>-1.2000000000000899E-3</v>
      </c>
      <c r="AP3880" s="13">
        <f>(AM3880-1)*L3880</f>
        <v>25250.000000000022</v>
      </c>
      <c r="AQ3880" s="8">
        <f>AO3880*L3880</f>
        <v>-606.00000000004536</v>
      </c>
      <c r="AR3880" s="1">
        <f t="shared" si="312"/>
        <v>25856.000000000065</v>
      </c>
      <c r="AS3880" s="8">
        <f>AQ3880+AR3880</f>
        <v>25250.000000000022</v>
      </c>
      <c r="AT3880" s="8">
        <f>AS3880-X3880</f>
        <v>25250.000000000022</v>
      </c>
      <c r="AU3880" s="11">
        <f>AT3880/L3880</f>
        <v>5.0000000000000044E-2</v>
      </c>
      <c r="AV3880">
        <f>(_xlfn.XLOOKUP(A3880,[2]loan_data!$A:$A,[2]loan_data!$Z:$Z)-100)%</f>
        <v>4.1124999999999547E-3</v>
      </c>
      <c r="AW3880" t="str">
        <f>_xlfn.XLOOKUP(A3880,[2]loan_data!$A:$A,[2]loan_data!$AA:$AA)</f>
        <v>storgan_manley</v>
      </c>
      <c r="AX3880" s="8">
        <f>AV3880*L3880</f>
        <v>2076.8124999999773</v>
      </c>
      <c r="AY3880" s="8">
        <f t="shared" si="317"/>
        <v>27932.812500000044</v>
      </c>
      <c r="AZ3880" s="10">
        <f>AY3880/L3880</f>
        <v>5.5312500000000084E-2</v>
      </c>
    </row>
    <row r="3881" spans="1:52" x14ac:dyDescent="0.2">
      <c r="A3881">
        <v>5025805</v>
      </c>
      <c r="B3881" t="s">
        <v>68</v>
      </c>
      <c r="C3881" t="s">
        <v>803</v>
      </c>
      <c r="D3881" t="b">
        <v>1</v>
      </c>
      <c r="E3881" t="s">
        <v>35</v>
      </c>
      <c r="F3881" t="s">
        <v>36</v>
      </c>
      <c r="G3881" t="s">
        <v>37</v>
      </c>
      <c r="H3881" t="s">
        <v>38</v>
      </c>
      <c r="I3881">
        <v>1</v>
      </c>
      <c r="J3881" t="b">
        <v>0</v>
      </c>
      <c r="K3881" t="b">
        <v>0</v>
      </c>
      <c r="L3881" s="1">
        <v>265000</v>
      </c>
      <c r="M3881" s="2">
        <v>44453</v>
      </c>
      <c r="N3881" s="2">
        <v>44470</v>
      </c>
      <c r="O3881" s="2">
        <v>51745</v>
      </c>
      <c r="P3881">
        <v>240</v>
      </c>
      <c r="Q3881" s="3">
        <v>1449.69</v>
      </c>
      <c r="R3881">
        <v>2.875</v>
      </c>
      <c r="S3881" t="s">
        <v>924</v>
      </c>
      <c r="T3881" s="4">
        <v>335698</v>
      </c>
      <c r="U3881" s="7">
        <f>V3881+W3881</f>
        <v>3669.9999999999932</v>
      </c>
      <c r="V3881" s="7">
        <f t="shared" si="310"/>
        <v>2199.4999999999927</v>
      </c>
      <c r="W3881" s="7">
        <v>1470.5000000000005</v>
      </c>
      <c r="AA3881" t="b">
        <v>0</v>
      </c>
      <c r="AB3881">
        <v>0</v>
      </c>
      <c r="AC3881">
        <v>0</v>
      </c>
      <c r="AD3881" t="b">
        <v>0</v>
      </c>
      <c r="AE3881" t="s">
        <v>39</v>
      </c>
      <c r="AF3881" t="b">
        <v>0</v>
      </c>
      <c r="AG3881">
        <v>1</v>
      </c>
      <c r="AH3881">
        <v>128</v>
      </c>
      <c r="AI3881" s="6">
        <v>2667</v>
      </c>
      <c r="AJ3881">
        <v>738</v>
      </c>
      <c r="AK3881" t="s">
        <v>58</v>
      </c>
      <c r="AL3881" t="s">
        <v>50</v>
      </c>
      <c r="AM3881" s="9">
        <v>1.05</v>
      </c>
      <c r="AN3881">
        <f>_xlfn.XLOOKUP(S3881,[1]umbs_prices!$A:$A,[1]umbs_prices!$D:$D)</f>
        <v>104.17</v>
      </c>
      <c r="AO3881" s="11">
        <f t="shared" si="311"/>
        <v>4.170000000000007E-2</v>
      </c>
      <c r="AP3881" s="13">
        <f>(AM3881-1)*L3881</f>
        <v>13250.000000000011</v>
      </c>
      <c r="AQ3881" s="8">
        <f>AO3881*L3881</f>
        <v>11050.500000000018</v>
      </c>
      <c r="AR3881" s="1">
        <f t="shared" si="312"/>
        <v>2199.4999999999927</v>
      </c>
      <c r="AS3881" s="8">
        <f>AQ3881+AR3881</f>
        <v>13250.000000000011</v>
      </c>
      <c r="AT3881" s="8">
        <f>AS3881-X3881</f>
        <v>13250.000000000011</v>
      </c>
      <c r="AU3881" s="11">
        <f>AT3881/L3881</f>
        <v>5.0000000000000044E-2</v>
      </c>
      <c r="AV3881">
        <f>(_xlfn.XLOOKUP(A3881,[2]loan_data!$A:$A,[2]loan_data!$Z:$Z)-100)%</f>
        <v>5.2012500000000017E-2</v>
      </c>
      <c r="AW3881" t="str">
        <f>_xlfn.XLOOKUP(A3881,[2]loan_data!$A:$A,[2]loan_data!$AA:$AA)</f>
        <v>storgan_manley</v>
      </c>
      <c r="AX3881" s="8">
        <f>AV3881*L3881</f>
        <v>13783.312500000004</v>
      </c>
      <c r="AY3881" s="8">
        <f t="shared" si="317"/>
        <v>15982.812499999996</v>
      </c>
      <c r="AZ3881" s="10">
        <f>AY3881/L3881</f>
        <v>6.0312499999999984E-2</v>
      </c>
    </row>
    <row r="3882" spans="1:52" x14ac:dyDescent="0.2">
      <c r="A3882">
        <v>5025954</v>
      </c>
      <c r="B3882" t="s">
        <v>133</v>
      </c>
      <c r="C3882" t="s">
        <v>571</v>
      </c>
      <c r="D3882" t="b">
        <v>1</v>
      </c>
      <c r="E3882" t="s">
        <v>35</v>
      </c>
      <c r="F3882" t="s">
        <v>36</v>
      </c>
      <c r="G3882" t="s">
        <v>37</v>
      </c>
      <c r="H3882" t="s">
        <v>60</v>
      </c>
      <c r="I3882">
        <v>1</v>
      </c>
      <c r="J3882" t="b">
        <v>0</v>
      </c>
      <c r="K3882" t="b">
        <v>0</v>
      </c>
      <c r="L3882" s="1">
        <v>235000</v>
      </c>
      <c r="M3882" s="2">
        <v>44454</v>
      </c>
      <c r="N3882" s="2">
        <v>44501</v>
      </c>
      <c r="O3882" s="2">
        <v>55427</v>
      </c>
      <c r="P3882">
        <v>360</v>
      </c>
      <c r="Q3882" s="3">
        <v>1068.5</v>
      </c>
      <c r="R3882">
        <v>3.625</v>
      </c>
      <c r="S3882" t="s">
        <v>920</v>
      </c>
      <c r="T3882" s="4">
        <v>247369</v>
      </c>
      <c r="U3882" s="7">
        <f>V3882+W3882</f>
        <v>3814.580000000004</v>
      </c>
      <c r="V3882" s="7">
        <f t="shared" si="310"/>
        <v>916.50000000000364</v>
      </c>
      <c r="W3882" s="7">
        <v>2898.0800000000004</v>
      </c>
      <c r="AA3882" t="b">
        <v>0</v>
      </c>
      <c r="AB3882">
        <v>0</v>
      </c>
      <c r="AC3882">
        <v>0</v>
      </c>
      <c r="AD3882" t="b">
        <v>0</v>
      </c>
      <c r="AE3882" t="s">
        <v>39</v>
      </c>
      <c r="AF3882" t="b">
        <v>0</v>
      </c>
      <c r="AG3882">
        <v>1</v>
      </c>
      <c r="AH3882">
        <v>152</v>
      </c>
      <c r="AI3882" s="6">
        <v>3800</v>
      </c>
      <c r="AJ3882">
        <v>738</v>
      </c>
      <c r="AK3882" t="s">
        <v>40</v>
      </c>
      <c r="AL3882" t="s">
        <v>50</v>
      </c>
      <c r="AM3882" s="9">
        <v>1.05</v>
      </c>
      <c r="AN3882">
        <f>_xlfn.XLOOKUP(S3882,[1]umbs_prices!$A:$A,[1]umbs_prices!$D:$D)</f>
        <v>104.61</v>
      </c>
      <c r="AO3882" s="11">
        <f t="shared" si="311"/>
        <v>4.610000000000003E-2</v>
      </c>
      <c r="AP3882" s="13">
        <f>(AM3882-1)*L3882</f>
        <v>11750.000000000011</v>
      </c>
      <c r="AQ3882" s="8">
        <f>AO3882*L3882</f>
        <v>10833.500000000007</v>
      </c>
      <c r="AR3882" s="1">
        <f t="shared" si="312"/>
        <v>916.50000000000364</v>
      </c>
      <c r="AS3882" s="8">
        <f>AQ3882+AR3882</f>
        <v>11750.000000000011</v>
      </c>
      <c r="AT3882" s="8">
        <f>AS3882-X3882</f>
        <v>11750.000000000011</v>
      </c>
      <c r="AU3882" s="11">
        <f>AT3882/L3882</f>
        <v>5.0000000000000044E-2</v>
      </c>
      <c r="AV3882">
        <f>(_xlfn.XLOOKUP(A3882,[2]loan_data!$A:$A,[2]loan_data!$Z:$Z)-100)%</f>
        <v>6.1099999999999995E-2</v>
      </c>
      <c r="AW3882" t="str">
        <f>_xlfn.XLOOKUP(A3882,[2]loan_data!$A:$A,[2]loan_data!$AA:$AA)</f>
        <v>pj_logan</v>
      </c>
      <c r="AX3882" s="8">
        <f>AV3882*L3882</f>
        <v>14358.499999999998</v>
      </c>
      <c r="AY3882" s="8">
        <f t="shared" si="317"/>
        <v>15275.000000000002</v>
      </c>
      <c r="AZ3882" s="10">
        <f>AY3882/L3882</f>
        <v>6.5000000000000002E-2</v>
      </c>
    </row>
    <row r="3883" spans="1:52" x14ac:dyDescent="0.2">
      <c r="A3883">
        <v>5026103</v>
      </c>
      <c r="B3883" t="s">
        <v>90</v>
      </c>
      <c r="C3883" t="s">
        <v>626</v>
      </c>
      <c r="D3883" t="b">
        <v>1</v>
      </c>
      <c r="E3883" t="s">
        <v>35</v>
      </c>
      <c r="F3883" t="s">
        <v>36</v>
      </c>
      <c r="G3883" t="s">
        <v>37</v>
      </c>
      <c r="H3883" t="s">
        <v>38</v>
      </c>
      <c r="I3883">
        <v>1</v>
      </c>
      <c r="J3883" t="b">
        <v>0</v>
      </c>
      <c r="K3883" t="b">
        <v>0</v>
      </c>
      <c r="L3883" s="1">
        <v>165000</v>
      </c>
      <c r="M3883" s="2">
        <v>44454</v>
      </c>
      <c r="N3883" s="2">
        <v>44501</v>
      </c>
      <c r="O3883" s="2">
        <v>51775</v>
      </c>
      <c r="P3883">
        <v>240</v>
      </c>
      <c r="Q3883" s="3">
        <v>911.99</v>
      </c>
      <c r="R3883">
        <v>2.99</v>
      </c>
      <c r="S3883" t="s">
        <v>922</v>
      </c>
      <c r="T3883" s="4">
        <v>212821</v>
      </c>
      <c r="U3883" s="7">
        <f>V3883+W3883</f>
        <v>4270.3500000000013</v>
      </c>
      <c r="V3883" s="7">
        <f t="shared" si="310"/>
        <v>2986.5000000000009</v>
      </c>
      <c r="W3883" s="7">
        <v>1283.8500000000004</v>
      </c>
      <c r="AA3883" t="b">
        <v>0</v>
      </c>
      <c r="AB3883">
        <v>0</v>
      </c>
      <c r="AC3883">
        <v>0</v>
      </c>
      <c r="AD3883" t="b">
        <v>0</v>
      </c>
      <c r="AE3883" t="s">
        <v>39</v>
      </c>
      <c r="AF3883" t="b">
        <v>0</v>
      </c>
      <c r="AG3883">
        <v>1</v>
      </c>
      <c r="AH3883">
        <v>136</v>
      </c>
      <c r="AI3883" s="6">
        <v>3400</v>
      </c>
      <c r="AJ3883">
        <v>738</v>
      </c>
      <c r="AK3883" t="s">
        <v>40</v>
      </c>
      <c r="AL3883" t="s">
        <v>50</v>
      </c>
      <c r="AM3883" s="9">
        <v>1.05</v>
      </c>
      <c r="AN3883">
        <f>_xlfn.XLOOKUP(S3883,[1]umbs_prices!$A:$A,[1]umbs_prices!$D:$D)</f>
        <v>103.19</v>
      </c>
      <c r="AO3883" s="11">
        <f t="shared" si="311"/>
        <v>3.1900000000000039E-2</v>
      </c>
      <c r="AP3883" s="13">
        <f>(AM3883-1)*L3883</f>
        <v>8250.0000000000073</v>
      </c>
      <c r="AQ3883" s="8">
        <f>AO3883*L3883</f>
        <v>5263.5000000000064</v>
      </c>
      <c r="AR3883" s="1">
        <f t="shared" si="312"/>
        <v>2986.5000000000009</v>
      </c>
      <c r="AS3883" s="8">
        <f>AQ3883+AR3883</f>
        <v>8250.0000000000073</v>
      </c>
      <c r="AT3883" s="8">
        <f>AS3883-X3883</f>
        <v>8250.0000000000073</v>
      </c>
      <c r="AU3883" s="11">
        <f>AT3883/L3883</f>
        <v>5.0000000000000044E-2</v>
      </c>
      <c r="AV3883">
        <f>(_xlfn.XLOOKUP(A3883,[2]loan_data!$A:$A,[2]loan_data!$Z:$Z)-100)%</f>
        <v>4.0962499999999978E-2</v>
      </c>
      <c r="AW3883" t="str">
        <f>_xlfn.XLOOKUP(A3883,[2]loan_data!$A:$A,[2]loan_data!$AA:$AA)</f>
        <v>golden_sachs</v>
      </c>
      <c r="AX3883" s="8">
        <f>AV3883*L3883</f>
        <v>6758.8124999999964</v>
      </c>
      <c r="AY3883" s="8">
        <f t="shared" si="317"/>
        <v>9745.3124999999964</v>
      </c>
      <c r="AZ3883" s="10">
        <f>AY3883/L3883</f>
        <v>5.9062499999999976E-2</v>
      </c>
    </row>
    <row r="3884" spans="1:52" x14ac:dyDescent="0.2">
      <c r="A3884">
        <v>5026125</v>
      </c>
      <c r="B3884" t="s">
        <v>80</v>
      </c>
      <c r="C3884" t="s">
        <v>386</v>
      </c>
      <c r="D3884" t="b">
        <v>1</v>
      </c>
      <c r="E3884" t="s">
        <v>35</v>
      </c>
      <c r="F3884" t="s">
        <v>36</v>
      </c>
      <c r="G3884" t="s">
        <v>37</v>
      </c>
      <c r="H3884" t="s">
        <v>53</v>
      </c>
      <c r="I3884">
        <v>1</v>
      </c>
      <c r="J3884" t="b">
        <v>0</v>
      </c>
      <c r="K3884" t="b">
        <v>0</v>
      </c>
      <c r="L3884" s="1">
        <v>435000</v>
      </c>
      <c r="M3884" s="2">
        <v>44456</v>
      </c>
      <c r="N3884" s="2">
        <v>44501</v>
      </c>
      <c r="O3884" s="2">
        <v>55427</v>
      </c>
      <c r="P3884">
        <v>360</v>
      </c>
      <c r="Q3884" s="3">
        <v>1888.04</v>
      </c>
      <c r="R3884">
        <v>3.25</v>
      </c>
      <c r="S3884" t="s">
        <v>926</v>
      </c>
      <c r="T3884" s="4">
        <v>543750</v>
      </c>
      <c r="U3884" s="7">
        <f>V3884+W3884</f>
        <v>2103.6800000000003</v>
      </c>
      <c r="V3884" s="7">
        <f t="shared" si="310"/>
        <v>0</v>
      </c>
      <c r="W3884" s="7">
        <v>2103.6800000000003</v>
      </c>
      <c r="AA3884" t="b">
        <v>0</v>
      </c>
      <c r="AB3884">
        <v>0</v>
      </c>
      <c r="AC3884">
        <v>0</v>
      </c>
      <c r="AD3884" t="b">
        <v>0</v>
      </c>
      <c r="AE3884" t="s">
        <v>39</v>
      </c>
      <c r="AF3884" t="b">
        <v>0</v>
      </c>
      <c r="AG3884">
        <v>1</v>
      </c>
      <c r="AH3884">
        <v>117</v>
      </c>
      <c r="AI3884" s="6">
        <v>3998</v>
      </c>
      <c r="AJ3884">
        <v>738</v>
      </c>
      <c r="AK3884" t="s">
        <v>58</v>
      </c>
      <c r="AL3884" t="s">
        <v>50</v>
      </c>
      <c r="AM3884" s="9">
        <v>1.05</v>
      </c>
      <c r="AN3884">
        <f>_xlfn.XLOOKUP(S3884,[1]umbs_prices!$A:$A,[1]umbs_prices!$D:$D)</f>
        <v>105</v>
      </c>
      <c r="AO3884" s="11">
        <f t="shared" si="311"/>
        <v>5.0000000000000044E-2</v>
      </c>
      <c r="AP3884" s="13">
        <f>(AM3884-1)*L3884</f>
        <v>21750.000000000018</v>
      </c>
      <c r="AQ3884" s="8">
        <f>AO3884*L3884</f>
        <v>21750.000000000018</v>
      </c>
      <c r="AR3884" s="1">
        <f t="shared" si="312"/>
        <v>0</v>
      </c>
      <c r="AS3884" s="8">
        <f>AQ3884+AR3884</f>
        <v>21750.000000000018</v>
      </c>
      <c r="AT3884" s="8">
        <f>AS3884-X3884</f>
        <v>21750.000000000018</v>
      </c>
      <c r="AU3884" s="11">
        <f>AT3884/L3884</f>
        <v>5.0000000000000044E-2</v>
      </c>
      <c r="AV3884">
        <f>(_xlfn.XLOOKUP(A3884,[2]loan_data!$A:$A,[2]loan_data!$Z:$Z)-100)%</f>
        <v>5.2499999999999998E-2</v>
      </c>
      <c r="AW3884" t="str">
        <f>_xlfn.XLOOKUP(A3884,[2]loan_data!$A:$A,[2]loan_data!$AA:$AA)</f>
        <v>golden_sachs</v>
      </c>
      <c r="AX3884" s="8">
        <f>AV3884*L3884</f>
        <v>22837.5</v>
      </c>
      <c r="AY3884" s="8">
        <f t="shared" si="317"/>
        <v>22837.5</v>
      </c>
      <c r="AZ3884" s="10">
        <f>AY3884/L3884</f>
        <v>5.2499999999999998E-2</v>
      </c>
    </row>
    <row r="3885" spans="1:52" x14ac:dyDescent="0.2">
      <c r="A3885">
        <v>5026200</v>
      </c>
      <c r="B3885" t="s">
        <v>33</v>
      </c>
      <c r="C3885" t="s">
        <v>220</v>
      </c>
      <c r="D3885" t="b">
        <v>1</v>
      </c>
      <c r="E3885" t="s">
        <v>35</v>
      </c>
      <c r="F3885" t="s">
        <v>36</v>
      </c>
      <c r="G3885" t="s">
        <v>37</v>
      </c>
      <c r="H3885" t="s">
        <v>38</v>
      </c>
      <c r="I3885">
        <v>1</v>
      </c>
      <c r="J3885" t="b">
        <v>0</v>
      </c>
      <c r="K3885" t="b">
        <v>0</v>
      </c>
      <c r="L3885" s="1">
        <v>385000</v>
      </c>
      <c r="M3885" s="2">
        <v>44452</v>
      </c>
      <c r="N3885" s="2">
        <v>44470</v>
      </c>
      <c r="O3885" s="2">
        <v>55397</v>
      </c>
      <c r="P3885">
        <v>360</v>
      </c>
      <c r="Q3885" s="3">
        <v>1593.52</v>
      </c>
      <c r="R3885">
        <v>2.875</v>
      </c>
      <c r="S3885" t="s">
        <v>922</v>
      </c>
      <c r="T3885" s="4">
        <v>518310</v>
      </c>
      <c r="U3885" s="7">
        <f>V3885+W3885</f>
        <v>6968.5000000000036</v>
      </c>
      <c r="V3885" s="7">
        <f t="shared" si="310"/>
        <v>6968.5000000000036</v>
      </c>
      <c r="W3885" s="7">
        <v>0</v>
      </c>
      <c r="AA3885" t="b">
        <v>0</v>
      </c>
      <c r="AB3885">
        <v>0</v>
      </c>
      <c r="AC3885">
        <v>0</v>
      </c>
      <c r="AD3885" t="b">
        <v>0</v>
      </c>
      <c r="AE3885" t="s">
        <v>39</v>
      </c>
      <c r="AF3885" t="b">
        <v>0</v>
      </c>
      <c r="AG3885">
        <v>1</v>
      </c>
      <c r="AH3885">
        <v>120</v>
      </c>
      <c r="AI3885" s="6">
        <v>2700</v>
      </c>
      <c r="AJ3885">
        <v>739</v>
      </c>
      <c r="AK3885" t="s">
        <v>43</v>
      </c>
      <c r="AL3885" t="s">
        <v>50</v>
      </c>
      <c r="AM3885" s="9">
        <v>1.05</v>
      </c>
      <c r="AN3885">
        <f>_xlfn.XLOOKUP(S3885,[1]umbs_prices!$A:$A,[1]umbs_prices!$D:$D)</f>
        <v>103.19</v>
      </c>
      <c r="AO3885" s="11">
        <f t="shared" si="311"/>
        <v>3.1900000000000039E-2</v>
      </c>
      <c r="AP3885" s="13">
        <f>(AM3885-1)*L3885</f>
        <v>19250.000000000018</v>
      </c>
      <c r="AQ3885" s="8">
        <f>AO3885*L3885</f>
        <v>12281.500000000015</v>
      </c>
      <c r="AR3885" s="1">
        <f t="shared" si="312"/>
        <v>6968.5000000000036</v>
      </c>
      <c r="AS3885" s="8">
        <f>AQ3885+AR3885</f>
        <v>19250.000000000018</v>
      </c>
      <c r="AT3885" s="8">
        <f>AS3885-X3885</f>
        <v>19250.000000000018</v>
      </c>
      <c r="AU3885" s="11">
        <f>AT3885/L3885</f>
        <v>5.0000000000000044E-2</v>
      </c>
      <c r="AV3885">
        <f>(_xlfn.XLOOKUP(A3885,[2]loan_data!$A:$A,[2]loan_data!$Z:$Z)-100)%</f>
        <v>3.1899999999999977E-2</v>
      </c>
      <c r="AW3885" t="str">
        <f>_xlfn.XLOOKUP(A3885,[2]loan_data!$A:$A,[2]loan_data!$AA:$AA)</f>
        <v>umbs_price</v>
      </c>
      <c r="AX3885" s="8">
        <f>AV3885*L3885</f>
        <v>12281.499999999991</v>
      </c>
    </row>
    <row r="3886" spans="1:52" x14ac:dyDescent="0.2">
      <c r="A3886">
        <v>5026223</v>
      </c>
      <c r="B3886" t="s">
        <v>162</v>
      </c>
      <c r="C3886" t="s">
        <v>191</v>
      </c>
      <c r="D3886" t="b">
        <v>1</v>
      </c>
      <c r="E3886" t="s">
        <v>35</v>
      </c>
      <c r="F3886" t="s">
        <v>36</v>
      </c>
      <c r="G3886" t="s">
        <v>37</v>
      </c>
      <c r="H3886" t="s">
        <v>38</v>
      </c>
      <c r="I3886">
        <v>1</v>
      </c>
      <c r="J3886" t="b">
        <v>0</v>
      </c>
      <c r="K3886" t="b">
        <v>0</v>
      </c>
      <c r="L3886" s="1">
        <v>345000</v>
      </c>
      <c r="M3886" s="2">
        <v>44434</v>
      </c>
      <c r="N3886" s="2">
        <v>44470</v>
      </c>
      <c r="O3886" s="2">
        <v>55397</v>
      </c>
      <c r="P3886">
        <v>360</v>
      </c>
      <c r="Q3886" s="3">
        <v>1449.07</v>
      </c>
      <c r="R3886">
        <v>2.99</v>
      </c>
      <c r="S3886" t="s">
        <v>922</v>
      </c>
      <c r="T3886" s="4">
        <v>760750</v>
      </c>
      <c r="U3886" s="7">
        <f>V3886+W3886</f>
        <v>6244.5000000000018</v>
      </c>
      <c r="V3886" s="7">
        <f t="shared" si="310"/>
        <v>6244.5000000000018</v>
      </c>
      <c r="W3886" s="7">
        <v>0</v>
      </c>
      <c r="AA3886" t="b">
        <v>0</v>
      </c>
      <c r="AB3886">
        <v>0</v>
      </c>
      <c r="AC3886">
        <v>0</v>
      </c>
      <c r="AD3886" t="b">
        <v>0</v>
      </c>
      <c r="AE3886" t="s">
        <v>39</v>
      </c>
      <c r="AF3886" t="b">
        <v>0</v>
      </c>
      <c r="AG3886">
        <v>1</v>
      </c>
      <c r="AH3886">
        <v>83</v>
      </c>
      <c r="AI3886" s="6">
        <v>2698</v>
      </c>
      <c r="AJ3886">
        <v>739</v>
      </c>
      <c r="AK3886" t="s">
        <v>40</v>
      </c>
      <c r="AL3886" t="s">
        <v>41</v>
      </c>
      <c r="AM3886" s="9">
        <v>1.05</v>
      </c>
      <c r="AN3886">
        <f>_xlfn.XLOOKUP(S3886,[1]umbs_prices!$A:$A,[1]umbs_prices!$D:$D)</f>
        <v>103.19</v>
      </c>
      <c r="AO3886" s="11">
        <f t="shared" si="311"/>
        <v>3.1900000000000039E-2</v>
      </c>
      <c r="AP3886" s="13">
        <f>(AM3886-1)*L3886</f>
        <v>17250.000000000015</v>
      </c>
      <c r="AQ3886" s="8">
        <f>AO3886*L3886</f>
        <v>11005.500000000013</v>
      </c>
      <c r="AR3886" s="1">
        <f t="shared" si="312"/>
        <v>6244.5000000000018</v>
      </c>
      <c r="AS3886" s="8">
        <f>AQ3886+AR3886</f>
        <v>17250.000000000015</v>
      </c>
      <c r="AT3886" s="8">
        <f>AS3886-X3886</f>
        <v>17250.000000000015</v>
      </c>
      <c r="AU3886" s="11">
        <f>AT3886/L3886</f>
        <v>5.0000000000000044E-2</v>
      </c>
      <c r="AV3886">
        <f>(_xlfn.XLOOKUP(A3886,[2]loan_data!$A:$A,[2]loan_data!$Z:$Z)-100)%</f>
        <v>3.533749999999998E-2</v>
      </c>
      <c r="AW3886" t="str">
        <f>_xlfn.XLOOKUP(A3886,[2]loan_data!$A:$A,[2]loan_data!$AA:$AA)</f>
        <v>storgan_manley</v>
      </c>
      <c r="AX3886" s="8">
        <f>AV3886*L3886</f>
        <v>12191.437499999993</v>
      </c>
      <c r="AY3886" s="8">
        <f t="shared" ref="AY3886:AY3887" si="318">AX3886+AR3886</f>
        <v>18435.937499999993</v>
      </c>
      <c r="AZ3886" s="10">
        <f>AY3886/L3886</f>
        <v>5.3437499999999978E-2</v>
      </c>
    </row>
    <row r="3887" spans="1:52" x14ac:dyDescent="0.2">
      <c r="A3887">
        <v>5026268</v>
      </c>
      <c r="B3887" t="s">
        <v>146</v>
      </c>
      <c r="C3887" t="s">
        <v>241</v>
      </c>
      <c r="D3887" t="b">
        <v>1</v>
      </c>
      <c r="E3887" t="s">
        <v>35</v>
      </c>
      <c r="F3887" t="s">
        <v>36</v>
      </c>
      <c r="G3887" t="s">
        <v>37</v>
      </c>
      <c r="H3887" t="s">
        <v>38</v>
      </c>
      <c r="I3887">
        <v>1</v>
      </c>
      <c r="J3887" t="b">
        <v>0</v>
      </c>
      <c r="K3887" t="b">
        <v>0</v>
      </c>
      <c r="L3887" s="1">
        <v>315000</v>
      </c>
      <c r="M3887" s="2">
        <v>44435</v>
      </c>
      <c r="N3887" s="2">
        <v>44470</v>
      </c>
      <c r="O3887" s="2">
        <v>55397</v>
      </c>
      <c r="P3887">
        <v>360</v>
      </c>
      <c r="Q3887" s="3">
        <v>1283.02</v>
      </c>
      <c r="R3887">
        <v>2.75</v>
      </c>
      <c r="S3887" t="s">
        <v>922</v>
      </c>
      <c r="T3887" s="4">
        <v>516394</v>
      </c>
      <c r="U3887" s="7">
        <f>V3887+W3887</f>
        <v>5701.5000000000018</v>
      </c>
      <c r="V3887" s="7">
        <f t="shared" si="310"/>
        <v>5701.5000000000018</v>
      </c>
      <c r="W3887" s="7">
        <v>0</v>
      </c>
      <c r="AA3887" t="b">
        <v>0</v>
      </c>
      <c r="AB3887">
        <v>0</v>
      </c>
      <c r="AC3887">
        <v>0</v>
      </c>
      <c r="AD3887" t="b">
        <v>0</v>
      </c>
      <c r="AE3887" t="s">
        <v>39</v>
      </c>
      <c r="AF3887" t="b">
        <v>0</v>
      </c>
      <c r="AG3887">
        <v>1</v>
      </c>
      <c r="AH3887">
        <v>179</v>
      </c>
      <c r="AI3887" s="6">
        <v>1940</v>
      </c>
      <c r="AJ3887">
        <v>739</v>
      </c>
      <c r="AK3887" t="s">
        <v>43</v>
      </c>
      <c r="AL3887" t="s">
        <v>50</v>
      </c>
      <c r="AM3887" s="9">
        <v>1.05</v>
      </c>
      <c r="AN3887">
        <f>_xlfn.XLOOKUP(S3887,[1]umbs_prices!$A:$A,[1]umbs_prices!$D:$D)</f>
        <v>103.19</v>
      </c>
      <c r="AO3887" s="11">
        <f t="shared" si="311"/>
        <v>3.1900000000000039E-2</v>
      </c>
      <c r="AP3887" s="13">
        <f>(AM3887-1)*L3887</f>
        <v>15750.000000000015</v>
      </c>
      <c r="AQ3887" s="8">
        <f>AO3887*L3887</f>
        <v>10048.500000000013</v>
      </c>
      <c r="AR3887" s="1">
        <f t="shared" si="312"/>
        <v>5701.5000000000018</v>
      </c>
      <c r="AS3887" s="8">
        <f>AQ3887+AR3887</f>
        <v>15750.000000000015</v>
      </c>
      <c r="AT3887" s="8">
        <f>AS3887-X3887</f>
        <v>15750.000000000015</v>
      </c>
      <c r="AU3887" s="11">
        <f>AT3887/L3887</f>
        <v>5.0000000000000044E-2</v>
      </c>
      <c r="AV3887">
        <f>(_xlfn.XLOOKUP(A3887,[2]loan_data!$A:$A,[2]loan_data!$Z:$Z)-100)%</f>
        <v>3.5962499999999981E-2</v>
      </c>
      <c r="AW3887" t="str">
        <f>_xlfn.XLOOKUP(A3887,[2]loan_data!$A:$A,[2]loan_data!$AA:$AA)</f>
        <v>golden_sachs</v>
      </c>
      <c r="AX3887" s="8">
        <f>AV3887*L3887</f>
        <v>11328.187499999995</v>
      </c>
      <c r="AY3887" s="8">
        <f t="shared" si="318"/>
        <v>17029.687499999996</v>
      </c>
      <c r="AZ3887" s="10">
        <f>AY3887/L3887</f>
        <v>5.4062499999999986E-2</v>
      </c>
    </row>
    <row r="3888" spans="1:52" x14ac:dyDescent="0.2">
      <c r="A3888">
        <v>5026312</v>
      </c>
      <c r="B3888" t="s">
        <v>88</v>
      </c>
      <c r="C3888" t="s">
        <v>412</v>
      </c>
      <c r="D3888" t="b">
        <v>1</v>
      </c>
      <c r="E3888" t="s">
        <v>35</v>
      </c>
      <c r="F3888" t="s">
        <v>36</v>
      </c>
      <c r="G3888" t="s">
        <v>37</v>
      </c>
      <c r="H3888" t="s">
        <v>38</v>
      </c>
      <c r="I3888">
        <v>1</v>
      </c>
      <c r="J3888" t="b">
        <v>0</v>
      </c>
      <c r="K3888" t="b">
        <v>0</v>
      </c>
      <c r="L3888" s="1">
        <v>345000</v>
      </c>
      <c r="M3888" s="2">
        <v>44438</v>
      </c>
      <c r="N3888" s="2">
        <v>44470</v>
      </c>
      <c r="O3888" s="2">
        <v>55397</v>
      </c>
      <c r="P3888">
        <v>360</v>
      </c>
      <c r="Q3888" s="3">
        <v>1474.06</v>
      </c>
      <c r="R3888">
        <v>3.125</v>
      </c>
      <c r="S3888" t="s">
        <v>922</v>
      </c>
      <c r="T3888" s="4">
        <v>386859</v>
      </c>
      <c r="U3888" s="7">
        <f>V3888+W3888</f>
        <v>6244.5000000000018</v>
      </c>
      <c r="V3888" s="7">
        <f t="shared" si="310"/>
        <v>6244.5000000000018</v>
      </c>
      <c r="W3888" s="7">
        <v>0</v>
      </c>
      <c r="AA3888" t="b">
        <v>0</v>
      </c>
      <c r="AB3888">
        <v>0</v>
      </c>
      <c r="AC3888">
        <v>0</v>
      </c>
      <c r="AD3888" t="b">
        <v>0</v>
      </c>
      <c r="AE3888" t="s">
        <v>39</v>
      </c>
      <c r="AF3888" t="b">
        <v>0</v>
      </c>
      <c r="AG3888">
        <v>1</v>
      </c>
      <c r="AH3888">
        <v>137</v>
      </c>
      <c r="AI3888" s="6">
        <v>3083</v>
      </c>
      <c r="AJ3888">
        <v>739</v>
      </c>
      <c r="AK3888" t="s">
        <v>40</v>
      </c>
      <c r="AL3888" t="s">
        <v>50</v>
      </c>
      <c r="AM3888" s="9">
        <v>1.05</v>
      </c>
      <c r="AN3888">
        <f>_xlfn.XLOOKUP(S3888,[1]umbs_prices!$A:$A,[1]umbs_prices!$D:$D)</f>
        <v>103.19</v>
      </c>
      <c r="AO3888" s="11">
        <f t="shared" si="311"/>
        <v>3.1900000000000039E-2</v>
      </c>
      <c r="AP3888" s="13">
        <f>(AM3888-1)*L3888</f>
        <v>17250.000000000015</v>
      </c>
      <c r="AQ3888" s="8">
        <f>AO3888*L3888</f>
        <v>11005.500000000013</v>
      </c>
      <c r="AR3888" s="1">
        <f t="shared" si="312"/>
        <v>6244.5000000000018</v>
      </c>
      <c r="AS3888" s="8">
        <f>AQ3888+AR3888</f>
        <v>17250.000000000015</v>
      </c>
      <c r="AT3888" s="8">
        <f>AS3888-X3888</f>
        <v>17250.000000000015</v>
      </c>
      <c r="AU3888" s="11">
        <f>AT3888/L3888</f>
        <v>5.0000000000000044E-2</v>
      </c>
      <c r="AV3888">
        <f>(_xlfn.XLOOKUP(A3888,[2]loan_data!$A:$A,[2]loan_data!$Z:$Z)-100)%</f>
        <v>3.1899999999999977E-2</v>
      </c>
      <c r="AW3888" t="str">
        <f>_xlfn.XLOOKUP(A3888,[2]loan_data!$A:$A,[2]loan_data!$AA:$AA)</f>
        <v>umbs_price</v>
      </c>
      <c r="AX3888" s="8">
        <f>AV3888*L3888</f>
        <v>11005.499999999993</v>
      </c>
    </row>
    <row r="3889" spans="1:52" x14ac:dyDescent="0.2">
      <c r="A3889">
        <v>5026317</v>
      </c>
      <c r="B3889" t="s">
        <v>46</v>
      </c>
      <c r="C3889" t="s">
        <v>419</v>
      </c>
      <c r="D3889" t="b">
        <v>1</v>
      </c>
      <c r="E3889" t="s">
        <v>35</v>
      </c>
      <c r="F3889" t="s">
        <v>36</v>
      </c>
      <c r="G3889" t="s">
        <v>37</v>
      </c>
      <c r="H3889" t="s">
        <v>38</v>
      </c>
      <c r="I3889">
        <v>1</v>
      </c>
      <c r="J3889" t="b">
        <v>0</v>
      </c>
      <c r="K3889" t="b">
        <v>0</v>
      </c>
      <c r="L3889" s="1">
        <v>145000</v>
      </c>
      <c r="M3889" s="2">
        <v>44440</v>
      </c>
      <c r="N3889" s="2">
        <v>44470</v>
      </c>
      <c r="O3889" s="2">
        <v>54302</v>
      </c>
      <c r="P3889">
        <v>324</v>
      </c>
      <c r="Q3889" s="3">
        <v>651.13</v>
      </c>
      <c r="R3889">
        <v>2.99</v>
      </c>
      <c r="S3889" t="s">
        <v>924</v>
      </c>
      <c r="T3889" s="4">
        <v>216418</v>
      </c>
      <c r="U3889" s="7">
        <f>V3889+W3889</f>
        <v>2275.0599999999963</v>
      </c>
      <c r="V3889" s="7">
        <f t="shared" si="310"/>
        <v>1203.4999999999964</v>
      </c>
      <c r="W3889" s="7">
        <v>1071.56</v>
      </c>
      <c r="AA3889" t="b">
        <v>0</v>
      </c>
      <c r="AB3889">
        <v>0</v>
      </c>
      <c r="AC3889">
        <v>0</v>
      </c>
      <c r="AD3889" t="b">
        <v>0</v>
      </c>
      <c r="AE3889" t="s">
        <v>39</v>
      </c>
      <c r="AF3889" t="b">
        <v>0</v>
      </c>
      <c r="AG3889">
        <v>1</v>
      </c>
      <c r="AH3889">
        <v>46</v>
      </c>
      <c r="AI3889" s="6">
        <v>1342</v>
      </c>
      <c r="AJ3889">
        <v>739</v>
      </c>
      <c r="AK3889" t="s">
        <v>58</v>
      </c>
      <c r="AL3889" t="s">
        <v>50</v>
      </c>
      <c r="AM3889" s="9">
        <v>1.05</v>
      </c>
      <c r="AN3889">
        <f>_xlfn.XLOOKUP(S3889,[1]umbs_prices!$A:$A,[1]umbs_prices!$D:$D)</f>
        <v>104.17</v>
      </c>
      <c r="AO3889" s="11">
        <f t="shared" si="311"/>
        <v>4.170000000000007E-2</v>
      </c>
      <c r="AP3889" s="13">
        <f>(AM3889-1)*L3889</f>
        <v>7250.0000000000064</v>
      </c>
      <c r="AQ3889" s="8">
        <f>AO3889*L3889</f>
        <v>6046.50000000001</v>
      </c>
      <c r="AR3889" s="1">
        <f t="shared" si="312"/>
        <v>1203.4999999999964</v>
      </c>
      <c r="AS3889" s="8">
        <f>AQ3889+AR3889</f>
        <v>7250.0000000000064</v>
      </c>
      <c r="AT3889" s="8">
        <f>AS3889-X3889</f>
        <v>7250.0000000000064</v>
      </c>
      <c r="AU3889" s="11">
        <f>AT3889/L3889</f>
        <v>5.0000000000000044E-2</v>
      </c>
      <c r="AV3889">
        <f>(_xlfn.XLOOKUP(A3889,[2]loan_data!$A:$A,[2]loan_data!$Z:$Z)-100)%</f>
        <v>4.1700000000000015E-2</v>
      </c>
      <c r="AW3889" t="str">
        <f>_xlfn.XLOOKUP(A3889,[2]loan_data!$A:$A,[2]loan_data!$AA:$AA)</f>
        <v>umbs_price</v>
      </c>
      <c r="AX3889" s="8">
        <f>AV3889*L3889</f>
        <v>6046.5000000000018</v>
      </c>
    </row>
    <row r="3890" spans="1:52" x14ac:dyDescent="0.2">
      <c r="A3890">
        <v>5026351</v>
      </c>
      <c r="B3890" t="s">
        <v>88</v>
      </c>
      <c r="C3890" t="s">
        <v>89</v>
      </c>
      <c r="D3890" t="b">
        <v>1</v>
      </c>
      <c r="E3890" t="s">
        <v>35</v>
      </c>
      <c r="F3890" t="s">
        <v>36</v>
      </c>
      <c r="G3890" t="s">
        <v>37</v>
      </c>
      <c r="H3890" t="s">
        <v>53</v>
      </c>
      <c r="I3890">
        <v>1</v>
      </c>
      <c r="J3890" t="b">
        <v>0</v>
      </c>
      <c r="K3890" t="b">
        <v>0</v>
      </c>
      <c r="L3890" s="1">
        <v>185000</v>
      </c>
      <c r="M3890" s="2">
        <v>44440</v>
      </c>
      <c r="N3890" s="2">
        <v>44470</v>
      </c>
      <c r="O3890" s="2">
        <v>49919</v>
      </c>
      <c r="P3890">
        <v>180</v>
      </c>
      <c r="Q3890" s="3">
        <v>1187.67</v>
      </c>
      <c r="R3890">
        <v>1.99</v>
      </c>
      <c r="S3890" t="s">
        <v>925</v>
      </c>
      <c r="T3890" s="4">
        <v>342593</v>
      </c>
      <c r="U3890" s="7">
        <f>V3890+W3890</f>
        <v>15072.520000000004</v>
      </c>
      <c r="V3890" s="7">
        <f t="shared" si="310"/>
        <v>13967.500000000004</v>
      </c>
      <c r="W3890" s="7">
        <v>1105.0200000000004</v>
      </c>
      <c r="AA3890" t="b">
        <v>0</v>
      </c>
      <c r="AB3890">
        <v>0</v>
      </c>
      <c r="AC3890">
        <v>0</v>
      </c>
      <c r="AD3890" t="b">
        <v>0</v>
      </c>
      <c r="AE3890" t="s">
        <v>39</v>
      </c>
      <c r="AF3890" t="b">
        <v>0</v>
      </c>
      <c r="AG3890">
        <v>1</v>
      </c>
      <c r="AH3890">
        <v>120</v>
      </c>
      <c r="AI3890" s="6">
        <v>3700</v>
      </c>
      <c r="AJ3890">
        <v>739</v>
      </c>
      <c r="AK3890" t="s">
        <v>58</v>
      </c>
      <c r="AL3890" t="s">
        <v>50</v>
      </c>
      <c r="AM3890" s="9">
        <v>1.05</v>
      </c>
      <c r="AN3890">
        <f>_xlfn.XLOOKUP(S3890,[1]umbs_prices!$A:$A,[1]umbs_prices!$D:$D)</f>
        <v>97.45</v>
      </c>
      <c r="AO3890" s="11">
        <f t="shared" si="311"/>
        <v>-2.5499999999999967E-2</v>
      </c>
      <c r="AP3890" s="13">
        <f>(AM3890-1)*L3890</f>
        <v>9250.0000000000091</v>
      </c>
      <c r="AQ3890" s="8">
        <f>AO3890*L3890</f>
        <v>-4717.4999999999936</v>
      </c>
      <c r="AR3890" s="1">
        <f t="shared" si="312"/>
        <v>13967.500000000004</v>
      </c>
      <c r="AS3890" s="8">
        <f>AQ3890+AR3890</f>
        <v>9250.0000000000109</v>
      </c>
      <c r="AT3890" s="8">
        <f>AS3890-X3890</f>
        <v>9250.0000000000109</v>
      </c>
      <c r="AU3890" s="11">
        <f>AT3890/L3890</f>
        <v>5.0000000000000058E-2</v>
      </c>
      <c r="AV3890">
        <f>(_xlfn.XLOOKUP(A3890,[2]loan_data!$A:$A,[2]loan_data!$Z:$Z)-100)%</f>
        <v>-2.5499999999999971E-2</v>
      </c>
      <c r="AW3890" t="str">
        <f>_xlfn.XLOOKUP(A3890,[2]loan_data!$A:$A,[2]loan_data!$AA:$AA)</f>
        <v>umbs_price</v>
      </c>
      <c r="AX3890" s="8">
        <f>AV3890*L3890</f>
        <v>-4717.4999999999945</v>
      </c>
    </row>
    <row r="3891" spans="1:52" x14ac:dyDescent="0.2">
      <c r="A3891">
        <v>5026392</v>
      </c>
      <c r="B3891" t="s">
        <v>33</v>
      </c>
      <c r="C3891" t="s">
        <v>34</v>
      </c>
      <c r="D3891" t="b">
        <v>1</v>
      </c>
      <c r="E3891" t="s">
        <v>35</v>
      </c>
      <c r="F3891" t="s">
        <v>36</v>
      </c>
      <c r="G3891" t="s">
        <v>37</v>
      </c>
      <c r="H3891" t="s">
        <v>53</v>
      </c>
      <c r="I3891">
        <v>1</v>
      </c>
      <c r="J3891" t="b">
        <v>0</v>
      </c>
      <c r="K3891" t="b">
        <v>0</v>
      </c>
      <c r="L3891" s="1">
        <v>735000</v>
      </c>
      <c r="M3891" s="2">
        <v>44440</v>
      </c>
      <c r="N3891" s="2">
        <v>44470</v>
      </c>
      <c r="O3891" s="2">
        <v>55397</v>
      </c>
      <c r="P3891">
        <v>360</v>
      </c>
      <c r="Q3891" s="3">
        <v>3087.1400000000003</v>
      </c>
      <c r="R3891">
        <v>2.99</v>
      </c>
      <c r="S3891" t="s">
        <v>924</v>
      </c>
      <c r="T3891" s="4">
        <v>980000</v>
      </c>
      <c r="U3891" s="7">
        <f>V3891+W3891</f>
        <v>8784.9999999999782</v>
      </c>
      <c r="V3891" s="7">
        <f t="shared" si="310"/>
        <v>6100.4999999999782</v>
      </c>
      <c r="W3891" s="7">
        <v>2684.5000000000009</v>
      </c>
      <c r="AA3891" t="b">
        <v>0</v>
      </c>
      <c r="AB3891">
        <v>0</v>
      </c>
      <c r="AC3891">
        <v>0</v>
      </c>
      <c r="AD3891" t="b">
        <v>0</v>
      </c>
      <c r="AE3891" t="s">
        <v>39</v>
      </c>
      <c r="AF3891" t="b">
        <v>0</v>
      </c>
      <c r="AG3891">
        <v>1</v>
      </c>
      <c r="AH3891">
        <v>163</v>
      </c>
      <c r="AI3891" s="6">
        <v>4890</v>
      </c>
      <c r="AJ3891">
        <v>739</v>
      </c>
      <c r="AK3891" t="s">
        <v>43</v>
      </c>
      <c r="AL3891" t="s">
        <v>50</v>
      </c>
      <c r="AM3891" s="9">
        <v>1.05</v>
      </c>
      <c r="AN3891">
        <f>_xlfn.XLOOKUP(S3891,[1]umbs_prices!$A:$A,[1]umbs_prices!$D:$D)</f>
        <v>104.17</v>
      </c>
      <c r="AO3891" s="11">
        <f t="shared" si="311"/>
        <v>4.170000000000007E-2</v>
      </c>
      <c r="AP3891" s="13">
        <f>(AM3891-1)*L3891</f>
        <v>36750.000000000029</v>
      </c>
      <c r="AQ3891" s="8">
        <f>AO3891*L3891</f>
        <v>30649.500000000051</v>
      </c>
      <c r="AR3891" s="1">
        <f t="shared" si="312"/>
        <v>6100.4999999999782</v>
      </c>
      <c r="AS3891" s="8">
        <f>AQ3891+AR3891</f>
        <v>36750.000000000029</v>
      </c>
      <c r="AT3891" s="8">
        <f>AS3891-X3891</f>
        <v>36750.000000000029</v>
      </c>
      <c r="AU3891" s="11">
        <f>AT3891/L3891</f>
        <v>5.0000000000000037E-2</v>
      </c>
      <c r="AV3891">
        <f>(_xlfn.XLOOKUP(A3891,[2]loan_data!$A:$A,[2]loan_data!$Z:$Z)-100)%</f>
        <v>4.1700000000000015E-2</v>
      </c>
      <c r="AW3891" t="str">
        <f>_xlfn.XLOOKUP(A3891,[2]loan_data!$A:$A,[2]loan_data!$AA:$AA)</f>
        <v>umbs_price</v>
      </c>
      <c r="AX3891" s="8">
        <f>AV3891*L3891</f>
        <v>30649.500000000011</v>
      </c>
    </row>
    <row r="3892" spans="1:52" x14ac:dyDescent="0.2">
      <c r="A3892">
        <v>5026582</v>
      </c>
      <c r="B3892" t="s">
        <v>80</v>
      </c>
      <c r="C3892" t="s">
        <v>81</v>
      </c>
      <c r="D3892" t="b">
        <v>1</v>
      </c>
      <c r="E3892" t="s">
        <v>35</v>
      </c>
      <c r="F3892" t="s">
        <v>36</v>
      </c>
      <c r="G3892" t="s">
        <v>37</v>
      </c>
      <c r="H3892" t="s">
        <v>38</v>
      </c>
      <c r="I3892">
        <v>1</v>
      </c>
      <c r="J3892" t="b">
        <v>0</v>
      </c>
      <c r="K3892" t="b">
        <v>0</v>
      </c>
      <c r="L3892" s="1">
        <v>95000</v>
      </c>
      <c r="M3892" s="2">
        <v>44441</v>
      </c>
      <c r="N3892" s="2">
        <v>44470</v>
      </c>
      <c r="O3892" s="2">
        <v>49919</v>
      </c>
      <c r="P3892">
        <v>180</v>
      </c>
      <c r="Q3892" s="3">
        <v>632.14</v>
      </c>
      <c r="R3892">
        <v>2.5</v>
      </c>
      <c r="S3892" t="s">
        <v>921</v>
      </c>
      <c r="T3892" s="4">
        <v>743932</v>
      </c>
      <c r="U3892" s="7">
        <f>V3892+W3892</f>
        <v>5828.5800000000127</v>
      </c>
      <c r="V3892" s="7">
        <f t="shared" si="310"/>
        <v>4864.0000000000127</v>
      </c>
      <c r="W3892" s="7">
        <v>964.57999999999993</v>
      </c>
      <c r="AA3892" t="b">
        <v>0</v>
      </c>
      <c r="AB3892">
        <v>0</v>
      </c>
      <c r="AC3892">
        <v>0</v>
      </c>
      <c r="AD3892" t="b">
        <v>0</v>
      </c>
      <c r="AE3892" t="s">
        <v>39</v>
      </c>
      <c r="AF3892" t="b">
        <v>0</v>
      </c>
      <c r="AG3892">
        <v>1</v>
      </c>
      <c r="AH3892">
        <v>86</v>
      </c>
      <c r="AI3892" s="6">
        <v>2795</v>
      </c>
      <c r="AJ3892">
        <v>739</v>
      </c>
      <c r="AK3892" t="s">
        <v>58</v>
      </c>
      <c r="AL3892" t="s">
        <v>50</v>
      </c>
      <c r="AM3892" s="9">
        <v>1.05</v>
      </c>
      <c r="AN3892">
        <f>_xlfn.XLOOKUP(S3892,[1]umbs_prices!$A:$A,[1]umbs_prices!$D:$D)</f>
        <v>99.88</v>
      </c>
      <c r="AO3892" s="11">
        <f t="shared" si="311"/>
        <v>-1.2000000000000899E-3</v>
      </c>
      <c r="AP3892" s="13">
        <f>(AM3892-1)*L3892</f>
        <v>4750.0000000000045</v>
      </c>
      <c r="AQ3892" s="8">
        <f>AO3892*L3892</f>
        <v>-114.00000000000854</v>
      </c>
      <c r="AR3892" s="1">
        <f t="shared" si="312"/>
        <v>4864.0000000000127</v>
      </c>
      <c r="AS3892" s="8">
        <f>AQ3892+AR3892</f>
        <v>4750.0000000000045</v>
      </c>
      <c r="AT3892" s="8">
        <f>AS3892-X3892</f>
        <v>4750.0000000000045</v>
      </c>
      <c r="AU3892" s="11">
        <f>AT3892/L3892</f>
        <v>5.0000000000000044E-2</v>
      </c>
      <c r="AV3892">
        <f>(_xlfn.XLOOKUP(A3892,[2]loan_data!$A:$A,[2]loan_data!$Z:$Z)-100)%</f>
        <v>-1.2000000000000454E-3</v>
      </c>
      <c r="AW3892" t="str">
        <f>_xlfn.XLOOKUP(A3892,[2]loan_data!$A:$A,[2]loan_data!$AA:$AA)</f>
        <v>umbs_price</v>
      </c>
      <c r="AX3892" s="8">
        <f>AV3892*L3892</f>
        <v>-114.00000000000432</v>
      </c>
    </row>
    <row r="3893" spans="1:52" x14ac:dyDescent="0.2">
      <c r="A3893">
        <v>5026596</v>
      </c>
      <c r="B3893" t="s">
        <v>80</v>
      </c>
      <c r="C3893" t="s">
        <v>81</v>
      </c>
      <c r="D3893" t="b">
        <v>1</v>
      </c>
      <c r="E3893" t="s">
        <v>35</v>
      </c>
      <c r="F3893" t="s">
        <v>36</v>
      </c>
      <c r="G3893" t="s">
        <v>37</v>
      </c>
      <c r="H3893" t="s">
        <v>38</v>
      </c>
      <c r="I3893">
        <v>1</v>
      </c>
      <c r="J3893" t="b">
        <v>0</v>
      </c>
      <c r="K3893" t="b">
        <v>0</v>
      </c>
      <c r="L3893" s="1">
        <v>365000</v>
      </c>
      <c r="M3893" s="2">
        <v>44441</v>
      </c>
      <c r="N3893" s="2">
        <v>44470</v>
      </c>
      <c r="O3893" s="2">
        <v>55397</v>
      </c>
      <c r="P3893">
        <v>360</v>
      </c>
      <c r="Q3893" s="3">
        <v>1510.74</v>
      </c>
      <c r="R3893">
        <v>2.875</v>
      </c>
      <c r="S3893" t="s">
        <v>922</v>
      </c>
      <c r="T3893" s="4">
        <v>498362</v>
      </c>
      <c r="U3893" s="7">
        <f>V3893+W3893</f>
        <v>8064.58</v>
      </c>
      <c r="V3893" s="7">
        <f t="shared" si="310"/>
        <v>6606.5</v>
      </c>
      <c r="W3893" s="7">
        <v>1458.08</v>
      </c>
      <c r="AA3893" t="b">
        <v>0</v>
      </c>
      <c r="AB3893">
        <v>0</v>
      </c>
      <c r="AC3893">
        <v>0</v>
      </c>
      <c r="AD3893" t="b">
        <v>0</v>
      </c>
      <c r="AE3893" t="s">
        <v>39</v>
      </c>
      <c r="AF3893" t="b">
        <v>0</v>
      </c>
      <c r="AG3893">
        <v>1</v>
      </c>
      <c r="AH3893">
        <v>137</v>
      </c>
      <c r="AI3893" s="6">
        <v>2284</v>
      </c>
      <c r="AJ3893">
        <v>739</v>
      </c>
      <c r="AK3893" t="s">
        <v>58</v>
      </c>
      <c r="AL3893" t="s">
        <v>41</v>
      </c>
      <c r="AM3893" s="9">
        <v>1.05</v>
      </c>
      <c r="AN3893">
        <f>_xlfn.XLOOKUP(S3893,[1]umbs_prices!$A:$A,[1]umbs_prices!$D:$D)</f>
        <v>103.19</v>
      </c>
      <c r="AO3893" s="11">
        <f t="shared" si="311"/>
        <v>3.1900000000000039E-2</v>
      </c>
      <c r="AP3893" s="13">
        <f>(AM3893-1)*L3893</f>
        <v>18250.000000000015</v>
      </c>
      <c r="AQ3893" s="8">
        <f>AO3893*L3893</f>
        <v>11643.500000000015</v>
      </c>
      <c r="AR3893" s="1">
        <f t="shared" si="312"/>
        <v>6606.5</v>
      </c>
      <c r="AS3893" s="8">
        <f>AQ3893+AR3893</f>
        <v>18250.000000000015</v>
      </c>
      <c r="AT3893" s="8">
        <f>AS3893-X3893</f>
        <v>18250.000000000015</v>
      </c>
      <c r="AU3893" s="11">
        <f>AT3893/L3893</f>
        <v>5.0000000000000037E-2</v>
      </c>
      <c r="AV3893">
        <f>(_xlfn.XLOOKUP(A3893,[2]loan_data!$A:$A,[2]loan_data!$Z:$Z)-100)%</f>
        <v>3.1899999999999977E-2</v>
      </c>
      <c r="AW3893" t="str">
        <f>_xlfn.XLOOKUP(A3893,[2]loan_data!$A:$A,[2]loan_data!$AA:$AA)</f>
        <v>umbs_price</v>
      </c>
      <c r="AX3893" s="8">
        <f>AV3893*L3893</f>
        <v>11643.499999999991</v>
      </c>
    </row>
    <row r="3894" spans="1:52" x14ac:dyDescent="0.2">
      <c r="A3894">
        <v>5026639</v>
      </c>
      <c r="B3894" t="s">
        <v>124</v>
      </c>
      <c r="C3894" t="s">
        <v>159</v>
      </c>
      <c r="D3894" t="b">
        <v>1</v>
      </c>
      <c r="E3894" t="s">
        <v>35</v>
      </c>
      <c r="F3894" t="s">
        <v>36</v>
      </c>
      <c r="G3894" t="s">
        <v>37</v>
      </c>
      <c r="H3894" t="s">
        <v>53</v>
      </c>
      <c r="I3894">
        <v>1</v>
      </c>
      <c r="J3894" t="b">
        <v>0</v>
      </c>
      <c r="K3894" t="b">
        <v>0</v>
      </c>
      <c r="L3894" s="1">
        <v>275000</v>
      </c>
      <c r="M3894" s="2">
        <v>44441</v>
      </c>
      <c r="N3894" s="2">
        <v>44470</v>
      </c>
      <c r="O3894" s="2">
        <v>49919</v>
      </c>
      <c r="P3894">
        <v>180</v>
      </c>
      <c r="Q3894" s="3">
        <v>1798.12</v>
      </c>
      <c r="R3894">
        <v>2.25</v>
      </c>
      <c r="S3894" t="s">
        <v>921</v>
      </c>
      <c r="T3894" s="4">
        <v>561225</v>
      </c>
      <c r="U3894" s="7">
        <f>V3894+W3894</f>
        <v>15631.800000000039</v>
      </c>
      <c r="V3894" s="7">
        <f t="shared" si="310"/>
        <v>14080.000000000038</v>
      </c>
      <c r="W3894" s="7">
        <v>1551.8000000000002</v>
      </c>
      <c r="AA3894" t="b">
        <v>0</v>
      </c>
      <c r="AB3894">
        <v>0</v>
      </c>
      <c r="AC3894">
        <v>0</v>
      </c>
      <c r="AD3894" t="b">
        <v>0</v>
      </c>
      <c r="AE3894" t="s">
        <v>39</v>
      </c>
      <c r="AF3894" t="b">
        <v>0</v>
      </c>
      <c r="AG3894">
        <v>1</v>
      </c>
      <c r="AH3894">
        <v>356</v>
      </c>
      <c r="AI3894" s="6">
        <v>7714</v>
      </c>
      <c r="AJ3894">
        <v>739</v>
      </c>
      <c r="AK3894" t="s">
        <v>40</v>
      </c>
      <c r="AL3894" t="s">
        <v>50</v>
      </c>
      <c r="AM3894" s="9">
        <v>1.05</v>
      </c>
      <c r="AN3894">
        <f>_xlfn.XLOOKUP(S3894,[1]umbs_prices!$A:$A,[1]umbs_prices!$D:$D)</f>
        <v>99.88</v>
      </c>
      <c r="AO3894" s="11">
        <f t="shared" si="311"/>
        <v>-1.2000000000000899E-3</v>
      </c>
      <c r="AP3894" s="13">
        <f>(AM3894-1)*L3894</f>
        <v>13750.000000000013</v>
      </c>
      <c r="AQ3894" s="8">
        <f>AO3894*L3894</f>
        <v>-330.00000000002473</v>
      </c>
      <c r="AR3894" s="1">
        <f t="shared" si="312"/>
        <v>14080.000000000038</v>
      </c>
      <c r="AS3894" s="8">
        <f>AQ3894+AR3894</f>
        <v>13750.000000000013</v>
      </c>
      <c r="AT3894" s="8">
        <f>AS3894-X3894</f>
        <v>13750.000000000013</v>
      </c>
      <c r="AU3894" s="11">
        <f>AT3894/L3894</f>
        <v>5.0000000000000044E-2</v>
      </c>
      <c r="AV3894">
        <f>(_xlfn.XLOOKUP(A3894,[2]loan_data!$A:$A,[2]loan_data!$Z:$Z)-100)%</f>
        <v>-1.2000000000000454E-3</v>
      </c>
      <c r="AW3894" t="str">
        <f>_xlfn.XLOOKUP(A3894,[2]loan_data!$A:$A,[2]loan_data!$AA:$AA)</f>
        <v>umbs_price</v>
      </c>
      <c r="AX3894" s="8">
        <f>AV3894*L3894</f>
        <v>-330.00000000001251</v>
      </c>
    </row>
    <row r="3895" spans="1:52" x14ac:dyDescent="0.2">
      <c r="A3895">
        <v>5026723</v>
      </c>
      <c r="B3895" t="s">
        <v>48</v>
      </c>
      <c r="C3895" t="s">
        <v>49</v>
      </c>
      <c r="D3895" t="b">
        <v>1</v>
      </c>
      <c r="E3895" t="s">
        <v>35</v>
      </c>
      <c r="F3895" t="s">
        <v>36</v>
      </c>
      <c r="G3895" t="s">
        <v>37</v>
      </c>
      <c r="H3895" t="s">
        <v>53</v>
      </c>
      <c r="I3895">
        <v>1</v>
      </c>
      <c r="J3895" t="b">
        <v>0</v>
      </c>
      <c r="K3895" t="b">
        <v>0</v>
      </c>
      <c r="L3895" s="1">
        <v>235000</v>
      </c>
      <c r="M3895" s="2">
        <v>44441</v>
      </c>
      <c r="N3895" s="2">
        <v>44470</v>
      </c>
      <c r="O3895" s="2">
        <v>55397</v>
      </c>
      <c r="P3895">
        <v>360</v>
      </c>
      <c r="Q3895" s="3">
        <v>987.05</v>
      </c>
      <c r="R3895">
        <v>2.99</v>
      </c>
      <c r="S3895" t="s">
        <v>922</v>
      </c>
      <c r="T3895" s="4">
        <v>350015</v>
      </c>
      <c r="U3895" s="7">
        <f>V3895+W3895</f>
        <v>4253.5000000000018</v>
      </c>
      <c r="V3895" s="7">
        <f t="shared" si="310"/>
        <v>4253.5000000000018</v>
      </c>
      <c r="W3895" s="7">
        <v>0</v>
      </c>
      <c r="AA3895" t="b">
        <v>0</v>
      </c>
      <c r="AB3895">
        <v>0</v>
      </c>
      <c r="AC3895">
        <v>0</v>
      </c>
      <c r="AD3895" t="b">
        <v>0</v>
      </c>
      <c r="AE3895" t="s">
        <v>39</v>
      </c>
      <c r="AF3895" t="b">
        <v>0</v>
      </c>
      <c r="AG3895">
        <v>1</v>
      </c>
      <c r="AH3895">
        <v>102</v>
      </c>
      <c r="AI3895" s="6">
        <v>1955</v>
      </c>
      <c r="AJ3895">
        <v>739</v>
      </c>
      <c r="AK3895" t="s">
        <v>58</v>
      </c>
      <c r="AL3895" t="s">
        <v>41</v>
      </c>
      <c r="AM3895" s="9">
        <v>1.05</v>
      </c>
      <c r="AN3895">
        <f>_xlfn.XLOOKUP(S3895,[1]umbs_prices!$A:$A,[1]umbs_prices!$D:$D)</f>
        <v>103.19</v>
      </c>
      <c r="AO3895" s="11">
        <f t="shared" si="311"/>
        <v>3.1900000000000039E-2</v>
      </c>
      <c r="AP3895" s="13">
        <f>(AM3895-1)*L3895</f>
        <v>11750.000000000011</v>
      </c>
      <c r="AQ3895" s="8">
        <f>AO3895*L3895</f>
        <v>7496.5000000000091</v>
      </c>
      <c r="AR3895" s="1">
        <f t="shared" si="312"/>
        <v>4253.5000000000018</v>
      </c>
      <c r="AS3895" s="8">
        <f>AQ3895+AR3895</f>
        <v>11750.000000000011</v>
      </c>
      <c r="AT3895" s="8">
        <f>AS3895-X3895</f>
        <v>11750.000000000011</v>
      </c>
      <c r="AU3895" s="11">
        <f>AT3895/L3895</f>
        <v>5.0000000000000044E-2</v>
      </c>
      <c r="AV3895">
        <f>(_xlfn.XLOOKUP(A3895,[2]loan_data!$A:$A,[2]loan_data!$Z:$Z)-100)%</f>
        <v>3.1899999999999977E-2</v>
      </c>
      <c r="AW3895" t="str">
        <f>_xlfn.XLOOKUP(A3895,[2]loan_data!$A:$A,[2]loan_data!$AA:$AA)</f>
        <v>umbs_price</v>
      </c>
      <c r="AX3895" s="8">
        <f>AV3895*L3895</f>
        <v>7496.4999999999945</v>
      </c>
    </row>
    <row r="3896" spans="1:52" x14ac:dyDescent="0.2">
      <c r="A3896">
        <v>5026752</v>
      </c>
      <c r="B3896" t="s">
        <v>103</v>
      </c>
      <c r="C3896" t="s">
        <v>804</v>
      </c>
      <c r="D3896" t="b">
        <v>1</v>
      </c>
      <c r="E3896" t="s">
        <v>35</v>
      </c>
      <c r="F3896" t="s">
        <v>36</v>
      </c>
      <c r="G3896" t="s">
        <v>37</v>
      </c>
      <c r="H3896" t="s">
        <v>38</v>
      </c>
      <c r="I3896">
        <v>1</v>
      </c>
      <c r="J3896" t="b">
        <v>0</v>
      </c>
      <c r="K3896" t="b">
        <v>0</v>
      </c>
      <c r="L3896" s="1">
        <v>125000</v>
      </c>
      <c r="M3896" s="2">
        <v>44441</v>
      </c>
      <c r="N3896" s="2">
        <v>44470</v>
      </c>
      <c r="O3896" s="2">
        <v>51745</v>
      </c>
      <c r="P3896">
        <v>240</v>
      </c>
      <c r="Q3896" s="3">
        <v>690.9</v>
      </c>
      <c r="R3896">
        <v>2.99</v>
      </c>
      <c r="S3896" t="s">
        <v>924</v>
      </c>
      <c r="T3896" s="4">
        <v>301278</v>
      </c>
      <c r="U3896" s="7">
        <f>V3896+W3896</f>
        <v>3152.8299999999963</v>
      </c>
      <c r="V3896" s="7">
        <f t="shared" si="310"/>
        <v>1037.4999999999964</v>
      </c>
      <c r="W3896" s="7">
        <v>2115.33</v>
      </c>
      <c r="AA3896" t="b">
        <v>0</v>
      </c>
      <c r="AB3896">
        <v>0</v>
      </c>
      <c r="AC3896">
        <v>0</v>
      </c>
      <c r="AD3896" t="b">
        <v>0</v>
      </c>
      <c r="AE3896" t="s">
        <v>39</v>
      </c>
      <c r="AF3896" t="b">
        <v>0</v>
      </c>
      <c r="AG3896">
        <v>1</v>
      </c>
      <c r="AH3896">
        <v>96</v>
      </c>
      <c r="AI3896" s="6">
        <v>800</v>
      </c>
      <c r="AJ3896">
        <v>739</v>
      </c>
      <c r="AK3896" t="s">
        <v>58</v>
      </c>
      <c r="AL3896" t="s">
        <v>50</v>
      </c>
      <c r="AM3896" s="9">
        <v>1.05</v>
      </c>
      <c r="AN3896">
        <f>_xlfn.XLOOKUP(S3896,[1]umbs_prices!$A:$A,[1]umbs_prices!$D:$D)</f>
        <v>104.17</v>
      </c>
      <c r="AO3896" s="11">
        <f t="shared" si="311"/>
        <v>4.170000000000007E-2</v>
      </c>
      <c r="AP3896" s="13">
        <f>(AM3896-1)*L3896</f>
        <v>6250.0000000000055</v>
      </c>
      <c r="AQ3896" s="8">
        <f>AO3896*L3896</f>
        <v>5212.5000000000091</v>
      </c>
      <c r="AR3896" s="1">
        <f t="shared" si="312"/>
        <v>1037.4999999999964</v>
      </c>
      <c r="AS3896" s="8">
        <f>AQ3896+AR3896</f>
        <v>6250.0000000000055</v>
      </c>
      <c r="AT3896" s="8">
        <f>AS3896-X3896</f>
        <v>6250.0000000000055</v>
      </c>
      <c r="AU3896" s="11">
        <f>AT3896/L3896</f>
        <v>5.0000000000000044E-2</v>
      </c>
      <c r="AV3896">
        <f>(_xlfn.XLOOKUP(A3896,[2]loan_data!$A:$A,[2]loan_data!$Z:$Z)-100)%</f>
        <v>4.1700000000000015E-2</v>
      </c>
      <c r="AW3896" t="str">
        <f>_xlfn.XLOOKUP(A3896,[2]loan_data!$A:$A,[2]loan_data!$AA:$AA)</f>
        <v>umbs_price</v>
      </c>
      <c r="AX3896" s="8">
        <f>AV3896*L3896</f>
        <v>5212.5000000000018</v>
      </c>
    </row>
    <row r="3897" spans="1:52" x14ac:dyDescent="0.2">
      <c r="A3897">
        <v>5026758</v>
      </c>
      <c r="B3897" t="s">
        <v>33</v>
      </c>
      <c r="C3897" t="s">
        <v>288</v>
      </c>
      <c r="D3897" t="b">
        <v>1</v>
      </c>
      <c r="E3897" t="s">
        <v>35</v>
      </c>
      <c r="F3897" t="s">
        <v>36</v>
      </c>
      <c r="G3897" t="s">
        <v>37</v>
      </c>
      <c r="H3897" t="s">
        <v>60</v>
      </c>
      <c r="I3897">
        <v>1</v>
      </c>
      <c r="J3897" t="b">
        <v>0</v>
      </c>
      <c r="K3897" t="b">
        <v>0</v>
      </c>
      <c r="L3897" s="1">
        <v>195000</v>
      </c>
      <c r="M3897" s="2">
        <v>44441</v>
      </c>
      <c r="N3897" s="2">
        <v>44470</v>
      </c>
      <c r="O3897" s="2">
        <v>55397</v>
      </c>
      <c r="P3897">
        <v>360</v>
      </c>
      <c r="Q3897" s="3">
        <v>807.11</v>
      </c>
      <c r="R3897">
        <v>2.875</v>
      </c>
      <c r="S3897" t="s">
        <v>922</v>
      </c>
      <c r="T3897" s="4">
        <v>205264</v>
      </c>
      <c r="U3897" s="7">
        <f>V3897+W3897</f>
        <v>6333.0000000000018</v>
      </c>
      <c r="V3897" s="7">
        <f t="shared" si="310"/>
        <v>3529.5000000000018</v>
      </c>
      <c r="W3897" s="7">
        <v>2803.5</v>
      </c>
      <c r="AA3897" t="b">
        <v>0</v>
      </c>
      <c r="AB3897">
        <v>0</v>
      </c>
      <c r="AC3897">
        <v>0</v>
      </c>
      <c r="AD3897" t="b">
        <v>0</v>
      </c>
      <c r="AE3897" t="s">
        <v>39</v>
      </c>
      <c r="AF3897" t="b">
        <v>0</v>
      </c>
      <c r="AG3897">
        <v>1</v>
      </c>
      <c r="AH3897">
        <v>102</v>
      </c>
      <c r="AI3897" s="6">
        <v>3995</v>
      </c>
      <c r="AJ3897">
        <v>739</v>
      </c>
      <c r="AK3897" t="s">
        <v>58</v>
      </c>
      <c r="AL3897" t="s">
        <v>50</v>
      </c>
      <c r="AM3897" s="9">
        <v>1.05</v>
      </c>
      <c r="AN3897">
        <f>_xlfn.XLOOKUP(S3897,[1]umbs_prices!$A:$A,[1]umbs_prices!$D:$D)</f>
        <v>103.19</v>
      </c>
      <c r="AO3897" s="11">
        <f t="shared" si="311"/>
        <v>3.1900000000000039E-2</v>
      </c>
      <c r="AP3897" s="13">
        <f>(AM3897-1)*L3897</f>
        <v>9750.0000000000091</v>
      </c>
      <c r="AQ3897" s="8">
        <f>AO3897*L3897</f>
        <v>6220.5000000000073</v>
      </c>
      <c r="AR3897" s="1">
        <f t="shared" si="312"/>
        <v>3529.5000000000018</v>
      </c>
      <c r="AS3897" s="8">
        <f>AQ3897+AR3897</f>
        <v>9750.0000000000091</v>
      </c>
      <c r="AT3897" s="8">
        <f>AS3897-X3897</f>
        <v>9750.0000000000091</v>
      </c>
      <c r="AU3897" s="11">
        <f>AT3897/L3897</f>
        <v>5.0000000000000044E-2</v>
      </c>
      <c r="AV3897">
        <f>(_xlfn.XLOOKUP(A3897,[2]loan_data!$A:$A,[2]loan_data!$Z:$Z)-100)%</f>
        <v>3.1899999999999977E-2</v>
      </c>
      <c r="AW3897" t="str">
        <f>_xlfn.XLOOKUP(A3897,[2]loan_data!$A:$A,[2]loan_data!$AA:$AA)</f>
        <v>umbs_price</v>
      </c>
      <c r="AX3897" s="8">
        <f>AV3897*L3897</f>
        <v>6220.4999999999955</v>
      </c>
    </row>
    <row r="3898" spans="1:52" x14ac:dyDescent="0.2">
      <c r="A3898">
        <v>5026777</v>
      </c>
      <c r="B3898" t="s">
        <v>46</v>
      </c>
      <c r="C3898" t="s">
        <v>85</v>
      </c>
      <c r="D3898" t="b">
        <v>1</v>
      </c>
      <c r="E3898" t="s">
        <v>35</v>
      </c>
      <c r="F3898" t="s">
        <v>36</v>
      </c>
      <c r="G3898" t="s">
        <v>37</v>
      </c>
      <c r="H3898" t="s">
        <v>38</v>
      </c>
      <c r="I3898">
        <v>1</v>
      </c>
      <c r="J3898" t="b">
        <v>0</v>
      </c>
      <c r="K3898" t="b">
        <v>0</v>
      </c>
      <c r="L3898" s="1">
        <v>135000</v>
      </c>
      <c r="M3898" s="2">
        <v>44442</v>
      </c>
      <c r="N3898" s="2">
        <v>44470</v>
      </c>
      <c r="O3898" s="2">
        <v>55397</v>
      </c>
      <c r="P3898">
        <v>360</v>
      </c>
      <c r="Q3898" s="3">
        <v>558.77</v>
      </c>
      <c r="R3898">
        <v>2.875</v>
      </c>
      <c r="S3898" t="s">
        <v>922</v>
      </c>
      <c r="T3898" s="4">
        <v>239320</v>
      </c>
      <c r="U3898" s="7">
        <f>V3898+W3898</f>
        <v>3483.2800000000011</v>
      </c>
      <c r="V3898" s="7">
        <f t="shared" si="310"/>
        <v>2443.5000000000009</v>
      </c>
      <c r="W3898" s="7">
        <v>1039.7800000000002</v>
      </c>
      <c r="AA3898" t="b">
        <v>0</v>
      </c>
      <c r="AB3898">
        <v>0</v>
      </c>
      <c r="AC3898">
        <v>0</v>
      </c>
      <c r="AD3898" t="b">
        <v>0</v>
      </c>
      <c r="AE3898" t="s">
        <v>39</v>
      </c>
      <c r="AF3898" t="b">
        <v>0</v>
      </c>
      <c r="AG3898">
        <v>1</v>
      </c>
      <c r="AH3898">
        <v>97</v>
      </c>
      <c r="AI3898" s="6">
        <v>1132</v>
      </c>
      <c r="AJ3898">
        <v>739</v>
      </c>
      <c r="AK3898" t="s">
        <v>58</v>
      </c>
      <c r="AL3898" t="s">
        <v>50</v>
      </c>
      <c r="AM3898" s="9">
        <v>1.05</v>
      </c>
      <c r="AN3898">
        <f>_xlfn.XLOOKUP(S3898,[1]umbs_prices!$A:$A,[1]umbs_prices!$D:$D)</f>
        <v>103.19</v>
      </c>
      <c r="AO3898" s="11">
        <f t="shared" si="311"/>
        <v>3.1900000000000039E-2</v>
      </c>
      <c r="AP3898" s="13">
        <f>(AM3898-1)*L3898</f>
        <v>6750.0000000000064</v>
      </c>
      <c r="AQ3898" s="8">
        <f>AO3898*L3898</f>
        <v>4306.5000000000055</v>
      </c>
      <c r="AR3898" s="1">
        <f t="shared" si="312"/>
        <v>2443.5000000000009</v>
      </c>
      <c r="AS3898" s="8">
        <f>AQ3898+AR3898</f>
        <v>6750.0000000000064</v>
      </c>
      <c r="AT3898" s="8">
        <f>AS3898-X3898</f>
        <v>6750.0000000000064</v>
      </c>
      <c r="AU3898" s="11">
        <f>AT3898/L3898</f>
        <v>5.0000000000000044E-2</v>
      </c>
      <c r="AV3898">
        <f>(_xlfn.XLOOKUP(A3898,[2]loan_data!$A:$A,[2]loan_data!$Z:$Z)-100)%</f>
        <v>3.1899999999999977E-2</v>
      </c>
      <c r="AW3898" t="str">
        <f>_xlfn.XLOOKUP(A3898,[2]loan_data!$A:$A,[2]loan_data!$AA:$AA)</f>
        <v>umbs_price</v>
      </c>
      <c r="AX3898" s="8">
        <f>AV3898*L3898</f>
        <v>4306.4999999999973</v>
      </c>
    </row>
    <row r="3899" spans="1:52" x14ac:dyDescent="0.2">
      <c r="A3899">
        <v>5026833</v>
      </c>
      <c r="B3899" t="s">
        <v>33</v>
      </c>
      <c r="C3899" t="s">
        <v>96</v>
      </c>
      <c r="D3899" t="b">
        <v>1</v>
      </c>
      <c r="E3899" t="s">
        <v>35</v>
      </c>
      <c r="F3899" t="s">
        <v>36</v>
      </c>
      <c r="G3899" t="s">
        <v>37</v>
      </c>
      <c r="H3899" t="s">
        <v>53</v>
      </c>
      <c r="I3899">
        <v>1</v>
      </c>
      <c r="J3899" t="b">
        <v>0</v>
      </c>
      <c r="K3899" t="b">
        <v>0</v>
      </c>
      <c r="L3899" s="1">
        <v>155000</v>
      </c>
      <c r="M3899" s="2">
        <v>44442</v>
      </c>
      <c r="N3899" s="2">
        <v>44470</v>
      </c>
      <c r="O3899" s="2">
        <v>55397</v>
      </c>
      <c r="P3899">
        <v>360</v>
      </c>
      <c r="Q3899" s="3">
        <v>672.75</v>
      </c>
      <c r="R3899">
        <v>3.25</v>
      </c>
      <c r="S3899" t="s">
        <v>920</v>
      </c>
      <c r="T3899" s="4">
        <v>268492</v>
      </c>
      <c r="U3899" s="7">
        <f>V3899+W3899</f>
        <v>1571.5000000000027</v>
      </c>
      <c r="V3899" s="7">
        <f t="shared" si="310"/>
        <v>604.50000000000273</v>
      </c>
      <c r="W3899" s="7">
        <v>967</v>
      </c>
      <c r="AA3899" t="b">
        <v>0</v>
      </c>
      <c r="AB3899">
        <v>0</v>
      </c>
      <c r="AC3899">
        <v>0</v>
      </c>
      <c r="AD3899" t="b">
        <v>0</v>
      </c>
      <c r="AE3899" t="s">
        <v>39</v>
      </c>
      <c r="AF3899" t="b">
        <v>0</v>
      </c>
      <c r="AG3899">
        <v>1</v>
      </c>
      <c r="AH3899">
        <v>27</v>
      </c>
      <c r="AI3899" s="6">
        <v>900</v>
      </c>
      <c r="AJ3899">
        <v>739</v>
      </c>
      <c r="AK3899" t="s">
        <v>40</v>
      </c>
      <c r="AL3899" t="s">
        <v>41</v>
      </c>
      <c r="AM3899" s="9">
        <v>1.05</v>
      </c>
      <c r="AN3899">
        <f>_xlfn.XLOOKUP(S3899,[1]umbs_prices!$A:$A,[1]umbs_prices!$D:$D)</f>
        <v>104.61</v>
      </c>
      <c r="AO3899" s="11">
        <f t="shared" si="311"/>
        <v>4.610000000000003E-2</v>
      </c>
      <c r="AP3899" s="13">
        <f>(AM3899-1)*L3899</f>
        <v>7750.0000000000073</v>
      </c>
      <c r="AQ3899" s="8">
        <f>AO3899*L3899</f>
        <v>7145.5000000000045</v>
      </c>
      <c r="AR3899" s="1">
        <f t="shared" si="312"/>
        <v>604.50000000000273</v>
      </c>
      <c r="AS3899" s="8">
        <f>AQ3899+AR3899</f>
        <v>7750.0000000000073</v>
      </c>
      <c r="AT3899" s="8">
        <f>AS3899-X3899</f>
        <v>7750.0000000000073</v>
      </c>
      <c r="AU3899" s="11">
        <f>AT3899/L3899</f>
        <v>5.0000000000000044E-2</v>
      </c>
      <c r="AV3899">
        <f>(_xlfn.XLOOKUP(A3899,[2]loan_data!$A:$A,[2]loan_data!$Z:$Z)-100)%</f>
        <v>4.6099999999999995E-2</v>
      </c>
      <c r="AW3899" t="str">
        <f>_xlfn.XLOOKUP(A3899,[2]loan_data!$A:$A,[2]loan_data!$AA:$AA)</f>
        <v>umbs_price</v>
      </c>
      <c r="AX3899" s="8">
        <f>AV3899*L3899</f>
        <v>7145.4999999999991</v>
      </c>
    </row>
    <row r="3900" spans="1:52" x14ac:dyDescent="0.2">
      <c r="A3900">
        <v>5026952</v>
      </c>
      <c r="B3900" t="s">
        <v>120</v>
      </c>
      <c r="C3900" t="s">
        <v>447</v>
      </c>
      <c r="D3900" t="b">
        <v>1</v>
      </c>
      <c r="E3900" t="s">
        <v>35</v>
      </c>
      <c r="F3900" t="s">
        <v>36</v>
      </c>
      <c r="G3900" t="s">
        <v>37</v>
      </c>
      <c r="H3900" t="s">
        <v>60</v>
      </c>
      <c r="I3900">
        <v>1</v>
      </c>
      <c r="J3900" t="b">
        <v>0</v>
      </c>
      <c r="K3900" t="b">
        <v>0</v>
      </c>
      <c r="L3900" s="1">
        <v>385000</v>
      </c>
      <c r="M3900" s="2">
        <v>44443</v>
      </c>
      <c r="N3900" s="2">
        <v>44470</v>
      </c>
      <c r="O3900" s="2">
        <v>55397</v>
      </c>
      <c r="P3900">
        <v>360</v>
      </c>
      <c r="Q3900" s="3">
        <v>1593.52</v>
      </c>
      <c r="R3900">
        <v>2.875</v>
      </c>
      <c r="S3900" t="s">
        <v>922</v>
      </c>
      <c r="T3900" s="4">
        <v>405264</v>
      </c>
      <c r="U3900" s="7">
        <f>V3900+W3900</f>
        <v>10753.500000000004</v>
      </c>
      <c r="V3900" s="7">
        <f t="shared" si="310"/>
        <v>6968.5000000000036</v>
      </c>
      <c r="W3900" s="7">
        <v>3785</v>
      </c>
      <c r="AA3900" t="b">
        <v>0</v>
      </c>
      <c r="AB3900">
        <v>0</v>
      </c>
      <c r="AC3900">
        <v>0</v>
      </c>
      <c r="AD3900" t="b">
        <v>0</v>
      </c>
      <c r="AE3900" t="s">
        <v>39</v>
      </c>
      <c r="AF3900" t="b">
        <v>0</v>
      </c>
      <c r="AG3900">
        <v>1</v>
      </c>
      <c r="AH3900">
        <v>109</v>
      </c>
      <c r="AI3900" s="6">
        <v>3634</v>
      </c>
      <c r="AJ3900">
        <v>739</v>
      </c>
      <c r="AK3900" t="s">
        <v>40</v>
      </c>
      <c r="AL3900" t="s">
        <v>50</v>
      </c>
      <c r="AM3900" s="9">
        <v>1.05</v>
      </c>
      <c r="AN3900">
        <f>_xlfn.XLOOKUP(S3900,[1]umbs_prices!$A:$A,[1]umbs_prices!$D:$D)</f>
        <v>103.19</v>
      </c>
      <c r="AO3900" s="11">
        <f t="shared" si="311"/>
        <v>3.1900000000000039E-2</v>
      </c>
      <c r="AP3900" s="13">
        <f>(AM3900-1)*L3900</f>
        <v>19250.000000000018</v>
      </c>
      <c r="AQ3900" s="8">
        <f>AO3900*L3900</f>
        <v>12281.500000000015</v>
      </c>
      <c r="AR3900" s="1">
        <f t="shared" si="312"/>
        <v>6968.5000000000036</v>
      </c>
      <c r="AS3900" s="8">
        <f>AQ3900+AR3900</f>
        <v>19250.000000000018</v>
      </c>
      <c r="AT3900" s="8">
        <f>AS3900-X3900</f>
        <v>19250.000000000018</v>
      </c>
      <c r="AU3900" s="11">
        <f>AT3900/L3900</f>
        <v>5.0000000000000044E-2</v>
      </c>
      <c r="AV3900">
        <f>(_xlfn.XLOOKUP(A3900,[2]loan_data!$A:$A,[2]loan_data!$Z:$Z)-100)%</f>
        <v>4.7837499999999977E-2</v>
      </c>
      <c r="AW3900" t="str">
        <f>_xlfn.XLOOKUP(A3900,[2]loan_data!$A:$A,[2]loan_data!$AA:$AA)</f>
        <v>golden_sachs</v>
      </c>
      <c r="AX3900" s="8">
        <f>AV3900*L3900</f>
        <v>18417.437499999993</v>
      </c>
      <c r="AY3900" s="8">
        <f>AX3900+AR3900</f>
        <v>25385.937499999996</v>
      </c>
      <c r="AZ3900" s="10">
        <f>AY3900/L3900</f>
        <v>6.5937499999999996E-2</v>
      </c>
    </row>
    <row r="3901" spans="1:52" x14ac:dyDescent="0.2">
      <c r="A3901">
        <v>5026968</v>
      </c>
      <c r="B3901" t="s">
        <v>244</v>
      </c>
      <c r="C3901" t="s">
        <v>122</v>
      </c>
      <c r="D3901" t="b">
        <v>1</v>
      </c>
      <c r="E3901" t="s">
        <v>35</v>
      </c>
      <c r="F3901" t="s">
        <v>36</v>
      </c>
      <c r="G3901" t="s">
        <v>37</v>
      </c>
      <c r="H3901" t="s">
        <v>38</v>
      </c>
      <c r="I3901">
        <v>1</v>
      </c>
      <c r="J3901" t="b">
        <v>0</v>
      </c>
      <c r="K3901" t="b">
        <v>0</v>
      </c>
      <c r="L3901" s="1">
        <v>145000</v>
      </c>
      <c r="M3901" s="2">
        <v>44445</v>
      </c>
      <c r="N3901" s="2">
        <v>44470</v>
      </c>
      <c r="O3901" s="2">
        <v>55397</v>
      </c>
      <c r="P3901">
        <v>360</v>
      </c>
      <c r="Q3901" s="3">
        <v>639.25</v>
      </c>
      <c r="R3901">
        <v>3.375</v>
      </c>
      <c r="S3901" t="s">
        <v>920</v>
      </c>
      <c r="T3901" s="4">
        <v>229977</v>
      </c>
      <c r="U3901" s="7">
        <f>V3901+W3901</f>
        <v>2664.300000000002</v>
      </c>
      <c r="V3901" s="7">
        <f t="shared" si="310"/>
        <v>565.50000000000182</v>
      </c>
      <c r="W3901" s="7">
        <v>2098.8000000000002</v>
      </c>
      <c r="AA3901" t="b">
        <v>0</v>
      </c>
      <c r="AB3901">
        <v>0</v>
      </c>
      <c r="AC3901">
        <v>0</v>
      </c>
      <c r="AD3901" t="b">
        <v>0</v>
      </c>
      <c r="AE3901" t="s">
        <v>39</v>
      </c>
      <c r="AF3901" t="b">
        <v>0</v>
      </c>
      <c r="AG3901">
        <v>1</v>
      </c>
      <c r="AH3901">
        <v>119</v>
      </c>
      <c r="AI3901" s="6">
        <v>3570</v>
      </c>
      <c r="AJ3901">
        <v>739</v>
      </c>
      <c r="AK3901" t="s">
        <v>43</v>
      </c>
      <c r="AL3901" t="s">
        <v>50</v>
      </c>
      <c r="AM3901" s="9">
        <v>1.05</v>
      </c>
      <c r="AN3901">
        <f>_xlfn.XLOOKUP(S3901,[1]umbs_prices!$A:$A,[1]umbs_prices!$D:$D)</f>
        <v>104.61</v>
      </c>
      <c r="AO3901" s="11">
        <f t="shared" si="311"/>
        <v>4.610000000000003E-2</v>
      </c>
      <c r="AP3901" s="13">
        <f>(AM3901-1)*L3901</f>
        <v>7250.0000000000064</v>
      </c>
      <c r="AQ3901" s="8">
        <f>AO3901*L3901</f>
        <v>6684.5000000000045</v>
      </c>
      <c r="AR3901" s="1">
        <f t="shared" si="312"/>
        <v>565.50000000000182</v>
      </c>
      <c r="AS3901" s="8">
        <f>AQ3901+AR3901</f>
        <v>7250.0000000000064</v>
      </c>
      <c r="AT3901" s="8">
        <f>AS3901-X3901</f>
        <v>7250.0000000000064</v>
      </c>
      <c r="AU3901" s="11">
        <f>AT3901/L3901</f>
        <v>5.0000000000000044E-2</v>
      </c>
      <c r="AV3901">
        <f>(_xlfn.XLOOKUP(A3901,[2]loan_data!$A:$A,[2]loan_data!$Z:$Z)-100)%</f>
        <v>4.6099999999999995E-2</v>
      </c>
      <c r="AW3901" t="str">
        <f>_xlfn.XLOOKUP(A3901,[2]loan_data!$A:$A,[2]loan_data!$AA:$AA)</f>
        <v>umbs_price</v>
      </c>
      <c r="AX3901" s="8">
        <f>AV3901*L3901</f>
        <v>6684.4999999999991</v>
      </c>
    </row>
    <row r="3902" spans="1:52" x14ac:dyDescent="0.2">
      <c r="A3902">
        <v>5027000</v>
      </c>
      <c r="B3902" t="s">
        <v>54</v>
      </c>
      <c r="C3902" t="s">
        <v>42</v>
      </c>
      <c r="D3902" t="b">
        <v>1</v>
      </c>
      <c r="E3902" t="s">
        <v>35</v>
      </c>
      <c r="F3902" t="s">
        <v>36</v>
      </c>
      <c r="G3902" t="s">
        <v>37</v>
      </c>
      <c r="H3902" t="s">
        <v>38</v>
      </c>
      <c r="I3902">
        <v>1</v>
      </c>
      <c r="J3902" t="b">
        <v>0</v>
      </c>
      <c r="K3902" t="b">
        <v>0</v>
      </c>
      <c r="L3902" s="1">
        <v>85000</v>
      </c>
      <c r="M3902" s="2">
        <v>44445</v>
      </c>
      <c r="N3902" s="2">
        <v>44470</v>
      </c>
      <c r="O3902" s="2">
        <v>54667</v>
      </c>
      <c r="P3902">
        <v>336</v>
      </c>
      <c r="Q3902" s="3">
        <v>390.3</v>
      </c>
      <c r="R3902">
        <v>3.375</v>
      </c>
      <c r="S3902" t="s">
        <v>926</v>
      </c>
      <c r="T3902" s="4">
        <v>117566</v>
      </c>
      <c r="U3902" s="7">
        <f>V3902+W3902</f>
        <v>1660</v>
      </c>
      <c r="V3902" s="7">
        <f t="shared" si="310"/>
        <v>0</v>
      </c>
      <c r="W3902" s="7">
        <v>1660</v>
      </c>
      <c r="AA3902" t="b">
        <v>0</v>
      </c>
      <c r="AB3902">
        <v>0</v>
      </c>
      <c r="AC3902">
        <v>0</v>
      </c>
      <c r="AD3902" t="b">
        <v>0</v>
      </c>
      <c r="AE3902" t="s">
        <v>39</v>
      </c>
      <c r="AF3902" t="b">
        <v>0</v>
      </c>
      <c r="AG3902">
        <v>1</v>
      </c>
      <c r="AH3902">
        <v>40</v>
      </c>
      <c r="AI3902" s="6">
        <v>1534</v>
      </c>
      <c r="AJ3902">
        <v>739</v>
      </c>
      <c r="AK3902" t="s">
        <v>40</v>
      </c>
      <c r="AL3902" t="s">
        <v>41</v>
      </c>
      <c r="AM3902" s="9">
        <v>1.05</v>
      </c>
      <c r="AN3902">
        <f>_xlfn.XLOOKUP(S3902,[1]umbs_prices!$A:$A,[1]umbs_prices!$D:$D)</f>
        <v>105</v>
      </c>
      <c r="AO3902" s="11">
        <f t="shared" si="311"/>
        <v>5.0000000000000044E-2</v>
      </c>
      <c r="AP3902" s="13">
        <f>(AM3902-1)*L3902</f>
        <v>4250.0000000000036</v>
      </c>
      <c r="AQ3902" s="8">
        <f>AO3902*L3902</f>
        <v>4250.0000000000036</v>
      </c>
      <c r="AR3902" s="1">
        <f t="shared" si="312"/>
        <v>0</v>
      </c>
      <c r="AS3902" s="8">
        <f>AQ3902+AR3902</f>
        <v>4250.0000000000036</v>
      </c>
      <c r="AT3902" s="8">
        <f>AS3902-X3902</f>
        <v>4250.0000000000036</v>
      </c>
      <c r="AU3902" s="11">
        <f>AT3902/L3902</f>
        <v>5.0000000000000044E-2</v>
      </c>
      <c r="AV3902">
        <f>(_xlfn.XLOOKUP(A3902,[2]loan_data!$A:$A,[2]loan_data!$Z:$Z)-100)%</f>
        <v>5.9374999999999997E-2</v>
      </c>
      <c r="AW3902" t="str">
        <f>_xlfn.XLOOKUP(A3902,[2]loan_data!$A:$A,[2]loan_data!$AA:$AA)</f>
        <v>golden_sachs</v>
      </c>
      <c r="AX3902" s="8">
        <f>AV3902*L3902</f>
        <v>5046.875</v>
      </c>
      <c r="AY3902" s="8">
        <f t="shared" ref="AY3902:AY3905" si="319">AX3902+AR3902</f>
        <v>5046.875</v>
      </c>
      <c r="AZ3902" s="10">
        <f>AY3902/L3902</f>
        <v>5.9374999999999997E-2</v>
      </c>
    </row>
    <row r="3903" spans="1:52" x14ac:dyDescent="0.2">
      <c r="A3903">
        <v>5027014</v>
      </c>
      <c r="B3903" t="s">
        <v>180</v>
      </c>
      <c r="C3903" t="s">
        <v>181</v>
      </c>
      <c r="D3903" t="b">
        <v>1</v>
      </c>
      <c r="E3903" t="s">
        <v>35</v>
      </c>
      <c r="F3903" t="s">
        <v>36</v>
      </c>
      <c r="G3903" t="s">
        <v>37</v>
      </c>
      <c r="H3903" t="s">
        <v>53</v>
      </c>
      <c r="I3903">
        <v>1</v>
      </c>
      <c r="J3903" t="b">
        <v>0</v>
      </c>
      <c r="K3903" t="b">
        <v>0</v>
      </c>
      <c r="L3903" s="1">
        <v>115000</v>
      </c>
      <c r="M3903" s="2">
        <v>44446</v>
      </c>
      <c r="N3903" s="2">
        <v>44470</v>
      </c>
      <c r="O3903" s="2">
        <v>55397</v>
      </c>
      <c r="P3903">
        <v>360</v>
      </c>
      <c r="Q3903" s="3">
        <v>483.03</v>
      </c>
      <c r="R3903">
        <v>2.99</v>
      </c>
      <c r="S3903" t="s">
        <v>922</v>
      </c>
      <c r="T3903" s="4">
        <v>287500</v>
      </c>
      <c r="U3903" s="7">
        <f>V3903+W3903</f>
        <v>3128.0000000000009</v>
      </c>
      <c r="V3903" s="7">
        <f t="shared" si="310"/>
        <v>2081.5000000000009</v>
      </c>
      <c r="W3903" s="7">
        <v>1046.5</v>
      </c>
      <c r="AA3903" t="b">
        <v>0</v>
      </c>
      <c r="AB3903">
        <v>0</v>
      </c>
      <c r="AC3903">
        <v>0</v>
      </c>
      <c r="AD3903" t="b">
        <v>0</v>
      </c>
      <c r="AE3903" t="s">
        <v>39</v>
      </c>
      <c r="AF3903" t="b">
        <v>0</v>
      </c>
      <c r="AG3903">
        <v>1</v>
      </c>
      <c r="AH3903">
        <v>58</v>
      </c>
      <c r="AI3903" s="6">
        <v>629</v>
      </c>
      <c r="AJ3903">
        <v>739</v>
      </c>
      <c r="AK3903" t="s">
        <v>58</v>
      </c>
      <c r="AL3903" t="s">
        <v>50</v>
      </c>
      <c r="AM3903" s="9">
        <v>1.05</v>
      </c>
      <c r="AN3903">
        <f>_xlfn.XLOOKUP(S3903,[1]umbs_prices!$A:$A,[1]umbs_prices!$D:$D)</f>
        <v>103.19</v>
      </c>
      <c r="AO3903" s="11">
        <f t="shared" si="311"/>
        <v>3.1900000000000039E-2</v>
      </c>
      <c r="AP3903" s="13">
        <f>(AM3903-1)*L3903</f>
        <v>5750.0000000000055</v>
      </c>
      <c r="AQ3903" s="8">
        <f>AO3903*L3903</f>
        <v>3668.5000000000045</v>
      </c>
      <c r="AR3903" s="1">
        <f t="shared" si="312"/>
        <v>2081.5000000000009</v>
      </c>
      <c r="AS3903" s="8">
        <f>AQ3903+AR3903</f>
        <v>5750.0000000000055</v>
      </c>
      <c r="AT3903" s="8">
        <f>AS3903-X3903</f>
        <v>5750.0000000000055</v>
      </c>
      <c r="AU3903" s="11">
        <f>AT3903/L3903</f>
        <v>5.0000000000000044E-2</v>
      </c>
      <c r="AV3903">
        <f>(_xlfn.XLOOKUP(A3903,[2]loan_data!$A:$A,[2]loan_data!$Z:$Z)-100)%</f>
        <v>3.4399999999999979E-2</v>
      </c>
      <c r="AW3903" t="str">
        <f>_xlfn.XLOOKUP(A3903,[2]loan_data!$A:$A,[2]loan_data!$AA:$AA)</f>
        <v>bank_of_americans</v>
      </c>
      <c r="AX3903" s="8">
        <f>AV3903*L3903</f>
        <v>3955.9999999999977</v>
      </c>
      <c r="AY3903" s="8">
        <f t="shared" si="319"/>
        <v>6037.4999999999982</v>
      </c>
      <c r="AZ3903" s="10">
        <f>AY3903/L3903</f>
        <v>5.2499999999999984E-2</v>
      </c>
    </row>
    <row r="3904" spans="1:52" x14ac:dyDescent="0.2">
      <c r="A3904">
        <v>5027029</v>
      </c>
      <c r="B3904" t="s">
        <v>146</v>
      </c>
      <c r="C3904" t="s">
        <v>209</v>
      </c>
      <c r="D3904" t="b">
        <v>1</v>
      </c>
      <c r="E3904" t="s">
        <v>35</v>
      </c>
      <c r="F3904" t="s">
        <v>36</v>
      </c>
      <c r="G3904" t="s">
        <v>37</v>
      </c>
      <c r="H3904" t="s">
        <v>53</v>
      </c>
      <c r="I3904">
        <v>1</v>
      </c>
      <c r="J3904" t="b">
        <v>0</v>
      </c>
      <c r="K3904" t="b">
        <v>0</v>
      </c>
      <c r="L3904" s="1">
        <v>285000</v>
      </c>
      <c r="M3904" s="2">
        <v>44446</v>
      </c>
      <c r="N3904" s="2">
        <v>44470</v>
      </c>
      <c r="O3904" s="2">
        <v>55397</v>
      </c>
      <c r="P3904">
        <v>360</v>
      </c>
      <c r="Q3904" s="3">
        <v>1179.6199999999999</v>
      </c>
      <c r="R3904">
        <v>2.875</v>
      </c>
      <c r="S3904" t="s">
        <v>922</v>
      </c>
      <c r="T3904" s="4">
        <v>381373</v>
      </c>
      <c r="U3904" s="7">
        <f>V3904+W3904</f>
        <v>7668.2000000000025</v>
      </c>
      <c r="V3904" s="7">
        <f t="shared" si="310"/>
        <v>5158.5000000000018</v>
      </c>
      <c r="W3904" s="7">
        <v>2509.7000000000007</v>
      </c>
      <c r="AA3904" t="b">
        <v>0</v>
      </c>
      <c r="AB3904">
        <v>0</v>
      </c>
      <c r="AC3904">
        <v>0</v>
      </c>
      <c r="AD3904" t="b">
        <v>0</v>
      </c>
      <c r="AE3904" t="s">
        <v>39</v>
      </c>
      <c r="AF3904" t="b">
        <v>0</v>
      </c>
      <c r="AG3904">
        <v>1</v>
      </c>
      <c r="AH3904">
        <v>150</v>
      </c>
      <c r="AI3904" s="6">
        <v>4750</v>
      </c>
      <c r="AJ3904">
        <v>739</v>
      </c>
      <c r="AK3904" t="s">
        <v>40</v>
      </c>
      <c r="AL3904" t="s">
        <v>50</v>
      </c>
      <c r="AM3904" s="9">
        <v>1.05</v>
      </c>
      <c r="AN3904">
        <f>_xlfn.XLOOKUP(S3904,[1]umbs_prices!$A:$A,[1]umbs_prices!$D:$D)</f>
        <v>103.19</v>
      </c>
      <c r="AO3904" s="11">
        <f t="shared" si="311"/>
        <v>3.1900000000000039E-2</v>
      </c>
      <c r="AP3904" s="13">
        <f>(AM3904-1)*L3904</f>
        <v>14250.000000000013</v>
      </c>
      <c r="AQ3904" s="8">
        <f>AO3904*L3904</f>
        <v>9091.5000000000109</v>
      </c>
      <c r="AR3904" s="1">
        <f t="shared" si="312"/>
        <v>5158.5000000000018</v>
      </c>
      <c r="AS3904" s="8">
        <f>AQ3904+AR3904</f>
        <v>14250.000000000013</v>
      </c>
      <c r="AT3904" s="8">
        <f>AS3904-X3904</f>
        <v>14250.000000000013</v>
      </c>
      <c r="AU3904" s="11">
        <f>AT3904/L3904</f>
        <v>5.0000000000000044E-2</v>
      </c>
      <c r="AV3904">
        <f>(_xlfn.XLOOKUP(A3904,[2]loan_data!$A:$A,[2]loan_data!$Z:$Z)-100)%</f>
        <v>3.4712499999999979E-2</v>
      </c>
      <c r="AW3904" t="str">
        <f>_xlfn.XLOOKUP(A3904,[2]loan_data!$A:$A,[2]loan_data!$AA:$AA)</f>
        <v>storgan_manley</v>
      </c>
      <c r="AX3904" s="8">
        <f>AV3904*L3904</f>
        <v>9893.0624999999945</v>
      </c>
      <c r="AY3904" s="8">
        <f t="shared" si="319"/>
        <v>15051.562499999996</v>
      </c>
      <c r="AZ3904" s="10">
        <f>AY3904/L3904</f>
        <v>5.2812499999999984E-2</v>
      </c>
    </row>
    <row r="3905" spans="1:52" x14ac:dyDescent="0.2">
      <c r="A3905">
        <v>5027195</v>
      </c>
      <c r="B3905" t="s">
        <v>90</v>
      </c>
      <c r="C3905" t="s">
        <v>140</v>
      </c>
      <c r="D3905" t="b">
        <v>1</v>
      </c>
      <c r="E3905" t="s">
        <v>35</v>
      </c>
      <c r="F3905" t="s">
        <v>36</v>
      </c>
      <c r="G3905" t="s">
        <v>37</v>
      </c>
      <c r="H3905" t="s">
        <v>38</v>
      </c>
      <c r="I3905">
        <v>1</v>
      </c>
      <c r="J3905" t="b">
        <v>0</v>
      </c>
      <c r="K3905" t="b">
        <v>0</v>
      </c>
      <c r="L3905" s="1">
        <v>155000</v>
      </c>
      <c r="M3905" s="2">
        <v>44446</v>
      </c>
      <c r="N3905" s="2">
        <v>44470</v>
      </c>
      <c r="O3905" s="2">
        <v>49919</v>
      </c>
      <c r="P3905">
        <v>180</v>
      </c>
      <c r="Q3905" s="3">
        <v>1013.49</v>
      </c>
      <c r="R3905">
        <v>2.25</v>
      </c>
      <c r="S3905" t="s">
        <v>921</v>
      </c>
      <c r="T3905" s="4">
        <v>221366</v>
      </c>
      <c r="U3905" s="7">
        <f>V3905+W3905</f>
        <v>9137.7000000000207</v>
      </c>
      <c r="V3905" s="7">
        <f t="shared" si="310"/>
        <v>7936.0000000000209</v>
      </c>
      <c r="W3905" s="7">
        <v>1201.6999999999998</v>
      </c>
      <c r="AA3905" t="b">
        <v>0</v>
      </c>
      <c r="AB3905">
        <v>0</v>
      </c>
      <c r="AC3905">
        <v>0</v>
      </c>
      <c r="AD3905" t="b">
        <v>0</v>
      </c>
      <c r="AE3905" t="s">
        <v>39</v>
      </c>
      <c r="AF3905" t="b">
        <v>0</v>
      </c>
      <c r="AG3905">
        <v>1</v>
      </c>
      <c r="AH3905">
        <v>73</v>
      </c>
      <c r="AI3905" s="6">
        <v>2373</v>
      </c>
      <c r="AJ3905">
        <v>739</v>
      </c>
      <c r="AK3905" t="s">
        <v>40</v>
      </c>
      <c r="AL3905" t="s">
        <v>41</v>
      </c>
      <c r="AM3905" s="9">
        <v>1.05</v>
      </c>
      <c r="AN3905">
        <f>_xlfn.XLOOKUP(S3905,[1]umbs_prices!$A:$A,[1]umbs_prices!$D:$D)</f>
        <v>99.88</v>
      </c>
      <c r="AO3905" s="11">
        <f t="shared" si="311"/>
        <v>-1.2000000000000899E-3</v>
      </c>
      <c r="AP3905" s="13">
        <f>(AM3905-1)*L3905</f>
        <v>7750.0000000000073</v>
      </c>
      <c r="AQ3905" s="8">
        <f>AO3905*L3905</f>
        <v>-186.00000000001393</v>
      </c>
      <c r="AR3905" s="1">
        <f t="shared" si="312"/>
        <v>7936.0000000000209</v>
      </c>
      <c r="AS3905" s="8">
        <f>AQ3905+AR3905</f>
        <v>7750.0000000000073</v>
      </c>
      <c r="AT3905" s="8">
        <f>AS3905-X3905</f>
        <v>7750.0000000000073</v>
      </c>
      <c r="AU3905" s="11">
        <f>AT3905/L3905</f>
        <v>5.0000000000000044E-2</v>
      </c>
      <c r="AV3905">
        <f>(_xlfn.XLOOKUP(A3905,[2]loan_data!$A:$A,[2]loan_data!$Z:$Z)-100)%</f>
        <v>1.2999999999999546E-3</v>
      </c>
      <c r="AW3905" t="str">
        <f>_xlfn.XLOOKUP(A3905,[2]loan_data!$A:$A,[2]loan_data!$AA:$AA)</f>
        <v>golden_sachs</v>
      </c>
      <c r="AX3905" s="8">
        <f>AV3905*L3905</f>
        <v>201.49999999999298</v>
      </c>
      <c r="AY3905" s="8">
        <f t="shared" si="319"/>
        <v>8137.5000000000136</v>
      </c>
      <c r="AZ3905" s="10">
        <f>AY3905/L3905</f>
        <v>5.2500000000000088E-2</v>
      </c>
    </row>
    <row r="3906" spans="1:52" x14ac:dyDescent="0.2">
      <c r="A3906">
        <v>5027251</v>
      </c>
      <c r="B3906" t="s">
        <v>33</v>
      </c>
      <c r="C3906" t="s">
        <v>34</v>
      </c>
      <c r="D3906" t="b">
        <v>1</v>
      </c>
      <c r="E3906" t="s">
        <v>35</v>
      </c>
      <c r="F3906" t="s">
        <v>36</v>
      </c>
      <c r="G3906" t="s">
        <v>37</v>
      </c>
      <c r="H3906" t="s">
        <v>38</v>
      </c>
      <c r="I3906">
        <v>1</v>
      </c>
      <c r="J3906" t="b">
        <v>0</v>
      </c>
      <c r="K3906" t="b">
        <v>0</v>
      </c>
      <c r="L3906" s="1">
        <v>285000</v>
      </c>
      <c r="M3906" s="2">
        <v>44447</v>
      </c>
      <c r="N3906" s="2">
        <v>44470</v>
      </c>
      <c r="O3906" s="2">
        <v>49919</v>
      </c>
      <c r="P3906">
        <v>180</v>
      </c>
      <c r="Q3906" s="3">
        <v>1863.5</v>
      </c>
      <c r="R3906">
        <v>2.25</v>
      </c>
      <c r="S3906" t="s">
        <v>919</v>
      </c>
      <c r="T3906" s="4">
        <v>1011715</v>
      </c>
      <c r="U3906" s="7">
        <f>V3906+W3906</f>
        <v>6824.0000000000146</v>
      </c>
      <c r="V3906" s="7">
        <f t="shared" si="310"/>
        <v>5614.5000000000146</v>
      </c>
      <c r="W3906" s="7">
        <v>1209.5</v>
      </c>
      <c r="AA3906" t="b">
        <v>0</v>
      </c>
      <c r="AB3906">
        <v>0</v>
      </c>
      <c r="AC3906">
        <v>0</v>
      </c>
      <c r="AD3906" t="b">
        <v>0</v>
      </c>
      <c r="AE3906" t="s">
        <v>39</v>
      </c>
      <c r="AF3906" t="b">
        <v>0</v>
      </c>
      <c r="AG3906">
        <v>1</v>
      </c>
      <c r="AH3906">
        <v>175</v>
      </c>
      <c r="AI3906" s="6">
        <v>4084</v>
      </c>
      <c r="AJ3906">
        <v>739</v>
      </c>
      <c r="AK3906" t="s">
        <v>40</v>
      </c>
      <c r="AL3906" t="s">
        <v>50</v>
      </c>
      <c r="AM3906" s="9">
        <v>1.05</v>
      </c>
      <c r="AN3906">
        <f>_xlfn.XLOOKUP(S3906,[1]umbs_prices!$A:$A,[1]umbs_prices!$D:$D)</f>
        <v>103.03</v>
      </c>
      <c r="AO3906" s="11">
        <f t="shared" si="311"/>
        <v>3.0299999999999994E-2</v>
      </c>
      <c r="AP3906" s="13">
        <f>(AM3906-1)*L3906</f>
        <v>14250.000000000013</v>
      </c>
      <c r="AQ3906" s="8">
        <f>AO3906*L3906</f>
        <v>8635.4999999999982</v>
      </c>
      <c r="AR3906" s="1">
        <f t="shared" si="312"/>
        <v>5614.5000000000146</v>
      </c>
      <c r="AS3906" s="8">
        <f>AQ3906+AR3906</f>
        <v>14250.000000000013</v>
      </c>
      <c r="AT3906" s="8">
        <f>AS3906-X3906</f>
        <v>14250.000000000013</v>
      </c>
      <c r="AU3906" s="11">
        <f>AT3906/L3906</f>
        <v>5.0000000000000044E-2</v>
      </c>
      <c r="AV3906">
        <f>(_xlfn.XLOOKUP(A3906,[2]loan_data!$A:$A,[2]loan_data!$Z:$Z)-100)%</f>
        <v>3.0300000000000011E-2</v>
      </c>
      <c r="AW3906" t="str">
        <f>_xlfn.XLOOKUP(A3906,[2]loan_data!$A:$A,[2]loan_data!$AA:$AA)</f>
        <v>umbs_price</v>
      </c>
      <c r="AX3906" s="8">
        <f>AV3906*L3906</f>
        <v>8635.5000000000036</v>
      </c>
    </row>
    <row r="3907" spans="1:52" x14ac:dyDescent="0.2">
      <c r="A3907">
        <v>5027373</v>
      </c>
      <c r="B3907" t="s">
        <v>46</v>
      </c>
      <c r="C3907" t="s">
        <v>805</v>
      </c>
      <c r="D3907" t="b">
        <v>1</v>
      </c>
      <c r="E3907" t="s">
        <v>35</v>
      </c>
      <c r="F3907" t="s">
        <v>36</v>
      </c>
      <c r="G3907" t="s">
        <v>37</v>
      </c>
      <c r="H3907" t="s">
        <v>38</v>
      </c>
      <c r="I3907">
        <v>1</v>
      </c>
      <c r="J3907" t="b">
        <v>0</v>
      </c>
      <c r="K3907" t="b">
        <v>0</v>
      </c>
      <c r="L3907" s="1">
        <v>155000</v>
      </c>
      <c r="M3907" s="2">
        <v>44448</v>
      </c>
      <c r="N3907" s="2">
        <v>44470</v>
      </c>
      <c r="O3907" s="2">
        <v>49919</v>
      </c>
      <c r="P3907">
        <v>180</v>
      </c>
      <c r="Q3907" s="3">
        <v>1031.3799999999999</v>
      </c>
      <c r="R3907">
        <v>2.5</v>
      </c>
      <c r="S3907" t="s">
        <v>921</v>
      </c>
      <c r="T3907" s="4">
        <v>519786</v>
      </c>
      <c r="U3907" s="7">
        <f>V3907+W3907</f>
        <v>9726.3000000000211</v>
      </c>
      <c r="V3907" s="7">
        <f t="shared" ref="V3907:V3970" si="320">AR3907</f>
        <v>7936.0000000000209</v>
      </c>
      <c r="W3907" s="7">
        <v>1790.3000000000002</v>
      </c>
      <c r="AA3907" t="b">
        <v>0</v>
      </c>
      <c r="AB3907">
        <v>0</v>
      </c>
      <c r="AC3907">
        <v>0</v>
      </c>
      <c r="AD3907" t="b">
        <v>0</v>
      </c>
      <c r="AE3907" t="s">
        <v>97</v>
      </c>
      <c r="AF3907" t="b">
        <v>0</v>
      </c>
      <c r="AG3907">
        <v>1</v>
      </c>
      <c r="AH3907">
        <v>191</v>
      </c>
      <c r="AI3907" s="6">
        <v>3343</v>
      </c>
      <c r="AJ3907">
        <v>739</v>
      </c>
      <c r="AK3907" t="s">
        <v>58</v>
      </c>
      <c r="AL3907" t="s">
        <v>41</v>
      </c>
      <c r="AM3907" s="9">
        <v>1.05</v>
      </c>
      <c r="AN3907">
        <f>_xlfn.XLOOKUP(S3907,[1]umbs_prices!$A:$A,[1]umbs_prices!$D:$D)</f>
        <v>99.88</v>
      </c>
      <c r="AO3907" s="11">
        <f t="shared" ref="AO3907:AO3970" si="321">AN3907%-1</f>
        <v>-1.2000000000000899E-3</v>
      </c>
      <c r="AP3907" s="13">
        <f>(AM3907-1)*L3907</f>
        <v>7750.0000000000073</v>
      </c>
      <c r="AQ3907" s="8">
        <f>AO3907*L3907</f>
        <v>-186.00000000001393</v>
      </c>
      <c r="AR3907" s="1">
        <f t="shared" ref="AR3907:AR3970" si="322">AP3907-AQ3907</f>
        <v>7936.0000000000209</v>
      </c>
      <c r="AS3907" s="8">
        <f>AQ3907+AR3907</f>
        <v>7750.0000000000073</v>
      </c>
      <c r="AT3907" s="8">
        <f>AS3907-X3907</f>
        <v>7750.0000000000073</v>
      </c>
      <c r="AU3907" s="11">
        <f>AT3907/L3907</f>
        <v>5.0000000000000044E-2</v>
      </c>
      <c r="AV3907">
        <f>(_xlfn.XLOOKUP(A3907,[2]loan_data!$A:$A,[2]loan_data!$Z:$Z)-100)%</f>
        <v>-1.2000000000000454E-3</v>
      </c>
      <c r="AW3907" t="str">
        <f>_xlfn.XLOOKUP(A3907,[2]loan_data!$A:$A,[2]loan_data!$AA:$AA)</f>
        <v>umbs_price</v>
      </c>
      <c r="AX3907" s="8">
        <f>AV3907*L3907</f>
        <v>-186.00000000000705</v>
      </c>
    </row>
    <row r="3908" spans="1:52" x14ac:dyDescent="0.2">
      <c r="A3908">
        <v>5027378</v>
      </c>
      <c r="B3908" t="s">
        <v>73</v>
      </c>
      <c r="C3908" t="s">
        <v>461</v>
      </c>
      <c r="D3908" t="b">
        <v>1</v>
      </c>
      <c r="E3908" t="s">
        <v>35</v>
      </c>
      <c r="F3908" t="s">
        <v>36</v>
      </c>
      <c r="G3908" t="s">
        <v>37</v>
      </c>
      <c r="H3908" t="s">
        <v>60</v>
      </c>
      <c r="I3908">
        <v>1</v>
      </c>
      <c r="J3908" t="b">
        <v>0</v>
      </c>
      <c r="K3908" t="b">
        <v>0</v>
      </c>
      <c r="L3908" s="1">
        <v>195000</v>
      </c>
      <c r="M3908" s="2">
        <v>44449</v>
      </c>
      <c r="N3908" s="2">
        <v>44470</v>
      </c>
      <c r="O3908" s="2">
        <v>55397</v>
      </c>
      <c r="P3908">
        <v>360</v>
      </c>
      <c r="Q3908" s="3">
        <v>807.11</v>
      </c>
      <c r="R3908">
        <v>2.875</v>
      </c>
      <c r="S3908" t="s">
        <v>922</v>
      </c>
      <c r="T3908" s="4">
        <v>260000</v>
      </c>
      <c r="U3908" s="7">
        <f>V3908+W3908</f>
        <v>6206.2100000000019</v>
      </c>
      <c r="V3908" s="7">
        <f t="shared" si="320"/>
        <v>3529.5000000000018</v>
      </c>
      <c r="W3908" s="7">
        <v>2676.71</v>
      </c>
      <c r="AA3908" t="b">
        <v>0</v>
      </c>
      <c r="AB3908">
        <v>0</v>
      </c>
      <c r="AC3908">
        <v>0</v>
      </c>
      <c r="AD3908" t="b">
        <v>0</v>
      </c>
      <c r="AE3908" t="s">
        <v>45</v>
      </c>
      <c r="AF3908" t="b">
        <v>0</v>
      </c>
      <c r="AG3908">
        <v>1</v>
      </c>
      <c r="AH3908">
        <v>125</v>
      </c>
      <c r="AI3908" s="6">
        <v>1042</v>
      </c>
      <c r="AJ3908">
        <v>739</v>
      </c>
      <c r="AK3908" t="s">
        <v>58</v>
      </c>
      <c r="AL3908" t="s">
        <v>50</v>
      </c>
      <c r="AM3908" s="9">
        <v>1.05</v>
      </c>
      <c r="AN3908">
        <f>_xlfn.XLOOKUP(S3908,[1]umbs_prices!$A:$A,[1]umbs_prices!$D:$D)</f>
        <v>103.19</v>
      </c>
      <c r="AO3908" s="11">
        <f t="shared" si="321"/>
        <v>3.1900000000000039E-2</v>
      </c>
      <c r="AP3908" s="13">
        <f>(AM3908-1)*L3908</f>
        <v>9750.0000000000091</v>
      </c>
      <c r="AQ3908" s="8">
        <f>AO3908*L3908</f>
        <v>6220.5000000000073</v>
      </c>
      <c r="AR3908" s="1">
        <f t="shared" si="322"/>
        <v>3529.5000000000018</v>
      </c>
      <c r="AS3908" s="8">
        <f>AQ3908+AR3908</f>
        <v>9750.0000000000091</v>
      </c>
      <c r="AT3908" s="8">
        <f>AS3908-X3908</f>
        <v>9750.0000000000091</v>
      </c>
      <c r="AU3908" s="11">
        <f>AT3908/L3908</f>
        <v>5.0000000000000044E-2</v>
      </c>
      <c r="AV3908">
        <f>(_xlfn.XLOOKUP(A3908,[2]loan_data!$A:$A,[2]loan_data!$Z:$Z)-100)%</f>
        <v>3.1899999999999977E-2</v>
      </c>
      <c r="AW3908" t="str">
        <f>_xlfn.XLOOKUP(A3908,[2]loan_data!$A:$A,[2]loan_data!$AA:$AA)</f>
        <v>umbs_price</v>
      </c>
      <c r="AX3908" s="8">
        <f>AV3908*L3908</f>
        <v>6220.4999999999955</v>
      </c>
    </row>
    <row r="3909" spans="1:52" x14ac:dyDescent="0.2">
      <c r="A3909">
        <v>5027462</v>
      </c>
      <c r="B3909" t="s">
        <v>33</v>
      </c>
      <c r="C3909" t="s">
        <v>34</v>
      </c>
      <c r="D3909" t="b">
        <v>1</v>
      </c>
      <c r="E3909" t="s">
        <v>35</v>
      </c>
      <c r="F3909" t="s">
        <v>36</v>
      </c>
      <c r="G3909" t="s">
        <v>37</v>
      </c>
      <c r="H3909" t="s">
        <v>53</v>
      </c>
      <c r="I3909">
        <v>1</v>
      </c>
      <c r="J3909" t="b">
        <v>0</v>
      </c>
      <c r="K3909" t="b">
        <v>0</v>
      </c>
      <c r="L3909" s="1">
        <v>395000</v>
      </c>
      <c r="M3909" s="2">
        <v>44450</v>
      </c>
      <c r="N3909" s="2">
        <v>44470</v>
      </c>
      <c r="O3909" s="2">
        <v>55397</v>
      </c>
      <c r="P3909">
        <v>360</v>
      </c>
      <c r="Q3909" s="3">
        <v>1596.45</v>
      </c>
      <c r="R3909">
        <v>2.69</v>
      </c>
      <c r="S3909" t="s">
        <v>921</v>
      </c>
      <c r="T3909" s="4">
        <v>755548</v>
      </c>
      <c r="U3909" s="7">
        <f>V3909+W3909</f>
        <v>20268.950000000055</v>
      </c>
      <c r="V3909" s="7">
        <f t="shared" si="320"/>
        <v>20224.000000000055</v>
      </c>
      <c r="W3909" s="7">
        <v>44.949999999999818</v>
      </c>
      <c r="AA3909" t="b">
        <v>0</v>
      </c>
      <c r="AB3909">
        <v>0</v>
      </c>
      <c r="AC3909">
        <v>0</v>
      </c>
      <c r="AD3909" t="b">
        <v>0</v>
      </c>
      <c r="AE3909" t="s">
        <v>39</v>
      </c>
      <c r="AF3909" t="b">
        <v>0</v>
      </c>
      <c r="AG3909">
        <v>1</v>
      </c>
      <c r="AH3909">
        <v>88</v>
      </c>
      <c r="AI3909" s="6">
        <v>2714</v>
      </c>
      <c r="AJ3909">
        <v>739</v>
      </c>
      <c r="AK3909" t="s">
        <v>58</v>
      </c>
      <c r="AL3909" t="s">
        <v>41</v>
      </c>
      <c r="AM3909" s="9">
        <v>1.05</v>
      </c>
      <c r="AN3909">
        <f>_xlfn.XLOOKUP(S3909,[1]umbs_prices!$A:$A,[1]umbs_prices!$D:$D)</f>
        <v>99.88</v>
      </c>
      <c r="AO3909" s="11">
        <f t="shared" si="321"/>
        <v>-1.2000000000000899E-3</v>
      </c>
      <c r="AP3909" s="13">
        <f>(AM3909-1)*L3909</f>
        <v>19750.000000000018</v>
      </c>
      <c r="AQ3909" s="8">
        <f>AO3909*L3909</f>
        <v>-474.00000000003553</v>
      </c>
      <c r="AR3909" s="1">
        <f t="shared" si="322"/>
        <v>20224.000000000055</v>
      </c>
      <c r="AS3909" s="8">
        <f>AQ3909+AR3909</f>
        <v>19750.000000000018</v>
      </c>
      <c r="AT3909" s="8">
        <f>AS3909-X3909</f>
        <v>19750.000000000018</v>
      </c>
      <c r="AU3909" s="11">
        <f>AT3909/L3909</f>
        <v>5.0000000000000044E-2</v>
      </c>
      <c r="AV3909">
        <f>(_xlfn.XLOOKUP(A3909,[2]loan_data!$A:$A,[2]loan_data!$Z:$Z)-100)%</f>
        <v>-1.2000000000000454E-3</v>
      </c>
      <c r="AW3909" t="str">
        <f>_xlfn.XLOOKUP(A3909,[2]loan_data!$A:$A,[2]loan_data!$AA:$AA)</f>
        <v>umbs_price</v>
      </c>
      <c r="AX3909" s="8">
        <f>AV3909*L3909</f>
        <v>-474.00000000001796</v>
      </c>
    </row>
    <row r="3910" spans="1:52" x14ac:dyDescent="0.2">
      <c r="A3910">
        <v>5027524</v>
      </c>
      <c r="B3910" t="s">
        <v>33</v>
      </c>
      <c r="C3910" t="s">
        <v>438</v>
      </c>
      <c r="D3910" t="b">
        <v>1</v>
      </c>
      <c r="E3910" t="s">
        <v>35</v>
      </c>
      <c r="F3910" t="s">
        <v>36</v>
      </c>
      <c r="G3910" t="s">
        <v>37</v>
      </c>
      <c r="H3910" t="s">
        <v>38</v>
      </c>
      <c r="I3910">
        <v>1</v>
      </c>
      <c r="J3910" t="b">
        <v>0</v>
      </c>
      <c r="K3910" t="b">
        <v>0</v>
      </c>
      <c r="L3910" s="1">
        <v>745000</v>
      </c>
      <c r="M3910" s="2">
        <v>44452</v>
      </c>
      <c r="N3910" s="2">
        <v>44470</v>
      </c>
      <c r="O3910" s="2">
        <v>55397</v>
      </c>
      <c r="P3910">
        <v>360</v>
      </c>
      <c r="Q3910" s="3">
        <v>3011.03</v>
      </c>
      <c r="R3910">
        <v>2.69</v>
      </c>
      <c r="S3910" t="s">
        <v>921</v>
      </c>
      <c r="T3910" s="4">
        <v>3037098</v>
      </c>
      <c r="U3910" s="7">
        <f>V3910+W3910</f>
        <v>38144.000000000102</v>
      </c>
      <c r="V3910" s="7">
        <f t="shared" si="320"/>
        <v>38144.000000000102</v>
      </c>
      <c r="W3910" s="7">
        <v>0</v>
      </c>
      <c r="AA3910" t="b">
        <v>0</v>
      </c>
      <c r="AB3910">
        <v>0</v>
      </c>
      <c r="AC3910">
        <v>0</v>
      </c>
      <c r="AD3910" t="b">
        <v>0</v>
      </c>
      <c r="AE3910" t="s">
        <v>39</v>
      </c>
      <c r="AF3910" t="b">
        <v>0</v>
      </c>
      <c r="AG3910">
        <v>1</v>
      </c>
      <c r="AH3910">
        <v>350</v>
      </c>
      <c r="AI3910" s="6">
        <v>7292</v>
      </c>
      <c r="AJ3910">
        <v>739</v>
      </c>
      <c r="AK3910" t="s">
        <v>58</v>
      </c>
      <c r="AL3910" t="s">
        <v>41</v>
      </c>
      <c r="AM3910" s="9">
        <v>1.05</v>
      </c>
      <c r="AN3910">
        <f>_xlfn.XLOOKUP(S3910,[1]umbs_prices!$A:$A,[1]umbs_prices!$D:$D)</f>
        <v>99.88</v>
      </c>
      <c r="AO3910" s="11">
        <f t="shared" si="321"/>
        <v>-1.2000000000000899E-3</v>
      </c>
      <c r="AP3910" s="13">
        <f>(AM3910-1)*L3910</f>
        <v>37250.000000000036</v>
      </c>
      <c r="AQ3910" s="8">
        <f>AO3910*L3910</f>
        <v>-894.00000000006696</v>
      </c>
      <c r="AR3910" s="1">
        <f t="shared" si="322"/>
        <v>38144.000000000102</v>
      </c>
      <c r="AS3910" s="8">
        <f>AQ3910+AR3910</f>
        <v>37250.000000000036</v>
      </c>
      <c r="AT3910" s="8">
        <f>AS3910-X3910</f>
        <v>37250.000000000036</v>
      </c>
      <c r="AU3910" s="11">
        <f>AT3910/L3910</f>
        <v>5.0000000000000051E-2</v>
      </c>
      <c r="AV3910">
        <f>(_xlfn.XLOOKUP(A3910,[2]loan_data!$A:$A,[2]loan_data!$Z:$Z)-100)%</f>
        <v>9.112499999999954E-3</v>
      </c>
      <c r="AW3910" t="str">
        <f>_xlfn.XLOOKUP(A3910,[2]loan_data!$A:$A,[2]loan_data!$AA:$AA)</f>
        <v>storgan_manley</v>
      </c>
      <c r="AX3910" s="8">
        <f>AV3910*L3910</f>
        <v>6788.8124999999654</v>
      </c>
      <c r="AY3910" s="8">
        <f t="shared" ref="AY3910:AY3914" si="323">AX3910+AR3910</f>
        <v>44932.812500000065</v>
      </c>
      <c r="AZ3910" s="10">
        <f>AY3910/L3910</f>
        <v>6.0312500000000088E-2</v>
      </c>
    </row>
    <row r="3911" spans="1:52" x14ac:dyDescent="0.2">
      <c r="A3911">
        <v>5027712</v>
      </c>
      <c r="B3911" t="s">
        <v>80</v>
      </c>
      <c r="C3911" t="s">
        <v>204</v>
      </c>
      <c r="D3911" t="b">
        <v>1</v>
      </c>
      <c r="E3911" t="s">
        <v>35</v>
      </c>
      <c r="F3911" t="s">
        <v>36</v>
      </c>
      <c r="G3911" t="s">
        <v>37</v>
      </c>
      <c r="H3911" t="s">
        <v>38</v>
      </c>
      <c r="I3911">
        <v>1</v>
      </c>
      <c r="J3911" t="b">
        <v>0</v>
      </c>
      <c r="K3911" t="b">
        <v>0</v>
      </c>
      <c r="L3911" s="1">
        <v>165000</v>
      </c>
      <c r="M3911" s="2">
        <v>44452</v>
      </c>
      <c r="N3911" s="2">
        <v>44470</v>
      </c>
      <c r="O3911" s="2">
        <v>49919</v>
      </c>
      <c r="P3911">
        <v>180</v>
      </c>
      <c r="Q3911" s="3">
        <v>1097.92</v>
      </c>
      <c r="R3911">
        <v>2.5</v>
      </c>
      <c r="S3911" t="s">
        <v>919</v>
      </c>
      <c r="T3911" s="4">
        <v>292865</v>
      </c>
      <c r="U3911" s="7">
        <f>V3911+W3911</f>
        <v>4886.4000000000078</v>
      </c>
      <c r="V3911" s="7">
        <f t="shared" si="320"/>
        <v>3250.5000000000082</v>
      </c>
      <c r="W3911" s="7">
        <v>1635.8999999999996</v>
      </c>
      <c r="AA3911" t="b">
        <v>0</v>
      </c>
      <c r="AB3911">
        <v>0</v>
      </c>
      <c r="AC3911">
        <v>0</v>
      </c>
      <c r="AD3911" t="b">
        <v>0</v>
      </c>
      <c r="AE3911" t="s">
        <v>39</v>
      </c>
      <c r="AF3911" t="b">
        <v>0</v>
      </c>
      <c r="AG3911">
        <v>1</v>
      </c>
      <c r="AH3911">
        <v>104</v>
      </c>
      <c r="AI3911" s="6">
        <v>1994</v>
      </c>
      <c r="AJ3911">
        <v>739</v>
      </c>
      <c r="AK3911" t="s">
        <v>43</v>
      </c>
      <c r="AL3911" t="s">
        <v>50</v>
      </c>
      <c r="AM3911" s="9">
        <v>1.05</v>
      </c>
      <c r="AN3911">
        <f>_xlfn.XLOOKUP(S3911,[1]umbs_prices!$A:$A,[1]umbs_prices!$D:$D)</f>
        <v>103.03</v>
      </c>
      <c r="AO3911" s="11">
        <f t="shared" si="321"/>
        <v>3.0299999999999994E-2</v>
      </c>
      <c r="AP3911" s="13">
        <f>(AM3911-1)*L3911</f>
        <v>8250.0000000000073</v>
      </c>
      <c r="AQ3911" s="8">
        <f>AO3911*L3911</f>
        <v>4999.4999999999991</v>
      </c>
      <c r="AR3911" s="1">
        <f t="shared" si="322"/>
        <v>3250.5000000000082</v>
      </c>
      <c r="AS3911" s="8">
        <f>AQ3911+AR3911</f>
        <v>8250.0000000000073</v>
      </c>
      <c r="AT3911" s="8">
        <f>AS3911-X3911</f>
        <v>8250.0000000000073</v>
      </c>
      <c r="AU3911" s="11">
        <f>AT3911/L3911</f>
        <v>5.0000000000000044E-2</v>
      </c>
      <c r="AV3911">
        <f>(_xlfn.XLOOKUP(A3911,[2]loan_data!$A:$A,[2]loan_data!$Z:$Z)-100)%</f>
        <v>4.6237500000000015E-2</v>
      </c>
      <c r="AW3911" t="str">
        <f>_xlfn.XLOOKUP(A3911,[2]loan_data!$A:$A,[2]loan_data!$AA:$AA)</f>
        <v>golden_sachs</v>
      </c>
      <c r="AX3911" s="8">
        <f>AV3911*L3911</f>
        <v>7629.1875000000027</v>
      </c>
      <c r="AY3911" s="8">
        <f t="shared" si="323"/>
        <v>10879.687500000011</v>
      </c>
      <c r="AZ3911" s="10">
        <f>AY3911/L3911</f>
        <v>6.5937500000000066E-2</v>
      </c>
    </row>
    <row r="3912" spans="1:52" x14ac:dyDescent="0.2">
      <c r="A3912">
        <v>5027782</v>
      </c>
      <c r="B3912" t="s">
        <v>183</v>
      </c>
      <c r="C3912" t="s">
        <v>447</v>
      </c>
      <c r="D3912" t="b">
        <v>1</v>
      </c>
      <c r="E3912" t="s">
        <v>35</v>
      </c>
      <c r="F3912" t="s">
        <v>36</v>
      </c>
      <c r="G3912" t="s">
        <v>37</v>
      </c>
      <c r="H3912" t="s">
        <v>38</v>
      </c>
      <c r="I3912">
        <v>1</v>
      </c>
      <c r="J3912" t="b">
        <v>0</v>
      </c>
      <c r="K3912" t="b">
        <v>0</v>
      </c>
      <c r="L3912" s="1">
        <v>145000</v>
      </c>
      <c r="M3912" s="2">
        <v>44453</v>
      </c>
      <c r="N3912" s="2">
        <v>44470</v>
      </c>
      <c r="O3912" s="2">
        <v>47362</v>
      </c>
      <c r="P3912">
        <v>96</v>
      </c>
      <c r="Q3912" s="3">
        <v>1648.76</v>
      </c>
      <c r="R3912">
        <v>2.25</v>
      </c>
      <c r="S3912" t="s">
        <v>921</v>
      </c>
      <c r="T3912" s="4">
        <v>379482</v>
      </c>
      <c r="U3912" s="7">
        <f>V3912+W3912</f>
        <v>8666.5000000000182</v>
      </c>
      <c r="V3912" s="7">
        <f t="shared" si="320"/>
        <v>7424.0000000000191</v>
      </c>
      <c r="W3912" s="7">
        <v>1242.5</v>
      </c>
      <c r="AA3912" t="b">
        <v>0</v>
      </c>
      <c r="AB3912">
        <v>0</v>
      </c>
      <c r="AC3912">
        <v>0</v>
      </c>
      <c r="AD3912" t="b">
        <v>0</v>
      </c>
      <c r="AE3912" t="s">
        <v>39</v>
      </c>
      <c r="AF3912" t="b">
        <v>0</v>
      </c>
      <c r="AG3912">
        <v>1</v>
      </c>
      <c r="AH3912">
        <v>63</v>
      </c>
      <c r="AI3912" s="6">
        <v>2468</v>
      </c>
      <c r="AJ3912">
        <v>739</v>
      </c>
      <c r="AK3912" t="s">
        <v>43</v>
      </c>
      <c r="AL3912" t="s">
        <v>50</v>
      </c>
      <c r="AM3912" s="9">
        <v>1.05</v>
      </c>
      <c r="AN3912">
        <f>_xlfn.XLOOKUP(S3912,[1]umbs_prices!$A:$A,[1]umbs_prices!$D:$D)</f>
        <v>99.88</v>
      </c>
      <c r="AO3912" s="11">
        <f t="shared" si="321"/>
        <v>-1.2000000000000899E-3</v>
      </c>
      <c r="AP3912" s="13">
        <f>(AM3912-1)*L3912</f>
        <v>7250.0000000000064</v>
      </c>
      <c r="AQ3912" s="8">
        <f>AO3912*L3912</f>
        <v>-174.00000000001305</v>
      </c>
      <c r="AR3912" s="1">
        <f t="shared" si="322"/>
        <v>7424.0000000000191</v>
      </c>
      <c r="AS3912" s="8">
        <f>AQ3912+AR3912</f>
        <v>7250.0000000000064</v>
      </c>
      <c r="AT3912" s="8">
        <f>AS3912-X3912</f>
        <v>7250.0000000000064</v>
      </c>
      <c r="AU3912" s="11">
        <f>AT3912/L3912</f>
        <v>5.0000000000000044E-2</v>
      </c>
      <c r="AV3912">
        <f>(_xlfn.XLOOKUP(A3912,[2]loan_data!$A:$A,[2]loan_data!$Z:$Z)-100)%</f>
        <v>3.4874999999999546E-3</v>
      </c>
      <c r="AW3912" t="str">
        <f>_xlfn.XLOOKUP(A3912,[2]loan_data!$A:$A,[2]loan_data!$AA:$AA)</f>
        <v>pj_logan</v>
      </c>
      <c r="AX3912" s="8">
        <f>AV3912*L3912</f>
        <v>505.68749999999341</v>
      </c>
      <c r="AY3912" s="8">
        <f t="shared" si="323"/>
        <v>7929.6875000000127</v>
      </c>
      <c r="AZ3912" s="10">
        <f>AY3912/L3912</f>
        <v>5.468750000000009E-2</v>
      </c>
    </row>
    <row r="3913" spans="1:52" x14ac:dyDescent="0.2">
      <c r="A3913">
        <v>5027818</v>
      </c>
      <c r="B3913" t="s">
        <v>63</v>
      </c>
      <c r="C3913" t="s">
        <v>205</v>
      </c>
      <c r="D3913" t="b">
        <v>1</v>
      </c>
      <c r="E3913" t="s">
        <v>35</v>
      </c>
      <c r="F3913" t="s">
        <v>36</v>
      </c>
      <c r="G3913" t="s">
        <v>37</v>
      </c>
      <c r="H3913" t="s">
        <v>38</v>
      </c>
      <c r="I3913">
        <v>1</v>
      </c>
      <c r="J3913" t="b">
        <v>0</v>
      </c>
      <c r="K3913" t="b">
        <v>0</v>
      </c>
      <c r="L3913" s="1">
        <v>275000</v>
      </c>
      <c r="M3913" s="2">
        <v>44453</v>
      </c>
      <c r="N3913" s="2">
        <v>44470</v>
      </c>
      <c r="O3913" s="2">
        <v>55397</v>
      </c>
      <c r="P3913">
        <v>360</v>
      </c>
      <c r="Q3913" s="3">
        <v>1111.46</v>
      </c>
      <c r="R3913">
        <v>2.69</v>
      </c>
      <c r="S3913" t="s">
        <v>919</v>
      </c>
      <c r="T3913" s="4">
        <v>449935</v>
      </c>
      <c r="U3913" s="7">
        <f>V3913+W3913</f>
        <v>5941.770000000015</v>
      </c>
      <c r="V3913" s="7">
        <f t="shared" si="320"/>
        <v>5417.5000000000146</v>
      </c>
      <c r="W3913" s="7">
        <v>524.27</v>
      </c>
      <c r="AA3913" t="b">
        <v>0</v>
      </c>
      <c r="AB3913">
        <v>0</v>
      </c>
      <c r="AC3913">
        <v>0</v>
      </c>
      <c r="AD3913" t="b">
        <v>0</v>
      </c>
      <c r="AE3913" t="s">
        <v>39</v>
      </c>
      <c r="AF3913" t="b">
        <v>0</v>
      </c>
      <c r="AG3913">
        <v>1</v>
      </c>
      <c r="AH3913">
        <v>138</v>
      </c>
      <c r="AI3913" s="6">
        <v>1265</v>
      </c>
      <c r="AJ3913">
        <v>739</v>
      </c>
      <c r="AK3913" t="s">
        <v>43</v>
      </c>
      <c r="AL3913" t="s">
        <v>50</v>
      </c>
      <c r="AM3913" s="9">
        <v>1.05</v>
      </c>
      <c r="AN3913">
        <f>_xlfn.XLOOKUP(S3913,[1]umbs_prices!$A:$A,[1]umbs_prices!$D:$D)</f>
        <v>103.03</v>
      </c>
      <c r="AO3913" s="11">
        <f t="shared" si="321"/>
        <v>3.0299999999999994E-2</v>
      </c>
      <c r="AP3913" s="13">
        <f>(AM3913-1)*L3913</f>
        <v>13750.000000000013</v>
      </c>
      <c r="AQ3913" s="8">
        <f>AO3913*L3913</f>
        <v>8332.4999999999982</v>
      </c>
      <c r="AR3913" s="1">
        <f t="shared" si="322"/>
        <v>5417.5000000000146</v>
      </c>
      <c r="AS3913" s="8">
        <f>AQ3913+AR3913</f>
        <v>13750.000000000013</v>
      </c>
      <c r="AT3913" s="8">
        <f>AS3913-X3913</f>
        <v>13750.000000000013</v>
      </c>
      <c r="AU3913" s="11">
        <f>AT3913/L3913</f>
        <v>5.0000000000000044E-2</v>
      </c>
      <c r="AV3913">
        <f>(_xlfn.XLOOKUP(A3913,[2]loan_data!$A:$A,[2]loan_data!$Z:$Z)-100)%</f>
        <v>3.4987500000000012E-2</v>
      </c>
      <c r="AW3913" t="str">
        <f>_xlfn.XLOOKUP(A3913,[2]loan_data!$A:$A,[2]loan_data!$AA:$AA)</f>
        <v>pj_logan</v>
      </c>
      <c r="AX3913" s="8">
        <f>AV3913*L3913</f>
        <v>9621.5625000000036</v>
      </c>
      <c r="AY3913" s="8">
        <f t="shared" si="323"/>
        <v>15039.062500000018</v>
      </c>
      <c r="AZ3913" s="10">
        <f>AY3913/L3913</f>
        <v>5.4687500000000069E-2</v>
      </c>
    </row>
    <row r="3914" spans="1:52" x14ac:dyDescent="0.2">
      <c r="A3914">
        <v>5027893</v>
      </c>
      <c r="B3914" t="s">
        <v>65</v>
      </c>
      <c r="C3914" t="s">
        <v>190</v>
      </c>
      <c r="D3914" t="b">
        <v>1</v>
      </c>
      <c r="E3914" t="s">
        <v>35</v>
      </c>
      <c r="F3914" t="s">
        <v>36</v>
      </c>
      <c r="G3914" t="s">
        <v>37</v>
      </c>
      <c r="H3914" t="s">
        <v>38</v>
      </c>
      <c r="I3914">
        <v>1</v>
      </c>
      <c r="J3914" t="b">
        <v>0</v>
      </c>
      <c r="K3914" t="b">
        <v>0</v>
      </c>
      <c r="L3914" s="1">
        <v>225000</v>
      </c>
      <c r="M3914" s="2">
        <v>44453</v>
      </c>
      <c r="N3914" s="2">
        <v>44470</v>
      </c>
      <c r="O3914" s="2">
        <v>55397</v>
      </c>
      <c r="P3914">
        <v>360</v>
      </c>
      <c r="Q3914" s="3">
        <v>976.56999999999994</v>
      </c>
      <c r="R3914">
        <v>3.25</v>
      </c>
      <c r="S3914" t="s">
        <v>926</v>
      </c>
      <c r="T3914" s="4">
        <v>300000</v>
      </c>
      <c r="U3914" s="7">
        <f>V3914+W3914</f>
        <v>1742</v>
      </c>
      <c r="V3914" s="7">
        <f t="shared" si="320"/>
        <v>0</v>
      </c>
      <c r="W3914" s="7">
        <v>1742</v>
      </c>
      <c r="AA3914" t="b">
        <v>0</v>
      </c>
      <c r="AB3914">
        <v>0</v>
      </c>
      <c r="AC3914">
        <v>0</v>
      </c>
      <c r="AD3914" t="b">
        <v>0</v>
      </c>
      <c r="AE3914" t="s">
        <v>39</v>
      </c>
      <c r="AF3914" t="b">
        <v>0</v>
      </c>
      <c r="AG3914">
        <v>1</v>
      </c>
      <c r="AH3914">
        <v>70</v>
      </c>
      <c r="AI3914" s="6">
        <v>2392</v>
      </c>
      <c r="AJ3914">
        <v>739</v>
      </c>
      <c r="AK3914" t="s">
        <v>40</v>
      </c>
      <c r="AL3914" t="s">
        <v>50</v>
      </c>
      <c r="AM3914" s="9">
        <v>1.05</v>
      </c>
      <c r="AN3914">
        <f>_xlfn.XLOOKUP(S3914,[1]umbs_prices!$A:$A,[1]umbs_prices!$D:$D)</f>
        <v>105</v>
      </c>
      <c r="AO3914" s="11">
        <f t="shared" si="321"/>
        <v>5.0000000000000044E-2</v>
      </c>
      <c r="AP3914" s="13">
        <f>(AM3914-1)*L3914</f>
        <v>11250.000000000009</v>
      </c>
      <c r="AQ3914" s="8">
        <f>AO3914*L3914</f>
        <v>11250.000000000009</v>
      </c>
      <c r="AR3914" s="1">
        <f t="shared" si="322"/>
        <v>0</v>
      </c>
      <c r="AS3914" s="8">
        <f>AQ3914+AR3914</f>
        <v>11250.000000000009</v>
      </c>
      <c r="AT3914" s="8">
        <f>AS3914-X3914</f>
        <v>11250.000000000009</v>
      </c>
      <c r="AU3914" s="11">
        <f>AT3914/L3914</f>
        <v>5.0000000000000037E-2</v>
      </c>
      <c r="AV3914">
        <f>(_xlfn.XLOOKUP(A3914,[2]loan_data!$A:$A,[2]loan_data!$Z:$Z)-100)%</f>
        <v>6.5937499999999996E-2</v>
      </c>
      <c r="AW3914" t="str">
        <f>_xlfn.XLOOKUP(A3914,[2]loan_data!$A:$A,[2]loan_data!$AA:$AA)</f>
        <v>golden_sachs</v>
      </c>
      <c r="AX3914" s="8">
        <f>AV3914*L3914</f>
        <v>14835.9375</v>
      </c>
      <c r="AY3914" s="8">
        <f t="shared" si="323"/>
        <v>14835.9375</v>
      </c>
      <c r="AZ3914" s="10">
        <f>AY3914/L3914</f>
        <v>6.5937499999999996E-2</v>
      </c>
    </row>
    <row r="3915" spans="1:52" x14ac:dyDescent="0.2">
      <c r="A3915">
        <v>5027945</v>
      </c>
      <c r="B3915" t="s">
        <v>212</v>
      </c>
      <c r="C3915" t="s">
        <v>267</v>
      </c>
      <c r="D3915" t="b">
        <v>1</v>
      </c>
      <c r="E3915" t="s">
        <v>35</v>
      </c>
      <c r="F3915" t="s">
        <v>36</v>
      </c>
      <c r="G3915" t="s">
        <v>37</v>
      </c>
      <c r="H3915" t="s">
        <v>38</v>
      </c>
      <c r="I3915">
        <v>1</v>
      </c>
      <c r="J3915" t="b">
        <v>0</v>
      </c>
      <c r="K3915" t="b">
        <v>0</v>
      </c>
      <c r="L3915" s="1">
        <v>135000</v>
      </c>
      <c r="M3915" s="2">
        <v>44453</v>
      </c>
      <c r="N3915" s="2">
        <v>44470</v>
      </c>
      <c r="O3915" s="2">
        <v>55397</v>
      </c>
      <c r="P3915">
        <v>360</v>
      </c>
      <c r="Q3915" s="3">
        <v>558.77</v>
      </c>
      <c r="R3915">
        <v>2.875</v>
      </c>
      <c r="S3915" t="s">
        <v>924</v>
      </c>
      <c r="T3915" s="4">
        <v>155638</v>
      </c>
      <c r="U3915" s="7">
        <f>V3915+W3915</f>
        <v>2954.0599999999972</v>
      </c>
      <c r="V3915" s="7">
        <f t="shared" si="320"/>
        <v>1120.4999999999973</v>
      </c>
      <c r="W3915" s="7">
        <v>1833.56</v>
      </c>
      <c r="AA3915" t="b">
        <v>0</v>
      </c>
      <c r="AB3915">
        <v>0</v>
      </c>
      <c r="AC3915">
        <v>0</v>
      </c>
      <c r="AD3915" t="b">
        <v>0</v>
      </c>
      <c r="AE3915" t="s">
        <v>39</v>
      </c>
      <c r="AF3915" t="b">
        <v>0</v>
      </c>
      <c r="AG3915">
        <v>1</v>
      </c>
      <c r="AH3915">
        <v>114</v>
      </c>
      <c r="AI3915" s="6">
        <v>1140</v>
      </c>
      <c r="AJ3915">
        <v>739</v>
      </c>
      <c r="AK3915" t="s">
        <v>58</v>
      </c>
      <c r="AL3915" t="s">
        <v>50</v>
      </c>
      <c r="AM3915" s="9">
        <v>1.05</v>
      </c>
      <c r="AN3915">
        <f>_xlfn.XLOOKUP(S3915,[1]umbs_prices!$A:$A,[1]umbs_prices!$D:$D)</f>
        <v>104.17</v>
      </c>
      <c r="AO3915" s="11">
        <f t="shared" si="321"/>
        <v>4.170000000000007E-2</v>
      </c>
      <c r="AP3915" s="13">
        <f>(AM3915-1)*L3915</f>
        <v>6750.0000000000064</v>
      </c>
      <c r="AQ3915" s="8">
        <f>AO3915*L3915</f>
        <v>5629.5000000000091</v>
      </c>
      <c r="AR3915" s="1">
        <f t="shared" si="322"/>
        <v>1120.4999999999973</v>
      </c>
      <c r="AS3915" s="8">
        <f>AQ3915+AR3915</f>
        <v>6750.0000000000064</v>
      </c>
      <c r="AT3915" s="8">
        <f>AS3915-X3915</f>
        <v>6750.0000000000064</v>
      </c>
      <c r="AU3915" s="11">
        <f>AT3915/L3915</f>
        <v>5.0000000000000044E-2</v>
      </c>
      <c r="AV3915">
        <f>(_xlfn.XLOOKUP(A3915,[2]loan_data!$A:$A,[2]loan_data!$Z:$Z)-100)%</f>
        <v>4.1700000000000015E-2</v>
      </c>
      <c r="AW3915" t="str">
        <f>_xlfn.XLOOKUP(A3915,[2]loan_data!$A:$A,[2]loan_data!$AA:$AA)</f>
        <v>umbs_price</v>
      </c>
      <c r="AX3915" s="8">
        <f>AV3915*L3915</f>
        <v>5629.5000000000018</v>
      </c>
    </row>
    <row r="3916" spans="1:52" x14ac:dyDescent="0.2">
      <c r="A3916">
        <v>5028057</v>
      </c>
      <c r="B3916" t="s">
        <v>68</v>
      </c>
      <c r="C3916" t="s">
        <v>102</v>
      </c>
      <c r="D3916" t="b">
        <v>1</v>
      </c>
      <c r="E3916" t="s">
        <v>35</v>
      </c>
      <c r="F3916" t="s">
        <v>36</v>
      </c>
      <c r="G3916" t="s">
        <v>37</v>
      </c>
      <c r="H3916" t="s">
        <v>38</v>
      </c>
      <c r="I3916">
        <v>1</v>
      </c>
      <c r="J3916" t="b">
        <v>0</v>
      </c>
      <c r="K3916" t="b">
        <v>0</v>
      </c>
      <c r="L3916" s="1">
        <v>115000</v>
      </c>
      <c r="M3916" s="2">
        <v>44454</v>
      </c>
      <c r="N3916" s="2">
        <v>44501</v>
      </c>
      <c r="O3916" s="2">
        <v>55427</v>
      </c>
      <c r="P3916">
        <v>360</v>
      </c>
      <c r="Q3916" s="3">
        <v>475.99</v>
      </c>
      <c r="R3916">
        <v>2.875</v>
      </c>
      <c r="S3916" t="s">
        <v>924</v>
      </c>
      <c r="T3916" s="4">
        <v>129505</v>
      </c>
      <c r="U3916" s="7">
        <f>V3916+W3916</f>
        <v>2098.7499999999973</v>
      </c>
      <c r="V3916" s="7">
        <f t="shared" si="320"/>
        <v>954.49999999999727</v>
      </c>
      <c r="W3916" s="7">
        <v>1144.25</v>
      </c>
      <c r="AA3916" t="b">
        <v>0</v>
      </c>
      <c r="AB3916">
        <v>0</v>
      </c>
      <c r="AC3916">
        <v>0</v>
      </c>
      <c r="AD3916" t="b">
        <v>0</v>
      </c>
      <c r="AE3916" t="s">
        <v>39</v>
      </c>
      <c r="AF3916" t="b">
        <v>0</v>
      </c>
      <c r="AG3916">
        <v>1</v>
      </c>
      <c r="AH3916">
        <v>26</v>
      </c>
      <c r="AI3916" s="6">
        <v>932</v>
      </c>
      <c r="AJ3916">
        <v>739</v>
      </c>
      <c r="AK3916" t="s">
        <v>40</v>
      </c>
      <c r="AL3916" t="s">
        <v>41</v>
      </c>
      <c r="AM3916" s="9">
        <v>1.05</v>
      </c>
      <c r="AN3916">
        <f>_xlfn.XLOOKUP(S3916,[1]umbs_prices!$A:$A,[1]umbs_prices!$D:$D)</f>
        <v>104.17</v>
      </c>
      <c r="AO3916" s="11">
        <f t="shared" si="321"/>
        <v>4.170000000000007E-2</v>
      </c>
      <c r="AP3916" s="13">
        <f>(AM3916-1)*L3916</f>
        <v>5750.0000000000055</v>
      </c>
      <c r="AQ3916" s="8">
        <f>AO3916*L3916</f>
        <v>4795.5000000000082</v>
      </c>
      <c r="AR3916" s="1">
        <f t="shared" si="322"/>
        <v>954.49999999999727</v>
      </c>
      <c r="AS3916" s="8">
        <f>AQ3916+AR3916</f>
        <v>5750.0000000000055</v>
      </c>
      <c r="AT3916" s="8">
        <f>AS3916-X3916</f>
        <v>5750.0000000000055</v>
      </c>
      <c r="AU3916" s="11">
        <f>AT3916/L3916</f>
        <v>5.0000000000000044E-2</v>
      </c>
      <c r="AV3916">
        <f>(_xlfn.XLOOKUP(A3916,[2]loan_data!$A:$A,[2]loan_data!$Z:$Z)-100)%</f>
        <v>5.2012500000000017E-2</v>
      </c>
      <c r="AW3916" t="str">
        <f>_xlfn.XLOOKUP(A3916,[2]loan_data!$A:$A,[2]loan_data!$AA:$AA)</f>
        <v>storgan_manley</v>
      </c>
      <c r="AX3916" s="8">
        <f>AV3916*L3916</f>
        <v>5981.4375000000018</v>
      </c>
      <c r="AY3916" s="8">
        <f>AX3916+AR3916</f>
        <v>6935.9374999999991</v>
      </c>
      <c r="AZ3916" s="10">
        <f>AY3916/L3916</f>
        <v>6.0312499999999991E-2</v>
      </c>
    </row>
    <row r="3917" spans="1:52" x14ac:dyDescent="0.2">
      <c r="A3917">
        <v>5028090</v>
      </c>
      <c r="B3917" t="s">
        <v>88</v>
      </c>
      <c r="C3917" t="s">
        <v>296</v>
      </c>
      <c r="D3917" t="b">
        <v>1</v>
      </c>
      <c r="E3917" t="s">
        <v>35</v>
      </c>
      <c r="F3917" t="s">
        <v>36</v>
      </c>
      <c r="G3917" t="s">
        <v>37</v>
      </c>
      <c r="H3917" t="s">
        <v>60</v>
      </c>
      <c r="I3917">
        <v>1</v>
      </c>
      <c r="J3917" t="b">
        <v>0</v>
      </c>
      <c r="K3917" t="b">
        <v>0</v>
      </c>
      <c r="L3917" s="1">
        <v>295000</v>
      </c>
      <c r="M3917" s="2">
        <v>44454</v>
      </c>
      <c r="N3917" s="2">
        <v>44501</v>
      </c>
      <c r="O3917" s="2">
        <v>55427</v>
      </c>
      <c r="P3917">
        <v>360</v>
      </c>
      <c r="Q3917" s="3">
        <v>1239.06</v>
      </c>
      <c r="R3917">
        <v>2.99</v>
      </c>
      <c r="S3917" t="s">
        <v>922</v>
      </c>
      <c r="T3917" s="4">
        <v>368750</v>
      </c>
      <c r="U3917" s="7">
        <f>V3917+W3917</f>
        <v>7711.5000000000018</v>
      </c>
      <c r="V3917" s="7">
        <f t="shared" si="320"/>
        <v>5339.5000000000018</v>
      </c>
      <c r="W3917" s="7">
        <v>2372</v>
      </c>
      <c r="AA3917" t="b">
        <v>0</v>
      </c>
      <c r="AB3917">
        <v>0</v>
      </c>
      <c r="AC3917">
        <v>0</v>
      </c>
      <c r="AD3917" t="b">
        <v>0</v>
      </c>
      <c r="AE3917" t="s">
        <v>39</v>
      </c>
      <c r="AF3917" t="b">
        <v>0</v>
      </c>
      <c r="AG3917">
        <v>1</v>
      </c>
      <c r="AH3917">
        <v>64</v>
      </c>
      <c r="AI3917" s="6">
        <v>2240</v>
      </c>
      <c r="AJ3917">
        <v>739</v>
      </c>
      <c r="AK3917" t="s">
        <v>58</v>
      </c>
      <c r="AL3917" t="s">
        <v>50</v>
      </c>
      <c r="AM3917" s="9">
        <v>1.05</v>
      </c>
      <c r="AN3917">
        <f>_xlfn.XLOOKUP(S3917,[1]umbs_prices!$A:$A,[1]umbs_prices!$D:$D)</f>
        <v>103.19</v>
      </c>
      <c r="AO3917" s="11">
        <f t="shared" si="321"/>
        <v>3.1900000000000039E-2</v>
      </c>
      <c r="AP3917" s="13">
        <f>(AM3917-1)*L3917</f>
        <v>14750.000000000013</v>
      </c>
      <c r="AQ3917" s="8">
        <f>AO3917*L3917</f>
        <v>9410.5000000000109</v>
      </c>
      <c r="AR3917" s="1">
        <f t="shared" si="322"/>
        <v>5339.5000000000018</v>
      </c>
      <c r="AS3917" s="8">
        <f>AQ3917+AR3917</f>
        <v>14750.000000000013</v>
      </c>
      <c r="AT3917" s="8">
        <f>AS3917-X3917</f>
        <v>14750.000000000013</v>
      </c>
      <c r="AU3917" s="11">
        <f>AT3917/L3917</f>
        <v>5.0000000000000044E-2</v>
      </c>
      <c r="AV3917">
        <f>(_xlfn.XLOOKUP(A3917,[2]loan_data!$A:$A,[2]loan_data!$Z:$Z)-100)%</f>
        <v>3.1899999999999977E-2</v>
      </c>
      <c r="AW3917" t="str">
        <f>_xlfn.XLOOKUP(A3917,[2]loan_data!$A:$A,[2]loan_data!$AA:$AA)</f>
        <v>umbs_price</v>
      </c>
      <c r="AX3917" s="8">
        <f>AV3917*L3917</f>
        <v>9410.4999999999927</v>
      </c>
    </row>
    <row r="3918" spans="1:52" x14ac:dyDescent="0.2">
      <c r="A3918">
        <v>5028099</v>
      </c>
      <c r="B3918" t="s">
        <v>73</v>
      </c>
      <c r="C3918" t="s">
        <v>230</v>
      </c>
      <c r="D3918" t="b">
        <v>1</v>
      </c>
      <c r="E3918" t="s">
        <v>35</v>
      </c>
      <c r="F3918" t="s">
        <v>36</v>
      </c>
      <c r="G3918" t="s">
        <v>37</v>
      </c>
      <c r="H3918" t="s">
        <v>53</v>
      </c>
      <c r="I3918">
        <v>1</v>
      </c>
      <c r="J3918" t="b">
        <v>0</v>
      </c>
      <c r="K3918" t="b">
        <v>0</v>
      </c>
      <c r="L3918" s="1">
        <v>205000</v>
      </c>
      <c r="M3918" s="2">
        <v>44455</v>
      </c>
      <c r="N3918" s="2">
        <v>44501</v>
      </c>
      <c r="O3918" s="2">
        <v>49949</v>
      </c>
      <c r="P3918">
        <v>180</v>
      </c>
      <c r="Q3918" s="3">
        <v>1352.22</v>
      </c>
      <c r="R3918">
        <v>2.375</v>
      </c>
      <c r="S3918" t="s">
        <v>921</v>
      </c>
      <c r="T3918" s="4">
        <v>256250</v>
      </c>
      <c r="U3918" s="7">
        <f>V3918+W3918</f>
        <v>14026.750000000027</v>
      </c>
      <c r="V3918" s="7">
        <f t="shared" si="320"/>
        <v>10496.000000000027</v>
      </c>
      <c r="W3918" s="7">
        <v>3530.75</v>
      </c>
      <c r="AA3918" t="b">
        <v>0</v>
      </c>
      <c r="AB3918">
        <v>0</v>
      </c>
      <c r="AC3918">
        <v>0</v>
      </c>
      <c r="AD3918" t="b">
        <v>0</v>
      </c>
      <c r="AE3918" t="s">
        <v>39</v>
      </c>
      <c r="AF3918" t="b">
        <v>0</v>
      </c>
      <c r="AG3918">
        <v>1</v>
      </c>
      <c r="AH3918">
        <v>60</v>
      </c>
      <c r="AI3918" s="6">
        <v>2000</v>
      </c>
      <c r="AJ3918">
        <v>739</v>
      </c>
      <c r="AK3918" t="s">
        <v>58</v>
      </c>
      <c r="AL3918" t="s">
        <v>41</v>
      </c>
      <c r="AM3918" s="9">
        <v>1.05</v>
      </c>
      <c r="AN3918">
        <f>_xlfn.XLOOKUP(S3918,[1]umbs_prices!$A:$A,[1]umbs_prices!$D:$D)</f>
        <v>99.88</v>
      </c>
      <c r="AO3918" s="11">
        <f t="shared" si="321"/>
        <v>-1.2000000000000899E-3</v>
      </c>
      <c r="AP3918" s="13">
        <f>(AM3918-1)*L3918</f>
        <v>10250.000000000009</v>
      </c>
      <c r="AQ3918" s="8">
        <f>AO3918*L3918</f>
        <v>-246.00000000001842</v>
      </c>
      <c r="AR3918" s="1">
        <f t="shared" si="322"/>
        <v>10496.000000000027</v>
      </c>
      <c r="AS3918" s="8">
        <f>AQ3918+AR3918</f>
        <v>10250.000000000009</v>
      </c>
      <c r="AT3918" s="8">
        <f>AS3918-X3918</f>
        <v>10250.000000000009</v>
      </c>
      <c r="AU3918" s="11">
        <f>AT3918/L3918</f>
        <v>5.0000000000000044E-2</v>
      </c>
      <c r="AV3918">
        <f>(_xlfn.XLOOKUP(A3918,[2]loan_data!$A:$A,[2]loan_data!$Z:$Z)-100)%</f>
        <v>-1.2000000000000454E-3</v>
      </c>
      <c r="AW3918" t="str">
        <f>_xlfn.XLOOKUP(A3918,[2]loan_data!$A:$A,[2]loan_data!$AA:$AA)</f>
        <v>umbs_price</v>
      </c>
      <c r="AX3918" s="8">
        <f>AV3918*L3918</f>
        <v>-246.00000000000932</v>
      </c>
    </row>
    <row r="3919" spans="1:52" x14ac:dyDescent="0.2">
      <c r="A3919">
        <v>5028156</v>
      </c>
      <c r="B3919" t="s">
        <v>73</v>
      </c>
      <c r="C3919" t="s">
        <v>648</v>
      </c>
      <c r="D3919" t="b">
        <v>1</v>
      </c>
      <c r="E3919" t="s">
        <v>35</v>
      </c>
      <c r="F3919" t="s">
        <v>36</v>
      </c>
      <c r="G3919" t="s">
        <v>37</v>
      </c>
      <c r="H3919" t="s">
        <v>53</v>
      </c>
      <c r="I3919">
        <v>1</v>
      </c>
      <c r="J3919" t="b">
        <v>0</v>
      </c>
      <c r="K3919" t="b">
        <v>0</v>
      </c>
      <c r="L3919" s="1">
        <v>145000</v>
      </c>
      <c r="M3919" s="2">
        <v>44455</v>
      </c>
      <c r="N3919" s="2">
        <v>44501</v>
      </c>
      <c r="O3919" s="2">
        <v>51775</v>
      </c>
      <c r="P3919">
        <v>240</v>
      </c>
      <c r="Q3919" s="3">
        <v>838.5</v>
      </c>
      <c r="R3919">
        <v>3.5</v>
      </c>
      <c r="S3919" t="s">
        <v>920</v>
      </c>
      <c r="T3919" s="4">
        <v>202798</v>
      </c>
      <c r="U3919" s="7">
        <f>V3919+W3919</f>
        <v>3075.7000000000016</v>
      </c>
      <c r="V3919" s="7">
        <f t="shared" si="320"/>
        <v>565.50000000000182</v>
      </c>
      <c r="W3919" s="7">
        <v>2510.1999999999998</v>
      </c>
      <c r="AA3919" t="b">
        <v>0</v>
      </c>
      <c r="AB3919">
        <v>0</v>
      </c>
      <c r="AC3919">
        <v>0</v>
      </c>
      <c r="AD3919" t="b">
        <v>0</v>
      </c>
      <c r="AE3919" t="s">
        <v>39</v>
      </c>
      <c r="AF3919" t="b">
        <v>0</v>
      </c>
      <c r="AG3919">
        <v>1</v>
      </c>
      <c r="AH3919">
        <v>85</v>
      </c>
      <c r="AI3919" s="6">
        <v>2125</v>
      </c>
      <c r="AJ3919">
        <v>739</v>
      </c>
      <c r="AK3919" t="s">
        <v>43</v>
      </c>
      <c r="AL3919" t="s">
        <v>50</v>
      </c>
      <c r="AM3919" s="9">
        <v>1.05</v>
      </c>
      <c r="AN3919">
        <f>_xlfn.XLOOKUP(S3919,[1]umbs_prices!$A:$A,[1]umbs_prices!$D:$D)</f>
        <v>104.61</v>
      </c>
      <c r="AO3919" s="11">
        <f t="shared" si="321"/>
        <v>4.610000000000003E-2</v>
      </c>
      <c r="AP3919" s="13">
        <f>(AM3919-1)*L3919</f>
        <v>7250.0000000000064</v>
      </c>
      <c r="AQ3919" s="8">
        <f>AO3919*L3919</f>
        <v>6684.5000000000045</v>
      </c>
      <c r="AR3919" s="1">
        <f t="shared" si="322"/>
        <v>565.50000000000182</v>
      </c>
      <c r="AS3919" s="8">
        <f>AQ3919+AR3919</f>
        <v>7250.0000000000064</v>
      </c>
      <c r="AT3919" s="8">
        <f>AS3919-X3919</f>
        <v>7250.0000000000064</v>
      </c>
      <c r="AU3919" s="11">
        <f>AT3919/L3919</f>
        <v>5.0000000000000044E-2</v>
      </c>
      <c r="AV3919">
        <f>(_xlfn.XLOOKUP(A3919,[2]loan_data!$A:$A,[2]loan_data!$Z:$Z)-100)%</f>
        <v>5.5474999999999997E-2</v>
      </c>
      <c r="AW3919" t="str">
        <f>_xlfn.XLOOKUP(A3919,[2]loan_data!$A:$A,[2]loan_data!$AA:$AA)</f>
        <v>golden_sachs</v>
      </c>
      <c r="AX3919" s="8">
        <f>AV3919*L3919</f>
        <v>8043.8749999999991</v>
      </c>
      <c r="AY3919" s="8">
        <f t="shared" ref="AY3919:AY3920" si="324">AX3919+AR3919</f>
        <v>8609.375</v>
      </c>
      <c r="AZ3919" s="10">
        <f>AY3919/L3919</f>
        <v>5.9374999999999997E-2</v>
      </c>
    </row>
    <row r="3920" spans="1:52" x14ac:dyDescent="0.2">
      <c r="A3920">
        <v>5028219</v>
      </c>
      <c r="B3920" t="s">
        <v>103</v>
      </c>
      <c r="C3920" t="s">
        <v>81</v>
      </c>
      <c r="D3920" t="b">
        <v>1</v>
      </c>
      <c r="E3920" t="s">
        <v>35</v>
      </c>
      <c r="F3920" t="s">
        <v>36</v>
      </c>
      <c r="G3920" t="s">
        <v>37</v>
      </c>
      <c r="H3920" t="s">
        <v>38</v>
      </c>
      <c r="I3920">
        <v>1</v>
      </c>
      <c r="J3920" t="b">
        <v>0</v>
      </c>
      <c r="K3920" t="b">
        <v>0</v>
      </c>
      <c r="L3920" s="1">
        <v>475000</v>
      </c>
      <c r="M3920" s="2">
        <v>44455</v>
      </c>
      <c r="N3920" s="2">
        <v>44501</v>
      </c>
      <c r="O3920" s="2">
        <v>51775</v>
      </c>
      <c r="P3920">
        <v>240</v>
      </c>
      <c r="Q3920" s="3">
        <v>2454.9900000000002</v>
      </c>
      <c r="R3920">
        <v>2.25</v>
      </c>
      <c r="S3920" t="s">
        <v>921</v>
      </c>
      <c r="T3920" s="4">
        <v>984049</v>
      </c>
      <c r="U3920" s="7">
        <f>V3920+W3920</f>
        <v>25220.140000000065</v>
      </c>
      <c r="V3920" s="7">
        <f t="shared" si="320"/>
        <v>24320.000000000065</v>
      </c>
      <c r="W3920" s="7">
        <v>900.14</v>
      </c>
      <c r="AA3920" t="b">
        <v>0</v>
      </c>
      <c r="AB3920">
        <v>0</v>
      </c>
      <c r="AC3920">
        <v>0</v>
      </c>
      <c r="AD3920" t="b">
        <v>0</v>
      </c>
      <c r="AE3920" t="s">
        <v>39</v>
      </c>
      <c r="AF3920" t="b">
        <v>0</v>
      </c>
      <c r="AG3920">
        <v>1</v>
      </c>
      <c r="AH3920">
        <v>242</v>
      </c>
      <c r="AI3920" s="6">
        <v>3025</v>
      </c>
      <c r="AJ3920">
        <v>739</v>
      </c>
      <c r="AK3920" t="s">
        <v>43</v>
      </c>
      <c r="AL3920" t="s">
        <v>50</v>
      </c>
      <c r="AM3920" s="9">
        <v>1.05</v>
      </c>
      <c r="AN3920">
        <f>_xlfn.XLOOKUP(S3920,[1]umbs_prices!$A:$A,[1]umbs_prices!$D:$D)</f>
        <v>99.88</v>
      </c>
      <c r="AO3920" s="11">
        <f t="shared" si="321"/>
        <v>-1.2000000000000899E-3</v>
      </c>
      <c r="AP3920" s="13">
        <f>(AM3920-1)*L3920</f>
        <v>23750.000000000022</v>
      </c>
      <c r="AQ3920" s="8">
        <f>AO3920*L3920</f>
        <v>-570.00000000004275</v>
      </c>
      <c r="AR3920" s="1">
        <f t="shared" si="322"/>
        <v>24320.000000000065</v>
      </c>
      <c r="AS3920" s="8">
        <f>AQ3920+AR3920</f>
        <v>23750.000000000022</v>
      </c>
      <c r="AT3920" s="8">
        <f>AS3920-X3920</f>
        <v>23750.000000000022</v>
      </c>
      <c r="AU3920" s="11">
        <f>AT3920/L3920</f>
        <v>5.0000000000000044E-2</v>
      </c>
      <c r="AV3920">
        <f>(_xlfn.XLOOKUP(A3920,[2]loan_data!$A:$A,[2]loan_data!$Z:$Z)-100)%</f>
        <v>1.4737499999999954E-2</v>
      </c>
      <c r="AW3920" t="str">
        <f>_xlfn.XLOOKUP(A3920,[2]loan_data!$A:$A,[2]loan_data!$AA:$AA)</f>
        <v>golden_sachs</v>
      </c>
      <c r="AX3920" s="8">
        <f>AV3920*L3920</f>
        <v>7000.3124999999782</v>
      </c>
      <c r="AY3920" s="8">
        <f t="shared" si="324"/>
        <v>31320.312500000044</v>
      </c>
      <c r="AZ3920" s="10">
        <f>AY3920/L3920</f>
        <v>6.5937500000000093E-2</v>
      </c>
    </row>
    <row r="3921" spans="1:52" x14ac:dyDescent="0.2">
      <c r="A3921">
        <v>5028364</v>
      </c>
      <c r="B3921" t="s">
        <v>103</v>
      </c>
      <c r="C3921" t="s">
        <v>161</v>
      </c>
      <c r="D3921" t="b">
        <v>1</v>
      </c>
      <c r="E3921" t="s">
        <v>35</v>
      </c>
      <c r="F3921" t="s">
        <v>36</v>
      </c>
      <c r="G3921" t="s">
        <v>37</v>
      </c>
      <c r="H3921" t="s">
        <v>60</v>
      </c>
      <c r="I3921">
        <v>1</v>
      </c>
      <c r="J3921" t="b">
        <v>0</v>
      </c>
      <c r="K3921" t="b">
        <v>0</v>
      </c>
      <c r="L3921" s="1">
        <v>285000</v>
      </c>
      <c r="M3921" s="2">
        <v>44456</v>
      </c>
      <c r="N3921" s="2">
        <v>44501</v>
      </c>
      <c r="O3921" s="2">
        <v>55427</v>
      </c>
      <c r="P3921">
        <v>360</v>
      </c>
      <c r="Q3921" s="3">
        <v>1256.45</v>
      </c>
      <c r="R3921">
        <v>3.375</v>
      </c>
      <c r="S3921" t="s">
        <v>926</v>
      </c>
      <c r="T3921" s="4">
        <v>300000</v>
      </c>
      <c r="U3921" s="7">
        <f>V3921+W3921</f>
        <v>3647.5000000000005</v>
      </c>
      <c r="V3921" s="7">
        <f t="shared" si="320"/>
        <v>0</v>
      </c>
      <c r="W3921" s="7">
        <v>3647.5000000000005</v>
      </c>
      <c r="AA3921" t="b">
        <v>0</v>
      </c>
      <c r="AB3921">
        <v>0</v>
      </c>
      <c r="AC3921">
        <v>0</v>
      </c>
      <c r="AD3921" t="b">
        <v>0</v>
      </c>
      <c r="AE3921" t="s">
        <v>39</v>
      </c>
      <c r="AF3921" t="b">
        <v>0</v>
      </c>
      <c r="AG3921">
        <v>1</v>
      </c>
      <c r="AH3921">
        <v>105</v>
      </c>
      <c r="AI3921" s="6">
        <v>3500</v>
      </c>
      <c r="AJ3921">
        <v>739</v>
      </c>
      <c r="AK3921" t="s">
        <v>40</v>
      </c>
      <c r="AL3921" t="s">
        <v>50</v>
      </c>
      <c r="AM3921" s="9">
        <v>1.05</v>
      </c>
      <c r="AN3921">
        <f>_xlfn.XLOOKUP(S3921,[1]umbs_prices!$A:$A,[1]umbs_prices!$D:$D)</f>
        <v>105</v>
      </c>
      <c r="AO3921" s="11">
        <f t="shared" si="321"/>
        <v>5.0000000000000044E-2</v>
      </c>
      <c r="AP3921" s="13">
        <f>(AM3921-1)*L3921</f>
        <v>14250.000000000013</v>
      </c>
      <c r="AQ3921" s="8">
        <f>AO3921*L3921</f>
        <v>14250.000000000013</v>
      </c>
      <c r="AR3921" s="1">
        <f t="shared" si="322"/>
        <v>0</v>
      </c>
      <c r="AS3921" s="8">
        <f>AQ3921+AR3921</f>
        <v>14250.000000000013</v>
      </c>
      <c r="AT3921" s="8">
        <f>AS3921-X3921</f>
        <v>14250.000000000013</v>
      </c>
      <c r="AU3921" s="11">
        <f>AT3921/L3921</f>
        <v>5.0000000000000044E-2</v>
      </c>
      <c r="AV3921">
        <f>(_xlfn.XLOOKUP(A3921,[2]loan_data!$A:$A,[2]loan_data!$Z:$Z)-100)%</f>
        <v>0.05</v>
      </c>
      <c r="AW3921" t="str">
        <f>_xlfn.XLOOKUP(A3921,[2]loan_data!$A:$A,[2]loan_data!$AA:$AA)</f>
        <v>umbs_price</v>
      </c>
      <c r="AX3921" s="8">
        <f>AV3921*L3921</f>
        <v>14250</v>
      </c>
    </row>
    <row r="3922" spans="1:52" x14ac:dyDescent="0.2">
      <c r="A3922">
        <v>5028641</v>
      </c>
      <c r="B3922" t="s">
        <v>46</v>
      </c>
      <c r="C3922" t="s">
        <v>806</v>
      </c>
      <c r="D3922" t="b">
        <v>1</v>
      </c>
      <c r="E3922" t="s">
        <v>35</v>
      </c>
      <c r="F3922" t="s">
        <v>36</v>
      </c>
      <c r="G3922" t="s">
        <v>37</v>
      </c>
      <c r="H3922" t="s">
        <v>38</v>
      </c>
      <c r="I3922">
        <v>1</v>
      </c>
      <c r="J3922" t="b">
        <v>0</v>
      </c>
      <c r="K3922" t="b">
        <v>0</v>
      </c>
      <c r="L3922" s="1">
        <v>195000</v>
      </c>
      <c r="M3922" s="2">
        <v>44456</v>
      </c>
      <c r="N3922" s="2">
        <v>44501</v>
      </c>
      <c r="O3922" s="2">
        <v>55427</v>
      </c>
      <c r="P3922">
        <v>360</v>
      </c>
      <c r="Q3922" s="3">
        <v>859.67</v>
      </c>
      <c r="R3922">
        <v>3.375</v>
      </c>
      <c r="S3922" t="s">
        <v>920</v>
      </c>
      <c r="T3922" s="4">
        <v>291132</v>
      </c>
      <c r="U3922" s="7">
        <f>V3922+W3922</f>
        <v>1985.4800000000037</v>
      </c>
      <c r="V3922" s="7">
        <f t="shared" si="320"/>
        <v>760.50000000000364</v>
      </c>
      <c r="W3922" s="7">
        <v>1224.98</v>
      </c>
      <c r="AA3922" t="b">
        <v>0</v>
      </c>
      <c r="AB3922">
        <v>0</v>
      </c>
      <c r="AC3922">
        <v>0</v>
      </c>
      <c r="AD3922" t="b">
        <v>0</v>
      </c>
      <c r="AE3922" t="s">
        <v>39</v>
      </c>
      <c r="AF3922" t="b">
        <v>0</v>
      </c>
      <c r="AG3922">
        <v>1</v>
      </c>
      <c r="AH3922">
        <v>51</v>
      </c>
      <c r="AI3922" s="6">
        <v>1445</v>
      </c>
      <c r="AJ3922">
        <v>739</v>
      </c>
      <c r="AK3922" t="s">
        <v>43</v>
      </c>
      <c r="AL3922" t="s">
        <v>41</v>
      </c>
      <c r="AM3922" s="9">
        <v>1.05</v>
      </c>
      <c r="AN3922">
        <f>_xlfn.XLOOKUP(S3922,[1]umbs_prices!$A:$A,[1]umbs_prices!$D:$D)</f>
        <v>104.61</v>
      </c>
      <c r="AO3922" s="11">
        <f t="shared" si="321"/>
        <v>4.610000000000003E-2</v>
      </c>
      <c r="AP3922" s="13">
        <f>(AM3922-1)*L3922</f>
        <v>9750.0000000000091</v>
      </c>
      <c r="AQ3922" s="8">
        <f>AO3922*L3922</f>
        <v>8989.5000000000055</v>
      </c>
      <c r="AR3922" s="1">
        <f t="shared" si="322"/>
        <v>760.50000000000364</v>
      </c>
      <c r="AS3922" s="8">
        <f>AQ3922+AR3922</f>
        <v>9750.0000000000091</v>
      </c>
      <c r="AT3922" s="8">
        <f>AS3922-X3922</f>
        <v>9750.0000000000091</v>
      </c>
      <c r="AU3922" s="11">
        <f>AT3922/L3922</f>
        <v>5.0000000000000044E-2</v>
      </c>
      <c r="AV3922">
        <f>(_xlfn.XLOOKUP(A3922,[2]loan_data!$A:$A,[2]loan_data!$Z:$Z)-100)%</f>
        <v>4.6099999999999995E-2</v>
      </c>
      <c r="AW3922" t="str">
        <f>_xlfn.XLOOKUP(A3922,[2]loan_data!$A:$A,[2]loan_data!$AA:$AA)</f>
        <v>umbs_price</v>
      </c>
      <c r="AX3922" s="8">
        <f>AV3922*L3922</f>
        <v>8989.4999999999982</v>
      </c>
    </row>
    <row r="3923" spans="1:52" x14ac:dyDescent="0.2">
      <c r="A3923">
        <v>5028657</v>
      </c>
      <c r="B3923" t="s">
        <v>68</v>
      </c>
      <c r="C3923" t="s">
        <v>742</v>
      </c>
      <c r="D3923" t="b">
        <v>1</v>
      </c>
      <c r="E3923" t="s">
        <v>35</v>
      </c>
      <c r="F3923" t="s">
        <v>36</v>
      </c>
      <c r="G3923" t="s">
        <v>37</v>
      </c>
      <c r="H3923" t="s">
        <v>60</v>
      </c>
      <c r="I3923">
        <v>1</v>
      </c>
      <c r="J3923" t="b">
        <v>0</v>
      </c>
      <c r="K3923" t="b">
        <v>0</v>
      </c>
      <c r="L3923" s="1">
        <v>285000</v>
      </c>
      <c r="M3923" s="2">
        <v>44456</v>
      </c>
      <c r="N3923" s="2">
        <v>44501</v>
      </c>
      <c r="O3923" s="2">
        <v>55427</v>
      </c>
      <c r="P3923">
        <v>360</v>
      </c>
      <c r="Q3923" s="3">
        <v>1197.06</v>
      </c>
      <c r="R3923">
        <v>2.99</v>
      </c>
      <c r="S3923" t="s">
        <v>922</v>
      </c>
      <c r="T3923" s="4">
        <v>351549</v>
      </c>
      <c r="U3923" s="7">
        <f>V3923+W3923</f>
        <v>7421.0000000000018</v>
      </c>
      <c r="V3923" s="7">
        <f t="shared" si="320"/>
        <v>5158.5000000000018</v>
      </c>
      <c r="W3923" s="7">
        <v>2262.5000000000005</v>
      </c>
      <c r="AA3923" t="b">
        <v>0</v>
      </c>
      <c r="AB3923">
        <v>0</v>
      </c>
      <c r="AC3923">
        <v>0</v>
      </c>
      <c r="AD3923" t="b">
        <v>0</v>
      </c>
      <c r="AE3923" t="s">
        <v>39</v>
      </c>
      <c r="AF3923" t="b">
        <v>0</v>
      </c>
      <c r="AG3923">
        <v>1</v>
      </c>
      <c r="AH3923">
        <v>66</v>
      </c>
      <c r="AI3923" s="6">
        <v>2420</v>
      </c>
      <c r="AJ3923">
        <v>739</v>
      </c>
      <c r="AK3923" t="s">
        <v>58</v>
      </c>
      <c r="AL3923" t="s">
        <v>50</v>
      </c>
      <c r="AM3923" s="9">
        <v>1.05</v>
      </c>
      <c r="AN3923">
        <f>_xlfn.XLOOKUP(S3923,[1]umbs_prices!$A:$A,[1]umbs_prices!$D:$D)</f>
        <v>103.19</v>
      </c>
      <c r="AO3923" s="11">
        <f t="shared" si="321"/>
        <v>3.1900000000000039E-2</v>
      </c>
      <c r="AP3923" s="13">
        <f>(AM3923-1)*L3923</f>
        <v>14250.000000000013</v>
      </c>
      <c r="AQ3923" s="8">
        <f>AO3923*L3923</f>
        <v>9091.5000000000109</v>
      </c>
      <c r="AR3923" s="1">
        <f t="shared" si="322"/>
        <v>5158.5000000000018</v>
      </c>
      <c r="AS3923" s="8">
        <f>AQ3923+AR3923</f>
        <v>14250.000000000013</v>
      </c>
      <c r="AT3923" s="8">
        <f>AS3923-X3923</f>
        <v>14250.000000000013</v>
      </c>
      <c r="AU3923" s="11">
        <f>AT3923/L3923</f>
        <v>5.0000000000000044E-2</v>
      </c>
      <c r="AV3923">
        <f>(_xlfn.XLOOKUP(A3923,[2]loan_data!$A:$A,[2]loan_data!$Z:$Z)-100)%</f>
        <v>3.6587499999999974E-2</v>
      </c>
      <c r="AW3923" t="str">
        <f>_xlfn.XLOOKUP(A3923,[2]loan_data!$A:$A,[2]loan_data!$AA:$AA)</f>
        <v>pj_logan</v>
      </c>
      <c r="AX3923" s="8">
        <f>AV3923*L3923</f>
        <v>10427.437499999993</v>
      </c>
      <c r="AY3923" s="8">
        <f t="shared" ref="AY3923:AY3924" si="325">AX3923+AR3923</f>
        <v>15585.937499999995</v>
      </c>
      <c r="AZ3923" s="10">
        <f>AY3923/L3923</f>
        <v>5.4687499999999979E-2</v>
      </c>
    </row>
    <row r="3924" spans="1:52" x14ac:dyDescent="0.2">
      <c r="A3924">
        <v>5028745</v>
      </c>
      <c r="B3924" t="s">
        <v>63</v>
      </c>
      <c r="C3924" t="s">
        <v>64</v>
      </c>
      <c r="D3924" t="b">
        <v>1</v>
      </c>
      <c r="E3924" t="s">
        <v>35</v>
      </c>
      <c r="F3924" t="s">
        <v>36</v>
      </c>
      <c r="G3924" t="s">
        <v>37</v>
      </c>
      <c r="H3924" t="s">
        <v>53</v>
      </c>
      <c r="I3924">
        <v>1</v>
      </c>
      <c r="J3924" t="b">
        <v>0</v>
      </c>
      <c r="K3924" t="b">
        <v>0</v>
      </c>
      <c r="L3924" s="1">
        <v>165000</v>
      </c>
      <c r="M3924" s="2">
        <v>44456</v>
      </c>
      <c r="N3924" s="2">
        <v>44501</v>
      </c>
      <c r="O3924" s="2">
        <v>55427</v>
      </c>
      <c r="P3924">
        <v>360</v>
      </c>
      <c r="Q3924" s="3">
        <v>693.04</v>
      </c>
      <c r="R3924">
        <v>2.99</v>
      </c>
      <c r="S3924" t="s">
        <v>924</v>
      </c>
      <c r="T3924" s="4">
        <v>250000</v>
      </c>
      <c r="U3924" s="7">
        <f>V3924+W3924</f>
        <v>2617.4999999999955</v>
      </c>
      <c r="V3924" s="7">
        <f t="shared" si="320"/>
        <v>1369.4999999999955</v>
      </c>
      <c r="W3924" s="7">
        <v>1248</v>
      </c>
      <c r="AA3924" t="b">
        <v>0</v>
      </c>
      <c r="AB3924">
        <v>0</v>
      </c>
      <c r="AC3924">
        <v>0</v>
      </c>
      <c r="AD3924" t="b">
        <v>0</v>
      </c>
      <c r="AE3924" t="s">
        <v>39</v>
      </c>
      <c r="AF3924" t="b">
        <v>0</v>
      </c>
      <c r="AG3924">
        <v>1</v>
      </c>
      <c r="AH3924">
        <v>61</v>
      </c>
      <c r="AI3924" s="6">
        <v>1678</v>
      </c>
      <c r="AJ3924">
        <v>739</v>
      </c>
      <c r="AK3924" t="s">
        <v>43</v>
      </c>
      <c r="AL3924" t="s">
        <v>41</v>
      </c>
      <c r="AM3924" s="9">
        <v>1.05</v>
      </c>
      <c r="AN3924">
        <f>_xlfn.XLOOKUP(S3924,[1]umbs_prices!$A:$A,[1]umbs_prices!$D:$D)</f>
        <v>104.17</v>
      </c>
      <c r="AO3924" s="11">
        <f t="shared" si="321"/>
        <v>4.170000000000007E-2</v>
      </c>
      <c r="AP3924" s="13">
        <f>(AM3924-1)*L3924</f>
        <v>8250.0000000000073</v>
      </c>
      <c r="AQ3924" s="8">
        <f>AO3924*L3924</f>
        <v>6880.5000000000118</v>
      </c>
      <c r="AR3924" s="1">
        <f t="shared" si="322"/>
        <v>1369.4999999999955</v>
      </c>
      <c r="AS3924" s="8">
        <f>AQ3924+AR3924</f>
        <v>8250.0000000000073</v>
      </c>
      <c r="AT3924" s="8">
        <f>AS3924-X3924</f>
        <v>8250.0000000000073</v>
      </c>
      <c r="AU3924" s="11">
        <f>AT3924/L3924</f>
        <v>5.0000000000000044E-2</v>
      </c>
      <c r="AV3924">
        <f>(_xlfn.XLOOKUP(A3924,[2]loan_data!$A:$A,[2]loan_data!$Z:$Z)-100)%</f>
        <v>4.5137500000000018E-2</v>
      </c>
      <c r="AW3924" t="str">
        <f>_xlfn.XLOOKUP(A3924,[2]loan_data!$A:$A,[2]loan_data!$AA:$AA)</f>
        <v>storgan_manley</v>
      </c>
      <c r="AX3924" s="8">
        <f>AV3924*L3924</f>
        <v>7447.6875000000027</v>
      </c>
      <c r="AY3924" s="8">
        <f t="shared" si="325"/>
        <v>8817.1874999999982</v>
      </c>
      <c r="AZ3924" s="10">
        <f>AY3924/L3924</f>
        <v>5.3437499999999992E-2</v>
      </c>
    </row>
    <row r="3925" spans="1:52" x14ac:dyDescent="0.2">
      <c r="A3925">
        <v>5029043</v>
      </c>
      <c r="B3925" t="s">
        <v>94</v>
      </c>
      <c r="C3925" t="s">
        <v>807</v>
      </c>
      <c r="D3925" t="b">
        <v>1</v>
      </c>
      <c r="E3925" t="s">
        <v>35</v>
      </c>
      <c r="F3925" t="s">
        <v>36</v>
      </c>
      <c r="G3925" t="s">
        <v>37</v>
      </c>
      <c r="H3925" t="s">
        <v>53</v>
      </c>
      <c r="I3925">
        <v>1</v>
      </c>
      <c r="J3925" t="b">
        <v>0</v>
      </c>
      <c r="K3925" t="b">
        <v>0</v>
      </c>
      <c r="L3925" s="1">
        <v>285000</v>
      </c>
      <c r="M3925" s="2">
        <v>44440</v>
      </c>
      <c r="N3925" s="2">
        <v>44470</v>
      </c>
      <c r="O3925" s="2">
        <v>49919</v>
      </c>
      <c r="P3925">
        <v>180</v>
      </c>
      <c r="Q3925" s="3">
        <v>1879.91</v>
      </c>
      <c r="R3925">
        <v>2.375</v>
      </c>
      <c r="S3925" t="s">
        <v>919</v>
      </c>
      <c r="T3925" s="4">
        <v>443787</v>
      </c>
      <c r="U3925" s="7">
        <f>V3925+W3925</f>
        <v>7460.0000000000146</v>
      </c>
      <c r="V3925" s="7">
        <f t="shared" si="320"/>
        <v>5614.5000000000146</v>
      </c>
      <c r="W3925" s="7">
        <v>1845.5</v>
      </c>
      <c r="AA3925" t="b">
        <v>0</v>
      </c>
      <c r="AB3925">
        <v>0</v>
      </c>
      <c r="AC3925">
        <v>0</v>
      </c>
      <c r="AD3925" t="b">
        <v>0</v>
      </c>
      <c r="AE3925" t="s">
        <v>39</v>
      </c>
      <c r="AF3925" t="b">
        <v>0</v>
      </c>
      <c r="AG3925">
        <v>1</v>
      </c>
      <c r="AH3925">
        <v>207</v>
      </c>
      <c r="AI3925" s="6">
        <v>5693</v>
      </c>
      <c r="AJ3925">
        <v>740</v>
      </c>
      <c r="AK3925" t="s">
        <v>40</v>
      </c>
      <c r="AL3925" t="s">
        <v>41</v>
      </c>
      <c r="AM3925" s="9">
        <v>1.05</v>
      </c>
      <c r="AN3925">
        <f>_xlfn.XLOOKUP(S3925,[1]umbs_prices!$A:$A,[1]umbs_prices!$D:$D)</f>
        <v>103.03</v>
      </c>
      <c r="AO3925" s="11">
        <f t="shared" si="321"/>
        <v>3.0299999999999994E-2</v>
      </c>
      <c r="AP3925" s="13">
        <f>(AM3925-1)*L3925</f>
        <v>14250.000000000013</v>
      </c>
      <c r="AQ3925" s="8">
        <f>AO3925*L3925</f>
        <v>8635.4999999999982</v>
      </c>
      <c r="AR3925" s="1">
        <f t="shared" si="322"/>
        <v>5614.5000000000146</v>
      </c>
      <c r="AS3925" s="8">
        <f>AQ3925+AR3925</f>
        <v>14250.000000000013</v>
      </c>
      <c r="AT3925" s="8">
        <f>AS3925-X3925</f>
        <v>14250.000000000013</v>
      </c>
      <c r="AU3925" s="11">
        <f>AT3925/L3925</f>
        <v>5.0000000000000044E-2</v>
      </c>
      <c r="AV3925">
        <f>(_xlfn.XLOOKUP(A3925,[2]loan_data!$A:$A,[2]loan_data!$Z:$Z)-100)%</f>
        <v>3.0300000000000011E-2</v>
      </c>
      <c r="AW3925" t="str">
        <f>_xlfn.XLOOKUP(A3925,[2]loan_data!$A:$A,[2]loan_data!$AA:$AA)</f>
        <v>umbs_price</v>
      </c>
      <c r="AX3925" s="8">
        <f>AV3925*L3925</f>
        <v>8635.5000000000036</v>
      </c>
    </row>
    <row r="3926" spans="1:52" x14ac:dyDescent="0.2">
      <c r="A3926">
        <v>5029060</v>
      </c>
      <c r="B3926" t="s">
        <v>68</v>
      </c>
      <c r="C3926" t="s">
        <v>808</v>
      </c>
      <c r="D3926" t="b">
        <v>1</v>
      </c>
      <c r="E3926" t="s">
        <v>35</v>
      </c>
      <c r="F3926" t="s">
        <v>36</v>
      </c>
      <c r="G3926" t="s">
        <v>37</v>
      </c>
      <c r="H3926" t="s">
        <v>53</v>
      </c>
      <c r="I3926">
        <v>1</v>
      </c>
      <c r="J3926" t="b">
        <v>0</v>
      </c>
      <c r="K3926" t="b">
        <v>0</v>
      </c>
      <c r="L3926" s="1">
        <v>205000</v>
      </c>
      <c r="M3926" s="2">
        <v>44456</v>
      </c>
      <c r="N3926" s="2">
        <v>44501</v>
      </c>
      <c r="O3926" s="2">
        <v>49949</v>
      </c>
      <c r="P3926">
        <v>180</v>
      </c>
      <c r="Q3926" s="3">
        <v>1388</v>
      </c>
      <c r="R3926">
        <v>2.75</v>
      </c>
      <c r="S3926" t="s">
        <v>922</v>
      </c>
      <c r="T3926" s="4">
        <v>307901</v>
      </c>
      <c r="U3926" s="7">
        <f>V3926+W3926</f>
        <v>5632.5000000000009</v>
      </c>
      <c r="V3926" s="7">
        <f t="shared" si="320"/>
        <v>3710.5000000000009</v>
      </c>
      <c r="W3926" s="7">
        <v>1922</v>
      </c>
      <c r="AA3926" t="b">
        <v>0</v>
      </c>
      <c r="AB3926">
        <v>0</v>
      </c>
      <c r="AC3926">
        <v>0</v>
      </c>
      <c r="AD3926" t="b">
        <v>0</v>
      </c>
      <c r="AE3926" t="s">
        <v>39</v>
      </c>
      <c r="AF3926" t="b">
        <v>0</v>
      </c>
      <c r="AG3926">
        <v>1</v>
      </c>
      <c r="AH3926">
        <v>45</v>
      </c>
      <c r="AI3926" s="6">
        <v>1838</v>
      </c>
      <c r="AJ3926">
        <v>740</v>
      </c>
      <c r="AK3926" t="s">
        <v>58</v>
      </c>
      <c r="AL3926" t="s">
        <v>41</v>
      </c>
      <c r="AM3926" s="9">
        <v>1.05</v>
      </c>
      <c r="AN3926">
        <f>_xlfn.XLOOKUP(S3926,[1]umbs_prices!$A:$A,[1]umbs_prices!$D:$D)</f>
        <v>103.19</v>
      </c>
      <c r="AO3926" s="11">
        <f t="shared" si="321"/>
        <v>3.1900000000000039E-2</v>
      </c>
      <c r="AP3926" s="13">
        <f>(AM3926-1)*L3926</f>
        <v>10250.000000000009</v>
      </c>
      <c r="AQ3926" s="8">
        <f>AO3926*L3926</f>
        <v>6539.5000000000082</v>
      </c>
      <c r="AR3926" s="1">
        <f t="shared" si="322"/>
        <v>3710.5000000000009</v>
      </c>
      <c r="AS3926" s="8">
        <f>AQ3926+AR3926</f>
        <v>10250.000000000009</v>
      </c>
      <c r="AT3926" s="8">
        <f>AS3926-X3926</f>
        <v>10250.000000000009</v>
      </c>
      <c r="AU3926" s="11">
        <f>AT3926/L3926</f>
        <v>5.0000000000000044E-2</v>
      </c>
      <c r="AV3926">
        <f>(_xlfn.XLOOKUP(A3926,[2]loan_data!$A:$A,[2]loan_data!$Z:$Z)-100)%</f>
        <v>3.4399999999999979E-2</v>
      </c>
      <c r="AW3926" t="str">
        <f>_xlfn.XLOOKUP(A3926,[2]loan_data!$A:$A,[2]loan_data!$AA:$AA)</f>
        <v>golden_sachs</v>
      </c>
      <c r="AX3926" s="8">
        <f>AV3926*L3926</f>
        <v>7051.9999999999955</v>
      </c>
      <c r="AY3926" s="8">
        <f>AX3926+AR3926</f>
        <v>10762.499999999996</v>
      </c>
      <c r="AZ3926" s="10">
        <f>AY3926/L3926</f>
        <v>5.2499999999999984E-2</v>
      </c>
    </row>
    <row r="3927" spans="1:52" x14ac:dyDescent="0.2">
      <c r="A3927">
        <v>5029130</v>
      </c>
      <c r="B3927" t="s">
        <v>84</v>
      </c>
      <c r="C3927" t="s">
        <v>395</v>
      </c>
      <c r="D3927" t="b">
        <v>1</v>
      </c>
      <c r="E3927" t="s">
        <v>35</v>
      </c>
      <c r="F3927" t="s">
        <v>36</v>
      </c>
      <c r="G3927" t="s">
        <v>37</v>
      </c>
      <c r="H3927" t="s">
        <v>53</v>
      </c>
      <c r="I3927">
        <v>1</v>
      </c>
      <c r="J3927" t="b">
        <v>0</v>
      </c>
      <c r="K3927" t="b">
        <v>0</v>
      </c>
      <c r="L3927" s="1">
        <v>385000</v>
      </c>
      <c r="M3927" s="2">
        <v>44418</v>
      </c>
      <c r="N3927" s="2">
        <v>44440</v>
      </c>
      <c r="O3927" s="2">
        <v>55366</v>
      </c>
      <c r="P3927">
        <v>360</v>
      </c>
      <c r="Q3927" s="3">
        <v>1671.02</v>
      </c>
      <c r="R3927">
        <v>3.25</v>
      </c>
      <c r="S3927" t="s">
        <v>926</v>
      </c>
      <c r="T3927" s="4">
        <v>481250</v>
      </c>
      <c r="U3927" s="7">
        <f>V3927+W3927</f>
        <v>2120</v>
      </c>
      <c r="V3927" s="7">
        <f t="shared" si="320"/>
        <v>0</v>
      </c>
      <c r="W3927" s="7">
        <v>2120</v>
      </c>
      <c r="AA3927" t="b">
        <v>0</v>
      </c>
      <c r="AB3927">
        <v>0</v>
      </c>
      <c r="AC3927">
        <v>0</v>
      </c>
      <c r="AD3927" t="b">
        <v>0</v>
      </c>
      <c r="AE3927" t="s">
        <v>39</v>
      </c>
      <c r="AF3927" t="b">
        <v>0</v>
      </c>
      <c r="AG3927">
        <v>1</v>
      </c>
      <c r="AH3927">
        <v>152</v>
      </c>
      <c r="AI3927" s="6">
        <v>4814</v>
      </c>
      <c r="AJ3927">
        <v>740</v>
      </c>
      <c r="AK3927" t="s">
        <v>40</v>
      </c>
      <c r="AL3927" t="s">
        <v>50</v>
      </c>
      <c r="AM3927" s="9">
        <v>1.05</v>
      </c>
      <c r="AN3927">
        <f>_xlfn.XLOOKUP(S3927,[1]umbs_prices!$A:$A,[1]umbs_prices!$D:$D)</f>
        <v>105</v>
      </c>
      <c r="AO3927" s="11">
        <f t="shared" si="321"/>
        <v>5.0000000000000044E-2</v>
      </c>
      <c r="AP3927" s="13">
        <f>(AM3927-1)*L3927</f>
        <v>19250.000000000018</v>
      </c>
      <c r="AQ3927" s="8">
        <f>AO3927*L3927</f>
        <v>19250.000000000018</v>
      </c>
      <c r="AR3927" s="1">
        <f t="shared" si="322"/>
        <v>0</v>
      </c>
      <c r="AS3927" s="8">
        <f>AQ3927+AR3927</f>
        <v>19250.000000000018</v>
      </c>
      <c r="AT3927" s="8">
        <f>AS3927-X3927</f>
        <v>19250.000000000018</v>
      </c>
      <c r="AU3927" s="11">
        <f>AT3927/L3927</f>
        <v>5.0000000000000044E-2</v>
      </c>
      <c r="AV3927">
        <f>(_xlfn.XLOOKUP(A3927,[2]loan_data!$A:$A,[2]loan_data!$Z:$Z)-100)%</f>
        <v>0.05</v>
      </c>
      <c r="AW3927" t="str">
        <f>_xlfn.XLOOKUP(A3927,[2]loan_data!$A:$A,[2]loan_data!$AA:$AA)</f>
        <v>umbs_price</v>
      </c>
      <c r="AX3927" s="8">
        <f>AV3927*L3927</f>
        <v>19250</v>
      </c>
    </row>
    <row r="3928" spans="1:52" x14ac:dyDescent="0.2">
      <c r="A3928">
        <v>5029208</v>
      </c>
      <c r="B3928" t="s">
        <v>33</v>
      </c>
      <c r="C3928" t="s">
        <v>246</v>
      </c>
      <c r="D3928" t="b">
        <v>1</v>
      </c>
      <c r="E3928" t="s">
        <v>35</v>
      </c>
      <c r="F3928" t="s">
        <v>36</v>
      </c>
      <c r="G3928" t="s">
        <v>37</v>
      </c>
      <c r="H3928" t="s">
        <v>38</v>
      </c>
      <c r="I3928">
        <v>1</v>
      </c>
      <c r="J3928" t="b">
        <v>0</v>
      </c>
      <c r="K3928" t="b">
        <v>0</v>
      </c>
      <c r="L3928" s="1">
        <v>305000</v>
      </c>
      <c r="M3928" s="2">
        <v>44419</v>
      </c>
      <c r="N3928" s="2">
        <v>44440</v>
      </c>
      <c r="O3928" s="2">
        <v>55366</v>
      </c>
      <c r="P3928">
        <v>360</v>
      </c>
      <c r="Q3928" s="3">
        <v>1183.05</v>
      </c>
      <c r="R3928">
        <v>2.375</v>
      </c>
      <c r="S3928" t="s">
        <v>919</v>
      </c>
      <c r="T3928" s="4">
        <v>756074</v>
      </c>
      <c r="U3928" s="7">
        <f>V3928+W3928</f>
        <v>7769.7400000000143</v>
      </c>
      <c r="V3928" s="7">
        <f t="shared" si="320"/>
        <v>6008.5000000000146</v>
      </c>
      <c r="W3928" s="7">
        <v>1761.2399999999998</v>
      </c>
      <c r="AA3928" t="b">
        <v>0</v>
      </c>
      <c r="AB3928">
        <v>0</v>
      </c>
      <c r="AC3928">
        <v>0</v>
      </c>
      <c r="AD3928" t="b">
        <v>0</v>
      </c>
      <c r="AE3928" t="s">
        <v>39</v>
      </c>
      <c r="AF3928" t="b">
        <v>0</v>
      </c>
      <c r="AG3928">
        <v>1</v>
      </c>
      <c r="AH3928">
        <v>83</v>
      </c>
      <c r="AI3928" s="6">
        <v>1730</v>
      </c>
      <c r="AJ3928">
        <v>740</v>
      </c>
      <c r="AK3928" t="s">
        <v>58</v>
      </c>
      <c r="AL3928" t="s">
        <v>50</v>
      </c>
      <c r="AM3928" s="9">
        <v>1.05</v>
      </c>
      <c r="AN3928">
        <f>_xlfn.XLOOKUP(S3928,[1]umbs_prices!$A:$A,[1]umbs_prices!$D:$D)</f>
        <v>103.03</v>
      </c>
      <c r="AO3928" s="11">
        <f t="shared" si="321"/>
        <v>3.0299999999999994E-2</v>
      </c>
      <c r="AP3928" s="13">
        <f>(AM3928-1)*L3928</f>
        <v>15250.000000000013</v>
      </c>
      <c r="AQ3928" s="8">
        <f>AO3928*L3928</f>
        <v>9241.4999999999982</v>
      </c>
      <c r="AR3928" s="1">
        <f t="shared" si="322"/>
        <v>6008.5000000000146</v>
      </c>
      <c r="AS3928" s="8">
        <f>AQ3928+AR3928</f>
        <v>15250.000000000013</v>
      </c>
      <c r="AT3928" s="8">
        <f>AS3928-X3928</f>
        <v>15250.000000000013</v>
      </c>
      <c r="AU3928" s="11">
        <f>AT3928/L3928</f>
        <v>5.0000000000000044E-2</v>
      </c>
      <c r="AV3928">
        <f>(_xlfn.XLOOKUP(A3928,[2]loan_data!$A:$A,[2]loan_data!$Z:$Z)-100)%</f>
        <v>3.0300000000000011E-2</v>
      </c>
      <c r="AW3928" t="str">
        <f>_xlfn.XLOOKUP(A3928,[2]loan_data!$A:$A,[2]loan_data!$AA:$AA)</f>
        <v>umbs_price</v>
      </c>
      <c r="AX3928" s="8">
        <f>AV3928*L3928</f>
        <v>9241.5000000000036</v>
      </c>
    </row>
    <row r="3929" spans="1:52" x14ac:dyDescent="0.2">
      <c r="A3929">
        <v>5029385</v>
      </c>
      <c r="B3929" t="s">
        <v>90</v>
      </c>
      <c r="C3929" t="s">
        <v>440</v>
      </c>
      <c r="D3929" t="b">
        <v>1</v>
      </c>
      <c r="E3929" t="s">
        <v>35</v>
      </c>
      <c r="F3929" t="s">
        <v>36</v>
      </c>
      <c r="G3929" t="s">
        <v>37</v>
      </c>
      <c r="H3929" t="s">
        <v>38</v>
      </c>
      <c r="I3929">
        <v>1</v>
      </c>
      <c r="J3929" t="b">
        <v>0</v>
      </c>
      <c r="K3929" t="b">
        <v>0</v>
      </c>
      <c r="L3929" s="1">
        <v>305000</v>
      </c>
      <c r="M3929" s="2">
        <v>44433</v>
      </c>
      <c r="N3929" s="2">
        <v>44470</v>
      </c>
      <c r="O3929" s="2">
        <v>51745</v>
      </c>
      <c r="P3929">
        <v>240</v>
      </c>
      <c r="Q3929" s="3">
        <v>1631.28</v>
      </c>
      <c r="R3929">
        <v>2.625</v>
      </c>
      <c r="S3929" t="s">
        <v>921</v>
      </c>
      <c r="T3929" s="4">
        <v>406667</v>
      </c>
      <c r="U3929" s="7">
        <f>V3929+W3929</f>
        <v>17306.900000000041</v>
      </c>
      <c r="V3929" s="7">
        <f t="shared" si="320"/>
        <v>15616.00000000004</v>
      </c>
      <c r="W3929" s="7">
        <v>1690.9</v>
      </c>
      <c r="AA3929" t="b">
        <v>0</v>
      </c>
      <c r="AB3929">
        <v>0</v>
      </c>
      <c r="AC3929">
        <v>0</v>
      </c>
      <c r="AD3929" t="b">
        <v>0</v>
      </c>
      <c r="AE3929" t="s">
        <v>39</v>
      </c>
      <c r="AF3929" t="b">
        <v>0</v>
      </c>
      <c r="AG3929">
        <v>1</v>
      </c>
      <c r="AH3929">
        <v>63</v>
      </c>
      <c r="AI3929" s="6">
        <v>2048</v>
      </c>
      <c r="AJ3929">
        <v>740</v>
      </c>
      <c r="AK3929" t="s">
        <v>40</v>
      </c>
      <c r="AL3929" t="s">
        <v>50</v>
      </c>
      <c r="AM3929" s="9">
        <v>1.05</v>
      </c>
      <c r="AN3929">
        <f>_xlfn.XLOOKUP(S3929,[1]umbs_prices!$A:$A,[1]umbs_prices!$D:$D)</f>
        <v>99.88</v>
      </c>
      <c r="AO3929" s="11">
        <f t="shared" si="321"/>
        <v>-1.2000000000000899E-3</v>
      </c>
      <c r="AP3929" s="13">
        <f>(AM3929-1)*L3929</f>
        <v>15250.000000000013</v>
      </c>
      <c r="AQ3929" s="8">
        <f>AO3929*L3929</f>
        <v>-366.0000000000274</v>
      </c>
      <c r="AR3929" s="1">
        <f t="shared" si="322"/>
        <v>15616.00000000004</v>
      </c>
      <c r="AS3929" s="8">
        <f>AQ3929+AR3929</f>
        <v>15250.000000000013</v>
      </c>
      <c r="AT3929" s="8">
        <f>AS3929-X3929</f>
        <v>15250.000000000013</v>
      </c>
      <c r="AU3929" s="11">
        <f>AT3929/L3929</f>
        <v>5.0000000000000044E-2</v>
      </c>
      <c r="AV3929">
        <f>(_xlfn.XLOOKUP(A3929,[2]loan_data!$A:$A,[2]loan_data!$Z:$Z)-100)%</f>
        <v>7.5499999999999543E-3</v>
      </c>
      <c r="AW3929" t="str">
        <f>_xlfn.XLOOKUP(A3929,[2]loan_data!$A:$A,[2]loan_data!$AA:$AA)</f>
        <v>golden_sachs</v>
      </c>
      <c r="AX3929" s="8">
        <f>AV3929*L3929</f>
        <v>2302.7499999999859</v>
      </c>
      <c r="AY3929" s="8">
        <f t="shared" ref="AY3929:AY3932" si="326">AX3929+AR3929</f>
        <v>17918.750000000025</v>
      </c>
      <c r="AZ3929" s="10">
        <f>AY3929/L3929</f>
        <v>5.8750000000000087E-2</v>
      </c>
    </row>
    <row r="3930" spans="1:52" x14ac:dyDescent="0.2">
      <c r="A3930">
        <v>5029406</v>
      </c>
      <c r="B3930" t="s">
        <v>103</v>
      </c>
      <c r="C3930" t="s">
        <v>329</v>
      </c>
      <c r="D3930" t="b">
        <v>1</v>
      </c>
      <c r="E3930" t="s">
        <v>35</v>
      </c>
      <c r="F3930" t="s">
        <v>36</v>
      </c>
      <c r="G3930" t="s">
        <v>37</v>
      </c>
      <c r="H3930" t="s">
        <v>53</v>
      </c>
      <c r="I3930">
        <v>1</v>
      </c>
      <c r="J3930" t="b">
        <v>0</v>
      </c>
      <c r="K3930" t="b">
        <v>0</v>
      </c>
      <c r="L3930" s="1">
        <v>115000</v>
      </c>
      <c r="M3930" s="2">
        <v>44435</v>
      </c>
      <c r="N3930" s="2">
        <v>44470</v>
      </c>
      <c r="O3930" s="2">
        <v>49919</v>
      </c>
      <c r="P3930">
        <v>180</v>
      </c>
      <c r="Q3930" s="3">
        <v>771.91</v>
      </c>
      <c r="R3930">
        <v>2.625</v>
      </c>
      <c r="S3930" t="s">
        <v>921</v>
      </c>
      <c r="T3930" s="4">
        <v>425926</v>
      </c>
      <c r="U3930" s="7">
        <f>V3930+W3930</f>
        <v>8260.150000000016</v>
      </c>
      <c r="V3930" s="7">
        <f t="shared" si="320"/>
        <v>5888.0000000000155</v>
      </c>
      <c r="W3930" s="7">
        <v>2372.1499999999996</v>
      </c>
      <c r="AA3930" t="b">
        <v>0</v>
      </c>
      <c r="AB3930">
        <v>0</v>
      </c>
      <c r="AC3930">
        <v>0</v>
      </c>
      <c r="AD3930" t="b">
        <v>0</v>
      </c>
      <c r="AE3930" t="s">
        <v>39</v>
      </c>
      <c r="AF3930" t="b">
        <v>0</v>
      </c>
      <c r="AG3930">
        <v>1</v>
      </c>
      <c r="AH3930">
        <v>82</v>
      </c>
      <c r="AI3930" s="6">
        <v>2255</v>
      </c>
      <c r="AJ3930">
        <v>740</v>
      </c>
      <c r="AK3930" t="s">
        <v>43</v>
      </c>
      <c r="AL3930" t="s">
        <v>50</v>
      </c>
      <c r="AM3930" s="9">
        <v>1.05</v>
      </c>
      <c r="AN3930">
        <f>_xlfn.XLOOKUP(S3930,[1]umbs_prices!$A:$A,[1]umbs_prices!$D:$D)</f>
        <v>99.88</v>
      </c>
      <c r="AO3930" s="11">
        <f t="shared" si="321"/>
        <v>-1.2000000000000899E-3</v>
      </c>
      <c r="AP3930" s="13">
        <f>(AM3930-1)*L3930</f>
        <v>5750.0000000000055</v>
      </c>
      <c r="AQ3930" s="8">
        <f>AO3930*L3930</f>
        <v>-138.00000000001035</v>
      </c>
      <c r="AR3930" s="1">
        <f t="shared" si="322"/>
        <v>5888.0000000000155</v>
      </c>
      <c r="AS3930" s="8">
        <f>AQ3930+AR3930</f>
        <v>5750.0000000000055</v>
      </c>
      <c r="AT3930" s="8">
        <f>AS3930-X3930</f>
        <v>5750.0000000000055</v>
      </c>
      <c r="AU3930" s="11">
        <f>AT3930/L3930</f>
        <v>5.0000000000000044E-2</v>
      </c>
      <c r="AV3930">
        <f>(_xlfn.XLOOKUP(A3930,[2]loan_data!$A:$A,[2]loan_data!$Z:$Z)-100)%</f>
        <v>3.4874999999999546E-3</v>
      </c>
      <c r="AW3930" t="str">
        <f>_xlfn.XLOOKUP(A3930,[2]loan_data!$A:$A,[2]loan_data!$AA:$AA)</f>
        <v>pj_logan</v>
      </c>
      <c r="AX3930" s="8">
        <f>AV3930*L3930</f>
        <v>401.06249999999477</v>
      </c>
      <c r="AY3930" s="8">
        <f t="shared" si="326"/>
        <v>6289.06250000001</v>
      </c>
      <c r="AZ3930" s="10">
        <f>AY3930/L3930</f>
        <v>5.468750000000009E-2</v>
      </c>
    </row>
    <row r="3931" spans="1:52" x14ac:dyDescent="0.2">
      <c r="A3931">
        <v>5029446</v>
      </c>
      <c r="B3931" t="s">
        <v>33</v>
      </c>
      <c r="C3931" t="s">
        <v>85</v>
      </c>
      <c r="D3931" t="b">
        <v>1</v>
      </c>
      <c r="E3931" t="s">
        <v>35</v>
      </c>
      <c r="F3931" t="s">
        <v>36</v>
      </c>
      <c r="G3931" t="s">
        <v>37</v>
      </c>
      <c r="H3931" t="s">
        <v>195</v>
      </c>
      <c r="I3931">
        <v>1</v>
      </c>
      <c r="J3931" t="b">
        <v>0</v>
      </c>
      <c r="K3931" t="b">
        <v>0</v>
      </c>
      <c r="L3931" s="1">
        <v>265000</v>
      </c>
      <c r="M3931" s="2">
        <v>44435</v>
      </c>
      <c r="N3931" s="2">
        <v>44470</v>
      </c>
      <c r="O3931" s="2">
        <v>49919</v>
      </c>
      <c r="P3931">
        <v>180</v>
      </c>
      <c r="Q3931" s="3">
        <v>1763.32</v>
      </c>
      <c r="R3931">
        <v>2.5</v>
      </c>
      <c r="S3931" t="s">
        <v>919</v>
      </c>
      <c r="T3931" s="4">
        <v>693173</v>
      </c>
      <c r="U3931" s="7">
        <f>V3931+W3931</f>
        <v>5220.5000000000127</v>
      </c>
      <c r="V3931" s="7">
        <f t="shared" si="320"/>
        <v>5220.5000000000127</v>
      </c>
      <c r="W3931" s="7">
        <v>0</v>
      </c>
      <c r="AA3931" t="b">
        <v>0</v>
      </c>
      <c r="AB3931">
        <v>0</v>
      </c>
      <c r="AC3931">
        <v>0</v>
      </c>
      <c r="AD3931" t="b">
        <v>0</v>
      </c>
      <c r="AE3931" t="s">
        <v>39</v>
      </c>
      <c r="AF3931" t="b">
        <v>0</v>
      </c>
      <c r="AG3931">
        <v>1</v>
      </c>
      <c r="AH3931">
        <v>143</v>
      </c>
      <c r="AI3931" s="6">
        <v>2860</v>
      </c>
      <c r="AJ3931">
        <v>740</v>
      </c>
      <c r="AK3931" t="s">
        <v>40</v>
      </c>
      <c r="AL3931" t="s">
        <v>50</v>
      </c>
      <c r="AM3931" s="9">
        <v>1.05</v>
      </c>
      <c r="AN3931">
        <f>_xlfn.XLOOKUP(S3931,[1]umbs_prices!$A:$A,[1]umbs_prices!$D:$D)</f>
        <v>103.03</v>
      </c>
      <c r="AO3931" s="11">
        <f t="shared" si="321"/>
        <v>3.0299999999999994E-2</v>
      </c>
      <c r="AP3931" s="13">
        <f>(AM3931-1)*L3931</f>
        <v>13250.000000000011</v>
      </c>
      <c r="AQ3931" s="8">
        <f>AO3931*L3931</f>
        <v>8029.4999999999982</v>
      </c>
      <c r="AR3931" s="1">
        <f t="shared" si="322"/>
        <v>5220.5000000000127</v>
      </c>
      <c r="AS3931" s="8">
        <f>AQ3931+AR3931</f>
        <v>13250.000000000011</v>
      </c>
      <c r="AT3931" s="8">
        <f>AS3931-X3931</f>
        <v>13250.000000000011</v>
      </c>
      <c r="AU3931" s="11">
        <f>AT3931/L3931</f>
        <v>5.0000000000000044E-2</v>
      </c>
      <c r="AV3931">
        <f>(_xlfn.XLOOKUP(A3931,[2]loan_data!$A:$A,[2]loan_data!$Z:$Z)-100)%</f>
        <v>4.061250000000001E-2</v>
      </c>
      <c r="AW3931" t="str">
        <f>_xlfn.XLOOKUP(A3931,[2]loan_data!$A:$A,[2]loan_data!$AA:$AA)</f>
        <v>storgan_manley</v>
      </c>
      <c r="AX3931" s="8">
        <f>AV3931*L3931</f>
        <v>10762.312500000002</v>
      </c>
      <c r="AY3931" s="8">
        <f t="shared" si="326"/>
        <v>15982.812500000015</v>
      </c>
      <c r="AZ3931" s="10">
        <f>AY3931/L3931</f>
        <v>6.0312500000000054E-2</v>
      </c>
    </row>
    <row r="3932" spans="1:52" x14ac:dyDescent="0.2">
      <c r="A3932">
        <v>5029480</v>
      </c>
      <c r="B3932" t="s">
        <v>172</v>
      </c>
      <c r="C3932" t="s">
        <v>81</v>
      </c>
      <c r="D3932" t="b">
        <v>1</v>
      </c>
      <c r="E3932" t="s">
        <v>35</v>
      </c>
      <c r="F3932" t="s">
        <v>36</v>
      </c>
      <c r="G3932" t="s">
        <v>37</v>
      </c>
      <c r="H3932" t="s">
        <v>38</v>
      </c>
      <c r="I3932">
        <v>1</v>
      </c>
      <c r="J3932" t="b">
        <v>0</v>
      </c>
      <c r="K3932" t="b">
        <v>0</v>
      </c>
      <c r="L3932" s="1">
        <v>195000</v>
      </c>
      <c r="M3932" s="2">
        <v>44435</v>
      </c>
      <c r="N3932" s="2">
        <v>44470</v>
      </c>
      <c r="O3932" s="2">
        <v>49553</v>
      </c>
      <c r="P3932">
        <v>168</v>
      </c>
      <c r="Q3932" s="3">
        <v>1328.66</v>
      </c>
      <c r="R3932">
        <v>1.99</v>
      </c>
      <c r="S3932" t="s">
        <v>927</v>
      </c>
      <c r="T3932" s="4">
        <v>291045</v>
      </c>
      <c r="U3932" s="7">
        <f>V3932+W3932</f>
        <v>9096.4999999999927</v>
      </c>
      <c r="V3932" s="7">
        <f t="shared" si="320"/>
        <v>7936.4999999999927</v>
      </c>
      <c r="W3932" s="7">
        <v>1160</v>
      </c>
      <c r="AA3932" t="b">
        <v>0</v>
      </c>
      <c r="AB3932">
        <v>0</v>
      </c>
      <c r="AC3932">
        <v>0</v>
      </c>
      <c r="AD3932" t="b">
        <v>0</v>
      </c>
      <c r="AE3932" t="s">
        <v>39</v>
      </c>
      <c r="AF3932" t="b">
        <v>0</v>
      </c>
      <c r="AG3932">
        <v>1</v>
      </c>
      <c r="AH3932">
        <v>82</v>
      </c>
      <c r="AI3932" s="6">
        <v>2870</v>
      </c>
      <c r="AJ3932">
        <v>740</v>
      </c>
      <c r="AK3932" t="s">
        <v>43</v>
      </c>
      <c r="AL3932" t="s">
        <v>50</v>
      </c>
      <c r="AM3932" s="9">
        <v>1.05</v>
      </c>
      <c r="AN3932">
        <f>_xlfn.XLOOKUP(S3932,[1]umbs_prices!$A:$A,[1]umbs_prices!$D:$D)</f>
        <v>100.93</v>
      </c>
      <c r="AO3932" s="11">
        <f t="shared" si="321"/>
        <v>9.300000000000086E-3</v>
      </c>
      <c r="AP3932" s="13">
        <f>(AM3932-1)*L3932</f>
        <v>9750.0000000000091</v>
      </c>
      <c r="AQ3932" s="8">
        <f>AO3932*L3932</f>
        <v>1813.5000000000168</v>
      </c>
      <c r="AR3932" s="1">
        <f t="shared" si="322"/>
        <v>7936.4999999999927</v>
      </c>
      <c r="AS3932" s="8">
        <f>AQ3932+AR3932</f>
        <v>9750.0000000000091</v>
      </c>
      <c r="AT3932" s="8">
        <f>AS3932-X3932</f>
        <v>9750.0000000000091</v>
      </c>
      <c r="AU3932" s="11">
        <f>AT3932/L3932</f>
        <v>5.0000000000000044E-2</v>
      </c>
      <c r="AV3932">
        <f>(_xlfn.XLOOKUP(A3932,[2]loan_data!$A:$A,[2]loan_data!$Z:$Z)-100)%</f>
        <v>1.3987500000000068E-2</v>
      </c>
      <c r="AW3932" t="str">
        <f>_xlfn.XLOOKUP(A3932,[2]loan_data!$A:$A,[2]loan_data!$AA:$AA)</f>
        <v>pj_logan</v>
      </c>
      <c r="AX3932" s="8">
        <f>AV3932*L3932</f>
        <v>2727.5625000000132</v>
      </c>
      <c r="AY3932" s="8">
        <f t="shared" si="326"/>
        <v>10664.062500000005</v>
      </c>
      <c r="AZ3932" s="10">
        <f>AY3932/L3932</f>
        <v>5.4687500000000028E-2</v>
      </c>
    </row>
    <row r="3933" spans="1:52" x14ac:dyDescent="0.2">
      <c r="A3933">
        <v>5029540</v>
      </c>
      <c r="B3933" t="s">
        <v>84</v>
      </c>
      <c r="C3933" t="s">
        <v>576</v>
      </c>
      <c r="D3933" t="b">
        <v>1</v>
      </c>
      <c r="E3933" t="s">
        <v>35</v>
      </c>
      <c r="F3933" t="s">
        <v>36</v>
      </c>
      <c r="G3933" t="s">
        <v>37</v>
      </c>
      <c r="H3933" t="s">
        <v>60</v>
      </c>
      <c r="I3933">
        <v>1</v>
      </c>
      <c r="J3933" t="b">
        <v>0</v>
      </c>
      <c r="K3933" t="b">
        <v>0</v>
      </c>
      <c r="L3933" s="1">
        <v>155000</v>
      </c>
      <c r="M3933" s="2">
        <v>44435</v>
      </c>
      <c r="N3933" s="2">
        <v>44470</v>
      </c>
      <c r="O3933" s="2">
        <v>55397</v>
      </c>
      <c r="P3933">
        <v>360</v>
      </c>
      <c r="Q3933" s="3">
        <v>672.75</v>
      </c>
      <c r="R3933">
        <v>3.25</v>
      </c>
      <c r="S3933" t="s">
        <v>920</v>
      </c>
      <c r="T3933" s="4">
        <v>163158</v>
      </c>
      <c r="U3933" s="7">
        <f>V3933+W3933</f>
        <v>3572.1000000000031</v>
      </c>
      <c r="V3933" s="7">
        <f t="shared" si="320"/>
        <v>604.50000000000273</v>
      </c>
      <c r="W3933" s="7">
        <v>2967.6000000000004</v>
      </c>
      <c r="AA3933" t="b">
        <v>0</v>
      </c>
      <c r="AB3933">
        <v>0</v>
      </c>
      <c r="AC3933">
        <v>0</v>
      </c>
      <c r="AD3933" t="b">
        <v>0</v>
      </c>
      <c r="AE3933" t="s">
        <v>39</v>
      </c>
      <c r="AF3933" t="b">
        <v>0</v>
      </c>
      <c r="AG3933">
        <v>1</v>
      </c>
      <c r="AH3933">
        <v>40</v>
      </c>
      <c r="AI3933" s="6">
        <v>1367</v>
      </c>
      <c r="AJ3933">
        <v>740</v>
      </c>
      <c r="AK3933" t="s">
        <v>43</v>
      </c>
      <c r="AL3933" t="s">
        <v>50</v>
      </c>
      <c r="AM3933" s="9">
        <v>1.05</v>
      </c>
      <c r="AN3933">
        <f>_xlfn.XLOOKUP(S3933,[1]umbs_prices!$A:$A,[1]umbs_prices!$D:$D)</f>
        <v>104.61</v>
      </c>
      <c r="AO3933" s="11">
        <f t="shared" si="321"/>
        <v>4.610000000000003E-2</v>
      </c>
      <c r="AP3933" s="13">
        <f>(AM3933-1)*L3933</f>
        <v>7750.0000000000073</v>
      </c>
      <c r="AQ3933" s="8">
        <f>AO3933*L3933</f>
        <v>7145.5000000000045</v>
      </c>
      <c r="AR3933" s="1">
        <f t="shared" si="322"/>
        <v>604.50000000000273</v>
      </c>
      <c r="AS3933" s="8">
        <f>AQ3933+AR3933</f>
        <v>7750.0000000000073</v>
      </c>
      <c r="AT3933" s="8">
        <f>AS3933-X3933</f>
        <v>7750.0000000000073</v>
      </c>
      <c r="AU3933" s="11">
        <f>AT3933/L3933</f>
        <v>5.0000000000000044E-2</v>
      </c>
      <c r="AV3933">
        <f>(_xlfn.XLOOKUP(A3933,[2]loan_data!$A:$A,[2]loan_data!$Z:$Z)-100)%</f>
        <v>4.6099999999999995E-2</v>
      </c>
      <c r="AW3933" t="str">
        <f>_xlfn.XLOOKUP(A3933,[2]loan_data!$A:$A,[2]loan_data!$AA:$AA)</f>
        <v>umbs_price</v>
      </c>
      <c r="AX3933" s="8">
        <f>AV3933*L3933</f>
        <v>7145.4999999999991</v>
      </c>
    </row>
    <row r="3934" spans="1:52" x14ac:dyDescent="0.2">
      <c r="A3934">
        <v>5029569</v>
      </c>
      <c r="B3934" t="s">
        <v>172</v>
      </c>
      <c r="C3934" t="s">
        <v>173</v>
      </c>
      <c r="D3934" t="b">
        <v>1</v>
      </c>
      <c r="E3934" t="s">
        <v>35</v>
      </c>
      <c r="F3934" t="s">
        <v>36</v>
      </c>
      <c r="G3934" t="s">
        <v>37</v>
      </c>
      <c r="H3934" t="s">
        <v>60</v>
      </c>
      <c r="I3934">
        <v>1</v>
      </c>
      <c r="J3934" t="b">
        <v>0</v>
      </c>
      <c r="K3934" t="b">
        <v>0</v>
      </c>
      <c r="L3934" s="1">
        <v>195000</v>
      </c>
      <c r="M3934" s="2">
        <v>44438</v>
      </c>
      <c r="N3934" s="2">
        <v>44470</v>
      </c>
      <c r="O3934" s="2">
        <v>55397</v>
      </c>
      <c r="P3934">
        <v>360</v>
      </c>
      <c r="Q3934" s="3">
        <v>873.1</v>
      </c>
      <c r="R3934">
        <v>3.5</v>
      </c>
      <c r="S3934" t="s">
        <v>926</v>
      </c>
      <c r="T3934" s="4">
        <v>205264</v>
      </c>
      <c r="U3934" s="7">
        <f>V3934+W3934</f>
        <v>948.53</v>
      </c>
      <c r="V3934" s="7">
        <f t="shared" si="320"/>
        <v>0</v>
      </c>
      <c r="W3934" s="7">
        <v>948.53</v>
      </c>
      <c r="AA3934" t="b">
        <v>0</v>
      </c>
      <c r="AB3934">
        <v>0</v>
      </c>
      <c r="AC3934">
        <v>0</v>
      </c>
      <c r="AD3934" t="b">
        <v>0</v>
      </c>
      <c r="AE3934" t="s">
        <v>39</v>
      </c>
      <c r="AF3934" t="b">
        <v>0</v>
      </c>
      <c r="AG3934">
        <v>1</v>
      </c>
      <c r="AH3934">
        <v>97</v>
      </c>
      <c r="AI3934" s="6">
        <v>3315</v>
      </c>
      <c r="AJ3934">
        <v>740</v>
      </c>
      <c r="AK3934" t="s">
        <v>58</v>
      </c>
      <c r="AL3934" t="s">
        <v>50</v>
      </c>
      <c r="AM3934" s="9">
        <v>1.05</v>
      </c>
      <c r="AN3934">
        <f>_xlfn.XLOOKUP(S3934,[1]umbs_prices!$A:$A,[1]umbs_prices!$D:$D)</f>
        <v>105</v>
      </c>
      <c r="AO3934" s="11">
        <f t="shared" si="321"/>
        <v>5.0000000000000044E-2</v>
      </c>
      <c r="AP3934" s="13">
        <f>(AM3934-1)*L3934</f>
        <v>9750.0000000000091</v>
      </c>
      <c r="AQ3934" s="8">
        <f>AO3934*L3934</f>
        <v>9750.0000000000091</v>
      </c>
      <c r="AR3934" s="1">
        <f t="shared" si="322"/>
        <v>0</v>
      </c>
      <c r="AS3934" s="8">
        <f>AQ3934+AR3934</f>
        <v>9750.0000000000091</v>
      </c>
      <c r="AT3934" s="8">
        <f>AS3934-X3934</f>
        <v>9750.0000000000091</v>
      </c>
      <c r="AU3934" s="11">
        <f>AT3934/L3934</f>
        <v>5.0000000000000044E-2</v>
      </c>
      <c r="AV3934">
        <f>(_xlfn.XLOOKUP(A3934,[2]loan_data!$A:$A,[2]loan_data!$Z:$Z)-100)%</f>
        <v>5.2499999999999998E-2</v>
      </c>
      <c r="AW3934" t="str">
        <f>_xlfn.XLOOKUP(A3934,[2]loan_data!$A:$A,[2]loan_data!$AA:$AA)</f>
        <v>golden_sachs</v>
      </c>
      <c r="AX3934" s="8">
        <f>AV3934*L3934</f>
        <v>10237.5</v>
      </c>
      <c r="AY3934" s="8">
        <f t="shared" ref="AY3934:AY3935" si="327">AX3934+AR3934</f>
        <v>10237.5</v>
      </c>
      <c r="AZ3934" s="10">
        <f>AY3934/L3934</f>
        <v>5.2499999999999998E-2</v>
      </c>
    </row>
    <row r="3935" spans="1:52" x14ac:dyDescent="0.2">
      <c r="A3935">
        <v>5029603</v>
      </c>
      <c r="B3935" t="s">
        <v>103</v>
      </c>
      <c r="C3935" t="s">
        <v>463</v>
      </c>
      <c r="D3935" t="b">
        <v>1</v>
      </c>
      <c r="E3935" t="s">
        <v>35</v>
      </c>
      <c r="F3935" t="s">
        <v>36</v>
      </c>
      <c r="G3935" t="s">
        <v>37</v>
      </c>
      <c r="H3935" t="s">
        <v>38</v>
      </c>
      <c r="I3935">
        <v>1</v>
      </c>
      <c r="J3935" t="b">
        <v>0</v>
      </c>
      <c r="K3935" t="b">
        <v>0</v>
      </c>
      <c r="L3935" s="1">
        <v>165000</v>
      </c>
      <c r="M3935" s="2">
        <v>44440</v>
      </c>
      <c r="N3935" s="2">
        <v>44470</v>
      </c>
      <c r="O3935" s="2">
        <v>55397</v>
      </c>
      <c r="P3935">
        <v>360</v>
      </c>
      <c r="Q3935" s="3">
        <v>773.4</v>
      </c>
      <c r="R3935">
        <v>3.875</v>
      </c>
      <c r="S3935" t="s">
        <v>923</v>
      </c>
      <c r="T3935" s="4">
        <v>239374</v>
      </c>
      <c r="U3935" s="7">
        <f>V3935+W3935</f>
        <v>1396.5000000000291</v>
      </c>
      <c r="V3935" s="7">
        <f t="shared" si="320"/>
        <v>-1270.4999999999709</v>
      </c>
      <c r="W3935" s="7">
        <v>2667</v>
      </c>
      <c r="AA3935" t="b">
        <v>0</v>
      </c>
      <c r="AB3935">
        <v>0</v>
      </c>
      <c r="AC3935">
        <v>0</v>
      </c>
      <c r="AD3935" t="b">
        <v>0</v>
      </c>
      <c r="AE3935" t="s">
        <v>39</v>
      </c>
      <c r="AF3935" t="b">
        <v>0</v>
      </c>
      <c r="AG3935">
        <v>1</v>
      </c>
      <c r="AH3935">
        <v>126</v>
      </c>
      <c r="AI3935" s="6">
        <v>3675</v>
      </c>
      <c r="AJ3935">
        <v>740</v>
      </c>
      <c r="AK3935" t="s">
        <v>43</v>
      </c>
      <c r="AL3935" t="s">
        <v>50</v>
      </c>
      <c r="AM3935" s="9">
        <v>1.05</v>
      </c>
      <c r="AN3935">
        <f>_xlfn.XLOOKUP(S3935,[1]umbs_prices!$A:$A,[1]umbs_prices!$D:$D)</f>
        <v>105.77</v>
      </c>
      <c r="AO3935" s="11">
        <f t="shared" si="321"/>
        <v>5.7699999999999863E-2</v>
      </c>
      <c r="AP3935" s="13">
        <f>(AM3935-1)*L3935</f>
        <v>8250.0000000000073</v>
      </c>
      <c r="AQ3935" s="8">
        <f>AO3935*L3935</f>
        <v>9520.4999999999782</v>
      </c>
      <c r="AR3935" s="1">
        <f t="shared" si="322"/>
        <v>-1270.4999999999709</v>
      </c>
      <c r="AS3935" s="8">
        <f>AQ3935+AR3935</f>
        <v>8250.0000000000073</v>
      </c>
      <c r="AT3935" s="8">
        <f>AS3935-X3935</f>
        <v>8250.0000000000073</v>
      </c>
      <c r="AU3935" s="11">
        <f>AT3935/L3935</f>
        <v>5.0000000000000044E-2</v>
      </c>
      <c r="AV3935">
        <f>(_xlfn.XLOOKUP(A3935,[2]loan_data!$A:$A,[2]loan_data!$Z:$Z)-100)%</f>
        <v>6.0199999999999962E-2</v>
      </c>
      <c r="AW3935" t="str">
        <f>_xlfn.XLOOKUP(A3935,[2]loan_data!$A:$A,[2]loan_data!$AA:$AA)</f>
        <v>bank_of_americans</v>
      </c>
      <c r="AX3935" s="8">
        <f>AV3935*L3935</f>
        <v>9932.9999999999945</v>
      </c>
      <c r="AY3935" s="8">
        <f t="shared" si="327"/>
        <v>8662.5000000000236</v>
      </c>
      <c r="AZ3935" s="10">
        <f>AY3935/L3935</f>
        <v>5.2500000000000144E-2</v>
      </c>
    </row>
    <row r="3936" spans="1:52" x14ac:dyDescent="0.2">
      <c r="A3936">
        <v>5029651</v>
      </c>
      <c r="B3936" t="s">
        <v>33</v>
      </c>
      <c r="C3936" t="s">
        <v>112</v>
      </c>
      <c r="D3936" t="b">
        <v>1</v>
      </c>
      <c r="E3936" t="s">
        <v>35</v>
      </c>
      <c r="F3936" t="s">
        <v>36</v>
      </c>
      <c r="G3936" t="s">
        <v>37</v>
      </c>
      <c r="H3936" t="s">
        <v>53</v>
      </c>
      <c r="I3936">
        <v>1</v>
      </c>
      <c r="J3936" t="b">
        <v>0</v>
      </c>
      <c r="K3936" t="b">
        <v>0</v>
      </c>
      <c r="L3936" s="1">
        <v>315000</v>
      </c>
      <c r="M3936" s="2">
        <v>44440</v>
      </c>
      <c r="N3936" s="2">
        <v>44470</v>
      </c>
      <c r="O3936" s="2">
        <v>55397</v>
      </c>
      <c r="P3936">
        <v>360</v>
      </c>
      <c r="Q3936" s="3">
        <v>1410.3799999999999</v>
      </c>
      <c r="R3936">
        <v>3.5</v>
      </c>
      <c r="S3936" t="s">
        <v>920</v>
      </c>
      <c r="T3936" s="4">
        <v>420000</v>
      </c>
      <c r="U3936" s="7">
        <f>V3936+W3936</f>
        <v>2968.0000000000055</v>
      </c>
      <c r="V3936" s="7">
        <f t="shared" si="320"/>
        <v>1228.5000000000055</v>
      </c>
      <c r="W3936" s="7">
        <v>1739.5</v>
      </c>
      <c r="AA3936" t="b">
        <v>0</v>
      </c>
      <c r="AB3936">
        <v>0</v>
      </c>
      <c r="AC3936">
        <v>0</v>
      </c>
      <c r="AD3936" t="b">
        <v>0</v>
      </c>
      <c r="AE3936" t="s">
        <v>39</v>
      </c>
      <c r="AF3936" t="b">
        <v>0</v>
      </c>
      <c r="AG3936">
        <v>1</v>
      </c>
      <c r="AH3936">
        <v>67</v>
      </c>
      <c r="AI3936" s="6">
        <v>2401</v>
      </c>
      <c r="AJ3936">
        <v>740</v>
      </c>
      <c r="AK3936" t="s">
        <v>40</v>
      </c>
      <c r="AL3936" t="s">
        <v>50</v>
      </c>
      <c r="AM3936" s="9">
        <v>1.05</v>
      </c>
      <c r="AN3936">
        <f>_xlfn.XLOOKUP(S3936,[1]umbs_prices!$A:$A,[1]umbs_prices!$D:$D)</f>
        <v>104.61</v>
      </c>
      <c r="AO3936" s="11">
        <f t="shared" si="321"/>
        <v>4.610000000000003E-2</v>
      </c>
      <c r="AP3936" s="13">
        <f>(AM3936-1)*L3936</f>
        <v>15750.000000000015</v>
      </c>
      <c r="AQ3936" s="8">
        <f>AO3936*L3936</f>
        <v>14521.500000000009</v>
      </c>
      <c r="AR3936" s="1">
        <f t="shared" si="322"/>
        <v>1228.5000000000055</v>
      </c>
      <c r="AS3936" s="8">
        <f>AQ3936+AR3936</f>
        <v>15750.000000000015</v>
      </c>
      <c r="AT3936" s="8">
        <f>AS3936-X3936</f>
        <v>15750.000000000015</v>
      </c>
      <c r="AU3936" s="11">
        <f>AT3936/L3936</f>
        <v>5.0000000000000044E-2</v>
      </c>
      <c r="AV3936">
        <f>(_xlfn.XLOOKUP(A3936,[2]loan_data!$A:$A,[2]loan_data!$Z:$Z)-100)%</f>
        <v>4.6099999999999995E-2</v>
      </c>
      <c r="AW3936" t="str">
        <f>_xlfn.XLOOKUP(A3936,[2]loan_data!$A:$A,[2]loan_data!$AA:$AA)</f>
        <v>umbs_price</v>
      </c>
      <c r="AX3936" s="8">
        <f>AV3936*L3936</f>
        <v>14521.499999999998</v>
      </c>
    </row>
    <row r="3937" spans="1:52" x14ac:dyDescent="0.2">
      <c r="A3937">
        <v>5029692</v>
      </c>
      <c r="B3937" t="s">
        <v>63</v>
      </c>
      <c r="C3937" t="s">
        <v>306</v>
      </c>
      <c r="D3937" t="b">
        <v>1</v>
      </c>
      <c r="E3937" t="s">
        <v>35</v>
      </c>
      <c r="F3937" t="s">
        <v>36</v>
      </c>
      <c r="G3937" t="s">
        <v>37</v>
      </c>
      <c r="H3937" t="s">
        <v>60</v>
      </c>
      <c r="I3937">
        <v>1</v>
      </c>
      <c r="J3937" t="b">
        <v>0</v>
      </c>
      <c r="K3937" t="b">
        <v>0</v>
      </c>
      <c r="L3937" s="1">
        <v>315000</v>
      </c>
      <c r="M3937" s="2">
        <v>44441</v>
      </c>
      <c r="N3937" s="2">
        <v>44470</v>
      </c>
      <c r="O3937" s="2">
        <v>55397</v>
      </c>
      <c r="P3937">
        <v>360</v>
      </c>
      <c r="Q3937" s="3">
        <v>1367.2</v>
      </c>
      <c r="R3937">
        <v>3.25</v>
      </c>
      <c r="S3937" t="s">
        <v>920</v>
      </c>
      <c r="T3937" s="4">
        <v>490120</v>
      </c>
      <c r="U3937" s="7">
        <f>V3937+W3937</f>
        <v>4862.0000000000055</v>
      </c>
      <c r="V3937" s="7">
        <f t="shared" si="320"/>
        <v>1228.5000000000055</v>
      </c>
      <c r="W3937" s="7">
        <v>3633.5</v>
      </c>
      <c r="AA3937" t="b">
        <v>0</v>
      </c>
      <c r="AB3937">
        <v>0</v>
      </c>
      <c r="AC3937">
        <v>0</v>
      </c>
      <c r="AD3937" t="b">
        <v>0</v>
      </c>
      <c r="AE3937" t="s">
        <v>39</v>
      </c>
      <c r="AF3937" t="b">
        <v>0</v>
      </c>
      <c r="AG3937">
        <v>1</v>
      </c>
      <c r="AH3937">
        <v>54</v>
      </c>
      <c r="AI3937" s="6">
        <v>1935</v>
      </c>
      <c r="AJ3937">
        <v>740</v>
      </c>
      <c r="AK3937" t="s">
        <v>58</v>
      </c>
      <c r="AL3937" t="s">
        <v>50</v>
      </c>
      <c r="AM3937" s="9">
        <v>1.05</v>
      </c>
      <c r="AN3937">
        <f>_xlfn.XLOOKUP(S3937,[1]umbs_prices!$A:$A,[1]umbs_prices!$D:$D)</f>
        <v>104.61</v>
      </c>
      <c r="AO3937" s="11">
        <f t="shared" si="321"/>
        <v>4.610000000000003E-2</v>
      </c>
      <c r="AP3937" s="13">
        <f>(AM3937-1)*L3937</f>
        <v>15750.000000000015</v>
      </c>
      <c r="AQ3937" s="8">
        <f>AO3937*L3937</f>
        <v>14521.500000000009</v>
      </c>
      <c r="AR3937" s="1">
        <f t="shared" si="322"/>
        <v>1228.5000000000055</v>
      </c>
      <c r="AS3937" s="8">
        <f>AQ3937+AR3937</f>
        <v>15750.000000000015</v>
      </c>
      <c r="AT3937" s="8">
        <f>AS3937-X3937</f>
        <v>15750.000000000015</v>
      </c>
      <c r="AU3937" s="11">
        <f>AT3937/L3937</f>
        <v>5.0000000000000044E-2</v>
      </c>
      <c r="AV3937">
        <f>(_xlfn.XLOOKUP(A3937,[2]loan_data!$A:$A,[2]loan_data!$Z:$Z)-100)%</f>
        <v>5.0787499999999992E-2</v>
      </c>
      <c r="AW3937" t="str">
        <f>_xlfn.XLOOKUP(A3937,[2]loan_data!$A:$A,[2]loan_data!$AA:$AA)</f>
        <v>pj_logan</v>
      </c>
      <c r="AX3937" s="8">
        <f>AV3937*L3937</f>
        <v>15998.062499999998</v>
      </c>
      <c r="AY3937" s="8">
        <f t="shared" ref="AY3937:AY3942" si="328">AX3937+AR3937</f>
        <v>17226.562500000004</v>
      </c>
      <c r="AZ3937" s="10">
        <f>AY3937/L3937</f>
        <v>5.4687500000000014E-2</v>
      </c>
    </row>
    <row r="3938" spans="1:52" x14ac:dyDescent="0.2">
      <c r="A3938">
        <v>5029708</v>
      </c>
      <c r="B3938" t="s">
        <v>33</v>
      </c>
      <c r="C3938" t="s">
        <v>347</v>
      </c>
      <c r="D3938" t="b">
        <v>1</v>
      </c>
      <c r="E3938" t="s">
        <v>35</v>
      </c>
      <c r="F3938" t="s">
        <v>36</v>
      </c>
      <c r="G3938" t="s">
        <v>37</v>
      </c>
      <c r="H3938" t="s">
        <v>38</v>
      </c>
      <c r="I3938">
        <v>1</v>
      </c>
      <c r="J3938" t="b">
        <v>0</v>
      </c>
      <c r="K3938" t="b">
        <v>0</v>
      </c>
      <c r="L3938" s="1">
        <v>605000</v>
      </c>
      <c r="M3938" s="2">
        <v>44441</v>
      </c>
      <c r="N3938" s="2">
        <v>44470</v>
      </c>
      <c r="O3938" s="2">
        <v>55397</v>
      </c>
      <c r="P3938">
        <v>360</v>
      </c>
      <c r="Q3938" s="3">
        <v>2464.2200000000003</v>
      </c>
      <c r="R3938">
        <v>2.75</v>
      </c>
      <c r="S3938" t="s">
        <v>922</v>
      </c>
      <c r="T3938" s="4">
        <v>830588</v>
      </c>
      <c r="U3938" s="7">
        <f>V3938+W3938</f>
        <v>10950.5</v>
      </c>
      <c r="V3938" s="7">
        <f t="shared" si="320"/>
        <v>10950.5</v>
      </c>
      <c r="W3938" s="7">
        <v>0</v>
      </c>
      <c r="AA3938" t="b">
        <v>0</v>
      </c>
      <c r="AB3938">
        <v>0</v>
      </c>
      <c r="AC3938">
        <v>0</v>
      </c>
      <c r="AD3938" t="b">
        <v>0</v>
      </c>
      <c r="AE3938" t="s">
        <v>39</v>
      </c>
      <c r="AF3938" t="b">
        <v>0</v>
      </c>
      <c r="AG3938">
        <v>1</v>
      </c>
      <c r="AH3938">
        <v>278</v>
      </c>
      <c r="AI3938" s="6">
        <v>7645</v>
      </c>
      <c r="AJ3938">
        <v>740</v>
      </c>
      <c r="AK3938" t="s">
        <v>40</v>
      </c>
      <c r="AL3938" t="s">
        <v>41</v>
      </c>
      <c r="AM3938" s="9">
        <v>1.05</v>
      </c>
      <c r="AN3938">
        <f>_xlfn.XLOOKUP(S3938,[1]umbs_prices!$A:$A,[1]umbs_prices!$D:$D)</f>
        <v>103.19</v>
      </c>
      <c r="AO3938" s="11">
        <f t="shared" si="321"/>
        <v>3.1900000000000039E-2</v>
      </c>
      <c r="AP3938" s="13">
        <f>(AM3938-1)*L3938</f>
        <v>30250.000000000025</v>
      </c>
      <c r="AQ3938" s="8">
        <f>AO3938*L3938</f>
        <v>19299.500000000025</v>
      </c>
      <c r="AR3938" s="1">
        <f t="shared" si="322"/>
        <v>10950.5</v>
      </c>
      <c r="AS3938" s="8">
        <f>AQ3938+AR3938</f>
        <v>30250.000000000025</v>
      </c>
      <c r="AT3938" s="8">
        <f>AS3938-X3938</f>
        <v>30250.000000000025</v>
      </c>
      <c r="AU3938" s="11">
        <f>AT3938/L3938</f>
        <v>5.0000000000000044E-2</v>
      </c>
      <c r="AV3938">
        <f>(_xlfn.XLOOKUP(A3938,[2]loan_data!$A:$A,[2]loan_data!$Z:$Z)-100)%</f>
        <v>3.2212499999999977E-2</v>
      </c>
      <c r="AW3938" t="str">
        <f>_xlfn.XLOOKUP(A3938,[2]loan_data!$A:$A,[2]loan_data!$AA:$AA)</f>
        <v>golden_sachs</v>
      </c>
      <c r="AX3938" s="8">
        <f>AV3938*L3938</f>
        <v>19488.562499999985</v>
      </c>
      <c r="AY3938" s="8">
        <f t="shared" si="328"/>
        <v>30439.062499999985</v>
      </c>
      <c r="AZ3938" s="10">
        <f>AY3938/L3938</f>
        <v>5.0312499999999975E-2</v>
      </c>
    </row>
    <row r="3939" spans="1:52" x14ac:dyDescent="0.2">
      <c r="A3939">
        <v>5029721</v>
      </c>
      <c r="B3939" t="s">
        <v>120</v>
      </c>
      <c r="C3939" t="s">
        <v>49</v>
      </c>
      <c r="D3939" t="b">
        <v>1</v>
      </c>
      <c r="E3939" t="s">
        <v>35</v>
      </c>
      <c r="F3939" t="s">
        <v>36</v>
      </c>
      <c r="G3939" t="s">
        <v>37</v>
      </c>
      <c r="H3939" t="s">
        <v>38</v>
      </c>
      <c r="I3939">
        <v>1</v>
      </c>
      <c r="J3939" t="b">
        <v>0</v>
      </c>
      <c r="K3939" t="b">
        <v>0</v>
      </c>
      <c r="L3939" s="1">
        <v>515000</v>
      </c>
      <c r="M3939" s="2">
        <v>44441</v>
      </c>
      <c r="N3939" s="2">
        <v>44470</v>
      </c>
      <c r="O3939" s="2">
        <v>55397</v>
      </c>
      <c r="P3939">
        <v>360</v>
      </c>
      <c r="Q3939" s="3">
        <v>2063.9900000000002</v>
      </c>
      <c r="R3939">
        <v>2.625</v>
      </c>
      <c r="S3939" t="s">
        <v>921</v>
      </c>
      <c r="T3939" s="4">
        <v>691740</v>
      </c>
      <c r="U3939" s="7">
        <f>V3939+W3939</f>
        <v>26396.990000000071</v>
      </c>
      <c r="V3939" s="7">
        <f t="shared" si="320"/>
        <v>26368.000000000069</v>
      </c>
      <c r="W3939" s="7">
        <v>28.989999999999782</v>
      </c>
      <c r="AA3939" t="b">
        <v>0</v>
      </c>
      <c r="AB3939">
        <v>0</v>
      </c>
      <c r="AC3939">
        <v>0</v>
      </c>
      <c r="AD3939" t="b">
        <v>0</v>
      </c>
      <c r="AE3939" t="s">
        <v>39</v>
      </c>
      <c r="AF3939" t="b">
        <v>0</v>
      </c>
      <c r="AG3939">
        <v>1</v>
      </c>
      <c r="AH3939">
        <v>261</v>
      </c>
      <c r="AI3939" s="6">
        <v>10223</v>
      </c>
      <c r="AJ3939">
        <v>740</v>
      </c>
      <c r="AK3939" t="s">
        <v>58</v>
      </c>
      <c r="AL3939" t="s">
        <v>41</v>
      </c>
      <c r="AM3939" s="9">
        <v>1.05</v>
      </c>
      <c r="AN3939">
        <f>_xlfn.XLOOKUP(S3939,[1]umbs_prices!$A:$A,[1]umbs_prices!$D:$D)</f>
        <v>99.88</v>
      </c>
      <c r="AO3939" s="11">
        <f t="shared" si="321"/>
        <v>-1.2000000000000899E-3</v>
      </c>
      <c r="AP3939" s="13">
        <f>(AM3939-1)*L3939</f>
        <v>25750.000000000022</v>
      </c>
      <c r="AQ3939" s="8">
        <f>AO3939*L3939</f>
        <v>-618.00000000004627</v>
      </c>
      <c r="AR3939" s="1">
        <f t="shared" si="322"/>
        <v>26368.000000000069</v>
      </c>
      <c r="AS3939" s="8">
        <f>AQ3939+AR3939</f>
        <v>25750.000000000022</v>
      </c>
      <c r="AT3939" s="8">
        <f>AS3939-X3939</f>
        <v>25750.000000000022</v>
      </c>
      <c r="AU3939" s="11">
        <f>AT3939/L3939</f>
        <v>5.0000000000000044E-2</v>
      </c>
      <c r="AV3939">
        <f>(_xlfn.XLOOKUP(A3939,[2]loan_data!$A:$A,[2]loan_data!$Z:$Z)-100)%</f>
        <v>9.112499999999954E-3</v>
      </c>
      <c r="AW3939" t="str">
        <f>_xlfn.XLOOKUP(A3939,[2]loan_data!$A:$A,[2]loan_data!$AA:$AA)</f>
        <v>storgan_manley</v>
      </c>
      <c r="AX3939" s="8">
        <f>AV3939*L3939</f>
        <v>4692.9374999999764</v>
      </c>
      <c r="AY3939" s="8">
        <f t="shared" si="328"/>
        <v>31060.937500000044</v>
      </c>
      <c r="AZ3939" s="10">
        <f>AY3939/L3939</f>
        <v>6.0312500000000081E-2</v>
      </c>
    </row>
    <row r="3940" spans="1:52" x14ac:dyDescent="0.2">
      <c r="A3940">
        <v>5029735</v>
      </c>
      <c r="B3940" t="s">
        <v>78</v>
      </c>
      <c r="C3940" t="s">
        <v>809</v>
      </c>
      <c r="D3940" t="b">
        <v>1</v>
      </c>
      <c r="E3940" t="s">
        <v>35</v>
      </c>
      <c r="F3940" t="s">
        <v>36</v>
      </c>
      <c r="G3940" t="s">
        <v>37</v>
      </c>
      <c r="H3940" t="s">
        <v>53</v>
      </c>
      <c r="I3940">
        <v>1</v>
      </c>
      <c r="J3940" t="b">
        <v>0</v>
      </c>
      <c r="K3940" t="b">
        <v>0</v>
      </c>
      <c r="L3940" s="1">
        <v>105000</v>
      </c>
      <c r="M3940" s="2">
        <v>44441</v>
      </c>
      <c r="N3940" s="2">
        <v>44470</v>
      </c>
      <c r="O3940" s="2">
        <v>49919</v>
      </c>
      <c r="P3940">
        <v>180</v>
      </c>
      <c r="Q3940" s="3">
        <v>710.93</v>
      </c>
      <c r="R3940">
        <v>2.75</v>
      </c>
      <c r="S3940" t="s">
        <v>922</v>
      </c>
      <c r="T3940" s="4">
        <v>157516</v>
      </c>
      <c r="U3940" s="7">
        <f>V3940+W3940</f>
        <v>2792.5000000000005</v>
      </c>
      <c r="V3940" s="7">
        <f t="shared" si="320"/>
        <v>1900.5000000000005</v>
      </c>
      <c r="W3940" s="7">
        <v>892</v>
      </c>
      <c r="AA3940" t="b">
        <v>0</v>
      </c>
      <c r="AB3940">
        <v>0</v>
      </c>
      <c r="AC3940">
        <v>0</v>
      </c>
      <c r="AD3940" t="b">
        <v>0</v>
      </c>
      <c r="AE3940" t="s">
        <v>39</v>
      </c>
      <c r="AF3940" t="b">
        <v>0</v>
      </c>
      <c r="AG3940">
        <v>1</v>
      </c>
      <c r="AH3940">
        <v>75</v>
      </c>
      <c r="AI3940" s="6">
        <v>1438</v>
      </c>
      <c r="AJ3940">
        <v>740</v>
      </c>
      <c r="AK3940" t="s">
        <v>40</v>
      </c>
      <c r="AL3940" t="s">
        <v>50</v>
      </c>
      <c r="AM3940" s="9">
        <v>1.05</v>
      </c>
      <c r="AN3940">
        <f>_xlfn.XLOOKUP(S3940,[1]umbs_prices!$A:$A,[1]umbs_prices!$D:$D)</f>
        <v>103.19</v>
      </c>
      <c r="AO3940" s="11">
        <f t="shared" si="321"/>
        <v>3.1900000000000039E-2</v>
      </c>
      <c r="AP3940" s="13">
        <f>(AM3940-1)*L3940</f>
        <v>5250.0000000000045</v>
      </c>
      <c r="AQ3940" s="8">
        <f>AO3940*L3940</f>
        <v>3349.5000000000041</v>
      </c>
      <c r="AR3940" s="1">
        <f t="shared" si="322"/>
        <v>1900.5000000000005</v>
      </c>
      <c r="AS3940" s="8">
        <f>AQ3940+AR3940</f>
        <v>5250.0000000000045</v>
      </c>
      <c r="AT3940" s="8">
        <f>AS3940-X3940</f>
        <v>5250.0000000000045</v>
      </c>
      <c r="AU3940" s="11">
        <f>AT3940/L3940</f>
        <v>5.0000000000000044E-2</v>
      </c>
      <c r="AV3940">
        <f>(_xlfn.XLOOKUP(A3940,[2]loan_data!$A:$A,[2]loan_data!$Z:$Z)-100)%</f>
        <v>3.5962499999999981E-2</v>
      </c>
      <c r="AW3940" t="str">
        <f>_xlfn.XLOOKUP(A3940,[2]loan_data!$A:$A,[2]loan_data!$AA:$AA)</f>
        <v>pj_logan</v>
      </c>
      <c r="AX3940" s="8">
        <f>AV3940*L3940</f>
        <v>3776.0624999999982</v>
      </c>
      <c r="AY3940" s="8">
        <f t="shared" si="328"/>
        <v>5676.5624999999982</v>
      </c>
      <c r="AZ3940" s="10">
        <f>AY3940/L3940</f>
        <v>5.4062499999999986E-2</v>
      </c>
    </row>
    <row r="3941" spans="1:52" x14ac:dyDescent="0.2">
      <c r="A3941">
        <v>5029768</v>
      </c>
      <c r="B3941" t="s">
        <v>46</v>
      </c>
      <c r="C3941" t="s">
        <v>612</v>
      </c>
      <c r="D3941" t="b">
        <v>1</v>
      </c>
      <c r="E3941" t="s">
        <v>35</v>
      </c>
      <c r="F3941" t="s">
        <v>36</v>
      </c>
      <c r="G3941" t="s">
        <v>37</v>
      </c>
      <c r="H3941" t="s">
        <v>53</v>
      </c>
      <c r="I3941">
        <v>1</v>
      </c>
      <c r="J3941" t="b">
        <v>0</v>
      </c>
      <c r="K3941" t="b">
        <v>0</v>
      </c>
      <c r="L3941" s="1">
        <v>205000</v>
      </c>
      <c r="M3941" s="2">
        <v>44441</v>
      </c>
      <c r="N3941" s="2">
        <v>44470</v>
      </c>
      <c r="O3941" s="2">
        <v>55397</v>
      </c>
      <c r="P3941">
        <v>360</v>
      </c>
      <c r="Q3941" s="3">
        <v>903.76</v>
      </c>
      <c r="R3941">
        <v>3.375</v>
      </c>
      <c r="S3941" t="s">
        <v>920</v>
      </c>
      <c r="T3941" s="4">
        <v>375803</v>
      </c>
      <c r="U3941" s="7">
        <f>V3941+W3941</f>
        <v>2082.4000000000037</v>
      </c>
      <c r="V3941" s="7">
        <f t="shared" si="320"/>
        <v>799.50000000000364</v>
      </c>
      <c r="W3941" s="7">
        <v>1282.9000000000001</v>
      </c>
      <c r="AA3941" t="b">
        <v>0</v>
      </c>
      <c r="AB3941">
        <v>0</v>
      </c>
      <c r="AC3941">
        <v>0</v>
      </c>
      <c r="AD3941" t="b">
        <v>0</v>
      </c>
      <c r="AE3941" t="s">
        <v>39</v>
      </c>
      <c r="AF3941" t="b">
        <v>0</v>
      </c>
      <c r="AG3941">
        <v>1</v>
      </c>
      <c r="AH3941">
        <v>56</v>
      </c>
      <c r="AI3941" s="6">
        <v>2054</v>
      </c>
      <c r="AJ3941">
        <v>740</v>
      </c>
      <c r="AK3941" t="s">
        <v>40</v>
      </c>
      <c r="AL3941" t="s">
        <v>41</v>
      </c>
      <c r="AM3941" s="9">
        <v>1.05</v>
      </c>
      <c r="AN3941">
        <f>_xlfn.XLOOKUP(S3941,[1]umbs_prices!$A:$A,[1]umbs_prices!$D:$D)</f>
        <v>104.61</v>
      </c>
      <c r="AO3941" s="11">
        <f t="shared" si="321"/>
        <v>4.610000000000003E-2</v>
      </c>
      <c r="AP3941" s="13">
        <f>(AM3941-1)*L3941</f>
        <v>10250.000000000009</v>
      </c>
      <c r="AQ3941" s="8">
        <f>AO3941*L3941</f>
        <v>9450.5000000000055</v>
      </c>
      <c r="AR3941" s="1">
        <f t="shared" si="322"/>
        <v>799.50000000000364</v>
      </c>
      <c r="AS3941" s="8">
        <f>AQ3941+AR3941</f>
        <v>10250.000000000009</v>
      </c>
      <c r="AT3941" s="8">
        <f>AS3941-X3941</f>
        <v>10250.000000000009</v>
      </c>
      <c r="AU3941" s="11">
        <f>AT3941/L3941</f>
        <v>5.0000000000000044E-2</v>
      </c>
      <c r="AV3941">
        <f>(_xlfn.XLOOKUP(A3941,[2]loan_data!$A:$A,[2]loan_data!$Z:$Z)-100)%</f>
        <v>5.0162499999999992E-2</v>
      </c>
      <c r="AW3941" t="str">
        <f>_xlfn.XLOOKUP(A3941,[2]loan_data!$A:$A,[2]loan_data!$AA:$AA)</f>
        <v>golden_sachs</v>
      </c>
      <c r="AX3941" s="8">
        <f>AV3941*L3941</f>
        <v>10283.312499999998</v>
      </c>
      <c r="AY3941" s="8">
        <f t="shared" si="328"/>
        <v>11082.812500000002</v>
      </c>
      <c r="AZ3941" s="10">
        <f>AY3941/L3941</f>
        <v>5.4062500000000006E-2</v>
      </c>
    </row>
    <row r="3942" spans="1:52" x14ac:dyDescent="0.2">
      <c r="A3942">
        <v>5029883</v>
      </c>
      <c r="B3942" t="s">
        <v>88</v>
      </c>
      <c r="C3942" t="s">
        <v>482</v>
      </c>
      <c r="D3942" t="b">
        <v>1</v>
      </c>
      <c r="E3942" t="s">
        <v>35</v>
      </c>
      <c r="F3942" t="s">
        <v>36</v>
      </c>
      <c r="G3942" t="s">
        <v>37</v>
      </c>
      <c r="H3942" t="s">
        <v>38</v>
      </c>
      <c r="I3942">
        <v>1</v>
      </c>
      <c r="J3942" t="b">
        <v>0</v>
      </c>
      <c r="K3942" t="b">
        <v>0</v>
      </c>
      <c r="L3942" s="1">
        <v>165000</v>
      </c>
      <c r="M3942" s="2">
        <v>44442</v>
      </c>
      <c r="N3942" s="2">
        <v>44470</v>
      </c>
      <c r="O3942" s="2">
        <v>55397</v>
      </c>
      <c r="P3942">
        <v>360</v>
      </c>
      <c r="Q3942" s="3">
        <v>682.93999999999994</v>
      </c>
      <c r="R3942">
        <v>2.875</v>
      </c>
      <c r="S3942" t="s">
        <v>922</v>
      </c>
      <c r="T3942" s="4">
        <v>329342</v>
      </c>
      <c r="U3942" s="7">
        <f>V3942+W3942</f>
        <v>3803.3000000000011</v>
      </c>
      <c r="V3942" s="7">
        <f t="shared" si="320"/>
        <v>2986.5000000000009</v>
      </c>
      <c r="W3942" s="7">
        <v>816.80000000000018</v>
      </c>
      <c r="AA3942" t="b">
        <v>0</v>
      </c>
      <c r="AB3942">
        <v>0</v>
      </c>
      <c r="AC3942">
        <v>0</v>
      </c>
      <c r="AD3942" t="b">
        <v>0</v>
      </c>
      <c r="AE3942" t="s">
        <v>39</v>
      </c>
      <c r="AF3942" t="b">
        <v>0</v>
      </c>
      <c r="AG3942">
        <v>1</v>
      </c>
      <c r="AH3942">
        <v>52</v>
      </c>
      <c r="AI3942" s="6">
        <v>2080</v>
      </c>
      <c r="AJ3942">
        <v>740</v>
      </c>
      <c r="AK3942" t="s">
        <v>43</v>
      </c>
      <c r="AL3942" t="s">
        <v>50</v>
      </c>
      <c r="AM3942" s="9">
        <v>1.05</v>
      </c>
      <c r="AN3942">
        <f>_xlfn.XLOOKUP(S3942,[1]umbs_prices!$A:$A,[1]umbs_prices!$D:$D)</f>
        <v>103.19</v>
      </c>
      <c r="AO3942" s="11">
        <f t="shared" si="321"/>
        <v>3.1900000000000039E-2</v>
      </c>
      <c r="AP3942" s="13">
        <f>(AM3942-1)*L3942</f>
        <v>8250.0000000000073</v>
      </c>
      <c r="AQ3942" s="8">
        <f>AO3942*L3942</f>
        <v>5263.5000000000064</v>
      </c>
      <c r="AR3942" s="1">
        <f t="shared" si="322"/>
        <v>2986.5000000000009</v>
      </c>
      <c r="AS3942" s="8">
        <f>AQ3942+AR3942</f>
        <v>8250.0000000000073</v>
      </c>
      <c r="AT3942" s="8">
        <f>AS3942-X3942</f>
        <v>8250.0000000000073</v>
      </c>
      <c r="AU3942" s="11">
        <f>AT3942/L3942</f>
        <v>5.0000000000000044E-2</v>
      </c>
      <c r="AV3942">
        <f>(_xlfn.XLOOKUP(A3942,[2]loan_data!$A:$A,[2]loan_data!$Z:$Z)-100)%</f>
        <v>4.2212499999999979E-2</v>
      </c>
      <c r="AW3942" t="str">
        <f>_xlfn.XLOOKUP(A3942,[2]loan_data!$A:$A,[2]loan_data!$AA:$AA)</f>
        <v>storgan_manley</v>
      </c>
      <c r="AX3942" s="8">
        <f>AV3942*L3942</f>
        <v>6965.0624999999964</v>
      </c>
      <c r="AY3942" s="8">
        <f t="shared" si="328"/>
        <v>9951.5624999999964</v>
      </c>
      <c r="AZ3942" s="10">
        <f>AY3942/L3942</f>
        <v>6.0312499999999977E-2</v>
      </c>
    </row>
    <row r="3943" spans="1:52" x14ac:dyDescent="0.2">
      <c r="A3943">
        <v>5029889</v>
      </c>
      <c r="B3943" t="s">
        <v>61</v>
      </c>
      <c r="C3943" t="s">
        <v>497</v>
      </c>
      <c r="D3943" t="b">
        <v>1</v>
      </c>
      <c r="E3943" t="s">
        <v>35</v>
      </c>
      <c r="F3943" t="s">
        <v>36</v>
      </c>
      <c r="G3943" t="s">
        <v>37</v>
      </c>
      <c r="H3943" t="s">
        <v>60</v>
      </c>
      <c r="I3943">
        <v>1</v>
      </c>
      <c r="J3943" t="b">
        <v>0</v>
      </c>
      <c r="K3943" t="b">
        <v>0</v>
      </c>
      <c r="L3943" s="1">
        <v>135000</v>
      </c>
      <c r="M3943" s="2">
        <v>44442</v>
      </c>
      <c r="N3943" s="2">
        <v>44470</v>
      </c>
      <c r="O3943" s="2">
        <v>55397</v>
      </c>
      <c r="P3943">
        <v>360</v>
      </c>
      <c r="Q3943" s="3">
        <v>585.95000000000005</v>
      </c>
      <c r="R3943">
        <v>3.25</v>
      </c>
      <c r="S3943" t="s">
        <v>920</v>
      </c>
      <c r="T3943" s="4">
        <v>155102</v>
      </c>
      <c r="U3943" s="7">
        <f>V3943+W3943</f>
        <v>3040.0000000000027</v>
      </c>
      <c r="V3943" s="7">
        <f t="shared" si="320"/>
        <v>526.50000000000273</v>
      </c>
      <c r="W3943" s="7">
        <v>2513.5</v>
      </c>
      <c r="AA3943" t="b">
        <v>0</v>
      </c>
      <c r="AB3943">
        <v>0</v>
      </c>
      <c r="AC3943">
        <v>0</v>
      </c>
      <c r="AD3943" t="b">
        <v>0</v>
      </c>
      <c r="AE3943" t="s">
        <v>39</v>
      </c>
      <c r="AF3943" t="b">
        <v>0</v>
      </c>
      <c r="AG3943">
        <v>1</v>
      </c>
      <c r="AH3943">
        <v>43</v>
      </c>
      <c r="AI3943" s="6">
        <v>1505</v>
      </c>
      <c r="AJ3943">
        <v>740</v>
      </c>
      <c r="AK3943" t="s">
        <v>40</v>
      </c>
      <c r="AL3943" t="s">
        <v>50</v>
      </c>
      <c r="AM3943" s="9">
        <v>1.05</v>
      </c>
      <c r="AN3943">
        <f>_xlfn.XLOOKUP(S3943,[1]umbs_prices!$A:$A,[1]umbs_prices!$D:$D)</f>
        <v>104.61</v>
      </c>
      <c r="AO3943" s="11">
        <f t="shared" si="321"/>
        <v>4.610000000000003E-2</v>
      </c>
      <c r="AP3943" s="13">
        <f>(AM3943-1)*L3943</f>
        <v>6750.0000000000064</v>
      </c>
      <c r="AQ3943" s="8">
        <f>AO3943*L3943</f>
        <v>6223.5000000000036</v>
      </c>
      <c r="AR3943" s="1">
        <f t="shared" si="322"/>
        <v>526.50000000000273</v>
      </c>
      <c r="AS3943" s="8">
        <f>AQ3943+AR3943</f>
        <v>6750.0000000000064</v>
      </c>
      <c r="AT3943" s="8">
        <f>AS3943-X3943</f>
        <v>6750.0000000000064</v>
      </c>
      <c r="AU3943" s="11">
        <f>AT3943/L3943</f>
        <v>5.0000000000000044E-2</v>
      </c>
      <c r="AV3943">
        <f>(_xlfn.XLOOKUP(A3943,[2]loan_data!$A:$A,[2]loan_data!$Z:$Z)-100)%</f>
        <v>4.6099999999999995E-2</v>
      </c>
      <c r="AW3943" t="str">
        <f>_xlfn.XLOOKUP(A3943,[2]loan_data!$A:$A,[2]loan_data!$AA:$AA)</f>
        <v>umbs_price</v>
      </c>
      <c r="AX3943" s="8">
        <f>AV3943*L3943</f>
        <v>6223.4999999999991</v>
      </c>
    </row>
    <row r="3944" spans="1:52" x14ac:dyDescent="0.2">
      <c r="A3944">
        <v>5029929</v>
      </c>
      <c r="B3944" t="s">
        <v>33</v>
      </c>
      <c r="C3944" t="s">
        <v>810</v>
      </c>
      <c r="D3944" t="b">
        <v>1</v>
      </c>
      <c r="E3944" t="s">
        <v>35</v>
      </c>
      <c r="F3944" t="s">
        <v>36</v>
      </c>
      <c r="G3944" t="s">
        <v>37</v>
      </c>
      <c r="H3944" t="s">
        <v>38</v>
      </c>
      <c r="I3944">
        <v>1</v>
      </c>
      <c r="J3944" t="b">
        <v>0</v>
      </c>
      <c r="K3944" t="b">
        <v>0</v>
      </c>
      <c r="L3944" s="1">
        <v>415000</v>
      </c>
      <c r="M3944" s="2">
        <v>44442</v>
      </c>
      <c r="N3944" s="2">
        <v>44470</v>
      </c>
      <c r="O3944" s="2">
        <v>55397</v>
      </c>
      <c r="P3944">
        <v>360</v>
      </c>
      <c r="Q3944" s="3">
        <v>1717.69</v>
      </c>
      <c r="R3944">
        <v>2.875</v>
      </c>
      <c r="S3944" t="s">
        <v>922</v>
      </c>
      <c r="T3944" s="4">
        <v>702438</v>
      </c>
      <c r="U3944" s="7">
        <f>V3944+W3944</f>
        <v>8711.0000000000018</v>
      </c>
      <c r="V3944" s="7">
        <f t="shared" si="320"/>
        <v>7511.5000000000018</v>
      </c>
      <c r="W3944" s="7">
        <v>1199.4999999999998</v>
      </c>
      <c r="AA3944" t="b">
        <v>0</v>
      </c>
      <c r="AB3944">
        <v>0</v>
      </c>
      <c r="AC3944">
        <v>0</v>
      </c>
      <c r="AD3944" t="b">
        <v>0</v>
      </c>
      <c r="AE3944" t="s">
        <v>39</v>
      </c>
      <c r="AF3944" t="b">
        <v>0</v>
      </c>
      <c r="AG3944">
        <v>1</v>
      </c>
      <c r="AH3944">
        <v>119</v>
      </c>
      <c r="AI3944" s="6">
        <v>3670</v>
      </c>
      <c r="AJ3944">
        <v>740</v>
      </c>
      <c r="AK3944" t="s">
        <v>40</v>
      </c>
      <c r="AL3944" t="s">
        <v>50</v>
      </c>
      <c r="AM3944" s="9">
        <v>1.05</v>
      </c>
      <c r="AN3944">
        <f>_xlfn.XLOOKUP(S3944,[1]umbs_prices!$A:$A,[1]umbs_prices!$D:$D)</f>
        <v>103.19</v>
      </c>
      <c r="AO3944" s="11">
        <f t="shared" si="321"/>
        <v>3.1900000000000039E-2</v>
      </c>
      <c r="AP3944" s="13">
        <f>(AM3944-1)*L3944</f>
        <v>20750.000000000018</v>
      </c>
      <c r="AQ3944" s="8">
        <f>AO3944*L3944</f>
        <v>13238.500000000016</v>
      </c>
      <c r="AR3944" s="1">
        <f t="shared" si="322"/>
        <v>7511.5000000000018</v>
      </c>
      <c r="AS3944" s="8">
        <f>AQ3944+AR3944</f>
        <v>20750.000000000018</v>
      </c>
      <c r="AT3944" s="8">
        <f>AS3944-X3944</f>
        <v>20750.000000000018</v>
      </c>
      <c r="AU3944" s="11">
        <f>AT3944/L3944</f>
        <v>5.0000000000000044E-2</v>
      </c>
      <c r="AV3944">
        <f>(_xlfn.XLOOKUP(A3944,[2]loan_data!$A:$A,[2]loan_data!$Z:$Z)-100)%</f>
        <v>3.1899999999999977E-2</v>
      </c>
      <c r="AW3944" t="str">
        <f>_xlfn.XLOOKUP(A3944,[2]loan_data!$A:$A,[2]loan_data!$AA:$AA)</f>
        <v>umbs_price</v>
      </c>
      <c r="AX3944" s="8">
        <f>AV3944*L3944</f>
        <v>13238.499999999991</v>
      </c>
    </row>
    <row r="3945" spans="1:52" x14ac:dyDescent="0.2">
      <c r="A3945">
        <v>5029980</v>
      </c>
      <c r="B3945" t="s">
        <v>46</v>
      </c>
      <c r="C3945" t="s">
        <v>85</v>
      </c>
      <c r="D3945" t="b">
        <v>1</v>
      </c>
      <c r="E3945" t="s">
        <v>35</v>
      </c>
      <c r="F3945" t="s">
        <v>36</v>
      </c>
      <c r="G3945" t="s">
        <v>37</v>
      </c>
      <c r="H3945" t="s">
        <v>53</v>
      </c>
      <c r="I3945">
        <v>1</v>
      </c>
      <c r="J3945" t="b">
        <v>0</v>
      </c>
      <c r="K3945" t="b">
        <v>0</v>
      </c>
      <c r="L3945" s="1">
        <v>105000</v>
      </c>
      <c r="M3945" s="2">
        <v>44442</v>
      </c>
      <c r="N3945" s="2">
        <v>44470</v>
      </c>
      <c r="O3945" s="2">
        <v>49919</v>
      </c>
      <c r="P3945">
        <v>180</v>
      </c>
      <c r="Q3945" s="3">
        <v>710.93</v>
      </c>
      <c r="R3945">
        <v>2.75</v>
      </c>
      <c r="S3945" t="s">
        <v>922</v>
      </c>
      <c r="T3945" s="4">
        <v>256098</v>
      </c>
      <c r="U3945" s="7">
        <f>V3945+W3945</f>
        <v>3858.5000000000005</v>
      </c>
      <c r="V3945" s="7">
        <f t="shared" si="320"/>
        <v>1900.5000000000005</v>
      </c>
      <c r="W3945" s="7">
        <v>1958</v>
      </c>
      <c r="AA3945" t="b">
        <v>0</v>
      </c>
      <c r="AB3945">
        <v>0</v>
      </c>
      <c r="AC3945">
        <v>0</v>
      </c>
      <c r="AD3945" t="b">
        <v>0</v>
      </c>
      <c r="AE3945" t="s">
        <v>39</v>
      </c>
      <c r="AF3945" t="b">
        <v>0</v>
      </c>
      <c r="AG3945">
        <v>1</v>
      </c>
      <c r="AH3945">
        <v>46</v>
      </c>
      <c r="AI3945" s="6">
        <v>1649</v>
      </c>
      <c r="AJ3945">
        <v>740</v>
      </c>
      <c r="AK3945" t="s">
        <v>43</v>
      </c>
      <c r="AL3945" t="s">
        <v>50</v>
      </c>
      <c r="AM3945" s="9">
        <v>1.05</v>
      </c>
      <c r="AN3945">
        <f>_xlfn.XLOOKUP(S3945,[1]umbs_prices!$A:$A,[1]umbs_prices!$D:$D)</f>
        <v>103.19</v>
      </c>
      <c r="AO3945" s="11">
        <f t="shared" si="321"/>
        <v>3.1900000000000039E-2</v>
      </c>
      <c r="AP3945" s="13">
        <f>(AM3945-1)*L3945</f>
        <v>5250.0000000000045</v>
      </c>
      <c r="AQ3945" s="8">
        <f>AO3945*L3945</f>
        <v>3349.5000000000041</v>
      </c>
      <c r="AR3945" s="1">
        <f t="shared" si="322"/>
        <v>1900.5000000000005</v>
      </c>
      <c r="AS3945" s="8">
        <f>AQ3945+AR3945</f>
        <v>5250.0000000000045</v>
      </c>
      <c r="AT3945" s="8">
        <f>AS3945-X3945</f>
        <v>5250.0000000000045</v>
      </c>
      <c r="AU3945" s="11">
        <f>AT3945/L3945</f>
        <v>5.0000000000000044E-2</v>
      </c>
      <c r="AV3945">
        <f>(_xlfn.XLOOKUP(A3945,[2]loan_data!$A:$A,[2]loan_data!$Z:$Z)-100)%</f>
        <v>3.1899999999999977E-2</v>
      </c>
      <c r="AW3945" t="str">
        <f>_xlfn.XLOOKUP(A3945,[2]loan_data!$A:$A,[2]loan_data!$AA:$AA)</f>
        <v>umbs_price</v>
      </c>
      <c r="AX3945" s="8">
        <f>AV3945*L3945</f>
        <v>3349.4999999999977</v>
      </c>
    </row>
    <row r="3946" spans="1:52" x14ac:dyDescent="0.2">
      <c r="A3946">
        <v>5029994</v>
      </c>
      <c r="B3946" t="s">
        <v>33</v>
      </c>
      <c r="C3946" t="s">
        <v>438</v>
      </c>
      <c r="D3946" t="b">
        <v>1</v>
      </c>
      <c r="E3946" t="s">
        <v>35</v>
      </c>
      <c r="F3946" t="s">
        <v>36</v>
      </c>
      <c r="G3946" t="s">
        <v>37</v>
      </c>
      <c r="H3946" t="s">
        <v>53</v>
      </c>
      <c r="I3946">
        <v>1</v>
      </c>
      <c r="J3946" t="b">
        <v>0</v>
      </c>
      <c r="K3946" t="b">
        <v>0</v>
      </c>
      <c r="L3946" s="1">
        <v>535000</v>
      </c>
      <c r="M3946" s="2">
        <v>44445</v>
      </c>
      <c r="N3946" s="2">
        <v>44470</v>
      </c>
      <c r="O3946" s="2">
        <v>55397</v>
      </c>
      <c r="P3946">
        <v>360</v>
      </c>
      <c r="Q3946" s="3">
        <v>2214.3700000000003</v>
      </c>
      <c r="R3946">
        <v>2.875</v>
      </c>
      <c r="S3946" t="s">
        <v>922</v>
      </c>
      <c r="T3946" s="4">
        <v>1166594</v>
      </c>
      <c r="U3946" s="7">
        <f>V3946+W3946</f>
        <v>10946.980000000003</v>
      </c>
      <c r="V3946" s="7">
        <f t="shared" si="320"/>
        <v>9683.5000000000036</v>
      </c>
      <c r="W3946" s="7">
        <v>1263.48</v>
      </c>
      <c r="AA3946" t="b">
        <v>0</v>
      </c>
      <c r="AB3946">
        <v>0</v>
      </c>
      <c r="AC3946">
        <v>0</v>
      </c>
      <c r="AD3946" t="b">
        <v>0</v>
      </c>
      <c r="AE3946" t="s">
        <v>39</v>
      </c>
      <c r="AF3946" t="b">
        <v>0</v>
      </c>
      <c r="AG3946">
        <v>1</v>
      </c>
      <c r="AH3946">
        <v>216</v>
      </c>
      <c r="AI3946" s="6">
        <v>3960</v>
      </c>
      <c r="AJ3946">
        <v>740</v>
      </c>
      <c r="AK3946" t="s">
        <v>40</v>
      </c>
      <c r="AL3946" t="s">
        <v>50</v>
      </c>
      <c r="AM3946" s="9">
        <v>1.05</v>
      </c>
      <c r="AN3946">
        <f>_xlfn.XLOOKUP(S3946,[1]umbs_prices!$A:$A,[1]umbs_prices!$D:$D)</f>
        <v>103.19</v>
      </c>
      <c r="AO3946" s="11">
        <f t="shared" si="321"/>
        <v>3.1900000000000039E-2</v>
      </c>
      <c r="AP3946" s="13">
        <f>(AM3946-1)*L3946</f>
        <v>26750.000000000025</v>
      </c>
      <c r="AQ3946" s="8">
        <f>AO3946*L3946</f>
        <v>17066.500000000022</v>
      </c>
      <c r="AR3946" s="1">
        <f t="shared" si="322"/>
        <v>9683.5000000000036</v>
      </c>
      <c r="AS3946" s="8">
        <f>AQ3946+AR3946</f>
        <v>26750.000000000025</v>
      </c>
      <c r="AT3946" s="8">
        <f>AS3946-X3946</f>
        <v>26750.000000000025</v>
      </c>
      <c r="AU3946" s="11">
        <f>AT3946/L3946</f>
        <v>5.0000000000000044E-2</v>
      </c>
      <c r="AV3946">
        <f>(_xlfn.XLOOKUP(A3946,[2]loan_data!$A:$A,[2]loan_data!$Z:$Z)-100)%</f>
        <v>3.1899999999999977E-2</v>
      </c>
      <c r="AW3946" t="str">
        <f>_xlfn.XLOOKUP(A3946,[2]loan_data!$A:$A,[2]loan_data!$AA:$AA)</f>
        <v>umbs_price</v>
      </c>
      <c r="AX3946" s="8">
        <f>AV3946*L3946</f>
        <v>17066.499999999989</v>
      </c>
    </row>
    <row r="3947" spans="1:52" x14ac:dyDescent="0.2">
      <c r="A3947">
        <v>5030015</v>
      </c>
      <c r="B3947" t="s">
        <v>33</v>
      </c>
      <c r="C3947" t="s">
        <v>179</v>
      </c>
      <c r="D3947" t="b">
        <v>1</v>
      </c>
      <c r="E3947" t="s">
        <v>35</v>
      </c>
      <c r="F3947" t="s">
        <v>36</v>
      </c>
      <c r="G3947" t="s">
        <v>37</v>
      </c>
      <c r="H3947" t="s">
        <v>38</v>
      </c>
      <c r="I3947">
        <v>1</v>
      </c>
      <c r="J3947" t="b">
        <v>0</v>
      </c>
      <c r="K3947" t="b">
        <v>0</v>
      </c>
      <c r="L3947" s="1">
        <v>465000</v>
      </c>
      <c r="M3947" s="2">
        <v>44446</v>
      </c>
      <c r="N3947" s="2">
        <v>44470</v>
      </c>
      <c r="O3947" s="2">
        <v>55397</v>
      </c>
      <c r="P3947">
        <v>360</v>
      </c>
      <c r="Q3947" s="3">
        <v>2003.11</v>
      </c>
      <c r="R3947">
        <v>3.19</v>
      </c>
      <c r="S3947" t="s">
        <v>922</v>
      </c>
      <c r="T3947" s="4">
        <v>622741</v>
      </c>
      <c r="U3947" s="7">
        <f>V3947+W3947</f>
        <v>8416.5000000000036</v>
      </c>
      <c r="V3947" s="7">
        <f t="shared" si="320"/>
        <v>8416.5000000000036</v>
      </c>
      <c r="W3947" s="7">
        <v>0</v>
      </c>
      <c r="AA3947" t="b">
        <v>0</v>
      </c>
      <c r="AB3947">
        <v>0</v>
      </c>
      <c r="AC3947">
        <v>0</v>
      </c>
      <c r="AD3947" t="b">
        <v>0</v>
      </c>
      <c r="AE3947" t="s">
        <v>39</v>
      </c>
      <c r="AF3947" t="b">
        <v>0</v>
      </c>
      <c r="AG3947">
        <v>1</v>
      </c>
      <c r="AH3947">
        <v>272</v>
      </c>
      <c r="AI3947" s="6">
        <v>4987</v>
      </c>
      <c r="AJ3947">
        <v>740</v>
      </c>
      <c r="AK3947" t="s">
        <v>43</v>
      </c>
      <c r="AL3947" t="s">
        <v>50</v>
      </c>
      <c r="AM3947" s="9">
        <v>1.05</v>
      </c>
      <c r="AN3947">
        <f>_xlfn.XLOOKUP(S3947,[1]umbs_prices!$A:$A,[1]umbs_prices!$D:$D)</f>
        <v>103.19</v>
      </c>
      <c r="AO3947" s="11">
        <f t="shared" si="321"/>
        <v>3.1900000000000039E-2</v>
      </c>
      <c r="AP3947" s="13">
        <f>(AM3947-1)*L3947</f>
        <v>23250.000000000022</v>
      </c>
      <c r="AQ3947" s="8">
        <f>AO3947*L3947</f>
        <v>14833.500000000018</v>
      </c>
      <c r="AR3947" s="1">
        <f t="shared" si="322"/>
        <v>8416.5000000000036</v>
      </c>
      <c r="AS3947" s="8">
        <f>AQ3947+AR3947</f>
        <v>23250.000000000022</v>
      </c>
      <c r="AT3947" s="8">
        <f>AS3947-X3947</f>
        <v>23250.000000000022</v>
      </c>
      <c r="AU3947" s="11">
        <f>AT3947/L3947</f>
        <v>5.0000000000000044E-2</v>
      </c>
      <c r="AV3947">
        <f>(_xlfn.XLOOKUP(A3947,[2]loan_data!$A:$A,[2]loan_data!$Z:$Z)-100)%</f>
        <v>3.1899999999999977E-2</v>
      </c>
      <c r="AW3947" t="str">
        <f>_xlfn.XLOOKUP(A3947,[2]loan_data!$A:$A,[2]loan_data!$AA:$AA)</f>
        <v>umbs_price</v>
      </c>
      <c r="AX3947" s="8">
        <f>AV3947*L3947</f>
        <v>14833.499999999989</v>
      </c>
    </row>
    <row r="3948" spans="1:52" x14ac:dyDescent="0.2">
      <c r="A3948">
        <v>5030112</v>
      </c>
      <c r="B3948" t="s">
        <v>61</v>
      </c>
      <c r="C3948" t="s">
        <v>85</v>
      </c>
      <c r="D3948" t="b">
        <v>1</v>
      </c>
      <c r="E3948" t="s">
        <v>35</v>
      </c>
      <c r="F3948" t="s">
        <v>36</v>
      </c>
      <c r="G3948" t="s">
        <v>37</v>
      </c>
      <c r="H3948" t="s">
        <v>60</v>
      </c>
      <c r="I3948">
        <v>1</v>
      </c>
      <c r="J3948" t="b">
        <v>0</v>
      </c>
      <c r="K3948" t="b">
        <v>0</v>
      </c>
      <c r="L3948" s="1">
        <v>335000</v>
      </c>
      <c r="M3948" s="2">
        <v>44446</v>
      </c>
      <c r="N3948" s="2">
        <v>44470</v>
      </c>
      <c r="O3948" s="2">
        <v>55397</v>
      </c>
      <c r="P3948">
        <v>360</v>
      </c>
      <c r="Q3948" s="3">
        <v>1431.34</v>
      </c>
      <c r="R3948">
        <v>3.125</v>
      </c>
      <c r="S3948" t="s">
        <v>922</v>
      </c>
      <c r="T3948" s="4">
        <v>394118</v>
      </c>
      <c r="U3948" s="7">
        <f>V3948+W3948</f>
        <v>9243.0000000000018</v>
      </c>
      <c r="V3948" s="7">
        <f t="shared" si="320"/>
        <v>6063.5000000000018</v>
      </c>
      <c r="W3948" s="7">
        <v>3179.5</v>
      </c>
      <c r="AA3948" t="b">
        <v>0</v>
      </c>
      <c r="AB3948">
        <v>0</v>
      </c>
      <c r="AC3948">
        <v>0</v>
      </c>
      <c r="AD3948" t="b">
        <v>0</v>
      </c>
      <c r="AE3948" t="s">
        <v>39</v>
      </c>
      <c r="AF3948" t="b">
        <v>0</v>
      </c>
      <c r="AG3948">
        <v>1</v>
      </c>
      <c r="AH3948">
        <v>99</v>
      </c>
      <c r="AI3948" s="6">
        <v>2723</v>
      </c>
      <c r="AJ3948">
        <v>740</v>
      </c>
      <c r="AK3948" t="s">
        <v>58</v>
      </c>
      <c r="AL3948" t="s">
        <v>50</v>
      </c>
      <c r="AM3948" s="9">
        <v>1.05</v>
      </c>
      <c r="AN3948">
        <f>_xlfn.XLOOKUP(S3948,[1]umbs_prices!$A:$A,[1]umbs_prices!$D:$D)</f>
        <v>103.19</v>
      </c>
      <c r="AO3948" s="11">
        <f t="shared" si="321"/>
        <v>3.1900000000000039E-2</v>
      </c>
      <c r="AP3948" s="13">
        <f>(AM3948-1)*L3948</f>
        <v>16750.000000000015</v>
      </c>
      <c r="AQ3948" s="8">
        <f>AO3948*L3948</f>
        <v>10686.500000000013</v>
      </c>
      <c r="AR3948" s="1">
        <f t="shared" si="322"/>
        <v>6063.5000000000018</v>
      </c>
      <c r="AS3948" s="8">
        <f>AQ3948+AR3948</f>
        <v>16750.000000000015</v>
      </c>
      <c r="AT3948" s="8">
        <f>AS3948-X3948</f>
        <v>16750.000000000015</v>
      </c>
      <c r="AU3948" s="11">
        <f>AT3948/L3948</f>
        <v>5.0000000000000044E-2</v>
      </c>
      <c r="AV3948">
        <f>(_xlfn.XLOOKUP(A3948,[2]loan_data!$A:$A,[2]loan_data!$Z:$Z)-100)%</f>
        <v>3.2212499999999977E-2</v>
      </c>
      <c r="AW3948" t="str">
        <f>_xlfn.XLOOKUP(A3948,[2]loan_data!$A:$A,[2]loan_data!$AA:$AA)</f>
        <v>golden_sachs</v>
      </c>
      <c r="AX3948" s="8">
        <f>AV3948*L3948</f>
        <v>10791.187499999993</v>
      </c>
      <c r="AY3948" s="8">
        <f t="shared" ref="AY3948:AY3949" si="329">AX3948+AR3948</f>
        <v>16854.687499999993</v>
      </c>
      <c r="AZ3948" s="10">
        <f>AY3948/L3948</f>
        <v>5.0312499999999975E-2</v>
      </c>
    </row>
    <row r="3949" spans="1:52" x14ac:dyDescent="0.2">
      <c r="A3949">
        <v>5030114</v>
      </c>
      <c r="B3949" t="s">
        <v>54</v>
      </c>
      <c r="C3949" t="s">
        <v>55</v>
      </c>
      <c r="D3949" t="b">
        <v>1</v>
      </c>
      <c r="E3949" t="s">
        <v>35</v>
      </c>
      <c r="F3949" t="s">
        <v>36</v>
      </c>
      <c r="G3949" t="s">
        <v>37</v>
      </c>
      <c r="H3949" t="s">
        <v>53</v>
      </c>
      <c r="I3949">
        <v>1</v>
      </c>
      <c r="J3949" t="b">
        <v>0</v>
      </c>
      <c r="K3949" t="b">
        <v>0</v>
      </c>
      <c r="L3949" s="1">
        <v>115000</v>
      </c>
      <c r="M3949" s="2">
        <v>44447</v>
      </c>
      <c r="N3949" s="2">
        <v>44470</v>
      </c>
      <c r="O3949" s="2">
        <v>55397</v>
      </c>
      <c r="P3949">
        <v>360</v>
      </c>
      <c r="Q3949" s="3">
        <v>506.99</v>
      </c>
      <c r="R3949">
        <v>3.375</v>
      </c>
      <c r="S3949" t="s">
        <v>926</v>
      </c>
      <c r="T3949" s="4">
        <v>237310</v>
      </c>
      <c r="U3949" s="7">
        <f>V3949+W3949</f>
        <v>1650</v>
      </c>
      <c r="V3949" s="7">
        <f t="shared" si="320"/>
        <v>0</v>
      </c>
      <c r="W3949" s="7">
        <v>1650</v>
      </c>
      <c r="AA3949" t="b">
        <v>0</v>
      </c>
      <c r="AB3949">
        <v>0</v>
      </c>
      <c r="AC3949">
        <v>0</v>
      </c>
      <c r="AD3949" t="b">
        <v>0</v>
      </c>
      <c r="AE3949" t="s">
        <v>39</v>
      </c>
      <c r="AF3949" t="b">
        <v>0</v>
      </c>
      <c r="AG3949">
        <v>1</v>
      </c>
      <c r="AH3949">
        <v>74</v>
      </c>
      <c r="AI3949" s="6">
        <v>864</v>
      </c>
      <c r="AJ3949">
        <v>740</v>
      </c>
      <c r="AK3949" t="s">
        <v>43</v>
      </c>
      <c r="AL3949" t="s">
        <v>50</v>
      </c>
      <c r="AM3949" s="9">
        <v>1.05</v>
      </c>
      <c r="AN3949">
        <f>_xlfn.XLOOKUP(S3949,[1]umbs_prices!$A:$A,[1]umbs_prices!$D:$D)</f>
        <v>105</v>
      </c>
      <c r="AO3949" s="11">
        <f t="shared" si="321"/>
        <v>5.0000000000000044E-2</v>
      </c>
      <c r="AP3949" s="13">
        <f>(AM3949-1)*L3949</f>
        <v>5750.0000000000055</v>
      </c>
      <c r="AQ3949" s="8">
        <f>AO3949*L3949</f>
        <v>5750.0000000000055</v>
      </c>
      <c r="AR3949" s="1">
        <f t="shared" si="322"/>
        <v>0</v>
      </c>
      <c r="AS3949" s="8">
        <f>AQ3949+AR3949</f>
        <v>5750.0000000000055</v>
      </c>
      <c r="AT3949" s="8">
        <f>AS3949-X3949</f>
        <v>5750.0000000000055</v>
      </c>
      <c r="AU3949" s="11">
        <f>AT3949/L3949</f>
        <v>5.0000000000000044E-2</v>
      </c>
      <c r="AV3949">
        <f>(_xlfn.XLOOKUP(A3949,[2]loan_data!$A:$A,[2]loan_data!$Z:$Z)-100)%</f>
        <v>5.9062499999999997E-2</v>
      </c>
      <c r="AW3949" t="str">
        <f>_xlfn.XLOOKUP(A3949,[2]loan_data!$A:$A,[2]loan_data!$AA:$AA)</f>
        <v>golden_sachs</v>
      </c>
      <c r="AX3949" s="8">
        <f>AV3949*L3949</f>
        <v>6792.1875</v>
      </c>
      <c r="AY3949" s="8">
        <f t="shared" si="329"/>
        <v>6792.1875</v>
      </c>
      <c r="AZ3949" s="10">
        <f>AY3949/L3949</f>
        <v>5.9062499999999997E-2</v>
      </c>
    </row>
    <row r="3950" spans="1:52" x14ac:dyDescent="0.2">
      <c r="A3950">
        <v>5030129</v>
      </c>
      <c r="B3950" t="s">
        <v>33</v>
      </c>
      <c r="C3950" t="s">
        <v>34</v>
      </c>
      <c r="D3950" t="b">
        <v>1</v>
      </c>
      <c r="E3950" t="s">
        <v>35</v>
      </c>
      <c r="F3950" t="s">
        <v>36</v>
      </c>
      <c r="G3950" t="s">
        <v>37</v>
      </c>
      <c r="H3950" t="s">
        <v>38</v>
      </c>
      <c r="I3950">
        <v>1</v>
      </c>
      <c r="J3950" t="b">
        <v>0</v>
      </c>
      <c r="K3950" t="b">
        <v>0</v>
      </c>
      <c r="L3950" s="1">
        <v>215000</v>
      </c>
      <c r="M3950" s="2">
        <v>44447</v>
      </c>
      <c r="N3950" s="2">
        <v>44470</v>
      </c>
      <c r="O3950" s="2">
        <v>51745</v>
      </c>
      <c r="P3950">
        <v>240</v>
      </c>
      <c r="Q3950" s="3">
        <v>1136.93</v>
      </c>
      <c r="R3950">
        <v>2.5</v>
      </c>
      <c r="S3950" t="s">
        <v>921</v>
      </c>
      <c r="T3950" s="4">
        <v>887697</v>
      </c>
      <c r="U3950" s="7">
        <f>V3950+W3950</f>
        <v>11975.000000000029</v>
      </c>
      <c r="V3950" s="7">
        <f t="shared" si="320"/>
        <v>11008.000000000029</v>
      </c>
      <c r="W3950" s="7">
        <v>967</v>
      </c>
      <c r="AA3950" t="b">
        <v>0</v>
      </c>
      <c r="AB3950">
        <v>0</v>
      </c>
      <c r="AC3950">
        <v>0</v>
      </c>
      <c r="AD3950" t="b">
        <v>0</v>
      </c>
      <c r="AE3950" t="s">
        <v>39</v>
      </c>
      <c r="AF3950" t="b">
        <v>0</v>
      </c>
      <c r="AG3950">
        <v>1</v>
      </c>
      <c r="AH3950">
        <v>120</v>
      </c>
      <c r="AI3950" s="6">
        <v>1700</v>
      </c>
      <c r="AJ3950">
        <v>740</v>
      </c>
      <c r="AK3950" t="s">
        <v>58</v>
      </c>
      <c r="AL3950" t="s">
        <v>50</v>
      </c>
      <c r="AM3950" s="9">
        <v>1.05</v>
      </c>
      <c r="AN3950">
        <f>_xlfn.XLOOKUP(S3950,[1]umbs_prices!$A:$A,[1]umbs_prices!$D:$D)</f>
        <v>99.88</v>
      </c>
      <c r="AO3950" s="11">
        <f t="shared" si="321"/>
        <v>-1.2000000000000899E-3</v>
      </c>
      <c r="AP3950" s="13">
        <f>(AM3950-1)*L3950</f>
        <v>10750.000000000009</v>
      </c>
      <c r="AQ3950" s="8">
        <f>AO3950*L3950</f>
        <v>-258.00000000001933</v>
      </c>
      <c r="AR3950" s="1">
        <f t="shared" si="322"/>
        <v>11008.000000000029</v>
      </c>
      <c r="AS3950" s="8">
        <f>AQ3950+AR3950</f>
        <v>10750.000000000009</v>
      </c>
      <c r="AT3950" s="8">
        <f>AS3950-X3950</f>
        <v>10750.000000000009</v>
      </c>
      <c r="AU3950" s="11">
        <f>AT3950/L3950</f>
        <v>5.0000000000000044E-2</v>
      </c>
      <c r="AV3950">
        <f>(_xlfn.XLOOKUP(A3950,[2]loan_data!$A:$A,[2]loan_data!$Z:$Z)-100)%</f>
        <v>-1.2000000000000454E-3</v>
      </c>
      <c r="AW3950" t="str">
        <f>_xlfn.XLOOKUP(A3950,[2]loan_data!$A:$A,[2]loan_data!$AA:$AA)</f>
        <v>umbs_price</v>
      </c>
      <c r="AX3950" s="8">
        <f>AV3950*L3950</f>
        <v>-258.00000000000978</v>
      </c>
    </row>
    <row r="3951" spans="1:52" x14ac:dyDescent="0.2">
      <c r="A3951">
        <v>5030145</v>
      </c>
      <c r="B3951" t="s">
        <v>84</v>
      </c>
      <c r="C3951" t="s">
        <v>258</v>
      </c>
      <c r="D3951" t="b">
        <v>1</v>
      </c>
      <c r="E3951" t="s">
        <v>35</v>
      </c>
      <c r="F3951" t="s">
        <v>36</v>
      </c>
      <c r="G3951" t="s">
        <v>37</v>
      </c>
      <c r="H3951" t="s">
        <v>53</v>
      </c>
      <c r="I3951">
        <v>1</v>
      </c>
      <c r="J3951" t="b">
        <v>0</v>
      </c>
      <c r="K3951" t="b">
        <v>0</v>
      </c>
      <c r="L3951" s="1">
        <v>235000</v>
      </c>
      <c r="M3951" s="2">
        <v>44448</v>
      </c>
      <c r="N3951" s="2">
        <v>44470</v>
      </c>
      <c r="O3951" s="2">
        <v>53571</v>
      </c>
      <c r="P3951">
        <v>300</v>
      </c>
      <c r="Q3951" s="3">
        <v>1081.6099999999999</v>
      </c>
      <c r="R3951">
        <v>2.75</v>
      </c>
      <c r="S3951" t="s">
        <v>922</v>
      </c>
      <c r="T3951" s="4">
        <v>357633</v>
      </c>
      <c r="U3951" s="7">
        <f>V3951+W3951</f>
        <v>4499.8900000000012</v>
      </c>
      <c r="V3951" s="7">
        <f t="shared" si="320"/>
        <v>4253.5000000000018</v>
      </c>
      <c r="W3951" s="7">
        <v>246.38999999999987</v>
      </c>
      <c r="AA3951" t="b">
        <v>0</v>
      </c>
      <c r="AB3951">
        <v>0</v>
      </c>
      <c r="AC3951">
        <v>0</v>
      </c>
      <c r="AD3951" t="b">
        <v>0</v>
      </c>
      <c r="AE3951" t="s">
        <v>39</v>
      </c>
      <c r="AF3951" t="b">
        <v>0</v>
      </c>
      <c r="AG3951">
        <v>1</v>
      </c>
      <c r="AH3951">
        <v>157</v>
      </c>
      <c r="AI3951" s="6">
        <v>1309</v>
      </c>
      <c r="AJ3951">
        <v>740</v>
      </c>
      <c r="AK3951" t="s">
        <v>43</v>
      </c>
      <c r="AL3951" t="s">
        <v>41</v>
      </c>
      <c r="AM3951" s="9">
        <v>1.05</v>
      </c>
      <c r="AN3951">
        <f>_xlfn.XLOOKUP(S3951,[1]umbs_prices!$A:$A,[1]umbs_prices!$D:$D)</f>
        <v>103.19</v>
      </c>
      <c r="AO3951" s="11">
        <f t="shared" si="321"/>
        <v>3.1900000000000039E-2</v>
      </c>
      <c r="AP3951" s="13">
        <f>(AM3951-1)*L3951</f>
        <v>11750.000000000011</v>
      </c>
      <c r="AQ3951" s="8">
        <f>AO3951*L3951</f>
        <v>7496.5000000000091</v>
      </c>
      <c r="AR3951" s="1">
        <f t="shared" si="322"/>
        <v>4253.5000000000018</v>
      </c>
      <c r="AS3951" s="8">
        <f>AQ3951+AR3951</f>
        <v>11750.000000000011</v>
      </c>
      <c r="AT3951" s="8">
        <f>AS3951-X3951</f>
        <v>11750.000000000011</v>
      </c>
      <c r="AU3951" s="11">
        <f>AT3951/L3951</f>
        <v>5.0000000000000044E-2</v>
      </c>
      <c r="AV3951">
        <f>(_xlfn.XLOOKUP(A3951,[2]loan_data!$A:$A,[2]loan_data!$Z:$Z)-100)%</f>
        <v>4.2212499999999979E-2</v>
      </c>
      <c r="AW3951" t="str">
        <f>_xlfn.XLOOKUP(A3951,[2]loan_data!$A:$A,[2]loan_data!$AA:$AA)</f>
        <v>storgan_manley</v>
      </c>
      <c r="AX3951" s="8">
        <f>AV3951*L3951</f>
        <v>9919.9374999999945</v>
      </c>
      <c r="AY3951" s="8">
        <f>AX3951+AR3951</f>
        <v>14173.437499999996</v>
      </c>
      <c r="AZ3951" s="10">
        <f>AY3951/L3951</f>
        <v>6.0312499999999984E-2</v>
      </c>
    </row>
    <row r="3952" spans="1:52" x14ac:dyDescent="0.2">
      <c r="A3952">
        <v>5030184</v>
      </c>
      <c r="B3952" t="s">
        <v>33</v>
      </c>
      <c r="C3952" t="s">
        <v>34</v>
      </c>
      <c r="D3952" t="b">
        <v>1</v>
      </c>
      <c r="E3952" t="s">
        <v>35</v>
      </c>
      <c r="F3952" t="s">
        <v>36</v>
      </c>
      <c r="G3952" t="s">
        <v>37</v>
      </c>
      <c r="H3952" t="s">
        <v>38</v>
      </c>
      <c r="I3952">
        <v>1</v>
      </c>
      <c r="J3952" t="b">
        <v>0</v>
      </c>
      <c r="K3952" t="b">
        <v>0</v>
      </c>
      <c r="L3952" s="1">
        <v>295000</v>
      </c>
      <c r="M3952" s="2">
        <v>44449</v>
      </c>
      <c r="N3952" s="2">
        <v>44470</v>
      </c>
      <c r="O3952" s="2">
        <v>55397</v>
      </c>
      <c r="P3952">
        <v>360</v>
      </c>
      <c r="Q3952" s="3">
        <v>1221.01</v>
      </c>
      <c r="R3952">
        <v>2.875</v>
      </c>
      <c r="S3952" t="s">
        <v>922</v>
      </c>
      <c r="T3952" s="4">
        <v>669390</v>
      </c>
      <c r="U3952" s="7">
        <f>V3952+W3952</f>
        <v>6506.590000000002</v>
      </c>
      <c r="V3952" s="7">
        <f t="shared" si="320"/>
        <v>5339.5000000000018</v>
      </c>
      <c r="W3952" s="7">
        <v>1167.0900000000001</v>
      </c>
      <c r="AA3952" t="b">
        <v>0</v>
      </c>
      <c r="AB3952">
        <v>0</v>
      </c>
      <c r="AC3952">
        <v>0</v>
      </c>
      <c r="AD3952" t="b">
        <v>0</v>
      </c>
      <c r="AE3952" t="s">
        <v>39</v>
      </c>
      <c r="AF3952" t="b">
        <v>0</v>
      </c>
      <c r="AG3952">
        <v>1</v>
      </c>
      <c r="AH3952">
        <v>159</v>
      </c>
      <c r="AI3952" s="6">
        <v>3975</v>
      </c>
      <c r="AJ3952">
        <v>740</v>
      </c>
      <c r="AK3952" t="s">
        <v>43</v>
      </c>
      <c r="AL3952" t="s">
        <v>50</v>
      </c>
      <c r="AM3952" s="9">
        <v>1.05</v>
      </c>
      <c r="AN3952">
        <f>_xlfn.XLOOKUP(S3952,[1]umbs_prices!$A:$A,[1]umbs_prices!$D:$D)</f>
        <v>103.19</v>
      </c>
      <c r="AO3952" s="11">
        <f t="shared" si="321"/>
        <v>3.1900000000000039E-2</v>
      </c>
      <c r="AP3952" s="13">
        <f>(AM3952-1)*L3952</f>
        <v>14750.000000000013</v>
      </c>
      <c r="AQ3952" s="8">
        <f>AO3952*L3952</f>
        <v>9410.5000000000109</v>
      </c>
      <c r="AR3952" s="1">
        <f t="shared" si="322"/>
        <v>5339.5000000000018</v>
      </c>
      <c r="AS3952" s="8">
        <f>AQ3952+AR3952</f>
        <v>14750.000000000013</v>
      </c>
      <c r="AT3952" s="8">
        <f>AS3952-X3952</f>
        <v>14750.000000000013</v>
      </c>
      <c r="AU3952" s="11">
        <f>AT3952/L3952</f>
        <v>5.0000000000000044E-2</v>
      </c>
      <c r="AV3952">
        <f>(_xlfn.XLOOKUP(A3952,[2]loan_data!$A:$A,[2]loan_data!$Z:$Z)-100)%</f>
        <v>3.1899999999999977E-2</v>
      </c>
      <c r="AW3952" t="str">
        <f>_xlfn.XLOOKUP(A3952,[2]loan_data!$A:$A,[2]loan_data!$AA:$AA)</f>
        <v>umbs_price</v>
      </c>
      <c r="AX3952" s="8">
        <f>AV3952*L3952</f>
        <v>9410.4999999999927</v>
      </c>
    </row>
    <row r="3953" spans="1:52" x14ac:dyDescent="0.2">
      <c r="A3953">
        <v>5030208</v>
      </c>
      <c r="B3953" t="s">
        <v>33</v>
      </c>
      <c r="C3953" t="s">
        <v>96</v>
      </c>
      <c r="D3953" t="b">
        <v>1</v>
      </c>
      <c r="E3953" t="s">
        <v>35</v>
      </c>
      <c r="F3953" t="s">
        <v>36</v>
      </c>
      <c r="G3953" t="s">
        <v>37</v>
      </c>
      <c r="H3953" t="s">
        <v>38</v>
      </c>
      <c r="I3953">
        <v>1</v>
      </c>
      <c r="J3953" t="b">
        <v>0</v>
      </c>
      <c r="K3953" t="b">
        <v>0</v>
      </c>
      <c r="L3953" s="1">
        <v>325000</v>
      </c>
      <c r="M3953" s="2">
        <v>44449</v>
      </c>
      <c r="N3953" s="2">
        <v>44470</v>
      </c>
      <c r="O3953" s="2">
        <v>49919</v>
      </c>
      <c r="P3953">
        <v>180</v>
      </c>
      <c r="Q3953" s="3">
        <v>2162.5600000000004</v>
      </c>
      <c r="R3953">
        <v>2.5</v>
      </c>
      <c r="S3953" t="s">
        <v>921</v>
      </c>
      <c r="T3953" s="4">
        <v>737631</v>
      </c>
      <c r="U3953" s="7">
        <f>V3953+W3953</f>
        <v>16640.000000000044</v>
      </c>
      <c r="V3953" s="7">
        <f t="shared" si="320"/>
        <v>16640.000000000044</v>
      </c>
      <c r="W3953" s="7">
        <v>0</v>
      </c>
      <c r="AA3953" t="b">
        <v>0</v>
      </c>
      <c r="AB3953">
        <v>0</v>
      </c>
      <c r="AC3953">
        <v>0</v>
      </c>
      <c r="AD3953" t="b">
        <v>0</v>
      </c>
      <c r="AE3953" t="s">
        <v>39</v>
      </c>
      <c r="AF3953" t="b">
        <v>0</v>
      </c>
      <c r="AG3953">
        <v>1</v>
      </c>
      <c r="AH3953">
        <v>93</v>
      </c>
      <c r="AI3953" s="6">
        <v>3178</v>
      </c>
      <c r="AJ3953">
        <v>740</v>
      </c>
      <c r="AK3953" t="s">
        <v>43</v>
      </c>
      <c r="AL3953" t="s">
        <v>41</v>
      </c>
      <c r="AM3953" s="9">
        <v>1.05</v>
      </c>
      <c r="AN3953">
        <f>_xlfn.XLOOKUP(S3953,[1]umbs_prices!$A:$A,[1]umbs_prices!$D:$D)</f>
        <v>99.88</v>
      </c>
      <c r="AO3953" s="11">
        <f t="shared" si="321"/>
        <v>-1.2000000000000899E-3</v>
      </c>
      <c r="AP3953" s="13">
        <f>(AM3953-1)*L3953</f>
        <v>16250.000000000015</v>
      </c>
      <c r="AQ3953" s="8">
        <f>AO3953*L3953</f>
        <v>-390.00000000002922</v>
      </c>
      <c r="AR3953" s="1">
        <f t="shared" si="322"/>
        <v>16640.000000000044</v>
      </c>
      <c r="AS3953" s="8">
        <f>AQ3953+AR3953</f>
        <v>16250.000000000015</v>
      </c>
      <c r="AT3953" s="8">
        <f>AS3953-X3953</f>
        <v>16250.000000000015</v>
      </c>
      <c r="AU3953" s="11">
        <f>AT3953/L3953</f>
        <v>5.0000000000000044E-2</v>
      </c>
      <c r="AV3953">
        <f>(_xlfn.XLOOKUP(A3953,[2]loan_data!$A:$A,[2]loan_data!$Z:$Z)-100)%</f>
        <v>-1.2000000000000454E-3</v>
      </c>
      <c r="AW3953" t="str">
        <f>_xlfn.XLOOKUP(A3953,[2]loan_data!$A:$A,[2]loan_data!$AA:$AA)</f>
        <v>umbs_price</v>
      </c>
      <c r="AX3953" s="8">
        <f>AV3953*L3953</f>
        <v>-390.00000000001478</v>
      </c>
    </row>
    <row r="3954" spans="1:52" x14ac:dyDescent="0.2">
      <c r="A3954">
        <v>5030217</v>
      </c>
      <c r="B3954" t="s">
        <v>73</v>
      </c>
      <c r="C3954" t="s">
        <v>75</v>
      </c>
      <c r="D3954" t="b">
        <v>1</v>
      </c>
      <c r="E3954" t="s">
        <v>35</v>
      </c>
      <c r="F3954" t="s">
        <v>36</v>
      </c>
      <c r="G3954" t="s">
        <v>37</v>
      </c>
      <c r="H3954" t="s">
        <v>38</v>
      </c>
      <c r="I3954">
        <v>1</v>
      </c>
      <c r="J3954" t="b">
        <v>0</v>
      </c>
      <c r="K3954" t="b">
        <v>0</v>
      </c>
      <c r="L3954" s="1">
        <v>385000</v>
      </c>
      <c r="M3954" s="2">
        <v>44450</v>
      </c>
      <c r="N3954" s="2">
        <v>44470</v>
      </c>
      <c r="O3954" s="2">
        <v>55397</v>
      </c>
      <c r="P3954">
        <v>360</v>
      </c>
      <c r="Q3954" s="3">
        <v>1568.14</v>
      </c>
      <c r="R3954">
        <v>2.75</v>
      </c>
      <c r="S3954" t="s">
        <v>924</v>
      </c>
      <c r="T3954" s="4">
        <v>766322</v>
      </c>
      <c r="U3954" s="7">
        <f>V3954+W3954</f>
        <v>4723.0499999999911</v>
      </c>
      <c r="V3954" s="7">
        <f t="shared" si="320"/>
        <v>3195.4999999999909</v>
      </c>
      <c r="W3954" s="7">
        <v>1527.5500000000002</v>
      </c>
      <c r="AA3954" t="b">
        <v>0</v>
      </c>
      <c r="AB3954">
        <v>0</v>
      </c>
      <c r="AC3954">
        <v>0</v>
      </c>
      <c r="AD3954" t="b">
        <v>0</v>
      </c>
      <c r="AE3954" t="s">
        <v>39</v>
      </c>
      <c r="AF3954" t="b">
        <v>0</v>
      </c>
      <c r="AG3954">
        <v>1</v>
      </c>
      <c r="AH3954">
        <v>101</v>
      </c>
      <c r="AI3954" s="6">
        <v>3620</v>
      </c>
      <c r="AJ3954">
        <v>740</v>
      </c>
      <c r="AK3954" t="s">
        <v>43</v>
      </c>
      <c r="AL3954" t="s">
        <v>50</v>
      </c>
      <c r="AM3954" s="9">
        <v>1.05</v>
      </c>
      <c r="AN3954">
        <f>_xlfn.XLOOKUP(S3954,[1]umbs_prices!$A:$A,[1]umbs_prices!$D:$D)</f>
        <v>104.17</v>
      </c>
      <c r="AO3954" s="11">
        <f t="shared" si="321"/>
        <v>4.170000000000007E-2</v>
      </c>
      <c r="AP3954" s="13">
        <f>(AM3954-1)*L3954</f>
        <v>19250.000000000018</v>
      </c>
      <c r="AQ3954" s="8">
        <f>AO3954*L3954</f>
        <v>16054.500000000027</v>
      </c>
      <c r="AR3954" s="1">
        <f t="shared" si="322"/>
        <v>3195.4999999999909</v>
      </c>
      <c r="AS3954" s="8">
        <f>AQ3954+AR3954</f>
        <v>19250.000000000018</v>
      </c>
      <c r="AT3954" s="8">
        <f>AS3954-X3954</f>
        <v>19250.000000000018</v>
      </c>
      <c r="AU3954" s="11">
        <f>AT3954/L3954</f>
        <v>5.0000000000000044E-2</v>
      </c>
      <c r="AV3954">
        <f>(_xlfn.XLOOKUP(A3954,[2]loan_data!$A:$A,[2]loan_data!$Z:$Z)-100)%</f>
        <v>5.1075000000000016E-2</v>
      </c>
      <c r="AW3954" t="str">
        <f>_xlfn.XLOOKUP(A3954,[2]loan_data!$A:$A,[2]loan_data!$AA:$AA)</f>
        <v>golden_sachs</v>
      </c>
      <c r="AX3954" s="8">
        <f>AV3954*L3954</f>
        <v>19663.875000000007</v>
      </c>
      <c r="AY3954" s="8">
        <f t="shared" ref="AY3954:AY3955" si="330">AX3954+AR3954</f>
        <v>22859.375</v>
      </c>
      <c r="AZ3954" s="10">
        <f>AY3954/L3954</f>
        <v>5.9374999999999997E-2</v>
      </c>
    </row>
    <row r="3955" spans="1:52" x14ac:dyDescent="0.2">
      <c r="A3955">
        <v>5030356</v>
      </c>
      <c r="B3955" t="s">
        <v>146</v>
      </c>
      <c r="C3955" t="s">
        <v>356</v>
      </c>
      <c r="D3955" t="b">
        <v>1</v>
      </c>
      <c r="E3955" t="s">
        <v>35</v>
      </c>
      <c r="F3955" t="s">
        <v>36</v>
      </c>
      <c r="G3955" t="s">
        <v>37</v>
      </c>
      <c r="H3955" t="s">
        <v>60</v>
      </c>
      <c r="I3955">
        <v>1</v>
      </c>
      <c r="J3955" t="b">
        <v>0</v>
      </c>
      <c r="K3955" t="b">
        <v>0</v>
      </c>
      <c r="L3955" s="1">
        <v>95000</v>
      </c>
      <c r="M3955" s="2">
        <v>44450</v>
      </c>
      <c r="N3955" s="2">
        <v>44470</v>
      </c>
      <c r="O3955" s="2">
        <v>51745</v>
      </c>
      <c r="P3955">
        <v>240</v>
      </c>
      <c r="Q3955" s="3">
        <v>525.09</v>
      </c>
      <c r="R3955">
        <v>2.99</v>
      </c>
      <c r="S3955" t="s">
        <v>922</v>
      </c>
      <c r="T3955" s="4">
        <v>118750</v>
      </c>
      <c r="U3955" s="7">
        <f>V3955+W3955</f>
        <v>3877.0000000000009</v>
      </c>
      <c r="V3955" s="7">
        <f t="shared" si="320"/>
        <v>1719.5000000000009</v>
      </c>
      <c r="W3955" s="7">
        <v>2157.5</v>
      </c>
      <c r="AA3955" t="b">
        <v>0</v>
      </c>
      <c r="AB3955">
        <v>0</v>
      </c>
      <c r="AC3955">
        <v>0</v>
      </c>
      <c r="AD3955" t="b">
        <v>0</v>
      </c>
      <c r="AE3955" t="s">
        <v>39</v>
      </c>
      <c r="AF3955" t="b">
        <v>0</v>
      </c>
      <c r="AG3955">
        <v>1</v>
      </c>
      <c r="AH3955">
        <v>35</v>
      </c>
      <c r="AI3955" s="6">
        <v>1225</v>
      </c>
      <c r="AJ3955">
        <v>740</v>
      </c>
      <c r="AK3955" t="s">
        <v>43</v>
      </c>
      <c r="AL3955" t="s">
        <v>50</v>
      </c>
      <c r="AM3955" s="9">
        <v>1.05</v>
      </c>
      <c r="AN3955">
        <f>_xlfn.XLOOKUP(S3955,[1]umbs_prices!$A:$A,[1]umbs_prices!$D:$D)</f>
        <v>103.19</v>
      </c>
      <c r="AO3955" s="11">
        <f t="shared" si="321"/>
        <v>3.1900000000000039E-2</v>
      </c>
      <c r="AP3955" s="13">
        <f>(AM3955-1)*L3955</f>
        <v>4750.0000000000045</v>
      </c>
      <c r="AQ3955" s="8">
        <f>AO3955*L3955</f>
        <v>3030.5000000000036</v>
      </c>
      <c r="AR3955" s="1">
        <f t="shared" si="322"/>
        <v>1719.5000000000009</v>
      </c>
      <c r="AS3955" s="8">
        <f>AQ3955+AR3955</f>
        <v>4750.0000000000045</v>
      </c>
      <c r="AT3955" s="8">
        <f>AS3955-X3955</f>
        <v>4750.0000000000045</v>
      </c>
      <c r="AU3955" s="11">
        <f>AT3955/L3955</f>
        <v>5.0000000000000044E-2</v>
      </c>
      <c r="AV3955">
        <f>(_xlfn.XLOOKUP(A3955,[2]loan_data!$A:$A,[2]loan_data!$Z:$Z)-100)%</f>
        <v>3.5962499999999981E-2</v>
      </c>
      <c r="AW3955" t="str">
        <f>_xlfn.XLOOKUP(A3955,[2]loan_data!$A:$A,[2]loan_data!$AA:$AA)</f>
        <v>golden_sachs</v>
      </c>
      <c r="AX3955" s="8">
        <f>AV3955*L3955</f>
        <v>3416.4374999999982</v>
      </c>
      <c r="AY3955" s="8">
        <f t="shared" si="330"/>
        <v>5135.9374999999991</v>
      </c>
      <c r="AZ3955" s="10">
        <f>AY3955/L3955</f>
        <v>5.4062499999999993E-2</v>
      </c>
    </row>
    <row r="3956" spans="1:52" x14ac:dyDescent="0.2">
      <c r="A3956">
        <v>5030365</v>
      </c>
      <c r="B3956" t="s">
        <v>68</v>
      </c>
      <c r="C3956" t="s">
        <v>69</v>
      </c>
      <c r="D3956" t="b">
        <v>1</v>
      </c>
      <c r="E3956" t="s">
        <v>35</v>
      </c>
      <c r="F3956" t="s">
        <v>36</v>
      </c>
      <c r="G3956" t="s">
        <v>37</v>
      </c>
      <c r="H3956" t="s">
        <v>53</v>
      </c>
      <c r="I3956">
        <v>1</v>
      </c>
      <c r="J3956" t="b">
        <v>0</v>
      </c>
      <c r="K3956" t="b">
        <v>0</v>
      </c>
      <c r="L3956" s="1">
        <v>115000</v>
      </c>
      <c r="M3956" s="2">
        <v>44452</v>
      </c>
      <c r="N3956" s="2">
        <v>44470</v>
      </c>
      <c r="O3956" s="2">
        <v>51745</v>
      </c>
      <c r="P3956">
        <v>240</v>
      </c>
      <c r="Q3956" s="3">
        <v>629.11</v>
      </c>
      <c r="R3956">
        <v>2.875</v>
      </c>
      <c r="S3956" t="s">
        <v>922</v>
      </c>
      <c r="T3956" s="4">
        <v>283531</v>
      </c>
      <c r="U3956" s="7">
        <f>V3956+W3956</f>
        <v>3276.2500000000009</v>
      </c>
      <c r="V3956" s="7">
        <f t="shared" si="320"/>
        <v>2081.5000000000009</v>
      </c>
      <c r="W3956" s="7">
        <v>1194.75</v>
      </c>
      <c r="AA3956" t="b">
        <v>0</v>
      </c>
      <c r="AB3956">
        <v>0</v>
      </c>
      <c r="AC3956">
        <v>0</v>
      </c>
      <c r="AD3956" t="b">
        <v>0</v>
      </c>
      <c r="AE3956" t="s">
        <v>39</v>
      </c>
      <c r="AF3956" t="b">
        <v>0</v>
      </c>
      <c r="AG3956">
        <v>1</v>
      </c>
      <c r="AH3956">
        <v>76</v>
      </c>
      <c r="AI3956" s="6">
        <v>1584</v>
      </c>
      <c r="AJ3956">
        <v>740</v>
      </c>
      <c r="AK3956" t="s">
        <v>43</v>
      </c>
      <c r="AL3956" t="s">
        <v>50</v>
      </c>
      <c r="AM3956" s="9">
        <v>1.05</v>
      </c>
      <c r="AN3956">
        <f>_xlfn.XLOOKUP(S3956,[1]umbs_prices!$A:$A,[1]umbs_prices!$D:$D)</f>
        <v>103.19</v>
      </c>
      <c r="AO3956" s="11">
        <f t="shared" si="321"/>
        <v>3.1900000000000039E-2</v>
      </c>
      <c r="AP3956" s="13">
        <f>(AM3956-1)*L3956</f>
        <v>5750.0000000000055</v>
      </c>
      <c r="AQ3956" s="8">
        <f>AO3956*L3956</f>
        <v>3668.5000000000045</v>
      </c>
      <c r="AR3956" s="1">
        <f t="shared" si="322"/>
        <v>2081.5000000000009</v>
      </c>
      <c r="AS3956" s="8">
        <f>AQ3956+AR3956</f>
        <v>5750.0000000000055</v>
      </c>
      <c r="AT3956" s="8">
        <f>AS3956-X3956</f>
        <v>5750.0000000000055</v>
      </c>
      <c r="AU3956" s="11">
        <f>AT3956/L3956</f>
        <v>5.0000000000000044E-2</v>
      </c>
      <c r="AV3956">
        <f>(_xlfn.XLOOKUP(A3956,[2]loan_data!$A:$A,[2]loan_data!$Z:$Z)-100)%</f>
        <v>3.1899999999999977E-2</v>
      </c>
      <c r="AW3956" t="str">
        <f>_xlfn.XLOOKUP(A3956,[2]loan_data!$A:$A,[2]loan_data!$AA:$AA)</f>
        <v>umbs_price</v>
      </c>
      <c r="AX3956" s="8">
        <f>AV3956*L3956</f>
        <v>3668.4999999999973</v>
      </c>
    </row>
    <row r="3957" spans="1:52" x14ac:dyDescent="0.2">
      <c r="A3957">
        <v>5030382</v>
      </c>
      <c r="B3957" t="s">
        <v>94</v>
      </c>
      <c r="C3957" t="s">
        <v>256</v>
      </c>
      <c r="D3957" t="b">
        <v>1</v>
      </c>
      <c r="E3957" t="s">
        <v>35</v>
      </c>
      <c r="F3957" t="s">
        <v>36</v>
      </c>
      <c r="G3957" t="s">
        <v>37</v>
      </c>
      <c r="H3957" t="s">
        <v>38</v>
      </c>
      <c r="I3957">
        <v>1</v>
      </c>
      <c r="J3957" t="b">
        <v>0</v>
      </c>
      <c r="K3957" t="b">
        <v>0</v>
      </c>
      <c r="L3957" s="1">
        <v>125000</v>
      </c>
      <c r="M3957" s="2">
        <v>44452</v>
      </c>
      <c r="N3957" s="2">
        <v>44470</v>
      </c>
      <c r="O3957" s="2">
        <v>49919</v>
      </c>
      <c r="P3957">
        <v>180</v>
      </c>
      <c r="Q3957" s="3">
        <v>824.52</v>
      </c>
      <c r="R3957">
        <v>2.375</v>
      </c>
      <c r="S3957" t="s">
        <v>921</v>
      </c>
      <c r="T3957" s="4">
        <v>198413</v>
      </c>
      <c r="U3957" s="7">
        <f>V3957+W3957</f>
        <v>7367.2000000000171</v>
      </c>
      <c r="V3957" s="7">
        <f t="shared" si="320"/>
        <v>6400.0000000000164</v>
      </c>
      <c r="W3957" s="7">
        <v>967.20000000000027</v>
      </c>
      <c r="AA3957" t="b">
        <v>0</v>
      </c>
      <c r="AB3957">
        <v>0</v>
      </c>
      <c r="AC3957">
        <v>0</v>
      </c>
      <c r="AD3957" t="b">
        <v>0</v>
      </c>
      <c r="AE3957" t="s">
        <v>39</v>
      </c>
      <c r="AF3957" t="b">
        <v>0</v>
      </c>
      <c r="AG3957">
        <v>1</v>
      </c>
      <c r="AH3957">
        <v>73</v>
      </c>
      <c r="AI3957" s="6">
        <v>2069</v>
      </c>
      <c r="AJ3957">
        <v>740</v>
      </c>
      <c r="AK3957" t="s">
        <v>43</v>
      </c>
      <c r="AL3957" t="s">
        <v>50</v>
      </c>
      <c r="AM3957" s="9">
        <v>1.05</v>
      </c>
      <c r="AN3957">
        <f>_xlfn.XLOOKUP(S3957,[1]umbs_prices!$A:$A,[1]umbs_prices!$D:$D)</f>
        <v>99.88</v>
      </c>
      <c r="AO3957" s="11">
        <f t="shared" si="321"/>
        <v>-1.2000000000000899E-3</v>
      </c>
      <c r="AP3957" s="13">
        <f>(AM3957-1)*L3957</f>
        <v>6250.0000000000055</v>
      </c>
      <c r="AQ3957" s="8">
        <f>AO3957*L3957</f>
        <v>-150.00000000001123</v>
      </c>
      <c r="AR3957" s="1">
        <f t="shared" si="322"/>
        <v>6400.0000000000164</v>
      </c>
      <c r="AS3957" s="8">
        <f>AQ3957+AR3957</f>
        <v>6250.0000000000055</v>
      </c>
      <c r="AT3957" s="8">
        <f>AS3957-X3957</f>
        <v>6250.0000000000055</v>
      </c>
      <c r="AU3957" s="11">
        <f>AT3957/L3957</f>
        <v>5.0000000000000044E-2</v>
      </c>
      <c r="AV3957">
        <f>(_xlfn.XLOOKUP(A3957,[2]loan_data!$A:$A,[2]loan_data!$Z:$Z)-100)%</f>
        <v>2.2374999999999544E-3</v>
      </c>
      <c r="AW3957" t="str">
        <f>_xlfn.XLOOKUP(A3957,[2]loan_data!$A:$A,[2]loan_data!$AA:$AA)</f>
        <v>storgan_manley</v>
      </c>
      <c r="AX3957" s="8">
        <f>AV3957*L3957</f>
        <v>279.68749999999432</v>
      </c>
      <c r="AY3957" s="8">
        <f>AX3957+AR3957</f>
        <v>6679.6875000000109</v>
      </c>
      <c r="AZ3957" s="10">
        <f>AY3957/L3957</f>
        <v>5.3437500000000089E-2</v>
      </c>
    </row>
    <row r="3958" spans="1:52" x14ac:dyDescent="0.2">
      <c r="A3958">
        <v>5030431</v>
      </c>
      <c r="B3958" t="s">
        <v>120</v>
      </c>
      <c r="C3958" t="s">
        <v>346</v>
      </c>
      <c r="D3958" t="b">
        <v>1</v>
      </c>
      <c r="E3958" t="s">
        <v>35</v>
      </c>
      <c r="F3958" t="s">
        <v>36</v>
      </c>
      <c r="G3958" t="s">
        <v>37</v>
      </c>
      <c r="H3958" t="s">
        <v>38</v>
      </c>
      <c r="I3958">
        <v>1</v>
      </c>
      <c r="J3958" t="b">
        <v>0</v>
      </c>
      <c r="K3958" t="b">
        <v>0</v>
      </c>
      <c r="L3958" s="1">
        <v>185000</v>
      </c>
      <c r="M3958" s="2">
        <v>44453</v>
      </c>
      <c r="N3958" s="2">
        <v>44470</v>
      </c>
      <c r="O3958" s="2">
        <v>49919</v>
      </c>
      <c r="P3958">
        <v>180</v>
      </c>
      <c r="Q3958" s="3">
        <v>1231</v>
      </c>
      <c r="R3958">
        <v>2.5</v>
      </c>
      <c r="S3958" t="s">
        <v>921</v>
      </c>
      <c r="T3958" s="4">
        <v>269916</v>
      </c>
      <c r="U3958" s="7">
        <f>V3958+W3958</f>
        <v>10703.000000000025</v>
      </c>
      <c r="V3958" s="7">
        <f t="shared" si="320"/>
        <v>9472.0000000000255</v>
      </c>
      <c r="W3958" s="7">
        <v>1231</v>
      </c>
      <c r="AA3958" t="b">
        <v>0</v>
      </c>
      <c r="AB3958">
        <v>0</v>
      </c>
      <c r="AC3958">
        <v>0</v>
      </c>
      <c r="AD3958" t="b">
        <v>0</v>
      </c>
      <c r="AE3958" t="s">
        <v>39</v>
      </c>
      <c r="AF3958" t="b">
        <v>0</v>
      </c>
      <c r="AG3958">
        <v>1</v>
      </c>
      <c r="AH3958">
        <v>162</v>
      </c>
      <c r="AI3958" s="6">
        <v>2430</v>
      </c>
      <c r="AJ3958">
        <v>740</v>
      </c>
      <c r="AK3958" t="s">
        <v>43</v>
      </c>
      <c r="AL3958" t="s">
        <v>50</v>
      </c>
      <c r="AM3958" s="9">
        <v>1.05</v>
      </c>
      <c r="AN3958">
        <f>_xlfn.XLOOKUP(S3958,[1]umbs_prices!$A:$A,[1]umbs_prices!$D:$D)</f>
        <v>99.88</v>
      </c>
      <c r="AO3958" s="11">
        <f t="shared" si="321"/>
        <v>-1.2000000000000899E-3</v>
      </c>
      <c r="AP3958" s="13">
        <f>(AM3958-1)*L3958</f>
        <v>9250.0000000000091</v>
      </c>
      <c r="AQ3958" s="8">
        <f>AO3958*L3958</f>
        <v>-222.00000000001663</v>
      </c>
      <c r="AR3958" s="1">
        <f t="shared" si="322"/>
        <v>9472.0000000000255</v>
      </c>
      <c r="AS3958" s="8">
        <f>AQ3958+AR3958</f>
        <v>9250.0000000000091</v>
      </c>
      <c r="AT3958" s="8">
        <f>AS3958-X3958</f>
        <v>9250.0000000000091</v>
      </c>
      <c r="AU3958" s="11">
        <f>AT3958/L3958</f>
        <v>5.0000000000000051E-2</v>
      </c>
      <c r="AV3958">
        <f>(_xlfn.XLOOKUP(A3958,[2]loan_data!$A:$A,[2]loan_data!$Z:$Z)-100)%</f>
        <v>-1.2000000000000454E-3</v>
      </c>
      <c r="AW3958" t="str">
        <f>_xlfn.XLOOKUP(A3958,[2]loan_data!$A:$A,[2]loan_data!$AA:$AA)</f>
        <v>umbs_price</v>
      </c>
      <c r="AX3958" s="8">
        <f>AV3958*L3958</f>
        <v>-222.00000000000841</v>
      </c>
    </row>
    <row r="3959" spans="1:52" x14ac:dyDescent="0.2">
      <c r="A3959">
        <v>5030495</v>
      </c>
      <c r="B3959" t="s">
        <v>73</v>
      </c>
      <c r="C3959" t="s">
        <v>811</v>
      </c>
      <c r="D3959" t="b">
        <v>1</v>
      </c>
      <c r="E3959" t="s">
        <v>35</v>
      </c>
      <c r="F3959" t="s">
        <v>36</v>
      </c>
      <c r="G3959" t="s">
        <v>37</v>
      </c>
      <c r="H3959" t="s">
        <v>38</v>
      </c>
      <c r="I3959">
        <v>1</v>
      </c>
      <c r="J3959" t="b">
        <v>0</v>
      </c>
      <c r="K3959" t="b">
        <v>0</v>
      </c>
      <c r="L3959" s="1">
        <v>195000</v>
      </c>
      <c r="M3959" s="2">
        <v>44453</v>
      </c>
      <c r="N3959" s="2">
        <v>44470</v>
      </c>
      <c r="O3959" s="2">
        <v>54302</v>
      </c>
      <c r="P3959">
        <v>324</v>
      </c>
      <c r="Q3959" s="3">
        <v>902.37</v>
      </c>
      <c r="R3959">
        <v>3.25</v>
      </c>
      <c r="S3959" t="s">
        <v>920</v>
      </c>
      <c r="T3959" s="4">
        <v>300000</v>
      </c>
      <c r="U3959" s="7">
        <f>V3959+W3959</f>
        <v>2110.7500000000036</v>
      </c>
      <c r="V3959" s="7">
        <f t="shared" si="320"/>
        <v>760.50000000000364</v>
      </c>
      <c r="W3959" s="7">
        <v>1350.25</v>
      </c>
      <c r="AA3959" t="b">
        <v>0</v>
      </c>
      <c r="AB3959">
        <v>0</v>
      </c>
      <c r="AC3959">
        <v>0</v>
      </c>
      <c r="AD3959" t="b">
        <v>0</v>
      </c>
      <c r="AE3959" t="s">
        <v>39</v>
      </c>
      <c r="AF3959" t="b">
        <v>0</v>
      </c>
      <c r="AG3959">
        <v>1</v>
      </c>
      <c r="AH3959">
        <v>49</v>
      </c>
      <c r="AI3959" s="6">
        <v>1225</v>
      </c>
      <c r="AJ3959">
        <v>740</v>
      </c>
      <c r="AK3959" t="s">
        <v>58</v>
      </c>
      <c r="AL3959" t="s">
        <v>50</v>
      </c>
      <c r="AM3959" s="9">
        <v>1.05</v>
      </c>
      <c r="AN3959">
        <f>_xlfn.XLOOKUP(S3959,[1]umbs_prices!$A:$A,[1]umbs_prices!$D:$D)</f>
        <v>104.61</v>
      </c>
      <c r="AO3959" s="11">
        <f t="shared" si="321"/>
        <v>4.610000000000003E-2</v>
      </c>
      <c r="AP3959" s="13">
        <f>(AM3959-1)*L3959</f>
        <v>9750.0000000000091</v>
      </c>
      <c r="AQ3959" s="8">
        <f>AO3959*L3959</f>
        <v>8989.5000000000055</v>
      </c>
      <c r="AR3959" s="1">
        <f t="shared" si="322"/>
        <v>760.50000000000364</v>
      </c>
      <c r="AS3959" s="8">
        <f>AQ3959+AR3959</f>
        <v>9750.0000000000091</v>
      </c>
      <c r="AT3959" s="8">
        <f>AS3959-X3959</f>
        <v>9750.0000000000091</v>
      </c>
      <c r="AU3959" s="11">
        <f>AT3959/L3959</f>
        <v>5.0000000000000044E-2</v>
      </c>
      <c r="AV3959">
        <f>(_xlfn.XLOOKUP(A3959,[2]loan_data!$A:$A,[2]loan_data!$Z:$Z)-100)%</f>
        <v>5.0162499999999992E-2</v>
      </c>
      <c r="AW3959" t="str">
        <f>_xlfn.XLOOKUP(A3959,[2]loan_data!$A:$A,[2]loan_data!$AA:$AA)</f>
        <v>pj_logan</v>
      </c>
      <c r="AX3959" s="8">
        <f>AV3959*L3959</f>
        <v>9781.6874999999982</v>
      </c>
      <c r="AY3959" s="8">
        <f>AX3959+AR3959</f>
        <v>10542.187500000002</v>
      </c>
      <c r="AZ3959" s="10">
        <f>AY3959/L3959</f>
        <v>5.4062500000000006E-2</v>
      </c>
    </row>
    <row r="3960" spans="1:52" x14ac:dyDescent="0.2">
      <c r="A3960">
        <v>5030500</v>
      </c>
      <c r="B3960" t="s">
        <v>68</v>
      </c>
      <c r="C3960" t="s">
        <v>122</v>
      </c>
      <c r="D3960" t="b">
        <v>1</v>
      </c>
      <c r="E3960" t="s">
        <v>35</v>
      </c>
      <c r="F3960" t="s">
        <v>36</v>
      </c>
      <c r="G3960" t="s">
        <v>37</v>
      </c>
      <c r="H3960" t="s">
        <v>53</v>
      </c>
      <c r="I3960">
        <v>1</v>
      </c>
      <c r="J3960" t="b">
        <v>0</v>
      </c>
      <c r="K3960" t="b">
        <v>0</v>
      </c>
      <c r="L3960" s="1">
        <v>195000</v>
      </c>
      <c r="M3960" s="2">
        <v>44454</v>
      </c>
      <c r="N3960" s="2">
        <v>44501</v>
      </c>
      <c r="O3960" s="2">
        <v>55427</v>
      </c>
      <c r="P3960">
        <v>360</v>
      </c>
      <c r="Q3960" s="3">
        <v>859.14</v>
      </c>
      <c r="R3960">
        <v>3.37</v>
      </c>
      <c r="S3960" t="s">
        <v>920</v>
      </c>
      <c r="T3960" s="4">
        <v>256579</v>
      </c>
      <c r="U3960" s="7">
        <f>V3960+W3960</f>
        <v>1944.0000000000036</v>
      </c>
      <c r="V3960" s="7">
        <f t="shared" si="320"/>
        <v>760.50000000000364</v>
      </c>
      <c r="W3960" s="7">
        <v>1183.5</v>
      </c>
      <c r="AA3960" t="b">
        <v>0</v>
      </c>
      <c r="AB3960">
        <v>0</v>
      </c>
      <c r="AC3960">
        <v>0</v>
      </c>
      <c r="AD3960" t="b">
        <v>0</v>
      </c>
      <c r="AE3960" t="s">
        <v>39</v>
      </c>
      <c r="AF3960" t="b">
        <v>0</v>
      </c>
      <c r="AG3960">
        <v>1</v>
      </c>
      <c r="AH3960">
        <v>71</v>
      </c>
      <c r="AI3960" s="6">
        <v>2308</v>
      </c>
      <c r="AJ3960">
        <v>740</v>
      </c>
      <c r="AK3960" t="s">
        <v>43</v>
      </c>
      <c r="AL3960" t="s">
        <v>50</v>
      </c>
      <c r="AM3960" s="9">
        <v>1.05</v>
      </c>
      <c r="AN3960">
        <f>_xlfn.XLOOKUP(S3960,[1]umbs_prices!$A:$A,[1]umbs_prices!$D:$D)</f>
        <v>104.61</v>
      </c>
      <c r="AO3960" s="11">
        <f t="shared" si="321"/>
        <v>4.610000000000003E-2</v>
      </c>
      <c r="AP3960" s="13">
        <f>(AM3960-1)*L3960</f>
        <v>9750.0000000000091</v>
      </c>
      <c r="AQ3960" s="8">
        <f>AO3960*L3960</f>
        <v>8989.5000000000055</v>
      </c>
      <c r="AR3960" s="1">
        <f t="shared" si="322"/>
        <v>760.50000000000364</v>
      </c>
      <c r="AS3960" s="8">
        <f>AQ3960+AR3960</f>
        <v>9750.0000000000091</v>
      </c>
      <c r="AT3960" s="8">
        <f>AS3960-X3960</f>
        <v>9750.0000000000091</v>
      </c>
      <c r="AU3960" s="11">
        <f>AT3960/L3960</f>
        <v>5.0000000000000044E-2</v>
      </c>
      <c r="AV3960">
        <f>(_xlfn.XLOOKUP(A3960,[2]loan_data!$A:$A,[2]loan_data!$Z:$Z)-100)%</f>
        <v>4.6099999999999995E-2</v>
      </c>
      <c r="AW3960" t="str">
        <f>_xlfn.XLOOKUP(A3960,[2]loan_data!$A:$A,[2]loan_data!$AA:$AA)</f>
        <v>umbs_price</v>
      </c>
      <c r="AX3960" s="8">
        <f>AV3960*L3960</f>
        <v>8989.4999999999982</v>
      </c>
    </row>
    <row r="3961" spans="1:52" x14ac:dyDescent="0.2">
      <c r="A3961">
        <v>5030524</v>
      </c>
      <c r="B3961" t="s">
        <v>33</v>
      </c>
      <c r="C3961" t="s">
        <v>164</v>
      </c>
      <c r="D3961" t="b">
        <v>1</v>
      </c>
      <c r="E3961" t="s">
        <v>35</v>
      </c>
      <c r="F3961" t="s">
        <v>36</v>
      </c>
      <c r="G3961" t="s">
        <v>37</v>
      </c>
      <c r="H3961" t="s">
        <v>38</v>
      </c>
      <c r="I3961">
        <v>1</v>
      </c>
      <c r="J3961" t="b">
        <v>0</v>
      </c>
      <c r="K3961" t="b">
        <v>0</v>
      </c>
      <c r="L3961" s="1">
        <v>745000</v>
      </c>
      <c r="M3961" s="2">
        <v>44454</v>
      </c>
      <c r="N3961" s="2">
        <v>44501</v>
      </c>
      <c r="O3961" s="2">
        <v>55427</v>
      </c>
      <c r="P3961">
        <v>360</v>
      </c>
      <c r="Q3961" s="3">
        <v>3083.57</v>
      </c>
      <c r="R3961">
        <v>2.875</v>
      </c>
      <c r="S3961" t="s">
        <v>924</v>
      </c>
      <c r="T3961" s="4">
        <v>994527</v>
      </c>
      <c r="U3961" s="7">
        <f>V3961+W3961</f>
        <v>7602.9999999999854</v>
      </c>
      <c r="V3961" s="7">
        <f t="shared" si="320"/>
        <v>6183.4999999999854</v>
      </c>
      <c r="W3961" s="7">
        <v>1419.5</v>
      </c>
      <c r="AA3961" t="b">
        <v>0</v>
      </c>
      <c r="AB3961">
        <v>0</v>
      </c>
      <c r="AC3961">
        <v>0</v>
      </c>
      <c r="AD3961" t="b">
        <v>0</v>
      </c>
      <c r="AE3961" t="s">
        <v>39</v>
      </c>
      <c r="AF3961" t="b">
        <v>0</v>
      </c>
      <c r="AG3961">
        <v>1</v>
      </c>
      <c r="AH3961">
        <v>125</v>
      </c>
      <c r="AI3961" s="6">
        <v>5000</v>
      </c>
      <c r="AJ3961">
        <v>740</v>
      </c>
      <c r="AK3961" t="s">
        <v>43</v>
      </c>
      <c r="AL3961" t="s">
        <v>41</v>
      </c>
      <c r="AM3961" s="9">
        <v>1.05</v>
      </c>
      <c r="AN3961">
        <f>_xlfn.XLOOKUP(S3961,[1]umbs_prices!$A:$A,[1]umbs_prices!$D:$D)</f>
        <v>104.17</v>
      </c>
      <c r="AO3961" s="11">
        <f t="shared" si="321"/>
        <v>4.170000000000007E-2</v>
      </c>
      <c r="AP3961" s="13">
        <f>(AM3961-1)*L3961</f>
        <v>37250.000000000036</v>
      </c>
      <c r="AQ3961" s="8">
        <f>AO3961*L3961</f>
        <v>31066.500000000051</v>
      </c>
      <c r="AR3961" s="1">
        <f t="shared" si="322"/>
        <v>6183.4999999999854</v>
      </c>
      <c r="AS3961" s="8">
        <f>AQ3961+AR3961</f>
        <v>37250.000000000036</v>
      </c>
      <c r="AT3961" s="8">
        <f>AS3961-X3961</f>
        <v>37250.000000000036</v>
      </c>
      <c r="AU3961" s="11">
        <f>AT3961/L3961</f>
        <v>5.0000000000000051E-2</v>
      </c>
      <c r="AV3961">
        <f>(_xlfn.XLOOKUP(A3961,[2]loan_data!$A:$A,[2]loan_data!$Z:$Z)-100)%</f>
        <v>4.4200000000000017E-2</v>
      </c>
      <c r="AW3961" t="str">
        <f>_xlfn.XLOOKUP(A3961,[2]loan_data!$A:$A,[2]loan_data!$AA:$AA)</f>
        <v>golden_sachs</v>
      </c>
      <c r="AX3961" s="8">
        <f>AV3961*L3961</f>
        <v>32929.000000000015</v>
      </c>
      <c r="AY3961" s="8">
        <f t="shared" ref="AY3961:AY3963" si="331">AX3961+AR3961</f>
        <v>39112.5</v>
      </c>
      <c r="AZ3961" s="10">
        <f>AY3961/L3961</f>
        <v>5.2499999999999998E-2</v>
      </c>
    </row>
    <row r="3962" spans="1:52" x14ac:dyDescent="0.2">
      <c r="A3962">
        <v>5030566</v>
      </c>
      <c r="B3962" t="s">
        <v>46</v>
      </c>
      <c r="C3962" t="s">
        <v>235</v>
      </c>
      <c r="D3962" t="b">
        <v>1</v>
      </c>
      <c r="E3962" t="s">
        <v>35</v>
      </c>
      <c r="F3962" t="s">
        <v>36</v>
      </c>
      <c r="G3962" t="s">
        <v>37</v>
      </c>
      <c r="H3962" t="s">
        <v>53</v>
      </c>
      <c r="I3962">
        <v>1</v>
      </c>
      <c r="J3962" t="b">
        <v>0</v>
      </c>
      <c r="K3962" t="b">
        <v>0</v>
      </c>
      <c r="L3962" s="1">
        <v>145000</v>
      </c>
      <c r="M3962" s="2">
        <v>44454</v>
      </c>
      <c r="N3962" s="2">
        <v>44501</v>
      </c>
      <c r="O3962" s="2">
        <v>51775</v>
      </c>
      <c r="P3962">
        <v>240</v>
      </c>
      <c r="Q3962" s="3">
        <v>801.45</v>
      </c>
      <c r="R3962">
        <v>2.99</v>
      </c>
      <c r="S3962" t="s">
        <v>922</v>
      </c>
      <c r="T3962" s="4">
        <v>241667</v>
      </c>
      <c r="U3962" s="7">
        <f>V3962+W3962</f>
        <v>2731.5000000000009</v>
      </c>
      <c r="V3962" s="7">
        <f t="shared" si="320"/>
        <v>2624.5000000000009</v>
      </c>
      <c r="W3962" s="7">
        <v>107</v>
      </c>
      <c r="AA3962" t="b">
        <v>0</v>
      </c>
      <c r="AB3962">
        <v>0</v>
      </c>
      <c r="AC3962">
        <v>0</v>
      </c>
      <c r="AD3962" t="b">
        <v>0</v>
      </c>
      <c r="AE3962" t="s">
        <v>39</v>
      </c>
      <c r="AF3962" t="b">
        <v>0</v>
      </c>
      <c r="AG3962">
        <v>1</v>
      </c>
      <c r="AH3962">
        <v>30</v>
      </c>
      <c r="AI3962" s="6">
        <v>1100</v>
      </c>
      <c r="AJ3962">
        <v>740</v>
      </c>
      <c r="AK3962" t="s">
        <v>43</v>
      </c>
      <c r="AL3962" t="s">
        <v>41</v>
      </c>
      <c r="AM3962" s="9">
        <v>1.05</v>
      </c>
      <c r="AN3962">
        <f>_xlfn.XLOOKUP(S3962,[1]umbs_prices!$A:$A,[1]umbs_prices!$D:$D)</f>
        <v>103.19</v>
      </c>
      <c r="AO3962" s="11">
        <f t="shared" si="321"/>
        <v>3.1900000000000039E-2</v>
      </c>
      <c r="AP3962" s="13">
        <f>(AM3962-1)*L3962</f>
        <v>7250.0000000000064</v>
      </c>
      <c r="AQ3962" s="8">
        <f>AO3962*L3962</f>
        <v>4625.5000000000055</v>
      </c>
      <c r="AR3962" s="1">
        <f t="shared" si="322"/>
        <v>2624.5000000000009</v>
      </c>
      <c r="AS3962" s="8">
        <f>AQ3962+AR3962</f>
        <v>7250.0000000000064</v>
      </c>
      <c r="AT3962" s="8">
        <f>AS3962-X3962</f>
        <v>7250.0000000000064</v>
      </c>
      <c r="AU3962" s="11">
        <f>AT3962/L3962</f>
        <v>5.0000000000000044E-2</v>
      </c>
      <c r="AV3962">
        <f>(_xlfn.XLOOKUP(A3962,[2]loan_data!$A:$A,[2]loan_data!$Z:$Z)-100)%</f>
        <v>3.4399999999999979E-2</v>
      </c>
      <c r="AW3962" t="str">
        <f>_xlfn.XLOOKUP(A3962,[2]loan_data!$A:$A,[2]loan_data!$AA:$AA)</f>
        <v>bank_of_americans</v>
      </c>
      <c r="AX3962" s="8">
        <f>AV3962*L3962</f>
        <v>4987.9999999999973</v>
      </c>
      <c r="AY3962" s="8">
        <f t="shared" si="331"/>
        <v>7612.4999999999982</v>
      </c>
      <c r="AZ3962" s="10">
        <f>AY3962/L3962</f>
        <v>5.2499999999999984E-2</v>
      </c>
    </row>
    <row r="3963" spans="1:52" x14ac:dyDescent="0.2">
      <c r="A3963">
        <v>5030628</v>
      </c>
      <c r="B3963" t="s">
        <v>84</v>
      </c>
      <c r="C3963" t="s">
        <v>260</v>
      </c>
      <c r="D3963" t="b">
        <v>1</v>
      </c>
      <c r="E3963" t="s">
        <v>35</v>
      </c>
      <c r="F3963" t="s">
        <v>36</v>
      </c>
      <c r="G3963" t="s">
        <v>37</v>
      </c>
      <c r="H3963" t="s">
        <v>38</v>
      </c>
      <c r="I3963">
        <v>1</v>
      </c>
      <c r="J3963" t="b">
        <v>0</v>
      </c>
      <c r="K3963" t="b">
        <v>0</v>
      </c>
      <c r="L3963" s="1">
        <v>275000</v>
      </c>
      <c r="M3963" s="2">
        <v>44454</v>
      </c>
      <c r="N3963" s="2">
        <v>44501</v>
      </c>
      <c r="O3963" s="2">
        <v>49949</v>
      </c>
      <c r="P3963">
        <v>180</v>
      </c>
      <c r="Q3963" s="3">
        <v>1861.95</v>
      </c>
      <c r="R3963">
        <v>2.75</v>
      </c>
      <c r="S3963" t="s">
        <v>922</v>
      </c>
      <c r="T3963" s="4">
        <v>996016</v>
      </c>
      <c r="U3963" s="7">
        <f>V3963+W3963</f>
        <v>6431.0000000000018</v>
      </c>
      <c r="V3963" s="7">
        <f t="shared" si="320"/>
        <v>4977.5000000000018</v>
      </c>
      <c r="W3963" s="7">
        <v>1453.5</v>
      </c>
      <c r="AA3963" t="b">
        <v>0</v>
      </c>
      <c r="AB3963">
        <v>0</v>
      </c>
      <c r="AC3963">
        <v>0</v>
      </c>
      <c r="AD3963" t="b">
        <v>0</v>
      </c>
      <c r="AE3963" t="s">
        <v>39</v>
      </c>
      <c r="AF3963" t="b">
        <v>0</v>
      </c>
      <c r="AG3963">
        <v>1</v>
      </c>
      <c r="AH3963">
        <v>202</v>
      </c>
      <c r="AI3963" s="6">
        <v>6229</v>
      </c>
      <c r="AJ3963">
        <v>740</v>
      </c>
      <c r="AK3963" t="s">
        <v>40</v>
      </c>
      <c r="AL3963" t="s">
        <v>50</v>
      </c>
      <c r="AM3963" s="9">
        <v>1.05</v>
      </c>
      <c r="AN3963">
        <f>_xlfn.XLOOKUP(S3963,[1]umbs_prices!$A:$A,[1]umbs_prices!$D:$D)</f>
        <v>103.19</v>
      </c>
      <c r="AO3963" s="11">
        <f t="shared" si="321"/>
        <v>3.1900000000000039E-2</v>
      </c>
      <c r="AP3963" s="13">
        <f>(AM3963-1)*L3963</f>
        <v>13750.000000000013</v>
      </c>
      <c r="AQ3963" s="8">
        <f>AO3963*L3963</f>
        <v>8772.5000000000109</v>
      </c>
      <c r="AR3963" s="1">
        <f t="shared" si="322"/>
        <v>4977.5000000000018</v>
      </c>
      <c r="AS3963" s="8">
        <f>AQ3963+AR3963</f>
        <v>13750.000000000013</v>
      </c>
      <c r="AT3963" s="8">
        <f>AS3963-X3963</f>
        <v>13750.000000000013</v>
      </c>
      <c r="AU3963" s="11">
        <f>AT3963/L3963</f>
        <v>5.0000000000000044E-2</v>
      </c>
      <c r="AV3963">
        <f>(_xlfn.XLOOKUP(A3963,[2]loan_data!$A:$A,[2]loan_data!$Z:$Z)-100)%</f>
        <v>3.4087499999999979E-2</v>
      </c>
      <c r="AW3963" t="str">
        <f>_xlfn.XLOOKUP(A3963,[2]loan_data!$A:$A,[2]loan_data!$AA:$AA)</f>
        <v>storgan_manley</v>
      </c>
      <c r="AX3963" s="8">
        <f>AV3963*L3963</f>
        <v>9374.0624999999945</v>
      </c>
      <c r="AY3963" s="8">
        <f t="shared" si="331"/>
        <v>14351.562499999996</v>
      </c>
      <c r="AZ3963" s="10">
        <f>AY3963/L3963</f>
        <v>5.2187499999999984E-2</v>
      </c>
    </row>
    <row r="3964" spans="1:52" x14ac:dyDescent="0.2">
      <c r="A3964">
        <v>5030644</v>
      </c>
      <c r="B3964" t="s">
        <v>33</v>
      </c>
      <c r="C3964" t="s">
        <v>444</v>
      </c>
      <c r="D3964" t="b">
        <v>1</v>
      </c>
      <c r="E3964" t="s">
        <v>35</v>
      </c>
      <c r="F3964" t="s">
        <v>36</v>
      </c>
      <c r="G3964" t="s">
        <v>37</v>
      </c>
      <c r="H3964" t="s">
        <v>53</v>
      </c>
      <c r="I3964">
        <v>1</v>
      </c>
      <c r="J3964" t="b">
        <v>0</v>
      </c>
      <c r="K3964" t="b">
        <v>0</v>
      </c>
      <c r="L3964" s="1">
        <v>105000</v>
      </c>
      <c r="M3964" s="2">
        <v>44454</v>
      </c>
      <c r="N3964" s="2">
        <v>44501</v>
      </c>
      <c r="O3964" s="2">
        <v>49949</v>
      </c>
      <c r="P3964">
        <v>180</v>
      </c>
      <c r="Q3964" s="3">
        <v>686.56</v>
      </c>
      <c r="R3964">
        <v>2.25</v>
      </c>
      <c r="S3964" t="s">
        <v>921</v>
      </c>
      <c r="T3964" s="4">
        <v>256098</v>
      </c>
      <c r="U3964" s="7">
        <f>V3964+W3964</f>
        <v>7085.5000000000136</v>
      </c>
      <c r="V3964" s="7">
        <f t="shared" si="320"/>
        <v>5376.0000000000136</v>
      </c>
      <c r="W3964" s="7">
        <v>1709.5</v>
      </c>
      <c r="AA3964" t="b">
        <v>0</v>
      </c>
      <c r="AB3964">
        <v>0</v>
      </c>
      <c r="AC3964">
        <v>0</v>
      </c>
      <c r="AD3964" t="b">
        <v>0</v>
      </c>
      <c r="AE3964" t="s">
        <v>39</v>
      </c>
      <c r="AF3964" t="b">
        <v>0</v>
      </c>
      <c r="AG3964">
        <v>1</v>
      </c>
      <c r="AH3964">
        <v>89</v>
      </c>
      <c r="AI3964" s="6">
        <v>1855</v>
      </c>
      <c r="AJ3964">
        <v>740</v>
      </c>
      <c r="AK3964" t="s">
        <v>40</v>
      </c>
      <c r="AL3964" t="s">
        <v>50</v>
      </c>
      <c r="AM3964" s="9">
        <v>1.05</v>
      </c>
      <c r="AN3964">
        <f>_xlfn.XLOOKUP(S3964,[1]umbs_prices!$A:$A,[1]umbs_prices!$D:$D)</f>
        <v>99.88</v>
      </c>
      <c r="AO3964" s="11">
        <f t="shared" si="321"/>
        <v>-1.2000000000000899E-3</v>
      </c>
      <c r="AP3964" s="13">
        <f>(AM3964-1)*L3964</f>
        <v>5250.0000000000045</v>
      </c>
      <c r="AQ3964" s="8">
        <f>AO3964*L3964</f>
        <v>-126.00000000000944</v>
      </c>
      <c r="AR3964" s="1">
        <f t="shared" si="322"/>
        <v>5376.0000000000136</v>
      </c>
      <c r="AS3964" s="8">
        <f>AQ3964+AR3964</f>
        <v>5250.0000000000045</v>
      </c>
      <c r="AT3964" s="8">
        <f>AS3964-X3964</f>
        <v>5250.0000000000045</v>
      </c>
      <c r="AU3964" s="11">
        <f>AT3964/L3964</f>
        <v>5.0000000000000044E-2</v>
      </c>
      <c r="AV3964">
        <f>(_xlfn.XLOOKUP(A3964,[2]loan_data!$A:$A,[2]loan_data!$Z:$Z)-100)%</f>
        <v>-1.2000000000000454E-3</v>
      </c>
      <c r="AW3964" t="str">
        <f>_xlfn.XLOOKUP(A3964,[2]loan_data!$A:$A,[2]loan_data!$AA:$AA)</f>
        <v>umbs_price</v>
      </c>
      <c r="AX3964" s="8">
        <f>AV3964*L3964</f>
        <v>-126.00000000000477</v>
      </c>
    </row>
    <row r="3965" spans="1:52" x14ac:dyDescent="0.2">
      <c r="A3965">
        <v>5030646</v>
      </c>
      <c r="B3965" t="s">
        <v>88</v>
      </c>
      <c r="C3965" t="s">
        <v>89</v>
      </c>
      <c r="D3965" t="b">
        <v>1</v>
      </c>
      <c r="E3965" t="s">
        <v>35</v>
      </c>
      <c r="F3965" t="s">
        <v>36</v>
      </c>
      <c r="G3965" t="s">
        <v>37</v>
      </c>
      <c r="H3965" t="s">
        <v>53</v>
      </c>
      <c r="I3965">
        <v>1</v>
      </c>
      <c r="J3965" t="b">
        <v>0</v>
      </c>
      <c r="K3965" t="b">
        <v>0</v>
      </c>
      <c r="L3965" s="1">
        <v>115000</v>
      </c>
      <c r="M3965" s="2">
        <v>44455</v>
      </c>
      <c r="N3965" s="2">
        <v>44501</v>
      </c>
      <c r="O3965" s="2">
        <v>55427</v>
      </c>
      <c r="P3965">
        <v>360</v>
      </c>
      <c r="Q3965" s="3">
        <v>499.14</v>
      </c>
      <c r="R3965">
        <v>3.25</v>
      </c>
      <c r="S3965" t="s">
        <v>920</v>
      </c>
      <c r="T3965" s="4">
        <v>195114</v>
      </c>
      <c r="U3965" s="7">
        <f>V3965+W3965</f>
        <v>1224.050000000002</v>
      </c>
      <c r="V3965" s="7">
        <f t="shared" si="320"/>
        <v>448.50000000000182</v>
      </c>
      <c r="W3965" s="7">
        <v>775.55000000000018</v>
      </c>
      <c r="AA3965" t="b">
        <v>0</v>
      </c>
      <c r="AB3965">
        <v>0</v>
      </c>
      <c r="AC3965">
        <v>0</v>
      </c>
      <c r="AD3965" t="b">
        <v>0</v>
      </c>
      <c r="AE3965" t="s">
        <v>39</v>
      </c>
      <c r="AF3965" t="b">
        <v>0</v>
      </c>
      <c r="AG3965">
        <v>1</v>
      </c>
      <c r="AH3965">
        <v>36</v>
      </c>
      <c r="AI3965" s="6">
        <v>1080</v>
      </c>
      <c r="AJ3965">
        <v>740</v>
      </c>
      <c r="AK3965" t="s">
        <v>40</v>
      </c>
      <c r="AL3965" t="s">
        <v>50</v>
      </c>
      <c r="AM3965" s="9">
        <v>1.05</v>
      </c>
      <c r="AN3965">
        <f>_xlfn.XLOOKUP(S3965,[1]umbs_prices!$A:$A,[1]umbs_prices!$D:$D)</f>
        <v>104.61</v>
      </c>
      <c r="AO3965" s="11">
        <f t="shared" si="321"/>
        <v>4.610000000000003E-2</v>
      </c>
      <c r="AP3965" s="13">
        <f>(AM3965-1)*L3965</f>
        <v>5750.0000000000055</v>
      </c>
      <c r="AQ3965" s="8">
        <f>AO3965*L3965</f>
        <v>5301.5000000000036</v>
      </c>
      <c r="AR3965" s="1">
        <f t="shared" si="322"/>
        <v>448.50000000000182</v>
      </c>
      <c r="AS3965" s="8">
        <f>AQ3965+AR3965</f>
        <v>5750.0000000000055</v>
      </c>
      <c r="AT3965" s="8">
        <f>AS3965-X3965</f>
        <v>5750.0000000000055</v>
      </c>
      <c r="AU3965" s="11">
        <f>AT3965/L3965</f>
        <v>5.0000000000000044E-2</v>
      </c>
      <c r="AV3965">
        <f>(_xlfn.XLOOKUP(A3965,[2]loan_data!$A:$A,[2]loan_data!$Z:$Z)-100)%</f>
        <v>4.6099999999999995E-2</v>
      </c>
      <c r="AW3965" t="str">
        <f>_xlfn.XLOOKUP(A3965,[2]loan_data!$A:$A,[2]loan_data!$AA:$AA)</f>
        <v>umbs_price</v>
      </c>
      <c r="AX3965" s="8">
        <f>AV3965*L3965</f>
        <v>5301.4999999999991</v>
      </c>
    </row>
    <row r="3966" spans="1:52" x14ac:dyDescent="0.2">
      <c r="A3966">
        <v>5030651</v>
      </c>
      <c r="B3966" t="s">
        <v>63</v>
      </c>
      <c r="C3966" t="s">
        <v>64</v>
      </c>
      <c r="D3966" t="b">
        <v>1</v>
      </c>
      <c r="E3966" t="s">
        <v>35</v>
      </c>
      <c r="F3966" t="s">
        <v>36</v>
      </c>
      <c r="G3966" t="s">
        <v>37</v>
      </c>
      <c r="H3966" t="s">
        <v>38</v>
      </c>
      <c r="I3966">
        <v>1</v>
      </c>
      <c r="J3966" t="b">
        <v>0</v>
      </c>
      <c r="K3966" t="b">
        <v>0</v>
      </c>
      <c r="L3966" s="1">
        <v>155000</v>
      </c>
      <c r="M3966" s="2">
        <v>44455</v>
      </c>
      <c r="N3966" s="2">
        <v>44501</v>
      </c>
      <c r="O3966" s="2">
        <v>54332</v>
      </c>
      <c r="P3966">
        <v>324</v>
      </c>
      <c r="Q3966" s="3">
        <v>696.04</v>
      </c>
      <c r="R3966">
        <v>2.99</v>
      </c>
      <c r="S3966" t="s">
        <v>922</v>
      </c>
      <c r="T3966" s="4">
        <v>799794</v>
      </c>
      <c r="U3966" s="7">
        <f>V3966+W3966</f>
        <v>3961.0000000000009</v>
      </c>
      <c r="V3966" s="7">
        <f t="shared" si="320"/>
        <v>2805.5000000000009</v>
      </c>
      <c r="W3966" s="7">
        <v>1155.5</v>
      </c>
      <c r="AA3966" t="b">
        <v>0</v>
      </c>
      <c r="AB3966">
        <v>0</v>
      </c>
      <c r="AC3966">
        <v>0</v>
      </c>
      <c r="AD3966" t="b">
        <v>0</v>
      </c>
      <c r="AE3966" t="s">
        <v>39</v>
      </c>
      <c r="AF3966" t="b">
        <v>0</v>
      </c>
      <c r="AG3966">
        <v>1</v>
      </c>
      <c r="AH3966">
        <v>30</v>
      </c>
      <c r="AI3966" s="6">
        <v>1075</v>
      </c>
      <c r="AJ3966">
        <v>740</v>
      </c>
      <c r="AK3966" t="s">
        <v>40</v>
      </c>
      <c r="AL3966" t="s">
        <v>41</v>
      </c>
      <c r="AM3966" s="9">
        <v>1.05</v>
      </c>
      <c r="AN3966">
        <f>_xlfn.XLOOKUP(S3966,[1]umbs_prices!$A:$A,[1]umbs_prices!$D:$D)</f>
        <v>103.19</v>
      </c>
      <c r="AO3966" s="11">
        <f t="shared" si="321"/>
        <v>3.1900000000000039E-2</v>
      </c>
      <c r="AP3966" s="13">
        <f>(AM3966-1)*L3966</f>
        <v>7750.0000000000073</v>
      </c>
      <c r="AQ3966" s="8">
        <f>AO3966*L3966</f>
        <v>4944.5000000000064</v>
      </c>
      <c r="AR3966" s="1">
        <f t="shared" si="322"/>
        <v>2805.5000000000009</v>
      </c>
      <c r="AS3966" s="8">
        <f>AQ3966+AR3966</f>
        <v>7750.0000000000073</v>
      </c>
      <c r="AT3966" s="8">
        <f>AS3966-X3966</f>
        <v>7750.0000000000073</v>
      </c>
      <c r="AU3966" s="11">
        <f>AT3966/L3966</f>
        <v>5.0000000000000044E-2</v>
      </c>
      <c r="AV3966">
        <f>(_xlfn.XLOOKUP(A3966,[2]loan_data!$A:$A,[2]loan_data!$Z:$Z)-100)%</f>
        <v>3.7212499999999975E-2</v>
      </c>
      <c r="AW3966" t="str">
        <f>_xlfn.XLOOKUP(A3966,[2]loan_data!$A:$A,[2]loan_data!$AA:$AA)</f>
        <v>storgan_manley</v>
      </c>
      <c r="AX3966" s="8">
        <f>AV3966*L3966</f>
        <v>5767.9374999999964</v>
      </c>
      <c r="AY3966" s="8">
        <f t="shared" ref="AY3966:AY3976" si="332">AX3966+AR3966</f>
        <v>8573.4374999999964</v>
      </c>
      <c r="AZ3966" s="10">
        <f>AY3966/L3966</f>
        <v>5.531249999999998E-2</v>
      </c>
    </row>
    <row r="3967" spans="1:52" x14ac:dyDescent="0.2">
      <c r="A3967">
        <v>5030660</v>
      </c>
      <c r="B3967" t="s">
        <v>33</v>
      </c>
      <c r="C3967" t="s">
        <v>34</v>
      </c>
      <c r="D3967" t="b">
        <v>1</v>
      </c>
      <c r="E3967" t="s">
        <v>35</v>
      </c>
      <c r="F3967" t="s">
        <v>36</v>
      </c>
      <c r="G3967" t="s">
        <v>37</v>
      </c>
      <c r="H3967" t="s">
        <v>38</v>
      </c>
      <c r="I3967">
        <v>1</v>
      </c>
      <c r="J3967" t="b">
        <v>0</v>
      </c>
      <c r="K3967" t="b">
        <v>0</v>
      </c>
      <c r="L3967" s="1">
        <v>665000</v>
      </c>
      <c r="M3967" s="2">
        <v>44456</v>
      </c>
      <c r="N3967" s="2">
        <v>44501</v>
      </c>
      <c r="O3967" s="2">
        <v>55427</v>
      </c>
      <c r="P3967">
        <v>360</v>
      </c>
      <c r="Q3967" s="3">
        <v>2793.13</v>
      </c>
      <c r="R3967">
        <v>2.99</v>
      </c>
      <c r="S3967" t="s">
        <v>922</v>
      </c>
      <c r="T3967" s="4">
        <v>801205</v>
      </c>
      <c r="U3967" s="7">
        <f>V3967+W3967</f>
        <v>13937.730000000003</v>
      </c>
      <c r="V3967" s="7">
        <f t="shared" si="320"/>
        <v>12036.500000000004</v>
      </c>
      <c r="W3967" s="7">
        <v>1901.23</v>
      </c>
      <c r="AA3967" t="b">
        <v>0</v>
      </c>
      <c r="AB3967">
        <v>0</v>
      </c>
      <c r="AC3967">
        <v>0</v>
      </c>
      <c r="AD3967" t="b">
        <v>0</v>
      </c>
      <c r="AE3967" t="s">
        <v>39</v>
      </c>
      <c r="AF3967" t="b">
        <v>0</v>
      </c>
      <c r="AG3967">
        <v>1</v>
      </c>
      <c r="AH3967">
        <v>155</v>
      </c>
      <c r="AI3967" s="6">
        <v>4263</v>
      </c>
      <c r="AJ3967">
        <v>740</v>
      </c>
      <c r="AK3967" t="s">
        <v>43</v>
      </c>
      <c r="AL3967" t="s">
        <v>50</v>
      </c>
      <c r="AM3967" s="9">
        <v>1.05</v>
      </c>
      <c r="AN3967">
        <f>_xlfn.XLOOKUP(S3967,[1]umbs_prices!$A:$A,[1]umbs_prices!$D:$D)</f>
        <v>103.19</v>
      </c>
      <c r="AO3967" s="11">
        <f t="shared" si="321"/>
        <v>3.1900000000000039E-2</v>
      </c>
      <c r="AP3967" s="13">
        <f>(AM3967-1)*L3967</f>
        <v>33250.000000000029</v>
      </c>
      <c r="AQ3967" s="8">
        <f>AO3967*L3967</f>
        <v>21213.500000000025</v>
      </c>
      <c r="AR3967" s="1">
        <f t="shared" si="322"/>
        <v>12036.500000000004</v>
      </c>
      <c r="AS3967" s="8">
        <f>AQ3967+AR3967</f>
        <v>33250.000000000029</v>
      </c>
      <c r="AT3967" s="8">
        <f>AS3967-X3967</f>
        <v>33250.000000000029</v>
      </c>
      <c r="AU3967" s="11">
        <f>AT3967/L3967</f>
        <v>5.0000000000000044E-2</v>
      </c>
      <c r="AV3967">
        <f>(_xlfn.XLOOKUP(A3967,[2]loan_data!$A:$A,[2]loan_data!$Z:$Z)-100)%</f>
        <v>4.1274999999999978E-2</v>
      </c>
      <c r="AW3967" t="str">
        <f>_xlfn.XLOOKUP(A3967,[2]loan_data!$A:$A,[2]loan_data!$AA:$AA)</f>
        <v>golden_sachs</v>
      </c>
      <c r="AX3967" s="8">
        <f>AV3967*L3967</f>
        <v>27447.874999999985</v>
      </c>
      <c r="AY3967" s="8">
        <f t="shared" si="332"/>
        <v>39484.374999999985</v>
      </c>
      <c r="AZ3967" s="10">
        <f>AY3967/L3967</f>
        <v>5.9374999999999976E-2</v>
      </c>
    </row>
    <row r="3968" spans="1:52" x14ac:dyDescent="0.2">
      <c r="A3968">
        <v>5030662</v>
      </c>
      <c r="B3968" t="s">
        <v>326</v>
      </c>
      <c r="C3968" t="s">
        <v>812</v>
      </c>
      <c r="D3968" t="b">
        <v>1</v>
      </c>
      <c r="E3968" t="s">
        <v>35</v>
      </c>
      <c r="F3968" t="s">
        <v>36</v>
      </c>
      <c r="G3968" t="s">
        <v>37</v>
      </c>
      <c r="H3968" t="s">
        <v>60</v>
      </c>
      <c r="I3968">
        <v>1</v>
      </c>
      <c r="J3968" t="b">
        <v>0</v>
      </c>
      <c r="K3968" t="b">
        <v>0</v>
      </c>
      <c r="L3968" s="1">
        <v>165000</v>
      </c>
      <c r="M3968" s="2">
        <v>44456</v>
      </c>
      <c r="N3968" s="2">
        <v>44501</v>
      </c>
      <c r="O3968" s="2">
        <v>49949</v>
      </c>
      <c r="P3968">
        <v>180</v>
      </c>
      <c r="Q3968" s="3">
        <v>1097.92</v>
      </c>
      <c r="R3968">
        <v>2.5</v>
      </c>
      <c r="S3968" t="s">
        <v>921</v>
      </c>
      <c r="T3968" s="4">
        <v>173685</v>
      </c>
      <c r="U3968" s="7">
        <f>V3968+W3968</f>
        <v>10141.000000000022</v>
      </c>
      <c r="V3968" s="7">
        <f t="shared" si="320"/>
        <v>8448.0000000000218</v>
      </c>
      <c r="W3968" s="7">
        <v>1693</v>
      </c>
      <c r="AA3968" t="b">
        <v>0</v>
      </c>
      <c r="AB3968">
        <v>0</v>
      </c>
      <c r="AC3968">
        <v>0</v>
      </c>
      <c r="AD3968" t="b">
        <v>0</v>
      </c>
      <c r="AE3968" t="s">
        <v>39</v>
      </c>
      <c r="AF3968" t="b">
        <v>0</v>
      </c>
      <c r="AG3968">
        <v>1</v>
      </c>
      <c r="AH3968">
        <v>135</v>
      </c>
      <c r="AI3968" s="6">
        <v>4050</v>
      </c>
      <c r="AJ3968">
        <v>740</v>
      </c>
      <c r="AK3968" t="s">
        <v>43</v>
      </c>
      <c r="AL3968" t="s">
        <v>50</v>
      </c>
      <c r="AM3968" s="9">
        <v>1.05</v>
      </c>
      <c r="AN3968">
        <f>_xlfn.XLOOKUP(S3968,[1]umbs_prices!$A:$A,[1]umbs_prices!$D:$D)</f>
        <v>99.88</v>
      </c>
      <c r="AO3968" s="11">
        <f t="shared" si="321"/>
        <v>-1.2000000000000899E-3</v>
      </c>
      <c r="AP3968" s="13">
        <f>(AM3968-1)*L3968</f>
        <v>8250.0000000000073</v>
      </c>
      <c r="AQ3968" s="8">
        <f>AO3968*L3968</f>
        <v>-198.00000000001484</v>
      </c>
      <c r="AR3968" s="1">
        <f t="shared" si="322"/>
        <v>8448.0000000000218</v>
      </c>
      <c r="AS3968" s="8">
        <f>AQ3968+AR3968</f>
        <v>8250.0000000000073</v>
      </c>
      <c r="AT3968" s="8">
        <f>AS3968-X3968</f>
        <v>8250.0000000000073</v>
      </c>
      <c r="AU3968" s="11">
        <f>AT3968/L3968</f>
        <v>5.0000000000000044E-2</v>
      </c>
      <c r="AV3968">
        <f>(_xlfn.XLOOKUP(A3968,[2]loan_data!$A:$A,[2]loan_data!$Z:$Z)-100)%</f>
        <v>4.1124999999999547E-3</v>
      </c>
      <c r="AW3968" t="str">
        <f>_xlfn.XLOOKUP(A3968,[2]loan_data!$A:$A,[2]loan_data!$AA:$AA)</f>
        <v>storgan_manley</v>
      </c>
      <c r="AX3968" s="8">
        <f>AV3968*L3968</f>
        <v>678.5624999999925</v>
      </c>
      <c r="AY3968" s="8">
        <f t="shared" si="332"/>
        <v>9126.5625000000146</v>
      </c>
      <c r="AZ3968" s="10">
        <f>AY3968/L3968</f>
        <v>5.5312500000000091E-2</v>
      </c>
    </row>
    <row r="3969" spans="1:52" x14ac:dyDescent="0.2">
      <c r="A3969">
        <v>5030666</v>
      </c>
      <c r="B3969" t="s">
        <v>103</v>
      </c>
      <c r="C3969" t="s">
        <v>375</v>
      </c>
      <c r="D3969" t="b">
        <v>1</v>
      </c>
      <c r="E3969" t="s">
        <v>35</v>
      </c>
      <c r="F3969" t="s">
        <v>36</v>
      </c>
      <c r="G3969" t="s">
        <v>37</v>
      </c>
      <c r="H3969" t="s">
        <v>53</v>
      </c>
      <c r="I3969">
        <v>1</v>
      </c>
      <c r="J3969" t="b">
        <v>0</v>
      </c>
      <c r="K3969" t="b">
        <v>0</v>
      </c>
      <c r="L3969" s="1">
        <v>405000</v>
      </c>
      <c r="M3969" s="2">
        <v>44456</v>
      </c>
      <c r="N3969" s="2">
        <v>44501</v>
      </c>
      <c r="O3969" s="2">
        <v>55427</v>
      </c>
      <c r="P3969">
        <v>360</v>
      </c>
      <c r="Q3969" s="3">
        <v>1701.08</v>
      </c>
      <c r="R3969">
        <v>2.99</v>
      </c>
      <c r="S3969" t="s">
        <v>922</v>
      </c>
      <c r="T3969" s="4">
        <v>506250</v>
      </c>
      <c r="U3969" s="7">
        <f>V3969+W3969</f>
        <v>7330.5000000000018</v>
      </c>
      <c r="V3969" s="7">
        <f t="shared" si="320"/>
        <v>7330.5000000000018</v>
      </c>
      <c r="W3969" s="7">
        <v>0</v>
      </c>
      <c r="AA3969" t="b">
        <v>0</v>
      </c>
      <c r="AB3969">
        <v>0</v>
      </c>
      <c r="AC3969">
        <v>0</v>
      </c>
      <c r="AD3969" t="b">
        <v>0</v>
      </c>
      <c r="AE3969" t="s">
        <v>39</v>
      </c>
      <c r="AF3969" t="b">
        <v>0</v>
      </c>
      <c r="AG3969">
        <v>1</v>
      </c>
      <c r="AH3969">
        <v>133</v>
      </c>
      <c r="AI3969" s="6">
        <v>2882</v>
      </c>
      <c r="AJ3969">
        <v>740</v>
      </c>
      <c r="AK3969" t="s">
        <v>40</v>
      </c>
      <c r="AL3969" t="s">
        <v>50</v>
      </c>
      <c r="AM3969" s="9">
        <v>1.05</v>
      </c>
      <c r="AN3969">
        <f>_xlfn.XLOOKUP(S3969,[1]umbs_prices!$A:$A,[1]umbs_prices!$D:$D)</f>
        <v>103.19</v>
      </c>
      <c r="AO3969" s="11">
        <f t="shared" si="321"/>
        <v>3.1900000000000039E-2</v>
      </c>
      <c r="AP3969" s="13">
        <f>(AM3969-1)*L3969</f>
        <v>20250.000000000018</v>
      </c>
      <c r="AQ3969" s="8">
        <f>AO3969*L3969</f>
        <v>12919.500000000016</v>
      </c>
      <c r="AR3969" s="1">
        <f t="shared" si="322"/>
        <v>7330.5000000000018</v>
      </c>
      <c r="AS3969" s="8">
        <f>AQ3969+AR3969</f>
        <v>20250.000000000018</v>
      </c>
      <c r="AT3969" s="8">
        <f>AS3969-X3969</f>
        <v>20250.000000000018</v>
      </c>
      <c r="AU3969" s="11">
        <f>AT3969/L3969</f>
        <v>5.0000000000000044E-2</v>
      </c>
      <c r="AV3969">
        <f>(_xlfn.XLOOKUP(A3969,[2]loan_data!$A:$A,[2]loan_data!$Z:$Z)-100)%</f>
        <v>3.7212499999999975E-2</v>
      </c>
      <c r="AW3969" t="str">
        <f>_xlfn.XLOOKUP(A3969,[2]loan_data!$A:$A,[2]loan_data!$AA:$AA)</f>
        <v>storgan_manley</v>
      </c>
      <c r="AX3969" s="8">
        <f>AV3969*L3969</f>
        <v>15071.062499999989</v>
      </c>
      <c r="AY3969" s="8">
        <f t="shared" si="332"/>
        <v>22401.562499999993</v>
      </c>
      <c r="AZ3969" s="10">
        <f>AY3969/L3969</f>
        <v>5.531249999999998E-2</v>
      </c>
    </row>
    <row r="3970" spans="1:52" x14ac:dyDescent="0.2">
      <c r="A3970">
        <v>5030682</v>
      </c>
      <c r="B3970" t="s">
        <v>61</v>
      </c>
      <c r="C3970" t="s">
        <v>99</v>
      </c>
      <c r="D3970" t="b">
        <v>1</v>
      </c>
      <c r="E3970" t="s">
        <v>35</v>
      </c>
      <c r="F3970" t="s">
        <v>36</v>
      </c>
      <c r="G3970" t="s">
        <v>37</v>
      </c>
      <c r="H3970" t="s">
        <v>38</v>
      </c>
      <c r="I3970">
        <v>1</v>
      </c>
      <c r="J3970" t="b">
        <v>0</v>
      </c>
      <c r="K3970" t="b">
        <v>0</v>
      </c>
      <c r="L3970" s="1">
        <v>465000</v>
      </c>
      <c r="M3970" s="2">
        <v>44431</v>
      </c>
      <c r="N3970" s="2">
        <v>44470</v>
      </c>
      <c r="O3970" s="2">
        <v>55397</v>
      </c>
      <c r="P3970">
        <v>360</v>
      </c>
      <c r="Q3970" s="3">
        <v>1658.77</v>
      </c>
      <c r="R3970">
        <v>1.75</v>
      </c>
      <c r="S3970" t="s">
        <v>925</v>
      </c>
      <c r="T3970" s="4">
        <v>738096</v>
      </c>
      <c r="U3970" s="7">
        <f>V3970+W3970</f>
        <v>37689.500000000007</v>
      </c>
      <c r="V3970" s="7">
        <f t="shared" si="320"/>
        <v>35107.500000000007</v>
      </c>
      <c r="W3970" s="7">
        <v>2582</v>
      </c>
      <c r="Z3970">
        <v>120</v>
      </c>
      <c r="AA3970" t="b">
        <v>0</v>
      </c>
      <c r="AB3970">
        <v>0</v>
      </c>
      <c r="AC3970">
        <v>0</v>
      </c>
      <c r="AD3970" t="b">
        <v>0</v>
      </c>
      <c r="AE3970" t="s">
        <v>39</v>
      </c>
      <c r="AF3970" t="b">
        <v>0</v>
      </c>
      <c r="AG3970">
        <v>1</v>
      </c>
      <c r="AH3970">
        <v>313</v>
      </c>
      <c r="AI3970" s="6">
        <v>3391</v>
      </c>
      <c r="AJ3970">
        <v>741</v>
      </c>
      <c r="AK3970" t="s">
        <v>40</v>
      </c>
      <c r="AM3970" s="9">
        <v>1.05</v>
      </c>
      <c r="AN3970">
        <f>_xlfn.XLOOKUP(S3970,[1]umbs_prices!$A:$A,[1]umbs_prices!$D:$D)</f>
        <v>97.45</v>
      </c>
      <c r="AO3970" s="11">
        <f t="shared" si="321"/>
        <v>-2.5499999999999967E-2</v>
      </c>
      <c r="AP3970" s="13">
        <f>(AM3970-1)*L3970</f>
        <v>23250.000000000022</v>
      </c>
      <c r="AQ3970" s="8">
        <f>AO3970*L3970</f>
        <v>-11857.499999999985</v>
      </c>
      <c r="AR3970" s="1">
        <f t="shared" si="322"/>
        <v>35107.500000000007</v>
      </c>
      <c r="AS3970" s="8">
        <f>AQ3970+AR3970</f>
        <v>23250.000000000022</v>
      </c>
      <c r="AT3970" s="8">
        <f>AS3970-X3970</f>
        <v>23250.000000000022</v>
      </c>
      <c r="AU3970" s="11">
        <f>AT3970/L3970</f>
        <v>5.0000000000000044E-2</v>
      </c>
      <c r="AV3970">
        <f>(_xlfn.XLOOKUP(A3970,[2]loan_data!$A:$A,[2]loan_data!$Z:$Z)-100)%</f>
        <v>-1.4249999999999971E-2</v>
      </c>
      <c r="AW3970" t="str">
        <f>_xlfn.XLOOKUP(A3970,[2]loan_data!$A:$A,[2]loan_data!$AA:$AA)</f>
        <v>pj_logan</v>
      </c>
      <c r="AX3970" s="8">
        <f>AV3970*L3970</f>
        <v>-6626.2499999999864</v>
      </c>
      <c r="AY3970" s="8">
        <f t="shared" si="332"/>
        <v>28481.250000000022</v>
      </c>
      <c r="AZ3970" s="10">
        <f>AY3970/L3970</f>
        <v>6.1250000000000047E-2</v>
      </c>
    </row>
    <row r="3971" spans="1:52" x14ac:dyDescent="0.2">
      <c r="A3971">
        <v>5030857</v>
      </c>
      <c r="B3971" t="s">
        <v>73</v>
      </c>
      <c r="C3971" t="s">
        <v>277</v>
      </c>
      <c r="D3971" t="b">
        <v>1</v>
      </c>
      <c r="E3971" t="s">
        <v>35</v>
      </c>
      <c r="F3971" t="s">
        <v>36</v>
      </c>
      <c r="G3971" t="s">
        <v>37</v>
      </c>
      <c r="H3971" t="s">
        <v>60</v>
      </c>
      <c r="I3971">
        <v>1</v>
      </c>
      <c r="J3971" t="b">
        <v>0</v>
      </c>
      <c r="K3971" t="b">
        <v>0</v>
      </c>
      <c r="L3971" s="1">
        <v>445000</v>
      </c>
      <c r="M3971" s="2">
        <v>44432</v>
      </c>
      <c r="N3971" s="2">
        <v>44470</v>
      </c>
      <c r="O3971" s="2">
        <v>55397</v>
      </c>
      <c r="P3971">
        <v>360</v>
      </c>
      <c r="Q3971" s="3">
        <v>1841.86</v>
      </c>
      <c r="R3971">
        <v>2.875</v>
      </c>
      <c r="S3971" t="s">
        <v>922</v>
      </c>
      <c r="T3971" s="4">
        <v>566374</v>
      </c>
      <c r="U3971" s="7">
        <f>V3971+W3971</f>
        <v>10578.5</v>
      </c>
      <c r="V3971" s="7">
        <f t="shared" ref="V3971:V4034" si="333">AR3971</f>
        <v>8054.5</v>
      </c>
      <c r="W3971" s="7">
        <v>2524</v>
      </c>
      <c r="X3971">
        <v>241.8</v>
      </c>
      <c r="AA3971" t="b">
        <v>0</v>
      </c>
      <c r="AB3971">
        <v>0</v>
      </c>
      <c r="AC3971">
        <v>0</v>
      </c>
      <c r="AD3971" t="b">
        <v>0</v>
      </c>
      <c r="AE3971" t="s">
        <v>39</v>
      </c>
      <c r="AF3971" t="b">
        <v>0</v>
      </c>
      <c r="AG3971">
        <v>1</v>
      </c>
      <c r="AH3971">
        <v>108</v>
      </c>
      <c r="AI3971" s="6">
        <v>2790</v>
      </c>
      <c r="AJ3971">
        <v>741</v>
      </c>
      <c r="AK3971" t="s">
        <v>40</v>
      </c>
      <c r="AL3971" t="s">
        <v>41</v>
      </c>
      <c r="AM3971" s="9">
        <v>1.05</v>
      </c>
      <c r="AN3971">
        <f>_xlfn.XLOOKUP(S3971,[1]umbs_prices!$A:$A,[1]umbs_prices!$D:$D)</f>
        <v>103.19</v>
      </c>
      <c r="AO3971" s="11">
        <f t="shared" ref="AO3971:AO4034" si="334">AN3971%-1</f>
        <v>3.1900000000000039E-2</v>
      </c>
      <c r="AP3971" s="13">
        <f>(AM3971-1)*L3971</f>
        <v>22250.000000000018</v>
      </c>
      <c r="AQ3971" s="8">
        <f>AO3971*L3971</f>
        <v>14195.500000000018</v>
      </c>
      <c r="AR3971" s="1">
        <f t="shared" ref="AR3971:AR4034" si="335">AP3971-AQ3971</f>
        <v>8054.5</v>
      </c>
      <c r="AS3971" s="8">
        <f>AQ3971+AR3971</f>
        <v>22250.000000000018</v>
      </c>
      <c r="AT3971" s="8">
        <f>AS3971-X3971</f>
        <v>22008.200000000019</v>
      </c>
      <c r="AU3971" s="11">
        <f>AT3971/L3971</f>
        <v>4.9456629213483191E-2</v>
      </c>
      <c r="AV3971">
        <f>(_xlfn.XLOOKUP(A3971,[2]loan_data!$A:$A,[2]loan_data!$Z:$Z)-100)%</f>
        <v>4.0649999999999978E-2</v>
      </c>
      <c r="AW3971" t="str">
        <f>_xlfn.XLOOKUP(A3971,[2]loan_data!$A:$A,[2]loan_data!$AA:$AA)</f>
        <v>golden_sachs</v>
      </c>
      <c r="AX3971" s="8">
        <f>AV3971*L3971</f>
        <v>18089.249999999989</v>
      </c>
      <c r="AY3971" s="8">
        <f t="shared" si="332"/>
        <v>26143.749999999989</v>
      </c>
      <c r="AZ3971" s="10">
        <f>AY3971/L3971</f>
        <v>5.8749999999999976E-2</v>
      </c>
    </row>
    <row r="3972" spans="1:52" x14ac:dyDescent="0.2">
      <c r="A3972">
        <v>5030901</v>
      </c>
      <c r="B3972" t="s">
        <v>33</v>
      </c>
      <c r="C3972" t="s">
        <v>98</v>
      </c>
      <c r="D3972" t="b">
        <v>1</v>
      </c>
      <c r="E3972" t="s">
        <v>35</v>
      </c>
      <c r="F3972" t="s">
        <v>36</v>
      </c>
      <c r="G3972" t="s">
        <v>37</v>
      </c>
      <c r="H3972" t="s">
        <v>38</v>
      </c>
      <c r="I3972">
        <v>1</v>
      </c>
      <c r="J3972" t="b">
        <v>0</v>
      </c>
      <c r="K3972" t="b">
        <v>0</v>
      </c>
      <c r="L3972" s="1">
        <v>705000</v>
      </c>
      <c r="M3972" s="2">
        <v>44433</v>
      </c>
      <c r="N3972" s="2">
        <v>44470</v>
      </c>
      <c r="O3972" s="2">
        <v>55397</v>
      </c>
      <c r="P3972">
        <v>360</v>
      </c>
      <c r="Q3972" s="3">
        <v>2961.13</v>
      </c>
      <c r="R3972">
        <v>2.99</v>
      </c>
      <c r="S3972" t="s">
        <v>924</v>
      </c>
      <c r="T3972" s="4">
        <v>992958</v>
      </c>
      <c r="U3972" s="7">
        <f>V3972+W3972</f>
        <v>6816.4999999999782</v>
      </c>
      <c r="V3972" s="7">
        <f t="shared" si="333"/>
        <v>5851.4999999999782</v>
      </c>
      <c r="W3972" s="7">
        <v>965</v>
      </c>
      <c r="AA3972" t="b">
        <v>0</v>
      </c>
      <c r="AB3972">
        <v>0</v>
      </c>
      <c r="AC3972">
        <v>0</v>
      </c>
      <c r="AD3972" t="b">
        <v>0</v>
      </c>
      <c r="AE3972" t="s">
        <v>39</v>
      </c>
      <c r="AF3972" t="b">
        <v>0</v>
      </c>
      <c r="AG3972">
        <v>1</v>
      </c>
      <c r="AH3972">
        <v>104</v>
      </c>
      <c r="AI3972" s="6">
        <v>3987</v>
      </c>
      <c r="AJ3972">
        <v>741</v>
      </c>
      <c r="AK3972" t="s">
        <v>58</v>
      </c>
      <c r="AL3972" t="s">
        <v>50</v>
      </c>
      <c r="AM3972" s="9">
        <v>1.05</v>
      </c>
      <c r="AN3972">
        <f>_xlfn.XLOOKUP(S3972,[1]umbs_prices!$A:$A,[1]umbs_prices!$D:$D)</f>
        <v>104.17</v>
      </c>
      <c r="AO3972" s="11">
        <f t="shared" si="334"/>
        <v>4.170000000000007E-2</v>
      </c>
      <c r="AP3972" s="13">
        <f>(AM3972-1)*L3972</f>
        <v>35250.000000000029</v>
      </c>
      <c r="AQ3972" s="8">
        <f>AO3972*L3972</f>
        <v>29398.500000000051</v>
      </c>
      <c r="AR3972" s="1">
        <f t="shared" si="335"/>
        <v>5851.4999999999782</v>
      </c>
      <c r="AS3972" s="8">
        <f>AQ3972+AR3972</f>
        <v>35250.000000000029</v>
      </c>
      <c r="AT3972" s="8">
        <f>AS3972-X3972</f>
        <v>35250.000000000029</v>
      </c>
      <c r="AU3972" s="11">
        <f>AT3972/L3972</f>
        <v>5.0000000000000044E-2</v>
      </c>
      <c r="AV3972">
        <f>(_xlfn.XLOOKUP(A3972,[2]loan_data!$A:$A,[2]loan_data!$Z:$Z)-100)%</f>
        <v>5.0450000000000016E-2</v>
      </c>
      <c r="AW3972" t="str">
        <f>_xlfn.XLOOKUP(A3972,[2]loan_data!$A:$A,[2]loan_data!$AA:$AA)</f>
        <v>golden_sachs</v>
      </c>
      <c r="AX3972" s="8">
        <f>AV3972*L3972</f>
        <v>35567.250000000015</v>
      </c>
      <c r="AY3972" s="8">
        <f t="shared" si="332"/>
        <v>41418.749999999993</v>
      </c>
      <c r="AZ3972" s="10">
        <f>AY3972/L3972</f>
        <v>5.874999999999999E-2</v>
      </c>
    </row>
    <row r="3973" spans="1:52" x14ac:dyDescent="0.2">
      <c r="A3973">
        <v>5030945</v>
      </c>
      <c r="B3973" t="s">
        <v>73</v>
      </c>
      <c r="C3973" t="s">
        <v>257</v>
      </c>
      <c r="D3973" t="b">
        <v>1</v>
      </c>
      <c r="E3973" t="s">
        <v>35</v>
      </c>
      <c r="F3973" t="s">
        <v>36</v>
      </c>
      <c r="G3973" t="s">
        <v>37</v>
      </c>
      <c r="H3973" t="s">
        <v>53</v>
      </c>
      <c r="I3973">
        <v>1</v>
      </c>
      <c r="J3973" t="b">
        <v>0</v>
      </c>
      <c r="K3973" t="b">
        <v>0</v>
      </c>
      <c r="L3973" s="1">
        <v>545000</v>
      </c>
      <c r="M3973" s="2">
        <v>44433</v>
      </c>
      <c r="N3973" s="2">
        <v>44470</v>
      </c>
      <c r="O3973" s="2">
        <v>55397</v>
      </c>
      <c r="P3973">
        <v>360</v>
      </c>
      <c r="Q3973" s="3">
        <v>2289.11</v>
      </c>
      <c r="R3973">
        <v>2.99</v>
      </c>
      <c r="S3973" t="s">
        <v>922</v>
      </c>
      <c r="T3973" s="4">
        <v>681250</v>
      </c>
      <c r="U3973" s="7">
        <f>V3973+W3973</f>
        <v>16363.450000000004</v>
      </c>
      <c r="V3973" s="7">
        <f t="shared" si="333"/>
        <v>9864.5000000000036</v>
      </c>
      <c r="W3973" s="7">
        <v>6498.95</v>
      </c>
      <c r="AA3973" t="b">
        <v>0</v>
      </c>
      <c r="AB3973">
        <v>0</v>
      </c>
      <c r="AC3973">
        <v>0</v>
      </c>
      <c r="AD3973" t="b">
        <v>0</v>
      </c>
      <c r="AE3973" t="s">
        <v>39</v>
      </c>
      <c r="AF3973" t="b">
        <v>0</v>
      </c>
      <c r="AG3973">
        <v>1</v>
      </c>
      <c r="AH3973">
        <v>112</v>
      </c>
      <c r="AI3973" s="6">
        <v>4014</v>
      </c>
      <c r="AJ3973">
        <v>741</v>
      </c>
      <c r="AK3973" t="s">
        <v>40</v>
      </c>
      <c r="AL3973" t="s">
        <v>41</v>
      </c>
      <c r="AM3973" s="9">
        <v>1.05</v>
      </c>
      <c r="AN3973">
        <f>_xlfn.XLOOKUP(S3973,[1]umbs_prices!$A:$A,[1]umbs_prices!$D:$D)</f>
        <v>103.19</v>
      </c>
      <c r="AO3973" s="11">
        <f t="shared" si="334"/>
        <v>3.1900000000000039E-2</v>
      </c>
      <c r="AP3973" s="13">
        <f>(AM3973-1)*L3973</f>
        <v>27250.000000000025</v>
      </c>
      <c r="AQ3973" s="8">
        <f>AO3973*L3973</f>
        <v>17385.500000000022</v>
      </c>
      <c r="AR3973" s="1">
        <f t="shared" si="335"/>
        <v>9864.5000000000036</v>
      </c>
      <c r="AS3973" s="8">
        <f>AQ3973+AR3973</f>
        <v>27250.000000000025</v>
      </c>
      <c r="AT3973" s="8">
        <f>AS3973-X3973</f>
        <v>27250.000000000025</v>
      </c>
      <c r="AU3973" s="11">
        <f>AT3973/L3973</f>
        <v>5.0000000000000044E-2</v>
      </c>
      <c r="AV3973">
        <f>(_xlfn.XLOOKUP(A3973,[2]loan_data!$A:$A,[2]loan_data!$Z:$Z)-100)%</f>
        <v>4.7837499999999977E-2</v>
      </c>
      <c r="AW3973" t="str">
        <f>_xlfn.XLOOKUP(A3973,[2]loan_data!$A:$A,[2]loan_data!$AA:$AA)</f>
        <v>golden_sachs</v>
      </c>
      <c r="AX3973" s="8">
        <f>AV3973*L3973</f>
        <v>26071.437499999989</v>
      </c>
      <c r="AY3973" s="8">
        <f t="shared" si="332"/>
        <v>35935.937499999993</v>
      </c>
      <c r="AZ3973" s="10">
        <f>AY3973/L3973</f>
        <v>6.5937499999999982E-2</v>
      </c>
    </row>
    <row r="3974" spans="1:52" x14ac:dyDescent="0.2">
      <c r="A3974">
        <v>5031010</v>
      </c>
      <c r="B3974" t="s">
        <v>51</v>
      </c>
      <c r="C3974" t="s">
        <v>528</v>
      </c>
      <c r="D3974" t="b">
        <v>1</v>
      </c>
      <c r="E3974" t="s">
        <v>35</v>
      </c>
      <c r="F3974" t="s">
        <v>36</v>
      </c>
      <c r="G3974" t="s">
        <v>37</v>
      </c>
      <c r="H3974" t="s">
        <v>53</v>
      </c>
      <c r="I3974">
        <v>1</v>
      </c>
      <c r="J3974" t="b">
        <v>0</v>
      </c>
      <c r="K3974" t="b">
        <v>0</v>
      </c>
      <c r="L3974" s="1">
        <v>175000</v>
      </c>
      <c r="M3974" s="2">
        <v>44434</v>
      </c>
      <c r="N3974" s="2">
        <v>44470</v>
      </c>
      <c r="O3974" s="2">
        <v>55397</v>
      </c>
      <c r="P3974">
        <v>360</v>
      </c>
      <c r="Q3974" s="3">
        <v>712.79</v>
      </c>
      <c r="R3974">
        <v>2.75</v>
      </c>
      <c r="S3974" t="s">
        <v>922</v>
      </c>
      <c r="T3974" s="4">
        <v>293329</v>
      </c>
      <c r="U3974" s="7">
        <f>V3974+W3974</f>
        <v>4562</v>
      </c>
      <c r="V3974" s="7">
        <f t="shared" si="333"/>
        <v>3167.5</v>
      </c>
      <c r="W3974" s="7">
        <v>1394.5</v>
      </c>
      <c r="AA3974" t="b">
        <v>0</v>
      </c>
      <c r="AB3974">
        <v>0</v>
      </c>
      <c r="AC3974">
        <v>0</v>
      </c>
      <c r="AD3974" t="b">
        <v>0</v>
      </c>
      <c r="AE3974" t="s">
        <v>39</v>
      </c>
      <c r="AF3974" t="b">
        <v>0</v>
      </c>
      <c r="AG3974">
        <v>1</v>
      </c>
      <c r="AH3974">
        <v>92</v>
      </c>
      <c r="AI3974" s="6">
        <v>2607</v>
      </c>
      <c r="AJ3974">
        <v>741</v>
      </c>
      <c r="AK3974" t="s">
        <v>40</v>
      </c>
      <c r="AL3974" t="s">
        <v>50</v>
      </c>
      <c r="AM3974" s="9">
        <v>1.05</v>
      </c>
      <c r="AN3974">
        <f>_xlfn.XLOOKUP(S3974,[1]umbs_prices!$A:$A,[1]umbs_prices!$D:$D)</f>
        <v>103.19</v>
      </c>
      <c r="AO3974" s="11">
        <f t="shared" si="334"/>
        <v>3.1900000000000039E-2</v>
      </c>
      <c r="AP3974" s="13">
        <f>(AM3974-1)*L3974</f>
        <v>8750.0000000000073</v>
      </c>
      <c r="AQ3974" s="8">
        <f>AO3974*L3974</f>
        <v>5582.5000000000073</v>
      </c>
      <c r="AR3974" s="1">
        <f t="shared" si="335"/>
        <v>3167.5</v>
      </c>
      <c r="AS3974" s="8">
        <f>AQ3974+AR3974</f>
        <v>8750.0000000000073</v>
      </c>
      <c r="AT3974" s="8">
        <f>AS3974-X3974</f>
        <v>8750.0000000000073</v>
      </c>
      <c r="AU3974" s="11">
        <f>AT3974/L3974</f>
        <v>5.0000000000000044E-2</v>
      </c>
      <c r="AV3974">
        <f>(_xlfn.XLOOKUP(A3974,[2]loan_data!$A:$A,[2]loan_data!$Z:$Z)-100)%</f>
        <v>4.1274999999999978E-2</v>
      </c>
      <c r="AW3974" t="str">
        <f>_xlfn.XLOOKUP(A3974,[2]loan_data!$A:$A,[2]loan_data!$AA:$AA)</f>
        <v>golden_sachs</v>
      </c>
      <c r="AX3974" s="8">
        <f>AV3974*L3974</f>
        <v>7223.1249999999964</v>
      </c>
      <c r="AY3974" s="8">
        <f t="shared" si="332"/>
        <v>10390.624999999996</v>
      </c>
      <c r="AZ3974" s="10">
        <f>AY3974/L3974</f>
        <v>5.9374999999999976E-2</v>
      </c>
    </row>
    <row r="3975" spans="1:52" x14ac:dyDescent="0.2">
      <c r="A3975">
        <v>5031025</v>
      </c>
      <c r="B3975" t="s">
        <v>51</v>
      </c>
      <c r="C3975" t="s">
        <v>276</v>
      </c>
      <c r="D3975" t="b">
        <v>1</v>
      </c>
      <c r="E3975" t="s">
        <v>35</v>
      </c>
      <c r="F3975" t="s">
        <v>36</v>
      </c>
      <c r="G3975" t="s">
        <v>37</v>
      </c>
      <c r="H3975" t="s">
        <v>60</v>
      </c>
      <c r="I3975">
        <v>1</v>
      </c>
      <c r="J3975" t="b">
        <v>0</v>
      </c>
      <c r="K3975" t="b">
        <v>0</v>
      </c>
      <c r="L3975" s="1">
        <v>165000</v>
      </c>
      <c r="M3975" s="2">
        <v>44438</v>
      </c>
      <c r="N3975" s="2">
        <v>44470</v>
      </c>
      <c r="O3975" s="2">
        <v>55397</v>
      </c>
      <c r="P3975">
        <v>360</v>
      </c>
      <c r="Q3975" s="3">
        <v>672.06</v>
      </c>
      <c r="R3975">
        <v>2.75</v>
      </c>
      <c r="S3975" t="s">
        <v>924</v>
      </c>
      <c r="T3975" s="4">
        <v>237206</v>
      </c>
      <c r="U3975" s="7">
        <f>V3975+W3975</f>
        <v>1469.9999999999955</v>
      </c>
      <c r="V3975" s="7">
        <f t="shared" si="333"/>
        <v>1369.4999999999955</v>
      </c>
      <c r="W3975" s="7">
        <v>100.5</v>
      </c>
      <c r="AA3975" t="b">
        <v>0</v>
      </c>
      <c r="AB3975">
        <v>0</v>
      </c>
      <c r="AC3975">
        <v>0</v>
      </c>
      <c r="AD3975" t="b">
        <v>0</v>
      </c>
      <c r="AE3975" t="s">
        <v>39</v>
      </c>
      <c r="AF3975" t="b">
        <v>0</v>
      </c>
      <c r="AG3975">
        <v>1</v>
      </c>
      <c r="AH3975">
        <v>33</v>
      </c>
      <c r="AI3975" s="6">
        <v>1100</v>
      </c>
      <c r="AJ3975">
        <v>741</v>
      </c>
      <c r="AK3975" t="s">
        <v>40</v>
      </c>
      <c r="AL3975" t="s">
        <v>41</v>
      </c>
      <c r="AM3975" s="9">
        <v>1.05</v>
      </c>
      <c r="AN3975">
        <f>_xlfn.XLOOKUP(S3975,[1]umbs_prices!$A:$A,[1]umbs_prices!$D:$D)</f>
        <v>104.17</v>
      </c>
      <c r="AO3975" s="11">
        <f t="shared" si="334"/>
        <v>4.170000000000007E-2</v>
      </c>
      <c r="AP3975" s="13">
        <f>(AM3975-1)*L3975</f>
        <v>8250.0000000000073</v>
      </c>
      <c r="AQ3975" s="8">
        <f>AO3975*L3975</f>
        <v>6880.5000000000118</v>
      </c>
      <c r="AR3975" s="1">
        <f t="shared" si="335"/>
        <v>1369.4999999999955</v>
      </c>
      <c r="AS3975" s="8">
        <f>AQ3975+AR3975</f>
        <v>8250.0000000000073</v>
      </c>
      <c r="AT3975" s="8">
        <f>AS3975-X3975</f>
        <v>8250.0000000000073</v>
      </c>
      <c r="AU3975" s="11">
        <f>AT3975/L3975</f>
        <v>5.0000000000000044E-2</v>
      </c>
      <c r="AV3975">
        <f>(_xlfn.XLOOKUP(A3975,[2]loan_data!$A:$A,[2]loan_data!$Z:$Z)-100)%</f>
        <v>4.701250000000002E-2</v>
      </c>
      <c r="AW3975" t="str">
        <f>_xlfn.XLOOKUP(A3975,[2]loan_data!$A:$A,[2]loan_data!$AA:$AA)</f>
        <v>storgan_manley</v>
      </c>
      <c r="AX3975" s="8">
        <f>AV3975*L3975</f>
        <v>7757.0625000000036</v>
      </c>
      <c r="AY3975" s="8">
        <f t="shared" si="332"/>
        <v>9126.5625</v>
      </c>
      <c r="AZ3975" s="10">
        <f>AY3975/L3975</f>
        <v>5.5312500000000001E-2</v>
      </c>
    </row>
    <row r="3976" spans="1:52" x14ac:dyDescent="0.2">
      <c r="A3976">
        <v>5031040</v>
      </c>
      <c r="B3976" t="s">
        <v>33</v>
      </c>
      <c r="C3976" t="s">
        <v>179</v>
      </c>
      <c r="D3976" t="b">
        <v>1</v>
      </c>
      <c r="E3976" t="s">
        <v>35</v>
      </c>
      <c r="F3976" t="s">
        <v>36</v>
      </c>
      <c r="G3976" t="s">
        <v>37</v>
      </c>
      <c r="H3976" t="s">
        <v>38</v>
      </c>
      <c r="I3976">
        <v>1</v>
      </c>
      <c r="J3976" t="b">
        <v>0</v>
      </c>
      <c r="K3976" t="b">
        <v>0</v>
      </c>
      <c r="L3976" s="1">
        <v>415000</v>
      </c>
      <c r="M3976" s="2">
        <v>44440</v>
      </c>
      <c r="N3976" s="2">
        <v>44470</v>
      </c>
      <c r="O3976" s="2">
        <v>55397</v>
      </c>
      <c r="P3976">
        <v>360</v>
      </c>
      <c r="Q3976" s="3">
        <v>1690.33</v>
      </c>
      <c r="R3976">
        <v>2.75</v>
      </c>
      <c r="S3976" t="s">
        <v>922</v>
      </c>
      <c r="T3976" s="4">
        <v>621351</v>
      </c>
      <c r="U3976" s="7">
        <f>V3976+W3976</f>
        <v>8796.0000000000018</v>
      </c>
      <c r="V3976" s="7">
        <f t="shared" si="333"/>
        <v>7511.5000000000018</v>
      </c>
      <c r="W3976" s="7">
        <v>1284.5</v>
      </c>
      <c r="AA3976" t="b">
        <v>0</v>
      </c>
      <c r="AB3976">
        <v>0</v>
      </c>
      <c r="AC3976">
        <v>0</v>
      </c>
      <c r="AD3976" t="b">
        <v>0</v>
      </c>
      <c r="AE3976" t="s">
        <v>39</v>
      </c>
      <c r="AF3976" t="b">
        <v>0</v>
      </c>
      <c r="AG3976">
        <v>1</v>
      </c>
      <c r="AH3976">
        <v>106</v>
      </c>
      <c r="AI3976" s="6">
        <v>3180</v>
      </c>
      <c r="AJ3976">
        <v>741</v>
      </c>
      <c r="AK3976" t="s">
        <v>58</v>
      </c>
      <c r="AL3976" t="s">
        <v>50</v>
      </c>
      <c r="AM3976" s="9">
        <v>1.05</v>
      </c>
      <c r="AN3976">
        <f>_xlfn.XLOOKUP(S3976,[1]umbs_prices!$A:$A,[1]umbs_prices!$D:$D)</f>
        <v>103.19</v>
      </c>
      <c r="AO3976" s="11">
        <f t="shared" si="334"/>
        <v>3.1900000000000039E-2</v>
      </c>
      <c r="AP3976" s="13">
        <f>(AM3976-1)*L3976</f>
        <v>20750.000000000018</v>
      </c>
      <c r="AQ3976" s="8">
        <f>AO3976*L3976</f>
        <v>13238.500000000016</v>
      </c>
      <c r="AR3976" s="1">
        <f t="shared" si="335"/>
        <v>7511.5000000000018</v>
      </c>
      <c r="AS3976" s="8">
        <f>AQ3976+AR3976</f>
        <v>20750.000000000018</v>
      </c>
      <c r="AT3976" s="8">
        <f>AS3976-X3976</f>
        <v>20750.000000000018</v>
      </c>
      <c r="AU3976" s="11">
        <f>AT3976/L3976</f>
        <v>5.0000000000000044E-2</v>
      </c>
      <c r="AV3976">
        <f>(_xlfn.XLOOKUP(A3976,[2]loan_data!$A:$A,[2]loan_data!$Z:$Z)-100)%</f>
        <v>3.7212499999999975E-2</v>
      </c>
      <c r="AW3976" t="str">
        <f>_xlfn.XLOOKUP(A3976,[2]loan_data!$A:$A,[2]loan_data!$AA:$AA)</f>
        <v>storgan_manley</v>
      </c>
      <c r="AX3976" s="8">
        <f>AV3976*L3976</f>
        <v>15443.187499999989</v>
      </c>
      <c r="AY3976" s="8">
        <f t="shared" si="332"/>
        <v>22954.687499999993</v>
      </c>
      <c r="AZ3976" s="10">
        <f>AY3976/L3976</f>
        <v>5.531249999999998E-2</v>
      </c>
    </row>
    <row r="3977" spans="1:52" x14ac:dyDescent="0.2">
      <c r="A3977">
        <v>5031108</v>
      </c>
      <c r="B3977" t="s">
        <v>33</v>
      </c>
      <c r="C3977" t="s">
        <v>98</v>
      </c>
      <c r="D3977" t="b">
        <v>1</v>
      </c>
      <c r="E3977" t="s">
        <v>35</v>
      </c>
      <c r="F3977" t="s">
        <v>36</v>
      </c>
      <c r="G3977" t="s">
        <v>37</v>
      </c>
      <c r="H3977" t="s">
        <v>195</v>
      </c>
      <c r="I3977">
        <v>1</v>
      </c>
      <c r="J3977" t="b">
        <v>0</v>
      </c>
      <c r="K3977" t="b">
        <v>0</v>
      </c>
      <c r="L3977" s="1">
        <v>205000</v>
      </c>
      <c r="M3977" s="2">
        <v>44440</v>
      </c>
      <c r="N3977" s="2">
        <v>44470</v>
      </c>
      <c r="O3977" s="2">
        <v>49919</v>
      </c>
      <c r="P3977">
        <v>180</v>
      </c>
      <c r="Q3977" s="3">
        <v>1364.08</v>
      </c>
      <c r="R3977">
        <v>2.5</v>
      </c>
      <c r="S3977" t="s">
        <v>921</v>
      </c>
      <c r="T3977" s="4">
        <v>922593</v>
      </c>
      <c r="U3977" s="7">
        <f>V3977+W3977</f>
        <v>10496.000000000027</v>
      </c>
      <c r="V3977" s="7">
        <f t="shared" si="333"/>
        <v>10496.000000000027</v>
      </c>
      <c r="W3977" s="7">
        <v>0</v>
      </c>
      <c r="AA3977" t="b">
        <v>0</v>
      </c>
      <c r="AB3977">
        <v>0</v>
      </c>
      <c r="AC3977">
        <v>0</v>
      </c>
      <c r="AD3977" t="b">
        <v>0</v>
      </c>
      <c r="AE3977" t="s">
        <v>39</v>
      </c>
      <c r="AF3977" t="b">
        <v>0</v>
      </c>
      <c r="AG3977">
        <v>1</v>
      </c>
      <c r="AH3977">
        <v>88</v>
      </c>
      <c r="AI3977" s="6">
        <v>2714</v>
      </c>
      <c r="AJ3977">
        <v>741</v>
      </c>
      <c r="AK3977" t="s">
        <v>58</v>
      </c>
      <c r="AL3977" t="s">
        <v>50</v>
      </c>
      <c r="AM3977" s="9">
        <v>1.05</v>
      </c>
      <c r="AN3977">
        <f>_xlfn.XLOOKUP(S3977,[1]umbs_prices!$A:$A,[1]umbs_prices!$D:$D)</f>
        <v>99.88</v>
      </c>
      <c r="AO3977" s="11">
        <f t="shared" si="334"/>
        <v>-1.2000000000000899E-3</v>
      </c>
      <c r="AP3977" s="13">
        <f>(AM3977-1)*L3977</f>
        <v>10250.000000000009</v>
      </c>
      <c r="AQ3977" s="8">
        <f>AO3977*L3977</f>
        <v>-246.00000000001842</v>
      </c>
      <c r="AR3977" s="1">
        <f t="shared" si="335"/>
        <v>10496.000000000027</v>
      </c>
      <c r="AS3977" s="8">
        <f>AQ3977+AR3977</f>
        <v>10250.000000000009</v>
      </c>
      <c r="AT3977" s="8">
        <f>AS3977-X3977</f>
        <v>10250.000000000009</v>
      </c>
      <c r="AU3977" s="11">
        <f>AT3977/L3977</f>
        <v>5.0000000000000044E-2</v>
      </c>
      <c r="AV3977">
        <f>(_xlfn.XLOOKUP(A3977,[2]loan_data!$A:$A,[2]loan_data!$Z:$Z)-100)%</f>
        <v>-1.2000000000000454E-3</v>
      </c>
      <c r="AW3977" t="str">
        <f>_xlfn.XLOOKUP(A3977,[2]loan_data!$A:$A,[2]loan_data!$AA:$AA)</f>
        <v>umbs_price</v>
      </c>
      <c r="AX3977" s="8">
        <f>AV3977*L3977</f>
        <v>-246.00000000000932</v>
      </c>
    </row>
    <row r="3978" spans="1:52" x14ac:dyDescent="0.2">
      <c r="A3978">
        <v>5031249</v>
      </c>
      <c r="B3978" t="s">
        <v>33</v>
      </c>
      <c r="C3978" t="s">
        <v>98</v>
      </c>
      <c r="D3978" t="b">
        <v>1</v>
      </c>
      <c r="E3978" t="s">
        <v>35</v>
      </c>
      <c r="F3978" t="s">
        <v>36</v>
      </c>
      <c r="G3978" t="s">
        <v>37</v>
      </c>
      <c r="H3978" t="s">
        <v>38</v>
      </c>
      <c r="I3978">
        <v>1</v>
      </c>
      <c r="J3978" t="b">
        <v>0</v>
      </c>
      <c r="K3978" t="b">
        <v>0</v>
      </c>
      <c r="L3978" s="1">
        <v>495000</v>
      </c>
      <c r="M3978" s="2">
        <v>44441</v>
      </c>
      <c r="N3978" s="2">
        <v>44470</v>
      </c>
      <c r="O3978" s="2">
        <v>49919</v>
      </c>
      <c r="P3978">
        <v>180</v>
      </c>
      <c r="Q3978" s="3">
        <v>3177.82</v>
      </c>
      <c r="R3978">
        <v>1.99</v>
      </c>
      <c r="S3978" t="s">
        <v>925</v>
      </c>
      <c r="T3978" s="4">
        <v>982143</v>
      </c>
      <c r="U3978" s="7">
        <f>V3978+W3978</f>
        <v>37372.500000000007</v>
      </c>
      <c r="V3978" s="7">
        <f t="shared" si="333"/>
        <v>37372.500000000007</v>
      </c>
      <c r="W3978" s="7">
        <v>0</v>
      </c>
      <c r="AA3978" t="b">
        <v>0</v>
      </c>
      <c r="AB3978">
        <v>0</v>
      </c>
      <c r="AC3978">
        <v>0</v>
      </c>
      <c r="AD3978" t="b">
        <v>0</v>
      </c>
      <c r="AE3978" t="s">
        <v>39</v>
      </c>
      <c r="AF3978" t="b">
        <v>0</v>
      </c>
      <c r="AG3978">
        <v>1</v>
      </c>
      <c r="AH3978">
        <v>189</v>
      </c>
      <c r="AI3978" s="6">
        <v>4410</v>
      </c>
      <c r="AJ3978">
        <v>741</v>
      </c>
      <c r="AK3978" t="s">
        <v>40</v>
      </c>
      <c r="AL3978" t="s">
        <v>50</v>
      </c>
      <c r="AM3978" s="9">
        <v>1.05</v>
      </c>
      <c r="AN3978">
        <f>_xlfn.XLOOKUP(S3978,[1]umbs_prices!$A:$A,[1]umbs_prices!$D:$D)</f>
        <v>97.45</v>
      </c>
      <c r="AO3978" s="11">
        <f t="shared" si="334"/>
        <v>-2.5499999999999967E-2</v>
      </c>
      <c r="AP3978" s="13">
        <f>(AM3978-1)*L3978</f>
        <v>24750.000000000022</v>
      </c>
      <c r="AQ3978" s="8">
        <f>AO3978*L3978</f>
        <v>-12622.499999999984</v>
      </c>
      <c r="AR3978" s="1">
        <f t="shared" si="335"/>
        <v>37372.500000000007</v>
      </c>
      <c r="AS3978" s="8">
        <f>AQ3978+AR3978</f>
        <v>24750.000000000022</v>
      </c>
      <c r="AT3978" s="8">
        <f>AS3978-X3978</f>
        <v>24750.000000000022</v>
      </c>
      <c r="AU3978" s="11">
        <f>AT3978/L3978</f>
        <v>5.0000000000000044E-2</v>
      </c>
      <c r="AV3978">
        <f>(_xlfn.XLOOKUP(A3978,[2]loan_data!$A:$A,[2]loan_data!$Z:$Z)-100)%</f>
        <v>-1.5187499999999972E-2</v>
      </c>
      <c r="AW3978" t="str">
        <f>_xlfn.XLOOKUP(A3978,[2]loan_data!$A:$A,[2]loan_data!$AA:$AA)</f>
        <v>bank_of_americans</v>
      </c>
      <c r="AX3978" s="8">
        <f>AV3978*L3978</f>
        <v>-7517.8124999999864</v>
      </c>
      <c r="AY3978" s="8">
        <f>AX3978+AR3978</f>
        <v>29854.687500000022</v>
      </c>
      <c r="AZ3978" s="10">
        <f>AY3978/L3978</f>
        <v>6.0312500000000047E-2</v>
      </c>
    </row>
    <row r="3979" spans="1:52" x14ac:dyDescent="0.2">
      <c r="A3979">
        <v>5031316</v>
      </c>
      <c r="B3979" t="s">
        <v>73</v>
      </c>
      <c r="C3979" t="s">
        <v>813</v>
      </c>
      <c r="D3979" t="b">
        <v>1</v>
      </c>
      <c r="E3979" t="s">
        <v>35</v>
      </c>
      <c r="F3979" t="s">
        <v>36</v>
      </c>
      <c r="G3979" t="s">
        <v>37</v>
      </c>
      <c r="H3979" t="s">
        <v>53</v>
      </c>
      <c r="I3979">
        <v>1</v>
      </c>
      <c r="J3979" t="b">
        <v>0</v>
      </c>
      <c r="K3979" t="b">
        <v>0</v>
      </c>
      <c r="L3979" s="1">
        <v>115000</v>
      </c>
      <c r="M3979" s="2">
        <v>44441</v>
      </c>
      <c r="N3979" s="2">
        <v>44470</v>
      </c>
      <c r="O3979" s="2">
        <v>49919</v>
      </c>
      <c r="P3979">
        <v>180</v>
      </c>
      <c r="Q3979" s="3">
        <v>791.65</v>
      </c>
      <c r="R3979">
        <v>2.99</v>
      </c>
      <c r="S3979" t="s">
        <v>922</v>
      </c>
      <c r="T3979" s="4">
        <v>143750</v>
      </c>
      <c r="U3979" s="7">
        <f>V3979+W3979</f>
        <v>3685.7500000000009</v>
      </c>
      <c r="V3979" s="7">
        <f t="shared" si="333"/>
        <v>2081.5000000000009</v>
      </c>
      <c r="W3979" s="7">
        <v>1604.2499999999998</v>
      </c>
      <c r="AA3979" t="b">
        <v>0</v>
      </c>
      <c r="AB3979">
        <v>0</v>
      </c>
      <c r="AC3979">
        <v>0</v>
      </c>
      <c r="AD3979" t="b">
        <v>0</v>
      </c>
      <c r="AE3979" t="s">
        <v>39</v>
      </c>
      <c r="AF3979" t="b">
        <v>0</v>
      </c>
      <c r="AG3979">
        <v>1</v>
      </c>
      <c r="AH3979">
        <v>42</v>
      </c>
      <c r="AI3979" s="6">
        <v>1330</v>
      </c>
      <c r="AJ3979">
        <v>741</v>
      </c>
      <c r="AK3979" t="s">
        <v>40</v>
      </c>
      <c r="AL3979" t="s">
        <v>50</v>
      </c>
      <c r="AM3979" s="9">
        <v>1.05</v>
      </c>
      <c r="AN3979">
        <f>_xlfn.XLOOKUP(S3979,[1]umbs_prices!$A:$A,[1]umbs_prices!$D:$D)</f>
        <v>103.19</v>
      </c>
      <c r="AO3979" s="11">
        <f t="shared" si="334"/>
        <v>3.1900000000000039E-2</v>
      </c>
      <c r="AP3979" s="13">
        <f>(AM3979-1)*L3979</f>
        <v>5750.0000000000055</v>
      </c>
      <c r="AQ3979" s="8">
        <f>AO3979*L3979</f>
        <v>3668.5000000000045</v>
      </c>
      <c r="AR3979" s="1">
        <f t="shared" si="335"/>
        <v>2081.5000000000009</v>
      </c>
      <c r="AS3979" s="8">
        <f>AQ3979+AR3979</f>
        <v>5750.0000000000055</v>
      </c>
      <c r="AT3979" s="8">
        <f>AS3979-X3979</f>
        <v>5750.0000000000055</v>
      </c>
      <c r="AU3979" s="11">
        <f>AT3979/L3979</f>
        <v>5.0000000000000044E-2</v>
      </c>
      <c r="AV3979">
        <f>(_xlfn.XLOOKUP(A3979,[2]loan_data!$A:$A,[2]loan_data!$Z:$Z)-100)%</f>
        <v>3.1899999999999977E-2</v>
      </c>
      <c r="AW3979" t="str">
        <f>_xlfn.XLOOKUP(A3979,[2]loan_data!$A:$A,[2]loan_data!$AA:$AA)</f>
        <v>umbs_price</v>
      </c>
      <c r="AX3979" s="8">
        <f>AV3979*L3979</f>
        <v>3668.4999999999973</v>
      </c>
    </row>
    <row r="3980" spans="1:52" x14ac:dyDescent="0.2">
      <c r="A3980">
        <v>5031324</v>
      </c>
      <c r="B3980" t="s">
        <v>33</v>
      </c>
      <c r="C3980" t="s">
        <v>34</v>
      </c>
      <c r="D3980" t="b">
        <v>1</v>
      </c>
      <c r="E3980" t="s">
        <v>35</v>
      </c>
      <c r="F3980" t="s">
        <v>36</v>
      </c>
      <c r="G3980" t="s">
        <v>37</v>
      </c>
      <c r="H3980" t="s">
        <v>38</v>
      </c>
      <c r="I3980">
        <v>1</v>
      </c>
      <c r="J3980" t="b">
        <v>0</v>
      </c>
      <c r="K3980" t="b">
        <v>0</v>
      </c>
      <c r="L3980" s="1">
        <v>205000</v>
      </c>
      <c r="M3980" s="2">
        <v>44442</v>
      </c>
      <c r="N3980" s="2">
        <v>44470</v>
      </c>
      <c r="O3980" s="2">
        <v>55397</v>
      </c>
      <c r="P3980">
        <v>360</v>
      </c>
      <c r="Q3980" s="3">
        <v>861.04</v>
      </c>
      <c r="R3980">
        <v>2.99</v>
      </c>
      <c r="S3980" t="s">
        <v>922</v>
      </c>
      <c r="T3980" s="4">
        <v>343384</v>
      </c>
      <c r="U3980" s="7">
        <f>V3980+W3980</f>
        <v>4714.5000000000009</v>
      </c>
      <c r="V3980" s="7">
        <f t="shared" si="333"/>
        <v>3710.5000000000009</v>
      </c>
      <c r="W3980" s="7">
        <v>1004</v>
      </c>
      <c r="AA3980" t="b">
        <v>0</v>
      </c>
      <c r="AB3980">
        <v>0</v>
      </c>
      <c r="AC3980">
        <v>0</v>
      </c>
      <c r="AD3980" t="b">
        <v>0</v>
      </c>
      <c r="AE3980" t="s">
        <v>39</v>
      </c>
      <c r="AF3980" t="b">
        <v>0</v>
      </c>
      <c r="AG3980">
        <v>1</v>
      </c>
      <c r="AH3980">
        <v>47</v>
      </c>
      <c r="AI3980" s="6">
        <v>1724</v>
      </c>
      <c r="AJ3980">
        <v>741</v>
      </c>
      <c r="AK3980" t="s">
        <v>58</v>
      </c>
      <c r="AL3980" t="s">
        <v>41</v>
      </c>
      <c r="AM3980" s="9">
        <v>1.05</v>
      </c>
      <c r="AN3980">
        <f>_xlfn.XLOOKUP(S3980,[1]umbs_prices!$A:$A,[1]umbs_prices!$D:$D)</f>
        <v>103.19</v>
      </c>
      <c r="AO3980" s="11">
        <f t="shared" si="334"/>
        <v>3.1900000000000039E-2</v>
      </c>
      <c r="AP3980" s="13">
        <f>(AM3980-1)*L3980</f>
        <v>10250.000000000009</v>
      </c>
      <c r="AQ3980" s="8">
        <f>AO3980*L3980</f>
        <v>6539.5000000000082</v>
      </c>
      <c r="AR3980" s="1">
        <f t="shared" si="335"/>
        <v>3710.5000000000009</v>
      </c>
      <c r="AS3980" s="8">
        <f>AQ3980+AR3980</f>
        <v>10250.000000000009</v>
      </c>
      <c r="AT3980" s="8">
        <f>AS3980-X3980</f>
        <v>10250.000000000009</v>
      </c>
      <c r="AU3980" s="11">
        <f>AT3980/L3980</f>
        <v>5.0000000000000044E-2</v>
      </c>
      <c r="AV3980">
        <f>(_xlfn.XLOOKUP(A3980,[2]loan_data!$A:$A,[2]loan_data!$Z:$Z)-100)%</f>
        <v>3.533749999999998E-2</v>
      </c>
      <c r="AW3980" t="str">
        <f>_xlfn.XLOOKUP(A3980,[2]loan_data!$A:$A,[2]loan_data!$AA:$AA)</f>
        <v>storgan_manley</v>
      </c>
      <c r="AX3980" s="8">
        <f>AV3980*L3980</f>
        <v>7244.1874999999964</v>
      </c>
      <c r="AY3980" s="8">
        <f>AX3980+AR3980</f>
        <v>10954.687499999996</v>
      </c>
      <c r="AZ3980" s="10">
        <f>AY3980/L3980</f>
        <v>5.3437499999999985E-2</v>
      </c>
    </row>
    <row r="3981" spans="1:52" x14ac:dyDescent="0.2">
      <c r="A3981">
        <v>5031327</v>
      </c>
      <c r="B3981" t="s">
        <v>48</v>
      </c>
      <c r="C3981" t="s">
        <v>527</v>
      </c>
      <c r="D3981" t="b">
        <v>1</v>
      </c>
      <c r="E3981" t="s">
        <v>35</v>
      </c>
      <c r="F3981" t="s">
        <v>36</v>
      </c>
      <c r="G3981" t="s">
        <v>37</v>
      </c>
      <c r="H3981" t="s">
        <v>38</v>
      </c>
      <c r="I3981">
        <v>1</v>
      </c>
      <c r="J3981" t="b">
        <v>0</v>
      </c>
      <c r="K3981" t="b">
        <v>0</v>
      </c>
      <c r="L3981" s="1">
        <v>255000</v>
      </c>
      <c r="M3981" s="2">
        <v>44446</v>
      </c>
      <c r="N3981" s="2">
        <v>44470</v>
      </c>
      <c r="O3981" s="2">
        <v>55397</v>
      </c>
      <c r="P3981">
        <v>360</v>
      </c>
      <c r="Q3981" s="3">
        <v>1071.05</v>
      </c>
      <c r="R3981">
        <v>2.99</v>
      </c>
      <c r="S3981" t="s">
        <v>922</v>
      </c>
      <c r="T3981" s="4">
        <v>598733</v>
      </c>
      <c r="U3981" s="7">
        <f>V3981+W3981</f>
        <v>4818.5000000000009</v>
      </c>
      <c r="V3981" s="7">
        <f t="shared" si="333"/>
        <v>4615.5000000000009</v>
      </c>
      <c r="W3981" s="7">
        <v>203</v>
      </c>
      <c r="AA3981" t="b">
        <v>0</v>
      </c>
      <c r="AB3981">
        <v>0</v>
      </c>
      <c r="AC3981">
        <v>0</v>
      </c>
      <c r="AD3981" t="b">
        <v>0</v>
      </c>
      <c r="AE3981" t="s">
        <v>39</v>
      </c>
      <c r="AF3981" t="b">
        <v>0</v>
      </c>
      <c r="AG3981">
        <v>1</v>
      </c>
      <c r="AH3981">
        <v>48</v>
      </c>
      <c r="AI3981" s="6">
        <v>1600</v>
      </c>
      <c r="AJ3981">
        <v>741</v>
      </c>
      <c r="AK3981" t="s">
        <v>40</v>
      </c>
      <c r="AL3981" t="s">
        <v>41</v>
      </c>
      <c r="AM3981" s="9">
        <v>1.05</v>
      </c>
      <c r="AN3981">
        <f>_xlfn.XLOOKUP(S3981,[1]umbs_prices!$A:$A,[1]umbs_prices!$D:$D)</f>
        <v>103.19</v>
      </c>
      <c r="AO3981" s="11">
        <f t="shared" si="334"/>
        <v>3.1900000000000039E-2</v>
      </c>
      <c r="AP3981" s="13">
        <f>(AM3981-1)*L3981</f>
        <v>12750.000000000011</v>
      </c>
      <c r="AQ3981" s="8">
        <f>AO3981*L3981</f>
        <v>8134.50000000001</v>
      </c>
      <c r="AR3981" s="1">
        <f t="shared" si="335"/>
        <v>4615.5000000000009</v>
      </c>
      <c r="AS3981" s="8">
        <f>AQ3981+AR3981</f>
        <v>12750.000000000011</v>
      </c>
      <c r="AT3981" s="8">
        <f>AS3981-X3981</f>
        <v>12750.000000000011</v>
      </c>
      <c r="AU3981" s="11">
        <f>AT3981/L3981</f>
        <v>5.0000000000000044E-2</v>
      </c>
      <c r="AV3981">
        <f>(_xlfn.XLOOKUP(A3981,[2]loan_data!$A:$A,[2]loan_data!$Z:$Z)-100)%</f>
        <v>3.1899999999999977E-2</v>
      </c>
      <c r="AW3981" t="str">
        <f>_xlfn.XLOOKUP(A3981,[2]loan_data!$A:$A,[2]loan_data!$AA:$AA)</f>
        <v>umbs_price</v>
      </c>
      <c r="AX3981" s="8">
        <f>AV3981*L3981</f>
        <v>8134.4999999999945</v>
      </c>
    </row>
    <row r="3982" spans="1:52" x14ac:dyDescent="0.2">
      <c r="A3982">
        <v>5031333</v>
      </c>
      <c r="B3982" t="s">
        <v>124</v>
      </c>
      <c r="C3982" t="s">
        <v>125</v>
      </c>
      <c r="D3982" t="b">
        <v>1</v>
      </c>
      <c r="E3982" t="s">
        <v>35</v>
      </c>
      <c r="F3982" t="s">
        <v>36</v>
      </c>
      <c r="G3982" t="s">
        <v>37</v>
      </c>
      <c r="H3982" t="s">
        <v>38</v>
      </c>
      <c r="I3982">
        <v>1</v>
      </c>
      <c r="J3982" t="b">
        <v>0</v>
      </c>
      <c r="K3982" t="b">
        <v>0</v>
      </c>
      <c r="L3982" s="1">
        <v>215000</v>
      </c>
      <c r="M3982" s="2">
        <v>44446</v>
      </c>
      <c r="N3982" s="2">
        <v>44470</v>
      </c>
      <c r="O3982" s="2">
        <v>55397</v>
      </c>
      <c r="P3982">
        <v>360</v>
      </c>
      <c r="Q3982" s="3">
        <v>889.89</v>
      </c>
      <c r="R3982">
        <v>2.875</v>
      </c>
      <c r="S3982" t="s">
        <v>922</v>
      </c>
      <c r="T3982" s="4">
        <v>323991</v>
      </c>
      <c r="U3982" s="7">
        <f>V3982+W3982</f>
        <v>5981.6000000000013</v>
      </c>
      <c r="V3982" s="7">
        <f t="shared" si="333"/>
        <v>3891.5000000000009</v>
      </c>
      <c r="W3982" s="7">
        <v>2090.1000000000004</v>
      </c>
      <c r="AA3982" t="b">
        <v>0</v>
      </c>
      <c r="AB3982">
        <v>0</v>
      </c>
      <c r="AC3982">
        <v>0</v>
      </c>
      <c r="AD3982" t="b">
        <v>0</v>
      </c>
      <c r="AE3982" t="s">
        <v>39</v>
      </c>
      <c r="AF3982" t="b">
        <v>0</v>
      </c>
      <c r="AG3982">
        <v>1</v>
      </c>
      <c r="AH3982">
        <v>99</v>
      </c>
      <c r="AI3982" s="6">
        <v>2063</v>
      </c>
      <c r="AJ3982">
        <v>741</v>
      </c>
      <c r="AK3982" t="s">
        <v>40</v>
      </c>
      <c r="AL3982" t="s">
        <v>50</v>
      </c>
      <c r="AM3982" s="9">
        <v>1.05</v>
      </c>
      <c r="AN3982">
        <f>_xlfn.XLOOKUP(S3982,[1]umbs_prices!$A:$A,[1]umbs_prices!$D:$D)</f>
        <v>103.19</v>
      </c>
      <c r="AO3982" s="11">
        <f t="shared" si="334"/>
        <v>3.1900000000000039E-2</v>
      </c>
      <c r="AP3982" s="13">
        <f>(AM3982-1)*L3982</f>
        <v>10750.000000000009</v>
      </c>
      <c r="AQ3982" s="8">
        <f>AO3982*L3982</f>
        <v>6858.5000000000082</v>
      </c>
      <c r="AR3982" s="1">
        <f t="shared" si="335"/>
        <v>3891.5000000000009</v>
      </c>
      <c r="AS3982" s="8">
        <f>AQ3982+AR3982</f>
        <v>10750.000000000009</v>
      </c>
      <c r="AT3982" s="8">
        <f>AS3982-X3982</f>
        <v>10750.000000000009</v>
      </c>
      <c r="AU3982" s="11">
        <f>AT3982/L3982</f>
        <v>5.0000000000000044E-2</v>
      </c>
      <c r="AV3982">
        <f>(_xlfn.XLOOKUP(A3982,[2]loan_data!$A:$A,[2]loan_data!$Z:$Z)-100)%</f>
        <v>3.1899999999999977E-2</v>
      </c>
      <c r="AW3982" t="str">
        <f>_xlfn.XLOOKUP(A3982,[2]loan_data!$A:$A,[2]loan_data!$AA:$AA)</f>
        <v>umbs_price</v>
      </c>
      <c r="AX3982" s="8">
        <f>AV3982*L3982</f>
        <v>6858.4999999999955</v>
      </c>
    </row>
    <row r="3983" spans="1:52" x14ac:dyDescent="0.2">
      <c r="A3983">
        <v>5031381</v>
      </c>
      <c r="B3983" t="s">
        <v>33</v>
      </c>
      <c r="C3983" t="s">
        <v>246</v>
      </c>
      <c r="D3983" t="b">
        <v>1</v>
      </c>
      <c r="E3983" t="s">
        <v>35</v>
      </c>
      <c r="F3983" t="s">
        <v>36</v>
      </c>
      <c r="G3983" t="s">
        <v>37</v>
      </c>
      <c r="H3983" t="s">
        <v>53</v>
      </c>
      <c r="I3983">
        <v>1</v>
      </c>
      <c r="J3983" t="b">
        <v>0</v>
      </c>
      <c r="K3983" t="b">
        <v>0</v>
      </c>
      <c r="L3983" s="1">
        <v>305000</v>
      </c>
      <c r="M3983" s="2">
        <v>44446</v>
      </c>
      <c r="N3983" s="2">
        <v>44470</v>
      </c>
      <c r="O3983" s="2">
        <v>55397</v>
      </c>
      <c r="P3983">
        <v>360</v>
      </c>
      <c r="Q3983" s="3">
        <v>1272.93</v>
      </c>
      <c r="R3983">
        <v>2.94</v>
      </c>
      <c r="S3983" t="s">
        <v>924</v>
      </c>
      <c r="T3983" s="4">
        <v>1089286</v>
      </c>
      <c r="U3983" s="7">
        <f>V3983+W3983</f>
        <v>4278.4999999999909</v>
      </c>
      <c r="V3983" s="7">
        <f t="shared" si="333"/>
        <v>2531.4999999999909</v>
      </c>
      <c r="W3983" s="7">
        <v>1747</v>
      </c>
      <c r="AA3983" t="b">
        <v>0</v>
      </c>
      <c r="AB3983">
        <v>0</v>
      </c>
      <c r="AC3983">
        <v>0</v>
      </c>
      <c r="AD3983" t="b">
        <v>0</v>
      </c>
      <c r="AE3983" t="s">
        <v>39</v>
      </c>
      <c r="AF3983" t="b">
        <v>0</v>
      </c>
      <c r="AG3983">
        <v>1</v>
      </c>
      <c r="AH3983">
        <v>49</v>
      </c>
      <c r="AI3983" s="6">
        <v>2001</v>
      </c>
      <c r="AJ3983">
        <v>741</v>
      </c>
      <c r="AK3983" t="s">
        <v>40</v>
      </c>
      <c r="AL3983" t="s">
        <v>50</v>
      </c>
      <c r="AM3983" s="9">
        <v>1.05</v>
      </c>
      <c r="AN3983">
        <f>_xlfn.XLOOKUP(S3983,[1]umbs_prices!$A:$A,[1]umbs_prices!$D:$D)</f>
        <v>104.17</v>
      </c>
      <c r="AO3983" s="11">
        <f t="shared" si="334"/>
        <v>4.170000000000007E-2</v>
      </c>
      <c r="AP3983" s="13">
        <f>(AM3983-1)*L3983</f>
        <v>15250.000000000013</v>
      </c>
      <c r="AQ3983" s="8">
        <f>AO3983*L3983</f>
        <v>12718.500000000022</v>
      </c>
      <c r="AR3983" s="1">
        <f t="shared" si="335"/>
        <v>2531.4999999999909</v>
      </c>
      <c r="AS3983" s="8">
        <f>AQ3983+AR3983</f>
        <v>15250.000000000013</v>
      </c>
      <c r="AT3983" s="8">
        <f>AS3983-X3983</f>
        <v>15250.000000000013</v>
      </c>
      <c r="AU3983" s="11">
        <f>AT3983/L3983</f>
        <v>5.0000000000000044E-2</v>
      </c>
      <c r="AV3983">
        <f>(_xlfn.XLOOKUP(A3983,[2]loan_data!$A:$A,[2]loan_data!$Z:$Z)-100)%</f>
        <v>4.1700000000000015E-2</v>
      </c>
      <c r="AW3983" t="str">
        <f>_xlfn.XLOOKUP(A3983,[2]loan_data!$A:$A,[2]loan_data!$AA:$AA)</f>
        <v>umbs_price</v>
      </c>
      <c r="AX3983" s="8">
        <f>AV3983*L3983</f>
        <v>12718.500000000004</v>
      </c>
    </row>
    <row r="3984" spans="1:52" x14ac:dyDescent="0.2">
      <c r="A3984">
        <v>5031387</v>
      </c>
      <c r="B3984" t="s">
        <v>551</v>
      </c>
      <c r="C3984" t="s">
        <v>187</v>
      </c>
      <c r="D3984" t="b">
        <v>1</v>
      </c>
      <c r="E3984" t="s">
        <v>35</v>
      </c>
      <c r="F3984" t="s">
        <v>36</v>
      </c>
      <c r="G3984" t="s">
        <v>37</v>
      </c>
      <c r="H3984" t="s">
        <v>53</v>
      </c>
      <c r="I3984">
        <v>1</v>
      </c>
      <c r="J3984" t="b">
        <v>0</v>
      </c>
      <c r="K3984" t="b">
        <v>0</v>
      </c>
      <c r="L3984" s="1">
        <v>375000</v>
      </c>
      <c r="M3984" s="2">
        <v>44447</v>
      </c>
      <c r="N3984" s="2">
        <v>44470</v>
      </c>
      <c r="O3984" s="2">
        <v>51745</v>
      </c>
      <c r="P3984">
        <v>240</v>
      </c>
      <c r="Q3984" s="3">
        <v>1983.01</v>
      </c>
      <c r="R3984">
        <v>2.5</v>
      </c>
      <c r="S3984" t="s">
        <v>919</v>
      </c>
      <c r="T3984" s="4">
        <v>629195</v>
      </c>
      <c r="U3984" s="7">
        <f>V3984+W3984</f>
        <v>8718.00000000002</v>
      </c>
      <c r="V3984" s="7">
        <f t="shared" si="333"/>
        <v>7387.50000000002</v>
      </c>
      <c r="W3984" s="7">
        <v>1330.5</v>
      </c>
      <c r="AA3984" t="b">
        <v>0</v>
      </c>
      <c r="AB3984">
        <v>0</v>
      </c>
      <c r="AC3984">
        <v>0</v>
      </c>
      <c r="AD3984" t="b">
        <v>0</v>
      </c>
      <c r="AE3984" t="s">
        <v>39</v>
      </c>
      <c r="AF3984" t="b">
        <v>0</v>
      </c>
      <c r="AG3984">
        <v>1</v>
      </c>
      <c r="AH3984">
        <v>146</v>
      </c>
      <c r="AI3984" s="6">
        <v>3772</v>
      </c>
      <c r="AJ3984">
        <v>741</v>
      </c>
      <c r="AK3984" t="s">
        <v>58</v>
      </c>
      <c r="AL3984" t="s">
        <v>41</v>
      </c>
      <c r="AM3984" s="9">
        <v>1.05</v>
      </c>
      <c r="AN3984">
        <f>_xlfn.XLOOKUP(S3984,[1]umbs_prices!$A:$A,[1]umbs_prices!$D:$D)</f>
        <v>103.03</v>
      </c>
      <c r="AO3984" s="11">
        <f t="shared" si="334"/>
        <v>3.0299999999999994E-2</v>
      </c>
      <c r="AP3984" s="13">
        <f>(AM3984-1)*L3984</f>
        <v>18750.000000000018</v>
      </c>
      <c r="AQ3984" s="8">
        <f>AO3984*L3984</f>
        <v>11362.499999999998</v>
      </c>
      <c r="AR3984" s="1">
        <f t="shared" si="335"/>
        <v>7387.50000000002</v>
      </c>
      <c r="AS3984" s="8">
        <f>AQ3984+AR3984</f>
        <v>18750.000000000018</v>
      </c>
      <c r="AT3984" s="8">
        <f>AS3984-X3984</f>
        <v>18750.000000000018</v>
      </c>
      <c r="AU3984" s="11">
        <f>AT3984/L3984</f>
        <v>5.0000000000000051E-2</v>
      </c>
      <c r="AV3984">
        <f>(_xlfn.XLOOKUP(A3984,[2]loan_data!$A:$A,[2]loan_data!$Z:$Z)-100)%</f>
        <v>3.0300000000000011E-2</v>
      </c>
      <c r="AW3984" t="str">
        <f>_xlfn.XLOOKUP(A3984,[2]loan_data!$A:$A,[2]loan_data!$AA:$AA)</f>
        <v>umbs_price</v>
      </c>
      <c r="AX3984" s="8">
        <f>AV3984*L3984</f>
        <v>11362.500000000004</v>
      </c>
    </row>
    <row r="3985" spans="1:52" x14ac:dyDescent="0.2">
      <c r="A3985">
        <v>5031412</v>
      </c>
      <c r="B3985" t="s">
        <v>103</v>
      </c>
      <c r="C3985" t="s">
        <v>81</v>
      </c>
      <c r="D3985" t="b">
        <v>1</v>
      </c>
      <c r="E3985" t="s">
        <v>35</v>
      </c>
      <c r="F3985" t="s">
        <v>36</v>
      </c>
      <c r="G3985" t="s">
        <v>37</v>
      </c>
      <c r="H3985" t="s">
        <v>53</v>
      </c>
      <c r="I3985">
        <v>1</v>
      </c>
      <c r="J3985" t="b">
        <v>0</v>
      </c>
      <c r="K3985" t="b">
        <v>0</v>
      </c>
      <c r="L3985" s="1">
        <v>215000</v>
      </c>
      <c r="M3985" s="2">
        <v>44447</v>
      </c>
      <c r="N3985" s="2">
        <v>44470</v>
      </c>
      <c r="O3985" s="2">
        <v>55397</v>
      </c>
      <c r="P3985">
        <v>360</v>
      </c>
      <c r="Q3985" s="3">
        <v>889.89</v>
      </c>
      <c r="R3985">
        <v>2.875</v>
      </c>
      <c r="S3985" t="s">
        <v>922</v>
      </c>
      <c r="T3985" s="4">
        <v>358334</v>
      </c>
      <c r="U3985" s="7">
        <f>V3985+W3985</f>
        <v>6052.0000000000009</v>
      </c>
      <c r="V3985" s="7">
        <f t="shared" si="333"/>
        <v>3891.5000000000009</v>
      </c>
      <c r="W3985" s="7">
        <v>2160.5</v>
      </c>
      <c r="AA3985" t="b">
        <v>0</v>
      </c>
      <c r="AB3985">
        <v>0</v>
      </c>
      <c r="AC3985">
        <v>0</v>
      </c>
      <c r="AD3985" t="b">
        <v>0</v>
      </c>
      <c r="AE3985" t="s">
        <v>39</v>
      </c>
      <c r="AF3985" t="b">
        <v>0</v>
      </c>
      <c r="AG3985">
        <v>1</v>
      </c>
      <c r="AH3985">
        <v>69</v>
      </c>
      <c r="AI3985" s="6">
        <v>2358</v>
      </c>
      <c r="AJ3985">
        <v>741</v>
      </c>
      <c r="AK3985" t="s">
        <v>43</v>
      </c>
      <c r="AL3985" t="s">
        <v>41</v>
      </c>
      <c r="AM3985" s="9">
        <v>1.05</v>
      </c>
      <c r="AN3985">
        <f>_xlfn.XLOOKUP(S3985,[1]umbs_prices!$A:$A,[1]umbs_prices!$D:$D)</f>
        <v>103.19</v>
      </c>
      <c r="AO3985" s="11">
        <f t="shared" si="334"/>
        <v>3.1900000000000039E-2</v>
      </c>
      <c r="AP3985" s="13">
        <f>(AM3985-1)*L3985</f>
        <v>10750.000000000009</v>
      </c>
      <c r="AQ3985" s="8">
        <f>AO3985*L3985</f>
        <v>6858.5000000000082</v>
      </c>
      <c r="AR3985" s="1">
        <f t="shared" si="335"/>
        <v>3891.5000000000009</v>
      </c>
      <c r="AS3985" s="8">
        <f>AQ3985+AR3985</f>
        <v>10750.000000000009</v>
      </c>
      <c r="AT3985" s="8">
        <f>AS3985-X3985</f>
        <v>10750.000000000009</v>
      </c>
      <c r="AU3985" s="11">
        <f>AT3985/L3985</f>
        <v>5.0000000000000044E-2</v>
      </c>
      <c r="AV3985">
        <f>(_xlfn.XLOOKUP(A3985,[2]loan_data!$A:$A,[2]loan_data!$Z:$Z)-100)%</f>
        <v>3.1899999999999977E-2</v>
      </c>
      <c r="AW3985" t="str">
        <f>_xlfn.XLOOKUP(A3985,[2]loan_data!$A:$A,[2]loan_data!$AA:$AA)</f>
        <v>umbs_price</v>
      </c>
      <c r="AX3985" s="8">
        <f>AV3985*L3985</f>
        <v>6858.4999999999955</v>
      </c>
    </row>
    <row r="3986" spans="1:52" x14ac:dyDescent="0.2">
      <c r="A3986">
        <v>5031421</v>
      </c>
      <c r="B3986" t="s">
        <v>144</v>
      </c>
      <c r="C3986" t="s">
        <v>279</v>
      </c>
      <c r="D3986" t="b">
        <v>1</v>
      </c>
      <c r="E3986" t="s">
        <v>35</v>
      </c>
      <c r="F3986" t="s">
        <v>36</v>
      </c>
      <c r="G3986" t="s">
        <v>37</v>
      </c>
      <c r="H3986" t="s">
        <v>53</v>
      </c>
      <c r="I3986">
        <v>1</v>
      </c>
      <c r="J3986" t="b">
        <v>0</v>
      </c>
      <c r="K3986" t="b">
        <v>0</v>
      </c>
      <c r="L3986" s="1">
        <v>495000</v>
      </c>
      <c r="M3986" s="2">
        <v>44447</v>
      </c>
      <c r="N3986" s="2">
        <v>44470</v>
      </c>
      <c r="O3986" s="2">
        <v>51745</v>
      </c>
      <c r="P3986">
        <v>240</v>
      </c>
      <c r="Q3986" s="3">
        <v>2677.59</v>
      </c>
      <c r="R3986">
        <v>2.75</v>
      </c>
      <c r="S3986" t="s">
        <v>922</v>
      </c>
      <c r="T3986" s="4">
        <v>905599</v>
      </c>
      <c r="U3986" s="7">
        <f>V3986+W3986</f>
        <v>8959.5000000000018</v>
      </c>
      <c r="V3986" s="7">
        <f t="shared" si="333"/>
        <v>8959.5000000000018</v>
      </c>
      <c r="W3986" s="7">
        <v>0</v>
      </c>
      <c r="AA3986" t="b">
        <v>0</v>
      </c>
      <c r="AB3986">
        <v>0</v>
      </c>
      <c r="AC3986">
        <v>0</v>
      </c>
      <c r="AD3986" t="b">
        <v>0</v>
      </c>
      <c r="AE3986" t="s">
        <v>39</v>
      </c>
      <c r="AF3986" t="b">
        <v>0</v>
      </c>
      <c r="AG3986">
        <v>1</v>
      </c>
      <c r="AH3986">
        <v>239</v>
      </c>
      <c r="AI3986" s="6">
        <v>5975</v>
      </c>
      <c r="AJ3986">
        <v>741</v>
      </c>
      <c r="AK3986" t="s">
        <v>58</v>
      </c>
      <c r="AL3986" t="s">
        <v>50</v>
      </c>
      <c r="AM3986" s="9">
        <v>1.05</v>
      </c>
      <c r="AN3986">
        <f>_xlfn.XLOOKUP(S3986,[1]umbs_prices!$A:$A,[1]umbs_prices!$D:$D)</f>
        <v>103.19</v>
      </c>
      <c r="AO3986" s="11">
        <f t="shared" si="334"/>
        <v>3.1900000000000039E-2</v>
      </c>
      <c r="AP3986" s="13">
        <f>(AM3986-1)*L3986</f>
        <v>24750.000000000022</v>
      </c>
      <c r="AQ3986" s="8">
        <f>AO3986*L3986</f>
        <v>15790.50000000002</v>
      </c>
      <c r="AR3986" s="1">
        <f t="shared" si="335"/>
        <v>8959.5000000000018</v>
      </c>
      <c r="AS3986" s="8">
        <f>AQ3986+AR3986</f>
        <v>24750.000000000022</v>
      </c>
      <c r="AT3986" s="8">
        <f>AS3986-X3986</f>
        <v>24750.000000000022</v>
      </c>
      <c r="AU3986" s="11">
        <f>AT3986/L3986</f>
        <v>5.0000000000000044E-2</v>
      </c>
      <c r="AV3986">
        <f>(_xlfn.XLOOKUP(A3986,[2]loan_data!$A:$A,[2]loan_data!$Z:$Z)-100)%</f>
        <v>3.1899999999999977E-2</v>
      </c>
      <c r="AW3986" t="str">
        <f>_xlfn.XLOOKUP(A3986,[2]loan_data!$A:$A,[2]loan_data!$AA:$AA)</f>
        <v>umbs_price</v>
      </c>
      <c r="AX3986" s="8">
        <f>AV3986*L3986</f>
        <v>15790.499999999989</v>
      </c>
    </row>
    <row r="3987" spans="1:52" x14ac:dyDescent="0.2">
      <c r="A3987">
        <v>5031529</v>
      </c>
      <c r="B3987" t="s">
        <v>61</v>
      </c>
      <c r="C3987" t="s">
        <v>62</v>
      </c>
      <c r="D3987" t="b">
        <v>1</v>
      </c>
      <c r="E3987" t="s">
        <v>35</v>
      </c>
      <c r="F3987" t="s">
        <v>36</v>
      </c>
      <c r="G3987" t="s">
        <v>37</v>
      </c>
      <c r="H3987" t="s">
        <v>53</v>
      </c>
      <c r="I3987">
        <v>1</v>
      </c>
      <c r="J3987" t="b">
        <v>0</v>
      </c>
      <c r="K3987" t="b">
        <v>0</v>
      </c>
      <c r="L3987" s="1">
        <v>265000</v>
      </c>
      <c r="M3987" s="2">
        <v>44447</v>
      </c>
      <c r="N3987" s="2">
        <v>44470</v>
      </c>
      <c r="O3987" s="2">
        <v>55397</v>
      </c>
      <c r="P3987">
        <v>360</v>
      </c>
      <c r="Q3987" s="3">
        <v>1150.19</v>
      </c>
      <c r="R3987">
        <v>3.25</v>
      </c>
      <c r="S3987" t="s">
        <v>920</v>
      </c>
      <c r="T3987" s="4">
        <v>395523</v>
      </c>
      <c r="U3987" s="7">
        <f>V3987+W3987</f>
        <v>2936.6000000000035</v>
      </c>
      <c r="V3987" s="7">
        <f t="shared" si="333"/>
        <v>1033.5000000000036</v>
      </c>
      <c r="W3987" s="7">
        <v>1903.1</v>
      </c>
      <c r="AA3987" t="b">
        <v>0</v>
      </c>
      <c r="AB3987">
        <v>0</v>
      </c>
      <c r="AC3987">
        <v>0</v>
      </c>
      <c r="AD3987" t="b">
        <v>0</v>
      </c>
      <c r="AE3987" t="s">
        <v>97</v>
      </c>
      <c r="AF3987" t="b">
        <v>0</v>
      </c>
      <c r="AG3987">
        <v>1</v>
      </c>
      <c r="AH3987">
        <v>77</v>
      </c>
      <c r="AI3987" s="6">
        <v>3145</v>
      </c>
      <c r="AJ3987">
        <v>741</v>
      </c>
      <c r="AK3987" t="s">
        <v>58</v>
      </c>
      <c r="AL3987" t="s">
        <v>50</v>
      </c>
      <c r="AM3987" s="9">
        <v>1.05</v>
      </c>
      <c r="AN3987">
        <f>_xlfn.XLOOKUP(S3987,[1]umbs_prices!$A:$A,[1]umbs_prices!$D:$D)</f>
        <v>104.61</v>
      </c>
      <c r="AO3987" s="11">
        <f t="shared" si="334"/>
        <v>4.610000000000003E-2</v>
      </c>
      <c r="AP3987" s="13">
        <f>(AM3987-1)*L3987</f>
        <v>13250.000000000011</v>
      </c>
      <c r="AQ3987" s="8">
        <f>AO3987*L3987</f>
        <v>12216.500000000007</v>
      </c>
      <c r="AR3987" s="1">
        <f t="shared" si="335"/>
        <v>1033.5000000000036</v>
      </c>
      <c r="AS3987" s="8">
        <f>AQ3987+AR3987</f>
        <v>13250.000000000011</v>
      </c>
      <c r="AT3987" s="8">
        <f>AS3987-X3987</f>
        <v>13250.000000000011</v>
      </c>
      <c r="AU3987" s="11">
        <f>AT3987/L3987</f>
        <v>5.0000000000000044E-2</v>
      </c>
      <c r="AV3987">
        <f>(_xlfn.XLOOKUP(A3987,[2]loan_data!$A:$A,[2]loan_data!$Z:$Z)-100)%</f>
        <v>4.6099999999999995E-2</v>
      </c>
      <c r="AW3987" t="str">
        <f>_xlfn.XLOOKUP(A3987,[2]loan_data!$A:$A,[2]loan_data!$AA:$AA)</f>
        <v>umbs_price</v>
      </c>
      <c r="AX3987" s="8">
        <f>AV3987*L3987</f>
        <v>12216.499999999998</v>
      </c>
    </row>
    <row r="3988" spans="1:52" x14ac:dyDescent="0.2">
      <c r="A3988">
        <v>5031563</v>
      </c>
      <c r="B3988" t="s">
        <v>68</v>
      </c>
      <c r="C3988" t="s">
        <v>69</v>
      </c>
      <c r="D3988" t="b">
        <v>1</v>
      </c>
      <c r="E3988" t="s">
        <v>35</v>
      </c>
      <c r="F3988" t="s">
        <v>36</v>
      </c>
      <c r="G3988" t="s">
        <v>37</v>
      </c>
      <c r="H3988" t="s">
        <v>38</v>
      </c>
      <c r="I3988">
        <v>1</v>
      </c>
      <c r="J3988" t="b">
        <v>0</v>
      </c>
      <c r="K3988" t="b">
        <v>0</v>
      </c>
      <c r="L3988" s="1">
        <v>285000</v>
      </c>
      <c r="M3988" s="2">
        <v>44447</v>
      </c>
      <c r="N3988" s="2">
        <v>44470</v>
      </c>
      <c r="O3988" s="2">
        <v>49919</v>
      </c>
      <c r="P3988">
        <v>180</v>
      </c>
      <c r="Q3988" s="3">
        <v>1847.18</v>
      </c>
      <c r="R3988">
        <v>2.125</v>
      </c>
      <c r="S3988" t="s">
        <v>925</v>
      </c>
      <c r="T3988" s="4">
        <v>331704</v>
      </c>
      <c r="U3988" s="7">
        <f>V3988+W3988</f>
        <v>22851.15</v>
      </c>
      <c r="V3988" s="7">
        <f t="shared" si="333"/>
        <v>21517.500000000004</v>
      </c>
      <c r="W3988" s="7">
        <v>1333.6499999999996</v>
      </c>
      <c r="AA3988" t="b">
        <v>0</v>
      </c>
      <c r="AB3988">
        <v>0</v>
      </c>
      <c r="AC3988">
        <v>0</v>
      </c>
      <c r="AD3988" t="b">
        <v>0</v>
      </c>
      <c r="AE3988" t="s">
        <v>39</v>
      </c>
      <c r="AF3988" t="b">
        <v>0</v>
      </c>
      <c r="AG3988">
        <v>1</v>
      </c>
      <c r="AH3988">
        <v>150</v>
      </c>
      <c r="AI3988" s="6">
        <v>4750</v>
      </c>
      <c r="AJ3988">
        <v>741</v>
      </c>
      <c r="AK3988" t="s">
        <v>43</v>
      </c>
      <c r="AL3988" t="s">
        <v>41</v>
      </c>
      <c r="AM3988" s="9">
        <v>1.05</v>
      </c>
      <c r="AN3988">
        <f>_xlfn.XLOOKUP(S3988,[1]umbs_prices!$A:$A,[1]umbs_prices!$D:$D)</f>
        <v>97.45</v>
      </c>
      <c r="AO3988" s="11">
        <f t="shared" si="334"/>
        <v>-2.5499999999999967E-2</v>
      </c>
      <c r="AP3988" s="13">
        <f>(AM3988-1)*L3988</f>
        <v>14250.000000000013</v>
      </c>
      <c r="AQ3988" s="8">
        <f>AO3988*L3988</f>
        <v>-7267.4999999999909</v>
      </c>
      <c r="AR3988" s="1">
        <f t="shared" si="335"/>
        <v>21517.500000000004</v>
      </c>
      <c r="AS3988" s="8">
        <f>AQ3988+AR3988</f>
        <v>14250.000000000013</v>
      </c>
      <c r="AT3988" s="8">
        <f>AS3988-X3988</f>
        <v>14250.000000000013</v>
      </c>
      <c r="AU3988" s="11">
        <f>AT3988/L3988</f>
        <v>5.0000000000000044E-2</v>
      </c>
      <c r="AV3988">
        <f>(_xlfn.XLOOKUP(A3988,[2]loan_data!$A:$A,[2]loan_data!$Z:$Z)-100)%</f>
        <v>-2.5499999999999971E-2</v>
      </c>
      <c r="AW3988" t="str">
        <f>_xlfn.XLOOKUP(A3988,[2]loan_data!$A:$A,[2]loan_data!$AA:$AA)</f>
        <v>umbs_price</v>
      </c>
      <c r="AX3988" s="8">
        <f>AV3988*L3988</f>
        <v>-7267.4999999999918</v>
      </c>
    </row>
    <row r="3989" spans="1:52" x14ac:dyDescent="0.2">
      <c r="A3989">
        <v>5031686</v>
      </c>
      <c r="B3989" t="s">
        <v>65</v>
      </c>
      <c r="C3989" t="s">
        <v>550</v>
      </c>
      <c r="D3989" t="b">
        <v>1</v>
      </c>
      <c r="E3989" t="s">
        <v>35</v>
      </c>
      <c r="F3989" t="s">
        <v>36</v>
      </c>
      <c r="G3989" t="s">
        <v>37</v>
      </c>
      <c r="H3989" t="s">
        <v>53</v>
      </c>
      <c r="I3989">
        <v>1</v>
      </c>
      <c r="J3989" t="b">
        <v>0</v>
      </c>
      <c r="K3989" t="b">
        <v>0</v>
      </c>
      <c r="L3989" s="1">
        <v>125000</v>
      </c>
      <c r="M3989" s="2">
        <v>44448</v>
      </c>
      <c r="N3989" s="2">
        <v>44470</v>
      </c>
      <c r="O3989" s="2">
        <v>55397</v>
      </c>
      <c r="P3989">
        <v>360</v>
      </c>
      <c r="Q3989" s="3">
        <v>585.91</v>
      </c>
      <c r="R3989">
        <v>3.875</v>
      </c>
      <c r="S3989" t="s">
        <v>923</v>
      </c>
      <c r="T3989" s="4">
        <v>177456</v>
      </c>
      <c r="U3989" s="7">
        <f>V3989+W3989</f>
        <v>777.00000000002274</v>
      </c>
      <c r="V3989" s="7">
        <f t="shared" si="333"/>
        <v>-962.49999999997726</v>
      </c>
      <c r="W3989" s="7">
        <v>1739.5</v>
      </c>
      <c r="AA3989" t="b">
        <v>0</v>
      </c>
      <c r="AB3989">
        <v>0</v>
      </c>
      <c r="AC3989">
        <v>0</v>
      </c>
      <c r="AD3989" t="b">
        <v>0</v>
      </c>
      <c r="AE3989" t="s">
        <v>39</v>
      </c>
      <c r="AF3989" t="b">
        <v>0</v>
      </c>
      <c r="AG3989">
        <v>1</v>
      </c>
      <c r="AH3989">
        <v>52</v>
      </c>
      <c r="AI3989" s="6">
        <v>2037</v>
      </c>
      <c r="AJ3989">
        <v>741</v>
      </c>
      <c r="AK3989" t="s">
        <v>43</v>
      </c>
      <c r="AL3989" t="s">
        <v>41</v>
      </c>
      <c r="AM3989" s="9">
        <v>1.05</v>
      </c>
      <c r="AN3989">
        <f>_xlfn.XLOOKUP(S3989,[1]umbs_prices!$A:$A,[1]umbs_prices!$D:$D)</f>
        <v>105.77</v>
      </c>
      <c r="AO3989" s="11">
        <f t="shared" si="334"/>
        <v>5.7699999999999863E-2</v>
      </c>
      <c r="AP3989" s="13">
        <f>(AM3989-1)*L3989</f>
        <v>6250.0000000000055</v>
      </c>
      <c r="AQ3989" s="8">
        <f>AO3989*L3989</f>
        <v>7212.4999999999827</v>
      </c>
      <c r="AR3989" s="1">
        <f t="shared" si="335"/>
        <v>-962.49999999997726</v>
      </c>
      <c r="AS3989" s="8">
        <f>AQ3989+AR3989</f>
        <v>6250.0000000000055</v>
      </c>
      <c r="AT3989" s="8">
        <f>AS3989-X3989</f>
        <v>6250.0000000000055</v>
      </c>
      <c r="AU3989" s="11">
        <f>AT3989/L3989</f>
        <v>5.0000000000000044E-2</v>
      </c>
      <c r="AV3989">
        <f>(_xlfn.XLOOKUP(A3989,[2]loan_data!$A:$A,[2]loan_data!$Z:$Z)-100)%</f>
        <v>5.769999999999996E-2</v>
      </c>
      <c r="AW3989" t="str">
        <f>_xlfn.XLOOKUP(A3989,[2]loan_data!$A:$A,[2]loan_data!$AA:$AA)</f>
        <v>umbs_price</v>
      </c>
      <c r="AX3989" s="8">
        <f>AV3989*L3989</f>
        <v>7212.4999999999945</v>
      </c>
    </row>
    <row r="3990" spans="1:52" x14ac:dyDescent="0.2">
      <c r="A3990">
        <v>5031900</v>
      </c>
      <c r="B3990" t="s">
        <v>33</v>
      </c>
      <c r="C3990" t="s">
        <v>347</v>
      </c>
      <c r="D3990" t="b">
        <v>0</v>
      </c>
      <c r="E3990" t="s">
        <v>35</v>
      </c>
      <c r="F3990" t="s">
        <v>36</v>
      </c>
      <c r="G3990" t="s">
        <v>37</v>
      </c>
      <c r="H3990" t="s">
        <v>38</v>
      </c>
      <c r="I3990">
        <v>1</v>
      </c>
      <c r="J3990" t="b">
        <v>0</v>
      </c>
      <c r="K3990" t="b">
        <v>0</v>
      </c>
      <c r="L3990" s="1">
        <v>955000</v>
      </c>
      <c r="M3990" s="2">
        <v>44448</v>
      </c>
      <c r="N3990" s="2">
        <v>44470</v>
      </c>
      <c r="O3990" s="2">
        <v>55397</v>
      </c>
      <c r="P3990">
        <v>360</v>
      </c>
      <c r="Q3990" s="3">
        <v>3952.76</v>
      </c>
      <c r="R3990">
        <v>2.875</v>
      </c>
      <c r="S3990" t="s">
        <v>922</v>
      </c>
      <c r="T3990" s="4">
        <v>1697265</v>
      </c>
      <c r="U3990" s="7">
        <f>V3990+W3990</f>
        <v>19607.000000000007</v>
      </c>
      <c r="V3990" s="7">
        <f t="shared" si="333"/>
        <v>17285.500000000007</v>
      </c>
      <c r="W3990" s="7">
        <v>2321.5</v>
      </c>
      <c r="AA3990" t="b">
        <v>0</v>
      </c>
      <c r="AB3990">
        <v>0</v>
      </c>
      <c r="AC3990">
        <v>0</v>
      </c>
      <c r="AD3990" t="b">
        <v>0</v>
      </c>
      <c r="AE3990" t="s">
        <v>39</v>
      </c>
      <c r="AF3990" t="b">
        <v>0</v>
      </c>
      <c r="AG3990">
        <v>1</v>
      </c>
      <c r="AH3990">
        <v>249</v>
      </c>
      <c r="AI3990" s="6">
        <v>9130</v>
      </c>
      <c r="AJ3990">
        <v>741</v>
      </c>
      <c r="AK3990" t="s">
        <v>40</v>
      </c>
      <c r="AM3990" s="9">
        <v>1.05</v>
      </c>
      <c r="AN3990">
        <f>_xlfn.XLOOKUP(S3990,[1]umbs_prices!$A:$A,[1]umbs_prices!$D:$D)</f>
        <v>103.19</v>
      </c>
      <c r="AO3990" s="11">
        <f t="shared" si="334"/>
        <v>3.1900000000000039E-2</v>
      </c>
      <c r="AP3990" s="13">
        <f>(AM3990-1)*L3990</f>
        <v>47750.000000000044</v>
      </c>
      <c r="AQ3990" s="8">
        <f>AO3990*L3990</f>
        <v>30464.500000000036</v>
      </c>
      <c r="AR3990" s="1">
        <f t="shared" si="335"/>
        <v>17285.500000000007</v>
      </c>
      <c r="AS3990" s="8">
        <f>AQ3990+AR3990</f>
        <v>47750.000000000044</v>
      </c>
      <c r="AT3990" s="8">
        <f>AS3990-X3990</f>
        <v>47750.000000000044</v>
      </c>
      <c r="AU3990" s="11">
        <f>AT3990/L3990</f>
        <v>5.0000000000000044E-2</v>
      </c>
      <c r="AV3990">
        <f>(_xlfn.XLOOKUP(A3990,[2]loan_data!$A:$A,[2]loan_data!$Z:$Z)-100)%</f>
        <v>3.2212499999999977E-2</v>
      </c>
      <c r="AW3990" t="str">
        <f>_xlfn.XLOOKUP(A3990,[2]loan_data!$A:$A,[2]loan_data!$AA:$AA)</f>
        <v>golden_sachs</v>
      </c>
      <c r="AX3990" s="8">
        <f>AV3990*L3990</f>
        <v>30762.937499999978</v>
      </c>
      <c r="AY3990" s="8">
        <f>AX3990+AR3990</f>
        <v>48048.437499999985</v>
      </c>
      <c r="AZ3990" s="10">
        <f>AY3990/L3990</f>
        <v>5.0312499999999982E-2</v>
      </c>
    </row>
    <row r="3991" spans="1:52" x14ac:dyDescent="0.2">
      <c r="A3991">
        <v>5031936</v>
      </c>
      <c r="B3991" t="s">
        <v>68</v>
      </c>
      <c r="C3991" t="s">
        <v>102</v>
      </c>
      <c r="D3991" t="b">
        <v>1</v>
      </c>
      <c r="E3991" t="s">
        <v>35</v>
      </c>
      <c r="F3991" t="s">
        <v>36</v>
      </c>
      <c r="G3991" t="s">
        <v>37</v>
      </c>
      <c r="H3991" t="s">
        <v>53</v>
      </c>
      <c r="I3991">
        <v>1</v>
      </c>
      <c r="J3991" t="b">
        <v>0</v>
      </c>
      <c r="K3991" t="b">
        <v>0</v>
      </c>
      <c r="L3991" s="1">
        <v>165000</v>
      </c>
      <c r="M3991" s="2">
        <v>44448</v>
      </c>
      <c r="N3991" s="2">
        <v>44470</v>
      </c>
      <c r="O3991" s="2">
        <v>55397</v>
      </c>
      <c r="P3991">
        <v>360</v>
      </c>
      <c r="Q3991" s="3">
        <v>704.99</v>
      </c>
      <c r="R3991">
        <v>3.125</v>
      </c>
      <c r="S3991" t="s">
        <v>922</v>
      </c>
      <c r="T3991" s="4">
        <v>243184</v>
      </c>
      <c r="U3991" s="7">
        <f>V3991+W3991</f>
        <v>4218.7500000000018</v>
      </c>
      <c r="V3991" s="7">
        <f t="shared" si="333"/>
        <v>2986.5000000000009</v>
      </c>
      <c r="W3991" s="7">
        <v>1232.2500000000005</v>
      </c>
      <c r="AA3991" t="b">
        <v>0</v>
      </c>
      <c r="AB3991">
        <v>0</v>
      </c>
      <c r="AC3991">
        <v>0</v>
      </c>
      <c r="AD3991" t="b">
        <v>0</v>
      </c>
      <c r="AE3991" t="s">
        <v>39</v>
      </c>
      <c r="AF3991" t="b">
        <v>0</v>
      </c>
      <c r="AG3991">
        <v>1</v>
      </c>
      <c r="AH3991">
        <v>29</v>
      </c>
      <c r="AI3991" s="6">
        <v>1088</v>
      </c>
      <c r="AJ3991">
        <v>741</v>
      </c>
      <c r="AK3991" t="s">
        <v>58</v>
      </c>
      <c r="AL3991" t="s">
        <v>50</v>
      </c>
      <c r="AM3991" s="9">
        <v>1.05</v>
      </c>
      <c r="AN3991">
        <f>_xlfn.XLOOKUP(S3991,[1]umbs_prices!$A:$A,[1]umbs_prices!$D:$D)</f>
        <v>103.19</v>
      </c>
      <c r="AO3991" s="11">
        <f t="shared" si="334"/>
        <v>3.1900000000000039E-2</v>
      </c>
      <c r="AP3991" s="13">
        <f>(AM3991-1)*L3991</f>
        <v>8250.0000000000073</v>
      </c>
      <c r="AQ3991" s="8">
        <f>AO3991*L3991</f>
        <v>5263.5000000000064</v>
      </c>
      <c r="AR3991" s="1">
        <f t="shared" si="335"/>
        <v>2986.5000000000009</v>
      </c>
      <c r="AS3991" s="8">
        <f>AQ3991+AR3991</f>
        <v>8250.0000000000073</v>
      </c>
      <c r="AT3991" s="8">
        <f>AS3991-X3991</f>
        <v>8250.0000000000073</v>
      </c>
      <c r="AU3991" s="11">
        <f>AT3991/L3991</f>
        <v>5.0000000000000044E-2</v>
      </c>
      <c r="AV3991">
        <f>(_xlfn.XLOOKUP(A3991,[2]loan_data!$A:$A,[2]loan_data!$Z:$Z)-100)%</f>
        <v>3.1899999999999977E-2</v>
      </c>
      <c r="AW3991" t="str">
        <f>_xlfn.XLOOKUP(A3991,[2]loan_data!$A:$A,[2]loan_data!$AA:$AA)</f>
        <v>umbs_price</v>
      </c>
      <c r="AX3991" s="8">
        <f>AV3991*L3991</f>
        <v>5263.4999999999964</v>
      </c>
    </row>
    <row r="3992" spans="1:52" x14ac:dyDescent="0.2">
      <c r="A3992">
        <v>5031942</v>
      </c>
      <c r="B3992" t="s">
        <v>61</v>
      </c>
      <c r="C3992" t="s">
        <v>507</v>
      </c>
      <c r="D3992" t="b">
        <v>1</v>
      </c>
      <c r="E3992" t="s">
        <v>35</v>
      </c>
      <c r="F3992" t="s">
        <v>36</v>
      </c>
      <c r="G3992" t="s">
        <v>37</v>
      </c>
      <c r="H3992" t="s">
        <v>53</v>
      </c>
      <c r="I3992">
        <v>1</v>
      </c>
      <c r="J3992" t="b">
        <v>0</v>
      </c>
      <c r="K3992" t="b">
        <v>0</v>
      </c>
      <c r="L3992" s="1">
        <v>155000</v>
      </c>
      <c r="M3992" s="2">
        <v>44449</v>
      </c>
      <c r="N3992" s="2">
        <v>44470</v>
      </c>
      <c r="O3992" s="2">
        <v>55397</v>
      </c>
      <c r="P3992">
        <v>360</v>
      </c>
      <c r="Q3992" s="3">
        <v>683.33</v>
      </c>
      <c r="R3992">
        <v>3.375</v>
      </c>
      <c r="S3992" t="s">
        <v>926</v>
      </c>
      <c r="T3992" s="4">
        <v>315169</v>
      </c>
      <c r="U3992" s="7">
        <f>V3992+W3992</f>
        <v>1437.67</v>
      </c>
      <c r="V3992" s="7">
        <f t="shared" si="333"/>
        <v>0</v>
      </c>
      <c r="W3992" s="7">
        <v>1437.67</v>
      </c>
      <c r="AA3992" t="b">
        <v>0</v>
      </c>
      <c r="AB3992">
        <v>0</v>
      </c>
      <c r="AC3992">
        <v>0</v>
      </c>
      <c r="AD3992" t="b">
        <v>0</v>
      </c>
      <c r="AE3992" t="s">
        <v>39</v>
      </c>
      <c r="AF3992" t="b">
        <v>0</v>
      </c>
      <c r="AG3992">
        <v>1</v>
      </c>
      <c r="AH3992">
        <v>31</v>
      </c>
      <c r="AI3992" s="6">
        <v>1111</v>
      </c>
      <c r="AJ3992">
        <v>741</v>
      </c>
      <c r="AK3992" t="s">
        <v>58</v>
      </c>
      <c r="AL3992" t="s">
        <v>41</v>
      </c>
      <c r="AM3992" s="9">
        <v>1.05</v>
      </c>
      <c r="AN3992">
        <f>_xlfn.XLOOKUP(S3992,[1]umbs_prices!$A:$A,[1]umbs_prices!$D:$D)</f>
        <v>105</v>
      </c>
      <c r="AO3992" s="11">
        <f t="shared" si="334"/>
        <v>5.0000000000000044E-2</v>
      </c>
      <c r="AP3992" s="13">
        <f>(AM3992-1)*L3992</f>
        <v>7750.0000000000073</v>
      </c>
      <c r="AQ3992" s="8">
        <f>AO3992*L3992</f>
        <v>7750.0000000000073</v>
      </c>
      <c r="AR3992" s="1">
        <f t="shared" si="335"/>
        <v>0</v>
      </c>
      <c r="AS3992" s="8">
        <f>AQ3992+AR3992</f>
        <v>7750.0000000000073</v>
      </c>
      <c r="AT3992" s="8">
        <f>AS3992-X3992</f>
        <v>7750.0000000000073</v>
      </c>
      <c r="AU3992" s="11">
        <f>AT3992/L3992</f>
        <v>5.0000000000000044E-2</v>
      </c>
      <c r="AV3992">
        <f>(_xlfn.XLOOKUP(A3992,[2]loan_data!$A:$A,[2]loan_data!$Z:$Z)-100)%</f>
        <v>5.0312500000000003E-2</v>
      </c>
      <c r="AW3992" t="str">
        <f>_xlfn.XLOOKUP(A3992,[2]loan_data!$A:$A,[2]loan_data!$AA:$AA)</f>
        <v>golden_sachs</v>
      </c>
      <c r="AX3992" s="8">
        <f>AV3992*L3992</f>
        <v>7798.4375000000009</v>
      </c>
      <c r="AY3992" s="8">
        <f>AX3992+AR3992</f>
        <v>7798.4375000000009</v>
      </c>
      <c r="AZ3992" s="10">
        <f>AY3992/L3992</f>
        <v>5.0312500000000003E-2</v>
      </c>
    </row>
    <row r="3993" spans="1:52" x14ac:dyDescent="0.2">
      <c r="A3993">
        <v>5032020</v>
      </c>
      <c r="B3993" t="s">
        <v>120</v>
      </c>
      <c r="C3993" t="s">
        <v>455</v>
      </c>
      <c r="D3993" t="b">
        <v>1</v>
      </c>
      <c r="E3993" t="s">
        <v>35</v>
      </c>
      <c r="F3993" t="s">
        <v>36</v>
      </c>
      <c r="G3993" t="s">
        <v>37</v>
      </c>
      <c r="H3993" t="s">
        <v>53</v>
      </c>
      <c r="I3993">
        <v>1</v>
      </c>
      <c r="J3993" t="b">
        <v>0</v>
      </c>
      <c r="K3993" t="b">
        <v>0</v>
      </c>
      <c r="L3993" s="1">
        <v>185000</v>
      </c>
      <c r="M3993" s="2">
        <v>44453</v>
      </c>
      <c r="N3993" s="2">
        <v>44470</v>
      </c>
      <c r="O3993" s="2">
        <v>48092</v>
      </c>
      <c r="P3993">
        <v>120</v>
      </c>
      <c r="Q3993" s="3">
        <v>1730.08</v>
      </c>
      <c r="R3993">
        <v>2.375</v>
      </c>
      <c r="S3993" t="s">
        <v>921</v>
      </c>
      <c r="T3993" s="4">
        <v>520981</v>
      </c>
      <c r="U3993" s="7">
        <f>V3993+W3993</f>
        <v>10709.500000000025</v>
      </c>
      <c r="V3993" s="7">
        <f t="shared" si="333"/>
        <v>9472.0000000000255</v>
      </c>
      <c r="W3993" s="7">
        <v>1237.5</v>
      </c>
      <c r="AA3993" t="b">
        <v>0</v>
      </c>
      <c r="AB3993">
        <v>0</v>
      </c>
      <c r="AC3993">
        <v>0</v>
      </c>
      <c r="AD3993" t="b">
        <v>0</v>
      </c>
      <c r="AE3993" t="s">
        <v>39</v>
      </c>
      <c r="AF3993" t="b">
        <v>0</v>
      </c>
      <c r="AG3993">
        <v>1</v>
      </c>
      <c r="AH3993">
        <v>97</v>
      </c>
      <c r="AI3993" s="6">
        <v>3557</v>
      </c>
      <c r="AJ3993">
        <v>741</v>
      </c>
      <c r="AK3993" t="s">
        <v>40</v>
      </c>
      <c r="AL3993" t="s">
        <v>50</v>
      </c>
      <c r="AM3993" s="9">
        <v>1.05</v>
      </c>
      <c r="AN3993">
        <f>_xlfn.XLOOKUP(S3993,[1]umbs_prices!$A:$A,[1]umbs_prices!$D:$D)</f>
        <v>99.88</v>
      </c>
      <c r="AO3993" s="11">
        <f t="shared" si="334"/>
        <v>-1.2000000000000899E-3</v>
      </c>
      <c r="AP3993" s="13">
        <f>(AM3993-1)*L3993</f>
        <v>9250.0000000000091</v>
      </c>
      <c r="AQ3993" s="8">
        <f>AO3993*L3993</f>
        <v>-222.00000000001663</v>
      </c>
      <c r="AR3993" s="1">
        <f t="shared" si="335"/>
        <v>9472.0000000000255</v>
      </c>
      <c r="AS3993" s="8">
        <f>AQ3993+AR3993</f>
        <v>9250.0000000000091</v>
      </c>
      <c r="AT3993" s="8">
        <f>AS3993-X3993</f>
        <v>9250.0000000000091</v>
      </c>
      <c r="AU3993" s="11">
        <f>AT3993/L3993</f>
        <v>5.0000000000000051E-2</v>
      </c>
      <c r="AV3993">
        <f>(_xlfn.XLOOKUP(A3993,[2]loan_data!$A:$A,[2]loan_data!$Z:$Z)-100)%</f>
        <v>-1.2000000000000454E-3</v>
      </c>
      <c r="AW3993" t="str">
        <f>_xlfn.XLOOKUP(A3993,[2]loan_data!$A:$A,[2]loan_data!$AA:$AA)</f>
        <v>umbs_price</v>
      </c>
      <c r="AX3993" s="8">
        <f>AV3993*L3993</f>
        <v>-222.00000000000841</v>
      </c>
    </row>
    <row r="3994" spans="1:52" x14ac:dyDescent="0.2">
      <c r="A3994">
        <v>5032053</v>
      </c>
      <c r="B3994" t="s">
        <v>51</v>
      </c>
      <c r="C3994" t="s">
        <v>92</v>
      </c>
      <c r="D3994" t="b">
        <v>1</v>
      </c>
      <c r="E3994" t="s">
        <v>35</v>
      </c>
      <c r="F3994" t="s">
        <v>36</v>
      </c>
      <c r="G3994" t="s">
        <v>37</v>
      </c>
      <c r="H3994" t="s">
        <v>53</v>
      </c>
      <c r="I3994">
        <v>1</v>
      </c>
      <c r="J3994" t="b">
        <v>0</v>
      </c>
      <c r="K3994" t="b">
        <v>0</v>
      </c>
      <c r="L3994" s="1">
        <v>205000</v>
      </c>
      <c r="M3994" s="2">
        <v>44453</v>
      </c>
      <c r="N3994" s="2">
        <v>44470</v>
      </c>
      <c r="O3994" s="2">
        <v>54302</v>
      </c>
      <c r="P3994">
        <v>324</v>
      </c>
      <c r="Q3994" s="3">
        <v>920.56999999999994</v>
      </c>
      <c r="R3994">
        <v>2.99</v>
      </c>
      <c r="S3994" t="s">
        <v>922</v>
      </c>
      <c r="T3994" s="4">
        <v>346636</v>
      </c>
      <c r="U3994" s="7">
        <f>V3994+W3994</f>
        <v>5105.0000000000009</v>
      </c>
      <c r="V3994" s="7">
        <f t="shared" si="333"/>
        <v>3710.5000000000009</v>
      </c>
      <c r="W3994" s="7">
        <v>1394.5</v>
      </c>
      <c r="AA3994" t="b">
        <v>0</v>
      </c>
      <c r="AB3994">
        <v>0</v>
      </c>
      <c r="AC3994">
        <v>0</v>
      </c>
      <c r="AD3994" t="b">
        <v>0</v>
      </c>
      <c r="AE3994" t="s">
        <v>39</v>
      </c>
      <c r="AF3994" t="b">
        <v>0</v>
      </c>
      <c r="AG3994">
        <v>1</v>
      </c>
      <c r="AH3994">
        <v>80</v>
      </c>
      <c r="AI3994" s="6">
        <v>2267</v>
      </c>
      <c r="AJ3994">
        <v>741</v>
      </c>
      <c r="AK3994" t="s">
        <v>43</v>
      </c>
      <c r="AL3994" t="s">
        <v>41</v>
      </c>
      <c r="AM3994" s="9">
        <v>1.05</v>
      </c>
      <c r="AN3994">
        <f>_xlfn.XLOOKUP(S3994,[1]umbs_prices!$A:$A,[1]umbs_prices!$D:$D)</f>
        <v>103.19</v>
      </c>
      <c r="AO3994" s="11">
        <f t="shared" si="334"/>
        <v>3.1900000000000039E-2</v>
      </c>
      <c r="AP3994" s="13">
        <f>(AM3994-1)*L3994</f>
        <v>10250.000000000009</v>
      </c>
      <c r="AQ3994" s="8">
        <f>AO3994*L3994</f>
        <v>6539.5000000000082</v>
      </c>
      <c r="AR3994" s="1">
        <f t="shared" si="335"/>
        <v>3710.5000000000009</v>
      </c>
      <c r="AS3994" s="8">
        <f>AQ3994+AR3994</f>
        <v>10250.000000000009</v>
      </c>
      <c r="AT3994" s="8">
        <f>AS3994-X3994</f>
        <v>10250.000000000009</v>
      </c>
      <c r="AU3994" s="11">
        <f>AT3994/L3994</f>
        <v>5.0000000000000044E-2</v>
      </c>
      <c r="AV3994">
        <f>(_xlfn.XLOOKUP(A3994,[2]loan_data!$A:$A,[2]loan_data!$Z:$Z)-100)%</f>
        <v>3.1899999999999977E-2</v>
      </c>
      <c r="AW3994" t="str">
        <f>_xlfn.XLOOKUP(A3994,[2]loan_data!$A:$A,[2]loan_data!$AA:$AA)</f>
        <v>umbs_price</v>
      </c>
      <c r="AX3994" s="8">
        <f>AV3994*L3994</f>
        <v>6539.4999999999955</v>
      </c>
    </row>
    <row r="3995" spans="1:52" x14ac:dyDescent="0.2">
      <c r="A3995">
        <v>5032083</v>
      </c>
      <c r="B3995" t="s">
        <v>56</v>
      </c>
      <c r="C3995" t="s">
        <v>166</v>
      </c>
      <c r="D3995" t="b">
        <v>1</v>
      </c>
      <c r="E3995" t="s">
        <v>35</v>
      </c>
      <c r="F3995" t="s">
        <v>36</v>
      </c>
      <c r="G3995" t="s">
        <v>37</v>
      </c>
      <c r="H3995" t="s">
        <v>53</v>
      </c>
      <c r="I3995">
        <v>1</v>
      </c>
      <c r="J3995" t="b">
        <v>0</v>
      </c>
      <c r="K3995" t="b">
        <v>0</v>
      </c>
      <c r="L3995" s="1">
        <v>125000</v>
      </c>
      <c r="M3995" s="2">
        <v>44453</v>
      </c>
      <c r="N3995" s="2">
        <v>44470</v>
      </c>
      <c r="O3995" s="2">
        <v>51745</v>
      </c>
      <c r="P3995">
        <v>240</v>
      </c>
      <c r="Q3995" s="3">
        <v>707.08</v>
      </c>
      <c r="R3995">
        <v>3.25</v>
      </c>
      <c r="S3995" t="s">
        <v>920</v>
      </c>
      <c r="T3995" s="4">
        <v>244811</v>
      </c>
      <c r="U3995" s="7">
        <f>V3995+W3995</f>
        <v>2414.5000000000018</v>
      </c>
      <c r="V3995" s="7">
        <f t="shared" si="333"/>
        <v>487.50000000000182</v>
      </c>
      <c r="W3995" s="7">
        <v>1927</v>
      </c>
      <c r="AA3995" t="b">
        <v>0</v>
      </c>
      <c r="AB3995">
        <v>0</v>
      </c>
      <c r="AC3995">
        <v>0</v>
      </c>
      <c r="AD3995" t="b">
        <v>0</v>
      </c>
      <c r="AE3995" t="s">
        <v>39</v>
      </c>
      <c r="AF3995" t="b">
        <v>0</v>
      </c>
      <c r="AG3995">
        <v>1</v>
      </c>
      <c r="AH3995">
        <v>47</v>
      </c>
      <c r="AI3995" s="6">
        <v>1450</v>
      </c>
      <c r="AJ3995">
        <v>741</v>
      </c>
      <c r="AK3995" t="s">
        <v>58</v>
      </c>
      <c r="AL3995" t="s">
        <v>50</v>
      </c>
      <c r="AM3995" s="9">
        <v>1.05</v>
      </c>
      <c r="AN3995">
        <f>_xlfn.XLOOKUP(S3995,[1]umbs_prices!$A:$A,[1]umbs_prices!$D:$D)</f>
        <v>104.61</v>
      </c>
      <c r="AO3995" s="11">
        <f t="shared" si="334"/>
        <v>4.610000000000003E-2</v>
      </c>
      <c r="AP3995" s="13">
        <f>(AM3995-1)*L3995</f>
        <v>6250.0000000000055</v>
      </c>
      <c r="AQ3995" s="8">
        <f>AO3995*L3995</f>
        <v>5762.5000000000036</v>
      </c>
      <c r="AR3995" s="1">
        <f t="shared" si="335"/>
        <v>487.50000000000182</v>
      </c>
      <c r="AS3995" s="8">
        <f>AQ3995+AR3995</f>
        <v>6250.0000000000055</v>
      </c>
      <c r="AT3995" s="8">
        <f>AS3995-X3995</f>
        <v>6250.0000000000055</v>
      </c>
      <c r="AU3995" s="11">
        <f>AT3995/L3995</f>
        <v>5.0000000000000044E-2</v>
      </c>
      <c r="AV3995">
        <f>(_xlfn.XLOOKUP(A3995,[2]loan_data!$A:$A,[2]loan_data!$Z:$Z)-100)%</f>
        <v>4.6099999999999995E-2</v>
      </c>
      <c r="AW3995" t="str">
        <f>_xlfn.XLOOKUP(A3995,[2]loan_data!$A:$A,[2]loan_data!$AA:$AA)</f>
        <v>umbs_price</v>
      </c>
      <c r="AX3995" s="8">
        <f>AV3995*L3995</f>
        <v>5762.4999999999991</v>
      </c>
    </row>
    <row r="3996" spans="1:52" x14ac:dyDescent="0.2">
      <c r="A3996">
        <v>5032111</v>
      </c>
      <c r="B3996" t="s">
        <v>265</v>
      </c>
      <c r="C3996" t="s">
        <v>266</v>
      </c>
      <c r="D3996" t="b">
        <v>1</v>
      </c>
      <c r="E3996" t="s">
        <v>35</v>
      </c>
      <c r="F3996" t="s">
        <v>36</v>
      </c>
      <c r="G3996" t="s">
        <v>37</v>
      </c>
      <c r="H3996" t="s">
        <v>53</v>
      </c>
      <c r="I3996">
        <v>1</v>
      </c>
      <c r="J3996" t="b">
        <v>0</v>
      </c>
      <c r="K3996" t="b">
        <v>0</v>
      </c>
      <c r="L3996" s="1">
        <v>155000</v>
      </c>
      <c r="M3996" s="2">
        <v>44454</v>
      </c>
      <c r="N3996" s="2">
        <v>44501</v>
      </c>
      <c r="O3996" s="2">
        <v>51775</v>
      </c>
      <c r="P3996">
        <v>240</v>
      </c>
      <c r="Q3996" s="3">
        <v>838.43999999999994</v>
      </c>
      <c r="R3996">
        <v>2.75</v>
      </c>
      <c r="S3996" t="s">
        <v>922</v>
      </c>
      <c r="T3996" s="4">
        <v>258334</v>
      </c>
      <c r="U3996" s="7">
        <f>V3996+W3996</f>
        <v>3669.1000000000013</v>
      </c>
      <c r="V3996" s="7">
        <f t="shared" si="333"/>
        <v>2805.5000000000009</v>
      </c>
      <c r="W3996" s="7">
        <v>863.60000000000036</v>
      </c>
      <c r="AA3996" t="b">
        <v>0</v>
      </c>
      <c r="AB3996">
        <v>0</v>
      </c>
      <c r="AC3996">
        <v>0</v>
      </c>
      <c r="AD3996" t="b">
        <v>0</v>
      </c>
      <c r="AE3996" t="s">
        <v>39</v>
      </c>
      <c r="AF3996" t="b">
        <v>0</v>
      </c>
      <c r="AG3996">
        <v>1</v>
      </c>
      <c r="AH3996">
        <v>88</v>
      </c>
      <c r="AI3996" s="6">
        <v>807</v>
      </c>
      <c r="AJ3996">
        <v>741</v>
      </c>
      <c r="AK3996" t="s">
        <v>58</v>
      </c>
      <c r="AL3996" t="s">
        <v>50</v>
      </c>
      <c r="AM3996" s="9">
        <v>1.05</v>
      </c>
      <c r="AN3996">
        <f>_xlfn.XLOOKUP(S3996,[1]umbs_prices!$A:$A,[1]umbs_prices!$D:$D)</f>
        <v>103.19</v>
      </c>
      <c r="AO3996" s="11">
        <f t="shared" si="334"/>
        <v>3.1900000000000039E-2</v>
      </c>
      <c r="AP3996" s="13">
        <f>(AM3996-1)*L3996</f>
        <v>7750.0000000000073</v>
      </c>
      <c r="AQ3996" s="8">
        <f>AO3996*L3996</f>
        <v>4944.5000000000064</v>
      </c>
      <c r="AR3996" s="1">
        <f t="shared" si="335"/>
        <v>2805.5000000000009</v>
      </c>
      <c r="AS3996" s="8">
        <f>AQ3996+AR3996</f>
        <v>7750.0000000000073</v>
      </c>
      <c r="AT3996" s="8">
        <f>AS3996-X3996</f>
        <v>7750.0000000000073</v>
      </c>
      <c r="AU3996" s="11">
        <f>AT3996/L3996</f>
        <v>5.0000000000000044E-2</v>
      </c>
      <c r="AV3996">
        <f>(_xlfn.XLOOKUP(A3996,[2]loan_data!$A:$A,[2]loan_data!$Z:$Z)-100)%</f>
        <v>3.1899999999999977E-2</v>
      </c>
      <c r="AW3996" t="str">
        <f>_xlfn.XLOOKUP(A3996,[2]loan_data!$A:$A,[2]loan_data!$AA:$AA)</f>
        <v>umbs_price</v>
      </c>
      <c r="AX3996" s="8">
        <f>AV3996*L3996</f>
        <v>4944.4999999999964</v>
      </c>
    </row>
    <row r="3997" spans="1:52" x14ac:dyDescent="0.2">
      <c r="A3997">
        <v>5032171</v>
      </c>
      <c r="B3997" t="s">
        <v>33</v>
      </c>
      <c r="C3997" t="s">
        <v>246</v>
      </c>
      <c r="D3997" t="b">
        <v>0</v>
      </c>
      <c r="E3997" t="s">
        <v>35</v>
      </c>
      <c r="F3997" t="s">
        <v>36</v>
      </c>
      <c r="G3997" t="s">
        <v>37</v>
      </c>
      <c r="H3997" t="s">
        <v>38</v>
      </c>
      <c r="I3997">
        <v>1</v>
      </c>
      <c r="J3997" t="b">
        <v>0</v>
      </c>
      <c r="K3997" t="b">
        <v>0</v>
      </c>
      <c r="L3997" s="1">
        <v>895000</v>
      </c>
      <c r="M3997" s="2">
        <v>44455</v>
      </c>
      <c r="N3997" s="2">
        <v>44501</v>
      </c>
      <c r="O3997" s="2">
        <v>55427</v>
      </c>
      <c r="P3997">
        <v>360</v>
      </c>
      <c r="Q3997" s="3">
        <v>4007.2700000000004</v>
      </c>
      <c r="R3997">
        <v>3.5</v>
      </c>
      <c r="S3997" t="s">
        <v>920</v>
      </c>
      <c r="T3997" s="4">
        <v>1714987</v>
      </c>
      <c r="U3997" s="7">
        <f>V3997+W3997</f>
        <v>3490.5000000000073</v>
      </c>
      <c r="V3997" s="7">
        <f t="shared" si="333"/>
        <v>3490.5000000000073</v>
      </c>
      <c r="W3997" s="7">
        <v>0</v>
      </c>
      <c r="X3997">
        <v>631.1</v>
      </c>
      <c r="AA3997" t="b">
        <v>0</v>
      </c>
      <c r="AB3997">
        <v>0</v>
      </c>
      <c r="AC3997">
        <v>0</v>
      </c>
      <c r="AD3997" t="b">
        <v>0</v>
      </c>
      <c r="AE3997" t="s">
        <v>39</v>
      </c>
      <c r="AF3997" t="b">
        <v>0</v>
      </c>
      <c r="AG3997">
        <v>1</v>
      </c>
      <c r="AH3997">
        <v>282</v>
      </c>
      <c r="AI3997" s="6">
        <v>10105</v>
      </c>
      <c r="AJ3997">
        <v>741</v>
      </c>
      <c r="AK3997" t="s">
        <v>43</v>
      </c>
      <c r="AM3997" s="9">
        <v>1.05</v>
      </c>
      <c r="AN3997">
        <f>_xlfn.XLOOKUP(S3997,[1]umbs_prices!$A:$A,[1]umbs_prices!$D:$D)</f>
        <v>104.61</v>
      </c>
      <c r="AO3997" s="11">
        <f t="shared" si="334"/>
        <v>4.610000000000003E-2</v>
      </c>
      <c r="AP3997" s="13">
        <f>(AM3997-1)*L3997</f>
        <v>44750.000000000036</v>
      </c>
      <c r="AQ3997" s="8">
        <f>AO3997*L3997</f>
        <v>41259.500000000029</v>
      </c>
      <c r="AR3997" s="1">
        <f t="shared" si="335"/>
        <v>3490.5000000000073</v>
      </c>
      <c r="AS3997" s="8">
        <f>AQ3997+AR3997</f>
        <v>44750.000000000036</v>
      </c>
      <c r="AT3997" s="8">
        <f>AS3997-X3997</f>
        <v>44118.900000000038</v>
      </c>
      <c r="AU3997" s="11">
        <f>AT3997/L3997</f>
        <v>4.9294860335195576E-2</v>
      </c>
      <c r="AV3997">
        <f>(_xlfn.XLOOKUP(A3997,[2]loan_data!$A:$A,[2]loan_data!$Z:$Z)-100)%</f>
        <v>4.6099999999999995E-2</v>
      </c>
      <c r="AW3997" t="str">
        <f>_xlfn.XLOOKUP(A3997,[2]loan_data!$A:$A,[2]loan_data!$AA:$AA)</f>
        <v>umbs_price</v>
      </c>
      <c r="AX3997" s="8">
        <f>AV3997*L3997</f>
        <v>41259.499999999993</v>
      </c>
    </row>
    <row r="3998" spans="1:52" x14ac:dyDescent="0.2">
      <c r="A3998">
        <v>5032242</v>
      </c>
      <c r="B3998" t="s">
        <v>80</v>
      </c>
      <c r="C3998" t="s">
        <v>254</v>
      </c>
      <c r="D3998" t="b">
        <v>1</v>
      </c>
      <c r="E3998" t="s">
        <v>35</v>
      </c>
      <c r="F3998" t="s">
        <v>36</v>
      </c>
      <c r="G3998" t="s">
        <v>37</v>
      </c>
      <c r="H3998" t="s">
        <v>53</v>
      </c>
      <c r="I3998">
        <v>1</v>
      </c>
      <c r="J3998" t="b">
        <v>0</v>
      </c>
      <c r="K3998" t="b">
        <v>0</v>
      </c>
      <c r="L3998" s="1">
        <v>395000</v>
      </c>
      <c r="M3998" s="2">
        <v>44455</v>
      </c>
      <c r="N3998" s="2">
        <v>44501</v>
      </c>
      <c r="O3998" s="2">
        <v>55427</v>
      </c>
      <c r="P3998">
        <v>360</v>
      </c>
      <c r="Q3998" s="3">
        <v>1741.39</v>
      </c>
      <c r="R3998">
        <v>3.375</v>
      </c>
      <c r="S3998" t="s">
        <v>920</v>
      </c>
      <c r="T3998" s="4">
        <v>526667</v>
      </c>
      <c r="U3998" s="7">
        <f>V3998+W3998</f>
        <v>3137.5000000000073</v>
      </c>
      <c r="V3998" s="7">
        <f t="shared" si="333"/>
        <v>1540.5000000000073</v>
      </c>
      <c r="W3998" s="7">
        <v>1597</v>
      </c>
      <c r="AA3998" t="b">
        <v>0</v>
      </c>
      <c r="AB3998">
        <v>0</v>
      </c>
      <c r="AC3998">
        <v>0</v>
      </c>
      <c r="AD3998" t="b">
        <v>0</v>
      </c>
      <c r="AE3998" t="s">
        <v>39</v>
      </c>
      <c r="AF3998" t="b">
        <v>0</v>
      </c>
      <c r="AG3998">
        <v>1</v>
      </c>
      <c r="AH3998">
        <v>107</v>
      </c>
      <c r="AI3998" s="6">
        <v>2854</v>
      </c>
      <c r="AJ3998">
        <v>741</v>
      </c>
      <c r="AK3998" t="s">
        <v>40</v>
      </c>
      <c r="AL3998" t="s">
        <v>50</v>
      </c>
      <c r="AM3998" s="9">
        <v>1.05</v>
      </c>
      <c r="AN3998">
        <f>_xlfn.XLOOKUP(S3998,[1]umbs_prices!$A:$A,[1]umbs_prices!$D:$D)</f>
        <v>104.61</v>
      </c>
      <c r="AO3998" s="11">
        <f t="shared" si="334"/>
        <v>4.610000000000003E-2</v>
      </c>
      <c r="AP3998" s="13">
        <f>(AM3998-1)*L3998</f>
        <v>19750.000000000018</v>
      </c>
      <c r="AQ3998" s="8">
        <f>AO3998*L3998</f>
        <v>18209.500000000011</v>
      </c>
      <c r="AR3998" s="1">
        <f t="shared" si="335"/>
        <v>1540.5000000000073</v>
      </c>
      <c r="AS3998" s="8">
        <f>AQ3998+AR3998</f>
        <v>19750.000000000018</v>
      </c>
      <c r="AT3998" s="8">
        <f>AS3998-X3998</f>
        <v>19750.000000000018</v>
      </c>
      <c r="AU3998" s="11">
        <f>AT3998/L3998</f>
        <v>5.0000000000000044E-2</v>
      </c>
      <c r="AV3998">
        <f>(_xlfn.XLOOKUP(A3998,[2]loan_data!$A:$A,[2]loan_data!$Z:$Z)-100)%</f>
        <v>4.6099999999999995E-2</v>
      </c>
      <c r="AW3998" t="str">
        <f>_xlfn.XLOOKUP(A3998,[2]loan_data!$A:$A,[2]loan_data!$AA:$AA)</f>
        <v>umbs_price</v>
      </c>
      <c r="AX3998" s="8">
        <f>AV3998*L3998</f>
        <v>18209.499999999996</v>
      </c>
    </row>
    <row r="3999" spans="1:52" x14ac:dyDescent="0.2">
      <c r="A3999">
        <v>5032250</v>
      </c>
      <c r="B3999" t="s">
        <v>88</v>
      </c>
      <c r="C3999" t="s">
        <v>482</v>
      </c>
      <c r="D3999" t="b">
        <v>1</v>
      </c>
      <c r="E3999" t="s">
        <v>35</v>
      </c>
      <c r="F3999" t="s">
        <v>36</v>
      </c>
      <c r="G3999" t="s">
        <v>37</v>
      </c>
      <c r="H3999" t="s">
        <v>38</v>
      </c>
      <c r="I3999">
        <v>1</v>
      </c>
      <c r="J3999" t="b">
        <v>0</v>
      </c>
      <c r="K3999" t="b">
        <v>0</v>
      </c>
      <c r="L3999" s="1">
        <v>275000</v>
      </c>
      <c r="M3999" s="2">
        <v>44456</v>
      </c>
      <c r="N3999" s="2">
        <v>44501</v>
      </c>
      <c r="O3999" s="2">
        <v>49949</v>
      </c>
      <c r="P3999">
        <v>180</v>
      </c>
      <c r="Q3999" s="3">
        <v>1765.46</v>
      </c>
      <c r="R3999">
        <v>1.99</v>
      </c>
      <c r="S3999" t="s">
        <v>927</v>
      </c>
      <c r="T3999" s="4">
        <v>460252</v>
      </c>
      <c r="U3999" s="7">
        <f>V3999+W3999</f>
        <v>12348.499999999989</v>
      </c>
      <c r="V3999" s="7">
        <f t="shared" si="333"/>
        <v>11192.499999999989</v>
      </c>
      <c r="W3999" s="7">
        <v>1156</v>
      </c>
      <c r="AA3999" t="b">
        <v>0</v>
      </c>
      <c r="AB3999">
        <v>0</v>
      </c>
      <c r="AC3999">
        <v>0</v>
      </c>
      <c r="AD3999" t="b">
        <v>0</v>
      </c>
      <c r="AE3999" t="s">
        <v>39</v>
      </c>
      <c r="AF3999" t="b">
        <v>0</v>
      </c>
      <c r="AG3999">
        <v>1</v>
      </c>
      <c r="AH3999">
        <v>201</v>
      </c>
      <c r="AI3999" s="6">
        <v>4020</v>
      </c>
      <c r="AJ3999">
        <v>741</v>
      </c>
      <c r="AK3999" t="s">
        <v>58</v>
      </c>
      <c r="AL3999" t="s">
        <v>50</v>
      </c>
      <c r="AM3999" s="9">
        <v>1.05</v>
      </c>
      <c r="AN3999">
        <f>_xlfn.XLOOKUP(S3999,[1]umbs_prices!$A:$A,[1]umbs_prices!$D:$D)</f>
        <v>100.93</v>
      </c>
      <c r="AO3999" s="11">
        <f t="shared" si="334"/>
        <v>9.300000000000086E-3</v>
      </c>
      <c r="AP3999" s="13">
        <f>(AM3999-1)*L3999</f>
        <v>13750.000000000013</v>
      </c>
      <c r="AQ3999" s="8">
        <f>AO3999*L3999</f>
        <v>2557.5000000000236</v>
      </c>
      <c r="AR3999" s="1">
        <f t="shared" si="335"/>
        <v>11192.499999999989</v>
      </c>
      <c r="AS3999" s="8">
        <f>AQ3999+AR3999</f>
        <v>13750.000000000013</v>
      </c>
      <c r="AT3999" s="8">
        <f>AS3999-X3999</f>
        <v>13750.000000000013</v>
      </c>
      <c r="AU3999" s="11">
        <f>AT3999/L3999</f>
        <v>5.0000000000000044E-2</v>
      </c>
      <c r="AV3999">
        <f>(_xlfn.XLOOKUP(A3999,[2]loan_data!$A:$A,[2]loan_data!$Z:$Z)-100)%</f>
        <v>9.3000000000000686E-3</v>
      </c>
      <c r="AW3999" t="str">
        <f>_xlfn.XLOOKUP(A3999,[2]loan_data!$A:$A,[2]loan_data!$AA:$AA)</f>
        <v>umbs_price</v>
      </c>
      <c r="AX3999" s="8">
        <f>AV3999*L3999</f>
        <v>2557.5000000000191</v>
      </c>
    </row>
    <row r="4000" spans="1:52" x14ac:dyDescent="0.2">
      <c r="A4000">
        <v>5032287</v>
      </c>
      <c r="B4000" t="s">
        <v>265</v>
      </c>
      <c r="C4000" t="s">
        <v>266</v>
      </c>
      <c r="D4000" t="b">
        <v>1</v>
      </c>
      <c r="E4000" t="s">
        <v>35</v>
      </c>
      <c r="F4000" t="s">
        <v>36</v>
      </c>
      <c r="G4000" t="s">
        <v>37</v>
      </c>
      <c r="H4000" t="s">
        <v>53</v>
      </c>
      <c r="I4000">
        <v>1</v>
      </c>
      <c r="J4000" t="b">
        <v>0</v>
      </c>
      <c r="K4000" t="b">
        <v>0</v>
      </c>
      <c r="L4000" s="1">
        <v>135000</v>
      </c>
      <c r="M4000" s="2">
        <v>44456</v>
      </c>
      <c r="N4000" s="2">
        <v>44501</v>
      </c>
      <c r="O4000" s="2">
        <v>55427</v>
      </c>
      <c r="P4000">
        <v>360</v>
      </c>
      <c r="Q4000" s="3">
        <v>595.16</v>
      </c>
      <c r="R4000">
        <v>3.375</v>
      </c>
      <c r="S4000" t="s">
        <v>926</v>
      </c>
      <c r="T4000" s="4">
        <v>182138</v>
      </c>
      <c r="U4000" s="7">
        <f>V4000+W4000</f>
        <v>1899.1200000000003</v>
      </c>
      <c r="V4000" s="7">
        <f t="shared" si="333"/>
        <v>0</v>
      </c>
      <c r="W4000" s="7">
        <v>1899.1200000000003</v>
      </c>
      <c r="AA4000" t="b">
        <v>0</v>
      </c>
      <c r="AB4000">
        <v>0</v>
      </c>
      <c r="AC4000">
        <v>0</v>
      </c>
      <c r="AD4000" t="b">
        <v>0</v>
      </c>
      <c r="AE4000" t="s">
        <v>39</v>
      </c>
      <c r="AF4000" t="b">
        <v>0</v>
      </c>
      <c r="AG4000">
        <v>1</v>
      </c>
      <c r="AH4000">
        <v>36</v>
      </c>
      <c r="AI4000" s="6">
        <v>1170</v>
      </c>
      <c r="AJ4000">
        <v>741</v>
      </c>
      <c r="AK4000" t="s">
        <v>58</v>
      </c>
      <c r="AL4000" t="s">
        <v>50</v>
      </c>
      <c r="AM4000" s="9">
        <v>1.05</v>
      </c>
      <c r="AN4000">
        <f>_xlfn.XLOOKUP(S4000,[1]umbs_prices!$A:$A,[1]umbs_prices!$D:$D)</f>
        <v>105</v>
      </c>
      <c r="AO4000" s="11">
        <f t="shared" si="334"/>
        <v>5.0000000000000044E-2</v>
      </c>
      <c r="AP4000" s="13">
        <f>(AM4000-1)*L4000</f>
        <v>6750.0000000000064</v>
      </c>
      <c r="AQ4000" s="8">
        <f>AO4000*L4000</f>
        <v>6750.0000000000064</v>
      </c>
      <c r="AR4000" s="1">
        <f t="shared" si="335"/>
        <v>0</v>
      </c>
      <c r="AS4000" s="8">
        <f>AQ4000+AR4000</f>
        <v>6750.0000000000064</v>
      </c>
      <c r="AT4000" s="8">
        <f>AS4000-X4000</f>
        <v>6750.0000000000064</v>
      </c>
      <c r="AU4000" s="11">
        <f>AT4000/L4000</f>
        <v>5.0000000000000044E-2</v>
      </c>
      <c r="AV4000">
        <f>(_xlfn.XLOOKUP(A4000,[2]loan_data!$A:$A,[2]loan_data!$Z:$Z)-100)%</f>
        <v>5.9374999999999997E-2</v>
      </c>
      <c r="AW4000" t="str">
        <f>_xlfn.XLOOKUP(A4000,[2]loan_data!$A:$A,[2]loan_data!$AA:$AA)</f>
        <v>golden_sachs</v>
      </c>
      <c r="AX4000" s="8">
        <f>AV4000*L4000</f>
        <v>8015.625</v>
      </c>
      <c r="AY4000" s="8">
        <f>AX4000+AR4000</f>
        <v>8015.625</v>
      </c>
      <c r="AZ4000" s="10">
        <f>AY4000/L4000</f>
        <v>5.9374999999999997E-2</v>
      </c>
    </row>
    <row r="4001" spans="1:52" x14ac:dyDescent="0.2">
      <c r="A4001">
        <v>5032402</v>
      </c>
      <c r="B4001" t="s">
        <v>46</v>
      </c>
      <c r="C4001" t="s">
        <v>814</v>
      </c>
      <c r="D4001" t="b">
        <v>1</v>
      </c>
      <c r="E4001" t="s">
        <v>35</v>
      </c>
      <c r="F4001" t="s">
        <v>36</v>
      </c>
      <c r="G4001" t="s">
        <v>37</v>
      </c>
      <c r="H4001" t="s">
        <v>38</v>
      </c>
      <c r="I4001">
        <v>1</v>
      </c>
      <c r="J4001" t="b">
        <v>0</v>
      </c>
      <c r="K4001" t="b">
        <v>0</v>
      </c>
      <c r="L4001" s="1">
        <v>125000</v>
      </c>
      <c r="M4001" s="2">
        <v>44456</v>
      </c>
      <c r="N4001" s="2">
        <v>44501</v>
      </c>
      <c r="O4001" s="2">
        <v>49949</v>
      </c>
      <c r="P4001">
        <v>180</v>
      </c>
      <c r="Q4001" s="3">
        <v>831.76</v>
      </c>
      <c r="R4001">
        <v>2.5</v>
      </c>
      <c r="S4001" t="s">
        <v>919</v>
      </c>
      <c r="T4001" s="4">
        <v>205087</v>
      </c>
      <c r="U4001" s="7">
        <f>V4001+W4001</f>
        <v>3490.2800000000061</v>
      </c>
      <c r="V4001" s="7">
        <f t="shared" si="333"/>
        <v>2462.5000000000064</v>
      </c>
      <c r="W4001" s="7">
        <v>1027.7799999999997</v>
      </c>
      <c r="AA4001" t="b">
        <v>0</v>
      </c>
      <c r="AB4001">
        <v>0</v>
      </c>
      <c r="AC4001">
        <v>0</v>
      </c>
      <c r="AD4001" t="b">
        <v>0</v>
      </c>
      <c r="AE4001" t="s">
        <v>39</v>
      </c>
      <c r="AF4001" t="b">
        <v>0</v>
      </c>
      <c r="AG4001">
        <v>1</v>
      </c>
      <c r="AH4001">
        <v>74</v>
      </c>
      <c r="AI4001" s="6">
        <v>1172</v>
      </c>
      <c r="AJ4001">
        <v>741</v>
      </c>
      <c r="AK4001" t="s">
        <v>40</v>
      </c>
      <c r="AL4001" t="s">
        <v>50</v>
      </c>
      <c r="AM4001" s="9">
        <v>1.05</v>
      </c>
      <c r="AN4001">
        <f>_xlfn.XLOOKUP(S4001,[1]umbs_prices!$A:$A,[1]umbs_prices!$D:$D)</f>
        <v>103.03</v>
      </c>
      <c r="AO4001" s="11">
        <f t="shared" si="334"/>
        <v>3.0299999999999994E-2</v>
      </c>
      <c r="AP4001" s="13">
        <f>(AM4001-1)*L4001</f>
        <v>6250.0000000000055</v>
      </c>
      <c r="AQ4001" s="8">
        <f>AO4001*L4001</f>
        <v>3787.4999999999991</v>
      </c>
      <c r="AR4001" s="1">
        <f t="shared" si="335"/>
        <v>2462.5000000000064</v>
      </c>
      <c r="AS4001" s="8">
        <f>AQ4001+AR4001</f>
        <v>6250.0000000000055</v>
      </c>
      <c r="AT4001" s="8">
        <f>AS4001-X4001</f>
        <v>6250.0000000000055</v>
      </c>
      <c r="AU4001" s="11">
        <f>AT4001/L4001</f>
        <v>5.0000000000000044E-2</v>
      </c>
      <c r="AV4001">
        <f>(_xlfn.XLOOKUP(A4001,[2]loan_data!$A:$A,[2]loan_data!$Z:$Z)-100)%</f>
        <v>3.0300000000000011E-2</v>
      </c>
      <c r="AW4001" t="str">
        <f>_xlfn.XLOOKUP(A4001,[2]loan_data!$A:$A,[2]loan_data!$AA:$AA)</f>
        <v>umbs_price</v>
      </c>
      <c r="AX4001" s="8">
        <f>AV4001*L4001</f>
        <v>3787.5000000000014</v>
      </c>
    </row>
    <row r="4002" spans="1:52" x14ac:dyDescent="0.2">
      <c r="A4002">
        <v>5032519</v>
      </c>
      <c r="B4002" t="s">
        <v>56</v>
      </c>
      <c r="C4002" t="s">
        <v>57</v>
      </c>
      <c r="D4002" t="b">
        <v>1</v>
      </c>
      <c r="E4002" t="s">
        <v>35</v>
      </c>
      <c r="F4002" t="s">
        <v>36</v>
      </c>
      <c r="G4002" t="s">
        <v>37</v>
      </c>
      <c r="H4002" t="s">
        <v>53</v>
      </c>
      <c r="I4002">
        <v>1</v>
      </c>
      <c r="J4002" t="b">
        <v>0</v>
      </c>
      <c r="K4002" t="b">
        <v>0</v>
      </c>
      <c r="L4002" s="1">
        <v>525000</v>
      </c>
      <c r="M4002" s="2">
        <v>44456</v>
      </c>
      <c r="N4002" s="2">
        <v>44501</v>
      </c>
      <c r="O4002" s="2">
        <v>55427</v>
      </c>
      <c r="P4002">
        <v>360</v>
      </c>
      <c r="Q4002" s="3">
        <v>2172.98</v>
      </c>
      <c r="R4002">
        <v>2.875</v>
      </c>
      <c r="S4002" t="s">
        <v>922</v>
      </c>
      <c r="T4002" s="4">
        <v>656250</v>
      </c>
      <c r="U4002" s="7">
        <f>V4002+W4002</f>
        <v>10801.970000000001</v>
      </c>
      <c r="V4002" s="7">
        <f t="shared" si="333"/>
        <v>9502.5</v>
      </c>
      <c r="W4002" s="7">
        <v>1299.4700000000003</v>
      </c>
      <c r="AA4002" t="b">
        <v>0</v>
      </c>
      <c r="AB4002">
        <v>0</v>
      </c>
      <c r="AC4002">
        <v>0</v>
      </c>
      <c r="AD4002" t="b">
        <v>0</v>
      </c>
      <c r="AE4002" t="s">
        <v>39</v>
      </c>
      <c r="AF4002" t="b">
        <v>0</v>
      </c>
      <c r="AG4002">
        <v>1</v>
      </c>
      <c r="AH4002">
        <v>107</v>
      </c>
      <c r="AI4002" s="6">
        <v>3478</v>
      </c>
      <c r="AJ4002">
        <v>741</v>
      </c>
      <c r="AK4002" t="s">
        <v>58</v>
      </c>
      <c r="AL4002" t="s">
        <v>50</v>
      </c>
      <c r="AM4002" s="9">
        <v>1.05</v>
      </c>
      <c r="AN4002">
        <f>_xlfn.XLOOKUP(S4002,[1]umbs_prices!$A:$A,[1]umbs_prices!$D:$D)</f>
        <v>103.19</v>
      </c>
      <c r="AO4002" s="11">
        <f t="shared" si="334"/>
        <v>3.1900000000000039E-2</v>
      </c>
      <c r="AP4002" s="13">
        <f>(AM4002-1)*L4002</f>
        <v>26250.000000000022</v>
      </c>
      <c r="AQ4002" s="8">
        <f>AO4002*L4002</f>
        <v>16747.500000000022</v>
      </c>
      <c r="AR4002" s="1">
        <f t="shared" si="335"/>
        <v>9502.5</v>
      </c>
      <c r="AS4002" s="8">
        <f>AQ4002+AR4002</f>
        <v>26250.000000000022</v>
      </c>
      <c r="AT4002" s="8">
        <f>AS4002-X4002</f>
        <v>26250.000000000022</v>
      </c>
      <c r="AU4002" s="11">
        <f>AT4002/L4002</f>
        <v>5.0000000000000044E-2</v>
      </c>
      <c r="AV4002">
        <f>(_xlfn.XLOOKUP(A4002,[2]loan_data!$A:$A,[2]loan_data!$Z:$Z)-100)%</f>
        <v>3.7212499999999975E-2</v>
      </c>
      <c r="AW4002" t="str">
        <f>_xlfn.XLOOKUP(A4002,[2]loan_data!$A:$A,[2]loan_data!$AA:$AA)</f>
        <v>storgan_manley</v>
      </c>
      <c r="AX4002" s="8">
        <f>AV4002*L4002</f>
        <v>19536.562499999985</v>
      </c>
      <c r="AY4002" s="8">
        <f t="shared" ref="AY4002:AY4004" si="336">AX4002+AR4002</f>
        <v>29039.062499999985</v>
      </c>
      <c r="AZ4002" s="10">
        <f>AY4002/L4002</f>
        <v>5.5312499999999973E-2</v>
      </c>
    </row>
    <row r="4003" spans="1:52" x14ac:dyDescent="0.2">
      <c r="A4003">
        <v>5032613</v>
      </c>
      <c r="B4003" t="s">
        <v>33</v>
      </c>
      <c r="C4003" t="s">
        <v>220</v>
      </c>
      <c r="D4003" t="b">
        <v>1</v>
      </c>
      <c r="E4003" t="s">
        <v>35</v>
      </c>
      <c r="F4003" t="s">
        <v>36</v>
      </c>
      <c r="G4003" t="s">
        <v>37</v>
      </c>
      <c r="H4003" t="s">
        <v>53</v>
      </c>
      <c r="I4003">
        <v>1</v>
      </c>
      <c r="J4003" t="b">
        <v>0</v>
      </c>
      <c r="K4003" t="b">
        <v>0</v>
      </c>
      <c r="L4003" s="1">
        <v>125000</v>
      </c>
      <c r="M4003" s="2">
        <v>44454</v>
      </c>
      <c r="N4003" s="2">
        <v>44501</v>
      </c>
      <c r="O4003" s="2">
        <v>55427</v>
      </c>
      <c r="P4003">
        <v>360</v>
      </c>
      <c r="Q4003" s="3">
        <v>542.54</v>
      </c>
      <c r="R4003">
        <v>3.25</v>
      </c>
      <c r="S4003" t="s">
        <v>926</v>
      </c>
      <c r="T4003" s="4">
        <v>340044</v>
      </c>
      <c r="U4003" s="7">
        <f>V4003+W4003</f>
        <v>482</v>
      </c>
      <c r="V4003" s="7">
        <f t="shared" si="333"/>
        <v>0</v>
      </c>
      <c r="W4003" s="7">
        <v>482</v>
      </c>
      <c r="AA4003" t="b">
        <v>0</v>
      </c>
      <c r="AB4003">
        <v>0</v>
      </c>
      <c r="AC4003">
        <v>0</v>
      </c>
      <c r="AD4003" t="b">
        <v>0</v>
      </c>
      <c r="AE4003" t="s">
        <v>39</v>
      </c>
      <c r="AF4003" t="b">
        <v>0</v>
      </c>
      <c r="AG4003">
        <v>1</v>
      </c>
      <c r="AH4003">
        <v>28</v>
      </c>
      <c r="AI4003" s="6">
        <v>1144</v>
      </c>
      <c r="AJ4003">
        <v>742</v>
      </c>
      <c r="AK4003" t="s">
        <v>43</v>
      </c>
      <c r="AL4003" t="s">
        <v>41</v>
      </c>
      <c r="AM4003" s="9">
        <v>1.05</v>
      </c>
      <c r="AN4003">
        <f>_xlfn.XLOOKUP(S4003,[1]umbs_prices!$A:$A,[1]umbs_prices!$D:$D)</f>
        <v>105</v>
      </c>
      <c r="AO4003" s="11">
        <f t="shared" si="334"/>
        <v>5.0000000000000044E-2</v>
      </c>
      <c r="AP4003" s="13">
        <f>(AM4003-1)*L4003</f>
        <v>6250.0000000000055</v>
      </c>
      <c r="AQ4003" s="8">
        <f>AO4003*L4003</f>
        <v>6250.0000000000055</v>
      </c>
      <c r="AR4003" s="1">
        <f t="shared" si="335"/>
        <v>0</v>
      </c>
      <c r="AS4003" s="8">
        <f>AQ4003+AR4003</f>
        <v>6250.0000000000055</v>
      </c>
      <c r="AT4003" s="8">
        <f>AS4003-X4003</f>
        <v>6250.0000000000055</v>
      </c>
      <c r="AU4003" s="11">
        <f>AT4003/L4003</f>
        <v>5.0000000000000044E-2</v>
      </c>
      <c r="AV4003">
        <f>(_xlfn.XLOOKUP(A4003,[2]loan_data!$A:$A,[2]loan_data!$Z:$Z)-100)%</f>
        <v>5.5312500000000001E-2</v>
      </c>
      <c r="AW4003" t="str">
        <f>_xlfn.XLOOKUP(A4003,[2]loan_data!$A:$A,[2]loan_data!$AA:$AA)</f>
        <v>storgan_manley</v>
      </c>
      <c r="AX4003" s="8">
        <f>AV4003*L4003</f>
        <v>6914.0625</v>
      </c>
      <c r="AY4003" s="8">
        <f t="shared" si="336"/>
        <v>6914.0625</v>
      </c>
      <c r="AZ4003" s="10">
        <f>AY4003/L4003</f>
        <v>5.5312500000000001E-2</v>
      </c>
    </row>
    <row r="4004" spans="1:52" x14ac:dyDescent="0.2">
      <c r="A4004">
        <v>5032656</v>
      </c>
      <c r="B4004" t="s">
        <v>51</v>
      </c>
      <c r="C4004" t="s">
        <v>142</v>
      </c>
      <c r="D4004" t="b">
        <v>1</v>
      </c>
      <c r="E4004" t="s">
        <v>35</v>
      </c>
      <c r="F4004" t="s">
        <v>36</v>
      </c>
      <c r="G4004" t="s">
        <v>37</v>
      </c>
      <c r="H4004" t="s">
        <v>53</v>
      </c>
      <c r="I4004">
        <v>1</v>
      </c>
      <c r="J4004" t="b">
        <v>0</v>
      </c>
      <c r="K4004" t="b">
        <v>0</v>
      </c>
      <c r="L4004" s="1">
        <v>335000</v>
      </c>
      <c r="M4004" s="2">
        <v>44446</v>
      </c>
      <c r="N4004" s="2">
        <v>44470</v>
      </c>
      <c r="O4004" s="2">
        <v>55397</v>
      </c>
      <c r="P4004">
        <v>360</v>
      </c>
      <c r="Q4004" s="3">
        <v>1570.23</v>
      </c>
      <c r="R4004">
        <v>3.875</v>
      </c>
      <c r="S4004" t="s">
        <v>923</v>
      </c>
      <c r="T4004" s="4">
        <v>505508</v>
      </c>
      <c r="U4004" s="7">
        <f>V4004+W4004</f>
        <v>-772.99999999993793</v>
      </c>
      <c r="V4004" s="7">
        <f t="shared" si="333"/>
        <v>-2579.4999999999382</v>
      </c>
      <c r="W4004" s="7">
        <v>1806.5000000000002</v>
      </c>
      <c r="AA4004" t="b">
        <v>0</v>
      </c>
      <c r="AB4004">
        <v>0</v>
      </c>
      <c r="AC4004">
        <v>0</v>
      </c>
      <c r="AD4004" t="b">
        <v>0</v>
      </c>
      <c r="AE4004" t="s">
        <v>39</v>
      </c>
      <c r="AF4004" t="b">
        <v>0</v>
      </c>
      <c r="AG4004">
        <v>1</v>
      </c>
      <c r="AH4004">
        <v>191</v>
      </c>
      <c r="AI4004" s="6">
        <v>5571</v>
      </c>
      <c r="AJ4004">
        <v>742</v>
      </c>
      <c r="AK4004" t="s">
        <v>40</v>
      </c>
      <c r="AL4004" t="s">
        <v>41</v>
      </c>
      <c r="AM4004" s="9">
        <v>1.05</v>
      </c>
      <c r="AN4004">
        <f>_xlfn.XLOOKUP(S4004,[1]umbs_prices!$A:$A,[1]umbs_prices!$D:$D)</f>
        <v>105.77</v>
      </c>
      <c r="AO4004" s="11">
        <f t="shared" si="334"/>
        <v>5.7699999999999863E-2</v>
      </c>
      <c r="AP4004" s="13">
        <f>(AM4004-1)*L4004</f>
        <v>16750.000000000015</v>
      </c>
      <c r="AQ4004" s="8">
        <f>AO4004*L4004</f>
        <v>19329.499999999953</v>
      </c>
      <c r="AR4004" s="1">
        <f t="shared" si="335"/>
        <v>-2579.4999999999382</v>
      </c>
      <c r="AS4004" s="8">
        <f>AQ4004+AR4004</f>
        <v>16750.000000000015</v>
      </c>
      <c r="AT4004" s="8">
        <f>AS4004-X4004</f>
        <v>16750.000000000015</v>
      </c>
      <c r="AU4004" s="11">
        <f>AT4004/L4004</f>
        <v>5.0000000000000044E-2</v>
      </c>
      <c r="AV4004">
        <f>(_xlfn.XLOOKUP(A4004,[2]loan_data!$A:$A,[2]loan_data!$Z:$Z)-100)%</f>
        <v>6.2387499999999957E-2</v>
      </c>
      <c r="AW4004" t="str">
        <f>_xlfn.XLOOKUP(A4004,[2]loan_data!$A:$A,[2]loan_data!$AA:$AA)</f>
        <v>pj_logan</v>
      </c>
      <c r="AX4004" s="8">
        <f>AV4004*L4004</f>
        <v>20899.812499999985</v>
      </c>
      <c r="AY4004" s="8">
        <f t="shared" si="336"/>
        <v>18320.312500000047</v>
      </c>
      <c r="AZ4004" s="10">
        <f>AY4004/L4004</f>
        <v>5.4687500000000139E-2</v>
      </c>
    </row>
    <row r="4005" spans="1:52" x14ac:dyDescent="0.2">
      <c r="A4005">
        <v>5032681</v>
      </c>
      <c r="B4005" t="s">
        <v>127</v>
      </c>
      <c r="C4005" t="s">
        <v>815</v>
      </c>
      <c r="D4005" t="b">
        <v>1</v>
      </c>
      <c r="E4005" t="s">
        <v>35</v>
      </c>
      <c r="F4005" t="s">
        <v>36</v>
      </c>
      <c r="G4005" t="s">
        <v>37</v>
      </c>
      <c r="H4005" t="s">
        <v>53</v>
      </c>
      <c r="I4005">
        <v>1</v>
      </c>
      <c r="J4005" t="b">
        <v>0</v>
      </c>
      <c r="K4005" t="b">
        <v>0</v>
      </c>
      <c r="L4005" s="1">
        <v>165000</v>
      </c>
      <c r="M4005" s="2">
        <v>44432</v>
      </c>
      <c r="N4005" s="2">
        <v>44470</v>
      </c>
      <c r="O4005" s="2">
        <v>55397</v>
      </c>
      <c r="P4005">
        <v>360</v>
      </c>
      <c r="Q4005" s="3">
        <v>761.77</v>
      </c>
      <c r="R4005">
        <v>3.75</v>
      </c>
      <c r="S4005" t="s">
        <v>923</v>
      </c>
      <c r="T4005" s="4">
        <v>206250</v>
      </c>
      <c r="U4005" s="7">
        <f>V4005+W4005</f>
        <v>-290.4999999999709</v>
      </c>
      <c r="V4005" s="7">
        <f t="shared" si="333"/>
        <v>-1270.4999999999709</v>
      </c>
      <c r="W4005" s="7">
        <v>980</v>
      </c>
      <c r="AA4005" t="b">
        <v>0</v>
      </c>
      <c r="AB4005">
        <v>0</v>
      </c>
      <c r="AC4005">
        <v>0</v>
      </c>
      <c r="AD4005" t="b">
        <v>0</v>
      </c>
      <c r="AE4005" t="s">
        <v>39</v>
      </c>
      <c r="AF4005" t="b">
        <v>0</v>
      </c>
      <c r="AG4005">
        <v>1</v>
      </c>
      <c r="AH4005">
        <v>40</v>
      </c>
      <c r="AI4005" s="6">
        <v>1300</v>
      </c>
      <c r="AJ4005">
        <v>742</v>
      </c>
      <c r="AK4005" t="s">
        <v>40</v>
      </c>
      <c r="AL4005" t="s">
        <v>50</v>
      </c>
      <c r="AM4005" s="9">
        <v>1.05</v>
      </c>
      <c r="AN4005">
        <f>_xlfn.XLOOKUP(S4005,[1]umbs_prices!$A:$A,[1]umbs_prices!$D:$D)</f>
        <v>105.77</v>
      </c>
      <c r="AO4005" s="11">
        <f t="shared" si="334"/>
        <v>5.7699999999999863E-2</v>
      </c>
      <c r="AP4005" s="13">
        <f>(AM4005-1)*L4005</f>
        <v>8250.0000000000073</v>
      </c>
      <c r="AQ4005" s="8">
        <f>AO4005*L4005</f>
        <v>9520.4999999999782</v>
      </c>
      <c r="AR4005" s="1">
        <f t="shared" si="335"/>
        <v>-1270.4999999999709</v>
      </c>
      <c r="AS4005" s="8">
        <f>AQ4005+AR4005</f>
        <v>8250.0000000000073</v>
      </c>
      <c r="AT4005" s="8">
        <f>AS4005-X4005</f>
        <v>8250.0000000000073</v>
      </c>
      <c r="AU4005" s="11">
        <f>AT4005/L4005</f>
        <v>5.0000000000000044E-2</v>
      </c>
      <c r="AV4005">
        <f>(_xlfn.XLOOKUP(A4005,[2]loan_data!$A:$A,[2]loan_data!$Z:$Z)-100)%</f>
        <v>5.769999999999996E-2</v>
      </c>
      <c r="AW4005" t="str">
        <f>_xlfn.XLOOKUP(A4005,[2]loan_data!$A:$A,[2]loan_data!$AA:$AA)</f>
        <v>umbs_price</v>
      </c>
      <c r="AX4005" s="8">
        <f>AV4005*L4005</f>
        <v>9520.4999999999927</v>
      </c>
    </row>
    <row r="4006" spans="1:52" x14ac:dyDescent="0.2">
      <c r="A4006">
        <v>5032683</v>
      </c>
      <c r="B4006" t="s">
        <v>330</v>
      </c>
      <c r="C4006" t="s">
        <v>253</v>
      </c>
      <c r="D4006" t="b">
        <v>1</v>
      </c>
      <c r="E4006" t="s">
        <v>35</v>
      </c>
      <c r="F4006" t="s">
        <v>36</v>
      </c>
      <c r="G4006" t="s">
        <v>37</v>
      </c>
      <c r="H4006" t="s">
        <v>38</v>
      </c>
      <c r="I4006">
        <v>1</v>
      </c>
      <c r="J4006" t="b">
        <v>0</v>
      </c>
      <c r="K4006" t="b">
        <v>0</v>
      </c>
      <c r="L4006" s="1">
        <v>225000</v>
      </c>
      <c r="M4006" s="2">
        <v>44433</v>
      </c>
      <c r="N4006" s="2">
        <v>44470</v>
      </c>
      <c r="O4006" s="2">
        <v>49919</v>
      </c>
      <c r="P4006">
        <v>180</v>
      </c>
      <c r="Q4006" s="3">
        <v>1497.16</v>
      </c>
      <c r="R4006">
        <v>2.5</v>
      </c>
      <c r="S4006" t="s">
        <v>919</v>
      </c>
      <c r="T4006" s="4">
        <v>464685</v>
      </c>
      <c r="U4006" s="7">
        <f>V4006+W4006</f>
        <v>5477.5000000000109</v>
      </c>
      <c r="V4006" s="7">
        <f t="shared" si="333"/>
        <v>4432.5000000000109</v>
      </c>
      <c r="W4006" s="7">
        <v>1045.0000000000005</v>
      </c>
      <c r="AA4006" t="b">
        <v>0</v>
      </c>
      <c r="AB4006">
        <v>0</v>
      </c>
      <c r="AC4006">
        <v>0</v>
      </c>
      <c r="AD4006" t="b">
        <v>0</v>
      </c>
      <c r="AE4006" t="s">
        <v>39</v>
      </c>
      <c r="AF4006" t="b">
        <v>0</v>
      </c>
      <c r="AG4006">
        <v>1</v>
      </c>
      <c r="AH4006">
        <v>78</v>
      </c>
      <c r="AI4006" s="6">
        <v>2665</v>
      </c>
      <c r="AJ4006">
        <v>742</v>
      </c>
      <c r="AK4006" t="s">
        <v>40</v>
      </c>
      <c r="AL4006" t="s">
        <v>50</v>
      </c>
      <c r="AM4006" s="9">
        <v>1.05</v>
      </c>
      <c r="AN4006">
        <f>_xlfn.XLOOKUP(S4006,[1]umbs_prices!$A:$A,[1]umbs_prices!$D:$D)</f>
        <v>103.03</v>
      </c>
      <c r="AO4006" s="11">
        <f t="shared" si="334"/>
        <v>3.0299999999999994E-2</v>
      </c>
      <c r="AP4006" s="13">
        <f>(AM4006-1)*L4006</f>
        <v>11250.000000000009</v>
      </c>
      <c r="AQ4006" s="8">
        <f>AO4006*L4006</f>
        <v>6817.4999999999982</v>
      </c>
      <c r="AR4006" s="1">
        <f t="shared" si="335"/>
        <v>4432.5000000000109</v>
      </c>
      <c r="AS4006" s="8">
        <f>AQ4006+AR4006</f>
        <v>11250.000000000009</v>
      </c>
      <c r="AT4006" s="8">
        <f>AS4006-X4006</f>
        <v>11250.000000000009</v>
      </c>
      <c r="AU4006" s="11">
        <f>AT4006/L4006</f>
        <v>5.0000000000000037E-2</v>
      </c>
      <c r="AV4006">
        <f>(_xlfn.XLOOKUP(A4006,[2]loan_data!$A:$A,[2]loan_data!$Z:$Z)-100)%</f>
        <v>3.0300000000000011E-2</v>
      </c>
      <c r="AW4006" t="str">
        <f>_xlfn.XLOOKUP(A4006,[2]loan_data!$A:$A,[2]loan_data!$AA:$AA)</f>
        <v>umbs_price</v>
      </c>
      <c r="AX4006" s="8">
        <f>AV4006*L4006</f>
        <v>6817.5000000000027</v>
      </c>
    </row>
    <row r="4007" spans="1:52" x14ac:dyDescent="0.2">
      <c r="A4007">
        <v>5032742</v>
      </c>
      <c r="B4007" t="s">
        <v>33</v>
      </c>
      <c r="C4007" t="s">
        <v>234</v>
      </c>
      <c r="D4007" t="b">
        <v>1</v>
      </c>
      <c r="E4007" t="s">
        <v>35</v>
      </c>
      <c r="F4007" t="s">
        <v>36</v>
      </c>
      <c r="G4007" t="s">
        <v>37</v>
      </c>
      <c r="H4007" t="s">
        <v>53</v>
      </c>
      <c r="I4007">
        <v>1</v>
      </c>
      <c r="J4007" t="b">
        <v>0</v>
      </c>
      <c r="K4007" t="b">
        <v>0</v>
      </c>
      <c r="L4007" s="1">
        <v>825000</v>
      </c>
      <c r="M4007" s="2">
        <v>44433</v>
      </c>
      <c r="N4007" s="2">
        <v>44470</v>
      </c>
      <c r="O4007" s="2">
        <v>55397</v>
      </c>
      <c r="P4007">
        <v>360</v>
      </c>
      <c r="Q4007" s="3">
        <v>3524.92</v>
      </c>
      <c r="R4007">
        <v>3.125</v>
      </c>
      <c r="S4007" t="s">
        <v>922</v>
      </c>
      <c r="T4007" s="4">
        <v>1279070</v>
      </c>
      <c r="U4007" s="7">
        <f>V4007+W4007</f>
        <v>17287.000000000004</v>
      </c>
      <c r="V4007" s="7">
        <f t="shared" si="333"/>
        <v>14932.500000000004</v>
      </c>
      <c r="W4007" s="7">
        <v>2354.5</v>
      </c>
      <c r="AA4007" t="b">
        <v>0</v>
      </c>
      <c r="AB4007">
        <v>0</v>
      </c>
      <c r="AC4007">
        <v>0</v>
      </c>
      <c r="AD4007" t="b">
        <v>0</v>
      </c>
      <c r="AE4007" t="s">
        <v>39</v>
      </c>
      <c r="AF4007" t="b">
        <v>0</v>
      </c>
      <c r="AG4007">
        <v>1</v>
      </c>
      <c r="AH4007">
        <v>153</v>
      </c>
      <c r="AI4007" s="6">
        <v>5865</v>
      </c>
      <c r="AJ4007">
        <v>742</v>
      </c>
      <c r="AK4007" t="s">
        <v>43</v>
      </c>
      <c r="AL4007" t="s">
        <v>50</v>
      </c>
      <c r="AM4007" s="9">
        <v>1.05</v>
      </c>
      <c r="AN4007">
        <f>_xlfn.XLOOKUP(S4007,[1]umbs_prices!$A:$A,[1]umbs_prices!$D:$D)</f>
        <v>103.19</v>
      </c>
      <c r="AO4007" s="11">
        <f t="shared" si="334"/>
        <v>3.1900000000000039E-2</v>
      </c>
      <c r="AP4007" s="13">
        <f>(AM4007-1)*L4007</f>
        <v>41250.000000000036</v>
      </c>
      <c r="AQ4007" s="8">
        <f>AO4007*L4007</f>
        <v>26317.500000000033</v>
      </c>
      <c r="AR4007" s="1">
        <f t="shared" si="335"/>
        <v>14932.500000000004</v>
      </c>
      <c r="AS4007" s="8">
        <f>AQ4007+AR4007</f>
        <v>41250.000000000036</v>
      </c>
      <c r="AT4007" s="8">
        <f>AS4007-X4007</f>
        <v>41250.000000000036</v>
      </c>
      <c r="AU4007" s="11">
        <f>AT4007/L4007</f>
        <v>5.0000000000000044E-2</v>
      </c>
      <c r="AV4007">
        <f>(_xlfn.XLOOKUP(A4007,[2]loan_data!$A:$A,[2]loan_data!$Z:$Z)-100)%</f>
        <v>3.1899999999999977E-2</v>
      </c>
      <c r="AW4007" t="str">
        <f>_xlfn.XLOOKUP(A4007,[2]loan_data!$A:$A,[2]loan_data!$AA:$AA)</f>
        <v>umbs_price</v>
      </c>
      <c r="AX4007" s="8">
        <f>AV4007*L4007</f>
        <v>26317.499999999982</v>
      </c>
    </row>
    <row r="4008" spans="1:52" x14ac:dyDescent="0.2">
      <c r="A4008">
        <v>5032748</v>
      </c>
      <c r="B4008" t="s">
        <v>73</v>
      </c>
      <c r="C4008" t="s">
        <v>277</v>
      </c>
      <c r="D4008" t="b">
        <v>1</v>
      </c>
      <c r="E4008" t="s">
        <v>35</v>
      </c>
      <c r="F4008" t="s">
        <v>36</v>
      </c>
      <c r="G4008" t="s">
        <v>37</v>
      </c>
      <c r="H4008" t="s">
        <v>38</v>
      </c>
      <c r="I4008">
        <v>1</v>
      </c>
      <c r="J4008" t="b">
        <v>0</v>
      </c>
      <c r="K4008" t="b">
        <v>0</v>
      </c>
      <c r="L4008" s="1">
        <v>325000</v>
      </c>
      <c r="M4008" s="2">
        <v>44433</v>
      </c>
      <c r="N4008" s="2">
        <v>44470</v>
      </c>
      <c r="O4008" s="2">
        <v>49919</v>
      </c>
      <c r="P4008">
        <v>180</v>
      </c>
      <c r="Q4008" s="3">
        <v>2086.4500000000003</v>
      </c>
      <c r="R4008">
        <v>1.99</v>
      </c>
      <c r="S4008" t="s">
        <v>925</v>
      </c>
      <c r="T4008" s="4">
        <v>496032</v>
      </c>
      <c r="U4008" s="7">
        <f>V4008+W4008</f>
        <v>24537.500000000004</v>
      </c>
      <c r="V4008" s="7">
        <f t="shared" si="333"/>
        <v>24537.500000000004</v>
      </c>
      <c r="W4008" s="7">
        <v>0</v>
      </c>
      <c r="AA4008" t="b">
        <v>0</v>
      </c>
      <c r="AB4008">
        <v>0</v>
      </c>
      <c r="AC4008">
        <v>0</v>
      </c>
      <c r="AD4008" t="b">
        <v>0</v>
      </c>
      <c r="AE4008" t="s">
        <v>39</v>
      </c>
      <c r="AF4008" t="b">
        <v>0</v>
      </c>
      <c r="AG4008">
        <v>1</v>
      </c>
      <c r="AH4008">
        <v>115</v>
      </c>
      <c r="AI4008" s="6">
        <v>4409</v>
      </c>
      <c r="AJ4008">
        <v>742</v>
      </c>
      <c r="AK4008" t="s">
        <v>58</v>
      </c>
      <c r="AL4008" t="s">
        <v>50</v>
      </c>
      <c r="AM4008" s="9">
        <v>1.05</v>
      </c>
      <c r="AN4008">
        <f>_xlfn.XLOOKUP(S4008,[1]umbs_prices!$A:$A,[1]umbs_prices!$D:$D)</f>
        <v>97.45</v>
      </c>
      <c r="AO4008" s="11">
        <f t="shared" si="334"/>
        <v>-2.5499999999999967E-2</v>
      </c>
      <c r="AP4008" s="13">
        <f>(AM4008-1)*L4008</f>
        <v>16250.000000000015</v>
      </c>
      <c r="AQ4008" s="8">
        <f>AO4008*L4008</f>
        <v>-8287.4999999999891</v>
      </c>
      <c r="AR4008" s="1">
        <f t="shared" si="335"/>
        <v>24537.500000000004</v>
      </c>
      <c r="AS4008" s="8">
        <f>AQ4008+AR4008</f>
        <v>16250.000000000015</v>
      </c>
      <c r="AT4008" s="8">
        <f>AS4008-X4008</f>
        <v>16250.000000000015</v>
      </c>
      <c r="AU4008" s="11">
        <f>AT4008/L4008</f>
        <v>5.0000000000000044E-2</v>
      </c>
      <c r="AV4008">
        <f>(_xlfn.XLOOKUP(A4008,[2]loan_data!$A:$A,[2]loan_data!$Z:$Z)-100)%</f>
        <v>-2.5499999999999971E-2</v>
      </c>
      <c r="AW4008" t="str">
        <f>_xlfn.XLOOKUP(A4008,[2]loan_data!$A:$A,[2]loan_data!$AA:$AA)</f>
        <v>umbs_price</v>
      </c>
      <c r="AX4008" s="8">
        <f>AV4008*L4008</f>
        <v>-8287.4999999999909</v>
      </c>
    </row>
    <row r="4009" spans="1:52" x14ac:dyDescent="0.2">
      <c r="A4009">
        <v>5032826</v>
      </c>
      <c r="B4009" t="s">
        <v>33</v>
      </c>
      <c r="C4009" t="s">
        <v>85</v>
      </c>
      <c r="D4009" t="b">
        <v>1</v>
      </c>
      <c r="E4009" t="s">
        <v>35</v>
      </c>
      <c r="F4009" t="s">
        <v>36</v>
      </c>
      <c r="G4009" t="s">
        <v>37</v>
      </c>
      <c r="H4009" t="s">
        <v>53</v>
      </c>
      <c r="I4009">
        <v>1</v>
      </c>
      <c r="J4009" t="b">
        <v>0</v>
      </c>
      <c r="K4009" t="b">
        <v>0</v>
      </c>
      <c r="L4009" s="1">
        <v>135000</v>
      </c>
      <c r="M4009" s="2">
        <v>44434</v>
      </c>
      <c r="N4009" s="2">
        <v>44470</v>
      </c>
      <c r="O4009" s="2">
        <v>49919</v>
      </c>
      <c r="P4009">
        <v>180</v>
      </c>
      <c r="Q4009" s="3">
        <v>874.98</v>
      </c>
      <c r="R4009">
        <v>2.125</v>
      </c>
      <c r="S4009" t="s">
        <v>925</v>
      </c>
      <c r="T4009" s="4">
        <v>909091</v>
      </c>
      <c r="U4009" s="7">
        <f>V4009+W4009</f>
        <v>11327.000000000002</v>
      </c>
      <c r="V4009" s="7">
        <f t="shared" si="333"/>
        <v>10192.500000000002</v>
      </c>
      <c r="W4009" s="7">
        <v>1134.5000000000002</v>
      </c>
      <c r="AA4009" t="b">
        <v>0</v>
      </c>
      <c r="AB4009">
        <v>0</v>
      </c>
      <c r="AC4009">
        <v>0</v>
      </c>
      <c r="AD4009" t="b">
        <v>0</v>
      </c>
      <c r="AE4009" t="s">
        <v>39</v>
      </c>
      <c r="AF4009" t="b">
        <v>0</v>
      </c>
      <c r="AG4009">
        <v>1</v>
      </c>
      <c r="AH4009">
        <v>106</v>
      </c>
      <c r="AI4009" s="6">
        <v>1767</v>
      </c>
      <c r="AJ4009">
        <v>742</v>
      </c>
      <c r="AK4009" t="s">
        <v>58</v>
      </c>
      <c r="AL4009" t="s">
        <v>50</v>
      </c>
      <c r="AM4009" s="9">
        <v>1.05</v>
      </c>
      <c r="AN4009">
        <f>_xlfn.XLOOKUP(S4009,[1]umbs_prices!$A:$A,[1]umbs_prices!$D:$D)</f>
        <v>97.45</v>
      </c>
      <c r="AO4009" s="11">
        <f t="shared" si="334"/>
        <v>-2.5499999999999967E-2</v>
      </c>
      <c r="AP4009" s="13">
        <f>(AM4009-1)*L4009</f>
        <v>6750.0000000000064</v>
      </c>
      <c r="AQ4009" s="8">
        <f>AO4009*L4009</f>
        <v>-3442.4999999999955</v>
      </c>
      <c r="AR4009" s="1">
        <f t="shared" si="335"/>
        <v>10192.500000000002</v>
      </c>
      <c r="AS4009" s="8">
        <f>AQ4009+AR4009</f>
        <v>6750.0000000000064</v>
      </c>
      <c r="AT4009" s="8">
        <f>AS4009-X4009</f>
        <v>6750.0000000000064</v>
      </c>
      <c r="AU4009" s="11">
        <f>AT4009/L4009</f>
        <v>5.0000000000000044E-2</v>
      </c>
      <c r="AV4009">
        <f>(_xlfn.XLOOKUP(A4009,[2]loan_data!$A:$A,[2]loan_data!$Z:$Z)-100)%</f>
        <v>-2.5499999999999971E-2</v>
      </c>
      <c r="AW4009" t="str">
        <f>_xlfn.XLOOKUP(A4009,[2]loan_data!$A:$A,[2]loan_data!$AA:$AA)</f>
        <v>umbs_price</v>
      </c>
      <c r="AX4009" s="8">
        <f>AV4009*L4009</f>
        <v>-3442.4999999999959</v>
      </c>
    </row>
    <row r="4010" spans="1:52" x14ac:dyDescent="0.2">
      <c r="A4010">
        <v>5032842</v>
      </c>
      <c r="B4010" t="s">
        <v>33</v>
      </c>
      <c r="C4010" t="s">
        <v>255</v>
      </c>
      <c r="D4010" t="b">
        <v>1</v>
      </c>
      <c r="E4010" t="s">
        <v>35</v>
      </c>
      <c r="F4010" t="s">
        <v>36</v>
      </c>
      <c r="G4010" t="s">
        <v>37</v>
      </c>
      <c r="H4010" t="s">
        <v>38</v>
      </c>
      <c r="I4010">
        <v>1</v>
      </c>
      <c r="J4010" t="b">
        <v>0</v>
      </c>
      <c r="K4010" t="b">
        <v>0</v>
      </c>
      <c r="L4010" s="1">
        <v>375000</v>
      </c>
      <c r="M4010" s="2">
        <v>44439</v>
      </c>
      <c r="N4010" s="2">
        <v>44470</v>
      </c>
      <c r="O4010" s="2">
        <v>55397</v>
      </c>
      <c r="P4010">
        <v>360</v>
      </c>
      <c r="Q4010" s="3">
        <v>1502.91</v>
      </c>
      <c r="R4010">
        <v>2.625</v>
      </c>
      <c r="S4010" t="s">
        <v>921</v>
      </c>
      <c r="T4010" s="4">
        <v>755135</v>
      </c>
      <c r="U4010" s="7">
        <f>V4010+W4010</f>
        <v>19200.000000000051</v>
      </c>
      <c r="V4010" s="7">
        <f t="shared" si="333"/>
        <v>19200.000000000051</v>
      </c>
      <c r="W4010" s="7">
        <v>0</v>
      </c>
      <c r="AA4010" t="b">
        <v>0</v>
      </c>
      <c r="AB4010">
        <v>0</v>
      </c>
      <c r="AC4010">
        <v>0</v>
      </c>
      <c r="AD4010" t="b">
        <v>0</v>
      </c>
      <c r="AE4010" t="s">
        <v>39</v>
      </c>
      <c r="AF4010" t="b">
        <v>0</v>
      </c>
      <c r="AG4010">
        <v>1</v>
      </c>
      <c r="AH4010">
        <v>70</v>
      </c>
      <c r="AI4010" s="6">
        <v>2509</v>
      </c>
      <c r="AJ4010">
        <v>742</v>
      </c>
      <c r="AK4010" t="s">
        <v>40</v>
      </c>
      <c r="AL4010" t="s">
        <v>41</v>
      </c>
      <c r="AM4010" s="9">
        <v>1.05</v>
      </c>
      <c r="AN4010">
        <f>_xlfn.XLOOKUP(S4010,[1]umbs_prices!$A:$A,[1]umbs_prices!$D:$D)</f>
        <v>99.88</v>
      </c>
      <c r="AO4010" s="11">
        <f t="shared" si="334"/>
        <v>-1.2000000000000899E-3</v>
      </c>
      <c r="AP4010" s="13">
        <f>(AM4010-1)*L4010</f>
        <v>18750.000000000018</v>
      </c>
      <c r="AQ4010" s="8">
        <f>AO4010*L4010</f>
        <v>-450.00000000003371</v>
      </c>
      <c r="AR4010" s="1">
        <f t="shared" si="335"/>
        <v>19200.000000000051</v>
      </c>
      <c r="AS4010" s="8">
        <f>AQ4010+AR4010</f>
        <v>18750.000000000018</v>
      </c>
      <c r="AT4010" s="8">
        <f>AS4010-X4010</f>
        <v>18750.000000000018</v>
      </c>
      <c r="AU4010" s="11">
        <f>AT4010/L4010</f>
        <v>5.0000000000000051E-2</v>
      </c>
      <c r="AV4010">
        <f>(_xlfn.XLOOKUP(A4010,[2]loan_data!$A:$A,[2]loan_data!$Z:$Z)-100)%</f>
        <v>1.2999999999999546E-3</v>
      </c>
      <c r="AW4010" t="str">
        <f>_xlfn.XLOOKUP(A4010,[2]loan_data!$A:$A,[2]loan_data!$AA:$AA)</f>
        <v>bank_of_americans</v>
      </c>
      <c r="AX4010" s="8">
        <f>AV4010*L4010</f>
        <v>487.499999999983</v>
      </c>
      <c r="AY4010" s="8">
        <f>AX4010+AR4010</f>
        <v>19687.500000000033</v>
      </c>
      <c r="AZ4010" s="10">
        <f>AY4010/L4010</f>
        <v>5.2500000000000088E-2</v>
      </c>
    </row>
    <row r="4011" spans="1:52" x14ac:dyDescent="0.2">
      <c r="A4011">
        <v>5032918</v>
      </c>
      <c r="B4011" t="s">
        <v>212</v>
      </c>
      <c r="C4011" t="s">
        <v>721</v>
      </c>
      <c r="D4011" t="b">
        <v>1</v>
      </c>
      <c r="E4011" t="s">
        <v>35</v>
      </c>
      <c r="F4011" t="s">
        <v>36</v>
      </c>
      <c r="G4011" t="s">
        <v>37</v>
      </c>
      <c r="H4011" t="s">
        <v>53</v>
      </c>
      <c r="I4011">
        <v>1</v>
      </c>
      <c r="J4011" t="b">
        <v>0</v>
      </c>
      <c r="K4011" t="b">
        <v>0</v>
      </c>
      <c r="L4011" s="1">
        <v>85000</v>
      </c>
      <c r="M4011" s="2">
        <v>44440</v>
      </c>
      <c r="N4011" s="2">
        <v>44470</v>
      </c>
      <c r="O4011" s="2">
        <v>48823</v>
      </c>
      <c r="P4011">
        <v>144</v>
      </c>
      <c r="Q4011" s="3">
        <v>692.11</v>
      </c>
      <c r="R4011">
        <v>2.75</v>
      </c>
      <c r="S4011" t="s">
        <v>924</v>
      </c>
      <c r="T4011" s="4">
        <v>171648</v>
      </c>
      <c r="U4011" s="7">
        <f>V4011+W4011</f>
        <v>1909.199999999998</v>
      </c>
      <c r="V4011" s="7">
        <f t="shared" si="333"/>
        <v>705.49999999999773</v>
      </c>
      <c r="W4011" s="7">
        <v>1203.7000000000003</v>
      </c>
      <c r="AA4011" t="b">
        <v>0</v>
      </c>
      <c r="AB4011">
        <v>0</v>
      </c>
      <c r="AC4011">
        <v>0</v>
      </c>
      <c r="AD4011" t="b">
        <v>0</v>
      </c>
      <c r="AE4011" t="s">
        <v>39</v>
      </c>
      <c r="AF4011" t="b">
        <v>0</v>
      </c>
      <c r="AG4011">
        <v>1</v>
      </c>
      <c r="AH4011">
        <v>76</v>
      </c>
      <c r="AI4011" s="6">
        <v>1900</v>
      </c>
      <c r="AJ4011">
        <v>742</v>
      </c>
      <c r="AK4011" t="s">
        <v>40</v>
      </c>
      <c r="AL4011" t="s">
        <v>50</v>
      </c>
      <c r="AM4011" s="9">
        <v>1.05</v>
      </c>
      <c r="AN4011">
        <f>_xlfn.XLOOKUP(S4011,[1]umbs_prices!$A:$A,[1]umbs_prices!$D:$D)</f>
        <v>104.17</v>
      </c>
      <c r="AO4011" s="11">
        <f t="shared" si="334"/>
        <v>4.170000000000007E-2</v>
      </c>
      <c r="AP4011" s="13">
        <f>(AM4011-1)*L4011</f>
        <v>4250.0000000000036</v>
      </c>
      <c r="AQ4011" s="8">
        <f>AO4011*L4011</f>
        <v>3544.5000000000059</v>
      </c>
      <c r="AR4011" s="1">
        <f t="shared" si="335"/>
        <v>705.49999999999773</v>
      </c>
      <c r="AS4011" s="8">
        <f>AQ4011+AR4011</f>
        <v>4250.0000000000036</v>
      </c>
      <c r="AT4011" s="8">
        <f>AS4011-X4011</f>
        <v>4250.0000000000036</v>
      </c>
      <c r="AU4011" s="11">
        <f>AT4011/L4011</f>
        <v>5.0000000000000044E-2</v>
      </c>
      <c r="AV4011">
        <f>(_xlfn.XLOOKUP(A4011,[2]loan_data!$A:$A,[2]loan_data!$Z:$Z)-100)%</f>
        <v>4.1700000000000015E-2</v>
      </c>
      <c r="AW4011" t="str">
        <f>_xlfn.XLOOKUP(A4011,[2]loan_data!$A:$A,[2]loan_data!$AA:$AA)</f>
        <v>umbs_price</v>
      </c>
      <c r="AX4011" s="8">
        <f>AV4011*L4011</f>
        <v>3544.5000000000014</v>
      </c>
    </row>
    <row r="4012" spans="1:52" x14ac:dyDescent="0.2">
      <c r="A4012">
        <v>5032953</v>
      </c>
      <c r="B4012" t="s">
        <v>61</v>
      </c>
      <c r="C4012" t="s">
        <v>513</v>
      </c>
      <c r="D4012" t="b">
        <v>1</v>
      </c>
      <c r="E4012" t="s">
        <v>35</v>
      </c>
      <c r="F4012" t="s">
        <v>36</v>
      </c>
      <c r="G4012" t="s">
        <v>37</v>
      </c>
      <c r="H4012" t="s">
        <v>60</v>
      </c>
      <c r="I4012">
        <v>1</v>
      </c>
      <c r="J4012" t="b">
        <v>0</v>
      </c>
      <c r="K4012" t="b">
        <v>0</v>
      </c>
      <c r="L4012" s="1">
        <v>85000</v>
      </c>
      <c r="M4012" s="2">
        <v>44441</v>
      </c>
      <c r="N4012" s="2">
        <v>44470</v>
      </c>
      <c r="O4012" s="2">
        <v>55397</v>
      </c>
      <c r="P4012">
        <v>360</v>
      </c>
      <c r="Q4012" s="3">
        <v>374.73</v>
      </c>
      <c r="R4012">
        <v>3.375</v>
      </c>
      <c r="S4012" t="s">
        <v>920</v>
      </c>
      <c r="T4012" s="4">
        <v>113334</v>
      </c>
      <c r="U4012" s="7">
        <f>V4012+W4012</f>
        <v>2105.1000000000013</v>
      </c>
      <c r="V4012" s="7">
        <f t="shared" si="333"/>
        <v>331.50000000000091</v>
      </c>
      <c r="W4012" s="7">
        <v>1773.6000000000004</v>
      </c>
      <c r="AA4012" t="b">
        <v>0</v>
      </c>
      <c r="AB4012">
        <v>0</v>
      </c>
      <c r="AC4012">
        <v>0</v>
      </c>
      <c r="AD4012" t="b">
        <v>0</v>
      </c>
      <c r="AE4012" t="s">
        <v>45</v>
      </c>
      <c r="AF4012" t="b">
        <v>0</v>
      </c>
      <c r="AG4012">
        <v>1</v>
      </c>
      <c r="AH4012">
        <v>144</v>
      </c>
      <c r="AI4012" s="6">
        <v>3600</v>
      </c>
      <c r="AJ4012">
        <v>742</v>
      </c>
      <c r="AK4012" t="s">
        <v>43</v>
      </c>
      <c r="AL4012" t="s">
        <v>50</v>
      </c>
      <c r="AM4012" s="9">
        <v>1.05</v>
      </c>
      <c r="AN4012">
        <f>_xlfn.XLOOKUP(S4012,[1]umbs_prices!$A:$A,[1]umbs_prices!$D:$D)</f>
        <v>104.61</v>
      </c>
      <c r="AO4012" s="11">
        <f t="shared" si="334"/>
        <v>4.610000000000003E-2</v>
      </c>
      <c r="AP4012" s="13">
        <f>(AM4012-1)*L4012</f>
        <v>4250.0000000000036</v>
      </c>
      <c r="AQ4012" s="8">
        <f>AO4012*L4012</f>
        <v>3918.5000000000027</v>
      </c>
      <c r="AR4012" s="1">
        <f t="shared" si="335"/>
        <v>331.50000000000091</v>
      </c>
      <c r="AS4012" s="8">
        <f>AQ4012+AR4012</f>
        <v>4250.0000000000036</v>
      </c>
      <c r="AT4012" s="8">
        <f>AS4012-X4012</f>
        <v>4250.0000000000036</v>
      </c>
      <c r="AU4012" s="11">
        <f>AT4012/L4012</f>
        <v>5.0000000000000044E-2</v>
      </c>
      <c r="AV4012">
        <f>(_xlfn.XLOOKUP(A4012,[2]loan_data!$A:$A,[2]loan_data!$Z:$Z)-100)%</f>
        <v>5.5474999999999997E-2</v>
      </c>
      <c r="AW4012" t="str">
        <f>_xlfn.XLOOKUP(A4012,[2]loan_data!$A:$A,[2]loan_data!$AA:$AA)</f>
        <v>golden_sachs</v>
      </c>
      <c r="AX4012" s="8">
        <f>AV4012*L4012</f>
        <v>4715.375</v>
      </c>
      <c r="AY4012" s="8">
        <f>AX4012+AR4012</f>
        <v>5046.8750000000009</v>
      </c>
      <c r="AZ4012" s="10">
        <f>AY4012/L4012</f>
        <v>5.9375000000000011E-2</v>
      </c>
    </row>
    <row r="4013" spans="1:52" x14ac:dyDescent="0.2">
      <c r="A4013">
        <v>5032982</v>
      </c>
      <c r="B4013" t="s">
        <v>265</v>
      </c>
      <c r="C4013" t="s">
        <v>816</v>
      </c>
      <c r="D4013" t="b">
        <v>1</v>
      </c>
      <c r="E4013" t="s">
        <v>35</v>
      </c>
      <c r="F4013" t="s">
        <v>36</v>
      </c>
      <c r="G4013" t="s">
        <v>37</v>
      </c>
      <c r="H4013" t="s">
        <v>53</v>
      </c>
      <c r="I4013">
        <v>1</v>
      </c>
      <c r="J4013" t="b">
        <v>0</v>
      </c>
      <c r="K4013" t="b">
        <v>0</v>
      </c>
      <c r="L4013" s="1">
        <v>205000</v>
      </c>
      <c r="M4013" s="2">
        <v>44441</v>
      </c>
      <c r="N4013" s="2">
        <v>44470</v>
      </c>
      <c r="O4013" s="2">
        <v>55397</v>
      </c>
      <c r="P4013">
        <v>360</v>
      </c>
      <c r="Q4013" s="3">
        <v>861.04</v>
      </c>
      <c r="R4013">
        <v>2.99</v>
      </c>
      <c r="S4013" t="s">
        <v>922</v>
      </c>
      <c r="T4013" s="4">
        <v>292899</v>
      </c>
      <c r="U4013" s="7">
        <f>V4013+W4013</f>
        <v>5304.4400000000005</v>
      </c>
      <c r="V4013" s="7">
        <f t="shared" si="333"/>
        <v>3710.5000000000009</v>
      </c>
      <c r="W4013" s="7">
        <v>1593.94</v>
      </c>
      <c r="AA4013" t="b">
        <v>0</v>
      </c>
      <c r="AB4013">
        <v>0</v>
      </c>
      <c r="AC4013">
        <v>0</v>
      </c>
      <c r="AD4013" t="b">
        <v>0</v>
      </c>
      <c r="AE4013" t="s">
        <v>39</v>
      </c>
      <c r="AF4013" t="b">
        <v>0</v>
      </c>
      <c r="AG4013">
        <v>1</v>
      </c>
      <c r="AH4013">
        <v>99</v>
      </c>
      <c r="AI4013" s="6">
        <v>2970</v>
      </c>
      <c r="AJ4013">
        <v>742</v>
      </c>
      <c r="AK4013" t="s">
        <v>58</v>
      </c>
      <c r="AL4013" t="s">
        <v>41</v>
      </c>
      <c r="AM4013" s="9">
        <v>1.05</v>
      </c>
      <c r="AN4013">
        <f>_xlfn.XLOOKUP(S4013,[1]umbs_prices!$A:$A,[1]umbs_prices!$D:$D)</f>
        <v>103.19</v>
      </c>
      <c r="AO4013" s="11">
        <f t="shared" si="334"/>
        <v>3.1900000000000039E-2</v>
      </c>
      <c r="AP4013" s="13">
        <f>(AM4013-1)*L4013</f>
        <v>10250.000000000009</v>
      </c>
      <c r="AQ4013" s="8">
        <f>AO4013*L4013</f>
        <v>6539.5000000000082</v>
      </c>
      <c r="AR4013" s="1">
        <f t="shared" si="335"/>
        <v>3710.5000000000009</v>
      </c>
      <c r="AS4013" s="8">
        <f>AQ4013+AR4013</f>
        <v>10250.000000000009</v>
      </c>
      <c r="AT4013" s="8">
        <f>AS4013-X4013</f>
        <v>10250.000000000009</v>
      </c>
      <c r="AU4013" s="11">
        <f>AT4013/L4013</f>
        <v>5.0000000000000044E-2</v>
      </c>
      <c r="AV4013">
        <f>(_xlfn.XLOOKUP(A4013,[2]loan_data!$A:$A,[2]loan_data!$Z:$Z)-100)%</f>
        <v>3.1899999999999977E-2</v>
      </c>
      <c r="AW4013" t="str">
        <f>_xlfn.XLOOKUP(A4013,[2]loan_data!$A:$A,[2]loan_data!$AA:$AA)</f>
        <v>umbs_price</v>
      </c>
      <c r="AX4013" s="8">
        <f>AV4013*L4013</f>
        <v>6539.4999999999955</v>
      </c>
    </row>
    <row r="4014" spans="1:52" x14ac:dyDescent="0.2">
      <c r="A4014">
        <v>5032994</v>
      </c>
      <c r="B4014" t="s">
        <v>61</v>
      </c>
      <c r="C4014" t="s">
        <v>368</v>
      </c>
      <c r="D4014" t="b">
        <v>1</v>
      </c>
      <c r="E4014" t="s">
        <v>35</v>
      </c>
      <c r="F4014" t="s">
        <v>36</v>
      </c>
      <c r="G4014" t="s">
        <v>37</v>
      </c>
      <c r="H4014" t="s">
        <v>53</v>
      </c>
      <c r="I4014">
        <v>1</v>
      </c>
      <c r="J4014" t="b">
        <v>0</v>
      </c>
      <c r="K4014" t="b">
        <v>0</v>
      </c>
      <c r="L4014" s="1">
        <v>115000</v>
      </c>
      <c r="M4014" s="2">
        <v>44442</v>
      </c>
      <c r="N4014" s="2">
        <v>44470</v>
      </c>
      <c r="O4014" s="2">
        <v>55397</v>
      </c>
      <c r="P4014">
        <v>360</v>
      </c>
      <c r="Q4014" s="3">
        <v>483.03</v>
      </c>
      <c r="R4014">
        <v>2.99</v>
      </c>
      <c r="S4014" t="s">
        <v>922</v>
      </c>
      <c r="T4014" s="4">
        <v>363925</v>
      </c>
      <c r="U4014" s="7">
        <f>V4014+W4014</f>
        <v>3303.9800000000014</v>
      </c>
      <c r="V4014" s="7">
        <f t="shared" si="333"/>
        <v>2081.5000000000009</v>
      </c>
      <c r="W4014" s="7">
        <v>1222.4800000000005</v>
      </c>
      <c r="AA4014" t="b">
        <v>0</v>
      </c>
      <c r="AB4014">
        <v>0</v>
      </c>
      <c r="AC4014">
        <v>0</v>
      </c>
      <c r="AD4014" t="b">
        <v>0</v>
      </c>
      <c r="AE4014" t="s">
        <v>39</v>
      </c>
      <c r="AF4014" t="b">
        <v>0</v>
      </c>
      <c r="AG4014">
        <v>1</v>
      </c>
      <c r="AH4014">
        <v>73</v>
      </c>
      <c r="AI4014" s="6">
        <v>1825</v>
      </c>
      <c r="AJ4014">
        <v>742</v>
      </c>
      <c r="AK4014" t="s">
        <v>43</v>
      </c>
      <c r="AL4014" t="s">
        <v>50</v>
      </c>
      <c r="AM4014" s="9">
        <v>1.05</v>
      </c>
      <c r="AN4014">
        <f>_xlfn.XLOOKUP(S4014,[1]umbs_prices!$A:$A,[1]umbs_prices!$D:$D)</f>
        <v>103.19</v>
      </c>
      <c r="AO4014" s="11">
        <f t="shared" si="334"/>
        <v>3.1900000000000039E-2</v>
      </c>
      <c r="AP4014" s="13">
        <f>(AM4014-1)*L4014</f>
        <v>5750.0000000000055</v>
      </c>
      <c r="AQ4014" s="8">
        <f>AO4014*L4014</f>
        <v>3668.5000000000045</v>
      </c>
      <c r="AR4014" s="1">
        <f t="shared" si="335"/>
        <v>2081.5000000000009</v>
      </c>
      <c r="AS4014" s="8">
        <f>AQ4014+AR4014</f>
        <v>5750.0000000000055</v>
      </c>
      <c r="AT4014" s="8">
        <f>AS4014-X4014</f>
        <v>5750.0000000000055</v>
      </c>
      <c r="AU4014" s="11">
        <f>AT4014/L4014</f>
        <v>5.0000000000000044E-2</v>
      </c>
      <c r="AV4014">
        <f>(_xlfn.XLOOKUP(A4014,[2]loan_data!$A:$A,[2]loan_data!$Z:$Z)-100)%</f>
        <v>3.1899999999999977E-2</v>
      </c>
      <c r="AW4014" t="str">
        <f>_xlfn.XLOOKUP(A4014,[2]loan_data!$A:$A,[2]loan_data!$AA:$AA)</f>
        <v>umbs_price</v>
      </c>
      <c r="AX4014" s="8">
        <f>AV4014*L4014</f>
        <v>3668.4999999999973</v>
      </c>
    </row>
    <row r="4015" spans="1:52" x14ac:dyDescent="0.2">
      <c r="A4015">
        <v>5033062</v>
      </c>
      <c r="B4015" t="s">
        <v>71</v>
      </c>
      <c r="C4015" t="s">
        <v>817</v>
      </c>
      <c r="D4015" t="b">
        <v>1</v>
      </c>
      <c r="E4015" t="s">
        <v>35</v>
      </c>
      <c r="F4015" t="s">
        <v>36</v>
      </c>
      <c r="G4015" t="s">
        <v>37</v>
      </c>
      <c r="H4015" t="s">
        <v>53</v>
      </c>
      <c r="I4015">
        <v>1</v>
      </c>
      <c r="J4015" t="b">
        <v>0</v>
      </c>
      <c r="K4015" t="b">
        <v>0</v>
      </c>
      <c r="L4015" s="1">
        <v>265000</v>
      </c>
      <c r="M4015" s="2">
        <v>44442</v>
      </c>
      <c r="N4015" s="2">
        <v>44470</v>
      </c>
      <c r="O4015" s="2">
        <v>49919</v>
      </c>
      <c r="P4015">
        <v>180</v>
      </c>
      <c r="Q4015" s="3">
        <v>1778.74</v>
      </c>
      <c r="R4015">
        <v>2.625</v>
      </c>
      <c r="S4015" t="s">
        <v>921</v>
      </c>
      <c r="T4015" s="4">
        <v>331250</v>
      </c>
      <c r="U4015" s="7">
        <f>V4015+W4015</f>
        <v>15469.260000000035</v>
      </c>
      <c r="V4015" s="7">
        <f t="shared" si="333"/>
        <v>13568.000000000035</v>
      </c>
      <c r="W4015" s="7">
        <v>1901.2600000000002</v>
      </c>
      <c r="AA4015" t="b">
        <v>0</v>
      </c>
      <c r="AB4015">
        <v>0</v>
      </c>
      <c r="AC4015">
        <v>0</v>
      </c>
      <c r="AD4015" t="b">
        <v>0</v>
      </c>
      <c r="AE4015" t="s">
        <v>39</v>
      </c>
      <c r="AF4015" t="b">
        <v>0</v>
      </c>
      <c r="AG4015">
        <v>1</v>
      </c>
      <c r="AH4015">
        <v>98</v>
      </c>
      <c r="AI4015" s="6">
        <v>3185</v>
      </c>
      <c r="AJ4015">
        <v>742</v>
      </c>
      <c r="AK4015" t="s">
        <v>43</v>
      </c>
      <c r="AL4015" t="s">
        <v>50</v>
      </c>
      <c r="AM4015" s="9">
        <v>1.05</v>
      </c>
      <c r="AN4015">
        <f>_xlfn.XLOOKUP(S4015,[1]umbs_prices!$A:$A,[1]umbs_prices!$D:$D)</f>
        <v>99.88</v>
      </c>
      <c r="AO4015" s="11">
        <f t="shared" si="334"/>
        <v>-1.2000000000000899E-3</v>
      </c>
      <c r="AP4015" s="13">
        <f>(AM4015-1)*L4015</f>
        <v>13250.000000000011</v>
      </c>
      <c r="AQ4015" s="8">
        <f>AO4015*L4015</f>
        <v>-318.00000000002382</v>
      </c>
      <c r="AR4015" s="1">
        <f t="shared" si="335"/>
        <v>13568.000000000035</v>
      </c>
      <c r="AS4015" s="8">
        <f>AQ4015+AR4015</f>
        <v>13250.000000000011</v>
      </c>
      <c r="AT4015" s="8">
        <f>AS4015-X4015</f>
        <v>13250.000000000011</v>
      </c>
      <c r="AU4015" s="11">
        <f>AT4015/L4015</f>
        <v>5.0000000000000044E-2</v>
      </c>
      <c r="AV4015">
        <f>(_xlfn.XLOOKUP(A4015,[2]loan_data!$A:$A,[2]loan_data!$Z:$Z)-100)%</f>
        <v>-1.2000000000000454E-3</v>
      </c>
      <c r="AW4015" t="str">
        <f>_xlfn.XLOOKUP(A4015,[2]loan_data!$A:$A,[2]loan_data!$AA:$AA)</f>
        <v>umbs_price</v>
      </c>
      <c r="AX4015" s="8">
        <f>AV4015*L4015</f>
        <v>-318.00000000001205</v>
      </c>
    </row>
    <row r="4016" spans="1:52" x14ac:dyDescent="0.2">
      <c r="A4016">
        <v>5033076</v>
      </c>
      <c r="B4016" t="s">
        <v>33</v>
      </c>
      <c r="C4016" t="s">
        <v>246</v>
      </c>
      <c r="D4016" t="b">
        <v>1</v>
      </c>
      <c r="E4016" t="s">
        <v>35</v>
      </c>
      <c r="F4016" t="s">
        <v>36</v>
      </c>
      <c r="G4016" t="s">
        <v>37</v>
      </c>
      <c r="H4016" t="s">
        <v>38</v>
      </c>
      <c r="I4016">
        <v>1</v>
      </c>
      <c r="J4016" t="b">
        <v>0</v>
      </c>
      <c r="K4016" t="b">
        <v>0</v>
      </c>
      <c r="L4016" s="1">
        <v>785000</v>
      </c>
      <c r="M4016" s="2">
        <v>44442</v>
      </c>
      <c r="N4016" s="2">
        <v>44470</v>
      </c>
      <c r="O4016" s="2">
        <v>55397</v>
      </c>
      <c r="P4016">
        <v>360</v>
      </c>
      <c r="Q4016" s="3">
        <v>3407.15</v>
      </c>
      <c r="R4016">
        <v>3.25</v>
      </c>
      <c r="S4016" t="s">
        <v>920</v>
      </c>
      <c r="T4016" s="4">
        <v>942830</v>
      </c>
      <c r="U4016" s="7">
        <f>V4016+W4016</f>
        <v>4825.1300000000147</v>
      </c>
      <c r="V4016" s="7">
        <f t="shared" si="333"/>
        <v>3061.5000000000146</v>
      </c>
      <c r="W4016" s="7">
        <v>1763.63</v>
      </c>
      <c r="AA4016" t="b">
        <v>0</v>
      </c>
      <c r="AB4016">
        <v>0</v>
      </c>
      <c r="AC4016">
        <v>0</v>
      </c>
      <c r="AD4016" t="b">
        <v>0</v>
      </c>
      <c r="AE4016" t="s">
        <v>39</v>
      </c>
      <c r="AF4016" t="b">
        <v>0</v>
      </c>
      <c r="AG4016">
        <v>1</v>
      </c>
      <c r="AH4016">
        <v>219</v>
      </c>
      <c r="AI4016" s="6">
        <v>4198</v>
      </c>
      <c r="AJ4016">
        <v>742</v>
      </c>
      <c r="AK4016" t="s">
        <v>43</v>
      </c>
      <c r="AL4016" t="s">
        <v>50</v>
      </c>
      <c r="AM4016" s="9">
        <v>1.05</v>
      </c>
      <c r="AN4016">
        <f>_xlfn.XLOOKUP(S4016,[1]umbs_prices!$A:$A,[1]umbs_prices!$D:$D)</f>
        <v>104.61</v>
      </c>
      <c r="AO4016" s="11">
        <f t="shared" si="334"/>
        <v>4.610000000000003E-2</v>
      </c>
      <c r="AP4016" s="13">
        <f>(AM4016-1)*L4016</f>
        <v>39250.000000000036</v>
      </c>
      <c r="AQ4016" s="8">
        <f>AO4016*L4016</f>
        <v>36188.500000000022</v>
      </c>
      <c r="AR4016" s="1">
        <f t="shared" si="335"/>
        <v>3061.5000000000146</v>
      </c>
      <c r="AS4016" s="8">
        <f>AQ4016+AR4016</f>
        <v>39250.000000000036</v>
      </c>
      <c r="AT4016" s="8">
        <f>AS4016-X4016</f>
        <v>39250.000000000036</v>
      </c>
      <c r="AU4016" s="11">
        <f>AT4016/L4016</f>
        <v>5.0000000000000044E-2</v>
      </c>
      <c r="AV4016">
        <f>(_xlfn.XLOOKUP(A4016,[2]loan_data!$A:$A,[2]loan_data!$Z:$Z)-100)%</f>
        <v>4.6099999999999995E-2</v>
      </c>
      <c r="AW4016" t="str">
        <f>_xlfn.XLOOKUP(A4016,[2]loan_data!$A:$A,[2]loan_data!$AA:$AA)</f>
        <v>umbs_price</v>
      </c>
      <c r="AX4016" s="8">
        <f>AV4016*L4016</f>
        <v>36188.499999999993</v>
      </c>
    </row>
    <row r="4017" spans="1:52" x14ac:dyDescent="0.2">
      <c r="A4017">
        <v>5033105</v>
      </c>
      <c r="B4017" t="s">
        <v>146</v>
      </c>
      <c r="C4017" t="s">
        <v>716</v>
      </c>
      <c r="D4017" t="b">
        <v>1</v>
      </c>
      <c r="E4017" t="s">
        <v>35</v>
      </c>
      <c r="F4017" t="s">
        <v>36</v>
      </c>
      <c r="G4017" t="s">
        <v>37</v>
      </c>
      <c r="H4017" t="s">
        <v>53</v>
      </c>
      <c r="I4017">
        <v>1</v>
      </c>
      <c r="J4017" t="b">
        <v>0</v>
      </c>
      <c r="K4017" t="b">
        <v>0</v>
      </c>
      <c r="L4017" s="1">
        <v>95000</v>
      </c>
      <c r="M4017" s="2">
        <v>44442</v>
      </c>
      <c r="N4017" s="2">
        <v>44470</v>
      </c>
      <c r="O4017" s="2">
        <v>55397</v>
      </c>
      <c r="P4017">
        <v>360</v>
      </c>
      <c r="Q4017" s="3">
        <v>399.02</v>
      </c>
      <c r="R4017">
        <v>2.99</v>
      </c>
      <c r="S4017" t="s">
        <v>922</v>
      </c>
      <c r="T4017" s="4">
        <v>152415</v>
      </c>
      <c r="U4017" s="7">
        <f>V4017+W4017</f>
        <v>2628.400000000001</v>
      </c>
      <c r="V4017" s="7">
        <f t="shared" si="333"/>
        <v>1719.5000000000009</v>
      </c>
      <c r="W4017" s="7">
        <v>908.90000000000009</v>
      </c>
      <c r="AA4017" t="b">
        <v>0</v>
      </c>
      <c r="AB4017">
        <v>0</v>
      </c>
      <c r="AC4017">
        <v>0</v>
      </c>
      <c r="AD4017" t="b">
        <v>0</v>
      </c>
      <c r="AE4017" t="s">
        <v>39</v>
      </c>
      <c r="AF4017" t="b">
        <v>0</v>
      </c>
      <c r="AG4017">
        <v>1</v>
      </c>
      <c r="AH4017">
        <v>53</v>
      </c>
      <c r="AI4017" s="6">
        <v>1105</v>
      </c>
      <c r="AJ4017">
        <v>742</v>
      </c>
      <c r="AK4017" t="s">
        <v>40</v>
      </c>
      <c r="AL4017" t="s">
        <v>41</v>
      </c>
      <c r="AM4017" s="9">
        <v>1.05</v>
      </c>
      <c r="AN4017">
        <f>_xlfn.XLOOKUP(S4017,[1]umbs_prices!$A:$A,[1]umbs_prices!$D:$D)</f>
        <v>103.19</v>
      </c>
      <c r="AO4017" s="11">
        <f t="shared" si="334"/>
        <v>3.1900000000000039E-2</v>
      </c>
      <c r="AP4017" s="13">
        <f>(AM4017-1)*L4017</f>
        <v>4750.0000000000045</v>
      </c>
      <c r="AQ4017" s="8">
        <f>AO4017*L4017</f>
        <v>3030.5000000000036</v>
      </c>
      <c r="AR4017" s="1">
        <f t="shared" si="335"/>
        <v>1719.5000000000009</v>
      </c>
      <c r="AS4017" s="8">
        <f>AQ4017+AR4017</f>
        <v>4750.0000000000045</v>
      </c>
      <c r="AT4017" s="8">
        <f>AS4017-X4017</f>
        <v>4750.0000000000045</v>
      </c>
      <c r="AU4017" s="11">
        <f>AT4017/L4017</f>
        <v>5.0000000000000044E-2</v>
      </c>
      <c r="AV4017">
        <f>(_xlfn.XLOOKUP(A4017,[2]loan_data!$A:$A,[2]loan_data!$Z:$Z)-100)%</f>
        <v>3.1899999999999977E-2</v>
      </c>
      <c r="AW4017" t="str">
        <f>_xlfn.XLOOKUP(A4017,[2]loan_data!$A:$A,[2]loan_data!$AA:$AA)</f>
        <v>umbs_price</v>
      </c>
      <c r="AX4017" s="8">
        <f>AV4017*L4017</f>
        <v>3030.4999999999977</v>
      </c>
    </row>
    <row r="4018" spans="1:52" x14ac:dyDescent="0.2">
      <c r="A4018">
        <v>5033188</v>
      </c>
      <c r="B4018" t="s">
        <v>33</v>
      </c>
      <c r="C4018" t="s">
        <v>34</v>
      </c>
      <c r="D4018" t="b">
        <v>1</v>
      </c>
      <c r="E4018" t="s">
        <v>35</v>
      </c>
      <c r="F4018" t="s">
        <v>36</v>
      </c>
      <c r="G4018" t="s">
        <v>37</v>
      </c>
      <c r="H4018" t="s">
        <v>38</v>
      </c>
      <c r="I4018">
        <v>1</v>
      </c>
      <c r="J4018" t="b">
        <v>0</v>
      </c>
      <c r="K4018" t="b">
        <v>0</v>
      </c>
      <c r="L4018" s="1">
        <v>545000</v>
      </c>
      <c r="M4018" s="2">
        <v>44442</v>
      </c>
      <c r="N4018" s="2">
        <v>44470</v>
      </c>
      <c r="O4018" s="2">
        <v>55397</v>
      </c>
      <c r="P4018">
        <v>360</v>
      </c>
      <c r="Q4018" s="3">
        <v>2202.7000000000003</v>
      </c>
      <c r="R4018">
        <v>2.69</v>
      </c>
      <c r="S4018" t="s">
        <v>919</v>
      </c>
      <c r="T4018" s="4">
        <v>726667</v>
      </c>
      <c r="U4018" s="7">
        <f>V4018+W4018</f>
        <v>12747.000000000029</v>
      </c>
      <c r="V4018" s="7">
        <f t="shared" si="333"/>
        <v>10736.500000000029</v>
      </c>
      <c r="W4018" s="7">
        <v>2010.5</v>
      </c>
      <c r="AA4018" t="b">
        <v>0</v>
      </c>
      <c r="AB4018">
        <v>0</v>
      </c>
      <c r="AC4018">
        <v>0</v>
      </c>
      <c r="AD4018" t="b">
        <v>0</v>
      </c>
      <c r="AE4018" t="s">
        <v>39</v>
      </c>
      <c r="AF4018" t="b">
        <v>0</v>
      </c>
      <c r="AG4018">
        <v>1</v>
      </c>
      <c r="AH4018">
        <v>117</v>
      </c>
      <c r="AI4018" s="6">
        <v>4095</v>
      </c>
      <c r="AJ4018">
        <v>742</v>
      </c>
      <c r="AK4018" t="s">
        <v>58</v>
      </c>
      <c r="AL4018" t="s">
        <v>50</v>
      </c>
      <c r="AM4018" s="9">
        <v>1.05</v>
      </c>
      <c r="AN4018">
        <f>_xlfn.XLOOKUP(S4018,[1]umbs_prices!$A:$A,[1]umbs_prices!$D:$D)</f>
        <v>103.03</v>
      </c>
      <c r="AO4018" s="11">
        <f t="shared" si="334"/>
        <v>3.0299999999999994E-2</v>
      </c>
      <c r="AP4018" s="13">
        <f>(AM4018-1)*L4018</f>
        <v>27250.000000000025</v>
      </c>
      <c r="AQ4018" s="8">
        <f>AO4018*L4018</f>
        <v>16513.499999999996</v>
      </c>
      <c r="AR4018" s="1">
        <f t="shared" si="335"/>
        <v>10736.500000000029</v>
      </c>
      <c r="AS4018" s="8">
        <f>AQ4018+AR4018</f>
        <v>27250.000000000025</v>
      </c>
      <c r="AT4018" s="8">
        <f>AS4018-X4018</f>
        <v>27250.000000000025</v>
      </c>
      <c r="AU4018" s="11">
        <f>AT4018/L4018</f>
        <v>5.0000000000000044E-2</v>
      </c>
      <c r="AV4018">
        <f>(_xlfn.XLOOKUP(A4018,[2]loan_data!$A:$A,[2]loan_data!$Z:$Z)-100)%</f>
        <v>4.7487500000000009E-2</v>
      </c>
      <c r="AW4018" t="str">
        <f>_xlfn.XLOOKUP(A4018,[2]loan_data!$A:$A,[2]loan_data!$AA:$AA)</f>
        <v>pj_logan</v>
      </c>
      <c r="AX4018" s="8">
        <f>AV4018*L4018</f>
        <v>25880.687500000004</v>
      </c>
      <c r="AY4018" s="8">
        <f t="shared" ref="AY4018:AY4023" si="337">AX4018+AR4018</f>
        <v>36617.187500000029</v>
      </c>
      <c r="AZ4018" s="10">
        <f>AY4018/L4018</f>
        <v>6.7187500000000053E-2</v>
      </c>
    </row>
    <row r="4019" spans="1:52" x14ac:dyDescent="0.2">
      <c r="A4019">
        <v>5033192</v>
      </c>
      <c r="B4019" t="s">
        <v>160</v>
      </c>
      <c r="C4019" t="s">
        <v>248</v>
      </c>
      <c r="D4019" t="b">
        <v>1</v>
      </c>
      <c r="E4019" t="s">
        <v>35</v>
      </c>
      <c r="F4019" t="s">
        <v>36</v>
      </c>
      <c r="G4019" t="s">
        <v>37</v>
      </c>
      <c r="H4019" t="s">
        <v>53</v>
      </c>
      <c r="I4019">
        <v>1</v>
      </c>
      <c r="J4019" t="b">
        <v>0</v>
      </c>
      <c r="K4019" t="b">
        <v>0</v>
      </c>
      <c r="L4019" s="1">
        <v>175000</v>
      </c>
      <c r="M4019" s="2">
        <v>44443</v>
      </c>
      <c r="N4019" s="2">
        <v>44470</v>
      </c>
      <c r="O4019" s="2">
        <v>52841</v>
      </c>
      <c r="P4019">
        <v>276</v>
      </c>
      <c r="Q4019" s="3">
        <v>898.68</v>
      </c>
      <c r="R4019">
        <v>3.25</v>
      </c>
      <c r="S4019" t="s">
        <v>920</v>
      </c>
      <c r="T4019" s="4">
        <v>357143</v>
      </c>
      <c r="U4019" s="7">
        <f>V4019+W4019</f>
        <v>2626.0000000000018</v>
      </c>
      <c r="V4019" s="7">
        <f t="shared" si="333"/>
        <v>682.50000000000182</v>
      </c>
      <c r="W4019" s="7">
        <v>1943.5</v>
      </c>
      <c r="AA4019" t="b">
        <v>0</v>
      </c>
      <c r="AB4019">
        <v>0</v>
      </c>
      <c r="AC4019">
        <v>0</v>
      </c>
      <c r="AD4019" t="b">
        <v>0</v>
      </c>
      <c r="AE4019" t="s">
        <v>39</v>
      </c>
      <c r="AF4019" t="b">
        <v>0</v>
      </c>
      <c r="AG4019">
        <v>1</v>
      </c>
      <c r="AH4019">
        <v>30</v>
      </c>
      <c r="AI4019" s="6">
        <v>1175</v>
      </c>
      <c r="AJ4019">
        <v>742</v>
      </c>
      <c r="AK4019" t="s">
        <v>58</v>
      </c>
      <c r="AL4019" t="s">
        <v>50</v>
      </c>
      <c r="AM4019" s="9">
        <v>1.05</v>
      </c>
      <c r="AN4019">
        <f>_xlfn.XLOOKUP(S4019,[1]umbs_prices!$A:$A,[1]umbs_prices!$D:$D)</f>
        <v>104.61</v>
      </c>
      <c r="AO4019" s="11">
        <f t="shared" si="334"/>
        <v>4.610000000000003E-2</v>
      </c>
      <c r="AP4019" s="13">
        <f>(AM4019-1)*L4019</f>
        <v>8750.0000000000073</v>
      </c>
      <c r="AQ4019" s="8">
        <f>AO4019*L4019</f>
        <v>8067.5000000000055</v>
      </c>
      <c r="AR4019" s="1">
        <f t="shared" si="335"/>
        <v>682.50000000000182</v>
      </c>
      <c r="AS4019" s="8">
        <f>AQ4019+AR4019</f>
        <v>8750.0000000000073</v>
      </c>
      <c r="AT4019" s="8">
        <f>AS4019-X4019</f>
        <v>8750.0000000000073</v>
      </c>
      <c r="AU4019" s="11">
        <f>AT4019/L4019</f>
        <v>5.0000000000000044E-2</v>
      </c>
      <c r="AV4019">
        <f>(_xlfn.XLOOKUP(A4019,[2]loan_data!$A:$A,[2]loan_data!$Z:$Z)-100)%</f>
        <v>4.9537499999999991E-2</v>
      </c>
      <c r="AW4019" t="str">
        <f>_xlfn.XLOOKUP(A4019,[2]loan_data!$A:$A,[2]loan_data!$AA:$AA)</f>
        <v>storgan_manley</v>
      </c>
      <c r="AX4019" s="8">
        <f>AV4019*L4019</f>
        <v>8669.0624999999982</v>
      </c>
      <c r="AY4019" s="8">
        <f t="shared" si="337"/>
        <v>9351.5625</v>
      </c>
      <c r="AZ4019" s="10">
        <f>AY4019/L4019</f>
        <v>5.3437499999999999E-2</v>
      </c>
    </row>
    <row r="4020" spans="1:52" x14ac:dyDescent="0.2">
      <c r="A4020">
        <v>5033247</v>
      </c>
      <c r="B4020" t="s">
        <v>103</v>
      </c>
      <c r="C4020" t="s">
        <v>381</v>
      </c>
      <c r="D4020" t="b">
        <v>1</v>
      </c>
      <c r="E4020" t="s">
        <v>35</v>
      </c>
      <c r="F4020" t="s">
        <v>36</v>
      </c>
      <c r="G4020" t="s">
        <v>37</v>
      </c>
      <c r="H4020" t="s">
        <v>38</v>
      </c>
      <c r="I4020">
        <v>1</v>
      </c>
      <c r="J4020" t="b">
        <v>0</v>
      </c>
      <c r="K4020" t="b">
        <v>0</v>
      </c>
      <c r="L4020" s="1">
        <v>335000</v>
      </c>
      <c r="M4020" s="2">
        <v>44445</v>
      </c>
      <c r="N4020" s="2">
        <v>44470</v>
      </c>
      <c r="O4020" s="2">
        <v>55397</v>
      </c>
      <c r="P4020">
        <v>360</v>
      </c>
      <c r="Q4020" s="3">
        <v>1431.34</v>
      </c>
      <c r="R4020">
        <v>3.125</v>
      </c>
      <c r="S4020" t="s">
        <v>922</v>
      </c>
      <c r="T4020" s="4">
        <v>429488</v>
      </c>
      <c r="U4020" s="7">
        <f>V4020+W4020</f>
        <v>9075.5000000000018</v>
      </c>
      <c r="V4020" s="7">
        <f t="shared" si="333"/>
        <v>6063.5000000000018</v>
      </c>
      <c r="W4020" s="7">
        <v>3012</v>
      </c>
      <c r="AA4020" t="b">
        <v>0</v>
      </c>
      <c r="AB4020">
        <v>0</v>
      </c>
      <c r="AC4020">
        <v>0</v>
      </c>
      <c r="AD4020" t="b">
        <v>0</v>
      </c>
      <c r="AE4020" t="s">
        <v>39</v>
      </c>
      <c r="AF4020" t="b">
        <v>0</v>
      </c>
      <c r="AG4020">
        <v>1</v>
      </c>
      <c r="AH4020">
        <v>130</v>
      </c>
      <c r="AI4020" s="6">
        <v>3034</v>
      </c>
      <c r="AJ4020">
        <v>742</v>
      </c>
      <c r="AK4020" t="s">
        <v>58</v>
      </c>
      <c r="AL4020" t="s">
        <v>50</v>
      </c>
      <c r="AM4020" s="9">
        <v>1.05</v>
      </c>
      <c r="AN4020">
        <f>_xlfn.XLOOKUP(S4020,[1]umbs_prices!$A:$A,[1]umbs_prices!$D:$D)</f>
        <v>103.19</v>
      </c>
      <c r="AO4020" s="11">
        <f t="shared" si="334"/>
        <v>3.1900000000000039E-2</v>
      </c>
      <c r="AP4020" s="13">
        <f>(AM4020-1)*L4020</f>
        <v>16750.000000000015</v>
      </c>
      <c r="AQ4020" s="8">
        <f>AO4020*L4020</f>
        <v>10686.500000000013</v>
      </c>
      <c r="AR4020" s="1">
        <f t="shared" si="335"/>
        <v>6063.5000000000018</v>
      </c>
      <c r="AS4020" s="8">
        <f>AQ4020+AR4020</f>
        <v>16750.000000000015</v>
      </c>
      <c r="AT4020" s="8">
        <f>AS4020-X4020</f>
        <v>16750.000000000015</v>
      </c>
      <c r="AU4020" s="11">
        <f>AT4020/L4020</f>
        <v>5.0000000000000044E-2</v>
      </c>
      <c r="AV4020">
        <f>(_xlfn.XLOOKUP(A4020,[2]loan_data!$A:$A,[2]loan_data!$Z:$Z)-100)%</f>
        <v>3.6587499999999974E-2</v>
      </c>
      <c r="AW4020" t="str">
        <f>_xlfn.XLOOKUP(A4020,[2]loan_data!$A:$A,[2]loan_data!$AA:$AA)</f>
        <v>pj_logan</v>
      </c>
      <c r="AX4020" s="8">
        <f>AV4020*L4020</f>
        <v>12256.812499999991</v>
      </c>
      <c r="AY4020" s="8">
        <f t="shared" si="337"/>
        <v>18320.312499999993</v>
      </c>
      <c r="AZ4020" s="10">
        <f>AY4020/L4020</f>
        <v>5.4687499999999979E-2</v>
      </c>
    </row>
    <row r="4021" spans="1:52" x14ac:dyDescent="0.2">
      <c r="A4021">
        <v>5033269</v>
      </c>
      <c r="B4021" t="s">
        <v>146</v>
      </c>
      <c r="C4021" t="s">
        <v>147</v>
      </c>
      <c r="D4021" t="b">
        <v>1</v>
      </c>
      <c r="E4021" t="s">
        <v>35</v>
      </c>
      <c r="F4021" t="s">
        <v>36</v>
      </c>
      <c r="G4021" t="s">
        <v>37</v>
      </c>
      <c r="H4021" t="s">
        <v>53</v>
      </c>
      <c r="I4021">
        <v>1</v>
      </c>
      <c r="J4021" t="b">
        <v>0</v>
      </c>
      <c r="K4021" t="b">
        <v>0</v>
      </c>
      <c r="L4021" s="1">
        <v>155000</v>
      </c>
      <c r="M4021" s="2">
        <v>44445</v>
      </c>
      <c r="N4021" s="2">
        <v>44470</v>
      </c>
      <c r="O4021" s="2">
        <v>48092</v>
      </c>
      <c r="P4021">
        <v>120</v>
      </c>
      <c r="Q4021" s="3">
        <v>1510.56</v>
      </c>
      <c r="R4021">
        <v>3.25</v>
      </c>
      <c r="S4021" t="s">
        <v>926</v>
      </c>
      <c r="T4021" s="4">
        <v>260068</v>
      </c>
      <c r="U4021" s="7">
        <f>V4021+W4021</f>
        <v>2217.6999999999998</v>
      </c>
      <c r="V4021" s="7">
        <f t="shared" si="333"/>
        <v>0</v>
      </c>
      <c r="W4021" s="7">
        <v>2217.6999999999998</v>
      </c>
      <c r="AA4021" t="b">
        <v>0</v>
      </c>
      <c r="AB4021">
        <v>0</v>
      </c>
      <c r="AC4021">
        <v>0</v>
      </c>
      <c r="AD4021" t="b">
        <v>0</v>
      </c>
      <c r="AE4021" t="s">
        <v>39</v>
      </c>
      <c r="AF4021" t="b">
        <v>0</v>
      </c>
      <c r="AG4021">
        <v>1</v>
      </c>
      <c r="AH4021">
        <v>128</v>
      </c>
      <c r="AI4021" s="6">
        <v>3840</v>
      </c>
      <c r="AJ4021">
        <v>742</v>
      </c>
      <c r="AK4021" t="s">
        <v>40</v>
      </c>
      <c r="AL4021" t="s">
        <v>50</v>
      </c>
      <c r="AM4021" s="9">
        <v>1.05</v>
      </c>
      <c r="AN4021">
        <f>_xlfn.XLOOKUP(S4021,[1]umbs_prices!$A:$A,[1]umbs_prices!$D:$D)</f>
        <v>105</v>
      </c>
      <c r="AO4021" s="11">
        <f t="shared" si="334"/>
        <v>5.0000000000000044E-2</v>
      </c>
      <c r="AP4021" s="13">
        <f>(AM4021-1)*L4021</f>
        <v>7750.0000000000073</v>
      </c>
      <c r="AQ4021" s="8">
        <f>AO4021*L4021</f>
        <v>7750.0000000000073</v>
      </c>
      <c r="AR4021" s="1">
        <f t="shared" si="335"/>
        <v>0</v>
      </c>
      <c r="AS4021" s="8">
        <f>AQ4021+AR4021</f>
        <v>7750.0000000000073</v>
      </c>
      <c r="AT4021" s="8">
        <f>AS4021-X4021</f>
        <v>7750.0000000000073</v>
      </c>
      <c r="AU4021" s="11">
        <f>AT4021/L4021</f>
        <v>5.0000000000000044E-2</v>
      </c>
      <c r="AV4021">
        <f>(_xlfn.XLOOKUP(A4021,[2]loan_data!$A:$A,[2]loan_data!$Z:$Z)-100)%</f>
        <v>5.2499999999999998E-2</v>
      </c>
      <c r="AW4021" t="str">
        <f>_xlfn.XLOOKUP(A4021,[2]loan_data!$A:$A,[2]loan_data!$AA:$AA)</f>
        <v>golden_sachs</v>
      </c>
      <c r="AX4021" s="8">
        <f>AV4021*L4021</f>
        <v>8137.5</v>
      </c>
      <c r="AY4021" s="8">
        <f t="shared" si="337"/>
        <v>8137.5</v>
      </c>
      <c r="AZ4021" s="10">
        <f>AY4021/L4021</f>
        <v>5.2499999999999998E-2</v>
      </c>
    </row>
    <row r="4022" spans="1:52" x14ac:dyDescent="0.2">
      <c r="A4022">
        <v>5033288</v>
      </c>
      <c r="B4022" t="s">
        <v>90</v>
      </c>
      <c r="C4022" t="s">
        <v>382</v>
      </c>
      <c r="D4022" t="b">
        <v>1</v>
      </c>
      <c r="E4022" t="s">
        <v>35</v>
      </c>
      <c r="F4022" t="s">
        <v>36</v>
      </c>
      <c r="G4022" t="s">
        <v>37</v>
      </c>
      <c r="H4022" t="s">
        <v>38</v>
      </c>
      <c r="I4022">
        <v>1</v>
      </c>
      <c r="J4022" t="b">
        <v>0</v>
      </c>
      <c r="K4022" t="b">
        <v>0</v>
      </c>
      <c r="L4022" s="1">
        <v>365000</v>
      </c>
      <c r="M4022" s="2">
        <v>44445</v>
      </c>
      <c r="N4022" s="2">
        <v>44470</v>
      </c>
      <c r="O4022" s="2">
        <v>49919</v>
      </c>
      <c r="P4022">
        <v>180</v>
      </c>
      <c r="Q4022" s="3">
        <v>2386.59</v>
      </c>
      <c r="R4022">
        <v>2.25</v>
      </c>
      <c r="S4022" t="s">
        <v>921</v>
      </c>
      <c r="T4022" s="4">
        <v>505891</v>
      </c>
      <c r="U4022" s="7">
        <f>V4022+W4022</f>
        <v>18688.000000000047</v>
      </c>
      <c r="V4022" s="7">
        <f t="shared" si="333"/>
        <v>18688.000000000047</v>
      </c>
      <c r="W4022" s="7">
        <v>0</v>
      </c>
      <c r="AA4022" t="b">
        <v>0</v>
      </c>
      <c r="AB4022">
        <v>0</v>
      </c>
      <c r="AC4022">
        <v>0</v>
      </c>
      <c r="AD4022" t="b">
        <v>0</v>
      </c>
      <c r="AE4022" t="s">
        <v>39</v>
      </c>
      <c r="AF4022" t="b">
        <v>0</v>
      </c>
      <c r="AG4022">
        <v>1</v>
      </c>
      <c r="AH4022">
        <v>131</v>
      </c>
      <c r="AI4022" s="6">
        <v>3603</v>
      </c>
      <c r="AJ4022">
        <v>742</v>
      </c>
      <c r="AK4022" t="s">
        <v>43</v>
      </c>
      <c r="AL4022" t="s">
        <v>50</v>
      </c>
      <c r="AM4022" s="9">
        <v>1.05</v>
      </c>
      <c r="AN4022">
        <f>_xlfn.XLOOKUP(S4022,[1]umbs_prices!$A:$A,[1]umbs_prices!$D:$D)</f>
        <v>99.88</v>
      </c>
      <c r="AO4022" s="11">
        <f t="shared" si="334"/>
        <v>-1.2000000000000899E-3</v>
      </c>
      <c r="AP4022" s="13">
        <f>(AM4022-1)*L4022</f>
        <v>18250.000000000015</v>
      </c>
      <c r="AQ4022" s="8">
        <f>AO4022*L4022</f>
        <v>-438.0000000000328</v>
      </c>
      <c r="AR4022" s="1">
        <f t="shared" si="335"/>
        <v>18688.000000000047</v>
      </c>
      <c r="AS4022" s="8">
        <f>AQ4022+AR4022</f>
        <v>18250.000000000015</v>
      </c>
      <c r="AT4022" s="8">
        <f>AS4022-X4022</f>
        <v>18250.000000000015</v>
      </c>
      <c r="AU4022" s="11">
        <f>AT4022/L4022</f>
        <v>5.0000000000000037E-2</v>
      </c>
      <c r="AV4022">
        <f>(_xlfn.XLOOKUP(A4022,[2]loan_data!$A:$A,[2]loan_data!$Z:$Z)-100)%</f>
        <v>1.4737499999999954E-2</v>
      </c>
      <c r="AW4022" t="str">
        <f>_xlfn.XLOOKUP(A4022,[2]loan_data!$A:$A,[2]loan_data!$AA:$AA)</f>
        <v>golden_sachs</v>
      </c>
      <c r="AX4022" s="8">
        <f>AV4022*L4022</f>
        <v>5379.1874999999827</v>
      </c>
      <c r="AY4022" s="8">
        <f t="shared" si="337"/>
        <v>24067.187500000029</v>
      </c>
      <c r="AZ4022" s="10">
        <f>AY4022/L4022</f>
        <v>6.5937500000000079E-2</v>
      </c>
    </row>
    <row r="4023" spans="1:52" x14ac:dyDescent="0.2">
      <c r="A4023">
        <v>5033292</v>
      </c>
      <c r="B4023" t="s">
        <v>244</v>
      </c>
      <c r="C4023" t="s">
        <v>122</v>
      </c>
      <c r="D4023" t="b">
        <v>1</v>
      </c>
      <c r="E4023" t="s">
        <v>35</v>
      </c>
      <c r="F4023" t="s">
        <v>36</v>
      </c>
      <c r="G4023" t="s">
        <v>37</v>
      </c>
      <c r="H4023" t="s">
        <v>53</v>
      </c>
      <c r="I4023">
        <v>1</v>
      </c>
      <c r="J4023" t="b">
        <v>0</v>
      </c>
      <c r="K4023" t="b">
        <v>0</v>
      </c>
      <c r="L4023" s="1">
        <v>155000</v>
      </c>
      <c r="M4023" s="2">
        <v>44446</v>
      </c>
      <c r="N4023" s="2">
        <v>44470</v>
      </c>
      <c r="O4023" s="2">
        <v>55397</v>
      </c>
      <c r="P4023">
        <v>360</v>
      </c>
      <c r="Q4023" s="3">
        <v>704.76</v>
      </c>
      <c r="R4023">
        <v>3.625</v>
      </c>
      <c r="S4023" t="s">
        <v>920</v>
      </c>
      <c r="T4023" s="4">
        <v>222191</v>
      </c>
      <c r="U4023" s="7">
        <f>V4023+W4023</f>
        <v>2238.0000000000027</v>
      </c>
      <c r="V4023" s="7">
        <f t="shared" si="333"/>
        <v>604.50000000000273</v>
      </c>
      <c r="W4023" s="7">
        <v>1633.5</v>
      </c>
      <c r="AA4023" t="b">
        <v>0</v>
      </c>
      <c r="AB4023">
        <v>0</v>
      </c>
      <c r="AC4023">
        <v>0</v>
      </c>
      <c r="AD4023" t="b">
        <v>0</v>
      </c>
      <c r="AE4023" t="s">
        <v>39</v>
      </c>
      <c r="AF4023" t="b">
        <v>0</v>
      </c>
      <c r="AG4023">
        <v>1</v>
      </c>
      <c r="AH4023">
        <v>80</v>
      </c>
      <c r="AI4023" s="6">
        <v>800</v>
      </c>
      <c r="AJ4023">
        <v>742</v>
      </c>
      <c r="AK4023" t="s">
        <v>43</v>
      </c>
      <c r="AL4023" t="s">
        <v>41</v>
      </c>
      <c r="AM4023" s="9">
        <v>1.05</v>
      </c>
      <c r="AN4023">
        <f>_xlfn.XLOOKUP(S4023,[1]umbs_prices!$A:$A,[1]umbs_prices!$D:$D)</f>
        <v>104.61</v>
      </c>
      <c r="AO4023" s="11">
        <f t="shared" si="334"/>
        <v>4.610000000000003E-2</v>
      </c>
      <c r="AP4023" s="13">
        <f>(AM4023-1)*L4023</f>
        <v>7750.0000000000073</v>
      </c>
      <c r="AQ4023" s="8">
        <f>AO4023*L4023</f>
        <v>7145.5000000000045</v>
      </c>
      <c r="AR4023" s="1">
        <f t="shared" si="335"/>
        <v>604.50000000000273</v>
      </c>
      <c r="AS4023" s="8">
        <f>AQ4023+AR4023</f>
        <v>7750.0000000000073</v>
      </c>
      <c r="AT4023" s="8">
        <f>AS4023-X4023</f>
        <v>7750.0000000000073</v>
      </c>
      <c r="AU4023" s="11">
        <f>AT4023/L4023</f>
        <v>5.0000000000000044E-2</v>
      </c>
      <c r="AV4023">
        <f>(_xlfn.XLOOKUP(A4023,[2]loan_data!$A:$A,[2]loan_data!$Z:$Z)-100)%</f>
        <v>5.7349999999999991E-2</v>
      </c>
      <c r="AW4023" t="str">
        <f>_xlfn.XLOOKUP(A4023,[2]loan_data!$A:$A,[2]loan_data!$AA:$AA)</f>
        <v>pj_logan</v>
      </c>
      <c r="AX4023" s="8">
        <f>AV4023*L4023</f>
        <v>8889.2499999999982</v>
      </c>
      <c r="AY4023" s="8">
        <f t="shared" si="337"/>
        <v>9493.75</v>
      </c>
      <c r="AZ4023" s="10">
        <f>AY4023/L4023</f>
        <v>6.1249999999999999E-2</v>
      </c>
    </row>
    <row r="4024" spans="1:52" x14ac:dyDescent="0.2">
      <c r="A4024">
        <v>5033329</v>
      </c>
      <c r="B4024" t="s">
        <v>51</v>
      </c>
      <c r="C4024" t="s">
        <v>524</v>
      </c>
      <c r="D4024" t="b">
        <v>1</v>
      </c>
      <c r="E4024" t="s">
        <v>35</v>
      </c>
      <c r="F4024" t="s">
        <v>36</v>
      </c>
      <c r="G4024" t="s">
        <v>37</v>
      </c>
      <c r="H4024" t="s">
        <v>60</v>
      </c>
      <c r="I4024">
        <v>1</v>
      </c>
      <c r="J4024" t="b">
        <v>0</v>
      </c>
      <c r="K4024" t="b">
        <v>0</v>
      </c>
      <c r="L4024" s="1">
        <v>485000</v>
      </c>
      <c r="M4024" s="2">
        <v>44446</v>
      </c>
      <c r="N4024" s="2">
        <v>44470</v>
      </c>
      <c r="O4024" s="2">
        <v>55397</v>
      </c>
      <c r="P4024">
        <v>360</v>
      </c>
      <c r="Q4024" s="3">
        <v>2105.0500000000002</v>
      </c>
      <c r="R4024">
        <v>3.25</v>
      </c>
      <c r="S4024" t="s">
        <v>926</v>
      </c>
      <c r="T4024" s="4">
        <v>606250</v>
      </c>
      <c r="U4024" s="7">
        <f>V4024+W4024</f>
        <v>3495</v>
      </c>
      <c r="V4024" s="7">
        <f t="shared" si="333"/>
        <v>0</v>
      </c>
      <c r="W4024" s="7">
        <v>3495</v>
      </c>
      <c r="AA4024" t="b">
        <v>0</v>
      </c>
      <c r="AB4024">
        <v>0</v>
      </c>
      <c r="AC4024">
        <v>0</v>
      </c>
      <c r="AD4024" t="b">
        <v>0</v>
      </c>
      <c r="AE4024" t="s">
        <v>45</v>
      </c>
      <c r="AF4024" t="b">
        <v>0</v>
      </c>
      <c r="AG4024">
        <v>1</v>
      </c>
      <c r="AH4024">
        <v>146</v>
      </c>
      <c r="AI4024" s="6">
        <v>3650</v>
      </c>
      <c r="AJ4024">
        <v>742</v>
      </c>
      <c r="AK4024" t="s">
        <v>40</v>
      </c>
      <c r="AL4024" t="s">
        <v>50</v>
      </c>
      <c r="AM4024" s="9">
        <v>1.05</v>
      </c>
      <c r="AN4024">
        <f>_xlfn.XLOOKUP(S4024,[1]umbs_prices!$A:$A,[1]umbs_prices!$D:$D)</f>
        <v>105</v>
      </c>
      <c r="AO4024" s="11">
        <f t="shared" si="334"/>
        <v>5.0000000000000044E-2</v>
      </c>
      <c r="AP4024" s="13">
        <f>(AM4024-1)*L4024</f>
        <v>24250.000000000022</v>
      </c>
      <c r="AQ4024" s="8">
        <f>AO4024*L4024</f>
        <v>24250.000000000022</v>
      </c>
      <c r="AR4024" s="1">
        <f t="shared" si="335"/>
        <v>0</v>
      </c>
      <c r="AS4024" s="8">
        <f>AQ4024+AR4024</f>
        <v>24250.000000000022</v>
      </c>
      <c r="AT4024" s="8">
        <f>AS4024-X4024</f>
        <v>24250.000000000022</v>
      </c>
      <c r="AU4024" s="11">
        <f>AT4024/L4024</f>
        <v>5.0000000000000044E-2</v>
      </c>
      <c r="AV4024">
        <f>(_xlfn.XLOOKUP(A4024,[2]loan_data!$A:$A,[2]loan_data!$Z:$Z)-100)%</f>
        <v>0.05</v>
      </c>
      <c r="AW4024" t="str">
        <f>_xlfn.XLOOKUP(A4024,[2]loan_data!$A:$A,[2]loan_data!$AA:$AA)</f>
        <v>umbs_price</v>
      </c>
      <c r="AX4024" s="8">
        <f>AV4024*L4024</f>
        <v>24250</v>
      </c>
    </row>
    <row r="4025" spans="1:52" x14ac:dyDescent="0.2">
      <c r="A4025">
        <v>5033348</v>
      </c>
      <c r="B4025" t="s">
        <v>68</v>
      </c>
      <c r="C4025" t="s">
        <v>69</v>
      </c>
      <c r="D4025" t="b">
        <v>1</v>
      </c>
      <c r="E4025" t="s">
        <v>35</v>
      </c>
      <c r="F4025" t="s">
        <v>36</v>
      </c>
      <c r="G4025" t="s">
        <v>37</v>
      </c>
      <c r="H4025" t="s">
        <v>53</v>
      </c>
      <c r="I4025">
        <v>1</v>
      </c>
      <c r="J4025" t="b">
        <v>0</v>
      </c>
      <c r="K4025" t="b">
        <v>0</v>
      </c>
      <c r="L4025" s="1">
        <v>355000</v>
      </c>
      <c r="M4025" s="2">
        <v>44446</v>
      </c>
      <c r="N4025" s="2">
        <v>44470</v>
      </c>
      <c r="O4025" s="2">
        <v>55397</v>
      </c>
      <c r="P4025">
        <v>360</v>
      </c>
      <c r="Q4025" s="3">
        <v>1434.79</v>
      </c>
      <c r="R4025">
        <v>2.69</v>
      </c>
      <c r="S4025" t="s">
        <v>921</v>
      </c>
      <c r="T4025" s="4">
        <v>494223</v>
      </c>
      <c r="U4025" s="7">
        <f>V4025+W4025</f>
        <v>18797.500000000047</v>
      </c>
      <c r="V4025" s="7">
        <f t="shared" si="333"/>
        <v>18176.000000000047</v>
      </c>
      <c r="W4025" s="7">
        <v>621.5</v>
      </c>
      <c r="AA4025" t="b">
        <v>0</v>
      </c>
      <c r="AB4025">
        <v>0</v>
      </c>
      <c r="AC4025">
        <v>0</v>
      </c>
      <c r="AD4025" t="b">
        <v>0</v>
      </c>
      <c r="AE4025" t="s">
        <v>39</v>
      </c>
      <c r="AF4025" t="b">
        <v>0</v>
      </c>
      <c r="AG4025">
        <v>1</v>
      </c>
      <c r="AH4025">
        <v>219</v>
      </c>
      <c r="AI4025" s="6">
        <v>1825</v>
      </c>
      <c r="AJ4025">
        <v>742</v>
      </c>
      <c r="AK4025" t="s">
        <v>40</v>
      </c>
      <c r="AL4025" t="s">
        <v>41</v>
      </c>
      <c r="AM4025" s="9">
        <v>1.05</v>
      </c>
      <c r="AN4025">
        <f>_xlfn.XLOOKUP(S4025,[1]umbs_prices!$A:$A,[1]umbs_prices!$D:$D)</f>
        <v>99.88</v>
      </c>
      <c r="AO4025" s="11">
        <f t="shared" si="334"/>
        <v>-1.2000000000000899E-3</v>
      </c>
      <c r="AP4025" s="13">
        <f>(AM4025-1)*L4025</f>
        <v>17750.000000000015</v>
      </c>
      <c r="AQ4025" s="8">
        <f>AO4025*L4025</f>
        <v>-426.00000000003189</v>
      </c>
      <c r="AR4025" s="1">
        <f t="shared" si="335"/>
        <v>18176.000000000047</v>
      </c>
      <c r="AS4025" s="8">
        <f>AQ4025+AR4025</f>
        <v>17750.000000000015</v>
      </c>
      <c r="AT4025" s="8">
        <f>AS4025-X4025</f>
        <v>17750.000000000015</v>
      </c>
      <c r="AU4025" s="11">
        <f>AT4025/L4025</f>
        <v>5.0000000000000044E-2</v>
      </c>
      <c r="AV4025">
        <f>(_xlfn.XLOOKUP(A4025,[2]loan_data!$A:$A,[2]loan_data!$Z:$Z)-100)%</f>
        <v>-1.2000000000000454E-3</v>
      </c>
      <c r="AW4025" t="str">
        <f>_xlfn.XLOOKUP(A4025,[2]loan_data!$A:$A,[2]loan_data!$AA:$AA)</f>
        <v>umbs_price</v>
      </c>
      <c r="AX4025" s="8">
        <f>AV4025*L4025</f>
        <v>-426.00000000001614</v>
      </c>
    </row>
    <row r="4026" spans="1:52" x14ac:dyDescent="0.2">
      <c r="A4026">
        <v>5033412</v>
      </c>
      <c r="B4026" t="s">
        <v>33</v>
      </c>
      <c r="C4026" t="s">
        <v>295</v>
      </c>
      <c r="D4026" t="b">
        <v>1</v>
      </c>
      <c r="E4026" t="s">
        <v>35</v>
      </c>
      <c r="F4026" t="s">
        <v>36</v>
      </c>
      <c r="G4026" t="s">
        <v>37</v>
      </c>
      <c r="H4026" t="s">
        <v>38</v>
      </c>
      <c r="I4026">
        <v>1</v>
      </c>
      <c r="J4026" t="b">
        <v>0</v>
      </c>
      <c r="K4026" t="b">
        <v>0</v>
      </c>
      <c r="L4026" s="1">
        <v>205000</v>
      </c>
      <c r="M4026" s="2">
        <v>44446</v>
      </c>
      <c r="N4026" s="2">
        <v>44470</v>
      </c>
      <c r="O4026" s="2">
        <v>51745</v>
      </c>
      <c r="P4026">
        <v>240</v>
      </c>
      <c r="Q4026" s="3">
        <v>1121.46</v>
      </c>
      <c r="R4026">
        <v>2.875</v>
      </c>
      <c r="S4026" t="s">
        <v>924</v>
      </c>
      <c r="T4026" s="4">
        <v>296158</v>
      </c>
      <c r="U4026" s="7">
        <f>V4026+W4026</f>
        <v>2753.4999999999945</v>
      </c>
      <c r="V4026" s="7">
        <f t="shared" si="333"/>
        <v>1701.4999999999945</v>
      </c>
      <c r="W4026" s="7">
        <v>1052</v>
      </c>
      <c r="AA4026" t="b">
        <v>0</v>
      </c>
      <c r="AB4026">
        <v>0</v>
      </c>
      <c r="AC4026">
        <v>0</v>
      </c>
      <c r="AD4026" t="b">
        <v>0</v>
      </c>
      <c r="AE4026" t="s">
        <v>39</v>
      </c>
      <c r="AF4026" t="b">
        <v>0</v>
      </c>
      <c r="AG4026">
        <v>1</v>
      </c>
      <c r="AH4026">
        <v>50</v>
      </c>
      <c r="AI4026" s="6">
        <v>1750</v>
      </c>
      <c r="AJ4026">
        <v>742</v>
      </c>
      <c r="AK4026" t="s">
        <v>58</v>
      </c>
      <c r="AL4026" t="s">
        <v>50</v>
      </c>
      <c r="AM4026" s="9">
        <v>1.05</v>
      </c>
      <c r="AN4026">
        <f>_xlfn.XLOOKUP(S4026,[1]umbs_prices!$A:$A,[1]umbs_prices!$D:$D)</f>
        <v>104.17</v>
      </c>
      <c r="AO4026" s="11">
        <f t="shared" si="334"/>
        <v>4.170000000000007E-2</v>
      </c>
      <c r="AP4026" s="13">
        <f>(AM4026-1)*L4026</f>
        <v>10250.000000000009</v>
      </c>
      <c r="AQ4026" s="8">
        <f>AO4026*L4026</f>
        <v>8548.5000000000146</v>
      </c>
      <c r="AR4026" s="1">
        <f t="shared" si="335"/>
        <v>1701.4999999999945</v>
      </c>
      <c r="AS4026" s="8">
        <f>AQ4026+AR4026</f>
        <v>10250.000000000009</v>
      </c>
      <c r="AT4026" s="8">
        <f>AS4026-X4026</f>
        <v>10250.000000000009</v>
      </c>
      <c r="AU4026" s="11">
        <f>AT4026/L4026</f>
        <v>5.0000000000000044E-2</v>
      </c>
      <c r="AV4026">
        <f>(_xlfn.XLOOKUP(A4026,[2]loan_data!$A:$A,[2]loan_data!$Z:$Z)-100)%</f>
        <v>5.2012500000000017E-2</v>
      </c>
      <c r="AW4026" t="str">
        <f>_xlfn.XLOOKUP(A4026,[2]loan_data!$A:$A,[2]loan_data!$AA:$AA)</f>
        <v>storgan_manley</v>
      </c>
      <c r="AX4026" s="8">
        <f>AV4026*L4026</f>
        <v>10662.562500000004</v>
      </c>
      <c r="AY4026" s="8">
        <f t="shared" ref="AY4026:AY4028" si="338">AX4026+AR4026</f>
        <v>12364.062499999998</v>
      </c>
      <c r="AZ4026" s="10">
        <f>AY4026/L4026</f>
        <v>6.0312499999999991E-2</v>
      </c>
    </row>
    <row r="4027" spans="1:52" x14ac:dyDescent="0.2">
      <c r="A4027">
        <v>5033422</v>
      </c>
      <c r="B4027" t="s">
        <v>61</v>
      </c>
      <c r="C4027" t="s">
        <v>472</v>
      </c>
      <c r="D4027" t="b">
        <v>1</v>
      </c>
      <c r="E4027" t="s">
        <v>35</v>
      </c>
      <c r="F4027" t="s">
        <v>36</v>
      </c>
      <c r="G4027" t="s">
        <v>37</v>
      </c>
      <c r="H4027" t="s">
        <v>38</v>
      </c>
      <c r="I4027">
        <v>1</v>
      </c>
      <c r="J4027" t="b">
        <v>0</v>
      </c>
      <c r="K4027" t="b">
        <v>0</v>
      </c>
      <c r="L4027" s="1">
        <v>225000</v>
      </c>
      <c r="M4027" s="2">
        <v>44446</v>
      </c>
      <c r="N4027" s="2">
        <v>44470</v>
      </c>
      <c r="O4027" s="2">
        <v>49919</v>
      </c>
      <c r="P4027">
        <v>180</v>
      </c>
      <c r="Q4027" s="3">
        <v>1497.16</v>
      </c>
      <c r="R4027">
        <v>2.5</v>
      </c>
      <c r="S4027" t="s">
        <v>919</v>
      </c>
      <c r="T4027" s="4">
        <v>301609</v>
      </c>
      <c r="U4027" s="7">
        <f>V4027+W4027</f>
        <v>5912.4000000000106</v>
      </c>
      <c r="V4027" s="7">
        <f t="shared" si="333"/>
        <v>4432.5000000000109</v>
      </c>
      <c r="W4027" s="7">
        <v>1479.8999999999996</v>
      </c>
      <c r="AA4027" t="b">
        <v>0</v>
      </c>
      <c r="AB4027">
        <v>0</v>
      </c>
      <c r="AC4027">
        <v>0</v>
      </c>
      <c r="AD4027" t="b">
        <v>0</v>
      </c>
      <c r="AE4027" t="s">
        <v>97</v>
      </c>
      <c r="AF4027" t="b">
        <v>0</v>
      </c>
      <c r="AG4027">
        <v>1</v>
      </c>
      <c r="AH4027">
        <v>133</v>
      </c>
      <c r="AI4027" s="6">
        <v>4545</v>
      </c>
      <c r="AJ4027">
        <v>742</v>
      </c>
      <c r="AK4027" t="s">
        <v>40</v>
      </c>
      <c r="AL4027" t="s">
        <v>41</v>
      </c>
      <c r="AM4027" s="9">
        <v>1.05</v>
      </c>
      <c r="AN4027">
        <f>_xlfn.XLOOKUP(S4027,[1]umbs_prices!$A:$A,[1]umbs_prices!$D:$D)</f>
        <v>103.03</v>
      </c>
      <c r="AO4027" s="11">
        <f t="shared" si="334"/>
        <v>3.0299999999999994E-2</v>
      </c>
      <c r="AP4027" s="13">
        <f>(AM4027-1)*L4027</f>
        <v>11250.000000000009</v>
      </c>
      <c r="AQ4027" s="8">
        <f>AO4027*L4027</f>
        <v>6817.4999999999982</v>
      </c>
      <c r="AR4027" s="1">
        <f t="shared" si="335"/>
        <v>4432.5000000000109</v>
      </c>
      <c r="AS4027" s="8">
        <f>AQ4027+AR4027</f>
        <v>11250.000000000009</v>
      </c>
      <c r="AT4027" s="8">
        <f>AS4027-X4027</f>
        <v>11250.000000000009</v>
      </c>
      <c r="AU4027" s="11">
        <f>AT4027/L4027</f>
        <v>5.0000000000000037E-2</v>
      </c>
      <c r="AV4027">
        <f>(_xlfn.XLOOKUP(A4027,[2]loan_data!$A:$A,[2]loan_data!$Z:$Z)-100)%</f>
        <v>3.5612500000000012E-2</v>
      </c>
      <c r="AW4027" t="str">
        <f>_xlfn.XLOOKUP(A4027,[2]loan_data!$A:$A,[2]loan_data!$AA:$AA)</f>
        <v>storgan_manley</v>
      </c>
      <c r="AX4027" s="8">
        <f>AV4027*L4027</f>
        <v>8012.8125000000027</v>
      </c>
      <c r="AY4027" s="8">
        <f t="shared" si="338"/>
        <v>12445.312500000015</v>
      </c>
      <c r="AZ4027" s="10">
        <f>AY4027/L4027</f>
        <v>5.5312500000000063E-2</v>
      </c>
    </row>
    <row r="4028" spans="1:52" x14ac:dyDescent="0.2">
      <c r="A4028">
        <v>5033450</v>
      </c>
      <c r="B4028" t="s">
        <v>33</v>
      </c>
      <c r="C4028" t="s">
        <v>34</v>
      </c>
      <c r="D4028" t="b">
        <v>1</v>
      </c>
      <c r="E4028" t="s">
        <v>35</v>
      </c>
      <c r="F4028" t="s">
        <v>36</v>
      </c>
      <c r="G4028" t="s">
        <v>37</v>
      </c>
      <c r="H4028" t="s">
        <v>38</v>
      </c>
      <c r="I4028">
        <v>1</v>
      </c>
      <c r="J4028" t="b">
        <v>0</v>
      </c>
      <c r="K4028" t="b">
        <v>0</v>
      </c>
      <c r="L4028" s="1">
        <v>315000</v>
      </c>
      <c r="M4028" s="2">
        <v>44447</v>
      </c>
      <c r="N4028" s="2">
        <v>44470</v>
      </c>
      <c r="O4028" s="2">
        <v>55397</v>
      </c>
      <c r="P4028">
        <v>360</v>
      </c>
      <c r="Q4028" s="3">
        <v>1323.06</v>
      </c>
      <c r="R4028">
        <v>2.99</v>
      </c>
      <c r="S4028" t="s">
        <v>924</v>
      </c>
      <c r="T4028" s="4">
        <v>543385</v>
      </c>
      <c r="U4028" s="7">
        <f>V4028+W4028</f>
        <v>3927.2599999999925</v>
      </c>
      <c r="V4028" s="7">
        <f t="shared" si="333"/>
        <v>2614.4999999999927</v>
      </c>
      <c r="W4028" s="7">
        <v>1312.7599999999998</v>
      </c>
      <c r="AA4028" t="b">
        <v>0</v>
      </c>
      <c r="AB4028">
        <v>0</v>
      </c>
      <c r="AC4028">
        <v>0</v>
      </c>
      <c r="AD4028" t="b">
        <v>0</v>
      </c>
      <c r="AE4028" t="s">
        <v>39</v>
      </c>
      <c r="AF4028" t="b">
        <v>0</v>
      </c>
      <c r="AG4028">
        <v>1</v>
      </c>
      <c r="AH4028">
        <v>96</v>
      </c>
      <c r="AI4028" s="6">
        <v>1760</v>
      </c>
      <c r="AJ4028">
        <v>742</v>
      </c>
      <c r="AK4028" t="s">
        <v>40</v>
      </c>
      <c r="AL4028" t="s">
        <v>50</v>
      </c>
      <c r="AM4028" s="9">
        <v>1.05</v>
      </c>
      <c r="AN4028">
        <f>_xlfn.XLOOKUP(S4028,[1]umbs_prices!$A:$A,[1]umbs_prices!$D:$D)</f>
        <v>104.17</v>
      </c>
      <c r="AO4028" s="11">
        <f t="shared" si="334"/>
        <v>4.170000000000007E-2</v>
      </c>
      <c r="AP4028" s="13">
        <f>(AM4028-1)*L4028</f>
        <v>15750.000000000015</v>
      </c>
      <c r="AQ4028" s="8">
        <f>AO4028*L4028</f>
        <v>13135.500000000022</v>
      </c>
      <c r="AR4028" s="1">
        <f t="shared" si="335"/>
        <v>2614.4999999999927</v>
      </c>
      <c r="AS4028" s="8">
        <f>AQ4028+AR4028</f>
        <v>15750.000000000015</v>
      </c>
      <c r="AT4028" s="8">
        <f>AS4028-X4028</f>
        <v>15750.000000000015</v>
      </c>
      <c r="AU4028" s="11">
        <f>AT4028/L4028</f>
        <v>5.0000000000000044E-2</v>
      </c>
      <c r="AV4028">
        <f>(_xlfn.XLOOKUP(A4028,[2]loan_data!$A:$A,[2]loan_data!$Z:$Z)-100)%</f>
        <v>5.0762500000000016E-2</v>
      </c>
      <c r="AW4028" t="str">
        <f>_xlfn.XLOOKUP(A4028,[2]loan_data!$A:$A,[2]loan_data!$AA:$AA)</f>
        <v>golden_sachs</v>
      </c>
      <c r="AX4028" s="8">
        <f>AV4028*L4028</f>
        <v>15990.187500000005</v>
      </c>
      <c r="AY4028" s="8">
        <f t="shared" si="338"/>
        <v>18604.6875</v>
      </c>
      <c r="AZ4028" s="10">
        <f>AY4028/L4028</f>
        <v>5.9062499999999997E-2</v>
      </c>
    </row>
    <row r="4029" spans="1:52" x14ac:dyDescent="0.2">
      <c r="A4029">
        <v>5033498</v>
      </c>
      <c r="B4029" t="s">
        <v>90</v>
      </c>
      <c r="C4029" t="s">
        <v>364</v>
      </c>
      <c r="D4029" t="b">
        <v>1</v>
      </c>
      <c r="E4029" t="s">
        <v>35</v>
      </c>
      <c r="F4029" t="s">
        <v>36</v>
      </c>
      <c r="G4029" t="s">
        <v>37</v>
      </c>
      <c r="H4029" t="s">
        <v>53</v>
      </c>
      <c r="I4029">
        <v>1</v>
      </c>
      <c r="J4029" t="b">
        <v>0</v>
      </c>
      <c r="K4029" t="b">
        <v>0</v>
      </c>
      <c r="L4029" s="1">
        <v>185000</v>
      </c>
      <c r="M4029" s="2">
        <v>44447</v>
      </c>
      <c r="N4029" s="2">
        <v>44470</v>
      </c>
      <c r="O4029" s="2">
        <v>55397</v>
      </c>
      <c r="P4029">
        <v>360</v>
      </c>
      <c r="Q4029" s="3">
        <v>765.72</v>
      </c>
      <c r="R4029">
        <v>2.875</v>
      </c>
      <c r="S4029" t="s">
        <v>922</v>
      </c>
      <c r="T4029" s="4">
        <v>265614</v>
      </c>
      <c r="U4029" s="7">
        <f>V4029+W4029</f>
        <v>4681.1500000000015</v>
      </c>
      <c r="V4029" s="7">
        <f t="shared" si="333"/>
        <v>3348.5000000000018</v>
      </c>
      <c r="W4029" s="7">
        <v>1332.6499999999996</v>
      </c>
      <c r="AA4029" t="b">
        <v>0</v>
      </c>
      <c r="AB4029">
        <v>0</v>
      </c>
      <c r="AC4029">
        <v>0</v>
      </c>
      <c r="AD4029" t="b">
        <v>0</v>
      </c>
      <c r="AE4029" t="s">
        <v>39</v>
      </c>
      <c r="AF4029" t="b">
        <v>0</v>
      </c>
      <c r="AG4029">
        <v>1</v>
      </c>
      <c r="AH4029">
        <v>58</v>
      </c>
      <c r="AI4029" s="6">
        <v>1692</v>
      </c>
      <c r="AJ4029">
        <v>742</v>
      </c>
      <c r="AK4029" t="s">
        <v>58</v>
      </c>
      <c r="AL4029" t="s">
        <v>41</v>
      </c>
      <c r="AM4029" s="9">
        <v>1.05</v>
      </c>
      <c r="AN4029">
        <f>_xlfn.XLOOKUP(S4029,[1]umbs_prices!$A:$A,[1]umbs_prices!$D:$D)</f>
        <v>103.19</v>
      </c>
      <c r="AO4029" s="11">
        <f t="shared" si="334"/>
        <v>3.1900000000000039E-2</v>
      </c>
      <c r="AP4029" s="13">
        <f>(AM4029-1)*L4029</f>
        <v>9250.0000000000091</v>
      </c>
      <c r="AQ4029" s="8">
        <f>AO4029*L4029</f>
        <v>5901.5000000000073</v>
      </c>
      <c r="AR4029" s="1">
        <f t="shared" si="335"/>
        <v>3348.5000000000018</v>
      </c>
      <c r="AS4029" s="8">
        <f>AQ4029+AR4029</f>
        <v>9250.0000000000091</v>
      </c>
      <c r="AT4029" s="8">
        <f>AS4029-X4029</f>
        <v>9250.0000000000091</v>
      </c>
      <c r="AU4029" s="11">
        <f>AT4029/L4029</f>
        <v>5.0000000000000051E-2</v>
      </c>
      <c r="AV4029">
        <f>(_xlfn.XLOOKUP(A4029,[2]loan_data!$A:$A,[2]loan_data!$Z:$Z)-100)%</f>
        <v>3.1899999999999977E-2</v>
      </c>
      <c r="AW4029" t="str">
        <f>_xlfn.XLOOKUP(A4029,[2]loan_data!$A:$A,[2]loan_data!$AA:$AA)</f>
        <v>umbs_price</v>
      </c>
      <c r="AX4029" s="8">
        <f>AV4029*L4029</f>
        <v>5901.4999999999955</v>
      </c>
    </row>
    <row r="4030" spans="1:52" x14ac:dyDescent="0.2">
      <c r="A4030">
        <v>5033507</v>
      </c>
      <c r="B4030" t="s">
        <v>48</v>
      </c>
      <c r="C4030" t="s">
        <v>217</v>
      </c>
      <c r="D4030" t="b">
        <v>1</v>
      </c>
      <c r="E4030" t="s">
        <v>35</v>
      </c>
      <c r="F4030" t="s">
        <v>36</v>
      </c>
      <c r="G4030" t="s">
        <v>37</v>
      </c>
      <c r="H4030" t="s">
        <v>38</v>
      </c>
      <c r="I4030">
        <v>1</v>
      </c>
      <c r="J4030" t="b">
        <v>0</v>
      </c>
      <c r="K4030" t="b">
        <v>0</v>
      </c>
      <c r="L4030" s="1">
        <v>165000</v>
      </c>
      <c r="M4030" s="2">
        <v>44447</v>
      </c>
      <c r="N4030" s="2">
        <v>44470</v>
      </c>
      <c r="O4030" s="2">
        <v>49919</v>
      </c>
      <c r="P4030">
        <v>180</v>
      </c>
      <c r="Q4030" s="3">
        <v>1135.8399999999999</v>
      </c>
      <c r="R4030">
        <v>2.99</v>
      </c>
      <c r="S4030" t="s">
        <v>922</v>
      </c>
      <c r="T4030" s="4">
        <v>187075</v>
      </c>
      <c r="U4030" s="7">
        <f>V4030+W4030</f>
        <v>4536</v>
      </c>
      <c r="V4030" s="7">
        <f t="shared" si="333"/>
        <v>2986.5000000000009</v>
      </c>
      <c r="W4030" s="7">
        <v>1549.4999999999995</v>
      </c>
      <c r="AA4030" t="b">
        <v>0</v>
      </c>
      <c r="AB4030">
        <v>0</v>
      </c>
      <c r="AC4030">
        <v>0</v>
      </c>
      <c r="AD4030" t="b">
        <v>0</v>
      </c>
      <c r="AE4030" t="s">
        <v>39</v>
      </c>
      <c r="AF4030" t="b">
        <v>0</v>
      </c>
      <c r="AG4030">
        <v>1</v>
      </c>
      <c r="AH4030">
        <v>108</v>
      </c>
      <c r="AI4030" s="6">
        <v>2250</v>
      </c>
      <c r="AJ4030">
        <v>742</v>
      </c>
      <c r="AK4030" t="s">
        <v>40</v>
      </c>
      <c r="AL4030" t="s">
        <v>50</v>
      </c>
      <c r="AM4030" s="9">
        <v>1.05</v>
      </c>
      <c r="AN4030">
        <f>_xlfn.XLOOKUP(S4030,[1]umbs_prices!$A:$A,[1]umbs_prices!$D:$D)</f>
        <v>103.19</v>
      </c>
      <c r="AO4030" s="11">
        <f t="shared" si="334"/>
        <v>3.1900000000000039E-2</v>
      </c>
      <c r="AP4030" s="13">
        <f>(AM4030-1)*L4030</f>
        <v>8250.0000000000073</v>
      </c>
      <c r="AQ4030" s="8">
        <f>AO4030*L4030</f>
        <v>5263.5000000000064</v>
      </c>
      <c r="AR4030" s="1">
        <f t="shared" si="335"/>
        <v>2986.5000000000009</v>
      </c>
      <c r="AS4030" s="8">
        <f>AQ4030+AR4030</f>
        <v>8250.0000000000073</v>
      </c>
      <c r="AT4030" s="8">
        <f>AS4030-X4030</f>
        <v>8250.0000000000073</v>
      </c>
      <c r="AU4030" s="11">
        <f>AT4030/L4030</f>
        <v>5.0000000000000044E-2</v>
      </c>
      <c r="AV4030">
        <f>(_xlfn.XLOOKUP(A4030,[2]loan_data!$A:$A,[2]loan_data!$Z:$Z)-100)%</f>
        <v>3.1899999999999977E-2</v>
      </c>
      <c r="AW4030" t="str">
        <f>_xlfn.XLOOKUP(A4030,[2]loan_data!$A:$A,[2]loan_data!$AA:$AA)</f>
        <v>umbs_price</v>
      </c>
      <c r="AX4030" s="8">
        <f>AV4030*L4030</f>
        <v>5263.4999999999964</v>
      </c>
    </row>
    <row r="4031" spans="1:52" x14ac:dyDescent="0.2">
      <c r="A4031">
        <v>5033510</v>
      </c>
      <c r="B4031" t="s">
        <v>33</v>
      </c>
      <c r="C4031" t="s">
        <v>34</v>
      </c>
      <c r="D4031" t="b">
        <v>1</v>
      </c>
      <c r="E4031" t="s">
        <v>35</v>
      </c>
      <c r="F4031" t="s">
        <v>36</v>
      </c>
      <c r="G4031" t="s">
        <v>37</v>
      </c>
      <c r="H4031" t="s">
        <v>53</v>
      </c>
      <c r="I4031">
        <v>1</v>
      </c>
      <c r="J4031" t="b">
        <v>0</v>
      </c>
      <c r="K4031" t="b">
        <v>0</v>
      </c>
      <c r="L4031" s="1">
        <v>275000</v>
      </c>
      <c r="M4031" s="2">
        <v>44448</v>
      </c>
      <c r="N4031" s="2">
        <v>44470</v>
      </c>
      <c r="O4031" s="2">
        <v>55397</v>
      </c>
      <c r="P4031">
        <v>360</v>
      </c>
      <c r="Q4031" s="3">
        <v>1138.23</v>
      </c>
      <c r="R4031">
        <v>2.875</v>
      </c>
      <c r="S4031" t="s">
        <v>924</v>
      </c>
      <c r="T4031" s="4">
        <v>600044</v>
      </c>
      <c r="U4031" s="7">
        <f>V4031+W4031</f>
        <v>4051.3499999999926</v>
      </c>
      <c r="V4031" s="7">
        <f t="shared" si="333"/>
        <v>2282.4999999999927</v>
      </c>
      <c r="W4031" s="7">
        <v>1768.85</v>
      </c>
      <c r="AA4031" t="b">
        <v>0</v>
      </c>
      <c r="AB4031">
        <v>0</v>
      </c>
      <c r="AC4031">
        <v>0</v>
      </c>
      <c r="AD4031" t="b">
        <v>0</v>
      </c>
      <c r="AE4031" t="s">
        <v>39</v>
      </c>
      <c r="AF4031" t="b">
        <v>0</v>
      </c>
      <c r="AG4031">
        <v>1</v>
      </c>
      <c r="AH4031">
        <v>59</v>
      </c>
      <c r="AI4031" s="6">
        <v>2016</v>
      </c>
      <c r="AJ4031">
        <v>742</v>
      </c>
      <c r="AK4031" t="s">
        <v>58</v>
      </c>
      <c r="AL4031" t="s">
        <v>50</v>
      </c>
      <c r="AM4031" s="9">
        <v>1.05</v>
      </c>
      <c r="AN4031">
        <f>_xlfn.XLOOKUP(S4031,[1]umbs_prices!$A:$A,[1]umbs_prices!$D:$D)</f>
        <v>104.17</v>
      </c>
      <c r="AO4031" s="11">
        <f t="shared" si="334"/>
        <v>4.170000000000007E-2</v>
      </c>
      <c r="AP4031" s="13">
        <f>(AM4031-1)*L4031</f>
        <v>13750.000000000013</v>
      </c>
      <c r="AQ4031" s="8">
        <f>AO4031*L4031</f>
        <v>11467.50000000002</v>
      </c>
      <c r="AR4031" s="1">
        <f t="shared" si="335"/>
        <v>2282.4999999999927</v>
      </c>
      <c r="AS4031" s="8">
        <f>AQ4031+AR4031</f>
        <v>13750.000000000013</v>
      </c>
      <c r="AT4031" s="8">
        <f>AS4031-X4031</f>
        <v>13750.000000000013</v>
      </c>
      <c r="AU4031" s="11">
        <f>AT4031/L4031</f>
        <v>5.0000000000000044E-2</v>
      </c>
      <c r="AV4031">
        <f>(_xlfn.XLOOKUP(A4031,[2]loan_data!$A:$A,[2]loan_data!$Z:$Z)-100)%</f>
        <v>4.701250000000002E-2</v>
      </c>
      <c r="AW4031" t="str">
        <f>_xlfn.XLOOKUP(A4031,[2]loan_data!$A:$A,[2]loan_data!$AA:$AA)</f>
        <v>storgan_manley</v>
      </c>
      <c r="AX4031" s="8">
        <f>AV4031*L4031</f>
        <v>12928.437500000005</v>
      </c>
      <c r="AY4031" s="8">
        <f>AX4031+AR4031</f>
        <v>15210.937499999998</v>
      </c>
      <c r="AZ4031" s="10">
        <f>AY4031/L4031</f>
        <v>5.5312499999999994E-2</v>
      </c>
    </row>
    <row r="4032" spans="1:52" x14ac:dyDescent="0.2">
      <c r="A4032">
        <v>5033566</v>
      </c>
      <c r="B4032" t="s">
        <v>73</v>
      </c>
      <c r="C4032" t="s">
        <v>342</v>
      </c>
      <c r="D4032" t="b">
        <v>1</v>
      </c>
      <c r="E4032" t="s">
        <v>35</v>
      </c>
      <c r="F4032" t="s">
        <v>36</v>
      </c>
      <c r="G4032" t="s">
        <v>37</v>
      </c>
      <c r="H4032" t="s">
        <v>101</v>
      </c>
      <c r="I4032">
        <v>1</v>
      </c>
      <c r="J4032" t="b">
        <v>0</v>
      </c>
      <c r="K4032" t="b">
        <v>0</v>
      </c>
      <c r="L4032" s="1">
        <v>115000</v>
      </c>
      <c r="M4032" s="2">
        <v>44448</v>
      </c>
      <c r="N4032" s="2">
        <v>44470</v>
      </c>
      <c r="O4032" s="2">
        <v>55397</v>
      </c>
      <c r="P4032">
        <v>360</v>
      </c>
      <c r="Q4032" s="3">
        <v>530.92999999999995</v>
      </c>
      <c r="R4032">
        <v>3.75</v>
      </c>
      <c r="S4032" t="s">
        <v>923</v>
      </c>
      <c r="T4032" s="4">
        <v>178378</v>
      </c>
      <c r="U4032" s="7">
        <f>V4032+W4032</f>
        <v>1759.7500000000209</v>
      </c>
      <c r="V4032" s="7">
        <f t="shared" si="333"/>
        <v>-885.49999999997908</v>
      </c>
      <c r="W4032" s="7">
        <v>2645.25</v>
      </c>
      <c r="AA4032" t="b">
        <v>0</v>
      </c>
      <c r="AB4032">
        <v>0</v>
      </c>
      <c r="AC4032">
        <v>0</v>
      </c>
      <c r="AD4032" t="b">
        <v>0</v>
      </c>
      <c r="AE4032" t="s">
        <v>39</v>
      </c>
      <c r="AF4032" t="b">
        <v>0</v>
      </c>
      <c r="AG4032">
        <v>1</v>
      </c>
      <c r="AH4032">
        <v>29</v>
      </c>
      <c r="AI4032" s="6">
        <v>870</v>
      </c>
      <c r="AJ4032">
        <v>742</v>
      </c>
      <c r="AK4032" t="s">
        <v>58</v>
      </c>
      <c r="AL4032" t="s">
        <v>50</v>
      </c>
      <c r="AM4032" s="9">
        <v>1.05</v>
      </c>
      <c r="AN4032">
        <f>_xlfn.XLOOKUP(S4032,[1]umbs_prices!$A:$A,[1]umbs_prices!$D:$D)</f>
        <v>105.77</v>
      </c>
      <c r="AO4032" s="11">
        <f t="shared" si="334"/>
        <v>5.7699999999999863E-2</v>
      </c>
      <c r="AP4032" s="13">
        <f>(AM4032-1)*L4032</f>
        <v>5750.0000000000055</v>
      </c>
      <c r="AQ4032" s="8">
        <f>AO4032*L4032</f>
        <v>6635.4999999999845</v>
      </c>
      <c r="AR4032" s="1">
        <f t="shared" si="335"/>
        <v>-885.49999999997908</v>
      </c>
      <c r="AS4032" s="8">
        <f>AQ4032+AR4032</f>
        <v>5750.0000000000055</v>
      </c>
      <c r="AT4032" s="8">
        <f>AS4032-X4032</f>
        <v>5750.0000000000055</v>
      </c>
      <c r="AU4032" s="11">
        <f>AT4032/L4032</f>
        <v>5.0000000000000044E-2</v>
      </c>
      <c r="AV4032">
        <f>(_xlfn.XLOOKUP(A4032,[2]loan_data!$A:$A,[2]loan_data!$Z:$Z)-100)%</f>
        <v>5.769999999999996E-2</v>
      </c>
      <c r="AW4032" t="str">
        <f>_xlfn.XLOOKUP(A4032,[2]loan_data!$A:$A,[2]loan_data!$AA:$AA)</f>
        <v>umbs_price</v>
      </c>
      <c r="AX4032" s="8">
        <f>AV4032*L4032</f>
        <v>6635.4999999999955</v>
      </c>
    </row>
    <row r="4033" spans="1:52" x14ac:dyDescent="0.2">
      <c r="A4033">
        <v>5033655</v>
      </c>
      <c r="B4033" t="s">
        <v>73</v>
      </c>
      <c r="C4033" t="s">
        <v>277</v>
      </c>
      <c r="D4033" t="b">
        <v>1</v>
      </c>
      <c r="E4033" t="s">
        <v>35</v>
      </c>
      <c r="F4033" t="s">
        <v>36</v>
      </c>
      <c r="G4033" t="s">
        <v>37</v>
      </c>
      <c r="H4033" t="s">
        <v>38</v>
      </c>
      <c r="I4033">
        <v>1</v>
      </c>
      <c r="J4033" t="b">
        <v>0</v>
      </c>
      <c r="K4033" t="b">
        <v>0</v>
      </c>
      <c r="L4033" s="1">
        <v>295000</v>
      </c>
      <c r="M4033" s="2">
        <v>44449</v>
      </c>
      <c r="N4033" s="2">
        <v>44470</v>
      </c>
      <c r="O4033" s="2">
        <v>51745</v>
      </c>
      <c r="P4033">
        <v>240</v>
      </c>
      <c r="Q4033" s="3">
        <v>1613.8</v>
      </c>
      <c r="R4033">
        <v>2.875</v>
      </c>
      <c r="S4033" t="s">
        <v>922</v>
      </c>
      <c r="T4033" s="4">
        <v>432996</v>
      </c>
      <c r="U4033" s="7">
        <f>V4033+W4033</f>
        <v>8068.2000000000016</v>
      </c>
      <c r="V4033" s="7">
        <f t="shared" si="333"/>
        <v>5339.5000000000018</v>
      </c>
      <c r="W4033" s="7">
        <v>2728.7</v>
      </c>
      <c r="AA4033" t="b">
        <v>0</v>
      </c>
      <c r="AB4033">
        <v>0</v>
      </c>
      <c r="AC4033">
        <v>0</v>
      </c>
      <c r="AD4033" t="b">
        <v>0</v>
      </c>
      <c r="AE4033" t="s">
        <v>39</v>
      </c>
      <c r="AF4033" t="b">
        <v>0</v>
      </c>
      <c r="AG4033">
        <v>1</v>
      </c>
      <c r="AH4033">
        <v>98</v>
      </c>
      <c r="AI4033" s="6">
        <v>2940</v>
      </c>
      <c r="AJ4033">
        <v>742</v>
      </c>
      <c r="AK4033" t="s">
        <v>43</v>
      </c>
      <c r="AL4033" t="s">
        <v>50</v>
      </c>
      <c r="AM4033" s="9">
        <v>1.05</v>
      </c>
      <c r="AN4033">
        <f>_xlfn.XLOOKUP(S4033,[1]umbs_prices!$A:$A,[1]umbs_prices!$D:$D)</f>
        <v>103.19</v>
      </c>
      <c r="AO4033" s="11">
        <f t="shared" si="334"/>
        <v>3.1900000000000039E-2</v>
      </c>
      <c r="AP4033" s="13">
        <f>(AM4033-1)*L4033</f>
        <v>14750.000000000013</v>
      </c>
      <c r="AQ4033" s="8">
        <f>AO4033*L4033</f>
        <v>9410.5000000000109</v>
      </c>
      <c r="AR4033" s="1">
        <f t="shared" si="335"/>
        <v>5339.5000000000018</v>
      </c>
      <c r="AS4033" s="8">
        <f>AQ4033+AR4033</f>
        <v>14750.000000000013</v>
      </c>
      <c r="AT4033" s="8">
        <f>AS4033-X4033</f>
        <v>14750.000000000013</v>
      </c>
      <c r="AU4033" s="11">
        <f>AT4033/L4033</f>
        <v>5.0000000000000044E-2</v>
      </c>
      <c r="AV4033">
        <f>(_xlfn.XLOOKUP(A4033,[2]loan_data!$A:$A,[2]loan_data!$Z:$Z)-100)%</f>
        <v>4.2212499999999979E-2</v>
      </c>
      <c r="AW4033" t="str">
        <f>_xlfn.XLOOKUP(A4033,[2]loan_data!$A:$A,[2]loan_data!$AA:$AA)</f>
        <v>storgan_manley</v>
      </c>
      <c r="AX4033" s="8">
        <f>AV4033*L4033</f>
        <v>12452.687499999995</v>
      </c>
      <c r="AY4033" s="8">
        <f>AX4033+AR4033</f>
        <v>17792.187499999996</v>
      </c>
      <c r="AZ4033" s="10">
        <f>AY4033/L4033</f>
        <v>6.0312499999999991E-2</v>
      </c>
    </row>
    <row r="4034" spans="1:52" x14ac:dyDescent="0.2">
      <c r="A4034">
        <v>5033733</v>
      </c>
      <c r="B4034" t="s">
        <v>80</v>
      </c>
      <c r="C4034" t="s">
        <v>254</v>
      </c>
      <c r="D4034" t="b">
        <v>1</v>
      </c>
      <c r="E4034" t="s">
        <v>35</v>
      </c>
      <c r="F4034" t="s">
        <v>36</v>
      </c>
      <c r="G4034" t="s">
        <v>37</v>
      </c>
      <c r="H4034" t="s">
        <v>38</v>
      </c>
      <c r="I4034">
        <v>1</v>
      </c>
      <c r="J4034" t="b">
        <v>0</v>
      </c>
      <c r="K4034" t="b">
        <v>0</v>
      </c>
      <c r="L4034" s="1">
        <v>355000</v>
      </c>
      <c r="M4034" s="2">
        <v>44449</v>
      </c>
      <c r="N4034" s="2">
        <v>44470</v>
      </c>
      <c r="O4034" s="2">
        <v>55397</v>
      </c>
      <c r="P4034">
        <v>360</v>
      </c>
      <c r="Q4034" s="3">
        <v>1469.35</v>
      </c>
      <c r="R4034">
        <v>2.875</v>
      </c>
      <c r="S4034" t="s">
        <v>924</v>
      </c>
      <c r="T4034" s="4">
        <v>384283</v>
      </c>
      <c r="U4034" s="7">
        <f>V4034+W4034</f>
        <v>4868.9399999999887</v>
      </c>
      <c r="V4034" s="7">
        <f t="shared" si="333"/>
        <v>2946.4999999999891</v>
      </c>
      <c r="W4034" s="7">
        <v>1922.4399999999996</v>
      </c>
      <c r="AA4034" t="b">
        <v>0</v>
      </c>
      <c r="AB4034">
        <v>0</v>
      </c>
      <c r="AC4034">
        <v>0</v>
      </c>
      <c r="AD4034" t="b">
        <v>0</v>
      </c>
      <c r="AE4034" t="s">
        <v>39</v>
      </c>
      <c r="AF4034" t="b">
        <v>0</v>
      </c>
      <c r="AG4034">
        <v>1</v>
      </c>
      <c r="AH4034">
        <v>123</v>
      </c>
      <c r="AI4034" s="6">
        <v>2870</v>
      </c>
      <c r="AJ4034">
        <v>742</v>
      </c>
      <c r="AK4034" t="s">
        <v>40</v>
      </c>
      <c r="AL4034" t="s">
        <v>50</v>
      </c>
      <c r="AM4034" s="9">
        <v>1.05</v>
      </c>
      <c r="AN4034">
        <f>_xlfn.XLOOKUP(S4034,[1]umbs_prices!$A:$A,[1]umbs_prices!$D:$D)</f>
        <v>104.17</v>
      </c>
      <c r="AO4034" s="11">
        <f t="shared" si="334"/>
        <v>4.170000000000007E-2</v>
      </c>
      <c r="AP4034" s="13">
        <f>(AM4034-1)*L4034</f>
        <v>17750.000000000015</v>
      </c>
      <c r="AQ4034" s="8">
        <f>AO4034*L4034</f>
        <v>14803.500000000025</v>
      </c>
      <c r="AR4034" s="1">
        <f t="shared" si="335"/>
        <v>2946.4999999999891</v>
      </c>
      <c r="AS4034" s="8">
        <f>AQ4034+AR4034</f>
        <v>17750.000000000015</v>
      </c>
      <c r="AT4034" s="8">
        <f>AS4034-X4034</f>
        <v>17750.000000000015</v>
      </c>
      <c r="AU4034" s="11">
        <f>AT4034/L4034</f>
        <v>5.0000000000000044E-2</v>
      </c>
      <c r="AV4034">
        <f>(_xlfn.XLOOKUP(A4034,[2]loan_data!$A:$A,[2]loan_data!$Z:$Z)-100)%</f>
        <v>4.1700000000000015E-2</v>
      </c>
      <c r="AW4034" t="str">
        <f>_xlfn.XLOOKUP(A4034,[2]loan_data!$A:$A,[2]loan_data!$AA:$AA)</f>
        <v>umbs_price</v>
      </c>
      <c r="AX4034" s="8">
        <f>AV4034*L4034</f>
        <v>14803.500000000005</v>
      </c>
    </row>
    <row r="4035" spans="1:52" x14ac:dyDescent="0.2">
      <c r="A4035">
        <v>5033802</v>
      </c>
      <c r="B4035" t="s">
        <v>71</v>
      </c>
      <c r="C4035" t="s">
        <v>203</v>
      </c>
      <c r="D4035" t="b">
        <v>1</v>
      </c>
      <c r="E4035" t="s">
        <v>35</v>
      </c>
      <c r="F4035" t="s">
        <v>36</v>
      </c>
      <c r="G4035" t="s">
        <v>37</v>
      </c>
      <c r="H4035" t="s">
        <v>38</v>
      </c>
      <c r="I4035">
        <v>1</v>
      </c>
      <c r="J4035" t="b">
        <v>0</v>
      </c>
      <c r="K4035" t="b">
        <v>0</v>
      </c>
      <c r="L4035" s="1">
        <v>335000</v>
      </c>
      <c r="M4035" s="2">
        <v>44450</v>
      </c>
      <c r="N4035" s="2">
        <v>44470</v>
      </c>
      <c r="O4035" s="2">
        <v>55397</v>
      </c>
      <c r="P4035">
        <v>360</v>
      </c>
      <c r="Q4035" s="3">
        <v>1407.07</v>
      </c>
      <c r="R4035">
        <v>2.99</v>
      </c>
      <c r="S4035" t="s">
        <v>922</v>
      </c>
      <c r="T4035" s="4">
        <v>905406</v>
      </c>
      <c r="U4035" s="7">
        <f>V4035+W4035</f>
        <v>7312.9400000000023</v>
      </c>
      <c r="V4035" s="7">
        <f t="shared" ref="V4035:V4098" si="339">AR4035</f>
        <v>6063.5000000000018</v>
      </c>
      <c r="W4035" s="7">
        <v>1249.44</v>
      </c>
      <c r="AA4035" t="b">
        <v>0</v>
      </c>
      <c r="AB4035">
        <v>0</v>
      </c>
      <c r="AC4035">
        <v>0</v>
      </c>
      <c r="AD4035" t="b">
        <v>0</v>
      </c>
      <c r="AE4035" t="s">
        <v>39</v>
      </c>
      <c r="AF4035" t="b">
        <v>0</v>
      </c>
      <c r="AG4035">
        <v>1</v>
      </c>
      <c r="AH4035">
        <v>90</v>
      </c>
      <c r="AI4035" s="6">
        <v>1950</v>
      </c>
      <c r="AJ4035">
        <v>742</v>
      </c>
      <c r="AK4035" t="s">
        <v>40</v>
      </c>
      <c r="AL4035" t="s">
        <v>50</v>
      </c>
      <c r="AM4035" s="9">
        <v>1.05</v>
      </c>
      <c r="AN4035">
        <f>_xlfn.XLOOKUP(S4035,[1]umbs_prices!$A:$A,[1]umbs_prices!$D:$D)</f>
        <v>103.19</v>
      </c>
      <c r="AO4035" s="11">
        <f t="shared" ref="AO4035:AO4098" si="340">AN4035%-1</f>
        <v>3.1900000000000039E-2</v>
      </c>
      <c r="AP4035" s="13">
        <f>(AM4035-1)*L4035</f>
        <v>16750.000000000015</v>
      </c>
      <c r="AQ4035" s="8">
        <f>AO4035*L4035</f>
        <v>10686.500000000013</v>
      </c>
      <c r="AR4035" s="1">
        <f t="shared" ref="AR4035:AR4098" si="341">AP4035-AQ4035</f>
        <v>6063.5000000000018</v>
      </c>
      <c r="AS4035" s="8">
        <f>AQ4035+AR4035</f>
        <v>16750.000000000015</v>
      </c>
      <c r="AT4035" s="8">
        <f>AS4035-X4035</f>
        <v>16750.000000000015</v>
      </c>
      <c r="AU4035" s="11">
        <f>AT4035/L4035</f>
        <v>5.0000000000000044E-2</v>
      </c>
      <c r="AV4035">
        <f>(_xlfn.XLOOKUP(A4035,[2]loan_data!$A:$A,[2]loan_data!$Z:$Z)-100)%</f>
        <v>3.1899999999999977E-2</v>
      </c>
      <c r="AW4035" t="str">
        <f>_xlfn.XLOOKUP(A4035,[2]loan_data!$A:$A,[2]loan_data!$AA:$AA)</f>
        <v>umbs_price</v>
      </c>
      <c r="AX4035" s="8">
        <f>AV4035*L4035</f>
        <v>10686.499999999993</v>
      </c>
    </row>
    <row r="4036" spans="1:52" x14ac:dyDescent="0.2">
      <c r="A4036">
        <v>5033818</v>
      </c>
      <c r="B4036" t="s">
        <v>84</v>
      </c>
      <c r="C4036" t="s">
        <v>108</v>
      </c>
      <c r="D4036" t="b">
        <v>1</v>
      </c>
      <c r="E4036" t="s">
        <v>35</v>
      </c>
      <c r="F4036" t="s">
        <v>36</v>
      </c>
      <c r="G4036" t="s">
        <v>37</v>
      </c>
      <c r="H4036" t="s">
        <v>60</v>
      </c>
      <c r="I4036">
        <v>1</v>
      </c>
      <c r="J4036" t="b">
        <v>0</v>
      </c>
      <c r="K4036" t="b">
        <v>0</v>
      </c>
      <c r="L4036" s="1">
        <v>625000</v>
      </c>
      <c r="M4036" s="2">
        <v>44452</v>
      </c>
      <c r="N4036" s="2">
        <v>44470</v>
      </c>
      <c r="O4036" s="2">
        <v>49919</v>
      </c>
      <c r="P4036">
        <v>180</v>
      </c>
      <c r="Q4036" s="3">
        <v>4195.1400000000003</v>
      </c>
      <c r="R4036">
        <v>2.625</v>
      </c>
      <c r="S4036" t="s">
        <v>921</v>
      </c>
      <c r="T4036" s="4">
        <v>694445</v>
      </c>
      <c r="U4036" s="7">
        <f>V4036+W4036</f>
        <v>35505.850000000086</v>
      </c>
      <c r="V4036" s="7">
        <f t="shared" si="339"/>
        <v>32000.000000000084</v>
      </c>
      <c r="W4036" s="7">
        <v>3505.8499999999995</v>
      </c>
      <c r="AA4036" t="b">
        <v>0</v>
      </c>
      <c r="AB4036">
        <v>0</v>
      </c>
      <c r="AC4036">
        <v>0</v>
      </c>
      <c r="AD4036" t="b">
        <v>0</v>
      </c>
      <c r="AE4036" t="s">
        <v>39</v>
      </c>
      <c r="AF4036" t="b">
        <v>0</v>
      </c>
      <c r="AG4036">
        <v>1</v>
      </c>
      <c r="AH4036">
        <v>179</v>
      </c>
      <c r="AI4036" s="6">
        <v>4625</v>
      </c>
      <c r="AJ4036">
        <v>742</v>
      </c>
      <c r="AK4036" t="s">
        <v>40</v>
      </c>
      <c r="AL4036" t="s">
        <v>50</v>
      </c>
      <c r="AM4036" s="9">
        <v>1.05</v>
      </c>
      <c r="AN4036">
        <f>_xlfn.XLOOKUP(S4036,[1]umbs_prices!$A:$A,[1]umbs_prices!$D:$D)</f>
        <v>99.88</v>
      </c>
      <c r="AO4036" s="11">
        <f t="shared" si="340"/>
        <v>-1.2000000000000899E-3</v>
      </c>
      <c r="AP4036" s="13">
        <f>(AM4036-1)*L4036</f>
        <v>31250.000000000029</v>
      </c>
      <c r="AQ4036" s="8">
        <f>AO4036*L4036</f>
        <v>-750.00000000005616</v>
      </c>
      <c r="AR4036" s="1">
        <f t="shared" si="341"/>
        <v>32000.000000000084</v>
      </c>
      <c r="AS4036" s="8">
        <f>AQ4036+AR4036</f>
        <v>31250.000000000029</v>
      </c>
      <c r="AT4036" s="8">
        <f>AS4036-X4036</f>
        <v>31250.000000000029</v>
      </c>
      <c r="AU4036" s="11">
        <f>AT4036/L4036</f>
        <v>5.0000000000000044E-2</v>
      </c>
      <c r="AV4036">
        <f>(_xlfn.XLOOKUP(A4036,[2]loan_data!$A:$A,[2]loan_data!$Z:$Z)-100)%</f>
        <v>1.0049999999999955E-2</v>
      </c>
      <c r="AW4036" t="str">
        <f>_xlfn.XLOOKUP(A4036,[2]loan_data!$A:$A,[2]loan_data!$AA:$AA)</f>
        <v>pj_logan</v>
      </c>
      <c r="AX4036" s="8">
        <f>AV4036*L4036</f>
        <v>6281.2499999999718</v>
      </c>
      <c r="AY4036" s="8">
        <f>AX4036+AR4036</f>
        <v>38281.250000000058</v>
      </c>
      <c r="AZ4036" s="10">
        <f>AY4036/L4036</f>
        <v>6.1250000000000096E-2</v>
      </c>
    </row>
    <row r="4037" spans="1:52" x14ac:dyDescent="0.2">
      <c r="A4037">
        <v>5033819</v>
      </c>
      <c r="B4037" t="s">
        <v>68</v>
      </c>
      <c r="C4037" t="s">
        <v>69</v>
      </c>
      <c r="D4037" t="b">
        <v>1</v>
      </c>
      <c r="E4037" t="s">
        <v>35</v>
      </c>
      <c r="F4037" t="s">
        <v>36</v>
      </c>
      <c r="G4037" t="s">
        <v>37</v>
      </c>
      <c r="H4037" t="s">
        <v>60</v>
      </c>
      <c r="I4037">
        <v>1</v>
      </c>
      <c r="J4037" t="b">
        <v>0</v>
      </c>
      <c r="K4037" t="b">
        <v>0</v>
      </c>
      <c r="L4037" s="1">
        <v>345000</v>
      </c>
      <c r="M4037" s="2">
        <v>44452</v>
      </c>
      <c r="N4037" s="2">
        <v>44470</v>
      </c>
      <c r="O4037" s="2">
        <v>49919</v>
      </c>
      <c r="P4037">
        <v>180</v>
      </c>
      <c r="Q4037" s="3">
        <v>2214.8500000000004</v>
      </c>
      <c r="R4037">
        <v>1.99</v>
      </c>
      <c r="S4037" t="s">
        <v>925</v>
      </c>
      <c r="T4037" s="4">
        <v>383334</v>
      </c>
      <c r="U4037" s="7">
        <f>V4037+W4037</f>
        <v>26537.500000000004</v>
      </c>
      <c r="V4037" s="7">
        <f t="shared" si="339"/>
        <v>26047.500000000004</v>
      </c>
      <c r="W4037" s="7">
        <v>490</v>
      </c>
      <c r="AA4037" t="b">
        <v>0</v>
      </c>
      <c r="AB4037">
        <v>0</v>
      </c>
      <c r="AC4037">
        <v>0</v>
      </c>
      <c r="AD4037" t="b">
        <v>0</v>
      </c>
      <c r="AE4037" t="s">
        <v>39</v>
      </c>
      <c r="AF4037" t="b">
        <v>0</v>
      </c>
      <c r="AG4037">
        <v>1</v>
      </c>
      <c r="AH4037">
        <v>78</v>
      </c>
      <c r="AI4037" s="6">
        <v>2925</v>
      </c>
      <c r="AJ4037">
        <v>742</v>
      </c>
      <c r="AK4037" t="s">
        <v>43</v>
      </c>
      <c r="AL4037" t="s">
        <v>50</v>
      </c>
      <c r="AM4037" s="9">
        <v>1.05</v>
      </c>
      <c r="AN4037">
        <f>_xlfn.XLOOKUP(S4037,[1]umbs_prices!$A:$A,[1]umbs_prices!$D:$D)</f>
        <v>97.45</v>
      </c>
      <c r="AO4037" s="11">
        <f t="shared" si="340"/>
        <v>-2.5499999999999967E-2</v>
      </c>
      <c r="AP4037" s="13">
        <f>(AM4037-1)*L4037</f>
        <v>17250.000000000015</v>
      </c>
      <c r="AQ4037" s="8">
        <f>AO4037*L4037</f>
        <v>-8797.4999999999891</v>
      </c>
      <c r="AR4037" s="1">
        <f t="shared" si="341"/>
        <v>26047.500000000004</v>
      </c>
      <c r="AS4037" s="8">
        <f>AQ4037+AR4037</f>
        <v>17250.000000000015</v>
      </c>
      <c r="AT4037" s="8">
        <f>AS4037-X4037</f>
        <v>17250.000000000015</v>
      </c>
      <c r="AU4037" s="11">
        <f>AT4037/L4037</f>
        <v>5.0000000000000044E-2</v>
      </c>
      <c r="AV4037">
        <f>(_xlfn.XLOOKUP(A4037,[2]loan_data!$A:$A,[2]loan_data!$Z:$Z)-100)%</f>
        <v>-2.5499999999999971E-2</v>
      </c>
      <c r="AW4037" t="str">
        <f>_xlfn.XLOOKUP(A4037,[2]loan_data!$A:$A,[2]loan_data!$AA:$AA)</f>
        <v>umbs_price</v>
      </c>
      <c r="AX4037" s="8">
        <f>AV4037*L4037</f>
        <v>-8797.4999999999891</v>
      </c>
    </row>
    <row r="4038" spans="1:52" x14ac:dyDescent="0.2">
      <c r="A4038">
        <v>5033856</v>
      </c>
      <c r="B4038" t="s">
        <v>71</v>
      </c>
      <c r="C4038" t="s">
        <v>203</v>
      </c>
      <c r="D4038" t="b">
        <v>1</v>
      </c>
      <c r="E4038" t="s">
        <v>35</v>
      </c>
      <c r="F4038" t="s">
        <v>36</v>
      </c>
      <c r="G4038" t="s">
        <v>37</v>
      </c>
      <c r="H4038" t="s">
        <v>38</v>
      </c>
      <c r="I4038">
        <v>1</v>
      </c>
      <c r="J4038" t="b">
        <v>0</v>
      </c>
      <c r="K4038" t="b">
        <v>0</v>
      </c>
      <c r="L4038" s="1">
        <v>545000</v>
      </c>
      <c r="M4038" s="2">
        <v>44452</v>
      </c>
      <c r="N4038" s="2">
        <v>44470</v>
      </c>
      <c r="O4038" s="2">
        <v>49919</v>
      </c>
      <c r="P4038">
        <v>180</v>
      </c>
      <c r="Q4038" s="3">
        <v>3498.82</v>
      </c>
      <c r="R4038">
        <v>1.99</v>
      </c>
      <c r="S4038" t="s">
        <v>925</v>
      </c>
      <c r="T4038" s="4">
        <v>893443</v>
      </c>
      <c r="U4038" s="7">
        <f>V4038+W4038</f>
        <v>41147.500000000007</v>
      </c>
      <c r="V4038" s="7">
        <f t="shared" si="339"/>
        <v>41147.500000000007</v>
      </c>
      <c r="W4038" s="7">
        <v>0</v>
      </c>
      <c r="AA4038" t="b">
        <v>0</v>
      </c>
      <c r="AB4038">
        <v>0</v>
      </c>
      <c r="AC4038">
        <v>0</v>
      </c>
      <c r="AD4038" t="b">
        <v>0</v>
      </c>
      <c r="AE4038" t="s">
        <v>39</v>
      </c>
      <c r="AF4038" t="b">
        <v>0</v>
      </c>
      <c r="AG4038">
        <v>1</v>
      </c>
      <c r="AH4038">
        <v>247</v>
      </c>
      <c r="AI4038" s="6">
        <v>4323</v>
      </c>
      <c r="AJ4038">
        <v>742</v>
      </c>
      <c r="AK4038" t="s">
        <v>40</v>
      </c>
      <c r="AL4038" t="s">
        <v>50</v>
      </c>
      <c r="AM4038" s="9">
        <v>1.05</v>
      </c>
      <c r="AN4038">
        <f>_xlfn.XLOOKUP(S4038,[1]umbs_prices!$A:$A,[1]umbs_prices!$D:$D)</f>
        <v>97.45</v>
      </c>
      <c r="AO4038" s="11">
        <f t="shared" si="340"/>
        <v>-2.5499999999999967E-2</v>
      </c>
      <c r="AP4038" s="13">
        <f>(AM4038-1)*L4038</f>
        <v>27250.000000000025</v>
      </c>
      <c r="AQ4038" s="8">
        <f>AO4038*L4038</f>
        <v>-13897.499999999982</v>
      </c>
      <c r="AR4038" s="1">
        <f t="shared" si="341"/>
        <v>41147.500000000007</v>
      </c>
      <c r="AS4038" s="8">
        <f>AQ4038+AR4038</f>
        <v>27250.000000000025</v>
      </c>
      <c r="AT4038" s="8">
        <f>AS4038-X4038</f>
        <v>27250.000000000025</v>
      </c>
      <c r="AU4038" s="11">
        <f>AT4038/L4038</f>
        <v>5.0000000000000044E-2</v>
      </c>
      <c r="AV4038">
        <f>(_xlfn.XLOOKUP(A4038,[2]loan_data!$A:$A,[2]loan_data!$Z:$Z)-100)%</f>
        <v>-2.5499999999999971E-2</v>
      </c>
      <c r="AW4038" t="str">
        <f>_xlfn.XLOOKUP(A4038,[2]loan_data!$A:$A,[2]loan_data!$AA:$AA)</f>
        <v>umbs_price</v>
      </c>
      <c r="AX4038" s="8">
        <f>AV4038*L4038</f>
        <v>-13897.499999999984</v>
      </c>
    </row>
    <row r="4039" spans="1:52" x14ac:dyDescent="0.2">
      <c r="A4039">
        <v>5034066</v>
      </c>
      <c r="B4039" t="s">
        <v>33</v>
      </c>
      <c r="C4039" t="s">
        <v>246</v>
      </c>
      <c r="D4039" t="b">
        <v>1</v>
      </c>
      <c r="E4039" t="s">
        <v>35</v>
      </c>
      <c r="F4039" t="s">
        <v>36</v>
      </c>
      <c r="G4039" t="s">
        <v>37</v>
      </c>
      <c r="H4039" t="s">
        <v>38</v>
      </c>
      <c r="I4039">
        <v>1</v>
      </c>
      <c r="J4039" t="b">
        <v>0</v>
      </c>
      <c r="K4039" t="b">
        <v>0</v>
      </c>
      <c r="L4039" s="1">
        <v>605000</v>
      </c>
      <c r="M4039" s="2">
        <v>44453</v>
      </c>
      <c r="N4039" s="2">
        <v>44470</v>
      </c>
      <c r="O4039" s="2">
        <v>55397</v>
      </c>
      <c r="P4039">
        <v>360</v>
      </c>
      <c r="Q4039" s="3">
        <v>2504.11</v>
      </c>
      <c r="R4039">
        <v>2.875</v>
      </c>
      <c r="S4039" t="s">
        <v>922</v>
      </c>
      <c r="T4039" s="4">
        <v>1203023</v>
      </c>
      <c r="U4039" s="7">
        <f>V4039+W4039</f>
        <v>13945</v>
      </c>
      <c r="V4039" s="7">
        <f t="shared" si="339"/>
        <v>10950.5</v>
      </c>
      <c r="W4039" s="7">
        <v>2994.5</v>
      </c>
      <c r="AA4039" t="b">
        <v>0</v>
      </c>
      <c r="AB4039">
        <v>0</v>
      </c>
      <c r="AC4039">
        <v>0</v>
      </c>
      <c r="AD4039" t="b">
        <v>0</v>
      </c>
      <c r="AE4039" t="s">
        <v>39</v>
      </c>
      <c r="AF4039" t="b">
        <v>0</v>
      </c>
      <c r="AG4039">
        <v>1</v>
      </c>
      <c r="AH4039">
        <v>140</v>
      </c>
      <c r="AI4039" s="6">
        <v>3850</v>
      </c>
      <c r="AJ4039">
        <v>742</v>
      </c>
      <c r="AK4039" t="s">
        <v>58</v>
      </c>
      <c r="AL4039" t="s">
        <v>50</v>
      </c>
      <c r="AM4039" s="9">
        <v>1.05</v>
      </c>
      <c r="AN4039">
        <f>_xlfn.XLOOKUP(S4039,[1]umbs_prices!$A:$A,[1]umbs_prices!$D:$D)</f>
        <v>103.19</v>
      </c>
      <c r="AO4039" s="11">
        <f t="shared" si="340"/>
        <v>3.1900000000000039E-2</v>
      </c>
      <c r="AP4039" s="13">
        <f>(AM4039-1)*L4039</f>
        <v>30250.000000000025</v>
      </c>
      <c r="AQ4039" s="8">
        <f>AO4039*L4039</f>
        <v>19299.500000000025</v>
      </c>
      <c r="AR4039" s="1">
        <f t="shared" si="341"/>
        <v>10950.5</v>
      </c>
      <c r="AS4039" s="8">
        <f>AQ4039+AR4039</f>
        <v>30250.000000000025</v>
      </c>
      <c r="AT4039" s="8">
        <f>AS4039-X4039</f>
        <v>30250.000000000025</v>
      </c>
      <c r="AU4039" s="11">
        <f>AT4039/L4039</f>
        <v>5.0000000000000044E-2</v>
      </c>
      <c r="AV4039">
        <f>(_xlfn.XLOOKUP(A4039,[2]loan_data!$A:$A,[2]loan_data!$Z:$Z)-100)%</f>
        <v>3.3149999999999978E-2</v>
      </c>
      <c r="AW4039" t="str">
        <f>_xlfn.XLOOKUP(A4039,[2]loan_data!$A:$A,[2]loan_data!$AA:$AA)</f>
        <v>bank_of_americans</v>
      </c>
      <c r="AX4039" s="8">
        <f>AV4039*L4039</f>
        <v>20055.749999999985</v>
      </c>
      <c r="AY4039" s="8">
        <f>AX4039+AR4039</f>
        <v>31006.249999999985</v>
      </c>
      <c r="AZ4039" s="10">
        <f>AY4039/L4039</f>
        <v>5.1249999999999976E-2</v>
      </c>
    </row>
    <row r="4040" spans="1:52" x14ac:dyDescent="0.2">
      <c r="A4040">
        <v>5034067</v>
      </c>
      <c r="B4040" t="s">
        <v>120</v>
      </c>
      <c r="C4040" t="s">
        <v>447</v>
      </c>
      <c r="D4040" t="b">
        <v>1</v>
      </c>
      <c r="E4040" t="s">
        <v>35</v>
      </c>
      <c r="F4040" t="s">
        <v>36</v>
      </c>
      <c r="G4040" t="s">
        <v>37</v>
      </c>
      <c r="H4040" t="s">
        <v>60</v>
      </c>
      <c r="I4040">
        <v>1</v>
      </c>
      <c r="J4040" t="b">
        <v>0</v>
      </c>
      <c r="K4040" t="b">
        <v>0</v>
      </c>
      <c r="L4040" s="1">
        <v>535000</v>
      </c>
      <c r="M4040" s="2">
        <v>44453</v>
      </c>
      <c r="N4040" s="2">
        <v>44470</v>
      </c>
      <c r="O4040" s="2">
        <v>55397</v>
      </c>
      <c r="P4040">
        <v>360</v>
      </c>
      <c r="Q4040" s="3">
        <v>2232.84</v>
      </c>
      <c r="R4040">
        <v>2.94</v>
      </c>
      <c r="S4040" t="s">
        <v>922</v>
      </c>
      <c r="T4040" s="4">
        <v>629412</v>
      </c>
      <c r="U4040" s="7">
        <f>V4040+W4040</f>
        <v>13908.000000000004</v>
      </c>
      <c r="V4040" s="7">
        <f t="shared" si="339"/>
        <v>9683.5000000000036</v>
      </c>
      <c r="W4040" s="7">
        <v>4224.5</v>
      </c>
      <c r="AA4040" t="b">
        <v>0</v>
      </c>
      <c r="AB4040">
        <v>0</v>
      </c>
      <c r="AC4040">
        <v>0</v>
      </c>
      <c r="AD4040" t="b">
        <v>0</v>
      </c>
      <c r="AE4040" t="s">
        <v>39</v>
      </c>
      <c r="AF4040" t="b">
        <v>0</v>
      </c>
      <c r="AG4040">
        <v>1</v>
      </c>
      <c r="AH4040">
        <v>159</v>
      </c>
      <c r="AI4040" s="6">
        <v>3048</v>
      </c>
      <c r="AJ4040">
        <v>742</v>
      </c>
      <c r="AK4040" t="s">
        <v>43</v>
      </c>
      <c r="AL4040" t="s">
        <v>41</v>
      </c>
      <c r="AM4040" s="9">
        <v>1.05</v>
      </c>
      <c r="AN4040">
        <f>_xlfn.XLOOKUP(S4040,[1]umbs_prices!$A:$A,[1]umbs_prices!$D:$D)</f>
        <v>103.19</v>
      </c>
      <c r="AO4040" s="11">
        <f t="shared" si="340"/>
        <v>3.1900000000000039E-2</v>
      </c>
      <c r="AP4040" s="13">
        <f>(AM4040-1)*L4040</f>
        <v>26750.000000000025</v>
      </c>
      <c r="AQ4040" s="8">
        <f>AO4040*L4040</f>
        <v>17066.500000000022</v>
      </c>
      <c r="AR4040" s="1">
        <f t="shared" si="341"/>
        <v>9683.5000000000036</v>
      </c>
      <c r="AS4040" s="8">
        <f>AQ4040+AR4040</f>
        <v>26750.000000000025</v>
      </c>
      <c r="AT4040" s="8">
        <f>AS4040-X4040</f>
        <v>26750.000000000025</v>
      </c>
      <c r="AU4040" s="11">
        <f>AT4040/L4040</f>
        <v>5.0000000000000044E-2</v>
      </c>
      <c r="AV4040">
        <f>(_xlfn.XLOOKUP(A4040,[2]loan_data!$A:$A,[2]loan_data!$Z:$Z)-100)%</f>
        <v>3.1899999999999977E-2</v>
      </c>
      <c r="AW4040" t="str">
        <f>_xlfn.XLOOKUP(A4040,[2]loan_data!$A:$A,[2]loan_data!$AA:$AA)</f>
        <v>umbs_price</v>
      </c>
      <c r="AX4040" s="8">
        <f>AV4040*L4040</f>
        <v>17066.499999999989</v>
      </c>
    </row>
    <row r="4041" spans="1:52" x14ac:dyDescent="0.2">
      <c r="A4041">
        <v>5034107</v>
      </c>
      <c r="B4041" t="s">
        <v>61</v>
      </c>
      <c r="C4041" t="s">
        <v>472</v>
      </c>
      <c r="D4041" t="b">
        <v>1</v>
      </c>
      <c r="E4041" t="s">
        <v>35</v>
      </c>
      <c r="F4041" t="s">
        <v>36</v>
      </c>
      <c r="G4041" t="s">
        <v>37</v>
      </c>
      <c r="H4041" t="s">
        <v>53</v>
      </c>
      <c r="I4041">
        <v>1</v>
      </c>
      <c r="J4041" t="b">
        <v>0</v>
      </c>
      <c r="K4041" t="b">
        <v>0</v>
      </c>
      <c r="L4041" s="1">
        <v>305000</v>
      </c>
      <c r="M4041" s="2">
        <v>44453</v>
      </c>
      <c r="N4041" s="2">
        <v>44470</v>
      </c>
      <c r="O4041" s="2">
        <v>55397</v>
      </c>
      <c r="P4041">
        <v>360</v>
      </c>
      <c r="Q4041" s="3">
        <v>1281.06</v>
      </c>
      <c r="R4041">
        <v>2.99</v>
      </c>
      <c r="S4041" t="s">
        <v>922</v>
      </c>
      <c r="T4041" s="4">
        <v>448530</v>
      </c>
      <c r="U4041" s="7">
        <f>V4041+W4041</f>
        <v>8064</v>
      </c>
      <c r="V4041" s="7">
        <f t="shared" si="339"/>
        <v>5520.5</v>
      </c>
      <c r="W4041" s="7">
        <v>2543.5</v>
      </c>
      <c r="AA4041" t="b">
        <v>0</v>
      </c>
      <c r="AB4041">
        <v>0</v>
      </c>
      <c r="AC4041">
        <v>0</v>
      </c>
      <c r="AD4041" t="b">
        <v>0</v>
      </c>
      <c r="AE4041" t="s">
        <v>39</v>
      </c>
      <c r="AF4041" t="b">
        <v>0</v>
      </c>
      <c r="AG4041">
        <v>1</v>
      </c>
      <c r="AH4041">
        <v>177</v>
      </c>
      <c r="AI4041" s="6">
        <v>5900</v>
      </c>
      <c r="AJ4041">
        <v>742</v>
      </c>
      <c r="AK4041" t="s">
        <v>43</v>
      </c>
      <c r="AL4041" t="s">
        <v>50</v>
      </c>
      <c r="AM4041" s="9">
        <v>1.05</v>
      </c>
      <c r="AN4041">
        <f>_xlfn.XLOOKUP(S4041,[1]umbs_prices!$A:$A,[1]umbs_prices!$D:$D)</f>
        <v>103.19</v>
      </c>
      <c r="AO4041" s="11">
        <f t="shared" si="340"/>
        <v>3.1900000000000039E-2</v>
      </c>
      <c r="AP4041" s="13">
        <f>(AM4041-1)*L4041</f>
        <v>15250.000000000013</v>
      </c>
      <c r="AQ4041" s="8">
        <f>AO4041*L4041</f>
        <v>9729.5000000000127</v>
      </c>
      <c r="AR4041" s="1">
        <f t="shared" si="341"/>
        <v>5520.5</v>
      </c>
      <c r="AS4041" s="8">
        <f>AQ4041+AR4041</f>
        <v>15250.000000000013</v>
      </c>
      <c r="AT4041" s="8">
        <f>AS4041-X4041</f>
        <v>15250.000000000013</v>
      </c>
      <c r="AU4041" s="11">
        <f>AT4041/L4041</f>
        <v>5.0000000000000044E-2</v>
      </c>
      <c r="AV4041">
        <f>(_xlfn.XLOOKUP(A4041,[2]loan_data!$A:$A,[2]loan_data!$Z:$Z)-100)%</f>
        <v>4.2212499999999979E-2</v>
      </c>
      <c r="AW4041" t="str">
        <f>_xlfn.XLOOKUP(A4041,[2]loan_data!$A:$A,[2]loan_data!$AA:$AA)</f>
        <v>storgan_manley</v>
      </c>
      <c r="AX4041" s="8">
        <f>AV4041*L4041</f>
        <v>12874.812499999995</v>
      </c>
      <c r="AY4041" s="8">
        <f>AX4041+AR4041</f>
        <v>18395.312499999993</v>
      </c>
      <c r="AZ4041" s="10">
        <f>AY4041/L4041</f>
        <v>6.0312499999999977E-2</v>
      </c>
    </row>
    <row r="4042" spans="1:52" x14ac:dyDescent="0.2">
      <c r="A4042">
        <v>5034173</v>
      </c>
      <c r="B4042" t="s">
        <v>127</v>
      </c>
      <c r="C4042" t="s">
        <v>302</v>
      </c>
      <c r="D4042" t="b">
        <v>1</v>
      </c>
      <c r="E4042" t="s">
        <v>35</v>
      </c>
      <c r="F4042" t="s">
        <v>36</v>
      </c>
      <c r="G4042" t="s">
        <v>37</v>
      </c>
      <c r="H4042" t="s">
        <v>53</v>
      </c>
      <c r="I4042">
        <v>1</v>
      </c>
      <c r="J4042" t="b">
        <v>0</v>
      </c>
      <c r="K4042" t="b">
        <v>0</v>
      </c>
      <c r="L4042" s="1">
        <v>215000</v>
      </c>
      <c r="M4042" s="2">
        <v>44453</v>
      </c>
      <c r="N4042" s="2">
        <v>44470</v>
      </c>
      <c r="O4042" s="2">
        <v>53571</v>
      </c>
      <c r="P4042">
        <v>300</v>
      </c>
      <c r="Q4042" s="3">
        <v>1015.91</v>
      </c>
      <c r="R4042">
        <v>2.99</v>
      </c>
      <c r="S4042" t="s">
        <v>922</v>
      </c>
      <c r="T4042" s="4">
        <v>494708</v>
      </c>
      <c r="U4042" s="7">
        <f>V4042+W4042</f>
        <v>5769.2000000000007</v>
      </c>
      <c r="V4042" s="7">
        <f t="shared" si="339"/>
        <v>3891.5000000000009</v>
      </c>
      <c r="W4042" s="7">
        <v>1877.7000000000003</v>
      </c>
      <c r="AA4042" t="b">
        <v>0</v>
      </c>
      <c r="AB4042">
        <v>0</v>
      </c>
      <c r="AC4042">
        <v>0</v>
      </c>
      <c r="AD4042" t="b">
        <v>0</v>
      </c>
      <c r="AE4042" t="s">
        <v>39</v>
      </c>
      <c r="AF4042" t="b">
        <v>0</v>
      </c>
      <c r="AG4042">
        <v>1</v>
      </c>
      <c r="AH4042">
        <v>123</v>
      </c>
      <c r="AI4042" s="6">
        <v>2153</v>
      </c>
      <c r="AJ4042">
        <v>742</v>
      </c>
      <c r="AK4042" t="s">
        <v>43</v>
      </c>
      <c r="AL4042" t="s">
        <v>50</v>
      </c>
      <c r="AM4042" s="9">
        <v>1.05</v>
      </c>
      <c r="AN4042">
        <f>_xlfn.XLOOKUP(S4042,[1]umbs_prices!$A:$A,[1]umbs_prices!$D:$D)</f>
        <v>103.19</v>
      </c>
      <c r="AO4042" s="11">
        <f t="shared" si="340"/>
        <v>3.1900000000000039E-2</v>
      </c>
      <c r="AP4042" s="13">
        <f>(AM4042-1)*L4042</f>
        <v>10750.000000000009</v>
      </c>
      <c r="AQ4042" s="8">
        <f>AO4042*L4042</f>
        <v>6858.5000000000082</v>
      </c>
      <c r="AR4042" s="1">
        <f t="shared" si="341"/>
        <v>3891.5000000000009</v>
      </c>
      <c r="AS4042" s="8">
        <f>AQ4042+AR4042</f>
        <v>10750.000000000009</v>
      </c>
      <c r="AT4042" s="8">
        <f>AS4042-X4042</f>
        <v>10750.000000000009</v>
      </c>
      <c r="AU4042" s="11">
        <f>AT4042/L4042</f>
        <v>5.0000000000000044E-2</v>
      </c>
      <c r="AV4042">
        <f>(_xlfn.XLOOKUP(A4042,[2]loan_data!$A:$A,[2]loan_data!$Z:$Z)-100)%</f>
        <v>3.1899999999999977E-2</v>
      </c>
      <c r="AW4042" t="str">
        <f>_xlfn.XLOOKUP(A4042,[2]loan_data!$A:$A,[2]loan_data!$AA:$AA)</f>
        <v>umbs_price</v>
      </c>
      <c r="AX4042" s="8">
        <f>AV4042*L4042</f>
        <v>6858.4999999999955</v>
      </c>
    </row>
    <row r="4043" spans="1:52" x14ac:dyDescent="0.2">
      <c r="A4043">
        <v>5034237</v>
      </c>
      <c r="B4043" t="s">
        <v>78</v>
      </c>
      <c r="C4043" t="s">
        <v>664</v>
      </c>
      <c r="D4043" t="b">
        <v>1</v>
      </c>
      <c r="E4043" t="s">
        <v>35</v>
      </c>
      <c r="F4043" t="s">
        <v>36</v>
      </c>
      <c r="G4043" t="s">
        <v>37</v>
      </c>
      <c r="H4043" t="s">
        <v>60</v>
      </c>
      <c r="I4043">
        <v>1</v>
      </c>
      <c r="J4043" t="b">
        <v>0</v>
      </c>
      <c r="K4043" t="b">
        <v>0</v>
      </c>
      <c r="L4043" s="1">
        <v>245000</v>
      </c>
      <c r="M4043" s="2">
        <v>44453</v>
      </c>
      <c r="N4043" s="2">
        <v>44470</v>
      </c>
      <c r="O4043" s="2">
        <v>55397</v>
      </c>
      <c r="P4043">
        <v>360</v>
      </c>
      <c r="Q4043" s="3">
        <v>1063.3799999999999</v>
      </c>
      <c r="R4043">
        <v>3.25</v>
      </c>
      <c r="S4043" t="s">
        <v>926</v>
      </c>
      <c r="T4043" s="4">
        <v>258931</v>
      </c>
      <c r="U4043" s="7">
        <f>V4043+W4043</f>
        <v>529.5</v>
      </c>
      <c r="V4043" s="7">
        <f t="shared" si="339"/>
        <v>0</v>
      </c>
      <c r="W4043" s="7">
        <v>529.5</v>
      </c>
      <c r="AA4043" t="b">
        <v>0</v>
      </c>
      <c r="AB4043">
        <v>0</v>
      </c>
      <c r="AC4043">
        <v>0</v>
      </c>
      <c r="AD4043" t="b">
        <v>0</v>
      </c>
      <c r="AE4043" t="s">
        <v>39</v>
      </c>
      <c r="AF4043" t="b">
        <v>0</v>
      </c>
      <c r="AG4043">
        <v>1</v>
      </c>
      <c r="AH4043">
        <v>140</v>
      </c>
      <c r="AI4043" s="6">
        <v>1284</v>
      </c>
      <c r="AJ4043">
        <v>742</v>
      </c>
      <c r="AK4043" t="s">
        <v>58</v>
      </c>
      <c r="AL4043" t="s">
        <v>41</v>
      </c>
      <c r="AM4043" s="9">
        <v>1.05</v>
      </c>
      <c r="AN4043">
        <f>_xlfn.XLOOKUP(S4043,[1]umbs_prices!$A:$A,[1]umbs_prices!$D:$D)</f>
        <v>105</v>
      </c>
      <c r="AO4043" s="11">
        <f t="shared" si="340"/>
        <v>5.0000000000000044E-2</v>
      </c>
      <c r="AP4043" s="13">
        <f>(AM4043-1)*L4043</f>
        <v>12250.000000000011</v>
      </c>
      <c r="AQ4043" s="8">
        <f>AO4043*L4043</f>
        <v>12250.000000000011</v>
      </c>
      <c r="AR4043" s="1">
        <f t="shared" si="341"/>
        <v>0</v>
      </c>
      <c r="AS4043" s="8">
        <f>AQ4043+AR4043</f>
        <v>12250.000000000011</v>
      </c>
      <c r="AT4043" s="8">
        <f>AS4043-X4043</f>
        <v>12250.000000000011</v>
      </c>
      <c r="AU4043" s="11">
        <f>AT4043/L4043</f>
        <v>5.0000000000000044E-2</v>
      </c>
      <c r="AV4043">
        <f>(_xlfn.XLOOKUP(A4043,[2]loan_data!$A:$A,[2]loan_data!$Z:$Z)-100)%</f>
        <v>0.05</v>
      </c>
      <c r="AW4043" t="str">
        <f>_xlfn.XLOOKUP(A4043,[2]loan_data!$A:$A,[2]loan_data!$AA:$AA)</f>
        <v>umbs_price</v>
      </c>
      <c r="AX4043" s="8">
        <f>AV4043*L4043</f>
        <v>12250</v>
      </c>
    </row>
    <row r="4044" spans="1:52" x14ac:dyDescent="0.2">
      <c r="A4044">
        <v>5034279</v>
      </c>
      <c r="B4044" t="s">
        <v>68</v>
      </c>
      <c r="C4044" t="s">
        <v>489</v>
      </c>
      <c r="D4044" t="b">
        <v>1</v>
      </c>
      <c r="E4044" t="s">
        <v>35</v>
      </c>
      <c r="F4044" t="s">
        <v>36</v>
      </c>
      <c r="G4044" t="s">
        <v>37</v>
      </c>
      <c r="H4044" t="s">
        <v>60</v>
      </c>
      <c r="I4044">
        <v>1</v>
      </c>
      <c r="J4044" t="b">
        <v>0</v>
      </c>
      <c r="K4044" t="b">
        <v>0</v>
      </c>
      <c r="L4044" s="1">
        <v>135000</v>
      </c>
      <c r="M4044" s="2">
        <v>44454</v>
      </c>
      <c r="N4044" s="2">
        <v>44501</v>
      </c>
      <c r="O4044" s="2">
        <v>55427</v>
      </c>
      <c r="P4044">
        <v>360</v>
      </c>
      <c r="Q4044" s="3">
        <v>604.45000000000005</v>
      </c>
      <c r="R4044">
        <v>3.5</v>
      </c>
      <c r="S4044" t="s">
        <v>926</v>
      </c>
      <c r="T4044" s="4">
        <v>150000</v>
      </c>
      <c r="U4044" s="7">
        <f>V4044+W4044</f>
        <v>0</v>
      </c>
      <c r="V4044" s="7">
        <f t="shared" si="339"/>
        <v>0</v>
      </c>
      <c r="W4044" s="7">
        <v>0</v>
      </c>
      <c r="AA4044" t="b">
        <v>0</v>
      </c>
      <c r="AB4044">
        <v>0</v>
      </c>
      <c r="AC4044">
        <v>0</v>
      </c>
      <c r="AD4044" t="b">
        <v>0</v>
      </c>
      <c r="AE4044" t="s">
        <v>97</v>
      </c>
      <c r="AF4044" t="b">
        <v>0</v>
      </c>
      <c r="AG4044">
        <v>1</v>
      </c>
      <c r="AH4044" t="s">
        <v>917</v>
      </c>
      <c r="AI4044" s="6" t="e">
        <v>#VALUE!</v>
      </c>
      <c r="AJ4044">
        <v>742</v>
      </c>
      <c r="AK4044" t="s">
        <v>43</v>
      </c>
      <c r="AL4044" t="s">
        <v>50</v>
      </c>
      <c r="AM4044" s="9">
        <v>1.05</v>
      </c>
      <c r="AN4044">
        <f>_xlfn.XLOOKUP(S4044,[1]umbs_prices!$A:$A,[1]umbs_prices!$D:$D)</f>
        <v>105</v>
      </c>
      <c r="AO4044" s="11">
        <f t="shared" si="340"/>
        <v>5.0000000000000044E-2</v>
      </c>
      <c r="AP4044" s="13">
        <f>(AM4044-1)*L4044</f>
        <v>6750.0000000000064</v>
      </c>
      <c r="AQ4044" s="8">
        <f>AO4044*L4044</f>
        <v>6750.0000000000064</v>
      </c>
      <c r="AR4044" s="1">
        <f t="shared" si="341"/>
        <v>0</v>
      </c>
      <c r="AS4044" s="8">
        <f>AQ4044+AR4044</f>
        <v>6750.0000000000064</v>
      </c>
      <c r="AT4044" s="8">
        <f>AS4044-X4044</f>
        <v>6750.0000000000064</v>
      </c>
      <c r="AU4044" s="11">
        <f>AT4044/L4044</f>
        <v>5.0000000000000044E-2</v>
      </c>
      <c r="AV4044">
        <f>(_xlfn.XLOOKUP(A4044,[2]loan_data!$A:$A,[2]loan_data!$Z:$Z)-100)%</f>
        <v>5.4062499999999999E-2</v>
      </c>
      <c r="AW4044" t="str">
        <f>_xlfn.XLOOKUP(A4044,[2]loan_data!$A:$A,[2]loan_data!$AA:$AA)</f>
        <v>golden_sachs</v>
      </c>
      <c r="AX4044" s="8">
        <f>AV4044*L4044</f>
        <v>7298.4375</v>
      </c>
      <c r="AY4044" s="8">
        <f>AX4044+AR4044</f>
        <v>7298.4375</v>
      </c>
      <c r="AZ4044" s="10">
        <f>AY4044/L4044</f>
        <v>5.4062499999999999E-2</v>
      </c>
    </row>
    <row r="4045" spans="1:52" x14ac:dyDescent="0.2">
      <c r="A4045">
        <v>5034303</v>
      </c>
      <c r="B4045" t="s">
        <v>33</v>
      </c>
      <c r="C4045" t="s">
        <v>96</v>
      </c>
      <c r="D4045" t="b">
        <v>1</v>
      </c>
      <c r="E4045" t="s">
        <v>35</v>
      </c>
      <c r="F4045" t="s">
        <v>36</v>
      </c>
      <c r="G4045" t="s">
        <v>37</v>
      </c>
      <c r="H4045" t="s">
        <v>38</v>
      </c>
      <c r="I4045">
        <v>1</v>
      </c>
      <c r="J4045" t="b">
        <v>0</v>
      </c>
      <c r="K4045" t="b">
        <v>0</v>
      </c>
      <c r="L4045" s="1">
        <v>235000</v>
      </c>
      <c r="M4045" s="2">
        <v>44454</v>
      </c>
      <c r="N4045" s="2">
        <v>44501</v>
      </c>
      <c r="O4045" s="2">
        <v>54332</v>
      </c>
      <c r="P4045">
        <v>324</v>
      </c>
      <c r="Q4045" s="3">
        <v>1041.22</v>
      </c>
      <c r="R4045">
        <v>2.875</v>
      </c>
      <c r="S4045" t="s">
        <v>922</v>
      </c>
      <c r="T4045" s="4">
        <v>408412</v>
      </c>
      <c r="U4045" s="7">
        <f>V4045+W4045</f>
        <v>5263.0000000000018</v>
      </c>
      <c r="V4045" s="7">
        <f t="shared" si="339"/>
        <v>4253.5000000000018</v>
      </c>
      <c r="W4045" s="7">
        <v>1009.5</v>
      </c>
      <c r="AA4045" t="b">
        <v>0</v>
      </c>
      <c r="AB4045">
        <v>0</v>
      </c>
      <c r="AC4045">
        <v>0</v>
      </c>
      <c r="AD4045" t="b">
        <v>0</v>
      </c>
      <c r="AE4045" t="s">
        <v>39</v>
      </c>
      <c r="AF4045" t="b">
        <v>0</v>
      </c>
      <c r="AG4045">
        <v>1</v>
      </c>
      <c r="AH4045">
        <v>114</v>
      </c>
      <c r="AI4045" s="6">
        <v>3610</v>
      </c>
      <c r="AJ4045">
        <v>742</v>
      </c>
      <c r="AK4045" t="s">
        <v>43</v>
      </c>
      <c r="AL4045" t="s">
        <v>41</v>
      </c>
      <c r="AM4045" s="9">
        <v>1.05</v>
      </c>
      <c r="AN4045">
        <f>_xlfn.XLOOKUP(S4045,[1]umbs_prices!$A:$A,[1]umbs_prices!$D:$D)</f>
        <v>103.19</v>
      </c>
      <c r="AO4045" s="11">
        <f t="shared" si="340"/>
        <v>3.1900000000000039E-2</v>
      </c>
      <c r="AP4045" s="13">
        <f>(AM4045-1)*L4045</f>
        <v>11750.000000000011</v>
      </c>
      <c r="AQ4045" s="8">
        <f>AO4045*L4045</f>
        <v>7496.5000000000091</v>
      </c>
      <c r="AR4045" s="1">
        <f t="shared" si="341"/>
        <v>4253.5000000000018</v>
      </c>
      <c r="AS4045" s="8">
        <f>AQ4045+AR4045</f>
        <v>11750.000000000011</v>
      </c>
      <c r="AT4045" s="8">
        <f>AS4045-X4045</f>
        <v>11750.000000000011</v>
      </c>
      <c r="AU4045" s="11">
        <f>AT4045/L4045</f>
        <v>5.0000000000000044E-2</v>
      </c>
      <c r="AV4045">
        <f>(_xlfn.XLOOKUP(A4045,[2]loan_data!$A:$A,[2]loan_data!$Z:$Z)-100)%</f>
        <v>3.1899999999999977E-2</v>
      </c>
      <c r="AW4045" t="str">
        <f>_xlfn.XLOOKUP(A4045,[2]loan_data!$A:$A,[2]loan_data!$AA:$AA)</f>
        <v>umbs_price</v>
      </c>
      <c r="AX4045" s="8">
        <f>AV4045*L4045</f>
        <v>7496.4999999999945</v>
      </c>
    </row>
    <row r="4046" spans="1:52" x14ac:dyDescent="0.2">
      <c r="A4046">
        <v>5034448</v>
      </c>
      <c r="B4046" t="s">
        <v>88</v>
      </c>
      <c r="C4046" t="s">
        <v>389</v>
      </c>
      <c r="D4046" t="b">
        <v>1</v>
      </c>
      <c r="E4046" t="s">
        <v>35</v>
      </c>
      <c r="F4046" t="s">
        <v>36</v>
      </c>
      <c r="G4046" t="s">
        <v>37</v>
      </c>
      <c r="H4046" t="s">
        <v>38</v>
      </c>
      <c r="I4046">
        <v>1</v>
      </c>
      <c r="J4046" t="b">
        <v>0</v>
      </c>
      <c r="K4046" t="b">
        <v>0</v>
      </c>
      <c r="L4046" s="1">
        <v>205000</v>
      </c>
      <c r="M4046" s="2">
        <v>44454</v>
      </c>
      <c r="N4046" s="2">
        <v>44501</v>
      </c>
      <c r="O4046" s="2">
        <v>55427</v>
      </c>
      <c r="P4046">
        <v>360</v>
      </c>
      <c r="Q4046" s="3">
        <v>960.89</v>
      </c>
      <c r="R4046">
        <v>3.875</v>
      </c>
      <c r="S4046" t="s">
        <v>923</v>
      </c>
      <c r="T4046" s="4">
        <v>325397</v>
      </c>
      <c r="U4046" s="7">
        <f>V4046+W4046</f>
        <v>635.10000000003629</v>
      </c>
      <c r="V4046" s="7">
        <f t="shared" si="339"/>
        <v>-1578.4999999999636</v>
      </c>
      <c r="W4046" s="7">
        <v>2213.6</v>
      </c>
      <c r="AA4046" t="b">
        <v>0</v>
      </c>
      <c r="AB4046">
        <v>0</v>
      </c>
      <c r="AC4046">
        <v>0</v>
      </c>
      <c r="AD4046" t="b">
        <v>0</v>
      </c>
      <c r="AE4046" t="s">
        <v>45</v>
      </c>
      <c r="AF4046" t="b">
        <v>0</v>
      </c>
      <c r="AG4046">
        <v>2</v>
      </c>
      <c r="AH4046">
        <v>111</v>
      </c>
      <c r="AI4046" s="6">
        <v>3330</v>
      </c>
      <c r="AJ4046">
        <v>742</v>
      </c>
      <c r="AK4046" t="s">
        <v>40</v>
      </c>
      <c r="AL4046" t="s">
        <v>50</v>
      </c>
      <c r="AM4046" s="9">
        <v>1.05</v>
      </c>
      <c r="AN4046">
        <f>_xlfn.XLOOKUP(S4046,[1]umbs_prices!$A:$A,[1]umbs_prices!$D:$D)</f>
        <v>105.77</v>
      </c>
      <c r="AO4046" s="11">
        <f t="shared" si="340"/>
        <v>5.7699999999999863E-2</v>
      </c>
      <c r="AP4046" s="13">
        <f>(AM4046-1)*L4046</f>
        <v>10250.000000000009</v>
      </c>
      <c r="AQ4046" s="8">
        <f>AO4046*L4046</f>
        <v>11828.499999999973</v>
      </c>
      <c r="AR4046" s="1">
        <f t="shared" si="341"/>
        <v>-1578.4999999999636</v>
      </c>
      <c r="AS4046" s="8">
        <f>AQ4046+AR4046</f>
        <v>10250.000000000009</v>
      </c>
      <c r="AT4046" s="8">
        <f>AS4046-X4046</f>
        <v>10250.000000000009</v>
      </c>
      <c r="AU4046" s="11">
        <f>AT4046/L4046</f>
        <v>5.0000000000000044E-2</v>
      </c>
      <c r="AV4046">
        <f>(_xlfn.XLOOKUP(A4046,[2]loan_data!$A:$A,[2]loan_data!$Z:$Z)-100)%</f>
        <v>5.769999999999996E-2</v>
      </c>
      <c r="AW4046" t="str">
        <f>_xlfn.XLOOKUP(A4046,[2]loan_data!$A:$A,[2]loan_data!$AA:$AA)</f>
        <v>umbs_price</v>
      </c>
      <c r="AX4046" s="8">
        <f>AV4046*L4046</f>
        <v>11828.499999999991</v>
      </c>
    </row>
    <row r="4047" spans="1:52" x14ac:dyDescent="0.2">
      <c r="A4047">
        <v>5034458</v>
      </c>
      <c r="B4047" t="s">
        <v>84</v>
      </c>
      <c r="C4047" t="s">
        <v>260</v>
      </c>
      <c r="D4047" t="b">
        <v>1</v>
      </c>
      <c r="E4047" t="s">
        <v>35</v>
      </c>
      <c r="F4047" t="s">
        <v>36</v>
      </c>
      <c r="G4047" t="s">
        <v>37</v>
      </c>
      <c r="H4047" t="s">
        <v>53</v>
      </c>
      <c r="I4047">
        <v>1</v>
      </c>
      <c r="J4047" t="b">
        <v>0</v>
      </c>
      <c r="K4047" t="b">
        <v>0</v>
      </c>
      <c r="L4047" s="1">
        <v>245000</v>
      </c>
      <c r="M4047" s="2">
        <v>44456</v>
      </c>
      <c r="N4047" s="2">
        <v>44501</v>
      </c>
      <c r="O4047" s="2">
        <v>55427</v>
      </c>
      <c r="P4047">
        <v>360</v>
      </c>
      <c r="Q4047" s="3">
        <v>1063.3799999999999</v>
      </c>
      <c r="R4047">
        <v>3.25</v>
      </c>
      <c r="S4047" t="s">
        <v>920</v>
      </c>
      <c r="T4047" s="4">
        <v>306250</v>
      </c>
      <c r="U4047" s="7">
        <f>V4047+W4047</f>
        <v>2168.5000000000036</v>
      </c>
      <c r="V4047" s="7">
        <f t="shared" si="339"/>
        <v>955.50000000000364</v>
      </c>
      <c r="W4047" s="7">
        <v>1213</v>
      </c>
      <c r="AA4047" t="b">
        <v>0</v>
      </c>
      <c r="AB4047">
        <v>0</v>
      </c>
      <c r="AC4047">
        <v>0</v>
      </c>
      <c r="AD4047" t="b">
        <v>0</v>
      </c>
      <c r="AE4047" t="s">
        <v>39</v>
      </c>
      <c r="AF4047" t="b">
        <v>0</v>
      </c>
      <c r="AG4047">
        <v>1</v>
      </c>
      <c r="AH4047">
        <v>111</v>
      </c>
      <c r="AI4047" s="6">
        <v>3608</v>
      </c>
      <c r="AJ4047">
        <v>742</v>
      </c>
      <c r="AK4047" t="s">
        <v>58</v>
      </c>
      <c r="AL4047" t="s">
        <v>50</v>
      </c>
      <c r="AM4047" s="9">
        <v>1.05</v>
      </c>
      <c r="AN4047">
        <f>_xlfn.XLOOKUP(S4047,[1]umbs_prices!$A:$A,[1]umbs_prices!$D:$D)</f>
        <v>104.61</v>
      </c>
      <c r="AO4047" s="11">
        <f t="shared" si="340"/>
        <v>4.610000000000003E-2</v>
      </c>
      <c r="AP4047" s="13">
        <f>(AM4047-1)*L4047</f>
        <v>12250.000000000011</v>
      </c>
      <c r="AQ4047" s="8">
        <f>AO4047*L4047</f>
        <v>11294.500000000007</v>
      </c>
      <c r="AR4047" s="1">
        <f t="shared" si="341"/>
        <v>955.50000000000364</v>
      </c>
      <c r="AS4047" s="8">
        <f>AQ4047+AR4047</f>
        <v>12250.000000000011</v>
      </c>
      <c r="AT4047" s="8">
        <f>AS4047-X4047</f>
        <v>12250.000000000011</v>
      </c>
      <c r="AU4047" s="11">
        <f>AT4047/L4047</f>
        <v>5.0000000000000044E-2</v>
      </c>
      <c r="AV4047">
        <f>(_xlfn.XLOOKUP(A4047,[2]loan_data!$A:$A,[2]loan_data!$Z:$Z)-100)%</f>
        <v>5.5474999999999997E-2</v>
      </c>
      <c r="AW4047" t="str">
        <f>_xlfn.XLOOKUP(A4047,[2]loan_data!$A:$A,[2]loan_data!$AA:$AA)</f>
        <v>golden_sachs</v>
      </c>
      <c r="AX4047" s="8">
        <f>AV4047*L4047</f>
        <v>13591.375</v>
      </c>
      <c r="AY4047" s="8">
        <f t="shared" ref="AY4047:AY4050" si="342">AX4047+AR4047</f>
        <v>14546.875000000004</v>
      </c>
      <c r="AZ4047" s="10">
        <f>AY4047/L4047</f>
        <v>5.9375000000000018E-2</v>
      </c>
    </row>
    <row r="4048" spans="1:52" x14ac:dyDescent="0.2">
      <c r="A4048">
        <v>5034567</v>
      </c>
      <c r="B4048" t="s">
        <v>90</v>
      </c>
      <c r="C4048" t="s">
        <v>348</v>
      </c>
      <c r="D4048" t="b">
        <v>1</v>
      </c>
      <c r="E4048" t="s">
        <v>35</v>
      </c>
      <c r="F4048" t="s">
        <v>36</v>
      </c>
      <c r="G4048" t="s">
        <v>37</v>
      </c>
      <c r="H4048" t="s">
        <v>38</v>
      </c>
      <c r="I4048">
        <v>1</v>
      </c>
      <c r="J4048" t="b">
        <v>0</v>
      </c>
      <c r="K4048" t="b">
        <v>0</v>
      </c>
      <c r="L4048" s="1">
        <v>595000</v>
      </c>
      <c r="M4048" s="2">
        <v>44456</v>
      </c>
      <c r="N4048" s="2">
        <v>44501</v>
      </c>
      <c r="O4048" s="2">
        <v>55427</v>
      </c>
      <c r="P4048">
        <v>360</v>
      </c>
      <c r="Q4048" s="3">
        <v>2423.4900000000002</v>
      </c>
      <c r="R4048">
        <v>2.75</v>
      </c>
      <c r="S4048" t="s">
        <v>924</v>
      </c>
      <c r="T4048" s="4">
        <v>991667</v>
      </c>
      <c r="U4048" s="7">
        <f>V4048+W4048</f>
        <v>4938.4999999999818</v>
      </c>
      <c r="V4048" s="7">
        <f t="shared" si="339"/>
        <v>4938.4999999999818</v>
      </c>
      <c r="W4048" s="7">
        <v>0</v>
      </c>
      <c r="AA4048" t="b">
        <v>0</v>
      </c>
      <c r="AB4048">
        <v>0</v>
      </c>
      <c r="AC4048">
        <v>0</v>
      </c>
      <c r="AD4048" t="b">
        <v>0</v>
      </c>
      <c r="AE4048" t="s">
        <v>39</v>
      </c>
      <c r="AF4048" t="b">
        <v>0</v>
      </c>
      <c r="AG4048">
        <v>1</v>
      </c>
      <c r="AH4048">
        <v>218</v>
      </c>
      <c r="AI4048" s="6">
        <v>5814</v>
      </c>
      <c r="AJ4048">
        <v>742</v>
      </c>
      <c r="AK4048" t="s">
        <v>43</v>
      </c>
      <c r="AL4048" t="s">
        <v>50</v>
      </c>
      <c r="AM4048" s="9">
        <v>1.05</v>
      </c>
      <c r="AN4048">
        <f>_xlfn.XLOOKUP(S4048,[1]umbs_prices!$A:$A,[1]umbs_prices!$D:$D)</f>
        <v>104.17</v>
      </c>
      <c r="AO4048" s="11">
        <f t="shared" si="340"/>
        <v>4.170000000000007E-2</v>
      </c>
      <c r="AP4048" s="13">
        <f>(AM4048-1)*L4048</f>
        <v>29750.000000000025</v>
      </c>
      <c r="AQ4048" s="8">
        <f>AO4048*L4048</f>
        <v>24811.500000000044</v>
      </c>
      <c r="AR4048" s="1">
        <f t="shared" si="341"/>
        <v>4938.4999999999818</v>
      </c>
      <c r="AS4048" s="8">
        <f>AQ4048+AR4048</f>
        <v>29750.000000000025</v>
      </c>
      <c r="AT4048" s="8">
        <f>AS4048-X4048</f>
        <v>29750.000000000025</v>
      </c>
      <c r="AU4048" s="11">
        <f>AT4048/L4048</f>
        <v>5.0000000000000044E-2</v>
      </c>
      <c r="AV4048">
        <f>(_xlfn.XLOOKUP(A4048,[2]loan_data!$A:$A,[2]loan_data!$Z:$Z)-100)%</f>
        <v>4.5137500000000018E-2</v>
      </c>
      <c r="AW4048" t="str">
        <f>_xlfn.XLOOKUP(A4048,[2]loan_data!$A:$A,[2]loan_data!$AA:$AA)</f>
        <v>storgan_manley</v>
      </c>
      <c r="AX4048" s="8">
        <f>AV4048*L4048</f>
        <v>26856.812500000011</v>
      </c>
      <c r="AY4048" s="8">
        <f t="shared" si="342"/>
        <v>31795.312499999993</v>
      </c>
      <c r="AZ4048" s="10">
        <f>AY4048/L4048</f>
        <v>5.3437499999999985E-2</v>
      </c>
    </row>
    <row r="4049" spans="1:52" x14ac:dyDescent="0.2">
      <c r="A4049">
        <v>5034577</v>
      </c>
      <c r="B4049" t="s">
        <v>183</v>
      </c>
      <c r="C4049" t="s">
        <v>198</v>
      </c>
      <c r="D4049" t="b">
        <v>1</v>
      </c>
      <c r="E4049" t="s">
        <v>35</v>
      </c>
      <c r="F4049" t="s">
        <v>36</v>
      </c>
      <c r="G4049" t="s">
        <v>37</v>
      </c>
      <c r="H4049" t="s">
        <v>53</v>
      </c>
      <c r="I4049">
        <v>1</v>
      </c>
      <c r="J4049" t="b">
        <v>0</v>
      </c>
      <c r="K4049" t="b">
        <v>0</v>
      </c>
      <c r="L4049" s="1">
        <v>185000</v>
      </c>
      <c r="M4049" s="2">
        <v>44456</v>
      </c>
      <c r="N4049" s="2">
        <v>44501</v>
      </c>
      <c r="O4049" s="2">
        <v>49949</v>
      </c>
      <c r="P4049">
        <v>180</v>
      </c>
      <c r="Q4049" s="3">
        <v>1252.58</v>
      </c>
      <c r="R4049">
        <v>2.75</v>
      </c>
      <c r="S4049" t="s">
        <v>922</v>
      </c>
      <c r="T4049" s="4">
        <v>268545</v>
      </c>
      <c r="U4049" s="7">
        <f>V4049+W4049</f>
        <v>4591.0000000000018</v>
      </c>
      <c r="V4049" s="7">
        <f t="shared" si="339"/>
        <v>3348.5000000000018</v>
      </c>
      <c r="W4049" s="7">
        <v>1242.5</v>
      </c>
      <c r="AA4049" t="b">
        <v>0</v>
      </c>
      <c r="AB4049">
        <v>0</v>
      </c>
      <c r="AC4049">
        <v>0</v>
      </c>
      <c r="AD4049" t="b">
        <v>0</v>
      </c>
      <c r="AE4049" t="s">
        <v>39</v>
      </c>
      <c r="AF4049" t="b">
        <v>0</v>
      </c>
      <c r="AG4049">
        <v>1</v>
      </c>
      <c r="AH4049">
        <v>74</v>
      </c>
      <c r="AI4049" s="6">
        <v>1850</v>
      </c>
      <c r="AJ4049">
        <v>742</v>
      </c>
      <c r="AK4049" t="s">
        <v>40</v>
      </c>
      <c r="AL4049" t="s">
        <v>50</v>
      </c>
      <c r="AM4049" s="9">
        <v>1.05</v>
      </c>
      <c r="AN4049">
        <f>_xlfn.XLOOKUP(S4049,[1]umbs_prices!$A:$A,[1]umbs_prices!$D:$D)</f>
        <v>103.19</v>
      </c>
      <c r="AO4049" s="11">
        <f t="shared" si="340"/>
        <v>3.1900000000000039E-2</v>
      </c>
      <c r="AP4049" s="13">
        <f>(AM4049-1)*L4049</f>
        <v>9250.0000000000091</v>
      </c>
      <c r="AQ4049" s="8">
        <f>AO4049*L4049</f>
        <v>5901.5000000000073</v>
      </c>
      <c r="AR4049" s="1">
        <f t="shared" si="341"/>
        <v>3348.5000000000018</v>
      </c>
      <c r="AS4049" s="8">
        <f>AQ4049+AR4049</f>
        <v>9250.0000000000091</v>
      </c>
      <c r="AT4049" s="8">
        <f>AS4049-X4049</f>
        <v>9250.0000000000091</v>
      </c>
      <c r="AU4049" s="11">
        <f>AT4049/L4049</f>
        <v>5.0000000000000051E-2</v>
      </c>
      <c r="AV4049">
        <f>(_xlfn.XLOOKUP(A4049,[2]loan_data!$A:$A,[2]loan_data!$Z:$Z)-100)%</f>
        <v>4.1274999999999978E-2</v>
      </c>
      <c r="AW4049" t="str">
        <f>_xlfn.XLOOKUP(A4049,[2]loan_data!$A:$A,[2]loan_data!$AA:$AA)</f>
        <v>golden_sachs</v>
      </c>
      <c r="AX4049" s="8">
        <f>AV4049*L4049</f>
        <v>7635.8749999999964</v>
      </c>
      <c r="AY4049" s="8">
        <f t="shared" si="342"/>
        <v>10984.374999999998</v>
      </c>
      <c r="AZ4049" s="10">
        <f>AY4049/L4049</f>
        <v>5.937499999999999E-2</v>
      </c>
    </row>
    <row r="4050" spans="1:52" x14ac:dyDescent="0.2">
      <c r="A4050">
        <v>5034591</v>
      </c>
      <c r="B4050" t="s">
        <v>33</v>
      </c>
      <c r="C4050" t="s">
        <v>98</v>
      </c>
      <c r="D4050" t="b">
        <v>1</v>
      </c>
      <c r="E4050" t="s">
        <v>35</v>
      </c>
      <c r="F4050" t="s">
        <v>36</v>
      </c>
      <c r="G4050" t="s">
        <v>37</v>
      </c>
      <c r="H4050" t="s">
        <v>38</v>
      </c>
      <c r="I4050">
        <v>1</v>
      </c>
      <c r="J4050" t="b">
        <v>0</v>
      </c>
      <c r="K4050" t="b">
        <v>0</v>
      </c>
      <c r="L4050" s="1">
        <v>475000</v>
      </c>
      <c r="M4050" s="2">
        <v>44446</v>
      </c>
      <c r="N4050" s="2">
        <v>44470</v>
      </c>
      <c r="O4050" s="2">
        <v>49919</v>
      </c>
      <c r="P4050">
        <v>180</v>
      </c>
      <c r="Q4050" s="3">
        <v>3024.6800000000003</v>
      </c>
      <c r="R4050">
        <v>1.875</v>
      </c>
      <c r="S4050" t="s">
        <v>925</v>
      </c>
      <c r="T4050" s="4">
        <v>989584</v>
      </c>
      <c r="U4050" s="7">
        <f>V4050+W4050</f>
        <v>35862.500000000007</v>
      </c>
      <c r="V4050" s="7">
        <f t="shared" si="339"/>
        <v>35862.500000000007</v>
      </c>
      <c r="W4050" s="7">
        <v>0</v>
      </c>
      <c r="AA4050" t="b">
        <v>0</v>
      </c>
      <c r="AB4050">
        <v>0</v>
      </c>
      <c r="AC4050">
        <v>0</v>
      </c>
      <c r="AD4050" t="b">
        <v>0</v>
      </c>
      <c r="AE4050" t="s">
        <v>39</v>
      </c>
      <c r="AF4050" t="b">
        <v>0</v>
      </c>
      <c r="AG4050">
        <v>1</v>
      </c>
      <c r="AH4050">
        <v>150</v>
      </c>
      <c r="AI4050" s="6">
        <v>4500</v>
      </c>
      <c r="AJ4050">
        <v>743</v>
      </c>
      <c r="AK4050" t="s">
        <v>40</v>
      </c>
      <c r="AL4050" t="s">
        <v>50</v>
      </c>
      <c r="AM4050" s="9">
        <v>1.05</v>
      </c>
      <c r="AN4050">
        <f>_xlfn.XLOOKUP(S4050,[1]umbs_prices!$A:$A,[1]umbs_prices!$D:$D)</f>
        <v>97.45</v>
      </c>
      <c r="AO4050" s="11">
        <f t="shared" si="340"/>
        <v>-2.5499999999999967E-2</v>
      </c>
      <c r="AP4050" s="13">
        <f>(AM4050-1)*L4050</f>
        <v>23750.000000000022</v>
      </c>
      <c r="AQ4050" s="8">
        <f>AO4050*L4050</f>
        <v>-12112.499999999984</v>
      </c>
      <c r="AR4050" s="1">
        <f t="shared" si="341"/>
        <v>35862.500000000007</v>
      </c>
      <c r="AS4050" s="8">
        <f>AQ4050+AR4050</f>
        <v>23750.000000000022</v>
      </c>
      <c r="AT4050" s="8">
        <f>AS4050-X4050</f>
        <v>23750.000000000022</v>
      </c>
      <c r="AU4050" s="11">
        <f>AT4050/L4050</f>
        <v>5.0000000000000044E-2</v>
      </c>
      <c r="AV4050">
        <f>(_xlfn.XLOOKUP(A4050,[2]loan_data!$A:$A,[2]loan_data!$Z:$Z)-100)%</f>
        <v>-1.6749999999999973E-2</v>
      </c>
      <c r="AW4050" t="str">
        <f>_xlfn.XLOOKUP(A4050,[2]loan_data!$A:$A,[2]loan_data!$AA:$AA)</f>
        <v>golden_sachs</v>
      </c>
      <c r="AX4050" s="8">
        <f>AV4050*L4050</f>
        <v>-7956.2499999999873</v>
      </c>
      <c r="AY4050" s="8">
        <f t="shared" si="342"/>
        <v>27906.250000000022</v>
      </c>
      <c r="AZ4050" s="10">
        <f>AY4050/L4050</f>
        <v>5.8750000000000045E-2</v>
      </c>
    </row>
    <row r="4051" spans="1:52" x14ac:dyDescent="0.2">
      <c r="A4051">
        <v>5034602</v>
      </c>
      <c r="B4051" t="s">
        <v>453</v>
      </c>
      <c r="C4051" t="s">
        <v>818</v>
      </c>
      <c r="D4051" t="b">
        <v>1</v>
      </c>
      <c r="E4051" t="s">
        <v>35</v>
      </c>
      <c r="F4051" t="s">
        <v>36</v>
      </c>
      <c r="G4051" t="s">
        <v>37</v>
      </c>
      <c r="H4051" t="s">
        <v>38</v>
      </c>
      <c r="I4051">
        <v>1</v>
      </c>
      <c r="J4051" t="b">
        <v>0</v>
      </c>
      <c r="K4051" t="b">
        <v>0</v>
      </c>
      <c r="L4051" s="1">
        <v>95000</v>
      </c>
      <c r="M4051" s="2">
        <v>44433</v>
      </c>
      <c r="N4051" s="2">
        <v>44470</v>
      </c>
      <c r="O4051" s="2">
        <v>55397</v>
      </c>
      <c r="P4051">
        <v>360</v>
      </c>
      <c r="Q4051" s="3">
        <v>393.21</v>
      </c>
      <c r="R4051">
        <v>2.875</v>
      </c>
      <c r="S4051" t="s">
        <v>922</v>
      </c>
      <c r="T4051" s="4">
        <v>111765</v>
      </c>
      <c r="U4051" s="7">
        <f>V4051+W4051</f>
        <v>3580.5000000000014</v>
      </c>
      <c r="V4051" s="7">
        <f t="shared" si="339"/>
        <v>1719.5000000000009</v>
      </c>
      <c r="W4051" s="7">
        <v>1861.0000000000005</v>
      </c>
      <c r="AA4051" t="b">
        <v>0</v>
      </c>
      <c r="AB4051">
        <v>0</v>
      </c>
      <c r="AC4051">
        <v>0</v>
      </c>
      <c r="AD4051" t="b">
        <v>0</v>
      </c>
      <c r="AE4051" t="s">
        <v>39</v>
      </c>
      <c r="AF4051" t="b">
        <v>0</v>
      </c>
      <c r="AG4051">
        <v>1</v>
      </c>
      <c r="AH4051">
        <v>54</v>
      </c>
      <c r="AI4051" s="6">
        <v>630</v>
      </c>
      <c r="AJ4051">
        <v>743</v>
      </c>
      <c r="AK4051" t="s">
        <v>40</v>
      </c>
      <c r="AL4051" t="s">
        <v>50</v>
      </c>
      <c r="AM4051" s="9">
        <v>1.05</v>
      </c>
      <c r="AN4051">
        <f>_xlfn.XLOOKUP(S4051,[1]umbs_prices!$A:$A,[1]umbs_prices!$D:$D)</f>
        <v>103.19</v>
      </c>
      <c r="AO4051" s="11">
        <f t="shared" si="340"/>
        <v>3.1900000000000039E-2</v>
      </c>
      <c r="AP4051" s="13">
        <f>(AM4051-1)*L4051</f>
        <v>4750.0000000000045</v>
      </c>
      <c r="AQ4051" s="8">
        <f>AO4051*L4051</f>
        <v>3030.5000000000036</v>
      </c>
      <c r="AR4051" s="1">
        <f t="shared" si="341"/>
        <v>1719.5000000000009</v>
      </c>
      <c r="AS4051" s="8">
        <f>AQ4051+AR4051</f>
        <v>4750.0000000000045</v>
      </c>
      <c r="AT4051" s="8">
        <f>AS4051-X4051</f>
        <v>4750.0000000000045</v>
      </c>
      <c r="AU4051" s="11">
        <f>AT4051/L4051</f>
        <v>5.0000000000000044E-2</v>
      </c>
      <c r="AV4051">
        <f>(_xlfn.XLOOKUP(A4051,[2]loan_data!$A:$A,[2]loan_data!$Z:$Z)-100)%</f>
        <v>3.1899999999999977E-2</v>
      </c>
      <c r="AW4051" t="str">
        <f>_xlfn.XLOOKUP(A4051,[2]loan_data!$A:$A,[2]loan_data!$AA:$AA)</f>
        <v>umbs_price</v>
      </c>
      <c r="AX4051" s="8">
        <f>AV4051*L4051</f>
        <v>3030.4999999999977</v>
      </c>
    </row>
    <row r="4052" spans="1:52" x14ac:dyDescent="0.2">
      <c r="A4052">
        <v>5034614</v>
      </c>
      <c r="B4052" t="s">
        <v>46</v>
      </c>
      <c r="C4052" t="s">
        <v>819</v>
      </c>
      <c r="D4052" t="b">
        <v>1</v>
      </c>
      <c r="E4052" t="s">
        <v>35</v>
      </c>
      <c r="F4052" t="s">
        <v>36</v>
      </c>
      <c r="G4052" t="s">
        <v>37</v>
      </c>
      <c r="H4052" t="s">
        <v>53</v>
      </c>
      <c r="I4052">
        <v>1</v>
      </c>
      <c r="J4052" t="b">
        <v>0</v>
      </c>
      <c r="K4052" t="b">
        <v>0</v>
      </c>
      <c r="L4052" s="1">
        <v>195000</v>
      </c>
      <c r="M4052" s="2">
        <v>44434</v>
      </c>
      <c r="N4052" s="2">
        <v>44470</v>
      </c>
      <c r="O4052" s="2">
        <v>55397</v>
      </c>
      <c r="P4052">
        <v>360</v>
      </c>
      <c r="Q4052" s="3">
        <v>819.04</v>
      </c>
      <c r="R4052">
        <v>2.99</v>
      </c>
      <c r="S4052" t="s">
        <v>922</v>
      </c>
      <c r="T4052" s="4">
        <v>348215</v>
      </c>
      <c r="U4052" s="7">
        <f>V4052+W4052</f>
        <v>6225.7400000000016</v>
      </c>
      <c r="V4052" s="7">
        <f t="shared" si="339"/>
        <v>3529.5000000000018</v>
      </c>
      <c r="W4052" s="7">
        <v>2696.24</v>
      </c>
      <c r="AA4052" t="b">
        <v>0</v>
      </c>
      <c r="AB4052">
        <v>0</v>
      </c>
      <c r="AC4052">
        <v>0</v>
      </c>
      <c r="AD4052" t="b">
        <v>0</v>
      </c>
      <c r="AE4052" t="s">
        <v>39</v>
      </c>
      <c r="AF4052" t="b">
        <v>0</v>
      </c>
      <c r="AG4052">
        <v>1</v>
      </c>
      <c r="AH4052">
        <v>82</v>
      </c>
      <c r="AI4052" s="6">
        <v>889</v>
      </c>
      <c r="AJ4052">
        <v>743</v>
      </c>
      <c r="AK4052" t="s">
        <v>58</v>
      </c>
      <c r="AL4052" t="s">
        <v>50</v>
      </c>
      <c r="AM4052" s="9">
        <v>1.05</v>
      </c>
      <c r="AN4052">
        <f>_xlfn.XLOOKUP(S4052,[1]umbs_prices!$A:$A,[1]umbs_prices!$D:$D)</f>
        <v>103.19</v>
      </c>
      <c r="AO4052" s="11">
        <f t="shared" si="340"/>
        <v>3.1900000000000039E-2</v>
      </c>
      <c r="AP4052" s="13">
        <f>(AM4052-1)*L4052</f>
        <v>9750.0000000000091</v>
      </c>
      <c r="AQ4052" s="8">
        <f>AO4052*L4052</f>
        <v>6220.5000000000073</v>
      </c>
      <c r="AR4052" s="1">
        <f t="shared" si="341"/>
        <v>3529.5000000000018</v>
      </c>
      <c r="AS4052" s="8">
        <f>AQ4052+AR4052</f>
        <v>9750.0000000000091</v>
      </c>
      <c r="AT4052" s="8">
        <f>AS4052-X4052</f>
        <v>9750.0000000000091</v>
      </c>
      <c r="AU4052" s="11">
        <f>AT4052/L4052</f>
        <v>5.0000000000000044E-2</v>
      </c>
      <c r="AV4052">
        <f>(_xlfn.XLOOKUP(A4052,[2]loan_data!$A:$A,[2]loan_data!$Z:$Z)-100)%</f>
        <v>3.6587499999999974E-2</v>
      </c>
      <c r="AW4052" t="str">
        <f>_xlfn.XLOOKUP(A4052,[2]loan_data!$A:$A,[2]loan_data!$AA:$AA)</f>
        <v>pj_logan</v>
      </c>
      <c r="AX4052" s="8">
        <f>AV4052*L4052</f>
        <v>7134.5624999999945</v>
      </c>
      <c r="AY4052" s="8">
        <f t="shared" ref="AY4052:AY4059" si="343">AX4052+AR4052</f>
        <v>10664.062499999996</v>
      </c>
      <c r="AZ4052" s="10">
        <f>AY4052/L4052</f>
        <v>5.4687499999999979E-2</v>
      </c>
    </row>
    <row r="4053" spans="1:52" x14ac:dyDescent="0.2">
      <c r="A4053">
        <v>5034625</v>
      </c>
      <c r="B4053" t="s">
        <v>51</v>
      </c>
      <c r="C4053" t="s">
        <v>142</v>
      </c>
      <c r="D4053" t="b">
        <v>1</v>
      </c>
      <c r="E4053" t="s">
        <v>35</v>
      </c>
      <c r="F4053" t="s">
        <v>36</v>
      </c>
      <c r="G4053" t="s">
        <v>37</v>
      </c>
      <c r="H4053" t="s">
        <v>53</v>
      </c>
      <c r="I4053">
        <v>1</v>
      </c>
      <c r="J4053" t="b">
        <v>0</v>
      </c>
      <c r="K4053" t="b">
        <v>0</v>
      </c>
      <c r="L4053" s="1">
        <v>125000</v>
      </c>
      <c r="M4053" s="2">
        <v>44435</v>
      </c>
      <c r="N4053" s="2">
        <v>44470</v>
      </c>
      <c r="O4053" s="2">
        <v>55397</v>
      </c>
      <c r="P4053">
        <v>360</v>
      </c>
      <c r="Q4053" s="3">
        <v>469.05</v>
      </c>
      <c r="R4053">
        <v>2.125</v>
      </c>
      <c r="S4053" t="s">
        <v>925</v>
      </c>
      <c r="T4053" s="4">
        <v>431035</v>
      </c>
      <c r="U4053" s="7">
        <f>V4053+W4053</f>
        <v>10759.560000000001</v>
      </c>
      <c r="V4053" s="7">
        <f t="shared" si="339"/>
        <v>9437.5000000000018</v>
      </c>
      <c r="W4053" s="7">
        <v>1322.06</v>
      </c>
      <c r="Z4053">
        <v>84</v>
      </c>
      <c r="AA4053" t="b">
        <v>0</v>
      </c>
      <c r="AB4053">
        <v>0</v>
      </c>
      <c r="AC4053">
        <v>0</v>
      </c>
      <c r="AD4053" t="b">
        <v>0</v>
      </c>
      <c r="AE4053" t="s">
        <v>39</v>
      </c>
      <c r="AF4053" t="b">
        <v>0</v>
      </c>
      <c r="AG4053">
        <v>1</v>
      </c>
      <c r="AH4053">
        <v>161</v>
      </c>
      <c r="AI4053" s="6">
        <v>5501</v>
      </c>
      <c r="AJ4053">
        <v>743</v>
      </c>
      <c r="AK4053" t="s">
        <v>40</v>
      </c>
      <c r="AL4053" t="s">
        <v>50</v>
      </c>
      <c r="AM4053" s="9">
        <v>1.05</v>
      </c>
      <c r="AN4053">
        <f>_xlfn.XLOOKUP(S4053,[1]umbs_prices!$A:$A,[1]umbs_prices!$D:$D)</f>
        <v>97.45</v>
      </c>
      <c r="AO4053" s="11">
        <f t="shared" si="340"/>
        <v>-2.5499999999999967E-2</v>
      </c>
      <c r="AP4053" s="13">
        <f>(AM4053-1)*L4053</f>
        <v>6250.0000000000055</v>
      </c>
      <c r="AQ4053" s="8">
        <f>AO4053*L4053</f>
        <v>-3187.4999999999959</v>
      </c>
      <c r="AR4053" s="1">
        <f t="shared" si="341"/>
        <v>9437.5000000000018</v>
      </c>
      <c r="AS4053" s="8">
        <f>AQ4053+AR4053</f>
        <v>6250.0000000000055</v>
      </c>
      <c r="AT4053" s="8">
        <f>AS4053-X4053</f>
        <v>6250.0000000000055</v>
      </c>
      <c r="AU4053" s="11">
        <f>AT4053/L4053</f>
        <v>5.0000000000000044E-2</v>
      </c>
      <c r="AV4053">
        <f>(_xlfn.XLOOKUP(A4053,[2]loan_data!$A:$A,[2]loan_data!$Z:$Z)-100)%</f>
        <v>-1.6749999999999973E-2</v>
      </c>
      <c r="AW4053" t="str">
        <f>_xlfn.XLOOKUP(A4053,[2]loan_data!$A:$A,[2]loan_data!$AA:$AA)</f>
        <v>golden_sachs</v>
      </c>
      <c r="AX4053" s="8">
        <f>AV4053*L4053</f>
        <v>-2093.7499999999968</v>
      </c>
      <c r="AY4053" s="8">
        <f t="shared" si="343"/>
        <v>7343.7500000000055</v>
      </c>
      <c r="AZ4053" s="10">
        <f>AY4053/L4053</f>
        <v>5.8750000000000045E-2</v>
      </c>
    </row>
    <row r="4054" spans="1:52" x14ac:dyDescent="0.2">
      <c r="A4054">
        <v>5034627</v>
      </c>
      <c r="B4054" t="s">
        <v>146</v>
      </c>
      <c r="C4054" t="s">
        <v>42</v>
      </c>
      <c r="D4054" t="b">
        <v>1</v>
      </c>
      <c r="E4054" t="s">
        <v>35</v>
      </c>
      <c r="F4054" t="s">
        <v>36</v>
      </c>
      <c r="G4054" t="s">
        <v>37</v>
      </c>
      <c r="H4054" t="s">
        <v>53</v>
      </c>
      <c r="I4054">
        <v>1</v>
      </c>
      <c r="J4054" t="b">
        <v>0</v>
      </c>
      <c r="K4054" t="b">
        <v>0</v>
      </c>
      <c r="L4054" s="1">
        <v>205000</v>
      </c>
      <c r="M4054" s="2">
        <v>44436</v>
      </c>
      <c r="N4054" s="2">
        <v>44470</v>
      </c>
      <c r="O4054" s="2">
        <v>55397</v>
      </c>
      <c r="P4054">
        <v>360</v>
      </c>
      <c r="Q4054" s="3">
        <v>861.04</v>
      </c>
      <c r="R4054">
        <v>2.99</v>
      </c>
      <c r="S4054" t="s">
        <v>924</v>
      </c>
      <c r="T4054" s="4">
        <v>307531</v>
      </c>
      <c r="U4054" s="7">
        <f>V4054+W4054</f>
        <v>3506.1999999999944</v>
      </c>
      <c r="V4054" s="7">
        <f t="shared" si="339"/>
        <v>1701.4999999999945</v>
      </c>
      <c r="W4054" s="7">
        <v>1804.6999999999998</v>
      </c>
      <c r="AA4054" t="b">
        <v>0</v>
      </c>
      <c r="AB4054">
        <v>0</v>
      </c>
      <c r="AC4054">
        <v>0</v>
      </c>
      <c r="AD4054" t="b">
        <v>0</v>
      </c>
      <c r="AE4054" t="s">
        <v>39</v>
      </c>
      <c r="AF4054" t="b">
        <v>0</v>
      </c>
      <c r="AG4054">
        <v>1</v>
      </c>
      <c r="AH4054">
        <v>103</v>
      </c>
      <c r="AI4054" s="6">
        <v>2060</v>
      </c>
      <c r="AJ4054">
        <v>743</v>
      </c>
      <c r="AK4054" t="s">
        <v>43</v>
      </c>
      <c r="AL4054" t="s">
        <v>41</v>
      </c>
      <c r="AM4054" s="9">
        <v>1.05</v>
      </c>
      <c r="AN4054">
        <f>_xlfn.XLOOKUP(S4054,[1]umbs_prices!$A:$A,[1]umbs_prices!$D:$D)</f>
        <v>104.17</v>
      </c>
      <c r="AO4054" s="11">
        <f t="shared" si="340"/>
        <v>4.170000000000007E-2</v>
      </c>
      <c r="AP4054" s="13">
        <f>(AM4054-1)*L4054</f>
        <v>10250.000000000009</v>
      </c>
      <c r="AQ4054" s="8">
        <f>AO4054*L4054</f>
        <v>8548.5000000000146</v>
      </c>
      <c r="AR4054" s="1">
        <f t="shared" si="341"/>
        <v>1701.4999999999945</v>
      </c>
      <c r="AS4054" s="8">
        <f>AQ4054+AR4054</f>
        <v>10250.000000000009</v>
      </c>
      <c r="AT4054" s="8">
        <f>AS4054-X4054</f>
        <v>10250.000000000009</v>
      </c>
      <c r="AU4054" s="11">
        <f>AT4054/L4054</f>
        <v>5.0000000000000044E-2</v>
      </c>
      <c r="AV4054">
        <f>(_xlfn.XLOOKUP(A4054,[2]loan_data!$A:$A,[2]loan_data!$Z:$Z)-100)%</f>
        <v>4.701250000000002E-2</v>
      </c>
      <c r="AW4054" t="str">
        <f>_xlfn.XLOOKUP(A4054,[2]loan_data!$A:$A,[2]loan_data!$AA:$AA)</f>
        <v>storgan_manley</v>
      </c>
      <c r="AX4054" s="8">
        <f>AV4054*L4054</f>
        <v>9637.5625000000036</v>
      </c>
      <c r="AY4054" s="8">
        <f t="shared" si="343"/>
        <v>11339.062499999998</v>
      </c>
      <c r="AZ4054" s="10">
        <f>AY4054/L4054</f>
        <v>5.5312499999999994E-2</v>
      </c>
    </row>
    <row r="4055" spans="1:52" x14ac:dyDescent="0.2">
      <c r="A4055">
        <v>5034680</v>
      </c>
      <c r="B4055" t="s">
        <v>33</v>
      </c>
      <c r="C4055" t="s">
        <v>112</v>
      </c>
      <c r="D4055" t="b">
        <v>1</v>
      </c>
      <c r="E4055" t="s">
        <v>35</v>
      </c>
      <c r="F4055" t="s">
        <v>36</v>
      </c>
      <c r="G4055" t="s">
        <v>37</v>
      </c>
      <c r="H4055" t="s">
        <v>38</v>
      </c>
      <c r="I4055">
        <v>1</v>
      </c>
      <c r="J4055" t="b">
        <v>0</v>
      </c>
      <c r="K4055" t="b">
        <v>0</v>
      </c>
      <c r="L4055" s="1">
        <v>215000</v>
      </c>
      <c r="M4055" s="2">
        <v>44439</v>
      </c>
      <c r="N4055" s="2">
        <v>44470</v>
      </c>
      <c r="O4055" s="2">
        <v>55397</v>
      </c>
      <c r="P4055">
        <v>360</v>
      </c>
      <c r="Q4055" s="3">
        <v>889.89</v>
      </c>
      <c r="R4055">
        <v>2.875</v>
      </c>
      <c r="S4055" t="s">
        <v>924</v>
      </c>
      <c r="T4055" s="4">
        <v>430000</v>
      </c>
      <c r="U4055" s="7">
        <f>V4055+W4055</f>
        <v>2620.3599999999947</v>
      </c>
      <c r="V4055" s="7">
        <f t="shared" si="339"/>
        <v>1784.4999999999945</v>
      </c>
      <c r="W4055" s="7">
        <v>835.86</v>
      </c>
      <c r="AA4055" t="b">
        <v>0</v>
      </c>
      <c r="AB4055">
        <v>0</v>
      </c>
      <c r="AC4055">
        <v>0</v>
      </c>
      <c r="AD4055" t="b">
        <v>0</v>
      </c>
      <c r="AE4055" t="s">
        <v>39</v>
      </c>
      <c r="AF4055" t="b">
        <v>0</v>
      </c>
      <c r="AG4055">
        <v>1</v>
      </c>
      <c r="AH4055">
        <v>69</v>
      </c>
      <c r="AI4055" s="6">
        <v>1725</v>
      </c>
      <c r="AJ4055">
        <v>743</v>
      </c>
      <c r="AK4055" t="s">
        <v>40</v>
      </c>
      <c r="AL4055" t="s">
        <v>50</v>
      </c>
      <c r="AM4055" s="9">
        <v>1.05</v>
      </c>
      <c r="AN4055">
        <f>_xlfn.XLOOKUP(S4055,[1]umbs_prices!$A:$A,[1]umbs_prices!$D:$D)</f>
        <v>104.17</v>
      </c>
      <c r="AO4055" s="11">
        <f t="shared" si="340"/>
        <v>4.170000000000007E-2</v>
      </c>
      <c r="AP4055" s="13">
        <f>(AM4055-1)*L4055</f>
        <v>10750.000000000009</v>
      </c>
      <c r="AQ4055" s="8">
        <f>AO4055*L4055</f>
        <v>8965.5000000000146</v>
      </c>
      <c r="AR4055" s="1">
        <f t="shared" si="341"/>
        <v>1784.4999999999945</v>
      </c>
      <c r="AS4055" s="8">
        <f>AQ4055+AR4055</f>
        <v>10750.000000000009</v>
      </c>
      <c r="AT4055" s="8">
        <f>AS4055-X4055</f>
        <v>10750.000000000009</v>
      </c>
      <c r="AU4055" s="11">
        <f>AT4055/L4055</f>
        <v>5.0000000000000044E-2</v>
      </c>
      <c r="AV4055">
        <f>(_xlfn.XLOOKUP(A4055,[2]loan_data!$A:$A,[2]loan_data!$Z:$Z)-100)%</f>
        <v>4.2950000000000016E-2</v>
      </c>
      <c r="AW4055" t="str">
        <f>_xlfn.XLOOKUP(A4055,[2]loan_data!$A:$A,[2]loan_data!$AA:$AA)</f>
        <v>bank_of_americans</v>
      </c>
      <c r="AX4055" s="8">
        <f>AV4055*L4055</f>
        <v>9234.2500000000036</v>
      </c>
      <c r="AY4055" s="8">
        <f t="shared" si="343"/>
        <v>11018.749999999998</v>
      </c>
      <c r="AZ4055" s="10">
        <f>AY4055/L4055</f>
        <v>5.124999999999999E-2</v>
      </c>
    </row>
    <row r="4056" spans="1:52" x14ac:dyDescent="0.2">
      <c r="A4056">
        <v>5034689</v>
      </c>
      <c r="B4056" t="s">
        <v>120</v>
      </c>
      <c r="C4056" t="s">
        <v>121</v>
      </c>
      <c r="D4056" t="b">
        <v>1</v>
      </c>
      <c r="E4056" t="s">
        <v>35</v>
      </c>
      <c r="F4056" t="s">
        <v>36</v>
      </c>
      <c r="G4056" t="s">
        <v>37</v>
      </c>
      <c r="H4056" t="s">
        <v>38</v>
      </c>
      <c r="I4056">
        <v>1</v>
      </c>
      <c r="J4056" t="b">
        <v>0</v>
      </c>
      <c r="K4056" t="b">
        <v>0</v>
      </c>
      <c r="L4056" s="1">
        <v>215000</v>
      </c>
      <c r="M4056" s="2">
        <v>44441</v>
      </c>
      <c r="N4056" s="2">
        <v>44470</v>
      </c>
      <c r="O4056" s="2">
        <v>55397</v>
      </c>
      <c r="P4056">
        <v>360</v>
      </c>
      <c r="Q4056" s="3">
        <v>903.04</v>
      </c>
      <c r="R4056">
        <v>2.99</v>
      </c>
      <c r="S4056" t="s">
        <v>924</v>
      </c>
      <c r="T4056" s="4">
        <v>434344</v>
      </c>
      <c r="U4056" s="7">
        <f>V4056+W4056</f>
        <v>3039.4999999999945</v>
      </c>
      <c r="V4056" s="7">
        <f t="shared" si="339"/>
        <v>1784.4999999999945</v>
      </c>
      <c r="W4056" s="7">
        <v>1255</v>
      </c>
      <c r="AA4056" t="b">
        <v>0</v>
      </c>
      <c r="AB4056">
        <v>0</v>
      </c>
      <c r="AC4056">
        <v>0</v>
      </c>
      <c r="AD4056" t="b">
        <v>0</v>
      </c>
      <c r="AE4056" t="s">
        <v>39</v>
      </c>
      <c r="AF4056" t="b">
        <v>0</v>
      </c>
      <c r="AG4056">
        <v>1</v>
      </c>
      <c r="AH4056">
        <v>63</v>
      </c>
      <c r="AI4056" s="6">
        <v>2520</v>
      </c>
      <c r="AJ4056">
        <v>743</v>
      </c>
      <c r="AK4056" t="s">
        <v>58</v>
      </c>
      <c r="AL4056" t="s">
        <v>50</v>
      </c>
      <c r="AM4056" s="9">
        <v>1.05</v>
      </c>
      <c r="AN4056">
        <f>_xlfn.XLOOKUP(S4056,[1]umbs_prices!$A:$A,[1]umbs_prices!$D:$D)</f>
        <v>104.17</v>
      </c>
      <c r="AO4056" s="11">
        <f t="shared" si="340"/>
        <v>4.170000000000007E-2</v>
      </c>
      <c r="AP4056" s="13">
        <f>(AM4056-1)*L4056</f>
        <v>10750.000000000009</v>
      </c>
      <c r="AQ4056" s="8">
        <f>AO4056*L4056</f>
        <v>8965.5000000000146</v>
      </c>
      <c r="AR4056" s="1">
        <f t="shared" si="341"/>
        <v>1784.4999999999945</v>
      </c>
      <c r="AS4056" s="8">
        <f>AQ4056+AR4056</f>
        <v>10750.000000000009</v>
      </c>
      <c r="AT4056" s="8">
        <f>AS4056-X4056</f>
        <v>10750.000000000009</v>
      </c>
      <c r="AU4056" s="11">
        <f>AT4056/L4056</f>
        <v>5.0000000000000044E-2</v>
      </c>
      <c r="AV4056">
        <f>(_xlfn.XLOOKUP(A4056,[2]loan_data!$A:$A,[2]loan_data!$Z:$Z)-100)%</f>
        <v>4.701250000000002E-2</v>
      </c>
      <c r="AW4056" t="str">
        <f>_xlfn.XLOOKUP(A4056,[2]loan_data!$A:$A,[2]loan_data!$AA:$AA)</f>
        <v>storgan_manley</v>
      </c>
      <c r="AX4056" s="8">
        <f>AV4056*L4056</f>
        <v>10107.687500000004</v>
      </c>
      <c r="AY4056" s="8">
        <f t="shared" si="343"/>
        <v>11892.187499999998</v>
      </c>
      <c r="AZ4056" s="10">
        <f>AY4056/L4056</f>
        <v>5.5312499999999994E-2</v>
      </c>
    </row>
    <row r="4057" spans="1:52" x14ac:dyDescent="0.2">
      <c r="A4057">
        <v>5034702</v>
      </c>
      <c r="B4057" t="s">
        <v>68</v>
      </c>
      <c r="C4057" t="s">
        <v>117</v>
      </c>
      <c r="D4057" t="b">
        <v>1</v>
      </c>
      <c r="E4057" t="s">
        <v>35</v>
      </c>
      <c r="F4057" t="s">
        <v>36</v>
      </c>
      <c r="G4057" t="s">
        <v>37</v>
      </c>
      <c r="H4057" t="s">
        <v>60</v>
      </c>
      <c r="I4057">
        <v>1</v>
      </c>
      <c r="J4057" t="b">
        <v>0</v>
      </c>
      <c r="K4057" t="b">
        <v>0</v>
      </c>
      <c r="L4057" s="1">
        <v>125000</v>
      </c>
      <c r="M4057" s="2">
        <v>44441</v>
      </c>
      <c r="N4057" s="2">
        <v>44470</v>
      </c>
      <c r="O4057" s="2">
        <v>49919</v>
      </c>
      <c r="P4057">
        <v>180</v>
      </c>
      <c r="Q4057" s="3">
        <v>868.5</v>
      </c>
      <c r="R4057">
        <v>3.125</v>
      </c>
      <c r="S4057" t="s">
        <v>922</v>
      </c>
      <c r="T4057" s="4">
        <v>158349</v>
      </c>
      <c r="U4057" s="7">
        <f>V4057+W4057</f>
        <v>4114.5</v>
      </c>
      <c r="V4057" s="7">
        <f t="shared" si="339"/>
        <v>2262.5000000000005</v>
      </c>
      <c r="W4057" s="7">
        <v>1852</v>
      </c>
      <c r="AA4057" t="b">
        <v>0</v>
      </c>
      <c r="AB4057">
        <v>0</v>
      </c>
      <c r="AC4057">
        <v>0</v>
      </c>
      <c r="AD4057" t="b">
        <v>0</v>
      </c>
      <c r="AE4057" t="s">
        <v>45</v>
      </c>
      <c r="AF4057" t="b">
        <v>0</v>
      </c>
      <c r="AG4057">
        <v>1</v>
      </c>
      <c r="AH4057">
        <v>106</v>
      </c>
      <c r="AI4057" s="6">
        <v>1944</v>
      </c>
      <c r="AJ4057">
        <v>743</v>
      </c>
      <c r="AK4057" t="s">
        <v>58</v>
      </c>
      <c r="AL4057" t="s">
        <v>50</v>
      </c>
      <c r="AM4057" s="9">
        <v>1.05</v>
      </c>
      <c r="AN4057">
        <f>_xlfn.XLOOKUP(S4057,[1]umbs_prices!$A:$A,[1]umbs_prices!$D:$D)</f>
        <v>103.19</v>
      </c>
      <c r="AO4057" s="11">
        <f t="shared" si="340"/>
        <v>3.1900000000000039E-2</v>
      </c>
      <c r="AP4057" s="13">
        <f>(AM4057-1)*L4057</f>
        <v>6250.0000000000055</v>
      </c>
      <c r="AQ4057" s="8">
        <f>AO4057*L4057</f>
        <v>3987.500000000005</v>
      </c>
      <c r="AR4057" s="1">
        <f t="shared" si="341"/>
        <v>2262.5000000000005</v>
      </c>
      <c r="AS4057" s="8">
        <f>AQ4057+AR4057</f>
        <v>6250.0000000000055</v>
      </c>
      <c r="AT4057" s="8">
        <f>AS4057-X4057</f>
        <v>6250.0000000000055</v>
      </c>
      <c r="AU4057" s="11">
        <f>AT4057/L4057</f>
        <v>5.0000000000000044E-2</v>
      </c>
      <c r="AV4057">
        <f>(_xlfn.XLOOKUP(A4057,[2]loan_data!$A:$A,[2]loan_data!$Z:$Z)-100)%</f>
        <v>3.6587499999999974E-2</v>
      </c>
      <c r="AW4057" t="str">
        <f>_xlfn.XLOOKUP(A4057,[2]loan_data!$A:$A,[2]loan_data!$AA:$AA)</f>
        <v>pj_logan</v>
      </c>
      <c r="AX4057" s="8">
        <f>AV4057*L4057</f>
        <v>4573.4374999999964</v>
      </c>
      <c r="AY4057" s="8">
        <f t="shared" si="343"/>
        <v>6835.9374999999964</v>
      </c>
      <c r="AZ4057" s="10">
        <f>AY4057/L4057</f>
        <v>5.4687499999999972E-2</v>
      </c>
    </row>
    <row r="4058" spans="1:52" x14ac:dyDescent="0.2">
      <c r="A4058">
        <v>5034726</v>
      </c>
      <c r="B4058" t="s">
        <v>120</v>
      </c>
      <c r="C4058" t="s">
        <v>319</v>
      </c>
      <c r="D4058" t="b">
        <v>1</v>
      </c>
      <c r="E4058" t="s">
        <v>35</v>
      </c>
      <c r="F4058" t="s">
        <v>36</v>
      </c>
      <c r="G4058" t="s">
        <v>37</v>
      </c>
      <c r="H4058" t="s">
        <v>60</v>
      </c>
      <c r="I4058">
        <v>1</v>
      </c>
      <c r="J4058" t="b">
        <v>0</v>
      </c>
      <c r="K4058" t="b">
        <v>0</v>
      </c>
      <c r="L4058" s="1">
        <v>365000</v>
      </c>
      <c r="M4058" s="2">
        <v>44441</v>
      </c>
      <c r="N4058" s="2">
        <v>44470</v>
      </c>
      <c r="O4058" s="2">
        <v>55397</v>
      </c>
      <c r="P4058">
        <v>360</v>
      </c>
      <c r="Q4058" s="3">
        <v>1510.74</v>
      </c>
      <c r="R4058">
        <v>2.875</v>
      </c>
      <c r="S4058" t="s">
        <v>922</v>
      </c>
      <c r="T4058" s="4">
        <v>429412</v>
      </c>
      <c r="U4058" s="7">
        <f>V4058+W4058</f>
        <v>11397.65</v>
      </c>
      <c r="V4058" s="7">
        <f t="shared" si="339"/>
        <v>6606.5</v>
      </c>
      <c r="W4058" s="7">
        <v>4791.1499999999996</v>
      </c>
      <c r="AA4058" t="b">
        <v>0</v>
      </c>
      <c r="AB4058">
        <v>0</v>
      </c>
      <c r="AC4058">
        <v>0</v>
      </c>
      <c r="AD4058" t="b">
        <v>0</v>
      </c>
      <c r="AE4058" t="s">
        <v>39</v>
      </c>
      <c r="AF4058" t="b">
        <v>0</v>
      </c>
      <c r="AG4058">
        <v>1</v>
      </c>
      <c r="AH4058">
        <v>136</v>
      </c>
      <c r="AI4058" s="6">
        <v>4760</v>
      </c>
      <c r="AJ4058">
        <v>743</v>
      </c>
      <c r="AK4058" t="s">
        <v>58</v>
      </c>
      <c r="AL4058" t="s">
        <v>50</v>
      </c>
      <c r="AM4058" s="9">
        <v>1.05</v>
      </c>
      <c r="AN4058">
        <f>_xlfn.XLOOKUP(S4058,[1]umbs_prices!$A:$A,[1]umbs_prices!$D:$D)</f>
        <v>103.19</v>
      </c>
      <c r="AO4058" s="11">
        <f t="shared" si="340"/>
        <v>3.1900000000000039E-2</v>
      </c>
      <c r="AP4058" s="13">
        <f>(AM4058-1)*L4058</f>
        <v>18250.000000000015</v>
      </c>
      <c r="AQ4058" s="8">
        <f>AO4058*L4058</f>
        <v>11643.500000000015</v>
      </c>
      <c r="AR4058" s="1">
        <f t="shared" si="341"/>
        <v>6606.5</v>
      </c>
      <c r="AS4058" s="8">
        <f>AQ4058+AR4058</f>
        <v>18250.000000000015</v>
      </c>
      <c r="AT4058" s="8">
        <f>AS4058-X4058</f>
        <v>18250.000000000015</v>
      </c>
      <c r="AU4058" s="11">
        <f>AT4058/L4058</f>
        <v>5.0000000000000037E-2</v>
      </c>
      <c r="AV4058">
        <f>(_xlfn.XLOOKUP(A4058,[2]loan_data!$A:$A,[2]loan_data!$Z:$Z)-100)%</f>
        <v>4.0649999999999978E-2</v>
      </c>
      <c r="AW4058" t="str">
        <f>_xlfn.XLOOKUP(A4058,[2]loan_data!$A:$A,[2]loan_data!$AA:$AA)</f>
        <v>golden_sachs</v>
      </c>
      <c r="AX4058" s="8">
        <f>AV4058*L4058</f>
        <v>14837.249999999993</v>
      </c>
      <c r="AY4058" s="8">
        <f t="shared" si="343"/>
        <v>21443.749999999993</v>
      </c>
      <c r="AZ4058" s="10">
        <f>AY4058/L4058</f>
        <v>5.8749999999999983E-2</v>
      </c>
    </row>
    <row r="4059" spans="1:52" x14ac:dyDescent="0.2">
      <c r="A4059">
        <v>5034748</v>
      </c>
      <c r="B4059" t="s">
        <v>33</v>
      </c>
      <c r="C4059" t="s">
        <v>288</v>
      </c>
      <c r="D4059" t="b">
        <v>1</v>
      </c>
      <c r="E4059" t="s">
        <v>35</v>
      </c>
      <c r="F4059" t="s">
        <v>36</v>
      </c>
      <c r="G4059" t="s">
        <v>37</v>
      </c>
      <c r="H4059" t="s">
        <v>60</v>
      </c>
      <c r="I4059">
        <v>1</v>
      </c>
      <c r="J4059" t="b">
        <v>0</v>
      </c>
      <c r="K4059" t="b">
        <v>0</v>
      </c>
      <c r="L4059" s="1">
        <v>515000</v>
      </c>
      <c r="M4059" s="2">
        <v>44441</v>
      </c>
      <c r="N4059" s="2">
        <v>44470</v>
      </c>
      <c r="O4059" s="2">
        <v>55397</v>
      </c>
      <c r="P4059">
        <v>360</v>
      </c>
      <c r="Q4059" s="3">
        <v>2200.4100000000003</v>
      </c>
      <c r="R4059">
        <v>3.125</v>
      </c>
      <c r="S4059" t="s">
        <v>922</v>
      </c>
      <c r="T4059" s="4">
        <v>643750</v>
      </c>
      <c r="U4059" s="7">
        <f>V4059+W4059</f>
        <v>14169</v>
      </c>
      <c r="V4059" s="7">
        <f t="shared" si="339"/>
        <v>9321.5</v>
      </c>
      <c r="W4059" s="7">
        <v>4847.5</v>
      </c>
      <c r="AA4059" t="b">
        <v>0</v>
      </c>
      <c r="AB4059">
        <v>0</v>
      </c>
      <c r="AC4059">
        <v>0</v>
      </c>
      <c r="AD4059" t="b">
        <v>0</v>
      </c>
      <c r="AE4059" t="s">
        <v>39</v>
      </c>
      <c r="AF4059" t="b">
        <v>0</v>
      </c>
      <c r="AG4059">
        <v>1</v>
      </c>
      <c r="AH4059">
        <v>95</v>
      </c>
      <c r="AI4059" s="6">
        <v>3088</v>
      </c>
      <c r="AJ4059">
        <v>743</v>
      </c>
      <c r="AK4059" t="s">
        <v>40</v>
      </c>
      <c r="AL4059" t="s">
        <v>50</v>
      </c>
      <c r="AM4059" s="9">
        <v>1.05</v>
      </c>
      <c r="AN4059">
        <f>_xlfn.XLOOKUP(S4059,[1]umbs_prices!$A:$A,[1]umbs_prices!$D:$D)</f>
        <v>103.19</v>
      </c>
      <c r="AO4059" s="11">
        <f t="shared" si="340"/>
        <v>3.1900000000000039E-2</v>
      </c>
      <c r="AP4059" s="13">
        <f>(AM4059-1)*L4059</f>
        <v>25750.000000000022</v>
      </c>
      <c r="AQ4059" s="8">
        <f>AO4059*L4059</f>
        <v>16428.500000000022</v>
      </c>
      <c r="AR4059" s="1">
        <f t="shared" si="341"/>
        <v>9321.5</v>
      </c>
      <c r="AS4059" s="8">
        <f>AQ4059+AR4059</f>
        <v>25750.000000000022</v>
      </c>
      <c r="AT4059" s="8">
        <f>AS4059-X4059</f>
        <v>25750.000000000022</v>
      </c>
      <c r="AU4059" s="11">
        <f>AT4059/L4059</f>
        <v>5.0000000000000044E-2</v>
      </c>
      <c r="AV4059">
        <f>(_xlfn.XLOOKUP(A4059,[2]loan_data!$A:$A,[2]loan_data!$Z:$Z)-100)%</f>
        <v>3.7212499999999975E-2</v>
      </c>
      <c r="AW4059" t="str">
        <f>_xlfn.XLOOKUP(A4059,[2]loan_data!$A:$A,[2]loan_data!$AA:$AA)</f>
        <v>storgan_manley</v>
      </c>
      <c r="AX4059" s="8">
        <f>AV4059*L4059</f>
        <v>19164.437499999985</v>
      </c>
      <c r="AY4059" s="8">
        <f t="shared" si="343"/>
        <v>28485.937499999985</v>
      </c>
      <c r="AZ4059" s="10">
        <f>AY4059/L4059</f>
        <v>5.5312499999999973E-2</v>
      </c>
    </row>
    <row r="4060" spans="1:52" x14ac:dyDescent="0.2">
      <c r="A4060">
        <v>5034777</v>
      </c>
      <c r="B4060" t="s">
        <v>54</v>
      </c>
      <c r="C4060" t="s">
        <v>153</v>
      </c>
      <c r="D4060" t="b">
        <v>1</v>
      </c>
      <c r="E4060" t="s">
        <v>35</v>
      </c>
      <c r="F4060" t="s">
        <v>36</v>
      </c>
      <c r="G4060" t="s">
        <v>37</v>
      </c>
      <c r="H4060" t="s">
        <v>38</v>
      </c>
      <c r="I4060">
        <v>1</v>
      </c>
      <c r="J4060" t="b">
        <v>0</v>
      </c>
      <c r="K4060" t="b">
        <v>0</v>
      </c>
      <c r="L4060" s="1">
        <v>205000</v>
      </c>
      <c r="M4060" s="2">
        <v>44442</v>
      </c>
      <c r="N4060" s="2">
        <v>44470</v>
      </c>
      <c r="O4060" s="2">
        <v>55397</v>
      </c>
      <c r="P4060">
        <v>360</v>
      </c>
      <c r="Q4060" s="3">
        <v>861.04</v>
      </c>
      <c r="R4060">
        <v>2.99</v>
      </c>
      <c r="S4060" t="s">
        <v>922</v>
      </c>
      <c r="T4060" s="4">
        <v>261580</v>
      </c>
      <c r="U4060" s="7">
        <f>V4060+W4060</f>
        <v>3817.5000000000009</v>
      </c>
      <c r="V4060" s="7">
        <f t="shared" si="339"/>
        <v>3710.5000000000009</v>
      </c>
      <c r="W4060" s="7">
        <v>107</v>
      </c>
      <c r="AA4060" t="b">
        <v>0</v>
      </c>
      <c r="AB4060">
        <v>0</v>
      </c>
      <c r="AC4060">
        <v>0</v>
      </c>
      <c r="AD4060" t="b">
        <v>0</v>
      </c>
      <c r="AE4060" t="s">
        <v>39</v>
      </c>
      <c r="AF4060" t="b">
        <v>0</v>
      </c>
      <c r="AG4060">
        <v>1</v>
      </c>
      <c r="AH4060">
        <v>67</v>
      </c>
      <c r="AI4060" s="6">
        <v>1843</v>
      </c>
      <c r="AJ4060">
        <v>743</v>
      </c>
      <c r="AK4060" t="s">
        <v>58</v>
      </c>
      <c r="AL4060" t="s">
        <v>41</v>
      </c>
      <c r="AM4060" s="9">
        <v>1.05</v>
      </c>
      <c r="AN4060">
        <f>_xlfn.XLOOKUP(S4060,[1]umbs_prices!$A:$A,[1]umbs_prices!$D:$D)</f>
        <v>103.19</v>
      </c>
      <c r="AO4060" s="11">
        <f t="shared" si="340"/>
        <v>3.1900000000000039E-2</v>
      </c>
      <c r="AP4060" s="13">
        <f>(AM4060-1)*L4060</f>
        <v>10250.000000000009</v>
      </c>
      <c r="AQ4060" s="8">
        <f>AO4060*L4060</f>
        <v>6539.5000000000082</v>
      </c>
      <c r="AR4060" s="1">
        <f t="shared" si="341"/>
        <v>3710.5000000000009</v>
      </c>
      <c r="AS4060" s="8">
        <f>AQ4060+AR4060</f>
        <v>10250.000000000009</v>
      </c>
      <c r="AT4060" s="8">
        <f>AS4060-X4060</f>
        <v>10250.000000000009</v>
      </c>
      <c r="AU4060" s="11">
        <f>AT4060/L4060</f>
        <v>5.0000000000000044E-2</v>
      </c>
      <c r="AV4060">
        <f>(_xlfn.XLOOKUP(A4060,[2]loan_data!$A:$A,[2]loan_data!$Z:$Z)-100)%</f>
        <v>3.1899999999999977E-2</v>
      </c>
      <c r="AW4060" t="str">
        <f>_xlfn.XLOOKUP(A4060,[2]loan_data!$A:$A,[2]loan_data!$AA:$AA)</f>
        <v>umbs_price</v>
      </c>
      <c r="AX4060" s="8">
        <f>AV4060*L4060</f>
        <v>6539.4999999999955</v>
      </c>
    </row>
    <row r="4061" spans="1:52" x14ac:dyDescent="0.2">
      <c r="A4061">
        <v>5034781</v>
      </c>
      <c r="B4061" t="s">
        <v>84</v>
      </c>
      <c r="C4061" t="s">
        <v>258</v>
      </c>
      <c r="D4061" t="b">
        <v>1</v>
      </c>
      <c r="E4061" t="s">
        <v>35</v>
      </c>
      <c r="F4061" t="s">
        <v>36</v>
      </c>
      <c r="G4061" t="s">
        <v>37</v>
      </c>
      <c r="H4061" t="s">
        <v>53</v>
      </c>
      <c r="I4061">
        <v>1</v>
      </c>
      <c r="J4061" t="b">
        <v>0</v>
      </c>
      <c r="K4061" t="b">
        <v>0</v>
      </c>
      <c r="L4061" s="1">
        <v>305000</v>
      </c>
      <c r="M4061" s="2">
        <v>44442</v>
      </c>
      <c r="N4061" s="2">
        <v>44470</v>
      </c>
      <c r="O4061" s="2">
        <v>55397</v>
      </c>
      <c r="P4061">
        <v>360</v>
      </c>
      <c r="Q4061" s="3">
        <v>1262.4000000000001</v>
      </c>
      <c r="R4061">
        <v>2.875</v>
      </c>
      <c r="S4061" t="s">
        <v>922</v>
      </c>
      <c r="T4061" s="4">
        <v>381250</v>
      </c>
      <c r="U4061" s="7">
        <f>V4061+W4061</f>
        <v>7538.5</v>
      </c>
      <c r="V4061" s="7">
        <f t="shared" si="339"/>
        <v>5520.5</v>
      </c>
      <c r="W4061" s="7">
        <v>2018</v>
      </c>
      <c r="AA4061" t="b">
        <v>0</v>
      </c>
      <c r="AB4061">
        <v>0</v>
      </c>
      <c r="AC4061">
        <v>0</v>
      </c>
      <c r="AD4061" t="b">
        <v>0</v>
      </c>
      <c r="AE4061" t="s">
        <v>39</v>
      </c>
      <c r="AF4061" t="b">
        <v>0</v>
      </c>
      <c r="AG4061">
        <v>1</v>
      </c>
      <c r="AH4061">
        <v>131</v>
      </c>
      <c r="AI4061" s="6">
        <v>2620</v>
      </c>
      <c r="AJ4061">
        <v>743</v>
      </c>
      <c r="AK4061" t="s">
        <v>43</v>
      </c>
      <c r="AL4061" t="s">
        <v>50</v>
      </c>
      <c r="AM4061" s="9">
        <v>1.05</v>
      </c>
      <c r="AN4061">
        <f>_xlfn.XLOOKUP(S4061,[1]umbs_prices!$A:$A,[1]umbs_prices!$D:$D)</f>
        <v>103.19</v>
      </c>
      <c r="AO4061" s="11">
        <f t="shared" si="340"/>
        <v>3.1900000000000039E-2</v>
      </c>
      <c r="AP4061" s="13">
        <f>(AM4061-1)*L4061</f>
        <v>15250.000000000013</v>
      </c>
      <c r="AQ4061" s="8">
        <f>AO4061*L4061</f>
        <v>9729.5000000000127</v>
      </c>
      <c r="AR4061" s="1">
        <f t="shared" si="341"/>
        <v>5520.5</v>
      </c>
      <c r="AS4061" s="8">
        <f>AQ4061+AR4061</f>
        <v>15250.000000000013</v>
      </c>
      <c r="AT4061" s="8">
        <f>AS4061-X4061</f>
        <v>15250.000000000013</v>
      </c>
      <c r="AU4061" s="11">
        <f>AT4061/L4061</f>
        <v>5.0000000000000044E-2</v>
      </c>
      <c r="AV4061">
        <f>(_xlfn.XLOOKUP(A4061,[2]loan_data!$A:$A,[2]loan_data!$Z:$Z)-100)%</f>
        <v>3.7212499999999975E-2</v>
      </c>
      <c r="AW4061" t="str">
        <f>_xlfn.XLOOKUP(A4061,[2]loan_data!$A:$A,[2]loan_data!$AA:$AA)</f>
        <v>storgan_manley</v>
      </c>
      <c r="AX4061" s="8">
        <f>AV4061*L4061</f>
        <v>11349.812499999993</v>
      </c>
      <c r="AY4061" s="8">
        <f t="shared" ref="AY4061:AY4062" si="344">AX4061+AR4061</f>
        <v>16870.312499999993</v>
      </c>
      <c r="AZ4061" s="10">
        <f>AY4061/L4061</f>
        <v>5.5312499999999973E-2</v>
      </c>
    </row>
    <row r="4062" spans="1:52" x14ac:dyDescent="0.2">
      <c r="A4062">
        <v>5034832</v>
      </c>
      <c r="B4062" t="s">
        <v>144</v>
      </c>
      <c r="C4062" t="s">
        <v>279</v>
      </c>
      <c r="D4062" t="b">
        <v>1</v>
      </c>
      <c r="E4062" t="s">
        <v>35</v>
      </c>
      <c r="F4062" t="s">
        <v>36</v>
      </c>
      <c r="G4062" t="s">
        <v>37</v>
      </c>
      <c r="H4062" t="s">
        <v>53</v>
      </c>
      <c r="I4062">
        <v>1</v>
      </c>
      <c r="J4062" t="b">
        <v>0</v>
      </c>
      <c r="K4062" t="b">
        <v>0</v>
      </c>
      <c r="L4062" s="1">
        <v>205000</v>
      </c>
      <c r="M4062" s="2">
        <v>44446</v>
      </c>
      <c r="N4062" s="2">
        <v>44470</v>
      </c>
      <c r="O4062" s="2">
        <v>51745</v>
      </c>
      <c r="P4062">
        <v>240</v>
      </c>
      <c r="Q4062" s="3">
        <v>1121.46</v>
      </c>
      <c r="R4062">
        <v>2.875</v>
      </c>
      <c r="S4062" t="s">
        <v>924</v>
      </c>
      <c r="T4062" s="4">
        <v>347458</v>
      </c>
      <c r="U4062" s="7">
        <f>V4062+W4062</f>
        <v>4434.4999999999945</v>
      </c>
      <c r="V4062" s="7">
        <f t="shared" si="339"/>
        <v>1701.4999999999945</v>
      </c>
      <c r="W4062" s="7">
        <v>2733</v>
      </c>
      <c r="AA4062" t="b">
        <v>0</v>
      </c>
      <c r="AB4062">
        <v>0</v>
      </c>
      <c r="AC4062">
        <v>0</v>
      </c>
      <c r="AD4062" t="b">
        <v>0</v>
      </c>
      <c r="AE4062" t="s">
        <v>39</v>
      </c>
      <c r="AF4062" t="b">
        <v>0</v>
      </c>
      <c r="AG4062">
        <v>1</v>
      </c>
      <c r="AH4062">
        <v>108</v>
      </c>
      <c r="AI4062" s="6">
        <v>2520</v>
      </c>
      <c r="AJ4062">
        <v>743</v>
      </c>
      <c r="AK4062" t="s">
        <v>43</v>
      </c>
      <c r="AL4062" t="s">
        <v>50</v>
      </c>
      <c r="AM4062" s="9">
        <v>1.05</v>
      </c>
      <c r="AN4062">
        <f>_xlfn.XLOOKUP(S4062,[1]umbs_prices!$A:$A,[1]umbs_prices!$D:$D)</f>
        <v>104.17</v>
      </c>
      <c r="AO4062" s="11">
        <f t="shared" si="340"/>
        <v>4.170000000000007E-2</v>
      </c>
      <c r="AP4062" s="13">
        <f>(AM4062-1)*L4062</f>
        <v>10250.000000000009</v>
      </c>
      <c r="AQ4062" s="8">
        <f>AO4062*L4062</f>
        <v>8548.5000000000146</v>
      </c>
      <c r="AR4062" s="1">
        <f t="shared" si="341"/>
        <v>1701.4999999999945</v>
      </c>
      <c r="AS4062" s="8">
        <f>AQ4062+AR4062</f>
        <v>10250.000000000009</v>
      </c>
      <c r="AT4062" s="8">
        <f>AS4062-X4062</f>
        <v>10250.000000000009</v>
      </c>
      <c r="AU4062" s="11">
        <f>AT4062/L4062</f>
        <v>5.0000000000000044E-2</v>
      </c>
      <c r="AV4062">
        <f>(_xlfn.XLOOKUP(A4062,[2]loan_data!$A:$A,[2]loan_data!$Z:$Z)-100)%</f>
        <v>5.8887500000000016E-2</v>
      </c>
      <c r="AW4062" t="str">
        <f>_xlfn.XLOOKUP(A4062,[2]loan_data!$A:$A,[2]loan_data!$AA:$AA)</f>
        <v>pj_logan</v>
      </c>
      <c r="AX4062" s="8">
        <f>AV4062*L4062</f>
        <v>12071.937500000004</v>
      </c>
      <c r="AY4062" s="8">
        <f t="shared" si="344"/>
        <v>13773.437499999998</v>
      </c>
      <c r="AZ4062" s="10">
        <f>AY4062/L4062</f>
        <v>6.7187499999999997E-2</v>
      </c>
    </row>
    <row r="4063" spans="1:52" x14ac:dyDescent="0.2">
      <c r="A4063">
        <v>5034885</v>
      </c>
      <c r="B4063" t="s">
        <v>68</v>
      </c>
      <c r="C4063" t="s">
        <v>86</v>
      </c>
      <c r="D4063" t="b">
        <v>1</v>
      </c>
      <c r="E4063" t="s">
        <v>35</v>
      </c>
      <c r="F4063" t="s">
        <v>36</v>
      </c>
      <c r="G4063" t="s">
        <v>37</v>
      </c>
      <c r="H4063" t="s">
        <v>53</v>
      </c>
      <c r="I4063">
        <v>1</v>
      </c>
      <c r="J4063" t="b">
        <v>0</v>
      </c>
      <c r="K4063" t="b">
        <v>0</v>
      </c>
      <c r="L4063" s="1">
        <v>115000</v>
      </c>
      <c r="M4063" s="2">
        <v>44446</v>
      </c>
      <c r="N4063" s="2">
        <v>44470</v>
      </c>
      <c r="O4063" s="2">
        <v>55397</v>
      </c>
      <c r="P4063">
        <v>360</v>
      </c>
      <c r="Q4063" s="3">
        <v>483.03</v>
      </c>
      <c r="R4063">
        <v>2.99</v>
      </c>
      <c r="S4063" t="s">
        <v>922</v>
      </c>
      <c r="T4063" s="4">
        <v>171796</v>
      </c>
      <c r="U4063" s="7">
        <f>V4063+W4063</f>
        <v>3710.0000000000009</v>
      </c>
      <c r="V4063" s="7">
        <f t="shared" si="339"/>
        <v>2081.5000000000009</v>
      </c>
      <c r="W4063" s="7">
        <v>1628.5</v>
      </c>
      <c r="AA4063" t="b">
        <v>0</v>
      </c>
      <c r="AB4063">
        <v>0</v>
      </c>
      <c r="AC4063">
        <v>0</v>
      </c>
      <c r="AD4063" t="b">
        <v>0</v>
      </c>
      <c r="AE4063" t="s">
        <v>39</v>
      </c>
      <c r="AF4063" t="b">
        <v>0</v>
      </c>
      <c r="AG4063">
        <v>1</v>
      </c>
      <c r="AH4063">
        <v>52</v>
      </c>
      <c r="AI4063" s="6">
        <v>1300</v>
      </c>
      <c r="AJ4063">
        <v>743</v>
      </c>
      <c r="AK4063" t="s">
        <v>40</v>
      </c>
      <c r="AL4063" t="s">
        <v>50</v>
      </c>
      <c r="AM4063" s="9">
        <v>1.05</v>
      </c>
      <c r="AN4063">
        <f>_xlfn.XLOOKUP(S4063,[1]umbs_prices!$A:$A,[1]umbs_prices!$D:$D)</f>
        <v>103.19</v>
      </c>
      <c r="AO4063" s="11">
        <f t="shared" si="340"/>
        <v>3.1900000000000039E-2</v>
      </c>
      <c r="AP4063" s="13">
        <f>(AM4063-1)*L4063</f>
        <v>5750.0000000000055</v>
      </c>
      <c r="AQ4063" s="8">
        <f>AO4063*L4063</f>
        <v>3668.5000000000045</v>
      </c>
      <c r="AR4063" s="1">
        <f t="shared" si="341"/>
        <v>2081.5000000000009</v>
      </c>
      <c r="AS4063" s="8">
        <f>AQ4063+AR4063</f>
        <v>5750.0000000000055</v>
      </c>
      <c r="AT4063" s="8">
        <f>AS4063-X4063</f>
        <v>5750.0000000000055</v>
      </c>
      <c r="AU4063" s="11">
        <f>AT4063/L4063</f>
        <v>5.0000000000000044E-2</v>
      </c>
      <c r="AV4063">
        <f>(_xlfn.XLOOKUP(A4063,[2]loan_data!$A:$A,[2]loan_data!$Z:$Z)-100)%</f>
        <v>3.1899999999999977E-2</v>
      </c>
      <c r="AW4063" t="str">
        <f>_xlfn.XLOOKUP(A4063,[2]loan_data!$A:$A,[2]loan_data!$AA:$AA)</f>
        <v>umbs_price</v>
      </c>
      <c r="AX4063" s="8">
        <f>AV4063*L4063</f>
        <v>3668.4999999999973</v>
      </c>
    </row>
    <row r="4064" spans="1:52" x14ac:dyDescent="0.2">
      <c r="A4064">
        <v>5034956</v>
      </c>
      <c r="B4064" t="s">
        <v>48</v>
      </c>
      <c r="C4064" t="s">
        <v>217</v>
      </c>
      <c r="D4064" t="b">
        <v>1</v>
      </c>
      <c r="E4064" t="s">
        <v>35</v>
      </c>
      <c r="F4064" t="s">
        <v>36</v>
      </c>
      <c r="G4064" t="s">
        <v>37</v>
      </c>
      <c r="H4064" t="s">
        <v>53</v>
      </c>
      <c r="I4064">
        <v>1</v>
      </c>
      <c r="J4064" t="b">
        <v>0</v>
      </c>
      <c r="K4064" t="b">
        <v>0</v>
      </c>
      <c r="L4064" s="1">
        <v>205000</v>
      </c>
      <c r="M4064" s="2">
        <v>44446</v>
      </c>
      <c r="N4064" s="2">
        <v>44470</v>
      </c>
      <c r="O4064" s="2">
        <v>55397</v>
      </c>
      <c r="P4064">
        <v>360</v>
      </c>
      <c r="Q4064" s="3">
        <v>889.77</v>
      </c>
      <c r="R4064">
        <v>3.25</v>
      </c>
      <c r="S4064" t="s">
        <v>920</v>
      </c>
      <c r="T4064" s="4">
        <v>322886</v>
      </c>
      <c r="U4064" s="7">
        <f>V4064+W4064</f>
        <v>2436.5000000000036</v>
      </c>
      <c r="V4064" s="7">
        <f t="shared" si="339"/>
        <v>799.50000000000364</v>
      </c>
      <c r="W4064" s="7">
        <v>1637</v>
      </c>
      <c r="AA4064" t="b">
        <v>0</v>
      </c>
      <c r="AB4064">
        <v>0</v>
      </c>
      <c r="AC4064">
        <v>0</v>
      </c>
      <c r="AD4064" t="b">
        <v>0</v>
      </c>
      <c r="AE4064" t="s">
        <v>39</v>
      </c>
      <c r="AF4064" t="b">
        <v>0</v>
      </c>
      <c r="AG4064">
        <v>1</v>
      </c>
      <c r="AH4064">
        <v>56</v>
      </c>
      <c r="AI4064" s="6">
        <v>2287</v>
      </c>
      <c r="AJ4064">
        <v>743</v>
      </c>
      <c r="AK4064" t="s">
        <v>43</v>
      </c>
      <c r="AL4064" t="s">
        <v>41</v>
      </c>
      <c r="AM4064" s="9">
        <v>1.05</v>
      </c>
      <c r="AN4064">
        <f>_xlfn.XLOOKUP(S4064,[1]umbs_prices!$A:$A,[1]umbs_prices!$D:$D)</f>
        <v>104.61</v>
      </c>
      <c r="AO4064" s="11">
        <f t="shared" si="340"/>
        <v>4.610000000000003E-2</v>
      </c>
      <c r="AP4064" s="13">
        <f>(AM4064-1)*L4064</f>
        <v>10250.000000000009</v>
      </c>
      <c r="AQ4064" s="8">
        <f>AO4064*L4064</f>
        <v>9450.5000000000055</v>
      </c>
      <c r="AR4064" s="1">
        <f t="shared" si="341"/>
        <v>799.50000000000364</v>
      </c>
      <c r="AS4064" s="8">
        <f>AQ4064+AR4064</f>
        <v>10250.000000000009</v>
      </c>
      <c r="AT4064" s="8">
        <f>AS4064-X4064</f>
        <v>10250.000000000009</v>
      </c>
      <c r="AU4064" s="11">
        <f>AT4064/L4064</f>
        <v>5.0000000000000044E-2</v>
      </c>
      <c r="AV4064">
        <f>(_xlfn.XLOOKUP(A4064,[2]loan_data!$A:$A,[2]loan_data!$Z:$Z)-100)%</f>
        <v>4.6099999999999995E-2</v>
      </c>
      <c r="AW4064" t="str">
        <f>_xlfn.XLOOKUP(A4064,[2]loan_data!$A:$A,[2]loan_data!$AA:$AA)</f>
        <v>umbs_price</v>
      </c>
      <c r="AX4064" s="8">
        <f>AV4064*L4064</f>
        <v>9450.4999999999982</v>
      </c>
    </row>
    <row r="4065" spans="1:52" x14ac:dyDescent="0.2">
      <c r="A4065">
        <v>5034959</v>
      </c>
      <c r="B4065" t="s">
        <v>33</v>
      </c>
      <c r="C4065" t="s">
        <v>563</v>
      </c>
      <c r="D4065" t="b">
        <v>1</v>
      </c>
      <c r="E4065" t="s">
        <v>35</v>
      </c>
      <c r="F4065" t="s">
        <v>36</v>
      </c>
      <c r="G4065" t="s">
        <v>37</v>
      </c>
      <c r="H4065" t="s">
        <v>53</v>
      </c>
      <c r="I4065">
        <v>1</v>
      </c>
      <c r="J4065" t="b">
        <v>0</v>
      </c>
      <c r="K4065" t="b">
        <v>0</v>
      </c>
      <c r="L4065" s="1">
        <v>515000</v>
      </c>
      <c r="M4065" s="2">
        <v>44446</v>
      </c>
      <c r="N4065" s="2">
        <v>44470</v>
      </c>
      <c r="O4065" s="2">
        <v>51745</v>
      </c>
      <c r="P4065">
        <v>240</v>
      </c>
      <c r="Q4065" s="3">
        <v>2945.5400000000004</v>
      </c>
      <c r="R4065">
        <v>3.375</v>
      </c>
      <c r="S4065" t="s">
        <v>926</v>
      </c>
      <c r="T4065" s="4">
        <v>1371505</v>
      </c>
      <c r="U4065" s="7">
        <f>V4065+W4065</f>
        <v>2229.5</v>
      </c>
      <c r="V4065" s="7">
        <f t="shared" si="339"/>
        <v>0</v>
      </c>
      <c r="W4065" s="7">
        <v>2229.5</v>
      </c>
      <c r="AA4065" t="b">
        <v>0</v>
      </c>
      <c r="AB4065">
        <v>0</v>
      </c>
      <c r="AC4065">
        <v>0</v>
      </c>
      <c r="AD4065" t="b">
        <v>0</v>
      </c>
      <c r="AE4065" t="s">
        <v>45</v>
      </c>
      <c r="AF4065" t="b">
        <v>0</v>
      </c>
      <c r="AG4065">
        <v>1</v>
      </c>
      <c r="AH4065">
        <v>212</v>
      </c>
      <c r="AI4065" s="6">
        <v>7420</v>
      </c>
      <c r="AJ4065">
        <v>743</v>
      </c>
      <c r="AK4065" t="s">
        <v>40</v>
      </c>
      <c r="AL4065" t="s">
        <v>41</v>
      </c>
      <c r="AM4065" s="9">
        <v>1.05</v>
      </c>
      <c r="AN4065">
        <f>_xlfn.XLOOKUP(S4065,[1]umbs_prices!$A:$A,[1]umbs_prices!$D:$D)</f>
        <v>105</v>
      </c>
      <c r="AO4065" s="11">
        <f t="shared" si="340"/>
        <v>5.0000000000000044E-2</v>
      </c>
      <c r="AP4065" s="13">
        <f>(AM4065-1)*L4065</f>
        <v>25750.000000000022</v>
      </c>
      <c r="AQ4065" s="8">
        <f>AO4065*L4065</f>
        <v>25750.000000000022</v>
      </c>
      <c r="AR4065" s="1">
        <f t="shared" si="341"/>
        <v>0</v>
      </c>
      <c r="AS4065" s="8">
        <f>AQ4065+AR4065</f>
        <v>25750.000000000022</v>
      </c>
      <c r="AT4065" s="8">
        <f>AS4065-X4065</f>
        <v>25750.000000000022</v>
      </c>
      <c r="AU4065" s="11">
        <f>AT4065/L4065</f>
        <v>5.0000000000000044E-2</v>
      </c>
      <c r="AV4065">
        <f>(_xlfn.XLOOKUP(A4065,[2]loan_data!$A:$A,[2]loan_data!$Z:$Z)-100)%</f>
        <v>0.05</v>
      </c>
      <c r="AW4065" t="str">
        <f>_xlfn.XLOOKUP(A4065,[2]loan_data!$A:$A,[2]loan_data!$AA:$AA)</f>
        <v>umbs_price</v>
      </c>
      <c r="AX4065" s="8">
        <f>AV4065*L4065</f>
        <v>25750</v>
      </c>
    </row>
    <row r="4066" spans="1:52" x14ac:dyDescent="0.2">
      <c r="A4066">
        <v>5035038</v>
      </c>
      <c r="B4066" t="s">
        <v>188</v>
      </c>
      <c r="C4066" t="s">
        <v>198</v>
      </c>
      <c r="D4066" t="b">
        <v>1</v>
      </c>
      <c r="E4066" t="s">
        <v>35</v>
      </c>
      <c r="F4066" t="s">
        <v>36</v>
      </c>
      <c r="G4066" t="s">
        <v>37</v>
      </c>
      <c r="H4066" t="s">
        <v>60</v>
      </c>
      <c r="I4066">
        <v>1</v>
      </c>
      <c r="J4066" t="b">
        <v>0</v>
      </c>
      <c r="K4066" t="b">
        <v>0</v>
      </c>
      <c r="L4066" s="1">
        <v>385000</v>
      </c>
      <c r="M4066" s="2">
        <v>44446</v>
      </c>
      <c r="N4066" s="2">
        <v>44470</v>
      </c>
      <c r="O4066" s="2">
        <v>55397</v>
      </c>
      <c r="P4066">
        <v>360</v>
      </c>
      <c r="Q4066" s="3">
        <v>1617.08</v>
      </c>
      <c r="R4066">
        <v>2.99</v>
      </c>
      <c r="S4066" t="s">
        <v>924</v>
      </c>
      <c r="T4066" s="4">
        <v>591944</v>
      </c>
      <c r="U4066" s="7">
        <f>V4066+W4066</f>
        <v>3899.9999999999909</v>
      </c>
      <c r="V4066" s="7">
        <f t="shared" si="339"/>
        <v>3195.4999999999909</v>
      </c>
      <c r="W4066" s="7">
        <v>704.5</v>
      </c>
      <c r="AA4066" t="b">
        <v>0</v>
      </c>
      <c r="AB4066">
        <v>0</v>
      </c>
      <c r="AC4066">
        <v>0</v>
      </c>
      <c r="AD4066" t="b">
        <v>0</v>
      </c>
      <c r="AE4066" t="s">
        <v>39</v>
      </c>
      <c r="AF4066" t="b">
        <v>0</v>
      </c>
      <c r="AG4066">
        <v>1</v>
      </c>
      <c r="AH4066">
        <v>268</v>
      </c>
      <c r="AI4066" s="6">
        <v>7594</v>
      </c>
      <c r="AJ4066">
        <v>743</v>
      </c>
      <c r="AK4066" t="s">
        <v>58</v>
      </c>
      <c r="AL4066" t="s">
        <v>41</v>
      </c>
      <c r="AM4066" s="9">
        <v>1.05</v>
      </c>
      <c r="AN4066">
        <f>_xlfn.XLOOKUP(S4066,[1]umbs_prices!$A:$A,[1]umbs_prices!$D:$D)</f>
        <v>104.17</v>
      </c>
      <c r="AO4066" s="11">
        <f t="shared" si="340"/>
        <v>4.170000000000007E-2</v>
      </c>
      <c r="AP4066" s="13">
        <f>(AM4066-1)*L4066</f>
        <v>19250.000000000018</v>
      </c>
      <c r="AQ4066" s="8">
        <f>AO4066*L4066</f>
        <v>16054.500000000027</v>
      </c>
      <c r="AR4066" s="1">
        <f t="shared" si="341"/>
        <v>3195.4999999999909</v>
      </c>
      <c r="AS4066" s="8">
        <f>AQ4066+AR4066</f>
        <v>19250.000000000018</v>
      </c>
      <c r="AT4066" s="8">
        <f>AS4066-X4066</f>
        <v>19250.000000000018</v>
      </c>
      <c r="AU4066" s="11">
        <f>AT4066/L4066</f>
        <v>5.0000000000000044E-2</v>
      </c>
      <c r="AV4066">
        <f>(_xlfn.XLOOKUP(A4066,[2]loan_data!$A:$A,[2]loan_data!$Z:$Z)-100)%</f>
        <v>4.1700000000000015E-2</v>
      </c>
      <c r="AW4066" t="str">
        <f>_xlfn.XLOOKUP(A4066,[2]loan_data!$A:$A,[2]loan_data!$AA:$AA)</f>
        <v>umbs_price</v>
      </c>
      <c r="AX4066" s="8">
        <f>AV4066*L4066</f>
        <v>16054.500000000005</v>
      </c>
    </row>
    <row r="4067" spans="1:52" x14ac:dyDescent="0.2">
      <c r="A4067">
        <v>5035045</v>
      </c>
      <c r="B4067" t="s">
        <v>68</v>
      </c>
      <c r="C4067" t="s">
        <v>808</v>
      </c>
      <c r="D4067" t="b">
        <v>1</v>
      </c>
      <c r="E4067" t="s">
        <v>35</v>
      </c>
      <c r="F4067" t="s">
        <v>36</v>
      </c>
      <c r="G4067" t="s">
        <v>37</v>
      </c>
      <c r="H4067" t="s">
        <v>60</v>
      </c>
      <c r="I4067">
        <v>1</v>
      </c>
      <c r="J4067" t="b">
        <v>0</v>
      </c>
      <c r="K4067" t="b">
        <v>0</v>
      </c>
      <c r="L4067" s="1">
        <v>245000</v>
      </c>
      <c r="M4067" s="2">
        <v>44446</v>
      </c>
      <c r="N4067" s="2">
        <v>44470</v>
      </c>
      <c r="O4067" s="2">
        <v>55397</v>
      </c>
      <c r="P4067">
        <v>360</v>
      </c>
      <c r="Q4067" s="3">
        <v>1063.3799999999999</v>
      </c>
      <c r="R4067">
        <v>3.25</v>
      </c>
      <c r="S4067" t="s">
        <v>926</v>
      </c>
      <c r="T4067" s="4">
        <v>252578</v>
      </c>
      <c r="U4067" s="7">
        <f>V4067+W4067</f>
        <v>1953</v>
      </c>
      <c r="V4067" s="7">
        <f t="shared" si="339"/>
        <v>0</v>
      </c>
      <c r="W4067" s="7">
        <v>1953</v>
      </c>
      <c r="AA4067" t="b">
        <v>0</v>
      </c>
      <c r="AB4067">
        <v>0</v>
      </c>
      <c r="AC4067">
        <v>0</v>
      </c>
      <c r="AD4067" t="b">
        <v>0</v>
      </c>
      <c r="AE4067" t="s">
        <v>39</v>
      </c>
      <c r="AF4067" t="b">
        <v>0</v>
      </c>
      <c r="AG4067">
        <v>1</v>
      </c>
      <c r="AH4067">
        <v>57</v>
      </c>
      <c r="AI4067" s="6">
        <v>1568</v>
      </c>
      <c r="AJ4067">
        <v>743</v>
      </c>
      <c r="AK4067" t="s">
        <v>40</v>
      </c>
      <c r="AL4067" t="s">
        <v>50</v>
      </c>
      <c r="AM4067" s="9">
        <v>1.05</v>
      </c>
      <c r="AN4067">
        <f>_xlfn.XLOOKUP(S4067,[1]umbs_prices!$A:$A,[1]umbs_prices!$D:$D)</f>
        <v>105</v>
      </c>
      <c r="AO4067" s="11">
        <f t="shared" si="340"/>
        <v>5.0000000000000044E-2</v>
      </c>
      <c r="AP4067" s="13">
        <f>(AM4067-1)*L4067</f>
        <v>12250.000000000011</v>
      </c>
      <c r="AQ4067" s="8">
        <f>AO4067*L4067</f>
        <v>12250.000000000011</v>
      </c>
      <c r="AR4067" s="1">
        <f t="shared" si="341"/>
        <v>0</v>
      </c>
      <c r="AS4067" s="8">
        <f>AQ4067+AR4067</f>
        <v>12250.000000000011</v>
      </c>
      <c r="AT4067" s="8">
        <f>AS4067-X4067</f>
        <v>12250.000000000011</v>
      </c>
      <c r="AU4067" s="11">
        <f>AT4067/L4067</f>
        <v>5.0000000000000044E-2</v>
      </c>
      <c r="AV4067">
        <f>(_xlfn.XLOOKUP(A4067,[2]loan_data!$A:$A,[2]loan_data!$Z:$Z)-100)%</f>
        <v>0.05</v>
      </c>
      <c r="AW4067" t="str">
        <f>_xlfn.XLOOKUP(A4067,[2]loan_data!$A:$A,[2]loan_data!$AA:$AA)</f>
        <v>umbs_price</v>
      </c>
      <c r="AX4067" s="8">
        <f>AV4067*L4067</f>
        <v>12250</v>
      </c>
    </row>
    <row r="4068" spans="1:52" x14ac:dyDescent="0.2">
      <c r="A4068">
        <v>5035205</v>
      </c>
      <c r="B4068" t="s">
        <v>33</v>
      </c>
      <c r="C4068" t="s">
        <v>164</v>
      </c>
      <c r="D4068" t="b">
        <v>1</v>
      </c>
      <c r="E4068" t="s">
        <v>35</v>
      </c>
      <c r="F4068" t="s">
        <v>36</v>
      </c>
      <c r="G4068" t="s">
        <v>37</v>
      </c>
      <c r="H4068" t="s">
        <v>38</v>
      </c>
      <c r="I4068">
        <v>1</v>
      </c>
      <c r="J4068" t="b">
        <v>0</v>
      </c>
      <c r="K4068" t="b">
        <v>0</v>
      </c>
      <c r="L4068" s="1">
        <v>465000</v>
      </c>
      <c r="M4068" s="2">
        <v>44447</v>
      </c>
      <c r="N4068" s="2">
        <v>44470</v>
      </c>
      <c r="O4068" s="2">
        <v>55397</v>
      </c>
      <c r="P4068">
        <v>360</v>
      </c>
      <c r="Q4068" s="3">
        <v>1863.6</v>
      </c>
      <c r="R4068">
        <v>2.625</v>
      </c>
      <c r="S4068" t="s">
        <v>921</v>
      </c>
      <c r="T4068" s="4">
        <v>971787</v>
      </c>
      <c r="U4068" s="7">
        <f>V4068+W4068</f>
        <v>23808.000000000065</v>
      </c>
      <c r="V4068" s="7">
        <f t="shared" si="339"/>
        <v>23808.000000000065</v>
      </c>
      <c r="W4068" s="7">
        <v>0</v>
      </c>
      <c r="AA4068" t="b">
        <v>0</v>
      </c>
      <c r="AB4068">
        <v>0</v>
      </c>
      <c r="AC4068">
        <v>0</v>
      </c>
      <c r="AD4068" t="b">
        <v>0</v>
      </c>
      <c r="AE4068" t="s">
        <v>39</v>
      </c>
      <c r="AF4068" t="b">
        <v>0</v>
      </c>
      <c r="AG4068">
        <v>1</v>
      </c>
      <c r="AH4068">
        <v>183</v>
      </c>
      <c r="AI4068" s="6">
        <v>3813</v>
      </c>
      <c r="AJ4068">
        <v>743</v>
      </c>
      <c r="AK4068" t="s">
        <v>40</v>
      </c>
      <c r="AL4068" t="s">
        <v>50</v>
      </c>
      <c r="AM4068" s="9">
        <v>1.05</v>
      </c>
      <c r="AN4068">
        <f>_xlfn.XLOOKUP(S4068,[1]umbs_prices!$A:$A,[1]umbs_prices!$D:$D)</f>
        <v>99.88</v>
      </c>
      <c r="AO4068" s="11">
        <f t="shared" si="340"/>
        <v>-1.2000000000000899E-3</v>
      </c>
      <c r="AP4068" s="13">
        <f>(AM4068-1)*L4068</f>
        <v>23250.000000000022</v>
      </c>
      <c r="AQ4068" s="8">
        <f>AO4068*L4068</f>
        <v>-558.00000000004184</v>
      </c>
      <c r="AR4068" s="1">
        <f t="shared" si="341"/>
        <v>23808.000000000065</v>
      </c>
      <c r="AS4068" s="8">
        <f>AQ4068+AR4068</f>
        <v>23250.000000000022</v>
      </c>
      <c r="AT4068" s="8">
        <f>AS4068-X4068</f>
        <v>23250.000000000022</v>
      </c>
      <c r="AU4068" s="11">
        <f>AT4068/L4068</f>
        <v>5.0000000000000044E-2</v>
      </c>
      <c r="AV4068">
        <f>(_xlfn.XLOOKUP(A4068,[2]loan_data!$A:$A,[2]loan_data!$Z:$Z)-100)%</f>
        <v>-1.2000000000000454E-3</v>
      </c>
      <c r="AW4068" t="str">
        <f>_xlfn.XLOOKUP(A4068,[2]loan_data!$A:$A,[2]loan_data!$AA:$AA)</f>
        <v>umbs_price</v>
      </c>
      <c r="AX4068" s="8">
        <f>AV4068*L4068</f>
        <v>-558.00000000002115</v>
      </c>
    </row>
    <row r="4069" spans="1:52" x14ac:dyDescent="0.2">
      <c r="A4069">
        <v>5035243</v>
      </c>
      <c r="B4069" t="s">
        <v>71</v>
      </c>
      <c r="C4069" t="s">
        <v>203</v>
      </c>
      <c r="D4069" t="b">
        <v>1</v>
      </c>
      <c r="E4069" t="s">
        <v>35</v>
      </c>
      <c r="F4069" t="s">
        <v>36</v>
      </c>
      <c r="G4069" t="s">
        <v>37</v>
      </c>
      <c r="H4069" t="s">
        <v>53</v>
      </c>
      <c r="I4069">
        <v>1</v>
      </c>
      <c r="J4069" t="b">
        <v>0</v>
      </c>
      <c r="K4069" t="b">
        <v>0</v>
      </c>
      <c r="L4069" s="1">
        <v>175000</v>
      </c>
      <c r="M4069" s="2">
        <v>44447</v>
      </c>
      <c r="N4069" s="2">
        <v>44470</v>
      </c>
      <c r="O4069" s="2">
        <v>55397</v>
      </c>
      <c r="P4069">
        <v>360</v>
      </c>
      <c r="Q4069" s="3">
        <v>771.5</v>
      </c>
      <c r="R4069">
        <v>3.375</v>
      </c>
      <c r="S4069" t="s">
        <v>920</v>
      </c>
      <c r="T4069" s="4">
        <v>573395</v>
      </c>
      <c r="U4069" s="7">
        <f>V4069+W4069</f>
        <v>1764.090000000002</v>
      </c>
      <c r="V4069" s="7">
        <f t="shared" si="339"/>
        <v>682.50000000000182</v>
      </c>
      <c r="W4069" s="7">
        <v>1081.5900000000001</v>
      </c>
      <c r="AA4069" t="b">
        <v>0</v>
      </c>
      <c r="AB4069">
        <v>0</v>
      </c>
      <c r="AC4069">
        <v>0</v>
      </c>
      <c r="AD4069" t="b">
        <v>0</v>
      </c>
      <c r="AE4069" t="s">
        <v>39</v>
      </c>
      <c r="AF4069" t="b">
        <v>0</v>
      </c>
      <c r="AG4069">
        <v>1</v>
      </c>
      <c r="AH4069">
        <v>60</v>
      </c>
      <c r="AI4069" s="6">
        <v>1850</v>
      </c>
      <c r="AJ4069">
        <v>743</v>
      </c>
      <c r="AK4069" t="s">
        <v>43</v>
      </c>
      <c r="AL4069" t="s">
        <v>50</v>
      </c>
      <c r="AM4069" s="9">
        <v>1.05</v>
      </c>
      <c r="AN4069">
        <f>_xlfn.XLOOKUP(S4069,[1]umbs_prices!$A:$A,[1]umbs_prices!$D:$D)</f>
        <v>104.61</v>
      </c>
      <c r="AO4069" s="11">
        <f t="shared" si="340"/>
        <v>4.610000000000003E-2</v>
      </c>
      <c r="AP4069" s="13">
        <f>(AM4069-1)*L4069</f>
        <v>8750.0000000000073</v>
      </c>
      <c r="AQ4069" s="8">
        <f>AO4069*L4069</f>
        <v>8067.5000000000055</v>
      </c>
      <c r="AR4069" s="1">
        <f t="shared" si="341"/>
        <v>682.50000000000182</v>
      </c>
      <c r="AS4069" s="8">
        <f>AQ4069+AR4069</f>
        <v>8750.0000000000073</v>
      </c>
      <c r="AT4069" s="8">
        <f>AS4069-X4069</f>
        <v>8750.0000000000073</v>
      </c>
      <c r="AU4069" s="11">
        <f>AT4069/L4069</f>
        <v>5.0000000000000044E-2</v>
      </c>
      <c r="AV4069">
        <f>(_xlfn.XLOOKUP(A4069,[2]loan_data!$A:$A,[2]loan_data!$Z:$Z)-100)%</f>
        <v>4.6099999999999995E-2</v>
      </c>
      <c r="AW4069" t="str">
        <f>_xlfn.XLOOKUP(A4069,[2]loan_data!$A:$A,[2]loan_data!$AA:$AA)</f>
        <v>umbs_price</v>
      </c>
      <c r="AX4069" s="8">
        <f>AV4069*L4069</f>
        <v>8067.4999999999991</v>
      </c>
    </row>
    <row r="4070" spans="1:52" x14ac:dyDescent="0.2">
      <c r="A4070">
        <v>5035407</v>
      </c>
      <c r="B4070" t="s">
        <v>71</v>
      </c>
      <c r="C4070" t="s">
        <v>76</v>
      </c>
      <c r="D4070" t="b">
        <v>1</v>
      </c>
      <c r="E4070" t="s">
        <v>35</v>
      </c>
      <c r="F4070" t="s">
        <v>36</v>
      </c>
      <c r="G4070" t="s">
        <v>37</v>
      </c>
      <c r="H4070" t="s">
        <v>53</v>
      </c>
      <c r="I4070">
        <v>1</v>
      </c>
      <c r="J4070" t="b">
        <v>0</v>
      </c>
      <c r="K4070" t="b">
        <v>0</v>
      </c>
      <c r="L4070" s="1">
        <v>455000</v>
      </c>
      <c r="M4070" s="2">
        <v>44449</v>
      </c>
      <c r="N4070" s="2">
        <v>44470</v>
      </c>
      <c r="O4070" s="2">
        <v>55397</v>
      </c>
      <c r="P4070">
        <v>360</v>
      </c>
      <c r="Q4070" s="3">
        <v>2037.22</v>
      </c>
      <c r="R4070">
        <v>3.5</v>
      </c>
      <c r="S4070" t="s">
        <v>920</v>
      </c>
      <c r="T4070" s="4">
        <v>784483</v>
      </c>
      <c r="U4070" s="7">
        <f>V4070+W4070</f>
        <v>4144.8500000000076</v>
      </c>
      <c r="V4070" s="7">
        <f t="shared" si="339"/>
        <v>1774.5000000000073</v>
      </c>
      <c r="W4070" s="7">
        <v>2370.3500000000004</v>
      </c>
      <c r="AA4070" t="b">
        <v>0</v>
      </c>
      <c r="AB4070">
        <v>0</v>
      </c>
      <c r="AC4070">
        <v>0</v>
      </c>
      <c r="AD4070" t="b">
        <v>0</v>
      </c>
      <c r="AE4070" t="s">
        <v>39</v>
      </c>
      <c r="AF4070" t="b">
        <v>0</v>
      </c>
      <c r="AG4070">
        <v>1</v>
      </c>
      <c r="AH4070">
        <v>172</v>
      </c>
      <c r="AI4070" s="6">
        <v>5304</v>
      </c>
      <c r="AJ4070">
        <v>743</v>
      </c>
      <c r="AK4070" t="s">
        <v>58</v>
      </c>
      <c r="AL4070" t="s">
        <v>50</v>
      </c>
      <c r="AM4070" s="9">
        <v>1.05</v>
      </c>
      <c r="AN4070">
        <f>_xlfn.XLOOKUP(S4070,[1]umbs_prices!$A:$A,[1]umbs_prices!$D:$D)</f>
        <v>104.61</v>
      </c>
      <c r="AO4070" s="11">
        <f t="shared" si="340"/>
        <v>4.610000000000003E-2</v>
      </c>
      <c r="AP4070" s="13">
        <f>(AM4070-1)*L4070</f>
        <v>22750.000000000022</v>
      </c>
      <c r="AQ4070" s="8">
        <f>AO4070*L4070</f>
        <v>20975.500000000015</v>
      </c>
      <c r="AR4070" s="1">
        <f t="shared" si="341"/>
        <v>1774.5000000000073</v>
      </c>
      <c r="AS4070" s="8">
        <f>AQ4070+AR4070</f>
        <v>22750.000000000022</v>
      </c>
      <c r="AT4070" s="8">
        <f>AS4070-X4070</f>
        <v>22750.000000000022</v>
      </c>
      <c r="AU4070" s="11">
        <f>AT4070/L4070</f>
        <v>5.0000000000000051E-2</v>
      </c>
      <c r="AV4070">
        <f>(_xlfn.XLOOKUP(A4070,[2]loan_data!$A:$A,[2]loan_data!$Z:$Z)-100)%</f>
        <v>4.6099999999999995E-2</v>
      </c>
      <c r="AW4070" t="str">
        <f>_xlfn.XLOOKUP(A4070,[2]loan_data!$A:$A,[2]loan_data!$AA:$AA)</f>
        <v>umbs_price</v>
      </c>
      <c r="AX4070" s="8">
        <f>AV4070*L4070</f>
        <v>20975.499999999996</v>
      </c>
    </row>
    <row r="4071" spans="1:52" x14ac:dyDescent="0.2">
      <c r="A4071">
        <v>5035411</v>
      </c>
      <c r="B4071" t="s">
        <v>71</v>
      </c>
      <c r="C4071" t="s">
        <v>181</v>
      </c>
      <c r="D4071" t="b">
        <v>1</v>
      </c>
      <c r="E4071" t="s">
        <v>35</v>
      </c>
      <c r="F4071" t="s">
        <v>36</v>
      </c>
      <c r="G4071" t="s">
        <v>37</v>
      </c>
      <c r="H4071" t="s">
        <v>38</v>
      </c>
      <c r="I4071">
        <v>1</v>
      </c>
      <c r="J4071" t="b">
        <v>0</v>
      </c>
      <c r="K4071" t="b">
        <v>0</v>
      </c>
      <c r="L4071" s="1">
        <v>275000</v>
      </c>
      <c r="M4071" s="2">
        <v>44449</v>
      </c>
      <c r="N4071" s="2">
        <v>44470</v>
      </c>
      <c r="O4071" s="2">
        <v>55397</v>
      </c>
      <c r="P4071">
        <v>360</v>
      </c>
      <c r="Q4071" s="3">
        <v>1155.06</v>
      </c>
      <c r="R4071">
        <v>2.99</v>
      </c>
      <c r="S4071" t="s">
        <v>922</v>
      </c>
      <c r="T4071" s="4">
        <v>443764</v>
      </c>
      <c r="U4071" s="7">
        <f>V4071+W4071</f>
        <v>5016.6800000000021</v>
      </c>
      <c r="V4071" s="7">
        <f t="shared" si="339"/>
        <v>4977.5000000000018</v>
      </c>
      <c r="W4071" s="7">
        <v>39.180000000000007</v>
      </c>
      <c r="Z4071">
        <v>120</v>
      </c>
      <c r="AA4071" t="b">
        <v>0</v>
      </c>
      <c r="AB4071">
        <v>0</v>
      </c>
      <c r="AC4071">
        <v>0</v>
      </c>
      <c r="AD4071" t="b">
        <v>0</v>
      </c>
      <c r="AE4071" t="s">
        <v>39</v>
      </c>
      <c r="AF4071" t="b">
        <v>0</v>
      </c>
      <c r="AG4071">
        <v>1</v>
      </c>
      <c r="AH4071">
        <v>83</v>
      </c>
      <c r="AI4071" s="6">
        <v>1453</v>
      </c>
      <c r="AJ4071">
        <v>743</v>
      </c>
      <c r="AK4071" t="s">
        <v>58</v>
      </c>
      <c r="AL4071" t="s">
        <v>50</v>
      </c>
      <c r="AM4071" s="9">
        <v>1.05</v>
      </c>
      <c r="AN4071">
        <f>_xlfn.XLOOKUP(S4071,[1]umbs_prices!$A:$A,[1]umbs_prices!$D:$D)</f>
        <v>103.19</v>
      </c>
      <c r="AO4071" s="11">
        <f t="shared" si="340"/>
        <v>3.1900000000000039E-2</v>
      </c>
      <c r="AP4071" s="13">
        <f>(AM4071-1)*L4071</f>
        <v>13750.000000000013</v>
      </c>
      <c r="AQ4071" s="8">
        <f>AO4071*L4071</f>
        <v>8772.5000000000109</v>
      </c>
      <c r="AR4071" s="1">
        <f t="shared" si="341"/>
        <v>4977.5000000000018</v>
      </c>
      <c r="AS4071" s="8">
        <f>AQ4071+AR4071</f>
        <v>13750.000000000013</v>
      </c>
      <c r="AT4071" s="8">
        <f>AS4071-X4071</f>
        <v>13750.000000000013</v>
      </c>
      <c r="AU4071" s="11">
        <f>AT4071/L4071</f>
        <v>5.0000000000000044E-2</v>
      </c>
      <c r="AV4071">
        <f>(_xlfn.XLOOKUP(A4071,[2]loan_data!$A:$A,[2]loan_data!$Z:$Z)-100)%</f>
        <v>3.1899999999999977E-2</v>
      </c>
      <c r="AW4071" t="str">
        <f>_xlfn.XLOOKUP(A4071,[2]loan_data!$A:$A,[2]loan_data!$AA:$AA)</f>
        <v>umbs_price</v>
      </c>
      <c r="AX4071" s="8">
        <f>AV4071*L4071</f>
        <v>8772.4999999999945</v>
      </c>
    </row>
    <row r="4072" spans="1:52" x14ac:dyDescent="0.2">
      <c r="A4072">
        <v>5035493</v>
      </c>
      <c r="B4072" t="s">
        <v>177</v>
      </c>
      <c r="C4072" t="s">
        <v>369</v>
      </c>
      <c r="D4072" t="b">
        <v>1</v>
      </c>
      <c r="E4072" t="s">
        <v>35</v>
      </c>
      <c r="F4072" t="s">
        <v>36</v>
      </c>
      <c r="G4072" t="s">
        <v>37</v>
      </c>
      <c r="H4072" t="s">
        <v>60</v>
      </c>
      <c r="I4072">
        <v>1</v>
      </c>
      <c r="J4072" t="b">
        <v>0</v>
      </c>
      <c r="K4072" t="b">
        <v>0</v>
      </c>
      <c r="L4072" s="1">
        <v>425000</v>
      </c>
      <c r="M4072" s="2">
        <v>44450</v>
      </c>
      <c r="N4072" s="2">
        <v>44470</v>
      </c>
      <c r="O4072" s="2">
        <v>55397</v>
      </c>
      <c r="P4072">
        <v>360</v>
      </c>
      <c r="Q4072" s="3">
        <v>1815.87</v>
      </c>
      <c r="R4072">
        <v>3.125</v>
      </c>
      <c r="S4072" t="s">
        <v>922</v>
      </c>
      <c r="T4072" s="4">
        <v>720339</v>
      </c>
      <c r="U4072" s="7">
        <f>V4072+W4072</f>
        <v>10663.500000000002</v>
      </c>
      <c r="V4072" s="7">
        <f t="shared" si="339"/>
        <v>7692.5000000000018</v>
      </c>
      <c r="W4072" s="7">
        <v>2971</v>
      </c>
      <c r="AA4072" t="b">
        <v>0</v>
      </c>
      <c r="AB4072">
        <v>0</v>
      </c>
      <c r="AC4072">
        <v>0</v>
      </c>
      <c r="AD4072" t="b">
        <v>0</v>
      </c>
      <c r="AE4072" t="s">
        <v>39</v>
      </c>
      <c r="AF4072" t="b">
        <v>0</v>
      </c>
      <c r="AG4072">
        <v>1</v>
      </c>
      <c r="AH4072">
        <v>104</v>
      </c>
      <c r="AI4072" s="6">
        <v>4247</v>
      </c>
      <c r="AJ4072">
        <v>743</v>
      </c>
      <c r="AK4072" t="s">
        <v>40</v>
      </c>
      <c r="AL4072" t="s">
        <v>50</v>
      </c>
      <c r="AM4072" s="9">
        <v>1.05</v>
      </c>
      <c r="AN4072">
        <f>_xlfn.XLOOKUP(S4072,[1]umbs_prices!$A:$A,[1]umbs_prices!$D:$D)</f>
        <v>103.19</v>
      </c>
      <c r="AO4072" s="11">
        <f t="shared" si="340"/>
        <v>3.1900000000000039E-2</v>
      </c>
      <c r="AP4072" s="13">
        <f>(AM4072-1)*L4072</f>
        <v>21250.000000000018</v>
      </c>
      <c r="AQ4072" s="8">
        <f>AO4072*L4072</f>
        <v>13557.500000000016</v>
      </c>
      <c r="AR4072" s="1">
        <f t="shared" si="341"/>
        <v>7692.5000000000018</v>
      </c>
      <c r="AS4072" s="8">
        <f>AQ4072+AR4072</f>
        <v>21250.000000000018</v>
      </c>
      <c r="AT4072" s="8">
        <f>AS4072-X4072</f>
        <v>21250.000000000018</v>
      </c>
      <c r="AU4072" s="11">
        <f>AT4072/L4072</f>
        <v>5.0000000000000044E-2</v>
      </c>
      <c r="AV4072">
        <f>(_xlfn.XLOOKUP(A4072,[2]loan_data!$A:$A,[2]loan_data!$Z:$Z)-100)%</f>
        <v>3.1899999999999977E-2</v>
      </c>
      <c r="AW4072" t="str">
        <f>_xlfn.XLOOKUP(A4072,[2]loan_data!$A:$A,[2]loan_data!$AA:$AA)</f>
        <v>umbs_price</v>
      </c>
      <c r="AX4072" s="8">
        <f>AV4072*L4072</f>
        <v>13557.499999999991</v>
      </c>
    </row>
    <row r="4073" spans="1:52" x14ac:dyDescent="0.2">
      <c r="A4073">
        <v>5035522</v>
      </c>
      <c r="B4073" t="s">
        <v>33</v>
      </c>
      <c r="C4073" t="s">
        <v>34</v>
      </c>
      <c r="D4073" t="b">
        <v>1</v>
      </c>
      <c r="E4073" t="s">
        <v>35</v>
      </c>
      <c r="F4073" t="s">
        <v>36</v>
      </c>
      <c r="G4073" t="s">
        <v>37</v>
      </c>
      <c r="H4073" t="s">
        <v>38</v>
      </c>
      <c r="I4073">
        <v>1</v>
      </c>
      <c r="J4073" t="b">
        <v>0</v>
      </c>
      <c r="K4073" t="b">
        <v>0</v>
      </c>
      <c r="L4073" s="1">
        <v>345000</v>
      </c>
      <c r="M4073" s="2">
        <v>44450</v>
      </c>
      <c r="N4073" s="2">
        <v>44470</v>
      </c>
      <c r="O4073" s="2">
        <v>55397</v>
      </c>
      <c r="P4073">
        <v>360</v>
      </c>
      <c r="Q4073" s="3">
        <v>1449.07</v>
      </c>
      <c r="R4073">
        <v>2.99</v>
      </c>
      <c r="S4073" t="s">
        <v>922</v>
      </c>
      <c r="T4073" s="4">
        <v>1642858</v>
      </c>
      <c r="U4073" s="7">
        <f>V4073+W4073</f>
        <v>6867.9900000000016</v>
      </c>
      <c r="V4073" s="7">
        <f t="shared" si="339"/>
        <v>6244.5000000000018</v>
      </c>
      <c r="W4073" s="7">
        <v>623.49</v>
      </c>
      <c r="AA4073" t="b">
        <v>0</v>
      </c>
      <c r="AB4073">
        <v>0</v>
      </c>
      <c r="AC4073">
        <v>0</v>
      </c>
      <c r="AD4073" t="b">
        <v>0</v>
      </c>
      <c r="AE4073" t="s">
        <v>39</v>
      </c>
      <c r="AF4073" t="b">
        <v>0</v>
      </c>
      <c r="AG4073">
        <v>1</v>
      </c>
      <c r="AH4073">
        <v>79</v>
      </c>
      <c r="AI4073" s="6">
        <v>3029</v>
      </c>
      <c r="AJ4073">
        <v>743</v>
      </c>
      <c r="AK4073" t="s">
        <v>40</v>
      </c>
      <c r="AL4073" t="s">
        <v>50</v>
      </c>
      <c r="AM4073" s="9">
        <v>1.05</v>
      </c>
      <c r="AN4073">
        <f>_xlfn.XLOOKUP(S4073,[1]umbs_prices!$A:$A,[1]umbs_prices!$D:$D)</f>
        <v>103.19</v>
      </c>
      <c r="AO4073" s="11">
        <f t="shared" si="340"/>
        <v>3.1900000000000039E-2</v>
      </c>
      <c r="AP4073" s="13">
        <f>(AM4073-1)*L4073</f>
        <v>17250.000000000015</v>
      </c>
      <c r="AQ4073" s="8">
        <f>AO4073*L4073</f>
        <v>11005.500000000013</v>
      </c>
      <c r="AR4073" s="1">
        <f t="shared" si="341"/>
        <v>6244.5000000000018</v>
      </c>
      <c r="AS4073" s="8">
        <f>AQ4073+AR4073</f>
        <v>17250.000000000015</v>
      </c>
      <c r="AT4073" s="8">
        <f>AS4073-X4073</f>
        <v>17250.000000000015</v>
      </c>
      <c r="AU4073" s="11">
        <f>AT4073/L4073</f>
        <v>5.0000000000000044E-2</v>
      </c>
      <c r="AV4073">
        <f>(_xlfn.XLOOKUP(A4073,[2]loan_data!$A:$A,[2]loan_data!$Z:$Z)-100)%</f>
        <v>3.1899999999999977E-2</v>
      </c>
      <c r="AW4073" t="str">
        <f>_xlfn.XLOOKUP(A4073,[2]loan_data!$A:$A,[2]loan_data!$AA:$AA)</f>
        <v>umbs_price</v>
      </c>
      <c r="AX4073" s="8">
        <f>AV4073*L4073</f>
        <v>11005.499999999993</v>
      </c>
    </row>
    <row r="4074" spans="1:52" x14ac:dyDescent="0.2">
      <c r="A4074">
        <v>5035579</v>
      </c>
      <c r="B4074" t="s">
        <v>73</v>
      </c>
      <c r="C4074" t="s">
        <v>820</v>
      </c>
      <c r="D4074" t="b">
        <v>1</v>
      </c>
      <c r="E4074" t="s">
        <v>35</v>
      </c>
      <c r="F4074" t="s">
        <v>36</v>
      </c>
      <c r="G4074" t="s">
        <v>37</v>
      </c>
      <c r="H4074" t="s">
        <v>53</v>
      </c>
      <c r="I4074">
        <v>1</v>
      </c>
      <c r="J4074" t="b">
        <v>0</v>
      </c>
      <c r="K4074" t="b">
        <v>0</v>
      </c>
      <c r="L4074" s="1">
        <v>185000</v>
      </c>
      <c r="M4074" s="2">
        <v>44450</v>
      </c>
      <c r="N4074" s="2">
        <v>44470</v>
      </c>
      <c r="O4074" s="2">
        <v>49919</v>
      </c>
      <c r="P4074">
        <v>180</v>
      </c>
      <c r="Q4074" s="3">
        <v>1296.43</v>
      </c>
      <c r="R4074">
        <v>3.25</v>
      </c>
      <c r="S4074" t="s">
        <v>920</v>
      </c>
      <c r="T4074" s="4">
        <v>231250</v>
      </c>
      <c r="U4074" s="7">
        <f>V4074+W4074</f>
        <v>3808.2000000000035</v>
      </c>
      <c r="V4074" s="7">
        <f t="shared" si="339"/>
        <v>721.50000000000364</v>
      </c>
      <c r="W4074" s="7">
        <v>3086.7</v>
      </c>
      <c r="AA4074" t="b">
        <v>0</v>
      </c>
      <c r="AB4074">
        <v>0</v>
      </c>
      <c r="AC4074">
        <v>0</v>
      </c>
      <c r="AD4074" t="b">
        <v>0</v>
      </c>
      <c r="AE4074" t="s">
        <v>39</v>
      </c>
      <c r="AF4074" t="b">
        <v>0</v>
      </c>
      <c r="AG4074">
        <v>1</v>
      </c>
      <c r="AH4074">
        <v>199</v>
      </c>
      <c r="AI4074" s="6">
        <v>6965</v>
      </c>
      <c r="AJ4074">
        <v>743</v>
      </c>
      <c r="AK4074" t="s">
        <v>40</v>
      </c>
      <c r="AL4074" t="s">
        <v>41</v>
      </c>
      <c r="AM4074" s="9">
        <v>1.05</v>
      </c>
      <c r="AN4074">
        <f>_xlfn.XLOOKUP(S4074,[1]umbs_prices!$A:$A,[1]umbs_prices!$D:$D)</f>
        <v>104.61</v>
      </c>
      <c r="AO4074" s="11">
        <f t="shared" si="340"/>
        <v>4.610000000000003E-2</v>
      </c>
      <c r="AP4074" s="13">
        <f>(AM4074-1)*L4074</f>
        <v>9250.0000000000091</v>
      </c>
      <c r="AQ4074" s="8">
        <f>AO4074*L4074</f>
        <v>8528.5000000000055</v>
      </c>
      <c r="AR4074" s="1">
        <f t="shared" si="341"/>
        <v>721.50000000000364</v>
      </c>
      <c r="AS4074" s="8">
        <f>AQ4074+AR4074</f>
        <v>9250.0000000000091</v>
      </c>
      <c r="AT4074" s="8">
        <f>AS4074-X4074</f>
        <v>9250.0000000000091</v>
      </c>
      <c r="AU4074" s="11">
        <f>AT4074/L4074</f>
        <v>5.0000000000000051E-2</v>
      </c>
      <c r="AV4074">
        <f>(_xlfn.XLOOKUP(A4074,[2]loan_data!$A:$A,[2]loan_data!$Z:$Z)-100)%</f>
        <v>4.6099999999999995E-2</v>
      </c>
      <c r="AW4074" t="str">
        <f>_xlfn.XLOOKUP(A4074,[2]loan_data!$A:$A,[2]loan_data!$AA:$AA)</f>
        <v>umbs_price</v>
      </c>
      <c r="AX4074" s="8">
        <f>AV4074*L4074</f>
        <v>8528.5</v>
      </c>
    </row>
    <row r="4075" spans="1:52" x14ac:dyDescent="0.2">
      <c r="A4075">
        <v>5035606</v>
      </c>
      <c r="B4075" t="s">
        <v>33</v>
      </c>
      <c r="C4075" t="s">
        <v>246</v>
      </c>
      <c r="D4075" t="b">
        <v>1</v>
      </c>
      <c r="E4075" t="s">
        <v>35</v>
      </c>
      <c r="F4075" t="s">
        <v>36</v>
      </c>
      <c r="G4075" t="s">
        <v>37</v>
      </c>
      <c r="H4075" t="s">
        <v>38</v>
      </c>
      <c r="I4075">
        <v>1</v>
      </c>
      <c r="J4075" t="b">
        <v>0</v>
      </c>
      <c r="K4075" t="b">
        <v>0</v>
      </c>
      <c r="L4075" s="1">
        <v>335000</v>
      </c>
      <c r="M4075" s="2">
        <v>44452</v>
      </c>
      <c r="N4075" s="2">
        <v>44470</v>
      </c>
      <c r="O4075" s="2">
        <v>51745</v>
      </c>
      <c r="P4075">
        <v>240</v>
      </c>
      <c r="Q4075" s="3">
        <v>1771.49</v>
      </c>
      <c r="R4075">
        <v>2.5</v>
      </c>
      <c r="S4075" t="s">
        <v>919</v>
      </c>
      <c r="T4075" s="4">
        <v>705264</v>
      </c>
      <c r="U4075" s="7">
        <f>V4075+W4075</f>
        <v>6599.5000000000164</v>
      </c>
      <c r="V4075" s="7">
        <f t="shared" si="339"/>
        <v>6599.5000000000164</v>
      </c>
      <c r="W4075" s="7">
        <v>0</v>
      </c>
      <c r="AA4075" t="b">
        <v>0</v>
      </c>
      <c r="AB4075">
        <v>0</v>
      </c>
      <c r="AC4075">
        <v>0</v>
      </c>
      <c r="AD4075" t="b">
        <v>0</v>
      </c>
      <c r="AE4075" t="s">
        <v>39</v>
      </c>
      <c r="AF4075" t="b">
        <v>0</v>
      </c>
      <c r="AG4075">
        <v>1</v>
      </c>
      <c r="AH4075">
        <v>105</v>
      </c>
      <c r="AI4075" s="6">
        <v>2975</v>
      </c>
      <c r="AJ4075">
        <v>743</v>
      </c>
      <c r="AK4075" t="s">
        <v>58</v>
      </c>
      <c r="AL4075" t="s">
        <v>50</v>
      </c>
      <c r="AM4075" s="9">
        <v>1.05</v>
      </c>
      <c r="AN4075">
        <f>_xlfn.XLOOKUP(S4075,[1]umbs_prices!$A:$A,[1]umbs_prices!$D:$D)</f>
        <v>103.03</v>
      </c>
      <c r="AO4075" s="11">
        <f t="shared" si="340"/>
        <v>3.0299999999999994E-2</v>
      </c>
      <c r="AP4075" s="13">
        <f>(AM4075-1)*L4075</f>
        <v>16750.000000000015</v>
      </c>
      <c r="AQ4075" s="8">
        <f>AO4075*L4075</f>
        <v>10150.499999999998</v>
      </c>
      <c r="AR4075" s="1">
        <f t="shared" si="341"/>
        <v>6599.5000000000164</v>
      </c>
      <c r="AS4075" s="8">
        <f>AQ4075+AR4075</f>
        <v>16750.000000000015</v>
      </c>
      <c r="AT4075" s="8">
        <f>AS4075-X4075</f>
        <v>16750.000000000015</v>
      </c>
      <c r="AU4075" s="11">
        <f>AT4075/L4075</f>
        <v>5.0000000000000044E-2</v>
      </c>
      <c r="AV4075">
        <f>(_xlfn.XLOOKUP(A4075,[2]loan_data!$A:$A,[2]loan_data!$Z:$Z)-100)%</f>
        <v>4.061250000000001E-2</v>
      </c>
      <c r="AW4075" t="str">
        <f>_xlfn.XLOOKUP(A4075,[2]loan_data!$A:$A,[2]loan_data!$AA:$AA)</f>
        <v>storgan_manley</v>
      </c>
      <c r="AX4075" s="8">
        <f>AV4075*L4075</f>
        <v>13605.187500000004</v>
      </c>
      <c r="AY4075" s="8">
        <f t="shared" ref="AY4075:AY4076" si="345">AX4075+AR4075</f>
        <v>20204.687500000022</v>
      </c>
      <c r="AZ4075" s="10">
        <f>AY4075/L4075</f>
        <v>6.0312500000000067E-2</v>
      </c>
    </row>
    <row r="4076" spans="1:52" x14ac:dyDescent="0.2">
      <c r="A4076">
        <v>5035673</v>
      </c>
      <c r="B4076" t="s">
        <v>33</v>
      </c>
      <c r="C4076" t="s">
        <v>44</v>
      </c>
      <c r="D4076" t="b">
        <v>1</v>
      </c>
      <c r="E4076" t="s">
        <v>35</v>
      </c>
      <c r="F4076" t="s">
        <v>36</v>
      </c>
      <c r="G4076" t="s">
        <v>37</v>
      </c>
      <c r="H4076" t="s">
        <v>38</v>
      </c>
      <c r="I4076">
        <v>1</v>
      </c>
      <c r="J4076" t="b">
        <v>0</v>
      </c>
      <c r="K4076" t="b">
        <v>0</v>
      </c>
      <c r="L4076" s="1">
        <v>185000</v>
      </c>
      <c r="M4076" s="2">
        <v>44452</v>
      </c>
      <c r="N4076" s="2">
        <v>44470</v>
      </c>
      <c r="O4076" s="2">
        <v>49919</v>
      </c>
      <c r="P4076">
        <v>180</v>
      </c>
      <c r="Q4076" s="3">
        <v>1231</v>
      </c>
      <c r="R4076">
        <v>2.5</v>
      </c>
      <c r="S4076" t="s">
        <v>921</v>
      </c>
      <c r="T4076" s="4">
        <v>194737</v>
      </c>
      <c r="U4076" s="7">
        <f>V4076+W4076</f>
        <v>10702.750000000025</v>
      </c>
      <c r="V4076" s="7">
        <f t="shared" si="339"/>
        <v>9472.0000000000255</v>
      </c>
      <c r="W4076" s="7">
        <v>1230.75</v>
      </c>
      <c r="AA4076" t="b">
        <v>0</v>
      </c>
      <c r="AB4076">
        <v>0</v>
      </c>
      <c r="AC4076">
        <v>0</v>
      </c>
      <c r="AD4076" t="b">
        <v>0</v>
      </c>
      <c r="AE4076" t="s">
        <v>39</v>
      </c>
      <c r="AF4076" t="b">
        <v>0</v>
      </c>
      <c r="AG4076">
        <v>1</v>
      </c>
      <c r="AH4076">
        <v>71</v>
      </c>
      <c r="AI4076" s="6">
        <v>2426</v>
      </c>
      <c r="AJ4076">
        <v>743</v>
      </c>
      <c r="AK4076" t="s">
        <v>40</v>
      </c>
      <c r="AL4076" t="s">
        <v>50</v>
      </c>
      <c r="AM4076" s="9">
        <v>1.05</v>
      </c>
      <c r="AN4076">
        <f>_xlfn.XLOOKUP(S4076,[1]umbs_prices!$A:$A,[1]umbs_prices!$D:$D)</f>
        <v>99.88</v>
      </c>
      <c r="AO4076" s="11">
        <f t="shared" si="340"/>
        <v>-1.2000000000000899E-3</v>
      </c>
      <c r="AP4076" s="13">
        <f>(AM4076-1)*L4076</f>
        <v>9250.0000000000091</v>
      </c>
      <c r="AQ4076" s="8">
        <f>AO4076*L4076</f>
        <v>-222.00000000001663</v>
      </c>
      <c r="AR4076" s="1">
        <f t="shared" si="341"/>
        <v>9472.0000000000255</v>
      </c>
      <c r="AS4076" s="8">
        <f>AQ4076+AR4076</f>
        <v>9250.0000000000091</v>
      </c>
      <c r="AT4076" s="8">
        <f>AS4076-X4076</f>
        <v>9250.0000000000091</v>
      </c>
      <c r="AU4076" s="11">
        <f>AT4076/L4076</f>
        <v>5.0000000000000051E-2</v>
      </c>
      <c r="AV4076">
        <f>(_xlfn.XLOOKUP(A4076,[2]loan_data!$A:$A,[2]loan_data!$Z:$Z)-100)%</f>
        <v>1.4737499999999954E-2</v>
      </c>
      <c r="AW4076" t="str">
        <f>_xlfn.XLOOKUP(A4076,[2]loan_data!$A:$A,[2]loan_data!$AA:$AA)</f>
        <v>golden_sachs</v>
      </c>
      <c r="AX4076" s="8">
        <f>AV4076*L4076</f>
        <v>2726.4374999999914</v>
      </c>
      <c r="AY4076" s="8">
        <f t="shared" si="345"/>
        <v>12198.437500000016</v>
      </c>
      <c r="AZ4076" s="10">
        <f>AY4076/L4076</f>
        <v>6.5937500000000093E-2</v>
      </c>
    </row>
    <row r="4077" spans="1:52" x14ac:dyDescent="0.2">
      <c r="A4077">
        <v>5035747</v>
      </c>
      <c r="B4077" t="s">
        <v>169</v>
      </c>
      <c r="C4077" t="s">
        <v>718</v>
      </c>
      <c r="D4077" t="b">
        <v>1</v>
      </c>
      <c r="E4077" t="s">
        <v>35</v>
      </c>
      <c r="F4077" t="s">
        <v>36</v>
      </c>
      <c r="G4077" t="s">
        <v>37</v>
      </c>
      <c r="H4077" t="s">
        <v>53</v>
      </c>
      <c r="I4077">
        <v>1</v>
      </c>
      <c r="J4077" t="b">
        <v>0</v>
      </c>
      <c r="K4077" t="b">
        <v>0</v>
      </c>
      <c r="L4077" s="1">
        <v>175000</v>
      </c>
      <c r="M4077" s="2">
        <v>44452</v>
      </c>
      <c r="N4077" s="2">
        <v>44470</v>
      </c>
      <c r="O4077" s="2">
        <v>55397</v>
      </c>
      <c r="P4077">
        <v>360</v>
      </c>
      <c r="Q4077" s="3">
        <v>771.5</v>
      </c>
      <c r="R4077">
        <v>3.375</v>
      </c>
      <c r="S4077" t="s">
        <v>926</v>
      </c>
      <c r="T4077" s="4">
        <v>301725</v>
      </c>
      <c r="U4077" s="7">
        <f>V4077+W4077</f>
        <v>2397</v>
      </c>
      <c r="V4077" s="7">
        <f t="shared" si="339"/>
        <v>0</v>
      </c>
      <c r="W4077" s="7">
        <v>2397</v>
      </c>
      <c r="AA4077" t="b">
        <v>0</v>
      </c>
      <c r="AB4077">
        <v>0</v>
      </c>
      <c r="AC4077">
        <v>0</v>
      </c>
      <c r="AD4077" t="b">
        <v>0</v>
      </c>
      <c r="AE4077" t="s">
        <v>39</v>
      </c>
      <c r="AF4077" t="b">
        <v>0</v>
      </c>
      <c r="AG4077">
        <v>1</v>
      </c>
      <c r="AH4077">
        <v>78</v>
      </c>
      <c r="AI4077" s="6">
        <v>2340</v>
      </c>
      <c r="AJ4077">
        <v>743</v>
      </c>
      <c r="AK4077" t="s">
        <v>58</v>
      </c>
      <c r="AL4077" t="s">
        <v>50</v>
      </c>
      <c r="AM4077" s="9">
        <v>1.05</v>
      </c>
      <c r="AN4077">
        <f>_xlfn.XLOOKUP(S4077,[1]umbs_prices!$A:$A,[1]umbs_prices!$D:$D)</f>
        <v>105</v>
      </c>
      <c r="AO4077" s="11">
        <f t="shared" si="340"/>
        <v>5.0000000000000044E-2</v>
      </c>
      <c r="AP4077" s="13">
        <f>(AM4077-1)*L4077</f>
        <v>8750.0000000000073</v>
      </c>
      <c r="AQ4077" s="8">
        <f>AO4077*L4077</f>
        <v>8750.0000000000073</v>
      </c>
      <c r="AR4077" s="1">
        <f t="shared" si="341"/>
        <v>0</v>
      </c>
      <c r="AS4077" s="8">
        <f>AQ4077+AR4077</f>
        <v>8750.0000000000073</v>
      </c>
      <c r="AT4077" s="8">
        <f>AS4077-X4077</f>
        <v>8750.0000000000073</v>
      </c>
      <c r="AU4077" s="11">
        <f>AT4077/L4077</f>
        <v>5.0000000000000044E-2</v>
      </c>
      <c r="AV4077">
        <f>(_xlfn.XLOOKUP(A4077,[2]loan_data!$A:$A,[2]loan_data!$Z:$Z)-100)%</f>
        <v>0.05</v>
      </c>
      <c r="AW4077" t="str">
        <f>_xlfn.XLOOKUP(A4077,[2]loan_data!$A:$A,[2]loan_data!$AA:$AA)</f>
        <v>umbs_price</v>
      </c>
      <c r="AX4077" s="8">
        <f>AV4077*L4077</f>
        <v>8750</v>
      </c>
    </row>
    <row r="4078" spans="1:52" x14ac:dyDescent="0.2">
      <c r="A4078">
        <v>5035761</v>
      </c>
      <c r="B4078" t="s">
        <v>133</v>
      </c>
      <c r="C4078" t="s">
        <v>416</v>
      </c>
      <c r="D4078" t="b">
        <v>1</v>
      </c>
      <c r="E4078" t="s">
        <v>35</v>
      </c>
      <c r="F4078" t="s">
        <v>36</v>
      </c>
      <c r="G4078" t="s">
        <v>37</v>
      </c>
      <c r="H4078" t="s">
        <v>38</v>
      </c>
      <c r="I4078">
        <v>1</v>
      </c>
      <c r="J4078" t="b">
        <v>0</v>
      </c>
      <c r="K4078" t="b">
        <v>0</v>
      </c>
      <c r="L4078" s="1">
        <v>115000</v>
      </c>
      <c r="M4078" s="2">
        <v>44452</v>
      </c>
      <c r="N4078" s="2">
        <v>44470</v>
      </c>
      <c r="O4078" s="2">
        <v>55397</v>
      </c>
      <c r="P4078">
        <v>360</v>
      </c>
      <c r="Q4078" s="3">
        <v>483.03</v>
      </c>
      <c r="R4078">
        <v>2.99</v>
      </c>
      <c r="S4078" t="s">
        <v>922</v>
      </c>
      <c r="T4078" s="4">
        <v>215841</v>
      </c>
      <c r="U4078" s="7">
        <f>V4078+W4078</f>
        <v>3859.6000000000008</v>
      </c>
      <c r="V4078" s="7">
        <f t="shared" si="339"/>
        <v>2081.5000000000009</v>
      </c>
      <c r="W4078" s="7">
        <v>1778.1</v>
      </c>
      <c r="AA4078" t="b">
        <v>0</v>
      </c>
      <c r="AB4078">
        <v>0</v>
      </c>
      <c r="AC4078">
        <v>0</v>
      </c>
      <c r="AD4078" t="b">
        <v>0</v>
      </c>
      <c r="AE4078" t="s">
        <v>39</v>
      </c>
      <c r="AF4078" t="b">
        <v>0</v>
      </c>
      <c r="AG4078">
        <v>1</v>
      </c>
      <c r="AH4078">
        <v>59</v>
      </c>
      <c r="AI4078" s="6">
        <v>1721</v>
      </c>
      <c r="AJ4078">
        <v>743</v>
      </c>
      <c r="AK4078" t="s">
        <v>40</v>
      </c>
      <c r="AL4078" t="s">
        <v>50</v>
      </c>
      <c r="AM4078" s="9">
        <v>1.05</v>
      </c>
      <c r="AN4078">
        <f>_xlfn.XLOOKUP(S4078,[1]umbs_prices!$A:$A,[1]umbs_prices!$D:$D)</f>
        <v>103.19</v>
      </c>
      <c r="AO4078" s="11">
        <f t="shared" si="340"/>
        <v>3.1900000000000039E-2</v>
      </c>
      <c r="AP4078" s="13">
        <f>(AM4078-1)*L4078</f>
        <v>5750.0000000000055</v>
      </c>
      <c r="AQ4078" s="8">
        <f>AO4078*L4078</f>
        <v>3668.5000000000045</v>
      </c>
      <c r="AR4078" s="1">
        <f t="shared" si="341"/>
        <v>2081.5000000000009</v>
      </c>
      <c r="AS4078" s="8">
        <f>AQ4078+AR4078</f>
        <v>5750.0000000000055</v>
      </c>
      <c r="AT4078" s="8">
        <f>AS4078-X4078</f>
        <v>5750.0000000000055</v>
      </c>
      <c r="AU4078" s="11">
        <f>AT4078/L4078</f>
        <v>5.0000000000000044E-2</v>
      </c>
      <c r="AV4078">
        <f>(_xlfn.XLOOKUP(A4078,[2]loan_data!$A:$A,[2]loan_data!$Z:$Z)-100)%</f>
        <v>4.6899999999999976E-2</v>
      </c>
      <c r="AW4078" t="str">
        <f>_xlfn.XLOOKUP(A4078,[2]loan_data!$A:$A,[2]loan_data!$AA:$AA)</f>
        <v>pj_logan</v>
      </c>
      <c r="AX4078" s="8">
        <f>AV4078*L4078</f>
        <v>5393.4999999999973</v>
      </c>
      <c r="AY4078" s="8">
        <f>AX4078+AR4078</f>
        <v>7474.9999999999982</v>
      </c>
      <c r="AZ4078" s="10">
        <f>AY4078/L4078</f>
        <v>6.4999999999999988E-2</v>
      </c>
    </row>
    <row r="4079" spans="1:52" x14ac:dyDescent="0.2">
      <c r="A4079">
        <v>5035767</v>
      </c>
      <c r="B4079" t="s">
        <v>33</v>
      </c>
      <c r="C4079" t="s">
        <v>810</v>
      </c>
      <c r="D4079" t="b">
        <v>1</v>
      </c>
      <c r="E4079" t="s">
        <v>35</v>
      </c>
      <c r="F4079" t="s">
        <v>36</v>
      </c>
      <c r="G4079" t="s">
        <v>37</v>
      </c>
      <c r="H4079" t="s">
        <v>53</v>
      </c>
      <c r="I4079">
        <v>1</v>
      </c>
      <c r="J4079" t="b">
        <v>0</v>
      </c>
      <c r="K4079" t="b">
        <v>0</v>
      </c>
      <c r="L4079" s="1">
        <v>245000</v>
      </c>
      <c r="M4079" s="2">
        <v>44453</v>
      </c>
      <c r="N4079" s="2">
        <v>44470</v>
      </c>
      <c r="O4079" s="2">
        <v>55397</v>
      </c>
      <c r="P4079">
        <v>360</v>
      </c>
      <c r="Q4079" s="3">
        <v>1046.8</v>
      </c>
      <c r="R4079">
        <v>3.125</v>
      </c>
      <c r="S4079" t="s">
        <v>922</v>
      </c>
      <c r="T4079" s="4">
        <v>556439</v>
      </c>
      <c r="U4079" s="7">
        <f>V4079+W4079</f>
        <v>6279.0000000000009</v>
      </c>
      <c r="V4079" s="7">
        <f t="shared" si="339"/>
        <v>4434.5000000000009</v>
      </c>
      <c r="W4079" s="7">
        <v>1844.5</v>
      </c>
      <c r="AA4079" t="b">
        <v>0</v>
      </c>
      <c r="AB4079">
        <v>0</v>
      </c>
      <c r="AC4079">
        <v>0</v>
      </c>
      <c r="AD4079" t="b">
        <v>0</v>
      </c>
      <c r="AE4079" t="s">
        <v>39</v>
      </c>
      <c r="AF4079" t="b">
        <v>0</v>
      </c>
      <c r="AG4079">
        <v>1</v>
      </c>
      <c r="AH4079">
        <v>67</v>
      </c>
      <c r="AI4079" s="6">
        <v>2234</v>
      </c>
      <c r="AJ4079">
        <v>743</v>
      </c>
      <c r="AK4079" t="s">
        <v>58</v>
      </c>
      <c r="AL4079" t="s">
        <v>50</v>
      </c>
      <c r="AM4079" s="9">
        <v>1.05</v>
      </c>
      <c r="AN4079">
        <f>_xlfn.XLOOKUP(S4079,[1]umbs_prices!$A:$A,[1]umbs_prices!$D:$D)</f>
        <v>103.19</v>
      </c>
      <c r="AO4079" s="11">
        <f t="shared" si="340"/>
        <v>3.1900000000000039E-2</v>
      </c>
      <c r="AP4079" s="13">
        <f>(AM4079-1)*L4079</f>
        <v>12250.000000000011</v>
      </c>
      <c r="AQ4079" s="8">
        <f>AO4079*L4079</f>
        <v>7815.50000000001</v>
      </c>
      <c r="AR4079" s="1">
        <f t="shared" si="341"/>
        <v>4434.5000000000009</v>
      </c>
      <c r="AS4079" s="8">
        <f>AQ4079+AR4079</f>
        <v>12250.000000000011</v>
      </c>
      <c r="AT4079" s="8">
        <f>AS4079-X4079</f>
        <v>12250.000000000011</v>
      </c>
      <c r="AU4079" s="11">
        <f>AT4079/L4079</f>
        <v>5.0000000000000044E-2</v>
      </c>
      <c r="AV4079">
        <f>(_xlfn.XLOOKUP(A4079,[2]loan_data!$A:$A,[2]loan_data!$Z:$Z)-100)%</f>
        <v>3.1899999999999977E-2</v>
      </c>
      <c r="AW4079" t="str">
        <f>_xlfn.XLOOKUP(A4079,[2]loan_data!$A:$A,[2]loan_data!$AA:$AA)</f>
        <v>umbs_price</v>
      </c>
      <c r="AX4079" s="8">
        <f>AV4079*L4079</f>
        <v>7815.4999999999945</v>
      </c>
    </row>
    <row r="4080" spans="1:52" x14ac:dyDescent="0.2">
      <c r="A4080">
        <v>5035777</v>
      </c>
      <c r="B4080" t="s">
        <v>65</v>
      </c>
      <c r="C4080" t="s">
        <v>821</v>
      </c>
      <c r="D4080" t="b">
        <v>1</v>
      </c>
      <c r="E4080" t="s">
        <v>35</v>
      </c>
      <c r="F4080" t="s">
        <v>36</v>
      </c>
      <c r="G4080" t="s">
        <v>37</v>
      </c>
      <c r="H4080" t="s">
        <v>38</v>
      </c>
      <c r="I4080">
        <v>1</v>
      </c>
      <c r="J4080" t="b">
        <v>0</v>
      </c>
      <c r="K4080" t="b">
        <v>0</v>
      </c>
      <c r="L4080" s="1">
        <v>125000</v>
      </c>
      <c r="M4080" s="2">
        <v>44453</v>
      </c>
      <c r="N4080" s="2">
        <v>44470</v>
      </c>
      <c r="O4080" s="2">
        <v>55397</v>
      </c>
      <c r="P4080">
        <v>360</v>
      </c>
      <c r="Q4080" s="3">
        <v>525.03</v>
      </c>
      <c r="R4080">
        <v>2.99</v>
      </c>
      <c r="S4080" t="s">
        <v>922</v>
      </c>
      <c r="T4080" s="4">
        <v>197629</v>
      </c>
      <c r="U4080" s="7">
        <f>V4080+W4080</f>
        <v>3419.5000000000005</v>
      </c>
      <c r="V4080" s="7">
        <f t="shared" si="339"/>
        <v>2262.5000000000005</v>
      </c>
      <c r="W4080" s="7">
        <v>1157</v>
      </c>
      <c r="AA4080" t="b">
        <v>0</v>
      </c>
      <c r="AB4080">
        <v>0</v>
      </c>
      <c r="AC4080">
        <v>0</v>
      </c>
      <c r="AD4080" t="b">
        <v>0</v>
      </c>
      <c r="AE4080" t="s">
        <v>39</v>
      </c>
      <c r="AF4080" t="b">
        <v>0</v>
      </c>
      <c r="AG4080">
        <v>1</v>
      </c>
      <c r="AH4080">
        <v>64</v>
      </c>
      <c r="AI4080" s="6">
        <v>1334</v>
      </c>
      <c r="AJ4080">
        <v>743</v>
      </c>
      <c r="AK4080" t="s">
        <v>58</v>
      </c>
      <c r="AL4080" t="s">
        <v>50</v>
      </c>
      <c r="AM4080" s="9">
        <v>1.05</v>
      </c>
      <c r="AN4080">
        <f>_xlfn.XLOOKUP(S4080,[1]umbs_prices!$A:$A,[1]umbs_prices!$D:$D)</f>
        <v>103.19</v>
      </c>
      <c r="AO4080" s="11">
        <f t="shared" si="340"/>
        <v>3.1900000000000039E-2</v>
      </c>
      <c r="AP4080" s="13">
        <f>(AM4080-1)*L4080</f>
        <v>6250.0000000000055</v>
      </c>
      <c r="AQ4080" s="8">
        <f>AO4080*L4080</f>
        <v>3987.500000000005</v>
      </c>
      <c r="AR4080" s="1">
        <f t="shared" si="341"/>
        <v>2262.5000000000005</v>
      </c>
      <c r="AS4080" s="8">
        <f>AQ4080+AR4080</f>
        <v>6250.0000000000055</v>
      </c>
      <c r="AT4080" s="8">
        <f>AS4080-X4080</f>
        <v>6250.0000000000055</v>
      </c>
      <c r="AU4080" s="11">
        <f>AT4080/L4080</f>
        <v>5.0000000000000044E-2</v>
      </c>
      <c r="AV4080">
        <f>(_xlfn.XLOOKUP(A4080,[2]loan_data!$A:$A,[2]loan_data!$Z:$Z)-100)%</f>
        <v>3.1899999999999977E-2</v>
      </c>
      <c r="AW4080" t="str">
        <f>_xlfn.XLOOKUP(A4080,[2]loan_data!$A:$A,[2]loan_data!$AA:$AA)</f>
        <v>umbs_price</v>
      </c>
      <c r="AX4080" s="8">
        <f>AV4080*L4080</f>
        <v>3987.4999999999973</v>
      </c>
    </row>
    <row r="4081" spans="1:52" x14ac:dyDescent="0.2">
      <c r="A4081">
        <v>5035788</v>
      </c>
      <c r="B4081" t="s">
        <v>61</v>
      </c>
      <c r="C4081" t="s">
        <v>603</v>
      </c>
      <c r="D4081" t="b">
        <v>1</v>
      </c>
      <c r="E4081" t="s">
        <v>35</v>
      </c>
      <c r="F4081" t="s">
        <v>36</v>
      </c>
      <c r="G4081" t="s">
        <v>37</v>
      </c>
      <c r="H4081" t="s">
        <v>53</v>
      </c>
      <c r="I4081">
        <v>1</v>
      </c>
      <c r="J4081" t="b">
        <v>0</v>
      </c>
      <c r="K4081" t="b">
        <v>0</v>
      </c>
      <c r="L4081" s="1">
        <v>225000</v>
      </c>
      <c r="M4081" s="2">
        <v>44454</v>
      </c>
      <c r="N4081" s="2">
        <v>44501</v>
      </c>
      <c r="O4081" s="2">
        <v>55427</v>
      </c>
      <c r="P4081">
        <v>360</v>
      </c>
      <c r="Q4081" s="3">
        <v>976.56999999999994</v>
      </c>
      <c r="R4081">
        <v>3.25</v>
      </c>
      <c r="S4081" t="s">
        <v>920</v>
      </c>
      <c r="T4081" s="4">
        <v>281250</v>
      </c>
      <c r="U4081" s="7">
        <f>V4081+W4081</f>
        <v>3262.4000000000015</v>
      </c>
      <c r="V4081" s="7">
        <f t="shared" si="339"/>
        <v>877.50000000000182</v>
      </c>
      <c r="W4081" s="7">
        <v>2384.8999999999996</v>
      </c>
      <c r="AA4081" t="b">
        <v>0</v>
      </c>
      <c r="AB4081">
        <v>0</v>
      </c>
      <c r="AC4081">
        <v>0</v>
      </c>
      <c r="AD4081" t="b">
        <v>0</v>
      </c>
      <c r="AE4081" t="s">
        <v>39</v>
      </c>
      <c r="AF4081" t="b">
        <v>0</v>
      </c>
      <c r="AG4081">
        <v>1</v>
      </c>
      <c r="AH4081">
        <v>56</v>
      </c>
      <c r="AI4081" s="6">
        <v>1774</v>
      </c>
      <c r="AJ4081">
        <v>743</v>
      </c>
      <c r="AK4081" t="s">
        <v>40</v>
      </c>
      <c r="AL4081" t="s">
        <v>50</v>
      </c>
      <c r="AM4081" s="9">
        <v>1.05</v>
      </c>
      <c r="AN4081">
        <f>_xlfn.XLOOKUP(S4081,[1]umbs_prices!$A:$A,[1]umbs_prices!$D:$D)</f>
        <v>104.61</v>
      </c>
      <c r="AO4081" s="11">
        <f t="shared" si="340"/>
        <v>4.610000000000003E-2</v>
      </c>
      <c r="AP4081" s="13">
        <f>(AM4081-1)*L4081</f>
        <v>11250.000000000009</v>
      </c>
      <c r="AQ4081" s="8">
        <f>AO4081*L4081</f>
        <v>10372.500000000007</v>
      </c>
      <c r="AR4081" s="1">
        <f t="shared" si="341"/>
        <v>877.50000000000182</v>
      </c>
      <c r="AS4081" s="8">
        <f>AQ4081+AR4081</f>
        <v>11250.000000000009</v>
      </c>
      <c r="AT4081" s="8">
        <f>AS4081-X4081</f>
        <v>11250.000000000009</v>
      </c>
      <c r="AU4081" s="11">
        <f>AT4081/L4081</f>
        <v>5.0000000000000037E-2</v>
      </c>
      <c r="AV4081">
        <f>(_xlfn.XLOOKUP(A4081,[2]loan_data!$A:$A,[2]loan_data!$Z:$Z)-100)%</f>
        <v>4.6412499999999995E-2</v>
      </c>
      <c r="AW4081" t="str">
        <f>_xlfn.XLOOKUP(A4081,[2]loan_data!$A:$A,[2]loan_data!$AA:$AA)</f>
        <v>storgan_manley</v>
      </c>
      <c r="AX4081" s="8">
        <f>AV4081*L4081</f>
        <v>10442.812499999998</v>
      </c>
      <c r="AY4081" s="8">
        <f t="shared" ref="AY4081:AY4083" si="346">AX4081+AR4081</f>
        <v>11320.3125</v>
      </c>
      <c r="AZ4081" s="10">
        <f>AY4081/L4081</f>
        <v>5.0312500000000003E-2</v>
      </c>
    </row>
    <row r="4082" spans="1:52" x14ac:dyDescent="0.2">
      <c r="A4082">
        <v>5035792</v>
      </c>
      <c r="B4082" t="s">
        <v>73</v>
      </c>
      <c r="C4082" t="s">
        <v>81</v>
      </c>
      <c r="D4082" t="b">
        <v>1</v>
      </c>
      <c r="E4082" t="s">
        <v>35</v>
      </c>
      <c r="F4082" t="s">
        <v>36</v>
      </c>
      <c r="G4082" t="s">
        <v>37</v>
      </c>
      <c r="H4082" t="s">
        <v>38</v>
      </c>
      <c r="I4082">
        <v>1</v>
      </c>
      <c r="J4082" t="b">
        <v>0</v>
      </c>
      <c r="K4082" t="b">
        <v>0</v>
      </c>
      <c r="L4082" s="1">
        <v>225000</v>
      </c>
      <c r="M4082" s="2">
        <v>44455</v>
      </c>
      <c r="N4082" s="2">
        <v>44501</v>
      </c>
      <c r="O4082" s="2">
        <v>49949</v>
      </c>
      <c r="P4082">
        <v>180</v>
      </c>
      <c r="Q4082" s="3">
        <v>1497.16</v>
      </c>
      <c r="R4082">
        <v>2.5</v>
      </c>
      <c r="S4082" t="s">
        <v>921</v>
      </c>
      <c r="T4082" s="4">
        <v>396616</v>
      </c>
      <c r="U4082" s="7">
        <f>V4082+W4082</f>
        <v>12824.550000000028</v>
      </c>
      <c r="V4082" s="7">
        <f t="shared" si="339"/>
        <v>11520.000000000029</v>
      </c>
      <c r="W4082" s="7">
        <v>1304.5500000000002</v>
      </c>
      <c r="AA4082" t="b">
        <v>0</v>
      </c>
      <c r="AB4082">
        <v>0</v>
      </c>
      <c r="AC4082">
        <v>0</v>
      </c>
      <c r="AD4082" t="b">
        <v>0</v>
      </c>
      <c r="AE4082" t="s">
        <v>39</v>
      </c>
      <c r="AF4082" t="b">
        <v>0</v>
      </c>
      <c r="AG4082">
        <v>1</v>
      </c>
      <c r="AH4082">
        <v>92</v>
      </c>
      <c r="AI4082" s="6">
        <v>3757</v>
      </c>
      <c r="AJ4082">
        <v>743</v>
      </c>
      <c r="AK4082" t="s">
        <v>40</v>
      </c>
      <c r="AL4082" t="s">
        <v>41</v>
      </c>
      <c r="AM4082" s="9">
        <v>1.05</v>
      </c>
      <c r="AN4082">
        <f>_xlfn.XLOOKUP(S4082,[1]umbs_prices!$A:$A,[1]umbs_prices!$D:$D)</f>
        <v>99.88</v>
      </c>
      <c r="AO4082" s="11">
        <f t="shared" si="340"/>
        <v>-1.2000000000000899E-3</v>
      </c>
      <c r="AP4082" s="13">
        <f>(AM4082-1)*L4082</f>
        <v>11250.000000000009</v>
      </c>
      <c r="AQ4082" s="8">
        <f>AO4082*L4082</f>
        <v>-270.00000000002024</v>
      </c>
      <c r="AR4082" s="1">
        <f t="shared" si="341"/>
        <v>11520.000000000029</v>
      </c>
      <c r="AS4082" s="8">
        <f>AQ4082+AR4082</f>
        <v>11250.000000000009</v>
      </c>
      <c r="AT4082" s="8">
        <f>AS4082-X4082</f>
        <v>11250.000000000009</v>
      </c>
      <c r="AU4082" s="11">
        <f>AT4082/L4082</f>
        <v>5.0000000000000037E-2</v>
      </c>
      <c r="AV4082">
        <f>(_xlfn.XLOOKUP(A4082,[2]loan_data!$A:$A,[2]loan_data!$Z:$Z)-100)%</f>
        <v>8.1749999999999549E-3</v>
      </c>
      <c r="AW4082" t="str">
        <f>_xlfn.XLOOKUP(A4082,[2]loan_data!$A:$A,[2]loan_data!$AA:$AA)</f>
        <v>golden_sachs</v>
      </c>
      <c r="AX4082" s="8">
        <f>AV4082*L4082</f>
        <v>1839.3749999999898</v>
      </c>
      <c r="AY4082" s="8">
        <f t="shared" si="346"/>
        <v>13359.375000000018</v>
      </c>
      <c r="AZ4082" s="10">
        <f>AY4082/L4082</f>
        <v>5.937500000000008E-2</v>
      </c>
    </row>
    <row r="4083" spans="1:52" x14ac:dyDescent="0.2">
      <c r="A4083">
        <v>5035807</v>
      </c>
      <c r="B4083" t="s">
        <v>33</v>
      </c>
      <c r="C4083" t="s">
        <v>288</v>
      </c>
      <c r="D4083" t="b">
        <v>1</v>
      </c>
      <c r="E4083" t="s">
        <v>35</v>
      </c>
      <c r="F4083" t="s">
        <v>36</v>
      </c>
      <c r="G4083" t="s">
        <v>37</v>
      </c>
      <c r="H4083" t="s">
        <v>60</v>
      </c>
      <c r="I4083">
        <v>1</v>
      </c>
      <c r="J4083" t="b">
        <v>0</v>
      </c>
      <c r="K4083" t="b">
        <v>0</v>
      </c>
      <c r="L4083" s="1">
        <v>295000</v>
      </c>
      <c r="M4083" s="2">
        <v>44455</v>
      </c>
      <c r="N4083" s="2">
        <v>44501</v>
      </c>
      <c r="O4083" s="2">
        <v>55427</v>
      </c>
      <c r="P4083">
        <v>360</v>
      </c>
      <c r="Q4083" s="3">
        <v>1311.07</v>
      </c>
      <c r="R4083">
        <v>3.44</v>
      </c>
      <c r="S4083" t="s">
        <v>920</v>
      </c>
      <c r="T4083" s="4">
        <v>368750</v>
      </c>
      <c r="U4083" s="7">
        <f>V4083+W4083</f>
        <v>5477.3000000000038</v>
      </c>
      <c r="V4083" s="7">
        <f t="shared" si="339"/>
        <v>1150.5000000000036</v>
      </c>
      <c r="W4083" s="7">
        <v>4326.8</v>
      </c>
      <c r="AA4083" t="b">
        <v>0</v>
      </c>
      <c r="AB4083">
        <v>0</v>
      </c>
      <c r="AC4083">
        <v>0</v>
      </c>
      <c r="AD4083" t="b">
        <v>0</v>
      </c>
      <c r="AE4083" t="s">
        <v>45</v>
      </c>
      <c r="AF4083" t="b">
        <v>0</v>
      </c>
      <c r="AG4083">
        <v>1</v>
      </c>
      <c r="AH4083">
        <v>257</v>
      </c>
      <c r="AI4083" s="6">
        <v>9424</v>
      </c>
      <c r="AJ4083">
        <v>743</v>
      </c>
      <c r="AK4083" t="s">
        <v>40</v>
      </c>
      <c r="AL4083" t="s">
        <v>41</v>
      </c>
      <c r="AM4083" s="9">
        <v>1.05</v>
      </c>
      <c r="AN4083">
        <f>_xlfn.XLOOKUP(S4083,[1]umbs_prices!$A:$A,[1]umbs_prices!$D:$D)</f>
        <v>104.61</v>
      </c>
      <c r="AO4083" s="11">
        <f t="shared" si="340"/>
        <v>4.610000000000003E-2</v>
      </c>
      <c r="AP4083" s="13">
        <f>(AM4083-1)*L4083</f>
        <v>14750.000000000013</v>
      </c>
      <c r="AQ4083" s="8">
        <f>AO4083*L4083</f>
        <v>13599.500000000009</v>
      </c>
      <c r="AR4083" s="1">
        <f t="shared" si="341"/>
        <v>1150.5000000000036</v>
      </c>
      <c r="AS4083" s="8">
        <f>AQ4083+AR4083</f>
        <v>14750.000000000013</v>
      </c>
      <c r="AT4083" s="8">
        <f>AS4083-X4083</f>
        <v>14750.000000000013</v>
      </c>
      <c r="AU4083" s="11">
        <f>AT4083/L4083</f>
        <v>5.0000000000000044E-2</v>
      </c>
      <c r="AV4083">
        <f>(_xlfn.XLOOKUP(A4083,[2]loan_data!$A:$A,[2]loan_data!$Z:$Z)-100)%</f>
        <v>5.1412499999999993E-2</v>
      </c>
      <c r="AW4083" t="str">
        <f>_xlfn.XLOOKUP(A4083,[2]loan_data!$A:$A,[2]loan_data!$AA:$AA)</f>
        <v>storgan_manley</v>
      </c>
      <c r="AX4083" s="8">
        <f>AV4083*L4083</f>
        <v>15166.687499999998</v>
      </c>
      <c r="AY4083" s="8">
        <f t="shared" si="346"/>
        <v>16317.187500000002</v>
      </c>
      <c r="AZ4083" s="10">
        <f>AY4083/L4083</f>
        <v>5.5312500000000007E-2</v>
      </c>
    </row>
    <row r="4084" spans="1:52" x14ac:dyDescent="0.2">
      <c r="A4084">
        <v>5035849</v>
      </c>
      <c r="B4084" t="s">
        <v>73</v>
      </c>
      <c r="C4084" t="s">
        <v>822</v>
      </c>
      <c r="D4084" t="b">
        <v>1</v>
      </c>
      <c r="E4084" t="s">
        <v>35</v>
      </c>
      <c r="F4084" t="s">
        <v>36</v>
      </c>
      <c r="G4084" t="s">
        <v>37</v>
      </c>
      <c r="H4084" t="s">
        <v>38</v>
      </c>
      <c r="I4084">
        <v>1</v>
      </c>
      <c r="J4084" t="b">
        <v>0</v>
      </c>
      <c r="K4084" t="b">
        <v>0</v>
      </c>
      <c r="L4084" s="1">
        <v>255000</v>
      </c>
      <c r="M4084" s="2">
        <v>44456</v>
      </c>
      <c r="N4084" s="2">
        <v>44501</v>
      </c>
      <c r="O4084" s="2">
        <v>55427</v>
      </c>
      <c r="P4084">
        <v>360</v>
      </c>
      <c r="Q4084" s="3">
        <v>1021.98</v>
      </c>
      <c r="R4084">
        <v>2.625</v>
      </c>
      <c r="S4084" t="s">
        <v>921</v>
      </c>
      <c r="T4084" s="4">
        <v>320957</v>
      </c>
      <c r="U4084" s="7">
        <f>V4084+W4084</f>
        <v>14636.200000000035</v>
      </c>
      <c r="V4084" s="7">
        <f t="shared" si="339"/>
        <v>13056.000000000035</v>
      </c>
      <c r="W4084" s="7">
        <v>1580.2000000000003</v>
      </c>
      <c r="Z4084">
        <v>120</v>
      </c>
      <c r="AA4084" t="b">
        <v>0</v>
      </c>
      <c r="AB4084">
        <v>0</v>
      </c>
      <c r="AC4084">
        <v>0</v>
      </c>
      <c r="AD4084" t="b">
        <v>0</v>
      </c>
      <c r="AE4084" t="s">
        <v>39</v>
      </c>
      <c r="AF4084" t="b">
        <v>0</v>
      </c>
      <c r="AG4084">
        <v>1</v>
      </c>
      <c r="AH4084">
        <v>83</v>
      </c>
      <c r="AI4084" s="6">
        <v>2836</v>
      </c>
      <c r="AJ4084">
        <v>743</v>
      </c>
      <c r="AK4084" t="s">
        <v>40</v>
      </c>
      <c r="AL4084" t="s">
        <v>41</v>
      </c>
      <c r="AM4084" s="9">
        <v>1.05</v>
      </c>
      <c r="AN4084">
        <f>_xlfn.XLOOKUP(S4084,[1]umbs_prices!$A:$A,[1]umbs_prices!$D:$D)</f>
        <v>99.88</v>
      </c>
      <c r="AO4084" s="11">
        <f t="shared" si="340"/>
        <v>-1.2000000000000899E-3</v>
      </c>
      <c r="AP4084" s="13">
        <f>(AM4084-1)*L4084</f>
        <v>12750.000000000011</v>
      </c>
      <c r="AQ4084" s="8">
        <f>AO4084*L4084</f>
        <v>-306.00000000002291</v>
      </c>
      <c r="AR4084" s="1">
        <f t="shared" si="341"/>
        <v>13056.000000000035</v>
      </c>
      <c r="AS4084" s="8">
        <f>AQ4084+AR4084</f>
        <v>12750.000000000011</v>
      </c>
      <c r="AT4084" s="8">
        <f>AS4084-X4084</f>
        <v>12750.000000000011</v>
      </c>
      <c r="AU4084" s="11">
        <f>AT4084/L4084</f>
        <v>5.0000000000000044E-2</v>
      </c>
      <c r="AV4084">
        <f>(_xlfn.XLOOKUP(A4084,[2]loan_data!$A:$A,[2]loan_data!$Z:$Z)-100)%</f>
        <v>-1.2000000000000454E-3</v>
      </c>
      <c r="AW4084" t="str">
        <f>_xlfn.XLOOKUP(A4084,[2]loan_data!$A:$A,[2]loan_data!$AA:$AA)</f>
        <v>umbs_price</v>
      </c>
      <c r="AX4084" s="8">
        <f>AV4084*L4084</f>
        <v>-306.0000000000116</v>
      </c>
    </row>
    <row r="4085" spans="1:52" x14ac:dyDescent="0.2">
      <c r="A4085">
        <v>5035885</v>
      </c>
      <c r="B4085" t="s">
        <v>33</v>
      </c>
      <c r="C4085" t="s">
        <v>96</v>
      </c>
      <c r="D4085" t="b">
        <v>1</v>
      </c>
      <c r="E4085" t="s">
        <v>35</v>
      </c>
      <c r="F4085" t="s">
        <v>36</v>
      </c>
      <c r="G4085" t="s">
        <v>37</v>
      </c>
      <c r="H4085" t="s">
        <v>53</v>
      </c>
      <c r="I4085">
        <v>1</v>
      </c>
      <c r="J4085" t="b">
        <v>0</v>
      </c>
      <c r="K4085" t="b">
        <v>0</v>
      </c>
      <c r="L4085" s="1">
        <v>165000</v>
      </c>
      <c r="M4085" s="2">
        <v>44456</v>
      </c>
      <c r="N4085" s="2">
        <v>44501</v>
      </c>
      <c r="O4085" s="2">
        <v>55427</v>
      </c>
      <c r="P4085">
        <v>360</v>
      </c>
      <c r="Q4085" s="3">
        <v>704.99</v>
      </c>
      <c r="R4085">
        <v>3.125</v>
      </c>
      <c r="S4085" t="s">
        <v>922</v>
      </c>
      <c r="T4085" s="4">
        <v>375000</v>
      </c>
      <c r="U4085" s="7">
        <f>V4085+W4085</f>
        <v>3953.5000000000009</v>
      </c>
      <c r="V4085" s="7">
        <f t="shared" si="339"/>
        <v>2986.5000000000009</v>
      </c>
      <c r="W4085" s="7">
        <v>967</v>
      </c>
      <c r="AA4085" t="b">
        <v>0</v>
      </c>
      <c r="AB4085">
        <v>0</v>
      </c>
      <c r="AC4085">
        <v>0</v>
      </c>
      <c r="AD4085" t="b">
        <v>0</v>
      </c>
      <c r="AE4085" t="s">
        <v>39</v>
      </c>
      <c r="AF4085" t="b">
        <v>0</v>
      </c>
      <c r="AG4085">
        <v>1</v>
      </c>
      <c r="AH4085">
        <v>56</v>
      </c>
      <c r="AI4085" s="6">
        <v>2054</v>
      </c>
      <c r="AJ4085">
        <v>743</v>
      </c>
      <c r="AK4085" t="s">
        <v>40</v>
      </c>
      <c r="AL4085" t="s">
        <v>50</v>
      </c>
      <c r="AM4085" s="9">
        <v>1.05</v>
      </c>
      <c r="AN4085">
        <f>_xlfn.XLOOKUP(S4085,[1]umbs_prices!$A:$A,[1]umbs_prices!$D:$D)</f>
        <v>103.19</v>
      </c>
      <c r="AO4085" s="11">
        <f t="shared" si="340"/>
        <v>3.1900000000000039E-2</v>
      </c>
      <c r="AP4085" s="13">
        <f>(AM4085-1)*L4085</f>
        <v>8250.0000000000073</v>
      </c>
      <c r="AQ4085" s="8">
        <f>AO4085*L4085</f>
        <v>5263.5000000000064</v>
      </c>
      <c r="AR4085" s="1">
        <f t="shared" si="341"/>
        <v>2986.5000000000009</v>
      </c>
      <c r="AS4085" s="8">
        <f>AQ4085+AR4085</f>
        <v>8250.0000000000073</v>
      </c>
      <c r="AT4085" s="8">
        <f>AS4085-X4085</f>
        <v>8250.0000000000073</v>
      </c>
      <c r="AU4085" s="11">
        <f>AT4085/L4085</f>
        <v>5.0000000000000044E-2</v>
      </c>
      <c r="AV4085">
        <f>(_xlfn.XLOOKUP(A4085,[2]loan_data!$A:$A,[2]loan_data!$Z:$Z)-100)%</f>
        <v>3.6587499999999974E-2</v>
      </c>
      <c r="AW4085" t="str">
        <f>_xlfn.XLOOKUP(A4085,[2]loan_data!$A:$A,[2]loan_data!$AA:$AA)</f>
        <v>pj_logan</v>
      </c>
      <c r="AX4085" s="8">
        <f>AV4085*L4085</f>
        <v>6036.9374999999955</v>
      </c>
      <c r="AY4085" s="8">
        <f t="shared" ref="AY4085:AY4087" si="347">AX4085+AR4085</f>
        <v>9023.4374999999964</v>
      </c>
      <c r="AZ4085" s="10">
        <f>AY4085/L4085</f>
        <v>5.4687499999999979E-2</v>
      </c>
    </row>
    <row r="4086" spans="1:52" x14ac:dyDescent="0.2">
      <c r="A4086">
        <v>5035901</v>
      </c>
      <c r="B4086" t="s">
        <v>48</v>
      </c>
      <c r="C4086" t="s">
        <v>49</v>
      </c>
      <c r="D4086" t="b">
        <v>1</v>
      </c>
      <c r="E4086" t="s">
        <v>35</v>
      </c>
      <c r="F4086" t="s">
        <v>36</v>
      </c>
      <c r="G4086" t="s">
        <v>37</v>
      </c>
      <c r="H4086" t="s">
        <v>53</v>
      </c>
      <c r="I4086">
        <v>1</v>
      </c>
      <c r="J4086" t="b">
        <v>0</v>
      </c>
      <c r="K4086" t="b">
        <v>0</v>
      </c>
      <c r="L4086" s="1">
        <v>305000</v>
      </c>
      <c r="M4086" s="2">
        <v>44422</v>
      </c>
      <c r="N4086" s="2">
        <v>44440</v>
      </c>
      <c r="O4086" s="2">
        <v>49888</v>
      </c>
      <c r="P4086">
        <v>180</v>
      </c>
      <c r="Q4086" s="3">
        <v>2065.0700000000002</v>
      </c>
      <c r="R4086">
        <v>2.75</v>
      </c>
      <c r="S4086" t="s">
        <v>922</v>
      </c>
      <c r="T4086" s="4">
        <v>608055</v>
      </c>
      <c r="U4086" s="7">
        <f>V4086+W4086</f>
        <v>7635</v>
      </c>
      <c r="V4086" s="7">
        <f t="shared" si="339"/>
        <v>5520.5</v>
      </c>
      <c r="W4086" s="7">
        <v>2114.5</v>
      </c>
      <c r="AA4086" t="b">
        <v>0</v>
      </c>
      <c r="AB4086">
        <v>0</v>
      </c>
      <c r="AC4086">
        <v>0</v>
      </c>
      <c r="AD4086" t="b">
        <v>0</v>
      </c>
      <c r="AE4086" t="s">
        <v>45</v>
      </c>
      <c r="AF4086" t="b">
        <v>0</v>
      </c>
      <c r="AG4086">
        <v>3</v>
      </c>
      <c r="AH4086">
        <v>160</v>
      </c>
      <c r="AI4086" s="6">
        <v>4400</v>
      </c>
      <c r="AJ4086">
        <v>744</v>
      </c>
      <c r="AK4086" t="s">
        <v>40</v>
      </c>
      <c r="AL4086" t="s">
        <v>50</v>
      </c>
      <c r="AM4086" s="9">
        <v>1.05</v>
      </c>
      <c r="AN4086">
        <f>_xlfn.XLOOKUP(S4086,[1]umbs_prices!$A:$A,[1]umbs_prices!$D:$D)</f>
        <v>103.19</v>
      </c>
      <c r="AO4086" s="11">
        <f t="shared" si="340"/>
        <v>3.1900000000000039E-2</v>
      </c>
      <c r="AP4086" s="13">
        <f>(AM4086-1)*L4086</f>
        <v>15250.000000000013</v>
      </c>
      <c r="AQ4086" s="8">
        <f>AO4086*L4086</f>
        <v>9729.5000000000127</v>
      </c>
      <c r="AR4086" s="1">
        <f t="shared" si="341"/>
        <v>5520.5</v>
      </c>
      <c r="AS4086" s="8">
        <f>AQ4086+AR4086</f>
        <v>15250.000000000013</v>
      </c>
      <c r="AT4086" s="8">
        <f>AS4086-X4086</f>
        <v>15250.000000000013</v>
      </c>
      <c r="AU4086" s="11">
        <f>AT4086/L4086</f>
        <v>5.0000000000000044E-2</v>
      </c>
      <c r="AV4086">
        <f>(_xlfn.XLOOKUP(A4086,[2]loan_data!$A:$A,[2]loan_data!$Z:$Z)-100)%</f>
        <v>4.1274999999999978E-2</v>
      </c>
      <c r="AW4086" t="str">
        <f>_xlfn.XLOOKUP(A4086,[2]loan_data!$A:$A,[2]loan_data!$AA:$AA)</f>
        <v>golden_sachs</v>
      </c>
      <c r="AX4086" s="8">
        <f>AV4086*L4086</f>
        <v>12588.874999999993</v>
      </c>
      <c r="AY4086" s="8">
        <f t="shared" si="347"/>
        <v>18109.374999999993</v>
      </c>
      <c r="AZ4086" s="10">
        <f>AY4086/L4086</f>
        <v>5.9374999999999976E-2</v>
      </c>
    </row>
    <row r="4087" spans="1:52" x14ac:dyDescent="0.2">
      <c r="A4087">
        <v>5035918</v>
      </c>
      <c r="B4087" t="s">
        <v>80</v>
      </c>
      <c r="C4087" t="s">
        <v>386</v>
      </c>
      <c r="D4087" t="b">
        <v>1</v>
      </c>
      <c r="E4087" t="s">
        <v>35</v>
      </c>
      <c r="F4087" t="s">
        <v>36</v>
      </c>
      <c r="G4087" t="s">
        <v>37</v>
      </c>
      <c r="H4087" t="s">
        <v>53</v>
      </c>
      <c r="I4087">
        <v>1</v>
      </c>
      <c r="J4087" t="b">
        <v>0</v>
      </c>
      <c r="K4087" t="b">
        <v>0</v>
      </c>
      <c r="L4087" s="1">
        <v>205000</v>
      </c>
      <c r="M4087" s="2">
        <v>44429</v>
      </c>
      <c r="N4087" s="2">
        <v>44470</v>
      </c>
      <c r="O4087" s="2">
        <v>55397</v>
      </c>
      <c r="P4087">
        <v>360</v>
      </c>
      <c r="Q4087" s="3">
        <v>848.5</v>
      </c>
      <c r="R4087">
        <v>2.875</v>
      </c>
      <c r="S4087" t="s">
        <v>924</v>
      </c>
      <c r="T4087" s="4">
        <v>341667</v>
      </c>
      <c r="U4087" s="7">
        <f>V4087+W4087</f>
        <v>2873.4399999999941</v>
      </c>
      <c r="V4087" s="7">
        <f t="shared" si="339"/>
        <v>1701.4999999999945</v>
      </c>
      <c r="W4087" s="7">
        <v>1171.9399999999996</v>
      </c>
      <c r="AA4087" t="b">
        <v>0</v>
      </c>
      <c r="AB4087">
        <v>0</v>
      </c>
      <c r="AC4087">
        <v>0</v>
      </c>
      <c r="AD4087" t="b">
        <v>0</v>
      </c>
      <c r="AE4087" t="s">
        <v>39</v>
      </c>
      <c r="AF4087" t="b">
        <v>0</v>
      </c>
      <c r="AG4087">
        <v>1</v>
      </c>
      <c r="AH4087">
        <v>69</v>
      </c>
      <c r="AI4087" s="6">
        <v>1955</v>
      </c>
      <c r="AJ4087">
        <v>744</v>
      </c>
      <c r="AK4087" t="s">
        <v>43</v>
      </c>
      <c r="AL4087" t="s">
        <v>41</v>
      </c>
      <c r="AM4087" s="9">
        <v>1.05</v>
      </c>
      <c r="AN4087">
        <f>_xlfn.XLOOKUP(S4087,[1]umbs_prices!$A:$A,[1]umbs_prices!$D:$D)</f>
        <v>104.17</v>
      </c>
      <c r="AO4087" s="11">
        <f t="shared" si="340"/>
        <v>4.170000000000007E-2</v>
      </c>
      <c r="AP4087" s="13">
        <f>(AM4087-1)*L4087</f>
        <v>10250.000000000009</v>
      </c>
      <c r="AQ4087" s="8">
        <f>AO4087*L4087</f>
        <v>8548.5000000000146</v>
      </c>
      <c r="AR4087" s="1">
        <f t="shared" si="341"/>
        <v>1701.4999999999945</v>
      </c>
      <c r="AS4087" s="8">
        <f>AQ4087+AR4087</f>
        <v>10250.000000000009</v>
      </c>
      <c r="AT4087" s="8">
        <f>AS4087-X4087</f>
        <v>10250.000000000009</v>
      </c>
      <c r="AU4087" s="11">
        <f>AT4087/L4087</f>
        <v>5.0000000000000044E-2</v>
      </c>
      <c r="AV4087">
        <f>(_xlfn.XLOOKUP(A4087,[2]loan_data!$A:$A,[2]loan_data!$Z:$Z)-100)%</f>
        <v>5.2012500000000017E-2</v>
      </c>
      <c r="AW4087" t="str">
        <f>_xlfn.XLOOKUP(A4087,[2]loan_data!$A:$A,[2]loan_data!$AA:$AA)</f>
        <v>storgan_manley</v>
      </c>
      <c r="AX4087" s="8">
        <f>AV4087*L4087</f>
        <v>10662.562500000004</v>
      </c>
      <c r="AY4087" s="8">
        <f t="shared" si="347"/>
        <v>12364.062499999998</v>
      </c>
      <c r="AZ4087" s="10">
        <f>AY4087/L4087</f>
        <v>6.0312499999999991E-2</v>
      </c>
    </row>
    <row r="4088" spans="1:52" x14ac:dyDescent="0.2">
      <c r="A4088">
        <v>5036008</v>
      </c>
      <c r="B4088" t="s">
        <v>146</v>
      </c>
      <c r="C4088" t="s">
        <v>823</v>
      </c>
      <c r="D4088" t="b">
        <v>1</v>
      </c>
      <c r="E4088" t="s">
        <v>35</v>
      </c>
      <c r="F4088" t="s">
        <v>36</v>
      </c>
      <c r="G4088" t="s">
        <v>37</v>
      </c>
      <c r="H4088" t="s">
        <v>53</v>
      </c>
      <c r="I4088">
        <v>1</v>
      </c>
      <c r="J4088" t="b">
        <v>0</v>
      </c>
      <c r="K4088" t="b">
        <v>0</v>
      </c>
      <c r="L4088" s="1">
        <v>145000</v>
      </c>
      <c r="M4088" s="2">
        <v>44433</v>
      </c>
      <c r="N4088" s="2">
        <v>44470</v>
      </c>
      <c r="O4088" s="2">
        <v>49919</v>
      </c>
      <c r="P4088">
        <v>180</v>
      </c>
      <c r="Q4088" s="3">
        <v>981.76</v>
      </c>
      <c r="R4088">
        <v>2.75</v>
      </c>
      <c r="S4088" t="s">
        <v>922</v>
      </c>
      <c r="T4088" s="4">
        <v>254030</v>
      </c>
      <c r="U4088" s="7">
        <f>V4088+W4088</f>
        <v>4378.4000000000015</v>
      </c>
      <c r="V4088" s="7">
        <f t="shared" si="339"/>
        <v>2624.5000000000009</v>
      </c>
      <c r="W4088" s="7">
        <v>1753.9</v>
      </c>
      <c r="AA4088" t="b">
        <v>0</v>
      </c>
      <c r="AB4088">
        <v>0</v>
      </c>
      <c r="AC4088">
        <v>0</v>
      </c>
      <c r="AD4088" t="b">
        <v>0</v>
      </c>
      <c r="AE4088" t="s">
        <v>39</v>
      </c>
      <c r="AF4088" t="b">
        <v>0</v>
      </c>
      <c r="AG4088">
        <v>1</v>
      </c>
      <c r="AH4088">
        <v>83</v>
      </c>
      <c r="AI4088" s="6">
        <v>1453</v>
      </c>
      <c r="AJ4088">
        <v>744</v>
      </c>
      <c r="AK4088" t="s">
        <v>58</v>
      </c>
      <c r="AL4088" t="s">
        <v>50</v>
      </c>
      <c r="AM4088" s="9">
        <v>1.05</v>
      </c>
      <c r="AN4088">
        <f>_xlfn.XLOOKUP(S4088,[1]umbs_prices!$A:$A,[1]umbs_prices!$D:$D)</f>
        <v>103.19</v>
      </c>
      <c r="AO4088" s="11">
        <f t="shared" si="340"/>
        <v>3.1900000000000039E-2</v>
      </c>
      <c r="AP4088" s="13">
        <f>(AM4088-1)*L4088</f>
        <v>7250.0000000000064</v>
      </c>
      <c r="AQ4088" s="8">
        <f>AO4088*L4088</f>
        <v>4625.5000000000055</v>
      </c>
      <c r="AR4088" s="1">
        <f t="shared" si="341"/>
        <v>2624.5000000000009</v>
      </c>
      <c r="AS4088" s="8">
        <f>AQ4088+AR4088</f>
        <v>7250.0000000000064</v>
      </c>
      <c r="AT4088" s="8">
        <f>AS4088-X4088</f>
        <v>7250.0000000000064</v>
      </c>
      <c r="AU4088" s="11">
        <f>AT4088/L4088</f>
        <v>5.0000000000000044E-2</v>
      </c>
      <c r="AV4088">
        <f>(_xlfn.XLOOKUP(A4088,[2]loan_data!$A:$A,[2]loan_data!$Z:$Z)-100)%</f>
        <v>3.1899999999999977E-2</v>
      </c>
      <c r="AW4088" t="str">
        <f>_xlfn.XLOOKUP(A4088,[2]loan_data!$A:$A,[2]loan_data!$AA:$AA)</f>
        <v>umbs_price</v>
      </c>
      <c r="AX4088" s="8">
        <f>AV4088*L4088</f>
        <v>4625.4999999999964</v>
      </c>
    </row>
    <row r="4089" spans="1:52" x14ac:dyDescent="0.2">
      <c r="A4089">
        <v>5036015</v>
      </c>
      <c r="B4089" t="s">
        <v>120</v>
      </c>
      <c r="C4089" t="s">
        <v>319</v>
      </c>
      <c r="D4089" t="b">
        <v>1</v>
      </c>
      <c r="E4089" t="s">
        <v>35</v>
      </c>
      <c r="F4089" t="s">
        <v>36</v>
      </c>
      <c r="G4089" t="s">
        <v>37</v>
      </c>
      <c r="H4089" t="s">
        <v>60</v>
      </c>
      <c r="I4089">
        <v>1</v>
      </c>
      <c r="J4089" t="b">
        <v>0</v>
      </c>
      <c r="K4089" t="b">
        <v>0</v>
      </c>
      <c r="L4089" s="1">
        <v>105000</v>
      </c>
      <c r="M4089" s="2">
        <v>44438</v>
      </c>
      <c r="N4089" s="2">
        <v>44470</v>
      </c>
      <c r="O4089" s="2">
        <v>55397</v>
      </c>
      <c r="P4089">
        <v>360</v>
      </c>
      <c r="Q4089" s="3">
        <v>455.74</v>
      </c>
      <c r="R4089">
        <v>3.25</v>
      </c>
      <c r="S4089" t="s">
        <v>920</v>
      </c>
      <c r="T4089" s="4">
        <v>303381</v>
      </c>
      <c r="U4089" s="7">
        <f>V4089+W4089</f>
        <v>2224.840000000002</v>
      </c>
      <c r="V4089" s="7">
        <f t="shared" si="339"/>
        <v>409.50000000000182</v>
      </c>
      <c r="W4089" s="7">
        <v>1815.3400000000001</v>
      </c>
      <c r="AA4089" t="b">
        <v>0</v>
      </c>
      <c r="AB4089">
        <v>0</v>
      </c>
      <c r="AC4089">
        <v>0</v>
      </c>
      <c r="AD4089" t="b">
        <v>0</v>
      </c>
      <c r="AE4089" t="s">
        <v>39</v>
      </c>
      <c r="AF4089" t="b">
        <v>0</v>
      </c>
      <c r="AG4089">
        <v>1</v>
      </c>
      <c r="AH4089">
        <v>57</v>
      </c>
      <c r="AI4089" s="6">
        <v>1330</v>
      </c>
      <c r="AJ4089">
        <v>744</v>
      </c>
      <c r="AK4089" t="s">
        <v>40</v>
      </c>
      <c r="AL4089" t="s">
        <v>41</v>
      </c>
      <c r="AM4089" s="9">
        <v>1.05</v>
      </c>
      <c r="AN4089">
        <f>_xlfn.XLOOKUP(S4089,[1]umbs_prices!$A:$A,[1]umbs_prices!$D:$D)</f>
        <v>104.61</v>
      </c>
      <c r="AO4089" s="11">
        <f t="shared" si="340"/>
        <v>4.610000000000003E-2</v>
      </c>
      <c r="AP4089" s="13">
        <f>(AM4089-1)*L4089</f>
        <v>5250.0000000000045</v>
      </c>
      <c r="AQ4089" s="8">
        <f>AO4089*L4089</f>
        <v>4840.5000000000027</v>
      </c>
      <c r="AR4089" s="1">
        <f t="shared" si="341"/>
        <v>409.50000000000182</v>
      </c>
      <c r="AS4089" s="8">
        <f>AQ4089+AR4089</f>
        <v>5250.0000000000045</v>
      </c>
      <c r="AT4089" s="8">
        <f>AS4089-X4089</f>
        <v>5250.0000000000045</v>
      </c>
      <c r="AU4089" s="11">
        <f>AT4089/L4089</f>
        <v>5.0000000000000044E-2</v>
      </c>
      <c r="AV4089">
        <f>(_xlfn.XLOOKUP(A4089,[2]loan_data!$A:$A,[2]loan_data!$Z:$Z)-100)%</f>
        <v>4.6099999999999995E-2</v>
      </c>
      <c r="AW4089" t="str">
        <f>_xlfn.XLOOKUP(A4089,[2]loan_data!$A:$A,[2]loan_data!$AA:$AA)</f>
        <v>umbs_price</v>
      </c>
      <c r="AX4089" s="8">
        <f>AV4089*L4089</f>
        <v>4840.4999999999991</v>
      </c>
    </row>
    <row r="4090" spans="1:52" x14ac:dyDescent="0.2">
      <c r="A4090">
        <v>5036033</v>
      </c>
      <c r="B4090" t="s">
        <v>73</v>
      </c>
      <c r="C4090" t="s">
        <v>232</v>
      </c>
      <c r="D4090" t="b">
        <v>1</v>
      </c>
      <c r="E4090" t="s">
        <v>35</v>
      </c>
      <c r="F4090" t="s">
        <v>36</v>
      </c>
      <c r="G4090" t="s">
        <v>37</v>
      </c>
      <c r="H4090" t="s">
        <v>38</v>
      </c>
      <c r="I4090">
        <v>1</v>
      </c>
      <c r="J4090" t="b">
        <v>0</v>
      </c>
      <c r="K4090" t="b">
        <v>0</v>
      </c>
      <c r="L4090" s="1">
        <v>235000</v>
      </c>
      <c r="M4090" s="2">
        <v>44438</v>
      </c>
      <c r="N4090" s="2">
        <v>44470</v>
      </c>
      <c r="O4090" s="2">
        <v>55397</v>
      </c>
      <c r="P4090">
        <v>360</v>
      </c>
      <c r="Q4090" s="3">
        <v>941.81999999999994</v>
      </c>
      <c r="R4090">
        <v>2.625</v>
      </c>
      <c r="S4090" t="s">
        <v>921</v>
      </c>
      <c r="T4090" s="4">
        <v>264938</v>
      </c>
      <c r="U4090" s="7">
        <f>V4090+W4090</f>
        <v>13704.850000000031</v>
      </c>
      <c r="V4090" s="7">
        <f t="shared" si="339"/>
        <v>12032.000000000033</v>
      </c>
      <c r="W4090" s="7">
        <v>1672.8499999999995</v>
      </c>
      <c r="Z4090">
        <v>120</v>
      </c>
      <c r="AA4090" t="b">
        <v>0</v>
      </c>
      <c r="AB4090">
        <v>0</v>
      </c>
      <c r="AC4090">
        <v>0</v>
      </c>
      <c r="AD4090" t="b">
        <v>0</v>
      </c>
      <c r="AE4090" t="s">
        <v>39</v>
      </c>
      <c r="AF4090" t="b">
        <v>0</v>
      </c>
      <c r="AG4090">
        <v>1</v>
      </c>
      <c r="AH4090">
        <v>52</v>
      </c>
      <c r="AI4090" s="6">
        <v>1734</v>
      </c>
      <c r="AJ4090">
        <v>744</v>
      </c>
      <c r="AK4090" t="s">
        <v>40</v>
      </c>
      <c r="AL4090" t="s">
        <v>50</v>
      </c>
      <c r="AM4090" s="9">
        <v>1.05</v>
      </c>
      <c r="AN4090">
        <f>_xlfn.XLOOKUP(S4090,[1]umbs_prices!$A:$A,[1]umbs_prices!$D:$D)</f>
        <v>99.88</v>
      </c>
      <c r="AO4090" s="11">
        <f t="shared" si="340"/>
        <v>-1.2000000000000899E-3</v>
      </c>
      <c r="AP4090" s="13">
        <f>(AM4090-1)*L4090</f>
        <v>11750.000000000011</v>
      </c>
      <c r="AQ4090" s="8">
        <f>AO4090*L4090</f>
        <v>-282.00000000002115</v>
      </c>
      <c r="AR4090" s="1">
        <f t="shared" si="341"/>
        <v>12032.000000000033</v>
      </c>
      <c r="AS4090" s="8">
        <f>AQ4090+AR4090</f>
        <v>11750.000000000011</v>
      </c>
      <c r="AT4090" s="8">
        <f>AS4090-X4090</f>
        <v>11750.000000000011</v>
      </c>
      <c r="AU4090" s="11">
        <f>AT4090/L4090</f>
        <v>5.0000000000000044E-2</v>
      </c>
      <c r="AV4090">
        <f>(_xlfn.XLOOKUP(A4090,[2]loan_data!$A:$A,[2]loan_data!$Z:$Z)-100)%</f>
        <v>4.1124999999999547E-3</v>
      </c>
      <c r="AW4090" t="str">
        <f>_xlfn.XLOOKUP(A4090,[2]loan_data!$A:$A,[2]loan_data!$AA:$AA)</f>
        <v>storgan_manley</v>
      </c>
      <c r="AX4090" s="8">
        <f>AV4090*L4090</f>
        <v>966.43749999998931</v>
      </c>
      <c r="AY4090" s="8">
        <f t="shared" ref="AY4090:AY4091" si="348">AX4090+AR4090</f>
        <v>12998.437500000022</v>
      </c>
      <c r="AZ4090" s="10">
        <f>AY4090/L4090</f>
        <v>5.5312500000000091E-2</v>
      </c>
    </row>
    <row r="4091" spans="1:52" x14ac:dyDescent="0.2">
      <c r="A4091">
        <v>5036067</v>
      </c>
      <c r="B4091" t="s">
        <v>68</v>
      </c>
      <c r="C4091" t="s">
        <v>102</v>
      </c>
      <c r="D4091" t="b">
        <v>1</v>
      </c>
      <c r="E4091" t="s">
        <v>35</v>
      </c>
      <c r="F4091" t="s">
        <v>36</v>
      </c>
      <c r="G4091" t="s">
        <v>37</v>
      </c>
      <c r="H4091" t="s">
        <v>38</v>
      </c>
      <c r="I4091">
        <v>1</v>
      </c>
      <c r="J4091" t="b">
        <v>0</v>
      </c>
      <c r="K4091" t="b">
        <v>0</v>
      </c>
      <c r="L4091" s="1">
        <v>285000</v>
      </c>
      <c r="M4091" s="2">
        <v>44439</v>
      </c>
      <c r="N4091" s="2">
        <v>44470</v>
      </c>
      <c r="O4091" s="2">
        <v>55397</v>
      </c>
      <c r="P4091">
        <v>360</v>
      </c>
      <c r="Q4091" s="3">
        <v>1179.6199999999999</v>
      </c>
      <c r="R4091">
        <v>2.875</v>
      </c>
      <c r="S4091" t="s">
        <v>924</v>
      </c>
      <c r="T4091" s="4">
        <v>550512</v>
      </c>
      <c r="U4091" s="7">
        <f>V4091+W4091</f>
        <v>3837.4999999999927</v>
      </c>
      <c r="V4091" s="7">
        <f t="shared" si="339"/>
        <v>2365.4999999999927</v>
      </c>
      <c r="W4091" s="7">
        <v>1472</v>
      </c>
      <c r="AA4091" t="b">
        <v>0</v>
      </c>
      <c r="AB4091">
        <v>0</v>
      </c>
      <c r="AC4091">
        <v>0</v>
      </c>
      <c r="AD4091" t="b">
        <v>0</v>
      </c>
      <c r="AE4091" t="s">
        <v>39</v>
      </c>
      <c r="AF4091" t="b">
        <v>0</v>
      </c>
      <c r="AG4091">
        <v>1</v>
      </c>
      <c r="AH4091">
        <v>85</v>
      </c>
      <c r="AI4091" s="6">
        <v>2905</v>
      </c>
      <c r="AJ4091">
        <v>744</v>
      </c>
      <c r="AK4091" t="s">
        <v>43</v>
      </c>
      <c r="AL4091" t="s">
        <v>41</v>
      </c>
      <c r="AM4091" s="9">
        <v>1.05</v>
      </c>
      <c r="AN4091">
        <f>_xlfn.XLOOKUP(S4091,[1]umbs_prices!$A:$A,[1]umbs_prices!$D:$D)</f>
        <v>104.17</v>
      </c>
      <c r="AO4091" s="11">
        <f t="shared" si="340"/>
        <v>4.170000000000007E-2</v>
      </c>
      <c r="AP4091" s="13">
        <f>(AM4091-1)*L4091</f>
        <v>14250.000000000013</v>
      </c>
      <c r="AQ4091" s="8">
        <f>AO4091*L4091</f>
        <v>11884.50000000002</v>
      </c>
      <c r="AR4091" s="1">
        <f t="shared" si="341"/>
        <v>2365.4999999999927</v>
      </c>
      <c r="AS4091" s="8">
        <f>AQ4091+AR4091</f>
        <v>14250.000000000013</v>
      </c>
      <c r="AT4091" s="8">
        <f>AS4091-X4091</f>
        <v>14250.000000000013</v>
      </c>
      <c r="AU4091" s="11">
        <f>AT4091/L4091</f>
        <v>5.0000000000000044E-2</v>
      </c>
      <c r="AV4091">
        <f>(_xlfn.XLOOKUP(A4091,[2]loan_data!$A:$A,[2]loan_data!$Z:$Z)-100)%</f>
        <v>5.2012500000000017E-2</v>
      </c>
      <c r="AW4091" t="str">
        <f>_xlfn.XLOOKUP(A4091,[2]loan_data!$A:$A,[2]loan_data!$AA:$AA)</f>
        <v>storgan_manley</v>
      </c>
      <c r="AX4091" s="8">
        <f>AV4091*L4091</f>
        <v>14823.562500000005</v>
      </c>
      <c r="AY4091" s="8">
        <f t="shared" si="348"/>
        <v>17189.0625</v>
      </c>
      <c r="AZ4091" s="10">
        <f>AY4091/L4091</f>
        <v>6.0312499999999998E-2</v>
      </c>
    </row>
    <row r="4092" spans="1:52" x14ac:dyDescent="0.2">
      <c r="A4092">
        <v>5036257</v>
      </c>
      <c r="B4092" t="s">
        <v>103</v>
      </c>
      <c r="C4092" t="s">
        <v>463</v>
      </c>
      <c r="D4092" t="b">
        <v>1</v>
      </c>
      <c r="E4092" t="s">
        <v>35</v>
      </c>
      <c r="F4092" t="s">
        <v>36</v>
      </c>
      <c r="G4092" t="s">
        <v>37</v>
      </c>
      <c r="H4092" t="s">
        <v>38</v>
      </c>
      <c r="I4092">
        <v>1</v>
      </c>
      <c r="J4092" t="b">
        <v>0</v>
      </c>
      <c r="K4092" t="b">
        <v>0</v>
      </c>
      <c r="L4092" s="1">
        <v>275000</v>
      </c>
      <c r="M4092" s="2">
        <v>44439</v>
      </c>
      <c r="N4092" s="2">
        <v>44470</v>
      </c>
      <c r="O4092" s="2">
        <v>49919</v>
      </c>
      <c r="P4092">
        <v>180</v>
      </c>
      <c r="Q4092" s="3">
        <v>1765.46</v>
      </c>
      <c r="R4092">
        <v>1.99</v>
      </c>
      <c r="S4092" t="s">
        <v>925</v>
      </c>
      <c r="T4092" s="4">
        <v>458334</v>
      </c>
      <c r="U4092" s="7">
        <f>V4092+W4092</f>
        <v>23314.500000000004</v>
      </c>
      <c r="V4092" s="7">
        <f t="shared" si="339"/>
        <v>20762.500000000004</v>
      </c>
      <c r="W4092" s="7">
        <v>2552</v>
      </c>
      <c r="AA4092" t="b">
        <v>0</v>
      </c>
      <c r="AB4092">
        <v>0</v>
      </c>
      <c r="AC4092">
        <v>0</v>
      </c>
      <c r="AD4092" t="b">
        <v>0</v>
      </c>
      <c r="AE4092" t="s">
        <v>39</v>
      </c>
      <c r="AF4092" t="b">
        <v>0</v>
      </c>
      <c r="AG4092">
        <v>1</v>
      </c>
      <c r="AH4092">
        <v>362</v>
      </c>
      <c r="AI4092" s="6">
        <v>3319</v>
      </c>
      <c r="AJ4092">
        <v>744</v>
      </c>
      <c r="AK4092" t="s">
        <v>40</v>
      </c>
      <c r="AL4092" t="s">
        <v>50</v>
      </c>
      <c r="AM4092" s="9">
        <v>1.05</v>
      </c>
      <c r="AN4092">
        <f>_xlfn.XLOOKUP(S4092,[1]umbs_prices!$A:$A,[1]umbs_prices!$D:$D)</f>
        <v>97.45</v>
      </c>
      <c r="AO4092" s="11">
        <f t="shared" si="340"/>
        <v>-2.5499999999999967E-2</v>
      </c>
      <c r="AP4092" s="13">
        <f>(AM4092-1)*L4092</f>
        <v>13750.000000000013</v>
      </c>
      <c r="AQ4092" s="8">
        <f>AO4092*L4092</f>
        <v>-7012.4999999999909</v>
      </c>
      <c r="AR4092" s="1">
        <f t="shared" si="341"/>
        <v>20762.500000000004</v>
      </c>
      <c r="AS4092" s="8">
        <f>AQ4092+AR4092</f>
        <v>13750.000000000013</v>
      </c>
      <c r="AT4092" s="8">
        <f>AS4092-X4092</f>
        <v>13750.000000000013</v>
      </c>
      <c r="AU4092" s="11">
        <f>AT4092/L4092</f>
        <v>5.0000000000000044E-2</v>
      </c>
      <c r="AV4092">
        <f>(_xlfn.XLOOKUP(A4092,[2]loan_data!$A:$A,[2]loan_data!$Z:$Z)-100)%</f>
        <v>-2.5499999999999971E-2</v>
      </c>
      <c r="AW4092" t="str">
        <f>_xlfn.XLOOKUP(A4092,[2]loan_data!$A:$A,[2]loan_data!$AA:$AA)</f>
        <v>umbs_price</v>
      </c>
      <c r="AX4092" s="8">
        <f>AV4092*L4092</f>
        <v>-7012.4999999999918</v>
      </c>
    </row>
    <row r="4093" spans="1:52" x14ac:dyDescent="0.2">
      <c r="A4093">
        <v>5036282</v>
      </c>
      <c r="B4093" t="s">
        <v>103</v>
      </c>
      <c r="C4093" t="s">
        <v>329</v>
      </c>
      <c r="D4093" t="b">
        <v>1</v>
      </c>
      <c r="E4093" t="s">
        <v>35</v>
      </c>
      <c r="F4093" t="s">
        <v>36</v>
      </c>
      <c r="G4093" t="s">
        <v>37</v>
      </c>
      <c r="H4093" t="s">
        <v>60</v>
      </c>
      <c r="I4093">
        <v>1</v>
      </c>
      <c r="J4093" t="b">
        <v>0</v>
      </c>
      <c r="K4093" t="b">
        <v>0</v>
      </c>
      <c r="L4093" s="1">
        <v>405000</v>
      </c>
      <c r="M4093" s="2">
        <v>44440</v>
      </c>
      <c r="N4093" s="2">
        <v>44470</v>
      </c>
      <c r="O4093" s="2">
        <v>55397</v>
      </c>
      <c r="P4093">
        <v>360</v>
      </c>
      <c r="Q4093" s="3">
        <v>1841.45</v>
      </c>
      <c r="R4093">
        <v>3.625</v>
      </c>
      <c r="S4093" t="s">
        <v>926</v>
      </c>
      <c r="T4093" s="4">
        <v>506250</v>
      </c>
      <c r="U4093" s="7">
        <f>V4093+W4093</f>
        <v>2985.3600000000006</v>
      </c>
      <c r="V4093" s="7">
        <f t="shared" si="339"/>
        <v>0</v>
      </c>
      <c r="W4093" s="7">
        <v>2985.3600000000006</v>
      </c>
      <c r="AA4093" t="b">
        <v>0</v>
      </c>
      <c r="AB4093">
        <v>0</v>
      </c>
      <c r="AC4093">
        <v>0</v>
      </c>
      <c r="AD4093" t="b">
        <v>0</v>
      </c>
      <c r="AE4093" t="s">
        <v>39</v>
      </c>
      <c r="AF4093" t="b">
        <v>0</v>
      </c>
      <c r="AG4093">
        <v>1</v>
      </c>
      <c r="AH4093">
        <v>117</v>
      </c>
      <c r="AI4093" s="6">
        <v>4095</v>
      </c>
      <c r="AJ4093">
        <v>744</v>
      </c>
      <c r="AK4093" t="s">
        <v>58</v>
      </c>
      <c r="AL4093" t="s">
        <v>41</v>
      </c>
      <c r="AM4093" s="9">
        <v>1.05</v>
      </c>
      <c r="AN4093">
        <f>_xlfn.XLOOKUP(S4093,[1]umbs_prices!$A:$A,[1]umbs_prices!$D:$D)</f>
        <v>105</v>
      </c>
      <c r="AO4093" s="11">
        <f t="shared" si="340"/>
        <v>5.0000000000000044E-2</v>
      </c>
      <c r="AP4093" s="13">
        <f>(AM4093-1)*L4093</f>
        <v>20250.000000000018</v>
      </c>
      <c r="AQ4093" s="8">
        <f>AO4093*L4093</f>
        <v>20250.000000000018</v>
      </c>
      <c r="AR4093" s="1">
        <f t="shared" si="341"/>
        <v>0</v>
      </c>
      <c r="AS4093" s="8">
        <f>AQ4093+AR4093</f>
        <v>20250.000000000018</v>
      </c>
      <c r="AT4093" s="8">
        <f>AS4093-X4093</f>
        <v>20250.000000000018</v>
      </c>
      <c r="AU4093" s="11">
        <f>AT4093/L4093</f>
        <v>5.0000000000000044E-2</v>
      </c>
      <c r="AV4093">
        <f>(_xlfn.XLOOKUP(A4093,[2]loan_data!$A:$A,[2]loan_data!$Z:$Z)-100)%</f>
        <v>6.5937499999999996E-2</v>
      </c>
      <c r="AW4093" t="str">
        <f>_xlfn.XLOOKUP(A4093,[2]loan_data!$A:$A,[2]loan_data!$AA:$AA)</f>
        <v>golden_sachs</v>
      </c>
      <c r="AX4093" s="8">
        <f>AV4093*L4093</f>
        <v>26704.6875</v>
      </c>
      <c r="AY4093" s="8">
        <f t="shared" ref="AY4093:AY4095" si="349">AX4093+AR4093</f>
        <v>26704.6875</v>
      </c>
      <c r="AZ4093" s="10">
        <f>AY4093/L4093</f>
        <v>6.5937499999999996E-2</v>
      </c>
    </row>
    <row r="4094" spans="1:52" x14ac:dyDescent="0.2">
      <c r="A4094">
        <v>5036483</v>
      </c>
      <c r="B4094" t="s">
        <v>48</v>
      </c>
      <c r="C4094" t="s">
        <v>217</v>
      </c>
      <c r="D4094" t="b">
        <v>1</v>
      </c>
      <c r="E4094" t="s">
        <v>35</v>
      </c>
      <c r="F4094" t="s">
        <v>36</v>
      </c>
      <c r="G4094" t="s">
        <v>37</v>
      </c>
      <c r="H4094" t="s">
        <v>38</v>
      </c>
      <c r="I4094">
        <v>1</v>
      </c>
      <c r="J4094" t="b">
        <v>0</v>
      </c>
      <c r="K4094" t="b">
        <v>0</v>
      </c>
      <c r="L4094" s="1">
        <v>515000</v>
      </c>
      <c r="M4094" s="2">
        <v>44440</v>
      </c>
      <c r="N4094" s="2">
        <v>44470</v>
      </c>
      <c r="O4094" s="2">
        <v>55397</v>
      </c>
      <c r="P4094">
        <v>360</v>
      </c>
      <c r="Q4094" s="3">
        <v>2063.9900000000002</v>
      </c>
      <c r="R4094">
        <v>2.625</v>
      </c>
      <c r="S4094" t="s">
        <v>921</v>
      </c>
      <c r="T4094" s="4">
        <v>874958</v>
      </c>
      <c r="U4094" s="7">
        <f>V4094+W4094</f>
        <v>26398.000000000069</v>
      </c>
      <c r="V4094" s="7">
        <f t="shared" si="339"/>
        <v>26368.000000000069</v>
      </c>
      <c r="W4094" s="7">
        <v>30</v>
      </c>
      <c r="AA4094" t="b">
        <v>0</v>
      </c>
      <c r="AB4094">
        <v>0</v>
      </c>
      <c r="AC4094">
        <v>0</v>
      </c>
      <c r="AD4094" t="b">
        <v>0</v>
      </c>
      <c r="AE4094" t="s">
        <v>39</v>
      </c>
      <c r="AF4094" t="b">
        <v>0</v>
      </c>
      <c r="AG4094">
        <v>1</v>
      </c>
      <c r="AH4094">
        <v>178</v>
      </c>
      <c r="AI4094" s="6">
        <v>3560</v>
      </c>
      <c r="AJ4094">
        <v>744</v>
      </c>
      <c r="AK4094" t="s">
        <v>40</v>
      </c>
      <c r="AL4094" t="s">
        <v>50</v>
      </c>
      <c r="AM4094" s="9">
        <v>1.05</v>
      </c>
      <c r="AN4094">
        <f>_xlfn.XLOOKUP(S4094,[1]umbs_prices!$A:$A,[1]umbs_prices!$D:$D)</f>
        <v>99.88</v>
      </c>
      <c r="AO4094" s="11">
        <f t="shared" si="340"/>
        <v>-1.2000000000000899E-3</v>
      </c>
      <c r="AP4094" s="13">
        <f>(AM4094-1)*L4094</f>
        <v>25750.000000000022</v>
      </c>
      <c r="AQ4094" s="8">
        <f>AO4094*L4094</f>
        <v>-618.00000000004627</v>
      </c>
      <c r="AR4094" s="1">
        <f t="shared" si="341"/>
        <v>26368.000000000069</v>
      </c>
      <c r="AS4094" s="8">
        <f>AQ4094+AR4094</f>
        <v>25750.000000000022</v>
      </c>
      <c r="AT4094" s="8">
        <f>AS4094-X4094</f>
        <v>25750.000000000022</v>
      </c>
      <c r="AU4094" s="11">
        <f>AT4094/L4094</f>
        <v>5.0000000000000044E-2</v>
      </c>
      <c r="AV4094">
        <f>(_xlfn.XLOOKUP(A4094,[2]loan_data!$A:$A,[2]loan_data!$Z:$Z)-100)%</f>
        <v>7.5499999999999543E-3</v>
      </c>
      <c r="AW4094" t="str">
        <f>_xlfn.XLOOKUP(A4094,[2]loan_data!$A:$A,[2]loan_data!$AA:$AA)</f>
        <v>golden_sachs</v>
      </c>
      <c r="AX4094" s="8">
        <f>AV4094*L4094</f>
        <v>3888.2499999999764</v>
      </c>
      <c r="AY4094" s="8">
        <f t="shared" si="349"/>
        <v>30256.250000000044</v>
      </c>
      <c r="AZ4094" s="10">
        <f>AY4094/L4094</f>
        <v>5.8750000000000087E-2</v>
      </c>
    </row>
    <row r="4095" spans="1:52" x14ac:dyDescent="0.2">
      <c r="A4095">
        <v>5036527</v>
      </c>
      <c r="B4095" t="s">
        <v>172</v>
      </c>
      <c r="C4095" t="s">
        <v>173</v>
      </c>
      <c r="D4095" t="b">
        <v>1</v>
      </c>
      <c r="E4095" t="s">
        <v>35</v>
      </c>
      <c r="F4095" t="s">
        <v>36</v>
      </c>
      <c r="G4095" t="s">
        <v>37</v>
      </c>
      <c r="H4095" t="s">
        <v>38</v>
      </c>
      <c r="I4095">
        <v>1</v>
      </c>
      <c r="J4095" t="b">
        <v>0</v>
      </c>
      <c r="K4095" t="b">
        <v>0</v>
      </c>
      <c r="L4095" s="1">
        <v>185000</v>
      </c>
      <c r="M4095" s="2">
        <v>44441</v>
      </c>
      <c r="N4095" s="2">
        <v>44470</v>
      </c>
      <c r="O4095" s="2">
        <v>49919</v>
      </c>
      <c r="P4095">
        <v>180</v>
      </c>
      <c r="Q4095" s="3">
        <v>1220.29</v>
      </c>
      <c r="R4095">
        <v>2.375</v>
      </c>
      <c r="S4095" t="s">
        <v>919</v>
      </c>
      <c r="T4095" s="4">
        <v>318966</v>
      </c>
      <c r="U4095" s="7">
        <f>V4095+W4095</f>
        <v>5436.50000000001</v>
      </c>
      <c r="V4095" s="7">
        <f t="shared" si="339"/>
        <v>3644.50000000001</v>
      </c>
      <c r="W4095" s="7">
        <v>1792</v>
      </c>
      <c r="AA4095" t="b">
        <v>0</v>
      </c>
      <c r="AB4095">
        <v>0</v>
      </c>
      <c r="AC4095">
        <v>0</v>
      </c>
      <c r="AD4095" t="b">
        <v>0</v>
      </c>
      <c r="AE4095" t="s">
        <v>39</v>
      </c>
      <c r="AF4095" t="b">
        <v>0</v>
      </c>
      <c r="AG4095">
        <v>1</v>
      </c>
      <c r="AH4095">
        <v>78</v>
      </c>
      <c r="AI4095" s="6">
        <v>1755</v>
      </c>
      <c r="AJ4095">
        <v>744</v>
      </c>
      <c r="AK4095" t="s">
        <v>40</v>
      </c>
      <c r="AL4095" t="s">
        <v>50</v>
      </c>
      <c r="AM4095" s="9">
        <v>1.05</v>
      </c>
      <c r="AN4095">
        <f>_xlfn.XLOOKUP(S4095,[1]umbs_prices!$A:$A,[1]umbs_prices!$D:$D)</f>
        <v>103.03</v>
      </c>
      <c r="AO4095" s="11">
        <f t="shared" si="340"/>
        <v>3.0299999999999994E-2</v>
      </c>
      <c r="AP4095" s="13">
        <f>(AM4095-1)*L4095</f>
        <v>9250.0000000000091</v>
      </c>
      <c r="AQ4095" s="8">
        <f>AO4095*L4095</f>
        <v>5605.4999999999991</v>
      </c>
      <c r="AR4095" s="1">
        <f t="shared" si="341"/>
        <v>3644.50000000001</v>
      </c>
      <c r="AS4095" s="8">
        <f>AQ4095+AR4095</f>
        <v>9250.0000000000091</v>
      </c>
      <c r="AT4095" s="8">
        <f>AS4095-X4095</f>
        <v>9250.0000000000091</v>
      </c>
      <c r="AU4095" s="11">
        <f>AT4095/L4095</f>
        <v>5.0000000000000051E-2</v>
      </c>
      <c r="AV4095">
        <f>(_xlfn.XLOOKUP(A4095,[2]loan_data!$A:$A,[2]loan_data!$Z:$Z)-100)%</f>
        <v>4.1550000000000011E-2</v>
      </c>
      <c r="AW4095" t="str">
        <f>_xlfn.XLOOKUP(A4095,[2]loan_data!$A:$A,[2]loan_data!$AA:$AA)</f>
        <v>pj_logan</v>
      </c>
      <c r="AX4095" s="8">
        <f>AV4095*L4095</f>
        <v>7686.7500000000018</v>
      </c>
      <c r="AY4095" s="8">
        <f t="shared" si="349"/>
        <v>11331.250000000011</v>
      </c>
      <c r="AZ4095" s="10">
        <f>AY4095/L4095</f>
        <v>6.1250000000000061E-2</v>
      </c>
    </row>
    <row r="4096" spans="1:52" x14ac:dyDescent="0.2">
      <c r="A4096">
        <v>5036659</v>
      </c>
      <c r="B4096" t="s">
        <v>120</v>
      </c>
      <c r="C4096" t="s">
        <v>435</v>
      </c>
      <c r="D4096" t="b">
        <v>1</v>
      </c>
      <c r="E4096" t="s">
        <v>35</v>
      </c>
      <c r="F4096" t="s">
        <v>36</v>
      </c>
      <c r="G4096" t="s">
        <v>37</v>
      </c>
      <c r="H4096" t="s">
        <v>53</v>
      </c>
      <c r="I4096">
        <v>1</v>
      </c>
      <c r="J4096" t="b">
        <v>0</v>
      </c>
      <c r="K4096" t="b">
        <v>0</v>
      </c>
      <c r="L4096" s="1">
        <v>295000</v>
      </c>
      <c r="M4096" s="2">
        <v>44441</v>
      </c>
      <c r="N4096" s="2">
        <v>44470</v>
      </c>
      <c r="O4096" s="2">
        <v>55397</v>
      </c>
      <c r="P4096">
        <v>360</v>
      </c>
      <c r="Q4096" s="3">
        <v>1163.19</v>
      </c>
      <c r="R4096">
        <v>2.5</v>
      </c>
      <c r="S4096" t="s">
        <v>921</v>
      </c>
      <c r="T4096" s="4">
        <v>424278</v>
      </c>
      <c r="U4096" s="7">
        <f>V4096+W4096</f>
        <v>16618.00000000004</v>
      </c>
      <c r="V4096" s="7">
        <f t="shared" si="339"/>
        <v>15104.00000000004</v>
      </c>
      <c r="W4096" s="7">
        <v>1514</v>
      </c>
      <c r="Z4096">
        <v>60</v>
      </c>
      <c r="AA4096" t="b">
        <v>0</v>
      </c>
      <c r="AB4096">
        <v>0</v>
      </c>
      <c r="AC4096">
        <v>0</v>
      </c>
      <c r="AD4096" t="b">
        <v>0</v>
      </c>
      <c r="AE4096" t="s">
        <v>39</v>
      </c>
      <c r="AF4096" t="b">
        <v>0</v>
      </c>
      <c r="AG4096">
        <v>1</v>
      </c>
      <c r="AH4096">
        <v>188</v>
      </c>
      <c r="AI4096" s="6">
        <v>1567</v>
      </c>
      <c r="AJ4096">
        <v>744</v>
      </c>
      <c r="AK4096" t="s">
        <v>58</v>
      </c>
      <c r="AL4096" t="s">
        <v>50</v>
      </c>
      <c r="AM4096" s="9">
        <v>1.05</v>
      </c>
      <c r="AN4096">
        <f>_xlfn.XLOOKUP(S4096,[1]umbs_prices!$A:$A,[1]umbs_prices!$D:$D)</f>
        <v>99.88</v>
      </c>
      <c r="AO4096" s="11">
        <f t="shared" si="340"/>
        <v>-1.2000000000000899E-3</v>
      </c>
      <c r="AP4096" s="13">
        <f>(AM4096-1)*L4096</f>
        <v>14750.000000000013</v>
      </c>
      <c r="AQ4096" s="8">
        <f>AO4096*L4096</f>
        <v>-354.00000000002649</v>
      </c>
      <c r="AR4096" s="1">
        <f t="shared" si="341"/>
        <v>15104.00000000004</v>
      </c>
      <c r="AS4096" s="8">
        <f>AQ4096+AR4096</f>
        <v>14750.000000000013</v>
      </c>
      <c r="AT4096" s="8">
        <f>AS4096-X4096</f>
        <v>14750.000000000013</v>
      </c>
      <c r="AU4096" s="11">
        <f>AT4096/L4096</f>
        <v>5.0000000000000044E-2</v>
      </c>
      <c r="AV4096">
        <f>(_xlfn.XLOOKUP(A4096,[2]loan_data!$A:$A,[2]loan_data!$Z:$Z)-100)%</f>
        <v>-1.2000000000000454E-3</v>
      </c>
      <c r="AW4096" t="str">
        <f>_xlfn.XLOOKUP(A4096,[2]loan_data!$A:$A,[2]loan_data!$AA:$AA)</f>
        <v>umbs_price</v>
      </c>
      <c r="AX4096" s="8">
        <f>AV4096*L4096</f>
        <v>-354.00000000001342</v>
      </c>
    </row>
    <row r="4097" spans="1:52" x14ac:dyDescent="0.2">
      <c r="A4097">
        <v>5036660</v>
      </c>
      <c r="B4097" t="s">
        <v>33</v>
      </c>
      <c r="C4097" t="s">
        <v>288</v>
      </c>
      <c r="D4097" t="b">
        <v>1</v>
      </c>
      <c r="E4097" t="s">
        <v>35</v>
      </c>
      <c r="F4097" t="s">
        <v>36</v>
      </c>
      <c r="G4097" t="s">
        <v>37</v>
      </c>
      <c r="H4097" t="s">
        <v>38</v>
      </c>
      <c r="I4097">
        <v>1</v>
      </c>
      <c r="J4097" t="b">
        <v>0</v>
      </c>
      <c r="K4097" t="b">
        <v>0</v>
      </c>
      <c r="L4097" s="1">
        <v>355000</v>
      </c>
      <c r="M4097" s="2">
        <v>44441</v>
      </c>
      <c r="N4097" s="2">
        <v>44470</v>
      </c>
      <c r="O4097" s="2">
        <v>55397</v>
      </c>
      <c r="P4097">
        <v>360</v>
      </c>
      <c r="Q4097" s="3">
        <v>1434.79</v>
      </c>
      <c r="R4097">
        <v>2.69</v>
      </c>
      <c r="S4097" t="s">
        <v>921</v>
      </c>
      <c r="T4097" s="4">
        <v>593348</v>
      </c>
      <c r="U4097" s="7">
        <f>V4097+W4097</f>
        <v>18176.000000000047</v>
      </c>
      <c r="V4097" s="7">
        <f t="shared" si="339"/>
        <v>18176.000000000047</v>
      </c>
      <c r="W4097" s="7">
        <v>0</v>
      </c>
      <c r="AA4097" t="b">
        <v>0</v>
      </c>
      <c r="AB4097">
        <v>0</v>
      </c>
      <c r="AC4097">
        <v>0</v>
      </c>
      <c r="AD4097" t="b">
        <v>0</v>
      </c>
      <c r="AE4097" t="s">
        <v>39</v>
      </c>
      <c r="AF4097" t="b">
        <v>0</v>
      </c>
      <c r="AG4097">
        <v>1</v>
      </c>
      <c r="AH4097">
        <v>209</v>
      </c>
      <c r="AI4097" s="6">
        <v>5225</v>
      </c>
      <c r="AJ4097">
        <v>744</v>
      </c>
      <c r="AK4097" t="s">
        <v>40</v>
      </c>
      <c r="AL4097" t="s">
        <v>41</v>
      </c>
      <c r="AM4097" s="9">
        <v>1.05</v>
      </c>
      <c r="AN4097">
        <f>_xlfn.XLOOKUP(S4097,[1]umbs_prices!$A:$A,[1]umbs_prices!$D:$D)</f>
        <v>99.88</v>
      </c>
      <c r="AO4097" s="11">
        <f t="shared" si="340"/>
        <v>-1.2000000000000899E-3</v>
      </c>
      <c r="AP4097" s="13">
        <f>(AM4097-1)*L4097</f>
        <v>17750.000000000015</v>
      </c>
      <c r="AQ4097" s="8">
        <f>AO4097*L4097</f>
        <v>-426.00000000003189</v>
      </c>
      <c r="AR4097" s="1">
        <f t="shared" si="341"/>
        <v>18176.000000000047</v>
      </c>
      <c r="AS4097" s="8">
        <f>AQ4097+AR4097</f>
        <v>17750.000000000015</v>
      </c>
      <c r="AT4097" s="8">
        <f>AS4097-X4097</f>
        <v>17750.000000000015</v>
      </c>
      <c r="AU4097" s="11">
        <f>AT4097/L4097</f>
        <v>5.0000000000000044E-2</v>
      </c>
      <c r="AV4097">
        <f>(_xlfn.XLOOKUP(A4097,[2]loan_data!$A:$A,[2]loan_data!$Z:$Z)-100)%</f>
        <v>8.1749999999999549E-3</v>
      </c>
      <c r="AW4097" t="str">
        <f>_xlfn.XLOOKUP(A4097,[2]loan_data!$A:$A,[2]loan_data!$AA:$AA)</f>
        <v>golden_sachs</v>
      </c>
      <c r="AX4097" s="8">
        <f>AV4097*L4097</f>
        <v>2902.1249999999841</v>
      </c>
      <c r="AY4097" s="8">
        <f>AX4097+AR4097</f>
        <v>21078.125000000033</v>
      </c>
      <c r="AZ4097" s="10">
        <f>AY4097/L4097</f>
        <v>5.9375000000000094E-2</v>
      </c>
    </row>
    <row r="4098" spans="1:52" x14ac:dyDescent="0.2">
      <c r="A4098">
        <v>5036700</v>
      </c>
      <c r="B4098" t="s">
        <v>103</v>
      </c>
      <c r="C4098" t="s">
        <v>161</v>
      </c>
      <c r="D4098" t="b">
        <v>1</v>
      </c>
      <c r="E4098" t="s">
        <v>35</v>
      </c>
      <c r="F4098" t="s">
        <v>36</v>
      </c>
      <c r="G4098" t="s">
        <v>37</v>
      </c>
      <c r="H4098" t="s">
        <v>60</v>
      </c>
      <c r="I4098">
        <v>1</v>
      </c>
      <c r="J4098" t="b">
        <v>0</v>
      </c>
      <c r="K4098" t="b">
        <v>0</v>
      </c>
      <c r="L4098" s="1">
        <v>105000</v>
      </c>
      <c r="M4098" s="2">
        <v>44442</v>
      </c>
      <c r="N4098" s="2">
        <v>44470</v>
      </c>
      <c r="O4098" s="2">
        <v>55397</v>
      </c>
      <c r="P4098">
        <v>360</v>
      </c>
      <c r="Q4098" s="3">
        <v>462.9</v>
      </c>
      <c r="R4098">
        <v>3.375</v>
      </c>
      <c r="S4098" t="s">
        <v>920</v>
      </c>
      <c r="T4098" s="4">
        <v>108248</v>
      </c>
      <c r="U4098" s="7">
        <f>V4098+W4098</f>
        <v>3051.4000000000015</v>
      </c>
      <c r="V4098" s="7">
        <f t="shared" si="339"/>
        <v>409.50000000000182</v>
      </c>
      <c r="W4098" s="7">
        <v>2641.8999999999996</v>
      </c>
      <c r="AA4098" t="b">
        <v>0</v>
      </c>
      <c r="AB4098">
        <v>0</v>
      </c>
      <c r="AC4098">
        <v>0</v>
      </c>
      <c r="AD4098" t="b">
        <v>0</v>
      </c>
      <c r="AE4098" t="s">
        <v>39</v>
      </c>
      <c r="AF4098" t="b">
        <v>0</v>
      </c>
      <c r="AG4098">
        <v>1</v>
      </c>
      <c r="AH4098">
        <v>52</v>
      </c>
      <c r="AI4098" s="6">
        <v>1474</v>
      </c>
      <c r="AJ4098">
        <v>744</v>
      </c>
      <c r="AK4098" t="s">
        <v>58</v>
      </c>
      <c r="AL4098" t="s">
        <v>50</v>
      </c>
      <c r="AM4098" s="9">
        <v>1.05</v>
      </c>
      <c r="AN4098">
        <f>_xlfn.XLOOKUP(S4098,[1]umbs_prices!$A:$A,[1]umbs_prices!$D:$D)</f>
        <v>104.61</v>
      </c>
      <c r="AO4098" s="11">
        <f t="shared" si="340"/>
        <v>4.610000000000003E-2</v>
      </c>
      <c r="AP4098" s="13">
        <f>(AM4098-1)*L4098</f>
        <v>5250.0000000000045</v>
      </c>
      <c r="AQ4098" s="8">
        <f>AO4098*L4098</f>
        <v>4840.5000000000027</v>
      </c>
      <c r="AR4098" s="1">
        <f t="shared" si="341"/>
        <v>409.50000000000182</v>
      </c>
      <c r="AS4098" s="8">
        <f>AQ4098+AR4098</f>
        <v>5250.0000000000045</v>
      </c>
      <c r="AT4098" s="8">
        <f>AS4098-X4098</f>
        <v>5250.0000000000045</v>
      </c>
      <c r="AU4098" s="11">
        <f>AT4098/L4098</f>
        <v>5.0000000000000044E-2</v>
      </c>
      <c r="AV4098">
        <f>(_xlfn.XLOOKUP(A4098,[2]loan_data!$A:$A,[2]loan_data!$Z:$Z)-100)%</f>
        <v>4.6099999999999995E-2</v>
      </c>
      <c r="AW4098" t="str">
        <f>_xlfn.XLOOKUP(A4098,[2]loan_data!$A:$A,[2]loan_data!$AA:$AA)</f>
        <v>umbs_price</v>
      </c>
      <c r="AX4098" s="8">
        <f>AV4098*L4098</f>
        <v>4840.4999999999991</v>
      </c>
    </row>
    <row r="4099" spans="1:52" x14ac:dyDescent="0.2">
      <c r="A4099">
        <v>5036746</v>
      </c>
      <c r="B4099" t="s">
        <v>326</v>
      </c>
      <c r="C4099" t="s">
        <v>334</v>
      </c>
      <c r="D4099" t="b">
        <v>1</v>
      </c>
      <c r="E4099" t="s">
        <v>35</v>
      </c>
      <c r="F4099" t="s">
        <v>36</v>
      </c>
      <c r="G4099" t="s">
        <v>37</v>
      </c>
      <c r="H4099" t="s">
        <v>53</v>
      </c>
      <c r="I4099">
        <v>1</v>
      </c>
      <c r="J4099" t="b">
        <v>0</v>
      </c>
      <c r="K4099" t="b">
        <v>0</v>
      </c>
      <c r="L4099" s="1">
        <v>135000</v>
      </c>
      <c r="M4099" s="2">
        <v>44442</v>
      </c>
      <c r="N4099" s="2">
        <v>44470</v>
      </c>
      <c r="O4099" s="2">
        <v>49919</v>
      </c>
      <c r="P4099">
        <v>180</v>
      </c>
      <c r="Q4099" s="3">
        <v>906.15</v>
      </c>
      <c r="R4099">
        <v>2.625</v>
      </c>
      <c r="S4099" t="s">
        <v>921</v>
      </c>
      <c r="T4099" s="4">
        <v>240000</v>
      </c>
      <c r="U4099" s="7">
        <f>V4099+W4099</f>
        <v>7956.5000000000182</v>
      </c>
      <c r="V4099" s="7">
        <f t="shared" ref="V4099:V4162" si="350">AR4099</f>
        <v>6912.0000000000182</v>
      </c>
      <c r="W4099" s="7">
        <v>1044.5</v>
      </c>
      <c r="AA4099" t="b">
        <v>0</v>
      </c>
      <c r="AB4099">
        <v>0</v>
      </c>
      <c r="AC4099">
        <v>0</v>
      </c>
      <c r="AD4099" t="b">
        <v>0</v>
      </c>
      <c r="AE4099" t="s">
        <v>39</v>
      </c>
      <c r="AF4099" t="b">
        <v>0</v>
      </c>
      <c r="AG4099">
        <v>1</v>
      </c>
      <c r="AH4099">
        <v>122</v>
      </c>
      <c r="AI4099" s="6">
        <v>1525</v>
      </c>
      <c r="AJ4099">
        <v>744</v>
      </c>
      <c r="AK4099" t="s">
        <v>58</v>
      </c>
      <c r="AL4099" t="s">
        <v>50</v>
      </c>
      <c r="AM4099" s="9">
        <v>1.05</v>
      </c>
      <c r="AN4099">
        <f>_xlfn.XLOOKUP(S4099,[1]umbs_prices!$A:$A,[1]umbs_prices!$D:$D)</f>
        <v>99.88</v>
      </c>
      <c r="AO4099" s="11">
        <f t="shared" ref="AO4099:AO4162" si="351">AN4099%-1</f>
        <v>-1.2000000000000899E-3</v>
      </c>
      <c r="AP4099" s="13">
        <f>(AM4099-1)*L4099</f>
        <v>6750.0000000000064</v>
      </c>
      <c r="AQ4099" s="8">
        <f>AO4099*L4099</f>
        <v>-162.00000000001214</v>
      </c>
      <c r="AR4099" s="1">
        <f t="shared" ref="AR4099:AR4162" si="352">AP4099-AQ4099</f>
        <v>6912.0000000000182</v>
      </c>
      <c r="AS4099" s="8">
        <f>AQ4099+AR4099</f>
        <v>6750.0000000000064</v>
      </c>
      <c r="AT4099" s="8">
        <f>AS4099-X4099</f>
        <v>6750.0000000000064</v>
      </c>
      <c r="AU4099" s="11">
        <f>AT4099/L4099</f>
        <v>5.0000000000000044E-2</v>
      </c>
      <c r="AV4099">
        <f>(_xlfn.XLOOKUP(A4099,[2]loan_data!$A:$A,[2]loan_data!$Z:$Z)-100)%</f>
        <v>-1.2000000000000454E-3</v>
      </c>
      <c r="AW4099" t="str">
        <f>_xlfn.XLOOKUP(A4099,[2]loan_data!$A:$A,[2]loan_data!$AA:$AA)</f>
        <v>umbs_price</v>
      </c>
      <c r="AX4099" s="8">
        <f>AV4099*L4099</f>
        <v>-162.00000000000614</v>
      </c>
    </row>
    <row r="4100" spans="1:52" x14ac:dyDescent="0.2">
      <c r="A4100">
        <v>5036757</v>
      </c>
      <c r="B4100" t="s">
        <v>33</v>
      </c>
      <c r="C4100" t="s">
        <v>34</v>
      </c>
      <c r="D4100" t="b">
        <v>1</v>
      </c>
      <c r="E4100" t="s">
        <v>35</v>
      </c>
      <c r="F4100" t="s">
        <v>36</v>
      </c>
      <c r="G4100" t="s">
        <v>37</v>
      </c>
      <c r="H4100" t="s">
        <v>53</v>
      </c>
      <c r="I4100">
        <v>1</v>
      </c>
      <c r="J4100" t="b">
        <v>0</v>
      </c>
      <c r="K4100" t="b">
        <v>0</v>
      </c>
      <c r="L4100" s="1">
        <v>245000</v>
      </c>
      <c r="M4100" s="2">
        <v>44443</v>
      </c>
      <c r="N4100" s="2">
        <v>44470</v>
      </c>
      <c r="O4100" s="2">
        <v>51745</v>
      </c>
      <c r="P4100">
        <v>240</v>
      </c>
      <c r="Q4100" s="3">
        <v>1340.28</v>
      </c>
      <c r="R4100">
        <v>2.875</v>
      </c>
      <c r="S4100" t="s">
        <v>922</v>
      </c>
      <c r="T4100" s="4">
        <v>408334</v>
      </c>
      <c r="U4100" s="7">
        <f>V4100+W4100</f>
        <v>5266.0700000000015</v>
      </c>
      <c r="V4100" s="7">
        <f t="shared" si="350"/>
        <v>4434.5000000000009</v>
      </c>
      <c r="W4100" s="7">
        <v>831.57000000000016</v>
      </c>
      <c r="AA4100" t="b">
        <v>0</v>
      </c>
      <c r="AB4100">
        <v>0</v>
      </c>
      <c r="AC4100">
        <v>0</v>
      </c>
      <c r="AD4100" t="b">
        <v>0</v>
      </c>
      <c r="AE4100" t="s">
        <v>45</v>
      </c>
      <c r="AF4100" t="b">
        <v>0</v>
      </c>
      <c r="AG4100">
        <v>1</v>
      </c>
      <c r="AH4100">
        <v>119</v>
      </c>
      <c r="AI4100" s="6">
        <v>3273</v>
      </c>
      <c r="AJ4100">
        <v>744</v>
      </c>
      <c r="AK4100" t="s">
        <v>40</v>
      </c>
      <c r="AL4100" t="s">
        <v>50</v>
      </c>
      <c r="AM4100" s="9">
        <v>1.05</v>
      </c>
      <c r="AN4100">
        <f>_xlfn.XLOOKUP(S4100,[1]umbs_prices!$A:$A,[1]umbs_prices!$D:$D)</f>
        <v>103.19</v>
      </c>
      <c r="AO4100" s="11">
        <f t="shared" si="351"/>
        <v>3.1900000000000039E-2</v>
      </c>
      <c r="AP4100" s="13">
        <f>(AM4100-1)*L4100</f>
        <v>12250.000000000011</v>
      </c>
      <c r="AQ4100" s="8">
        <f>AO4100*L4100</f>
        <v>7815.50000000001</v>
      </c>
      <c r="AR4100" s="1">
        <f t="shared" si="352"/>
        <v>4434.5000000000009</v>
      </c>
      <c r="AS4100" s="8">
        <f>AQ4100+AR4100</f>
        <v>12250.000000000011</v>
      </c>
      <c r="AT4100" s="8">
        <f>AS4100-X4100</f>
        <v>12250.000000000011</v>
      </c>
      <c r="AU4100" s="11">
        <f>AT4100/L4100</f>
        <v>5.0000000000000044E-2</v>
      </c>
      <c r="AV4100">
        <f>(_xlfn.XLOOKUP(A4100,[2]loan_data!$A:$A,[2]loan_data!$Z:$Z)-100)%</f>
        <v>4.1274999999999978E-2</v>
      </c>
      <c r="AW4100" t="str">
        <f>_xlfn.XLOOKUP(A4100,[2]loan_data!$A:$A,[2]loan_data!$AA:$AA)</f>
        <v>golden_sachs</v>
      </c>
      <c r="AX4100" s="8">
        <f>AV4100*L4100</f>
        <v>10112.374999999995</v>
      </c>
      <c r="AY4100" s="8">
        <f>AX4100+AR4100</f>
        <v>14546.874999999996</v>
      </c>
      <c r="AZ4100" s="10">
        <f>AY4100/L4100</f>
        <v>5.9374999999999983E-2</v>
      </c>
    </row>
    <row r="4101" spans="1:52" x14ac:dyDescent="0.2">
      <c r="A4101">
        <v>5036797</v>
      </c>
      <c r="B4101" t="s">
        <v>33</v>
      </c>
      <c r="C4101" t="s">
        <v>112</v>
      </c>
      <c r="D4101" t="b">
        <v>1</v>
      </c>
      <c r="E4101" t="s">
        <v>35</v>
      </c>
      <c r="F4101" t="s">
        <v>36</v>
      </c>
      <c r="G4101" t="s">
        <v>37</v>
      </c>
      <c r="H4101" t="s">
        <v>38</v>
      </c>
      <c r="I4101">
        <v>1</v>
      </c>
      <c r="J4101" t="b">
        <v>0</v>
      </c>
      <c r="K4101" t="b">
        <v>0</v>
      </c>
      <c r="L4101" s="1">
        <v>185000</v>
      </c>
      <c r="M4101" s="2">
        <v>44443</v>
      </c>
      <c r="N4101" s="2">
        <v>44470</v>
      </c>
      <c r="O4101" s="2">
        <v>48092</v>
      </c>
      <c r="P4101">
        <v>120</v>
      </c>
      <c r="Q4101" s="3">
        <v>1719.82</v>
      </c>
      <c r="R4101">
        <v>2.25</v>
      </c>
      <c r="S4101" t="s">
        <v>921</v>
      </c>
      <c r="T4101" s="4">
        <v>1404708</v>
      </c>
      <c r="U4101" s="7">
        <f>V4101+W4101</f>
        <v>11091.500000000025</v>
      </c>
      <c r="V4101" s="7">
        <f t="shared" si="350"/>
        <v>9472.0000000000255</v>
      </c>
      <c r="W4101" s="7">
        <v>1619.5</v>
      </c>
      <c r="AA4101" t="b">
        <v>0</v>
      </c>
      <c r="AB4101">
        <v>0</v>
      </c>
      <c r="AC4101">
        <v>0</v>
      </c>
      <c r="AD4101" t="b">
        <v>0</v>
      </c>
      <c r="AE4101" t="s">
        <v>39</v>
      </c>
      <c r="AF4101" t="b">
        <v>0</v>
      </c>
      <c r="AG4101">
        <v>1</v>
      </c>
      <c r="AH4101">
        <v>232</v>
      </c>
      <c r="AI4101" s="6">
        <v>4640</v>
      </c>
      <c r="AJ4101">
        <v>744</v>
      </c>
      <c r="AK4101" t="s">
        <v>40</v>
      </c>
      <c r="AL4101" t="s">
        <v>50</v>
      </c>
      <c r="AM4101" s="9">
        <v>1.05</v>
      </c>
      <c r="AN4101">
        <f>_xlfn.XLOOKUP(S4101,[1]umbs_prices!$A:$A,[1]umbs_prices!$D:$D)</f>
        <v>99.88</v>
      </c>
      <c r="AO4101" s="11">
        <f t="shared" si="351"/>
        <v>-1.2000000000000899E-3</v>
      </c>
      <c r="AP4101" s="13">
        <f>(AM4101-1)*L4101</f>
        <v>9250.0000000000091</v>
      </c>
      <c r="AQ4101" s="8">
        <f>AO4101*L4101</f>
        <v>-222.00000000001663</v>
      </c>
      <c r="AR4101" s="1">
        <f t="shared" si="352"/>
        <v>9472.0000000000255</v>
      </c>
      <c r="AS4101" s="8">
        <f>AQ4101+AR4101</f>
        <v>9250.0000000000091</v>
      </c>
      <c r="AT4101" s="8">
        <f>AS4101-X4101</f>
        <v>9250.0000000000091</v>
      </c>
      <c r="AU4101" s="11">
        <f>AT4101/L4101</f>
        <v>5.0000000000000051E-2</v>
      </c>
      <c r="AV4101">
        <f>(_xlfn.XLOOKUP(A4101,[2]loan_data!$A:$A,[2]loan_data!$Z:$Z)-100)%</f>
        <v>-1.2000000000000454E-3</v>
      </c>
      <c r="AW4101" t="str">
        <f>_xlfn.XLOOKUP(A4101,[2]loan_data!$A:$A,[2]loan_data!$AA:$AA)</f>
        <v>umbs_price</v>
      </c>
      <c r="AX4101" s="8">
        <f>AV4101*L4101</f>
        <v>-222.00000000000841</v>
      </c>
    </row>
    <row r="4102" spans="1:52" x14ac:dyDescent="0.2">
      <c r="A4102">
        <v>5036800</v>
      </c>
      <c r="B4102" t="s">
        <v>405</v>
      </c>
      <c r="C4102" t="s">
        <v>406</v>
      </c>
      <c r="D4102" t="b">
        <v>1</v>
      </c>
      <c r="E4102" t="s">
        <v>35</v>
      </c>
      <c r="F4102" t="s">
        <v>36</v>
      </c>
      <c r="G4102" t="s">
        <v>37</v>
      </c>
      <c r="H4102" t="s">
        <v>60</v>
      </c>
      <c r="I4102">
        <v>1</v>
      </c>
      <c r="J4102" t="b">
        <v>0</v>
      </c>
      <c r="K4102" t="b">
        <v>0</v>
      </c>
      <c r="L4102" s="1">
        <v>305000</v>
      </c>
      <c r="M4102" s="2">
        <v>44443</v>
      </c>
      <c r="N4102" s="2">
        <v>44470</v>
      </c>
      <c r="O4102" s="2">
        <v>55397</v>
      </c>
      <c r="P4102">
        <v>360</v>
      </c>
      <c r="Q4102" s="3">
        <v>1242.29</v>
      </c>
      <c r="R4102">
        <v>2.75</v>
      </c>
      <c r="S4102" t="s">
        <v>922</v>
      </c>
      <c r="T4102" s="4">
        <v>345570</v>
      </c>
      <c r="U4102" s="7">
        <f>V4102+W4102</f>
        <v>7377</v>
      </c>
      <c r="V4102" s="7">
        <f t="shared" si="350"/>
        <v>5520.5</v>
      </c>
      <c r="W4102" s="7">
        <v>1856.5</v>
      </c>
      <c r="AA4102" t="b">
        <v>0</v>
      </c>
      <c r="AB4102">
        <v>0</v>
      </c>
      <c r="AC4102">
        <v>0</v>
      </c>
      <c r="AD4102" t="b">
        <v>0</v>
      </c>
      <c r="AE4102" t="s">
        <v>39</v>
      </c>
      <c r="AF4102" t="b">
        <v>0</v>
      </c>
      <c r="AG4102">
        <v>1</v>
      </c>
      <c r="AH4102">
        <v>58</v>
      </c>
      <c r="AI4102" s="6">
        <v>2175</v>
      </c>
      <c r="AJ4102">
        <v>744</v>
      </c>
      <c r="AK4102" t="s">
        <v>58</v>
      </c>
      <c r="AL4102" t="s">
        <v>50</v>
      </c>
      <c r="AM4102" s="9">
        <v>1.05</v>
      </c>
      <c r="AN4102">
        <f>_xlfn.XLOOKUP(S4102,[1]umbs_prices!$A:$A,[1]umbs_prices!$D:$D)</f>
        <v>103.19</v>
      </c>
      <c r="AO4102" s="11">
        <f t="shared" si="351"/>
        <v>3.1900000000000039E-2</v>
      </c>
      <c r="AP4102" s="13">
        <f>(AM4102-1)*L4102</f>
        <v>15250.000000000013</v>
      </c>
      <c r="AQ4102" s="8">
        <f>AO4102*L4102</f>
        <v>9729.5000000000127</v>
      </c>
      <c r="AR4102" s="1">
        <f t="shared" si="352"/>
        <v>5520.5</v>
      </c>
      <c r="AS4102" s="8">
        <f>AQ4102+AR4102</f>
        <v>15250.000000000013</v>
      </c>
      <c r="AT4102" s="8">
        <f>AS4102-X4102</f>
        <v>15250.000000000013</v>
      </c>
      <c r="AU4102" s="11">
        <f>AT4102/L4102</f>
        <v>5.0000000000000044E-2</v>
      </c>
      <c r="AV4102">
        <f>(_xlfn.XLOOKUP(A4102,[2]loan_data!$A:$A,[2]loan_data!$Z:$Z)-100)%</f>
        <v>3.1899999999999977E-2</v>
      </c>
      <c r="AW4102" t="str">
        <f>_xlfn.XLOOKUP(A4102,[2]loan_data!$A:$A,[2]loan_data!$AA:$AA)</f>
        <v>umbs_price</v>
      </c>
      <c r="AX4102" s="8">
        <f>AV4102*L4102</f>
        <v>9729.4999999999927</v>
      </c>
    </row>
    <row r="4103" spans="1:52" x14ac:dyDescent="0.2">
      <c r="A4103">
        <v>5036854</v>
      </c>
      <c r="B4103" t="s">
        <v>172</v>
      </c>
      <c r="C4103" t="s">
        <v>368</v>
      </c>
      <c r="D4103" t="b">
        <v>1</v>
      </c>
      <c r="E4103" t="s">
        <v>35</v>
      </c>
      <c r="F4103" t="s">
        <v>36</v>
      </c>
      <c r="G4103" t="s">
        <v>37</v>
      </c>
      <c r="H4103" t="s">
        <v>53</v>
      </c>
      <c r="I4103">
        <v>1</v>
      </c>
      <c r="J4103" t="b">
        <v>0</v>
      </c>
      <c r="K4103" t="b">
        <v>0</v>
      </c>
      <c r="L4103" s="1">
        <v>135000</v>
      </c>
      <c r="M4103" s="2">
        <v>44445</v>
      </c>
      <c r="N4103" s="2">
        <v>44470</v>
      </c>
      <c r="O4103" s="2">
        <v>49919</v>
      </c>
      <c r="P4103">
        <v>180</v>
      </c>
      <c r="Q4103" s="3">
        <v>921.99</v>
      </c>
      <c r="R4103">
        <v>2.875</v>
      </c>
      <c r="S4103" t="s">
        <v>922</v>
      </c>
      <c r="T4103" s="4">
        <v>217182</v>
      </c>
      <c r="U4103" s="7">
        <f>V4103+W4103</f>
        <v>4115.5000000000009</v>
      </c>
      <c r="V4103" s="7">
        <f t="shared" si="350"/>
        <v>2443.5000000000009</v>
      </c>
      <c r="W4103" s="7">
        <v>1672</v>
      </c>
      <c r="AA4103" t="b">
        <v>0</v>
      </c>
      <c r="AB4103">
        <v>0</v>
      </c>
      <c r="AC4103">
        <v>0</v>
      </c>
      <c r="AD4103" t="b">
        <v>0</v>
      </c>
      <c r="AE4103" t="s">
        <v>39</v>
      </c>
      <c r="AF4103" t="b">
        <v>0</v>
      </c>
      <c r="AG4103">
        <v>1</v>
      </c>
      <c r="AH4103">
        <v>100</v>
      </c>
      <c r="AI4103" s="6">
        <v>3167</v>
      </c>
      <c r="AJ4103">
        <v>744</v>
      </c>
      <c r="AK4103" t="s">
        <v>58</v>
      </c>
      <c r="AL4103" t="s">
        <v>41</v>
      </c>
      <c r="AM4103" s="9">
        <v>1.05</v>
      </c>
      <c r="AN4103">
        <f>_xlfn.XLOOKUP(S4103,[1]umbs_prices!$A:$A,[1]umbs_prices!$D:$D)</f>
        <v>103.19</v>
      </c>
      <c r="AO4103" s="11">
        <f t="shared" si="351"/>
        <v>3.1900000000000039E-2</v>
      </c>
      <c r="AP4103" s="13">
        <f>(AM4103-1)*L4103</f>
        <v>6750.0000000000064</v>
      </c>
      <c r="AQ4103" s="8">
        <f>AO4103*L4103</f>
        <v>4306.5000000000055</v>
      </c>
      <c r="AR4103" s="1">
        <f t="shared" si="352"/>
        <v>2443.5000000000009</v>
      </c>
      <c r="AS4103" s="8">
        <f>AQ4103+AR4103</f>
        <v>6750.0000000000064</v>
      </c>
      <c r="AT4103" s="8">
        <f>AS4103-X4103</f>
        <v>6750.0000000000064</v>
      </c>
      <c r="AU4103" s="11">
        <f>AT4103/L4103</f>
        <v>5.0000000000000044E-2</v>
      </c>
      <c r="AV4103">
        <f>(_xlfn.XLOOKUP(A4103,[2]loan_data!$A:$A,[2]loan_data!$Z:$Z)-100)%</f>
        <v>4.7837499999999977E-2</v>
      </c>
      <c r="AW4103" t="str">
        <f>_xlfn.XLOOKUP(A4103,[2]loan_data!$A:$A,[2]loan_data!$AA:$AA)</f>
        <v>golden_sachs</v>
      </c>
      <c r="AX4103" s="8">
        <f>AV4103*L4103</f>
        <v>6458.0624999999973</v>
      </c>
      <c r="AY4103" s="8">
        <f>AX4103+AR4103</f>
        <v>8901.5624999999982</v>
      </c>
      <c r="AZ4103" s="10">
        <f>AY4103/L4103</f>
        <v>6.5937499999999982E-2</v>
      </c>
    </row>
    <row r="4104" spans="1:52" x14ac:dyDescent="0.2">
      <c r="A4104">
        <v>5036894</v>
      </c>
      <c r="B4104" t="s">
        <v>63</v>
      </c>
      <c r="C4104" t="s">
        <v>64</v>
      </c>
      <c r="D4104" t="b">
        <v>1</v>
      </c>
      <c r="E4104" t="s">
        <v>35</v>
      </c>
      <c r="F4104" t="s">
        <v>36</v>
      </c>
      <c r="G4104" t="s">
        <v>37</v>
      </c>
      <c r="H4104" t="s">
        <v>38</v>
      </c>
      <c r="I4104">
        <v>1</v>
      </c>
      <c r="J4104" t="b">
        <v>0</v>
      </c>
      <c r="K4104" t="b">
        <v>0</v>
      </c>
      <c r="L4104" s="1">
        <v>205000</v>
      </c>
      <c r="M4104" s="2">
        <v>44445</v>
      </c>
      <c r="N4104" s="2">
        <v>44470</v>
      </c>
      <c r="O4104" s="2">
        <v>49919</v>
      </c>
      <c r="P4104">
        <v>180</v>
      </c>
      <c r="Q4104" s="3">
        <v>1364.08</v>
      </c>
      <c r="R4104">
        <v>2.5</v>
      </c>
      <c r="S4104" t="s">
        <v>921</v>
      </c>
      <c r="T4104" s="4">
        <v>512500</v>
      </c>
      <c r="U4104" s="7">
        <f>V4104+W4104</f>
        <v>10514.500000000027</v>
      </c>
      <c r="V4104" s="7">
        <f t="shared" si="350"/>
        <v>10496.000000000027</v>
      </c>
      <c r="W4104" s="7">
        <v>18.5</v>
      </c>
      <c r="AA4104" t="b">
        <v>0</v>
      </c>
      <c r="AB4104">
        <v>0</v>
      </c>
      <c r="AC4104">
        <v>0</v>
      </c>
      <c r="AD4104" t="b">
        <v>0</v>
      </c>
      <c r="AE4104" t="s">
        <v>39</v>
      </c>
      <c r="AF4104" t="b">
        <v>0</v>
      </c>
      <c r="AG4104">
        <v>1</v>
      </c>
      <c r="AH4104">
        <v>121</v>
      </c>
      <c r="AI4104" s="6">
        <v>1715</v>
      </c>
      <c r="AJ4104">
        <v>744</v>
      </c>
      <c r="AK4104" t="s">
        <v>58</v>
      </c>
      <c r="AL4104" t="s">
        <v>50</v>
      </c>
      <c r="AM4104" s="9">
        <v>1.05</v>
      </c>
      <c r="AN4104">
        <f>_xlfn.XLOOKUP(S4104,[1]umbs_prices!$A:$A,[1]umbs_prices!$D:$D)</f>
        <v>99.88</v>
      </c>
      <c r="AO4104" s="11">
        <f t="shared" si="351"/>
        <v>-1.2000000000000899E-3</v>
      </c>
      <c r="AP4104" s="13">
        <f>(AM4104-1)*L4104</f>
        <v>10250.000000000009</v>
      </c>
      <c r="AQ4104" s="8">
        <f>AO4104*L4104</f>
        <v>-246.00000000001842</v>
      </c>
      <c r="AR4104" s="1">
        <f t="shared" si="352"/>
        <v>10496.000000000027</v>
      </c>
      <c r="AS4104" s="8">
        <f>AQ4104+AR4104</f>
        <v>10250.000000000009</v>
      </c>
      <c r="AT4104" s="8">
        <f>AS4104-X4104</f>
        <v>10250.000000000009</v>
      </c>
      <c r="AU4104" s="11">
        <f>AT4104/L4104</f>
        <v>5.0000000000000044E-2</v>
      </c>
      <c r="AV4104">
        <f>(_xlfn.XLOOKUP(A4104,[2]loan_data!$A:$A,[2]loan_data!$Z:$Z)-100)%</f>
        <v>-1.2000000000000454E-3</v>
      </c>
      <c r="AW4104" t="str">
        <f>_xlfn.XLOOKUP(A4104,[2]loan_data!$A:$A,[2]loan_data!$AA:$AA)</f>
        <v>umbs_price</v>
      </c>
      <c r="AX4104" s="8">
        <f>AV4104*L4104</f>
        <v>-246.00000000000932</v>
      </c>
    </row>
    <row r="4105" spans="1:52" x14ac:dyDescent="0.2">
      <c r="A4105">
        <v>5037079</v>
      </c>
      <c r="B4105" t="s">
        <v>212</v>
      </c>
      <c r="C4105" t="s">
        <v>670</v>
      </c>
      <c r="D4105" t="b">
        <v>1</v>
      </c>
      <c r="E4105" t="s">
        <v>35</v>
      </c>
      <c r="F4105" t="s">
        <v>36</v>
      </c>
      <c r="G4105" t="s">
        <v>37</v>
      </c>
      <c r="H4105" t="s">
        <v>53</v>
      </c>
      <c r="I4105">
        <v>1</v>
      </c>
      <c r="J4105" t="b">
        <v>0</v>
      </c>
      <c r="K4105" t="b">
        <v>0</v>
      </c>
      <c r="L4105" s="1">
        <v>145000</v>
      </c>
      <c r="M4105" s="2">
        <v>44445</v>
      </c>
      <c r="N4105" s="2">
        <v>44470</v>
      </c>
      <c r="O4105" s="2">
        <v>49919</v>
      </c>
      <c r="P4105">
        <v>180</v>
      </c>
      <c r="Q4105" s="3">
        <v>981.76</v>
      </c>
      <c r="R4105">
        <v>2.75</v>
      </c>
      <c r="S4105" t="s">
        <v>922</v>
      </c>
      <c r="T4105" s="4">
        <v>201501</v>
      </c>
      <c r="U4105" s="7">
        <f>V4105+W4105</f>
        <v>4599.6600000000008</v>
      </c>
      <c r="V4105" s="7">
        <f t="shared" si="350"/>
        <v>2624.5000000000009</v>
      </c>
      <c r="W4105" s="7">
        <v>1975.1599999999999</v>
      </c>
      <c r="AA4105" t="b">
        <v>0</v>
      </c>
      <c r="AB4105">
        <v>0</v>
      </c>
      <c r="AC4105">
        <v>0</v>
      </c>
      <c r="AD4105" t="b">
        <v>0</v>
      </c>
      <c r="AE4105" t="s">
        <v>39</v>
      </c>
      <c r="AF4105" t="b">
        <v>0</v>
      </c>
      <c r="AG4105">
        <v>1</v>
      </c>
      <c r="AH4105">
        <v>79</v>
      </c>
      <c r="AI4105" s="6">
        <v>2568</v>
      </c>
      <c r="AJ4105">
        <v>744</v>
      </c>
      <c r="AK4105" t="s">
        <v>58</v>
      </c>
      <c r="AL4105" t="s">
        <v>41</v>
      </c>
      <c r="AM4105" s="9">
        <v>1.05</v>
      </c>
      <c r="AN4105">
        <f>_xlfn.XLOOKUP(S4105,[1]umbs_prices!$A:$A,[1]umbs_prices!$D:$D)</f>
        <v>103.19</v>
      </c>
      <c r="AO4105" s="11">
        <f t="shared" si="351"/>
        <v>3.1900000000000039E-2</v>
      </c>
      <c r="AP4105" s="13">
        <f>(AM4105-1)*L4105</f>
        <v>7250.0000000000064</v>
      </c>
      <c r="AQ4105" s="8">
        <f>AO4105*L4105</f>
        <v>4625.5000000000055</v>
      </c>
      <c r="AR4105" s="1">
        <f t="shared" si="352"/>
        <v>2624.5000000000009</v>
      </c>
      <c r="AS4105" s="8">
        <f>AQ4105+AR4105</f>
        <v>7250.0000000000064</v>
      </c>
      <c r="AT4105" s="8">
        <f>AS4105-X4105</f>
        <v>7250.0000000000064</v>
      </c>
      <c r="AU4105" s="11">
        <f>AT4105/L4105</f>
        <v>5.0000000000000044E-2</v>
      </c>
      <c r="AV4105">
        <f>(_xlfn.XLOOKUP(A4105,[2]loan_data!$A:$A,[2]loan_data!$Z:$Z)-100)%</f>
        <v>3.1899999999999977E-2</v>
      </c>
      <c r="AW4105" t="str">
        <f>_xlfn.XLOOKUP(A4105,[2]loan_data!$A:$A,[2]loan_data!$AA:$AA)</f>
        <v>umbs_price</v>
      </c>
      <c r="AX4105" s="8">
        <f>AV4105*L4105</f>
        <v>4625.4999999999964</v>
      </c>
    </row>
    <row r="4106" spans="1:52" x14ac:dyDescent="0.2">
      <c r="A4106">
        <v>5037089</v>
      </c>
      <c r="B4106" t="s">
        <v>180</v>
      </c>
      <c r="C4106" t="s">
        <v>181</v>
      </c>
      <c r="D4106" t="b">
        <v>1</v>
      </c>
      <c r="E4106" t="s">
        <v>35</v>
      </c>
      <c r="F4106" t="s">
        <v>36</v>
      </c>
      <c r="G4106" t="s">
        <v>37</v>
      </c>
      <c r="H4106" t="s">
        <v>38</v>
      </c>
      <c r="I4106">
        <v>1</v>
      </c>
      <c r="J4106" t="b">
        <v>0</v>
      </c>
      <c r="K4106" t="b">
        <v>0</v>
      </c>
      <c r="L4106" s="1">
        <v>215000</v>
      </c>
      <c r="M4106" s="2">
        <v>44446</v>
      </c>
      <c r="N4106" s="2">
        <v>44470</v>
      </c>
      <c r="O4106" s="2">
        <v>49919</v>
      </c>
      <c r="P4106">
        <v>180</v>
      </c>
      <c r="Q4106" s="3">
        <v>1430.62</v>
      </c>
      <c r="R4106">
        <v>2.5</v>
      </c>
      <c r="S4106" t="s">
        <v>919</v>
      </c>
      <c r="T4106" s="4">
        <v>455606</v>
      </c>
      <c r="U4106" s="7">
        <f>V4106+W4106</f>
        <v>5372.0000000000109</v>
      </c>
      <c r="V4106" s="7">
        <f t="shared" si="350"/>
        <v>4235.5000000000109</v>
      </c>
      <c r="W4106" s="7">
        <v>1136.5000000000002</v>
      </c>
      <c r="AA4106" t="b">
        <v>0</v>
      </c>
      <c r="AB4106">
        <v>0</v>
      </c>
      <c r="AC4106">
        <v>0</v>
      </c>
      <c r="AD4106" t="b">
        <v>0</v>
      </c>
      <c r="AE4106" t="s">
        <v>39</v>
      </c>
      <c r="AF4106" t="b">
        <v>0</v>
      </c>
      <c r="AG4106">
        <v>1</v>
      </c>
      <c r="AH4106">
        <v>101</v>
      </c>
      <c r="AI4106" s="6">
        <v>3030</v>
      </c>
      <c r="AJ4106">
        <v>744</v>
      </c>
      <c r="AK4106" t="s">
        <v>58</v>
      </c>
      <c r="AL4106" t="s">
        <v>50</v>
      </c>
      <c r="AM4106" s="9">
        <v>1.05</v>
      </c>
      <c r="AN4106">
        <f>_xlfn.XLOOKUP(S4106,[1]umbs_prices!$A:$A,[1]umbs_prices!$D:$D)</f>
        <v>103.03</v>
      </c>
      <c r="AO4106" s="11">
        <f t="shared" si="351"/>
        <v>3.0299999999999994E-2</v>
      </c>
      <c r="AP4106" s="13">
        <f>(AM4106-1)*L4106</f>
        <v>10750.000000000009</v>
      </c>
      <c r="AQ4106" s="8">
        <f>AO4106*L4106</f>
        <v>6514.4999999999982</v>
      </c>
      <c r="AR4106" s="1">
        <f t="shared" si="352"/>
        <v>4235.5000000000109</v>
      </c>
      <c r="AS4106" s="8">
        <f>AQ4106+AR4106</f>
        <v>10750.000000000009</v>
      </c>
      <c r="AT4106" s="8">
        <f>AS4106-X4106</f>
        <v>10750.000000000009</v>
      </c>
      <c r="AU4106" s="11">
        <f>AT4106/L4106</f>
        <v>5.0000000000000044E-2</v>
      </c>
      <c r="AV4106">
        <f>(_xlfn.XLOOKUP(A4106,[2]loan_data!$A:$A,[2]loan_data!$Z:$Z)-100)%</f>
        <v>4.061250000000001E-2</v>
      </c>
      <c r="AW4106" t="str">
        <f>_xlfn.XLOOKUP(A4106,[2]loan_data!$A:$A,[2]loan_data!$AA:$AA)</f>
        <v>storgan_manley</v>
      </c>
      <c r="AX4106" s="8">
        <f>AV4106*L4106</f>
        <v>8731.6875000000018</v>
      </c>
      <c r="AY4106" s="8">
        <f t="shared" ref="AY4106:AY4109" si="353">AX4106+AR4106</f>
        <v>12967.187500000013</v>
      </c>
      <c r="AZ4106" s="10">
        <f>AY4106/L4106</f>
        <v>6.0312500000000061E-2</v>
      </c>
    </row>
    <row r="4107" spans="1:52" x14ac:dyDescent="0.2">
      <c r="A4107">
        <v>5037139</v>
      </c>
      <c r="B4107" t="s">
        <v>150</v>
      </c>
      <c r="C4107" t="s">
        <v>151</v>
      </c>
      <c r="D4107" t="b">
        <v>1</v>
      </c>
      <c r="E4107" t="s">
        <v>35</v>
      </c>
      <c r="F4107" t="s">
        <v>36</v>
      </c>
      <c r="G4107" t="s">
        <v>37</v>
      </c>
      <c r="H4107" t="s">
        <v>53</v>
      </c>
      <c r="I4107">
        <v>1</v>
      </c>
      <c r="J4107" t="b">
        <v>0</v>
      </c>
      <c r="K4107" t="b">
        <v>0</v>
      </c>
      <c r="L4107" s="1">
        <v>275000</v>
      </c>
      <c r="M4107" s="2">
        <v>44446</v>
      </c>
      <c r="N4107" s="2">
        <v>44470</v>
      </c>
      <c r="O4107" s="2">
        <v>55397</v>
      </c>
      <c r="P4107">
        <v>360</v>
      </c>
      <c r="Q4107" s="3">
        <v>1231.29</v>
      </c>
      <c r="R4107">
        <v>3.5</v>
      </c>
      <c r="S4107" t="s">
        <v>926</v>
      </c>
      <c r="T4107" s="4">
        <v>381945</v>
      </c>
      <c r="U4107" s="7">
        <f>V4107+W4107</f>
        <v>1340.88</v>
      </c>
      <c r="V4107" s="7">
        <f t="shared" si="350"/>
        <v>0</v>
      </c>
      <c r="W4107" s="7">
        <v>1340.88</v>
      </c>
      <c r="AA4107" t="b">
        <v>0</v>
      </c>
      <c r="AB4107">
        <v>0</v>
      </c>
      <c r="AC4107">
        <v>0</v>
      </c>
      <c r="AD4107" t="b">
        <v>0</v>
      </c>
      <c r="AE4107" t="s">
        <v>39</v>
      </c>
      <c r="AF4107" t="b">
        <v>0</v>
      </c>
      <c r="AG4107">
        <v>1</v>
      </c>
      <c r="AH4107">
        <v>88</v>
      </c>
      <c r="AI4107" s="6">
        <v>3154</v>
      </c>
      <c r="AJ4107">
        <v>744</v>
      </c>
      <c r="AK4107" t="s">
        <v>43</v>
      </c>
      <c r="AL4107" t="s">
        <v>41</v>
      </c>
      <c r="AM4107" s="9">
        <v>1.05</v>
      </c>
      <c r="AN4107">
        <f>_xlfn.XLOOKUP(S4107,[1]umbs_prices!$A:$A,[1]umbs_prices!$D:$D)</f>
        <v>105</v>
      </c>
      <c r="AO4107" s="11">
        <f t="shared" si="351"/>
        <v>5.0000000000000044E-2</v>
      </c>
      <c r="AP4107" s="13">
        <f>(AM4107-1)*L4107</f>
        <v>13750.000000000013</v>
      </c>
      <c r="AQ4107" s="8">
        <f>AO4107*L4107</f>
        <v>13750.000000000013</v>
      </c>
      <c r="AR4107" s="1">
        <f t="shared" si="352"/>
        <v>0</v>
      </c>
      <c r="AS4107" s="8">
        <f>AQ4107+AR4107</f>
        <v>13750.000000000013</v>
      </c>
      <c r="AT4107" s="8">
        <f>AS4107-X4107</f>
        <v>13750.000000000013</v>
      </c>
      <c r="AU4107" s="11">
        <f>AT4107/L4107</f>
        <v>5.0000000000000044E-2</v>
      </c>
      <c r="AV4107">
        <f>(_xlfn.XLOOKUP(A4107,[2]loan_data!$A:$A,[2]loan_data!$Z:$Z)-100)%</f>
        <v>6.1249999999999999E-2</v>
      </c>
      <c r="AW4107" t="str">
        <f>_xlfn.XLOOKUP(A4107,[2]loan_data!$A:$A,[2]loan_data!$AA:$AA)</f>
        <v>pj_logan</v>
      </c>
      <c r="AX4107" s="8">
        <f>AV4107*L4107</f>
        <v>16843.75</v>
      </c>
      <c r="AY4107" s="8">
        <f t="shared" si="353"/>
        <v>16843.75</v>
      </c>
      <c r="AZ4107" s="10">
        <f>AY4107/L4107</f>
        <v>6.1249999999999999E-2</v>
      </c>
    </row>
    <row r="4108" spans="1:52" x14ac:dyDescent="0.2">
      <c r="A4108">
        <v>5037159</v>
      </c>
      <c r="B4108" t="s">
        <v>65</v>
      </c>
      <c r="C4108" t="s">
        <v>79</v>
      </c>
      <c r="D4108" t="b">
        <v>1</v>
      </c>
      <c r="E4108" t="s">
        <v>35</v>
      </c>
      <c r="F4108" t="s">
        <v>36</v>
      </c>
      <c r="G4108" t="s">
        <v>37</v>
      </c>
      <c r="H4108" t="s">
        <v>53</v>
      </c>
      <c r="I4108">
        <v>1</v>
      </c>
      <c r="J4108" t="b">
        <v>0</v>
      </c>
      <c r="K4108" t="b">
        <v>0</v>
      </c>
      <c r="L4108" s="1">
        <v>75000</v>
      </c>
      <c r="M4108" s="2">
        <v>44446</v>
      </c>
      <c r="N4108" s="2">
        <v>44470</v>
      </c>
      <c r="O4108" s="2">
        <v>49919</v>
      </c>
      <c r="P4108">
        <v>180</v>
      </c>
      <c r="Q4108" s="3">
        <v>499.06</v>
      </c>
      <c r="R4108">
        <v>2.5</v>
      </c>
      <c r="S4108" t="s">
        <v>921</v>
      </c>
      <c r="T4108" s="4">
        <v>220589</v>
      </c>
      <c r="U4108" s="7">
        <f>V4108+W4108</f>
        <v>5347.00000000001</v>
      </c>
      <c r="V4108" s="7">
        <f t="shared" si="350"/>
        <v>3840.00000000001</v>
      </c>
      <c r="W4108" s="7">
        <v>1507</v>
      </c>
      <c r="AA4108" t="b">
        <v>0</v>
      </c>
      <c r="AB4108">
        <v>0</v>
      </c>
      <c r="AC4108">
        <v>0</v>
      </c>
      <c r="AD4108" t="b">
        <v>0</v>
      </c>
      <c r="AE4108" t="s">
        <v>39</v>
      </c>
      <c r="AF4108" t="b">
        <v>0</v>
      </c>
      <c r="AG4108">
        <v>1</v>
      </c>
      <c r="AH4108">
        <v>26</v>
      </c>
      <c r="AI4108" s="6">
        <v>629</v>
      </c>
      <c r="AJ4108">
        <v>744</v>
      </c>
      <c r="AK4108" t="s">
        <v>58</v>
      </c>
      <c r="AL4108" t="s">
        <v>50</v>
      </c>
      <c r="AM4108" s="9">
        <v>1.05</v>
      </c>
      <c r="AN4108">
        <f>_xlfn.XLOOKUP(S4108,[1]umbs_prices!$A:$A,[1]umbs_prices!$D:$D)</f>
        <v>99.88</v>
      </c>
      <c r="AO4108" s="11">
        <f t="shared" si="351"/>
        <v>-1.2000000000000899E-3</v>
      </c>
      <c r="AP4108" s="13">
        <f>(AM4108-1)*L4108</f>
        <v>3750.0000000000032</v>
      </c>
      <c r="AQ4108" s="8">
        <f>AO4108*L4108</f>
        <v>-90.000000000006736</v>
      </c>
      <c r="AR4108" s="1">
        <f t="shared" si="352"/>
        <v>3840.00000000001</v>
      </c>
      <c r="AS4108" s="8">
        <f>AQ4108+AR4108</f>
        <v>3750.0000000000032</v>
      </c>
      <c r="AT4108" s="8">
        <f>AS4108-X4108</f>
        <v>3750.0000000000032</v>
      </c>
      <c r="AU4108" s="11">
        <f>AT4108/L4108</f>
        <v>5.0000000000000044E-2</v>
      </c>
      <c r="AV4108">
        <f>(_xlfn.XLOOKUP(A4108,[2]loan_data!$A:$A,[2]loan_data!$Z:$Z)-100)%</f>
        <v>1.0049999999999955E-2</v>
      </c>
      <c r="AW4108" t="str">
        <f>_xlfn.XLOOKUP(A4108,[2]loan_data!$A:$A,[2]loan_data!$AA:$AA)</f>
        <v>pj_logan</v>
      </c>
      <c r="AX4108" s="8">
        <f>AV4108*L4108</f>
        <v>753.74999999999659</v>
      </c>
      <c r="AY4108" s="8">
        <f t="shared" si="353"/>
        <v>4593.7500000000064</v>
      </c>
      <c r="AZ4108" s="10">
        <f>AY4108/L4108</f>
        <v>6.1250000000000082E-2</v>
      </c>
    </row>
    <row r="4109" spans="1:52" x14ac:dyDescent="0.2">
      <c r="A4109">
        <v>5037177</v>
      </c>
      <c r="B4109" t="s">
        <v>133</v>
      </c>
      <c r="C4109" t="s">
        <v>589</v>
      </c>
      <c r="D4109" t="b">
        <v>1</v>
      </c>
      <c r="E4109" t="s">
        <v>35</v>
      </c>
      <c r="F4109" t="s">
        <v>36</v>
      </c>
      <c r="G4109" t="s">
        <v>37</v>
      </c>
      <c r="H4109" t="s">
        <v>53</v>
      </c>
      <c r="I4109">
        <v>1</v>
      </c>
      <c r="J4109" t="b">
        <v>0</v>
      </c>
      <c r="K4109" t="b">
        <v>0</v>
      </c>
      <c r="L4109" s="1">
        <v>125000</v>
      </c>
      <c r="M4109" s="2">
        <v>44447</v>
      </c>
      <c r="N4109" s="2">
        <v>44470</v>
      </c>
      <c r="O4109" s="2">
        <v>55397</v>
      </c>
      <c r="P4109">
        <v>360</v>
      </c>
      <c r="Q4109" s="3">
        <v>542.54</v>
      </c>
      <c r="R4109">
        <v>3.25</v>
      </c>
      <c r="S4109" t="s">
        <v>926</v>
      </c>
      <c r="T4109" s="4">
        <v>185021</v>
      </c>
      <c r="U4109" s="7">
        <f>V4109+W4109</f>
        <v>1105.6000000000004</v>
      </c>
      <c r="V4109" s="7">
        <f t="shared" si="350"/>
        <v>0</v>
      </c>
      <c r="W4109" s="7">
        <v>1105.6000000000004</v>
      </c>
      <c r="AA4109" t="b">
        <v>0</v>
      </c>
      <c r="AB4109">
        <v>0</v>
      </c>
      <c r="AC4109">
        <v>0</v>
      </c>
      <c r="AD4109" t="b">
        <v>0</v>
      </c>
      <c r="AE4109" t="s">
        <v>39</v>
      </c>
      <c r="AF4109" t="b">
        <v>0</v>
      </c>
      <c r="AG4109">
        <v>1</v>
      </c>
      <c r="AH4109">
        <v>55</v>
      </c>
      <c r="AI4109" s="6">
        <v>1146</v>
      </c>
      <c r="AJ4109">
        <v>744</v>
      </c>
      <c r="AK4109" t="s">
        <v>43</v>
      </c>
      <c r="AL4109" t="s">
        <v>50</v>
      </c>
      <c r="AM4109" s="9">
        <v>1.05</v>
      </c>
      <c r="AN4109">
        <f>_xlfn.XLOOKUP(S4109,[1]umbs_prices!$A:$A,[1]umbs_prices!$D:$D)</f>
        <v>105</v>
      </c>
      <c r="AO4109" s="11">
        <f t="shared" si="351"/>
        <v>5.0000000000000044E-2</v>
      </c>
      <c r="AP4109" s="13">
        <f>(AM4109-1)*L4109</f>
        <v>6250.0000000000055</v>
      </c>
      <c r="AQ4109" s="8">
        <f>AO4109*L4109</f>
        <v>6250.0000000000055</v>
      </c>
      <c r="AR4109" s="1">
        <f t="shared" si="352"/>
        <v>0</v>
      </c>
      <c r="AS4109" s="8">
        <f>AQ4109+AR4109</f>
        <v>6250.0000000000055</v>
      </c>
      <c r="AT4109" s="8">
        <f>AS4109-X4109</f>
        <v>6250.0000000000055</v>
      </c>
      <c r="AU4109" s="11">
        <f>AT4109/L4109</f>
        <v>5.0000000000000044E-2</v>
      </c>
      <c r="AV4109">
        <f>(_xlfn.XLOOKUP(A4109,[2]loan_data!$A:$A,[2]loan_data!$Z:$Z)-100)%</f>
        <v>5.2499999999999998E-2</v>
      </c>
      <c r="AW4109" t="str">
        <f>_xlfn.XLOOKUP(A4109,[2]loan_data!$A:$A,[2]loan_data!$AA:$AA)</f>
        <v>golden_sachs</v>
      </c>
      <c r="AX4109" s="8">
        <f>AV4109*L4109</f>
        <v>6562.5</v>
      </c>
      <c r="AY4109" s="8">
        <f t="shared" si="353"/>
        <v>6562.5</v>
      </c>
      <c r="AZ4109" s="10">
        <f>AY4109/L4109</f>
        <v>5.2499999999999998E-2</v>
      </c>
    </row>
    <row r="4110" spans="1:52" x14ac:dyDescent="0.2">
      <c r="A4110">
        <v>5037247</v>
      </c>
      <c r="B4110" t="s">
        <v>51</v>
      </c>
      <c r="C4110" t="s">
        <v>211</v>
      </c>
      <c r="D4110" t="b">
        <v>1</v>
      </c>
      <c r="E4110" t="s">
        <v>35</v>
      </c>
      <c r="F4110" t="s">
        <v>36</v>
      </c>
      <c r="G4110" t="s">
        <v>37</v>
      </c>
      <c r="H4110" t="s">
        <v>53</v>
      </c>
      <c r="I4110">
        <v>1</v>
      </c>
      <c r="J4110" t="b">
        <v>0</v>
      </c>
      <c r="K4110" t="b">
        <v>0</v>
      </c>
      <c r="L4110" s="1">
        <v>135000</v>
      </c>
      <c r="M4110" s="2">
        <v>44447</v>
      </c>
      <c r="N4110" s="2">
        <v>44470</v>
      </c>
      <c r="O4110" s="2">
        <v>55397</v>
      </c>
      <c r="P4110">
        <v>360</v>
      </c>
      <c r="Q4110" s="3">
        <v>595.16</v>
      </c>
      <c r="R4110">
        <v>3.375</v>
      </c>
      <c r="S4110" t="s">
        <v>920</v>
      </c>
      <c r="T4110" s="4">
        <v>192940</v>
      </c>
      <c r="U4110" s="7">
        <f>V4110+W4110</f>
        <v>1748.5000000000027</v>
      </c>
      <c r="V4110" s="7">
        <f t="shared" si="350"/>
        <v>526.50000000000273</v>
      </c>
      <c r="W4110" s="7">
        <v>1222</v>
      </c>
      <c r="AA4110" t="b">
        <v>0</v>
      </c>
      <c r="AB4110">
        <v>0</v>
      </c>
      <c r="AC4110">
        <v>0</v>
      </c>
      <c r="AD4110" t="b">
        <v>0</v>
      </c>
      <c r="AE4110" t="s">
        <v>39</v>
      </c>
      <c r="AF4110" t="b">
        <v>0</v>
      </c>
      <c r="AG4110">
        <v>1</v>
      </c>
      <c r="AH4110">
        <v>52</v>
      </c>
      <c r="AI4110" s="6">
        <v>1257</v>
      </c>
      <c r="AJ4110">
        <v>744</v>
      </c>
      <c r="AK4110" t="s">
        <v>43</v>
      </c>
      <c r="AL4110" t="s">
        <v>41</v>
      </c>
      <c r="AM4110" s="9">
        <v>1.05</v>
      </c>
      <c r="AN4110">
        <f>_xlfn.XLOOKUP(S4110,[1]umbs_prices!$A:$A,[1]umbs_prices!$D:$D)</f>
        <v>104.61</v>
      </c>
      <c r="AO4110" s="11">
        <f t="shared" si="351"/>
        <v>4.610000000000003E-2</v>
      </c>
      <c r="AP4110" s="13">
        <f>(AM4110-1)*L4110</f>
        <v>6750.0000000000064</v>
      </c>
      <c r="AQ4110" s="8">
        <f>AO4110*L4110</f>
        <v>6223.5000000000036</v>
      </c>
      <c r="AR4110" s="1">
        <f t="shared" si="352"/>
        <v>526.50000000000273</v>
      </c>
      <c r="AS4110" s="8">
        <f>AQ4110+AR4110</f>
        <v>6750.0000000000064</v>
      </c>
      <c r="AT4110" s="8">
        <f>AS4110-X4110</f>
        <v>6750.0000000000064</v>
      </c>
      <c r="AU4110" s="11">
        <f>AT4110/L4110</f>
        <v>5.0000000000000044E-2</v>
      </c>
      <c r="AV4110">
        <f>(_xlfn.XLOOKUP(A4110,[2]loan_data!$A:$A,[2]loan_data!$Z:$Z)-100)%</f>
        <v>4.6099999999999995E-2</v>
      </c>
      <c r="AW4110" t="str">
        <f>_xlfn.XLOOKUP(A4110,[2]loan_data!$A:$A,[2]loan_data!$AA:$AA)</f>
        <v>umbs_price</v>
      </c>
      <c r="AX4110" s="8">
        <f>AV4110*L4110</f>
        <v>6223.4999999999991</v>
      </c>
    </row>
    <row r="4111" spans="1:52" x14ac:dyDescent="0.2">
      <c r="A4111">
        <v>5037291</v>
      </c>
      <c r="B4111" t="s">
        <v>127</v>
      </c>
      <c r="C4111" t="s">
        <v>128</v>
      </c>
      <c r="D4111" t="b">
        <v>1</v>
      </c>
      <c r="E4111" t="s">
        <v>35</v>
      </c>
      <c r="F4111" t="s">
        <v>36</v>
      </c>
      <c r="G4111" t="s">
        <v>37</v>
      </c>
      <c r="H4111" t="s">
        <v>38</v>
      </c>
      <c r="I4111">
        <v>1</v>
      </c>
      <c r="J4111" t="b">
        <v>0</v>
      </c>
      <c r="K4111" t="b">
        <v>0</v>
      </c>
      <c r="L4111" s="1">
        <v>105000</v>
      </c>
      <c r="M4111" s="2">
        <v>44447</v>
      </c>
      <c r="N4111" s="2">
        <v>44470</v>
      </c>
      <c r="O4111" s="2">
        <v>49919</v>
      </c>
      <c r="P4111">
        <v>180</v>
      </c>
      <c r="Q4111" s="3">
        <v>704.79</v>
      </c>
      <c r="R4111">
        <v>2.625</v>
      </c>
      <c r="S4111" t="s">
        <v>921</v>
      </c>
      <c r="T4111" s="4">
        <v>167118</v>
      </c>
      <c r="U4111" s="7">
        <f>V4111+W4111</f>
        <v>6903.0000000000136</v>
      </c>
      <c r="V4111" s="7">
        <f t="shared" si="350"/>
        <v>5376.0000000000136</v>
      </c>
      <c r="W4111" s="7">
        <v>1527</v>
      </c>
      <c r="AA4111" t="b">
        <v>0</v>
      </c>
      <c r="AB4111">
        <v>0</v>
      </c>
      <c r="AC4111">
        <v>0</v>
      </c>
      <c r="AD4111" t="b">
        <v>0</v>
      </c>
      <c r="AE4111" t="s">
        <v>39</v>
      </c>
      <c r="AF4111" t="b">
        <v>0</v>
      </c>
      <c r="AG4111">
        <v>1</v>
      </c>
      <c r="AH4111">
        <v>67</v>
      </c>
      <c r="AI4111" s="6">
        <v>1229</v>
      </c>
      <c r="AJ4111">
        <v>744</v>
      </c>
      <c r="AK4111" t="s">
        <v>40</v>
      </c>
      <c r="AL4111" t="s">
        <v>50</v>
      </c>
      <c r="AM4111" s="9">
        <v>1.05</v>
      </c>
      <c r="AN4111">
        <f>_xlfn.XLOOKUP(S4111,[1]umbs_prices!$A:$A,[1]umbs_prices!$D:$D)</f>
        <v>99.88</v>
      </c>
      <c r="AO4111" s="11">
        <f t="shared" si="351"/>
        <v>-1.2000000000000899E-3</v>
      </c>
      <c r="AP4111" s="13">
        <f>(AM4111-1)*L4111</f>
        <v>5250.0000000000045</v>
      </c>
      <c r="AQ4111" s="8">
        <f>AO4111*L4111</f>
        <v>-126.00000000000944</v>
      </c>
      <c r="AR4111" s="1">
        <f t="shared" si="352"/>
        <v>5376.0000000000136</v>
      </c>
      <c r="AS4111" s="8">
        <f>AQ4111+AR4111</f>
        <v>5250.0000000000045</v>
      </c>
      <c r="AT4111" s="8">
        <f>AS4111-X4111</f>
        <v>5250.0000000000045</v>
      </c>
      <c r="AU4111" s="11">
        <f>AT4111/L4111</f>
        <v>5.0000000000000044E-2</v>
      </c>
      <c r="AV4111">
        <f>(_xlfn.XLOOKUP(A4111,[2]loan_data!$A:$A,[2]loan_data!$Z:$Z)-100)%</f>
        <v>-1.2000000000000454E-3</v>
      </c>
      <c r="AW4111" t="str">
        <f>_xlfn.XLOOKUP(A4111,[2]loan_data!$A:$A,[2]loan_data!$AA:$AA)</f>
        <v>umbs_price</v>
      </c>
      <c r="AX4111" s="8">
        <f>AV4111*L4111</f>
        <v>-126.00000000000477</v>
      </c>
    </row>
    <row r="4112" spans="1:52" x14ac:dyDescent="0.2">
      <c r="A4112">
        <v>5037400</v>
      </c>
      <c r="B4112" t="s">
        <v>33</v>
      </c>
      <c r="C4112" t="s">
        <v>34</v>
      </c>
      <c r="D4112" t="b">
        <v>1</v>
      </c>
      <c r="E4112" t="s">
        <v>35</v>
      </c>
      <c r="F4112" t="s">
        <v>36</v>
      </c>
      <c r="G4112" t="s">
        <v>37</v>
      </c>
      <c r="H4112" t="s">
        <v>38</v>
      </c>
      <c r="I4112">
        <v>1</v>
      </c>
      <c r="J4112" t="b">
        <v>0</v>
      </c>
      <c r="K4112" t="b">
        <v>0</v>
      </c>
      <c r="L4112" s="1">
        <v>205000</v>
      </c>
      <c r="M4112" s="2">
        <v>44448</v>
      </c>
      <c r="N4112" s="2">
        <v>44470</v>
      </c>
      <c r="O4112" s="2">
        <v>48092</v>
      </c>
      <c r="P4112">
        <v>120</v>
      </c>
      <c r="Q4112" s="3">
        <v>1917.11</v>
      </c>
      <c r="R4112">
        <v>2.375</v>
      </c>
      <c r="S4112" t="s">
        <v>921</v>
      </c>
      <c r="T4112" s="4">
        <v>758698</v>
      </c>
      <c r="U4112" s="7">
        <f>V4112+W4112</f>
        <v>10496.000000000027</v>
      </c>
      <c r="V4112" s="7">
        <f t="shared" si="350"/>
        <v>10496.000000000027</v>
      </c>
      <c r="W4112" s="7">
        <v>0</v>
      </c>
      <c r="AA4112" t="b">
        <v>0</v>
      </c>
      <c r="AB4112">
        <v>0</v>
      </c>
      <c r="AC4112">
        <v>0</v>
      </c>
      <c r="AD4112" t="b">
        <v>0</v>
      </c>
      <c r="AE4112" t="s">
        <v>39</v>
      </c>
      <c r="AF4112" t="b">
        <v>0</v>
      </c>
      <c r="AG4112">
        <v>1</v>
      </c>
      <c r="AH4112">
        <v>139</v>
      </c>
      <c r="AI4112" s="6">
        <v>5445</v>
      </c>
      <c r="AJ4112">
        <v>744</v>
      </c>
      <c r="AK4112" t="s">
        <v>40</v>
      </c>
      <c r="AL4112" t="s">
        <v>50</v>
      </c>
      <c r="AM4112" s="9">
        <v>1.05</v>
      </c>
      <c r="AN4112">
        <f>_xlfn.XLOOKUP(S4112,[1]umbs_prices!$A:$A,[1]umbs_prices!$D:$D)</f>
        <v>99.88</v>
      </c>
      <c r="AO4112" s="11">
        <f t="shared" si="351"/>
        <v>-1.2000000000000899E-3</v>
      </c>
      <c r="AP4112" s="13">
        <f>(AM4112-1)*L4112</f>
        <v>10250.000000000009</v>
      </c>
      <c r="AQ4112" s="8">
        <f>AO4112*L4112</f>
        <v>-246.00000000001842</v>
      </c>
      <c r="AR4112" s="1">
        <f t="shared" si="352"/>
        <v>10496.000000000027</v>
      </c>
      <c r="AS4112" s="8">
        <f>AQ4112+AR4112</f>
        <v>10250.000000000009</v>
      </c>
      <c r="AT4112" s="8">
        <f>AS4112-X4112</f>
        <v>10250.000000000009</v>
      </c>
      <c r="AU4112" s="11">
        <f>AT4112/L4112</f>
        <v>5.0000000000000044E-2</v>
      </c>
      <c r="AV4112">
        <f>(_xlfn.XLOOKUP(A4112,[2]loan_data!$A:$A,[2]loan_data!$Z:$Z)-100)%</f>
        <v>4.9999999999954527E-5</v>
      </c>
      <c r="AW4112" t="str">
        <f>_xlfn.XLOOKUP(A4112,[2]loan_data!$A:$A,[2]loan_data!$AA:$AA)</f>
        <v>bank_of_americans</v>
      </c>
      <c r="AX4112" s="8">
        <f>AV4112*L4112</f>
        <v>10.249999999990678</v>
      </c>
      <c r="AY4112" s="8">
        <f>AX4112+AR4112</f>
        <v>10506.250000000018</v>
      </c>
      <c r="AZ4112" s="10">
        <f>AY4112/L4112</f>
        <v>5.1250000000000087E-2</v>
      </c>
    </row>
    <row r="4113" spans="1:52" x14ac:dyDescent="0.2">
      <c r="A4113">
        <v>5037500</v>
      </c>
      <c r="B4113" t="s">
        <v>33</v>
      </c>
      <c r="C4113" t="s">
        <v>288</v>
      </c>
      <c r="D4113" t="b">
        <v>1</v>
      </c>
      <c r="E4113" t="s">
        <v>35</v>
      </c>
      <c r="F4113" t="s">
        <v>36</v>
      </c>
      <c r="G4113" t="s">
        <v>37</v>
      </c>
      <c r="H4113" t="s">
        <v>38</v>
      </c>
      <c r="I4113">
        <v>1</v>
      </c>
      <c r="J4113" t="b">
        <v>0</v>
      </c>
      <c r="K4113" t="b">
        <v>0</v>
      </c>
      <c r="L4113" s="1">
        <v>245000</v>
      </c>
      <c r="M4113" s="2">
        <v>44448</v>
      </c>
      <c r="N4113" s="2">
        <v>44470</v>
      </c>
      <c r="O4113" s="2">
        <v>49919</v>
      </c>
      <c r="P4113">
        <v>180</v>
      </c>
      <c r="Q4113" s="3">
        <v>1572.87</v>
      </c>
      <c r="R4113">
        <v>1.99</v>
      </c>
      <c r="S4113" t="s">
        <v>925</v>
      </c>
      <c r="T4113" s="4">
        <v>608696</v>
      </c>
      <c r="U4113" s="7">
        <f>V4113+W4113</f>
        <v>19300.630000000005</v>
      </c>
      <c r="V4113" s="7">
        <f t="shared" si="350"/>
        <v>18497.500000000004</v>
      </c>
      <c r="W4113" s="7">
        <v>803.13</v>
      </c>
      <c r="AA4113" t="b">
        <v>0</v>
      </c>
      <c r="AB4113">
        <v>0</v>
      </c>
      <c r="AC4113">
        <v>0</v>
      </c>
      <c r="AD4113" t="b">
        <v>0</v>
      </c>
      <c r="AE4113" t="s">
        <v>39</v>
      </c>
      <c r="AF4113" t="b">
        <v>0</v>
      </c>
      <c r="AG4113">
        <v>1</v>
      </c>
      <c r="AH4113">
        <v>92</v>
      </c>
      <c r="AI4113" s="6">
        <v>2837</v>
      </c>
      <c r="AJ4113">
        <v>744</v>
      </c>
      <c r="AK4113" t="s">
        <v>40</v>
      </c>
      <c r="AL4113" t="s">
        <v>41</v>
      </c>
      <c r="AM4113" s="9">
        <v>1.05</v>
      </c>
      <c r="AN4113">
        <f>_xlfn.XLOOKUP(S4113,[1]umbs_prices!$A:$A,[1]umbs_prices!$D:$D)</f>
        <v>97.45</v>
      </c>
      <c r="AO4113" s="11">
        <f t="shared" si="351"/>
        <v>-2.5499999999999967E-2</v>
      </c>
      <c r="AP4113" s="13">
        <f>(AM4113-1)*L4113</f>
        <v>12250.000000000011</v>
      </c>
      <c r="AQ4113" s="8">
        <f>AO4113*L4113</f>
        <v>-6247.4999999999918</v>
      </c>
      <c r="AR4113" s="1">
        <f t="shared" si="352"/>
        <v>18497.500000000004</v>
      </c>
      <c r="AS4113" s="8">
        <f>AQ4113+AR4113</f>
        <v>12250.000000000011</v>
      </c>
      <c r="AT4113" s="8">
        <f>AS4113-X4113</f>
        <v>12250.000000000011</v>
      </c>
      <c r="AU4113" s="11">
        <f>AT4113/L4113</f>
        <v>5.0000000000000044E-2</v>
      </c>
      <c r="AV4113">
        <f>(_xlfn.XLOOKUP(A4113,[2]loan_data!$A:$A,[2]loan_data!$Z:$Z)-100)%</f>
        <v>-2.5499999999999971E-2</v>
      </c>
      <c r="AW4113" t="str">
        <f>_xlfn.XLOOKUP(A4113,[2]loan_data!$A:$A,[2]loan_data!$AA:$AA)</f>
        <v>umbs_price</v>
      </c>
      <c r="AX4113" s="8">
        <f>AV4113*L4113</f>
        <v>-6247.4999999999927</v>
      </c>
    </row>
    <row r="4114" spans="1:52" x14ac:dyDescent="0.2">
      <c r="A4114">
        <v>5037566</v>
      </c>
      <c r="B4114" t="s">
        <v>68</v>
      </c>
      <c r="C4114" t="s">
        <v>69</v>
      </c>
      <c r="D4114" t="b">
        <v>1</v>
      </c>
      <c r="E4114" t="s">
        <v>35</v>
      </c>
      <c r="F4114" t="s">
        <v>36</v>
      </c>
      <c r="G4114" t="s">
        <v>37</v>
      </c>
      <c r="H4114" t="s">
        <v>38</v>
      </c>
      <c r="I4114">
        <v>1</v>
      </c>
      <c r="J4114" t="b">
        <v>0</v>
      </c>
      <c r="K4114" t="b">
        <v>0</v>
      </c>
      <c r="L4114" s="1">
        <v>125000</v>
      </c>
      <c r="M4114" s="2">
        <v>44448</v>
      </c>
      <c r="N4114" s="2">
        <v>44470</v>
      </c>
      <c r="O4114" s="2">
        <v>51745</v>
      </c>
      <c r="P4114">
        <v>240</v>
      </c>
      <c r="Q4114" s="3">
        <v>690.9</v>
      </c>
      <c r="R4114">
        <v>2.99</v>
      </c>
      <c r="S4114" t="s">
        <v>922</v>
      </c>
      <c r="T4114" s="4">
        <v>236340</v>
      </c>
      <c r="U4114" s="7">
        <f>V4114+W4114</f>
        <v>3853.2500000000005</v>
      </c>
      <c r="V4114" s="7">
        <f t="shared" si="350"/>
        <v>2262.5000000000005</v>
      </c>
      <c r="W4114" s="7">
        <v>1590.75</v>
      </c>
      <c r="AA4114" t="b">
        <v>0</v>
      </c>
      <c r="AB4114">
        <v>0</v>
      </c>
      <c r="AC4114">
        <v>0</v>
      </c>
      <c r="AD4114" t="b">
        <v>0</v>
      </c>
      <c r="AE4114" t="s">
        <v>39</v>
      </c>
      <c r="AF4114" t="b">
        <v>0</v>
      </c>
      <c r="AG4114">
        <v>1</v>
      </c>
      <c r="AH4114">
        <v>86</v>
      </c>
      <c r="AI4114" s="6">
        <v>2294</v>
      </c>
      <c r="AJ4114">
        <v>744</v>
      </c>
      <c r="AK4114" t="s">
        <v>43</v>
      </c>
      <c r="AL4114" t="s">
        <v>50</v>
      </c>
      <c r="AM4114" s="9">
        <v>1.05</v>
      </c>
      <c r="AN4114">
        <f>_xlfn.XLOOKUP(S4114,[1]umbs_prices!$A:$A,[1]umbs_prices!$D:$D)</f>
        <v>103.19</v>
      </c>
      <c r="AO4114" s="11">
        <f t="shared" si="351"/>
        <v>3.1900000000000039E-2</v>
      </c>
      <c r="AP4114" s="13">
        <f>(AM4114-1)*L4114</f>
        <v>6250.0000000000055</v>
      </c>
      <c r="AQ4114" s="8">
        <f>AO4114*L4114</f>
        <v>3987.500000000005</v>
      </c>
      <c r="AR4114" s="1">
        <f t="shared" si="352"/>
        <v>2262.5000000000005</v>
      </c>
      <c r="AS4114" s="8">
        <f>AQ4114+AR4114</f>
        <v>6250.0000000000055</v>
      </c>
      <c r="AT4114" s="8">
        <f>AS4114-X4114</f>
        <v>6250.0000000000055</v>
      </c>
      <c r="AU4114" s="11">
        <f>AT4114/L4114</f>
        <v>5.0000000000000044E-2</v>
      </c>
      <c r="AV4114">
        <f>(_xlfn.XLOOKUP(A4114,[2]loan_data!$A:$A,[2]loan_data!$Z:$Z)-100)%</f>
        <v>3.1899999999999977E-2</v>
      </c>
      <c r="AW4114" t="str">
        <f>_xlfn.XLOOKUP(A4114,[2]loan_data!$A:$A,[2]loan_data!$AA:$AA)</f>
        <v>umbs_price</v>
      </c>
      <c r="AX4114" s="8">
        <f>AV4114*L4114</f>
        <v>3987.4999999999973</v>
      </c>
    </row>
    <row r="4115" spans="1:52" x14ac:dyDescent="0.2">
      <c r="A4115">
        <v>5037617</v>
      </c>
      <c r="B4115" t="s">
        <v>33</v>
      </c>
      <c r="C4115" t="s">
        <v>810</v>
      </c>
      <c r="D4115" t="b">
        <v>1</v>
      </c>
      <c r="E4115" t="s">
        <v>35</v>
      </c>
      <c r="F4115" t="s">
        <v>36</v>
      </c>
      <c r="G4115" t="s">
        <v>37</v>
      </c>
      <c r="H4115" t="s">
        <v>195</v>
      </c>
      <c r="I4115">
        <v>1</v>
      </c>
      <c r="J4115" t="b">
        <v>0</v>
      </c>
      <c r="K4115" t="b">
        <v>0</v>
      </c>
      <c r="L4115" s="1">
        <v>545000</v>
      </c>
      <c r="M4115" s="2">
        <v>44448</v>
      </c>
      <c r="N4115" s="2">
        <v>44470</v>
      </c>
      <c r="O4115" s="2">
        <v>55397</v>
      </c>
      <c r="P4115">
        <v>360</v>
      </c>
      <c r="Q4115" s="3">
        <v>2255.7600000000002</v>
      </c>
      <c r="R4115">
        <v>2.875</v>
      </c>
      <c r="S4115" t="s">
        <v>922</v>
      </c>
      <c r="T4115" s="4">
        <v>2237275</v>
      </c>
      <c r="U4115" s="7">
        <f>V4115+W4115</f>
        <v>13326.500000000004</v>
      </c>
      <c r="V4115" s="7">
        <f t="shared" si="350"/>
        <v>9864.5000000000036</v>
      </c>
      <c r="W4115" s="7">
        <v>3462</v>
      </c>
      <c r="AA4115" t="b">
        <v>0</v>
      </c>
      <c r="AB4115">
        <v>0</v>
      </c>
      <c r="AC4115">
        <v>0</v>
      </c>
      <c r="AD4115" t="b">
        <v>0</v>
      </c>
      <c r="AE4115" t="s">
        <v>97</v>
      </c>
      <c r="AF4115" t="b">
        <v>0</v>
      </c>
      <c r="AG4115">
        <v>1</v>
      </c>
      <c r="AH4115">
        <v>686</v>
      </c>
      <c r="AI4115" s="6">
        <v>14292</v>
      </c>
      <c r="AJ4115">
        <v>744</v>
      </c>
      <c r="AK4115" t="s">
        <v>58</v>
      </c>
      <c r="AL4115" t="s">
        <v>50</v>
      </c>
      <c r="AM4115" s="9">
        <v>1.05</v>
      </c>
      <c r="AN4115">
        <f>_xlfn.XLOOKUP(S4115,[1]umbs_prices!$A:$A,[1]umbs_prices!$D:$D)</f>
        <v>103.19</v>
      </c>
      <c r="AO4115" s="11">
        <f t="shared" si="351"/>
        <v>3.1900000000000039E-2</v>
      </c>
      <c r="AP4115" s="13">
        <f>(AM4115-1)*L4115</f>
        <v>27250.000000000025</v>
      </c>
      <c r="AQ4115" s="8">
        <f>AO4115*L4115</f>
        <v>17385.500000000022</v>
      </c>
      <c r="AR4115" s="1">
        <f t="shared" si="352"/>
        <v>9864.5000000000036</v>
      </c>
      <c r="AS4115" s="8">
        <f>AQ4115+AR4115</f>
        <v>27250.000000000025</v>
      </c>
      <c r="AT4115" s="8">
        <f>AS4115-X4115</f>
        <v>27250.000000000025</v>
      </c>
      <c r="AU4115" s="11">
        <f>AT4115/L4115</f>
        <v>5.0000000000000044E-2</v>
      </c>
      <c r="AV4115">
        <f>(_xlfn.XLOOKUP(A4115,[2]loan_data!$A:$A,[2]loan_data!$Z:$Z)-100)%</f>
        <v>4.2212499999999979E-2</v>
      </c>
      <c r="AW4115" t="str">
        <f>_xlfn.XLOOKUP(A4115,[2]loan_data!$A:$A,[2]loan_data!$AA:$AA)</f>
        <v>storgan_manley</v>
      </c>
      <c r="AX4115" s="8">
        <f>AV4115*L4115</f>
        <v>23005.812499999989</v>
      </c>
      <c r="AY4115" s="8">
        <f t="shared" ref="AY4115:AY4116" si="354">AX4115+AR4115</f>
        <v>32870.312499999993</v>
      </c>
      <c r="AZ4115" s="10">
        <f>AY4115/L4115</f>
        <v>6.0312499999999984E-2</v>
      </c>
    </row>
    <row r="4116" spans="1:52" x14ac:dyDescent="0.2">
      <c r="A4116">
        <v>5037624</v>
      </c>
      <c r="B4116" t="s">
        <v>124</v>
      </c>
      <c r="C4116" t="s">
        <v>428</v>
      </c>
      <c r="D4116" t="b">
        <v>1</v>
      </c>
      <c r="E4116" t="s">
        <v>35</v>
      </c>
      <c r="F4116" t="s">
        <v>36</v>
      </c>
      <c r="G4116" t="s">
        <v>37</v>
      </c>
      <c r="H4116" t="s">
        <v>38</v>
      </c>
      <c r="I4116">
        <v>1</v>
      </c>
      <c r="J4116" t="b">
        <v>0</v>
      </c>
      <c r="K4116" t="b">
        <v>0</v>
      </c>
      <c r="L4116" s="1">
        <v>125000</v>
      </c>
      <c r="M4116" s="2">
        <v>44449</v>
      </c>
      <c r="N4116" s="2">
        <v>44470</v>
      </c>
      <c r="O4116" s="2">
        <v>49919</v>
      </c>
      <c r="P4116">
        <v>180</v>
      </c>
      <c r="Q4116" s="3">
        <v>839.03</v>
      </c>
      <c r="R4116">
        <v>2.625</v>
      </c>
      <c r="S4116" t="s">
        <v>921</v>
      </c>
      <c r="T4116" s="4">
        <v>255050</v>
      </c>
      <c r="U4116" s="7">
        <f>V4116+W4116</f>
        <v>8805.5000000000164</v>
      </c>
      <c r="V4116" s="7">
        <f t="shared" si="350"/>
        <v>6400.0000000000164</v>
      </c>
      <c r="W4116" s="7">
        <v>2405.5</v>
      </c>
      <c r="AA4116" t="b">
        <v>0</v>
      </c>
      <c r="AB4116">
        <v>0</v>
      </c>
      <c r="AC4116">
        <v>0</v>
      </c>
      <c r="AD4116" t="b">
        <v>0</v>
      </c>
      <c r="AE4116" t="s">
        <v>45</v>
      </c>
      <c r="AF4116" t="b">
        <v>0</v>
      </c>
      <c r="AG4116">
        <v>1</v>
      </c>
      <c r="AH4116">
        <v>94</v>
      </c>
      <c r="AI4116" s="6">
        <v>2664</v>
      </c>
      <c r="AJ4116">
        <v>744</v>
      </c>
      <c r="AK4116" t="s">
        <v>58</v>
      </c>
      <c r="AL4116" t="s">
        <v>50</v>
      </c>
      <c r="AM4116" s="9">
        <v>1.05</v>
      </c>
      <c r="AN4116">
        <f>_xlfn.XLOOKUP(S4116,[1]umbs_prices!$A:$A,[1]umbs_prices!$D:$D)</f>
        <v>99.88</v>
      </c>
      <c r="AO4116" s="11">
        <f t="shared" si="351"/>
        <v>-1.2000000000000899E-3</v>
      </c>
      <c r="AP4116" s="13">
        <f>(AM4116-1)*L4116</f>
        <v>6250.0000000000055</v>
      </c>
      <c r="AQ4116" s="8">
        <f>AO4116*L4116</f>
        <v>-150.00000000001123</v>
      </c>
      <c r="AR4116" s="1">
        <f t="shared" si="352"/>
        <v>6400.0000000000164</v>
      </c>
      <c r="AS4116" s="8">
        <f>AQ4116+AR4116</f>
        <v>6250.0000000000055</v>
      </c>
      <c r="AT4116" s="8">
        <f>AS4116-X4116</f>
        <v>6250.0000000000055</v>
      </c>
      <c r="AU4116" s="11">
        <f>AT4116/L4116</f>
        <v>5.0000000000000044E-2</v>
      </c>
      <c r="AV4116">
        <f>(_xlfn.XLOOKUP(A4116,[2]loan_data!$A:$A,[2]loan_data!$Z:$Z)-100)%</f>
        <v>7.8624999999999546E-3</v>
      </c>
      <c r="AW4116" t="str">
        <f>_xlfn.XLOOKUP(A4116,[2]loan_data!$A:$A,[2]loan_data!$AA:$AA)</f>
        <v>golden_sachs</v>
      </c>
      <c r="AX4116" s="8">
        <f>AV4116*L4116</f>
        <v>982.81249999999432</v>
      </c>
      <c r="AY4116" s="8">
        <f t="shared" si="354"/>
        <v>7382.8125000000109</v>
      </c>
      <c r="AZ4116" s="10">
        <f>AY4116/L4116</f>
        <v>5.9062500000000087E-2</v>
      </c>
    </row>
    <row r="4117" spans="1:52" x14ac:dyDescent="0.2">
      <c r="A4117">
        <v>5024842</v>
      </c>
      <c r="B4117" t="s">
        <v>33</v>
      </c>
      <c r="C4117" t="s">
        <v>96</v>
      </c>
      <c r="D4117" t="b">
        <v>1</v>
      </c>
      <c r="E4117" t="s">
        <v>35</v>
      </c>
      <c r="F4117" t="s">
        <v>36</v>
      </c>
      <c r="G4117" t="s">
        <v>37</v>
      </c>
      <c r="H4117" t="s">
        <v>38</v>
      </c>
      <c r="I4117">
        <v>1</v>
      </c>
      <c r="J4117" t="b">
        <v>0</v>
      </c>
      <c r="K4117" t="b">
        <v>0</v>
      </c>
      <c r="L4117" s="1">
        <v>205000</v>
      </c>
      <c r="M4117" s="2">
        <v>44449</v>
      </c>
      <c r="N4117" s="2">
        <v>44470</v>
      </c>
      <c r="O4117" s="2">
        <v>55397</v>
      </c>
      <c r="P4117">
        <v>360</v>
      </c>
      <c r="Q4117" s="3">
        <v>821.59</v>
      </c>
      <c r="R4117">
        <v>2.625</v>
      </c>
      <c r="S4117" t="s">
        <v>921</v>
      </c>
      <c r="T4117" s="4">
        <v>311977</v>
      </c>
      <c r="U4117" s="7">
        <f>V4117+W4117</f>
        <v>11595.500000000027</v>
      </c>
      <c r="V4117" s="7">
        <f t="shared" si="350"/>
        <v>10496.000000000027</v>
      </c>
      <c r="W4117" s="7">
        <v>1099.5</v>
      </c>
      <c r="AA4117" t="b">
        <v>0</v>
      </c>
      <c r="AB4117">
        <v>0</v>
      </c>
      <c r="AC4117">
        <v>0</v>
      </c>
      <c r="AD4117" t="b">
        <v>0</v>
      </c>
      <c r="AE4117" t="s">
        <v>39</v>
      </c>
      <c r="AF4117" t="b">
        <v>0</v>
      </c>
      <c r="AG4117">
        <v>1</v>
      </c>
      <c r="AH4117">
        <v>105</v>
      </c>
      <c r="AI4117" s="6">
        <v>4288</v>
      </c>
      <c r="AJ4117">
        <v>744</v>
      </c>
      <c r="AK4117" t="s">
        <v>58</v>
      </c>
      <c r="AL4117" t="s">
        <v>41</v>
      </c>
      <c r="AM4117" s="9">
        <v>1.05</v>
      </c>
      <c r="AN4117">
        <f>_xlfn.XLOOKUP(S4117,[1]umbs_prices!$A:$A,[1]umbs_prices!$D:$D)</f>
        <v>99.88</v>
      </c>
      <c r="AO4117" s="11">
        <f t="shared" si="351"/>
        <v>-1.2000000000000899E-3</v>
      </c>
      <c r="AP4117" s="13">
        <f>(AM4117-1)*L4117</f>
        <v>10250.000000000009</v>
      </c>
      <c r="AQ4117" s="8">
        <f>AO4117*L4117</f>
        <v>-246.00000000001842</v>
      </c>
      <c r="AR4117" s="1">
        <f t="shared" si="352"/>
        <v>10496.000000000027</v>
      </c>
      <c r="AS4117" s="8">
        <f>AQ4117+AR4117</f>
        <v>10250.000000000009</v>
      </c>
      <c r="AT4117" s="8">
        <f>AS4117-X4117</f>
        <v>10250.000000000009</v>
      </c>
      <c r="AU4117" s="11">
        <f>AT4117/L4117</f>
        <v>5.0000000000000044E-2</v>
      </c>
      <c r="AV4117">
        <f>(_xlfn.XLOOKUP(A4117,[2]loan_data!$A:$A,[2]loan_data!$Z:$Z)-100)%</f>
        <v>-1.2000000000000454E-3</v>
      </c>
      <c r="AW4117" t="str">
        <f>_xlfn.XLOOKUP(A4117,[2]loan_data!$A:$A,[2]loan_data!$AA:$AA)</f>
        <v>umbs_price</v>
      </c>
      <c r="AX4117" s="8">
        <f>AV4117*L4117</f>
        <v>-246.00000000000932</v>
      </c>
    </row>
    <row r="4118" spans="1:52" x14ac:dyDescent="0.2">
      <c r="A4118">
        <v>5025068</v>
      </c>
      <c r="B4118" t="s">
        <v>68</v>
      </c>
      <c r="C4118" t="s">
        <v>117</v>
      </c>
      <c r="D4118" t="b">
        <v>1</v>
      </c>
      <c r="E4118" t="s">
        <v>35</v>
      </c>
      <c r="F4118" t="s">
        <v>36</v>
      </c>
      <c r="G4118" t="s">
        <v>37</v>
      </c>
      <c r="H4118" t="s">
        <v>53</v>
      </c>
      <c r="I4118">
        <v>1</v>
      </c>
      <c r="J4118" t="b">
        <v>0</v>
      </c>
      <c r="K4118" t="b">
        <v>0</v>
      </c>
      <c r="L4118" s="1">
        <v>125000</v>
      </c>
      <c r="M4118" s="2">
        <v>44449</v>
      </c>
      <c r="N4118" s="2">
        <v>44470</v>
      </c>
      <c r="O4118" s="2">
        <v>55397</v>
      </c>
      <c r="P4118">
        <v>360</v>
      </c>
      <c r="Q4118" s="3">
        <v>509.14</v>
      </c>
      <c r="R4118">
        <v>2.75</v>
      </c>
      <c r="S4118" t="s">
        <v>922</v>
      </c>
      <c r="T4118" s="4">
        <v>168237</v>
      </c>
      <c r="U4118" s="7">
        <f>V4118+W4118</f>
        <v>3469.5000000000005</v>
      </c>
      <c r="V4118" s="7">
        <f t="shared" si="350"/>
        <v>2262.5000000000005</v>
      </c>
      <c r="W4118" s="7">
        <v>1207</v>
      </c>
      <c r="AA4118" t="b">
        <v>0</v>
      </c>
      <c r="AB4118">
        <v>0</v>
      </c>
      <c r="AC4118">
        <v>0</v>
      </c>
      <c r="AD4118" t="b">
        <v>0</v>
      </c>
      <c r="AE4118" t="s">
        <v>39</v>
      </c>
      <c r="AF4118" t="b">
        <v>0</v>
      </c>
      <c r="AG4118">
        <v>1</v>
      </c>
      <c r="AH4118">
        <v>63</v>
      </c>
      <c r="AI4118" s="6">
        <v>2468</v>
      </c>
      <c r="AJ4118">
        <v>744</v>
      </c>
      <c r="AK4118" t="s">
        <v>58</v>
      </c>
      <c r="AL4118" t="s">
        <v>41</v>
      </c>
      <c r="AM4118" s="9">
        <v>1.05</v>
      </c>
      <c r="AN4118">
        <f>_xlfn.XLOOKUP(S4118,[1]umbs_prices!$A:$A,[1]umbs_prices!$D:$D)</f>
        <v>103.19</v>
      </c>
      <c r="AO4118" s="11">
        <f t="shared" si="351"/>
        <v>3.1900000000000039E-2</v>
      </c>
      <c r="AP4118" s="13">
        <f>(AM4118-1)*L4118</f>
        <v>6250.0000000000055</v>
      </c>
      <c r="AQ4118" s="8">
        <f>AO4118*L4118</f>
        <v>3987.500000000005</v>
      </c>
      <c r="AR4118" s="1">
        <f t="shared" si="352"/>
        <v>2262.5000000000005</v>
      </c>
      <c r="AS4118" s="8">
        <f>AQ4118+AR4118</f>
        <v>6250.0000000000055</v>
      </c>
      <c r="AT4118" s="8">
        <f>AS4118-X4118</f>
        <v>6250.0000000000055</v>
      </c>
      <c r="AU4118" s="11">
        <f>AT4118/L4118</f>
        <v>5.0000000000000044E-2</v>
      </c>
      <c r="AV4118">
        <f>(_xlfn.XLOOKUP(A4118,[2]loan_data!$A:$A,[2]loan_data!$Z:$Z)-100)%</f>
        <v>3.6587499999999974E-2</v>
      </c>
      <c r="AW4118" t="str">
        <f>_xlfn.XLOOKUP(A4118,[2]loan_data!$A:$A,[2]loan_data!$AA:$AA)</f>
        <v>pj_logan</v>
      </c>
      <c r="AX4118" s="8">
        <f>AV4118*L4118</f>
        <v>4573.4374999999964</v>
      </c>
      <c r="AY4118" s="8">
        <f t="shared" ref="AY4118:AY4119" si="355">AX4118+AR4118</f>
        <v>6835.9374999999964</v>
      </c>
      <c r="AZ4118" s="10">
        <f>AY4118/L4118</f>
        <v>5.4687499999999972E-2</v>
      </c>
    </row>
    <row r="4119" spans="1:52" x14ac:dyDescent="0.2">
      <c r="A4119">
        <v>5025343</v>
      </c>
      <c r="B4119" t="s">
        <v>46</v>
      </c>
      <c r="C4119" t="s">
        <v>797</v>
      </c>
      <c r="D4119" t="b">
        <v>1</v>
      </c>
      <c r="E4119" t="s">
        <v>35</v>
      </c>
      <c r="F4119" t="s">
        <v>36</v>
      </c>
      <c r="G4119" t="s">
        <v>37</v>
      </c>
      <c r="H4119" t="s">
        <v>53</v>
      </c>
      <c r="I4119">
        <v>1</v>
      </c>
      <c r="J4119" t="b">
        <v>0</v>
      </c>
      <c r="K4119" t="b">
        <v>0</v>
      </c>
      <c r="L4119" s="1">
        <v>125000</v>
      </c>
      <c r="M4119" s="2">
        <v>44449</v>
      </c>
      <c r="N4119" s="2">
        <v>44470</v>
      </c>
      <c r="O4119" s="2">
        <v>55397</v>
      </c>
      <c r="P4119">
        <v>360</v>
      </c>
      <c r="Q4119" s="3">
        <v>525.03</v>
      </c>
      <c r="R4119">
        <v>2.99</v>
      </c>
      <c r="S4119" t="s">
        <v>924</v>
      </c>
      <c r="T4119" s="4">
        <v>195008</v>
      </c>
      <c r="U4119" s="7">
        <f>V4119+W4119</f>
        <v>2336.0699999999961</v>
      </c>
      <c r="V4119" s="7">
        <f t="shared" si="350"/>
        <v>1037.4999999999964</v>
      </c>
      <c r="W4119" s="7">
        <v>1298.5699999999997</v>
      </c>
      <c r="AA4119" t="b">
        <v>0</v>
      </c>
      <c r="AB4119">
        <v>0</v>
      </c>
      <c r="AC4119">
        <v>0</v>
      </c>
      <c r="AD4119" t="b">
        <v>0</v>
      </c>
      <c r="AE4119" t="s">
        <v>39</v>
      </c>
      <c r="AF4119" t="b">
        <v>0</v>
      </c>
      <c r="AG4119">
        <v>1</v>
      </c>
      <c r="AH4119">
        <v>29</v>
      </c>
      <c r="AI4119" s="6">
        <v>1136</v>
      </c>
      <c r="AJ4119">
        <v>744</v>
      </c>
      <c r="AK4119" t="s">
        <v>40</v>
      </c>
      <c r="AL4119" t="s">
        <v>41</v>
      </c>
      <c r="AM4119" s="9">
        <v>1.05</v>
      </c>
      <c r="AN4119">
        <f>_xlfn.XLOOKUP(S4119,[1]umbs_prices!$A:$A,[1]umbs_prices!$D:$D)</f>
        <v>104.17</v>
      </c>
      <c r="AO4119" s="11">
        <f t="shared" si="351"/>
        <v>4.170000000000007E-2</v>
      </c>
      <c r="AP4119" s="13">
        <f>(AM4119-1)*L4119</f>
        <v>6250.0000000000055</v>
      </c>
      <c r="AQ4119" s="8">
        <f>AO4119*L4119</f>
        <v>5212.5000000000091</v>
      </c>
      <c r="AR4119" s="1">
        <f t="shared" si="352"/>
        <v>1037.4999999999964</v>
      </c>
      <c r="AS4119" s="8">
        <f>AQ4119+AR4119</f>
        <v>6250.0000000000055</v>
      </c>
      <c r="AT4119" s="8">
        <f>AS4119-X4119</f>
        <v>6250.0000000000055</v>
      </c>
      <c r="AU4119" s="11">
        <f>AT4119/L4119</f>
        <v>5.0000000000000044E-2</v>
      </c>
      <c r="AV4119">
        <f>(_xlfn.XLOOKUP(A4119,[2]loan_data!$A:$A,[2]loan_data!$Z:$Z)-100)%</f>
        <v>5.1075000000000016E-2</v>
      </c>
      <c r="AW4119" t="str">
        <f>_xlfn.XLOOKUP(A4119,[2]loan_data!$A:$A,[2]loan_data!$AA:$AA)</f>
        <v>golden_sachs</v>
      </c>
      <c r="AX4119" s="8">
        <f>AV4119*L4119</f>
        <v>6384.3750000000018</v>
      </c>
      <c r="AY4119" s="8">
        <f t="shared" si="355"/>
        <v>7421.8749999999982</v>
      </c>
      <c r="AZ4119" s="10">
        <f>AY4119/L4119</f>
        <v>5.9374999999999983E-2</v>
      </c>
    </row>
    <row r="4120" spans="1:52" x14ac:dyDescent="0.2">
      <c r="A4120">
        <v>5025386</v>
      </c>
      <c r="B4120" t="s">
        <v>84</v>
      </c>
      <c r="C4120" t="s">
        <v>824</v>
      </c>
      <c r="D4120" t="b">
        <v>1</v>
      </c>
      <c r="E4120" t="s">
        <v>35</v>
      </c>
      <c r="F4120" t="s">
        <v>36</v>
      </c>
      <c r="G4120" t="s">
        <v>37</v>
      </c>
      <c r="H4120" t="s">
        <v>53</v>
      </c>
      <c r="I4120">
        <v>1</v>
      </c>
      <c r="J4120" t="b">
        <v>0</v>
      </c>
      <c r="K4120" t="b">
        <v>0</v>
      </c>
      <c r="L4120" s="1">
        <v>145000</v>
      </c>
      <c r="M4120" s="2">
        <v>44450</v>
      </c>
      <c r="N4120" s="2">
        <v>44470</v>
      </c>
      <c r="O4120" s="2">
        <v>55397</v>
      </c>
      <c r="P4120">
        <v>360</v>
      </c>
      <c r="Q4120" s="3">
        <v>629.35</v>
      </c>
      <c r="R4120">
        <v>3.25</v>
      </c>
      <c r="S4120" t="s">
        <v>920</v>
      </c>
      <c r="T4120" s="4">
        <v>207143</v>
      </c>
      <c r="U4120" s="7">
        <f>V4120+W4120</f>
        <v>1913.0000000000018</v>
      </c>
      <c r="V4120" s="7">
        <f t="shared" si="350"/>
        <v>565.50000000000182</v>
      </c>
      <c r="W4120" s="7">
        <v>1347.5</v>
      </c>
      <c r="AA4120" t="b">
        <v>0</v>
      </c>
      <c r="AB4120">
        <v>0</v>
      </c>
      <c r="AC4120">
        <v>0</v>
      </c>
      <c r="AD4120" t="b">
        <v>0</v>
      </c>
      <c r="AE4120" t="s">
        <v>39</v>
      </c>
      <c r="AF4120" t="b">
        <v>0</v>
      </c>
      <c r="AG4120">
        <v>1</v>
      </c>
      <c r="AH4120">
        <v>51</v>
      </c>
      <c r="AI4120" s="6">
        <v>1913</v>
      </c>
      <c r="AJ4120">
        <v>744</v>
      </c>
      <c r="AK4120" t="s">
        <v>43</v>
      </c>
      <c r="AL4120" t="s">
        <v>41</v>
      </c>
      <c r="AM4120" s="9">
        <v>1.05</v>
      </c>
      <c r="AN4120">
        <f>_xlfn.XLOOKUP(S4120,[1]umbs_prices!$A:$A,[1]umbs_prices!$D:$D)</f>
        <v>104.61</v>
      </c>
      <c r="AO4120" s="11">
        <f t="shared" si="351"/>
        <v>4.610000000000003E-2</v>
      </c>
      <c r="AP4120" s="13">
        <f>(AM4120-1)*L4120</f>
        <v>7250.0000000000064</v>
      </c>
      <c r="AQ4120" s="8">
        <f>AO4120*L4120</f>
        <v>6684.5000000000045</v>
      </c>
      <c r="AR4120" s="1">
        <f t="shared" si="352"/>
        <v>565.50000000000182</v>
      </c>
      <c r="AS4120" s="8">
        <f>AQ4120+AR4120</f>
        <v>7250.0000000000064</v>
      </c>
      <c r="AT4120" s="8">
        <f>AS4120-X4120</f>
        <v>7250.0000000000064</v>
      </c>
      <c r="AU4120" s="11">
        <f>AT4120/L4120</f>
        <v>5.0000000000000044E-2</v>
      </c>
      <c r="AV4120">
        <f>(_xlfn.XLOOKUP(A4120,[2]loan_data!$A:$A,[2]loan_data!$Z:$Z)-100)%</f>
        <v>4.6099999999999995E-2</v>
      </c>
      <c r="AW4120" t="str">
        <f>_xlfn.XLOOKUP(A4120,[2]loan_data!$A:$A,[2]loan_data!$AA:$AA)</f>
        <v>umbs_price</v>
      </c>
      <c r="AX4120" s="8">
        <f>AV4120*L4120</f>
        <v>6684.4999999999991</v>
      </c>
    </row>
    <row r="4121" spans="1:52" x14ac:dyDescent="0.2">
      <c r="A4121">
        <v>5025414</v>
      </c>
      <c r="B4121" t="s">
        <v>551</v>
      </c>
      <c r="C4121" t="s">
        <v>825</v>
      </c>
      <c r="D4121" t="b">
        <v>1</v>
      </c>
      <c r="E4121" t="s">
        <v>35</v>
      </c>
      <c r="F4121" t="s">
        <v>36</v>
      </c>
      <c r="G4121" t="s">
        <v>37</v>
      </c>
      <c r="H4121" t="s">
        <v>53</v>
      </c>
      <c r="I4121">
        <v>1</v>
      </c>
      <c r="J4121" t="b">
        <v>0</v>
      </c>
      <c r="K4121" t="b">
        <v>0</v>
      </c>
      <c r="L4121" s="1">
        <v>245000</v>
      </c>
      <c r="M4121" s="2">
        <v>44450</v>
      </c>
      <c r="N4121" s="2">
        <v>44470</v>
      </c>
      <c r="O4121" s="2">
        <v>53571</v>
      </c>
      <c r="P4121">
        <v>300</v>
      </c>
      <c r="Q4121" s="3">
        <v>1143.22</v>
      </c>
      <c r="R4121">
        <v>2.875</v>
      </c>
      <c r="S4121" t="s">
        <v>922</v>
      </c>
      <c r="T4121" s="4">
        <v>418018</v>
      </c>
      <c r="U4121" s="7">
        <f>V4121+W4121</f>
        <v>5556.5000000000009</v>
      </c>
      <c r="V4121" s="7">
        <f t="shared" si="350"/>
        <v>4434.5000000000009</v>
      </c>
      <c r="W4121" s="7">
        <v>1122</v>
      </c>
      <c r="AA4121" t="b">
        <v>0</v>
      </c>
      <c r="AB4121">
        <v>0</v>
      </c>
      <c r="AC4121">
        <v>0</v>
      </c>
      <c r="AD4121" t="b">
        <v>0</v>
      </c>
      <c r="AE4121" t="s">
        <v>39</v>
      </c>
      <c r="AF4121" t="b">
        <v>0</v>
      </c>
      <c r="AG4121">
        <v>1</v>
      </c>
      <c r="AH4121">
        <v>62</v>
      </c>
      <c r="AI4121" s="6">
        <v>2325</v>
      </c>
      <c r="AJ4121">
        <v>744</v>
      </c>
      <c r="AK4121" t="s">
        <v>58</v>
      </c>
      <c r="AL4121" t="s">
        <v>41</v>
      </c>
      <c r="AM4121" s="9">
        <v>1.05</v>
      </c>
      <c r="AN4121">
        <f>_xlfn.XLOOKUP(S4121,[1]umbs_prices!$A:$A,[1]umbs_prices!$D:$D)</f>
        <v>103.19</v>
      </c>
      <c r="AO4121" s="11">
        <f t="shared" si="351"/>
        <v>3.1900000000000039E-2</v>
      </c>
      <c r="AP4121" s="13">
        <f>(AM4121-1)*L4121</f>
        <v>12250.000000000011</v>
      </c>
      <c r="AQ4121" s="8">
        <f>AO4121*L4121</f>
        <v>7815.50000000001</v>
      </c>
      <c r="AR4121" s="1">
        <f t="shared" si="352"/>
        <v>4434.5000000000009</v>
      </c>
      <c r="AS4121" s="8">
        <f>AQ4121+AR4121</f>
        <v>12250.000000000011</v>
      </c>
      <c r="AT4121" s="8">
        <f>AS4121-X4121</f>
        <v>12250.000000000011</v>
      </c>
      <c r="AU4121" s="11">
        <f>AT4121/L4121</f>
        <v>5.0000000000000044E-2</v>
      </c>
      <c r="AV4121">
        <f>(_xlfn.XLOOKUP(A4121,[2]loan_data!$A:$A,[2]loan_data!$Z:$Z)-100)%</f>
        <v>3.1899999999999977E-2</v>
      </c>
      <c r="AW4121" t="str">
        <f>_xlfn.XLOOKUP(A4121,[2]loan_data!$A:$A,[2]loan_data!$AA:$AA)</f>
        <v>umbs_price</v>
      </c>
      <c r="AX4121" s="8">
        <f>AV4121*L4121</f>
        <v>7815.4999999999945</v>
      </c>
    </row>
    <row r="4122" spans="1:52" x14ac:dyDescent="0.2">
      <c r="A4122">
        <v>5025486</v>
      </c>
      <c r="B4122" t="s">
        <v>68</v>
      </c>
      <c r="C4122" t="s">
        <v>122</v>
      </c>
      <c r="D4122" t="b">
        <v>1</v>
      </c>
      <c r="E4122" t="s">
        <v>35</v>
      </c>
      <c r="F4122" t="s">
        <v>36</v>
      </c>
      <c r="G4122" t="s">
        <v>37</v>
      </c>
      <c r="H4122" t="s">
        <v>38</v>
      </c>
      <c r="I4122">
        <v>1</v>
      </c>
      <c r="J4122" t="b">
        <v>0</v>
      </c>
      <c r="K4122" t="b">
        <v>0</v>
      </c>
      <c r="L4122" s="1">
        <v>285000</v>
      </c>
      <c r="M4122" s="2">
        <v>44452</v>
      </c>
      <c r="N4122" s="2">
        <v>44470</v>
      </c>
      <c r="O4122" s="2">
        <v>49919</v>
      </c>
      <c r="P4122">
        <v>180</v>
      </c>
      <c r="Q4122" s="3">
        <v>1863.5</v>
      </c>
      <c r="R4122">
        <v>2.25</v>
      </c>
      <c r="S4122" t="s">
        <v>921</v>
      </c>
      <c r="T4122" s="4">
        <v>478510</v>
      </c>
      <c r="U4122" s="7">
        <f>V4122+W4122</f>
        <v>14923.440000000039</v>
      </c>
      <c r="V4122" s="7">
        <f t="shared" si="350"/>
        <v>14592.000000000038</v>
      </c>
      <c r="W4122" s="7">
        <v>331.44</v>
      </c>
      <c r="AA4122" t="b">
        <v>0</v>
      </c>
      <c r="AB4122">
        <v>0</v>
      </c>
      <c r="AC4122">
        <v>0</v>
      </c>
      <c r="AD4122" t="b">
        <v>0</v>
      </c>
      <c r="AE4122" t="s">
        <v>39</v>
      </c>
      <c r="AF4122" t="b">
        <v>0</v>
      </c>
      <c r="AG4122">
        <v>1</v>
      </c>
      <c r="AH4122">
        <v>95</v>
      </c>
      <c r="AI4122" s="6">
        <v>3088</v>
      </c>
      <c r="AJ4122">
        <v>744</v>
      </c>
      <c r="AK4122" t="s">
        <v>58</v>
      </c>
      <c r="AL4122" t="s">
        <v>50</v>
      </c>
      <c r="AM4122" s="9">
        <v>1.05</v>
      </c>
      <c r="AN4122">
        <f>_xlfn.XLOOKUP(S4122,[1]umbs_prices!$A:$A,[1]umbs_prices!$D:$D)</f>
        <v>99.88</v>
      </c>
      <c r="AO4122" s="11">
        <f t="shared" si="351"/>
        <v>-1.2000000000000899E-3</v>
      </c>
      <c r="AP4122" s="13">
        <f>(AM4122-1)*L4122</f>
        <v>14250.000000000013</v>
      </c>
      <c r="AQ4122" s="8">
        <f>AO4122*L4122</f>
        <v>-342.00000000002564</v>
      </c>
      <c r="AR4122" s="1">
        <f t="shared" si="352"/>
        <v>14592.000000000038</v>
      </c>
      <c r="AS4122" s="8">
        <f>AQ4122+AR4122</f>
        <v>14250.000000000013</v>
      </c>
      <c r="AT4122" s="8">
        <f>AS4122-X4122</f>
        <v>14250.000000000013</v>
      </c>
      <c r="AU4122" s="11">
        <f>AT4122/L4122</f>
        <v>5.0000000000000044E-2</v>
      </c>
      <c r="AV4122">
        <f>(_xlfn.XLOOKUP(A4122,[2]loan_data!$A:$A,[2]loan_data!$Z:$Z)-100)%</f>
        <v>-1.2000000000000454E-3</v>
      </c>
      <c r="AW4122" t="str">
        <f>_xlfn.XLOOKUP(A4122,[2]loan_data!$A:$A,[2]loan_data!$AA:$AA)</f>
        <v>umbs_price</v>
      </c>
      <c r="AX4122" s="8">
        <f>AV4122*L4122</f>
        <v>-342.00000000001296</v>
      </c>
    </row>
    <row r="4123" spans="1:52" x14ac:dyDescent="0.2">
      <c r="A4123">
        <v>5026246</v>
      </c>
      <c r="B4123" t="s">
        <v>65</v>
      </c>
      <c r="C4123" t="s">
        <v>389</v>
      </c>
      <c r="D4123" t="b">
        <v>1</v>
      </c>
      <c r="E4123" t="s">
        <v>35</v>
      </c>
      <c r="F4123" t="s">
        <v>36</v>
      </c>
      <c r="G4123" t="s">
        <v>37</v>
      </c>
      <c r="H4123" t="s">
        <v>38</v>
      </c>
      <c r="I4123">
        <v>1</v>
      </c>
      <c r="J4123" t="b">
        <v>0</v>
      </c>
      <c r="K4123" t="b">
        <v>0</v>
      </c>
      <c r="L4123" s="1">
        <v>105000</v>
      </c>
      <c r="M4123" s="2">
        <v>44452</v>
      </c>
      <c r="N4123" s="2">
        <v>44470</v>
      </c>
      <c r="O4123" s="2">
        <v>55397</v>
      </c>
      <c r="P4123">
        <v>360</v>
      </c>
      <c r="Q4123" s="3">
        <v>434.59999999999997</v>
      </c>
      <c r="R4123">
        <v>2.875</v>
      </c>
      <c r="S4123" t="s">
        <v>924</v>
      </c>
      <c r="T4123" s="4">
        <v>156344</v>
      </c>
      <c r="U4123" s="7">
        <f>V4123+W4123</f>
        <v>1932.2499999999973</v>
      </c>
      <c r="V4123" s="7">
        <f t="shared" si="350"/>
        <v>871.49999999999727</v>
      </c>
      <c r="W4123" s="7">
        <v>1060.75</v>
      </c>
      <c r="AA4123" t="b">
        <v>0</v>
      </c>
      <c r="AB4123">
        <v>0</v>
      </c>
      <c r="AC4123">
        <v>0</v>
      </c>
      <c r="AD4123" t="b">
        <v>0</v>
      </c>
      <c r="AE4123" t="s">
        <v>39</v>
      </c>
      <c r="AF4123" t="b">
        <v>0</v>
      </c>
      <c r="AG4123">
        <v>1</v>
      </c>
      <c r="AH4123">
        <v>57</v>
      </c>
      <c r="AI4123" s="6">
        <v>855</v>
      </c>
      <c r="AJ4123">
        <v>744</v>
      </c>
      <c r="AK4123" t="s">
        <v>43</v>
      </c>
      <c r="AL4123" t="s">
        <v>50</v>
      </c>
      <c r="AM4123" s="9">
        <v>1.05</v>
      </c>
      <c r="AN4123">
        <f>_xlfn.XLOOKUP(S4123,[1]umbs_prices!$A:$A,[1]umbs_prices!$D:$D)</f>
        <v>104.17</v>
      </c>
      <c r="AO4123" s="11">
        <f t="shared" si="351"/>
        <v>4.170000000000007E-2</v>
      </c>
      <c r="AP4123" s="13">
        <f>(AM4123-1)*L4123</f>
        <v>5250.0000000000045</v>
      </c>
      <c r="AQ4123" s="8">
        <f>AO4123*L4123</f>
        <v>4378.5000000000073</v>
      </c>
      <c r="AR4123" s="1">
        <f t="shared" si="352"/>
        <v>871.49999999999727</v>
      </c>
      <c r="AS4123" s="8">
        <f>AQ4123+AR4123</f>
        <v>5250.0000000000045</v>
      </c>
      <c r="AT4123" s="8">
        <f>AS4123-X4123</f>
        <v>5250.0000000000045</v>
      </c>
      <c r="AU4123" s="11">
        <f>AT4123/L4123</f>
        <v>5.0000000000000044E-2</v>
      </c>
      <c r="AV4123">
        <f>(_xlfn.XLOOKUP(A4123,[2]loan_data!$A:$A,[2]loan_data!$Z:$Z)-100)%</f>
        <v>4.1700000000000015E-2</v>
      </c>
      <c r="AW4123" t="str">
        <f>_xlfn.XLOOKUP(A4123,[2]loan_data!$A:$A,[2]loan_data!$AA:$AA)</f>
        <v>umbs_price</v>
      </c>
      <c r="AX4123" s="8">
        <f>AV4123*L4123</f>
        <v>4378.5000000000018</v>
      </c>
    </row>
    <row r="4124" spans="1:52" x14ac:dyDescent="0.2">
      <c r="A4124">
        <v>5026696</v>
      </c>
      <c r="B4124" t="s">
        <v>71</v>
      </c>
      <c r="C4124" t="s">
        <v>76</v>
      </c>
      <c r="D4124" t="b">
        <v>1</v>
      </c>
      <c r="E4124" t="s">
        <v>35</v>
      </c>
      <c r="F4124" t="s">
        <v>36</v>
      </c>
      <c r="G4124" t="s">
        <v>37</v>
      </c>
      <c r="H4124" t="s">
        <v>53</v>
      </c>
      <c r="I4124">
        <v>1</v>
      </c>
      <c r="J4124" t="b">
        <v>0</v>
      </c>
      <c r="K4124" t="b">
        <v>0</v>
      </c>
      <c r="L4124" s="1">
        <v>365000</v>
      </c>
      <c r="M4124" s="2">
        <v>44453</v>
      </c>
      <c r="N4124" s="2">
        <v>44470</v>
      </c>
      <c r="O4124" s="2">
        <v>55397</v>
      </c>
      <c r="P4124">
        <v>360</v>
      </c>
      <c r="Q4124" s="3">
        <v>1533.07</v>
      </c>
      <c r="R4124">
        <v>2.99</v>
      </c>
      <c r="S4124" t="s">
        <v>922</v>
      </c>
      <c r="T4124" s="4">
        <v>456250</v>
      </c>
      <c r="U4124" s="7">
        <f>V4124+W4124</f>
        <v>8882.2999999999993</v>
      </c>
      <c r="V4124" s="7">
        <f t="shared" si="350"/>
        <v>6606.5</v>
      </c>
      <c r="W4124" s="7">
        <v>2275.7999999999993</v>
      </c>
      <c r="AA4124" t="b">
        <v>0</v>
      </c>
      <c r="AB4124">
        <v>0</v>
      </c>
      <c r="AC4124">
        <v>0</v>
      </c>
      <c r="AD4124" t="b">
        <v>0</v>
      </c>
      <c r="AE4124" t="s">
        <v>39</v>
      </c>
      <c r="AF4124" t="b">
        <v>0</v>
      </c>
      <c r="AG4124">
        <v>1</v>
      </c>
      <c r="AH4124">
        <v>99</v>
      </c>
      <c r="AI4124" s="6">
        <v>2723</v>
      </c>
      <c r="AJ4124">
        <v>744</v>
      </c>
      <c r="AK4124" t="s">
        <v>40</v>
      </c>
      <c r="AL4124" t="s">
        <v>50</v>
      </c>
      <c r="AM4124" s="9">
        <v>1.05</v>
      </c>
      <c r="AN4124">
        <f>_xlfn.XLOOKUP(S4124,[1]umbs_prices!$A:$A,[1]umbs_prices!$D:$D)</f>
        <v>103.19</v>
      </c>
      <c r="AO4124" s="11">
        <f t="shared" si="351"/>
        <v>3.1900000000000039E-2</v>
      </c>
      <c r="AP4124" s="13">
        <f>(AM4124-1)*L4124</f>
        <v>18250.000000000015</v>
      </c>
      <c r="AQ4124" s="8">
        <f>AO4124*L4124</f>
        <v>11643.500000000015</v>
      </c>
      <c r="AR4124" s="1">
        <f t="shared" si="352"/>
        <v>6606.5</v>
      </c>
      <c r="AS4124" s="8">
        <f>AQ4124+AR4124</f>
        <v>18250.000000000015</v>
      </c>
      <c r="AT4124" s="8">
        <f>AS4124-X4124</f>
        <v>18250.000000000015</v>
      </c>
      <c r="AU4124" s="11">
        <f>AT4124/L4124</f>
        <v>5.0000000000000037E-2</v>
      </c>
      <c r="AV4124">
        <f>(_xlfn.XLOOKUP(A4124,[2]loan_data!$A:$A,[2]loan_data!$Z:$Z)-100)%</f>
        <v>3.1899999999999977E-2</v>
      </c>
      <c r="AW4124" t="str">
        <f>_xlfn.XLOOKUP(A4124,[2]loan_data!$A:$A,[2]loan_data!$AA:$AA)</f>
        <v>umbs_price</v>
      </c>
      <c r="AX4124" s="8">
        <f>AV4124*L4124</f>
        <v>11643.499999999991</v>
      </c>
    </row>
    <row r="4125" spans="1:52" x14ac:dyDescent="0.2">
      <c r="A4125">
        <v>5026727</v>
      </c>
      <c r="B4125" t="s">
        <v>84</v>
      </c>
      <c r="C4125" t="s">
        <v>442</v>
      </c>
      <c r="D4125" t="b">
        <v>1</v>
      </c>
      <c r="E4125" t="s">
        <v>35</v>
      </c>
      <c r="F4125" t="s">
        <v>36</v>
      </c>
      <c r="G4125" t="s">
        <v>37</v>
      </c>
      <c r="H4125" t="s">
        <v>60</v>
      </c>
      <c r="I4125">
        <v>1</v>
      </c>
      <c r="J4125" t="b">
        <v>0</v>
      </c>
      <c r="K4125" t="b">
        <v>0</v>
      </c>
      <c r="L4125" s="1">
        <v>185000</v>
      </c>
      <c r="M4125" s="2">
        <v>44453</v>
      </c>
      <c r="N4125" s="2">
        <v>44470</v>
      </c>
      <c r="O4125" s="2">
        <v>55397</v>
      </c>
      <c r="P4125">
        <v>360</v>
      </c>
      <c r="Q4125" s="3">
        <v>815.59</v>
      </c>
      <c r="R4125">
        <v>3.375</v>
      </c>
      <c r="S4125" t="s">
        <v>920</v>
      </c>
      <c r="T4125" s="4">
        <v>194737</v>
      </c>
      <c r="U4125" s="7">
        <f>V4125+W4125</f>
        <v>4929.0000000000036</v>
      </c>
      <c r="V4125" s="7">
        <f t="shared" si="350"/>
        <v>721.50000000000364</v>
      </c>
      <c r="W4125" s="7">
        <v>4207.5</v>
      </c>
      <c r="AA4125" t="b">
        <v>0</v>
      </c>
      <c r="AB4125">
        <v>0</v>
      </c>
      <c r="AC4125">
        <v>0</v>
      </c>
      <c r="AD4125" t="b">
        <v>0</v>
      </c>
      <c r="AE4125" t="s">
        <v>39</v>
      </c>
      <c r="AF4125" t="b">
        <v>0</v>
      </c>
      <c r="AG4125">
        <v>1</v>
      </c>
      <c r="AH4125">
        <v>109</v>
      </c>
      <c r="AI4125" s="6">
        <v>3180</v>
      </c>
      <c r="AJ4125">
        <v>744</v>
      </c>
      <c r="AK4125" t="s">
        <v>40</v>
      </c>
      <c r="AL4125" t="s">
        <v>41</v>
      </c>
      <c r="AM4125" s="9">
        <v>1.05</v>
      </c>
      <c r="AN4125">
        <f>_xlfn.XLOOKUP(S4125,[1]umbs_prices!$A:$A,[1]umbs_prices!$D:$D)</f>
        <v>104.61</v>
      </c>
      <c r="AO4125" s="11">
        <f t="shared" si="351"/>
        <v>4.610000000000003E-2</v>
      </c>
      <c r="AP4125" s="13">
        <f>(AM4125-1)*L4125</f>
        <v>9250.0000000000091</v>
      </c>
      <c r="AQ4125" s="8">
        <f>AO4125*L4125</f>
        <v>8528.5000000000055</v>
      </c>
      <c r="AR4125" s="1">
        <f t="shared" si="352"/>
        <v>721.50000000000364</v>
      </c>
      <c r="AS4125" s="8">
        <f>AQ4125+AR4125</f>
        <v>9250.0000000000091</v>
      </c>
      <c r="AT4125" s="8">
        <f>AS4125-X4125</f>
        <v>9250.0000000000091</v>
      </c>
      <c r="AU4125" s="11">
        <f>AT4125/L4125</f>
        <v>5.0000000000000051E-2</v>
      </c>
      <c r="AV4125">
        <f>(_xlfn.XLOOKUP(A4125,[2]loan_data!$A:$A,[2]loan_data!$Z:$Z)-100)%</f>
        <v>4.6099999999999995E-2</v>
      </c>
      <c r="AW4125" t="str">
        <f>_xlfn.XLOOKUP(A4125,[2]loan_data!$A:$A,[2]loan_data!$AA:$AA)</f>
        <v>umbs_price</v>
      </c>
      <c r="AX4125" s="8">
        <f>AV4125*L4125</f>
        <v>8528.5</v>
      </c>
    </row>
    <row r="4126" spans="1:52" x14ac:dyDescent="0.2">
      <c r="A4126">
        <v>5027037</v>
      </c>
      <c r="B4126" t="s">
        <v>33</v>
      </c>
      <c r="C4126" t="s">
        <v>34</v>
      </c>
      <c r="D4126" t="b">
        <v>1</v>
      </c>
      <c r="E4126" t="s">
        <v>35</v>
      </c>
      <c r="F4126" t="s">
        <v>36</v>
      </c>
      <c r="G4126" t="s">
        <v>37</v>
      </c>
      <c r="H4126" t="s">
        <v>60</v>
      </c>
      <c r="I4126">
        <v>1</v>
      </c>
      <c r="J4126" t="b">
        <v>0</v>
      </c>
      <c r="K4126" t="b">
        <v>0</v>
      </c>
      <c r="L4126" s="1">
        <v>705000</v>
      </c>
      <c r="M4126" s="2">
        <v>44454</v>
      </c>
      <c r="N4126" s="2">
        <v>44501</v>
      </c>
      <c r="O4126" s="2">
        <v>55427</v>
      </c>
      <c r="P4126">
        <v>360</v>
      </c>
      <c r="Q4126" s="3">
        <v>2871.5200000000004</v>
      </c>
      <c r="R4126">
        <v>2.75</v>
      </c>
      <c r="S4126" t="s">
        <v>924</v>
      </c>
      <c r="T4126" s="4">
        <v>1309436</v>
      </c>
      <c r="U4126" s="7">
        <f>V4126+W4126</f>
        <v>13166.499999999978</v>
      </c>
      <c r="V4126" s="7">
        <f t="shared" si="350"/>
        <v>5851.4999999999782</v>
      </c>
      <c r="W4126" s="7">
        <v>7315</v>
      </c>
      <c r="AA4126" t="b">
        <v>0</v>
      </c>
      <c r="AB4126">
        <v>0</v>
      </c>
      <c r="AC4126">
        <v>0</v>
      </c>
      <c r="AD4126" t="b">
        <v>0</v>
      </c>
      <c r="AE4126" t="s">
        <v>39</v>
      </c>
      <c r="AF4126" t="b">
        <v>0</v>
      </c>
      <c r="AG4126">
        <v>1</v>
      </c>
      <c r="AH4126">
        <v>279</v>
      </c>
      <c r="AI4126" s="6">
        <v>4883</v>
      </c>
      <c r="AJ4126">
        <v>744</v>
      </c>
      <c r="AK4126" t="s">
        <v>40</v>
      </c>
      <c r="AL4126" t="s">
        <v>41</v>
      </c>
      <c r="AM4126" s="9">
        <v>1.05</v>
      </c>
      <c r="AN4126">
        <f>_xlfn.XLOOKUP(S4126,[1]umbs_prices!$A:$A,[1]umbs_prices!$D:$D)</f>
        <v>104.17</v>
      </c>
      <c r="AO4126" s="11">
        <f t="shared" si="351"/>
        <v>4.170000000000007E-2</v>
      </c>
      <c r="AP4126" s="13">
        <f>(AM4126-1)*L4126</f>
        <v>35250.000000000029</v>
      </c>
      <c r="AQ4126" s="8">
        <f>AO4126*L4126</f>
        <v>29398.500000000051</v>
      </c>
      <c r="AR4126" s="1">
        <f t="shared" si="352"/>
        <v>5851.4999999999782</v>
      </c>
      <c r="AS4126" s="8">
        <f>AQ4126+AR4126</f>
        <v>35250.000000000029</v>
      </c>
      <c r="AT4126" s="8">
        <f>AS4126-X4126</f>
        <v>35250.000000000029</v>
      </c>
      <c r="AU4126" s="11">
        <f>AT4126/L4126</f>
        <v>5.0000000000000044E-2</v>
      </c>
      <c r="AV4126">
        <f>(_xlfn.XLOOKUP(A4126,[2]loan_data!$A:$A,[2]loan_data!$Z:$Z)-100)%</f>
        <v>4.1700000000000015E-2</v>
      </c>
      <c r="AW4126" t="str">
        <f>_xlfn.XLOOKUP(A4126,[2]loan_data!$A:$A,[2]loan_data!$AA:$AA)</f>
        <v>umbs_price</v>
      </c>
      <c r="AX4126" s="8">
        <f>AV4126*L4126</f>
        <v>29398.500000000011</v>
      </c>
    </row>
    <row r="4127" spans="1:52" x14ac:dyDescent="0.2">
      <c r="A4127">
        <v>5027305</v>
      </c>
      <c r="B4127" t="s">
        <v>68</v>
      </c>
      <c r="C4127" t="s">
        <v>122</v>
      </c>
      <c r="D4127" t="b">
        <v>1</v>
      </c>
      <c r="E4127" t="s">
        <v>35</v>
      </c>
      <c r="F4127" t="s">
        <v>36</v>
      </c>
      <c r="G4127" t="s">
        <v>37</v>
      </c>
      <c r="H4127" t="s">
        <v>53</v>
      </c>
      <c r="I4127">
        <v>1</v>
      </c>
      <c r="J4127" t="b">
        <v>0</v>
      </c>
      <c r="K4127" t="b">
        <v>0</v>
      </c>
      <c r="L4127" s="1">
        <v>165000</v>
      </c>
      <c r="M4127" s="2">
        <v>44454</v>
      </c>
      <c r="N4127" s="2">
        <v>44501</v>
      </c>
      <c r="O4127" s="2">
        <v>49949</v>
      </c>
      <c r="P4127">
        <v>180</v>
      </c>
      <c r="Q4127" s="3">
        <v>1117.17</v>
      </c>
      <c r="R4127">
        <v>2.75</v>
      </c>
      <c r="S4127" t="s">
        <v>922</v>
      </c>
      <c r="T4127" s="4">
        <v>206250</v>
      </c>
      <c r="U4127" s="7">
        <f>V4127+W4127</f>
        <v>4743.0000000000009</v>
      </c>
      <c r="V4127" s="7">
        <f t="shared" si="350"/>
        <v>2986.5000000000009</v>
      </c>
      <c r="W4127" s="7">
        <v>1756.5</v>
      </c>
      <c r="AA4127" t="b">
        <v>0</v>
      </c>
      <c r="AB4127">
        <v>0</v>
      </c>
      <c r="AC4127">
        <v>0</v>
      </c>
      <c r="AD4127" t="b">
        <v>0</v>
      </c>
      <c r="AE4127" t="s">
        <v>39</v>
      </c>
      <c r="AF4127" t="b">
        <v>0</v>
      </c>
      <c r="AG4127">
        <v>1</v>
      </c>
      <c r="AH4127">
        <v>59</v>
      </c>
      <c r="AI4127" s="6">
        <v>1574</v>
      </c>
      <c r="AJ4127">
        <v>744</v>
      </c>
      <c r="AK4127" t="s">
        <v>43</v>
      </c>
      <c r="AL4127" t="s">
        <v>41</v>
      </c>
      <c r="AM4127" s="9">
        <v>1.05</v>
      </c>
      <c r="AN4127">
        <f>_xlfn.XLOOKUP(S4127,[1]umbs_prices!$A:$A,[1]umbs_prices!$D:$D)</f>
        <v>103.19</v>
      </c>
      <c r="AO4127" s="11">
        <f t="shared" si="351"/>
        <v>3.1900000000000039E-2</v>
      </c>
      <c r="AP4127" s="13">
        <f>(AM4127-1)*L4127</f>
        <v>8250.0000000000073</v>
      </c>
      <c r="AQ4127" s="8">
        <f>AO4127*L4127</f>
        <v>5263.5000000000064</v>
      </c>
      <c r="AR4127" s="1">
        <f t="shared" si="352"/>
        <v>2986.5000000000009</v>
      </c>
      <c r="AS4127" s="8">
        <f>AQ4127+AR4127</f>
        <v>8250.0000000000073</v>
      </c>
      <c r="AT4127" s="8">
        <f>AS4127-X4127</f>
        <v>8250.0000000000073</v>
      </c>
      <c r="AU4127" s="11">
        <f>AT4127/L4127</f>
        <v>5.0000000000000044E-2</v>
      </c>
      <c r="AV4127">
        <f>(_xlfn.XLOOKUP(A4127,[2]loan_data!$A:$A,[2]loan_data!$Z:$Z)-100)%</f>
        <v>4.1274999999999978E-2</v>
      </c>
      <c r="AW4127" t="str">
        <f>_xlfn.XLOOKUP(A4127,[2]loan_data!$A:$A,[2]loan_data!$AA:$AA)</f>
        <v>golden_sachs</v>
      </c>
      <c r="AX4127" s="8">
        <f>AV4127*L4127</f>
        <v>6810.3749999999964</v>
      </c>
      <c r="AY4127" s="8">
        <f>AX4127+AR4127</f>
        <v>9796.8749999999964</v>
      </c>
      <c r="AZ4127" s="10">
        <f>AY4127/L4127</f>
        <v>5.9374999999999976E-2</v>
      </c>
    </row>
    <row r="4128" spans="1:52" x14ac:dyDescent="0.2">
      <c r="A4128">
        <v>5027342</v>
      </c>
      <c r="B4128" t="s">
        <v>90</v>
      </c>
      <c r="C4128" t="s">
        <v>291</v>
      </c>
      <c r="D4128" t="b">
        <v>1</v>
      </c>
      <c r="E4128" t="s">
        <v>35</v>
      </c>
      <c r="F4128" t="s">
        <v>36</v>
      </c>
      <c r="G4128" t="s">
        <v>37</v>
      </c>
      <c r="H4128" t="s">
        <v>38</v>
      </c>
      <c r="I4128">
        <v>1</v>
      </c>
      <c r="J4128" t="b">
        <v>0</v>
      </c>
      <c r="K4128" t="b">
        <v>0</v>
      </c>
      <c r="L4128" s="1">
        <v>125000</v>
      </c>
      <c r="M4128" s="2">
        <v>44455</v>
      </c>
      <c r="N4128" s="2">
        <v>44501</v>
      </c>
      <c r="O4128" s="2">
        <v>49949</v>
      </c>
      <c r="P4128">
        <v>180</v>
      </c>
      <c r="Q4128" s="3">
        <v>831.76</v>
      </c>
      <c r="R4128">
        <v>2.5</v>
      </c>
      <c r="S4128" t="s">
        <v>921</v>
      </c>
      <c r="T4128" s="4">
        <v>386041</v>
      </c>
      <c r="U4128" s="7">
        <f>V4128+W4128</f>
        <v>7571.0000000000164</v>
      </c>
      <c r="V4128" s="7">
        <f t="shared" si="350"/>
        <v>6400.0000000000164</v>
      </c>
      <c r="W4128" s="7">
        <v>1171</v>
      </c>
      <c r="AA4128" t="b">
        <v>0</v>
      </c>
      <c r="AB4128">
        <v>0</v>
      </c>
      <c r="AC4128">
        <v>0</v>
      </c>
      <c r="AD4128" t="b">
        <v>0</v>
      </c>
      <c r="AE4128" t="s">
        <v>39</v>
      </c>
      <c r="AF4128" t="b">
        <v>0</v>
      </c>
      <c r="AG4128">
        <v>1</v>
      </c>
      <c r="AH4128">
        <v>64</v>
      </c>
      <c r="AI4128" s="6">
        <v>1440</v>
      </c>
      <c r="AJ4128">
        <v>744</v>
      </c>
      <c r="AK4128" t="s">
        <v>40</v>
      </c>
      <c r="AL4128" t="s">
        <v>50</v>
      </c>
      <c r="AM4128" s="9">
        <v>1.05</v>
      </c>
      <c r="AN4128">
        <f>_xlfn.XLOOKUP(S4128,[1]umbs_prices!$A:$A,[1]umbs_prices!$D:$D)</f>
        <v>99.88</v>
      </c>
      <c r="AO4128" s="11">
        <f t="shared" si="351"/>
        <v>-1.2000000000000899E-3</v>
      </c>
      <c r="AP4128" s="13">
        <f>(AM4128-1)*L4128</f>
        <v>6250.0000000000055</v>
      </c>
      <c r="AQ4128" s="8">
        <f>AO4128*L4128</f>
        <v>-150.00000000001123</v>
      </c>
      <c r="AR4128" s="1">
        <f t="shared" si="352"/>
        <v>6400.0000000000164</v>
      </c>
      <c r="AS4128" s="8">
        <f>AQ4128+AR4128</f>
        <v>6250.0000000000055</v>
      </c>
      <c r="AT4128" s="8">
        <f>AS4128-X4128</f>
        <v>6250.0000000000055</v>
      </c>
      <c r="AU4128" s="11">
        <f>AT4128/L4128</f>
        <v>5.0000000000000044E-2</v>
      </c>
      <c r="AV4128">
        <f>(_xlfn.XLOOKUP(A4128,[2]loan_data!$A:$A,[2]loan_data!$Z:$Z)-100)%</f>
        <v>-1.2000000000000454E-3</v>
      </c>
      <c r="AW4128" t="str">
        <f>_xlfn.XLOOKUP(A4128,[2]loan_data!$A:$A,[2]loan_data!$AA:$AA)</f>
        <v>umbs_price</v>
      </c>
      <c r="AX4128" s="8">
        <f>AV4128*L4128</f>
        <v>-150.00000000000568</v>
      </c>
    </row>
    <row r="4129" spans="1:52" x14ac:dyDescent="0.2">
      <c r="A4129">
        <v>5027364</v>
      </c>
      <c r="B4129" t="s">
        <v>65</v>
      </c>
      <c r="C4129" t="s">
        <v>821</v>
      </c>
      <c r="D4129" t="b">
        <v>1</v>
      </c>
      <c r="E4129" t="s">
        <v>35</v>
      </c>
      <c r="F4129" t="s">
        <v>36</v>
      </c>
      <c r="G4129" t="s">
        <v>37</v>
      </c>
      <c r="H4129" t="s">
        <v>38</v>
      </c>
      <c r="I4129">
        <v>1</v>
      </c>
      <c r="J4129" t="b">
        <v>0</v>
      </c>
      <c r="K4129" t="b">
        <v>0</v>
      </c>
      <c r="L4129" s="1">
        <v>95000</v>
      </c>
      <c r="M4129" s="2">
        <v>44455</v>
      </c>
      <c r="N4129" s="2">
        <v>44501</v>
      </c>
      <c r="O4129" s="2">
        <v>51775</v>
      </c>
      <c r="P4129">
        <v>240</v>
      </c>
      <c r="Q4129" s="3">
        <v>537.39</v>
      </c>
      <c r="R4129">
        <v>3.25</v>
      </c>
      <c r="S4129" t="s">
        <v>926</v>
      </c>
      <c r="T4129" s="4">
        <v>121671</v>
      </c>
      <c r="U4129" s="7">
        <f>V4129+W4129</f>
        <v>1737.0000000000005</v>
      </c>
      <c r="V4129" s="7">
        <f t="shared" si="350"/>
        <v>0</v>
      </c>
      <c r="W4129" s="7">
        <v>1737.0000000000005</v>
      </c>
      <c r="AA4129" t="b">
        <v>0</v>
      </c>
      <c r="AB4129">
        <v>0</v>
      </c>
      <c r="AC4129">
        <v>0</v>
      </c>
      <c r="AD4129" t="b">
        <v>0</v>
      </c>
      <c r="AE4129" t="s">
        <v>39</v>
      </c>
      <c r="AF4129" t="b">
        <v>0</v>
      </c>
      <c r="AG4129">
        <v>1</v>
      </c>
      <c r="AH4129">
        <v>50</v>
      </c>
      <c r="AI4129" s="6">
        <v>2000</v>
      </c>
      <c r="AJ4129">
        <v>744</v>
      </c>
      <c r="AK4129" t="s">
        <v>43</v>
      </c>
      <c r="AL4129" t="s">
        <v>50</v>
      </c>
      <c r="AM4129" s="9">
        <v>1.05</v>
      </c>
      <c r="AN4129">
        <f>_xlfn.XLOOKUP(S4129,[1]umbs_prices!$A:$A,[1]umbs_prices!$D:$D)</f>
        <v>105</v>
      </c>
      <c r="AO4129" s="11">
        <f t="shared" si="351"/>
        <v>5.0000000000000044E-2</v>
      </c>
      <c r="AP4129" s="13">
        <f>(AM4129-1)*L4129</f>
        <v>4750.0000000000045</v>
      </c>
      <c r="AQ4129" s="8">
        <f>AO4129*L4129</f>
        <v>4750.0000000000045</v>
      </c>
      <c r="AR4129" s="1">
        <f t="shared" si="352"/>
        <v>0</v>
      </c>
      <c r="AS4129" s="8">
        <f>AQ4129+AR4129</f>
        <v>4750.0000000000045</v>
      </c>
      <c r="AT4129" s="8">
        <f>AS4129-X4129</f>
        <v>4750.0000000000045</v>
      </c>
      <c r="AU4129" s="11">
        <f>AT4129/L4129</f>
        <v>5.0000000000000044E-2</v>
      </c>
      <c r="AV4129">
        <f>(_xlfn.XLOOKUP(A4129,[2]loan_data!$A:$A,[2]loan_data!$Z:$Z)-100)%</f>
        <v>6.0312499999999998E-2</v>
      </c>
      <c r="AW4129" t="str">
        <f>_xlfn.XLOOKUP(A4129,[2]loan_data!$A:$A,[2]loan_data!$AA:$AA)</f>
        <v>storgan_manley</v>
      </c>
      <c r="AX4129" s="8">
        <f>AV4129*L4129</f>
        <v>5729.6875</v>
      </c>
      <c r="AY4129" s="8">
        <f>AX4129+AR4129</f>
        <v>5729.6875</v>
      </c>
      <c r="AZ4129" s="10">
        <f>AY4129/L4129</f>
        <v>6.0312499999999998E-2</v>
      </c>
    </row>
    <row r="4130" spans="1:52" x14ac:dyDescent="0.2">
      <c r="A4130">
        <v>5027578</v>
      </c>
      <c r="B4130" t="s">
        <v>120</v>
      </c>
      <c r="C4130" t="s">
        <v>225</v>
      </c>
      <c r="D4130" t="b">
        <v>1</v>
      </c>
      <c r="E4130" t="s">
        <v>35</v>
      </c>
      <c r="F4130" t="s">
        <v>36</v>
      </c>
      <c r="G4130" t="s">
        <v>37</v>
      </c>
      <c r="H4130" t="s">
        <v>60</v>
      </c>
      <c r="I4130">
        <v>1</v>
      </c>
      <c r="J4130" t="b">
        <v>0</v>
      </c>
      <c r="K4130" t="b">
        <v>0</v>
      </c>
      <c r="L4130" s="1">
        <v>295000</v>
      </c>
      <c r="M4130" s="2">
        <v>44456</v>
      </c>
      <c r="N4130" s="2">
        <v>44501</v>
      </c>
      <c r="O4130" s="2">
        <v>55427</v>
      </c>
      <c r="P4130">
        <v>360</v>
      </c>
      <c r="Q4130" s="3">
        <v>1201.56</v>
      </c>
      <c r="R4130">
        <v>2.75</v>
      </c>
      <c r="S4130" t="s">
        <v>922</v>
      </c>
      <c r="T4130" s="4">
        <v>304124</v>
      </c>
      <c r="U4130" s="7">
        <f>V4130+W4130</f>
        <v>7323.0800000000017</v>
      </c>
      <c r="V4130" s="7">
        <f t="shared" si="350"/>
        <v>5339.5000000000018</v>
      </c>
      <c r="W4130" s="7">
        <v>1983.58</v>
      </c>
      <c r="AA4130" t="b">
        <v>0</v>
      </c>
      <c r="AB4130">
        <v>0</v>
      </c>
      <c r="AC4130">
        <v>0</v>
      </c>
      <c r="AD4130" t="b">
        <v>0</v>
      </c>
      <c r="AE4130" t="s">
        <v>39</v>
      </c>
      <c r="AF4130" t="b">
        <v>0</v>
      </c>
      <c r="AG4130">
        <v>1</v>
      </c>
      <c r="AH4130">
        <v>80</v>
      </c>
      <c r="AI4130" s="6">
        <v>1600</v>
      </c>
      <c r="AJ4130">
        <v>744</v>
      </c>
      <c r="AK4130" t="s">
        <v>40</v>
      </c>
      <c r="AL4130" t="s">
        <v>50</v>
      </c>
      <c r="AM4130" s="9">
        <v>1.05</v>
      </c>
      <c r="AN4130">
        <f>_xlfn.XLOOKUP(S4130,[1]umbs_prices!$A:$A,[1]umbs_prices!$D:$D)</f>
        <v>103.19</v>
      </c>
      <c r="AO4130" s="11">
        <f t="shared" si="351"/>
        <v>3.1900000000000039E-2</v>
      </c>
      <c r="AP4130" s="13">
        <f>(AM4130-1)*L4130</f>
        <v>14750.000000000013</v>
      </c>
      <c r="AQ4130" s="8">
        <f>AO4130*L4130</f>
        <v>9410.5000000000109</v>
      </c>
      <c r="AR4130" s="1">
        <f t="shared" si="352"/>
        <v>5339.5000000000018</v>
      </c>
      <c r="AS4130" s="8">
        <f>AQ4130+AR4130</f>
        <v>14750.000000000013</v>
      </c>
      <c r="AT4130" s="8">
        <f>AS4130-X4130</f>
        <v>14750.000000000013</v>
      </c>
      <c r="AU4130" s="11">
        <f>AT4130/L4130</f>
        <v>5.0000000000000044E-2</v>
      </c>
      <c r="AV4130">
        <f>(_xlfn.XLOOKUP(A4130,[2]loan_data!$A:$A,[2]loan_data!$Z:$Z)-100)%</f>
        <v>3.1899999999999977E-2</v>
      </c>
      <c r="AW4130" t="str">
        <f>_xlfn.XLOOKUP(A4130,[2]loan_data!$A:$A,[2]loan_data!$AA:$AA)</f>
        <v>umbs_price</v>
      </c>
      <c r="AX4130" s="8">
        <f>AV4130*L4130</f>
        <v>9410.4999999999927</v>
      </c>
    </row>
    <row r="4131" spans="1:52" x14ac:dyDescent="0.2">
      <c r="A4131">
        <v>5027832</v>
      </c>
      <c r="B4131" t="s">
        <v>387</v>
      </c>
      <c r="C4131" t="s">
        <v>624</v>
      </c>
      <c r="D4131" t="b">
        <v>1</v>
      </c>
      <c r="E4131" t="s">
        <v>35</v>
      </c>
      <c r="F4131" t="s">
        <v>36</v>
      </c>
      <c r="G4131" t="s">
        <v>37</v>
      </c>
      <c r="H4131" t="s">
        <v>53</v>
      </c>
      <c r="I4131">
        <v>1</v>
      </c>
      <c r="J4131" t="b">
        <v>0</v>
      </c>
      <c r="K4131" t="b">
        <v>0</v>
      </c>
      <c r="L4131" s="1">
        <v>255000</v>
      </c>
      <c r="M4131" s="2">
        <v>44456</v>
      </c>
      <c r="N4131" s="2">
        <v>44501</v>
      </c>
      <c r="O4131" s="2">
        <v>55427</v>
      </c>
      <c r="P4131">
        <v>360</v>
      </c>
      <c r="Q4131" s="3">
        <v>1055.45</v>
      </c>
      <c r="R4131">
        <v>2.875</v>
      </c>
      <c r="S4131" t="s">
        <v>922</v>
      </c>
      <c r="T4131" s="4">
        <v>410034</v>
      </c>
      <c r="U4131" s="7">
        <f>V4131+W4131</f>
        <v>5585.5000000000009</v>
      </c>
      <c r="V4131" s="7">
        <f t="shared" si="350"/>
        <v>4615.5000000000009</v>
      </c>
      <c r="W4131" s="7">
        <v>970</v>
      </c>
      <c r="AA4131" t="b">
        <v>0</v>
      </c>
      <c r="AB4131">
        <v>0</v>
      </c>
      <c r="AC4131">
        <v>0</v>
      </c>
      <c r="AD4131" t="b">
        <v>0</v>
      </c>
      <c r="AE4131" t="s">
        <v>39</v>
      </c>
      <c r="AF4131" t="b">
        <v>0</v>
      </c>
      <c r="AG4131">
        <v>1</v>
      </c>
      <c r="AH4131">
        <v>72</v>
      </c>
      <c r="AI4131" s="6">
        <v>2100</v>
      </c>
      <c r="AJ4131">
        <v>744</v>
      </c>
      <c r="AK4131" t="s">
        <v>40</v>
      </c>
      <c r="AL4131" t="s">
        <v>50</v>
      </c>
      <c r="AM4131" s="9">
        <v>1.05</v>
      </c>
      <c r="AN4131">
        <f>_xlfn.XLOOKUP(S4131,[1]umbs_prices!$A:$A,[1]umbs_prices!$D:$D)</f>
        <v>103.19</v>
      </c>
      <c r="AO4131" s="11">
        <f t="shared" si="351"/>
        <v>3.1900000000000039E-2</v>
      </c>
      <c r="AP4131" s="13">
        <f>(AM4131-1)*L4131</f>
        <v>12750.000000000011</v>
      </c>
      <c r="AQ4131" s="8">
        <f>AO4131*L4131</f>
        <v>8134.50000000001</v>
      </c>
      <c r="AR4131" s="1">
        <f t="shared" si="352"/>
        <v>4615.5000000000009</v>
      </c>
      <c r="AS4131" s="8">
        <f>AQ4131+AR4131</f>
        <v>12750.000000000011</v>
      </c>
      <c r="AT4131" s="8">
        <f>AS4131-X4131</f>
        <v>12750.000000000011</v>
      </c>
      <c r="AU4131" s="11">
        <f>AT4131/L4131</f>
        <v>5.0000000000000044E-2</v>
      </c>
      <c r="AV4131">
        <f>(_xlfn.XLOOKUP(A4131,[2]loan_data!$A:$A,[2]loan_data!$Z:$Z)-100)%</f>
        <v>3.1899999999999977E-2</v>
      </c>
      <c r="AW4131" t="str">
        <f>_xlfn.XLOOKUP(A4131,[2]loan_data!$A:$A,[2]loan_data!$AA:$AA)</f>
        <v>umbs_price</v>
      </c>
      <c r="AX4131" s="8">
        <f>AV4131*L4131</f>
        <v>8134.4999999999945</v>
      </c>
    </row>
    <row r="4132" spans="1:52" x14ac:dyDescent="0.2">
      <c r="A4132">
        <v>5027860</v>
      </c>
      <c r="B4132" t="s">
        <v>33</v>
      </c>
      <c r="C4132" t="s">
        <v>295</v>
      </c>
      <c r="D4132" t="b">
        <v>1</v>
      </c>
      <c r="E4132" t="s">
        <v>35</v>
      </c>
      <c r="F4132" t="s">
        <v>36</v>
      </c>
      <c r="G4132" t="s">
        <v>37</v>
      </c>
      <c r="H4132" t="s">
        <v>60</v>
      </c>
      <c r="I4132">
        <v>1</v>
      </c>
      <c r="J4132" t="b">
        <v>0</v>
      </c>
      <c r="K4132" t="b">
        <v>0</v>
      </c>
      <c r="L4132" s="1">
        <v>225000</v>
      </c>
      <c r="M4132" s="2">
        <v>44418</v>
      </c>
      <c r="N4132" s="2">
        <v>44440</v>
      </c>
      <c r="O4132" s="2">
        <v>55366</v>
      </c>
      <c r="P4132">
        <v>360</v>
      </c>
      <c r="Q4132" s="3">
        <v>931.28</v>
      </c>
      <c r="R4132">
        <v>2.875</v>
      </c>
      <c r="S4132" t="s">
        <v>922</v>
      </c>
      <c r="T4132" s="4">
        <v>375000</v>
      </c>
      <c r="U4132" s="7">
        <f>V4132+W4132</f>
        <v>5039.5</v>
      </c>
      <c r="V4132" s="7">
        <f t="shared" si="350"/>
        <v>4072.5</v>
      </c>
      <c r="W4132" s="7">
        <v>967</v>
      </c>
      <c r="AA4132" t="b">
        <v>0</v>
      </c>
      <c r="AB4132">
        <v>0</v>
      </c>
      <c r="AC4132">
        <v>0</v>
      </c>
      <c r="AD4132" t="b">
        <v>0</v>
      </c>
      <c r="AE4132" t="s">
        <v>39</v>
      </c>
      <c r="AF4132" t="b">
        <v>0</v>
      </c>
      <c r="AG4132">
        <v>1</v>
      </c>
      <c r="AH4132">
        <v>51</v>
      </c>
      <c r="AI4132" s="6">
        <v>1658</v>
      </c>
      <c r="AJ4132">
        <v>745</v>
      </c>
      <c r="AK4132" t="s">
        <v>58</v>
      </c>
      <c r="AL4132" t="s">
        <v>41</v>
      </c>
      <c r="AM4132" s="9">
        <v>1.05</v>
      </c>
      <c r="AN4132">
        <f>_xlfn.XLOOKUP(S4132,[1]umbs_prices!$A:$A,[1]umbs_prices!$D:$D)</f>
        <v>103.19</v>
      </c>
      <c r="AO4132" s="11">
        <f t="shared" si="351"/>
        <v>3.1900000000000039E-2</v>
      </c>
      <c r="AP4132" s="13">
        <f>(AM4132-1)*L4132</f>
        <v>11250.000000000009</v>
      </c>
      <c r="AQ4132" s="8">
        <f>AO4132*L4132</f>
        <v>7177.5000000000091</v>
      </c>
      <c r="AR4132" s="1">
        <f t="shared" si="352"/>
        <v>4072.5</v>
      </c>
      <c r="AS4132" s="8">
        <f>AQ4132+AR4132</f>
        <v>11250.000000000009</v>
      </c>
      <c r="AT4132" s="8">
        <f>AS4132-X4132</f>
        <v>11250.000000000009</v>
      </c>
      <c r="AU4132" s="11">
        <f>AT4132/L4132</f>
        <v>5.0000000000000037E-2</v>
      </c>
      <c r="AV4132">
        <f>(_xlfn.XLOOKUP(A4132,[2]loan_data!$A:$A,[2]loan_data!$Z:$Z)-100)%</f>
        <v>4.314999999999998E-2</v>
      </c>
      <c r="AW4132" t="str">
        <f>_xlfn.XLOOKUP(A4132,[2]loan_data!$A:$A,[2]loan_data!$AA:$AA)</f>
        <v>pj_logan</v>
      </c>
      <c r="AX4132" s="8">
        <f>AV4132*L4132</f>
        <v>9708.7499999999964</v>
      </c>
      <c r="AY4132" s="8">
        <f t="shared" ref="AY4132:AY4135" si="356">AX4132+AR4132</f>
        <v>13781.249999999996</v>
      </c>
      <c r="AZ4132" s="10">
        <f>AY4132/L4132</f>
        <v>6.1249999999999985E-2</v>
      </c>
    </row>
    <row r="4133" spans="1:52" x14ac:dyDescent="0.2">
      <c r="A4133">
        <v>5027998</v>
      </c>
      <c r="B4133" t="s">
        <v>46</v>
      </c>
      <c r="C4133" t="s">
        <v>148</v>
      </c>
      <c r="D4133" t="b">
        <v>1</v>
      </c>
      <c r="E4133" t="s">
        <v>35</v>
      </c>
      <c r="F4133" t="s">
        <v>36</v>
      </c>
      <c r="G4133" t="s">
        <v>37</v>
      </c>
      <c r="H4133" t="s">
        <v>38</v>
      </c>
      <c r="I4133">
        <v>1</v>
      </c>
      <c r="J4133" t="b">
        <v>0</v>
      </c>
      <c r="K4133" t="b">
        <v>0</v>
      </c>
      <c r="L4133" s="1">
        <v>155000</v>
      </c>
      <c r="M4133" s="2">
        <v>44422</v>
      </c>
      <c r="N4133" s="2">
        <v>44440</v>
      </c>
      <c r="O4133" s="2">
        <v>51714</v>
      </c>
      <c r="P4133">
        <v>240</v>
      </c>
      <c r="Q4133" s="3">
        <v>856.72</v>
      </c>
      <c r="R4133">
        <v>2.99</v>
      </c>
      <c r="S4133" t="s">
        <v>922</v>
      </c>
      <c r="T4133" s="4">
        <v>225849</v>
      </c>
      <c r="U4133" s="7">
        <f>V4133+W4133</f>
        <v>3884.900000000001</v>
      </c>
      <c r="V4133" s="7">
        <f t="shared" si="350"/>
        <v>2805.5000000000009</v>
      </c>
      <c r="W4133" s="7">
        <v>1079.4000000000001</v>
      </c>
      <c r="AA4133" t="b">
        <v>0</v>
      </c>
      <c r="AB4133">
        <v>0</v>
      </c>
      <c r="AC4133">
        <v>0</v>
      </c>
      <c r="AD4133" t="b">
        <v>0</v>
      </c>
      <c r="AE4133" t="s">
        <v>39</v>
      </c>
      <c r="AF4133" t="b">
        <v>0</v>
      </c>
      <c r="AG4133">
        <v>1</v>
      </c>
      <c r="AH4133">
        <v>48</v>
      </c>
      <c r="AI4133" s="6">
        <v>1960</v>
      </c>
      <c r="AJ4133">
        <v>745</v>
      </c>
      <c r="AK4133" t="s">
        <v>40</v>
      </c>
      <c r="AL4133" t="s">
        <v>50</v>
      </c>
      <c r="AM4133" s="9">
        <v>1.05</v>
      </c>
      <c r="AN4133">
        <f>_xlfn.XLOOKUP(S4133,[1]umbs_prices!$A:$A,[1]umbs_prices!$D:$D)</f>
        <v>103.19</v>
      </c>
      <c r="AO4133" s="11">
        <f t="shared" si="351"/>
        <v>3.1900000000000039E-2</v>
      </c>
      <c r="AP4133" s="13">
        <f>(AM4133-1)*L4133</f>
        <v>7750.0000000000073</v>
      </c>
      <c r="AQ4133" s="8">
        <f>AO4133*L4133</f>
        <v>4944.5000000000064</v>
      </c>
      <c r="AR4133" s="1">
        <f t="shared" si="352"/>
        <v>2805.5000000000009</v>
      </c>
      <c r="AS4133" s="8">
        <f>AQ4133+AR4133</f>
        <v>7750.0000000000073</v>
      </c>
      <c r="AT4133" s="8">
        <f>AS4133-X4133</f>
        <v>7750.0000000000073</v>
      </c>
      <c r="AU4133" s="11">
        <f>AT4133/L4133</f>
        <v>5.0000000000000044E-2</v>
      </c>
      <c r="AV4133">
        <f>(_xlfn.XLOOKUP(A4133,[2]loan_data!$A:$A,[2]loan_data!$Z:$Z)-100)%</f>
        <v>4.0962499999999978E-2</v>
      </c>
      <c r="AW4133" t="str">
        <f>_xlfn.XLOOKUP(A4133,[2]loan_data!$A:$A,[2]loan_data!$AA:$AA)</f>
        <v>storgan_manley</v>
      </c>
      <c r="AX4133" s="8">
        <f>AV4133*L4133</f>
        <v>6349.1874999999964</v>
      </c>
      <c r="AY4133" s="8">
        <f t="shared" si="356"/>
        <v>9154.6874999999964</v>
      </c>
      <c r="AZ4133" s="10">
        <f>AY4133/L4133</f>
        <v>5.9062499999999976E-2</v>
      </c>
    </row>
    <row r="4134" spans="1:52" x14ac:dyDescent="0.2">
      <c r="A4134">
        <v>5028189</v>
      </c>
      <c r="B4134" t="s">
        <v>73</v>
      </c>
      <c r="C4134" t="s">
        <v>138</v>
      </c>
      <c r="D4134" t="b">
        <v>1</v>
      </c>
      <c r="E4134" t="s">
        <v>35</v>
      </c>
      <c r="F4134" t="s">
        <v>36</v>
      </c>
      <c r="G4134" t="s">
        <v>37</v>
      </c>
      <c r="H4134" t="s">
        <v>38</v>
      </c>
      <c r="I4134">
        <v>1</v>
      </c>
      <c r="J4134" t="b">
        <v>0</v>
      </c>
      <c r="K4134" t="b">
        <v>0</v>
      </c>
      <c r="L4134" s="1">
        <v>255000</v>
      </c>
      <c r="M4134" s="2">
        <v>44426</v>
      </c>
      <c r="N4134" s="2">
        <v>44470</v>
      </c>
      <c r="O4134" s="2">
        <v>49919</v>
      </c>
      <c r="P4134">
        <v>180</v>
      </c>
      <c r="Q4134" s="3">
        <v>1652.74</v>
      </c>
      <c r="R4134">
        <v>2.125</v>
      </c>
      <c r="S4134" t="s">
        <v>925</v>
      </c>
      <c r="T4134" s="4">
        <v>500491</v>
      </c>
      <c r="U4134" s="7">
        <f>V4134+W4134</f>
        <v>19252.500000000004</v>
      </c>
      <c r="V4134" s="7">
        <f t="shared" si="350"/>
        <v>19252.500000000004</v>
      </c>
      <c r="W4134" s="7">
        <v>0</v>
      </c>
      <c r="AA4134" t="b">
        <v>0</v>
      </c>
      <c r="AB4134">
        <v>0</v>
      </c>
      <c r="AC4134">
        <v>0</v>
      </c>
      <c r="AD4134" t="b">
        <v>0</v>
      </c>
      <c r="AE4134" t="s">
        <v>39</v>
      </c>
      <c r="AF4134" t="b">
        <v>0</v>
      </c>
      <c r="AG4134">
        <v>1</v>
      </c>
      <c r="AH4134">
        <v>119</v>
      </c>
      <c r="AI4134" s="6">
        <v>2777</v>
      </c>
      <c r="AJ4134">
        <v>745</v>
      </c>
      <c r="AK4134" t="s">
        <v>58</v>
      </c>
      <c r="AL4134" t="s">
        <v>50</v>
      </c>
      <c r="AM4134" s="9">
        <v>1.05</v>
      </c>
      <c r="AN4134">
        <f>_xlfn.XLOOKUP(S4134,[1]umbs_prices!$A:$A,[1]umbs_prices!$D:$D)</f>
        <v>97.45</v>
      </c>
      <c r="AO4134" s="11">
        <f t="shared" si="351"/>
        <v>-2.5499999999999967E-2</v>
      </c>
      <c r="AP4134" s="13">
        <f>(AM4134-1)*L4134</f>
        <v>12750.000000000011</v>
      </c>
      <c r="AQ4134" s="8">
        <f>AO4134*L4134</f>
        <v>-6502.4999999999918</v>
      </c>
      <c r="AR4134" s="1">
        <f t="shared" si="352"/>
        <v>19252.500000000004</v>
      </c>
      <c r="AS4134" s="8">
        <f>AQ4134+AR4134</f>
        <v>12750.000000000011</v>
      </c>
      <c r="AT4134" s="8">
        <f>AS4134-X4134</f>
        <v>12750.000000000011</v>
      </c>
      <c r="AU4134" s="11">
        <f>AT4134/L4134</f>
        <v>5.0000000000000044E-2</v>
      </c>
      <c r="AV4134">
        <f>(_xlfn.XLOOKUP(A4134,[2]loan_data!$A:$A,[2]loan_data!$Z:$Z)-100)%</f>
        <v>-2.081249999999997E-2</v>
      </c>
      <c r="AW4134" t="str">
        <f>_xlfn.XLOOKUP(A4134,[2]loan_data!$A:$A,[2]loan_data!$AA:$AA)</f>
        <v>pj_logan</v>
      </c>
      <c r="AX4134" s="8">
        <f>AV4134*L4134</f>
        <v>-5307.1874999999927</v>
      </c>
      <c r="AY4134" s="8">
        <f t="shared" si="356"/>
        <v>13945.312500000011</v>
      </c>
      <c r="AZ4134" s="10">
        <f>AY4134/L4134</f>
        <v>5.4687500000000042E-2</v>
      </c>
    </row>
    <row r="4135" spans="1:52" x14ac:dyDescent="0.2">
      <c r="A4135">
        <v>5028485</v>
      </c>
      <c r="B4135" t="s">
        <v>33</v>
      </c>
      <c r="C4135" t="s">
        <v>220</v>
      </c>
      <c r="D4135" t="b">
        <v>1</v>
      </c>
      <c r="E4135" t="s">
        <v>35</v>
      </c>
      <c r="F4135" t="s">
        <v>36</v>
      </c>
      <c r="G4135" t="s">
        <v>37</v>
      </c>
      <c r="H4135" t="s">
        <v>53</v>
      </c>
      <c r="I4135">
        <v>1</v>
      </c>
      <c r="J4135" t="b">
        <v>0</v>
      </c>
      <c r="K4135" t="b">
        <v>0</v>
      </c>
      <c r="L4135" s="1">
        <v>235000</v>
      </c>
      <c r="M4135" s="2">
        <v>44433</v>
      </c>
      <c r="N4135" s="2">
        <v>44470</v>
      </c>
      <c r="O4135" s="2">
        <v>49919</v>
      </c>
      <c r="P4135">
        <v>180</v>
      </c>
      <c r="Q4135" s="3">
        <v>1508.67</v>
      </c>
      <c r="R4135">
        <v>1.99</v>
      </c>
      <c r="S4135" t="s">
        <v>927</v>
      </c>
      <c r="T4135" s="4">
        <v>587500</v>
      </c>
      <c r="U4135" s="7">
        <f>V4135+W4135</f>
        <v>10693.999999999991</v>
      </c>
      <c r="V4135" s="7">
        <f t="shared" si="350"/>
        <v>9564.4999999999909</v>
      </c>
      <c r="W4135" s="7">
        <v>1129.5</v>
      </c>
      <c r="AA4135" t="b">
        <v>0</v>
      </c>
      <c r="AB4135">
        <v>0</v>
      </c>
      <c r="AC4135">
        <v>0</v>
      </c>
      <c r="AD4135" t="b">
        <v>0</v>
      </c>
      <c r="AE4135" t="s">
        <v>39</v>
      </c>
      <c r="AF4135" t="b">
        <v>0</v>
      </c>
      <c r="AG4135">
        <v>1</v>
      </c>
      <c r="AH4135">
        <v>134</v>
      </c>
      <c r="AI4135" s="6">
        <v>2457</v>
      </c>
      <c r="AJ4135">
        <v>745</v>
      </c>
      <c r="AK4135" t="s">
        <v>40</v>
      </c>
      <c r="AL4135" t="s">
        <v>50</v>
      </c>
      <c r="AM4135" s="9">
        <v>1.05</v>
      </c>
      <c r="AN4135">
        <f>_xlfn.XLOOKUP(S4135,[1]umbs_prices!$A:$A,[1]umbs_prices!$D:$D)</f>
        <v>100.93</v>
      </c>
      <c r="AO4135" s="11">
        <f t="shared" si="351"/>
        <v>9.300000000000086E-3</v>
      </c>
      <c r="AP4135" s="13">
        <f>(AM4135-1)*L4135</f>
        <v>11750.000000000011</v>
      </c>
      <c r="AQ4135" s="8">
        <f>AO4135*L4135</f>
        <v>2185.50000000002</v>
      </c>
      <c r="AR4135" s="1">
        <f t="shared" si="352"/>
        <v>9564.4999999999909</v>
      </c>
      <c r="AS4135" s="8">
        <f>AQ4135+AR4135</f>
        <v>11750.000000000011</v>
      </c>
      <c r="AT4135" s="8">
        <f>AS4135-X4135</f>
        <v>11750.000000000011</v>
      </c>
      <c r="AU4135" s="11">
        <f>AT4135/L4135</f>
        <v>5.0000000000000044E-2</v>
      </c>
      <c r="AV4135">
        <f>(_xlfn.XLOOKUP(A4135,[2]loan_data!$A:$A,[2]loan_data!$Z:$Z)-100)%</f>
        <v>1.8675000000000067E-2</v>
      </c>
      <c r="AW4135" t="str">
        <f>_xlfn.XLOOKUP(A4135,[2]loan_data!$A:$A,[2]loan_data!$AA:$AA)</f>
        <v>golden_sachs</v>
      </c>
      <c r="AX4135" s="8">
        <f>AV4135*L4135</f>
        <v>4388.6250000000155</v>
      </c>
      <c r="AY4135" s="8">
        <f t="shared" si="356"/>
        <v>13953.125000000007</v>
      </c>
      <c r="AZ4135" s="10">
        <f>AY4135/L4135</f>
        <v>5.9375000000000032E-2</v>
      </c>
    </row>
    <row r="4136" spans="1:52" x14ac:dyDescent="0.2">
      <c r="A4136">
        <v>5028774</v>
      </c>
      <c r="B4136" t="s">
        <v>56</v>
      </c>
      <c r="C4136" t="s">
        <v>166</v>
      </c>
      <c r="D4136" t="b">
        <v>1</v>
      </c>
      <c r="E4136" t="s">
        <v>35</v>
      </c>
      <c r="F4136" t="s">
        <v>36</v>
      </c>
      <c r="G4136" t="s">
        <v>37</v>
      </c>
      <c r="H4136" t="s">
        <v>53</v>
      </c>
      <c r="I4136">
        <v>1</v>
      </c>
      <c r="J4136" t="b">
        <v>0</v>
      </c>
      <c r="K4136" t="b">
        <v>0</v>
      </c>
      <c r="L4136" s="1">
        <v>125000</v>
      </c>
      <c r="M4136" s="2">
        <v>44435</v>
      </c>
      <c r="N4136" s="2">
        <v>44470</v>
      </c>
      <c r="O4136" s="2">
        <v>55397</v>
      </c>
      <c r="P4136">
        <v>360</v>
      </c>
      <c r="Q4136" s="3">
        <v>542.54</v>
      </c>
      <c r="R4136">
        <v>3.25</v>
      </c>
      <c r="S4136" t="s">
        <v>920</v>
      </c>
      <c r="T4136" s="4">
        <v>310020</v>
      </c>
      <c r="U4136" s="7">
        <f>V4136+W4136</f>
        <v>2002.0000000000018</v>
      </c>
      <c r="V4136" s="7">
        <f t="shared" si="350"/>
        <v>487.50000000000182</v>
      </c>
      <c r="W4136" s="7">
        <v>1514.5</v>
      </c>
      <c r="AA4136" t="b">
        <v>0</v>
      </c>
      <c r="AB4136">
        <v>0</v>
      </c>
      <c r="AC4136">
        <v>0</v>
      </c>
      <c r="AD4136" t="b">
        <v>0</v>
      </c>
      <c r="AE4136" t="s">
        <v>39</v>
      </c>
      <c r="AF4136" t="b">
        <v>0</v>
      </c>
      <c r="AG4136">
        <v>1</v>
      </c>
      <c r="AH4136">
        <v>50</v>
      </c>
      <c r="AI4136" s="6">
        <v>459</v>
      </c>
      <c r="AJ4136">
        <v>745</v>
      </c>
      <c r="AK4136" t="s">
        <v>58</v>
      </c>
      <c r="AL4136" t="s">
        <v>41</v>
      </c>
      <c r="AM4136" s="9">
        <v>1.05</v>
      </c>
      <c r="AN4136">
        <f>_xlfn.XLOOKUP(S4136,[1]umbs_prices!$A:$A,[1]umbs_prices!$D:$D)</f>
        <v>104.61</v>
      </c>
      <c r="AO4136" s="11">
        <f t="shared" si="351"/>
        <v>4.610000000000003E-2</v>
      </c>
      <c r="AP4136" s="13">
        <f>(AM4136-1)*L4136</f>
        <v>6250.0000000000055</v>
      </c>
      <c r="AQ4136" s="8">
        <f>AO4136*L4136</f>
        <v>5762.5000000000036</v>
      </c>
      <c r="AR4136" s="1">
        <f t="shared" si="352"/>
        <v>487.50000000000182</v>
      </c>
      <c r="AS4136" s="8">
        <f>AQ4136+AR4136</f>
        <v>6250.0000000000055</v>
      </c>
      <c r="AT4136" s="8">
        <f>AS4136-X4136</f>
        <v>6250.0000000000055</v>
      </c>
      <c r="AU4136" s="11">
        <f>AT4136/L4136</f>
        <v>5.0000000000000044E-2</v>
      </c>
      <c r="AV4136">
        <f>(_xlfn.XLOOKUP(A4136,[2]loan_data!$A:$A,[2]loan_data!$Z:$Z)-100)%</f>
        <v>4.6099999999999995E-2</v>
      </c>
      <c r="AW4136" t="str">
        <f>_xlfn.XLOOKUP(A4136,[2]loan_data!$A:$A,[2]loan_data!$AA:$AA)</f>
        <v>umbs_price</v>
      </c>
      <c r="AX4136" s="8">
        <f>AV4136*L4136</f>
        <v>5762.4999999999991</v>
      </c>
    </row>
    <row r="4137" spans="1:52" x14ac:dyDescent="0.2">
      <c r="A4137">
        <v>5029146</v>
      </c>
      <c r="B4137" t="s">
        <v>33</v>
      </c>
      <c r="C4137" t="s">
        <v>98</v>
      </c>
      <c r="D4137" t="b">
        <v>1</v>
      </c>
      <c r="E4137" t="s">
        <v>35</v>
      </c>
      <c r="F4137" t="s">
        <v>36</v>
      </c>
      <c r="G4137" t="s">
        <v>37</v>
      </c>
      <c r="H4137" t="s">
        <v>38</v>
      </c>
      <c r="I4137">
        <v>1</v>
      </c>
      <c r="J4137" t="b">
        <v>0</v>
      </c>
      <c r="K4137" t="b">
        <v>0</v>
      </c>
      <c r="L4137" s="1">
        <v>505000</v>
      </c>
      <c r="M4137" s="2">
        <v>44436</v>
      </c>
      <c r="N4137" s="2">
        <v>44470</v>
      </c>
      <c r="O4137" s="2">
        <v>55397</v>
      </c>
      <c r="P4137">
        <v>360</v>
      </c>
      <c r="Q4137" s="3">
        <v>2041.03</v>
      </c>
      <c r="R4137">
        <v>2.69</v>
      </c>
      <c r="S4137" t="s">
        <v>921</v>
      </c>
      <c r="T4137" s="4">
        <v>770640</v>
      </c>
      <c r="U4137" s="7">
        <f>V4137+W4137</f>
        <v>26956.540000000066</v>
      </c>
      <c r="V4137" s="7">
        <f t="shared" si="350"/>
        <v>25856.000000000065</v>
      </c>
      <c r="W4137" s="7">
        <v>1100.54</v>
      </c>
      <c r="AA4137" t="b">
        <v>0</v>
      </c>
      <c r="AB4137">
        <v>0</v>
      </c>
      <c r="AC4137">
        <v>0</v>
      </c>
      <c r="AD4137" t="b">
        <v>0</v>
      </c>
      <c r="AE4137" t="s">
        <v>39</v>
      </c>
      <c r="AF4137" t="b">
        <v>0</v>
      </c>
      <c r="AG4137">
        <v>1</v>
      </c>
      <c r="AH4137">
        <v>106</v>
      </c>
      <c r="AI4137" s="6">
        <v>3357</v>
      </c>
      <c r="AJ4137">
        <v>745</v>
      </c>
      <c r="AK4137" t="s">
        <v>43</v>
      </c>
      <c r="AL4137" t="s">
        <v>41</v>
      </c>
      <c r="AM4137" s="9">
        <v>1.05</v>
      </c>
      <c r="AN4137">
        <f>_xlfn.XLOOKUP(S4137,[1]umbs_prices!$A:$A,[1]umbs_prices!$D:$D)</f>
        <v>99.88</v>
      </c>
      <c r="AO4137" s="11">
        <f t="shared" si="351"/>
        <v>-1.2000000000000899E-3</v>
      </c>
      <c r="AP4137" s="13">
        <f>(AM4137-1)*L4137</f>
        <v>25250.000000000022</v>
      </c>
      <c r="AQ4137" s="8">
        <f>AO4137*L4137</f>
        <v>-606.00000000004536</v>
      </c>
      <c r="AR4137" s="1">
        <f t="shared" si="352"/>
        <v>25856.000000000065</v>
      </c>
      <c r="AS4137" s="8">
        <f>AQ4137+AR4137</f>
        <v>25250.000000000022</v>
      </c>
      <c r="AT4137" s="8">
        <f>AS4137-X4137</f>
        <v>25250.000000000022</v>
      </c>
      <c r="AU4137" s="11">
        <f>AT4137/L4137</f>
        <v>5.0000000000000044E-2</v>
      </c>
      <c r="AV4137">
        <f>(_xlfn.XLOOKUP(A4137,[2]loan_data!$A:$A,[2]loan_data!$Z:$Z)-100)%</f>
        <v>1.4112499999999955E-2</v>
      </c>
      <c r="AW4137" t="str">
        <f>_xlfn.XLOOKUP(A4137,[2]loan_data!$A:$A,[2]loan_data!$AA:$AA)</f>
        <v>bank_of_americans</v>
      </c>
      <c r="AX4137" s="8">
        <f>AV4137*L4137</f>
        <v>7126.8124999999773</v>
      </c>
      <c r="AY4137" s="8">
        <f>AX4137+AR4137</f>
        <v>32982.812500000044</v>
      </c>
      <c r="AZ4137" s="10">
        <f>AY4137/L4137</f>
        <v>6.5312500000000093E-2</v>
      </c>
    </row>
    <row r="4138" spans="1:52" x14ac:dyDescent="0.2">
      <c r="A4138">
        <v>5029222</v>
      </c>
      <c r="B4138" t="s">
        <v>88</v>
      </c>
      <c r="C4138" t="s">
        <v>196</v>
      </c>
      <c r="D4138" t="b">
        <v>1</v>
      </c>
      <c r="E4138" t="s">
        <v>35</v>
      </c>
      <c r="F4138" t="s">
        <v>36</v>
      </c>
      <c r="G4138" t="s">
        <v>37</v>
      </c>
      <c r="H4138" t="s">
        <v>38</v>
      </c>
      <c r="I4138">
        <v>1</v>
      </c>
      <c r="J4138" t="b">
        <v>0</v>
      </c>
      <c r="K4138" t="b">
        <v>0</v>
      </c>
      <c r="L4138" s="1">
        <v>105000</v>
      </c>
      <c r="M4138" s="2">
        <v>44438</v>
      </c>
      <c r="N4138" s="2">
        <v>44470</v>
      </c>
      <c r="O4138" s="2">
        <v>55397</v>
      </c>
      <c r="P4138">
        <v>360</v>
      </c>
      <c r="Q4138" s="3">
        <v>455.74</v>
      </c>
      <c r="R4138">
        <v>3.25</v>
      </c>
      <c r="S4138" t="s">
        <v>920</v>
      </c>
      <c r="T4138" s="4">
        <v>117766</v>
      </c>
      <c r="U4138" s="7">
        <f>V4138+W4138</f>
        <v>2112.0000000000018</v>
      </c>
      <c r="V4138" s="7">
        <f t="shared" si="350"/>
        <v>409.50000000000182</v>
      </c>
      <c r="W4138" s="7">
        <v>1702.5</v>
      </c>
      <c r="AA4138" t="b">
        <v>0</v>
      </c>
      <c r="AB4138">
        <v>0</v>
      </c>
      <c r="AC4138">
        <v>0</v>
      </c>
      <c r="AD4138" t="b">
        <v>0</v>
      </c>
      <c r="AE4138" t="s">
        <v>39</v>
      </c>
      <c r="AF4138" t="b">
        <v>0</v>
      </c>
      <c r="AG4138">
        <v>1</v>
      </c>
      <c r="AH4138">
        <v>39</v>
      </c>
      <c r="AI4138" s="6">
        <v>813</v>
      </c>
      <c r="AJ4138">
        <v>745</v>
      </c>
      <c r="AK4138" t="s">
        <v>43</v>
      </c>
      <c r="AL4138" t="s">
        <v>50</v>
      </c>
      <c r="AM4138" s="9">
        <v>1.05</v>
      </c>
      <c r="AN4138">
        <f>_xlfn.XLOOKUP(S4138,[1]umbs_prices!$A:$A,[1]umbs_prices!$D:$D)</f>
        <v>104.61</v>
      </c>
      <c r="AO4138" s="11">
        <f t="shared" si="351"/>
        <v>4.610000000000003E-2</v>
      </c>
      <c r="AP4138" s="13">
        <f>(AM4138-1)*L4138</f>
        <v>5250.0000000000045</v>
      </c>
      <c r="AQ4138" s="8">
        <f>AO4138*L4138</f>
        <v>4840.5000000000027</v>
      </c>
      <c r="AR4138" s="1">
        <f t="shared" si="352"/>
        <v>409.50000000000182</v>
      </c>
      <c r="AS4138" s="8">
        <f>AQ4138+AR4138</f>
        <v>5250.0000000000045</v>
      </c>
      <c r="AT4138" s="8">
        <f>AS4138-X4138</f>
        <v>5250.0000000000045</v>
      </c>
      <c r="AU4138" s="11">
        <f>AT4138/L4138</f>
        <v>5.0000000000000044E-2</v>
      </c>
      <c r="AV4138">
        <f>(_xlfn.XLOOKUP(A4138,[2]loan_data!$A:$A,[2]loan_data!$Z:$Z)-100)%</f>
        <v>4.6099999999999995E-2</v>
      </c>
      <c r="AW4138" t="str">
        <f>_xlfn.XLOOKUP(A4138,[2]loan_data!$A:$A,[2]loan_data!$AA:$AA)</f>
        <v>umbs_price</v>
      </c>
      <c r="AX4138" s="8">
        <f>AV4138*L4138</f>
        <v>4840.4999999999991</v>
      </c>
    </row>
    <row r="4139" spans="1:52" x14ac:dyDescent="0.2">
      <c r="A4139">
        <v>5029737</v>
      </c>
      <c r="B4139" t="s">
        <v>150</v>
      </c>
      <c r="C4139" t="s">
        <v>602</v>
      </c>
      <c r="D4139" t="b">
        <v>1</v>
      </c>
      <c r="E4139" t="s">
        <v>35</v>
      </c>
      <c r="F4139" t="s">
        <v>36</v>
      </c>
      <c r="G4139" t="s">
        <v>37</v>
      </c>
      <c r="H4139" t="s">
        <v>38</v>
      </c>
      <c r="I4139">
        <v>1</v>
      </c>
      <c r="J4139" t="b">
        <v>0</v>
      </c>
      <c r="K4139" t="b">
        <v>0</v>
      </c>
      <c r="L4139" s="1">
        <v>75000</v>
      </c>
      <c r="M4139" s="2">
        <v>44438</v>
      </c>
      <c r="N4139" s="2">
        <v>44470</v>
      </c>
      <c r="O4139" s="2">
        <v>48092</v>
      </c>
      <c r="P4139">
        <v>120</v>
      </c>
      <c r="Q4139" s="3">
        <v>701.39</v>
      </c>
      <c r="R4139">
        <v>2.375</v>
      </c>
      <c r="S4139" t="s">
        <v>921</v>
      </c>
      <c r="T4139" s="4">
        <v>175030</v>
      </c>
      <c r="U4139" s="7">
        <f>V4139+W4139</f>
        <v>5743.00000000001</v>
      </c>
      <c r="V4139" s="7">
        <f t="shared" si="350"/>
        <v>3840.00000000001</v>
      </c>
      <c r="W4139" s="7">
        <v>1903</v>
      </c>
      <c r="AA4139" t="b">
        <v>0</v>
      </c>
      <c r="AB4139">
        <v>0</v>
      </c>
      <c r="AC4139">
        <v>0</v>
      </c>
      <c r="AD4139" t="b">
        <v>0</v>
      </c>
      <c r="AE4139" t="s">
        <v>39</v>
      </c>
      <c r="AF4139" t="b">
        <v>0</v>
      </c>
      <c r="AG4139">
        <v>1</v>
      </c>
      <c r="AH4139">
        <v>99</v>
      </c>
      <c r="AI4139" s="6">
        <v>3465</v>
      </c>
      <c r="AJ4139">
        <v>745</v>
      </c>
      <c r="AK4139" t="s">
        <v>40</v>
      </c>
      <c r="AL4139" t="s">
        <v>41</v>
      </c>
      <c r="AM4139" s="9">
        <v>1.05</v>
      </c>
      <c r="AN4139">
        <f>_xlfn.XLOOKUP(S4139,[1]umbs_prices!$A:$A,[1]umbs_prices!$D:$D)</f>
        <v>99.88</v>
      </c>
      <c r="AO4139" s="11">
        <f t="shared" si="351"/>
        <v>-1.2000000000000899E-3</v>
      </c>
      <c r="AP4139" s="13">
        <f>(AM4139-1)*L4139</f>
        <v>3750.0000000000032</v>
      </c>
      <c r="AQ4139" s="8">
        <f>AO4139*L4139</f>
        <v>-90.000000000006736</v>
      </c>
      <c r="AR4139" s="1">
        <f t="shared" si="352"/>
        <v>3840.00000000001</v>
      </c>
      <c r="AS4139" s="8">
        <f>AQ4139+AR4139</f>
        <v>3750.0000000000032</v>
      </c>
      <c r="AT4139" s="8">
        <f>AS4139-X4139</f>
        <v>3750.0000000000032</v>
      </c>
      <c r="AU4139" s="11">
        <f>AT4139/L4139</f>
        <v>5.0000000000000044E-2</v>
      </c>
      <c r="AV4139">
        <f>(_xlfn.XLOOKUP(A4139,[2]loan_data!$A:$A,[2]loan_data!$Z:$Z)-100)%</f>
        <v>-1.2000000000000454E-3</v>
      </c>
      <c r="AW4139" t="str">
        <f>_xlfn.XLOOKUP(A4139,[2]loan_data!$A:$A,[2]loan_data!$AA:$AA)</f>
        <v>umbs_price</v>
      </c>
      <c r="AX4139" s="8">
        <f>AV4139*L4139</f>
        <v>-90.000000000003411</v>
      </c>
    </row>
    <row r="4140" spans="1:52" x14ac:dyDescent="0.2">
      <c r="A4140">
        <v>5029918</v>
      </c>
      <c r="B4140" t="s">
        <v>212</v>
      </c>
      <c r="C4140" t="s">
        <v>826</v>
      </c>
      <c r="D4140" t="b">
        <v>1</v>
      </c>
      <c r="E4140" t="s">
        <v>35</v>
      </c>
      <c r="F4140" t="s">
        <v>36</v>
      </c>
      <c r="G4140" t="s">
        <v>37</v>
      </c>
      <c r="H4140" t="s">
        <v>38</v>
      </c>
      <c r="I4140">
        <v>1</v>
      </c>
      <c r="J4140" t="b">
        <v>0</v>
      </c>
      <c r="K4140" t="b">
        <v>0</v>
      </c>
      <c r="L4140" s="1">
        <v>155000</v>
      </c>
      <c r="M4140" s="2">
        <v>44438</v>
      </c>
      <c r="N4140" s="2">
        <v>44470</v>
      </c>
      <c r="O4140" s="2">
        <v>49919</v>
      </c>
      <c r="P4140">
        <v>180</v>
      </c>
      <c r="Q4140" s="3">
        <v>1031.3799999999999</v>
      </c>
      <c r="R4140">
        <v>2.5</v>
      </c>
      <c r="S4140" t="s">
        <v>919</v>
      </c>
      <c r="T4140" s="4">
        <v>193750</v>
      </c>
      <c r="U4140" s="7">
        <f>V4140+W4140</f>
        <v>5354.0200000000086</v>
      </c>
      <c r="V4140" s="7">
        <f t="shared" si="350"/>
        <v>3053.5000000000082</v>
      </c>
      <c r="W4140" s="7">
        <v>2300.5200000000004</v>
      </c>
      <c r="AA4140" t="b">
        <v>0</v>
      </c>
      <c r="AB4140">
        <v>0</v>
      </c>
      <c r="AC4140">
        <v>0</v>
      </c>
      <c r="AD4140" t="b">
        <v>0</v>
      </c>
      <c r="AE4140" t="s">
        <v>39</v>
      </c>
      <c r="AF4140" t="b">
        <v>0</v>
      </c>
      <c r="AG4140">
        <v>1</v>
      </c>
      <c r="AH4140">
        <v>115</v>
      </c>
      <c r="AI4140" s="6">
        <v>2588</v>
      </c>
      <c r="AJ4140">
        <v>745</v>
      </c>
      <c r="AK4140" t="s">
        <v>43</v>
      </c>
      <c r="AL4140" t="s">
        <v>50</v>
      </c>
      <c r="AM4140" s="9">
        <v>1.05</v>
      </c>
      <c r="AN4140">
        <f>_xlfn.XLOOKUP(S4140,[1]umbs_prices!$A:$A,[1]umbs_prices!$D:$D)</f>
        <v>103.03</v>
      </c>
      <c r="AO4140" s="11">
        <f t="shared" si="351"/>
        <v>3.0299999999999994E-2</v>
      </c>
      <c r="AP4140" s="13">
        <f>(AM4140-1)*L4140</f>
        <v>7750.0000000000073</v>
      </c>
      <c r="AQ4140" s="8">
        <f>AO4140*L4140</f>
        <v>4696.4999999999991</v>
      </c>
      <c r="AR4140" s="1">
        <f t="shared" si="352"/>
        <v>3053.5000000000082</v>
      </c>
      <c r="AS4140" s="8">
        <f>AQ4140+AR4140</f>
        <v>7750.0000000000073</v>
      </c>
      <c r="AT4140" s="8">
        <f>AS4140-X4140</f>
        <v>7750.0000000000073</v>
      </c>
      <c r="AU4140" s="11">
        <f>AT4140/L4140</f>
        <v>5.0000000000000044E-2</v>
      </c>
      <c r="AV4140">
        <f>(_xlfn.XLOOKUP(A4140,[2]loan_data!$A:$A,[2]loan_data!$Z:$Z)-100)%</f>
        <v>3.0300000000000011E-2</v>
      </c>
      <c r="AW4140" t="str">
        <f>_xlfn.XLOOKUP(A4140,[2]loan_data!$A:$A,[2]loan_data!$AA:$AA)</f>
        <v>umbs_price</v>
      </c>
      <c r="AX4140" s="8">
        <f>AV4140*L4140</f>
        <v>4696.5000000000018</v>
      </c>
    </row>
    <row r="4141" spans="1:52" x14ac:dyDescent="0.2">
      <c r="A4141">
        <v>5030038</v>
      </c>
      <c r="B4141" t="s">
        <v>265</v>
      </c>
      <c r="C4141" t="s">
        <v>750</v>
      </c>
      <c r="D4141" t="b">
        <v>1</v>
      </c>
      <c r="E4141" t="s">
        <v>35</v>
      </c>
      <c r="F4141" t="s">
        <v>36</v>
      </c>
      <c r="G4141" t="s">
        <v>37</v>
      </c>
      <c r="H4141" t="s">
        <v>38</v>
      </c>
      <c r="I4141">
        <v>1</v>
      </c>
      <c r="J4141" t="b">
        <v>0</v>
      </c>
      <c r="K4141" t="b">
        <v>0</v>
      </c>
      <c r="L4141" s="1">
        <v>65000</v>
      </c>
      <c r="M4141" s="2">
        <v>44440</v>
      </c>
      <c r="N4141" s="2">
        <v>44470</v>
      </c>
      <c r="O4141" s="2">
        <v>47362</v>
      </c>
      <c r="P4141">
        <v>96</v>
      </c>
      <c r="Q4141" s="3">
        <v>753.34</v>
      </c>
      <c r="R4141">
        <v>2.75</v>
      </c>
      <c r="S4141" t="s">
        <v>922</v>
      </c>
      <c r="T4141" s="4">
        <v>232143</v>
      </c>
      <c r="U4141" s="7">
        <f>V4141+W4141</f>
        <v>2720.79</v>
      </c>
      <c r="V4141" s="7">
        <f t="shared" si="350"/>
        <v>1176.5</v>
      </c>
      <c r="W4141" s="7">
        <v>1544.2900000000002</v>
      </c>
      <c r="AA4141" t="b">
        <v>0</v>
      </c>
      <c r="AB4141">
        <v>0</v>
      </c>
      <c r="AC4141">
        <v>0</v>
      </c>
      <c r="AD4141" t="b">
        <v>0</v>
      </c>
      <c r="AE4141" t="s">
        <v>39</v>
      </c>
      <c r="AF4141" t="b">
        <v>0</v>
      </c>
      <c r="AG4141">
        <v>1</v>
      </c>
      <c r="AH4141">
        <v>90</v>
      </c>
      <c r="AI4141" s="6">
        <v>1800</v>
      </c>
      <c r="AJ4141">
        <v>745</v>
      </c>
      <c r="AK4141" t="s">
        <v>40</v>
      </c>
      <c r="AL4141" t="s">
        <v>50</v>
      </c>
      <c r="AM4141" s="9">
        <v>1.05</v>
      </c>
      <c r="AN4141">
        <f>_xlfn.XLOOKUP(S4141,[1]umbs_prices!$A:$A,[1]umbs_prices!$D:$D)</f>
        <v>103.19</v>
      </c>
      <c r="AO4141" s="11">
        <f t="shared" si="351"/>
        <v>3.1900000000000039E-2</v>
      </c>
      <c r="AP4141" s="13">
        <f>(AM4141-1)*L4141</f>
        <v>3250.0000000000027</v>
      </c>
      <c r="AQ4141" s="8">
        <f>AO4141*L4141</f>
        <v>2073.5000000000027</v>
      </c>
      <c r="AR4141" s="1">
        <f t="shared" si="352"/>
        <v>1176.5</v>
      </c>
      <c r="AS4141" s="8">
        <f>AQ4141+AR4141</f>
        <v>3250.0000000000027</v>
      </c>
      <c r="AT4141" s="8">
        <f>AS4141-X4141</f>
        <v>3250.0000000000027</v>
      </c>
      <c r="AU4141" s="11">
        <f>AT4141/L4141</f>
        <v>5.0000000000000044E-2</v>
      </c>
      <c r="AV4141">
        <f>(_xlfn.XLOOKUP(A4141,[2]loan_data!$A:$A,[2]loan_data!$Z:$Z)-100)%</f>
        <v>3.4399999999999979E-2</v>
      </c>
      <c r="AW4141" t="str">
        <f>_xlfn.XLOOKUP(A4141,[2]loan_data!$A:$A,[2]loan_data!$AA:$AA)</f>
        <v>bank_of_americans</v>
      </c>
      <c r="AX4141" s="8">
        <f>AV4141*L4141</f>
        <v>2235.9999999999986</v>
      </c>
      <c r="AY4141" s="8">
        <f>AX4141+AR4141</f>
        <v>3412.4999999999986</v>
      </c>
      <c r="AZ4141" s="10">
        <f>AY4141/L4141</f>
        <v>5.2499999999999977E-2</v>
      </c>
    </row>
    <row r="4142" spans="1:52" x14ac:dyDescent="0.2">
      <c r="A4142">
        <v>5030595</v>
      </c>
      <c r="B4142" t="s">
        <v>68</v>
      </c>
      <c r="C4142" t="s">
        <v>69</v>
      </c>
      <c r="D4142" t="b">
        <v>1</v>
      </c>
      <c r="E4142" t="s">
        <v>35</v>
      </c>
      <c r="F4142" t="s">
        <v>36</v>
      </c>
      <c r="G4142" t="s">
        <v>37</v>
      </c>
      <c r="H4142" t="s">
        <v>60</v>
      </c>
      <c r="I4142">
        <v>1</v>
      </c>
      <c r="J4142" t="b">
        <v>0</v>
      </c>
      <c r="K4142" t="b">
        <v>0</v>
      </c>
      <c r="L4142" s="1">
        <v>305000</v>
      </c>
      <c r="M4142" s="2">
        <v>44440</v>
      </c>
      <c r="N4142" s="2">
        <v>44470</v>
      </c>
      <c r="O4142" s="2">
        <v>55397</v>
      </c>
      <c r="P4142">
        <v>360</v>
      </c>
      <c r="Q4142" s="3">
        <v>1281.06</v>
      </c>
      <c r="R4142">
        <v>2.99</v>
      </c>
      <c r="S4142" t="s">
        <v>922</v>
      </c>
      <c r="T4142" s="4">
        <v>338889</v>
      </c>
      <c r="U4142" s="7">
        <f>V4142+W4142</f>
        <v>6187.5</v>
      </c>
      <c r="V4142" s="7">
        <f t="shared" si="350"/>
        <v>5520.5</v>
      </c>
      <c r="W4142" s="7">
        <v>667</v>
      </c>
      <c r="X4142">
        <v>3744.52</v>
      </c>
      <c r="AA4142" t="b">
        <v>0</v>
      </c>
      <c r="AB4142">
        <v>0</v>
      </c>
      <c r="AC4142">
        <v>0</v>
      </c>
      <c r="AD4142" t="b">
        <v>0</v>
      </c>
      <c r="AE4142" t="s">
        <v>39</v>
      </c>
      <c r="AF4142" t="b">
        <v>0</v>
      </c>
      <c r="AG4142">
        <v>1</v>
      </c>
      <c r="AH4142" t="s">
        <v>917</v>
      </c>
      <c r="AI4142" s="6" t="e">
        <v>#VALUE!</v>
      </c>
      <c r="AJ4142">
        <v>745</v>
      </c>
      <c r="AK4142" t="s">
        <v>40</v>
      </c>
      <c r="AL4142" t="s">
        <v>50</v>
      </c>
      <c r="AM4142" s="9">
        <v>1.05</v>
      </c>
      <c r="AN4142">
        <f>_xlfn.XLOOKUP(S4142,[1]umbs_prices!$A:$A,[1]umbs_prices!$D:$D)</f>
        <v>103.19</v>
      </c>
      <c r="AO4142" s="11">
        <f t="shared" si="351"/>
        <v>3.1900000000000039E-2</v>
      </c>
      <c r="AP4142" s="13">
        <f>(AM4142-1)*L4142</f>
        <v>15250.000000000013</v>
      </c>
      <c r="AQ4142" s="8">
        <f>AO4142*L4142</f>
        <v>9729.5000000000127</v>
      </c>
      <c r="AR4142" s="1">
        <f t="shared" si="352"/>
        <v>5520.5</v>
      </c>
      <c r="AS4142" s="8">
        <f>AQ4142+AR4142</f>
        <v>15250.000000000013</v>
      </c>
      <c r="AT4142" s="8">
        <f>AS4142-X4142</f>
        <v>11505.480000000012</v>
      </c>
      <c r="AU4142" s="11">
        <f>AT4142/L4142</f>
        <v>3.7722885245901679E-2</v>
      </c>
      <c r="AV4142">
        <f>(_xlfn.XLOOKUP(A4142,[2]loan_data!$A:$A,[2]loan_data!$Z:$Z)-100)%</f>
        <v>3.1899999999999977E-2</v>
      </c>
      <c r="AW4142" t="str">
        <f>_xlfn.XLOOKUP(A4142,[2]loan_data!$A:$A,[2]loan_data!$AA:$AA)</f>
        <v>umbs_price</v>
      </c>
      <c r="AX4142" s="8">
        <f>AV4142*L4142</f>
        <v>9729.4999999999927</v>
      </c>
    </row>
    <row r="4143" spans="1:52" x14ac:dyDescent="0.2">
      <c r="A4143">
        <v>5030830</v>
      </c>
      <c r="B4143" t="s">
        <v>33</v>
      </c>
      <c r="C4143" t="s">
        <v>85</v>
      </c>
      <c r="D4143" t="b">
        <v>1</v>
      </c>
      <c r="E4143" t="s">
        <v>35</v>
      </c>
      <c r="F4143" t="s">
        <v>36</v>
      </c>
      <c r="G4143" t="s">
        <v>37</v>
      </c>
      <c r="H4143" t="s">
        <v>38</v>
      </c>
      <c r="I4143">
        <v>1</v>
      </c>
      <c r="J4143" t="b">
        <v>0</v>
      </c>
      <c r="K4143" t="b">
        <v>0</v>
      </c>
      <c r="L4143" s="1">
        <v>215000</v>
      </c>
      <c r="M4143" s="2">
        <v>44440</v>
      </c>
      <c r="N4143" s="2">
        <v>44470</v>
      </c>
      <c r="O4143" s="2">
        <v>47362</v>
      </c>
      <c r="P4143">
        <v>96</v>
      </c>
      <c r="Q4143" s="3">
        <v>2491.8100000000004</v>
      </c>
      <c r="R4143">
        <v>2.75</v>
      </c>
      <c r="S4143" t="s">
        <v>922</v>
      </c>
      <c r="T4143" s="4">
        <v>1012718</v>
      </c>
      <c r="U4143" s="7">
        <f>V4143+W4143</f>
        <v>5523.0000000000009</v>
      </c>
      <c r="V4143" s="7">
        <f t="shared" si="350"/>
        <v>3891.5000000000009</v>
      </c>
      <c r="W4143" s="7">
        <v>1631.5</v>
      </c>
      <c r="AA4143" t="b">
        <v>0</v>
      </c>
      <c r="AB4143">
        <v>0</v>
      </c>
      <c r="AC4143">
        <v>0</v>
      </c>
      <c r="AD4143" t="b">
        <v>0</v>
      </c>
      <c r="AE4143" t="s">
        <v>45</v>
      </c>
      <c r="AF4143" t="b">
        <v>0</v>
      </c>
      <c r="AG4143">
        <v>1</v>
      </c>
      <c r="AH4143">
        <v>199</v>
      </c>
      <c r="AI4143" s="6">
        <v>8126</v>
      </c>
      <c r="AJ4143">
        <v>745</v>
      </c>
      <c r="AK4143" t="s">
        <v>58</v>
      </c>
      <c r="AL4143" t="s">
        <v>50</v>
      </c>
      <c r="AM4143" s="9">
        <v>1.05</v>
      </c>
      <c r="AN4143">
        <f>_xlfn.XLOOKUP(S4143,[1]umbs_prices!$A:$A,[1]umbs_prices!$D:$D)</f>
        <v>103.19</v>
      </c>
      <c r="AO4143" s="11">
        <f t="shared" si="351"/>
        <v>3.1900000000000039E-2</v>
      </c>
      <c r="AP4143" s="13">
        <f>(AM4143-1)*L4143</f>
        <v>10750.000000000009</v>
      </c>
      <c r="AQ4143" s="8">
        <f>AO4143*L4143</f>
        <v>6858.5000000000082</v>
      </c>
      <c r="AR4143" s="1">
        <f t="shared" si="352"/>
        <v>3891.5000000000009</v>
      </c>
      <c r="AS4143" s="8">
        <f>AQ4143+AR4143</f>
        <v>10750.000000000009</v>
      </c>
      <c r="AT4143" s="8">
        <f>AS4143-X4143</f>
        <v>10750.000000000009</v>
      </c>
      <c r="AU4143" s="11">
        <f>AT4143/L4143</f>
        <v>5.0000000000000044E-2</v>
      </c>
      <c r="AV4143">
        <f>(_xlfn.XLOOKUP(A4143,[2]loan_data!$A:$A,[2]loan_data!$Z:$Z)-100)%</f>
        <v>3.1899999999999977E-2</v>
      </c>
      <c r="AW4143" t="str">
        <f>_xlfn.XLOOKUP(A4143,[2]loan_data!$A:$A,[2]loan_data!$AA:$AA)</f>
        <v>umbs_price</v>
      </c>
      <c r="AX4143" s="8">
        <f>AV4143*L4143</f>
        <v>6858.4999999999955</v>
      </c>
    </row>
    <row r="4144" spans="1:52" x14ac:dyDescent="0.2">
      <c r="A4144">
        <v>5030982</v>
      </c>
      <c r="B4144" t="s">
        <v>244</v>
      </c>
      <c r="C4144" t="s">
        <v>122</v>
      </c>
      <c r="D4144" t="b">
        <v>1</v>
      </c>
      <c r="E4144" t="s">
        <v>35</v>
      </c>
      <c r="F4144" t="s">
        <v>36</v>
      </c>
      <c r="G4144" t="s">
        <v>37</v>
      </c>
      <c r="H4144" t="s">
        <v>53</v>
      </c>
      <c r="I4144">
        <v>1</v>
      </c>
      <c r="J4144" t="b">
        <v>0</v>
      </c>
      <c r="K4144" t="b">
        <v>0</v>
      </c>
      <c r="L4144" s="1">
        <v>275000</v>
      </c>
      <c r="M4144" s="2">
        <v>44440</v>
      </c>
      <c r="N4144" s="2">
        <v>44470</v>
      </c>
      <c r="O4144" s="2">
        <v>51745</v>
      </c>
      <c r="P4144">
        <v>240</v>
      </c>
      <c r="Q4144" s="3">
        <v>1487.55</v>
      </c>
      <c r="R4144">
        <v>2.75</v>
      </c>
      <c r="S4144" t="s">
        <v>922</v>
      </c>
      <c r="T4144" s="4">
        <v>361843</v>
      </c>
      <c r="U4144" s="7">
        <f>V4144+W4144</f>
        <v>7186.9000000000024</v>
      </c>
      <c r="V4144" s="7">
        <f t="shared" si="350"/>
        <v>4977.5000000000018</v>
      </c>
      <c r="W4144" s="7">
        <v>2209.4000000000005</v>
      </c>
      <c r="AA4144" t="b">
        <v>0</v>
      </c>
      <c r="AB4144">
        <v>0</v>
      </c>
      <c r="AC4144">
        <v>0</v>
      </c>
      <c r="AD4144" t="b">
        <v>0</v>
      </c>
      <c r="AE4144" t="s">
        <v>39</v>
      </c>
      <c r="AF4144" t="b">
        <v>0</v>
      </c>
      <c r="AG4144">
        <v>1</v>
      </c>
      <c r="AH4144">
        <v>125</v>
      </c>
      <c r="AI4144" s="6">
        <v>2709</v>
      </c>
      <c r="AJ4144">
        <v>745</v>
      </c>
      <c r="AK4144" t="s">
        <v>40</v>
      </c>
      <c r="AL4144" t="s">
        <v>50</v>
      </c>
      <c r="AM4144" s="9">
        <v>1.05</v>
      </c>
      <c r="AN4144">
        <f>_xlfn.XLOOKUP(S4144,[1]umbs_prices!$A:$A,[1]umbs_prices!$D:$D)</f>
        <v>103.19</v>
      </c>
      <c r="AO4144" s="11">
        <f t="shared" si="351"/>
        <v>3.1900000000000039E-2</v>
      </c>
      <c r="AP4144" s="13">
        <f>(AM4144-1)*L4144</f>
        <v>13750.000000000013</v>
      </c>
      <c r="AQ4144" s="8">
        <f>AO4144*L4144</f>
        <v>8772.5000000000109</v>
      </c>
      <c r="AR4144" s="1">
        <f t="shared" si="352"/>
        <v>4977.5000000000018</v>
      </c>
      <c r="AS4144" s="8">
        <f>AQ4144+AR4144</f>
        <v>13750.000000000013</v>
      </c>
      <c r="AT4144" s="8">
        <f>AS4144-X4144</f>
        <v>13750.000000000013</v>
      </c>
      <c r="AU4144" s="11">
        <f>AT4144/L4144</f>
        <v>5.0000000000000044E-2</v>
      </c>
      <c r="AV4144">
        <f>(_xlfn.XLOOKUP(A4144,[2]loan_data!$A:$A,[2]loan_data!$Z:$Z)-100)%</f>
        <v>3.1899999999999977E-2</v>
      </c>
      <c r="AW4144" t="str">
        <f>_xlfn.XLOOKUP(A4144,[2]loan_data!$A:$A,[2]loan_data!$AA:$AA)</f>
        <v>umbs_price</v>
      </c>
      <c r="AX4144" s="8">
        <f>AV4144*L4144</f>
        <v>8772.4999999999945</v>
      </c>
    </row>
    <row r="4145" spans="1:52" x14ac:dyDescent="0.2">
      <c r="A4145">
        <v>5031112</v>
      </c>
      <c r="B4145" t="s">
        <v>73</v>
      </c>
      <c r="C4145" t="s">
        <v>827</v>
      </c>
      <c r="D4145" t="b">
        <v>1</v>
      </c>
      <c r="E4145" t="s">
        <v>35</v>
      </c>
      <c r="F4145" t="s">
        <v>36</v>
      </c>
      <c r="G4145" t="s">
        <v>37</v>
      </c>
      <c r="H4145" t="s">
        <v>38</v>
      </c>
      <c r="I4145">
        <v>1</v>
      </c>
      <c r="J4145" t="b">
        <v>0</v>
      </c>
      <c r="K4145" t="b">
        <v>0</v>
      </c>
      <c r="L4145" s="1">
        <v>155000</v>
      </c>
      <c r="M4145" s="2">
        <v>44441</v>
      </c>
      <c r="N4145" s="2">
        <v>44470</v>
      </c>
      <c r="O4145" s="2">
        <v>51745</v>
      </c>
      <c r="P4145">
        <v>240</v>
      </c>
      <c r="Q4145" s="3">
        <v>829.01</v>
      </c>
      <c r="R4145">
        <v>2.625</v>
      </c>
      <c r="S4145" t="s">
        <v>921</v>
      </c>
      <c r="T4145" s="4">
        <v>180045</v>
      </c>
      <c r="U4145" s="7">
        <f>V4145+W4145</f>
        <v>9189.1000000000204</v>
      </c>
      <c r="V4145" s="7">
        <f t="shared" si="350"/>
        <v>7936.0000000000209</v>
      </c>
      <c r="W4145" s="7">
        <v>1253.1000000000004</v>
      </c>
      <c r="AA4145" t="b">
        <v>0</v>
      </c>
      <c r="AB4145">
        <v>0</v>
      </c>
      <c r="AC4145">
        <v>0</v>
      </c>
      <c r="AD4145" t="b">
        <v>0</v>
      </c>
      <c r="AE4145" t="s">
        <v>39</v>
      </c>
      <c r="AF4145" t="b">
        <v>0</v>
      </c>
      <c r="AG4145">
        <v>1</v>
      </c>
      <c r="AH4145">
        <v>42</v>
      </c>
      <c r="AI4145" s="6">
        <v>1155</v>
      </c>
      <c r="AJ4145">
        <v>745</v>
      </c>
      <c r="AK4145" t="s">
        <v>40</v>
      </c>
      <c r="AL4145" t="s">
        <v>41</v>
      </c>
      <c r="AM4145" s="9">
        <v>1.05</v>
      </c>
      <c r="AN4145">
        <f>_xlfn.XLOOKUP(S4145,[1]umbs_prices!$A:$A,[1]umbs_prices!$D:$D)</f>
        <v>99.88</v>
      </c>
      <c r="AO4145" s="11">
        <f t="shared" si="351"/>
        <v>-1.2000000000000899E-3</v>
      </c>
      <c r="AP4145" s="13">
        <f>(AM4145-1)*L4145</f>
        <v>7750.0000000000073</v>
      </c>
      <c r="AQ4145" s="8">
        <f>AO4145*L4145</f>
        <v>-186.00000000001393</v>
      </c>
      <c r="AR4145" s="1">
        <f t="shared" si="352"/>
        <v>7936.0000000000209</v>
      </c>
      <c r="AS4145" s="8">
        <f>AQ4145+AR4145</f>
        <v>7750.0000000000073</v>
      </c>
      <c r="AT4145" s="8">
        <f>AS4145-X4145</f>
        <v>7750.0000000000073</v>
      </c>
      <c r="AU4145" s="11">
        <f>AT4145/L4145</f>
        <v>5.0000000000000044E-2</v>
      </c>
      <c r="AV4145">
        <f>(_xlfn.XLOOKUP(A4145,[2]loan_data!$A:$A,[2]loan_data!$Z:$Z)-100)%</f>
        <v>-1.2000000000000454E-3</v>
      </c>
      <c r="AW4145" t="str">
        <f>_xlfn.XLOOKUP(A4145,[2]loan_data!$A:$A,[2]loan_data!$AA:$AA)</f>
        <v>umbs_price</v>
      </c>
      <c r="AX4145" s="8">
        <f>AV4145*L4145</f>
        <v>-186.00000000000705</v>
      </c>
    </row>
    <row r="4146" spans="1:52" x14ac:dyDescent="0.2">
      <c r="A4146">
        <v>5031257</v>
      </c>
      <c r="B4146" t="s">
        <v>51</v>
      </c>
      <c r="C4146" t="s">
        <v>294</v>
      </c>
      <c r="D4146" t="b">
        <v>1</v>
      </c>
      <c r="E4146" t="s">
        <v>35</v>
      </c>
      <c r="F4146" t="s">
        <v>36</v>
      </c>
      <c r="G4146" t="s">
        <v>37</v>
      </c>
      <c r="H4146" t="s">
        <v>38</v>
      </c>
      <c r="I4146">
        <v>1</v>
      </c>
      <c r="J4146" t="b">
        <v>0</v>
      </c>
      <c r="K4146" t="b">
        <v>0</v>
      </c>
      <c r="L4146" s="1">
        <v>135000</v>
      </c>
      <c r="M4146" s="2">
        <v>44441</v>
      </c>
      <c r="N4146" s="2">
        <v>44470</v>
      </c>
      <c r="O4146" s="2">
        <v>55397</v>
      </c>
      <c r="P4146">
        <v>360</v>
      </c>
      <c r="Q4146" s="3">
        <v>563.42999999999995</v>
      </c>
      <c r="R4146">
        <v>2.94</v>
      </c>
      <c r="S4146" t="s">
        <v>924</v>
      </c>
      <c r="T4146" s="4">
        <v>438882</v>
      </c>
      <c r="U4146" s="7">
        <f>V4146+W4146</f>
        <v>2710.3999999999969</v>
      </c>
      <c r="V4146" s="7">
        <f t="shared" si="350"/>
        <v>1120.4999999999973</v>
      </c>
      <c r="W4146" s="7">
        <v>1589.8999999999996</v>
      </c>
      <c r="AA4146" t="b">
        <v>0</v>
      </c>
      <c r="AB4146">
        <v>0</v>
      </c>
      <c r="AC4146">
        <v>0</v>
      </c>
      <c r="AD4146" t="b">
        <v>0</v>
      </c>
      <c r="AE4146" t="s">
        <v>39</v>
      </c>
      <c r="AF4146" t="b">
        <v>0</v>
      </c>
      <c r="AG4146">
        <v>1</v>
      </c>
      <c r="AH4146">
        <v>130</v>
      </c>
      <c r="AI4146" s="6">
        <v>2059</v>
      </c>
      <c r="AJ4146">
        <v>745</v>
      </c>
      <c r="AK4146" t="s">
        <v>58</v>
      </c>
      <c r="AL4146" t="s">
        <v>50</v>
      </c>
      <c r="AM4146" s="9">
        <v>1.05</v>
      </c>
      <c r="AN4146">
        <f>_xlfn.XLOOKUP(S4146,[1]umbs_prices!$A:$A,[1]umbs_prices!$D:$D)</f>
        <v>104.17</v>
      </c>
      <c r="AO4146" s="11">
        <f t="shared" si="351"/>
        <v>4.170000000000007E-2</v>
      </c>
      <c r="AP4146" s="13">
        <f>(AM4146-1)*L4146</f>
        <v>6750.0000000000064</v>
      </c>
      <c r="AQ4146" s="8">
        <f>AO4146*L4146</f>
        <v>5629.5000000000091</v>
      </c>
      <c r="AR4146" s="1">
        <f t="shared" si="352"/>
        <v>1120.4999999999973</v>
      </c>
      <c r="AS4146" s="8">
        <f>AQ4146+AR4146</f>
        <v>6750.0000000000064</v>
      </c>
      <c r="AT4146" s="8">
        <f>AS4146-X4146</f>
        <v>6750.0000000000064</v>
      </c>
      <c r="AU4146" s="11">
        <f>AT4146/L4146</f>
        <v>5.0000000000000044E-2</v>
      </c>
      <c r="AV4146">
        <f>(_xlfn.XLOOKUP(A4146,[2]loan_data!$A:$A,[2]loan_data!$Z:$Z)-100)%</f>
        <v>4.1700000000000015E-2</v>
      </c>
      <c r="AW4146" t="str">
        <f>_xlfn.XLOOKUP(A4146,[2]loan_data!$A:$A,[2]loan_data!$AA:$AA)</f>
        <v>umbs_price</v>
      </c>
      <c r="AX4146" s="8">
        <f>AV4146*L4146</f>
        <v>5629.5000000000018</v>
      </c>
    </row>
    <row r="4147" spans="1:52" x14ac:dyDescent="0.2">
      <c r="A4147">
        <v>5031262</v>
      </c>
      <c r="B4147" t="s">
        <v>61</v>
      </c>
      <c r="C4147" t="s">
        <v>507</v>
      </c>
      <c r="D4147" t="b">
        <v>1</v>
      </c>
      <c r="E4147" t="s">
        <v>35</v>
      </c>
      <c r="F4147" t="s">
        <v>36</v>
      </c>
      <c r="G4147" t="s">
        <v>37</v>
      </c>
      <c r="H4147" t="s">
        <v>38</v>
      </c>
      <c r="I4147">
        <v>1</v>
      </c>
      <c r="J4147" t="b">
        <v>0</v>
      </c>
      <c r="K4147" t="b">
        <v>0</v>
      </c>
      <c r="L4147" s="1">
        <v>245000</v>
      </c>
      <c r="M4147" s="2">
        <v>44441</v>
      </c>
      <c r="N4147" s="2">
        <v>44470</v>
      </c>
      <c r="O4147" s="2">
        <v>51745</v>
      </c>
      <c r="P4147">
        <v>240</v>
      </c>
      <c r="Q4147" s="3">
        <v>1310.3699999999999</v>
      </c>
      <c r="R4147">
        <v>2.625</v>
      </c>
      <c r="S4147" t="s">
        <v>919</v>
      </c>
      <c r="T4147" s="4">
        <v>471154</v>
      </c>
      <c r="U4147" s="7">
        <f>V4147+W4147</f>
        <v>6114.8000000000129</v>
      </c>
      <c r="V4147" s="7">
        <f t="shared" si="350"/>
        <v>4826.5000000000127</v>
      </c>
      <c r="W4147" s="7">
        <v>1288.3000000000002</v>
      </c>
      <c r="AA4147" t="b">
        <v>0</v>
      </c>
      <c r="AB4147">
        <v>0</v>
      </c>
      <c r="AC4147">
        <v>0</v>
      </c>
      <c r="AD4147" t="b">
        <v>0</v>
      </c>
      <c r="AE4147" t="s">
        <v>39</v>
      </c>
      <c r="AF4147" t="b">
        <v>0</v>
      </c>
      <c r="AG4147">
        <v>1</v>
      </c>
      <c r="AH4147">
        <v>145</v>
      </c>
      <c r="AI4147" s="6">
        <v>5075</v>
      </c>
      <c r="AJ4147">
        <v>745</v>
      </c>
      <c r="AK4147" t="s">
        <v>58</v>
      </c>
      <c r="AL4147" t="s">
        <v>50</v>
      </c>
      <c r="AM4147" s="9">
        <v>1.05</v>
      </c>
      <c r="AN4147">
        <f>_xlfn.XLOOKUP(S4147,[1]umbs_prices!$A:$A,[1]umbs_prices!$D:$D)</f>
        <v>103.03</v>
      </c>
      <c r="AO4147" s="11">
        <f t="shared" si="351"/>
        <v>3.0299999999999994E-2</v>
      </c>
      <c r="AP4147" s="13">
        <f>(AM4147-1)*L4147</f>
        <v>12250.000000000011</v>
      </c>
      <c r="AQ4147" s="8">
        <f>AO4147*L4147</f>
        <v>7423.4999999999982</v>
      </c>
      <c r="AR4147" s="1">
        <f t="shared" si="352"/>
        <v>4826.5000000000127</v>
      </c>
      <c r="AS4147" s="8">
        <f>AQ4147+AR4147</f>
        <v>12250.000000000011</v>
      </c>
      <c r="AT4147" s="8">
        <f>AS4147-X4147</f>
        <v>12250.000000000011</v>
      </c>
      <c r="AU4147" s="11">
        <f>AT4147/L4147</f>
        <v>5.0000000000000044E-2</v>
      </c>
      <c r="AV4147">
        <f>(_xlfn.XLOOKUP(A4147,[2]loan_data!$A:$A,[2]loan_data!$Z:$Z)-100)%</f>
        <v>3.0300000000000011E-2</v>
      </c>
      <c r="AW4147" t="str">
        <f>_xlfn.XLOOKUP(A4147,[2]loan_data!$A:$A,[2]loan_data!$AA:$AA)</f>
        <v>umbs_price</v>
      </c>
      <c r="AX4147" s="8">
        <f>AV4147*L4147</f>
        <v>7423.5000000000027</v>
      </c>
    </row>
    <row r="4148" spans="1:52" x14ac:dyDescent="0.2">
      <c r="A4148">
        <v>5031288</v>
      </c>
      <c r="B4148" t="s">
        <v>33</v>
      </c>
      <c r="C4148" t="s">
        <v>34</v>
      </c>
      <c r="D4148" t="b">
        <v>1</v>
      </c>
      <c r="E4148" t="s">
        <v>35</v>
      </c>
      <c r="F4148" t="s">
        <v>36</v>
      </c>
      <c r="G4148" t="s">
        <v>37</v>
      </c>
      <c r="H4148" t="s">
        <v>38</v>
      </c>
      <c r="I4148">
        <v>1</v>
      </c>
      <c r="J4148" t="b">
        <v>0</v>
      </c>
      <c r="K4148" t="b">
        <v>0</v>
      </c>
      <c r="L4148" s="1">
        <v>205000</v>
      </c>
      <c r="M4148" s="2">
        <v>44441</v>
      </c>
      <c r="N4148" s="2">
        <v>44470</v>
      </c>
      <c r="O4148" s="2">
        <v>49919</v>
      </c>
      <c r="P4148">
        <v>180</v>
      </c>
      <c r="Q4148" s="3">
        <v>1328.68</v>
      </c>
      <c r="R4148">
        <v>2.125</v>
      </c>
      <c r="S4148" t="s">
        <v>925</v>
      </c>
      <c r="T4148" s="4">
        <v>563807</v>
      </c>
      <c r="U4148" s="7">
        <f>V4148+W4148</f>
        <v>17132.570000000003</v>
      </c>
      <c r="V4148" s="7">
        <f t="shared" si="350"/>
        <v>15477.500000000004</v>
      </c>
      <c r="W4148" s="7">
        <v>1655.07</v>
      </c>
      <c r="AA4148" t="b">
        <v>0</v>
      </c>
      <c r="AB4148">
        <v>0</v>
      </c>
      <c r="AC4148">
        <v>0</v>
      </c>
      <c r="AD4148" t="b">
        <v>0</v>
      </c>
      <c r="AE4148" t="s">
        <v>39</v>
      </c>
      <c r="AF4148" t="b">
        <v>0</v>
      </c>
      <c r="AG4148">
        <v>1</v>
      </c>
      <c r="AH4148">
        <v>138</v>
      </c>
      <c r="AI4148" s="6">
        <v>1725</v>
      </c>
      <c r="AJ4148">
        <v>745</v>
      </c>
      <c r="AK4148" t="s">
        <v>40</v>
      </c>
      <c r="AL4148" t="s">
        <v>50</v>
      </c>
      <c r="AM4148" s="9">
        <v>1.05</v>
      </c>
      <c r="AN4148">
        <f>_xlfn.XLOOKUP(S4148,[1]umbs_prices!$A:$A,[1]umbs_prices!$D:$D)</f>
        <v>97.45</v>
      </c>
      <c r="AO4148" s="11">
        <f t="shared" si="351"/>
        <v>-2.5499999999999967E-2</v>
      </c>
      <c r="AP4148" s="13">
        <f>(AM4148-1)*L4148</f>
        <v>10250.000000000009</v>
      </c>
      <c r="AQ4148" s="8">
        <f>AO4148*L4148</f>
        <v>-5227.4999999999936</v>
      </c>
      <c r="AR4148" s="1">
        <f t="shared" si="352"/>
        <v>15477.500000000004</v>
      </c>
      <c r="AS4148" s="8">
        <f>AQ4148+AR4148</f>
        <v>10250.000000000011</v>
      </c>
      <c r="AT4148" s="8">
        <f>AS4148-X4148</f>
        <v>10250.000000000011</v>
      </c>
      <c r="AU4148" s="11">
        <f>AT4148/L4148</f>
        <v>5.0000000000000051E-2</v>
      </c>
      <c r="AV4148">
        <f>(_xlfn.XLOOKUP(A4148,[2]loan_data!$A:$A,[2]loan_data!$Z:$Z)-100)%</f>
        <v>-1.5187499999999972E-2</v>
      </c>
      <c r="AW4148" t="str">
        <f>_xlfn.XLOOKUP(A4148,[2]loan_data!$A:$A,[2]loan_data!$AA:$AA)</f>
        <v>storgan_manley</v>
      </c>
      <c r="AX4148" s="8">
        <f>AV4148*L4148</f>
        <v>-3113.4374999999941</v>
      </c>
      <c r="AY4148" s="8">
        <f>AX4148+AR4148</f>
        <v>12364.062500000009</v>
      </c>
      <c r="AZ4148" s="10">
        <f>AY4148/L4148</f>
        <v>6.0312500000000047E-2</v>
      </c>
    </row>
    <row r="4149" spans="1:52" x14ac:dyDescent="0.2">
      <c r="A4149">
        <v>5031320</v>
      </c>
      <c r="B4149" t="s">
        <v>54</v>
      </c>
      <c r="C4149" t="s">
        <v>401</v>
      </c>
      <c r="D4149" t="b">
        <v>1</v>
      </c>
      <c r="E4149" t="s">
        <v>35</v>
      </c>
      <c r="F4149" t="s">
        <v>36</v>
      </c>
      <c r="G4149" t="s">
        <v>37</v>
      </c>
      <c r="H4149" t="s">
        <v>53</v>
      </c>
      <c r="I4149">
        <v>1</v>
      </c>
      <c r="J4149" t="b">
        <v>0</v>
      </c>
      <c r="K4149" t="b">
        <v>0</v>
      </c>
      <c r="L4149" s="1">
        <v>85000</v>
      </c>
      <c r="M4149" s="2">
        <v>44441</v>
      </c>
      <c r="N4149" s="2">
        <v>44470</v>
      </c>
      <c r="O4149" s="2">
        <v>51745</v>
      </c>
      <c r="P4149">
        <v>240</v>
      </c>
      <c r="Q4149" s="3">
        <v>475.51</v>
      </c>
      <c r="R4149">
        <v>3.125</v>
      </c>
      <c r="S4149" t="s">
        <v>922</v>
      </c>
      <c r="T4149" s="4">
        <v>126866</v>
      </c>
      <c r="U4149" s="7">
        <f>V4149+W4149</f>
        <v>2703.5000000000005</v>
      </c>
      <c r="V4149" s="7">
        <f t="shared" si="350"/>
        <v>1538.5000000000005</v>
      </c>
      <c r="W4149" s="7">
        <v>1165</v>
      </c>
      <c r="AA4149" t="b">
        <v>0</v>
      </c>
      <c r="AB4149">
        <v>0</v>
      </c>
      <c r="AC4149">
        <v>0</v>
      </c>
      <c r="AD4149" t="b">
        <v>0</v>
      </c>
      <c r="AE4149" t="s">
        <v>39</v>
      </c>
      <c r="AF4149" t="b">
        <v>0</v>
      </c>
      <c r="AG4149">
        <v>1</v>
      </c>
      <c r="AH4149">
        <v>49</v>
      </c>
      <c r="AI4149" s="6">
        <v>1185</v>
      </c>
      <c r="AJ4149">
        <v>745</v>
      </c>
      <c r="AK4149" t="s">
        <v>40</v>
      </c>
      <c r="AL4149" t="s">
        <v>50</v>
      </c>
      <c r="AM4149" s="9">
        <v>1.05</v>
      </c>
      <c r="AN4149">
        <f>_xlfn.XLOOKUP(S4149,[1]umbs_prices!$A:$A,[1]umbs_prices!$D:$D)</f>
        <v>103.19</v>
      </c>
      <c r="AO4149" s="11">
        <f t="shared" si="351"/>
        <v>3.1900000000000039E-2</v>
      </c>
      <c r="AP4149" s="13">
        <f>(AM4149-1)*L4149</f>
        <v>4250.0000000000036</v>
      </c>
      <c r="AQ4149" s="8">
        <f>AO4149*L4149</f>
        <v>2711.5000000000032</v>
      </c>
      <c r="AR4149" s="1">
        <f t="shared" si="352"/>
        <v>1538.5000000000005</v>
      </c>
      <c r="AS4149" s="8">
        <f>AQ4149+AR4149</f>
        <v>4250.0000000000036</v>
      </c>
      <c r="AT4149" s="8">
        <f>AS4149-X4149</f>
        <v>4250.0000000000036</v>
      </c>
      <c r="AU4149" s="11">
        <f>AT4149/L4149</f>
        <v>5.0000000000000044E-2</v>
      </c>
      <c r="AV4149">
        <f>(_xlfn.XLOOKUP(A4149,[2]loan_data!$A:$A,[2]loan_data!$Z:$Z)-100)%</f>
        <v>3.1899999999999977E-2</v>
      </c>
      <c r="AW4149" t="str">
        <f>_xlfn.XLOOKUP(A4149,[2]loan_data!$A:$A,[2]loan_data!$AA:$AA)</f>
        <v>umbs_price</v>
      </c>
      <c r="AX4149" s="8">
        <f>AV4149*L4149</f>
        <v>2711.4999999999982</v>
      </c>
    </row>
    <row r="4150" spans="1:52" x14ac:dyDescent="0.2">
      <c r="A4150">
        <v>5032139</v>
      </c>
      <c r="B4150" t="s">
        <v>124</v>
      </c>
      <c r="C4150" t="s">
        <v>385</v>
      </c>
      <c r="D4150" t="b">
        <v>1</v>
      </c>
      <c r="E4150" t="s">
        <v>35</v>
      </c>
      <c r="F4150" t="s">
        <v>36</v>
      </c>
      <c r="G4150" t="s">
        <v>37</v>
      </c>
      <c r="H4150" t="s">
        <v>60</v>
      </c>
      <c r="I4150">
        <v>1</v>
      </c>
      <c r="J4150" t="b">
        <v>0</v>
      </c>
      <c r="K4150" t="b">
        <v>0</v>
      </c>
      <c r="L4150" s="1">
        <v>245000</v>
      </c>
      <c r="M4150" s="2">
        <v>44442</v>
      </c>
      <c r="N4150" s="2">
        <v>44470</v>
      </c>
      <c r="O4150" s="2">
        <v>55397</v>
      </c>
      <c r="P4150">
        <v>360</v>
      </c>
      <c r="Q4150" s="3">
        <v>1029.05</v>
      </c>
      <c r="R4150">
        <v>2.99</v>
      </c>
      <c r="S4150" t="s">
        <v>922</v>
      </c>
      <c r="T4150" s="4">
        <v>257895</v>
      </c>
      <c r="U4150" s="7">
        <f>V4150+W4150</f>
        <v>5290.3700000000008</v>
      </c>
      <c r="V4150" s="7">
        <f t="shared" si="350"/>
        <v>4434.5000000000009</v>
      </c>
      <c r="W4150" s="7">
        <v>855.86999999999989</v>
      </c>
      <c r="X4150">
        <v>376.41</v>
      </c>
      <c r="AA4150" t="b">
        <v>0</v>
      </c>
      <c r="AB4150">
        <v>0</v>
      </c>
      <c r="AC4150">
        <v>0</v>
      </c>
      <c r="AD4150" t="b">
        <v>0</v>
      </c>
      <c r="AE4150" t="s">
        <v>39</v>
      </c>
      <c r="AF4150" t="b">
        <v>0</v>
      </c>
      <c r="AG4150">
        <v>1</v>
      </c>
      <c r="AH4150">
        <v>69</v>
      </c>
      <c r="AI4150" s="6">
        <v>2473</v>
      </c>
      <c r="AJ4150">
        <v>745</v>
      </c>
      <c r="AK4150" t="s">
        <v>40</v>
      </c>
      <c r="AL4150" t="s">
        <v>41</v>
      </c>
      <c r="AM4150" s="9">
        <v>1.05</v>
      </c>
      <c r="AN4150">
        <f>_xlfn.XLOOKUP(S4150,[1]umbs_prices!$A:$A,[1]umbs_prices!$D:$D)</f>
        <v>103.19</v>
      </c>
      <c r="AO4150" s="11">
        <f t="shared" si="351"/>
        <v>3.1900000000000039E-2</v>
      </c>
      <c r="AP4150" s="13">
        <f>(AM4150-1)*L4150</f>
        <v>12250.000000000011</v>
      </c>
      <c r="AQ4150" s="8">
        <f>AO4150*L4150</f>
        <v>7815.50000000001</v>
      </c>
      <c r="AR4150" s="1">
        <f t="shared" si="352"/>
        <v>4434.5000000000009</v>
      </c>
      <c r="AS4150" s="8">
        <f>AQ4150+AR4150</f>
        <v>12250.000000000011</v>
      </c>
      <c r="AT4150" s="8">
        <f>AS4150-X4150</f>
        <v>11873.590000000011</v>
      </c>
      <c r="AU4150" s="11">
        <f>AT4150/L4150</f>
        <v>4.8463632653061271E-2</v>
      </c>
      <c r="AV4150">
        <f>(_xlfn.XLOOKUP(A4150,[2]loan_data!$A:$A,[2]loan_data!$Z:$Z)-100)%</f>
        <v>4.1274999999999978E-2</v>
      </c>
      <c r="AW4150" t="str">
        <f>_xlfn.XLOOKUP(A4150,[2]loan_data!$A:$A,[2]loan_data!$AA:$AA)</f>
        <v>golden_sachs</v>
      </c>
      <c r="AX4150" s="8">
        <f>AV4150*L4150</f>
        <v>10112.374999999995</v>
      </c>
      <c r="AY4150" s="8">
        <f>AX4150+AR4150</f>
        <v>14546.874999999996</v>
      </c>
      <c r="AZ4150" s="10">
        <f>AY4150/L4150</f>
        <v>5.9374999999999983E-2</v>
      </c>
    </row>
    <row r="4151" spans="1:52" x14ac:dyDescent="0.2">
      <c r="A4151">
        <v>5032203</v>
      </c>
      <c r="B4151" t="s">
        <v>78</v>
      </c>
      <c r="C4151" t="s">
        <v>279</v>
      </c>
      <c r="D4151" t="b">
        <v>1</v>
      </c>
      <c r="E4151" t="s">
        <v>35</v>
      </c>
      <c r="F4151" t="s">
        <v>36</v>
      </c>
      <c r="G4151" t="s">
        <v>37</v>
      </c>
      <c r="H4151" t="s">
        <v>53</v>
      </c>
      <c r="I4151">
        <v>1</v>
      </c>
      <c r="J4151" t="b">
        <v>0</v>
      </c>
      <c r="K4151" t="b">
        <v>0</v>
      </c>
      <c r="L4151" s="1">
        <v>115000</v>
      </c>
      <c r="M4151" s="2">
        <v>44442</v>
      </c>
      <c r="N4151" s="2">
        <v>44470</v>
      </c>
      <c r="O4151" s="2">
        <v>55397</v>
      </c>
      <c r="P4151">
        <v>360</v>
      </c>
      <c r="Q4151" s="3">
        <v>475.99</v>
      </c>
      <c r="R4151">
        <v>2.875</v>
      </c>
      <c r="S4151" t="s">
        <v>922</v>
      </c>
      <c r="T4151" s="4">
        <v>257156</v>
      </c>
      <c r="U4151" s="7">
        <f>V4151+W4151</f>
        <v>3509.5000000000009</v>
      </c>
      <c r="V4151" s="7">
        <f t="shared" si="350"/>
        <v>2081.5000000000009</v>
      </c>
      <c r="W4151" s="7">
        <v>1428</v>
      </c>
      <c r="AA4151" t="b">
        <v>0</v>
      </c>
      <c r="AB4151">
        <v>0</v>
      </c>
      <c r="AC4151">
        <v>0</v>
      </c>
      <c r="AD4151" t="b">
        <v>0</v>
      </c>
      <c r="AE4151" t="s">
        <v>39</v>
      </c>
      <c r="AF4151" t="b">
        <v>0</v>
      </c>
      <c r="AG4151">
        <v>1</v>
      </c>
      <c r="AH4151">
        <v>69</v>
      </c>
      <c r="AI4151" s="6">
        <v>1438</v>
      </c>
      <c r="AJ4151">
        <v>745</v>
      </c>
      <c r="AK4151" t="s">
        <v>40</v>
      </c>
      <c r="AL4151" t="s">
        <v>41</v>
      </c>
      <c r="AM4151" s="9">
        <v>1.05</v>
      </c>
      <c r="AN4151">
        <f>_xlfn.XLOOKUP(S4151,[1]umbs_prices!$A:$A,[1]umbs_prices!$D:$D)</f>
        <v>103.19</v>
      </c>
      <c r="AO4151" s="11">
        <f t="shared" si="351"/>
        <v>3.1900000000000039E-2</v>
      </c>
      <c r="AP4151" s="13">
        <f>(AM4151-1)*L4151</f>
        <v>5750.0000000000055</v>
      </c>
      <c r="AQ4151" s="8">
        <f>AO4151*L4151</f>
        <v>3668.5000000000045</v>
      </c>
      <c r="AR4151" s="1">
        <f t="shared" si="352"/>
        <v>2081.5000000000009</v>
      </c>
      <c r="AS4151" s="8">
        <f>AQ4151+AR4151</f>
        <v>5750.0000000000055</v>
      </c>
      <c r="AT4151" s="8">
        <f>AS4151-X4151</f>
        <v>5750.0000000000055</v>
      </c>
      <c r="AU4151" s="11">
        <f>AT4151/L4151</f>
        <v>5.0000000000000044E-2</v>
      </c>
      <c r="AV4151">
        <f>(_xlfn.XLOOKUP(A4151,[2]loan_data!$A:$A,[2]loan_data!$Z:$Z)-100)%</f>
        <v>3.1899999999999977E-2</v>
      </c>
      <c r="AW4151" t="str">
        <f>_xlfn.XLOOKUP(A4151,[2]loan_data!$A:$A,[2]loan_data!$AA:$AA)</f>
        <v>umbs_price</v>
      </c>
      <c r="AX4151" s="8">
        <f>AV4151*L4151</f>
        <v>3668.4999999999973</v>
      </c>
    </row>
    <row r="4152" spans="1:52" x14ac:dyDescent="0.2">
      <c r="A4152">
        <v>5032441</v>
      </c>
      <c r="B4152" t="s">
        <v>51</v>
      </c>
      <c r="C4152" t="s">
        <v>52</v>
      </c>
      <c r="D4152" t="b">
        <v>1</v>
      </c>
      <c r="E4152" t="s">
        <v>35</v>
      </c>
      <c r="F4152" t="s">
        <v>36</v>
      </c>
      <c r="G4152" t="s">
        <v>37</v>
      </c>
      <c r="H4152" t="s">
        <v>38</v>
      </c>
      <c r="I4152">
        <v>1</v>
      </c>
      <c r="J4152" t="b">
        <v>0</v>
      </c>
      <c r="K4152" t="b">
        <v>0</v>
      </c>
      <c r="L4152" s="1">
        <v>255000</v>
      </c>
      <c r="M4152" s="2">
        <v>44442</v>
      </c>
      <c r="N4152" s="2">
        <v>44470</v>
      </c>
      <c r="O4152" s="2">
        <v>49919</v>
      </c>
      <c r="P4152">
        <v>180</v>
      </c>
      <c r="Q4152" s="3">
        <v>1667.34</v>
      </c>
      <c r="R4152">
        <v>2.25</v>
      </c>
      <c r="S4152" t="s">
        <v>921</v>
      </c>
      <c r="T4152" s="4">
        <v>426707</v>
      </c>
      <c r="U4152" s="7">
        <f>V4152+W4152</f>
        <v>13056.000000000035</v>
      </c>
      <c r="V4152" s="7">
        <f t="shared" si="350"/>
        <v>13056.000000000035</v>
      </c>
      <c r="W4152" s="7">
        <v>0</v>
      </c>
      <c r="AA4152" t="b">
        <v>0</v>
      </c>
      <c r="AB4152">
        <v>0</v>
      </c>
      <c r="AC4152">
        <v>0</v>
      </c>
      <c r="AD4152" t="b">
        <v>0</v>
      </c>
      <c r="AE4152" t="s">
        <v>39</v>
      </c>
      <c r="AF4152" t="b">
        <v>0</v>
      </c>
      <c r="AG4152">
        <v>1</v>
      </c>
      <c r="AH4152">
        <v>138</v>
      </c>
      <c r="AI4152" s="6">
        <v>2645</v>
      </c>
      <c r="AJ4152">
        <v>745</v>
      </c>
      <c r="AK4152" t="s">
        <v>58</v>
      </c>
      <c r="AL4152" t="s">
        <v>50</v>
      </c>
      <c r="AM4152" s="9">
        <v>1.05</v>
      </c>
      <c r="AN4152">
        <f>_xlfn.XLOOKUP(S4152,[1]umbs_prices!$A:$A,[1]umbs_prices!$D:$D)</f>
        <v>99.88</v>
      </c>
      <c r="AO4152" s="11">
        <f t="shared" si="351"/>
        <v>-1.2000000000000899E-3</v>
      </c>
      <c r="AP4152" s="13">
        <f>(AM4152-1)*L4152</f>
        <v>12750.000000000011</v>
      </c>
      <c r="AQ4152" s="8">
        <f>AO4152*L4152</f>
        <v>-306.00000000002291</v>
      </c>
      <c r="AR4152" s="1">
        <f t="shared" si="352"/>
        <v>13056.000000000035</v>
      </c>
      <c r="AS4152" s="8">
        <f>AQ4152+AR4152</f>
        <v>12750.000000000011</v>
      </c>
      <c r="AT4152" s="8">
        <f>AS4152-X4152</f>
        <v>12750.000000000011</v>
      </c>
      <c r="AU4152" s="11">
        <f>AT4152/L4152</f>
        <v>5.0000000000000044E-2</v>
      </c>
      <c r="AV4152">
        <f>(_xlfn.XLOOKUP(A4152,[2]loan_data!$A:$A,[2]loan_data!$Z:$Z)-100)%</f>
        <v>4.1124999999999547E-3</v>
      </c>
      <c r="AW4152" t="str">
        <f>_xlfn.XLOOKUP(A4152,[2]loan_data!$A:$A,[2]loan_data!$AA:$AA)</f>
        <v>storgan_manley</v>
      </c>
      <c r="AX4152" s="8">
        <f>AV4152*L4152</f>
        <v>1048.6874999999884</v>
      </c>
      <c r="AY4152" s="8">
        <f t="shared" ref="AY4152:AY4155" si="357">AX4152+AR4152</f>
        <v>14104.687500000024</v>
      </c>
      <c r="AZ4152" s="10">
        <f>AY4152/L4152</f>
        <v>5.5312500000000091E-2</v>
      </c>
    </row>
    <row r="4153" spans="1:52" x14ac:dyDescent="0.2">
      <c r="A4153">
        <v>5032677</v>
      </c>
      <c r="B4153" t="s">
        <v>146</v>
      </c>
      <c r="C4153" t="s">
        <v>317</v>
      </c>
      <c r="D4153" t="b">
        <v>1</v>
      </c>
      <c r="E4153" t="s">
        <v>35</v>
      </c>
      <c r="F4153" t="s">
        <v>36</v>
      </c>
      <c r="G4153" t="s">
        <v>37</v>
      </c>
      <c r="H4153" t="s">
        <v>38</v>
      </c>
      <c r="I4153">
        <v>1</v>
      </c>
      <c r="J4153" t="b">
        <v>0</v>
      </c>
      <c r="K4153" t="b">
        <v>0</v>
      </c>
      <c r="L4153" s="1">
        <v>215000</v>
      </c>
      <c r="M4153" s="2">
        <v>44443</v>
      </c>
      <c r="N4153" s="2">
        <v>44470</v>
      </c>
      <c r="O4153" s="2">
        <v>48823</v>
      </c>
      <c r="P4153">
        <v>144</v>
      </c>
      <c r="Q4153" s="3">
        <v>1701.8799999999999</v>
      </c>
      <c r="R4153">
        <v>2.25</v>
      </c>
      <c r="S4153" t="s">
        <v>919</v>
      </c>
      <c r="T4153" s="4">
        <v>298073</v>
      </c>
      <c r="U4153" s="7">
        <f>V4153+W4153</f>
        <v>6069.8000000000111</v>
      </c>
      <c r="V4153" s="7">
        <f t="shared" si="350"/>
        <v>4235.5000000000109</v>
      </c>
      <c r="W4153" s="7">
        <v>1834.3000000000002</v>
      </c>
      <c r="AA4153" t="b">
        <v>0</v>
      </c>
      <c r="AB4153">
        <v>0</v>
      </c>
      <c r="AC4153">
        <v>0</v>
      </c>
      <c r="AD4153" t="b">
        <v>0</v>
      </c>
      <c r="AE4153" t="s">
        <v>39</v>
      </c>
      <c r="AF4153" t="b">
        <v>0</v>
      </c>
      <c r="AG4153">
        <v>1</v>
      </c>
      <c r="AH4153">
        <v>256</v>
      </c>
      <c r="AI4153" s="6">
        <v>4480</v>
      </c>
      <c r="AJ4153">
        <v>745</v>
      </c>
      <c r="AK4153" t="s">
        <v>43</v>
      </c>
      <c r="AL4153" t="s">
        <v>50</v>
      </c>
      <c r="AM4153" s="9">
        <v>1.05</v>
      </c>
      <c r="AN4153">
        <f>_xlfn.XLOOKUP(S4153,[1]umbs_prices!$A:$A,[1]umbs_prices!$D:$D)</f>
        <v>103.03</v>
      </c>
      <c r="AO4153" s="11">
        <f t="shared" si="351"/>
        <v>3.0299999999999994E-2</v>
      </c>
      <c r="AP4153" s="13">
        <f>(AM4153-1)*L4153</f>
        <v>10750.000000000009</v>
      </c>
      <c r="AQ4153" s="8">
        <f>AO4153*L4153</f>
        <v>6514.4999999999982</v>
      </c>
      <c r="AR4153" s="1">
        <f t="shared" si="352"/>
        <v>4235.5000000000109</v>
      </c>
      <c r="AS4153" s="8">
        <f>AQ4153+AR4153</f>
        <v>10750.000000000009</v>
      </c>
      <c r="AT4153" s="8">
        <f>AS4153-X4153</f>
        <v>10750.000000000009</v>
      </c>
      <c r="AU4153" s="11">
        <f>AT4153/L4153</f>
        <v>5.0000000000000044E-2</v>
      </c>
      <c r="AV4153">
        <f>(_xlfn.XLOOKUP(A4153,[2]loan_data!$A:$A,[2]loan_data!$Z:$Z)-100)%</f>
        <v>3.3737500000000011E-2</v>
      </c>
      <c r="AW4153" t="str">
        <f>_xlfn.XLOOKUP(A4153,[2]loan_data!$A:$A,[2]loan_data!$AA:$AA)</f>
        <v>storgan_manley</v>
      </c>
      <c r="AX4153" s="8">
        <f>AV4153*L4153</f>
        <v>7253.5625000000018</v>
      </c>
      <c r="AY4153" s="8">
        <f t="shared" si="357"/>
        <v>11489.062500000013</v>
      </c>
      <c r="AZ4153" s="10">
        <f>AY4153/L4153</f>
        <v>5.3437500000000061E-2</v>
      </c>
    </row>
    <row r="4154" spans="1:52" x14ac:dyDescent="0.2">
      <c r="A4154">
        <v>5032893</v>
      </c>
      <c r="B4154" t="s">
        <v>61</v>
      </c>
      <c r="C4154" t="s">
        <v>323</v>
      </c>
      <c r="D4154" t="b">
        <v>1</v>
      </c>
      <c r="E4154" t="s">
        <v>35</v>
      </c>
      <c r="F4154" t="s">
        <v>36</v>
      </c>
      <c r="G4154" t="s">
        <v>37</v>
      </c>
      <c r="H4154" t="s">
        <v>38</v>
      </c>
      <c r="I4154">
        <v>1</v>
      </c>
      <c r="J4154" t="b">
        <v>0</v>
      </c>
      <c r="K4154" t="b">
        <v>0</v>
      </c>
      <c r="L4154" s="1">
        <v>415000</v>
      </c>
      <c r="M4154" s="2">
        <v>44443</v>
      </c>
      <c r="N4154" s="2">
        <v>44470</v>
      </c>
      <c r="O4154" s="2">
        <v>55397</v>
      </c>
      <c r="P4154">
        <v>360</v>
      </c>
      <c r="Q4154" s="3">
        <v>1829.56</v>
      </c>
      <c r="R4154">
        <v>3.375</v>
      </c>
      <c r="S4154" t="s">
        <v>920</v>
      </c>
      <c r="T4154" s="4">
        <v>521882</v>
      </c>
      <c r="U4154" s="7">
        <f>V4154+W4154</f>
        <v>4012.7900000000072</v>
      </c>
      <c r="V4154" s="7">
        <f t="shared" si="350"/>
        <v>1618.5000000000073</v>
      </c>
      <c r="W4154" s="7">
        <v>2394.29</v>
      </c>
      <c r="AA4154" t="b">
        <v>0</v>
      </c>
      <c r="AB4154">
        <v>0</v>
      </c>
      <c r="AC4154">
        <v>0</v>
      </c>
      <c r="AD4154" t="b">
        <v>0</v>
      </c>
      <c r="AE4154" t="s">
        <v>39</v>
      </c>
      <c r="AF4154" t="b">
        <v>0</v>
      </c>
      <c r="AG4154">
        <v>1</v>
      </c>
      <c r="AH4154">
        <v>246</v>
      </c>
      <c r="AI4154" s="6">
        <v>4715</v>
      </c>
      <c r="AJ4154">
        <v>745</v>
      </c>
      <c r="AK4154" t="s">
        <v>58</v>
      </c>
      <c r="AL4154" t="s">
        <v>41</v>
      </c>
      <c r="AM4154" s="9">
        <v>1.05</v>
      </c>
      <c r="AN4154">
        <f>_xlfn.XLOOKUP(S4154,[1]umbs_prices!$A:$A,[1]umbs_prices!$D:$D)</f>
        <v>104.61</v>
      </c>
      <c r="AO4154" s="11">
        <f t="shared" si="351"/>
        <v>4.610000000000003E-2</v>
      </c>
      <c r="AP4154" s="13">
        <f>(AM4154-1)*L4154</f>
        <v>20750.000000000018</v>
      </c>
      <c r="AQ4154" s="8">
        <f>AO4154*L4154</f>
        <v>19131.500000000011</v>
      </c>
      <c r="AR4154" s="1">
        <f t="shared" si="352"/>
        <v>1618.5000000000073</v>
      </c>
      <c r="AS4154" s="8">
        <f>AQ4154+AR4154</f>
        <v>20750.000000000018</v>
      </c>
      <c r="AT4154" s="8">
        <f>AS4154-X4154</f>
        <v>20750.000000000018</v>
      </c>
      <c r="AU4154" s="11">
        <f>AT4154/L4154</f>
        <v>5.0000000000000044E-2</v>
      </c>
      <c r="AV4154">
        <f>(_xlfn.XLOOKUP(A4154,[2]loan_data!$A:$A,[2]loan_data!$Z:$Z)-100)%</f>
        <v>5.1412499999999993E-2</v>
      </c>
      <c r="AW4154" t="str">
        <f>_xlfn.XLOOKUP(A4154,[2]loan_data!$A:$A,[2]loan_data!$AA:$AA)</f>
        <v>storgan_manley</v>
      </c>
      <c r="AX4154" s="8">
        <f>AV4154*L4154</f>
        <v>21336.187499999996</v>
      </c>
      <c r="AY4154" s="8">
        <f t="shared" si="357"/>
        <v>22954.687500000004</v>
      </c>
      <c r="AZ4154" s="10">
        <f>AY4154/L4154</f>
        <v>5.5312500000000007E-2</v>
      </c>
    </row>
    <row r="4155" spans="1:52" x14ac:dyDescent="0.2">
      <c r="A4155">
        <v>5033234</v>
      </c>
      <c r="B4155" t="s">
        <v>103</v>
      </c>
      <c r="C4155" t="s">
        <v>329</v>
      </c>
      <c r="D4155" t="b">
        <v>1</v>
      </c>
      <c r="E4155" t="s">
        <v>35</v>
      </c>
      <c r="F4155" t="s">
        <v>36</v>
      </c>
      <c r="G4155" t="s">
        <v>37</v>
      </c>
      <c r="H4155" t="s">
        <v>53</v>
      </c>
      <c r="I4155">
        <v>1</v>
      </c>
      <c r="J4155" t="b">
        <v>0</v>
      </c>
      <c r="K4155" t="b">
        <v>0</v>
      </c>
      <c r="L4155" s="1">
        <v>395000</v>
      </c>
      <c r="M4155" s="2">
        <v>44445</v>
      </c>
      <c r="N4155" s="2">
        <v>44470</v>
      </c>
      <c r="O4155" s="2">
        <v>55397</v>
      </c>
      <c r="P4155">
        <v>360</v>
      </c>
      <c r="Q4155" s="3">
        <v>1714.43</v>
      </c>
      <c r="R4155">
        <v>3.25</v>
      </c>
      <c r="S4155" t="s">
        <v>920</v>
      </c>
      <c r="T4155" s="4">
        <v>658334</v>
      </c>
      <c r="U4155" s="7">
        <f>V4155+W4155</f>
        <v>5209.0000000000073</v>
      </c>
      <c r="V4155" s="7">
        <f t="shared" si="350"/>
        <v>1540.5000000000073</v>
      </c>
      <c r="W4155" s="7">
        <v>3668.5</v>
      </c>
      <c r="AA4155" t="b">
        <v>0</v>
      </c>
      <c r="AB4155">
        <v>0</v>
      </c>
      <c r="AC4155">
        <v>0</v>
      </c>
      <c r="AD4155" t="b">
        <v>0</v>
      </c>
      <c r="AE4155" t="s">
        <v>39</v>
      </c>
      <c r="AF4155" t="b">
        <v>0</v>
      </c>
      <c r="AG4155">
        <v>1</v>
      </c>
      <c r="AH4155">
        <v>109</v>
      </c>
      <c r="AI4155" s="6">
        <v>3815</v>
      </c>
      <c r="AJ4155">
        <v>745</v>
      </c>
      <c r="AK4155" t="s">
        <v>40</v>
      </c>
      <c r="AL4155" t="s">
        <v>41</v>
      </c>
      <c r="AM4155" s="9">
        <v>1.05</v>
      </c>
      <c r="AN4155">
        <f>_xlfn.XLOOKUP(S4155,[1]umbs_prices!$A:$A,[1]umbs_prices!$D:$D)</f>
        <v>104.61</v>
      </c>
      <c r="AO4155" s="11">
        <f t="shared" si="351"/>
        <v>4.610000000000003E-2</v>
      </c>
      <c r="AP4155" s="13">
        <f>(AM4155-1)*L4155</f>
        <v>19750.000000000018</v>
      </c>
      <c r="AQ4155" s="8">
        <f>AO4155*L4155</f>
        <v>18209.500000000011</v>
      </c>
      <c r="AR4155" s="1">
        <f t="shared" si="352"/>
        <v>1540.5000000000073</v>
      </c>
      <c r="AS4155" s="8">
        <f>AQ4155+AR4155</f>
        <v>19750.000000000018</v>
      </c>
      <c r="AT4155" s="8">
        <f>AS4155-X4155</f>
        <v>19750.000000000018</v>
      </c>
      <c r="AU4155" s="11">
        <f>AT4155/L4155</f>
        <v>5.0000000000000044E-2</v>
      </c>
      <c r="AV4155">
        <f>(_xlfn.XLOOKUP(A4155,[2]loan_data!$A:$A,[2]loan_data!$Z:$Z)-100)%</f>
        <v>5.5162499999999996E-2</v>
      </c>
      <c r="AW4155" t="str">
        <f>_xlfn.XLOOKUP(A4155,[2]loan_data!$A:$A,[2]loan_data!$AA:$AA)</f>
        <v>golden_sachs</v>
      </c>
      <c r="AX4155" s="8">
        <f>AV4155*L4155</f>
        <v>21789.1875</v>
      </c>
      <c r="AY4155" s="8">
        <f t="shared" si="357"/>
        <v>23329.687500000007</v>
      </c>
      <c r="AZ4155" s="10">
        <f>AY4155/L4155</f>
        <v>5.9062500000000018E-2</v>
      </c>
    </row>
    <row r="4156" spans="1:52" x14ac:dyDescent="0.2">
      <c r="A4156">
        <v>5033994</v>
      </c>
      <c r="B4156" t="s">
        <v>48</v>
      </c>
      <c r="C4156" t="s">
        <v>49</v>
      </c>
      <c r="D4156" t="b">
        <v>1</v>
      </c>
      <c r="E4156" t="s">
        <v>35</v>
      </c>
      <c r="F4156" t="s">
        <v>36</v>
      </c>
      <c r="G4156" t="s">
        <v>37</v>
      </c>
      <c r="H4156" t="s">
        <v>38</v>
      </c>
      <c r="I4156">
        <v>1</v>
      </c>
      <c r="J4156" t="b">
        <v>0</v>
      </c>
      <c r="K4156" t="b">
        <v>0</v>
      </c>
      <c r="L4156" s="1">
        <v>515000</v>
      </c>
      <c r="M4156" s="2">
        <v>44445</v>
      </c>
      <c r="N4156" s="2">
        <v>44470</v>
      </c>
      <c r="O4156" s="2">
        <v>49919</v>
      </c>
      <c r="P4156">
        <v>180</v>
      </c>
      <c r="Q4156" s="3">
        <v>3456.7900000000004</v>
      </c>
      <c r="R4156">
        <v>2.625</v>
      </c>
      <c r="S4156" t="s">
        <v>921</v>
      </c>
      <c r="T4156" s="4">
        <v>908130</v>
      </c>
      <c r="U4156" s="7">
        <f>V4156+W4156</f>
        <v>27982.500000000069</v>
      </c>
      <c r="V4156" s="7">
        <f t="shared" si="350"/>
        <v>26368.000000000069</v>
      </c>
      <c r="W4156" s="7">
        <v>1614.5</v>
      </c>
      <c r="AA4156" t="b">
        <v>0</v>
      </c>
      <c r="AB4156">
        <v>0</v>
      </c>
      <c r="AC4156">
        <v>0</v>
      </c>
      <c r="AD4156" t="b">
        <v>0</v>
      </c>
      <c r="AE4156" t="s">
        <v>39</v>
      </c>
      <c r="AF4156" t="b">
        <v>0</v>
      </c>
      <c r="AG4156">
        <v>1</v>
      </c>
      <c r="AH4156">
        <v>381</v>
      </c>
      <c r="AI4156" s="6">
        <v>6668</v>
      </c>
      <c r="AJ4156">
        <v>745</v>
      </c>
      <c r="AK4156" t="s">
        <v>58</v>
      </c>
      <c r="AL4156" t="s">
        <v>50</v>
      </c>
      <c r="AM4156" s="9">
        <v>1.05</v>
      </c>
      <c r="AN4156">
        <f>_xlfn.XLOOKUP(S4156,[1]umbs_prices!$A:$A,[1]umbs_prices!$D:$D)</f>
        <v>99.88</v>
      </c>
      <c r="AO4156" s="11">
        <f t="shared" si="351"/>
        <v>-1.2000000000000899E-3</v>
      </c>
      <c r="AP4156" s="13">
        <f>(AM4156-1)*L4156</f>
        <v>25750.000000000022</v>
      </c>
      <c r="AQ4156" s="8">
        <f>AO4156*L4156</f>
        <v>-618.00000000004627</v>
      </c>
      <c r="AR4156" s="1">
        <f t="shared" si="352"/>
        <v>26368.000000000069</v>
      </c>
      <c r="AS4156" s="8">
        <f>AQ4156+AR4156</f>
        <v>25750.000000000022</v>
      </c>
      <c r="AT4156" s="8">
        <f>AS4156-X4156</f>
        <v>25750.000000000022</v>
      </c>
      <c r="AU4156" s="11">
        <f>AT4156/L4156</f>
        <v>5.0000000000000044E-2</v>
      </c>
      <c r="AV4156">
        <f>(_xlfn.XLOOKUP(A4156,[2]loan_data!$A:$A,[2]loan_data!$Z:$Z)-100)%</f>
        <v>-1.2000000000000454E-3</v>
      </c>
      <c r="AW4156" t="str">
        <f>_xlfn.XLOOKUP(A4156,[2]loan_data!$A:$A,[2]loan_data!$AA:$AA)</f>
        <v>umbs_price</v>
      </c>
      <c r="AX4156" s="8">
        <f>AV4156*L4156</f>
        <v>-618.00000000002342</v>
      </c>
    </row>
    <row r="4157" spans="1:52" x14ac:dyDescent="0.2">
      <c r="A4157">
        <v>5034583</v>
      </c>
      <c r="B4157" t="s">
        <v>33</v>
      </c>
      <c r="C4157" t="s">
        <v>34</v>
      </c>
      <c r="D4157" t="b">
        <v>1</v>
      </c>
      <c r="E4157" t="s">
        <v>35</v>
      </c>
      <c r="F4157" t="s">
        <v>36</v>
      </c>
      <c r="G4157" t="s">
        <v>37</v>
      </c>
      <c r="H4157" t="s">
        <v>53</v>
      </c>
      <c r="I4157">
        <v>1</v>
      </c>
      <c r="J4157" t="b">
        <v>0</v>
      </c>
      <c r="K4157" t="b">
        <v>0</v>
      </c>
      <c r="L4157" s="1">
        <v>475000</v>
      </c>
      <c r="M4157" s="2">
        <v>44448</v>
      </c>
      <c r="N4157" s="2">
        <v>44470</v>
      </c>
      <c r="O4157" s="2">
        <v>55397</v>
      </c>
      <c r="P4157">
        <v>360</v>
      </c>
      <c r="Q4157" s="3">
        <v>1842.46</v>
      </c>
      <c r="R4157">
        <v>2.375</v>
      </c>
      <c r="S4157" t="s">
        <v>919</v>
      </c>
      <c r="T4157" s="4">
        <v>683847</v>
      </c>
      <c r="U4157" s="7">
        <f>V4157+W4157</f>
        <v>10581.700000000026</v>
      </c>
      <c r="V4157" s="7">
        <f t="shared" si="350"/>
        <v>9357.5000000000255</v>
      </c>
      <c r="W4157" s="7">
        <v>1224.1999999999998</v>
      </c>
      <c r="AA4157" t="b">
        <v>0</v>
      </c>
      <c r="AB4157">
        <v>0</v>
      </c>
      <c r="AC4157">
        <v>0</v>
      </c>
      <c r="AD4157" t="b">
        <v>0</v>
      </c>
      <c r="AE4157" t="s">
        <v>39</v>
      </c>
      <c r="AF4157" t="b">
        <v>0</v>
      </c>
      <c r="AG4157">
        <v>1</v>
      </c>
      <c r="AH4157">
        <v>68</v>
      </c>
      <c r="AI4157" s="6">
        <v>2607</v>
      </c>
      <c r="AJ4157">
        <v>745</v>
      </c>
      <c r="AK4157" t="s">
        <v>40</v>
      </c>
      <c r="AL4157" t="s">
        <v>41</v>
      </c>
      <c r="AM4157" s="9">
        <v>1.05</v>
      </c>
      <c r="AN4157">
        <f>_xlfn.XLOOKUP(S4157,[1]umbs_prices!$A:$A,[1]umbs_prices!$D:$D)</f>
        <v>103.03</v>
      </c>
      <c r="AO4157" s="11">
        <f t="shared" si="351"/>
        <v>3.0299999999999994E-2</v>
      </c>
      <c r="AP4157" s="13">
        <f>(AM4157-1)*L4157</f>
        <v>23750.000000000022</v>
      </c>
      <c r="AQ4157" s="8">
        <f>AO4157*L4157</f>
        <v>14392.499999999996</v>
      </c>
      <c r="AR4157" s="1">
        <f t="shared" si="352"/>
        <v>9357.5000000000255</v>
      </c>
      <c r="AS4157" s="8">
        <f>AQ4157+AR4157</f>
        <v>23750.000000000022</v>
      </c>
      <c r="AT4157" s="8">
        <f>AS4157-X4157</f>
        <v>23750.000000000022</v>
      </c>
      <c r="AU4157" s="11">
        <f>AT4157/L4157</f>
        <v>5.0000000000000044E-2</v>
      </c>
      <c r="AV4157">
        <f>(_xlfn.XLOOKUP(A4157,[2]loan_data!$A:$A,[2]loan_data!$Z:$Z)-100)%</f>
        <v>3.9362500000000009E-2</v>
      </c>
      <c r="AW4157" t="str">
        <f>_xlfn.XLOOKUP(A4157,[2]loan_data!$A:$A,[2]loan_data!$AA:$AA)</f>
        <v>golden_sachs</v>
      </c>
      <c r="AX4157" s="8">
        <f>AV4157*L4157</f>
        <v>18697.187500000004</v>
      </c>
      <c r="AY4157" s="8">
        <f t="shared" ref="AY4157:AY4159" si="358">AX4157+AR4157</f>
        <v>28054.687500000029</v>
      </c>
      <c r="AZ4157" s="10">
        <f>AY4157/L4157</f>
        <v>5.9062500000000059E-2</v>
      </c>
    </row>
    <row r="4158" spans="1:52" x14ac:dyDescent="0.2">
      <c r="A4158">
        <v>5034621</v>
      </c>
      <c r="B4158" t="s">
        <v>188</v>
      </c>
      <c r="C4158" t="s">
        <v>397</v>
      </c>
      <c r="D4158" t="b">
        <v>1</v>
      </c>
      <c r="E4158" t="s">
        <v>35</v>
      </c>
      <c r="F4158" t="s">
        <v>36</v>
      </c>
      <c r="G4158" t="s">
        <v>37</v>
      </c>
      <c r="H4158" t="s">
        <v>53</v>
      </c>
      <c r="I4158">
        <v>1</v>
      </c>
      <c r="J4158" t="b">
        <v>0</v>
      </c>
      <c r="K4158" t="b">
        <v>0</v>
      </c>
      <c r="L4158" s="1">
        <v>105000</v>
      </c>
      <c r="M4158" s="2">
        <v>44448</v>
      </c>
      <c r="N4158" s="2">
        <v>44470</v>
      </c>
      <c r="O4158" s="2">
        <v>48092</v>
      </c>
      <c r="P4158">
        <v>120</v>
      </c>
      <c r="Q4158" s="3">
        <v>976.12</v>
      </c>
      <c r="R4158">
        <v>2.25</v>
      </c>
      <c r="S4158" t="s">
        <v>919</v>
      </c>
      <c r="T4158" s="4">
        <v>210000</v>
      </c>
      <c r="U4158" s="7">
        <f>V4158+W4158</f>
        <v>3025.500000000005</v>
      </c>
      <c r="V4158" s="7">
        <f t="shared" si="350"/>
        <v>2068.500000000005</v>
      </c>
      <c r="W4158" s="7">
        <v>957</v>
      </c>
      <c r="AA4158" t="b">
        <v>0</v>
      </c>
      <c r="AB4158">
        <v>0</v>
      </c>
      <c r="AC4158">
        <v>0</v>
      </c>
      <c r="AD4158" t="b">
        <v>0</v>
      </c>
      <c r="AE4158" t="s">
        <v>39</v>
      </c>
      <c r="AF4158" t="b">
        <v>0</v>
      </c>
      <c r="AG4158">
        <v>1</v>
      </c>
      <c r="AH4158">
        <v>41</v>
      </c>
      <c r="AI4158" s="6">
        <v>1265</v>
      </c>
      <c r="AJ4158">
        <v>745</v>
      </c>
      <c r="AK4158" t="s">
        <v>40</v>
      </c>
      <c r="AL4158" t="s">
        <v>50</v>
      </c>
      <c r="AM4158" s="9">
        <v>1.05</v>
      </c>
      <c r="AN4158">
        <f>_xlfn.XLOOKUP(S4158,[1]umbs_prices!$A:$A,[1]umbs_prices!$D:$D)</f>
        <v>103.03</v>
      </c>
      <c r="AO4158" s="11">
        <f t="shared" si="351"/>
        <v>3.0299999999999994E-2</v>
      </c>
      <c r="AP4158" s="13">
        <f>(AM4158-1)*L4158</f>
        <v>5250.0000000000045</v>
      </c>
      <c r="AQ4158" s="8">
        <f>AO4158*L4158</f>
        <v>3181.4999999999995</v>
      </c>
      <c r="AR4158" s="1">
        <f t="shared" si="352"/>
        <v>2068.500000000005</v>
      </c>
      <c r="AS4158" s="8">
        <f>AQ4158+AR4158</f>
        <v>5250.0000000000045</v>
      </c>
      <c r="AT4158" s="8">
        <f>AS4158-X4158</f>
        <v>5250.0000000000045</v>
      </c>
      <c r="AU4158" s="11">
        <f>AT4158/L4158</f>
        <v>5.0000000000000044E-2</v>
      </c>
      <c r="AV4158">
        <f>(_xlfn.XLOOKUP(A4158,[2]loan_data!$A:$A,[2]loan_data!$Z:$Z)-100)%</f>
        <v>3.4362500000000011E-2</v>
      </c>
      <c r="AW4158" t="str">
        <f>_xlfn.XLOOKUP(A4158,[2]loan_data!$A:$A,[2]loan_data!$AA:$AA)</f>
        <v>golden_sachs</v>
      </c>
      <c r="AX4158" s="8">
        <f>AV4158*L4158</f>
        <v>3608.0625000000014</v>
      </c>
      <c r="AY4158" s="8">
        <f t="shared" si="358"/>
        <v>5676.5625000000064</v>
      </c>
      <c r="AZ4158" s="10">
        <f>AY4158/L4158</f>
        <v>5.4062500000000062E-2</v>
      </c>
    </row>
    <row r="4159" spans="1:52" x14ac:dyDescent="0.2">
      <c r="A4159">
        <v>5034939</v>
      </c>
      <c r="B4159" t="s">
        <v>103</v>
      </c>
      <c r="C4159" t="s">
        <v>305</v>
      </c>
      <c r="D4159" t="b">
        <v>1</v>
      </c>
      <c r="E4159" t="s">
        <v>35</v>
      </c>
      <c r="F4159" t="s">
        <v>36</v>
      </c>
      <c r="G4159" t="s">
        <v>37</v>
      </c>
      <c r="H4159" t="s">
        <v>38</v>
      </c>
      <c r="I4159">
        <v>1</v>
      </c>
      <c r="J4159" t="b">
        <v>0</v>
      </c>
      <c r="K4159" t="b">
        <v>0</v>
      </c>
      <c r="L4159" s="1">
        <v>75000</v>
      </c>
      <c r="M4159" s="2">
        <v>44448</v>
      </c>
      <c r="N4159" s="2">
        <v>44470</v>
      </c>
      <c r="O4159" s="2">
        <v>49919</v>
      </c>
      <c r="P4159">
        <v>180</v>
      </c>
      <c r="Q4159" s="3">
        <v>503.42</v>
      </c>
      <c r="R4159">
        <v>2.625</v>
      </c>
      <c r="S4159" t="s">
        <v>921</v>
      </c>
      <c r="T4159" s="4">
        <v>214286</v>
      </c>
      <c r="U4159" s="7">
        <f>V4159+W4159</f>
        <v>5947.7700000000095</v>
      </c>
      <c r="V4159" s="7">
        <f t="shared" si="350"/>
        <v>3840.00000000001</v>
      </c>
      <c r="W4159" s="7">
        <v>2107.7699999999995</v>
      </c>
      <c r="AA4159" t="b">
        <v>0</v>
      </c>
      <c r="AB4159">
        <v>0</v>
      </c>
      <c r="AC4159">
        <v>0</v>
      </c>
      <c r="AD4159" t="b">
        <v>0</v>
      </c>
      <c r="AE4159" t="s">
        <v>39</v>
      </c>
      <c r="AF4159" t="b">
        <v>0</v>
      </c>
      <c r="AG4159">
        <v>1</v>
      </c>
      <c r="AH4159">
        <v>57</v>
      </c>
      <c r="AI4159" s="6">
        <v>1093</v>
      </c>
      <c r="AJ4159">
        <v>745</v>
      </c>
      <c r="AK4159" t="s">
        <v>40</v>
      </c>
      <c r="AL4159" t="s">
        <v>50</v>
      </c>
      <c r="AM4159" s="9">
        <v>1.05</v>
      </c>
      <c r="AN4159">
        <f>_xlfn.XLOOKUP(S4159,[1]umbs_prices!$A:$A,[1]umbs_prices!$D:$D)</f>
        <v>99.88</v>
      </c>
      <c r="AO4159" s="11">
        <f t="shared" si="351"/>
        <v>-1.2000000000000899E-3</v>
      </c>
      <c r="AP4159" s="13">
        <f>(AM4159-1)*L4159</f>
        <v>3750.0000000000032</v>
      </c>
      <c r="AQ4159" s="8">
        <f>AO4159*L4159</f>
        <v>-90.000000000006736</v>
      </c>
      <c r="AR4159" s="1">
        <f t="shared" si="352"/>
        <v>3840.00000000001</v>
      </c>
      <c r="AS4159" s="8">
        <f>AQ4159+AR4159</f>
        <v>3750.0000000000032</v>
      </c>
      <c r="AT4159" s="8">
        <f>AS4159-X4159</f>
        <v>3750.0000000000032</v>
      </c>
      <c r="AU4159" s="11">
        <f>AT4159/L4159</f>
        <v>5.0000000000000044E-2</v>
      </c>
      <c r="AV4159">
        <f>(_xlfn.XLOOKUP(A4159,[2]loan_data!$A:$A,[2]loan_data!$Z:$Z)-100)%</f>
        <v>4.1124999999999547E-3</v>
      </c>
      <c r="AW4159" t="str">
        <f>_xlfn.XLOOKUP(A4159,[2]loan_data!$A:$A,[2]loan_data!$AA:$AA)</f>
        <v>storgan_manley</v>
      </c>
      <c r="AX4159" s="8">
        <f>AV4159*L4159</f>
        <v>308.43749999999659</v>
      </c>
      <c r="AY4159" s="8">
        <f t="shared" si="358"/>
        <v>4148.4375000000064</v>
      </c>
      <c r="AZ4159" s="10">
        <f>AY4159/L4159</f>
        <v>5.5312500000000084E-2</v>
      </c>
    </row>
    <row r="4160" spans="1:52" x14ac:dyDescent="0.2">
      <c r="A4160">
        <v>5035208</v>
      </c>
      <c r="B4160" t="s">
        <v>73</v>
      </c>
      <c r="C4160" t="s">
        <v>75</v>
      </c>
      <c r="D4160" t="b">
        <v>1</v>
      </c>
      <c r="E4160" t="s">
        <v>35</v>
      </c>
      <c r="F4160" t="s">
        <v>36</v>
      </c>
      <c r="G4160" t="s">
        <v>37</v>
      </c>
      <c r="H4160" t="s">
        <v>53</v>
      </c>
      <c r="I4160">
        <v>1</v>
      </c>
      <c r="J4160" t="b">
        <v>0</v>
      </c>
      <c r="K4160" t="b">
        <v>0</v>
      </c>
      <c r="L4160" s="1">
        <v>245000</v>
      </c>
      <c r="M4160" s="2">
        <v>44449</v>
      </c>
      <c r="N4160" s="2">
        <v>44470</v>
      </c>
      <c r="O4160" s="2">
        <v>55397</v>
      </c>
      <c r="P4160">
        <v>360</v>
      </c>
      <c r="Q4160" s="3">
        <v>1080.0999999999999</v>
      </c>
      <c r="R4160">
        <v>3.375</v>
      </c>
      <c r="S4160" t="s">
        <v>920</v>
      </c>
      <c r="T4160" s="4">
        <v>322666</v>
      </c>
      <c r="U4160" s="7">
        <f>V4160+W4160</f>
        <v>3645.8000000000038</v>
      </c>
      <c r="V4160" s="7">
        <f t="shared" si="350"/>
        <v>955.50000000000364</v>
      </c>
      <c r="W4160" s="7">
        <v>2690.3</v>
      </c>
      <c r="AA4160" t="b">
        <v>0</v>
      </c>
      <c r="AB4160">
        <v>0</v>
      </c>
      <c r="AC4160">
        <v>0</v>
      </c>
      <c r="AD4160" t="b">
        <v>0</v>
      </c>
      <c r="AE4160" t="s">
        <v>39</v>
      </c>
      <c r="AF4160" t="b">
        <v>0</v>
      </c>
      <c r="AG4160">
        <v>1</v>
      </c>
      <c r="AH4160">
        <v>93</v>
      </c>
      <c r="AI4160" s="6">
        <v>3023</v>
      </c>
      <c r="AJ4160">
        <v>745</v>
      </c>
      <c r="AK4160" t="s">
        <v>40</v>
      </c>
      <c r="AL4160" t="s">
        <v>50</v>
      </c>
      <c r="AM4160" s="9">
        <v>1.05</v>
      </c>
      <c r="AN4160">
        <f>_xlfn.XLOOKUP(S4160,[1]umbs_prices!$A:$A,[1]umbs_prices!$D:$D)</f>
        <v>104.61</v>
      </c>
      <c r="AO4160" s="11">
        <f t="shared" si="351"/>
        <v>4.610000000000003E-2</v>
      </c>
      <c r="AP4160" s="13">
        <f>(AM4160-1)*L4160</f>
        <v>12250.000000000011</v>
      </c>
      <c r="AQ4160" s="8">
        <f>AO4160*L4160</f>
        <v>11294.500000000007</v>
      </c>
      <c r="AR4160" s="1">
        <f t="shared" si="352"/>
        <v>955.50000000000364</v>
      </c>
      <c r="AS4160" s="8">
        <f>AQ4160+AR4160</f>
        <v>12250.000000000011</v>
      </c>
      <c r="AT4160" s="8">
        <f>AS4160-X4160</f>
        <v>12250.000000000011</v>
      </c>
      <c r="AU4160" s="11">
        <f>AT4160/L4160</f>
        <v>5.0000000000000044E-2</v>
      </c>
      <c r="AV4160">
        <f>(_xlfn.XLOOKUP(A4160,[2]loan_data!$A:$A,[2]loan_data!$Z:$Z)-100)%</f>
        <v>4.6099999999999995E-2</v>
      </c>
      <c r="AW4160" t="str">
        <f>_xlfn.XLOOKUP(A4160,[2]loan_data!$A:$A,[2]loan_data!$AA:$AA)</f>
        <v>umbs_price</v>
      </c>
      <c r="AX4160" s="8">
        <f>AV4160*L4160</f>
        <v>11294.499999999998</v>
      </c>
    </row>
    <row r="4161" spans="1:52" x14ac:dyDescent="0.2">
      <c r="A4161">
        <v>5035347</v>
      </c>
      <c r="B4161" t="s">
        <v>90</v>
      </c>
      <c r="C4161" t="s">
        <v>828</v>
      </c>
      <c r="D4161" t="b">
        <v>1</v>
      </c>
      <c r="E4161" t="s">
        <v>35</v>
      </c>
      <c r="F4161" t="s">
        <v>36</v>
      </c>
      <c r="G4161" t="s">
        <v>37</v>
      </c>
      <c r="H4161" t="s">
        <v>53</v>
      </c>
      <c r="I4161">
        <v>1</v>
      </c>
      <c r="J4161" t="b">
        <v>0</v>
      </c>
      <c r="K4161" t="b">
        <v>0</v>
      </c>
      <c r="L4161" s="1">
        <v>265000</v>
      </c>
      <c r="M4161" s="2">
        <v>44449</v>
      </c>
      <c r="N4161" s="2">
        <v>44470</v>
      </c>
      <c r="O4161" s="2">
        <v>51745</v>
      </c>
      <c r="P4161">
        <v>240</v>
      </c>
      <c r="Q4161" s="3">
        <v>1515.67</v>
      </c>
      <c r="R4161">
        <v>3.375</v>
      </c>
      <c r="S4161" t="s">
        <v>920</v>
      </c>
      <c r="T4161" s="4">
        <v>335189</v>
      </c>
      <c r="U4161" s="7">
        <f>V4161+W4161</f>
        <v>3242.5500000000038</v>
      </c>
      <c r="V4161" s="7">
        <f t="shared" si="350"/>
        <v>1033.5000000000036</v>
      </c>
      <c r="W4161" s="7">
        <v>2209.0500000000002</v>
      </c>
      <c r="AA4161" t="b">
        <v>0</v>
      </c>
      <c r="AB4161">
        <v>0</v>
      </c>
      <c r="AC4161">
        <v>0</v>
      </c>
      <c r="AD4161" t="b">
        <v>0</v>
      </c>
      <c r="AE4161" t="s">
        <v>39</v>
      </c>
      <c r="AF4161" t="b">
        <v>0</v>
      </c>
      <c r="AG4161">
        <v>1</v>
      </c>
      <c r="AH4161">
        <v>95</v>
      </c>
      <c r="AI4161" s="6">
        <v>2850</v>
      </c>
      <c r="AJ4161">
        <v>745</v>
      </c>
      <c r="AK4161" t="s">
        <v>43</v>
      </c>
      <c r="AL4161" t="s">
        <v>50</v>
      </c>
      <c r="AM4161" s="9">
        <v>1.05</v>
      </c>
      <c r="AN4161">
        <f>_xlfn.XLOOKUP(S4161,[1]umbs_prices!$A:$A,[1]umbs_prices!$D:$D)</f>
        <v>104.61</v>
      </c>
      <c r="AO4161" s="11">
        <f t="shared" si="351"/>
        <v>4.610000000000003E-2</v>
      </c>
      <c r="AP4161" s="13">
        <f>(AM4161-1)*L4161</f>
        <v>13250.000000000011</v>
      </c>
      <c r="AQ4161" s="8">
        <f>AO4161*L4161</f>
        <v>12216.500000000007</v>
      </c>
      <c r="AR4161" s="1">
        <f t="shared" si="352"/>
        <v>1033.5000000000036</v>
      </c>
      <c r="AS4161" s="8">
        <f>AQ4161+AR4161</f>
        <v>13250.000000000011</v>
      </c>
      <c r="AT4161" s="8">
        <f>AS4161-X4161</f>
        <v>13250.000000000011</v>
      </c>
      <c r="AU4161" s="11">
        <f>AT4161/L4161</f>
        <v>5.0000000000000044E-2</v>
      </c>
      <c r="AV4161">
        <f>(_xlfn.XLOOKUP(A4161,[2]loan_data!$A:$A,[2]loan_data!$Z:$Z)-100)%</f>
        <v>5.6412499999999997E-2</v>
      </c>
      <c r="AW4161" t="str">
        <f>_xlfn.XLOOKUP(A4161,[2]loan_data!$A:$A,[2]loan_data!$AA:$AA)</f>
        <v>storgan_manley</v>
      </c>
      <c r="AX4161" s="8">
        <f>AV4161*L4161</f>
        <v>14949.3125</v>
      </c>
      <c r="AY4161" s="8">
        <f t="shared" ref="AY4161:AY4162" si="359">AX4161+AR4161</f>
        <v>15982.812500000004</v>
      </c>
      <c r="AZ4161" s="10">
        <f>AY4161/L4161</f>
        <v>6.0312500000000012E-2</v>
      </c>
    </row>
    <row r="4162" spans="1:52" x14ac:dyDescent="0.2">
      <c r="A4162">
        <v>5035457</v>
      </c>
      <c r="B4162" t="s">
        <v>71</v>
      </c>
      <c r="C4162" t="s">
        <v>76</v>
      </c>
      <c r="D4162" t="b">
        <v>1</v>
      </c>
      <c r="E4162" t="s">
        <v>35</v>
      </c>
      <c r="F4162" t="s">
        <v>36</v>
      </c>
      <c r="G4162" t="s">
        <v>37</v>
      </c>
      <c r="H4162" t="s">
        <v>38</v>
      </c>
      <c r="I4162">
        <v>1</v>
      </c>
      <c r="J4162" t="b">
        <v>0</v>
      </c>
      <c r="K4162" t="b">
        <v>0</v>
      </c>
      <c r="L4162" s="1">
        <v>525000</v>
      </c>
      <c r="M4162" s="2">
        <v>44449</v>
      </c>
      <c r="N4162" s="2">
        <v>44470</v>
      </c>
      <c r="O4162" s="2">
        <v>55397</v>
      </c>
      <c r="P4162">
        <v>360</v>
      </c>
      <c r="Q4162" s="3">
        <v>2278.67</v>
      </c>
      <c r="R4162">
        <v>3.25</v>
      </c>
      <c r="S4162" t="s">
        <v>920</v>
      </c>
      <c r="T4162" s="4">
        <v>667515</v>
      </c>
      <c r="U4162" s="7">
        <f>V4162+W4162</f>
        <v>3391.9300000000076</v>
      </c>
      <c r="V4162" s="7">
        <f t="shared" si="350"/>
        <v>2047.5000000000073</v>
      </c>
      <c r="W4162" s="7">
        <v>1344.4300000000003</v>
      </c>
      <c r="AA4162" t="b">
        <v>0</v>
      </c>
      <c r="AB4162">
        <v>0</v>
      </c>
      <c r="AC4162">
        <v>0</v>
      </c>
      <c r="AD4162" t="b">
        <v>0</v>
      </c>
      <c r="AE4162" t="s">
        <v>39</v>
      </c>
      <c r="AF4162" t="b">
        <v>0</v>
      </c>
      <c r="AG4162">
        <v>1</v>
      </c>
      <c r="AH4162">
        <v>165</v>
      </c>
      <c r="AI4162" s="6">
        <v>2750</v>
      </c>
      <c r="AJ4162">
        <v>745</v>
      </c>
      <c r="AK4162" t="s">
        <v>40</v>
      </c>
      <c r="AL4162" t="s">
        <v>41</v>
      </c>
      <c r="AM4162" s="9">
        <v>1.05</v>
      </c>
      <c r="AN4162">
        <f>_xlfn.XLOOKUP(S4162,[1]umbs_prices!$A:$A,[1]umbs_prices!$D:$D)</f>
        <v>104.61</v>
      </c>
      <c r="AO4162" s="11">
        <f t="shared" si="351"/>
        <v>4.610000000000003E-2</v>
      </c>
      <c r="AP4162" s="13">
        <f>(AM4162-1)*L4162</f>
        <v>26250.000000000022</v>
      </c>
      <c r="AQ4162" s="8">
        <f>AO4162*L4162</f>
        <v>24202.500000000015</v>
      </c>
      <c r="AR4162" s="1">
        <f t="shared" si="352"/>
        <v>2047.5000000000073</v>
      </c>
      <c r="AS4162" s="8">
        <f>AQ4162+AR4162</f>
        <v>26250.000000000022</v>
      </c>
      <c r="AT4162" s="8">
        <f>AS4162-X4162</f>
        <v>26250.000000000022</v>
      </c>
      <c r="AU4162" s="11">
        <f>AT4162/L4162</f>
        <v>5.0000000000000044E-2</v>
      </c>
      <c r="AV4162">
        <f>(_xlfn.XLOOKUP(A4162,[2]loan_data!$A:$A,[2]loan_data!$Z:$Z)-100)%</f>
        <v>5.6412499999999997E-2</v>
      </c>
      <c r="AW4162" t="str">
        <f>_xlfn.XLOOKUP(A4162,[2]loan_data!$A:$A,[2]loan_data!$AA:$AA)</f>
        <v>storgan_manley</v>
      </c>
      <c r="AX4162" s="8">
        <f>AV4162*L4162</f>
        <v>29616.5625</v>
      </c>
      <c r="AY4162" s="8">
        <f t="shared" si="359"/>
        <v>31664.062500000007</v>
      </c>
      <c r="AZ4162" s="10">
        <f>AY4162/L4162</f>
        <v>6.0312500000000012E-2</v>
      </c>
    </row>
    <row r="4163" spans="1:52" x14ac:dyDescent="0.2">
      <c r="A4163">
        <v>5036174</v>
      </c>
      <c r="B4163" t="s">
        <v>84</v>
      </c>
      <c r="C4163" t="s">
        <v>85</v>
      </c>
      <c r="D4163" t="b">
        <v>1</v>
      </c>
      <c r="E4163" t="s">
        <v>35</v>
      </c>
      <c r="F4163" t="s">
        <v>36</v>
      </c>
      <c r="G4163" t="s">
        <v>37</v>
      </c>
      <c r="H4163" t="s">
        <v>38</v>
      </c>
      <c r="I4163">
        <v>1</v>
      </c>
      <c r="J4163" t="b">
        <v>0</v>
      </c>
      <c r="K4163" t="b">
        <v>0</v>
      </c>
      <c r="L4163" s="1">
        <v>495000</v>
      </c>
      <c r="M4163" s="2">
        <v>44452</v>
      </c>
      <c r="N4163" s="2">
        <v>44470</v>
      </c>
      <c r="O4163" s="2">
        <v>55397</v>
      </c>
      <c r="P4163">
        <v>360</v>
      </c>
      <c r="Q4163" s="3">
        <v>2148.46</v>
      </c>
      <c r="R4163">
        <v>3.25</v>
      </c>
      <c r="S4163" t="s">
        <v>926</v>
      </c>
      <c r="T4163" s="4">
        <v>693958</v>
      </c>
      <c r="U4163" s="7">
        <f>V4163+W4163</f>
        <v>2895</v>
      </c>
      <c r="V4163" s="7">
        <f t="shared" ref="V4163:V4226" si="360">AR4163</f>
        <v>0</v>
      </c>
      <c r="W4163" s="7">
        <v>2895</v>
      </c>
      <c r="AA4163" t="b">
        <v>0</v>
      </c>
      <c r="AB4163">
        <v>0</v>
      </c>
      <c r="AC4163">
        <v>0</v>
      </c>
      <c r="AD4163" t="b">
        <v>0</v>
      </c>
      <c r="AE4163" t="s">
        <v>39</v>
      </c>
      <c r="AF4163" t="b">
        <v>0</v>
      </c>
      <c r="AG4163">
        <v>1</v>
      </c>
      <c r="AH4163">
        <v>228</v>
      </c>
      <c r="AI4163" s="6">
        <v>8170</v>
      </c>
      <c r="AJ4163">
        <v>745</v>
      </c>
      <c r="AK4163" t="s">
        <v>43</v>
      </c>
      <c r="AL4163" t="s">
        <v>41</v>
      </c>
      <c r="AM4163" s="9">
        <v>1.05</v>
      </c>
      <c r="AN4163">
        <f>_xlfn.XLOOKUP(S4163,[1]umbs_prices!$A:$A,[1]umbs_prices!$D:$D)</f>
        <v>105</v>
      </c>
      <c r="AO4163" s="11">
        <f t="shared" ref="AO4163:AO4226" si="361">AN4163%-1</f>
        <v>5.0000000000000044E-2</v>
      </c>
      <c r="AP4163" s="13">
        <f>(AM4163-1)*L4163</f>
        <v>24750.000000000022</v>
      </c>
      <c r="AQ4163" s="8">
        <f>AO4163*L4163</f>
        <v>24750.000000000022</v>
      </c>
      <c r="AR4163" s="1">
        <f t="shared" ref="AR4163:AR4226" si="362">AP4163-AQ4163</f>
        <v>0</v>
      </c>
      <c r="AS4163" s="8">
        <f>AQ4163+AR4163</f>
        <v>24750.000000000022</v>
      </c>
      <c r="AT4163" s="8">
        <f>AS4163-X4163</f>
        <v>24750.000000000022</v>
      </c>
      <c r="AU4163" s="11">
        <f>AT4163/L4163</f>
        <v>5.0000000000000044E-2</v>
      </c>
      <c r="AV4163">
        <f>(_xlfn.XLOOKUP(A4163,[2]loan_data!$A:$A,[2]loan_data!$Z:$Z)-100)%</f>
        <v>0.05</v>
      </c>
      <c r="AW4163" t="str">
        <f>_xlfn.XLOOKUP(A4163,[2]loan_data!$A:$A,[2]loan_data!$AA:$AA)</f>
        <v>umbs_price</v>
      </c>
      <c r="AX4163" s="8">
        <f>AV4163*L4163</f>
        <v>24750</v>
      </c>
    </row>
    <row r="4164" spans="1:52" x14ac:dyDescent="0.2">
      <c r="A4164">
        <v>5036206</v>
      </c>
      <c r="B4164" t="s">
        <v>33</v>
      </c>
      <c r="C4164" t="s">
        <v>98</v>
      </c>
      <c r="D4164" t="b">
        <v>1</v>
      </c>
      <c r="E4164" t="s">
        <v>35</v>
      </c>
      <c r="F4164" t="s">
        <v>36</v>
      </c>
      <c r="G4164" t="s">
        <v>37</v>
      </c>
      <c r="H4164" t="s">
        <v>38</v>
      </c>
      <c r="I4164">
        <v>1</v>
      </c>
      <c r="J4164" t="b">
        <v>0</v>
      </c>
      <c r="K4164" t="b">
        <v>0</v>
      </c>
      <c r="L4164" s="1">
        <v>815000</v>
      </c>
      <c r="M4164" s="2">
        <v>44452</v>
      </c>
      <c r="N4164" s="2">
        <v>44470</v>
      </c>
      <c r="O4164" s="2">
        <v>55397</v>
      </c>
      <c r="P4164">
        <v>360</v>
      </c>
      <c r="Q4164" s="3">
        <v>2760.9500000000003</v>
      </c>
      <c r="R4164">
        <v>1.375</v>
      </c>
      <c r="S4164" t="s">
        <v>929</v>
      </c>
      <c r="T4164" s="4">
        <v>3627059</v>
      </c>
      <c r="U4164" s="7">
        <f>V4164+W4164</f>
        <v>81662.999999999971</v>
      </c>
      <c r="V4164" s="7">
        <f t="shared" si="360"/>
        <v>81662.999999999971</v>
      </c>
      <c r="W4164" s="7">
        <v>0</v>
      </c>
      <c r="Z4164">
        <v>60</v>
      </c>
      <c r="AA4164" t="b">
        <v>0</v>
      </c>
      <c r="AB4164">
        <v>0</v>
      </c>
      <c r="AC4164">
        <v>0</v>
      </c>
      <c r="AD4164" t="b">
        <v>0</v>
      </c>
      <c r="AE4164" t="s">
        <v>39</v>
      </c>
      <c r="AF4164" t="b">
        <v>0</v>
      </c>
      <c r="AG4164">
        <v>1</v>
      </c>
      <c r="AH4164">
        <v>341</v>
      </c>
      <c r="AI4164" s="6">
        <v>10230</v>
      </c>
      <c r="AJ4164">
        <v>745</v>
      </c>
      <c r="AK4164" t="s">
        <v>40</v>
      </c>
      <c r="AL4164" t="s">
        <v>50</v>
      </c>
      <c r="AM4164" s="9">
        <v>1.05</v>
      </c>
      <c r="AN4164">
        <f>_xlfn.XLOOKUP(S4164,[1]umbs_prices!$A:$A,[1]umbs_prices!$D:$D)</f>
        <v>94.98</v>
      </c>
      <c r="AO4164" s="11">
        <f t="shared" si="361"/>
        <v>-5.0199999999999911E-2</v>
      </c>
      <c r="AP4164" s="13">
        <f>(AM4164-1)*L4164</f>
        <v>40750.000000000036</v>
      </c>
      <c r="AQ4164" s="8">
        <f>AO4164*L4164</f>
        <v>-40912.999999999927</v>
      </c>
      <c r="AR4164" s="1">
        <f t="shared" si="362"/>
        <v>81662.999999999971</v>
      </c>
      <c r="AS4164" s="8">
        <f>AQ4164+AR4164</f>
        <v>40750.000000000044</v>
      </c>
      <c r="AT4164" s="8">
        <f>AS4164-X4164</f>
        <v>40750.000000000044</v>
      </c>
      <c r="AU4164" s="11">
        <f>AT4164/L4164</f>
        <v>5.0000000000000051E-2</v>
      </c>
      <c r="AV4164">
        <f>(_xlfn.XLOOKUP(A4164,[2]loan_data!$A:$A,[2]loan_data!$Z:$Z)-100)%</f>
        <v>-5.019999999999996E-2</v>
      </c>
      <c r="AW4164" t="str">
        <f>_xlfn.XLOOKUP(A4164,[2]loan_data!$A:$A,[2]loan_data!$AA:$AA)</f>
        <v>umbs_price</v>
      </c>
      <c r="AX4164" s="8">
        <f>AV4164*L4164</f>
        <v>-40912.999999999971</v>
      </c>
    </row>
    <row r="4165" spans="1:52" x14ac:dyDescent="0.2">
      <c r="A4165">
        <v>5036462</v>
      </c>
      <c r="B4165" t="s">
        <v>84</v>
      </c>
      <c r="C4165" t="s">
        <v>395</v>
      </c>
      <c r="D4165" t="b">
        <v>1</v>
      </c>
      <c r="E4165" t="s">
        <v>35</v>
      </c>
      <c r="F4165" t="s">
        <v>36</v>
      </c>
      <c r="G4165" t="s">
        <v>37</v>
      </c>
      <c r="H4165" t="s">
        <v>53</v>
      </c>
      <c r="I4165">
        <v>1</v>
      </c>
      <c r="J4165" t="b">
        <v>0</v>
      </c>
      <c r="K4165" t="b">
        <v>0</v>
      </c>
      <c r="L4165" s="1">
        <v>215000</v>
      </c>
      <c r="M4165" s="2">
        <v>44452</v>
      </c>
      <c r="N4165" s="2">
        <v>44470</v>
      </c>
      <c r="O4165" s="2">
        <v>55397</v>
      </c>
      <c r="P4165">
        <v>360</v>
      </c>
      <c r="Q4165" s="3">
        <v>1021.81</v>
      </c>
      <c r="R4165">
        <v>3.99</v>
      </c>
      <c r="S4165" t="s">
        <v>923</v>
      </c>
      <c r="T4165" s="4">
        <v>565790</v>
      </c>
      <c r="U4165" s="7">
        <f>V4165+W4165</f>
        <v>6.5000000000381988</v>
      </c>
      <c r="V4165" s="7">
        <f t="shared" si="360"/>
        <v>-1655.4999999999618</v>
      </c>
      <c r="W4165" s="7">
        <v>1662</v>
      </c>
      <c r="AA4165" t="b">
        <v>0</v>
      </c>
      <c r="AB4165">
        <v>0</v>
      </c>
      <c r="AC4165">
        <v>0</v>
      </c>
      <c r="AD4165" t="b">
        <v>0</v>
      </c>
      <c r="AE4165" t="s">
        <v>39</v>
      </c>
      <c r="AF4165" t="b">
        <v>0</v>
      </c>
      <c r="AG4165">
        <v>1</v>
      </c>
      <c r="AH4165">
        <v>73</v>
      </c>
      <c r="AI4165" s="6">
        <v>2251</v>
      </c>
      <c r="AJ4165">
        <v>745</v>
      </c>
      <c r="AK4165" t="s">
        <v>58</v>
      </c>
      <c r="AL4165" t="s">
        <v>50</v>
      </c>
      <c r="AM4165" s="9">
        <v>1.05</v>
      </c>
      <c r="AN4165">
        <f>_xlfn.XLOOKUP(S4165,[1]umbs_prices!$A:$A,[1]umbs_prices!$D:$D)</f>
        <v>105.77</v>
      </c>
      <c r="AO4165" s="11">
        <f t="shared" si="361"/>
        <v>5.7699999999999863E-2</v>
      </c>
      <c r="AP4165" s="13">
        <f>(AM4165-1)*L4165</f>
        <v>10750.000000000009</v>
      </c>
      <c r="AQ4165" s="8">
        <f>AO4165*L4165</f>
        <v>12405.499999999971</v>
      </c>
      <c r="AR4165" s="1">
        <f t="shared" si="362"/>
        <v>-1655.4999999999618</v>
      </c>
      <c r="AS4165" s="8">
        <f>AQ4165+AR4165</f>
        <v>10750.000000000009</v>
      </c>
      <c r="AT4165" s="8">
        <f>AS4165-X4165</f>
        <v>10750.000000000009</v>
      </c>
      <c r="AU4165" s="11">
        <f>AT4165/L4165</f>
        <v>5.0000000000000044E-2</v>
      </c>
      <c r="AV4165">
        <f>(_xlfn.XLOOKUP(A4165,[2]loan_data!$A:$A,[2]loan_data!$Z:$Z)-100)%</f>
        <v>6.2387499999999957E-2</v>
      </c>
      <c r="AW4165" t="str">
        <f>_xlfn.XLOOKUP(A4165,[2]loan_data!$A:$A,[2]loan_data!$AA:$AA)</f>
        <v>pj_logan</v>
      </c>
      <c r="AX4165" s="8">
        <f>AV4165*L4165</f>
        <v>13413.312499999991</v>
      </c>
      <c r="AY4165" s="8">
        <f t="shared" ref="AY4165:AY4173" si="363">AX4165+AR4165</f>
        <v>11757.812500000029</v>
      </c>
      <c r="AZ4165" s="10">
        <f>AY4165/L4165</f>
        <v>5.4687500000000139E-2</v>
      </c>
    </row>
    <row r="4166" spans="1:52" x14ac:dyDescent="0.2">
      <c r="A4166">
        <v>5036526</v>
      </c>
      <c r="B4166" t="s">
        <v>51</v>
      </c>
      <c r="C4166" t="s">
        <v>211</v>
      </c>
      <c r="D4166" t="b">
        <v>1</v>
      </c>
      <c r="E4166" t="s">
        <v>35</v>
      </c>
      <c r="F4166" t="s">
        <v>36</v>
      </c>
      <c r="G4166" t="s">
        <v>37</v>
      </c>
      <c r="H4166" t="s">
        <v>38</v>
      </c>
      <c r="I4166">
        <v>1</v>
      </c>
      <c r="J4166" t="b">
        <v>0</v>
      </c>
      <c r="K4166" t="b">
        <v>0</v>
      </c>
      <c r="L4166" s="1">
        <v>225000</v>
      </c>
      <c r="M4166" s="2">
        <v>44453</v>
      </c>
      <c r="N4166" s="2">
        <v>44470</v>
      </c>
      <c r="O4166" s="2">
        <v>55397</v>
      </c>
      <c r="P4166">
        <v>360</v>
      </c>
      <c r="Q4166" s="3">
        <v>945.05</v>
      </c>
      <c r="R4166">
        <v>2.99</v>
      </c>
      <c r="S4166" t="s">
        <v>922</v>
      </c>
      <c r="T4166" s="4">
        <v>327368</v>
      </c>
      <c r="U4166" s="7">
        <f>V4166+W4166</f>
        <v>5424.5</v>
      </c>
      <c r="V4166" s="7">
        <f t="shared" si="360"/>
        <v>4072.5</v>
      </c>
      <c r="W4166" s="7">
        <v>1352</v>
      </c>
      <c r="AA4166" t="b">
        <v>0</v>
      </c>
      <c r="AB4166">
        <v>0</v>
      </c>
      <c r="AC4166">
        <v>0</v>
      </c>
      <c r="AD4166" t="b">
        <v>0</v>
      </c>
      <c r="AE4166" t="s">
        <v>39</v>
      </c>
      <c r="AF4166" t="b">
        <v>0</v>
      </c>
      <c r="AG4166">
        <v>1</v>
      </c>
      <c r="AH4166">
        <v>67</v>
      </c>
      <c r="AI4166" s="6">
        <v>2513</v>
      </c>
      <c r="AJ4166">
        <v>745</v>
      </c>
      <c r="AK4166" t="s">
        <v>58</v>
      </c>
      <c r="AL4166" t="s">
        <v>50</v>
      </c>
      <c r="AM4166" s="9">
        <v>1.05</v>
      </c>
      <c r="AN4166">
        <f>_xlfn.XLOOKUP(S4166,[1]umbs_prices!$A:$A,[1]umbs_prices!$D:$D)</f>
        <v>103.19</v>
      </c>
      <c r="AO4166" s="11">
        <f t="shared" si="361"/>
        <v>3.1900000000000039E-2</v>
      </c>
      <c r="AP4166" s="13">
        <f>(AM4166-1)*L4166</f>
        <v>11250.000000000009</v>
      </c>
      <c r="AQ4166" s="8">
        <f>AO4166*L4166</f>
        <v>7177.5000000000091</v>
      </c>
      <c r="AR4166" s="1">
        <f t="shared" si="362"/>
        <v>4072.5</v>
      </c>
      <c r="AS4166" s="8">
        <f>AQ4166+AR4166</f>
        <v>11250.000000000009</v>
      </c>
      <c r="AT4166" s="8">
        <f>AS4166-X4166</f>
        <v>11250.000000000009</v>
      </c>
      <c r="AU4166" s="11">
        <f>AT4166/L4166</f>
        <v>5.0000000000000037E-2</v>
      </c>
      <c r="AV4166">
        <f>(_xlfn.XLOOKUP(A4166,[2]loan_data!$A:$A,[2]loan_data!$Z:$Z)-100)%</f>
        <v>4.1274999999999978E-2</v>
      </c>
      <c r="AW4166" t="str">
        <f>_xlfn.XLOOKUP(A4166,[2]loan_data!$A:$A,[2]loan_data!$AA:$AA)</f>
        <v>golden_sachs</v>
      </c>
      <c r="AX4166" s="8">
        <f>AV4166*L4166</f>
        <v>9286.8749999999945</v>
      </c>
      <c r="AY4166" s="8">
        <f t="shared" si="363"/>
        <v>13359.374999999995</v>
      </c>
      <c r="AZ4166" s="10">
        <f>AY4166/L4166</f>
        <v>5.9374999999999976E-2</v>
      </c>
    </row>
    <row r="4167" spans="1:52" x14ac:dyDescent="0.2">
      <c r="A4167">
        <v>5036718</v>
      </c>
      <c r="B4167" t="s">
        <v>51</v>
      </c>
      <c r="C4167" t="s">
        <v>186</v>
      </c>
      <c r="D4167" t="b">
        <v>1</v>
      </c>
      <c r="E4167" t="s">
        <v>35</v>
      </c>
      <c r="F4167" t="s">
        <v>36</v>
      </c>
      <c r="G4167" t="s">
        <v>37</v>
      </c>
      <c r="H4167" t="s">
        <v>60</v>
      </c>
      <c r="I4167">
        <v>1</v>
      </c>
      <c r="J4167" t="b">
        <v>0</v>
      </c>
      <c r="K4167" t="b">
        <v>0</v>
      </c>
      <c r="L4167" s="1">
        <v>215000</v>
      </c>
      <c r="M4167" s="2">
        <v>44453</v>
      </c>
      <c r="N4167" s="2">
        <v>44470</v>
      </c>
      <c r="O4167" s="2">
        <v>49919</v>
      </c>
      <c r="P4167">
        <v>180</v>
      </c>
      <c r="Q4167" s="3">
        <v>1430.62</v>
      </c>
      <c r="R4167">
        <v>2.5</v>
      </c>
      <c r="S4167" t="s">
        <v>921</v>
      </c>
      <c r="T4167" s="4">
        <v>238889</v>
      </c>
      <c r="U4167" s="7">
        <f>V4167+W4167</f>
        <v>11936.220000000028</v>
      </c>
      <c r="V4167" s="7">
        <f t="shared" si="360"/>
        <v>11008.000000000029</v>
      </c>
      <c r="W4167" s="7">
        <v>928.22</v>
      </c>
      <c r="AA4167" t="b">
        <v>0</v>
      </c>
      <c r="AB4167">
        <v>0</v>
      </c>
      <c r="AC4167">
        <v>0</v>
      </c>
      <c r="AD4167" t="b">
        <v>0</v>
      </c>
      <c r="AE4167" t="s">
        <v>39</v>
      </c>
      <c r="AF4167" t="b">
        <v>0</v>
      </c>
      <c r="AG4167">
        <v>1</v>
      </c>
      <c r="AH4167">
        <v>82</v>
      </c>
      <c r="AI4167" s="6">
        <v>2802</v>
      </c>
      <c r="AJ4167">
        <v>745</v>
      </c>
      <c r="AK4167" t="s">
        <v>43</v>
      </c>
      <c r="AL4167" t="s">
        <v>41</v>
      </c>
      <c r="AM4167" s="9">
        <v>1.05</v>
      </c>
      <c r="AN4167">
        <f>_xlfn.XLOOKUP(S4167,[1]umbs_prices!$A:$A,[1]umbs_prices!$D:$D)</f>
        <v>99.88</v>
      </c>
      <c r="AO4167" s="11">
        <f t="shared" si="361"/>
        <v>-1.2000000000000899E-3</v>
      </c>
      <c r="AP4167" s="13">
        <f>(AM4167-1)*L4167</f>
        <v>10750.000000000009</v>
      </c>
      <c r="AQ4167" s="8">
        <f>AO4167*L4167</f>
        <v>-258.00000000001933</v>
      </c>
      <c r="AR4167" s="1">
        <f t="shared" si="362"/>
        <v>11008.000000000029</v>
      </c>
      <c r="AS4167" s="8">
        <f>AQ4167+AR4167</f>
        <v>10750.000000000009</v>
      </c>
      <c r="AT4167" s="8">
        <f>AS4167-X4167</f>
        <v>10750.000000000009</v>
      </c>
      <c r="AU4167" s="11">
        <f>AT4167/L4167</f>
        <v>5.0000000000000044E-2</v>
      </c>
      <c r="AV4167">
        <f>(_xlfn.XLOOKUP(A4167,[2]loan_data!$A:$A,[2]loan_data!$Z:$Z)-100)%</f>
        <v>8.1749999999999549E-3</v>
      </c>
      <c r="AW4167" t="str">
        <f>_xlfn.XLOOKUP(A4167,[2]loan_data!$A:$A,[2]loan_data!$AA:$AA)</f>
        <v>golden_sachs</v>
      </c>
      <c r="AX4167" s="8">
        <f>AV4167*L4167</f>
        <v>1757.6249999999902</v>
      </c>
      <c r="AY4167" s="8">
        <f t="shared" si="363"/>
        <v>12765.62500000002</v>
      </c>
      <c r="AZ4167" s="10">
        <f>AY4167/L4167</f>
        <v>5.9375000000000094E-2</v>
      </c>
    </row>
    <row r="4168" spans="1:52" x14ac:dyDescent="0.2">
      <c r="A4168">
        <v>5036887</v>
      </c>
      <c r="B4168" t="s">
        <v>68</v>
      </c>
      <c r="C4168" t="s">
        <v>742</v>
      </c>
      <c r="D4168" t="b">
        <v>1</v>
      </c>
      <c r="E4168" t="s">
        <v>35</v>
      </c>
      <c r="F4168" t="s">
        <v>36</v>
      </c>
      <c r="G4168" t="s">
        <v>37</v>
      </c>
      <c r="H4168" t="s">
        <v>53</v>
      </c>
      <c r="I4168">
        <v>1</v>
      </c>
      <c r="J4168" t="b">
        <v>0</v>
      </c>
      <c r="K4168" t="b">
        <v>0</v>
      </c>
      <c r="L4168" s="1">
        <v>175000</v>
      </c>
      <c r="M4168" s="2">
        <v>44453</v>
      </c>
      <c r="N4168" s="2">
        <v>44470</v>
      </c>
      <c r="O4168" s="2">
        <v>49553</v>
      </c>
      <c r="P4168">
        <v>168</v>
      </c>
      <c r="Q4168" s="3">
        <v>1192.3900000000001</v>
      </c>
      <c r="R4168">
        <v>1.99</v>
      </c>
      <c r="S4168" t="s">
        <v>927</v>
      </c>
      <c r="T4168" s="4">
        <v>300018</v>
      </c>
      <c r="U4168" s="7">
        <f>V4168+W4168</f>
        <v>8410.7499999999927</v>
      </c>
      <c r="V4168" s="7">
        <f t="shared" si="360"/>
        <v>7122.4999999999927</v>
      </c>
      <c r="W4168" s="7">
        <v>1288.25</v>
      </c>
      <c r="AA4168" t="b">
        <v>0</v>
      </c>
      <c r="AB4168">
        <v>0</v>
      </c>
      <c r="AC4168">
        <v>0</v>
      </c>
      <c r="AD4168" t="b">
        <v>0</v>
      </c>
      <c r="AE4168" t="s">
        <v>39</v>
      </c>
      <c r="AF4168" t="b">
        <v>0</v>
      </c>
      <c r="AG4168">
        <v>1</v>
      </c>
      <c r="AH4168">
        <v>97</v>
      </c>
      <c r="AI4168" s="6">
        <v>1779</v>
      </c>
      <c r="AJ4168">
        <v>745</v>
      </c>
      <c r="AK4168" t="s">
        <v>40</v>
      </c>
      <c r="AL4168" t="s">
        <v>41</v>
      </c>
      <c r="AM4168" s="9">
        <v>1.05</v>
      </c>
      <c r="AN4168">
        <f>_xlfn.XLOOKUP(S4168,[1]umbs_prices!$A:$A,[1]umbs_prices!$D:$D)</f>
        <v>100.93</v>
      </c>
      <c r="AO4168" s="11">
        <f t="shared" si="361"/>
        <v>9.300000000000086E-3</v>
      </c>
      <c r="AP4168" s="13">
        <f>(AM4168-1)*L4168</f>
        <v>8750.0000000000073</v>
      </c>
      <c r="AQ4168" s="8">
        <f>AO4168*L4168</f>
        <v>1627.500000000015</v>
      </c>
      <c r="AR4168" s="1">
        <f t="shared" si="362"/>
        <v>7122.4999999999927</v>
      </c>
      <c r="AS4168" s="8">
        <f>AQ4168+AR4168</f>
        <v>8750.0000000000073</v>
      </c>
      <c r="AT4168" s="8">
        <f>AS4168-X4168</f>
        <v>8750.0000000000073</v>
      </c>
      <c r="AU4168" s="11">
        <f>AT4168/L4168</f>
        <v>5.0000000000000044E-2</v>
      </c>
      <c r="AV4168">
        <f>(_xlfn.XLOOKUP(A4168,[2]loan_data!$A:$A,[2]loan_data!$Z:$Z)-100)%</f>
        <v>1.8675000000000067E-2</v>
      </c>
      <c r="AW4168" t="str">
        <f>_xlfn.XLOOKUP(A4168,[2]loan_data!$A:$A,[2]loan_data!$AA:$AA)</f>
        <v>golden_sachs</v>
      </c>
      <c r="AX4168" s="8">
        <f>AV4168*L4168</f>
        <v>3268.1250000000118</v>
      </c>
      <c r="AY4168" s="8">
        <f t="shared" si="363"/>
        <v>10390.625000000004</v>
      </c>
      <c r="AZ4168" s="10">
        <f>AY4168/L4168</f>
        <v>5.9375000000000018E-2</v>
      </c>
    </row>
    <row r="4169" spans="1:52" x14ac:dyDescent="0.2">
      <c r="A4169">
        <v>5036916</v>
      </c>
      <c r="B4169" t="s">
        <v>33</v>
      </c>
      <c r="C4169" t="s">
        <v>220</v>
      </c>
      <c r="D4169" t="b">
        <v>1</v>
      </c>
      <c r="E4169" t="s">
        <v>35</v>
      </c>
      <c r="F4169" t="s">
        <v>36</v>
      </c>
      <c r="G4169" t="s">
        <v>37</v>
      </c>
      <c r="H4169" t="s">
        <v>38</v>
      </c>
      <c r="I4169">
        <v>1</v>
      </c>
      <c r="J4169" t="b">
        <v>0</v>
      </c>
      <c r="K4169" t="b">
        <v>0</v>
      </c>
      <c r="L4169" s="1">
        <v>645000</v>
      </c>
      <c r="M4169" s="2">
        <v>44453</v>
      </c>
      <c r="N4169" s="2">
        <v>44470</v>
      </c>
      <c r="O4169" s="2">
        <v>55397</v>
      </c>
      <c r="P4169">
        <v>360</v>
      </c>
      <c r="Q4169" s="3">
        <v>2778.5</v>
      </c>
      <c r="R4169">
        <v>3.19</v>
      </c>
      <c r="S4169" t="s">
        <v>922</v>
      </c>
      <c r="T4169" s="4">
        <v>946442</v>
      </c>
      <c r="U4169" s="7">
        <f>V4169+W4169</f>
        <v>11674.500000000004</v>
      </c>
      <c r="V4169" s="7">
        <f t="shared" si="360"/>
        <v>11674.500000000004</v>
      </c>
      <c r="W4169" s="7">
        <v>0</v>
      </c>
      <c r="AA4169" t="b">
        <v>0</v>
      </c>
      <c r="AB4169">
        <v>0</v>
      </c>
      <c r="AC4169">
        <v>0</v>
      </c>
      <c r="AD4169" t="b">
        <v>0</v>
      </c>
      <c r="AE4169" t="s">
        <v>39</v>
      </c>
      <c r="AF4169" t="b">
        <v>0</v>
      </c>
      <c r="AG4169">
        <v>1</v>
      </c>
      <c r="AH4169">
        <v>314</v>
      </c>
      <c r="AI4169" s="6">
        <v>7850</v>
      </c>
      <c r="AJ4169">
        <v>745</v>
      </c>
      <c r="AK4169" t="s">
        <v>43</v>
      </c>
      <c r="AL4169" t="s">
        <v>50</v>
      </c>
      <c r="AM4169" s="9">
        <v>1.05</v>
      </c>
      <c r="AN4169">
        <f>_xlfn.XLOOKUP(S4169,[1]umbs_prices!$A:$A,[1]umbs_prices!$D:$D)</f>
        <v>103.19</v>
      </c>
      <c r="AO4169" s="11">
        <f t="shared" si="361"/>
        <v>3.1900000000000039E-2</v>
      </c>
      <c r="AP4169" s="13">
        <f>(AM4169-1)*L4169</f>
        <v>32250.000000000029</v>
      </c>
      <c r="AQ4169" s="8">
        <f>AO4169*L4169</f>
        <v>20575.500000000025</v>
      </c>
      <c r="AR4169" s="1">
        <f t="shared" si="362"/>
        <v>11674.500000000004</v>
      </c>
      <c r="AS4169" s="8">
        <f>AQ4169+AR4169</f>
        <v>32250.000000000029</v>
      </c>
      <c r="AT4169" s="8">
        <f>AS4169-X4169</f>
        <v>32250.000000000029</v>
      </c>
      <c r="AU4169" s="11">
        <f>AT4169/L4169</f>
        <v>5.0000000000000044E-2</v>
      </c>
      <c r="AV4169">
        <f>(_xlfn.XLOOKUP(A4169,[2]loan_data!$A:$A,[2]loan_data!$Z:$Z)-100)%</f>
        <v>3.564999999999998E-2</v>
      </c>
      <c r="AW4169" t="str">
        <f>_xlfn.XLOOKUP(A4169,[2]loan_data!$A:$A,[2]loan_data!$AA:$AA)</f>
        <v>bank_of_americans</v>
      </c>
      <c r="AX4169" s="8">
        <f>AV4169*L4169</f>
        <v>22994.249999999989</v>
      </c>
      <c r="AY4169" s="8">
        <f t="shared" si="363"/>
        <v>34668.749999999993</v>
      </c>
      <c r="AZ4169" s="10">
        <f>AY4169/L4169</f>
        <v>5.3749999999999985E-2</v>
      </c>
    </row>
    <row r="4170" spans="1:52" x14ac:dyDescent="0.2">
      <c r="A4170">
        <v>5037252</v>
      </c>
      <c r="B4170" t="s">
        <v>61</v>
      </c>
      <c r="C4170" t="s">
        <v>137</v>
      </c>
      <c r="D4170" t="b">
        <v>1</v>
      </c>
      <c r="E4170" t="s">
        <v>35</v>
      </c>
      <c r="F4170" t="s">
        <v>36</v>
      </c>
      <c r="G4170" t="s">
        <v>37</v>
      </c>
      <c r="H4170" t="s">
        <v>53</v>
      </c>
      <c r="I4170">
        <v>1</v>
      </c>
      <c r="J4170" t="b">
        <v>0</v>
      </c>
      <c r="K4170" t="b">
        <v>0</v>
      </c>
      <c r="L4170" s="1">
        <v>225000</v>
      </c>
      <c r="M4170" s="2">
        <v>44455</v>
      </c>
      <c r="N4170" s="2">
        <v>44501</v>
      </c>
      <c r="O4170" s="2">
        <v>51775</v>
      </c>
      <c r="P4170">
        <v>240</v>
      </c>
      <c r="Q4170" s="3">
        <v>1243.6199999999999</v>
      </c>
      <c r="R4170">
        <v>2.99</v>
      </c>
      <c r="S4170" t="s">
        <v>922</v>
      </c>
      <c r="T4170" s="4">
        <v>281250</v>
      </c>
      <c r="U4170" s="7">
        <f>V4170+W4170</f>
        <v>5425.29</v>
      </c>
      <c r="V4170" s="7">
        <f t="shared" si="360"/>
        <v>4072.5</v>
      </c>
      <c r="W4170" s="7">
        <v>1352.79</v>
      </c>
      <c r="AA4170" t="b">
        <v>0</v>
      </c>
      <c r="AB4170">
        <v>0</v>
      </c>
      <c r="AC4170">
        <v>0</v>
      </c>
      <c r="AD4170" t="b">
        <v>0</v>
      </c>
      <c r="AE4170" t="s">
        <v>39</v>
      </c>
      <c r="AF4170" t="b">
        <v>0</v>
      </c>
      <c r="AG4170">
        <v>1</v>
      </c>
      <c r="AH4170">
        <v>76</v>
      </c>
      <c r="AI4170" s="6">
        <v>2724</v>
      </c>
      <c r="AJ4170">
        <v>745</v>
      </c>
      <c r="AK4170" t="s">
        <v>40</v>
      </c>
      <c r="AL4170" t="s">
        <v>50</v>
      </c>
      <c r="AM4170" s="9">
        <v>1.05</v>
      </c>
      <c r="AN4170">
        <f>_xlfn.XLOOKUP(S4170,[1]umbs_prices!$A:$A,[1]umbs_prices!$D:$D)</f>
        <v>103.19</v>
      </c>
      <c r="AO4170" s="11">
        <f t="shared" si="361"/>
        <v>3.1900000000000039E-2</v>
      </c>
      <c r="AP4170" s="13">
        <f>(AM4170-1)*L4170</f>
        <v>11250.000000000009</v>
      </c>
      <c r="AQ4170" s="8">
        <f>AO4170*L4170</f>
        <v>7177.5000000000091</v>
      </c>
      <c r="AR4170" s="1">
        <f t="shared" si="362"/>
        <v>4072.5</v>
      </c>
      <c r="AS4170" s="8">
        <f>AQ4170+AR4170</f>
        <v>11250.000000000009</v>
      </c>
      <c r="AT4170" s="8">
        <f>AS4170-X4170</f>
        <v>11250.000000000009</v>
      </c>
      <c r="AU4170" s="11">
        <f>AT4170/L4170</f>
        <v>5.0000000000000037E-2</v>
      </c>
      <c r="AV4170">
        <f>(_xlfn.XLOOKUP(A4170,[2]loan_data!$A:$A,[2]loan_data!$Z:$Z)-100)%</f>
        <v>3.7212499999999975E-2</v>
      </c>
      <c r="AW4170" t="str">
        <f>_xlfn.XLOOKUP(A4170,[2]loan_data!$A:$A,[2]loan_data!$AA:$AA)</f>
        <v>storgan_manley</v>
      </c>
      <c r="AX4170" s="8">
        <f>AV4170*L4170</f>
        <v>8372.8124999999945</v>
      </c>
      <c r="AY4170" s="8">
        <f t="shared" si="363"/>
        <v>12445.312499999995</v>
      </c>
      <c r="AZ4170" s="10">
        <f>AY4170/L4170</f>
        <v>5.5312499999999973E-2</v>
      </c>
    </row>
    <row r="4171" spans="1:52" x14ac:dyDescent="0.2">
      <c r="A4171">
        <v>5037264</v>
      </c>
      <c r="B4171" t="s">
        <v>146</v>
      </c>
      <c r="C4171" t="s">
        <v>829</v>
      </c>
      <c r="D4171" t="b">
        <v>1</v>
      </c>
      <c r="E4171" t="s">
        <v>35</v>
      </c>
      <c r="F4171" t="s">
        <v>36</v>
      </c>
      <c r="G4171" t="s">
        <v>37</v>
      </c>
      <c r="H4171" t="s">
        <v>53</v>
      </c>
      <c r="I4171">
        <v>1</v>
      </c>
      <c r="J4171" t="b">
        <v>0</v>
      </c>
      <c r="K4171" t="b">
        <v>0</v>
      </c>
      <c r="L4171" s="1">
        <v>135000</v>
      </c>
      <c r="M4171" s="2">
        <v>44455</v>
      </c>
      <c r="N4171" s="2">
        <v>44501</v>
      </c>
      <c r="O4171" s="2">
        <v>48122</v>
      </c>
      <c r="P4171">
        <v>120</v>
      </c>
      <c r="Q4171" s="3">
        <v>1285.1099999999999</v>
      </c>
      <c r="R4171">
        <v>2.75</v>
      </c>
      <c r="S4171" t="s">
        <v>922</v>
      </c>
      <c r="T4171" s="4">
        <v>255344</v>
      </c>
      <c r="U4171" s="7">
        <f>V4171+W4171</f>
        <v>3446.3000000000006</v>
      </c>
      <c r="V4171" s="7">
        <f t="shared" si="360"/>
        <v>2443.5000000000009</v>
      </c>
      <c r="W4171" s="7">
        <v>1002.7999999999997</v>
      </c>
      <c r="AA4171" t="b">
        <v>0</v>
      </c>
      <c r="AB4171">
        <v>0</v>
      </c>
      <c r="AC4171">
        <v>0</v>
      </c>
      <c r="AD4171" t="b">
        <v>0</v>
      </c>
      <c r="AE4171" t="s">
        <v>39</v>
      </c>
      <c r="AF4171" t="b">
        <v>0</v>
      </c>
      <c r="AG4171">
        <v>1</v>
      </c>
      <c r="AH4171">
        <v>81</v>
      </c>
      <c r="AI4171" s="6">
        <v>2363</v>
      </c>
      <c r="AJ4171">
        <v>745</v>
      </c>
      <c r="AK4171" t="s">
        <v>43</v>
      </c>
      <c r="AL4171" t="s">
        <v>50</v>
      </c>
      <c r="AM4171" s="9">
        <v>1.05</v>
      </c>
      <c r="AN4171">
        <f>_xlfn.XLOOKUP(S4171,[1]umbs_prices!$A:$A,[1]umbs_prices!$D:$D)</f>
        <v>103.19</v>
      </c>
      <c r="AO4171" s="11">
        <f t="shared" si="361"/>
        <v>3.1900000000000039E-2</v>
      </c>
      <c r="AP4171" s="13">
        <f>(AM4171-1)*L4171</f>
        <v>6750.0000000000064</v>
      </c>
      <c r="AQ4171" s="8">
        <f>AO4171*L4171</f>
        <v>4306.5000000000055</v>
      </c>
      <c r="AR4171" s="1">
        <f t="shared" si="362"/>
        <v>2443.5000000000009</v>
      </c>
      <c r="AS4171" s="8">
        <f>AQ4171+AR4171</f>
        <v>6750.0000000000064</v>
      </c>
      <c r="AT4171" s="8">
        <f>AS4171-X4171</f>
        <v>6750.0000000000064</v>
      </c>
      <c r="AU4171" s="11">
        <f>AT4171/L4171</f>
        <v>5.0000000000000044E-2</v>
      </c>
      <c r="AV4171">
        <f>(_xlfn.XLOOKUP(A4171,[2]loan_data!$A:$A,[2]loan_data!$Z:$Z)-100)%</f>
        <v>3.6587499999999974E-2</v>
      </c>
      <c r="AW4171" t="str">
        <f>_xlfn.XLOOKUP(A4171,[2]loan_data!$A:$A,[2]loan_data!$AA:$AA)</f>
        <v>pj_logan</v>
      </c>
      <c r="AX4171" s="8">
        <f>AV4171*L4171</f>
        <v>4939.3124999999964</v>
      </c>
      <c r="AY4171" s="8">
        <f t="shared" si="363"/>
        <v>7382.8124999999973</v>
      </c>
      <c r="AZ4171" s="10">
        <f>AY4171/L4171</f>
        <v>5.4687499999999979E-2</v>
      </c>
    </row>
    <row r="4172" spans="1:52" x14ac:dyDescent="0.2">
      <c r="A4172">
        <v>5037367</v>
      </c>
      <c r="B4172" t="s">
        <v>51</v>
      </c>
      <c r="C4172" t="s">
        <v>47</v>
      </c>
      <c r="D4172" t="b">
        <v>1</v>
      </c>
      <c r="E4172" t="s">
        <v>35</v>
      </c>
      <c r="F4172" t="s">
        <v>36</v>
      </c>
      <c r="G4172" t="s">
        <v>37</v>
      </c>
      <c r="H4172" t="s">
        <v>38</v>
      </c>
      <c r="I4172">
        <v>1</v>
      </c>
      <c r="J4172" t="b">
        <v>0</v>
      </c>
      <c r="K4172" t="b">
        <v>0</v>
      </c>
      <c r="L4172" s="1">
        <v>285000</v>
      </c>
      <c r="M4172" s="2">
        <v>44456</v>
      </c>
      <c r="N4172" s="2">
        <v>44501</v>
      </c>
      <c r="O4172" s="2">
        <v>49583</v>
      </c>
      <c r="P4172">
        <v>168</v>
      </c>
      <c r="Q4172" s="3">
        <v>1975.5</v>
      </c>
      <c r="R4172">
        <v>2.25</v>
      </c>
      <c r="S4172" t="s">
        <v>919</v>
      </c>
      <c r="T4172" s="4">
        <v>376337</v>
      </c>
      <c r="U4172" s="7">
        <f>V4172+W4172</f>
        <v>5614.5000000000146</v>
      </c>
      <c r="V4172" s="7">
        <f t="shared" si="360"/>
        <v>5614.5000000000146</v>
      </c>
      <c r="W4172" s="7">
        <v>0</v>
      </c>
      <c r="AA4172" t="b">
        <v>0</v>
      </c>
      <c r="AB4172">
        <v>0</v>
      </c>
      <c r="AC4172">
        <v>0</v>
      </c>
      <c r="AD4172" t="b">
        <v>0</v>
      </c>
      <c r="AE4172" t="s">
        <v>39</v>
      </c>
      <c r="AF4172" t="b">
        <v>0</v>
      </c>
      <c r="AG4172">
        <v>1</v>
      </c>
      <c r="AH4172">
        <v>198</v>
      </c>
      <c r="AI4172" s="6">
        <v>1815</v>
      </c>
      <c r="AJ4172">
        <v>745</v>
      </c>
      <c r="AK4172" t="s">
        <v>43</v>
      </c>
      <c r="AL4172" t="s">
        <v>50</v>
      </c>
      <c r="AM4172" s="9">
        <v>1.05</v>
      </c>
      <c r="AN4172">
        <f>_xlfn.XLOOKUP(S4172,[1]umbs_prices!$A:$A,[1]umbs_prices!$D:$D)</f>
        <v>103.03</v>
      </c>
      <c r="AO4172" s="11">
        <f t="shared" si="361"/>
        <v>3.0299999999999994E-2</v>
      </c>
      <c r="AP4172" s="13">
        <f>(AM4172-1)*L4172</f>
        <v>14250.000000000013</v>
      </c>
      <c r="AQ4172" s="8">
        <f>AO4172*L4172</f>
        <v>8635.4999999999982</v>
      </c>
      <c r="AR4172" s="1">
        <f t="shared" si="362"/>
        <v>5614.5000000000146</v>
      </c>
      <c r="AS4172" s="8">
        <f>AQ4172+AR4172</f>
        <v>14250.000000000013</v>
      </c>
      <c r="AT4172" s="8">
        <f>AS4172-X4172</f>
        <v>14250.000000000013</v>
      </c>
      <c r="AU4172" s="11">
        <f>AT4172/L4172</f>
        <v>5.0000000000000044E-2</v>
      </c>
      <c r="AV4172">
        <f>(_xlfn.XLOOKUP(A4172,[2]loan_data!$A:$A,[2]loan_data!$Z:$Z)-100)%</f>
        <v>3.4987500000000012E-2</v>
      </c>
      <c r="AW4172" t="str">
        <f>_xlfn.XLOOKUP(A4172,[2]loan_data!$A:$A,[2]loan_data!$AA:$AA)</f>
        <v>pj_logan</v>
      </c>
      <c r="AX4172" s="8">
        <f>AV4172*L4172</f>
        <v>9971.4375000000036</v>
      </c>
      <c r="AY4172" s="8">
        <f t="shared" si="363"/>
        <v>15585.937500000018</v>
      </c>
      <c r="AZ4172" s="10">
        <f>AY4172/L4172</f>
        <v>5.4687500000000062E-2</v>
      </c>
    </row>
    <row r="4173" spans="1:52" x14ac:dyDescent="0.2">
      <c r="A4173">
        <v>5024054</v>
      </c>
      <c r="B4173" t="s">
        <v>133</v>
      </c>
      <c r="C4173" t="s">
        <v>269</v>
      </c>
      <c r="D4173" t="b">
        <v>1</v>
      </c>
      <c r="E4173" t="s">
        <v>35</v>
      </c>
      <c r="F4173" t="s">
        <v>36</v>
      </c>
      <c r="G4173" t="s">
        <v>37</v>
      </c>
      <c r="H4173" t="s">
        <v>53</v>
      </c>
      <c r="I4173">
        <v>1</v>
      </c>
      <c r="J4173" t="b">
        <v>0</v>
      </c>
      <c r="K4173" t="b">
        <v>0</v>
      </c>
      <c r="L4173" s="1">
        <v>135000</v>
      </c>
      <c r="M4173" s="2">
        <v>44456</v>
      </c>
      <c r="N4173" s="2">
        <v>44501</v>
      </c>
      <c r="O4173" s="2">
        <v>51775</v>
      </c>
      <c r="P4173">
        <v>240</v>
      </c>
      <c r="Q4173" s="3">
        <v>772.14</v>
      </c>
      <c r="R4173">
        <v>3.375</v>
      </c>
      <c r="S4173" t="s">
        <v>926</v>
      </c>
      <c r="T4173" s="4">
        <v>201915</v>
      </c>
      <c r="U4173" s="7">
        <f>V4173+W4173</f>
        <v>2025.5</v>
      </c>
      <c r="V4173" s="7">
        <f t="shared" si="360"/>
        <v>0</v>
      </c>
      <c r="W4173" s="7">
        <v>2025.5</v>
      </c>
      <c r="AA4173" t="b">
        <v>0</v>
      </c>
      <c r="AB4173">
        <v>0</v>
      </c>
      <c r="AC4173">
        <v>0</v>
      </c>
      <c r="AD4173" t="b">
        <v>0</v>
      </c>
      <c r="AE4173" t="s">
        <v>45</v>
      </c>
      <c r="AF4173" t="b">
        <v>0</v>
      </c>
      <c r="AG4173">
        <v>1</v>
      </c>
      <c r="AH4173">
        <v>98</v>
      </c>
      <c r="AI4173" s="6">
        <v>3675</v>
      </c>
      <c r="AJ4173">
        <v>745</v>
      </c>
      <c r="AK4173" t="s">
        <v>40</v>
      </c>
      <c r="AL4173" t="s">
        <v>50</v>
      </c>
      <c r="AM4173" s="9">
        <v>1.05</v>
      </c>
      <c r="AN4173">
        <f>_xlfn.XLOOKUP(S4173,[1]umbs_prices!$A:$A,[1]umbs_prices!$D:$D)</f>
        <v>105</v>
      </c>
      <c r="AO4173" s="11">
        <f t="shared" si="361"/>
        <v>5.0000000000000044E-2</v>
      </c>
      <c r="AP4173" s="13">
        <f>(AM4173-1)*L4173</f>
        <v>6750.0000000000064</v>
      </c>
      <c r="AQ4173" s="8">
        <f>AO4173*L4173</f>
        <v>6750.0000000000064</v>
      </c>
      <c r="AR4173" s="1">
        <f t="shared" si="362"/>
        <v>0</v>
      </c>
      <c r="AS4173" s="8">
        <f>AQ4173+AR4173</f>
        <v>6750.0000000000064</v>
      </c>
      <c r="AT4173" s="8">
        <f>AS4173-X4173</f>
        <v>6750.0000000000064</v>
      </c>
      <c r="AU4173" s="11">
        <f>AT4173/L4173</f>
        <v>5.0000000000000044E-2</v>
      </c>
      <c r="AV4173">
        <f>(_xlfn.XLOOKUP(A4173,[2]loan_data!$A:$A,[2]loan_data!$Z:$Z)-100)%</f>
        <v>6.1249999999999999E-2</v>
      </c>
      <c r="AW4173" t="str">
        <f>_xlfn.XLOOKUP(A4173,[2]loan_data!$A:$A,[2]loan_data!$AA:$AA)</f>
        <v>pj_logan</v>
      </c>
      <c r="AX4173" s="8">
        <f>AV4173*L4173</f>
        <v>8268.75</v>
      </c>
      <c r="AY4173" s="8">
        <f t="shared" si="363"/>
        <v>8268.75</v>
      </c>
      <c r="AZ4173" s="10">
        <f>AY4173/L4173</f>
        <v>6.1249999999999999E-2</v>
      </c>
    </row>
    <row r="4174" spans="1:52" x14ac:dyDescent="0.2">
      <c r="A4174">
        <v>5024243</v>
      </c>
      <c r="B4174" t="s">
        <v>78</v>
      </c>
      <c r="C4174" t="s">
        <v>66</v>
      </c>
      <c r="D4174" t="b">
        <v>1</v>
      </c>
      <c r="E4174" t="s">
        <v>35</v>
      </c>
      <c r="F4174" t="s">
        <v>36</v>
      </c>
      <c r="G4174" t="s">
        <v>37</v>
      </c>
      <c r="H4174" t="s">
        <v>60</v>
      </c>
      <c r="I4174">
        <v>1</v>
      </c>
      <c r="J4174" t="b">
        <v>0</v>
      </c>
      <c r="K4174" t="b">
        <v>0</v>
      </c>
      <c r="L4174" s="1">
        <v>365000</v>
      </c>
      <c r="M4174" s="2">
        <v>44456</v>
      </c>
      <c r="N4174" s="2">
        <v>44501</v>
      </c>
      <c r="O4174" s="2">
        <v>55427</v>
      </c>
      <c r="P4174">
        <v>360</v>
      </c>
      <c r="Q4174" s="3">
        <v>1533.07</v>
      </c>
      <c r="R4174">
        <v>2.99</v>
      </c>
      <c r="S4174" t="s">
        <v>924</v>
      </c>
      <c r="T4174" s="4">
        <v>456250</v>
      </c>
      <c r="U4174" s="7">
        <f>V4174+W4174</f>
        <v>5499.9999999999891</v>
      </c>
      <c r="V4174" s="7">
        <f t="shared" si="360"/>
        <v>3029.4999999999891</v>
      </c>
      <c r="W4174" s="7">
        <v>2470.5</v>
      </c>
      <c r="AA4174" t="b">
        <v>0</v>
      </c>
      <c r="AB4174">
        <v>0</v>
      </c>
      <c r="AC4174">
        <v>0</v>
      </c>
      <c r="AD4174" t="b">
        <v>0</v>
      </c>
      <c r="AE4174" t="s">
        <v>39</v>
      </c>
      <c r="AF4174" t="b">
        <v>0</v>
      </c>
      <c r="AG4174">
        <v>1</v>
      </c>
      <c r="AH4174">
        <v>117</v>
      </c>
      <c r="AI4174" s="6">
        <v>3998</v>
      </c>
      <c r="AJ4174">
        <v>745</v>
      </c>
      <c r="AK4174" t="s">
        <v>58</v>
      </c>
      <c r="AL4174" t="s">
        <v>50</v>
      </c>
      <c r="AM4174" s="9">
        <v>1.05</v>
      </c>
      <c r="AN4174">
        <f>_xlfn.XLOOKUP(S4174,[1]umbs_prices!$A:$A,[1]umbs_prices!$D:$D)</f>
        <v>104.17</v>
      </c>
      <c r="AO4174" s="11">
        <f t="shared" si="361"/>
        <v>4.170000000000007E-2</v>
      </c>
      <c r="AP4174" s="13">
        <f>(AM4174-1)*L4174</f>
        <v>18250.000000000015</v>
      </c>
      <c r="AQ4174" s="8">
        <f>AO4174*L4174</f>
        <v>15220.500000000025</v>
      </c>
      <c r="AR4174" s="1">
        <f t="shared" si="362"/>
        <v>3029.4999999999891</v>
      </c>
      <c r="AS4174" s="8">
        <f>AQ4174+AR4174</f>
        <v>18250.000000000015</v>
      </c>
      <c r="AT4174" s="8">
        <f>AS4174-X4174</f>
        <v>18250.000000000015</v>
      </c>
      <c r="AU4174" s="11">
        <f>AT4174/L4174</f>
        <v>5.0000000000000037E-2</v>
      </c>
      <c r="AV4174">
        <f>(_xlfn.XLOOKUP(A4174,[2]loan_data!$A:$A,[2]loan_data!$Z:$Z)-100)%</f>
        <v>4.1700000000000015E-2</v>
      </c>
      <c r="AW4174" t="str">
        <f>_xlfn.XLOOKUP(A4174,[2]loan_data!$A:$A,[2]loan_data!$AA:$AA)</f>
        <v>umbs_price</v>
      </c>
      <c r="AX4174" s="8">
        <f>AV4174*L4174</f>
        <v>15220.500000000005</v>
      </c>
    </row>
    <row r="4175" spans="1:52" x14ac:dyDescent="0.2">
      <c r="A4175">
        <v>5024282</v>
      </c>
      <c r="B4175" t="s">
        <v>80</v>
      </c>
      <c r="C4175" t="s">
        <v>595</v>
      </c>
      <c r="D4175" t="b">
        <v>1</v>
      </c>
      <c r="E4175" t="s">
        <v>35</v>
      </c>
      <c r="F4175" t="s">
        <v>36</v>
      </c>
      <c r="G4175" t="s">
        <v>37</v>
      </c>
      <c r="H4175" t="s">
        <v>53</v>
      </c>
      <c r="I4175">
        <v>1</v>
      </c>
      <c r="J4175" t="b">
        <v>0</v>
      </c>
      <c r="K4175" t="b">
        <v>0</v>
      </c>
      <c r="L4175" s="1">
        <v>175000</v>
      </c>
      <c r="M4175" s="2">
        <v>44449</v>
      </c>
      <c r="N4175" s="2">
        <v>44470</v>
      </c>
      <c r="O4175" s="2">
        <v>55397</v>
      </c>
      <c r="P4175">
        <v>360</v>
      </c>
      <c r="Q4175" s="3">
        <v>759.56</v>
      </c>
      <c r="R4175">
        <v>3.25</v>
      </c>
      <c r="S4175" t="s">
        <v>926</v>
      </c>
      <c r="T4175" s="4">
        <v>250000</v>
      </c>
      <c r="U4175" s="7">
        <f>V4175+W4175</f>
        <v>1057</v>
      </c>
      <c r="V4175" s="7">
        <f t="shared" si="360"/>
        <v>0</v>
      </c>
      <c r="W4175" s="7">
        <v>1057</v>
      </c>
      <c r="AA4175" t="b">
        <v>0</v>
      </c>
      <c r="AB4175">
        <v>0</v>
      </c>
      <c r="AC4175">
        <v>0</v>
      </c>
      <c r="AD4175" t="b">
        <v>0</v>
      </c>
      <c r="AE4175" t="s">
        <v>39</v>
      </c>
      <c r="AF4175" t="b">
        <v>0</v>
      </c>
      <c r="AG4175">
        <v>1</v>
      </c>
      <c r="AH4175">
        <v>138</v>
      </c>
      <c r="AI4175" s="6">
        <v>1380</v>
      </c>
      <c r="AJ4175">
        <v>746</v>
      </c>
      <c r="AK4175" t="s">
        <v>40</v>
      </c>
      <c r="AL4175" t="s">
        <v>41</v>
      </c>
      <c r="AM4175" s="9">
        <v>1.05</v>
      </c>
      <c r="AN4175">
        <f>_xlfn.XLOOKUP(S4175,[1]umbs_prices!$A:$A,[1]umbs_prices!$D:$D)</f>
        <v>105</v>
      </c>
      <c r="AO4175" s="11">
        <f t="shared" si="361"/>
        <v>5.0000000000000044E-2</v>
      </c>
      <c r="AP4175" s="13">
        <f>(AM4175-1)*L4175</f>
        <v>8750.0000000000073</v>
      </c>
      <c r="AQ4175" s="8">
        <f>AO4175*L4175</f>
        <v>8750.0000000000073</v>
      </c>
      <c r="AR4175" s="1">
        <f t="shared" si="362"/>
        <v>0</v>
      </c>
      <c r="AS4175" s="8">
        <f>AQ4175+AR4175</f>
        <v>8750.0000000000073</v>
      </c>
      <c r="AT4175" s="8">
        <f>AS4175-X4175</f>
        <v>8750.0000000000073</v>
      </c>
      <c r="AU4175" s="11">
        <f>AT4175/L4175</f>
        <v>5.0000000000000044E-2</v>
      </c>
      <c r="AV4175">
        <f>(_xlfn.XLOOKUP(A4175,[2]loan_data!$A:$A,[2]loan_data!$Z:$Z)-100)%</f>
        <v>0.05</v>
      </c>
      <c r="AW4175" t="str">
        <f>_xlfn.XLOOKUP(A4175,[2]loan_data!$A:$A,[2]loan_data!$AA:$AA)</f>
        <v>umbs_price</v>
      </c>
      <c r="AX4175" s="8">
        <f>AV4175*L4175</f>
        <v>8750</v>
      </c>
    </row>
    <row r="4176" spans="1:52" x14ac:dyDescent="0.2">
      <c r="A4176">
        <v>5024325</v>
      </c>
      <c r="B4176" t="s">
        <v>61</v>
      </c>
      <c r="C4176" t="s">
        <v>130</v>
      </c>
      <c r="D4176" t="b">
        <v>1</v>
      </c>
      <c r="E4176" t="s">
        <v>35</v>
      </c>
      <c r="F4176" t="s">
        <v>36</v>
      </c>
      <c r="G4176" t="s">
        <v>37</v>
      </c>
      <c r="H4176" t="s">
        <v>38</v>
      </c>
      <c r="I4176">
        <v>1</v>
      </c>
      <c r="J4176" t="b">
        <v>0</v>
      </c>
      <c r="K4176" t="b">
        <v>0</v>
      </c>
      <c r="L4176" s="1">
        <v>145000</v>
      </c>
      <c r="M4176" s="2">
        <v>44456</v>
      </c>
      <c r="N4176" s="2">
        <v>44501</v>
      </c>
      <c r="O4176" s="2">
        <v>55427</v>
      </c>
      <c r="P4176">
        <v>360</v>
      </c>
      <c r="Q4176" s="3">
        <v>609.03</v>
      </c>
      <c r="R4176">
        <v>2.99</v>
      </c>
      <c r="S4176" t="s">
        <v>922</v>
      </c>
      <c r="T4176" s="4">
        <v>179857</v>
      </c>
      <c r="U4176" s="7">
        <f>V4176+W4176</f>
        <v>3880.130000000001</v>
      </c>
      <c r="V4176" s="7">
        <f t="shared" si="360"/>
        <v>2624.5000000000009</v>
      </c>
      <c r="W4176" s="7">
        <v>1255.6300000000001</v>
      </c>
      <c r="AA4176" t="b">
        <v>0</v>
      </c>
      <c r="AB4176">
        <v>0</v>
      </c>
      <c r="AC4176">
        <v>0</v>
      </c>
      <c r="AD4176" t="b">
        <v>0</v>
      </c>
      <c r="AE4176" t="s">
        <v>39</v>
      </c>
      <c r="AF4176" t="b">
        <v>0</v>
      </c>
      <c r="AG4176">
        <v>1</v>
      </c>
      <c r="AH4176">
        <v>49</v>
      </c>
      <c r="AI4176" s="6">
        <v>1797</v>
      </c>
      <c r="AJ4176">
        <v>746</v>
      </c>
      <c r="AK4176" t="s">
        <v>40</v>
      </c>
      <c r="AL4176" t="s">
        <v>50</v>
      </c>
      <c r="AM4176" s="9">
        <v>1.05</v>
      </c>
      <c r="AN4176">
        <f>_xlfn.XLOOKUP(S4176,[1]umbs_prices!$A:$A,[1]umbs_prices!$D:$D)</f>
        <v>103.19</v>
      </c>
      <c r="AO4176" s="11">
        <f t="shared" si="361"/>
        <v>3.1900000000000039E-2</v>
      </c>
      <c r="AP4176" s="13">
        <f>(AM4176-1)*L4176</f>
        <v>7250.0000000000064</v>
      </c>
      <c r="AQ4176" s="8">
        <f>AO4176*L4176</f>
        <v>4625.5000000000055</v>
      </c>
      <c r="AR4176" s="1">
        <f t="shared" si="362"/>
        <v>2624.5000000000009</v>
      </c>
      <c r="AS4176" s="8">
        <f>AQ4176+AR4176</f>
        <v>7250.0000000000064</v>
      </c>
      <c r="AT4176" s="8">
        <f>AS4176-X4176</f>
        <v>7250.0000000000064</v>
      </c>
      <c r="AU4176" s="11">
        <f>AT4176/L4176</f>
        <v>5.0000000000000044E-2</v>
      </c>
      <c r="AV4176">
        <f>(_xlfn.XLOOKUP(A4176,[2]loan_data!$A:$A,[2]loan_data!$Z:$Z)-100)%</f>
        <v>3.1899999999999977E-2</v>
      </c>
      <c r="AW4176" t="str">
        <f>_xlfn.XLOOKUP(A4176,[2]loan_data!$A:$A,[2]loan_data!$AA:$AA)</f>
        <v>umbs_price</v>
      </c>
      <c r="AX4176" s="8">
        <f>AV4176*L4176</f>
        <v>4625.4999999999964</v>
      </c>
    </row>
    <row r="4177" spans="1:52" x14ac:dyDescent="0.2">
      <c r="A4177">
        <v>5024340</v>
      </c>
      <c r="B4177" t="s">
        <v>387</v>
      </c>
      <c r="C4177" t="s">
        <v>441</v>
      </c>
      <c r="D4177" t="b">
        <v>0</v>
      </c>
      <c r="E4177" t="s">
        <v>35</v>
      </c>
      <c r="F4177" t="s">
        <v>36</v>
      </c>
      <c r="G4177" t="s">
        <v>37</v>
      </c>
      <c r="H4177" t="s">
        <v>60</v>
      </c>
      <c r="I4177">
        <v>1</v>
      </c>
      <c r="J4177" t="b">
        <v>0</v>
      </c>
      <c r="K4177" t="b">
        <v>0</v>
      </c>
      <c r="L4177" s="1">
        <v>645000</v>
      </c>
      <c r="M4177" s="2">
        <v>44432</v>
      </c>
      <c r="N4177" s="2">
        <v>44470</v>
      </c>
      <c r="O4177" s="2">
        <v>55397</v>
      </c>
      <c r="P4177">
        <v>360</v>
      </c>
      <c r="Q4177" s="3">
        <v>2669.67</v>
      </c>
      <c r="R4177">
        <v>2.875</v>
      </c>
      <c r="S4177" t="s">
        <v>922</v>
      </c>
      <c r="T4177" s="4">
        <v>724720</v>
      </c>
      <c r="U4177" s="7">
        <f>V4177+W4177</f>
        <v>15360.550000000003</v>
      </c>
      <c r="V4177" s="7">
        <f t="shared" si="360"/>
        <v>11674.500000000004</v>
      </c>
      <c r="W4177" s="7">
        <v>3686.05</v>
      </c>
      <c r="AA4177" t="b">
        <v>0</v>
      </c>
      <c r="AB4177">
        <v>0</v>
      </c>
      <c r="AC4177">
        <v>0</v>
      </c>
      <c r="AD4177" t="b">
        <v>0</v>
      </c>
      <c r="AE4177" t="s">
        <v>39</v>
      </c>
      <c r="AF4177" t="b">
        <v>0</v>
      </c>
      <c r="AG4177">
        <v>1</v>
      </c>
      <c r="AH4177">
        <v>234</v>
      </c>
      <c r="AI4177" s="6">
        <v>8580</v>
      </c>
      <c r="AJ4177">
        <v>746</v>
      </c>
      <c r="AK4177" t="s">
        <v>58</v>
      </c>
      <c r="AL4177" t="s">
        <v>50</v>
      </c>
      <c r="AM4177" s="9">
        <v>1.05</v>
      </c>
      <c r="AN4177">
        <f>_xlfn.XLOOKUP(S4177,[1]umbs_prices!$A:$A,[1]umbs_prices!$D:$D)</f>
        <v>103.19</v>
      </c>
      <c r="AO4177" s="11">
        <f t="shared" si="361"/>
        <v>3.1900000000000039E-2</v>
      </c>
      <c r="AP4177" s="13">
        <f>(AM4177-1)*L4177</f>
        <v>32250.000000000029</v>
      </c>
      <c r="AQ4177" s="8">
        <f>AO4177*L4177</f>
        <v>20575.500000000025</v>
      </c>
      <c r="AR4177" s="1">
        <f t="shared" si="362"/>
        <v>11674.500000000004</v>
      </c>
      <c r="AS4177" s="8">
        <f>AQ4177+AR4177</f>
        <v>32250.000000000029</v>
      </c>
      <c r="AT4177" s="8">
        <f>AS4177-X4177</f>
        <v>32250.000000000029</v>
      </c>
      <c r="AU4177" s="11">
        <f>AT4177/L4177</f>
        <v>5.0000000000000044E-2</v>
      </c>
      <c r="AV4177">
        <f>(_xlfn.XLOOKUP(A4177,[2]loan_data!$A:$A,[2]loan_data!$Z:$Z)-100)%</f>
        <v>3.1899999999999977E-2</v>
      </c>
      <c r="AW4177" t="str">
        <f>_xlfn.XLOOKUP(A4177,[2]loan_data!$A:$A,[2]loan_data!$AA:$AA)</f>
        <v>umbs_price</v>
      </c>
      <c r="AX4177" s="8">
        <f>AV4177*L4177</f>
        <v>20575.499999999985</v>
      </c>
    </row>
    <row r="4178" spans="1:52" x14ac:dyDescent="0.2">
      <c r="A4178">
        <v>5024369</v>
      </c>
      <c r="B4178" t="s">
        <v>61</v>
      </c>
      <c r="C4178" t="s">
        <v>333</v>
      </c>
      <c r="D4178" t="b">
        <v>1</v>
      </c>
      <c r="E4178" t="s">
        <v>35</v>
      </c>
      <c r="F4178" t="s">
        <v>36</v>
      </c>
      <c r="G4178" t="s">
        <v>37</v>
      </c>
      <c r="H4178" t="s">
        <v>53</v>
      </c>
      <c r="I4178">
        <v>1</v>
      </c>
      <c r="J4178" t="b">
        <v>0</v>
      </c>
      <c r="K4178" t="b">
        <v>0</v>
      </c>
      <c r="L4178" s="1">
        <v>75000</v>
      </c>
      <c r="M4178" s="2">
        <v>44434</v>
      </c>
      <c r="N4178" s="2">
        <v>44470</v>
      </c>
      <c r="O4178" s="2">
        <v>55397</v>
      </c>
      <c r="P4178">
        <v>360</v>
      </c>
      <c r="Q4178" s="3">
        <v>346.26</v>
      </c>
      <c r="R4178">
        <v>3.75</v>
      </c>
      <c r="S4178" t="s">
        <v>932</v>
      </c>
      <c r="T4178" s="4">
        <v>166003</v>
      </c>
      <c r="U4178" s="7">
        <f>V4178+W4178</f>
        <v>5.4299999999993815</v>
      </c>
      <c r="V4178" s="7">
        <f t="shared" si="360"/>
        <v>-1057.5000000000005</v>
      </c>
      <c r="W4178" s="7">
        <v>1062.9299999999998</v>
      </c>
      <c r="AA4178" t="b">
        <v>0</v>
      </c>
      <c r="AB4178">
        <v>0</v>
      </c>
      <c r="AC4178">
        <v>0</v>
      </c>
      <c r="AD4178" t="b">
        <v>0</v>
      </c>
      <c r="AE4178" t="s">
        <v>39</v>
      </c>
      <c r="AF4178" t="b">
        <v>0</v>
      </c>
      <c r="AG4178">
        <v>1</v>
      </c>
      <c r="AH4178">
        <v>24</v>
      </c>
      <c r="AI4178" s="6">
        <v>680</v>
      </c>
      <c r="AJ4178">
        <v>746</v>
      </c>
      <c r="AK4178" t="s">
        <v>58</v>
      </c>
      <c r="AL4178" t="s">
        <v>50</v>
      </c>
      <c r="AM4178" s="9">
        <v>1.05</v>
      </c>
      <c r="AN4178">
        <f>_xlfn.XLOOKUP(S4178,[1]umbs_prices!$A:$A,[1]umbs_prices!$D:$D)</f>
        <v>106.41</v>
      </c>
      <c r="AO4178" s="11">
        <f t="shared" si="361"/>
        <v>6.4100000000000046E-2</v>
      </c>
      <c r="AP4178" s="13">
        <f>(AM4178-1)*L4178</f>
        <v>3750.0000000000032</v>
      </c>
      <c r="AQ4178" s="8">
        <f>AO4178*L4178</f>
        <v>4807.5000000000036</v>
      </c>
      <c r="AR4178" s="1">
        <f t="shared" si="362"/>
        <v>-1057.5000000000005</v>
      </c>
      <c r="AS4178" s="8">
        <f>AQ4178+AR4178</f>
        <v>3750.0000000000032</v>
      </c>
      <c r="AT4178" s="8">
        <f>AS4178-X4178</f>
        <v>3750.0000000000032</v>
      </c>
      <c r="AU4178" s="11">
        <f>AT4178/L4178</f>
        <v>5.0000000000000044E-2</v>
      </c>
      <c r="AV4178">
        <f>(_xlfn.XLOOKUP(A4178,[2]loan_data!$A:$A,[2]loan_data!$Z:$Z)-100)%</f>
        <v>6.5349999999999964E-2</v>
      </c>
      <c r="AW4178" t="str">
        <f>_xlfn.XLOOKUP(A4178,[2]loan_data!$A:$A,[2]loan_data!$AA:$AA)</f>
        <v>bank_of_americans</v>
      </c>
      <c r="AX4178" s="8">
        <f>AV4178*L4178</f>
        <v>4901.2499999999973</v>
      </c>
      <c r="AY4178" s="8">
        <f t="shared" ref="AY4178:AY4179" si="364">AX4178+AR4178</f>
        <v>3843.7499999999968</v>
      </c>
      <c r="AZ4178" s="10">
        <f>AY4178/L4178</f>
        <v>5.1249999999999955E-2</v>
      </c>
    </row>
    <row r="4179" spans="1:52" x14ac:dyDescent="0.2">
      <c r="A4179">
        <v>5024416</v>
      </c>
      <c r="B4179" t="s">
        <v>120</v>
      </c>
      <c r="C4179" t="s">
        <v>225</v>
      </c>
      <c r="D4179" t="b">
        <v>1</v>
      </c>
      <c r="E4179" t="s">
        <v>35</v>
      </c>
      <c r="F4179" t="s">
        <v>36</v>
      </c>
      <c r="G4179" t="s">
        <v>37</v>
      </c>
      <c r="H4179" t="s">
        <v>38</v>
      </c>
      <c r="I4179">
        <v>1</v>
      </c>
      <c r="J4179" t="b">
        <v>0</v>
      </c>
      <c r="K4179" t="b">
        <v>0</v>
      </c>
      <c r="L4179" s="1">
        <v>205000</v>
      </c>
      <c r="M4179" s="2">
        <v>44439</v>
      </c>
      <c r="N4179" s="2">
        <v>44470</v>
      </c>
      <c r="O4179" s="2">
        <v>49919</v>
      </c>
      <c r="P4179">
        <v>180</v>
      </c>
      <c r="Q4179" s="3">
        <v>1364.08</v>
      </c>
      <c r="R4179">
        <v>2.5</v>
      </c>
      <c r="S4179" t="s">
        <v>919</v>
      </c>
      <c r="T4179" s="4">
        <v>310795</v>
      </c>
      <c r="U4179" s="7">
        <f>V4179+W4179</f>
        <v>5321.00000000001</v>
      </c>
      <c r="V4179" s="7">
        <f t="shared" si="360"/>
        <v>4038.50000000001</v>
      </c>
      <c r="W4179" s="7">
        <v>1282.5</v>
      </c>
      <c r="AA4179" t="b">
        <v>0</v>
      </c>
      <c r="AB4179">
        <v>0</v>
      </c>
      <c r="AC4179">
        <v>0</v>
      </c>
      <c r="AD4179" t="b">
        <v>0</v>
      </c>
      <c r="AE4179" t="s">
        <v>39</v>
      </c>
      <c r="AF4179" t="b">
        <v>0</v>
      </c>
      <c r="AG4179">
        <v>1</v>
      </c>
      <c r="AH4179">
        <v>93</v>
      </c>
      <c r="AI4179" s="6">
        <v>2713</v>
      </c>
      <c r="AJ4179">
        <v>746</v>
      </c>
      <c r="AK4179" t="s">
        <v>58</v>
      </c>
      <c r="AL4179" t="s">
        <v>50</v>
      </c>
      <c r="AM4179" s="9">
        <v>1.05</v>
      </c>
      <c r="AN4179">
        <f>_xlfn.XLOOKUP(S4179,[1]umbs_prices!$A:$A,[1]umbs_prices!$D:$D)</f>
        <v>103.03</v>
      </c>
      <c r="AO4179" s="11">
        <f t="shared" si="361"/>
        <v>3.0299999999999994E-2</v>
      </c>
      <c r="AP4179" s="13">
        <f>(AM4179-1)*L4179</f>
        <v>10250.000000000009</v>
      </c>
      <c r="AQ4179" s="8">
        <f>AO4179*L4179</f>
        <v>6211.4999999999991</v>
      </c>
      <c r="AR4179" s="1">
        <f t="shared" si="362"/>
        <v>4038.50000000001</v>
      </c>
      <c r="AS4179" s="8">
        <f>AQ4179+AR4179</f>
        <v>10250.000000000009</v>
      </c>
      <c r="AT4179" s="8">
        <f>AS4179-X4179</f>
        <v>10250.000000000009</v>
      </c>
      <c r="AU4179" s="11">
        <f>AT4179/L4179</f>
        <v>5.0000000000000044E-2</v>
      </c>
      <c r="AV4179">
        <f>(_xlfn.XLOOKUP(A4179,[2]loan_data!$A:$A,[2]loan_data!$Z:$Z)-100)%</f>
        <v>4.061250000000001E-2</v>
      </c>
      <c r="AW4179" t="str">
        <f>_xlfn.XLOOKUP(A4179,[2]loan_data!$A:$A,[2]loan_data!$AA:$AA)</f>
        <v>storgan_manley</v>
      </c>
      <c r="AX4179" s="8">
        <f>AV4179*L4179</f>
        <v>8325.5625000000018</v>
      </c>
      <c r="AY4179" s="8">
        <f t="shared" si="364"/>
        <v>12364.062500000011</v>
      </c>
      <c r="AZ4179" s="10">
        <f>AY4179/L4179</f>
        <v>6.0312500000000054E-2</v>
      </c>
    </row>
    <row r="4180" spans="1:52" x14ac:dyDescent="0.2">
      <c r="A4180">
        <v>5024418</v>
      </c>
      <c r="B4180" t="s">
        <v>33</v>
      </c>
      <c r="C4180" t="s">
        <v>246</v>
      </c>
      <c r="D4180" t="b">
        <v>1</v>
      </c>
      <c r="E4180" t="s">
        <v>35</v>
      </c>
      <c r="F4180" t="s">
        <v>36</v>
      </c>
      <c r="G4180" t="s">
        <v>37</v>
      </c>
      <c r="H4180" t="s">
        <v>60</v>
      </c>
      <c r="I4180">
        <v>1</v>
      </c>
      <c r="J4180" t="b">
        <v>0</v>
      </c>
      <c r="K4180" t="b">
        <v>0</v>
      </c>
      <c r="L4180" s="1">
        <v>815000</v>
      </c>
      <c r="M4180" s="2">
        <v>44440</v>
      </c>
      <c r="N4180" s="2">
        <v>44470</v>
      </c>
      <c r="O4180" s="2">
        <v>55397</v>
      </c>
      <c r="P4180">
        <v>360</v>
      </c>
      <c r="Q4180" s="3">
        <v>3373.3</v>
      </c>
      <c r="R4180">
        <v>2.875</v>
      </c>
      <c r="S4180" t="s">
        <v>922</v>
      </c>
      <c r="T4180" s="4">
        <v>1408816</v>
      </c>
      <c r="U4180" s="7">
        <f>V4180+W4180</f>
        <v>15081.850000000004</v>
      </c>
      <c r="V4180" s="7">
        <f t="shared" si="360"/>
        <v>14751.500000000004</v>
      </c>
      <c r="W4180" s="7">
        <v>330.35</v>
      </c>
      <c r="AA4180" t="b">
        <v>0</v>
      </c>
      <c r="AB4180">
        <v>0</v>
      </c>
      <c r="AC4180">
        <v>0</v>
      </c>
      <c r="AD4180" t="b">
        <v>0</v>
      </c>
      <c r="AE4180" t="s">
        <v>39</v>
      </c>
      <c r="AF4180" t="b">
        <v>0</v>
      </c>
      <c r="AG4180">
        <v>1</v>
      </c>
      <c r="AH4180">
        <v>344</v>
      </c>
      <c r="AI4180" s="6">
        <v>3727</v>
      </c>
      <c r="AJ4180">
        <v>746</v>
      </c>
      <c r="AK4180" t="s">
        <v>43</v>
      </c>
      <c r="AL4180" t="s">
        <v>50</v>
      </c>
      <c r="AM4180" s="9">
        <v>1.05</v>
      </c>
      <c r="AN4180">
        <f>_xlfn.XLOOKUP(S4180,[1]umbs_prices!$A:$A,[1]umbs_prices!$D:$D)</f>
        <v>103.19</v>
      </c>
      <c r="AO4180" s="11">
        <f t="shared" si="361"/>
        <v>3.1900000000000039E-2</v>
      </c>
      <c r="AP4180" s="13">
        <f>(AM4180-1)*L4180</f>
        <v>40750.000000000036</v>
      </c>
      <c r="AQ4180" s="8">
        <f>AO4180*L4180</f>
        <v>25998.500000000033</v>
      </c>
      <c r="AR4180" s="1">
        <f t="shared" si="362"/>
        <v>14751.500000000004</v>
      </c>
      <c r="AS4180" s="8">
        <f>AQ4180+AR4180</f>
        <v>40750.000000000036</v>
      </c>
      <c r="AT4180" s="8">
        <f>AS4180-X4180</f>
        <v>40750.000000000036</v>
      </c>
      <c r="AU4180" s="11">
        <f>AT4180/L4180</f>
        <v>5.0000000000000044E-2</v>
      </c>
      <c r="AV4180">
        <f>(_xlfn.XLOOKUP(A4180,[2]loan_data!$A:$A,[2]loan_data!$Z:$Z)-100)%</f>
        <v>3.1899999999999977E-2</v>
      </c>
      <c r="AW4180" t="str">
        <f>_xlfn.XLOOKUP(A4180,[2]loan_data!$A:$A,[2]loan_data!$AA:$AA)</f>
        <v>umbs_price</v>
      </c>
      <c r="AX4180" s="8">
        <f>AV4180*L4180</f>
        <v>25998.499999999982</v>
      </c>
    </row>
    <row r="4181" spans="1:52" x14ac:dyDescent="0.2">
      <c r="A4181">
        <v>5024441</v>
      </c>
      <c r="B4181" t="s">
        <v>120</v>
      </c>
      <c r="C4181" t="s">
        <v>240</v>
      </c>
      <c r="D4181" t="b">
        <v>1</v>
      </c>
      <c r="E4181" t="s">
        <v>35</v>
      </c>
      <c r="F4181" t="s">
        <v>36</v>
      </c>
      <c r="G4181" t="s">
        <v>37</v>
      </c>
      <c r="H4181" t="s">
        <v>38</v>
      </c>
      <c r="I4181">
        <v>1</v>
      </c>
      <c r="J4181" t="b">
        <v>0</v>
      </c>
      <c r="K4181" t="b">
        <v>0</v>
      </c>
      <c r="L4181" s="1">
        <v>235000</v>
      </c>
      <c r="M4181" s="2">
        <v>44440</v>
      </c>
      <c r="N4181" s="2">
        <v>44470</v>
      </c>
      <c r="O4181" s="2">
        <v>49919</v>
      </c>
      <c r="P4181">
        <v>180</v>
      </c>
      <c r="Q4181" s="3">
        <v>1550.1</v>
      </c>
      <c r="R4181">
        <v>2.375</v>
      </c>
      <c r="S4181" t="s">
        <v>921</v>
      </c>
      <c r="T4181" s="4">
        <v>447194</v>
      </c>
      <c r="U4181" s="7">
        <f>V4181+W4181</f>
        <v>14069.500000000033</v>
      </c>
      <c r="V4181" s="7">
        <f t="shared" si="360"/>
        <v>12032.000000000033</v>
      </c>
      <c r="W4181" s="7">
        <v>2037.5</v>
      </c>
      <c r="AA4181" t="b">
        <v>0</v>
      </c>
      <c r="AB4181">
        <v>0</v>
      </c>
      <c r="AC4181">
        <v>0</v>
      </c>
      <c r="AD4181" t="b">
        <v>0</v>
      </c>
      <c r="AE4181" t="s">
        <v>39</v>
      </c>
      <c r="AF4181" t="b">
        <v>0</v>
      </c>
      <c r="AG4181">
        <v>3</v>
      </c>
      <c r="AH4181">
        <v>84</v>
      </c>
      <c r="AI4181" s="6">
        <v>3080</v>
      </c>
      <c r="AJ4181">
        <v>746</v>
      </c>
      <c r="AK4181" t="s">
        <v>40</v>
      </c>
      <c r="AL4181" t="s">
        <v>41</v>
      </c>
      <c r="AM4181" s="9">
        <v>1.05</v>
      </c>
      <c r="AN4181">
        <f>_xlfn.XLOOKUP(S4181,[1]umbs_prices!$A:$A,[1]umbs_prices!$D:$D)</f>
        <v>99.88</v>
      </c>
      <c r="AO4181" s="11">
        <f t="shared" si="361"/>
        <v>-1.2000000000000899E-3</v>
      </c>
      <c r="AP4181" s="13">
        <f>(AM4181-1)*L4181</f>
        <v>11750.000000000011</v>
      </c>
      <c r="AQ4181" s="8">
        <f>AO4181*L4181</f>
        <v>-282.00000000002115</v>
      </c>
      <c r="AR4181" s="1">
        <f t="shared" si="362"/>
        <v>12032.000000000033</v>
      </c>
      <c r="AS4181" s="8">
        <f>AQ4181+AR4181</f>
        <v>11750.000000000011</v>
      </c>
      <c r="AT4181" s="8">
        <f>AS4181-X4181</f>
        <v>11750.000000000011</v>
      </c>
      <c r="AU4181" s="11">
        <f>AT4181/L4181</f>
        <v>5.0000000000000044E-2</v>
      </c>
      <c r="AV4181">
        <f>(_xlfn.XLOOKUP(A4181,[2]loan_data!$A:$A,[2]loan_data!$Z:$Z)-100)%</f>
        <v>-1.2000000000000454E-3</v>
      </c>
      <c r="AW4181" t="str">
        <f>_xlfn.XLOOKUP(A4181,[2]loan_data!$A:$A,[2]loan_data!$AA:$AA)</f>
        <v>umbs_price</v>
      </c>
      <c r="AX4181" s="8">
        <f>AV4181*L4181</f>
        <v>-282.00000000001069</v>
      </c>
    </row>
    <row r="4182" spans="1:52" x14ac:dyDescent="0.2">
      <c r="A4182">
        <v>5024477</v>
      </c>
      <c r="B4182" t="s">
        <v>160</v>
      </c>
      <c r="C4182" t="s">
        <v>248</v>
      </c>
      <c r="D4182" t="b">
        <v>1</v>
      </c>
      <c r="E4182" t="s">
        <v>35</v>
      </c>
      <c r="F4182" t="s">
        <v>36</v>
      </c>
      <c r="G4182" t="s">
        <v>37</v>
      </c>
      <c r="H4182" t="s">
        <v>53</v>
      </c>
      <c r="I4182">
        <v>1</v>
      </c>
      <c r="J4182" t="b">
        <v>0</v>
      </c>
      <c r="K4182" t="b">
        <v>0</v>
      </c>
      <c r="L4182" s="1">
        <v>215000</v>
      </c>
      <c r="M4182" s="2">
        <v>44441</v>
      </c>
      <c r="N4182" s="2">
        <v>44470</v>
      </c>
      <c r="O4182" s="2">
        <v>55397</v>
      </c>
      <c r="P4182">
        <v>360</v>
      </c>
      <c r="Q4182" s="3">
        <v>903.04</v>
      </c>
      <c r="R4182">
        <v>2.99</v>
      </c>
      <c r="S4182" t="s">
        <v>922</v>
      </c>
      <c r="T4182" s="4">
        <v>307143</v>
      </c>
      <c r="U4182" s="7">
        <f>V4182+W4182</f>
        <v>5033.0000000000009</v>
      </c>
      <c r="V4182" s="7">
        <f t="shared" si="360"/>
        <v>3891.5000000000009</v>
      </c>
      <c r="W4182" s="7">
        <v>1141.5</v>
      </c>
      <c r="AA4182" t="b">
        <v>0</v>
      </c>
      <c r="AB4182">
        <v>0</v>
      </c>
      <c r="AC4182">
        <v>0</v>
      </c>
      <c r="AD4182" t="b">
        <v>0</v>
      </c>
      <c r="AE4182" t="s">
        <v>39</v>
      </c>
      <c r="AF4182" t="b">
        <v>0</v>
      </c>
      <c r="AG4182">
        <v>1</v>
      </c>
      <c r="AH4182">
        <v>44</v>
      </c>
      <c r="AI4182" s="6">
        <v>1577</v>
      </c>
      <c r="AJ4182">
        <v>746</v>
      </c>
      <c r="AK4182" t="s">
        <v>43</v>
      </c>
      <c r="AL4182" t="s">
        <v>50</v>
      </c>
      <c r="AM4182" s="9">
        <v>1.05</v>
      </c>
      <c r="AN4182">
        <f>_xlfn.XLOOKUP(S4182,[1]umbs_prices!$A:$A,[1]umbs_prices!$D:$D)</f>
        <v>103.19</v>
      </c>
      <c r="AO4182" s="11">
        <f t="shared" si="361"/>
        <v>3.1900000000000039E-2</v>
      </c>
      <c r="AP4182" s="13">
        <f>(AM4182-1)*L4182</f>
        <v>10750.000000000009</v>
      </c>
      <c r="AQ4182" s="8">
        <f>AO4182*L4182</f>
        <v>6858.5000000000082</v>
      </c>
      <c r="AR4182" s="1">
        <f t="shared" si="362"/>
        <v>3891.5000000000009</v>
      </c>
      <c r="AS4182" s="8">
        <f>AQ4182+AR4182</f>
        <v>10750.000000000009</v>
      </c>
      <c r="AT4182" s="8">
        <f>AS4182-X4182</f>
        <v>10750.000000000009</v>
      </c>
      <c r="AU4182" s="11">
        <f>AT4182/L4182</f>
        <v>5.0000000000000044E-2</v>
      </c>
      <c r="AV4182">
        <f>(_xlfn.XLOOKUP(A4182,[2]loan_data!$A:$A,[2]loan_data!$Z:$Z)-100)%</f>
        <v>4.314999999999998E-2</v>
      </c>
      <c r="AW4182" t="str">
        <f>_xlfn.XLOOKUP(A4182,[2]loan_data!$A:$A,[2]loan_data!$AA:$AA)</f>
        <v>pj_logan</v>
      </c>
      <c r="AX4182" s="8">
        <f>AV4182*L4182</f>
        <v>9277.2499999999964</v>
      </c>
      <c r="AY4182" s="8">
        <f>AX4182+AR4182</f>
        <v>13168.749999999996</v>
      </c>
      <c r="AZ4182" s="10">
        <f>AY4182/L4182</f>
        <v>6.1249999999999985E-2</v>
      </c>
    </row>
    <row r="4183" spans="1:52" x14ac:dyDescent="0.2">
      <c r="A4183">
        <v>5024506</v>
      </c>
      <c r="B4183" t="s">
        <v>71</v>
      </c>
      <c r="C4183" t="s">
        <v>354</v>
      </c>
      <c r="D4183" t="b">
        <v>1</v>
      </c>
      <c r="E4183" t="s">
        <v>35</v>
      </c>
      <c r="F4183" t="s">
        <v>36</v>
      </c>
      <c r="G4183" t="s">
        <v>37</v>
      </c>
      <c r="H4183" t="s">
        <v>53</v>
      </c>
      <c r="I4183">
        <v>1</v>
      </c>
      <c r="J4183" t="b">
        <v>0</v>
      </c>
      <c r="K4183" t="b">
        <v>0</v>
      </c>
      <c r="L4183" s="1">
        <v>175000</v>
      </c>
      <c r="M4183" s="2">
        <v>44441</v>
      </c>
      <c r="N4183" s="2">
        <v>44470</v>
      </c>
      <c r="O4183" s="2">
        <v>55397</v>
      </c>
      <c r="P4183">
        <v>360</v>
      </c>
      <c r="Q4183" s="3">
        <v>759.56</v>
      </c>
      <c r="R4183">
        <v>3.25</v>
      </c>
      <c r="S4183" t="s">
        <v>920</v>
      </c>
      <c r="T4183" s="4">
        <v>249644</v>
      </c>
      <c r="U4183" s="7">
        <f>V4183+W4183</f>
        <v>2661.6900000000014</v>
      </c>
      <c r="V4183" s="7">
        <f t="shared" si="360"/>
        <v>682.50000000000182</v>
      </c>
      <c r="W4183" s="7">
        <v>1979.1899999999996</v>
      </c>
      <c r="AA4183" t="b">
        <v>0</v>
      </c>
      <c r="AB4183">
        <v>0</v>
      </c>
      <c r="AC4183">
        <v>0</v>
      </c>
      <c r="AD4183" t="b">
        <v>0</v>
      </c>
      <c r="AE4183" t="s">
        <v>39</v>
      </c>
      <c r="AF4183" t="b">
        <v>0</v>
      </c>
      <c r="AG4183">
        <v>1</v>
      </c>
      <c r="AH4183">
        <v>48</v>
      </c>
      <c r="AI4183" s="6">
        <v>1440</v>
      </c>
      <c r="AJ4183">
        <v>746</v>
      </c>
      <c r="AK4183" t="s">
        <v>43</v>
      </c>
      <c r="AL4183" t="s">
        <v>50</v>
      </c>
      <c r="AM4183" s="9">
        <v>1.05</v>
      </c>
      <c r="AN4183">
        <f>_xlfn.XLOOKUP(S4183,[1]umbs_prices!$A:$A,[1]umbs_prices!$D:$D)</f>
        <v>104.61</v>
      </c>
      <c r="AO4183" s="11">
        <f t="shared" si="361"/>
        <v>4.610000000000003E-2</v>
      </c>
      <c r="AP4183" s="13">
        <f>(AM4183-1)*L4183</f>
        <v>8750.0000000000073</v>
      </c>
      <c r="AQ4183" s="8">
        <f>AO4183*L4183</f>
        <v>8067.5000000000055</v>
      </c>
      <c r="AR4183" s="1">
        <f t="shared" si="362"/>
        <v>682.50000000000182</v>
      </c>
      <c r="AS4183" s="8">
        <f>AQ4183+AR4183</f>
        <v>8750.0000000000073</v>
      </c>
      <c r="AT4183" s="8">
        <f>AS4183-X4183</f>
        <v>8750.0000000000073</v>
      </c>
      <c r="AU4183" s="11">
        <f>AT4183/L4183</f>
        <v>5.0000000000000044E-2</v>
      </c>
      <c r="AV4183">
        <f>(_xlfn.XLOOKUP(A4183,[2]loan_data!$A:$A,[2]loan_data!$Z:$Z)-100)%</f>
        <v>4.6099999999999995E-2</v>
      </c>
      <c r="AW4183" t="str">
        <f>_xlfn.XLOOKUP(A4183,[2]loan_data!$A:$A,[2]loan_data!$AA:$AA)</f>
        <v>umbs_price</v>
      </c>
      <c r="AX4183" s="8">
        <f>AV4183*L4183</f>
        <v>8067.4999999999991</v>
      </c>
    </row>
    <row r="4184" spans="1:52" x14ac:dyDescent="0.2">
      <c r="A4184">
        <v>5024516</v>
      </c>
      <c r="B4184" t="s">
        <v>73</v>
      </c>
      <c r="C4184" t="s">
        <v>283</v>
      </c>
      <c r="D4184" t="b">
        <v>1</v>
      </c>
      <c r="E4184" t="s">
        <v>35</v>
      </c>
      <c r="F4184" t="s">
        <v>36</v>
      </c>
      <c r="G4184" t="s">
        <v>37</v>
      </c>
      <c r="H4184" t="s">
        <v>38</v>
      </c>
      <c r="I4184">
        <v>1</v>
      </c>
      <c r="J4184" t="b">
        <v>0</v>
      </c>
      <c r="K4184" t="b">
        <v>0</v>
      </c>
      <c r="L4184" s="1">
        <v>145000</v>
      </c>
      <c r="M4184" s="2">
        <v>44441</v>
      </c>
      <c r="N4184" s="2">
        <v>44470</v>
      </c>
      <c r="O4184" s="2">
        <v>55397</v>
      </c>
      <c r="P4184">
        <v>360</v>
      </c>
      <c r="Q4184" s="3">
        <v>619.54</v>
      </c>
      <c r="R4184">
        <v>3.125</v>
      </c>
      <c r="S4184" t="s">
        <v>924</v>
      </c>
      <c r="T4184" s="4">
        <v>217947</v>
      </c>
      <c r="U4184" s="7">
        <f>V4184+W4184</f>
        <v>2699.1999999999962</v>
      </c>
      <c r="V4184" s="7">
        <f t="shared" si="360"/>
        <v>1203.4999999999964</v>
      </c>
      <c r="W4184" s="7">
        <v>1495.6999999999998</v>
      </c>
      <c r="AA4184" t="b">
        <v>0</v>
      </c>
      <c r="AB4184">
        <v>0</v>
      </c>
      <c r="AC4184">
        <v>0</v>
      </c>
      <c r="AD4184" t="b">
        <v>0</v>
      </c>
      <c r="AE4184" t="s">
        <v>39</v>
      </c>
      <c r="AF4184" t="b">
        <v>0</v>
      </c>
      <c r="AG4184">
        <v>1</v>
      </c>
      <c r="AH4184">
        <v>66</v>
      </c>
      <c r="AI4184" s="6">
        <v>1265</v>
      </c>
      <c r="AJ4184">
        <v>746</v>
      </c>
      <c r="AK4184" t="s">
        <v>43</v>
      </c>
      <c r="AL4184" t="s">
        <v>41</v>
      </c>
      <c r="AM4184" s="9">
        <v>1.05</v>
      </c>
      <c r="AN4184">
        <f>_xlfn.XLOOKUP(S4184,[1]umbs_prices!$A:$A,[1]umbs_prices!$D:$D)</f>
        <v>104.17</v>
      </c>
      <c r="AO4184" s="11">
        <f t="shared" si="361"/>
        <v>4.170000000000007E-2</v>
      </c>
      <c r="AP4184" s="13">
        <f>(AM4184-1)*L4184</f>
        <v>7250.0000000000064</v>
      </c>
      <c r="AQ4184" s="8">
        <f>AO4184*L4184</f>
        <v>6046.50000000001</v>
      </c>
      <c r="AR4184" s="1">
        <f t="shared" si="362"/>
        <v>1203.4999999999964</v>
      </c>
      <c r="AS4184" s="8">
        <f>AQ4184+AR4184</f>
        <v>7250.0000000000064</v>
      </c>
      <c r="AT4184" s="8">
        <f>AS4184-X4184</f>
        <v>7250.0000000000064</v>
      </c>
      <c r="AU4184" s="11">
        <f>AT4184/L4184</f>
        <v>5.0000000000000044E-2</v>
      </c>
      <c r="AV4184">
        <f>(_xlfn.XLOOKUP(A4184,[2]loan_data!$A:$A,[2]loan_data!$Z:$Z)-100)%</f>
        <v>4.2950000000000016E-2</v>
      </c>
      <c r="AW4184" t="str">
        <f>_xlfn.XLOOKUP(A4184,[2]loan_data!$A:$A,[2]loan_data!$AA:$AA)</f>
        <v>bank_of_americans</v>
      </c>
      <c r="AX4184" s="8">
        <f>AV4184*L4184</f>
        <v>6227.7500000000027</v>
      </c>
      <c r="AY4184" s="8">
        <f t="shared" ref="AY4184:AY4186" si="365">AX4184+AR4184</f>
        <v>7431.2499999999991</v>
      </c>
      <c r="AZ4184" s="10">
        <f>AY4184/L4184</f>
        <v>5.1249999999999997E-2</v>
      </c>
    </row>
    <row r="4185" spans="1:52" x14ac:dyDescent="0.2">
      <c r="A4185">
        <v>5024521</v>
      </c>
      <c r="B4185" t="s">
        <v>65</v>
      </c>
      <c r="C4185" t="s">
        <v>372</v>
      </c>
      <c r="D4185" t="b">
        <v>1</v>
      </c>
      <c r="E4185" t="s">
        <v>35</v>
      </c>
      <c r="F4185" t="s">
        <v>36</v>
      </c>
      <c r="G4185" t="s">
        <v>37</v>
      </c>
      <c r="H4185" t="s">
        <v>38</v>
      </c>
      <c r="I4185">
        <v>1</v>
      </c>
      <c r="J4185" t="b">
        <v>0</v>
      </c>
      <c r="K4185" t="b">
        <v>0</v>
      </c>
      <c r="L4185" s="1">
        <v>125000</v>
      </c>
      <c r="M4185" s="2">
        <v>44442</v>
      </c>
      <c r="N4185" s="2">
        <v>44470</v>
      </c>
      <c r="O4185" s="2">
        <v>55397</v>
      </c>
      <c r="P4185">
        <v>360</v>
      </c>
      <c r="Q4185" s="3">
        <v>517.38</v>
      </c>
      <c r="R4185">
        <v>2.875</v>
      </c>
      <c r="S4185" t="s">
        <v>922</v>
      </c>
      <c r="T4185" s="4">
        <v>167853</v>
      </c>
      <c r="U4185" s="7">
        <f>V4185+W4185</f>
        <v>3329.2500000000005</v>
      </c>
      <c r="V4185" s="7">
        <f t="shared" si="360"/>
        <v>2262.5000000000005</v>
      </c>
      <c r="W4185" s="7">
        <v>1066.75</v>
      </c>
      <c r="AA4185" t="b">
        <v>0</v>
      </c>
      <c r="AB4185">
        <v>0</v>
      </c>
      <c r="AC4185">
        <v>0</v>
      </c>
      <c r="AD4185" t="b">
        <v>0</v>
      </c>
      <c r="AE4185" t="s">
        <v>39</v>
      </c>
      <c r="AF4185" t="b">
        <v>0</v>
      </c>
      <c r="AG4185">
        <v>1</v>
      </c>
      <c r="AH4185">
        <v>55</v>
      </c>
      <c r="AI4185" s="6">
        <v>688</v>
      </c>
      <c r="AJ4185">
        <v>746</v>
      </c>
      <c r="AK4185" t="s">
        <v>40</v>
      </c>
      <c r="AL4185" t="s">
        <v>50</v>
      </c>
      <c r="AM4185" s="9">
        <v>1.05</v>
      </c>
      <c r="AN4185">
        <f>_xlfn.XLOOKUP(S4185,[1]umbs_prices!$A:$A,[1]umbs_prices!$D:$D)</f>
        <v>103.19</v>
      </c>
      <c r="AO4185" s="11">
        <f t="shared" si="361"/>
        <v>3.1900000000000039E-2</v>
      </c>
      <c r="AP4185" s="13">
        <f>(AM4185-1)*L4185</f>
        <v>6250.0000000000055</v>
      </c>
      <c r="AQ4185" s="8">
        <f>AO4185*L4185</f>
        <v>3987.500000000005</v>
      </c>
      <c r="AR4185" s="1">
        <f t="shared" si="362"/>
        <v>2262.5000000000005</v>
      </c>
      <c r="AS4185" s="8">
        <f>AQ4185+AR4185</f>
        <v>6250.0000000000055</v>
      </c>
      <c r="AT4185" s="8">
        <f>AS4185-X4185</f>
        <v>6250.0000000000055</v>
      </c>
      <c r="AU4185" s="11">
        <f>AT4185/L4185</f>
        <v>5.0000000000000044E-2</v>
      </c>
      <c r="AV4185">
        <f>(_xlfn.XLOOKUP(A4185,[2]loan_data!$A:$A,[2]loan_data!$Z:$Z)-100)%</f>
        <v>3.6587499999999974E-2</v>
      </c>
      <c r="AW4185" t="str">
        <f>_xlfn.XLOOKUP(A4185,[2]loan_data!$A:$A,[2]loan_data!$AA:$AA)</f>
        <v>pj_logan</v>
      </c>
      <c r="AX4185" s="8">
        <f>AV4185*L4185</f>
        <v>4573.4374999999964</v>
      </c>
      <c r="AY4185" s="8">
        <f t="shared" si="365"/>
        <v>6835.9374999999964</v>
      </c>
      <c r="AZ4185" s="10">
        <f>AY4185/L4185</f>
        <v>5.4687499999999972E-2</v>
      </c>
    </row>
    <row r="4186" spans="1:52" x14ac:dyDescent="0.2">
      <c r="A4186">
        <v>5024636</v>
      </c>
      <c r="B4186" t="s">
        <v>46</v>
      </c>
      <c r="C4186" t="s">
        <v>93</v>
      </c>
      <c r="D4186" t="b">
        <v>1</v>
      </c>
      <c r="E4186" t="s">
        <v>35</v>
      </c>
      <c r="F4186" t="s">
        <v>36</v>
      </c>
      <c r="G4186" t="s">
        <v>37</v>
      </c>
      <c r="H4186" t="s">
        <v>60</v>
      </c>
      <c r="I4186">
        <v>1</v>
      </c>
      <c r="J4186" t="b">
        <v>0</v>
      </c>
      <c r="K4186" t="b">
        <v>0</v>
      </c>
      <c r="L4186" s="1">
        <v>165000</v>
      </c>
      <c r="M4186" s="2">
        <v>44442</v>
      </c>
      <c r="N4186" s="2">
        <v>44470</v>
      </c>
      <c r="O4186" s="2">
        <v>55397</v>
      </c>
      <c r="P4186">
        <v>360</v>
      </c>
      <c r="Q4186" s="3">
        <v>773.4</v>
      </c>
      <c r="R4186">
        <v>3.875</v>
      </c>
      <c r="S4186" t="s">
        <v>923</v>
      </c>
      <c r="T4186" s="4">
        <v>220000</v>
      </c>
      <c r="U4186" s="7">
        <f>V4186+W4186</f>
        <v>681.60000000002856</v>
      </c>
      <c r="V4186" s="7">
        <f t="shared" si="360"/>
        <v>-1270.4999999999709</v>
      </c>
      <c r="W4186" s="7">
        <v>1952.0999999999995</v>
      </c>
      <c r="AA4186" t="b">
        <v>0</v>
      </c>
      <c r="AB4186">
        <v>0</v>
      </c>
      <c r="AC4186">
        <v>0</v>
      </c>
      <c r="AD4186" t="b">
        <v>0</v>
      </c>
      <c r="AE4186" t="s">
        <v>45</v>
      </c>
      <c r="AF4186" t="b">
        <v>0</v>
      </c>
      <c r="AG4186">
        <v>4</v>
      </c>
      <c r="AH4186">
        <v>94</v>
      </c>
      <c r="AI4186" s="6">
        <v>1567</v>
      </c>
      <c r="AJ4186">
        <v>746</v>
      </c>
      <c r="AK4186" t="s">
        <v>40</v>
      </c>
      <c r="AL4186" t="s">
        <v>50</v>
      </c>
      <c r="AM4186" s="9">
        <v>1.05</v>
      </c>
      <c r="AN4186">
        <f>_xlfn.XLOOKUP(S4186,[1]umbs_prices!$A:$A,[1]umbs_prices!$D:$D)</f>
        <v>105.77</v>
      </c>
      <c r="AO4186" s="11">
        <f t="shared" si="361"/>
        <v>5.7699999999999863E-2</v>
      </c>
      <c r="AP4186" s="13">
        <f>(AM4186-1)*L4186</f>
        <v>8250.0000000000073</v>
      </c>
      <c r="AQ4186" s="8">
        <f>AO4186*L4186</f>
        <v>9520.4999999999782</v>
      </c>
      <c r="AR4186" s="1">
        <f t="shared" si="362"/>
        <v>-1270.4999999999709</v>
      </c>
      <c r="AS4186" s="8">
        <f>AQ4186+AR4186</f>
        <v>8250.0000000000073</v>
      </c>
      <c r="AT4186" s="8">
        <f>AS4186-X4186</f>
        <v>8250.0000000000073</v>
      </c>
      <c r="AU4186" s="11">
        <f>AT4186/L4186</f>
        <v>5.0000000000000044E-2</v>
      </c>
      <c r="AV4186">
        <f>(_xlfn.XLOOKUP(A4186,[2]loan_data!$A:$A,[2]loan_data!$Z:$Z)-100)%</f>
        <v>6.1137499999999963E-2</v>
      </c>
      <c r="AW4186" t="str">
        <f>_xlfn.XLOOKUP(A4186,[2]loan_data!$A:$A,[2]loan_data!$AA:$AA)</f>
        <v>storgan_manley</v>
      </c>
      <c r="AX4186" s="8">
        <f>AV4186*L4186</f>
        <v>10087.687499999995</v>
      </c>
      <c r="AY4186" s="8">
        <f t="shared" si="365"/>
        <v>8817.1875000000236</v>
      </c>
      <c r="AZ4186" s="10">
        <f>AY4186/L4186</f>
        <v>5.3437500000000145E-2</v>
      </c>
    </row>
    <row r="4187" spans="1:52" x14ac:dyDescent="0.2">
      <c r="A4187">
        <v>5024664</v>
      </c>
      <c r="B4187" t="s">
        <v>120</v>
      </c>
      <c r="C4187" t="s">
        <v>435</v>
      </c>
      <c r="D4187" t="b">
        <v>1</v>
      </c>
      <c r="E4187" t="s">
        <v>35</v>
      </c>
      <c r="F4187" t="s">
        <v>36</v>
      </c>
      <c r="G4187" t="s">
        <v>37</v>
      </c>
      <c r="H4187" t="s">
        <v>53</v>
      </c>
      <c r="I4187">
        <v>1</v>
      </c>
      <c r="J4187" t="b">
        <v>0</v>
      </c>
      <c r="K4187" t="b">
        <v>0</v>
      </c>
      <c r="L4187" s="1">
        <v>285000</v>
      </c>
      <c r="M4187" s="2">
        <v>44442</v>
      </c>
      <c r="N4187" s="2">
        <v>44470</v>
      </c>
      <c r="O4187" s="2">
        <v>55397</v>
      </c>
      <c r="P4187">
        <v>360</v>
      </c>
      <c r="Q4187" s="3">
        <v>1179.6199999999999</v>
      </c>
      <c r="R4187">
        <v>2.875</v>
      </c>
      <c r="S4187" t="s">
        <v>924</v>
      </c>
      <c r="T4187" s="4">
        <v>486432</v>
      </c>
      <c r="U4187" s="7">
        <f>V4187+W4187</f>
        <v>4748.9999999999927</v>
      </c>
      <c r="V4187" s="7">
        <f t="shared" si="360"/>
        <v>2365.4999999999927</v>
      </c>
      <c r="W4187" s="7">
        <v>2383.5</v>
      </c>
      <c r="AA4187" t="b">
        <v>0</v>
      </c>
      <c r="AB4187">
        <v>0</v>
      </c>
      <c r="AC4187">
        <v>0</v>
      </c>
      <c r="AD4187" t="b">
        <v>0</v>
      </c>
      <c r="AE4187" t="s">
        <v>39</v>
      </c>
      <c r="AF4187" t="b">
        <v>0</v>
      </c>
      <c r="AG4187">
        <v>1</v>
      </c>
      <c r="AH4187">
        <v>112</v>
      </c>
      <c r="AI4187" s="6">
        <v>3080</v>
      </c>
      <c r="AJ4187">
        <v>746</v>
      </c>
      <c r="AK4187" t="s">
        <v>58</v>
      </c>
      <c r="AL4187" t="s">
        <v>50</v>
      </c>
      <c r="AM4187" s="9">
        <v>1.05</v>
      </c>
      <c r="AN4187">
        <f>_xlfn.XLOOKUP(S4187,[1]umbs_prices!$A:$A,[1]umbs_prices!$D:$D)</f>
        <v>104.17</v>
      </c>
      <c r="AO4187" s="11">
        <f t="shared" si="361"/>
        <v>4.170000000000007E-2</v>
      </c>
      <c r="AP4187" s="13">
        <f>(AM4187-1)*L4187</f>
        <v>14250.000000000013</v>
      </c>
      <c r="AQ4187" s="8">
        <f>AO4187*L4187</f>
        <v>11884.50000000002</v>
      </c>
      <c r="AR4187" s="1">
        <f t="shared" si="362"/>
        <v>2365.4999999999927</v>
      </c>
      <c r="AS4187" s="8">
        <f>AQ4187+AR4187</f>
        <v>14250.000000000013</v>
      </c>
      <c r="AT4187" s="8">
        <f>AS4187-X4187</f>
        <v>14250.000000000013</v>
      </c>
      <c r="AU4187" s="11">
        <f>AT4187/L4187</f>
        <v>5.0000000000000044E-2</v>
      </c>
      <c r="AV4187">
        <f>(_xlfn.XLOOKUP(A4187,[2]loan_data!$A:$A,[2]loan_data!$Z:$Z)-100)%</f>
        <v>4.1700000000000015E-2</v>
      </c>
      <c r="AW4187" t="str">
        <f>_xlfn.XLOOKUP(A4187,[2]loan_data!$A:$A,[2]loan_data!$AA:$AA)</f>
        <v>umbs_price</v>
      </c>
      <c r="AX4187" s="8">
        <f>AV4187*L4187</f>
        <v>11884.500000000004</v>
      </c>
    </row>
    <row r="4188" spans="1:52" x14ac:dyDescent="0.2">
      <c r="A4188">
        <v>5024679</v>
      </c>
      <c r="B4188" t="s">
        <v>46</v>
      </c>
      <c r="C4188" t="s">
        <v>638</v>
      </c>
      <c r="D4188" t="b">
        <v>1</v>
      </c>
      <c r="E4188" t="s">
        <v>35</v>
      </c>
      <c r="F4188" t="s">
        <v>36</v>
      </c>
      <c r="G4188" t="s">
        <v>37</v>
      </c>
      <c r="H4188" t="s">
        <v>53</v>
      </c>
      <c r="I4188">
        <v>1</v>
      </c>
      <c r="J4188" t="b">
        <v>0</v>
      </c>
      <c r="K4188" t="b">
        <v>0</v>
      </c>
      <c r="L4188" s="1">
        <v>105000</v>
      </c>
      <c r="M4188" s="2">
        <v>44443</v>
      </c>
      <c r="N4188" s="2">
        <v>44470</v>
      </c>
      <c r="O4188" s="2">
        <v>49919</v>
      </c>
      <c r="P4188">
        <v>180</v>
      </c>
      <c r="Q4188" s="3">
        <v>722.81</v>
      </c>
      <c r="R4188">
        <v>2.99</v>
      </c>
      <c r="S4188" t="s">
        <v>922</v>
      </c>
      <c r="T4188" s="4">
        <v>198114</v>
      </c>
      <c r="U4188" s="7">
        <f>V4188+W4188</f>
        <v>3810.7900000000004</v>
      </c>
      <c r="V4188" s="7">
        <f t="shared" si="360"/>
        <v>1900.5000000000005</v>
      </c>
      <c r="W4188" s="7">
        <v>1910.29</v>
      </c>
      <c r="AA4188" t="b">
        <v>0</v>
      </c>
      <c r="AB4188">
        <v>0</v>
      </c>
      <c r="AC4188">
        <v>0</v>
      </c>
      <c r="AD4188" t="b">
        <v>0</v>
      </c>
      <c r="AE4188" t="s">
        <v>39</v>
      </c>
      <c r="AF4188" t="b">
        <v>0</v>
      </c>
      <c r="AG4188">
        <v>1</v>
      </c>
      <c r="AH4188">
        <v>58</v>
      </c>
      <c r="AI4188" s="6">
        <v>1837</v>
      </c>
      <c r="AJ4188">
        <v>746</v>
      </c>
      <c r="AK4188" t="s">
        <v>58</v>
      </c>
      <c r="AL4188" t="s">
        <v>50</v>
      </c>
      <c r="AM4188" s="9">
        <v>1.05</v>
      </c>
      <c r="AN4188">
        <f>_xlfn.XLOOKUP(S4188,[1]umbs_prices!$A:$A,[1]umbs_prices!$D:$D)</f>
        <v>103.19</v>
      </c>
      <c r="AO4188" s="11">
        <f t="shared" si="361"/>
        <v>3.1900000000000039E-2</v>
      </c>
      <c r="AP4188" s="13">
        <f>(AM4188-1)*L4188</f>
        <v>5250.0000000000045</v>
      </c>
      <c r="AQ4188" s="8">
        <f>AO4188*L4188</f>
        <v>3349.5000000000041</v>
      </c>
      <c r="AR4188" s="1">
        <f t="shared" si="362"/>
        <v>1900.5000000000005</v>
      </c>
      <c r="AS4188" s="8">
        <f>AQ4188+AR4188</f>
        <v>5250.0000000000045</v>
      </c>
      <c r="AT4188" s="8">
        <f>AS4188-X4188</f>
        <v>5250.0000000000045</v>
      </c>
      <c r="AU4188" s="11">
        <f>AT4188/L4188</f>
        <v>5.0000000000000044E-2</v>
      </c>
      <c r="AV4188">
        <f>(_xlfn.XLOOKUP(A4188,[2]loan_data!$A:$A,[2]loan_data!$Z:$Z)-100)%</f>
        <v>4.314999999999998E-2</v>
      </c>
      <c r="AW4188" t="str">
        <f>_xlfn.XLOOKUP(A4188,[2]loan_data!$A:$A,[2]loan_data!$AA:$AA)</f>
        <v>pj_logan</v>
      </c>
      <c r="AX4188" s="8">
        <f>AV4188*L4188</f>
        <v>4530.7499999999982</v>
      </c>
      <c r="AY4188" s="8">
        <f t="shared" ref="AY4188:AY4189" si="366">AX4188+AR4188</f>
        <v>6431.2499999999982</v>
      </c>
      <c r="AZ4188" s="10">
        <f>AY4188/L4188</f>
        <v>6.1249999999999985E-2</v>
      </c>
    </row>
    <row r="4189" spans="1:52" x14ac:dyDescent="0.2">
      <c r="A4189">
        <v>5024711</v>
      </c>
      <c r="B4189" t="s">
        <v>177</v>
      </c>
      <c r="C4189" t="s">
        <v>509</v>
      </c>
      <c r="D4189" t="b">
        <v>1</v>
      </c>
      <c r="E4189" t="s">
        <v>35</v>
      </c>
      <c r="F4189" t="s">
        <v>36</v>
      </c>
      <c r="G4189" t="s">
        <v>37</v>
      </c>
      <c r="H4189" t="s">
        <v>38</v>
      </c>
      <c r="I4189">
        <v>1</v>
      </c>
      <c r="J4189" t="b">
        <v>0</v>
      </c>
      <c r="K4189" t="b">
        <v>0</v>
      </c>
      <c r="L4189" s="1">
        <v>155000</v>
      </c>
      <c r="M4189" s="2">
        <v>44445</v>
      </c>
      <c r="N4189" s="2">
        <v>44470</v>
      </c>
      <c r="O4189" s="2">
        <v>55397</v>
      </c>
      <c r="P4189">
        <v>360</v>
      </c>
      <c r="Q4189" s="3">
        <v>651.03</v>
      </c>
      <c r="R4189">
        <v>2.99</v>
      </c>
      <c r="S4189" t="s">
        <v>924</v>
      </c>
      <c r="T4189" s="4">
        <v>277182</v>
      </c>
      <c r="U4189" s="7">
        <f>V4189+W4189</f>
        <v>2117.4999999999964</v>
      </c>
      <c r="V4189" s="7">
        <f t="shared" si="360"/>
        <v>1286.4999999999964</v>
      </c>
      <c r="W4189" s="7">
        <v>831</v>
      </c>
      <c r="AA4189" t="b">
        <v>0</v>
      </c>
      <c r="AB4189">
        <v>0</v>
      </c>
      <c r="AC4189">
        <v>0</v>
      </c>
      <c r="AD4189" t="b">
        <v>0</v>
      </c>
      <c r="AE4189" t="s">
        <v>39</v>
      </c>
      <c r="AF4189" t="b">
        <v>0</v>
      </c>
      <c r="AG4189">
        <v>1</v>
      </c>
      <c r="AH4189">
        <v>40</v>
      </c>
      <c r="AI4189" s="6">
        <v>1200</v>
      </c>
      <c r="AJ4189">
        <v>746</v>
      </c>
      <c r="AK4189" t="s">
        <v>58</v>
      </c>
      <c r="AL4189" t="s">
        <v>50</v>
      </c>
      <c r="AM4189" s="9">
        <v>1.05</v>
      </c>
      <c r="AN4189">
        <f>_xlfn.XLOOKUP(S4189,[1]umbs_prices!$A:$A,[1]umbs_prices!$D:$D)</f>
        <v>104.17</v>
      </c>
      <c r="AO4189" s="11">
        <f t="shared" si="361"/>
        <v>4.170000000000007E-2</v>
      </c>
      <c r="AP4189" s="13">
        <f>(AM4189-1)*L4189</f>
        <v>7750.0000000000073</v>
      </c>
      <c r="AQ4189" s="8">
        <f>AO4189*L4189</f>
        <v>6463.5000000000109</v>
      </c>
      <c r="AR4189" s="1">
        <f t="shared" si="362"/>
        <v>1286.4999999999964</v>
      </c>
      <c r="AS4189" s="8">
        <f>AQ4189+AR4189</f>
        <v>7750.0000000000073</v>
      </c>
      <c r="AT4189" s="8">
        <f>AS4189-X4189</f>
        <v>7750.0000000000073</v>
      </c>
      <c r="AU4189" s="11">
        <f>AT4189/L4189</f>
        <v>5.0000000000000044E-2</v>
      </c>
      <c r="AV4189">
        <f>(_xlfn.XLOOKUP(A4189,[2]loan_data!$A:$A,[2]loan_data!$Z:$Z)-100)%</f>
        <v>5.2012500000000017E-2</v>
      </c>
      <c r="AW4189" t="str">
        <f>_xlfn.XLOOKUP(A4189,[2]loan_data!$A:$A,[2]loan_data!$AA:$AA)</f>
        <v>storgan_manley</v>
      </c>
      <c r="AX4189" s="8">
        <f>AV4189*L4189</f>
        <v>8061.9375000000027</v>
      </c>
      <c r="AY4189" s="8">
        <f t="shared" si="366"/>
        <v>9348.4375</v>
      </c>
      <c r="AZ4189" s="10">
        <f>AY4189/L4189</f>
        <v>6.0312499999999998E-2</v>
      </c>
    </row>
    <row r="4190" spans="1:52" x14ac:dyDescent="0.2">
      <c r="A4190">
        <v>5024746</v>
      </c>
      <c r="B4190" t="s">
        <v>144</v>
      </c>
      <c r="C4190" t="s">
        <v>830</v>
      </c>
      <c r="D4190" t="b">
        <v>1</v>
      </c>
      <c r="E4190" t="s">
        <v>35</v>
      </c>
      <c r="F4190" t="s">
        <v>36</v>
      </c>
      <c r="G4190" t="s">
        <v>37</v>
      </c>
      <c r="H4190" t="s">
        <v>38</v>
      </c>
      <c r="I4190">
        <v>1</v>
      </c>
      <c r="J4190" t="b">
        <v>0</v>
      </c>
      <c r="K4190" t="b">
        <v>0</v>
      </c>
      <c r="L4190" s="1">
        <v>325000</v>
      </c>
      <c r="M4190" s="2">
        <v>44445</v>
      </c>
      <c r="N4190" s="2">
        <v>44470</v>
      </c>
      <c r="O4190" s="2">
        <v>49919</v>
      </c>
      <c r="P4190">
        <v>180</v>
      </c>
      <c r="Q4190" s="3">
        <v>2125.0500000000002</v>
      </c>
      <c r="R4190">
        <v>2.25</v>
      </c>
      <c r="S4190" t="s">
        <v>921</v>
      </c>
      <c r="T4190" s="4">
        <v>850118</v>
      </c>
      <c r="U4190" s="7">
        <f>V4190+W4190</f>
        <v>16640.000000000044</v>
      </c>
      <c r="V4190" s="7">
        <f t="shared" si="360"/>
        <v>16640.000000000044</v>
      </c>
      <c r="W4190" s="7">
        <v>0</v>
      </c>
      <c r="AA4190" t="b">
        <v>0</v>
      </c>
      <c r="AB4190">
        <v>0</v>
      </c>
      <c r="AC4190">
        <v>0</v>
      </c>
      <c r="AD4190" t="b">
        <v>0</v>
      </c>
      <c r="AE4190" t="s">
        <v>39</v>
      </c>
      <c r="AF4190" t="b">
        <v>0</v>
      </c>
      <c r="AG4190">
        <v>1</v>
      </c>
      <c r="AH4190">
        <v>151</v>
      </c>
      <c r="AI4190" s="6">
        <v>2895</v>
      </c>
      <c r="AJ4190">
        <v>746</v>
      </c>
      <c r="AK4190" t="s">
        <v>58</v>
      </c>
      <c r="AL4190" t="s">
        <v>50</v>
      </c>
      <c r="AM4190" s="9">
        <v>1.05</v>
      </c>
      <c r="AN4190">
        <f>_xlfn.XLOOKUP(S4190,[1]umbs_prices!$A:$A,[1]umbs_prices!$D:$D)</f>
        <v>99.88</v>
      </c>
      <c r="AO4190" s="11">
        <f t="shared" si="361"/>
        <v>-1.2000000000000899E-3</v>
      </c>
      <c r="AP4190" s="13">
        <f>(AM4190-1)*L4190</f>
        <v>16250.000000000015</v>
      </c>
      <c r="AQ4190" s="8">
        <f>AO4190*L4190</f>
        <v>-390.00000000002922</v>
      </c>
      <c r="AR4190" s="1">
        <f t="shared" si="362"/>
        <v>16640.000000000044</v>
      </c>
      <c r="AS4190" s="8">
        <f>AQ4190+AR4190</f>
        <v>16250.000000000015</v>
      </c>
      <c r="AT4190" s="8">
        <f>AS4190-X4190</f>
        <v>16250.000000000015</v>
      </c>
      <c r="AU4190" s="11">
        <f>AT4190/L4190</f>
        <v>5.0000000000000044E-2</v>
      </c>
      <c r="AV4190">
        <f>(_xlfn.XLOOKUP(A4190,[2]loan_data!$A:$A,[2]loan_data!$Z:$Z)-100)%</f>
        <v>-1.2000000000000454E-3</v>
      </c>
      <c r="AW4190" t="str">
        <f>_xlfn.XLOOKUP(A4190,[2]loan_data!$A:$A,[2]loan_data!$AA:$AA)</f>
        <v>umbs_price</v>
      </c>
      <c r="AX4190" s="8">
        <f>AV4190*L4190</f>
        <v>-390.00000000001478</v>
      </c>
    </row>
    <row r="4191" spans="1:52" x14ac:dyDescent="0.2">
      <c r="A4191">
        <v>5024749</v>
      </c>
      <c r="B4191" t="s">
        <v>73</v>
      </c>
      <c r="C4191" t="s">
        <v>138</v>
      </c>
      <c r="D4191" t="b">
        <v>1</v>
      </c>
      <c r="E4191" t="s">
        <v>35</v>
      </c>
      <c r="F4191" t="s">
        <v>36</v>
      </c>
      <c r="G4191" t="s">
        <v>37</v>
      </c>
      <c r="H4191" t="s">
        <v>53</v>
      </c>
      <c r="I4191">
        <v>1</v>
      </c>
      <c r="J4191" t="b">
        <v>0</v>
      </c>
      <c r="K4191" t="b">
        <v>0</v>
      </c>
      <c r="L4191" s="1">
        <v>205000</v>
      </c>
      <c r="M4191" s="2">
        <v>44445</v>
      </c>
      <c r="N4191" s="2">
        <v>44470</v>
      </c>
      <c r="O4191" s="2">
        <v>49919</v>
      </c>
      <c r="P4191">
        <v>180</v>
      </c>
      <c r="Q4191" s="3">
        <v>1328.68</v>
      </c>
      <c r="R4191">
        <v>2.125</v>
      </c>
      <c r="S4191" t="s">
        <v>925</v>
      </c>
      <c r="T4191" s="4">
        <v>358768</v>
      </c>
      <c r="U4191" s="7">
        <f>V4191+W4191</f>
        <v>18141.490000000005</v>
      </c>
      <c r="V4191" s="7">
        <f t="shared" si="360"/>
        <v>15477.500000000004</v>
      </c>
      <c r="W4191" s="7">
        <v>2663.99</v>
      </c>
      <c r="AA4191" t="b">
        <v>0</v>
      </c>
      <c r="AB4191">
        <v>0</v>
      </c>
      <c r="AC4191">
        <v>0</v>
      </c>
      <c r="AD4191" t="b">
        <v>0</v>
      </c>
      <c r="AE4191" t="s">
        <v>39</v>
      </c>
      <c r="AF4191" t="b">
        <v>0</v>
      </c>
      <c r="AG4191">
        <v>1</v>
      </c>
      <c r="AH4191">
        <v>119</v>
      </c>
      <c r="AI4191" s="6">
        <v>2480</v>
      </c>
      <c r="AJ4191">
        <v>746</v>
      </c>
      <c r="AK4191" t="s">
        <v>40</v>
      </c>
      <c r="AL4191" t="s">
        <v>50</v>
      </c>
      <c r="AM4191" s="9">
        <v>1.05</v>
      </c>
      <c r="AN4191">
        <f>_xlfn.XLOOKUP(S4191,[1]umbs_prices!$A:$A,[1]umbs_prices!$D:$D)</f>
        <v>97.45</v>
      </c>
      <c r="AO4191" s="11">
        <f t="shared" si="361"/>
        <v>-2.5499999999999967E-2</v>
      </c>
      <c r="AP4191" s="13">
        <f>(AM4191-1)*L4191</f>
        <v>10250.000000000009</v>
      </c>
      <c r="AQ4191" s="8">
        <f>AO4191*L4191</f>
        <v>-5227.4999999999936</v>
      </c>
      <c r="AR4191" s="1">
        <f t="shared" si="362"/>
        <v>15477.500000000004</v>
      </c>
      <c r="AS4191" s="8">
        <f>AQ4191+AR4191</f>
        <v>10250.000000000011</v>
      </c>
      <c r="AT4191" s="8">
        <f>AS4191-X4191</f>
        <v>10250.000000000011</v>
      </c>
      <c r="AU4191" s="11">
        <f>AT4191/L4191</f>
        <v>5.0000000000000051E-2</v>
      </c>
      <c r="AV4191">
        <f>(_xlfn.XLOOKUP(A4191,[2]loan_data!$A:$A,[2]loan_data!$Z:$Z)-100)%</f>
        <v>-2.5499999999999971E-2</v>
      </c>
      <c r="AW4191" t="str">
        <f>_xlfn.XLOOKUP(A4191,[2]loan_data!$A:$A,[2]loan_data!$AA:$AA)</f>
        <v>umbs_price</v>
      </c>
      <c r="AX4191" s="8">
        <f>AV4191*L4191</f>
        <v>-5227.4999999999936</v>
      </c>
    </row>
    <row r="4192" spans="1:52" x14ac:dyDescent="0.2">
      <c r="A4192">
        <v>5024785</v>
      </c>
      <c r="B4192" t="s">
        <v>51</v>
      </c>
      <c r="C4192" t="s">
        <v>142</v>
      </c>
      <c r="D4192" t="b">
        <v>1</v>
      </c>
      <c r="E4192" t="s">
        <v>35</v>
      </c>
      <c r="F4192" t="s">
        <v>36</v>
      </c>
      <c r="G4192" t="s">
        <v>37</v>
      </c>
      <c r="H4192" t="s">
        <v>60</v>
      </c>
      <c r="I4192">
        <v>1</v>
      </c>
      <c r="J4192" t="b">
        <v>0</v>
      </c>
      <c r="K4192" t="b">
        <v>0</v>
      </c>
      <c r="L4192" s="1">
        <v>325000</v>
      </c>
      <c r="M4192" s="2">
        <v>44446</v>
      </c>
      <c r="N4192" s="2">
        <v>44470</v>
      </c>
      <c r="O4192" s="2">
        <v>55397</v>
      </c>
      <c r="P4192">
        <v>360</v>
      </c>
      <c r="Q4192" s="3">
        <v>1356.4</v>
      </c>
      <c r="R4192">
        <v>2.94</v>
      </c>
      <c r="S4192" t="s">
        <v>924</v>
      </c>
      <c r="T4192" s="4">
        <v>406250</v>
      </c>
      <c r="U4192" s="7">
        <f>V4192+W4192</f>
        <v>3512.4899999999907</v>
      </c>
      <c r="V4192" s="7">
        <f t="shared" si="360"/>
        <v>2697.4999999999909</v>
      </c>
      <c r="W4192" s="7">
        <v>814.99</v>
      </c>
      <c r="AA4192" t="b">
        <v>0</v>
      </c>
      <c r="AB4192">
        <v>0</v>
      </c>
      <c r="AC4192">
        <v>0</v>
      </c>
      <c r="AD4192" t="b">
        <v>0</v>
      </c>
      <c r="AE4192" t="s">
        <v>97</v>
      </c>
      <c r="AF4192" t="b">
        <v>0</v>
      </c>
      <c r="AG4192">
        <v>1</v>
      </c>
      <c r="AH4192">
        <v>133</v>
      </c>
      <c r="AI4192" s="6">
        <v>2993</v>
      </c>
      <c r="AJ4192">
        <v>746</v>
      </c>
      <c r="AK4192" t="s">
        <v>40</v>
      </c>
      <c r="AL4192" t="s">
        <v>50</v>
      </c>
      <c r="AM4192" s="9">
        <v>1.05</v>
      </c>
      <c r="AN4192">
        <f>_xlfn.XLOOKUP(S4192,[1]umbs_prices!$A:$A,[1]umbs_prices!$D:$D)</f>
        <v>104.17</v>
      </c>
      <c r="AO4192" s="11">
        <f t="shared" si="361"/>
        <v>4.170000000000007E-2</v>
      </c>
      <c r="AP4192" s="13">
        <f>(AM4192-1)*L4192</f>
        <v>16250.000000000015</v>
      </c>
      <c r="AQ4192" s="8">
        <f>AO4192*L4192</f>
        <v>13552.500000000024</v>
      </c>
      <c r="AR4192" s="1">
        <f t="shared" si="362"/>
        <v>2697.4999999999909</v>
      </c>
      <c r="AS4192" s="8">
        <f>AQ4192+AR4192</f>
        <v>16250.000000000015</v>
      </c>
      <c r="AT4192" s="8">
        <f>AS4192-X4192</f>
        <v>16250.000000000015</v>
      </c>
      <c r="AU4192" s="11">
        <f>AT4192/L4192</f>
        <v>5.0000000000000044E-2</v>
      </c>
      <c r="AV4192">
        <f>(_xlfn.XLOOKUP(A4192,[2]loan_data!$A:$A,[2]loan_data!$Z:$Z)-100)%</f>
        <v>4.1700000000000015E-2</v>
      </c>
      <c r="AW4192" t="str">
        <f>_xlfn.XLOOKUP(A4192,[2]loan_data!$A:$A,[2]loan_data!$AA:$AA)</f>
        <v>umbs_price</v>
      </c>
      <c r="AX4192" s="8">
        <f>AV4192*L4192</f>
        <v>13552.500000000005</v>
      </c>
    </row>
    <row r="4193" spans="1:52" x14ac:dyDescent="0.2">
      <c r="A4193">
        <v>5024823</v>
      </c>
      <c r="B4193" t="s">
        <v>120</v>
      </c>
      <c r="C4193" t="s">
        <v>435</v>
      </c>
      <c r="D4193" t="b">
        <v>1</v>
      </c>
      <c r="E4193" t="s">
        <v>35</v>
      </c>
      <c r="F4193" t="s">
        <v>36</v>
      </c>
      <c r="G4193" t="s">
        <v>37</v>
      </c>
      <c r="H4193" t="s">
        <v>38</v>
      </c>
      <c r="I4193">
        <v>1</v>
      </c>
      <c r="J4193" t="b">
        <v>0</v>
      </c>
      <c r="K4193" t="b">
        <v>0</v>
      </c>
      <c r="L4193" s="1">
        <v>605000</v>
      </c>
      <c r="M4193" s="2">
        <v>44446</v>
      </c>
      <c r="N4193" s="2">
        <v>44470</v>
      </c>
      <c r="O4193" s="2">
        <v>49919</v>
      </c>
      <c r="P4193">
        <v>180</v>
      </c>
      <c r="Q4193" s="3">
        <v>4060.8900000000003</v>
      </c>
      <c r="R4193">
        <v>2.625</v>
      </c>
      <c r="S4193" t="s">
        <v>921</v>
      </c>
      <c r="T4193" s="4">
        <v>1186275</v>
      </c>
      <c r="U4193" s="7">
        <f>V4193+W4193</f>
        <v>33748.00000000008</v>
      </c>
      <c r="V4193" s="7">
        <f t="shared" si="360"/>
        <v>30976.00000000008</v>
      </c>
      <c r="W4193" s="7">
        <v>2772</v>
      </c>
      <c r="AA4193" t="b">
        <v>0</v>
      </c>
      <c r="AB4193">
        <v>0</v>
      </c>
      <c r="AC4193">
        <v>0</v>
      </c>
      <c r="AD4193" t="b">
        <v>0</v>
      </c>
      <c r="AE4193" t="s">
        <v>39</v>
      </c>
      <c r="AF4193" t="b">
        <v>0</v>
      </c>
      <c r="AG4193">
        <v>1</v>
      </c>
      <c r="AH4193">
        <v>294</v>
      </c>
      <c r="AI4193" s="6">
        <v>10045</v>
      </c>
      <c r="AJ4193">
        <v>746</v>
      </c>
      <c r="AK4193" t="s">
        <v>58</v>
      </c>
      <c r="AL4193" t="s">
        <v>50</v>
      </c>
      <c r="AM4193" s="9">
        <v>1.05</v>
      </c>
      <c r="AN4193">
        <f>_xlfn.XLOOKUP(S4193,[1]umbs_prices!$A:$A,[1]umbs_prices!$D:$D)</f>
        <v>99.88</v>
      </c>
      <c r="AO4193" s="11">
        <f t="shared" si="361"/>
        <v>-1.2000000000000899E-3</v>
      </c>
      <c r="AP4193" s="13">
        <f>(AM4193-1)*L4193</f>
        <v>30250.000000000025</v>
      </c>
      <c r="AQ4193" s="8">
        <f>AO4193*L4193</f>
        <v>-726.00000000005434</v>
      </c>
      <c r="AR4193" s="1">
        <f t="shared" si="362"/>
        <v>30976.00000000008</v>
      </c>
      <c r="AS4193" s="8">
        <f>AQ4193+AR4193</f>
        <v>30250.000000000025</v>
      </c>
      <c r="AT4193" s="8">
        <f>AS4193-X4193</f>
        <v>30250.000000000025</v>
      </c>
      <c r="AU4193" s="11">
        <f>AT4193/L4193</f>
        <v>5.0000000000000044E-2</v>
      </c>
      <c r="AV4193">
        <f>(_xlfn.XLOOKUP(A4193,[2]loan_data!$A:$A,[2]loan_data!$Z:$Z)-100)%</f>
        <v>-1.2000000000000454E-3</v>
      </c>
      <c r="AW4193" t="str">
        <f>_xlfn.XLOOKUP(A4193,[2]loan_data!$A:$A,[2]loan_data!$AA:$AA)</f>
        <v>umbs_price</v>
      </c>
      <c r="AX4193" s="8">
        <f>AV4193*L4193</f>
        <v>-726.00000000002751</v>
      </c>
    </row>
    <row r="4194" spans="1:52" x14ac:dyDescent="0.2">
      <c r="A4194">
        <v>5024839</v>
      </c>
      <c r="B4194" t="s">
        <v>180</v>
      </c>
      <c r="C4194" t="s">
        <v>181</v>
      </c>
      <c r="D4194" t="b">
        <v>1</v>
      </c>
      <c r="E4194" t="s">
        <v>35</v>
      </c>
      <c r="F4194" t="s">
        <v>36</v>
      </c>
      <c r="G4194" t="s">
        <v>37</v>
      </c>
      <c r="H4194" t="s">
        <v>53</v>
      </c>
      <c r="I4194">
        <v>1</v>
      </c>
      <c r="J4194" t="b">
        <v>0</v>
      </c>
      <c r="K4194" t="b">
        <v>0</v>
      </c>
      <c r="L4194" s="1">
        <v>405000</v>
      </c>
      <c r="M4194" s="2">
        <v>44446</v>
      </c>
      <c r="N4194" s="2">
        <v>44470</v>
      </c>
      <c r="O4194" s="2">
        <v>55397</v>
      </c>
      <c r="P4194">
        <v>360</v>
      </c>
      <c r="Q4194" s="3">
        <v>1701.08</v>
      </c>
      <c r="R4194">
        <v>2.99</v>
      </c>
      <c r="S4194" t="s">
        <v>924</v>
      </c>
      <c r="T4194" s="4">
        <v>582232</v>
      </c>
      <c r="U4194" s="7">
        <f>V4194+W4194</f>
        <v>4990.4999999999891</v>
      </c>
      <c r="V4194" s="7">
        <f t="shared" si="360"/>
        <v>3361.4999999999891</v>
      </c>
      <c r="W4194" s="7">
        <v>1629</v>
      </c>
      <c r="AA4194" t="b">
        <v>0</v>
      </c>
      <c r="AB4194">
        <v>0</v>
      </c>
      <c r="AC4194">
        <v>0</v>
      </c>
      <c r="AD4194" t="b">
        <v>0</v>
      </c>
      <c r="AE4194" t="s">
        <v>39</v>
      </c>
      <c r="AF4194" t="b">
        <v>0</v>
      </c>
      <c r="AG4194">
        <v>1</v>
      </c>
      <c r="AH4194">
        <v>164</v>
      </c>
      <c r="AI4194" s="6">
        <v>4784</v>
      </c>
      <c r="AJ4194">
        <v>746</v>
      </c>
      <c r="AK4194" t="s">
        <v>43</v>
      </c>
      <c r="AL4194" t="s">
        <v>41</v>
      </c>
      <c r="AM4194" s="9">
        <v>1.05</v>
      </c>
      <c r="AN4194">
        <f>_xlfn.XLOOKUP(S4194,[1]umbs_prices!$A:$A,[1]umbs_prices!$D:$D)</f>
        <v>104.17</v>
      </c>
      <c r="AO4194" s="11">
        <f t="shared" si="361"/>
        <v>4.170000000000007E-2</v>
      </c>
      <c r="AP4194" s="13">
        <f>(AM4194-1)*L4194</f>
        <v>20250.000000000018</v>
      </c>
      <c r="AQ4194" s="8">
        <f>AO4194*L4194</f>
        <v>16888.500000000029</v>
      </c>
      <c r="AR4194" s="1">
        <f t="shared" si="362"/>
        <v>3361.4999999999891</v>
      </c>
      <c r="AS4194" s="8">
        <f>AQ4194+AR4194</f>
        <v>20250.000000000018</v>
      </c>
      <c r="AT4194" s="8">
        <f>AS4194-X4194</f>
        <v>20250.000000000018</v>
      </c>
      <c r="AU4194" s="11">
        <f>AT4194/L4194</f>
        <v>5.0000000000000044E-2</v>
      </c>
      <c r="AV4194">
        <f>(_xlfn.XLOOKUP(A4194,[2]loan_data!$A:$A,[2]loan_data!$Z:$Z)-100)%</f>
        <v>4.6387500000000019E-2</v>
      </c>
      <c r="AW4194" t="str">
        <f>_xlfn.XLOOKUP(A4194,[2]loan_data!$A:$A,[2]loan_data!$AA:$AA)</f>
        <v>pj_logan</v>
      </c>
      <c r="AX4194" s="8">
        <f>AV4194*L4194</f>
        <v>18786.937500000007</v>
      </c>
      <c r="AY4194" s="8">
        <f t="shared" ref="AY4194:AY4195" si="367">AX4194+AR4194</f>
        <v>22148.437499999996</v>
      </c>
      <c r="AZ4194" s="10">
        <f>AY4194/L4194</f>
        <v>5.4687499999999993E-2</v>
      </c>
    </row>
    <row r="4195" spans="1:52" x14ac:dyDescent="0.2">
      <c r="A4195">
        <v>5024876</v>
      </c>
      <c r="B4195" t="s">
        <v>172</v>
      </c>
      <c r="C4195" t="s">
        <v>279</v>
      </c>
      <c r="D4195" t="b">
        <v>1</v>
      </c>
      <c r="E4195" t="s">
        <v>35</v>
      </c>
      <c r="F4195" t="s">
        <v>36</v>
      </c>
      <c r="G4195" t="s">
        <v>37</v>
      </c>
      <c r="H4195" t="s">
        <v>53</v>
      </c>
      <c r="I4195">
        <v>1</v>
      </c>
      <c r="J4195" t="b">
        <v>0</v>
      </c>
      <c r="K4195" t="b">
        <v>0</v>
      </c>
      <c r="L4195" s="1">
        <v>195000</v>
      </c>
      <c r="M4195" s="2">
        <v>44447</v>
      </c>
      <c r="N4195" s="2">
        <v>44470</v>
      </c>
      <c r="O4195" s="2">
        <v>55397</v>
      </c>
      <c r="P4195">
        <v>360</v>
      </c>
      <c r="Q4195" s="3">
        <v>807.11</v>
      </c>
      <c r="R4195">
        <v>2.875</v>
      </c>
      <c r="S4195" t="s">
        <v>924</v>
      </c>
      <c r="T4195" s="4">
        <v>260000</v>
      </c>
      <c r="U4195" s="7">
        <f>V4195+W4195</f>
        <v>2537.9199999999955</v>
      </c>
      <c r="V4195" s="7">
        <f t="shared" si="360"/>
        <v>1618.4999999999955</v>
      </c>
      <c r="W4195" s="7">
        <v>919.42000000000007</v>
      </c>
      <c r="AA4195" t="b">
        <v>0</v>
      </c>
      <c r="AB4195">
        <v>0</v>
      </c>
      <c r="AC4195">
        <v>0</v>
      </c>
      <c r="AD4195" t="b">
        <v>0</v>
      </c>
      <c r="AE4195" t="s">
        <v>39</v>
      </c>
      <c r="AF4195" t="b">
        <v>0</v>
      </c>
      <c r="AG4195">
        <v>1</v>
      </c>
      <c r="AH4195">
        <v>36</v>
      </c>
      <c r="AI4195" s="6">
        <v>1470</v>
      </c>
      <c r="AJ4195">
        <v>746</v>
      </c>
      <c r="AK4195" t="s">
        <v>40</v>
      </c>
      <c r="AL4195" t="s">
        <v>50</v>
      </c>
      <c r="AM4195" s="9">
        <v>1.05</v>
      </c>
      <c r="AN4195">
        <f>_xlfn.XLOOKUP(S4195,[1]umbs_prices!$A:$A,[1]umbs_prices!$D:$D)</f>
        <v>104.17</v>
      </c>
      <c r="AO4195" s="11">
        <f t="shared" si="361"/>
        <v>4.170000000000007E-2</v>
      </c>
      <c r="AP4195" s="13">
        <f>(AM4195-1)*L4195</f>
        <v>9750.0000000000091</v>
      </c>
      <c r="AQ4195" s="8">
        <f>AO4195*L4195</f>
        <v>8131.5000000000136</v>
      </c>
      <c r="AR4195" s="1">
        <f t="shared" si="362"/>
        <v>1618.4999999999955</v>
      </c>
      <c r="AS4195" s="8">
        <f>AQ4195+AR4195</f>
        <v>9750.0000000000091</v>
      </c>
      <c r="AT4195" s="8">
        <f>AS4195-X4195</f>
        <v>9750.0000000000091</v>
      </c>
      <c r="AU4195" s="11">
        <f>AT4195/L4195</f>
        <v>5.0000000000000044E-2</v>
      </c>
      <c r="AV4195">
        <f>(_xlfn.XLOOKUP(A4195,[2]loan_data!$A:$A,[2]loan_data!$Z:$Z)-100)%</f>
        <v>5.2950000000000018E-2</v>
      </c>
      <c r="AW4195" t="str">
        <f>_xlfn.XLOOKUP(A4195,[2]loan_data!$A:$A,[2]loan_data!$AA:$AA)</f>
        <v>pj_logan</v>
      </c>
      <c r="AX4195" s="8">
        <f>AV4195*L4195</f>
        <v>10325.250000000004</v>
      </c>
      <c r="AY4195" s="8">
        <f t="shared" si="367"/>
        <v>11943.75</v>
      </c>
      <c r="AZ4195" s="10">
        <f>AY4195/L4195</f>
        <v>6.1249999999999999E-2</v>
      </c>
    </row>
    <row r="4196" spans="1:52" x14ac:dyDescent="0.2">
      <c r="A4196">
        <v>5024885</v>
      </c>
      <c r="B4196" t="s">
        <v>127</v>
      </c>
      <c r="C4196" t="s">
        <v>302</v>
      </c>
      <c r="D4196" t="b">
        <v>1</v>
      </c>
      <c r="E4196" t="s">
        <v>35</v>
      </c>
      <c r="F4196" t="s">
        <v>36</v>
      </c>
      <c r="G4196" t="s">
        <v>37</v>
      </c>
      <c r="H4196" t="s">
        <v>53</v>
      </c>
      <c r="I4196">
        <v>1</v>
      </c>
      <c r="J4196" t="b">
        <v>0</v>
      </c>
      <c r="K4196" t="b">
        <v>0</v>
      </c>
      <c r="L4196" s="1">
        <v>225000</v>
      </c>
      <c r="M4196" s="2">
        <v>44447</v>
      </c>
      <c r="N4196" s="2">
        <v>44470</v>
      </c>
      <c r="O4196" s="2">
        <v>55397</v>
      </c>
      <c r="P4196">
        <v>360</v>
      </c>
      <c r="Q4196" s="3">
        <v>1038.77</v>
      </c>
      <c r="R4196">
        <v>3.75</v>
      </c>
      <c r="S4196" t="s">
        <v>932</v>
      </c>
      <c r="T4196" s="4">
        <v>281250</v>
      </c>
      <c r="U4196" s="7">
        <f>V4196+W4196</f>
        <v>-1152.0000000000018</v>
      </c>
      <c r="V4196" s="7">
        <f t="shared" si="360"/>
        <v>-3172.5000000000018</v>
      </c>
      <c r="W4196" s="7">
        <v>2020.5</v>
      </c>
      <c r="AA4196" t="b">
        <v>0</v>
      </c>
      <c r="AB4196">
        <v>0</v>
      </c>
      <c r="AC4196">
        <v>0</v>
      </c>
      <c r="AD4196" t="b">
        <v>0</v>
      </c>
      <c r="AE4196" t="s">
        <v>39</v>
      </c>
      <c r="AF4196" t="b">
        <v>0</v>
      </c>
      <c r="AG4196">
        <v>1</v>
      </c>
      <c r="AH4196">
        <v>85</v>
      </c>
      <c r="AI4196" s="6">
        <v>2267</v>
      </c>
      <c r="AJ4196">
        <v>746</v>
      </c>
      <c r="AK4196" t="s">
        <v>58</v>
      </c>
      <c r="AL4196" t="s">
        <v>41</v>
      </c>
      <c r="AM4196" s="9">
        <v>1.05</v>
      </c>
      <c r="AN4196">
        <f>_xlfn.XLOOKUP(S4196,[1]umbs_prices!$A:$A,[1]umbs_prices!$D:$D)</f>
        <v>106.41</v>
      </c>
      <c r="AO4196" s="11">
        <f t="shared" si="361"/>
        <v>6.4100000000000046E-2</v>
      </c>
      <c r="AP4196" s="13">
        <f>(AM4196-1)*L4196</f>
        <v>11250.000000000009</v>
      </c>
      <c r="AQ4196" s="8">
        <f>AO4196*L4196</f>
        <v>14422.500000000011</v>
      </c>
      <c r="AR4196" s="1">
        <f t="shared" si="362"/>
        <v>-3172.5000000000018</v>
      </c>
      <c r="AS4196" s="8">
        <f>AQ4196+AR4196</f>
        <v>11250.000000000009</v>
      </c>
      <c r="AT4196" s="8">
        <f>AS4196-X4196</f>
        <v>11250.000000000009</v>
      </c>
      <c r="AU4196" s="11">
        <f>AT4196/L4196</f>
        <v>5.0000000000000037E-2</v>
      </c>
      <c r="AV4196">
        <f>(_xlfn.XLOOKUP(A4196,[2]loan_data!$A:$A,[2]loan_data!$Z:$Z)-100)%</f>
        <v>6.4099999999999963E-2</v>
      </c>
      <c r="AW4196" t="str">
        <f>_xlfn.XLOOKUP(A4196,[2]loan_data!$A:$A,[2]loan_data!$AA:$AA)</f>
        <v>umbs_price</v>
      </c>
      <c r="AX4196" s="8">
        <f>AV4196*L4196</f>
        <v>14422.499999999991</v>
      </c>
    </row>
    <row r="4197" spans="1:52" x14ac:dyDescent="0.2">
      <c r="A4197">
        <v>5024992</v>
      </c>
      <c r="B4197" t="s">
        <v>80</v>
      </c>
      <c r="C4197" t="s">
        <v>386</v>
      </c>
      <c r="D4197" t="b">
        <v>1</v>
      </c>
      <c r="E4197" t="s">
        <v>35</v>
      </c>
      <c r="F4197" t="s">
        <v>36</v>
      </c>
      <c r="G4197" t="s">
        <v>37</v>
      </c>
      <c r="H4197" t="s">
        <v>53</v>
      </c>
      <c r="I4197">
        <v>1</v>
      </c>
      <c r="J4197" t="b">
        <v>0</v>
      </c>
      <c r="K4197" t="b">
        <v>0</v>
      </c>
      <c r="L4197" s="1">
        <v>265000</v>
      </c>
      <c r="M4197" s="2">
        <v>44447</v>
      </c>
      <c r="N4197" s="2">
        <v>44470</v>
      </c>
      <c r="O4197" s="2">
        <v>49919</v>
      </c>
      <c r="P4197">
        <v>180</v>
      </c>
      <c r="Q4197" s="3">
        <v>1747.99</v>
      </c>
      <c r="R4197">
        <v>2.375</v>
      </c>
      <c r="S4197" t="s">
        <v>919</v>
      </c>
      <c r="T4197" s="4">
        <v>494680</v>
      </c>
      <c r="U4197" s="7">
        <f>V4197+W4197</f>
        <v>5370.0000000000127</v>
      </c>
      <c r="V4197" s="7">
        <f t="shared" si="360"/>
        <v>5220.5000000000127</v>
      </c>
      <c r="W4197" s="7">
        <v>149.5</v>
      </c>
      <c r="AA4197" t="b">
        <v>0</v>
      </c>
      <c r="AB4197">
        <v>0</v>
      </c>
      <c r="AC4197">
        <v>0</v>
      </c>
      <c r="AD4197" t="b">
        <v>0</v>
      </c>
      <c r="AE4197" t="s">
        <v>39</v>
      </c>
      <c r="AF4197" t="b">
        <v>0</v>
      </c>
      <c r="AG4197">
        <v>1</v>
      </c>
      <c r="AH4197">
        <v>144</v>
      </c>
      <c r="AI4197" s="6">
        <v>3360</v>
      </c>
      <c r="AJ4197">
        <v>746</v>
      </c>
      <c r="AK4197" t="s">
        <v>58</v>
      </c>
      <c r="AL4197" t="s">
        <v>41</v>
      </c>
      <c r="AM4197" s="9">
        <v>1.05</v>
      </c>
      <c r="AN4197">
        <f>_xlfn.XLOOKUP(S4197,[1]umbs_prices!$A:$A,[1]umbs_prices!$D:$D)</f>
        <v>103.03</v>
      </c>
      <c r="AO4197" s="11">
        <f t="shared" si="361"/>
        <v>3.0299999999999994E-2</v>
      </c>
      <c r="AP4197" s="13">
        <f>(AM4197-1)*L4197</f>
        <v>13250.000000000011</v>
      </c>
      <c r="AQ4197" s="8">
        <f>AO4197*L4197</f>
        <v>8029.4999999999982</v>
      </c>
      <c r="AR4197" s="1">
        <f t="shared" si="362"/>
        <v>5220.5000000000127</v>
      </c>
      <c r="AS4197" s="8">
        <f>AQ4197+AR4197</f>
        <v>13250.000000000011</v>
      </c>
      <c r="AT4197" s="8">
        <f>AS4197-X4197</f>
        <v>13250.000000000011</v>
      </c>
      <c r="AU4197" s="11">
        <f>AT4197/L4197</f>
        <v>5.0000000000000044E-2</v>
      </c>
      <c r="AV4197">
        <f>(_xlfn.XLOOKUP(A4197,[2]loan_data!$A:$A,[2]loan_data!$Z:$Z)-100)%</f>
        <v>3.0300000000000011E-2</v>
      </c>
      <c r="AW4197" t="str">
        <f>_xlfn.XLOOKUP(A4197,[2]loan_data!$A:$A,[2]loan_data!$AA:$AA)</f>
        <v>umbs_price</v>
      </c>
      <c r="AX4197" s="8">
        <f>AV4197*L4197</f>
        <v>8029.5000000000027</v>
      </c>
    </row>
    <row r="4198" spans="1:52" x14ac:dyDescent="0.2">
      <c r="A4198">
        <v>5025135</v>
      </c>
      <c r="B4198" t="s">
        <v>48</v>
      </c>
      <c r="C4198" t="s">
        <v>49</v>
      </c>
      <c r="D4198" t="b">
        <v>1</v>
      </c>
      <c r="E4198" t="s">
        <v>35</v>
      </c>
      <c r="F4198" t="s">
        <v>36</v>
      </c>
      <c r="G4198" t="s">
        <v>37</v>
      </c>
      <c r="H4198" t="s">
        <v>38</v>
      </c>
      <c r="I4198">
        <v>1</v>
      </c>
      <c r="J4198" t="b">
        <v>0</v>
      </c>
      <c r="K4198" t="b">
        <v>0</v>
      </c>
      <c r="L4198" s="1">
        <v>345000</v>
      </c>
      <c r="M4198" s="2">
        <v>44448</v>
      </c>
      <c r="N4198" s="2">
        <v>44470</v>
      </c>
      <c r="O4198" s="2">
        <v>55397</v>
      </c>
      <c r="P4198">
        <v>360</v>
      </c>
      <c r="Q4198" s="3">
        <v>1544.7</v>
      </c>
      <c r="R4198">
        <v>3.5</v>
      </c>
      <c r="S4198" t="s">
        <v>920</v>
      </c>
      <c r="T4198" s="4">
        <v>803447</v>
      </c>
      <c r="U4198" s="7">
        <f>V4198+W4198</f>
        <v>3374.5000000000036</v>
      </c>
      <c r="V4198" s="7">
        <f t="shared" si="360"/>
        <v>1345.5000000000036</v>
      </c>
      <c r="W4198" s="7">
        <v>2029</v>
      </c>
      <c r="AA4198" t="b">
        <v>0</v>
      </c>
      <c r="AB4198">
        <v>0</v>
      </c>
      <c r="AC4198">
        <v>0</v>
      </c>
      <c r="AD4198" t="b">
        <v>0</v>
      </c>
      <c r="AE4198" t="s">
        <v>45</v>
      </c>
      <c r="AF4198" t="b">
        <v>0</v>
      </c>
      <c r="AG4198">
        <v>2</v>
      </c>
      <c r="AH4198">
        <v>224</v>
      </c>
      <c r="AI4198" s="6">
        <v>5040</v>
      </c>
      <c r="AJ4198">
        <v>746</v>
      </c>
      <c r="AK4198" t="s">
        <v>58</v>
      </c>
      <c r="AL4198" t="s">
        <v>50</v>
      </c>
      <c r="AM4198" s="9">
        <v>1.05</v>
      </c>
      <c r="AN4198">
        <f>_xlfn.XLOOKUP(S4198,[1]umbs_prices!$A:$A,[1]umbs_prices!$D:$D)</f>
        <v>104.61</v>
      </c>
      <c r="AO4198" s="11">
        <f t="shared" si="361"/>
        <v>4.610000000000003E-2</v>
      </c>
      <c r="AP4198" s="13">
        <f>(AM4198-1)*L4198</f>
        <v>17250.000000000015</v>
      </c>
      <c r="AQ4198" s="8">
        <f>AO4198*L4198</f>
        <v>15904.500000000011</v>
      </c>
      <c r="AR4198" s="1">
        <f t="shared" si="362"/>
        <v>1345.5000000000036</v>
      </c>
      <c r="AS4198" s="8">
        <f>AQ4198+AR4198</f>
        <v>17250.000000000015</v>
      </c>
      <c r="AT4198" s="8">
        <f>AS4198-X4198</f>
        <v>17250.000000000015</v>
      </c>
      <c r="AU4198" s="11">
        <f>AT4198/L4198</f>
        <v>5.0000000000000044E-2</v>
      </c>
      <c r="AV4198">
        <f>(_xlfn.XLOOKUP(A4198,[2]loan_data!$A:$A,[2]loan_data!$Z:$Z)-100)%</f>
        <v>5.5474999999999997E-2</v>
      </c>
      <c r="AW4198" t="str">
        <f>_xlfn.XLOOKUP(A4198,[2]loan_data!$A:$A,[2]loan_data!$AA:$AA)</f>
        <v>golden_sachs</v>
      </c>
      <c r="AX4198" s="8">
        <f>AV4198*L4198</f>
        <v>19138.875</v>
      </c>
      <c r="AY4198" s="8">
        <f>AX4198+AR4198</f>
        <v>20484.375000000004</v>
      </c>
      <c r="AZ4198" s="10">
        <f>AY4198/L4198</f>
        <v>5.9375000000000011E-2</v>
      </c>
    </row>
    <row r="4199" spans="1:52" x14ac:dyDescent="0.2">
      <c r="A4199">
        <v>5025150</v>
      </c>
      <c r="B4199" t="s">
        <v>56</v>
      </c>
      <c r="C4199" t="s">
        <v>57</v>
      </c>
      <c r="D4199" t="b">
        <v>1</v>
      </c>
      <c r="E4199" t="s">
        <v>35</v>
      </c>
      <c r="F4199" t="s">
        <v>36</v>
      </c>
      <c r="G4199" t="s">
        <v>37</v>
      </c>
      <c r="H4199" t="s">
        <v>53</v>
      </c>
      <c r="I4199">
        <v>1</v>
      </c>
      <c r="J4199" t="b">
        <v>0</v>
      </c>
      <c r="K4199" t="b">
        <v>0</v>
      </c>
      <c r="L4199" s="1">
        <v>485000</v>
      </c>
      <c r="M4199" s="2">
        <v>44448</v>
      </c>
      <c r="N4199" s="2">
        <v>44470</v>
      </c>
      <c r="O4199" s="2">
        <v>55397</v>
      </c>
      <c r="P4199">
        <v>360</v>
      </c>
      <c r="Q4199" s="3">
        <v>2138.1600000000003</v>
      </c>
      <c r="R4199">
        <v>3.375</v>
      </c>
      <c r="S4199" t="s">
        <v>926</v>
      </c>
      <c r="T4199" s="4">
        <v>808334</v>
      </c>
      <c r="U4199" s="7">
        <f>V4199+W4199</f>
        <v>2527</v>
      </c>
      <c r="V4199" s="7">
        <f t="shared" si="360"/>
        <v>0</v>
      </c>
      <c r="W4199" s="7">
        <v>2527</v>
      </c>
      <c r="AA4199" t="b">
        <v>0</v>
      </c>
      <c r="AB4199">
        <v>0</v>
      </c>
      <c r="AC4199">
        <v>0</v>
      </c>
      <c r="AD4199" t="b">
        <v>0</v>
      </c>
      <c r="AE4199" t="s">
        <v>39</v>
      </c>
      <c r="AF4199" t="b">
        <v>0</v>
      </c>
      <c r="AG4199">
        <v>1</v>
      </c>
      <c r="AH4199">
        <v>80</v>
      </c>
      <c r="AI4199" s="6">
        <v>2867</v>
      </c>
      <c r="AJ4199">
        <v>746</v>
      </c>
      <c r="AK4199" t="s">
        <v>40</v>
      </c>
      <c r="AL4199" t="s">
        <v>41</v>
      </c>
      <c r="AM4199" s="9">
        <v>1.05</v>
      </c>
      <c r="AN4199">
        <f>_xlfn.XLOOKUP(S4199,[1]umbs_prices!$A:$A,[1]umbs_prices!$D:$D)</f>
        <v>105</v>
      </c>
      <c r="AO4199" s="11">
        <f t="shared" si="361"/>
        <v>5.0000000000000044E-2</v>
      </c>
      <c r="AP4199" s="13">
        <f>(AM4199-1)*L4199</f>
        <v>24250.000000000022</v>
      </c>
      <c r="AQ4199" s="8">
        <f>AO4199*L4199</f>
        <v>24250.000000000022</v>
      </c>
      <c r="AR4199" s="1">
        <f t="shared" si="362"/>
        <v>0</v>
      </c>
      <c r="AS4199" s="8">
        <f>AQ4199+AR4199</f>
        <v>24250.000000000022</v>
      </c>
      <c r="AT4199" s="8">
        <f>AS4199-X4199</f>
        <v>24250.000000000022</v>
      </c>
      <c r="AU4199" s="11">
        <f>AT4199/L4199</f>
        <v>5.0000000000000044E-2</v>
      </c>
      <c r="AV4199">
        <f>(_xlfn.XLOOKUP(A4199,[2]loan_data!$A:$A,[2]loan_data!$Z:$Z)-100)%</f>
        <v>0.05</v>
      </c>
      <c r="AW4199" t="str">
        <f>_xlfn.XLOOKUP(A4199,[2]loan_data!$A:$A,[2]loan_data!$AA:$AA)</f>
        <v>umbs_price</v>
      </c>
      <c r="AX4199" s="8">
        <f>AV4199*L4199</f>
        <v>24250</v>
      </c>
    </row>
    <row r="4200" spans="1:52" x14ac:dyDescent="0.2">
      <c r="A4200">
        <v>5025269</v>
      </c>
      <c r="B4200" t="s">
        <v>150</v>
      </c>
      <c r="C4200" t="s">
        <v>831</v>
      </c>
      <c r="D4200" t="b">
        <v>1</v>
      </c>
      <c r="E4200" t="s">
        <v>35</v>
      </c>
      <c r="F4200" t="s">
        <v>36</v>
      </c>
      <c r="G4200" t="s">
        <v>37</v>
      </c>
      <c r="H4200" t="s">
        <v>38</v>
      </c>
      <c r="I4200">
        <v>1</v>
      </c>
      <c r="J4200" t="b">
        <v>0</v>
      </c>
      <c r="K4200" t="b">
        <v>0</v>
      </c>
      <c r="L4200" s="1">
        <v>115000</v>
      </c>
      <c r="M4200" s="2">
        <v>44448</v>
      </c>
      <c r="N4200" s="2">
        <v>44470</v>
      </c>
      <c r="O4200" s="2">
        <v>55397</v>
      </c>
      <c r="P4200">
        <v>360</v>
      </c>
      <c r="Q4200" s="3">
        <v>499.14</v>
      </c>
      <c r="R4200">
        <v>3.25</v>
      </c>
      <c r="S4200" t="s">
        <v>920</v>
      </c>
      <c r="T4200" s="4">
        <v>137808</v>
      </c>
      <c r="U4200" s="7">
        <f>V4200+W4200</f>
        <v>2029.510000000002</v>
      </c>
      <c r="V4200" s="7">
        <f t="shared" si="360"/>
        <v>448.50000000000182</v>
      </c>
      <c r="W4200" s="7">
        <v>1581.0100000000002</v>
      </c>
      <c r="AA4200" t="b">
        <v>0</v>
      </c>
      <c r="AB4200">
        <v>0</v>
      </c>
      <c r="AC4200">
        <v>0</v>
      </c>
      <c r="AD4200" t="b">
        <v>0</v>
      </c>
      <c r="AE4200" t="s">
        <v>39</v>
      </c>
      <c r="AF4200" t="b">
        <v>0</v>
      </c>
      <c r="AG4200">
        <v>1</v>
      </c>
      <c r="AH4200">
        <v>39</v>
      </c>
      <c r="AI4200" s="6">
        <v>1170</v>
      </c>
      <c r="AJ4200">
        <v>746</v>
      </c>
      <c r="AK4200" t="s">
        <v>43</v>
      </c>
      <c r="AL4200" t="s">
        <v>50</v>
      </c>
      <c r="AM4200" s="9">
        <v>1.05</v>
      </c>
      <c r="AN4200">
        <f>_xlfn.XLOOKUP(S4200,[1]umbs_prices!$A:$A,[1]umbs_prices!$D:$D)</f>
        <v>104.61</v>
      </c>
      <c r="AO4200" s="11">
        <f t="shared" si="361"/>
        <v>4.610000000000003E-2</v>
      </c>
      <c r="AP4200" s="13">
        <f>(AM4200-1)*L4200</f>
        <v>5750.0000000000055</v>
      </c>
      <c r="AQ4200" s="8">
        <f>AO4200*L4200</f>
        <v>5301.5000000000036</v>
      </c>
      <c r="AR4200" s="1">
        <f t="shared" si="362"/>
        <v>448.50000000000182</v>
      </c>
      <c r="AS4200" s="8">
        <f>AQ4200+AR4200</f>
        <v>5750.0000000000055</v>
      </c>
      <c r="AT4200" s="8">
        <f>AS4200-X4200</f>
        <v>5750.0000000000055</v>
      </c>
      <c r="AU4200" s="11">
        <f>AT4200/L4200</f>
        <v>5.0000000000000044E-2</v>
      </c>
      <c r="AV4200">
        <f>(_xlfn.XLOOKUP(A4200,[2]loan_data!$A:$A,[2]loan_data!$Z:$Z)-100)%</f>
        <v>4.6099999999999995E-2</v>
      </c>
      <c r="AW4200" t="str">
        <f>_xlfn.XLOOKUP(A4200,[2]loan_data!$A:$A,[2]loan_data!$AA:$AA)</f>
        <v>umbs_price</v>
      </c>
      <c r="AX4200" s="8">
        <f>AV4200*L4200</f>
        <v>5301.4999999999991</v>
      </c>
    </row>
    <row r="4201" spans="1:52" x14ac:dyDescent="0.2">
      <c r="A4201">
        <v>5025488</v>
      </c>
      <c r="B4201" t="s">
        <v>33</v>
      </c>
      <c r="C4201" t="s">
        <v>438</v>
      </c>
      <c r="D4201" t="b">
        <v>1</v>
      </c>
      <c r="E4201" t="s">
        <v>35</v>
      </c>
      <c r="F4201" t="s">
        <v>36</v>
      </c>
      <c r="G4201" t="s">
        <v>37</v>
      </c>
      <c r="H4201" t="s">
        <v>38</v>
      </c>
      <c r="I4201">
        <v>1</v>
      </c>
      <c r="J4201" t="b">
        <v>0</v>
      </c>
      <c r="K4201" t="b">
        <v>0</v>
      </c>
      <c r="L4201" s="1">
        <v>395000</v>
      </c>
      <c r="M4201" s="2">
        <v>44449</v>
      </c>
      <c r="N4201" s="2">
        <v>44470</v>
      </c>
      <c r="O4201" s="2">
        <v>55397</v>
      </c>
      <c r="P4201">
        <v>360</v>
      </c>
      <c r="Q4201" s="3">
        <v>1634.91</v>
      </c>
      <c r="R4201">
        <v>2.875</v>
      </c>
      <c r="S4201" t="s">
        <v>924</v>
      </c>
      <c r="T4201" s="4">
        <v>1002539</v>
      </c>
      <c r="U4201" s="7">
        <f>V4201+W4201</f>
        <v>5579.7499999999891</v>
      </c>
      <c r="V4201" s="7">
        <f t="shared" si="360"/>
        <v>3278.4999999999891</v>
      </c>
      <c r="W4201" s="7">
        <v>2301.25</v>
      </c>
      <c r="AA4201" t="b">
        <v>0</v>
      </c>
      <c r="AB4201">
        <v>0</v>
      </c>
      <c r="AC4201">
        <v>0</v>
      </c>
      <c r="AD4201" t="b">
        <v>0</v>
      </c>
      <c r="AE4201" t="s">
        <v>39</v>
      </c>
      <c r="AF4201" t="b">
        <v>0</v>
      </c>
      <c r="AG4201">
        <v>1</v>
      </c>
      <c r="AH4201">
        <v>143</v>
      </c>
      <c r="AI4201" s="6">
        <v>3099</v>
      </c>
      <c r="AJ4201">
        <v>746</v>
      </c>
      <c r="AK4201" t="s">
        <v>58</v>
      </c>
      <c r="AL4201" t="s">
        <v>50</v>
      </c>
      <c r="AM4201" s="9">
        <v>1.05</v>
      </c>
      <c r="AN4201">
        <f>_xlfn.XLOOKUP(S4201,[1]umbs_prices!$A:$A,[1]umbs_prices!$D:$D)</f>
        <v>104.17</v>
      </c>
      <c r="AO4201" s="11">
        <f t="shared" si="361"/>
        <v>4.170000000000007E-2</v>
      </c>
      <c r="AP4201" s="13">
        <f>(AM4201-1)*L4201</f>
        <v>19750.000000000018</v>
      </c>
      <c r="AQ4201" s="8">
        <f>AO4201*L4201</f>
        <v>16471.500000000029</v>
      </c>
      <c r="AR4201" s="1">
        <f t="shared" si="362"/>
        <v>3278.4999999999891</v>
      </c>
      <c r="AS4201" s="8">
        <f>AQ4201+AR4201</f>
        <v>19750.000000000018</v>
      </c>
      <c r="AT4201" s="8">
        <f>AS4201-X4201</f>
        <v>19750.000000000018</v>
      </c>
      <c r="AU4201" s="11">
        <f>AT4201/L4201</f>
        <v>5.0000000000000044E-2</v>
      </c>
      <c r="AV4201">
        <f>(_xlfn.XLOOKUP(A4201,[2]loan_data!$A:$A,[2]loan_data!$Z:$Z)-100)%</f>
        <v>4.1700000000000015E-2</v>
      </c>
      <c r="AW4201" t="str">
        <f>_xlfn.XLOOKUP(A4201,[2]loan_data!$A:$A,[2]loan_data!$AA:$AA)</f>
        <v>umbs_price</v>
      </c>
      <c r="AX4201" s="8">
        <f>AV4201*L4201</f>
        <v>16471.500000000007</v>
      </c>
    </row>
    <row r="4202" spans="1:52" x14ac:dyDescent="0.2">
      <c r="A4202">
        <v>5025513</v>
      </c>
      <c r="B4202" t="s">
        <v>78</v>
      </c>
      <c r="C4202" t="s">
        <v>614</v>
      </c>
      <c r="D4202" t="b">
        <v>1</v>
      </c>
      <c r="E4202" t="s">
        <v>35</v>
      </c>
      <c r="F4202" t="s">
        <v>36</v>
      </c>
      <c r="G4202" t="s">
        <v>37</v>
      </c>
      <c r="H4202" t="s">
        <v>53</v>
      </c>
      <c r="I4202">
        <v>1</v>
      </c>
      <c r="J4202" t="b">
        <v>0</v>
      </c>
      <c r="K4202" t="b">
        <v>0</v>
      </c>
      <c r="L4202" s="1">
        <v>175000</v>
      </c>
      <c r="M4202" s="2">
        <v>44449</v>
      </c>
      <c r="N4202" s="2">
        <v>44470</v>
      </c>
      <c r="O4202" s="2">
        <v>55397</v>
      </c>
      <c r="P4202">
        <v>360</v>
      </c>
      <c r="Q4202" s="3">
        <v>759.56</v>
      </c>
      <c r="R4202">
        <v>3.25</v>
      </c>
      <c r="S4202" t="s">
        <v>926</v>
      </c>
      <c r="T4202" s="4">
        <v>233334</v>
      </c>
      <c r="U4202" s="7">
        <f>V4202+W4202</f>
        <v>1550</v>
      </c>
      <c r="V4202" s="7">
        <f t="shared" si="360"/>
        <v>0</v>
      </c>
      <c r="W4202" s="7">
        <v>1550</v>
      </c>
      <c r="AA4202" t="b">
        <v>0</v>
      </c>
      <c r="AB4202">
        <v>0</v>
      </c>
      <c r="AC4202">
        <v>0</v>
      </c>
      <c r="AD4202" t="b">
        <v>0</v>
      </c>
      <c r="AE4202" t="s">
        <v>39</v>
      </c>
      <c r="AF4202" t="b">
        <v>0</v>
      </c>
      <c r="AG4202">
        <v>1</v>
      </c>
      <c r="AH4202">
        <v>45</v>
      </c>
      <c r="AI4202" s="6">
        <v>1688</v>
      </c>
      <c r="AJ4202">
        <v>746</v>
      </c>
      <c r="AK4202" t="s">
        <v>58</v>
      </c>
      <c r="AL4202" t="s">
        <v>50</v>
      </c>
      <c r="AM4202" s="9">
        <v>1.05</v>
      </c>
      <c r="AN4202">
        <f>_xlfn.XLOOKUP(S4202,[1]umbs_prices!$A:$A,[1]umbs_prices!$D:$D)</f>
        <v>105</v>
      </c>
      <c r="AO4202" s="11">
        <f t="shared" si="361"/>
        <v>5.0000000000000044E-2</v>
      </c>
      <c r="AP4202" s="13">
        <f>(AM4202-1)*L4202</f>
        <v>8750.0000000000073</v>
      </c>
      <c r="AQ4202" s="8">
        <f>AO4202*L4202</f>
        <v>8750.0000000000073</v>
      </c>
      <c r="AR4202" s="1">
        <f t="shared" si="362"/>
        <v>0</v>
      </c>
      <c r="AS4202" s="8">
        <f>AQ4202+AR4202</f>
        <v>8750.0000000000073</v>
      </c>
      <c r="AT4202" s="8">
        <f>AS4202-X4202</f>
        <v>8750.0000000000073</v>
      </c>
      <c r="AU4202" s="11">
        <f>AT4202/L4202</f>
        <v>5.0000000000000044E-2</v>
      </c>
      <c r="AV4202">
        <f>(_xlfn.XLOOKUP(A4202,[2]loan_data!$A:$A,[2]loan_data!$Z:$Z)-100)%</f>
        <v>5.9374999999999997E-2</v>
      </c>
      <c r="AW4202" t="str">
        <f>_xlfn.XLOOKUP(A4202,[2]loan_data!$A:$A,[2]loan_data!$AA:$AA)</f>
        <v>golden_sachs</v>
      </c>
      <c r="AX4202" s="8">
        <f>AV4202*L4202</f>
        <v>10390.625</v>
      </c>
      <c r="AY4202" s="8">
        <f t="shared" ref="AY4202:AY4210" si="368">AX4202+AR4202</f>
        <v>10390.625</v>
      </c>
      <c r="AZ4202" s="10">
        <f>AY4202/L4202</f>
        <v>5.9374999999999997E-2</v>
      </c>
    </row>
    <row r="4203" spans="1:52" x14ac:dyDescent="0.2">
      <c r="A4203">
        <v>5025582</v>
      </c>
      <c r="B4203" t="s">
        <v>33</v>
      </c>
      <c r="C4203" t="s">
        <v>112</v>
      </c>
      <c r="D4203" t="b">
        <v>1</v>
      </c>
      <c r="E4203" t="s">
        <v>35</v>
      </c>
      <c r="F4203" t="s">
        <v>36</v>
      </c>
      <c r="G4203" t="s">
        <v>37</v>
      </c>
      <c r="H4203" t="s">
        <v>38</v>
      </c>
      <c r="I4203">
        <v>1</v>
      </c>
      <c r="J4203" t="b">
        <v>0</v>
      </c>
      <c r="K4203" t="b">
        <v>0</v>
      </c>
      <c r="L4203" s="1">
        <v>225000</v>
      </c>
      <c r="M4203" s="2">
        <v>44450</v>
      </c>
      <c r="N4203" s="2">
        <v>44470</v>
      </c>
      <c r="O4203" s="2">
        <v>49919</v>
      </c>
      <c r="P4203">
        <v>180</v>
      </c>
      <c r="Q4203" s="3">
        <v>1510.25</v>
      </c>
      <c r="R4203">
        <v>2.625</v>
      </c>
      <c r="S4203" t="s">
        <v>919</v>
      </c>
      <c r="T4203" s="4">
        <v>955415</v>
      </c>
      <c r="U4203" s="7">
        <f>V4203+W4203</f>
        <v>6207.0000000000109</v>
      </c>
      <c r="V4203" s="7">
        <f t="shared" si="360"/>
        <v>4432.5000000000109</v>
      </c>
      <c r="W4203" s="7">
        <v>1774.5</v>
      </c>
      <c r="AA4203" t="b">
        <v>0</v>
      </c>
      <c r="AB4203">
        <v>0</v>
      </c>
      <c r="AC4203">
        <v>0</v>
      </c>
      <c r="AD4203" t="b">
        <v>0</v>
      </c>
      <c r="AE4203" t="s">
        <v>39</v>
      </c>
      <c r="AF4203" t="b">
        <v>0</v>
      </c>
      <c r="AG4203">
        <v>1</v>
      </c>
      <c r="AH4203">
        <v>142</v>
      </c>
      <c r="AI4203" s="6">
        <v>4142</v>
      </c>
      <c r="AJ4203">
        <v>746</v>
      </c>
      <c r="AK4203" t="s">
        <v>40</v>
      </c>
      <c r="AL4203" t="s">
        <v>50</v>
      </c>
      <c r="AM4203" s="9">
        <v>1.05</v>
      </c>
      <c r="AN4203">
        <f>_xlfn.XLOOKUP(S4203,[1]umbs_prices!$A:$A,[1]umbs_prices!$D:$D)</f>
        <v>103.03</v>
      </c>
      <c r="AO4203" s="11">
        <f t="shared" si="361"/>
        <v>3.0299999999999994E-2</v>
      </c>
      <c r="AP4203" s="13">
        <f>(AM4203-1)*L4203</f>
        <v>11250.000000000009</v>
      </c>
      <c r="AQ4203" s="8">
        <f>AO4203*L4203</f>
        <v>6817.4999999999982</v>
      </c>
      <c r="AR4203" s="1">
        <f t="shared" si="362"/>
        <v>4432.5000000000109</v>
      </c>
      <c r="AS4203" s="8">
        <f>AQ4203+AR4203</f>
        <v>11250.000000000009</v>
      </c>
      <c r="AT4203" s="8">
        <f>AS4203-X4203</f>
        <v>11250.000000000009</v>
      </c>
      <c r="AU4203" s="11">
        <f>AT4203/L4203</f>
        <v>5.0000000000000037E-2</v>
      </c>
      <c r="AV4203">
        <f>(_xlfn.XLOOKUP(A4203,[2]loan_data!$A:$A,[2]loan_data!$Z:$Z)-100)%</f>
        <v>4.061250000000001E-2</v>
      </c>
      <c r="AW4203" t="str">
        <f>_xlfn.XLOOKUP(A4203,[2]loan_data!$A:$A,[2]loan_data!$AA:$AA)</f>
        <v>storgan_manley</v>
      </c>
      <c r="AX4203" s="8">
        <f>AV4203*L4203</f>
        <v>9137.8125000000018</v>
      </c>
      <c r="AY4203" s="8">
        <f t="shared" si="368"/>
        <v>13570.312500000013</v>
      </c>
      <c r="AZ4203" s="10">
        <f>AY4203/L4203</f>
        <v>6.0312500000000054E-2</v>
      </c>
    </row>
    <row r="4204" spans="1:52" x14ac:dyDescent="0.2">
      <c r="A4204">
        <v>5025583</v>
      </c>
      <c r="B4204" t="s">
        <v>48</v>
      </c>
      <c r="C4204" t="s">
        <v>49</v>
      </c>
      <c r="D4204" t="b">
        <v>1</v>
      </c>
      <c r="E4204" t="s">
        <v>35</v>
      </c>
      <c r="F4204" t="s">
        <v>36</v>
      </c>
      <c r="G4204" t="s">
        <v>37</v>
      </c>
      <c r="H4204" t="s">
        <v>60</v>
      </c>
      <c r="I4204">
        <v>1</v>
      </c>
      <c r="J4204" t="b">
        <v>0</v>
      </c>
      <c r="K4204" t="b">
        <v>0</v>
      </c>
      <c r="L4204" s="1">
        <v>455000</v>
      </c>
      <c r="M4204" s="2">
        <v>44450</v>
      </c>
      <c r="N4204" s="2">
        <v>44470</v>
      </c>
      <c r="O4204" s="2">
        <v>55397</v>
      </c>
      <c r="P4204">
        <v>360</v>
      </c>
      <c r="Q4204" s="3">
        <v>1853.26</v>
      </c>
      <c r="R4204">
        <v>2.75</v>
      </c>
      <c r="S4204" t="s">
        <v>924</v>
      </c>
      <c r="T4204" s="4">
        <v>478948</v>
      </c>
      <c r="U4204" s="7">
        <f>V4204+W4204</f>
        <v>6846.4999999999891</v>
      </c>
      <c r="V4204" s="7">
        <f t="shared" si="360"/>
        <v>3776.4999999999891</v>
      </c>
      <c r="W4204" s="7">
        <v>3070</v>
      </c>
      <c r="AA4204" t="b">
        <v>0</v>
      </c>
      <c r="AB4204">
        <v>0</v>
      </c>
      <c r="AC4204">
        <v>0</v>
      </c>
      <c r="AD4204" t="b">
        <v>0</v>
      </c>
      <c r="AE4204" t="s">
        <v>39</v>
      </c>
      <c r="AF4204" t="b">
        <v>0</v>
      </c>
      <c r="AG4204">
        <v>1</v>
      </c>
      <c r="AH4204">
        <v>89</v>
      </c>
      <c r="AI4204" s="6">
        <v>2893</v>
      </c>
      <c r="AJ4204">
        <v>746</v>
      </c>
      <c r="AK4204" t="s">
        <v>43</v>
      </c>
      <c r="AL4204" t="s">
        <v>50</v>
      </c>
      <c r="AM4204" s="9">
        <v>1.05</v>
      </c>
      <c r="AN4204">
        <f>_xlfn.XLOOKUP(S4204,[1]umbs_prices!$A:$A,[1]umbs_prices!$D:$D)</f>
        <v>104.17</v>
      </c>
      <c r="AO4204" s="11">
        <f t="shared" si="361"/>
        <v>4.170000000000007E-2</v>
      </c>
      <c r="AP4204" s="13">
        <f>(AM4204-1)*L4204</f>
        <v>22750.000000000022</v>
      </c>
      <c r="AQ4204" s="8">
        <f>AO4204*L4204</f>
        <v>18973.500000000033</v>
      </c>
      <c r="AR4204" s="1">
        <f t="shared" si="362"/>
        <v>3776.4999999999891</v>
      </c>
      <c r="AS4204" s="8">
        <f>AQ4204+AR4204</f>
        <v>22750.000000000022</v>
      </c>
      <c r="AT4204" s="8">
        <f>AS4204-X4204</f>
        <v>22750.000000000022</v>
      </c>
      <c r="AU4204" s="11">
        <f>AT4204/L4204</f>
        <v>5.0000000000000051E-2</v>
      </c>
      <c r="AV4204">
        <f>(_xlfn.XLOOKUP(A4204,[2]loan_data!$A:$A,[2]loan_data!$Z:$Z)-100)%</f>
        <v>5.2012500000000017E-2</v>
      </c>
      <c r="AW4204" t="str">
        <f>_xlfn.XLOOKUP(A4204,[2]loan_data!$A:$A,[2]loan_data!$AA:$AA)</f>
        <v>storgan_manley</v>
      </c>
      <c r="AX4204" s="8">
        <f>AV4204*L4204</f>
        <v>23665.687500000007</v>
      </c>
      <c r="AY4204" s="8">
        <f t="shared" si="368"/>
        <v>27442.187499999996</v>
      </c>
      <c r="AZ4204" s="10">
        <f>AY4204/L4204</f>
        <v>6.0312499999999991E-2</v>
      </c>
    </row>
    <row r="4205" spans="1:52" x14ac:dyDescent="0.2">
      <c r="A4205">
        <v>5025619</v>
      </c>
      <c r="B4205" t="s">
        <v>33</v>
      </c>
      <c r="C4205" t="s">
        <v>131</v>
      </c>
      <c r="D4205" t="b">
        <v>1</v>
      </c>
      <c r="E4205" t="s">
        <v>35</v>
      </c>
      <c r="F4205" t="s">
        <v>36</v>
      </c>
      <c r="G4205" t="s">
        <v>37</v>
      </c>
      <c r="H4205" t="s">
        <v>53</v>
      </c>
      <c r="I4205">
        <v>1</v>
      </c>
      <c r="J4205" t="b">
        <v>0</v>
      </c>
      <c r="K4205" t="b">
        <v>0</v>
      </c>
      <c r="L4205" s="1">
        <v>605000</v>
      </c>
      <c r="M4205" s="2">
        <v>44450</v>
      </c>
      <c r="N4205" s="2">
        <v>44470</v>
      </c>
      <c r="O4205" s="2">
        <v>55397</v>
      </c>
      <c r="P4205">
        <v>360</v>
      </c>
      <c r="Q4205" s="3">
        <v>2667.19</v>
      </c>
      <c r="R4205">
        <v>3.375</v>
      </c>
      <c r="S4205" t="s">
        <v>920</v>
      </c>
      <c r="T4205" s="4">
        <v>930770</v>
      </c>
      <c r="U4205" s="7">
        <f>V4205+W4205</f>
        <v>2359.5000000000073</v>
      </c>
      <c r="V4205" s="7">
        <f t="shared" si="360"/>
        <v>2359.5000000000073</v>
      </c>
      <c r="W4205" s="7">
        <v>0</v>
      </c>
      <c r="AA4205" t="b">
        <v>0</v>
      </c>
      <c r="AB4205">
        <v>0</v>
      </c>
      <c r="AC4205">
        <v>0</v>
      </c>
      <c r="AD4205" t="b">
        <v>0</v>
      </c>
      <c r="AE4205" t="s">
        <v>39</v>
      </c>
      <c r="AF4205" t="b">
        <v>0</v>
      </c>
      <c r="AG4205">
        <v>1</v>
      </c>
      <c r="AH4205">
        <v>175</v>
      </c>
      <c r="AI4205" s="6">
        <v>5396</v>
      </c>
      <c r="AJ4205">
        <v>746</v>
      </c>
      <c r="AK4205" t="s">
        <v>58</v>
      </c>
      <c r="AL4205" t="s">
        <v>50</v>
      </c>
      <c r="AM4205" s="9">
        <v>1.05</v>
      </c>
      <c r="AN4205">
        <f>_xlfn.XLOOKUP(S4205,[1]umbs_prices!$A:$A,[1]umbs_prices!$D:$D)</f>
        <v>104.61</v>
      </c>
      <c r="AO4205" s="11">
        <f t="shared" si="361"/>
        <v>4.610000000000003E-2</v>
      </c>
      <c r="AP4205" s="13">
        <f>(AM4205-1)*L4205</f>
        <v>30250.000000000025</v>
      </c>
      <c r="AQ4205" s="8">
        <f>AO4205*L4205</f>
        <v>27890.500000000018</v>
      </c>
      <c r="AR4205" s="1">
        <f t="shared" si="362"/>
        <v>2359.5000000000073</v>
      </c>
      <c r="AS4205" s="8">
        <f>AQ4205+AR4205</f>
        <v>30250.000000000025</v>
      </c>
      <c r="AT4205" s="8">
        <f>AS4205-X4205</f>
        <v>30250.000000000025</v>
      </c>
      <c r="AU4205" s="11">
        <f>AT4205/L4205</f>
        <v>5.0000000000000044E-2</v>
      </c>
      <c r="AV4205">
        <f>(_xlfn.XLOOKUP(A4205,[2]loan_data!$A:$A,[2]loan_data!$Z:$Z)-100)%</f>
        <v>4.6412499999999995E-2</v>
      </c>
      <c r="AW4205" t="str">
        <f>_xlfn.XLOOKUP(A4205,[2]loan_data!$A:$A,[2]loan_data!$AA:$AA)</f>
        <v>golden_sachs</v>
      </c>
      <c r="AX4205" s="8">
        <f>AV4205*L4205</f>
        <v>28079.562499999996</v>
      </c>
      <c r="AY4205" s="8">
        <f t="shared" si="368"/>
        <v>30439.062500000004</v>
      </c>
      <c r="AZ4205" s="10">
        <f>AY4205/L4205</f>
        <v>5.0312500000000003E-2</v>
      </c>
    </row>
    <row r="4206" spans="1:52" x14ac:dyDescent="0.2">
      <c r="A4206">
        <v>5025656</v>
      </c>
      <c r="B4206" t="s">
        <v>244</v>
      </c>
      <c r="C4206" t="s">
        <v>225</v>
      </c>
      <c r="D4206" t="b">
        <v>1</v>
      </c>
      <c r="E4206" t="s">
        <v>35</v>
      </c>
      <c r="F4206" t="s">
        <v>36</v>
      </c>
      <c r="G4206" t="s">
        <v>37</v>
      </c>
      <c r="H4206" t="s">
        <v>60</v>
      </c>
      <c r="I4206">
        <v>1</v>
      </c>
      <c r="J4206" t="b">
        <v>0</v>
      </c>
      <c r="K4206" t="b">
        <v>0</v>
      </c>
      <c r="L4206" s="1">
        <v>275000</v>
      </c>
      <c r="M4206" s="2">
        <v>44452</v>
      </c>
      <c r="N4206" s="2">
        <v>44470</v>
      </c>
      <c r="O4206" s="2">
        <v>55397</v>
      </c>
      <c r="P4206">
        <v>360</v>
      </c>
      <c r="Q4206" s="3">
        <v>1155.06</v>
      </c>
      <c r="R4206">
        <v>2.99</v>
      </c>
      <c r="S4206" t="s">
        <v>922</v>
      </c>
      <c r="T4206" s="4">
        <v>366667</v>
      </c>
      <c r="U4206" s="7">
        <f>V4206+W4206</f>
        <v>7204.2600000000011</v>
      </c>
      <c r="V4206" s="7">
        <f t="shared" si="360"/>
        <v>4977.5000000000018</v>
      </c>
      <c r="W4206" s="7">
        <v>2226.7599999999993</v>
      </c>
      <c r="AA4206" t="b">
        <v>0</v>
      </c>
      <c r="AB4206">
        <v>0</v>
      </c>
      <c r="AC4206">
        <v>0</v>
      </c>
      <c r="AD4206" t="b">
        <v>0</v>
      </c>
      <c r="AE4206" t="s">
        <v>45</v>
      </c>
      <c r="AF4206" t="b">
        <v>0</v>
      </c>
      <c r="AG4206">
        <v>1</v>
      </c>
      <c r="AH4206">
        <v>51</v>
      </c>
      <c r="AI4206" s="6">
        <v>2040</v>
      </c>
      <c r="AJ4206">
        <v>746</v>
      </c>
      <c r="AK4206" t="s">
        <v>58</v>
      </c>
      <c r="AL4206" t="s">
        <v>50</v>
      </c>
      <c r="AM4206" s="9">
        <v>1.05</v>
      </c>
      <c r="AN4206">
        <f>_xlfn.XLOOKUP(S4206,[1]umbs_prices!$A:$A,[1]umbs_prices!$D:$D)</f>
        <v>103.19</v>
      </c>
      <c r="AO4206" s="11">
        <f t="shared" si="361"/>
        <v>3.1900000000000039E-2</v>
      </c>
      <c r="AP4206" s="13">
        <f>(AM4206-1)*L4206</f>
        <v>13750.000000000013</v>
      </c>
      <c r="AQ4206" s="8">
        <f>AO4206*L4206</f>
        <v>8772.5000000000109</v>
      </c>
      <c r="AR4206" s="1">
        <f t="shared" si="362"/>
        <v>4977.5000000000018</v>
      </c>
      <c r="AS4206" s="8">
        <f>AQ4206+AR4206</f>
        <v>13750.000000000013</v>
      </c>
      <c r="AT4206" s="8">
        <f>AS4206-X4206</f>
        <v>13750.000000000013</v>
      </c>
      <c r="AU4206" s="11">
        <f>AT4206/L4206</f>
        <v>5.0000000000000044E-2</v>
      </c>
      <c r="AV4206">
        <f>(_xlfn.XLOOKUP(A4206,[2]loan_data!$A:$A,[2]loan_data!$Z:$Z)-100)%</f>
        <v>3.7212499999999975E-2</v>
      </c>
      <c r="AW4206" t="str">
        <f>_xlfn.XLOOKUP(A4206,[2]loan_data!$A:$A,[2]loan_data!$AA:$AA)</f>
        <v>storgan_manley</v>
      </c>
      <c r="AX4206" s="8">
        <f>AV4206*L4206</f>
        <v>10233.437499999993</v>
      </c>
      <c r="AY4206" s="8">
        <f t="shared" si="368"/>
        <v>15210.937499999995</v>
      </c>
      <c r="AZ4206" s="10">
        <f>AY4206/L4206</f>
        <v>5.531249999999998E-2</v>
      </c>
    </row>
    <row r="4207" spans="1:52" x14ac:dyDescent="0.2">
      <c r="A4207">
        <v>5025696</v>
      </c>
      <c r="B4207" t="s">
        <v>78</v>
      </c>
      <c r="C4207" t="s">
        <v>832</v>
      </c>
      <c r="D4207" t="b">
        <v>1</v>
      </c>
      <c r="E4207" t="s">
        <v>35</v>
      </c>
      <c r="F4207" t="s">
        <v>36</v>
      </c>
      <c r="G4207" t="s">
        <v>37</v>
      </c>
      <c r="H4207" t="s">
        <v>60</v>
      </c>
      <c r="I4207">
        <v>1</v>
      </c>
      <c r="J4207" t="b">
        <v>0</v>
      </c>
      <c r="K4207" t="b">
        <v>0</v>
      </c>
      <c r="L4207" s="1">
        <v>125000</v>
      </c>
      <c r="M4207" s="2">
        <v>44452</v>
      </c>
      <c r="N4207" s="2">
        <v>44470</v>
      </c>
      <c r="O4207" s="2">
        <v>55397</v>
      </c>
      <c r="P4207">
        <v>360</v>
      </c>
      <c r="Q4207" s="3">
        <v>525.03</v>
      </c>
      <c r="R4207">
        <v>2.99</v>
      </c>
      <c r="S4207" t="s">
        <v>924</v>
      </c>
      <c r="T4207" s="4">
        <v>128866</v>
      </c>
      <c r="U4207" s="7">
        <f>V4207+W4207</f>
        <v>2838.9999999999959</v>
      </c>
      <c r="V4207" s="7">
        <f t="shared" si="360"/>
        <v>1037.4999999999964</v>
      </c>
      <c r="W4207" s="7">
        <v>1801.4999999999995</v>
      </c>
      <c r="AA4207" t="b">
        <v>0</v>
      </c>
      <c r="AB4207">
        <v>0</v>
      </c>
      <c r="AC4207">
        <v>0</v>
      </c>
      <c r="AD4207" t="b">
        <v>0</v>
      </c>
      <c r="AE4207" t="s">
        <v>39</v>
      </c>
      <c r="AF4207" t="b">
        <v>0</v>
      </c>
      <c r="AG4207">
        <v>1</v>
      </c>
      <c r="AH4207">
        <v>50</v>
      </c>
      <c r="AI4207" s="6">
        <v>1875</v>
      </c>
      <c r="AJ4207">
        <v>746</v>
      </c>
      <c r="AK4207" t="s">
        <v>40</v>
      </c>
      <c r="AL4207" t="s">
        <v>41</v>
      </c>
      <c r="AM4207" s="9">
        <v>1.05</v>
      </c>
      <c r="AN4207">
        <f>_xlfn.XLOOKUP(S4207,[1]umbs_prices!$A:$A,[1]umbs_prices!$D:$D)</f>
        <v>104.17</v>
      </c>
      <c r="AO4207" s="11">
        <f t="shared" si="361"/>
        <v>4.170000000000007E-2</v>
      </c>
      <c r="AP4207" s="13">
        <f>(AM4207-1)*L4207</f>
        <v>6250.0000000000055</v>
      </c>
      <c r="AQ4207" s="8">
        <f>AO4207*L4207</f>
        <v>5212.5000000000091</v>
      </c>
      <c r="AR4207" s="1">
        <f t="shared" si="362"/>
        <v>1037.4999999999964</v>
      </c>
      <c r="AS4207" s="8">
        <f>AQ4207+AR4207</f>
        <v>6250.0000000000055</v>
      </c>
      <c r="AT4207" s="8">
        <f>AS4207-X4207</f>
        <v>6250.0000000000055</v>
      </c>
      <c r="AU4207" s="11">
        <f>AT4207/L4207</f>
        <v>5.0000000000000044E-2</v>
      </c>
      <c r="AV4207">
        <f>(_xlfn.XLOOKUP(A4207,[2]loan_data!$A:$A,[2]loan_data!$Z:$Z)-100)%</f>
        <v>5.7637500000000015E-2</v>
      </c>
      <c r="AW4207" t="str">
        <f>_xlfn.XLOOKUP(A4207,[2]loan_data!$A:$A,[2]loan_data!$AA:$AA)</f>
        <v>golden_sachs</v>
      </c>
      <c r="AX4207" s="8">
        <f>AV4207*L4207</f>
        <v>7204.6875000000018</v>
      </c>
      <c r="AY4207" s="8">
        <f t="shared" si="368"/>
        <v>8242.1874999999982</v>
      </c>
      <c r="AZ4207" s="10">
        <f>AY4207/L4207</f>
        <v>6.5937499999999982E-2</v>
      </c>
    </row>
    <row r="4208" spans="1:52" x14ac:dyDescent="0.2">
      <c r="A4208">
        <v>5025727</v>
      </c>
      <c r="B4208" t="s">
        <v>51</v>
      </c>
      <c r="C4208" t="s">
        <v>47</v>
      </c>
      <c r="D4208" t="b">
        <v>1</v>
      </c>
      <c r="E4208" t="s">
        <v>35</v>
      </c>
      <c r="F4208" t="s">
        <v>36</v>
      </c>
      <c r="G4208" t="s">
        <v>37</v>
      </c>
      <c r="H4208" t="s">
        <v>38</v>
      </c>
      <c r="I4208">
        <v>1</v>
      </c>
      <c r="J4208" t="b">
        <v>0</v>
      </c>
      <c r="K4208" t="b">
        <v>0</v>
      </c>
      <c r="L4208" s="1">
        <v>415000</v>
      </c>
      <c r="M4208" s="2">
        <v>44454</v>
      </c>
      <c r="N4208" s="2">
        <v>44501</v>
      </c>
      <c r="O4208" s="2">
        <v>49949</v>
      </c>
      <c r="P4208">
        <v>180</v>
      </c>
      <c r="Q4208" s="3">
        <v>2664.2400000000002</v>
      </c>
      <c r="R4208">
        <v>1.99</v>
      </c>
      <c r="S4208" t="s">
        <v>927</v>
      </c>
      <c r="T4208" s="4">
        <v>488236</v>
      </c>
      <c r="U4208" s="7">
        <f>V4208+W4208</f>
        <v>16890.499999999982</v>
      </c>
      <c r="V4208" s="7">
        <f t="shared" si="360"/>
        <v>16890.499999999982</v>
      </c>
      <c r="W4208" s="7">
        <v>0</v>
      </c>
      <c r="AA4208" t="b">
        <v>0</v>
      </c>
      <c r="AB4208">
        <v>0</v>
      </c>
      <c r="AC4208">
        <v>0</v>
      </c>
      <c r="AD4208" t="b">
        <v>0</v>
      </c>
      <c r="AE4208" t="s">
        <v>39</v>
      </c>
      <c r="AF4208" t="b">
        <v>0</v>
      </c>
      <c r="AG4208">
        <v>1</v>
      </c>
      <c r="AH4208">
        <v>95</v>
      </c>
      <c r="AI4208" s="6">
        <v>3405</v>
      </c>
      <c r="AJ4208">
        <v>746</v>
      </c>
      <c r="AK4208" t="s">
        <v>43</v>
      </c>
      <c r="AL4208" t="s">
        <v>50</v>
      </c>
      <c r="AM4208" s="9">
        <v>1.05</v>
      </c>
      <c r="AN4208">
        <f>_xlfn.XLOOKUP(S4208,[1]umbs_prices!$A:$A,[1]umbs_prices!$D:$D)</f>
        <v>100.93</v>
      </c>
      <c r="AO4208" s="11">
        <f t="shared" si="361"/>
        <v>9.300000000000086E-3</v>
      </c>
      <c r="AP4208" s="13">
        <f>(AM4208-1)*L4208</f>
        <v>20750.000000000018</v>
      </c>
      <c r="AQ4208" s="8">
        <f>AO4208*L4208</f>
        <v>3859.5000000000355</v>
      </c>
      <c r="AR4208" s="1">
        <f t="shared" si="362"/>
        <v>16890.499999999982</v>
      </c>
      <c r="AS4208" s="8">
        <f>AQ4208+AR4208</f>
        <v>20750.000000000018</v>
      </c>
      <c r="AT4208" s="8">
        <f>AS4208-X4208</f>
        <v>20750.000000000018</v>
      </c>
      <c r="AU4208" s="11">
        <f>AT4208/L4208</f>
        <v>5.0000000000000044E-2</v>
      </c>
      <c r="AV4208">
        <f>(_xlfn.XLOOKUP(A4208,[2]loan_data!$A:$A,[2]loan_data!$Z:$Z)-100)%</f>
        <v>1.4612500000000068E-2</v>
      </c>
      <c r="AW4208" t="str">
        <f>_xlfn.XLOOKUP(A4208,[2]loan_data!$A:$A,[2]loan_data!$AA:$AA)</f>
        <v>storgan_manley</v>
      </c>
      <c r="AX4208" s="8">
        <f>AV4208*L4208</f>
        <v>6064.1875000000282</v>
      </c>
      <c r="AY4208" s="8">
        <f t="shared" si="368"/>
        <v>22954.687500000011</v>
      </c>
      <c r="AZ4208" s="10">
        <f>AY4208/L4208</f>
        <v>5.5312500000000028E-2</v>
      </c>
    </row>
    <row r="4209" spans="1:52" x14ac:dyDescent="0.2">
      <c r="A4209">
        <v>5025728</v>
      </c>
      <c r="B4209" t="s">
        <v>33</v>
      </c>
      <c r="C4209" t="s">
        <v>98</v>
      </c>
      <c r="D4209" t="b">
        <v>1</v>
      </c>
      <c r="E4209" t="s">
        <v>35</v>
      </c>
      <c r="F4209" t="s">
        <v>36</v>
      </c>
      <c r="G4209" t="s">
        <v>37</v>
      </c>
      <c r="H4209" t="s">
        <v>60</v>
      </c>
      <c r="I4209">
        <v>1</v>
      </c>
      <c r="J4209" t="b">
        <v>0</v>
      </c>
      <c r="K4209" t="b">
        <v>0</v>
      </c>
      <c r="L4209" s="1">
        <v>505000</v>
      </c>
      <c r="M4209" s="2">
        <v>44454</v>
      </c>
      <c r="N4209" s="2">
        <v>44501</v>
      </c>
      <c r="O4209" s="2">
        <v>55427</v>
      </c>
      <c r="P4209">
        <v>360</v>
      </c>
      <c r="Q4209" s="3">
        <v>2056.9100000000003</v>
      </c>
      <c r="R4209">
        <v>2.75</v>
      </c>
      <c r="S4209" t="s">
        <v>922</v>
      </c>
      <c r="T4209" s="4">
        <v>631250</v>
      </c>
      <c r="U4209" s="7">
        <f>V4209+W4209</f>
        <v>11519.560000000001</v>
      </c>
      <c r="V4209" s="7">
        <f t="shared" si="360"/>
        <v>9140.5000000000018</v>
      </c>
      <c r="W4209" s="7">
        <v>2379.06</v>
      </c>
      <c r="AA4209" t="b">
        <v>0</v>
      </c>
      <c r="AB4209">
        <v>0</v>
      </c>
      <c r="AC4209">
        <v>0</v>
      </c>
      <c r="AD4209" t="b">
        <v>0</v>
      </c>
      <c r="AE4209" t="s">
        <v>39</v>
      </c>
      <c r="AF4209" t="b">
        <v>0</v>
      </c>
      <c r="AG4209">
        <v>1</v>
      </c>
      <c r="AH4209">
        <v>144</v>
      </c>
      <c r="AI4209" s="6">
        <v>2640</v>
      </c>
      <c r="AJ4209">
        <v>746</v>
      </c>
      <c r="AK4209" t="s">
        <v>58</v>
      </c>
      <c r="AL4209" t="s">
        <v>50</v>
      </c>
      <c r="AM4209" s="9">
        <v>1.05</v>
      </c>
      <c r="AN4209">
        <f>_xlfn.XLOOKUP(S4209,[1]umbs_prices!$A:$A,[1]umbs_prices!$D:$D)</f>
        <v>103.19</v>
      </c>
      <c r="AO4209" s="11">
        <f t="shared" si="361"/>
        <v>3.1900000000000039E-2</v>
      </c>
      <c r="AP4209" s="13">
        <f>(AM4209-1)*L4209</f>
        <v>25250.000000000022</v>
      </c>
      <c r="AQ4209" s="8">
        <f>AO4209*L4209</f>
        <v>16109.50000000002</v>
      </c>
      <c r="AR4209" s="1">
        <f t="shared" si="362"/>
        <v>9140.5000000000018</v>
      </c>
      <c r="AS4209" s="8">
        <f>AQ4209+AR4209</f>
        <v>25250.000000000022</v>
      </c>
      <c r="AT4209" s="8">
        <f>AS4209-X4209</f>
        <v>25250.000000000022</v>
      </c>
      <c r="AU4209" s="11">
        <f>AT4209/L4209</f>
        <v>5.0000000000000044E-2</v>
      </c>
      <c r="AV4209">
        <f>(_xlfn.XLOOKUP(A4209,[2]loan_data!$A:$A,[2]loan_data!$Z:$Z)-100)%</f>
        <v>4.314999999999998E-2</v>
      </c>
      <c r="AW4209" t="str">
        <f>_xlfn.XLOOKUP(A4209,[2]loan_data!$A:$A,[2]loan_data!$AA:$AA)</f>
        <v>pj_logan</v>
      </c>
      <c r="AX4209" s="8">
        <f>AV4209*L4209</f>
        <v>21790.749999999989</v>
      </c>
      <c r="AY4209" s="8">
        <f t="shared" si="368"/>
        <v>30931.249999999993</v>
      </c>
      <c r="AZ4209" s="10">
        <f>AY4209/L4209</f>
        <v>6.1249999999999985E-2</v>
      </c>
    </row>
    <row r="4210" spans="1:52" x14ac:dyDescent="0.2">
      <c r="A4210">
        <v>5025796</v>
      </c>
      <c r="B4210" t="s">
        <v>188</v>
      </c>
      <c r="C4210" t="s">
        <v>833</v>
      </c>
      <c r="D4210" t="b">
        <v>1</v>
      </c>
      <c r="E4210" t="s">
        <v>35</v>
      </c>
      <c r="F4210" t="s">
        <v>36</v>
      </c>
      <c r="G4210" t="s">
        <v>37</v>
      </c>
      <c r="H4210" t="s">
        <v>38</v>
      </c>
      <c r="I4210">
        <v>1</v>
      </c>
      <c r="J4210" t="b">
        <v>0</v>
      </c>
      <c r="K4210" t="b">
        <v>0</v>
      </c>
      <c r="L4210" s="1">
        <v>55000</v>
      </c>
      <c r="M4210" s="2">
        <v>44454</v>
      </c>
      <c r="N4210" s="2">
        <v>44501</v>
      </c>
      <c r="O4210" s="2">
        <v>55427</v>
      </c>
      <c r="P4210">
        <v>360</v>
      </c>
      <c r="Q4210" s="3">
        <v>242.48</v>
      </c>
      <c r="R4210">
        <v>3.375</v>
      </c>
      <c r="S4210" t="s">
        <v>920</v>
      </c>
      <c r="T4210" s="4">
        <v>84982</v>
      </c>
      <c r="U4210" s="7">
        <f>V4210+W4210</f>
        <v>728.50000000000045</v>
      </c>
      <c r="V4210" s="7">
        <f t="shared" si="360"/>
        <v>214.50000000000045</v>
      </c>
      <c r="W4210" s="7">
        <v>514</v>
      </c>
      <c r="AA4210" t="b">
        <v>0</v>
      </c>
      <c r="AB4210">
        <v>0</v>
      </c>
      <c r="AC4210">
        <v>0</v>
      </c>
      <c r="AD4210" t="b">
        <v>0</v>
      </c>
      <c r="AE4210" t="s">
        <v>39</v>
      </c>
      <c r="AF4210" t="b">
        <v>0</v>
      </c>
      <c r="AG4210">
        <v>1</v>
      </c>
      <c r="AH4210">
        <v>25</v>
      </c>
      <c r="AI4210" s="6">
        <v>667</v>
      </c>
      <c r="AJ4210">
        <v>746</v>
      </c>
      <c r="AK4210" t="s">
        <v>58</v>
      </c>
      <c r="AL4210" t="s">
        <v>50</v>
      </c>
      <c r="AM4210" s="9">
        <v>1.05</v>
      </c>
      <c r="AN4210">
        <f>_xlfn.XLOOKUP(S4210,[1]umbs_prices!$A:$A,[1]umbs_prices!$D:$D)</f>
        <v>104.61</v>
      </c>
      <c r="AO4210" s="11">
        <f t="shared" si="361"/>
        <v>4.610000000000003E-2</v>
      </c>
      <c r="AP4210" s="13">
        <f>(AM4210-1)*L4210</f>
        <v>2750.0000000000023</v>
      </c>
      <c r="AQ4210" s="8">
        <f>AO4210*L4210</f>
        <v>2535.5000000000018</v>
      </c>
      <c r="AR4210" s="1">
        <f t="shared" si="362"/>
        <v>214.50000000000045</v>
      </c>
      <c r="AS4210" s="8">
        <f>AQ4210+AR4210</f>
        <v>2750.0000000000023</v>
      </c>
      <c r="AT4210" s="8">
        <f>AS4210-X4210</f>
        <v>2750.0000000000023</v>
      </c>
      <c r="AU4210" s="11">
        <f>AT4210/L4210</f>
        <v>5.0000000000000044E-2</v>
      </c>
      <c r="AV4210">
        <f>(_xlfn.XLOOKUP(A4210,[2]loan_data!$A:$A,[2]loan_data!$Z:$Z)-100)%</f>
        <v>4.6412499999999995E-2</v>
      </c>
      <c r="AW4210" t="str">
        <f>_xlfn.XLOOKUP(A4210,[2]loan_data!$A:$A,[2]loan_data!$AA:$AA)</f>
        <v>storgan_manley</v>
      </c>
      <c r="AX4210" s="8">
        <f>AV4210*L4210</f>
        <v>2552.6874999999995</v>
      </c>
      <c r="AY4210" s="8">
        <f t="shared" si="368"/>
        <v>2767.1875</v>
      </c>
      <c r="AZ4210" s="10">
        <f>AY4210/L4210</f>
        <v>5.0312500000000003E-2</v>
      </c>
    </row>
    <row r="4211" spans="1:52" x14ac:dyDescent="0.2">
      <c r="A4211">
        <v>5025833</v>
      </c>
      <c r="B4211" t="s">
        <v>68</v>
      </c>
      <c r="C4211" t="s">
        <v>69</v>
      </c>
      <c r="D4211" t="b">
        <v>1</v>
      </c>
      <c r="E4211" t="s">
        <v>35</v>
      </c>
      <c r="F4211" t="s">
        <v>36</v>
      </c>
      <c r="G4211" t="s">
        <v>37</v>
      </c>
      <c r="H4211" t="s">
        <v>53</v>
      </c>
      <c r="I4211">
        <v>1</v>
      </c>
      <c r="J4211" t="b">
        <v>0</v>
      </c>
      <c r="K4211" t="b">
        <v>0</v>
      </c>
      <c r="L4211" s="1">
        <v>305000</v>
      </c>
      <c r="M4211" s="2">
        <v>44455</v>
      </c>
      <c r="N4211" s="2">
        <v>44501</v>
      </c>
      <c r="O4211" s="2">
        <v>49949</v>
      </c>
      <c r="P4211">
        <v>180</v>
      </c>
      <c r="Q4211" s="3">
        <v>2029.48</v>
      </c>
      <c r="R4211">
        <v>2.5</v>
      </c>
      <c r="S4211" t="s">
        <v>919</v>
      </c>
      <c r="T4211" s="4">
        <v>583621</v>
      </c>
      <c r="U4211" s="7">
        <f>V4211+W4211</f>
        <v>6276.7900000000145</v>
      </c>
      <c r="V4211" s="7">
        <f t="shared" si="360"/>
        <v>6008.5000000000146</v>
      </c>
      <c r="W4211" s="7">
        <v>268.29000000000002</v>
      </c>
      <c r="AA4211" t="b">
        <v>0</v>
      </c>
      <c r="AB4211">
        <v>0</v>
      </c>
      <c r="AC4211">
        <v>0</v>
      </c>
      <c r="AD4211" t="b">
        <v>0</v>
      </c>
      <c r="AE4211" t="s">
        <v>39</v>
      </c>
      <c r="AF4211" t="b">
        <v>0</v>
      </c>
      <c r="AG4211">
        <v>1</v>
      </c>
      <c r="AH4211">
        <v>280</v>
      </c>
      <c r="AI4211" s="6">
        <v>3734</v>
      </c>
      <c r="AJ4211">
        <v>746</v>
      </c>
      <c r="AK4211" t="s">
        <v>58</v>
      </c>
      <c r="AL4211" t="s">
        <v>50</v>
      </c>
      <c r="AM4211" s="9">
        <v>1.05</v>
      </c>
      <c r="AN4211">
        <f>_xlfn.XLOOKUP(S4211,[1]umbs_prices!$A:$A,[1]umbs_prices!$D:$D)</f>
        <v>103.03</v>
      </c>
      <c r="AO4211" s="11">
        <f t="shared" si="361"/>
        <v>3.0299999999999994E-2</v>
      </c>
      <c r="AP4211" s="13">
        <f>(AM4211-1)*L4211</f>
        <v>15250.000000000013</v>
      </c>
      <c r="AQ4211" s="8">
        <f>AO4211*L4211</f>
        <v>9241.4999999999982</v>
      </c>
      <c r="AR4211" s="1">
        <f t="shared" si="362"/>
        <v>6008.5000000000146</v>
      </c>
      <c r="AS4211" s="8">
        <f>AQ4211+AR4211</f>
        <v>15250.000000000013</v>
      </c>
      <c r="AT4211" s="8">
        <f>AS4211-X4211</f>
        <v>15250.000000000013</v>
      </c>
      <c r="AU4211" s="11">
        <f>AT4211/L4211</f>
        <v>5.0000000000000044E-2</v>
      </c>
      <c r="AV4211">
        <f>(_xlfn.XLOOKUP(A4211,[2]loan_data!$A:$A,[2]loan_data!$Z:$Z)-100)%</f>
        <v>3.0300000000000011E-2</v>
      </c>
      <c r="AW4211" t="str">
        <f>_xlfn.XLOOKUP(A4211,[2]loan_data!$A:$A,[2]loan_data!$AA:$AA)</f>
        <v>umbs_price</v>
      </c>
      <c r="AX4211" s="8">
        <f>AV4211*L4211</f>
        <v>9241.5000000000036</v>
      </c>
    </row>
    <row r="4212" spans="1:52" x14ac:dyDescent="0.2">
      <c r="A4212">
        <v>5025843</v>
      </c>
      <c r="B4212" t="s">
        <v>73</v>
      </c>
      <c r="C4212" t="s">
        <v>834</v>
      </c>
      <c r="D4212" t="b">
        <v>1</v>
      </c>
      <c r="E4212" t="s">
        <v>35</v>
      </c>
      <c r="F4212" t="s">
        <v>36</v>
      </c>
      <c r="G4212" t="s">
        <v>37</v>
      </c>
      <c r="H4212" t="s">
        <v>53</v>
      </c>
      <c r="I4212">
        <v>1</v>
      </c>
      <c r="J4212" t="b">
        <v>0</v>
      </c>
      <c r="K4212" t="b">
        <v>0</v>
      </c>
      <c r="L4212" s="1">
        <v>145000</v>
      </c>
      <c r="M4212" s="2">
        <v>44455</v>
      </c>
      <c r="N4212" s="2">
        <v>44501</v>
      </c>
      <c r="O4212" s="2">
        <v>51775</v>
      </c>
      <c r="P4212">
        <v>240</v>
      </c>
      <c r="Q4212" s="3">
        <v>820.22</v>
      </c>
      <c r="R4212">
        <v>3.25</v>
      </c>
      <c r="S4212" t="s">
        <v>926</v>
      </c>
      <c r="T4212" s="4">
        <v>283314</v>
      </c>
      <c r="U4212" s="7">
        <f>V4212+W4212</f>
        <v>2106.4</v>
      </c>
      <c r="V4212" s="7">
        <f t="shared" si="360"/>
        <v>0</v>
      </c>
      <c r="W4212" s="7">
        <v>2106.4</v>
      </c>
      <c r="AA4212" t="b">
        <v>0</v>
      </c>
      <c r="AB4212">
        <v>0</v>
      </c>
      <c r="AC4212">
        <v>0</v>
      </c>
      <c r="AD4212" t="b">
        <v>0</v>
      </c>
      <c r="AE4212" t="s">
        <v>39</v>
      </c>
      <c r="AF4212" t="b">
        <v>0</v>
      </c>
      <c r="AG4212">
        <v>1</v>
      </c>
      <c r="AH4212">
        <v>81</v>
      </c>
      <c r="AI4212" s="6">
        <v>2700</v>
      </c>
      <c r="AJ4212">
        <v>746</v>
      </c>
      <c r="AK4212" t="s">
        <v>58</v>
      </c>
      <c r="AL4212" t="s">
        <v>50</v>
      </c>
      <c r="AM4212" s="9">
        <v>1.05</v>
      </c>
      <c r="AN4212">
        <f>_xlfn.XLOOKUP(S4212,[1]umbs_prices!$A:$A,[1]umbs_prices!$D:$D)</f>
        <v>105</v>
      </c>
      <c r="AO4212" s="11">
        <f t="shared" si="361"/>
        <v>5.0000000000000044E-2</v>
      </c>
      <c r="AP4212" s="13">
        <f>(AM4212-1)*L4212</f>
        <v>7250.0000000000064</v>
      </c>
      <c r="AQ4212" s="8">
        <f>AO4212*L4212</f>
        <v>7250.0000000000064</v>
      </c>
      <c r="AR4212" s="1">
        <f t="shared" si="362"/>
        <v>0</v>
      </c>
      <c r="AS4212" s="8">
        <f>AQ4212+AR4212</f>
        <v>7250.0000000000064</v>
      </c>
      <c r="AT4212" s="8">
        <f>AS4212-X4212</f>
        <v>7250.0000000000064</v>
      </c>
      <c r="AU4212" s="11">
        <f>AT4212/L4212</f>
        <v>5.0000000000000044E-2</v>
      </c>
      <c r="AV4212">
        <f>(_xlfn.XLOOKUP(A4212,[2]loan_data!$A:$A,[2]loan_data!$Z:$Z)-100)%</f>
        <v>0.05</v>
      </c>
      <c r="AW4212" t="str">
        <f>_xlfn.XLOOKUP(A4212,[2]loan_data!$A:$A,[2]loan_data!$AA:$AA)</f>
        <v>umbs_price</v>
      </c>
      <c r="AX4212" s="8">
        <f>AV4212*L4212</f>
        <v>7250</v>
      </c>
    </row>
    <row r="4213" spans="1:52" x14ac:dyDescent="0.2">
      <c r="A4213">
        <v>5025873</v>
      </c>
      <c r="B4213" t="s">
        <v>68</v>
      </c>
      <c r="C4213" t="s">
        <v>481</v>
      </c>
      <c r="D4213" t="b">
        <v>1</v>
      </c>
      <c r="E4213" t="s">
        <v>35</v>
      </c>
      <c r="F4213" t="s">
        <v>36</v>
      </c>
      <c r="G4213" t="s">
        <v>37</v>
      </c>
      <c r="H4213" t="s">
        <v>38</v>
      </c>
      <c r="I4213">
        <v>1</v>
      </c>
      <c r="J4213" t="b">
        <v>0</v>
      </c>
      <c r="K4213" t="b">
        <v>0</v>
      </c>
      <c r="L4213" s="1">
        <v>175000</v>
      </c>
      <c r="M4213" s="2">
        <v>44455</v>
      </c>
      <c r="N4213" s="2">
        <v>44501</v>
      </c>
      <c r="O4213" s="2">
        <v>55427</v>
      </c>
      <c r="P4213">
        <v>360</v>
      </c>
      <c r="Q4213" s="3">
        <v>735.04</v>
      </c>
      <c r="R4213">
        <v>2.99</v>
      </c>
      <c r="S4213" t="s">
        <v>924</v>
      </c>
      <c r="T4213" s="4">
        <v>254213</v>
      </c>
      <c r="U4213" s="7">
        <f>V4213+W4213</f>
        <v>2693.7499999999945</v>
      </c>
      <c r="V4213" s="7">
        <f t="shared" si="360"/>
        <v>1452.4999999999945</v>
      </c>
      <c r="W4213" s="7">
        <v>1241.25</v>
      </c>
      <c r="AA4213" t="b">
        <v>0</v>
      </c>
      <c r="AB4213">
        <v>0</v>
      </c>
      <c r="AC4213">
        <v>0</v>
      </c>
      <c r="AD4213" t="b">
        <v>0</v>
      </c>
      <c r="AE4213" t="s">
        <v>39</v>
      </c>
      <c r="AF4213" t="b">
        <v>0</v>
      </c>
      <c r="AG4213">
        <v>1</v>
      </c>
      <c r="AH4213">
        <v>53</v>
      </c>
      <c r="AI4213" s="6">
        <v>1811</v>
      </c>
      <c r="AJ4213">
        <v>746</v>
      </c>
      <c r="AK4213" t="s">
        <v>40</v>
      </c>
      <c r="AL4213" t="s">
        <v>41</v>
      </c>
      <c r="AM4213" s="9">
        <v>1.05</v>
      </c>
      <c r="AN4213">
        <f>_xlfn.XLOOKUP(S4213,[1]umbs_prices!$A:$A,[1]umbs_prices!$D:$D)</f>
        <v>104.17</v>
      </c>
      <c r="AO4213" s="11">
        <f t="shared" si="361"/>
        <v>4.170000000000007E-2</v>
      </c>
      <c r="AP4213" s="13">
        <f>(AM4213-1)*L4213</f>
        <v>8750.0000000000073</v>
      </c>
      <c r="AQ4213" s="8">
        <f>AO4213*L4213</f>
        <v>7297.5000000000127</v>
      </c>
      <c r="AR4213" s="1">
        <f t="shared" si="362"/>
        <v>1452.4999999999945</v>
      </c>
      <c r="AS4213" s="8">
        <f>AQ4213+AR4213</f>
        <v>8750.0000000000073</v>
      </c>
      <c r="AT4213" s="8">
        <f>AS4213-X4213</f>
        <v>8750.0000000000073</v>
      </c>
      <c r="AU4213" s="11">
        <f>AT4213/L4213</f>
        <v>5.0000000000000044E-2</v>
      </c>
      <c r="AV4213">
        <f>(_xlfn.XLOOKUP(A4213,[2]loan_data!$A:$A,[2]loan_data!$Z:$Z)-100)%</f>
        <v>5.2012500000000017E-2</v>
      </c>
      <c r="AW4213" t="str">
        <f>_xlfn.XLOOKUP(A4213,[2]loan_data!$A:$A,[2]loan_data!$AA:$AA)</f>
        <v>storgan_manley</v>
      </c>
      <c r="AX4213" s="8">
        <f>AV4213*L4213</f>
        <v>9102.1875000000036</v>
      </c>
      <c r="AY4213" s="8">
        <f>AX4213+AR4213</f>
        <v>10554.687499999998</v>
      </c>
      <c r="AZ4213" s="10">
        <f>AY4213/L4213</f>
        <v>6.0312499999999991E-2</v>
      </c>
    </row>
    <row r="4214" spans="1:52" x14ac:dyDescent="0.2">
      <c r="A4214">
        <v>5026023</v>
      </c>
      <c r="B4214" t="s">
        <v>51</v>
      </c>
      <c r="C4214" t="s">
        <v>227</v>
      </c>
      <c r="D4214" t="b">
        <v>1</v>
      </c>
      <c r="E4214" t="s">
        <v>35</v>
      </c>
      <c r="F4214" t="s">
        <v>36</v>
      </c>
      <c r="G4214" t="s">
        <v>37</v>
      </c>
      <c r="H4214" t="s">
        <v>53</v>
      </c>
      <c r="I4214">
        <v>1</v>
      </c>
      <c r="J4214" t="b">
        <v>0</v>
      </c>
      <c r="K4214" t="b">
        <v>0</v>
      </c>
      <c r="L4214" s="1">
        <v>205000</v>
      </c>
      <c r="M4214" s="2">
        <v>44456</v>
      </c>
      <c r="N4214" s="2">
        <v>44501</v>
      </c>
      <c r="O4214" s="2">
        <v>49949</v>
      </c>
      <c r="P4214">
        <v>180</v>
      </c>
      <c r="Q4214" s="3">
        <v>1400.05</v>
      </c>
      <c r="R4214">
        <v>2.875</v>
      </c>
      <c r="S4214" t="s">
        <v>922</v>
      </c>
      <c r="T4214" s="4">
        <v>262182</v>
      </c>
      <c r="U4214" s="7">
        <f>V4214+W4214</f>
        <v>5595.0000000000009</v>
      </c>
      <c r="V4214" s="7">
        <f t="shared" si="360"/>
        <v>3710.5000000000009</v>
      </c>
      <c r="W4214" s="7">
        <v>1884.5</v>
      </c>
      <c r="AA4214" t="b">
        <v>0</v>
      </c>
      <c r="AB4214">
        <v>0</v>
      </c>
      <c r="AC4214">
        <v>0</v>
      </c>
      <c r="AD4214" t="b">
        <v>0</v>
      </c>
      <c r="AE4214" t="s">
        <v>39</v>
      </c>
      <c r="AF4214" t="b">
        <v>0</v>
      </c>
      <c r="AG4214">
        <v>1</v>
      </c>
      <c r="AH4214">
        <v>103</v>
      </c>
      <c r="AI4214" s="6">
        <v>3777</v>
      </c>
      <c r="AJ4214">
        <v>746</v>
      </c>
      <c r="AK4214" t="s">
        <v>43</v>
      </c>
      <c r="AL4214" t="s">
        <v>50</v>
      </c>
      <c r="AM4214" s="9">
        <v>1.05</v>
      </c>
      <c r="AN4214">
        <f>_xlfn.XLOOKUP(S4214,[1]umbs_prices!$A:$A,[1]umbs_prices!$D:$D)</f>
        <v>103.19</v>
      </c>
      <c r="AO4214" s="11">
        <f t="shared" si="361"/>
        <v>3.1900000000000039E-2</v>
      </c>
      <c r="AP4214" s="13">
        <f>(AM4214-1)*L4214</f>
        <v>10250.000000000009</v>
      </c>
      <c r="AQ4214" s="8">
        <f>AO4214*L4214</f>
        <v>6539.5000000000082</v>
      </c>
      <c r="AR4214" s="1">
        <f t="shared" si="362"/>
        <v>3710.5000000000009</v>
      </c>
      <c r="AS4214" s="8">
        <f>AQ4214+AR4214</f>
        <v>10250.000000000009</v>
      </c>
      <c r="AT4214" s="8">
        <f>AS4214-X4214</f>
        <v>10250.000000000009</v>
      </c>
      <c r="AU4214" s="11">
        <f>AT4214/L4214</f>
        <v>5.0000000000000044E-2</v>
      </c>
      <c r="AV4214">
        <f>(_xlfn.XLOOKUP(A4214,[2]loan_data!$A:$A,[2]loan_data!$Z:$Z)-100)%</f>
        <v>3.1899999999999977E-2</v>
      </c>
      <c r="AW4214" t="str">
        <f>_xlfn.XLOOKUP(A4214,[2]loan_data!$A:$A,[2]loan_data!$AA:$AA)</f>
        <v>umbs_price</v>
      </c>
      <c r="AX4214" s="8">
        <f>AV4214*L4214</f>
        <v>6539.4999999999955</v>
      </c>
    </row>
    <row r="4215" spans="1:52" x14ac:dyDescent="0.2">
      <c r="A4215">
        <v>5026028</v>
      </c>
      <c r="B4215" t="s">
        <v>80</v>
      </c>
      <c r="C4215" t="s">
        <v>613</v>
      </c>
      <c r="D4215" t="b">
        <v>1</v>
      </c>
      <c r="E4215" t="s">
        <v>35</v>
      </c>
      <c r="F4215" t="s">
        <v>36</v>
      </c>
      <c r="G4215" t="s">
        <v>37</v>
      </c>
      <c r="H4215" t="s">
        <v>38</v>
      </c>
      <c r="I4215">
        <v>1</v>
      </c>
      <c r="J4215" t="b">
        <v>0</v>
      </c>
      <c r="K4215" t="b">
        <v>0</v>
      </c>
      <c r="L4215" s="1">
        <v>305000</v>
      </c>
      <c r="M4215" s="2">
        <v>44456</v>
      </c>
      <c r="N4215" s="2">
        <v>44501</v>
      </c>
      <c r="O4215" s="2">
        <v>55427</v>
      </c>
      <c r="P4215">
        <v>360</v>
      </c>
      <c r="Q4215" s="3">
        <v>1281.06</v>
      </c>
      <c r="R4215">
        <v>2.99</v>
      </c>
      <c r="S4215" t="s">
        <v>924</v>
      </c>
      <c r="T4215" s="4">
        <v>435715</v>
      </c>
      <c r="U4215" s="7">
        <f>V4215+W4215</f>
        <v>4508.2399999999907</v>
      </c>
      <c r="V4215" s="7">
        <f t="shared" si="360"/>
        <v>2531.4999999999909</v>
      </c>
      <c r="W4215" s="7">
        <v>1976.7399999999998</v>
      </c>
      <c r="AA4215" t="b">
        <v>0</v>
      </c>
      <c r="AB4215">
        <v>0</v>
      </c>
      <c r="AC4215">
        <v>0</v>
      </c>
      <c r="AD4215" t="b">
        <v>0</v>
      </c>
      <c r="AE4215" t="s">
        <v>39</v>
      </c>
      <c r="AF4215" t="b">
        <v>0</v>
      </c>
      <c r="AG4215">
        <v>4</v>
      </c>
      <c r="AH4215">
        <v>105</v>
      </c>
      <c r="AI4215" s="6">
        <v>3238</v>
      </c>
      <c r="AJ4215">
        <v>746</v>
      </c>
      <c r="AK4215" t="s">
        <v>40</v>
      </c>
      <c r="AL4215" t="s">
        <v>41</v>
      </c>
      <c r="AM4215" s="9">
        <v>1.05</v>
      </c>
      <c r="AN4215">
        <f>_xlfn.XLOOKUP(S4215,[1]umbs_prices!$A:$A,[1]umbs_prices!$D:$D)</f>
        <v>104.17</v>
      </c>
      <c r="AO4215" s="11">
        <f t="shared" si="361"/>
        <v>4.170000000000007E-2</v>
      </c>
      <c r="AP4215" s="13">
        <f>(AM4215-1)*L4215</f>
        <v>15250.000000000013</v>
      </c>
      <c r="AQ4215" s="8">
        <f>AO4215*L4215</f>
        <v>12718.500000000022</v>
      </c>
      <c r="AR4215" s="1">
        <f t="shared" si="362"/>
        <v>2531.4999999999909</v>
      </c>
      <c r="AS4215" s="8">
        <f>AQ4215+AR4215</f>
        <v>15250.000000000013</v>
      </c>
      <c r="AT4215" s="8">
        <f>AS4215-X4215</f>
        <v>15250.000000000013</v>
      </c>
      <c r="AU4215" s="11">
        <f>AT4215/L4215</f>
        <v>5.0000000000000044E-2</v>
      </c>
      <c r="AV4215">
        <f>(_xlfn.XLOOKUP(A4215,[2]loan_data!$A:$A,[2]loan_data!$Z:$Z)-100)%</f>
        <v>4.1700000000000015E-2</v>
      </c>
      <c r="AW4215" t="str">
        <f>_xlfn.XLOOKUP(A4215,[2]loan_data!$A:$A,[2]loan_data!$AA:$AA)</f>
        <v>umbs_price</v>
      </c>
      <c r="AX4215" s="8">
        <f>AV4215*L4215</f>
        <v>12718.500000000004</v>
      </c>
    </row>
    <row r="4216" spans="1:52" x14ac:dyDescent="0.2">
      <c r="A4216">
        <v>5026059</v>
      </c>
      <c r="B4216" t="s">
        <v>48</v>
      </c>
      <c r="C4216" t="s">
        <v>527</v>
      </c>
      <c r="D4216" t="b">
        <v>1</v>
      </c>
      <c r="E4216" t="s">
        <v>35</v>
      </c>
      <c r="F4216" t="s">
        <v>36</v>
      </c>
      <c r="G4216" t="s">
        <v>37</v>
      </c>
      <c r="H4216" t="s">
        <v>38</v>
      </c>
      <c r="I4216">
        <v>1</v>
      </c>
      <c r="J4216" t="b">
        <v>0</v>
      </c>
      <c r="K4216" t="b">
        <v>0</v>
      </c>
      <c r="L4216" s="1">
        <v>85000</v>
      </c>
      <c r="M4216" s="2">
        <v>44456</v>
      </c>
      <c r="N4216" s="2">
        <v>44501</v>
      </c>
      <c r="O4216" s="2">
        <v>49949</v>
      </c>
      <c r="P4216">
        <v>180</v>
      </c>
      <c r="Q4216" s="3">
        <v>575.51</v>
      </c>
      <c r="R4216">
        <v>2.75</v>
      </c>
      <c r="S4216" t="s">
        <v>924</v>
      </c>
      <c r="T4216" s="4">
        <v>307860</v>
      </c>
      <c r="U4216" s="7">
        <f>V4216+W4216</f>
        <v>2270.4999999999977</v>
      </c>
      <c r="V4216" s="7">
        <f t="shared" si="360"/>
        <v>705.49999999999773</v>
      </c>
      <c r="W4216" s="7">
        <v>1565</v>
      </c>
      <c r="AA4216" t="b">
        <v>0</v>
      </c>
      <c r="AB4216">
        <v>0</v>
      </c>
      <c r="AC4216">
        <v>0</v>
      </c>
      <c r="AD4216" t="b">
        <v>0</v>
      </c>
      <c r="AE4216" t="s">
        <v>39</v>
      </c>
      <c r="AF4216" t="b">
        <v>0</v>
      </c>
      <c r="AG4216">
        <v>1</v>
      </c>
      <c r="AH4216">
        <v>114</v>
      </c>
      <c r="AI4216" s="6">
        <v>4180</v>
      </c>
      <c r="AJ4216">
        <v>746</v>
      </c>
      <c r="AK4216" t="s">
        <v>40</v>
      </c>
      <c r="AL4216" t="s">
        <v>50</v>
      </c>
      <c r="AM4216" s="9">
        <v>1.05</v>
      </c>
      <c r="AN4216">
        <f>_xlfn.XLOOKUP(S4216,[1]umbs_prices!$A:$A,[1]umbs_prices!$D:$D)</f>
        <v>104.17</v>
      </c>
      <c r="AO4216" s="11">
        <f t="shared" si="361"/>
        <v>4.170000000000007E-2</v>
      </c>
      <c r="AP4216" s="13">
        <f>(AM4216-1)*L4216</f>
        <v>4250.0000000000036</v>
      </c>
      <c r="AQ4216" s="8">
        <f>AO4216*L4216</f>
        <v>3544.5000000000059</v>
      </c>
      <c r="AR4216" s="1">
        <f t="shared" si="362"/>
        <v>705.49999999999773</v>
      </c>
      <c r="AS4216" s="8">
        <f>AQ4216+AR4216</f>
        <v>4250.0000000000036</v>
      </c>
      <c r="AT4216" s="8">
        <f>AS4216-X4216</f>
        <v>4250.0000000000036</v>
      </c>
      <c r="AU4216" s="11">
        <f>AT4216/L4216</f>
        <v>5.0000000000000044E-2</v>
      </c>
      <c r="AV4216">
        <f>(_xlfn.XLOOKUP(A4216,[2]loan_data!$A:$A,[2]loan_data!$Z:$Z)-100)%</f>
        <v>5.7637500000000015E-2</v>
      </c>
      <c r="AW4216" t="str">
        <f>_xlfn.XLOOKUP(A4216,[2]loan_data!$A:$A,[2]loan_data!$AA:$AA)</f>
        <v>golden_sachs</v>
      </c>
      <c r="AX4216" s="8">
        <f>AV4216*L4216</f>
        <v>4899.1875000000009</v>
      </c>
      <c r="AY4216" s="8">
        <f>AX4216+AR4216</f>
        <v>5604.6874999999982</v>
      </c>
      <c r="AZ4216" s="10">
        <f>AY4216/L4216</f>
        <v>6.5937499999999982E-2</v>
      </c>
    </row>
    <row r="4217" spans="1:52" x14ac:dyDescent="0.2">
      <c r="A4217">
        <v>5026112</v>
      </c>
      <c r="B4217" t="s">
        <v>167</v>
      </c>
      <c r="C4217" t="s">
        <v>835</v>
      </c>
      <c r="D4217" t="b">
        <v>1</v>
      </c>
      <c r="E4217" t="s">
        <v>35</v>
      </c>
      <c r="F4217" t="s">
        <v>36</v>
      </c>
      <c r="G4217" t="s">
        <v>37</v>
      </c>
      <c r="H4217" t="s">
        <v>60</v>
      </c>
      <c r="I4217">
        <v>1</v>
      </c>
      <c r="J4217" t="b">
        <v>0</v>
      </c>
      <c r="K4217" t="b">
        <v>0</v>
      </c>
      <c r="L4217" s="1">
        <v>115000</v>
      </c>
      <c r="M4217" s="2">
        <v>44424</v>
      </c>
      <c r="N4217" s="2">
        <v>44470</v>
      </c>
      <c r="O4217" s="2">
        <v>55397</v>
      </c>
      <c r="P4217">
        <v>360</v>
      </c>
      <c r="Q4217" s="3">
        <v>499.14</v>
      </c>
      <c r="R4217">
        <v>3.25</v>
      </c>
      <c r="S4217" t="s">
        <v>920</v>
      </c>
      <c r="T4217" s="4">
        <v>128435</v>
      </c>
      <c r="U4217" s="7">
        <f>V4217+W4217</f>
        <v>2294.5000000000014</v>
      </c>
      <c r="V4217" s="7">
        <f t="shared" si="360"/>
        <v>448.50000000000182</v>
      </c>
      <c r="W4217" s="7">
        <v>1845.9999999999995</v>
      </c>
      <c r="AA4217" t="b">
        <v>0</v>
      </c>
      <c r="AB4217">
        <v>0</v>
      </c>
      <c r="AC4217">
        <v>0</v>
      </c>
      <c r="AD4217" t="b">
        <v>0</v>
      </c>
      <c r="AE4217" t="s">
        <v>39</v>
      </c>
      <c r="AF4217" t="b">
        <v>0</v>
      </c>
      <c r="AG4217">
        <v>1</v>
      </c>
      <c r="AH4217">
        <v>97</v>
      </c>
      <c r="AI4217" s="6">
        <v>1698</v>
      </c>
      <c r="AJ4217">
        <v>747</v>
      </c>
      <c r="AK4217" t="s">
        <v>58</v>
      </c>
      <c r="AL4217" t="s">
        <v>41</v>
      </c>
      <c r="AM4217" s="9">
        <v>1.05</v>
      </c>
      <c r="AN4217">
        <f>_xlfn.XLOOKUP(S4217,[1]umbs_prices!$A:$A,[1]umbs_prices!$D:$D)</f>
        <v>104.61</v>
      </c>
      <c r="AO4217" s="11">
        <f t="shared" si="361"/>
        <v>4.610000000000003E-2</v>
      </c>
      <c r="AP4217" s="13">
        <f>(AM4217-1)*L4217</f>
        <v>5750.0000000000055</v>
      </c>
      <c r="AQ4217" s="8">
        <f>AO4217*L4217</f>
        <v>5301.5000000000036</v>
      </c>
      <c r="AR4217" s="1">
        <f t="shared" si="362"/>
        <v>448.50000000000182</v>
      </c>
      <c r="AS4217" s="8">
        <f>AQ4217+AR4217</f>
        <v>5750.0000000000055</v>
      </c>
      <c r="AT4217" s="8">
        <f>AS4217-X4217</f>
        <v>5750.0000000000055</v>
      </c>
      <c r="AU4217" s="11">
        <f>AT4217/L4217</f>
        <v>5.0000000000000044E-2</v>
      </c>
      <c r="AV4217">
        <f>(_xlfn.XLOOKUP(A4217,[2]loan_data!$A:$A,[2]loan_data!$Z:$Z)-100)%</f>
        <v>4.6099999999999995E-2</v>
      </c>
      <c r="AW4217" t="str">
        <f>_xlfn.XLOOKUP(A4217,[2]loan_data!$A:$A,[2]loan_data!$AA:$AA)</f>
        <v>umbs_price</v>
      </c>
      <c r="AX4217" s="8">
        <f>AV4217*L4217</f>
        <v>5301.4999999999991</v>
      </c>
    </row>
    <row r="4218" spans="1:52" x14ac:dyDescent="0.2">
      <c r="A4218">
        <v>5026124</v>
      </c>
      <c r="B4218" t="s">
        <v>33</v>
      </c>
      <c r="C4218" t="s">
        <v>295</v>
      </c>
      <c r="D4218" t="b">
        <v>1</v>
      </c>
      <c r="E4218" t="s">
        <v>35</v>
      </c>
      <c r="F4218" t="s">
        <v>36</v>
      </c>
      <c r="G4218" t="s">
        <v>37</v>
      </c>
      <c r="H4218" t="s">
        <v>53</v>
      </c>
      <c r="I4218">
        <v>1</v>
      </c>
      <c r="J4218" t="b">
        <v>0</v>
      </c>
      <c r="K4218" t="b">
        <v>0</v>
      </c>
      <c r="L4218" s="1">
        <v>175000</v>
      </c>
      <c r="M4218" s="2">
        <v>44431</v>
      </c>
      <c r="N4218" s="2">
        <v>44470</v>
      </c>
      <c r="O4218" s="2">
        <v>49919</v>
      </c>
      <c r="P4218">
        <v>180</v>
      </c>
      <c r="Q4218" s="3">
        <v>1195.17</v>
      </c>
      <c r="R4218">
        <v>2.875</v>
      </c>
      <c r="S4218" t="s">
        <v>922</v>
      </c>
      <c r="T4218" s="4">
        <v>291667</v>
      </c>
      <c r="U4218" s="7">
        <f>V4218+W4218</f>
        <v>5007</v>
      </c>
      <c r="V4218" s="7">
        <f t="shared" si="360"/>
        <v>3167.5</v>
      </c>
      <c r="W4218" s="7">
        <v>1839.5</v>
      </c>
      <c r="AA4218" t="b">
        <v>0</v>
      </c>
      <c r="AB4218">
        <v>0</v>
      </c>
      <c r="AC4218">
        <v>0</v>
      </c>
      <c r="AD4218" t="b">
        <v>0</v>
      </c>
      <c r="AE4218" t="s">
        <v>45</v>
      </c>
      <c r="AF4218" t="b">
        <v>0</v>
      </c>
      <c r="AG4218">
        <v>1</v>
      </c>
      <c r="AH4218">
        <v>147</v>
      </c>
      <c r="AI4218" s="6">
        <v>3920</v>
      </c>
      <c r="AJ4218">
        <v>747</v>
      </c>
      <c r="AK4218" t="s">
        <v>58</v>
      </c>
      <c r="AL4218" t="s">
        <v>50</v>
      </c>
      <c r="AM4218" s="9">
        <v>1.05</v>
      </c>
      <c r="AN4218">
        <f>_xlfn.XLOOKUP(S4218,[1]umbs_prices!$A:$A,[1]umbs_prices!$D:$D)</f>
        <v>103.19</v>
      </c>
      <c r="AO4218" s="11">
        <f t="shared" si="361"/>
        <v>3.1900000000000039E-2</v>
      </c>
      <c r="AP4218" s="13">
        <f>(AM4218-1)*L4218</f>
        <v>8750.0000000000073</v>
      </c>
      <c r="AQ4218" s="8">
        <f>AO4218*L4218</f>
        <v>5582.5000000000073</v>
      </c>
      <c r="AR4218" s="1">
        <f t="shared" si="362"/>
        <v>3167.5</v>
      </c>
      <c r="AS4218" s="8">
        <f>AQ4218+AR4218</f>
        <v>8750.0000000000073</v>
      </c>
      <c r="AT4218" s="8">
        <f>AS4218-X4218</f>
        <v>8750.0000000000073</v>
      </c>
      <c r="AU4218" s="11">
        <f>AT4218/L4218</f>
        <v>5.0000000000000044E-2</v>
      </c>
      <c r="AV4218">
        <f>(_xlfn.XLOOKUP(A4218,[2]loan_data!$A:$A,[2]loan_data!$Z:$Z)-100)%</f>
        <v>3.7212499999999975E-2</v>
      </c>
      <c r="AW4218" t="str">
        <f>_xlfn.XLOOKUP(A4218,[2]loan_data!$A:$A,[2]loan_data!$AA:$AA)</f>
        <v>storgan_manley</v>
      </c>
      <c r="AX4218" s="8">
        <f>AV4218*L4218</f>
        <v>6512.1874999999955</v>
      </c>
      <c r="AY4218" s="8">
        <f>AX4218+AR4218</f>
        <v>9679.6874999999964</v>
      </c>
      <c r="AZ4218" s="10">
        <f>AY4218/L4218</f>
        <v>5.531249999999998E-2</v>
      </c>
    </row>
    <row r="4219" spans="1:52" x14ac:dyDescent="0.2">
      <c r="A4219">
        <v>5026192</v>
      </c>
      <c r="B4219" t="s">
        <v>54</v>
      </c>
      <c r="C4219" t="s">
        <v>731</v>
      </c>
      <c r="D4219" t="b">
        <v>1</v>
      </c>
      <c r="E4219" t="s">
        <v>35</v>
      </c>
      <c r="F4219" t="s">
        <v>36</v>
      </c>
      <c r="G4219" t="s">
        <v>37</v>
      </c>
      <c r="H4219" t="s">
        <v>38</v>
      </c>
      <c r="I4219">
        <v>1</v>
      </c>
      <c r="J4219" t="b">
        <v>0</v>
      </c>
      <c r="K4219" t="b">
        <v>0</v>
      </c>
      <c r="L4219" s="1">
        <v>195000</v>
      </c>
      <c r="M4219" s="2">
        <v>44434</v>
      </c>
      <c r="N4219" s="2">
        <v>44470</v>
      </c>
      <c r="O4219" s="2">
        <v>55397</v>
      </c>
      <c r="P4219">
        <v>360</v>
      </c>
      <c r="Q4219" s="3">
        <v>807.11</v>
      </c>
      <c r="R4219">
        <v>2.875</v>
      </c>
      <c r="S4219" t="s">
        <v>922</v>
      </c>
      <c r="T4219" s="4">
        <v>269152</v>
      </c>
      <c r="U4219" s="7">
        <f>V4219+W4219</f>
        <v>4787.0000000000018</v>
      </c>
      <c r="V4219" s="7">
        <f t="shared" si="360"/>
        <v>3529.5000000000018</v>
      </c>
      <c r="W4219" s="7">
        <v>1257.5</v>
      </c>
      <c r="AA4219" t="b">
        <v>0</v>
      </c>
      <c r="AB4219">
        <v>0</v>
      </c>
      <c r="AC4219">
        <v>0</v>
      </c>
      <c r="AD4219" t="b">
        <v>0</v>
      </c>
      <c r="AE4219" t="s">
        <v>39</v>
      </c>
      <c r="AF4219" t="b">
        <v>0</v>
      </c>
      <c r="AG4219">
        <v>1</v>
      </c>
      <c r="AH4219">
        <v>118</v>
      </c>
      <c r="AI4219" s="6">
        <v>3639</v>
      </c>
      <c r="AJ4219">
        <v>747</v>
      </c>
      <c r="AK4219" t="s">
        <v>43</v>
      </c>
      <c r="AL4219" t="s">
        <v>50</v>
      </c>
      <c r="AM4219" s="9">
        <v>1.05</v>
      </c>
      <c r="AN4219">
        <f>_xlfn.XLOOKUP(S4219,[1]umbs_prices!$A:$A,[1]umbs_prices!$D:$D)</f>
        <v>103.19</v>
      </c>
      <c r="AO4219" s="11">
        <f t="shared" si="361"/>
        <v>3.1900000000000039E-2</v>
      </c>
      <c r="AP4219" s="13">
        <f>(AM4219-1)*L4219</f>
        <v>9750.0000000000091</v>
      </c>
      <c r="AQ4219" s="8">
        <f>AO4219*L4219</f>
        <v>6220.5000000000073</v>
      </c>
      <c r="AR4219" s="1">
        <f t="shared" si="362"/>
        <v>3529.5000000000018</v>
      </c>
      <c r="AS4219" s="8">
        <f>AQ4219+AR4219</f>
        <v>9750.0000000000091</v>
      </c>
      <c r="AT4219" s="8">
        <f>AS4219-X4219</f>
        <v>9750.0000000000091</v>
      </c>
      <c r="AU4219" s="11">
        <f>AT4219/L4219</f>
        <v>5.0000000000000044E-2</v>
      </c>
      <c r="AV4219">
        <f>(_xlfn.XLOOKUP(A4219,[2]loan_data!$A:$A,[2]loan_data!$Z:$Z)-100)%</f>
        <v>3.1899999999999977E-2</v>
      </c>
      <c r="AW4219" t="str">
        <f>_xlfn.XLOOKUP(A4219,[2]loan_data!$A:$A,[2]loan_data!$AA:$AA)</f>
        <v>umbs_price</v>
      </c>
      <c r="AX4219" s="8">
        <f>AV4219*L4219</f>
        <v>6220.4999999999955</v>
      </c>
    </row>
    <row r="4220" spans="1:52" x14ac:dyDescent="0.2">
      <c r="A4220">
        <v>5026235</v>
      </c>
      <c r="B4220" t="s">
        <v>80</v>
      </c>
      <c r="C4220" t="s">
        <v>109</v>
      </c>
      <c r="D4220" t="b">
        <v>1</v>
      </c>
      <c r="E4220" t="s">
        <v>35</v>
      </c>
      <c r="F4220" t="s">
        <v>36</v>
      </c>
      <c r="G4220" t="s">
        <v>37</v>
      </c>
      <c r="H4220" t="s">
        <v>38</v>
      </c>
      <c r="I4220">
        <v>1</v>
      </c>
      <c r="J4220" t="b">
        <v>0</v>
      </c>
      <c r="K4220" t="b">
        <v>0</v>
      </c>
      <c r="L4220" s="1">
        <v>255000</v>
      </c>
      <c r="M4220" s="2">
        <v>44434</v>
      </c>
      <c r="N4220" s="2">
        <v>44470</v>
      </c>
      <c r="O4220" s="2">
        <v>49919</v>
      </c>
      <c r="P4220">
        <v>180</v>
      </c>
      <c r="Q4220" s="3">
        <v>1682.02</v>
      </c>
      <c r="R4220">
        <v>2.375</v>
      </c>
      <c r="S4220" t="s">
        <v>919</v>
      </c>
      <c r="T4220" s="4">
        <v>346845</v>
      </c>
      <c r="U4220" s="7">
        <f>V4220+W4220</f>
        <v>6373.0000000000127</v>
      </c>
      <c r="V4220" s="7">
        <f t="shared" si="360"/>
        <v>5023.5000000000127</v>
      </c>
      <c r="W4220" s="7">
        <v>1349.5</v>
      </c>
      <c r="AA4220" t="b">
        <v>0</v>
      </c>
      <c r="AB4220">
        <v>0</v>
      </c>
      <c r="AC4220">
        <v>0</v>
      </c>
      <c r="AD4220" t="b">
        <v>0</v>
      </c>
      <c r="AE4220" t="s">
        <v>39</v>
      </c>
      <c r="AF4220" t="b">
        <v>0</v>
      </c>
      <c r="AG4220">
        <v>1</v>
      </c>
      <c r="AH4220">
        <v>132</v>
      </c>
      <c r="AI4220" s="6">
        <v>4070</v>
      </c>
      <c r="AJ4220">
        <v>747</v>
      </c>
      <c r="AK4220" t="s">
        <v>58</v>
      </c>
      <c r="AL4220" t="s">
        <v>41</v>
      </c>
      <c r="AM4220" s="9">
        <v>1.05</v>
      </c>
      <c r="AN4220">
        <f>_xlfn.XLOOKUP(S4220,[1]umbs_prices!$A:$A,[1]umbs_prices!$D:$D)</f>
        <v>103.03</v>
      </c>
      <c r="AO4220" s="11">
        <f t="shared" si="361"/>
        <v>3.0299999999999994E-2</v>
      </c>
      <c r="AP4220" s="13">
        <f>(AM4220-1)*L4220</f>
        <v>12750.000000000011</v>
      </c>
      <c r="AQ4220" s="8">
        <f>AO4220*L4220</f>
        <v>7726.4999999999982</v>
      </c>
      <c r="AR4220" s="1">
        <f t="shared" si="362"/>
        <v>5023.5000000000127</v>
      </c>
      <c r="AS4220" s="8">
        <f>AQ4220+AR4220</f>
        <v>12750.000000000011</v>
      </c>
      <c r="AT4220" s="8">
        <f>AS4220-X4220</f>
        <v>12750.000000000011</v>
      </c>
      <c r="AU4220" s="11">
        <f>AT4220/L4220</f>
        <v>5.0000000000000044E-2</v>
      </c>
      <c r="AV4220">
        <f>(_xlfn.XLOOKUP(A4220,[2]loan_data!$A:$A,[2]loan_data!$Z:$Z)-100)%</f>
        <v>3.0300000000000011E-2</v>
      </c>
      <c r="AW4220" t="str">
        <f>_xlfn.XLOOKUP(A4220,[2]loan_data!$A:$A,[2]loan_data!$AA:$AA)</f>
        <v>umbs_price</v>
      </c>
      <c r="AX4220" s="8">
        <f>AV4220*L4220</f>
        <v>7726.5000000000027</v>
      </c>
    </row>
    <row r="4221" spans="1:52" x14ac:dyDescent="0.2">
      <c r="A4221">
        <v>5026338</v>
      </c>
      <c r="B4221" t="s">
        <v>46</v>
      </c>
      <c r="C4221" t="s">
        <v>520</v>
      </c>
      <c r="D4221" t="b">
        <v>1</v>
      </c>
      <c r="E4221" t="s">
        <v>35</v>
      </c>
      <c r="F4221" t="s">
        <v>36</v>
      </c>
      <c r="G4221" t="s">
        <v>37</v>
      </c>
      <c r="H4221" t="s">
        <v>38</v>
      </c>
      <c r="I4221">
        <v>1</v>
      </c>
      <c r="J4221" t="b">
        <v>0</v>
      </c>
      <c r="K4221" t="b">
        <v>0</v>
      </c>
      <c r="L4221" s="1">
        <v>145000</v>
      </c>
      <c r="M4221" s="2">
        <v>44435</v>
      </c>
      <c r="N4221" s="2">
        <v>44470</v>
      </c>
      <c r="O4221" s="2">
        <v>55397</v>
      </c>
      <c r="P4221">
        <v>360</v>
      </c>
      <c r="Q4221" s="3">
        <v>619.54</v>
      </c>
      <c r="R4221">
        <v>3.125</v>
      </c>
      <c r="S4221" t="s">
        <v>922</v>
      </c>
      <c r="T4221" s="4">
        <v>245763</v>
      </c>
      <c r="U4221" s="7">
        <f>V4221+W4221</f>
        <v>3741.5000000000009</v>
      </c>
      <c r="V4221" s="7">
        <f t="shared" si="360"/>
        <v>2624.5000000000009</v>
      </c>
      <c r="W4221" s="7">
        <v>1117</v>
      </c>
      <c r="AA4221" t="b">
        <v>0</v>
      </c>
      <c r="AB4221">
        <v>0</v>
      </c>
      <c r="AC4221">
        <v>0</v>
      </c>
      <c r="AD4221" t="b">
        <v>0</v>
      </c>
      <c r="AE4221" t="s">
        <v>39</v>
      </c>
      <c r="AF4221" t="b">
        <v>0</v>
      </c>
      <c r="AG4221">
        <v>1</v>
      </c>
      <c r="AH4221">
        <v>57</v>
      </c>
      <c r="AI4221" s="6">
        <v>1568</v>
      </c>
      <c r="AJ4221">
        <v>747</v>
      </c>
      <c r="AK4221" t="s">
        <v>43</v>
      </c>
      <c r="AL4221" t="s">
        <v>50</v>
      </c>
      <c r="AM4221" s="9">
        <v>1.05</v>
      </c>
      <c r="AN4221">
        <f>_xlfn.XLOOKUP(S4221,[1]umbs_prices!$A:$A,[1]umbs_prices!$D:$D)</f>
        <v>103.19</v>
      </c>
      <c r="AO4221" s="11">
        <f t="shared" si="361"/>
        <v>3.1900000000000039E-2</v>
      </c>
      <c r="AP4221" s="13">
        <f>(AM4221-1)*L4221</f>
        <v>7250.0000000000064</v>
      </c>
      <c r="AQ4221" s="8">
        <f>AO4221*L4221</f>
        <v>4625.5000000000055</v>
      </c>
      <c r="AR4221" s="1">
        <f t="shared" si="362"/>
        <v>2624.5000000000009</v>
      </c>
      <c r="AS4221" s="8">
        <f>AQ4221+AR4221</f>
        <v>7250.0000000000064</v>
      </c>
      <c r="AT4221" s="8">
        <f>AS4221-X4221</f>
        <v>7250.0000000000064</v>
      </c>
      <c r="AU4221" s="11">
        <f>AT4221/L4221</f>
        <v>5.0000000000000044E-2</v>
      </c>
      <c r="AV4221">
        <f>(_xlfn.XLOOKUP(A4221,[2]loan_data!$A:$A,[2]loan_data!$Z:$Z)-100)%</f>
        <v>3.1899999999999977E-2</v>
      </c>
      <c r="AW4221" t="str">
        <f>_xlfn.XLOOKUP(A4221,[2]loan_data!$A:$A,[2]loan_data!$AA:$AA)</f>
        <v>umbs_price</v>
      </c>
      <c r="AX4221" s="8">
        <f>AV4221*L4221</f>
        <v>4625.4999999999964</v>
      </c>
    </row>
    <row r="4222" spans="1:52" x14ac:dyDescent="0.2">
      <c r="A4222">
        <v>5026395</v>
      </c>
      <c r="B4222" t="s">
        <v>61</v>
      </c>
      <c r="C4222" t="s">
        <v>99</v>
      </c>
      <c r="D4222" t="b">
        <v>1</v>
      </c>
      <c r="E4222" t="s">
        <v>35</v>
      </c>
      <c r="F4222" t="s">
        <v>36</v>
      </c>
      <c r="G4222" t="s">
        <v>37</v>
      </c>
      <c r="H4222" t="s">
        <v>38</v>
      </c>
      <c r="I4222">
        <v>1</v>
      </c>
      <c r="J4222" t="b">
        <v>0</v>
      </c>
      <c r="K4222" t="b">
        <v>0</v>
      </c>
      <c r="L4222" s="1">
        <v>345000</v>
      </c>
      <c r="M4222" s="2">
        <v>44438</v>
      </c>
      <c r="N4222" s="2">
        <v>44470</v>
      </c>
      <c r="O4222" s="2">
        <v>55397</v>
      </c>
      <c r="P4222">
        <v>360</v>
      </c>
      <c r="Q4222" s="3">
        <v>1449.07</v>
      </c>
      <c r="R4222">
        <v>2.99</v>
      </c>
      <c r="S4222" t="s">
        <v>922</v>
      </c>
      <c r="T4222" s="4">
        <v>383334</v>
      </c>
      <c r="U4222" s="7">
        <f>V4222+W4222</f>
        <v>6749.5000000000018</v>
      </c>
      <c r="V4222" s="7">
        <f t="shared" si="360"/>
        <v>6244.5000000000018</v>
      </c>
      <c r="W4222" s="7">
        <v>505</v>
      </c>
      <c r="AA4222" t="b">
        <v>0</v>
      </c>
      <c r="AB4222">
        <v>0</v>
      </c>
      <c r="AC4222">
        <v>0</v>
      </c>
      <c r="AD4222" t="b">
        <v>0</v>
      </c>
      <c r="AE4222" t="s">
        <v>39</v>
      </c>
      <c r="AF4222" t="b">
        <v>0</v>
      </c>
      <c r="AG4222">
        <v>1</v>
      </c>
      <c r="AH4222">
        <v>130</v>
      </c>
      <c r="AI4222" s="6">
        <v>4550</v>
      </c>
      <c r="AJ4222">
        <v>747</v>
      </c>
      <c r="AK4222" t="s">
        <v>40</v>
      </c>
      <c r="AL4222" t="s">
        <v>50</v>
      </c>
      <c r="AM4222" s="9">
        <v>1.05</v>
      </c>
      <c r="AN4222">
        <f>_xlfn.XLOOKUP(S4222,[1]umbs_prices!$A:$A,[1]umbs_prices!$D:$D)</f>
        <v>103.19</v>
      </c>
      <c r="AO4222" s="11">
        <f t="shared" si="361"/>
        <v>3.1900000000000039E-2</v>
      </c>
      <c r="AP4222" s="13">
        <f>(AM4222-1)*L4222</f>
        <v>17250.000000000015</v>
      </c>
      <c r="AQ4222" s="8">
        <f>AO4222*L4222</f>
        <v>11005.500000000013</v>
      </c>
      <c r="AR4222" s="1">
        <f t="shared" si="362"/>
        <v>6244.5000000000018</v>
      </c>
      <c r="AS4222" s="8">
        <f>AQ4222+AR4222</f>
        <v>17250.000000000015</v>
      </c>
      <c r="AT4222" s="8">
        <f>AS4222-X4222</f>
        <v>17250.000000000015</v>
      </c>
      <c r="AU4222" s="11">
        <f>AT4222/L4222</f>
        <v>5.0000000000000044E-2</v>
      </c>
      <c r="AV4222">
        <f>(_xlfn.XLOOKUP(A4222,[2]loan_data!$A:$A,[2]loan_data!$Z:$Z)-100)%</f>
        <v>3.1899999999999977E-2</v>
      </c>
      <c r="AW4222" t="str">
        <f>_xlfn.XLOOKUP(A4222,[2]loan_data!$A:$A,[2]loan_data!$AA:$AA)</f>
        <v>umbs_price</v>
      </c>
      <c r="AX4222" s="8">
        <f>AV4222*L4222</f>
        <v>11005.499999999993</v>
      </c>
    </row>
    <row r="4223" spans="1:52" x14ac:dyDescent="0.2">
      <c r="A4223">
        <v>5026511</v>
      </c>
      <c r="B4223" t="s">
        <v>61</v>
      </c>
      <c r="C4223" t="s">
        <v>323</v>
      </c>
      <c r="D4223" t="b">
        <v>0</v>
      </c>
      <c r="E4223" t="s">
        <v>35</v>
      </c>
      <c r="F4223" t="s">
        <v>36</v>
      </c>
      <c r="G4223" t="s">
        <v>37</v>
      </c>
      <c r="H4223" t="s">
        <v>53</v>
      </c>
      <c r="I4223">
        <v>1</v>
      </c>
      <c r="J4223" t="b">
        <v>0</v>
      </c>
      <c r="K4223" t="b">
        <v>0</v>
      </c>
      <c r="L4223" s="1">
        <v>585000</v>
      </c>
      <c r="M4223" s="2">
        <v>44438</v>
      </c>
      <c r="N4223" s="2">
        <v>44470</v>
      </c>
      <c r="O4223" s="2">
        <v>51745</v>
      </c>
      <c r="P4223">
        <v>240</v>
      </c>
      <c r="Q4223" s="3">
        <v>3218.9700000000003</v>
      </c>
      <c r="R4223">
        <v>2.94</v>
      </c>
      <c r="S4223" t="s">
        <v>924</v>
      </c>
      <c r="T4223" s="4">
        <v>812500</v>
      </c>
      <c r="U4223" s="7">
        <f>V4223+W4223</f>
        <v>5635.4999999999854</v>
      </c>
      <c r="V4223" s="7">
        <f t="shared" si="360"/>
        <v>4855.4999999999854</v>
      </c>
      <c r="W4223" s="7">
        <v>780</v>
      </c>
      <c r="AA4223" t="b">
        <v>0</v>
      </c>
      <c r="AB4223">
        <v>0</v>
      </c>
      <c r="AC4223">
        <v>0</v>
      </c>
      <c r="AD4223" t="b">
        <v>0</v>
      </c>
      <c r="AE4223" t="s">
        <v>39</v>
      </c>
      <c r="AF4223" t="b">
        <v>0</v>
      </c>
      <c r="AG4223">
        <v>1</v>
      </c>
      <c r="AH4223">
        <v>252</v>
      </c>
      <c r="AI4223" s="6">
        <v>8820</v>
      </c>
      <c r="AJ4223">
        <v>747</v>
      </c>
      <c r="AK4223" t="s">
        <v>40</v>
      </c>
      <c r="AL4223" t="s">
        <v>50</v>
      </c>
      <c r="AM4223" s="9">
        <v>1.05</v>
      </c>
      <c r="AN4223">
        <f>_xlfn.XLOOKUP(S4223,[1]umbs_prices!$A:$A,[1]umbs_prices!$D:$D)</f>
        <v>104.17</v>
      </c>
      <c r="AO4223" s="11">
        <f t="shared" si="361"/>
        <v>4.170000000000007E-2</v>
      </c>
      <c r="AP4223" s="13">
        <f>(AM4223-1)*L4223</f>
        <v>29250.000000000025</v>
      </c>
      <c r="AQ4223" s="8">
        <f>AO4223*L4223</f>
        <v>24394.50000000004</v>
      </c>
      <c r="AR4223" s="1">
        <f t="shared" si="362"/>
        <v>4855.4999999999854</v>
      </c>
      <c r="AS4223" s="8">
        <f>AQ4223+AR4223</f>
        <v>29250.000000000025</v>
      </c>
      <c r="AT4223" s="8">
        <f>AS4223-X4223</f>
        <v>29250.000000000025</v>
      </c>
      <c r="AU4223" s="11">
        <f>AT4223/L4223</f>
        <v>5.0000000000000044E-2</v>
      </c>
      <c r="AV4223">
        <f>(_xlfn.XLOOKUP(A4223,[2]loan_data!$A:$A,[2]loan_data!$Z:$Z)-100)%</f>
        <v>4.1700000000000015E-2</v>
      </c>
      <c r="AW4223" t="str">
        <f>_xlfn.XLOOKUP(A4223,[2]loan_data!$A:$A,[2]loan_data!$AA:$AA)</f>
        <v>umbs_price</v>
      </c>
      <c r="AX4223" s="8">
        <f>AV4223*L4223</f>
        <v>24394.500000000007</v>
      </c>
    </row>
    <row r="4224" spans="1:52" x14ac:dyDescent="0.2">
      <c r="A4224">
        <v>5026633</v>
      </c>
      <c r="B4224" t="s">
        <v>61</v>
      </c>
      <c r="C4224" t="s">
        <v>274</v>
      </c>
      <c r="D4224" t="b">
        <v>1</v>
      </c>
      <c r="E4224" t="s">
        <v>35</v>
      </c>
      <c r="F4224" t="s">
        <v>36</v>
      </c>
      <c r="G4224" t="s">
        <v>37</v>
      </c>
      <c r="H4224" t="s">
        <v>38</v>
      </c>
      <c r="I4224">
        <v>1</v>
      </c>
      <c r="J4224" t="b">
        <v>0</v>
      </c>
      <c r="K4224" t="b">
        <v>0</v>
      </c>
      <c r="L4224" s="1">
        <v>205000</v>
      </c>
      <c r="M4224" s="2">
        <v>44440</v>
      </c>
      <c r="N4224" s="2">
        <v>44470</v>
      </c>
      <c r="O4224" s="2">
        <v>55397</v>
      </c>
      <c r="P4224">
        <v>360</v>
      </c>
      <c r="Q4224" s="3">
        <v>848.5</v>
      </c>
      <c r="R4224">
        <v>2.875</v>
      </c>
      <c r="S4224" t="s">
        <v>922</v>
      </c>
      <c r="T4224" s="4">
        <v>245011</v>
      </c>
      <c r="U4224" s="7">
        <f>V4224+W4224</f>
        <v>5688.7500000000009</v>
      </c>
      <c r="V4224" s="7">
        <f t="shared" si="360"/>
        <v>3710.5000000000009</v>
      </c>
      <c r="W4224" s="7">
        <v>1978.25</v>
      </c>
      <c r="AA4224" t="b">
        <v>0</v>
      </c>
      <c r="AB4224">
        <v>0</v>
      </c>
      <c r="AC4224">
        <v>0</v>
      </c>
      <c r="AD4224" t="b">
        <v>0</v>
      </c>
      <c r="AE4224" t="s">
        <v>39</v>
      </c>
      <c r="AF4224" t="b">
        <v>0</v>
      </c>
      <c r="AG4224">
        <v>1</v>
      </c>
      <c r="AH4224">
        <v>42</v>
      </c>
      <c r="AI4224" s="6">
        <v>1295</v>
      </c>
      <c r="AJ4224">
        <v>747</v>
      </c>
      <c r="AK4224" t="s">
        <v>43</v>
      </c>
      <c r="AL4224" t="s">
        <v>50</v>
      </c>
      <c r="AM4224" s="9">
        <v>1.05</v>
      </c>
      <c r="AN4224">
        <f>_xlfn.XLOOKUP(S4224,[1]umbs_prices!$A:$A,[1]umbs_prices!$D:$D)</f>
        <v>103.19</v>
      </c>
      <c r="AO4224" s="11">
        <f t="shared" si="361"/>
        <v>3.1900000000000039E-2</v>
      </c>
      <c r="AP4224" s="13">
        <f>(AM4224-1)*L4224</f>
        <v>10250.000000000009</v>
      </c>
      <c r="AQ4224" s="8">
        <f>AO4224*L4224</f>
        <v>6539.5000000000082</v>
      </c>
      <c r="AR4224" s="1">
        <f t="shared" si="362"/>
        <v>3710.5000000000009</v>
      </c>
      <c r="AS4224" s="8">
        <f>AQ4224+AR4224</f>
        <v>10250.000000000009</v>
      </c>
      <c r="AT4224" s="8">
        <f>AS4224-X4224</f>
        <v>10250.000000000009</v>
      </c>
      <c r="AU4224" s="11">
        <f>AT4224/L4224</f>
        <v>5.0000000000000044E-2</v>
      </c>
      <c r="AV4224">
        <f>(_xlfn.XLOOKUP(A4224,[2]loan_data!$A:$A,[2]loan_data!$Z:$Z)-100)%</f>
        <v>3.1899999999999977E-2</v>
      </c>
      <c r="AW4224" t="str">
        <f>_xlfn.XLOOKUP(A4224,[2]loan_data!$A:$A,[2]loan_data!$AA:$AA)</f>
        <v>umbs_price</v>
      </c>
      <c r="AX4224" s="8">
        <f>AV4224*L4224</f>
        <v>6539.4999999999955</v>
      </c>
    </row>
    <row r="4225" spans="1:52" x14ac:dyDescent="0.2">
      <c r="A4225">
        <v>5026731</v>
      </c>
      <c r="B4225" t="s">
        <v>73</v>
      </c>
      <c r="C4225" t="s">
        <v>233</v>
      </c>
      <c r="D4225" t="b">
        <v>1</v>
      </c>
      <c r="E4225" t="s">
        <v>35</v>
      </c>
      <c r="F4225" t="s">
        <v>36</v>
      </c>
      <c r="G4225" t="s">
        <v>37</v>
      </c>
      <c r="H4225" t="s">
        <v>38</v>
      </c>
      <c r="I4225">
        <v>1</v>
      </c>
      <c r="J4225" t="b">
        <v>0</v>
      </c>
      <c r="K4225" t="b">
        <v>0</v>
      </c>
      <c r="L4225" s="1">
        <v>145000</v>
      </c>
      <c r="M4225" s="2">
        <v>44440</v>
      </c>
      <c r="N4225" s="2">
        <v>44470</v>
      </c>
      <c r="O4225" s="2">
        <v>55397</v>
      </c>
      <c r="P4225">
        <v>360</v>
      </c>
      <c r="Q4225" s="3">
        <v>571.74</v>
      </c>
      <c r="R4225">
        <v>2.5</v>
      </c>
      <c r="S4225" t="s">
        <v>919</v>
      </c>
      <c r="T4225" s="4">
        <v>316940</v>
      </c>
      <c r="U4225" s="7">
        <f>V4225+W4225</f>
        <v>4722.0000000000073</v>
      </c>
      <c r="V4225" s="7">
        <f t="shared" si="360"/>
        <v>2856.5000000000073</v>
      </c>
      <c r="W4225" s="7">
        <v>1865.5</v>
      </c>
      <c r="AA4225" t="b">
        <v>0</v>
      </c>
      <c r="AB4225">
        <v>0</v>
      </c>
      <c r="AC4225">
        <v>0</v>
      </c>
      <c r="AD4225" t="b">
        <v>0</v>
      </c>
      <c r="AE4225" t="s">
        <v>39</v>
      </c>
      <c r="AF4225" t="b">
        <v>0</v>
      </c>
      <c r="AG4225">
        <v>1</v>
      </c>
      <c r="AH4225">
        <v>52</v>
      </c>
      <c r="AI4225" s="6">
        <v>1647</v>
      </c>
      <c r="AJ4225">
        <v>747</v>
      </c>
      <c r="AK4225" t="s">
        <v>58</v>
      </c>
      <c r="AL4225" t="s">
        <v>50</v>
      </c>
      <c r="AM4225" s="9">
        <v>1.05</v>
      </c>
      <c r="AN4225">
        <f>_xlfn.XLOOKUP(S4225,[1]umbs_prices!$A:$A,[1]umbs_prices!$D:$D)</f>
        <v>103.03</v>
      </c>
      <c r="AO4225" s="11">
        <f t="shared" si="361"/>
        <v>3.0299999999999994E-2</v>
      </c>
      <c r="AP4225" s="13">
        <f>(AM4225-1)*L4225</f>
        <v>7250.0000000000064</v>
      </c>
      <c r="AQ4225" s="8">
        <f>AO4225*L4225</f>
        <v>4393.4999999999991</v>
      </c>
      <c r="AR4225" s="1">
        <f t="shared" si="362"/>
        <v>2856.5000000000073</v>
      </c>
      <c r="AS4225" s="8">
        <f>AQ4225+AR4225</f>
        <v>7250.0000000000064</v>
      </c>
      <c r="AT4225" s="8">
        <f>AS4225-X4225</f>
        <v>7250.0000000000064</v>
      </c>
      <c r="AU4225" s="11">
        <f>AT4225/L4225</f>
        <v>5.0000000000000044E-2</v>
      </c>
      <c r="AV4225">
        <f>(_xlfn.XLOOKUP(A4225,[2]loan_data!$A:$A,[2]loan_data!$Z:$Z)-100)%</f>
        <v>3.0300000000000011E-2</v>
      </c>
      <c r="AW4225" t="str">
        <f>_xlfn.XLOOKUP(A4225,[2]loan_data!$A:$A,[2]loan_data!$AA:$AA)</f>
        <v>umbs_price</v>
      </c>
      <c r="AX4225" s="8">
        <f>AV4225*L4225</f>
        <v>4393.5000000000018</v>
      </c>
    </row>
    <row r="4226" spans="1:52" x14ac:dyDescent="0.2">
      <c r="A4226">
        <v>5026787</v>
      </c>
      <c r="B4226" t="s">
        <v>65</v>
      </c>
      <c r="C4226" t="s">
        <v>623</v>
      </c>
      <c r="D4226" t="b">
        <v>1</v>
      </c>
      <c r="E4226" t="s">
        <v>35</v>
      </c>
      <c r="F4226" t="s">
        <v>36</v>
      </c>
      <c r="G4226" t="s">
        <v>37</v>
      </c>
      <c r="H4226" t="s">
        <v>38</v>
      </c>
      <c r="I4226">
        <v>1</v>
      </c>
      <c r="J4226" t="b">
        <v>0</v>
      </c>
      <c r="K4226" t="b">
        <v>0</v>
      </c>
      <c r="L4226" s="1">
        <v>145000</v>
      </c>
      <c r="M4226" s="2">
        <v>44441</v>
      </c>
      <c r="N4226" s="2">
        <v>44470</v>
      </c>
      <c r="O4226" s="2">
        <v>54302</v>
      </c>
      <c r="P4226">
        <v>324</v>
      </c>
      <c r="Q4226" s="3">
        <v>651.13</v>
      </c>
      <c r="R4226">
        <v>2.99</v>
      </c>
      <c r="S4226" t="s">
        <v>924</v>
      </c>
      <c r="T4226" s="4">
        <v>195024</v>
      </c>
      <c r="U4226" s="7">
        <f>V4226+W4226</f>
        <v>2270.2499999999964</v>
      </c>
      <c r="V4226" s="7">
        <f t="shared" si="360"/>
        <v>1203.4999999999964</v>
      </c>
      <c r="W4226" s="7">
        <v>1066.75</v>
      </c>
      <c r="AA4226" t="b">
        <v>0</v>
      </c>
      <c r="AB4226">
        <v>0</v>
      </c>
      <c r="AC4226">
        <v>0</v>
      </c>
      <c r="AD4226" t="b">
        <v>0</v>
      </c>
      <c r="AE4226" t="s">
        <v>39</v>
      </c>
      <c r="AF4226" t="b">
        <v>0</v>
      </c>
      <c r="AG4226">
        <v>1</v>
      </c>
      <c r="AH4226">
        <v>60</v>
      </c>
      <c r="AI4226" s="6">
        <v>2050</v>
      </c>
      <c r="AJ4226">
        <v>747</v>
      </c>
      <c r="AK4226" t="s">
        <v>43</v>
      </c>
      <c r="AL4226" t="s">
        <v>50</v>
      </c>
      <c r="AM4226" s="9">
        <v>1.05</v>
      </c>
      <c r="AN4226">
        <f>_xlfn.XLOOKUP(S4226,[1]umbs_prices!$A:$A,[1]umbs_prices!$D:$D)</f>
        <v>104.17</v>
      </c>
      <c r="AO4226" s="11">
        <f t="shared" si="361"/>
        <v>4.170000000000007E-2</v>
      </c>
      <c r="AP4226" s="13">
        <f>(AM4226-1)*L4226</f>
        <v>7250.0000000000064</v>
      </c>
      <c r="AQ4226" s="8">
        <f>AO4226*L4226</f>
        <v>6046.50000000001</v>
      </c>
      <c r="AR4226" s="1">
        <f t="shared" si="362"/>
        <v>1203.4999999999964</v>
      </c>
      <c r="AS4226" s="8">
        <f>AQ4226+AR4226</f>
        <v>7250.0000000000064</v>
      </c>
      <c r="AT4226" s="8">
        <f>AS4226-X4226</f>
        <v>7250.0000000000064</v>
      </c>
      <c r="AU4226" s="11">
        <f>AT4226/L4226</f>
        <v>5.0000000000000044E-2</v>
      </c>
      <c r="AV4226">
        <f>(_xlfn.XLOOKUP(A4226,[2]loan_data!$A:$A,[2]loan_data!$Z:$Z)-100)%</f>
        <v>4.4200000000000017E-2</v>
      </c>
      <c r="AW4226" t="str">
        <f>_xlfn.XLOOKUP(A4226,[2]loan_data!$A:$A,[2]loan_data!$AA:$AA)</f>
        <v>bank_of_americans</v>
      </c>
      <c r="AX4226" s="8">
        <f>AV4226*L4226</f>
        <v>6409.0000000000027</v>
      </c>
      <c r="AY4226" s="8">
        <f>AX4226+AR4226</f>
        <v>7612.4999999999991</v>
      </c>
      <c r="AZ4226" s="10">
        <f>AY4226/L4226</f>
        <v>5.2499999999999991E-2</v>
      </c>
    </row>
    <row r="4227" spans="1:52" x14ac:dyDescent="0.2">
      <c r="A4227">
        <v>5026801</v>
      </c>
      <c r="B4227" t="s">
        <v>33</v>
      </c>
      <c r="C4227" t="s">
        <v>347</v>
      </c>
      <c r="D4227" t="b">
        <v>1</v>
      </c>
      <c r="E4227" t="s">
        <v>35</v>
      </c>
      <c r="F4227" t="s">
        <v>36</v>
      </c>
      <c r="G4227" t="s">
        <v>37</v>
      </c>
      <c r="H4227" t="s">
        <v>53</v>
      </c>
      <c r="I4227">
        <v>1</v>
      </c>
      <c r="J4227" t="b">
        <v>0</v>
      </c>
      <c r="K4227" t="b">
        <v>0</v>
      </c>
      <c r="L4227" s="1">
        <v>475000</v>
      </c>
      <c r="M4227" s="2">
        <v>44441</v>
      </c>
      <c r="N4227" s="2">
        <v>44470</v>
      </c>
      <c r="O4227" s="2">
        <v>49919</v>
      </c>
      <c r="P4227">
        <v>180</v>
      </c>
      <c r="Q4227" s="3">
        <v>3078.6400000000003</v>
      </c>
      <c r="R4227">
        <v>2.125</v>
      </c>
      <c r="S4227" t="s">
        <v>925</v>
      </c>
      <c r="T4227" s="4">
        <v>994973</v>
      </c>
      <c r="U4227" s="7">
        <f>V4227+W4227</f>
        <v>36386.990000000005</v>
      </c>
      <c r="V4227" s="7">
        <f t="shared" ref="V4227:V4290" si="369">AR4227</f>
        <v>35862.500000000007</v>
      </c>
      <c r="W4227" s="7">
        <v>524.49</v>
      </c>
      <c r="AA4227" t="b">
        <v>0</v>
      </c>
      <c r="AB4227">
        <v>0</v>
      </c>
      <c r="AC4227">
        <v>0</v>
      </c>
      <c r="AD4227" t="b">
        <v>0</v>
      </c>
      <c r="AE4227" t="s">
        <v>39</v>
      </c>
      <c r="AF4227" t="b">
        <v>0</v>
      </c>
      <c r="AG4227">
        <v>1</v>
      </c>
      <c r="AH4227">
        <v>161</v>
      </c>
      <c r="AI4227" s="6">
        <v>5770</v>
      </c>
      <c r="AJ4227">
        <v>747</v>
      </c>
      <c r="AK4227" t="s">
        <v>40</v>
      </c>
      <c r="AL4227" t="s">
        <v>50</v>
      </c>
      <c r="AM4227" s="9">
        <v>1.05</v>
      </c>
      <c r="AN4227">
        <f>_xlfn.XLOOKUP(S4227,[1]umbs_prices!$A:$A,[1]umbs_prices!$D:$D)</f>
        <v>97.45</v>
      </c>
      <c r="AO4227" s="11">
        <f t="shared" ref="AO4227:AO4290" si="370">AN4227%-1</f>
        <v>-2.5499999999999967E-2</v>
      </c>
      <c r="AP4227" s="13">
        <f>(AM4227-1)*L4227</f>
        <v>23750.000000000022</v>
      </c>
      <c r="AQ4227" s="8">
        <f>AO4227*L4227</f>
        <v>-12112.499999999984</v>
      </c>
      <c r="AR4227" s="1">
        <f t="shared" ref="AR4227:AR4290" si="371">AP4227-AQ4227</f>
        <v>35862.500000000007</v>
      </c>
      <c r="AS4227" s="8">
        <f>AQ4227+AR4227</f>
        <v>23750.000000000022</v>
      </c>
      <c r="AT4227" s="8">
        <f>AS4227-X4227</f>
        <v>23750.000000000022</v>
      </c>
      <c r="AU4227" s="11">
        <f>AT4227/L4227</f>
        <v>5.0000000000000044E-2</v>
      </c>
      <c r="AV4227">
        <f>(_xlfn.XLOOKUP(A4227,[2]loan_data!$A:$A,[2]loan_data!$Z:$Z)-100)%</f>
        <v>-2.5499999999999971E-2</v>
      </c>
      <c r="AW4227" t="str">
        <f>_xlfn.XLOOKUP(A4227,[2]loan_data!$A:$A,[2]loan_data!$AA:$AA)</f>
        <v>umbs_price</v>
      </c>
      <c r="AX4227" s="8">
        <f>AV4227*L4227</f>
        <v>-12112.499999999985</v>
      </c>
    </row>
    <row r="4228" spans="1:52" x14ac:dyDescent="0.2">
      <c r="A4228">
        <v>5026845</v>
      </c>
      <c r="B4228" t="s">
        <v>63</v>
      </c>
      <c r="C4228" t="s">
        <v>64</v>
      </c>
      <c r="D4228" t="b">
        <v>1</v>
      </c>
      <c r="E4228" t="s">
        <v>35</v>
      </c>
      <c r="F4228" t="s">
        <v>36</v>
      </c>
      <c r="G4228" t="s">
        <v>37</v>
      </c>
      <c r="H4228" t="s">
        <v>38</v>
      </c>
      <c r="I4228">
        <v>1</v>
      </c>
      <c r="J4228" t="b">
        <v>0</v>
      </c>
      <c r="K4228" t="b">
        <v>0</v>
      </c>
      <c r="L4228" s="1">
        <v>245000</v>
      </c>
      <c r="M4228" s="2">
        <v>44442</v>
      </c>
      <c r="N4228" s="2">
        <v>44470</v>
      </c>
      <c r="O4228" s="2">
        <v>55397</v>
      </c>
      <c r="P4228">
        <v>360</v>
      </c>
      <c r="Q4228" s="3">
        <v>997.91</v>
      </c>
      <c r="R4228">
        <v>2.75</v>
      </c>
      <c r="S4228" t="s">
        <v>924</v>
      </c>
      <c r="T4228" s="4">
        <v>372567</v>
      </c>
      <c r="U4228" s="7">
        <f>V4228+W4228</f>
        <v>2751.8299999999945</v>
      </c>
      <c r="V4228" s="7">
        <f t="shared" si="369"/>
        <v>2033.4999999999945</v>
      </c>
      <c r="W4228" s="7">
        <v>718.33</v>
      </c>
      <c r="AA4228" t="b">
        <v>0</v>
      </c>
      <c r="AB4228">
        <v>0</v>
      </c>
      <c r="AC4228">
        <v>0</v>
      </c>
      <c r="AD4228" t="b">
        <v>0</v>
      </c>
      <c r="AE4228" t="s">
        <v>39</v>
      </c>
      <c r="AF4228" t="b">
        <v>0</v>
      </c>
      <c r="AG4228">
        <v>1</v>
      </c>
      <c r="AH4228">
        <v>135</v>
      </c>
      <c r="AI4228" s="6">
        <v>1800</v>
      </c>
      <c r="AJ4228">
        <v>747</v>
      </c>
      <c r="AK4228" t="s">
        <v>40</v>
      </c>
      <c r="AL4228" t="s">
        <v>50</v>
      </c>
      <c r="AM4228" s="9">
        <v>1.05</v>
      </c>
      <c r="AN4228">
        <f>_xlfn.XLOOKUP(S4228,[1]umbs_prices!$A:$A,[1]umbs_prices!$D:$D)</f>
        <v>104.17</v>
      </c>
      <c r="AO4228" s="11">
        <f t="shared" si="370"/>
        <v>4.170000000000007E-2</v>
      </c>
      <c r="AP4228" s="13">
        <f>(AM4228-1)*L4228</f>
        <v>12250.000000000011</v>
      </c>
      <c r="AQ4228" s="8">
        <f>AO4228*L4228</f>
        <v>10216.500000000016</v>
      </c>
      <c r="AR4228" s="1">
        <f t="shared" si="371"/>
        <v>2033.4999999999945</v>
      </c>
      <c r="AS4228" s="8">
        <f>AQ4228+AR4228</f>
        <v>12250.000000000011</v>
      </c>
      <c r="AT4228" s="8">
        <f>AS4228-X4228</f>
        <v>12250.000000000011</v>
      </c>
      <c r="AU4228" s="11">
        <f>AT4228/L4228</f>
        <v>5.0000000000000044E-2</v>
      </c>
      <c r="AV4228">
        <f>(_xlfn.XLOOKUP(A4228,[2]loan_data!$A:$A,[2]loan_data!$Z:$Z)-100)%</f>
        <v>4.1700000000000015E-2</v>
      </c>
      <c r="AW4228" t="str">
        <f>_xlfn.XLOOKUP(A4228,[2]loan_data!$A:$A,[2]loan_data!$AA:$AA)</f>
        <v>umbs_price</v>
      </c>
      <c r="AX4228" s="8">
        <f>AV4228*L4228</f>
        <v>10216.500000000004</v>
      </c>
    </row>
    <row r="4229" spans="1:52" x14ac:dyDescent="0.2">
      <c r="A4229">
        <v>5026899</v>
      </c>
      <c r="B4229" t="s">
        <v>103</v>
      </c>
      <c r="C4229" t="s">
        <v>381</v>
      </c>
      <c r="D4229" t="b">
        <v>1</v>
      </c>
      <c r="E4229" t="s">
        <v>35</v>
      </c>
      <c r="F4229" t="s">
        <v>36</v>
      </c>
      <c r="G4229" t="s">
        <v>37</v>
      </c>
      <c r="H4229" t="s">
        <v>60</v>
      </c>
      <c r="I4229">
        <v>1</v>
      </c>
      <c r="J4229" t="b">
        <v>0</v>
      </c>
      <c r="K4229" t="b">
        <v>0</v>
      </c>
      <c r="L4229" s="1">
        <v>195000</v>
      </c>
      <c r="M4229" s="2">
        <v>44442</v>
      </c>
      <c r="N4229" s="2">
        <v>44470</v>
      </c>
      <c r="O4229" s="2">
        <v>55397</v>
      </c>
      <c r="P4229">
        <v>360</v>
      </c>
      <c r="Q4229" s="3">
        <v>846.37</v>
      </c>
      <c r="R4229">
        <v>3.25</v>
      </c>
      <c r="S4229" t="s">
        <v>920</v>
      </c>
      <c r="T4229" s="4">
        <v>205264</v>
      </c>
      <c r="U4229" s="7">
        <f>V4229+W4229</f>
        <v>3700.5000000000036</v>
      </c>
      <c r="V4229" s="7">
        <f t="shared" si="369"/>
        <v>760.50000000000364</v>
      </c>
      <c r="W4229" s="7">
        <v>2940</v>
      </c>
      <c r="AA4229" t="b">
        <v>0</v>
      </c>
      <c r="AB4229">
        <v>0</v>
      </c>
      <c r="AC4229">
        <v>0</v>
      </c>
      <c r="AD4229" t="b">
        <v>0</v>
      </c>
      <c r="AE4229" t="s">
        <v>39</v>
      </c>
      <c r="AF4229" t="b">
        <v>0</v>
      </c>
      <c r="AG4229">
        <v>1</v>
      </c>
      <c r="AH4229">
        <v>44</v>
      </c>
      <c r="AI4229" s="6">
        <v>1467</v>
      </c>
      <c r="AJ4229">
        <v>747</v>
      </c>
      <c r="AK4229" t="s">
        <v>43</v>
      </c>
      <c r="AL4229" t="s">
        <v>50</v>
      </c>
      <c r="AM4229" s="9">
        <v>1.05</v>
      </c>
      <c r="AN4229">
        <f>_xlfn.XLOOKUP(S4229,[1]umbs_prices!$A:$A,[1]umbs_prices!$D:$D)</f>
        <v>104.61</v>
      </c>
      <c r="AO4229" s="11">
        <f t="shared" si="370"/>
        <v>4.610000000000003E-2</v>
      </c>
      <c r="AP4229" s="13">
        <f>(AM4229-1)*L4229</f>
        <v>9750.0000000000091</v>
      </c>
      <c r="AQ4229" s="8">
        <f>AO4229*L4229</f>
        <v>8989.5000000000055</v>
      </c>
      <c r="AR4229" s="1">
        <f t="shared" si="371"/>
        <v>760.50000000000364</v>
      </c>
      <c r="AS4229" s="8">
        <f>AQ4229+AR4229</f>
        <v>9750.0000000000091</v>
      </c>
      <c r="AT4229" s="8">
        <f>AS4229-X4229</f>
        <v>9750.0000000000091</v>
      </c>
      <c r="AU4229" s="11">
        <f>AT4229/L4229</f>
        <v>5.0000000000000044E-2</v>
      </c>
      <c r="AV4229">
        <f>(_xlfn.XLOOKUP(A4229,[2]loan_data!$A:$A,[2]loan_data!$Z:$Z)-100)%</f>
        <v>4.7349999999999996E-2</v>
      </c>
      <c r="AW4229" t="str">
        <f>_xlfn.XLOOKUP(A4229,[2]loan_data!$A:$A,[2]loan_data!$AA:$AA)</f>
        <v>bank_of_americans</v>
      </c>
      <c r="AX4229" s="8">
        <f>AV4229*L4229</f>
        <v>9233.25</v>
      </c>
      <c r="AY4229" s="8">
        <f>AX4229+AR4229</f>
        <v>9993.7500000000036</v>
      </c>
      <c r="AZ4229" s="10">
        <f>AY4229/L4229</f>
        <v>5.1250000000000018E-2</v>
      </c>
    </row>
    <row r="4230" spans="1:52" x14ac:dyDescent="0.2">
      <c r="A4230">
        <v>5026948</v>
      </c>
      <c r="B4230" t="s">
        <v>265</v>
      </c>
      <c r="C4230" t="s">
        <v>590</v>
      </c>
      <c r="D4230" t="b">
        <v>1</v>
      </c>
      <c r="E4230" t="s">
        <v>35</v>
      </c>
      <c r="F4230" t="s">
        <v>36</v>
      </c>
      <c r="G4230" t="s">
        <v>37</v>
      </c>
      <c r="H4230" t="s">
        <v>38</v>
      </c>
      <c r="I4230">
        <v>1</v>
      </c>
      <c r="J4230" t="b">
        <v>0</v>
      </c>
      <c r="K4230" t="b">
        <v>0</v>
      </c>
      <c r="L4230" s="1">
        <v>205000</v>
      </c>
      <c r="M4230" s="2">
        <v>44445</v>
      </c>
      <c r="N4230" s="2">
        <v>44470</v>
      </c>
      <c r="O4230" s="2">
        <v>51745</v>
      </c>
      <c r="P4230">
        <v>240</v>
      </c>
      <c r="Q4230" s="3">
        <v>1084.05</v>
      </c>
      <c r="R4230">
        <v>2.5</v>
      </c>
      <c r="S4230" t="s">
        <v>921</v>
      </c>
      <c r="T4230" s="4">
        <v>281749</v>
      </c>
      <c r="U4230" s="7">
        <f>V4230+W4230</f>
        <v>12624.460000000028</v>
      </c>
      <c r="V4230" s="7">
        <f t="shared" si="369"/>
        <v>10496.000000000027</v>
      </c>
      <c r="W4230" s="7">
        <v>2128.46</v>
      </c>
      <c r="AA4230" t="b">
        <v>0</v>
      </c>
      <c r="AB4230">
        <v>0</v>
      </c>
      <c r="AC4230">
        <v>0</v>
      </c>
      <c r="AD4230" t="b">
        <v>0</v>
      </c>
      <c r="AE4230" t="s">
        <v>39</v>
      </c>
      <c r="AF4230" t="b">
        <v>0</v>
      </c>
      <c r="AG4230">
        <v>1</v>
      </c>
      <c r="AH4230">
        <v>60</v>
      </c>
      <c r="AI4230" s="6">
        <v>2000</v>
      </c>
      <c r="AJ4230">
        <v>747</v>
      </c>
      <c r="AK4230" t="s">
        <v>40</v>
      </c>
      <c r="AL4230" t="s">
        <v>50</v>
      </c>
      <c r="AM4230" s="9">
        <v>1.05</v>
      </c>
      <c r="AN4230">
        <f>_xlfn.XLOOKUP(S4230,[1]umbs_prices!$A:$A,[1]umbs_prices!$D:$D)</f>
        <v>99.88</v>
      </c>
      <c r="AO4230" s="11">
        <f t="shared" si="370"/>
        <v>-1.2000000000000899E-3</v>
      </c>
      <c r="AP4230" s="13">
        <f>(AM4230-1)*L4230</f>
        <v>10250.000000000009</v>
      </c>
      <c r="AQ4230" s="8">
        <f>AO4230*L4230</f>
        <v>-246.00000000001842</v>
      </c>
      <c r="AR4230" s="1">
        <f t="shared" si="371"/>
        <v>10496.000000000027</v>
      </c>
      <c r="AS4230" s="8">
        <f>AQ4230+AR4230</f>
        <v>10250.000000000009</v>
      </c>
      <c r="AT4230" s="8">
        <f>AS4230-X4230</f>
        <v>10250.000000000009</v>
      </c>
      <c r="AU4230" s="11">
        <f>AT4230/L4230</f>
        <v>5.0000000000000044E-2</v>
      </c>
      <c r="AV4230">
        <f>(_xlfn.XLOOKUP(A4230,[2]loan_data!$A:$A,[2]loan_data!$Z:$Z)-100)%</f>
        <v>-1.2000000000000454E-3</v>
      </c>
      <c r="AW4230" t="str">
        <f>_xlfn.XLOOKUP(A4230,[2]loan_data!$A:$A,[2]loan_data!$AA:$AA)</f>
        <v>umbs_price</v>
      </c>
      <c r="AX4230" s="8">
        <f>AV4230*L4230</f>
        <v>-246.00000000000932</v>
      </c>
    </row>
    <row r="4231" spans="1:52" x14ac:dyDescent="0.2">
      <c r="A4231">
        <v>5027005</v>
      </c>
      <c r="B4231" t="s">
        <v>120</v>
      </c>
      <c r="C4231" t="s">
        <v>455</v>
      </c>
      <c r="D4231" t="b">
        <v>1</v>
      </c>
      <c r="E4231" t="s">
        <v>35</v>
      </c>
      <c r="F4231" t="s">
        <v>36</v>
      </c>
      <c r="G4231" t="s">
        <v>37</v>
      </c>
      <c r="H4231" t="s">
        <v>38</v>
      </c>
      <c r="I4231">
        <v>1</v>
      </c>
      <c r="J4231" t="b">
        <v>0</v>
      </c>
      <c r="K4231" t="b">
        <v>0</v>
      </c>
      <c r="L4231" s="1">
        <v>135000</v>
      </c>
      <c r="M4231" s="2">
        <v>44446</v>
      </c>
      <c r="N4231" s="2">
        <v>44470</v>
      </c>
      <c r="O4231" s="2">
        <v>55397</v>
      </c>
      <c r="P4231">
        <v>360</v>
      </c>
      <c r="Q4231" s="3">
        <v>567.03</v>
      </c>
      <c r="R4231">
        <v>2.99</v>
      </c>
      <c r="S4231" t="s">
        <v>922</v>
      </c>
      <c r="T4231" s="4">
        <v>784884</v>
      </c>
      <c r="U4231" s="7">
        <f>V4231+W4231</f>
        <v>3558.0000000000009</v>
      </c>
      <c r="V4231" s="7">
        <f t="shared" si="369"/>
        <v>2443.5000000000009</v>
      </c>
      <c r="W4231" s="7">
        <v>1114.5</v>
      </c>
      <c r="AA4231" t="b">
        <v>0</v>
      </c>
      <c r="AB4231">
        <v>0</v>
      </c>
      <c r="AC4231">
        <v>0</v>
      </c>
      <c r="AD4231" t="b">
        <v>0</v>
      </c>
      <c r="AE4231" t="s">
        <v>39</v>
      </c>
      <c r="AF4231" t="b">
        <v>0</v>
      </c>
      <c r="AG4231">
        <v>1</v>
      </c>
      <c r="AH4231">
        <v>64</v>
      </c>
      <c r="AI4231" s="6">
        <v>1707</v>
      </c>
      <c r="AJ4231">
        <v>747</v>
      </c>
      <c r="AK4231" t="s">
        <v>40</v>
      </c>
      <c r="AL4231" t="s">
        <v>50</v>
      </c>
      <c r="AM4231" s="9">
        <v>1.05</v>
      </c>
      <c r="AN4231">
        <f>_xlfn.XLOOKUP(S4231,[1]umbs_prices!$A:$A,[1]umbs_prices!$D:$D)</f>
        <v>103.19</v>
      </c>
      <c r="AO4231" s="11">
        <f t="shared" si="370"/>
        <v>3.1900000000000039E-2</v>
      </c>
      <c r="AP4231" s="13">
        <f>(AM4231-1)*L4231</f>
        <v>6750.0000000000064</v>
      </c>
      <c r="AQ4231" s="8">
        <f>AO4231*L4231</f>
        <v>4306.5000000000055</v>
      </c>
      <c r="AR4231" s="1">
        <f t="shared" si="371"/>
        <v>2443.5000000000009</v>
      </c>
      <c r="AS4231" s="8">
        <f>AQ4231+AR4231</f>
        <v>6750.0000000000064</v>
      </c>
      <c r="AT4231" s="8">
        <f>AS4231-X4231</f>
        <v>6750.0000000000064</v>
      </c>
      <c r="AU4231" s="11">
        <f>AT4231/L4231</f>
        <v>5.0000000000000044E-2</v>
      </c>
      <c r="AV4231">
        <f>(_xlfn.XLOOKUP(A4231,[2]loan_data!$A:$A,[2]loan_data!$Z:$Z)-100)%</f>
        <v>3.1899999999999977E-2</v>
      </c>
      <c r="AW4231" t="str">
        <f>_xlfn.XLOOKUP(A4231,[2]loan_data!$A:$A,[2]loan_data!$AA:$AA)</f>
        <v>umbs_price</v>
      </c>
      <c r="AX4231" s="8">
        <f>AV4231*L4231</f>
        <v>4306.4999999999973</v>
      </c>
    </row>
    <row r="4232" spans="1:52" x14ac:dyDescent="0.2">
      <c r="A4232">
        <v>5027019</v>
      </c>
      <c r="B4232" t="s">
        <v>54</v>
      </c>
      <c r="C4232" t="s">
        <v>153</v>
      </c>
      <c r="D4232" t="b">
        <v>1</v>
      </c>
      <c r="E4232" t="s">
        <v>35</v>
      </c>
      <c r="F4232" t="s">
        <v>36</v>
      </c>
      <c r="G4232" t="s">
        <v>37</v>
      </c>
      <c r="H4232" t="s">
        <v>53</v>
      </c>
      <c r="I4232">
        <v>1</v>
      </c>
      <c r="J4232" t="b">
        <v>0</v>
      </c>
      <c r="K4232" t="b">
        <v>0</v>
      </c>
      <c r="L4232" s="1">
        <v>265000</v>
      </c>
      <c r="M4232" s="2">
        <v>44446</v>
      </c>
      <c r="N4232" s="2">
        <v>44470</v>
      </c>
      <c r="O4232" s="2">
        <v>47727</v>
      </c>
      <c r="P4232">
        <v>108</v>
      </c>
      <c r="Q4232" s="3">
        <v>2677.5800000000004</v>
      </c>
      <c r="R4232">
        <v>1.99</v>
      </c>
      <c r="S4232" t="s">
        <v>927</v>
      </c>
      <c r="T4232" s="4">
        <v>950162</v>
      </c>
      <c r="U4232" s="7">
        <f>V4232+W4232</f>
        <v>12092.999999999989</v>
      </c>
      <c r="V4232" s="7">
        <f t="shared" si="369"/>
        <v>10785.499999999989</v>
      </c>
      <c r="W4232" s="7">
        <v>1307.5</v>
      </c>
      <c r="AA4232" t="b">
        <v>0</v>
      </c>
      <c r="AB4232">
        <v>0</v>
      </c>
      <c r="AC4232">
        <v>0</v>
      </c>
      <c r="AD4232" t="b">
        <v>0</v>
      </c>
      <c r="AE4232" t="s">
        <v>39</v>
      </c>
      <c r="AF4232" t="b">
        <v>0</v>
      </c>
      <c r="AG4232">
        <v>1</v>
      </c>
      <c r="AH4232">
        <v>216</v>
      </c>
      <c r="AI4232" s="6">
        <v>7560</v>
      </c>
      <c r="AJ4232">
        <v>747</v>
      </c>
      <c r="AK4232" t="s">
        <v>58</v>
      </c>
      <c r="AL4232" t="s">
        <v>41</v>
      </c>
      <c r="AM4232" s="9">
        <v>1.05</v>
      </c>
      <c r="AN4232">
        <f>_xlfn.XLOOKUP(S4232,[1]umbs_prices!$A:$A,[1]umbs_prices!$D:$D)</f>
        <v>100.93</v>
      </c>
      <c r="AO4232" s="11">
        <f t="shared" si="370"/>
        <v>9.300000000000086E-3</v>
      </c>
      <c r="AP4232" s="13">
        <f>(AM4232-1)*L4232</f>
        <v>13250.000000000011</v>
      </c>
      <c r="AQ4232" s="8">
        <f>AO4232*L4232</f>
        <v>2464.5000000000227</v>
      </c>
      <c r="AR4232" s="1">
        <f t="shared" si="371"/>
        <v>10785.499999999989</v>
      </c>
      <c r="AS4232" s="8">
        <f>AQ4232+AR4232</f>
        <v>13250.000000000011</v>
      </c>
      <c r="AT4232" s="8">
        <f>AS4232-X4232</f>
        <v>13250.000000000011</v>
      </c>
      <c r="AU4232" s="11">
        <f>AT4232/L4232</f>
        <v>5.0000000000000044E-2</v>
      </c>
      <c r="AV4232">
        <f>(_xlfn.XLOOKUP(A4232,[2]loan_data!$A:$A,[2]loan_data!$Z:$Z)-100)%</f>
        <v>9.3000000000000686E-3</v>
      </c>
      <c r="AW4232" t="str">
        <f>_xlfn.XLOOKUP(A4232,[2]loan_data!$A:$A,[2]loan_data!$AA:$AA)</f>
        <v>umbs_price</v>
      </c>
      <c r="AX4232" s="8">
        <f>AV4232*L4232</f>
        <v>2464.5000000000182</v>
      </c>
    </row>
    <row r="4233" spans="1:52" x14ac:dyDescent="0.2">
      <c r="A4233">
        <v>5027034</v>
      </c>
      <c r="B4233" t="s">
        <v>80</v>
      </c>
      <c r="C4233" t="s">
        <v>386</v>
      </c>
      <c r="D4233" t="b">
        <v>1</v>
      </c>
      <c r="E4233" t="s">
        <v>35</v>
      </c>
      <c r="F4233" t="s">
        <v>36</v>
      </c>
      <c r="G4233" t="s">
        <v>37</v>
      </c>
      <c r="H4233" t="s">
        <v>60</v>
      </c>
      <c r="I4233">
        <v>1</v>
      </c>
      <c r="J4233" t="b">
        <v>0</v>
      </c>
      <c r="K4233" t="b">
        <v>0</v>
      </c>
      <c r="L4233" s="1">
        <v>315000</v>
      </c>
      <c r="M4233" s="2">
        <v>44446</v>
      </c>
      <c r="N4233" s="2">
        <v>44470</v>
      </c>
      <c r="O4233" s="2">
        <v>55397</v>
      </c>
      <c r="P4233">
        <v>360</v>
      </c>
      <c r="Q4233" s="3">
        <v>1367.2</v>
      </c>
      <c r="R4233">
        <v>3.25</v>
      </c>
      <c r="S4233" t="s">
        <v>920</v>
      </c>
      <c r="T4233" s="4">
        <v>331579</v>
      </c>
      <c r="U4233" s="7">
        <f>V4233+W4233</f>
        <v>1852.5000000000055</v>
      </c>
      <c r="V4233" s="7">
        <f t="shared" si="369"/>
        <v>1228.5000000000055</v>
      </c>
      <c r="W4233" s="7">
        <v>624</v>
      </c>
      <c r="AA4233" t="b">
        <v>0</v>
      </c>
      <c r="AB4233">
        <v>0</v>
      </c>
      <c r="AC4233">
        <v>0</v>
      </c>
      <c r="AD4233" t="b">
        <v>0</v>
      </c>
      <c r="AE4233" t="s">
        <v>39</v>
      </c>
      <c r="AF4233" t="b">
        <v>0</v>
      </c>
      <c r="AG4233">
        <v>1</v>
      </c>
      <c r="AH4233">
        <v>59</v>
      </c>
      <c r="AI4233" s="6">
        <v>2262</v>
      </c>
      <c r="AJ4233">
        <v>747</v>
      </c>
      <c r="AK4233" t="s">
        <v>43</v>
      </c>
      <c r="AL4233" t="s">
        <v>41</v>
      </c>
      <c r="AM4233" s="9">
        <v>1.05</v>
      </c>
      <c r="AN4233">
        <f>_xlfn.XLOOKUP(S4233,[1]umbs_prices!$A:$A,[1]umbs_prices!$D:$D)</f>
        <v>104.61</v>
      </c>
      <c r="AO4233" s="11">
        <f t="shared" si="370"/>
        <v>4.610000000000003E-2</v>
      </c>
      <c r="AP4233" s="13">
        <f>(AM4233-1)*L4233</f>
        <v>15750.000000000015</v>
      </c>
      <c r="AQ4233" s="8">
        <f>AO4233*L4233</f>
        <v>14521.500000000009</v>
      </c>
      <c r="AR4233" s="1">
        <f t="shared" si="371"/>
        <v>1228.5000000000055</v>
      </c>
      <c r="AS4233" s="8">
        <f>AQ4233+AR4233</f>
        <v>15750.000000000015</v>
      </c>
      <c r="AT4233" s="8">
        <f>AS4233-X4233</f>
        <v>15750.000000000015</v>
      </c>
      <c r="AU4233" s="11">
        <f>AT4233/L4233</f>
        <v>5.0000000000000044E-2</v>
      </c>
      <c r="AV4233">
        <f>(_xlfn.XLOOKUP(A4233,[2]loan_data!$A:$A,[2]loan_data!$Z:$Z)-100)%</f>
        <v>4.6099999999999995E-2</v>
      </c>
      <c r="AW4233" t="str">
        <f>_xlfn.XLOOKUP(A4233,[2]loan_data!$A:$A,[2]loan_data!$AA:$AA)</f>
        <v>umbs_price</v>
      </c>
      <c r="AX4233" s="8">
        <f>AV4233*L4233</f>
        <v>14521.499999999998</v>
      </c>
    </row>
    <row r="4234" spans="1:52" x14ac:dyDescent="0.2">
      <c r="A4234">
        <v>5027052</v>
      </c>
      <c r="B4234" t="s">
        <v>51</v>
      </c>
      <c r="C4234" t="s">
        <v>836</v>
      </c>
      <c r="D4234" t="b">
        <v>1</v>
      </c>
      <c r="E4234" t="s">
        <v>35</v>
      </c>
      <c r="F4234" t="s">
        <v>36</v>
      </c>
      <c r="G4234" t="s">
        <v>37</v>
      </c>
      <c r="H4234" t="s">
        <v>53</v>
      </c>
      <c r="I4234">
        <v>1</v>
      </c>
      <c r="J4234" t="b">
        <v>0</v>
      </c>
      <c r="K4234" t="b">
        <v>0</v>
      </c>
      <c r="L4234" s="1">
        <v>195000</v>
      </c>
      <c r="M4234" s="2">
        <v>44447</v>
      </c>
      <c r="N4234" s="2">
        <v>44470</v>
      </c>
      <c r="O4234" s="2">
        <v>55397</v>
      </c>
      <c r="P4234">
        <v>360</v>
      </c>
      <c r="Q4234" s="3">
        <v>873.1</v>
      </c>
      <c r="R4234">
        <v>3.5</v>
      </c>
      <c r="S4234" t="s">
        <v>920</v>
      </c>
      <c r="T4234" s="4">
        <v>246836</v>
      </c>
      <c r="U4234" s="7">
        <f>V4234+W4234</f>
        <v>2202.5000000000036</v>
      </c>
      <c r="V4234" s="7">
        <f t="shared" si="369"/>
        <v>760.50000000000364</v>
      </c>
      <c r="W4234" s="7">
        <v>1442</v>
      </c>
      <c r="AA4234" t="b">
        <v>0</v>
      </c>
      <c r="AB4234">
        <v>0</v>
      </c>
      <c r="AC4234">
        <v>0</v>
      </c>
      <c r="AD4234" t="b">
        <v>0</v>
      </c>
      <c r="AE4234" t="s">
        <v>39</v>
      </c>
      <c r="AF4234" t="b">
        <v>0</v>
      </c>
      <c r="AG4234">
        <v>1</v>
      </c>
      <c r="AH4234">
        <v>54</v>
      </c>
      <c r="AI4234" s="6">
        <v>1980</v>
      </c>
      <c r="AJ4234">
        <v>747</v>
      </c>
      <c r="AK4234" t="s">
        <v>40</v>
      </c>
      <c r="AL4234" t="s">
        <v>50</v>
      </c>
      <c r="AM4234" s="9">
        <v>1.05</v>
      </c>
      <c r="AN4234">
        <f>_xlfn.XLOOKUP(S4234,[1]umbs_prices!$A:$A,[1]umbs_prices!$D:$D)</f>
        <v>104.61</v>
      </c>
      <c r="AO4234" s="11">
        <f t="shared" si="370"/>
        <v>4.610000000000003E-2</v>
      </c>
      <c r="AP4234" s="13">
        <f>(AM4234-1)*L4234</f>
        <v>9750.0000000000091</v>
      </c>
      <c r="AQ4234" s="8">
        <f>AO4234*L4234</f>
        <v>8989.5000000000055</v>
      </c>
      <c r="AR4234" s="1">
        <f t="shared" si="371"/>
        <v>760.50000000000364</v>
      </c>
      <c r="AS4234" s="8">
        <f>AQ4234+AR4234</f>
        <v>9750.0000000000091</v>
      </c>
      <c r="AT4234" s="8">
        <f>AS4234-X4234</f>
        <v>9750.0000000000091</v>
      </c>
      <c r="AU4234" s="11">
        <f>AT4234/L4234</f>
        <v>5.0000000000000044E-2</v>
      </c>
      <c r="AV4234">
        <f>(_xlfn.XLOOKUP(A4234,[2]loan_data!$A:$A,[2]loan_data!$Z:$Z)-100)%</f>
        <v>4.6099999999999995E-2</v>
      </c>
      <c r="AW4234" t="str">
        <f>_xlfn.XLOOKUP(A4234,[2]loan_data!$A:$A,[2]loan_data!$AA:$AA)</f>
        <v>umbs_price</v>
      </c>
      <c r="AX4234" s="8">
        <f>AV4234*L4234</f>
        <v>8989.4999999999982</v>
      </c>
    </row>
    <row r="4235" spans="1:52" x14ac:dyDescent="0.2">
      <c r="A4235">
        <v>5027132</v>
      </c>
      <c r="B4235" t="s">
        <v>144</v>
      </c>
      <c r="C4235" t="s">
        <v>837</v>
      </c>
      <c r="D4235" t="b">
        <v>1</v>
      </c>
      <c r="E4235" t="s">
        <v>35</v>
      </c>
      <c r="F4235" t="s">
        <v>36</v>
      </c>
      <c r="G4235" t="s">
        <v>37</v>
      </c>
      <c r="H4235" t="s">
        <v>38</v>
      </c>
      <c r="I4235">
        <v>1</v>
      </c>
      <c r="J4235" t="b">
        <v>0</v>
      </c>
      <c r="K4235" t="b">
        <v>0</v>
      </c>
      <c r="L4235" s="1">
        <v>245000</v>
      </c>
      <c r="M4235" s="2">
        <v>44449</v>
      </c>
      <c r="N4235" s="2">
        <v>44470</v>
      </c>
      <c r="O4235" s="2">
        <v>51745</v>
      </c>
      <c r="P4235">
        <v>240</v>
      </c>
      <c r="Q4235" s="3">
        <v>1310.3699999999999</v>
      </c>
      <c r="R4235">
        <v>2.625</v>
      </c>
      <c r="S4235" t="s">
        <v>919</v>
      </c>
      <c r="T4235" s="4">
        <v>547242</v>
      </c>
      <c r="U4235" s="7">
        <f>V4235+W4235</f>
        <v>7609.2000000000126</v>
      </c>
      <c r="V4235" s="7">
        <f t="shared" si="369"/>
        <v>4826.5000000000127</v>
      </c>
      <c r="W4235" s="7">
        <v>2782.7</v>
      </c>
      <c r="AA4235" t="b">
        <v>0</v>
      </c>
      <c r="AB4235">
        <v>0</v>
      </c>
      <c r="AC4235">
        <v>0</v>
      </c>
      <c r="AD4235" t="b">
        <v>0</v>
      </c>
      <c r="AE4235" t="s">
        <v>97</v>
      </c>
      <c r="AF4235" t="b">
        <v>0</v>
      </c>
      <c r="AG4235">
        <v>1</v>
      </c>
      <c r="AH4235">
        <v>116</v>
      </c>
      <c r="AI4235" s="6">
        <v>3287</v>
      </c>
      <c r="AJ4235">
        <v>747</v>
      </c>
      <c r="AK4235" t="s">
        <v>58</v>
      </c>
      <c r="AL4235" t="s">
        <v>41</v>
      </c>
      <c r="AM4235" s="9">
        <v>1.05</v>
      </c>
      <c r="AN4235">
        <f>_xlfn.XLOOKUP(S4235,[1]umbs_prices!$A:$A,[1]umbs_prices!$D:$D)</f>
        <v>103.03</v>
      </c>
      <c r="AO4235" s="11">
        <f t="shared" si="370"/>
        <v>3.0299999999999994E-2</v>
      </c>
      <c r="AP4235" s="13">
        <f>(AM4235-1)*L4235</f>
        <v>12250.000000000011</v>
      </c>
      <c r="AQ4235" s="8">
        <f>AO4235*L4235</f>
        <v>7423.4999999999982</v>
      </c>
      <c r="AR4235" s="1">
        <f t="shared" si="371"/>
        <v>4826.5000000000127</v>
      </c>
      <c r="AS4235" s="8">
        <f>AQ4235+AR4235</f>
        <v>12250.000000000011</v>
      </c>
      <c r="AT4235" s="8">
        <f>AS4235-X4235</f>
        <v>12250.000000000011</v>
      </c>
      <c r="AU4235" s="11">
        <f>AT4235/L4235</f>
        <v>5.0000000000000044E-2</v>
      </c>
      <c r="AV4235">
        <f>(_xlfn.XLOOKUP(A4235,[2]loan_data!$A:$A,[2]loan_data!$Z:$Z)-100)%</f>
        <v>3.0300000000000011E-2</v>
      </c>
      <c r="AW4235" t="str">
        <f>_xlfn.XLOOKUP(A4235,[2]loan_data!$A:$A,[2]loan_data!$AA:$AA)</f>
        <v>umbs_price</v>
      </c>
      <c r="AX4235" s="8">
        <f>AV4235*L4235</f>
        <v>7423.5000000000027</v>
      </c>
    </row>
    <row r="4236" spans="1:52" x14ac:dyDescent="0.2">
      <c r="A4236">
        <v>5027159</v>
      </c>
      <c r="B4236" t="s">
        <v>103</v>
      </c>
      <c r="C4236" t="s">
        <v>381</v>
      </c>
      <c r="D4236" t="b">
        <v>1</v>
      </c>
      <c r="E4236" t="s">
        <v>35</v>
      </c>
      <c r="F4236" t="s">
        <v>36</v>
      </c>
      <c r="G4236" t="s">
        <v>37</v>
      </c>
      <c r="H4236" t="s">
        <v>38</v>
      </c>
      <c r="I4236">
        <v>1</v>
      </c>
      <c r="J4236" t="b">
        <v>0</v>
      </c>
      <c r="K4236" t="b">
        <v>0</v>
      </c>
      <c r="L4236" s="1">
        <v>215000</v>
      </c>
      <c r="M4236" s="2">
        <v>44449</v>
      </c>
      <c r="N4236" s="2">
        <v>44470</v>
      </c>
      <c r="O4236" s="2">
        <v>48092</v>
      </c>
      <c r="P4236">
        <v>120</v>
      </c>
      <c r="Q4236" s="3">
        <v>2010.6299999999999</v>
      </c>
      <c r="R4236">
        <v>2.375</v>
      </c>
      <c r="S4236" t="s">
        <v>921</v>
      </c>
      <c r="T4236" s="4">
        <v>412668</v>
      </c>
      <c r="U4236" s="7">
        <f>V4236+W4236</f>
        <v>13637.500000000029</v>
      </c>
      <c r="V4236" s="7">
        <f t="shared" si="369"/>
        <v>11008.000000000029</v>
      </c>
      <c r="W4236" s="7">
        <v>2629.5</v>
      </c>
      <c r="AA4236" t="b">
        <v>0</v>
      </c>
      <c r="AB4236">
        <v>0</v>
      </c>
      <c r="AC4236">
        <v>0</v>
      </c>
      <c r="AD4236" t="b">
        <v>0</v>
      </c>
      <c r="AE4236" t="s">
        <v>39</v>
      </c>
      <c r="AF4236" t="b">
        <v>0</v>
      </c>
      <c r="AG4236">
        <v>1</v>
      </c>
      <c r="AH4236">
        <v>203</v>
      </c>
      <c r="AI4236" s="6">
        <v>3045</v>
      </c>
      <c r="AJ4236">
        <v>747</v>
      </c>
      <c r="AK4236" t="s">
        <v>43</v>
      </c>
      <c r="AL4236" t="s">
        <v>50</v>
      </c>
      <c r="AM4236" s="9">
        <v>1.05</v>
      </c>
      <c r="AN4236">
        <f>_xlfn.XLOOKUP(S4236,[1]umbs_prices!$A:$A,[1]umbs_prices!$D:$D)</f>
        <v>99.88</v>
      </c>
      <c r="AO4236" s="11">
        <f t="shared" si="370"/>
        <v>-1.2000000000000899E-3</v>
      </c>
      <c r="AP4236" s="13">
        <f>(AM4236-1)*L4236</f>
        <v>10750.000000000009</v>
      </c>
      <c r="AQ4236" s="8">
        <f>AO4236*L4236</f>
        <v>-258.00000000001933</v>
      </c>
      <c r="AR4236" s="1">
        <f t="shared" si="371"/>
        <v>11008.000000000029</v>
      </c>
      <c r="AS4236" s="8">
        <f>AQ4236+AR4236</f>
        <v>10750.000000000009</v>
      </c>
      <c r="AT4236" s="8">
        <f>AS4236-X4236</f>
        <v>10750.000000000009</v>
      </c>
      <c r="AU4236" s="11">
        <f>AT4236/L4236</f>
        <v>5.0000000000000044E-2</v>
      </c>
      <c r="AV4236">
        <f>(_xlfn.XLOOKUP(A4236,[2]loan_data!$A:$A,[2]loan_data!$Z:$Z)-100)%</f>
        <v>-8.8750000000004548E-4</v>
      </c>
      <c r="AW4236" t="str">
        <f>_xlfn.XLOOKUP(A4236,[2]loan_data!$A:$A,[2]loan_data!$AA:$AA)</f>
        <v>golden_sachs</v>
      </c>
      <c r="AX4236" s="8">
        <f>AV4236*L4236</f>
        <v>-190.81250000000978</v>
      </c>
      <c r="AY4236" s="8">
        <f t="shared" ref="AY4236:AY4237" si="372">AX4236+AR4236</f>
        <v>10817.18750000002</v>
      </c>
      <c r="AZ4236" s="10">
        <f>AY4236/L4236</f>
        <v>5.0312500000000093E-2</v>
      </c>
    </row>
    <row r="4237" spans="1:52" x14ac:dyDescent="0.2">
      <c r="A4237">
        <v>5027292</v>
      </c>
      <c r="B4237" t="s">
        <v>68</v>
      </c>
      <c r="C4237" t="s">
        <v>838</v>
      </c>
      <c r="D4237" t="b">
        <v>1</v>
      </c>
      <c r="E4237" t="s">
        <v>35</v>
      </c>
      <c r="F4237" t="s">
        <v>36</v>
      </c>
      <c r="G4237" t="s">
        <v>37</v>
      </c>
      <c r="H4237" t="s">
        <v>53</v>
      </c>
      <c r="I4237">
        <v>1</v>
      </c>
      <c r="J4237" t="b">
        <v>0</v>
      </c>
      <c r="K4237" t="b">
        <v>0</v>
      </c>
      <c r="L4237" s="1">
        <v>215000</v>
      </c>
      <c r="M4237" s="2">
        <v>44449</v>
      </c>
      <c r="N4237" s="2">
        <v>44470</v>
      </c>
      <c r="O4237" s="2">
        <v>55397</v>
      </c>
      <c r="P4237">
        <v>360</v>
      </c>
      <c r="Q4237" s="3">
        <v>903.04</v>
      </c>
      <c r="R4237">
        <v>2.99</v>
      </c>
      <c r="S4237" t="s">
        <v>922</v>
      </c>
      <c r="T4237" s="4">
        <v>403302</v>
      </c>
      <c r="U4237" s="7">
        <f>V4237+W4237</f>
        <v>5341.5000000000009</v>
      </c>
      <c r="V4237" s="7">
        <f t="shared" si="369"/>
        <v>3891.5000000000009</v>
      </c>
      <c r="W4237" s="7">
        <v>1450</v>
      </c>
      <c r="AA4237" t="b">
        <v>0</v>
      </c>
      <c r="AB4237">
        <v>0</v>
      </c>
      <c r="AC4237">
        <v>0</v>
      </c>
      <c r="AD4237" t="b">
        <v>0</v>
      </c>
      <c r="AE4237" t="s">
        <v>39</v>
      </c>
      <c r="AF4237" t="b">
        <v>0</v>
      </c>
      <c r="AG4237">
        <v>1</v>
      </c>
      <c r="AH4237">
        <v>32</v>
      </c>
      <c r="AI4237" s="6">
        <v>1200</v>
      </c>
      <c r="AJ4237">
        <v>747</v>
      </c>
      <c r="AK4237" t="s">
        <v>58</v>
      </c>
      <c r="AL4237" t="s">
        <v>41</v>
      </c>
      <c r="AM4237" s="9">
        <v>1.05</v>
      </c>
      <c r="AN4237">
        <f>_xlfn.XLOOKUP(S4237,[1]umbs_prices!$A:$A,[1]umbs_prices!$D:$D)</f>
        <v>103.19</v>
      </c>
      <c r="AO4237" s="11">
        <f t="shared" si="370"/>
        <v>3.1900000000000039E-2</v>
      </c>
      <c r="AP4237" s="13">
        <f>(AM4237-1)*L4237</f>
        <v>10750.000000000009</v>
      </c>
      <c r="AQ4237" s="8">
        <f>AO4237*L4237</f>
        <v>6858.5000000000082</v>
      </c>
      <c r="AR4237" s="1">
        <f t="shared" si="371"/>
        <v>3891.5000000000009</v>
      </c>
      <c r="AS4237" s="8">
        <f>AQ4237+AR4237</f>
        <v>10750.000000000009</v>
      </c>
      <c r="AT4237" s="8">
        <f>AS4237-X4237</f>
        <v>10750.000000000009</v>
      </c>
      <c r="AU4237" s="11">
        <f>AT4237/L4237</f>
        <v>5.0000000000000044E-2</v>
      </c>
      <c r="AV4237">
        <f>(_xlfn.XLOOKUP(A4237,[2]loan_data!$A:$A,[2]loan_data!$Z:$Z)-100)%</f>
        <v>4.1274999999999978E-2</v>
      </c>
      <c r="AW4237" t="str">
        <f>_xlfn.XLOOKUP(A4237,[2]loan_data!$A:$A,[2]loan_data!$AA:$AA)</f>
        <v>golden_sachs</v>
      </c>
      <c r="AX4237" s="8">
        <f>AV4237*L4237</f>
        <v>8874.1249999999945</v>
      </c>
      <c r="AY4237" s="8">
        <f t="shared" si="372"/>
        <v>12765.624999999996</v>
      </c>
      <c r="AZ4237" s="10">
        <f>AY4237/L4237</f>
        <v>5.9374999999999983E-2</v>
      </c>
    </row>
    <row r="4238" spans="1:52" x14ac:dyDescent="0.2">
      <c r="A4238">
        <v>5027295</v>
      </c>
      <c r="B4238" t="s">
        <v>61</v>
      </c>
      <c r="C4238" t="s">
        <v>137</v>
      </c>
      <c r="D4238" t="b">
        <v>1</v>
      </c>
      <c r="E4238" t="s">
        <v>35</v>
      </c>
      <c r="F4238" t="s">
        <v>36</v>
      </c>
      <c r="G4238" t="s">
        <v>37</v>
      </c>
      <c r="H4238" t="s">
        <v>53</v>
      </c>
      <c r="I4238">
        <v>1</v>
      </c>
      <c r="J4238" t="b">
        <v>0</v>
      </c>
      <c r="K4238" t="b">
        <v>0</v>
      </c>
      <c r="L4238" s="1">
        <v>175000</v>
      </c>
      <c r="M4238" s="2">
        <v>44450</v>
      </c>
      <c r="N4238" s="2">
        <v>44470</v>
      </c>
      <c r="O4238" s="2">
        <v>55397</v>
      </c>
      <c r="P4238">
        <v>360</v>
      </c>
      <c r="Q4238" s="3">
        <v>771.5</v>
      </c>
      <c r="R4238">
        <v>3.375</v>
      </c>
      <c r="S4238" t="s">
        <v>920</v>
      </c>
      <c r="T4238" s="4">
        <v>265032</v>
      </c>
      <c r="U4238" s="7">
        <f>V4238+W4238</f>
        <v>2711.2000000000016</v>
      </c>
      <c r="V4238" s="7">
        <f t="shared" si="369"/>
        <v>682.50000000000182</v>
      </c>
      <c r="W4238" s="7">
        <v>2028.6999999999998</v>
      </c>
      <c r="AA4238" t="b">
        <v>0</v>
      </c>
      <c r="AB4238">
        <v>0</v>
      </c>
      <c r="AC4238">
        <v>0</v>
      </c>
      <c r="AD4238" t="b">
        <v>0</v>
      </c>
      <c r="AE4238" t="s">
        <v>39</v>
      </c>
      <c r="AF4238" t="b">
        <v>0</v>
      </c>
      <c r="AG4238">
        <v>1</v>
      </c>
      <c r="AH4238">
        <v>50</v>
      </c>
      <c r="AI4238" s="6">
        <v>1125</v>
      </c>
      <c r="AJ4238">
        <v>747</v>
      </c>
      <c r="AK4238" t="s">
        <v>43</v>
      </c>
      <c r="AL4238" t="s">
        <v>50</v>
      </c>
      <c r="AM4238" s="9">
        <v>1.05</v>
      </c>
      <c r="AN4238">
        <f>_xlfn.XLOOKUP(S4238,[1]umbs_prices!$A:$A,[1]umbs_prices!$D:$D)</f>
        <v>104.61</v>
      </c>
      <c r="AO4238" s="11">
        <f t="shared" si="370"/>
        <v>4.610000000000003E-2</v>
      </c>
      <c r="AP4238" s="13">
        <f>(AM4238-1)*L4238</f>
        <v>8750.0000000000073</v>
      </c>
      <c r="AQ4238" s="8">
        <f>AO4238*L4238</f>
        <v>8067.5000000000055</v>
      </c>
      <c r="AR4238" s="1">
        <f t="shared" si="371"/>
        <v>682.50000000000182</v>
      </c>
      <c r="AS4238" s="8">
        <f>AQ4238+AR4238</f>
        <v>8750.0000000000073</v>
      </c>
      <c r="AT4238" s="8">
        <f>AS4238-X4238</f>
        <v>8750.0000000000073</v>
      </c>
      <c r="AU4238" s="11">
        <f>AT4238/L4238</f>
        <v>5.0000000000000044E-2</v>
      </c>
      <c r="AV4238">
        <f>(_xlfn.XLOOKUP(A4238,[2]loan_data!$A:$A,[2]loan_data!$Z:$Z)-100)%</f>
        <v>4.6099999999999995E-2</v>
      </c>
      <c r="AW4238" t="str">
        <f>_xlfn.XLOOKUP(A4238,[2]loan_data!$A:$A,[2]loan_data!$AA:$AA)</f>
        <v>umbs_price</v>
      </c>
      <c r="AX4238" s="8">
        <f>AV4238*L4238</f>
        <v>8067.4999999999991</v>
      </c>
    </row>
    <row r="4239" spans="1:52" x14ac:dyDescent="0.2">
      <c r="A4239">
        <v>5027398</v>
      </c>
      <c r="B4239" t="s">
        <v>73</v>
      </c>
      <c r="C4239" t="s">
        <v>232</v>
      </c>
      <c r="D4239" t="b">
        <v>1</v>
      </c>
      <c r="E4239" t="s">
        <v>35</v>
      </c>
      <c r="F4239" t="s">
        <v>36</v>
      </c>
      <c r="G4239" t="s">
        <v>37</v>
      </c>
      <c r="H4239" t="s">
        <v>38</v>
      </c>
      <c r="I4239">
        <v>1</v>
      </c>
      <c r="J4239" t="b">
        <v>0</v>
      </c>
      <c r="K4239" t="b">
        <v>0</v>
      </c>
      <c r="L4239" s="1">
        <v>275000</v>
      </c>
      <c r="M4239" s="2">
        <v>44450</v>
      </c>
      <c r="N4239" s="2">
        <v>44470</v>
      </c>
      <c r="O4239" s="2">
        <v>55397</v>
      </c>
      <c r="P4239">
        <v>360</v>
      </c>
      <c r="Q4239" s="3">
        <v>1155.06</v>
      </c>
      <c r="R4239">
        <v>2.99</v>
      </c>
      <c r="S4239" t="s">
        <v>922</v>
      </c>
      <c r="T4239" s="4">
        <v>324676</v>
      </c>
      <c r="U4239" s="7">
        <f>V4239+W4239</f>
        <v>7199.300000000002</v>
      </c>
      <c r="V4239" s="7">
        <f t="shared" si="369"/>
        <v>4977.5000000000018</v>
      </c>
      <c r="W4239" s="7">
        <v>2221.8000000000002</v>
      </c>
      <c r="AA4239" t="b">
        <v>0</v>
      </c>
      <c r="AB4239">
        <v>0</v>
      </c>
      <c r="AC4239">
        <v>0</v>
      </c>
      <c r="AD4239" t="b">
        <v>0</v>
      </c>
      <c r="AE4239" t="s">
        <v>39</v>
      </c>
      <c r="AF4239" t="b">
        <v>0</v>
      </c>
      <c r="AG4239">
        <v>1</v>
      </c>
      <c r="AH4239">
        <v>73</v>
      </c>
      <c r="AI4239" s="6">
        <v>2677</v>
      </c>
      <c r="AJ4239">
        <v>747</v>
      </c>
      <c r="AK4239" t="s">
        <v>40</v>
      </c>
      <c r="AL4239" t="s">
        <v>50</v>
      </c>
      <c r="AM4239" s="9">
        <v>1.05</v>
      </c>
      <c r="AN4239">
        <f>_xlfn.XLOOKUP(S4239,[1]umbs_prices!$A:$A,[1]umbs_prices!$D:$D)</f>
        <v>103.19</v>
      </c>
      <c r="AO4239" s="11">
        <f t="shared" si="370"/>
        <v>3.1900000000000039E-2</v>
      </c>
      <c r="AP4239" s="13">
        <f>(AM4239-1)*L4239</f>
        <v>13750.000000000013</v>
      </c>
      <c r="AQ4239" s="8">
        <f>AO4239*L4239</f>
        <v>8772.5000000000109</v>
      </c>
      <c r="AR4239" s="1">
        <f t="shared" si="371"/>
        <v>4977.5000000000018</v>
      </c>
      <c r="AS4239" s="8">
        <f>AQ4239+AR4239</f>
        <v>13750.000000000013</v>
      </c>
      <c r="AT4239" s="8">
        <f>AS4239-X4239</f>
        <v>13750.000000000013</v>
      </c>
      <c r="AU4239" s="11">
        <f>AT4239/L4239</f>
        <v>5.0000000000000044E-2</v>
      </c>
      <c r="AV4239">
        <f>(_xlfn.XLOOKUP(A4239,[2]loan_data!$A:$A,[2]loan_data!$Z:$Z)-100)%</f>
        <v>3.1899999999999977E-2</v>
      </c>
      <c r="AW4239" t="str">
        <f>_xlfn.XLOOKUP(A4239,[2]loan_data!$A:$A,[2]loan_data!$AA:$AA)</f>
        <v>umbs_price</v>
      </c>
      <c r="AX4239" s="8">
        <f>AV4239*L4239</f>
        <v>8772.4999999999945</v>
      </c>
    </row>
    <row r="4240" spans="1:52" x14ac:dyDescent="0.2">
      <c r="A4240">
        <v>5027424</v>
      </c>
      <c r="B4240" t="s">
        <v>73</v>
      </c>
      <c r="C4240" t="s">
        <v>232</v>
      </c>
      <c r="D4240" t="b">
        <v>1</v>
      </c>
      <c r="E4240" t="s">
        <v>35</v>
      </c>
      <c r="F4240" t="s">
        <v>36</v>
      </c>
      <c r="G4240" t="s">
        <v>37</v>
      </c>
      <c r="H4240" t="s">
        <v>38</v>
      </c>
      <c r="I4240">
        <v>1</v>
      </c>
      <c r="J4240" t="b">
        <v>0</v>
      </c>
      <c r="K4240" t="b">
        <v>0</v>
      </c>
      <c r="L4240" s="1">
        <v>185000</v>
      </c>
      <c r="M4240" s="2">
        <v>44452</v>
      </c>
      <c r="N4240" s="2">
        <v>44470</v>
      </c>
      <c r="O4240" s="2">
        <v>55397</v>
      </c>
      <c r="P4240">
        <v>360</v>
      </c>
      <c r="Q4240" s="3">
        <v>777.04</v>
      </c>
      <c r="R4240">
        <v>2.99</v>
      </c>
      <c r="S4240" t="s">
        <v>924</v>
      </c>
      <c r="T4240" s="4">
        <v>258633</v>
      </c>
      <c r="U4240" s="7">
        <f>V4240+W4240</f>
        <v>3290.2499999999964</v>
      </c>
      <c r="V4240" s="7">
        <f t="shared" si="369"/>
        <v>1535.4999999999964</v>
      </c>
      <c r="W4240" s="7">
        <v>1754.75</v>
      </c>
      <c r="AA4240" t="b">
        <v>0</v>
      </c>
      <c r="AB4240">
        <v>0</v>
      </c>
      <c r="AC4240">
        <v>0</v>
      </c>
      <c r="AD4240" t="b">
        <v>0</v>
      </c>
      <c r="AE4240" t="s">
        <v>39</v>
      </c>
      <c r="AF4240" t="b">
        <v>0</v>
      </c>
      <c r="AG4240">
        <v>1</v>
      </c>
      <c r="AH4240">
        <v>67</v>
      </c>
      <c r="AI4240" s="6">
        <v>2010</v>
      </c>
      <c r="AJ4240">
        <v>747</v>
      </c>
      <c r="AK4240" t="s">
        <v>43</v>
      </c>
      <c r="AL4240" t="s">
        <v>41</v>
      </c>
      <c r="AM4240" s="9">
        <v>1.05</v>
      </c>
      <c r="AN4240">
        <f>_xlfn.XLOOKUP(S4240,[1]umbs_prices!$A:$A,[1]umbs_prices!$D:$D)</f>
        <v>104.17</v>
      </c>
      <c r="AO4240" s="11">
        <f t="shared" si="370"/>
        <v>4.170000000000007E-2</v>
      </c>
      <c r="AP4240" s="13">
        <f>(AM4240-1)*L4240</f>
        <v>9250.0000000000091</v>
      </c>
      <c r="AQ4240" s="8">
        <f>AO4240*L4240</f>
        <v>7714.5000000000127</v>
      </c>
      <c r="AR4240" s="1">
        <f t="shared" si="371"/>
        <v>1535.4999999999964</v>
      </c>
      <c r="AS4240" s="8">
        <f>AQ4240+AR4240</f>
        <v>9250.0000000000091</v>
      </c>
      <c r="AT4240" s="8">
        <f>AS4240-X4240</f>
        <v>9250.0000000000091</v>
      </c>
      <c r="AU4240" s="11">
        <f>AT4240/L4240</f>
        <v>5.0000000000000051E-2</v>
      </c>
      <c r="AV4240">
        <f>(_xlfn.XLOOKUP(A4240,[2]loan_data!$A:$A,[2]loan_data!$Z:$Z)-100)%</f>
        <v>4.4200000000000017E-2</v>
      </c>
      <c r="AW4240" t="str">
        <f>_xlfn.XLOOKUP(A4240,[2]loan_data!$A:$A,[2]loan_data!$AA:$AA)</f>
        <v>golden_sachs</v>
      </c>
      <c r="AX4240" s="8">
        <f>AV4240*L4240</f>
        <v>8177.0000000000027</v>
      </c>
      <c r="AY4240" s="8">
        <f t="shared" ref="AY4240:AY4241" si="373">AX4240+AR4240</f>
        <v>9712.5</v>
      </c>
      <c r="AZ4240" s="10">
        <f>AY4240/L4240</f>
        <v>5.2499999999999998E-2</v>
      </c>
    </row>
    <row r="4241" spans="1:52" x14ac:dyDescent="0.2">
      <c r="A4241">
        <v>5027432</v>
      </c>
      <c r="B4241" t="s">
        <v>73</v>
      </c>
      <c r="C4241" t="s">
        <v>311</v>
      </c>
      <c r="D4241" t="b">
        <v>1</v>
      </c>
      <c r="E4241" t="s">
        <v>35</v>
      </c>
      <c r="F4241" t="s">
        <v>36</v>
      </c>
      <c r="G4241" t="s">
        <v>37</v>
      </c>
      <c r="H4241" t="s">
        <v>53</v>
      </c>
      <c r="I4241">
        <v>1</v>
      </c>
      <c r="J4241" t="b">
        <v>0</v>
      </c>
      <c r="K4241" t="b">
        <v>0</v>
      </c>
      <c r="L4241" s="1">
        <v>185000</v>
      </c>
      <c r="M4241" s="2">
        <v>44453</v>
      </c>
      <c r="N4241" s="2">
        <v>44470</v>
      </c>
      <c r="O4241" s="2">
        <v>55397</v>
      </c>
      <c r="P4241">
        <v>360</v>
      </c>
      <c r="Q4241" s="3">
        <v>777.04</v>
      </c>
      <c r="R4241">
        <v>2.99</v>
      </c>
      <c r="S4241" t="s">
        <v>922</v>
      </c>
      <c r="T4241" s="4">
        <v>271341</v>
      </c>
      <c r="U4241" s="7">
        <f>V4241+W4241</f>
        <v>5745.4000000000015</v>
      </c>
      <c r="V4241" s="7">
        <f t="shared" si="369"/>
        <v>3348.5000000000018</v>
      </c>
      <c r="W4241" s="7">
        <v>2396.8999999999996</v>
      </c>
      <c r="AA4241" t="b">
        <v>0</v>
      </c>
      <c r="AB4241">
        <v>0</v>
      </c>
      <c r="AC4241">
        <v>0</v>
      </c>
      <c r="AD4241" t="b">
        <v>0</v>
      </c>
      <c r="AE4241" t="s">
        <v>39</v>
      </c>
      <c r="AF4241" t="b">
        <v>0</v>
      </c>
      <c r="AG4241">
        <v>1</v>
      </c>
      <c r="AH4241">
        <v>83</v>
      </c>
      <c r="AI4241" s="6">
        <v>3113</v>
      </c>
      <c r="AJ4241">
        <v>747</v>
      </c>
      <c r="AK4241" t="s">
        <v>43</v>
      </c>
      <c r="AL4241" t="s">
        <v>41</v>
      </c>
      <c r="AM4241" s="9">
        <v>1.05</v>
      </c>
      <c r="AN4241">
        <f>_xlfn.XLOOKUP(S4241,[1]umbs_prices!$A:$A,[1]umbs_prices!$D:$D)</f>
        <v>103.19</v>
      </c>
      <c r="AO4241" s="11">
        <f t="shared" si="370"/>
        <v>3.1900000000000039E-2</v>
      </c>
      <c r="AP4241" s="13">
        <f>(AM4241-1)*L4241</f>
        <v>9250.0000000000091</v>
      </c>
      <c r="AQ4241" s="8">
        <f>AO4241*L4241</f>
        <v>5901.5000000000073</v>
      </c>
      <c r="AR4241" s="1">
        <f t="shared" si="371"/>
        <v>3348.5000000000018</v>
      </c>
      <c r="AS4241" s="8">
        <f>AQ4241+AR4241</f>
        <v>9250.0000000000091</v>
      </c>
      <c r="AT4241" s="8">
        <f>AS4241-X4241</f>
        <v>9250.0000000000091</v>
      </c>
      <c r="AU4241" s="11">
        <f>AT4241/L4241</f>
        <v>5.0000000000000051E-2</v>
      </c>
      <c r="AV4241">
        <f>(_xlfn.XLOOKUP(A4241,[2]loan_data!$A:$A,[2]loan_data!$Z:$Z)-100)%</f>
        <v>4.2212499999999979E-2</v>
      </c>
      <c r="AW4241" t="str">
        <f>_xlfn.XLOOKUP(A4241,[2]loan_data!$A:$A,[2]loan_data!$AA:$AA)</f>
        <v>storgan_manley</v>
      </c>
      <c r="AX4241" s="8">
        <f>AV4241*L4241</f>
        <v>7809.3124999999964</v>
      </c>
      <c r="AY4241" s="8">
        <f t="shared" si="373"/>
        <v>11157.812499999998</v>
      </c>
      <c r="AZ4241" s="10">
        <f>AY4241/L4241</f>
        <v>6.0312499999999991E-2</v>
      </c>
    </row>
    <row r="4242" spans="1:52" x14ac:dyDescent="0.2">
      <c r="A4242">
        <v>5027483</v>
      </c>
      <c r="B4242" t="s">
        <v>84</v>
      </c>
      <c r="C4242" t="s">
        <v>647</v>
      </c>
      <c r="D4242" t="b">
        <v>1</v>
      </c>
      <c r="E4242" t="s">
        <v>35</v>
      </c>
      <c r="F4242" t="s">
        <v>36</v>
      </c>
      <c r="G4242" t="s">
        <v>37</v>
      </c>
      <c r="H4242" t="s">
        <v>53</v>
      </c>
      <c r="I4242">
        <v>1</v>
      </c>
      <c r="J4242" t="b">
        <v>0</v>
      </c>
      <c r="K4242" t="b">
        <v>0</v>
      </c>
      <c r="L4242" s="1">
        <v>105000</v>
      </c>
      <c r="M4242" s="2">
        <v>44454</v>
      </c>
      <c r="N4242" s="2">
        <v>44501</v>
      </c>
      <c r="O4242" s="2">
        <v>49949</v>
      </c>
      <c r="P4242">
        <v>180</v>
      </c>
      <c r="Q4242" s="3">
        <v>735.81</v>
      </c>
      <c r="R4242">
        <v>3.25</v>
      </c>
      <c r="S4242" t="s">
        <v>920</v>
      </c>
      <c r="T4242" s="4">
        <v>175000</v>
      </c>
      <c r="U4242" s="7">
        <f>V4242+W4242</f>
        <v>1091.5000000000018</v>
      </c>
      <c r="V4242" s="7">
        <f t="shared" si="369"/>
        <v>409.50000000000182</v>
      </c>
      <c r="W4242" s="7">
        <v>682</v>
      </c>
      <c r="AA4242" t="b">
        <v>0</v>
      </c>
      <c r="AB4242">
        <v>0</v>
      </c>
      <c r="AC4242">
        <v>0</v>
      </c>
      <c r="AD4242" t="b">
        <v>0</v>
      </c>
      <c r="AE4242" t="s">
        <v>39</v>
      </c>
      <c r="AF4242" t="b">
        <v>0</v>
      </c>
      <c r="AG4242">
        <v>1</v>
      </c>
      <c r="AH4242">
        <v>100</v>
      </c>
      <c r="AI4242" s="6">
        <v>2917</v>
      </c>
      <c r="AJ4242">
        <v>747</v>
      </c>
      <c r="AK4242" t="s">
        <v>40</v>
      </c>
      <c r="AL4242" t="s">
        <v>41</v>
      </c>
      <c r="AM4242" s="9">
        <v>1.05</v>
      </c>
      <c r="AN4242">
        <f>_xlfn.XLOOKUP(S4242,[1]umbs_prices!$A:$A,[1]umbs_prices!$D:$D)</f>
        <v>104.61</v>
      </c>
      <c r="AO4242" s="11">
        <f t="shared" si="370"/>
        <v>4.610000000000003E-2</v>
      </c>
      <c r="AP4242" s="13">
        <f>(AM4242-1)*L4242</f>
        <v>5250.0000000000045</v>
      </c>
      <c r="AQ4242" s="8">
        <f>AO4242*L4242</f>
        <v>4840.5000000000027</v>
      </c>
      <c r="AR4242" s="1">
        <f t="shared" si="371"/>
        <v>409.50000000000182</v>
      </c>
      <c r="AS4242" s="8">
        <f>AQ4242+AR4242</f>
        <v>5250.0000000000045</v>
      </c>
      <c r="AT4242" s="8">
        <f>AS4242-X4242</f>
        <v>5250.0000000000045</v>
      </c>
      <c r="AU4242" s="11">
        <f>AT4242/L4242</f>
        <v>5.0000000000000044E-2</v>
      </c>
      <c r="AV4242">
        <f>(_xlfn.XLOOKUP(A4242,[2]loan_data!$A:$A,[2]loan_data!$Z:$Z)-100)%</f>
        <v>4.6099999999999995E-2</v>
      </c>
      <c r="AW4242" t="str">
        <f>_xlfn.XLOOKUP(A4242,[2]loan_data!$A:$A,[2]loan_data!$AA:$AA)</f>
        <v>umbs_price</v>
      </c>
      <c r="AX4242" s="8">
        <f>AV4242*L4242</f>
        <v>4840.4999999999991</v>
      </c>
    </row>
    <row r="4243" spans="1:52" x14ac:dyDescent="0.2">
      <c r="A4243">
        <v>5027514</v>
      </c>
      <c r="B4243" t="s">
        <v>33</v>
      </c>
      <c r="C4243" t="s">
        <v>34</v>
      </c>
      <c r="D4243" t="b">
        <v>1</v>
      </c>
      <c r="E4243" t="s">
        <v>35</v>
      </c>
      <c r="F4243" t="s">
        <v>36</v>
      </c>
      <c r="G4243" t="s">
        <v>37</v>
      </c>
      <c r="H4243" t="s">
        <v>38</v>
      </c>
      <c r="I4243">
        <v>1</v>
      </c>
      <c r="J4243" t="b">
        <v>0</v>
      </c>
      <c r="K4243" t="b">
        <v>0</v>
      </c>
      <c r="L4243" s="1">
        <v>825000</v>
      </c>
      <c r="M4243" s="2">
        <v>44455</v>
      </c>
      <c r="N4243" s="2">
        <v>44501</v>
      </c>
      <c r="O4243" s="2">
        <v>49949</v>
      </c>
      <c r="P4243">
        <v>180</v>
      </c>
      <c r="Q4243" s="3">
        <v>5585.83</v>
      </c>
      <c r="R4243">
        <v>2.75</v>
      </c>
      <c r="S4243" t="s">
        <v>922</v>
      </c>
      <c r="T4243" s="4">
        <v>1806043</v>
      </c>
      <c r="U4243" s="7">
        <f>V4243+W4243</f>
        <v>15749.500000000004</v>
      </c>
      <c r="V4243" s="7">
        <f t="shared" si="369"/>
        <v>14932.500000000004</v>
      </c>
      <c r="W4243" s="7">
        <v>817</v>
      </c>
      <c r="AA4243" t="b">
        <v>0</v>
      </c>
      <c r="AB4243">
        <v>0</v>
      </c>
      <c r="AC4243">
        <v>0</v>
      </c>
      <c r="AD4243" t="b">
        <v>0</v>
      </c>
      <c r="AE4243" t="s">
        <v>39</v>
      </c>
      <c r="AF4243" t="b">
        <v>0</v>
      </c>
      <c r="AG4243">
        <v>1</v>
      </c>
      <c r="AH4243">
        <v>471</v>
      </c>
      <c r="AI4243" s="6">
        <v>11383</v>
      </c>
      <c r="AJ4243">
        <v>747</v>
      </c>
      <c r="AK4243" t="s">
        <v>58</v>
      </c>
      <c r="AL4243" t="s">
        <v>50</v>
      </c>
      <c r="AM4243" s="9">
        <v>1.05</v>
      </c>
      <c r="AN4243">
        <f>_xlfn.XLOOKUP(S4243,[1]umbs_prices!$A:$A,[1]umbs_prices!$D:$D)</f>
        <v>103.19</v>
      </c>
      <c r="AO4243" s="11">
        <f t="shared" si="370"/>
        <v>3.1900000000000039E-2</v>
      </c>
      <c r="AP4243" s="13">
        <f>(AM4243-1)*L4243</f>
        <v>41250.000000000036</v>
      </c>
      <c r="AQ4243" s="8">
        <f>AO4243*L4243</f>
        <v>26317.500000000033</v>
      </c>
      <c r="AR4243" s="1">
        <f t="shared" si="371"/>
        <v>14932.500000000004</v>
      </c>
      <c r="AS4243" s="8">
        <f>AQ4243+AR4243</f>
        <v>41250.000000000036</v>
      </c>
      <c r="AT4243" s="8">
        <f>AS4243-X4243</f>
        <v>41250.000000000036</v>
      </c>
      <c r="AU4243" s="11">
        <f>AT4243/L4243</f>
        <v>5.0000000000000044E-2</v>
      </c>
      <c r="AV4243">
        <f>(_xlfn.XLOOKUP(A4243,[2]loan_data!$A:$A,[2]loan_data!$Z:$Z)-100)%</f>
        <v>3.1899999999999977E-2</v>
      </c>
      <c r="AW4243" t="str">
        <f>_xlfn.XLOOKUP(A4243,[2]loan_data!$A:$A,[2]loan_data!$AA:$AA)</f>
        <v>umbs_price</v>
      </c>
      <c r="AX4243" s="8">
        <f>AV4243*L4243</f>
        <v>26317.499999999982</v>
      </c>
    </row>
    <row r="4244" spans="1:52" x14ac:dyDescent="0.2">
      <c r="A4244">
        <v>5027728</v>
      </c>
      <c r="B4244" t="s">
        <v>33</v>
      </c>
      <c r="C4244" t="s">
        <v>85</v>
      </c>
      <c r="D4244" t="b">
        <v>1</v>
      </c>
      <c r="E4244" t="s">
        <v>35</v>
      </c>
      <c r="F4244" t="s">
        <v>36</v>
      </c>
      <c r="G4244" t="s">
        <v>37</v>
      </c>
      <c r="H4244" t="s">
        <v>38</v>
      </c>
      <c r="I4244">
        <v>1</v>
      </c>
      <c r="J4244" t="b">
        <v>0</v>
      </c>
      <c r="K4244" t="b">
        <v>0</v>
      </c>
      <c r="L4244" s="1">
        <v>355000</v>
      </c>
      <c r="M4244" s="2">
        <v>44455</v>
      </c>
      <c r="N4244" s="2">
        <v>44501</v>
      </c>
      <c r="O4244" s="2">
        <v>49949</v>
      </c>
      <c r="P4244">
        <v>180</v>
      </c>
      <c r="Q4244" s="3">
        <v>2424.48</v>
      </c>
      <c r="R4244">
        <v>2.875</v>
      </c>
      <c r="S4244" t="s">
        <v>922</v>
      </c>
      <c r="T4244" s="4">
        <v>988583</v>
      </c>
      <c r="U4244" s="7">
        <f>V4244+W4244</f>
        <v>8095</v>
      </c>
      <c r="V4244" s="7">
        <f t="shared" si="369"/>
        <v>6425.5</v>
      </c>
      <c r="W4244" s="7">
        <v>1669.5</v>
      </c>
      <c r="AA4244" t="b">
        <v>0</v>
      </c>
      <c r="AB4244">
        <v>0</v>
      </c>
      <c r="AC4244">
        <v>0</v>
      </c>
      <c r="AD4244" t="b">
        <v>0</v>
      </c>
      <c r="AE4244" t="s">
        <v>45</v>
      </c>
      <c r="AF4244" t="b">
        <v>0</v>
      </c>
      <c r="AG4244">
        <v>1</v>
      </c>
      <c r="AH4244">
        <v>336</v>
      </c>
      <c r="AI4244" s="6">
        <v>10360</v>
      </c>
      <c r="AJ4244">
        <v>747</v>
      </c>
      <c r="AK4244" t="s">
        <v>58</v>
      </c>
      <c r="AL4244" t="s">
        <v>41</v>
      </c>
      <c r="AM4244" s="9">
        <v>1.05</v>
      </c>
      <c r="AN4244">
        <f>_xlfn.XLOOKUP(S4244,[1]umbs_prices!$A:$A,[1]umbs_prices!$D:$D)</f>
        <v>103.19</v>
      </c>
      <c r="AO4244" s="11">
        <f t="shared" si="370"/>
        <v>3.1900000000000039E-2</v>
      </c>
      <c r="AP4244" s="13">
        <f>(AM4244-1)*L4244</f>
        <v>17750.000000000015</v>
      </c>
      <c r="AQ4244" s="8">
        <f>AO4244*L4244</f>
        <v>11324.500000000015</v>
      </c>
      <c r="AR4244" s="1">
        <f t="shared" si="371"/>
        <v>6425.5</v>
      </c>
      <c r="AS4244" s="8">
        <f>AQ4244+AR4244</f>
        <v>17750.000000000015</v>
      </c>
      <c r="AT4244" s="8">
        <f>AS4244-X4244</f>
        <v>17750.000000000015</v>
      </c>
      <c r="AU4244" s="11">
        <f>AT4244/L4244</f>
        <v>5.0000000000000044E-2</v>
      </c>
      <c r="AV4244">
        <f>(_xlfn.XLOOKUP(A4244,[2]loan_data!$A:$A,[2]loan_data!$Z:$Z)-100)%</f>
        <v>3.1899999999999977E-2</v>
      </c>
      <c r="AW4244" t="str">
        <f>_xlfn.XLOOKUP(A4244,[2]loan_data!$A:$A,[2]loan_data!$AA:$AA)</f>
        <v>umbs_price</v>
      </c>
      <c r="AX4244" s="8">
        <f>AV4244*L4244</f>
        <v>11324.499999999993</v>
      </c>
    </row>
    <row r="4245" spans="1:52" x14ac:dyDescent="0.2">
      <c r="A4245">
        <v>5027745</v>
      </c>
      <c r="B4245" t="s">
        <v>51</v>
      </c>
      <c r="C4245" t="s">
        <v>253</v>
      </c>
      <c r="D4245" t="b">
        <v>1</v>
      </c>
      <c r="E4245" t="s">
        <v>35</v>
      </c>
      <c r="F4245" t="s">
        <v>36</v>
      </c>
      <c r="G4245" t="s">
        <v>37</v>
      </c>
      <c r="H4245" t="s">
        <v>38</v>
      </c>
      <c r="I4245">
        <v>1</v>
      </c>
      <c r="J4245" t="b">
        <v>0</v>
      </c>
      <c r="K4245" t="b">
        <v>0</v>
      </c>
      <c r="L4245" s="1">
        <v>155000</v>
      </c>
      <c r="M4245" s="2">
        <v>44456</v>
      </c>
      <c r="N4245" s="2">
        <v>44501</v>
      </c>
      <c r="O4245" s="2">
        <v>55427</v>
      </c>
      <c r="P4245">
        <v>360</v>
      </c>
      <c r="Q4245" s="3">
        <v>683.33</v>
      </c>
      <c r="R4245">
        <v>3.375</v>
      </c>
      <c r="S4245" t="s">
        <v>920</v>
      </c>
      <c r="T4245" s="4">
        <v>187244</v>
      </c>
      <c r="U4245" s="7">
        <f>V4245+W4245</f>
        <v>2966.5000000000027</v>
      </c>
      <c r="V4245" s="7">
        <f t="shared" si="369"/>
        <v>604.50000000000273</v>
      </c>
      <c r="W4245" s="7">
        <v>2362</v>
      </c>
      <c r="AA4245" t="b">
        <v>0</v>
      </c>
      <c r="AB4245">
        <v>0</v>
      </c>
      <c r="AC4245">
        <v>0</v>
      </c>
      <c r="AD4245" t="b">
        <v>0</v>
      </c>
      <c r="AE4245" t="s">
        <v>97</v>
      </c>
      <c r="AF4245" t="b">
        <v>0</v>
      </c>
      <c r="AG4245">
        <v>1</v>
      </c>
      <c r="AH4245">
        <v>149</v>
      </c>
      <c r="AI4245" s="6">
        <v>2980</v>
      </c>
      <c r="AJ4245">
        <v>747</v>
      </c>
      <c r="AK4245" t="s">
        <v>43</v>
      </c>
      <c r="AL4245" t="s">
        <v>41</v>
      </c>
      <c r="AM4245" s="9">
        <v>1.05</v>
      </c>
      <c r="AN4245">
        <f>_xlfn.XLOOKUP(S4245,[1]umbs_prices!$A:$A,[1]umbs_prices!$D:$D)</f>
        <v>104.61</v>
      </c>
      <c r="AO4245" s="11">
        <f t="shared" si="370"/>
        <v>4.610000000000003E-2</v>
      </c>
      <c r="AP4245" s="13">
        <f>(AM4245-1)*L4245</f>
        <v>7750.0000000000073</v>
      </c>
      <c r="AQ4245" s="8">
        <f>AO4245*L4245</f>
        <v>7145.5000000000045</v>
      </c>
      <c r="AR4245" s="1">
        <f t="shared" si="371"/>
        <v>604.50000000000273</v>
      </c>
      <c r="AS4245" s="8">
        <f>AQ4245+AR4245</f>
        <v>7750.0000000000073</v>
      </c>
      <c r="AT4245" s="8">
        <f>AS4245-X4245</f>
        <v>7750.0000000000073</v>
      </c>
      <c r="AU4245" s="11">
        <f>AT4245/L4245</f>
        <v>5.0000000000000044E-2</v>
      </c>
      <c r="AV4245">
        <f>(_xlfn.XLOOKUP(A4245,[2]loan_data!$A:$A,[2]loan_data!$Z:$Z)-100)%</f>
        <v>4.7349999999999996E-2</v>
      </c>
      <c r="AW4245" t="str">
        <f>_xlfn.XLOOKUP(A4245,[2]loan_data!$A:$A,[2]loan_data!$AA:$AA)</f>
        <v>bank_of_americans</v>
      </c>
      <c r="AX4245" s="8">
        <f>AV4245*L4245</f>
        <v>7339.2499999999991</v>
      </c>
      <c r="AY4245" s="8">
        <f t="shared" ref="AY4245:AY4252" si="374">AX4245+AR4245</f>
        <v>7943.7500000000018</v>
      </c>
      <c r="AZ4245" s="10">
        <f>AY4245/L4245</f>
        <v>5.1250000000000011E-2</v>
      </c>
    </row>
    <row r="4246" spans="1:52" x14ac:dyDescent="0.2">
      <c r="A4246">
        <v>5027755</v>
      </c>
      <c r="B4246" t="s">
        <v>33</v>
      </c>
      <c r="C4246" t="s">
        <v>96</v>
      </c>
      <c r="D4246" t="b">
        <v>1</v>
      </c>
      <c r="E4246" t="s">
        <v>35</v>
      </c>
      <c r="F4246" t="s">
        <v>36</v>
      </c>
      <c r="G4246" t="s">
        <v>37</v>
      </c>
      <c r="H4246" t="s">
        <v>60</v>
      </c>
      <c r="I4246">
        <v>1</v>
      </c>
      <c r="J4246" t="b">
        <v>0</v>
      </c>
      <c r="K4246" t="b">
        <v>0</v>
      </c>
      <c r="L4246" s="1">
        <v>365000</v>
      </c>
      <c r="M4246" s="2">
        <v>44456</v>
      </c>
      <c r="N4246" s="2">
        <v>44501</v>
      </c>
      <c r="O4246" s="2">
        <v>55427</v>
      </c>
      <c r="P4246">
        <v>360</v>
      </c>
      <c r="Q4246" s="3">
        <v>1584.22</v>
      </c>
      <c r="R4246">
        <v>3.25</v>
      </c>
      <c r="S4246" t="s">
        <v>920</v>
      </c>
      <c r="T4246" s="4">
        <v>384211</v>
      </c>
      <c r="U4246" s="7">
        <f>V4246+W4246</f>
        <v>4635.9500000000044</v>
      </c>
      <c r="V4246" s="7">
        <f t="shared" si="369"/>
        <v>1423.5000000000036</v>
      </c>
      <c r="W4246" s="7">
        <v>3212.4500000000007</v>
      </c>
      <c r="AA4246" t="b">
        <v>0</v>
      </c>
      <c r="AB4246">
        <v>0</v>
      </c>
      <c r="AC4246">
        <v>0</v>
      </c>
      <c r="AD4246" t="b">
        <v>0</v>
      </c>
      <c r="AE4246" t="s">
        <v>39</v>
      </c>
      <c r="AF4246" t="b">
        <v>0</v>
      </c>
      <c r="AG4246">
        <v>1</v>
      </c>
      <c r="AH4246">
        <v>111</v>
      </c>
      <c r="AI4246" s="6">
        <v>2498</v>
      </c>
      <c r="AJ4246">
        <v>747</v>
      </c>
      <c r="AK4246" t="s">
        <v>58</v>
      </c>
      <c r="AL4246" t="s">
        <v>50</v>
      </c>
      <c r="AM4246" s="9">
        <v>1.05</v>
      </c>
      <c r="AN4246">
        <f>_xlfn.XLOOKUP(S4246,[1]umbs_prices!$A:$A,[1]umbs_prices!$D:$D)</f>
        <v>104.61</v>
      </c>
      <c r="AO4246" s="11">
        <f t="shared" si="370"/>
        <v>4.610000000000003E-2</v>
      </c>
      <c r="AP4246" s="13">
        <f>(AM4246-1)*L4246</f>
        <v>18250.000000000015</v>
      </c>
      <c r="AQ4246" s="8">
        <f>AO4246*L4246</f>
        <v>16826.500000000011</v>
      </c>
      <c r="AR4246" s="1">
        <f t="shared" si="371"/>
        <v>1423.5000000000036</v>
      </c>
      <c r="AS4246" s="8">
        <f>AQ4246+AR4246</f>
        <v>18250.000000000015</v>
      </c>
      <c r="AT4246" s="8">
        <f>AS4246-X4246</f>
        <v>18250.000000000015</v>
      </c>
      <c r="AU4246" s="11">
        <f>AT4246/L4246</f>
        <v>5.0000000000000037E-2</v>
      </c>
      <c r="AV4246">
        <f>(_xlfn.XLOOKUP(A4246,[2]loan_data!$A:$A,[2]loan_data!$Z:$Z)-100)%</f>
        <v>4.7974999999999997E-2</v>
      </c>
      <c r="AW4246" t="str">
        <f>_xlfn.XLOOKUP(A4246,[2]loan_data!$A:$A,[2]loan_data!$AA:$AA)</f>
        <v>golden_sachs</v>
      </c>
      <c r="AX4246" s="8">
        <f>AV4246*L4246</f>
        <v>17510.875</v>
      </c>
      <c r="AY4246" s="8">
        <f t="shared" si="374"/>
        <v>18934.375000000004</v>
      </c>
      <c r="AZ4246" s="10">
        <f>AY4246/L4246</f>
        <v>5.1875000000000011E-2</v>
      </c>
    </row>
    <row r="4247" spans="1:52" x14ac:dyDescent="0.2">
      <c r="A4247">
        <v>5027778</v>
      </c>
      <c r="B4247" t="s">
        <v>33</v>
      </c>
      <c r="C4247" t="s">
        <v>658</v>
      </c>
      <c r="D4247" t="b">
        <v>1</v>
      </c>
      <c r="E4247" t="s">
        <v>35</v>
      </c>
      <c r="F4247" t="s">
        <v>36</v>
      </c>
      <c r="G4247" t="s">
        <v>37</v>
      </c>
      <c r="H4247" t="s">
        <v>38</v>
      </c>
      <c r="I4247">
        <v>1</v>
      </c>
      <c r="J4247" t="b">
        <v>0</v>
      </c>
      <c r="K4247" t="b">
        <v>0</v>
      </c>
      <c r="L4247" s="1">
        <v>395000</v>
      </c>
      <c r="M4247" s="2">
        <v>44456</v>
      </c>
      <c r="N4247" s="2">
        <v>44501</v>
      </c>
      <c r="O4247" s="2">
        <v>55427</v>
      </c>
      <c r="P4247">
        <v>360</v>
      </c>
      <c r="Q4247" s="3">
        <v>1659.08</v>
      </c>
      <c r="R4247">
        <v>2.99</v>
      </c>
      <c r="S4247" t="s">
        <v>922</v>
      </c>
      <c r="T4247" s="4">
        <v>526667</v>
      </c>
      <c r="U4247" s="7">
        <f>V4247+W4247</f>
        <v>8469.0000000000018</v>
      </c>
      <c r="V4247" s="7">
        <f t="shared" si="369"/>
        <v>7149.5000000000018</v>
      </c>
      <c r="W4247" s="7">
        <v>1319.5</v>
      </c>
      <c r="AA4247" t="b">
        <v>0</v>
      </c>
      <c r="AB4247">
        <v>0</v>
      </c>
      <c r="AC4247">
        <v>0</v>
      </c>
      <c r="AD4247" t="b">
        <v>0</v>
      </c>
      <c r="AE4247" t="s">
        <v>39</v>
      </c>
      <c r="AF4247" t="b">
        <v>0</v>
      </c>
      <c r="AG4247">
        <v>1</v>
      </c>
      <c r="AH4247">
        <v>112</v>
      </c>
      <c r="AI4247" s="6">
        <v>3360</v>
      </c>
      <c r="AJ4247">
        <v>747</v>
      </c>
      <c r="AK4247" t="s">
        <v>40</v>
      </c>
      <c r="AL4247" t="s">
        <v>50</v>
      </c>
      <c r="AM4247" s="9">
        <v>1.05</v>
      </c>
      <c r="AN4247">
        <f>_xlfn.XLOOKUP(S4247,[1]umbs_prices!$A:$A,[1]umbs_prices!$D:$D)</f>
        <v>103.19</v>
      </c>
      <c r="AO4247" s="11">
        <f t="shared" si="370"/>
        <v>3.1900000000000039E-2</v>
      </c>
      <c r="AP4247" s="13">
        <f>(AM4247-1)*L4247</f>
        <v>19750.000000000018</v>
      </c>
      <c r="AQ4247" s="8">
        <f>AO4247*L4247</f>
        <v>12600.500000000016</v>
      </c>
      <c r="AR4247" s="1">
        <f t="shared" si="371"/>
        <v>7149.5000000000018</v>
      </c>
      <c r="AS4247" s="8">
        <f>AQ4247+AR4247</f>
        <v>19750.000000000018</v>
      </c>
      <c r="AT4247" s="8">
        <f>AS4247-X4247</f>
        <v>19750.000000000018</v>
      </c>
      <c r="AU4247" s="11">
        <f>AT4247/L4247</f>
        <v>5.0000000000000044E-2</v>
      </c>
      <c r="AV4247">
        <f>(_xlfn.XLOOKUP(A4247,[2]loan_data!$A:$A,[2]loan_data!$Z:$Z)-100)%</f>
        <v>4.1274999999999978E-2</v>
      </c>
      <c r="AW4247" t="str">
        <f>_xlfn.XLOOKUP(A4247,[2]loan_data!$A:$A,[2]loan_data!$AA:$AA)</f>
        <v>golden_sachs</v>
      </c>
      <c r="AX4247" s="8">
        <f>AV4247*L4247</f>
        <v>16303.624999999991</v>
      </c>
      <c r="AY4247" s="8">
        <f t="shared" si="374"/>
        <v>23453.124999999993</v>
      </c>
      <c r="AZ4247" s="10">
        <f>AY4247/L4247</f>
        <v>5.9374999999999983E-2</v>
      </c>
    </row>
    <row r="4248" spans="1:52" x14ac:dyDescent="0.2">
      <c r="A4248">
        <v>5027828</v>
      </c>
      <c r="B4248" t="s">
        <v>33</v>
      </c>
      <c r="C4248" t="s">
        <v>220</v>
      </c>
      <c r="D4248" t="b">
        <v>1</v>
      </c>
      <c r="E4248" t="s">
        <v>35</v>
      </c>
      <c r="F4248" t="s">
        <v>36</v>
      </c>
      <c r="G4248" t="s">
        <v>37</v>
      </c>
      <c r="H4248" t="s">
        <v>53</v>
      </c>
      <c r="I4248">
        <v>1</v>
      </c>
      <c r="J4248" t="b">
        <v>0</v>
      </c>
      <c r="K4248" t="b">
        <v>0</v>
      </c>
      <c r="L4248" s="1">
        <v>185000</v>
      </c>
      <c r="M4248" s="2">
        <v>44447</v>
      </c>
      <c r="N4248" s="2">
        <v>44470</v>
      </c>
      <c r="O4248" s="2">
        <v>55397</v>
      </c>
      <c r="P4248">
        <v>360</v>
      </c>
      <c r="Q4248" s="3">
        <v>841.16</v>
      </c>
      <c r="R4248">
        <v>3.625</v>
      </c>
      <c r="S4248" t="s">
        <v>920</v>
      </c>
      <c r="T4248" s="4">
        <v>447726</v>
      </c>
      <c r="U4248" s="7">
        <f>V4248+W4248</f>
        <v>2333.5000000000041</v>
      </c>
      <c r="V4248" s="7">
        <f t="shared" si="369"/>
        <v>721.50000000000364</v>
      </c>
      <c r="W4248" s="7">
        <v>1612.0000000000005</v>
      </c>
      <c r="AA4248" t="b">
        <v>0</v>
      </c>
      <c r="AB4248">
        <v>0</v>
      </c>
      <c r="AC4248">
        <v>0</v>
      </c>
      <c r="AD4248" t="b">
        <v>0</v>
      </c>
      <c r="AE4248" t="s">
        <v>45</v>
      </c>
      <c r="AF4248" t="b">
        <v>0</v>
      </c>
      <c r="AG4248">
        <v>1</v>
      </c>
      <c r="AH4248">
        <v>228</v>
      </c>
      <c r="AI4248" s="6">
        <v>5700</v>
      </c>
      <c r="AJ4248">
        <v>748</v>
      </c>
      <c r="AK4248" t="s">
        <v>40</v>
      </c>
      <c r="AL4248" t="s">
        <v>41</v>
      </c>
      <c r="AM4248" s="9">
        <v>1.05</v>
      </c>
      <c r="AN4248">
        <f>_xlfn.XLOOKUP(S4248,[1]umbs_prices!$A:$A,[1]umbs_prices!$D:$D)</f>
        <v>104.61</v>
      </c>
      <c r="AO4248" s="11">
        <f t="shared" si="370"/>
        <v>4.610000000000003E-2</v>
      </c>
      <c r="AP4248" s="13">
        <f>(AM4248-1)*L4248</f>
        <v>9250.0000000000091</v>
      </c>
      <c r="AQ4248" s="8">
        <f>AO4248*L4248</f>
        <v>8528.5000000000055</v>
      </c>
      <c r="AR4248" s="1">
        <f t="shared" si="371"/>
        <v>721.50000000000364</v>
      </c>
      <c r="AS4248" s="8">
        <f>AQ4248+AR4248</f>
        <v>9250.0000000000091</v>
      </c>
      <c r="AT4248" s="8">
        <f>AS4248-X4248</f>
        <v>9250.0000000000091</v>
      </c>
      <c r="AU4248" s="11">
        <f>AT4248/L4248</f>
        <v>5.0000000000000051E-2</v>
      </c>
      <c r="AV4248">
        <f>(_xlfn.XLOOKUP(A4248,[2]loan_data!$A:$A,[2]loan_data!$Z:$Z)-100)%</f>
        <v>5.3912499999999995E-2</v>
      </c>
      <c r="AW4248" t="str">
        <f>_xlfn.XLOOKUP(A4248,[2]loan_data!$A:$A,[2]loan_data!$AA:$AA)</f>
        <v>golden_sachs</v>
      </c>
      <c r="AX4248" s="8">
        <f>AV4248*L4248</f>
        <v>9973.8125</v>
      </c>
      <c r="AY4248" s="8">
        <f t="shared" si="374"/>
        <v>10695.312500000004</v>
      </c>
      <c r="AZ4248" s="10">
        <f>AY4248/L4248</f>
        <v>5.7812500000000017E-2</v>
      </c>
    </row>
    <row r="4249" spans="1:52" x14ac:dyDescent="0.2">
      <c r="A4249">
        <v>5027970</v>
      </c>
      <c r="B4249" t="s">
        <v>88</v>
      </c>
      <c r="C4249" t="s">
        <v>389</v>
      </c>
      <c r="D4249" t="b">
        <v>1</v>
      </c>
      <c r="E4249" t="s">
        <v>35</v>
      </c>
      <c r="F4249" t="s">
        <v>36</v>
      </c>
      <c r="G4249" t="s">
        <v>37</v>
      </c>
      <c r="H4249" t="s">
        <v>38</v>
      </c>
      <c r="I4249">
        <v>1</v>
      </c>
      <c r="J4249" t="b">
        <v>0</v>
      </c>
      <c r="K4249" t="b">
        <v>0</v>
      </c>
      <c r="L4249" s="1">
        <v>105000</v>
      </c>
      <c r="M4249" s="2">
        <v>44410</v>
      </c>
      <c r="N4249" s="2">
        <v>44440</v>
      </c>
      <c r="O4249" s="2">
        <v>55366</v>
      </c>
      <c r="P4249">
        <v>360</v>
      </c>
      <c r="Q4249" s="3">
        <v>448.63</v>
      </c>
      <c r="R4249">
        <v>3.125</v>
      </c>
      <c r="S4249" t="s">
        <v>922</v>
      </c>
      <c r="T4249" s="4">
        <v>276316</v>
      </c>
      <c r="U4249" s="7">
        <f>V4249+W4249</f>
        <v>3656.7000000000003</v>
      </c>
      <c r="V4249" s="7">
        <f t="shared" si="369"/>
        <v>1900.5000000000005</v>
      </c>
      <c r="W4249" s="7">
        <v>1756.1999999999998</v>
      </c>
      <c r="AA4249" t="b">
        <v>0</v>
      </c>
      <c r="AB4249">
        <v>0</v>
      </c>
      <c r="AC4249">
        <v>0</v>
      </c>
      <c r="AD4249" t="b">
        <v>0</v>
      </c>
      <c r="AE4249" t="s">
        <v>39</v>
      </c>
      <c r="AF4249" t="b">
        <v>0</v>
      </c>
      <c r="AG4249">
        <v>1</v>
      </c>
      <c r="AH4249">
        <v>77</v>
      </c>
      <c r="AI4249" s="6">
        <v>1091</v>
      </c>
      <c r="AJ4249">
        <v>748</v>
      </c>
      <c r="AK4249" t="s">
        <v>58</v>
      </c>
      <c r="AL4249" t="s">
        <v>50</v>
      </c>
      <c r="AM4249" s="9">
        <v>1.05</v>
      </c>
      <c r="AN4249">
        <f>_xlfn.XLOOKUP(S4249,[1]umbs_prices!$A:$A,[1]umbs_prices!$D:$D)</f>
        <v>103.19</v>
      </c>
      <c r="AO4249" s="11">
        <f t="shared" si="370"/>
        <v>3.1900000000000039E-2</v>
      </c>
      <c r="AP4249" s="13">
        <f>(AM4249-1)*L4249</f>
        <v>5250.0000000000045</v>
      </c>
      <c r="AQ4249" s="8">
        <f>AO4249*L4249</f>
        <v>3349.5000000000041</v>
      </c>
      <c r="AR4249" s="1">
        <f t="shared" si="371"/>
        <v>1900.5000000000005</v>
      </c>
      <c r="AS4249" s="8">
        <f>AQ4249+AR4249</f>
        <v>5250.0000000000045</v>
      </c>
      <c r="AT4249" s="8">
        <f>AS4249-X4249</f>
        <v>5250.0000000000045</v>
      </c>
      <c r="AU4249" s="11">
        <f>AT4249/L4249</f>
        <v>5.0000000000000044E-2</v>
      </c>
      <c r="AV4249">
        <f>(_xlfn.XLOOKUP(A4249,[2]loan_data!$A:$A,[2]loan_data!$Z:$Z)-100)%</f>
        <v>3.2212499999999977E-2</v>
      </c>
      <c r="AW4249" t="str">
        <f>_xlfn.XLOOKUP(A4249,[2]loan_data!$A:$A,[2]loan_data!$AA:$AA)</f>
        <v>golden_sachs</v>
      </c>
      <c r="AX4249" s="8">
        <f>AV4249*L4249</f>
        <v>3382.3124999999977</v>
      </c>
      <c r="AY4249" s="8">
        <f t="shared" si="374"/>
        <v>5282.8124999999982</v>
      </c>
      <c r="AZ4249" s="10">
        <f>AY4249/L4249</f>
        <v>5.0312499999999982E-2</v>
      </c>
    </row>
    <row r="4250" spans="1:52" x14ac:dyDescent="0.2">
      <c r="A4250">
        <v>5028018</v>
      </c>
      <c r="B4250" t="s">
        <v>172</v>
      </c>
      <c r="C4250" t="s">
        <v>279</v>
      </c>
      <c r="D4250" t="b">
        <v>1</v>
      </c>
      <c r="E4250" t="s">
        <v>35</v>
      </c>
      <c r="F4250" t="s">
        <v>36</v>
      </c>
      <c r="G4250" t="s">
        <v>37</v>
      </c>
      <c r="H4250" t="s">
        <v>38</v>
      </c>
      <c r="I4250">
        <v>1</v>
      </c>
      <c r="J4250" t="b">
        <v>0</v>
      </c>
      <c r="K4250" t="b">
        <v>0</v>
      </c>
      <c r="L4250" s="1">
        <v>75000</v>
      </c>
      <c r="M4250" s="2">
        <v>44428</v>
      </c>
      <c r="N4250" s="2">
        <v>44470</v>
      </c>
      <c r="O4250" s="2">
        <v>55397</v>
      </c>
      <c r="P4250">
        <v>360</v>
      </c>
      <c r="Q4250" s="3">
        <v>346.26</v>
      </c>
      <c r="R4250">
        <v>3.75</v>
      </c>
      <c r="S4250" t="s">
        <v>923</v>
      </c>
      <c r="T4250" s="4">
        <v>153062</v>
      </c>
      <c r="U4250" s="7">
        <f>V4250+W4250</f>
        <v>533.50000000001319</v>
      </c>
      <c r="V4250" s="7">
        <f t="shared" si="369"/>
        <v>-577.49999999998681</v>
      </c>
      <c r="W4250" s="7">
        <v>1111</v>
      </c>
      <c r="AA4250" t="b">
        <v>0</v>
      </c>
      <c r="AB4250">
        <v>0</v>
      </c>
      <c r="AC4250">
        <v>0</v>
      </c>
      <c r="AD4250" t="b">
        <v>0</v>
      </c>
      <c r="AE4250" t="s">
        <v>39</v>
      </c>
      <c r="AF4250" t="b">
        <v>0</v>
      </c>
      <c r="AG4250">
        <v>1</v>
      </c>
      <c r="AH4250">
        <v>44</v>
      </c>
      <c r="AI4250" s="6">
        <v>844</v>
      </c>
      <c r="AJ4250">
        <v>748</v>
      </c>
      <c r="AK4250" t="s">
        <v>58</v>
      </c>
      <c r="AL4250" t="s">
        <v>50</v>
      </c>
      <c r="AM4250" s="9">
        <v>1.05</v>
      </c>
      <c r="AN4250">
        <f>_xlfn.XLOOKUP(S4250,[1]umbs_prices!$A:$A,[1]umbs_prices!$D:$D)</f>
        <v>105.77</v>
      </c>
      <c r="AO4250" s="11">
        <f t="shared" si="370"/>
        <v>5.7699999999999863E-2</v>
      </c>
      <c r="AP4250" s="13">
        <f>(AM4250-1)*L4250</f>
        <v>3750.0000000000032</v>
      </c>
      <c r="AQ4250" s="8">
        <f>AO4250*L4250</f>
        <v>4327.49999999999</v>
      </c>
      <c r="AR4250" s="1">
        <f t="shared" si="371"/>
        <v>-577.49999999998681</v>
      </c>
      <c r="AS4250" s="8">
        <f>AQ4250+AR4250</f>
        <v>3750.0000000000032</v>
      </c>
      <c r="AT4250" s="8">
        <f>AS4250-X4250</f>
        <v>3750.0000000000032</v>
      </c>
      <c r="AU4250" s="11">
        <f>AT4250/L4250</f>
        <v>5.0000000000000044E-2</v>
      </c>
      <c r="AV4250">
        <f>(_xlfn.XLOOKUP(A4250,[2]loan_data!$A:$A,[2]loan_data!$Z:$Z)-100)%</f>
        <v>6.8012499999999962E-2</v>
      </c>
      <c r="AW4250" t="str">
        <f>_xlfn.XLOOKUP(A4250,[2]loan_data!$A:$A,[2]loan_data!$AA:$AA)</f>
        <v>bank_of_americans</v>
      </c>
      <c r="AX4250" s="8">
        <f>AV4250*L4250</f>
        <v>5100.9374999999973</v>
      </c>
      <c r="AY4250" s="8">
        <f t="shared" si="374"/>
        <v>4523.4375000000109</v>
      </c>
      <c r="AZ4250" s="10">
        <f>AY4250/L4250</f>
        <v>6.0312500000000144E-2</v>
      </c>
    </row>
    <row r="4251" spans="1:52" x14ac:dyDescent="0.2">
      <c r="A4251">
        <v>5028026</v>
      </c>
      <c r="B4251" t="s">
        <v>124</v>
      </c>
      <c r="C4251" t="s">
        <v>125</v>
      </c>
      <c r="D4251" t="b">
        <v>1</v>
      </c>
      <c r="E4251" t="s">
        <v>35</v>
      </c>
      <c r="F4251" t="s">
        <v>36</v>
      </c>
      <c r="G4251" t="s">
        <v>37</v>
      </c>
      <c r="H4251" t="s">
        <v>38</v>
      </c>
      <c r="I4251">
        <v>1</v>
      </c>
      <c r="J4251" t="b">
        <v>0</v>
      </c>
      <c r="K4251" t="b">
        <v>0</v>
      </c>
      <c r="L4251" s="1">
        <v>465000</v>
      </c>
      <c r="M4251" s="2">
        <v>44434</v>
      </c>
      <c r="N4251" s="2">
        <v>44470</v>
      </c>
      <c r="O4251" s="2">
        <v>55397</v>
      </c>
      <c r="P4251">
        <v>360</v>
      </c>
      <c r="Q4251" s="3">
        <v>1893.99</v>
      </c>
      <c r="R4251">
        <v>2.75</v>
      </c>
      <c r="S4251" t="s">
        <v>922</v>
      </c>
      <c r="T4251" s="4">
        <v>745193</v>
      </c>
      <c r="U4251" s="7">
        <f>V4251+W4251</f>
        <v>10356.400000000003</v>
      </c>
      <c r="V4251" s="7">
        <f t="shared" si="369"/>
        <v>8416.5000000000036</v>
      </c>
      <c r="W4251" s="7">
        <v>1939.8999999999996</v>
      </c>
      <c r="AA4251" t="b">
        <v>0</v>
      </c>
      <c r="AB4251">
        <v>0</v>
      </c>
      <c r="AC4251">
        <v>0</v>
      </c>
      <c r="AD4251" t="b">
        <v>0</v>
      </c>
      <c r="AE4251" t="s">
        <v>39</v>
      </c>
      <c r="AF4251" t="b">
        <v>0</v>
      </c>
      <c r="AG4251">
        <v>1</v>
      </c>
      <c r="AH4251">
        <v>135</v>
      </c>
      <c r="AI4251" s="6">
        <v>4050</v>
      </c>
      <c r="AJ4251">
        <v>748</v>
      </c>
      <c r="AK4251" t="s">
        <v>40</v>
      </c>
      <c r="AL4251" t="s">
        <v>50</v>
      </c>
      <c r="AM4251" s="9">
        <v>1.05</v>
      </c>
      <c r="AN4251">
        <f>_xlfn.XLOOKUP(S4251,[1]umbs_prices!$A:$A,[1]umbs_prices!$D:$D)</f>
        <v>103.19</v>
      </c>
      <c r="AO4251" s="11">
        <f t="shared" si="370"/>
        <v>3.1900000000000039E-2</v>
      </c>
      <c r="AP4251" s="13">
        <f>(AM4251-1)*L4251</f>
        <v>23250.000000000022</v>
      </c>
      <c r="AQ4251" s="8">
        <f>AO4251*L4251</f>
        <v>14833.500000000018</v>
      </c>
      <c r="AR4251" s="1">
        <f t="shared" si="371"/>
        <v>8416.5000000000036</v>
      </c>
      <c r="AS4251" s="8">
        <f>AQ4251+AR4251</f>
        <v>23250.000000000022</v>
      </c>
      <c r="AT4251" s="8">
        <f>AS4251-X4251</f>
        <v>23250.000000000022</v>
      </c>
      <c r="AU4251" s="11">
        <f>AT4251/L4251</f>
        <v>5.0000000000000044E-2</v>
      </c>
      <c r="AV4251">
        <f>(_xlfn.XLOOKUP(A4251,[2]loan_data!$A:$A,[2]loan_data!$Z:$Z)-100)%</f>
        <v>5.3774999999999976E-2</v>
      </c>
      <c r="AW4251" t="str">
        <f>_xlfn.XLOOKUP(A4251,[2]loan_data!$A:$A,[2]loan_data!$AA:$AA)</f>
        <v>golden_sachs</v>
      </c>
      <c r="AX4251" s="8">
        <f>AV4251*L4251</f>
        <v>25005.374999999989</v>
      </c>
      <c r="AY4251" s="8">
        <f t="shared" si="374"/>
        <v>33421.874999999993</v>
      </c>
      <c r="AZ4251" s="10">
        <f>AY4251/L4251</f>
        <v>7.1874999999999981E-2</v>
      </c>
    </row>
    <row r="4252" spans="1:52" x14ac:dyDescent="0.2">
      <c r="A4252">
        <v>5028033</v>
      </c>
      <c r="B4252" t="s">
        <v>33</v>
      </c>
      <c r="C4252" t="s">
        <v>297</v>
      </c>
      <c r="D4252" t="b">
        <v>1</v>
      </c>
      <c r="E4252" t="s">
        <v>35</v>
      </c>
      <c r="F4252" t="s">
        <v>36</v>
      </c>
      <c r="G4252" t="s">
        <v>37</v>
      </c>
      <c r="H4252" t="s">
        <v>38</v>
      </c>
      <c r="I4252">
        <v>1</v>
      </c>
      <c r="J4252" t="b">
        <v>0</v>
      </c>
      <c r="K4252" t="b">
        <v>0</v>
      </c>
      <c r="L4252" s="1">
        <v>285000</v>
      </c>
      <c r="M4252" s="2">
        <v>44435</v>
      </c>
      <c r="N4252" s="2">
        <v>44470</v>
      </c>
      <c r="O4252" s="2">
        <v>55397</v>
      </c>
      <c r="P4252">
        <v>360</v>
      </c>
      <c r="Q4252" s="3">
        <v>1142.21</v>
      </c>
      <c r="R4252">
        <v>2.625</v>
      </c>
      <c r="S4252" t="s">
        <v>921</v>
      </c>
      <c r="T4252" s="4">
        <v>318828</v>
      </c>
      <c r="U4252" s="7">
        <f>V4252+W4252</f>
        <v>14592.000000000038</v>
      </c>
      <c r="V4252" s="7">
        <f t="shared" si="369"/>
        <v>14592.000000000038</v>
      </c>
      <c r="W4252" s="7">
        <v>0</v>
      </c>
      <c r="AA4252" t="b">
        <v>0</v>
      </c>
      <c r="AB4252">
        <v>0</v>
      </c>
      <c r="AC4252">
        <v>0</v>
      </c>
      <c r="AD4252" t="b">
        <v>0</v>
      </c>
      <c r="AE4252" t="s">
        <v>39</v>
      </c>
      <c r="AF4252" t="b">
        <v>0</v>
      </c>
      <c r="AG4252">
        <v>1</v>
      </c>
      <c r="AH4252">
        <v>60</v>
      </c>
      <c r="AI4252" s="6">
        <v>2100</v>
      </c>
      <c r="AJ4252">
        <v>748</v>
      </c>
      <c r="AK4252" t="s">
        <v>43</v>
      </c>
      <c r="AL4252" t="s">
        <v>41</v>
      </c>
      <c r="AM4252" s="9">
        <v>1.05</v>
      </c>
      <c r="AN4252">
        <f>_xlfn.XLOOKUP(S4252,[1]umbs_prices!$A:$A,[1]umbs_prices!$D:$D)</f>
        <v>99.88</v>
      </c>
      <c r="AO4252" s="11">
        <f t="shared" si="370"/>
        <v>-1.2000000000000899E-3</v>
      </c>
      <c r="AP4252" s="13">
        <f>(AM4252-1)*L4252</f>
        <v>14250.000000000013</v>
      </c>
      <c r="AQ4252" s="8">
        <f>AO4252*L4252</f>
        <v>-342.00000000002564</v>
      </c>
      <c r="AR4252" s="1">
        <f t="shared" si="371"/>
        <v>14592.000000000038</v>
      </c>
      <c r="AS4252" s="8">
        <f>AQ4252+AR4252</f>
        <v>14250.000000000013</v>
      </c>
      <c r="AT4252" s="8">
        <f>AS4252-X4252</f>
        <v>14250.000000000013</v>
      </c>
      <c r="AU4252" s="11">
        <f>AT4252/L4252</f>
        <v>5.0000000000000044E-2</v>
      </c>
      <c r="AV4252">
        <f>(_xlfn.XLOOKUP(A4252,[2]loan_data!$A:$A,[2]loan_data!$Z:$Z)-100)%</f>
        <v>3.4874999999999546E-3</v>
      </c>
      <c r="AW4252" t="str">
        <f>_xlfn.XLOOKUP(A4252,[2]loan_data!$A:$A,[2]loan_data!$AA:$AA)</f>
        <v>pj_logan</v>
      </c>
      <c r="AX4252" s="8">
        <f>AV4252*L4252</f>
        <v>993.93749999998704</v>
      </c>
      <c r="AY4252" s="8">
        <f t="shared" si="374"/>
        <v>15585.937500000025</v>
      </c>
      <c r="AZ4252" s="10">
        <f>AY4252/L4252</f>
        <v>5.468750000000009E-2</v>
      </c>
    </row>
    <row r="4253" spans="1:52" x14ac:dyDescent="0.2">
      <c r="A4253">
        <v>5028034</v>
      </c>
      <c r="B4253" t="s">
        <v>33</v>
      </c>
      <c r="C4253" t="s">
        <v>114</v>
      </c>
      <c r="D4253" t="b">
        <v>1</v>
      </c>
      <c r="E4253" t="s">
        <v>35</v>
      </c>
      <c r="F4253" t="s">
        <v>36</v>
      </c>
      <c r="G4253" t="s">
        <v>37</v>
      </c>
      <c r="H4253" t="s">
        <v>38</v>
      </c>
      <c r="I4253">
        <v>1</v>
      </c>
      <c r="J4253" t="b">
        <v>0</v>
      </c>
      <c r="K4253" t="b">
        <v>0</v>
      </c>
      <c r="L4253" s="1">
        <v>335000</v>
      </c>
      <c r="M4253" s="2">
        <v>44435</v>
      </c>
      <c r="N4253" s="2">
        <v>44470</v>
      </c>
      <c r="O4253" s="2">
        <v>51745</v>
      </c>
      <c r="P4253">
        <v>240</v>
      </c>
      <c r="Q4253" s="3">
        <v>1812.11</v>
      </c>
      <c r="R4253">
        <v>2.75</v>
      </c>
      <c r="S4253" t="s">
        <v>922</v>
      </c>
      <c r="T4253" s="4">
        <v>479119</v>
      </c>
      <c r="U4253" s="7">
        <f>V4253+W4253</f>
        <v>7182.5000000000018</v>
      </c>
      <c r="V4253" s="7">
        <f t="shared" si="369"/>
        <v>6063.5000000000018</v>
      </c>
      <c r="W4253" s="7">
        <v>1119</v>
      </c>
      <c r="AA4253" t="b">
        <v>0</v>
      </c>
      <c r="AB4253">
        <v>0</v>
      </c>
      <c r="AC4253">
        <v>0</v>
      </c>
      <c r="AD4253" t="b">
        <v>0</v>
      </c>
      <c r="AE4253" t="s">
        <v>39</v>
      </c>
      <c r="AF4253" t="b">
        <v>0</v>
      </c>
      <c r="AG4253">
        <v>1</v>
      </c>
      <c r="AH4253">
        <v>126</v>
      </c>
      <c r="AI4253" s="6">
        <v>4725</v>
      </c>
      <c r="AJ4253">
        <v>748</v>
      </c>
      <c r="AK4253" t="s">
        <v>43</v>
      </c>
      <c r="AL4253" t="s">
        <v>50</v>
      </c>
      <c r="AM4253" s="9">
        <v>1.05</v>
      </c>
      <c r="AN4253">
        <f>_xlfn.XLOOKUP(S4253,[1]umbs_prices!$A:$A,[1]umbs_prices!$D:$D)</f>
        <v>103.19</v>
      </c>
      <c r="AO4253" s="11">
        <f t="shared" si="370"/>
        <v>3.1900000000000039E-2</v>
      </c>
      <c r="AP4253" s="13">
        <f>(AM4253-1)*L4253</f>
        <v>16750.000000000015</v>
      </c>
      <c r="AQ4253" s="8">
        <f>AO4253*L4253</f>
        <v>10686.500000000013</v>
      </c>
      <c r="AR4253" s="1">
        <f t="shared" si="371"/>
        <v>6063.5000000000018</v>
      </c>
      <c r="AS4253" s="8">
        <f>AQ4253+AR4253</f>
        <v>16750.000000000015</v>
      </c>
      <c r="AT4253" s="8">
        <f>AS4253-X4253</f>
        <v>16750.000000000015</v>
      </c>
      <c r="AU4253" s="11">
        <f>AT4253/L4253</f>
        <v>5.0000000000000044E-2</v>
      </c>
      <c r="AV4253">
        <f>(_xlfn.XLOOKUP(A4253,[2]loan_data!$A:$A,[2]loan_data!$Z:$Z)-100)%</f>
        <v>3.1899999999999977E-2</v>
      </c>
      <c r="AW4253" t="str">
        <f>_xlfn.XLOOKUP(A4253,[2]loan_data!$A:$A,[2]loan_data!$AA:$AA)</f>
        <v>umbs_price</v>
      </c>
      <c r="AX4253" s="8">
        <f>AV4253*L4253</f>
        <v>10686.499999999993</v>
      </c>
    </row>
    <row r="4254" spans="1:52" x14ac:dyDescent="0.2">
      <c r="A4254">
        <v>5028079</v>
      </c>
      <c r="B4254" t="s">
        <v>54</v>
      </c>
      <c r="C4254" t="s">
        <v>153</v>
      </c>
      <c r="D4254" t="b">
        <v>1</v>
      </c>
      <c r="E4254" t="s">
        <v>35</v>
      </c>
      <c r="F4254" t="s">
        <v>36</v>
      </c>
      <c r="G4254" t="s">
        <v>37</v>
      </c>
      <c r="H4254" t="s">
        <v>60</v>
      </c>
      <c r="I4254">
        <v>1</v>
      </c>
      <c r="J4254" t="b">
        <v>0</v>
      </c>
      <c r="K4254" t="b">
        <v>0</v>
      </c>
      <c r="L4254" s="1">
        <v>355000</v>
      </c>
      <c r="M4254" s="2">
        <v>44440</v>
      </c>
      <c r="N4254" s="2">
        <v>44470</v>
      </c>
      <c r="O4254" s="2">
        <v>55397</v>
      </c>
      <c r="P4254">
        <v>360</v>
      </c>
      <c r="Q4254" s="3">
        <v>1565.04</v>
      </c>
      <c r="R4254">
        <v>3.375</v>
      </c>
      <c r="S4254" t="s">
        <v>920</v>
      </c>
      <c r="T4254" s="4">
        <v>365980</v>
      </c>
      <c r="U4254" s="7">
        <f>V4254+W4254</f>
        <v>5452.0000000000036</v>
      </c>
      <c r="V4254" s="7">
        <f t="shared" si="369"/>
        <v>1384.5000000000036</v>
      </c>
      <c r="W4254" s="7">
        <v>4067.4999999999995</v>
      </c>
      <c r="AA4254" t="b">
        <v>0</v>
      </c>
      <c r="AB4254">
        <v>0</v>
      </c>
      <c r="AC4254">
        <v>0</v>
      </c>
      <c r="AD4254" t="b">
        <v>0</v>
      </c>
      <c r="AE4254" t="s">
        <v>39</v>
      </c>
      <c r="AF4254" t="b">
        <v>0</v>
      </c>
      <c r="AG4254">
        <v>1</v>
      </c>
      <c r="AH4254">
        <v>213</v>
      </c>
      <c r="AI4254" s="6">
        <v>4615</v>
      </c>
      <c r="AJ4254">
        <v>748</v>
      </c>
      <c r="AK4254" t="s">
        <v>40</v>
      </c>
      <c r="AL4254" t="s">
        <v>41</v>
      </c>
      <c r="AM4254" s="9">
        <v>1.05</v>
      </c>
      <c r="AN4254">
        <f>_xlfn.XLOOKUP(S4254,[1]umbs_prices!$A:$A,[1]umbs_prices!$D:$D)</f>
        <v>104.61</v>
      </c>
      <c r="AO4254" s="11">
        <f t="shared" si="370"/>
        <v>4.610000000000003E-2</v>
      </c>
      <c r="AP4254" s="13">
        <f>(AM4254-1)*L4254</f>
        <v>17750.000000000015</v>
      </c>
      <c r="AQ4254" s="8">
        <f>AO4254*L4254</f>
        <v>16365.500000000011</v>
      </c>
      <c r="AR4254" s="1">
        <f t="shared" si="371"/>
        <v>1384.5000000000036</v>
      </c>
      <c r="AS4254" s="8">
        <f>AQ4254+AR4254</f>
        <v>17750.000000000015</v>
      </c>
      <c r="AT4254" s="8">
        <f>AS4254-X4254</f>
        <v>17750.000000000015</v>
      </c>
      <c r="AU4254" s="11">
        <f>AT4254/L4254</f>
        <v>5.0000000000000044E-2</v>
      </c>
      <c r="AV4254">
        <f>(_xlfn.XLOOKUP(A4254,[2]loan_data!$A:$A,[2]loan_data!$Z:$Z)-100)%</f>
        <v>5.5474999999999997E-2</v>
      </c>
      <c r="AW4254" t="str">
        <f>_xlfn.XLOOKUP(A4254,[2]loan_data!$A:$A,[2]loan_data!$AA:$AA)</f>
        <v>golden_sachs</v>
      </c>
      <c r="AX4254" s="8">
        <f>AV4254*L4254</f>
        <v>19693.625</v>
      </c>
      <c r="AY4254" s="8">
        <f>AX4254+AR4254</f>
        <v>21078.125000000004</v>
      </c>
      <c r="AZ4254" s="10">
        <f>AY4254/L4254</f>
        <v>5.9375000000000011E-2</v>
      </c>
    </row>
    <row r="4255" spans="1:52" x14ac:dyDescent="0.2">
      <c r="A4255">
        <v>5028173</v>
      </c>
      <c r="B4255" t="s">
        <v>84</v>
      </c>
      <c r="C4255" t="s">
        <v>527</v>
      </c>
      <c r="D4255" t="b">
        <v>1</v>
      </c>
      <c r="E4255" t="s">
        <v>35</v>
      </c>
      <c r="F4255" t="s">
        <v>36</v>
      </c>
      <c r="G4255" t="s">
        <v>37</v>
      </c>
      <c r="H4255" t="s">
        <v>38</v>
      </c>
      <c r="I4255">
        <v>1</v>
      </c>
      <c r="J4255" t="b">
        <v>0</v>
      </c>
      <c r="K4255" t="b">
        <v>0</v>
      </c>
      <c r="L4255" s="1">
        <v>345000</v>
      </c>
      <c r="M4255" s="2">
        <v>44440</v>
      </c>
      <c r="N4255" s="2">
        <v>44470</v>
      </c>
      <c r="O4255" s="2">
        <v>51745</v>
      </c>
      <c r="P4255">
        <v>240</v>
      </c>
      <c r="Q4255" s="3">
        <v>1866.2</v>
      </c>
      <c r="R4255">
        <v>2.75</v>
      </c>
      <c r="S4255" t="s">
        <v>922</v>
      </c>
      <c r="T4255" s="4">
        <v>498988</v>
      </c>
      <c r="U4255" s="7">
        <f>V4255+W4255</f>
        <v>7663.5000000000018</v>
      </c>
      <c r="V4255" s="7">
        <f t="shared" si="369"/>
        <v>6244.5000000000018</v>
      </c>
      <c r="W4255" s="7">
        <v>1419</v>
      </c>
      <c r="AA4255" t="b">
        <v>0</v>
      </c>
      <c r="AB4255">
        <v>0</v>
      </c>
      <c r="AC4255">
        <v>0</v>
      </c>
      <c r="AD4255" t="b">
        <v>0</v>
      </c>
      <c r="AE4255" t="s">
        <v>39</v>
      </c>
      <c r="AF4255" t="b">
        <v>0</v>
      </c>
      <c r="AG4255">
        <v>1</v>
      </c>
      <c r="AH4255">
        <v>81</v>
      </c>
      <c r="AI4255" s="6">
        <v>3308</v>
      </c>
      <c r="AJ4255">
        <v>748</v>
      </c>
      <c r="AK4255" t="s">
        <v>40</v>
      </c>
      <c r="AL4255" t="s">
        <v>50</v>
      </c>
      <c r="AM4255" s="9">
        <v>1.05</v>
      </c>
      <c r="AN4255">
        <f>_xlfn.XLOOKUP(S4255,[1]umbs_prices!$A:$A,[1]umbs_prices!$D:$D)</f>
        <v>103.19</v>
      </c>
      <c r="AO4255" s="11">
        <f t="shared" si="370"/>
        <v>3.1900000000000039E-2</v>
      </c>
      <c r="AP4255" s="13">
        <f>(AM4255-1)*L4255</f>
        <v>17250.000000000015</v>
      </c>
      <c r="AQ4255" s="8">
        <f>AO4255*L4255</f>
        <v>11005.500000000013</v>
      </c>
      <c r="AR4255" s="1">
        <f t="shared" si="371"/>
        <v>6244.5000000000018</v>
      </c>
      <c r="AS4255" s="8">
        <f>AQ4255+AR4255</f>
        <v>17250.000000000015</v>
      </c>
      <c r="AT4255" s="8">
        <f>AS4255-X4255</f>
        <v>17250.000000000015</v>
      </c>
      <c r="AU4255" s="11">
        <f>AT4255/L4255</f>
        <v>5.0000000000000044E-2</v>
      </c>
      <c r="AV4255">
        <f>(_xlfn.XLOOKUP(A4255,[2]loan_data!$A:$A,[2]loan_data!$Z:$Z)-100)%</f>
        <v>3.1899999999999977E-2</v>
      </c>
      <c r="AW4255" t="str">
        <f>_xlfn.XLOOKUP(A4255,[2]loan_data!$A:$A,[2]loan_data!$AA:$AA)</f>
        <v>umbs_price</v>
      </c>
      <c r="AX4255" s="8">
        <f>AV4255*L4255</f>
        <v>11005.499999999993</v>
      </c>
    </row>
    <row r="4256" spans="1:52" x14ac:dyDescent="0.2">
      <c r="A4256">
        <v>5028291</v>
      </c>
      <c r="B4256" t="s">
        <v>33</v>
      </c>
      <c r="C4256" t="s">
        <v>246</v>
      </c>
      <c r="D4256" t="b">
        <v>1</v>
      </c>
      <c r="E4256" t="s">
        <v>35</v>
      </c>
      <c r="F4256" t="s">
        <v>36</v>
      </c>
      <c r="G4256" t="s">
        <v>37</v>
      </c>
      <c r="H4256" t="s">
        <v>38</v>
      </c>
      <c r="I4256">
        <v>1</v>
      </c>
      <c r="J4256" t="b">
        <v>0</v>
      </c>
      <c r="K4256" t="b">
        <v>0</v>
      </c>
      <c r="L4256" s="1">
        <v>255000</v>
      </c>
      <c r="M4256" s="2">
        <v>44440</v>
      </c>
      <c r="N4256" s="2">
        <v>44470</v>
      </c>
      <c r="O4256" s="2">
        <v>55397</v>
      </c>
      <c r="P4256">
        <v>360</v>
      </c>
      <c r="Q4256" s="3">
        <v>1055.45</v>
      </c>
      <c r="R4256">
        <v>2.875</v>
      </c>
      <c r="S4256" t="s">
        <v>922</v>
      </c>
      <c r="T4256" s="4">
        <v>622255</v>
      </c>
      <c r="U4256" s="7">
        <f>V4256+W4256</f>
        <v>4722.5000000000009</v>
      </c>
      <c r="V4256" s="7">
        <f t="shared" si="369"/>
        <v>4615.5000000000009</v>
      </c>
      <c r="W4256" s="7">
        <v>107</v>
      </c>
      <c r="AA4256" t="b">
        <v>0</v>
      </c>
      <c r="AB4256">
        <v>0</v>
      </c>
      <c r="AC4256">
        <v>0</v>
      </c>
      <c r="AD4256" t="b">
        <v>0</v>
      </c>
      <c r="AE4256" t="s">
        <v>39</v>
      </c>
      <c r="AF4256" t="b">
        <v>0</v>
      </c>
      <c r="AG4256">
        <v>1</v>
      </c>
      <c r="AH4256">
        <v>42</v>
      </c>
      <c r="AI4256" s="6">
        <v>1505</v>
      </c>
      <c r="AJ4256">
        <v>748</v>
      </c>
      <c r="AK4256" t="s">
        <v>58</v>
      </c>
      <c r="AL4256" t="s">
        <v>50</v>
      </c>
      <c r="AM4256" s="9">
        <v>1.05</v>
      </c>
      <c r="AN4256">
        <f>_xlfn.XLOOKUP(S4256,[1]umbs_prices!$A:$A,[1]umbs_prices!$D:$D)</f>
        <v>103.19</v>
      </c>
      <c r="AO4256" s="11">
        <f t="shared" si="370"/>
        <v>3.1900000000000039E-2</v>
      </c>
      <c r="AP4256" s="13">
        <f>(AM4256-1)*L4256</f>
        <v>12750.000000000011</v>
      </c>
      <c r="AQ4256" s="8">
        <f>AO4256*L4256</f>
        <v>8134.50000000001</v>
      </c>
      <c r="AR4256" s="1">
        <f t="shared" si="371"/>
        <v>4615.5000000000009</v>
      </c>
      <c r="AS4256" s="8">
        <f>AQ4256+AR4256</f>
        <v>12750.000000000011</v>
      </c>
      <c r="AT4256" s="8">
        <f>AS4256-X4256</f>
        <v>12750.000000000011</v>
      </c>
      <c r="AU4256" s="11">
        <f>AT4256/L4256</f>
        <v>5.0000000000000044E-2</v>
      </c>
      <c r="AV4256">
        <f>(_xlfn.XLOOKUP(A4256,[2]loan_data!$A:$A,[2]loan_data!$Z:$Z)-100)%</f>
        <v>3.7837499999999975E-2</v>
      </c>
      <c r="AW4256" t="str">
        <f>_xlfn.XLOOKUP(A4256,[2]loan_data!$A:$A,[2]loan_data!$AA:$AA)</f>
        <v>golden_sachs</v>
      </c>
      <c r="AX4256" s="8">
        <f>AV4256*L4256</f>
        <v>9648.5624999999945</v>
      </c>
      <c r="AY4256" s="8">
        <f>AX4256+AR4256</f>
        <v>14264.062499999996</v>
      </c>
      <c r="AZ4256" s="10">
        <f>AY4256/L4256</f>
        <v>5.5937499999999987E-2</v>
      </c>
    </row>
    <row r="4257" spans="1:52" x14ac:dyDescent="0.2">
      <c r="A4257">
        <v>5028359</v>
      </c>
      <c r="B4257" t="s">
        <v>73</v>
      </c>
      <c r="C4257" t="s">
        <v>77</v>
      </c>
      <c r="D4257" t="b">
        <v>1</v>
      </c>
      <c r="E4257" t="s">
        <v>35</v>
      </c>
      <c r="F4257" t="s">
        <v>36</v>
      </c>
      <c r="G4257" t="s">
        <v>37</v>
      </c>
      <c r="H4257" t="s">
        <v>195</v>
      </c>
      <c r="I4257">
        <v>1</v>
      </c>
      <c r="J4257" t="b">
        <v>0</v>
      </c>
      <c r="K4257" t="b">
        <v>0</v>
      </c>
      <c r="L4257" s="1">
        <v>515000</v>
      </c>
      <c r="M4257" s="2">
        <v>44440</v>
      </c>
      <c r="N4257" s="2">
        <v>44470</v>
      </c>
      <c r="O4257" s="2">
        <v>55397</v>
      </c>
      <c r="P4257">
        <v>360</v>
      </c>
      <c r="Q4257" s="3">
        <v>2131.59</v>
      </c>
      <c r="R4257">
        <v>2.875</v>
      </c>
      <c r="S4257" t="s">
        <v>922</v>
      </c>
      <c r="T4257" s="4">
        <v>1160433</v>
      </c>
      <c r="U4257" s="7">
        <f>V4257+W4257</f>
        <v>14746.42</v>
      </c>
      <c r="V4257" s="7">
        <f t="shared" si="369"/>
        <v>9321.5</v>
      </c>
      <c r="W4257" s="7">
        <v>5424.92</v>
      </c>
      <c r="AA4257" t="b">
        <v>0</v>
      </c>
      <c r="AB4257">
        <v>0</v>
      </c>
      <c r="AC4257">
        <v>0</v>
      </c>
      <c r="AD4257" t="b">
        <v>0</v>
      </c>
      <c r="AE4257" t="s">
        <v>39</v>
      </c>
      <c r="AF4257" t="b">
        <v>0</v>
      </c>
      <c r="AG4257">
        <v>1</v>
      </c>
      <c r="AH4257">
        <v>260</v>
      </c>
      <c r="AI4257" s="6">
        <v>9100</v>
      </c>
      <c r="AJ4257">
        <v>748</v>
      </c>
      <c r="AK4257" t="s">
        <v>58</v>
      </c>
      <c r="AL4257" t="s">
        <v>41</v>
      </c>
      <c r="AM4257" s="9">
        <v>1.05</v>
      </c>
      <c r="AN4257">
        <f>_xlfn.XLOOKUP(S4257,[1]umbs_prices!$A:$A,[1]umbs_prices!$D:$D)</f>
        <v>103.19</v>
      </c>
      <c r="AO4257" s="11">
        <f t="shared" si="370"/>
        <v>3.1900000000000039E-2</v>
      </c>
      <c r="AP4257" s="13">
        <f>(AM4257-1)*L4257</f>
        <v>25750.000000000022</v>
      </c>
      <c r="AQ4257" s="8">
        <f>AO4257*L4257</f>
        <v>16428.500000000022</v>
      </c>
      <c r="AR4257" s="1">
        <f t="shared" si="371"/>
        <v>9321.5</v>
      </c>
      <c r="AS4257" s="8">
        <f>AQ4257+AR4257</f>
        <v>25750.000000000022</v>
      </c>
      <c r="AT4257" s="8">
        <f>AS4257-X4257</f>
        <v>25750.000000000022</v>
      </c>
      <c r="AU4257" s="11">
        <f>AT4257/L4257</f>
        <v>5.0000000000000044E-2</v>
      </c>
      <c r="AV4257">
        <f>(_xlfn.XLOOKUP(A4257,[2]loan_data!$A:$A,[2]loan_data!$Z:$Z)-100)%</f>
        <v>3.1899999999999977E-2</v>
      </c>
      <c r="AW4257" t="str">
        <f>_xlfn.XLOOKUP(A4257,[2]loan_data!$A:$A,[2]loan_data!$AA:$AA)</f>
        <v>umbs_price</v>
      </c>
      <c r="AX4257" s="8">
        <f>AV4257*L4257</f>
        <v>16428.499999999989</v>
      </c>
    </row>
    <row r="4258" spans="1:52" x14ac:dyDescent="0.2">
      <c r="A4258">
        <v>5028373</v>
      </c>
      <c r="B4258" t="s">
        <v>73</v>
      </c>
      <c r="C4258" t="s">
        <v>839</v>
      </c>
      <c r="D4258" t="b">
        <v>1</v>
      </c>
      <c r="E4258" t="s">
        <v>35</v>
      </c>
      <c r="F4258" t="s">
        <v>36</v>
      </c>
      <c r="G4258" t="s">
        <v>37</v>
      </c>
      <c r="H4258" t="s">
        <v>38</v>
      </c>
      <c r="I4258">
        <v>1</v>
      </c>
      <c r="J4258" t="b">
        <v>0</v>
      </c>
      <c r="K4258" t="b">
        <v>0</v>
      </c>
      <c r="L4258" s="1">
        <v>105000</v>
      </c>
      <c r="M4258" s="2">
        <v>44440</v>
      </c>
      <c r="N4258" s="2">
        <v>44470</v>
      </c>
      <c r="O4258" s="2">
        <v>49919</v>
      </c>
      <c r="P4258">
        <v>180</v>
      </c>
      <c r="Q4258" s="3">
        <v>710.93</v>
      </c>
      <c r="R4258">
        <v>2.75</v>
      </c>
      <c r="S4258" t="s">
        <v>922</v>
      </c>
      <c r="T4258" s="4">
        <v>122736</v>
      </c>
      <c r="U4258" s="7">
        <f>V4258+W4258</f>
        <v>3759.5000000000009</v>
      </c>
      <c r="V4258" s="7">
        <f t="shared" si="369"/>
        <v>1900.5000000000005</v>
      </c>
      <c r="W4258" s="7">
        <v>1859.0000000000005</v>
      </c>
      <c r="AA4258" t="b">
        <v>0</v>
      </c>
      <c r="AB4258">
        <v>0</v>
      </c>
      <c r="AC4258">
        <v>0</v>
      </c>
      <c r="AD4258" t="b">
        <v>0</v>
      </c>
      <c r="AE4258" t="s">
        <v>39</v>
      </c>
      <c r="AF4258" t="b">
        <v>0</v>
      </c>
      <c r="AG4258">
        <v>1</v>
      </c>
      <c r="AH4258">
        <v>59</v>
      </c>
      <c r="AI4258" s="6">
        <v>1426</v>
      </c>
      <c r="AJ4258">
        <v>748</v>
      </c>
      <c r="AK4258" t="s">
        <v>58</v>
      </c>
      <c r="AL4258" t="s">
        <v>50</v>
      </c>
      <c r="AM4258" s="9">
        <v>1.05</v>
      </c>
      <c r="AN4258">
        <f>_xlfn.XLOOKUP(S4258,[1]umbs_prices!$A:$A,[1]umbs_prices!$D:$D)</f>
        <v>103.19</v>
      </c>
      <c r="AO4258" s="11">
        <f t="shared" si="370"/>
        <v>3.1900000000000039E-2</v>
      </c>
      <c r="AP4258" s="13">
        <f>(AM4258-1)*L4258</f>
        <v>5250.0000000000045</v>
      </c>
      <c r="AQ4258" s="8">
        <f>AO4258*L4258</f>
        <v>3349.5000000000041</v>
      </c>
      <c r="AR4258" s="1">
        <f t="shared" si="371"/>
        <v>1900.5000000000005</v>
      </c>
      <c r="AS4258" s="8">
        <f>AQ4258+AR4258</f>
        <v>5250.0000000000045</v>
      </c>
      <c r="AT4258" s="8">
        <f>AS4258-X4258</f>
        <v>5250.0000000000045</v>
      </c>
      <c r="AU4258" s="11">
        <f>AT4258/L4258</f>
        <v>5.0000000000000044E-2</v>
      </c>
      <c r="AV4258">
        <f>(_xlfn.XLOOKUP(A4258,[2]loan_data!$A:$A,[2]loan_data!$Z:$Z)-100)%</f>
        <v>3.1899999999999977E-2</v>
      </c>
      <c r="AW4258" t="str">
        <f>_xlfn.XLOOKUP(A4258,[2]loan_data!$A:$A,[2]loan_data!$AA:$AA)</f>
        <v>umbs_price</v>
      </c>
      <c r="AX4258" s="8">
        <f>AV4258*L4258</f>
        <v>3349.4999999999977</v>
      </c>
    </row>
    <row r="4259" spans="1:52" x14ac:dyDescent="0.2">
      <c r="A4259">
        <v>5028432</v>
      </c>
      <c r="B4259" t="s">
        <v>51</v>
      </c>
      <c r="C4259" t="s">
        <v>840</v>
      </c>
      <c r="D4259" t="b">
        <v>1</v>
      </c>
      <c r="E4259" t="s">
        <v>35</v>
      </c>
      <c r="F4259" t="s">
        <v>36</v>
      </c>
      <c r="G4259" t="s">
        <v>37</v>
      </c>
      <c r="H4259" t="s">
        <v>38</v>
      </c>
      <c r="I4259">
        <v>1</v>
      </c>
      <c r="J4259" t="b">
        <v>0</v>
      </c>
      <c r="K4259" t="b">
        <v>0</v>
      </c>
      <c r="L4259" s="1">
        <v>135000</v>
      </c>
      <c r="M4259" s="2">
        <v>44442</v>
      </c>
      <c r="N4259" s="2">
        <v>44470</v>
      </c>
      <c r="O4259" s="2">
        <v>51745</v>
      </c>
      <c r="P4259">
        <v>240</v>
      </c>
      <c r="Q4259" s="3">
        <v>705.78</v>
      </c>
      <c r="R4259">
        <v>2.375</v>
      </c>
      <c r="S4259" t="s">
        <v>919</v>
      </c>
      <c r="T4259" s="4">
        <v>245455</v>
      </c>
      <c r="U4259" s="7">
        <f>V4259+W4259</f>
        <v>3244.0000000000073</v>
      </c>
      <c r="V4259" s="7">
        <f t="shared" si="369"/>
        <v>2659.5000000000073</v>
      </c>
      <c r="W4259" s="7">
        <v>584.5</v>
      </c>
      <c r="AA4259" t="b">
        <v>0</v>
      </c>
      <c r="AB4259">
        <v>0</v>
      </c>
      <c r="AC4259">
        <v>0</v>
      </c>
      <c r="AD4259" t="b">
        <v>0</v>
      </c>
      <c r="AE4259" t="s">
        <v>39</v>
      </c>
      <c r="AF4259" t="b">
        <v>0</v>
      </c>
      <c r="AG4259">
        <v>1</v>
      </c>
      <c r="AH4259">
        <v>80</v>
      </c>
      <c r="AI4259" s="6">
        <v>1800</v>
      </c>
      <c r="AJ4259">
        <v>748</v>
      </c>
      <c r="AK4259" t="s">
        <v>40</v>
      </c>
      <c r="AL4259" t="s">
        <v>50</v>
      </c>
      <c r="AM4259" s="9">
        <v>1.05</v>
      </c>
      <c r="AN4259">
        <f>_xlfn.XLOOKUP(S4259,[1]umbs_prices!$A:$A,[1]umbs_prices!$D:$D)</f>
        <v>103.03</v>
      </c>
      <c r="AO4259" s="11">
        <f t="shared" si="370"/>
        <v>3.0299999999999994E-2</v>
      </c>
      <c r="AP4259" s="13">
        <f>(AM4259-1)*L4259</f>
        <v>6750.0000000000064</v>
      </c>
      <c r="AQ4259" s="8">
        <f>AO4259*L4259</f>
        <v>4090.4999999999991</v>
      </c>
      <c r="AR4259" s="1">
        <f t="shared" si="371"/>
        <v>2659.5000000000073</v>
      </c>
      <c r="AS4259" s="8">
        <f>AQ4259+AR4259</f>
        <v>6750.0000000000064</v>
      </c>
      <c r="AT4259" s="8">
        <f>AS4259-X4259</f>
        <v>6750.0000000000064</v>
      </c>
      <c r="AU4259" s="11">
        <f>AT4259/L4259</f>
        <v>5.0000000000000044E-2</v>
      </c>
      <c r="AV4259">
        <f>(_xlfn.XLOOKUP(A4259,[2]loan_data!$A:$A,[2]loan_data!$Z:$Z)-100)%</f>
        <v>3.9675000000000009E-2</v>
      </c>
      <c r="AW4259" t="str">
        <f>_xlfn.XLOOKUP(A4259,[2]loan_data!$A:$A,[2]loan_data!$AA:$AA)</f>
        <v>golden_sachs</v>
      </c>
      <c r="AX4259" s="8">
        <f>AV4259*L4259</f>
        <v>5356.1250000000009</v>
      </c>
      <c r="AY4259" s="8">
        <f t="shared" ref="AY4259:AY4262" si="375">AX4259+AR4259</f>
        <v>8015.6250000000082</v>
      </c>
      <c r="AZ4259" s="10">
        <f>AY4259/L4259</f>
        <v>5.937500000000006E-2</v>
      </c>
    </row>
    <row r="4260" spans="1:52" x14ac:dyDescent="0.2">
      <c r="A4260">
        <v>5028447</v>
      </c>
      <c r="B4260" t="s">
        <v>61</v>
      </c>
      <c r="C4260" t="s">
        <v>85</v>
      </c>
      <c r="D4260" t="b">
        <v>1</v>
      </c>
      <c r="E4260" t="s">
        <v>35</v>
      </c>
      <c r="F4260" t="s">
        <v>36</v>
      </c>
      <c r="G4260" t="s">
        <v>37</v>
      </c>
      <c r="H4260" t="s">
        <v>53</v>
      </c>
      <c r="I4260">
        <v>1</v>
      </c>
      <c r="J4260" t="b">
        <v>0</v>
      </c>
      <c r="K4260" t="b">
        <v>0</v>
      </c>
      <c r="L4260" s="1">
        <v>305000</v>
      </c>
      <c r="M4260" s="2">
        <v>44442</v>
      </c>
      <c r="N4260" s="2">
        <v>44470</v>
      </c>
      <c r="O4260" s="2">
        <v>55397</v>
      </c>
      <c r="P4260">
        <v>360</v>
      </c>
      <c r="Q4260" s="3">
        <v>1323.8</v>
      </c>
      <c r="R4260">
        <v>3.25</v>
      </c>
      <c r="S4260" t="s">
        <v>920</v>
      </c>
      <c r="T4260" s="4">
        <v>381250</v>
      </c>
      <c r="U4260" s="7">
        <f>V4260+W4260</f>
        <v>1985.8600000000038</v>
      </c>
      <c r="V4260" s="7">
        <f t="shared" si="369"/>
        <v>1189.5000000000036</v>
      </c>
      <c r="W4260" s="7">
        <v>796.36</v>
      </c>
      <c r="AA4260" t="b">
        <v>0</v>
      </c>
      <c r="AB4260">
        <v>0</v>
      </c>
      <c r="AC4260">
        <v>0</v>
      </c>
      <c r="AD4260" t="b">
        <v>0</v>
      </c>
      <c r="AE4260" t="s">
        <v>39</v>
      </c>
      <c r="AF4260" t="b">
        <v>0</v>
      </c>
      <c r="AG4260">
        <v>1</v>
      </c>
      <c r="AH4260">
        <v>89</v>
      </c>
      <c r="AI4260" s="6">
        <v>3412</v>
      </c>
      <c r="AJ4260">
        <v>748</v>
      </c>
      <c r="AK4260" t="s">
        <v>40</v>
      </c>
      <c r="AL4260" t="s">
        <v>50</v>
      </c>
      <c r="AM4260" s="9">
        <v>1.05</v>
      </c>
      <c r="AN4260">
        <f>_xlfn.XLOOKUP(S4260,[1]umbs_prices!$A:$A,[1]umbs_prices!$D:$D)</f>
        <v>104.61</v>
      </c>
      <c r="AO4260" s="11">
        <f t="shared" si="370"/>
        <v>4.610000000000003E-2</v>
      </c>
      <c r="AP4260" s="13">
        <f>(AM4260-1)*L4260</f>
        <v>15250.000000000013</v>
      </c>
      <c r="AQ4260" s="8">
        <f>AO4260*L4260</f>
        <v>14060.500000000009</v>
      </c>
      <c r="AR4260" s="1">
        <f t="shared" si="371"/>
        <v>1189.5000000000036</v>
      </c>
      <c r="AS4260" s="8">
        <f>AQ4260+AR4260</f>
        <v>15250.000000000013</v>
      </c>
      <c r="AT4260" s="8">
        <f>AS4260-X4260</f>
        <v>15250.000000000013</v>
      </c>
      <c r="AU4260" s="11">
        <f>AT4260/L4260</f>
        <v>5.0000000000000044E-2</v>
      </c>
      <c r="AV4260">
        <f>(_xlfn.XLOOKUP(A4260,[2]loan_data!$A:$A,[2]loan_data!$Z:$Z)-100)%</f>
        <v>5.5474999999999997E-2</v>
      </c>
      <c r="AW4260" t="str">
        <f>_xlfn.XLOOKUP(A4260,[2]loan_data!$A:$A,[2]loan_data!$AA:$AA)</f>
        <v>golden_sachs</v>
      </c>
      <c r="AX4260" s="8">
        <f>AV4260*L4260</f>
        <v>16919.875</v>
      </c>
      <c r="AY4260" s="8">
        <f t="shared" si="375"/>
        <v>18109.375000000004</v>
      </c>
      <c r="AZ4260" s="10">
        <f>AY4260/L4260</f>
        <v>5.9375000000000011E-2</v>
      </c>
    </row>
    <row r="4261" spans="1:52" x14ac:dyDescent="0.2">
      <c r="A4261">
        <v>5028449</v>
      </c>
      <c r="B4261" t="s">
        <v>33</v>
      </c>
      <c r="C4261" t="s">
        <v>112</v>
      </c>
      <c r="D4261" t="b">
        <v>1</v>
      </c>
      <c r="E4261" t="s">
        <v>35</v>
      </c>
      <c r="F4261" t="s">
        <v>36</v>
      </c>
      <c r="G4261" t="s">
        <v>37</v>
      </c>
      <c r="H4261" t="s">
        <v>53</v>
      </c>
      <c r="I4261">
        <v>1</v>
      </c>
      <c r="J4261" t="b">
        <v>0</v>
      </c>
      <c r="K4261" t="b">
        <v>0</v>
      </c>
      <c r="L4261" s="1">
        <v>125000</v>
      </c>
      <c r="M4261" s="2">
        <v>44443</v>
      </c>
      <c r="N4261" s="2">
        <v>44470</v>
      </c>
      <c r="O4261" s="2">
        <v>55397</v>
      </c>
      <c r="P4261">
        <v>360</v>
      </c>
      <c r="Q4261" s="3">
        <v>525.03</v>
      </c>
      <c r="R4261">
        <v>2.99</v>
      </c>
      <c r="S4261" t="s">
        <v>922</v>
      </c>
      <c r="T4261" s="4">
        <v>431035</v>
      </c>
      <c r="U4261" s="7">
        <f>V4261+W4261</f>
        <v>3099.5000000000005</v>
      </c>
      <c r="V4261" s="7">
        <f t="shared" si="369"/>
        <v>2262.5000000000005</v>
      </c>
      <c r="W4261" s="7">
        <v>837</v>
      </c>
      <c r="AA4261" t="b">
        <v>0</v>
      </c>
      <c r="AB4261">
        <v>0</v>
      </c>
      <c r="AC4261">
        <v>0</v>
      </c>
      <c r="AD4261" t="b">
        <v>0</v>
      </c>
      <c r="AE4261" t="s">
        <v>39</v>
      </c>
      <c r="AF4261" t="b">
        <v>0</v>
      </c>
      <c r="AG4261">
        <v>1</v>
      </c>
      <c r="AH4261">
        <v>28</v>
      </c>
      <c r="AI4261" s="6">
        <v>747</v>
      </c>
      <c r="AJ4261">
        <v>748</v>
      </c>
      <c r="AK4261" t="s">
        <v>58</v>
      </c>
      <c r="AL4261" t="s">
        <v>50</v>
      </c>
      <c r="AM4261" s="9">
        <v>1.05</v>
      </c>
      <c r="AN4261">
        <f>_xlfn.XLOOKUP(S4261,[1]umbs_prices!$A:$A,[1]umbs_prices!$D:$D)</f>
        <v>103.19</v>
      </c>
      <c r="AO4261" s="11">
        <f t="shared" si="370"/>
        <v>3.1900000000000039E-2</v>
      </c>
      <c r="AP4261" s="13">
        <f>(AM4261-1)*L4261</f>
        <v>6250.0000000000055</v>
      </c>
      <c r="AQ4261" s="8">
        <f>AO4261*L4261</f>
        <v>3987.500000000005</v>
      </c>
      <c r="AR4261" s="1">
        <f t="shared" si="371"/>
        <v>2262.5000000000005</v>
      </c>
      <c r="AS4261" s="8">
        <f>AQ4261+AR4261</f>
        <v>6250.0000000000055</v>
      </c>
      <c r="AT4261" s="8">
        <f>AS4261-X4261</f>
        <v>6250.0000000000055</v>
      </c>
      <c r="AU4261" s="11">
        <f>AT4261/L4261</f>
        <v>5.0000000000000044E-2</v>
      </c>
      <c r="AV4261">
        <f>(_xlfn.XLOOKUP(A4261,[2]loan_data!$A:$A,[2]loan_data!$Z:$Z)-100)%</f>
        <v>4.2212499999999979E-2</v>
      </c>
      <c r="AW4261" t="str">
        <f>_xlfn.XLOOKUP(A4261,[2]loan_data!$A:$A,[2]loan_data!$AA:$AA)</f>
        <v>bank_of_americans</v>
      </c>
      <c r="AX4261" s="8">
        <f>AV4261*L4261</f>
        <v>5276.5624999999973</v>
      </c>
      <c r="AY4261" s="8">
        <f t="shared" si="375"/>
        <v>7539.0624999999982</v>
      </c>
      <c r="AZ4261" s="10">
        <f>AY4261/L4261</f>
        <v>6.0312499999999984E-2</v>
      </c>
    </row>
    <row r="4262" spans="1:52" x14ac:dyDescent="0.2">
      <c r="A4262">
        <v>5028473</v>
      </c>
      <c r="B4262" t="s">
        <v>54</v>
      </c>
      <c r="C4262" t="s">
        <v>841</v>
      </c>
      <c r="D4262" t="b">
        <v>1</v>
      </c>
      <c r="E4262" t="s">
        <v>35</v>
      </c>
      <c r="F4262" t="s">
        <v>36</v>
      </c>
      <c r="G4262" t="s">
        <v>37</v>
      </c>
      <c r="H4262" t="s">
        <v>38</v>
      </c>
      <c r="I4262">
        <v>1</v>
      </c>
      <c r="J4262" t="b">
        <v>0</v>
      </c>
      <c r="K4262" t="b">
        <v>0</v>
      </c>
      <c r="L4262" s="1">
        <v>85000</v>
      </c>
      <c r="M4262" s="2">
        <v>44443</v>
      </c>
      <c r="N4262" s="2">
        <v>44470</v>
      </c>
      <c r="O4262" s="2">
        <v>51745</v>
      </c>
      <c r="P4262">
        <v>240</v>
      </c>
      <c r="Q4262" s="3">
        <v>459.78999999999996</v>
      </c>
      <c r="R4262">
        <v>2.75</v>
      </c>
      <c r="S4262" t="s">
        <v>922</v>
      </c>
      <c r="T4262" s="4">
        <v>144068</v>
      </c>
      <c r="U4262" s="7">
        <f>V4262+W4262</f>
        <v>2703.5000000000005</v>
      </c>
      <c r="V4262" s="7">
        <f t="shared" si="369"/>
        <v>1538.5000000000005</v>
      </c>
      <c r="W4262" s="7">
        <v>1165</v>
      </c>
      <c r="AA4262" t="b">
        <v>0</v>
      </c>
      <c r="AB4262">
        <v>0</v>
      </c>
      <c r="AC4262">
        <v>0</v>
      </c>
      <c r="AD4262" t="b">
        <v>0</v>
      </c>
      <c r="AE4262" t="s">
        <v>39</v>
      </c>
      <c r="AF4262" t="b">
        <v>0</v>
      </c>
      <c r="AG4262">
        <v>1</v>
      </c>
      <c r="AH4262">
        <v>66</v>
      </c>
      <c r="AI4262" s="6">
        <v>990</v>
      </c>
      <c r="AJ4262">
        <v>748</v>
      </c>
      <c r="AK4262" t="s">
        <v>58</v>
      </c>
      <c r="AL4262" t="s">
        <v>50</v>
      </c>
      <c r="AM4262" s="9">
        <v>1.05</v>
      </c>
      <c r="AN4262">
        <f>_xlfn.XLOOKUP(S4262,[1]umbs_prices!$A:$A,[1]umbs_prices!$D:$D)</f>
        <v>103.19</v>
      </c>
      <c r="AO4262" s="11">
        <f t="shared" si="370"/>
        <v>3.1900000000000039E-2</v>
      </c>
      <c r="AP4262" s="13">
        <f>(AM4262-1)*L4262</f>
        <v>4250.0000000000036</v>
      </c>
      <c r="AQ4262" s="8">
        <f>AO4262*L4262</f>
        <v>2711.5000000000032</v>
      </c>
      <c r="AR4262" s="1">
        <f t="shared" si="371"/>
        <v>1538.5000000000005</v>
      </c>
      <c r="AS4262" s="8">
        <f>AQ4262+AR4262</f>
        <v>4250.0000000000036</v>
      </c>
      <c r="AT4262" s="8">
        <f>AS4262-X4262</f>
        <v>4250.0000000000036</v>
      </c>
      <c r="AU4262" s="11">
        <f>AT4262/L4262</f>
        <v>5.0000000000000044E-2</v>
      </c>
      <c r="AV4262">
        <f>(_xlfn.XLOOKUP(A4262,[2]loan_data!$A:$A,[2]loan_data!$Z:$Z)-100)%</f>
        <v>4.7837499999999977E-2</v>
      </c>
      <c r="AW4262" t="str">
        <f>_xlfn.XLOOKUP(A4262,[2]loan_data!$A:$A,[2]loan_data!$AA:$AA)</f>
        <v>golden_sachs</v>
      </c>
      <c r="AX4262" s="8">
        <f>AV4262*L4262</f>
        <v>4066.1874999999982</v>
      </c>
      <c r="AY4262" s="8">
        <f t="shared" si="375"/>
        <v>5604.6874999999982</v>
      </c>
      <c r="AZ4262" s="10">
        <f>AY4262/L4262</f>
        <v>6.5937499999999982E-2</v>
      </c>
    </row>
    <row r="4263" spans="1:52" x14ac:dyDescent="0.2">
      <c r="A4263">
        <v>5028522</v>
      </c>
      <c r="B4263" t="s">
        <v>180</v>
      </c>
      <c r="C4263" t="s">
        <v>337</v>
      </c>
      <c r="D4263" t="b">
        <v>1</v>
      </c>
      <c r="E4263" t="s">
        <v>35</v>
      </c>
      <c r="F4263" t="s">
        <v>36</v>
      </c>
      <c r="G4263" t="s">
        <v>37</v>
      </c>
      <c r="H4263" t="s">
        <v>60</v>
      </c>
      <c r="I4263">
        <v>1</v>
      </c>
      <c r="J4263" t="b">
        <v>0</v>
      </c>
      <c r="K4263" t="b">
        <v>0</v>
      </c>
      <c r="L4263" s="1">
        <v>485000</v>
      </c>
      <c r="M4263" s="2">
        <v>44445</v>
      </c>
      <c r="N4263" s="2">
        <v>44470</v>
      </c>
      <c r="O4263" s="2">
        <v>55397</v>
      </c>
      <c r="P4263">
        <v>360</v>
      </c>
      <c r="Q4263" s="3">
        <v>2037.09</v>
      </c>
      <c r="R4263">
        <v>2.99</v>
      </c>
      <c r="S4263" t="s">
        <v>922</v>
      </c>
      <c r="T4263" s="4">
        <v>510527</v>
      </c>
      <c r="U4263" s="7">
        <f>V4263+W4263</f>
        <v>10249.230000000001</v>
      </c>
      <c r="V4263" s="7">
        <f t="shared" si="369"/>
        <v>8778.5000000000018</v>
      </c>
      <c r="W4263" s="7">
        <v>1470.73</v>
      </c>
      <c r="AA4263" t="b">
        <v>0</v>
      </c>
      <c r="AB4263">
        <v>0</v>
      </c>
      <c r="AC4263">
        <v>0</v>
      </c>
      <c r="AD4263" t="b">
        <v>0</v>
      </c>
      <c r="AE4263" t="s">
        <v>39</v>
      </c>
      <c r="AF4263" t="b">
        <v>0</v>
      </c>
      <c r="AG4263">
        <v>1</v>
      </c>
      <c r="AH4263">
        <v>124</v>
      </c>
      <c r="AI4263" s="6">
        <v>3720</v>
      </c>
      <c r="AJ4263">
        <v>748</v>
      </c>
      <c r="AK4263" t="s">
        <v>58</v>
      </c>
      <c r="AL4263" t="s">
        <v>50</v>
      </c>
      <c r="AM4263" s="9">
        <v>1.05</v>
      </c>
      <c r="AN4263">
        <f>_xlfn.XLOOKUP(S4263,[1]umbs_prices!$A:$A,[1]umbs_prices!$D:$D)</f>
        <v>103.19</v>
      </c>
      <c r="AO4263" s="11">
        <f t="shared" si="370"/>
        <v>3.1900000000000039E-2</v>
      </c>
      <c r="AP4263" s="13">
        <f>(AM4263-1)*L4263</f>
        <v>24250.000000000022</v>
      </c>
      <c r="AQ4263" s="8">
        <f>AO4263*L4263</f>
        <v>15471.50000000002</v>
      </c>
      <c r="AR4263" s="1">
        <f t="shared" si="371"/>
        <v>8778.5000000000018</v>
      </c>
      <c r="AS4263" s="8">
        <f>AQ4263+AR4263</f>
        <v>24250.000000000022</v>
      </c>
      <c r="AT4263" s="8">
        <f>AS4263-X4263</f>
        <v>24250.000000000022</v>
      </c>
      <c r="AU4263" s="11">
        <f>AT4263/L4263</f>
        <v>5.0000000000000044E-2</v>
      </c>
      <c r="AV4263">
        <f>(_xlfn.XLOOKUP(A4263,[2]loan_data!$A:$A,[2]loan_data!$Z:$Z)-100)%</f>
        <v>3.1899999999999977E-2</v>
      </c>
      <c r="AW4263" t="str">
        <f>_xlfn.XLOOKUP(A4263,[2]loan_data!$A:$A,[2]loan_data!$AA:$AA)</f>
        <v>umbs_price</v>
      </c>
      <c r="AX4263" s="8">
        <f>AV4263*L4263</f>
        <v>15471.499999999989</v>
      </c>
    </row>
    <row r="4264" spans="1:52" x14ac:dyDescent="0.2">
      <c r="A4264">
        <v>5028535</v>
      </c>
      <c r="B4264" t="s">
        <v>144</v>
      </c>
      <c r="C4264" t="s">
        <v>313</v>
      </c>
      <c r="D4264" t="b">
        <v>1</v>
      </c>
      <c r="E4264" t="s">
        <v>35</v>
      </c>
      <c r="F4264" t="s">
        <v>36</v>
      </c>
      <c r="G4264" t="s">
        <v>37</v>
      </c>
      <c r="H4264" t="s">
        <v>38</v>
      </c>
      <c r="I4264">
        <v>1</v>
      </c>
      <c r="J4264" t="b">
        <v>0</v>
      </c>
      <c r="K4264" t="b">
        <v>0</v>
      </c>
      <c r="L4264" s="1">
        <v>205000</v>
      </c>
      <c r="M4264" s="2">
        <v>44445</v>
      </c>
      <c r="N4264" s="2">
        <v>44470</v>
      </c>
      <c r="O4264" s="2">
        <v>55397</v>
      </c>
      <c r="P4264">
        <v>360</v>
      </c>
      <c r="Q4264" s="3">
        <v>903.76</v>
      </c>
      <c r="R4264">
        <v>3.375</v>
      </c>
      <c r="S4264" t="s">
        <v>920</v>
      </c>
      <c r="T4264" s="4">
        <v>306062</v>
      </c>
      <c r="U4264" s="7">
        <f>V4264+W4264</f>
        <v>2380.4000000000037</v>
      </c>
      <c r="V4264" s="7">
        <f t="shared" si="369"/>
        <v>799.50000000000364</v>
      </c>
      <c r="W4264" s="7">
        <v>1580.9</v>
      </c>
      <c r="AA4264" t="b">
        <v>0</v>
      </c>
      <c r="AB4264">
        <v>0</v>
      </c>
      <c r="AC4264">
        <v>0</v>
      </c>
      <c r="AD4264" t="b">
        <v>0</v>
      </c>
      <c r="AE4264" t="s">
        <v>39</v>
      </c>
      <c r="AF4264" t="b">
        <v>0</v>
      </c>
      <c r="AG4264">
        <v>1</v>
      </c>
      <c r="AH4264">
        <v>48</v>
      </c>
      <c r="AI4264" s="6">
        <v>1280</v>
      </c>
      <c r="AJ4264">
        <v>748</v>
      </c>
      <c r="AK4264" t="s">
        <v>43</v>
      </c>
      <c r="AL4264" t="s">
        <v>50</v>
      </c>
      <c r="AM4264" s="9">
        <v>1.05</v>
      </c>
      <c r="AN4264">
        <f>_xlfn.XLOOKUP(S4264,[1]umbs_prices!$A:$A,[1]umbs_prices!$D:$D)</f>
        <v>104.61</v>
      </c>
      <c r="AO4264" s="11">
        <f t="shared" si="370"/>
        <v>4.610000000000003E-2</v>
      </c>
      <c r="AP4264" s="13">
        <f>(AM4264-1)*L4264</f>
        <v>10250.000000000009</v>
      </c>
      <c r="AQ4264" s="8">
        <f>AO4264*L4264</f>
        <v>9450.5000000000055</v>
      </c>
      <c r="AR4264" s="1">
        <f t="shared" si="371"/>
        <v>799.50000000000364</v>
      </c>
      <c r="AS4264" s="8">
        <f>AQ4264+AR4264</f>
        <v>10250.000000000009</v>
      </c>
      <c r="AT4264" s="8">
        <f>AS4264-X4264</f>
        <v>10250.000000000009</v>
      </c>
      <c r="AU4264" s="11">
        <f>AT4264/L4264</f>
        <v>5.0000000000000044E-2</v>
      </c>
      <c r="AV4264">
        <f>(_xlfn.XLOOKUP(A4264,[2]loan_data!$A:$A,[2]loan_data!$Z:$Z)-100)%</f>
        <v>4.8599999999999997E-2</v>
      </c>
      <c r="AW4264" t="str">
        <f>_xlfn.XLOOKUP(A4264,[2]loan_data!$A:$A,[2]loan_data!$AA:$AA)</f>
        <v>golden_sachs</v>
      </c>
      <c r="AX4264" s="8">
        <f>AV4264*L4264</f>
        <v>9963</v>
      </c>
      <c r="AY4264" s="8">
        <f t="shared" ref="AY4264:AY4265" si="376">AX4264+AR4264</f>
        <v>10762.500000000004</v>
      </c>
      <c r="AZ4264" s="10">
        <f>AY4264/L4264</f>
        <v>5.2500000000000019E-2</v>
      </c>
    </row>
    <row r="4265" spans="1:52" x14ac:dyDescent="0.2">
      <c r="A4265">
        <v>5028546</v>
      </c>
      <c r="B4265" t="s">
        <v>61</v>
      </c>
      <c r="C4265" t="s">
        <v>842</v>
      </c>
      <c r="D4265" t="b">
        <v>1</v>
      </c>
      <c r="E4265" t="s">
        <v>35</v>
      </c>
      <c r="F4265" t="s">
        <v>36</v>
      </c>
      <c r="G4265" t="s">
        <v>37</v>
      </c>
      <c r="H4265" t="s">
        <v>38</v>
      </c>
      <c r="I4265">
        <v>1</v>
      </c>
      <c r="J4265" t="b">
        <v>0</v>
      </c>
      <c r="K4265" t="b">
        <v>0</v>
      </c>
      <c r="L4265" s="1">
        <v>175000</v>
      </c>
      <c r="M4265" s="2">
        <v>44448</v>
      </c>
      <c r="N4265" s="2">
        <v>44470</v>
      </c>
      <c r="O4265" s="2">
        <v>55397</v>
      </c>
      <c r="P4265">
        <v>360</v>
      </c>
      <c r="Q4265" s="3">
        <v>724.33</v>
      </c>
      <c r="R4265">
        <v>2.875</v>
      </c>
      <c r="S4265" t="s">
        <v>922</v>
      </c>
      <c r="T4265" s="4">
        <v>202899</v>
      </c>
      <c r="U4265" s="7">
        <f>V4265+W4265</f>
        <v>4763.95</v>
      </c>
      <c r="V4265" s="7">
        <f t="shared" si="369"/>
        <v>3167.5</v>
      </c>
      <c r="W4265" s="7">
        <v>1596.4499999999998</v>
      </c>
      <c r="AA4265" t="b">
        <v>0</v>
      </c>
      <c r="AB4265">
        <v>0</v>
      </c>
      <c r="AC4265">
        <v>0</v>
      </c>
      <c r="AD4265" t="b">
        <v>0</v>
      </c>
      <c r="AE4265" t="s">
        <v>39</v>
      </c>
      <c r="AF4265" t="b">
        <v>0</v>
      </c>
      <c r="AG4265">
        <v>1</v>
      </c>
      <c r="AH4265">
        <v>74</v>
      </c>
      <c r="AI4265" s="6">
        <v>1604</v>
      </c>
      <c r="AJ4265">
        <v>748</v>
      </c>
      <c r="AK4265" t="s">
        <v>43</v>
      </c>
      <c r="AL4265" t="s">
        <v>50</v>
      </c>
      <c r="AM4265" s="9">
        <v>1.05</v>
      </c>
      <c r="AN4265">
        <f>_xlfn.XLOOKUP(S4265,[1]umbs_prices!$A:$A,[1]umbs_prices!$D:$D)</f>
        <v>103.19</v>
      </c>
      <c r="AO4265" s="11">
        <f t="shared" si="370"/>
        <v>3.1900000000000039E-2</v>
      </c>
      <c r="AP4265" s="13">
        <f>(AM4265-1)*L4265</f>
        <v>8750.0000000000073</v>
      </c>
      <c r="AQ4265" s="8">
        <f>AO4265*L4265</f>
        <v>5582.5000000000073</v>
      </c>
      <c r="AR4265" s="1">
        <f t="shared" si="371"/>
        <v>3167.5</v>
      </c>
      <c r="AS4265" s="8">
        <f>AQ4265+AR4265</f>
        <v>8750.0000000000073</v>
      </c>
      <c r="AT4265" s="8">
        <f>AS4265-X4265</f>
        <v>8750.0000000000073</v>
      </c>
      <c r="AU4265" s="11">
        <f>AT4265/L4265</f>
        <v>5.0000000000000044E-2</v>
      </c>
      <c r="AV4265">
        <f>(_xlfn.XLOOKUP(A4265,[2]loan_data!$A:$A,[2]loan_data!$Z:$Z)-100)%</f>
        <v>4.1274999999999978E-2</v>
      </c>
      <c r="AW4265" t="str">
        <f>_xlfn.XLOOKUP(A4265,[2]loan_data!$A:$A,[2]loan_data!$AA:$AA)</f>
        <v>golden_sachs</v>
      </c>
      <c r="AX4265" s="8">
        <f>AV4265*L4265</f>
        <v>7223.1249999999964</v>
      </c>
      <c r="AY4265" s="8">
        <f t="shared" si="376"/>
        <v>10390.624999999996</v>
      </c>
      <c r="AZ4265" s="10">
        <f>AY4265/L4265</f>
        <v>5.9374999999999976E-2</v>
      </c>
    </row>
    <row r="4266" spans="1:52" x14ac:dyDescent="0.2">
      <c r="A4266">
        <v>5028552</v>
      </c>
      <c r="B4266" t="s">
        <v>33</v>
      </c>
      <c r="C4266" t="s">
        <v>96</v>
      </c>
      <c r="D4266" t="b">
        <v>1</v>
      </c>
      <c r="E4266" t="s">
        <v>35</v>
      </c>
      <c r="F4266" t="s">
        <v>36</v>
      </c>
      <c r="G4266" t="s">
        <v>37</v>
      </c>
      <c r="H4266" t="s">
        <v>38</v>
      </c>
      <c r="I4266">
        <v>1</v>
      </c>
      <c r="J4266" t="b">
        <v>0</v>
      </c>
      <c r="K4266" t="b">
        <v>0</v>
      </c>
      <c r="L4266" s="1">
        <v>245000</v>
      </c>
      <c r="M4266" s="2">
        <v>44449</v>
      </c>
      <c r="N4266" s="2">
        <v>44470</v>
      </c>
      <c r="O4266" s="2">
        <v>55397</v>
      </c>
      <c r="P4266">
        <v>360</v>
      </c>
      <c r="Q4266" s="3">
        <v>1014.06</v>
      </c>
      <c r="R4266">
        <v>2.875</v>
      </c>
      <c r="S4266" t="s">
        <v>922</v>
      </c>
      <c r="T4266" s="4">
        <v>290457</v>
      </c>
      <c r="U4266" s="7">
        <f>V4266+W4266</f>
        <v>5574.2500000000009</v>
      </c>
      <c r="V4266" s="7">
        <f t="shared" si="369"/>
        <v>4434.5000000000009</v>
      </c>
      <c r="W4266" s="7">
        <v>1139.75</v>
      </c>
      <c r="AA4266" t="b">
        <v>0</v>
      </c>
      <c r="AB4266">
        <v>0</v>
      </c>
      <c r="AC4266">
        <v>0</v>
      </c>
      <c r="AD4266" t="b">
        <v>0</v>
      </c>
      <c r="AE4266" t="s">
        <v>39</v>
      </c>
      <c r="AF4266" t="b">
        <v>0</v>
      </c>
      <c r="AG4266">
        <v>1</v>
      </c>
      <c r="AH4266">
        <v>94</v>
      </c>
      <c r="AI4266" s="6">
        <v>2194</v>
      </c>
      <c r="AJ4266">
        <v>748</v>
      </c>
      <c r="AK4266" t="s">
        <v>40</v>
      </c>
      <c r="AL4266" t="s">
        <v>50</v>
      </c>
      <c r="AM4266" s="9">
        <v>1.05</v>
      </c>
      <c r="AN4266">
        <f>_xlfn.XLOOKUP(S4266,[1]umbs_prices!$A:$A,[1]umbs_prices!$D:$D)</f>
        <v>103.19</v>
      </c>
      <c r="AO4266" s="11">
        <f t="shared" si="370"/>
        <v>3.1900000000000039E-2</v>
      </c>
      <c r="AP4266" s="13">
        <f>(AM4266-1)*L4266</f>
        <v>12250.000000000011</v>
      </c>
      <c r="AQ4266" s="8">
        <f>AO4266*L4266</f>
        <v>7815.50000000001</v>
      </c>
      <c r="AR4266" s="1">
        <f t="shared" si="371"/>
        <v>4434.5000000000009</v>
      </c>
      <c r="AS4266" s="8">
        <f>AQ4266+AR4266</f>
        <v>12250.000000000011</v>
      </c>
      <c r="AT4266" s="8">
        <f>AS4266-X4266</f>
        <v>12250.000000000011</v>
      </c>
      <c r="AU4266" s="11">
        <f>AT4266/L4266</f>
        <v>5.0000000000000044E-2</v>
      </c>
      <c r="AV4266">
        <f>(_xlfn.XLOOKUP(A4266,[2]loan_data!$A:$A,[2]loan_data!$Z:$Z)-100)%</f>
        <v>3.1899999999999977E-2</v>
      </c>
      <c r="AW4266" t="str">
        <f>_xlfn.XLOOKUP(A4266,[2]loan_data!$A:$A,[2]loan_data!$AA:$AA)</f>
        <v>umbs_price</v>
      </c>
      <c r="AX4266" s="8">
        <f>AV4266*L4266</f>
        <v>7815.4999999999945</v>
      </c>
    </row>
    <row r="4267" spans="1:52" x14ac:dyDescent="0.2">
      <c r="A4267">
        <v>5028556</v>
      </c>
      <c r="B4267" t="s">
        <v>33</v>
      </c>
      <c r="C4267" t="s">
        <v>34</v>
      </c>
      <c r="D4267" t="b">
        <v>1</v>
      </c>
      <c r="E4267" t="s">
        <v>35</v>
      </c>
      <c r="F4267" t="s">
        <v>36</v>
      </c>
      <c r="G4267" t="s">
        <v>37</v>
      </c>
      <c r="H4267" t="s">
        <v>38</v>
      </c>
      <c r="I4267">
        <v>1</v>
      </c>
      <c r="J4267" t="b">
        <v>0</v>
      </c>
      <c r="K4267" t="b">
        <v>0</v>
      </c>
      <c r="L4267" s="1">
        <v>245000</v>
      </c>
      <c r="M4267" s="2">
        <v>44449</v>
      </c>
      <c r="N4267" s="2">
        <v>44470</v>
      </c>
      <c r="O4267" s="2">
        <v>55397</v>
      </c>
      <c r="P4267">
        <v>360</v>
      </c>
      <c r="Q4267" s="3">
        <v>997.91</v>
      </c>
      <c r="R4267">
        <v>2.75</v>
      </c>
      <c r="S4267" t="s">
        <v>922</v>
      </c>
      <c r="T4267" s="4">
        <v>750154</v>
      </c>
      <c r="U4267" s="7">
        <f>V4267+W4267</f>
        <v>5426.2000000000007</v>
      </c>
      <c r="V4267" s="7">
        <f t="shared" si="369"/>
        <v>4434.5000000000009</v>
      </c>
      <c r="W4267" s="7">
        <v>991.7</v>
      </c>
      <c r="AA4267" t="b">
        <v>0</v>
      </c>
      <c r="AB4267">
        <v>0</v>
      </c>
      <c r="AC4267">
        <v>0</v>
      </c>
      <c r="AD4267" t="b">
        <v>0</v>
      </c>
      <c r="AE4267" t="s">
        <v>39</v>
      </c>
      <c r="AF4267" t="b">
        <v>0</v>
      </c>
      <c r="AG4267">
        <v>1</v>
      </c>
      <c r="AH4267">
        <v>244</v>
      </c>
      <c r="AI4267" s="6">
        <v>6710</v>
      </c>
      <c r="AJ4267">
        <v>748</v>
      </c>
      <c r="AK4267" t="s">
        <v>58</v>
      </c>
      <c r="AL4267" t="s">
        <v>50</v>
      </c>
      <c r="AM4267" s="9">
        <v>1.05</v>
      </c>
      <c r="AN4267">
        <f>_xlfn.XLOOKUP(S4267,[1]umbs_prices!$A:$A,[1]umbs_prices!$D:$D)</f>
        <v>103.19</v>
      </c>
      <c r="AO4267" s="11">
        <f t="shared" si="370"/>
        <v>3.1900000000000039E-2</v>
      </c>
      <c r="AP4267" s="13">
        <f>(AM4267-1)*L4267</f>
        <v>12250.000000000011</v>
      </c>
      <c r="AQ4267" s="8">
        <f>AO4267*L4267</f>
        <v>7815.50000000001</v>
      </c>
      <c r="AR4267" s="1">
        <f t="shared" si="371"/>
        <v>4434.5000000000009</v>
      </c>
      <c r="AS4267" s="8">
        <f>AQ4267+AR4267</f>
        <v>12250.000000000011</v>
      </c>
      <c r="AT4267" s="8">
        <f>AS4267-X4267</f>
        <v>12250.000000000011</v>
      </c>
      <c r="AU4267" s="11">
        <f>AT4267/L4267</f>
        <v>5.0000000000000044E-2</v>
      </c>
      <c r="AV4267">
        <f>(_xlfn.XLOOKUP(A4267,[2]loan_data!$A:$A,[2]loan_data!$Z:$Z)-100)%</f>
        <v>4.0962499999999978E-2</v>
      </c>
      <c r="AW4267" t="str">
        <f>_xlfn.XLOOKUP(A4267,[2]loan_data!$A:$A,[2]loan_data!$AA:$AA)</f>
        <v>golden_sachs</v>
      </c>
      <c r="AX4267" s="8">
        <f>AV4267*L4267</f>
        <v>10035.812499999995</v>
      </c>
      <c r="AY4267" s="8">
        <f t="shared" ref="AY4267:AY4268" si="377">AX4267+AR4267</f>
        <v>14470.312499999996</v>
      </c>
      <c r="AZ4267" s="10">
        <f>AY4267/L4267</f>
        <v>5.9062499999999983E-2</v>
      </c>
    </row>
    <row r="4268" spans="1:52" x14ac:dyDescent="0.2">
      <c r="A4268">
        <v>5028597</v>
      </c>
      <c r="B4268" t="s">
        <v>33</v>
      </c>
      <c r="C4268" t="s">
        <v>34</v>
      </c>
      <c r="D4268" t="b">
        <v>1</v>
      </c>
      <c r="E4268" t="s">
        <v>35</v>
      </c>
      <c r="F4268" t="s">
        <v>36</v>
      </c>
      <c r="G4268" t="s">
        <v>37</v>
      </c>
      <c r="H4268" t="s">
        <v>53</v>
      </c>
      <c r="I4268">
        <v>1</v>
      </c>
      <c r="J4268" t="b">
        <v>0</v>
      </c>
      <c r="K4268" t="b">
        <v>0</v>
      </c>
      <c r="L4268" s="1">
        <v>295000</v>
      </c>
      <c r="M4268" s="2">
        <v>44450</v>
      </c>
      <c r="N4268" s="2">
        <v>44470</v>
      </c>
      <c r="O4268" s="2">
        <v>55397</v>
      </c>
      <c r="P4268">
        <v>360</v>
      </c>
      <c r="Q4268" s="3">
        <v>1201.56</v>
      </c>
      <c r="R4268">
        <v>2.75</v>
      </c>
      <c r="S4268" t="s">
        <v>924</v>
      </c>
      <c r="T4268" s="4">
        <v>976498</v>
      </c>
      <c r="U4268" s="7">
        <f>V4268+W4268</f>
        <v>4337.9999999999927</v>
      </c>
      <c r="V4268" s="7">
        <f t="shared" si="369"/>
        <v>2448.4999999999927</v>
      </c>
      <c r="W4268" s="7">
        <v>1889.5</v>
      </c>
      <c r="AA4268" t="b">
        <v>0</v>
      </c>
      <c r="AB4268">
        <v>0</v>
      </c>
      <c r="AC4268">
        <v>0</v>
      </c>
      <c r="AD4268" t="b">
        <v>0</v>
      </c>
      <c r="AE4268" t="s">
        <v>39</v>
      </c>
      <c r="AF4268" t="b">
        <v>0</v>
      </c>
      <c r="AG4268">
        <v>2</v>
      </c>
      <c r="AH4268">
        <v>47</v>
      </c>
      <c r="AI4268" s="6">
        <v>1606</v>
      </c>
      <c r="AJ4268">
        <v>748</v>
      </c>
      <c r="AK4268" t="s">
        <v>58</v>
      </c>
      <c r="AL4268" t="s">
        <v>50</v>
      </c>
      <c r="AM4268" s="9">
        <v>1.05</v>
      </c>
      <c r="AN4268">
        <f>_xlfn.XLOOKUP(S4268,[1]umbs_prices!$A:$A,[1]umbs_prices!$D:$D)</f>
        <v>104.17</v>
      </c>
      <c r="AO4268" s="11">
        <f t="shared" si="370"/>
        <v>4.170000000000007E-2</v>
      </c>
      <c r="AP4268" s="13">
        <f>(AM4268-1)*L4268</f>
        <v>14750.000000000013</v>
      </c>
      <c r="AQ4268" s="8">
        <f>AO4268*L4268</f>
        <v>12301.50000000002</v>
      </c>
      <c r="AR4268" s="1">
        <f t="shared" si="371"/>
        <v>2448.4999999999927</v>
      </c>
      <c r="AS4268" s="8">
        <f>AQ4268+AR4268</f>
        <v>14750.000000000013</v>
      </c>
      <c r="AT4268" s="8">
        <f>AS4268-X4268</f>
        <v>14750.000000000013</v>
      </c>
      <c r="AU4268" s="11">
        <f>AT4268/L4268</f>
        <v>5.0000000000000044E-2</v>
      </c>
      <c r="AV4268">
        <f>(_xlfn.XLOOKUP(A4268,[2]loan_data!$A:$A,[2]loan_data!$Z:$Z)-100)%</f>
        <v>5.7637500000000015E-2</v>
      </c>
      <c r="AW4268" t="str">
        <f>_xlfn.XLOOKUP(A4268,[2]loan_data!$A:$A,[2]loan_data!$AA:$AA)</f>
        <v>golden_sachs</v>
      </c>
      <c r="AX4268" s="8">
        <f>AV4268*L4268</f>
        <v>17003.062500000004</v>
      </c>
      <c r="AY4268" s="8">
        <f t="shared" si="377"/>
        <v>19451.562499999996</v>
      </c>
      <c r="AZ4268" s="10">
        <f>AY4268/L4268</f>
        <v>6.5937499999999982E-2</v>
      </c>
    </row>
    <row r="4269" spans="1:52" x14ac:dyDescent="0.2">
      <c r="A4269">
        <v>5028598</v>
      </c>
      <c r="B4269" t="s">
        <v>46</v>
      </c>
      <c r="C4269" t="s">
        <v>612</v>
      </c>
      <c r="D4269" t="b">
        <v>1</v>
      </c>
      <c r="E4269" t="s">
        <v>35</v>
      </c>
      <c r="F4269" t="s">
        <v>36</v>
      </c>
      <c r="G4269" t="s">
        <v>37</v>
      </c>
      <c r="H4269" t="s">
        <v>53</v>
      </c>
      <c r="I4269">
        <v>1</v>
      </c>
      <c r="J4269" t="b">
        <v>0</v>
      </c>
      <c r="K4269" t="b">
        <v>0</v>
      </c>
      <c r="L4269" s="1">
        <v>155000</v>
      </c>
      <c r="M4269" s="2">
        <v>44453</v>
      </c>
      <c r="N4269" s="2">
        <v>44470</v>
      </c>
      <c r="O4269" s="2">
        <v>55397</v>
      </c>
      <c r="P4269">
        <v>360</v>
      </c>
      <c r="Q4269" s="3">
        <v>694</v>
      </c>
      <c r="R4269">
        <v>3.5</v>
      </c>
      <c r="S4269" t="s">
        <v>926</v>
      </c>
      <c r="T4269" s="4">
        <v>242909</v>
      </c>
      <c r="U4269" s="7">
        <f>V4269+W4269</f>
        <v>1116</v>
      </c>
      <c r="V4269" s="7">
        <f t="shared" si="369"/>
        <v>0</v>
      </c>
      <c r="W4269" s="7">
        <v>1116</v>
      </c>
      <c r="AA4269" t="b">
        <v>0</v>
      </c>
      <c r="AB4269">
        <v>0</v>
      </c>
      <c r="AC4269">
        <v>0</v>
      </c>
      <c r="AD4269" t="b">
        <v>0</v>
      </c>
      <c r="AE4269" t="s">
        <v>39</v>
      </c>
      <c r="AF4269" t="b">
        <v>0</v>
      </c>
      <c r="AG4269">
        <v>1</v>
      </c>
      <c r="AH4269">
        <v>66</v>
      </c>
      <c r="AI4269" s="6">
        <v>2090</v>
      </c>
      <c r="AJ4269">
        <v>748</v>
      </c>
      <c r="AK4269" t="s">
        <v>40</v>
      </c>
      <c r="AL4269" t="s">
        <v>41</v>
      </c>
      <c r="AM4269" s="9">
        <v>1.05</v>
      </c>
      <c r="AN4269">
        <f>_xlfn.XLOOKUP(S4269,[1]umbs_prices!$A:$A,[1]umbs_prices!$D:$D)</f>
        <v>105</v>
      </c>
      <c r="AO4269" s="11">
        <f t="shared" si="370"/>
        <v>5.0000000000000044E-2</v>
      </c>
      <c r="AP4269" s="13">
        <f>(AM4269-1)*L4269</f>
        <v>7750.0000000000073</v>
      </c>
      <c r="AQ4269" s="8">
        <f>AO4269*L4269</f>
        <v>7750.0000000000073</v>
      </c>
      <c r="AR4269" s="1">
        <f t="shared" si="371"/>
        <v>0</v>
      </c>
      <c r="AS4269" s="8">
        <f>AQ4269+AR4269</f>
        <v>7750.0000000000073</v>
      </c>
      <c r="AT4269" s="8">
        <f>AS4269-X4269</f>
        <v>7750.0000000000073</v>
      </c>
      <c r="AU4269" s="11">
        <f>AT4269/L4269</f>
        <v>5.0000000000000044E-2</v>
      </c>
      <c r="AV4269">
        <f>(_xlfn.XLOOKUP(A4269,[2]loan_data!$A:$A,[2]loan_data!$Z:$Z)-100)%</f>
        <v>0.05</v>
      </c>
      <c r="AW4269" t="str">
        <f>_xlfn.XLOOKUP(A4269,[2]loan_data!$A:$A,[2]loan_data!$AA:$AA)</f>
        <v>umbs_price</v>
      </c>
      <c r="AX4269" s="8">
        <f>AV4269*L4269</f>
        <v>7750</v>
      </c>
    </row>
    <row r="4270" spans="1:52" x14ac:dyDescent="0.2">
      <c r="A4270">
        <v>5028600</v>
      </c>
      <c r="B4270" t="s">
        <v>46</v>
      </c>
      <c r="C4270" t="s">
        <v>89</v>
      </c>
      <c r="D4270" t="b">
        <v>1</v>
      </c>
      <c r="E4270" t="s">
        <v>35</v>
      </c>
      <c r="F4270" t="s">
        <v>36</v>
      </c>
      <c r="G4270" t="s">
        <v>37</v>
      </c>
      <c r="H4270" t="s">
        <v>53</v>
      </c>
      <c r="I4270">
        <v>1</v>
      </c>
      <c r="J4270" t="b">
        <v>0</v>
      </c>
      <c r="K4270" t="b">
        <v>0</v>
      </c>
      <c r="L4270" s="1">
        <v>105000</v>
      </c>
      <c r="M4270" s="2">
        <v>44454</v>
      </c>
      <c r="N4270" s="2">
        <v>44501</v>
      </c>
      <c r="O4270" s="2">
        <v>49949</v>
      </c>
      <c r="P4270">
        <v>180</v>
      </c>
      <c r="Q4270" s="3">
        <v>692.6</v>
      </c>
      <c r="R4270">
        <v>2.375</v>
      </c>
      <c r="S4270" t="s">
        <v>921</v>
      </c>
      <c r="T4270" s="4">
        <v>196814</v>
      </c>
      <c r="U4270" s="7">
        <f>V4270+W4270</f>
        <v>6865.560000000014</v>
      </c>
      <c r="V4270" s="7">
        <f t="shared" si="369"/>
        <v>5376.0000000000136</v>
      </c>
      <c r="W4270" s="7">
        <v>1489.5600000000004</v>
      </c>
      <c r="AA4270" t="b">
        <v>0</v>
      </c>
      <c r="AB4270">
        <v>0</v>
      </c>
      <c r="AC4270">
        <v>0</v>
      </c>
      <c r="AD4270" t="b">
        <v>0</v>
      </c>
      <c r="AE4270" t="s">
        <v>39</v>
      </c>
      <c r="AF4270" t="b">
        <v>0</v>
      </c>
      <c r="AG4270">
        <v>1</v>
      </c>
      <c r="AH4270">
        <v>156</v>
      </c>
      <c r="AI4270" s="6">
        <v>2730</v>
      </c>
      <c r="AJ4270">
        <v>748</v>
      </c>
      <c r="AK4270" t="s">
        <v>40</v>
      </c>
      <c r="AL4270" t="s">
        <v>50</v>
      </c>
      <c r="AM4270" s="9">
        <v>1.05</v>
      </c>
      <c r="AN4270">
        <f>_xlfn.XLOOKUP(S4270,[1]umbs_prices!$A:$A,[1]umbs_prices!$D:$D)</f>
        <v>99.88</v>
      </c>
      <c r="AO4270" s="11">
        <f t="shared" si="370"/>
        <v>-1.2000000000000899E-3</v>
      </c>
      <c r="AP4270" s="13">
        <f>(AM4270-1)*L4270</f>
        <v>5250.0000000000045</v>
      </c>
      <c r="AQ4270" s="8">
        <f>AO4270*L4270</f>
        <v>-126.00000000000944</v>
      </c>
      <c r="AR4270" s="1">
        <f t="shared" si="371"/>
        <v>5376.0000000000136</v>
      </c>
      <c r="AS4270" s="8">
        <f>AQ4270+AR4270</f>
        <v>5250.0000000000045</v>
      </c>
      <c r="AT4270" s="8">
        <f>AS4270-X4270</f>
        <v>5250.0000000000045</v>
      </c>
      <c r="AU4270" s="11">
        <f>AT4270/L4270</f>
        <v>5.0000000000000044E-2</v>
      </c>
      <c r="AV4270">
        <f>(_xlfn.XLOOKUP(A4270,[2]loan_data!$A:$A,[2]loan_data!$Z:$Z)-100)%</f>
        <v>4.9999999999954527E-5</v>
      </c>
      <c r="AW4270" t="str">
        <f>_xlfn.XLOOKUP(A4270,[2]loan_data!$A:$A,[2]loan_data!$AA:$AA)</f>
        <v>bank_of_americans</v>
      </c>
      <c r="AX4270" s="8">
        <f>AV4270*L4270</f>
        <v>5.2499999999952252</v>
      </c>
      <c r="AY4270" s="8">
        <f>AX4270+AR4270</f>
        <v>5381.2500000000091</v>
      </c>
      <c r="AZ4270" s="10">
        <f>AY4270/L4270</f>
        <v>5.1250000000000087E-2</v>
      </c>
    </row>
    <row r="4271" spans="1:52" x14ac:dyDescent="0.2">
      <c r="A4271">
        <v>5028615</v>
      </c>
      <c r="B4271" t="s">
        <v>120</v>
      </c>
      <c r="C4271" t="s">
        <v>455</v>
      </c>
      <c r="D4271" t="b">
        <v>1</v>
      </c>
      <c r="E4271" t="s">
        <v>35</v>
      </c>
      <c r="F4271" t="s">
        <v>36</v>
      </c>
      <c r="G4271" t="s">
        <v>37</v>
      </c>
      <c r="H4271" t="s">
        <v>53</v>
      </c>
      <c r="I4271">
        <v>1</v>
      </c>
      <c r="J4271" t="b">
        <v>0</v>
      </c>
      <c r="K4271" t="b">
        <v>0</v>
      </c>
      <c r="L4271" s="1">
        <v>135000</v>
      </c>
      <c r="M4271" s="2">
        <v>44454</v>
      </c>
      <c r="N4271" s="2">
        <v>44501</v>
      </c>
      <c r="O4271" s="2">
        <v>48122</v>
      </c>
      <c r="P4271">
        <v>120</v>
      </c>
      <c r="Q4271" s="3">
        <v>1247.55</v>
      </c>
      <c r="R4271">
        <v>2.125</v>
      </c>
      <c r="S4271" t="s">
        <v>925</v>
      </c>
      <c r="T4271" s="4">
        <v>300000</v>
      </c>
      <c r="U4271" s="7">
        <f>V4271+W4271</f>
        <v>11257.500000000002</v>
      </c>
      <c r="V4271" s="7">
        <f t="shared" si="369"/>
        <v>10192.500000000002</v>
      </c>
      <c r="W4271" s="7">
        <v>1065</v>
      </c>
      <c r="AA4271" t="b">
        <v>0</v>
      </c>
      <c r="AB4271">
        <v>0</v>
      </c>
      <c r="AC4271">
        <v>0</v>
      </c>
      <c r="AD4271" t="b">
        <v>0</v>
      </c>
      <c r="AE4271" t="s">
        <v>39</v>
      </c>
      <c r="AF4271" t="b">
        <v>0</v>
      </c>
      <c r="AG4271">
        <v>1</v>
      </c>
      <c r="AH4271">
        <v>88</v>
      </c>
      <c r="AI4271" s="6">
        <v>3227</v>
      </c>
      <c r="AJ4271">
        <v>748</v>
      </c>
      <c r="AK4271" t="s">
        <v>58</v>
      </c>
      <c r="AL4271" t="s">
        <v>50</v>
      </c>
      <c r="AM4271" s="9">
        <v>1.05</v>
      </c>
      <c r="AN4271">
        <f>_xlfn.XLOOKUP(S4271,[1]umbs_prices!$A:$A,[1]umbs_prices!$D:$D)</f>
        <v>97.45</v>
      </c>
      <c r="AO4271" s="11">
        <f t="shared" si="370"/>
        <v>-2.5499999999999967E-2</v>
      </c>
      <c r="AP4271" s="13">
        <f>(AM4271-1)*L4271</f>
        <v>6750.0000000000064</v>
      </c>
      <c r="AQ4271" s="8">
        <f>AO4271*L4271</f>
        <v>-3442.4999999999955</v>
      </c>
      <c r="AR4271" s="1">
        <f t="shared" si="371"/>
        <v>10192.500000000002</v>
      </c>
      <c r="AS4271" s="8">
        <f>AQ4271+AR4271</f>
        <v>6750.0000000000064</v>
      </c>
      <c r="AT4271" s="8">
        <f>AS4271-X4271</f>
        <v>6750.0000000000064</v>
      </c>
      <c r="AU4271" s="11">
        <f>AT4271/L4271</f>
        <v>5.0000000000000044E-2</v>
      </c>
      <c r="AV4271">
        <f>(_xlfn.XLOOKUP(A4271,[2]loan_data!$A:$A,[2]loan_data!$Z:$Z)-100)%</f>
        <v>-2.5499999999999971E-2</v>
      </c>
      <c r="AW4271" t="str">
        <f>_xlfn.XLOOKUP(A4271,[2]loan_data!$A:$A,[2]loan_data!$AA:$AA)</f>
        <v>umbs_price</v>
      </c>
      <c r="AX4271" s="8">
        <f>AV4271*L4271</f>
        <v>-3442.4999999999959</v>
      </c>
    </row>
    <row r="4272" spans="1:52" x14ac:dyDescent="0.2">
      <c r="A4272">
        <v>5028677</v>
      </c>
      <c r="B4272" t="s">
        <v>68</v>
      </c>
      <c r="C4272" t="s">
        <v>69</v>
      </c>
      <c r="D4272" t="b">
        <v>1</v>
      </c>
      <c r="E4272" t="s">
        <v>35</v>
      </c>
      <c r="F4272" t="s">
        <v>36</v>
      </c>
      <c r="G4272" t="s">
        <v>37</v>
      </c>
      <c r="H4272" t="s">
        <v>60</v>
      </c>
      <c r="I4272">
        <v>1</v>
      </c>
      <c r="J4272" t="b">
        <v>0</v>
      </c>
      <c r="K4272" t="b">
        <v>0</v>
      </c>
      <c r="L4272" s="1">
        <v>275000</v>
      </c>
      <c r="M4272" s="2">
        <v>44454</v>
      </c>
      <c r="N4272" s="2">
        <v>44501</v>
      </c>
      <c r="O4272" s="2">
        <v>55427</v>
      </c>
      <c r="P4272">
        <v>360</v>
      </c>
      <c r="Q4272" s="3">
        <v>1193.5899999999999</v>
      </c>
      <c r="R4272">
        <v>3.25</v>
      </c>
      <c r="S4272" t="s">
        <v>920</v>
      </c>
      <c r="T4272" s="4">
        <v>366667</v>
      </c>
      <c r="U4272" s="7">
        <f>V4272+W4272</f>
        <v>2032.0000000000036</v>
      </c>
      <c r="V4272" s="7">
        <f t="shared" si="369"/>
        <v>1072.5000000000036</v>
      </c>
      <c r="W4272" s="7">
        <v>959.5</v>
      </c>
      <c r="AA4272" t="b">
        <v>0</v>
      </c>
      <c r="AB4272">
        <v>0</v>
      </c>
      <c r="AC4272">
        <v>0</v>
      </c>
      <c r="AD4272" t="b">
        <v>0</v>
      </c>
      <c r="AE4272" t="s">
        <v>45</v>
      </c>
      <c r="AF4272" t="b">
        <v>0</v>
      </c>
      <c r="AG4272">
        <v>1</v>
      </c>
      <c r="AH4272">
        <v>101</v>
      </c>
      <c r="AI4272" s="6">
        <v>2778</v>
      </c>
      <c r="AJ4272">
        <v>748</v>
      </c>
      <c r="AK4272" t="s">
        <v>58</v>
      </c>
      <c r="AL4272" t="s">
        <v>50</v>
      </c>
      <c r="AM4272" s="9">
        <v>1.05</v>
      </c>
      <c r="AN4272">
        <f>_xlfn.XLOOKUP(S4272,[1]umbs_prices!$A:$A,[1]umbs_prices!$D:$D)</f>
        <v>104.61</v>
      </c>
      <c r="AO4272" s="11">
        <f t="shared" si="370"/>
        <v>4.610000000000003E-2</v>
      </c>
      <c r="AP4272" s="13">
        <f>(AM4272-1)*L4272</f>
        <v>13750.000000000013</v>
      </c>
      <c r="AQ4272" s="8">
        <f>AO4272*L4272</f>
        <v>12677.500000000009</v>
      </c>
      <c r="AR4272" s="1">
        <f t="shared" si="371"/>
        <v>1072.5000000000036</v>
      </c>
      <c r="AS4272" s="8">
        <f>AQ4272+AR4272</f>
        <v>13750.000000000013</v>
      </c>
      <c r="AT4272" s="8">
        <f>AS4272-X4272</f>
        <v>13750.000000000013</v>
      </c>
      <c r="AU4272" s="11">
        <f>AT4272/L4272</f>
        <v>5.0000000000000044E-2</v>
      </c>
      <c r="AV4272">
        <f>(_xlfn.XLOOKUP(A4272,[2]loan_data!$A:$A,[2]loan_data!$Z:$Z)-100)%</f>
        <v>4.6099999999999995E-2</v>
      </c>
      <c r="AW4272" t="str">
        <f>_xlfn.XLOOKUP(A4272,[2]loan_data!$A:$A,[2]loan_data!$AA:$AA)</f>
        <v>umbs_price</v>
      </c>
      <c r="AX4272" s="8">
        <f>AV4272*L4272</f>
        <v>12677.499999999998</v>
      </c>
    </row>
    <row r="4273" spans="1:52" x14ac:dyDescent="0.2">
      <c r="A4273">
        <v>5028724</v>
      </c>
      <c r="B4273" t="s">
        <v>56</v>
      </c>
      <c r="C4273" t="s">
        <v>57</v>
      </c>
      <c r="D4273" t="b">
        <v>1</v>
      </c>
      <c r="E4273" t="s">
        <v>35</v>
      </c>
      <c r="F4273" t="s">
        <v>36</v>
      </c>
      <c r="G4273" t="s">
        <v>37</v>
      </c>
      <c r="H4273" t="s">
        <v>38</v>
      </c>
      <c r="I4273">
        <v>1</v>
      </c>
      <c r="J4273" t="b">
        <v>0</v>
      </c>
      <c r="K4273" t="b">
        <v>0</v>
      </c>
      <c r="L4273" s="1">
        <v>245000</v>
      </c>
      <c r="M4273" s="2">
        <v>44455</v>
      </c>
      <c r="N4273" s="2">
        <v>44501</v>
      </c>
      <c r="O4273" s="2">
        <v>48122</v>
      </c>
      <c r="P4273">
        <v>120</v>
      </c>
      <c r="Q4273" s="3">
        <v>2277.6000000000004</v>
      </c>
      <c r="R4273">
        <v>2.25</v>
      </c>
      <c r="S4273" t="s">
        <v>921</v>
      </c>
      <c r="T4273" s="4">
        <v>998371</v>
      </c>
      <c r="U4273" s="7">
        <f>V4273+W4273</f>
        <v>12544.000000000033</v>
      </c>
      <c r="V4273" s="7">
        <f t="shared" si="369"/>
        <v>12544.000000000033</v>
      </c>
      <c r="W4273" s="7">
        <v>0</v>
      </c>
      <c r="AA4273" t="b">
        <v>0</v>
      </c>
      <c r="AB4273">
        <v>0</v>
      </c>
      <c r="AC4273">
        <v>0</v>
      </c>
      <c r="AD4273" t="b">
        <v>0</v>
      </c>
      <c r="AE4273" t="s">
        <v>39</v>
      </c>
      <c r="AF4273" t="b">
        <v>0</v>
      </c>
      <c r="AG4273">
        <v>1</v>
      </c>
      <c r="AH4273">
        <v>282</v>
      </c>
      <c r="AI4273" s="6">
        <v>3525</v>
      </c>
      <c r="AJ4273">
        <v>748</v>
      </c>
      <c r="AK4273" t="s">
        <v>58</v>
      </c>
      <c r="AL4273" t="s">
        <v>41</v>
      </c>
      <c r="AM4273" s="9">
        <v>1.05</v>
      </c>
      <c r="AN4273">
        <f>_xlfn.XLOOKUP(S4273,[1]umbs_prices!$A:$A,[1]umbs_prices!$D:$D)</f>
        <v>99.88</v>
      </c>
      <c r="AO4273" s="11">
        <f t="shared" si="370"/>
        <v>-1.2000000000000899E-3</v>
      </c>
      <c r="AP4273" s="13">
        <f>(AM4273-1)*L4273</f>
        <v>12250.000000000011</v>
      </c>
      <c r="AQ4273" s="8">
        <f>AO4273*L4273</f>
        <v>-294.000000000022</v>
      </c>
      <c r="AR4273" s="1">
        <f t="shared" si="371"/>
        <v>12544.000000000033</v>
      </c>
      <c r="AS4273" s="8">
        <f>AQ4273+AR4273</f>
        <v>12250.000000000011</v>
      </c>
      <c r="AT4273" s="8">
        <f>AS4273-X4273</f>
        <v>12250.000000000011</v>
      </c>
      <c r="AU4273" s="11">
        <f>AT4273/L4273</f>
        <v>5.0000000000000044E-2</v>
      </c>
      <c r="AV4273">
        <f>(_xlfn.XLOOKUP(A4273,[2]loan_data!$A:$A,[2]loan_data!$Z:$Z)-100)%</f>
        <v>-1.2000000000000454E-3</v>
      </c>
      <c r="AW4273" t="str">
        <f>_xlfn.XLOOKUP(A4273,[2]loan_data!$A:$A,[2]loan_data!$AA:$AA)</f>
        <v>umbs_price</v>
      </c>
      <c r="AX4273" s="8">
        <f>AV4273*L4273</f>
        <v>-294.00000000001114</v>
      </c>
    </row>
    <row r="4274" spans="1:52" x14ac:dyDescent="0.2">
      <c r="A4274">
        <v>5028837</v>
      </c>
      <c r="B4274" t="s">
        <v>61</v>
      </c>
      <c r="C4274" t="s">
        <v>303</v>
      </c>
      <c r="D4274" t="b">
        <v>1</v>
      </c>
      <c r="E4274" t="s">
        <v>35</v>
      </c>
      <c r="F4274" t="s">
        <v>36</v>
      </c>
      <c r="G4274" t="s">
        <v>37</v>
      </c>
      <c r="H4274" t="s">
        <v>53</v>
      </c>
      <c r="I4274">
        <v>1</v>
      </c>
      <c r="J4274" t="b">
        <v>0</v>
      </c>
      <c r="K4274" t="b">
        <v>0</v>
      </c>
      <c r="L4274" s="1">
        <v>265000</v>
      </c>
      <c r="M4274" s="2">
        <v>44455</v>
      </c>
      <c r="N4274" s="2">
        <v>44501</v>
      </c>
      <c r="O4274" s="2">
        <v>49949</v>
      </c>
      <c r="P4274">
        <v>180</v>
      </c>
      <c r="Q4274" s="3">
        <v>1794.24</v>
      </c>
      <c r="R4274">
        <v>2.75</v>
      </c>
      <c r="S4274" t="s">
        <v>922</v>
      </c>
      <c r="T4274" s="4">
        <v>356759</v>
      </c>
      <c r="U4274" s="7">
        <f>V4274+W4274</f>
        <v>6853.05</v>
      </c>
      <c r="V4274" s="7">
        <f t="shared" si="369"/>
        <v>4796.5</v>
      </c>
      <c r="W4274" s="7">
        <v>2056.5500000000002</v>
      </c>
      <c r="AA4274" t="b">
        <v>0</v>
      </c>
      <c r="AB4274">
        <v>0</v>
      </c>
      <c r="AC4274">
        <v>0</v>
      </c>
      <c r="AD4274" t="b">
        <v>0</v>
      </c>
      <c r="AE4274" t="s">
        <v>39</v>
      </c>
      <c r="AF4274" t="b">
        <v>0</v>
      </c>
      <c r="AG4274">
        <v>1</v>
      </c>
      <c r="AH4274">
        <v>75</v>
      </c>
      <c r="AI4274" s="6">
        <v>2688</v>
      </c>
      <c r="AJ4274">
        <v>748</v>
      </c>
      <c r="AK4274" t="s">
        <v>40</v>
      </c>
      <c r="AL4274" t="s">
        <v>50</v>
      </c>
      <c r="AM4274" s="9">
        <v>1.05</v>
      </c>
      <c r="AN4274">
        <f>_xlfn.XLOOKUP(S4274,[1]umbs_prices!$A:$A,[1]umbs_prices!$D:$D)</f>
        <v>103.19</v>
      </c>
      <c r="AO4274" s="11">
        <f t="shared" si="370"/>
        <v>3.1900000000000039E-2</v>
      </c>
      <c r="AP4274" s="13">
        <f>(AM4274-1)*L4274</f>
        <v>13250.000000000011</v>
      </c>
      <c r="AQ4274" s="8">
        <f>AO4274*L4274</f>
        <v>8453.5000000000109</v>
      </c>
      <c r="AR4274" s="1">
        <f t="shared" si="371"/>
        <v>4796.5</v>
      </c>
      <c r="AS4274" s="8">
        <f>AQ4274+AR4274</f>
        <v>13250.000000000011</v>
      </c>
      <c r="AT4274" s="8">
        <f>AS4274-X4274</f>
        <v>13250.000000000011</v>
      </c>
      <c r="AU4274" s="11">
        <f>AT4274/L4274</f>
        <v>5.0000000000000044E-2</v>
      </c>
      <c r="AV4274">
        <f>(_xlfn.XLOOKUP(A4274,[2]loan_data!$A:$A,[2]loan_data!$Z:$Z)-100)%</f>
        <v>3.1899999999999977E-2</v>
      </c>
      <c r="AW4274" t="str">
        <f>_xlfn.XLOOKUP(A4274,[2]loan_data!$A:$A,[2]loan_data!$AA:$AA)</f>
        <v>umbs_price</v>
      </c>
      <c r="AX4274" s="8">
        <f>AV4274*L4274</f>
        <v>8453.4999999999945</v>
      </c>
    </row>
    <row r="4275" spans="1:52" x14ac:dyDescent="0.2">
      <c r="A4275">
        <v>5028890</v>
      </c>
      <c r="B4275" t="s">
        <v>51</v>
      </c>
      <c r="C4275" t="s">
        <v>843</v>
      </c>
      <c r="D4275" t="b">
        <v>1</v>
      </c>
      <c r="E4275" t="s">
        <v>35</v>
      </c>
      <c r="F4275" t="s">
        <v>36</v>
      </c>
      <c r="G4275" t="s">
        <v>37</v>
      </c>
      <c r="H4275" t="s">
        <v>53</v>
      </c>
      <c r="I4275">
        <v>1</v>
      </c>
      <c r="J4275" t="b">
        <v>0</v>
      </c>
      <c r="K4275" t="b">
        <v>0</v>
      </c>
      <c r="L4275" s="1">
        <v>175000</v>
      </c>
      <c r="M4275" s="2">
        <v>44455</v>
      </c>
      <c r="N4275" s="2">
        <v>44501</v>
      </c>
      <c r="O4275" s="2">
        <v>49949</v>
      </c>
      <c r="P4275">
        <v>180</v>
      </c>
      <c r="Q4275" s="3">
        <v>1236.8599999999999</v>
      </c>
      <c r="R4275">
        <v>3.375</v>
      </c>
      <c r="S4275" t="s">
        <v>926</v>
      </c>
      <c r="T4275" s="4">
        <v>233334</v>
      </c>
      <c r="U4275" s="7">
        <f>V4275+W4275</f>
        <v>1967</v>
      </c>
      <c r="V4275" s="7">
        <f t="shared" si="369"/>
        <v>0</v>
      </c>
      <c r="W4275" s="7">
        <v>1967</v>
      </c>
      <c r="AA4275" t="b">
        <v>0</v>
      </c>
      <c r="AB4275">
        <v>0</v>
      </c>
      <c r="AC4275">
        <v>0</v>
      </c>
      <c r="AD4275" t="b">
        <v>0</v>
      </c>
      <c r="AE4275" t="s">
        <v>39</v>
      </c>
      <c r="AF4275" t="b">
        <v>0</v>
      </c>
      <c r="AG4275">
        <v>1</v>
      </c>
      <c r="AH4275">
        <v>87</v>
      </c>
      <c r="AI4275" s="6">
        <v>2030</v>
      </c>
      <c r="AJ4275">
        <v>748</v>
      </c>
      <c r="AK4275" t="s">
        <v>58</v>
      </c>
      <c r="AL4275" t="s">
        <v>50</v>
      </c>
      <c r="AM4275" s="9">
        <v>1.05</v>
      </c>
      <c r="AN4275">
        <f>_xlfn.XLOOKUP(S4275,[1]umbs_prices!$A:$A,[1]umbs_prices!$D:$D)</f>
        <v>105</v>
      </c>
      <c r="AO4275" s="11">
        <f t="shared" si="370"/>
        <v>5.0000000000000044E-2</v>
      </c>
      <c r="AP4275" s="13">
        <f>(AM4275-1)*L4275</f>
        <v>8750.0000000000073</v>
      </c>
      <c r="AQ4275" s="8">
        <f>AO4275*L4275</f>
        <v>8750.0000000000073</v>
      </c>
      <c r="AR4275" s="1">
        <f t="shared" si="371"/>
        <v>0</v>
      </c>
      <c r="AS4275" s="8">
        <f>AQ4275+AR4275</f>
        <v>8750.0000000000073</v>
      </c>
      <c r="AT4275" s="8">
        <f>AS4275-X4275</f>
        <v>8750.0000000000073</v>
      </c>
      <c r="AU4275" s="11">
        <f>AT4275/L4275</f>
        <v>5.0000000000000044E-2</v>
      </c>
      <c r="AV4275">
        <f>(_xlfn.XLOOKUP(A4275,[2]loan_data!$A:$A,[2]loan_data!$Z:$Z)-100)%</f>
        <v>0.05</v>
      </c>
      <c r="AW4275" t="str">
        <f>_xlfn.XLOOKUP(A4275,[2]loan_data!$A:$A,[2]loan_data!$AA:$AA)</f>
        <v>umbs_price</v>
      </c>
      <c r="AX4275" s="8">
        <f>AV4275*L4275</f>
        <v>8750</v>
      </c>
    </row>
    <row r="4276" spans="1:52" x14ac:dyDescent="0.2">
      <c r="A4276">
        <v>5028908</v>
      </c>
      <c r="B4276" t="s">
        <v>33</v>
      </c>
      <c r="C4276" t="s">
        <v>220</v>
      </c>
      <c r="D4276" t="b">
        <v>1</v>
      </c>
      <c r="E4276" t="s">
        <v>35</v>
      </c>
      <c r="F4276" t="s">
        <v>36</v>
      </c>
      <c r="G4276" t="s">
        <v>37</v>
      </c>
      <c r="H4276" t="s">
        <v>53</v>
      </c>
      <c r="I4276">
        <v>1</v>
      </c>
      <c r="J4276" t="b">
        <v>0</v>
      </c>
      <c r="K4276" t="b">
        <v>0</v>
      </c>
      <c r="L4276" s="1">
        <v>375000</v>
      </c>
      <c r="M4276" s="2">
        <v>44455</v>
      </c>
      <c r="N4276" s="2">
        <v>44501</v>
      </c>
      <c r="O4276" s="2">
        <v>55427</v>
      </c>
      <c r="P4276">
        <v>360</v>
      </c>
      <c r="Q4276" s="3">
        <v>1552.1299999999999</v>
      </c>
      <c r="R4276">
        <v>2.875</v>
      </c>
      <c r="S4276" t="s">
        <v>924</v>
      </c>
      <c r="T4276" s="4">
        <v>575066</v>
      </c>
      <c r="U4276" s="7">
        <f>V4276+W4276</f>
        <v>4696.4999999999909</v>
      </c>
      <c r="V4276" s="7">
        <f t="shared" si="369"/>
        <v>3112.4999999999909</v>
      </c>
      <c r="W4276" s="7">
        <v>1584</v>
      </c>
      <c r="AA4276" t="b">
        <v>0</v>
      </c>
      <c r="AB4276">
        <v>0</v>
      </c>
      <c r="AC4276">
        <v>0</v>
      </c>
      <c r="AD4276" t="b">
        <v>0</v>
      </c>
      <c r="AE4276" t="s">
        <v>39</v>
      </c>
      <c r="AF4276" t="b">
        <v>0</v>
      </c>
      <c r="AG4276">
        <v>1</v>
      </c>
      <c r="AH4276">
        <v>87</v>
      </c>
      <c r="AI4276" s="6">
        <v>2393</v>
      </c>
      <c r="AJ4276">
        <v>748</v>
      </c>
      <c r="AK4276" t="s">
        <v>43</v>
      </c>
      <c r="AL4276" t="s">
        <v>50</v>
      </c>
      <c r="AM4276" s="9">
        <v>1.05</v>
      </c>
      <c r="AN4276">
        <f>_xlfn.XLOOKUP(S4276,[1]umbs_prices!$A:$A,[1]umbs_prices!$D:$D)</f>
        <v>104.17</v>
      </c>
      <c r="AO4276" s="11">
        <f t="shared" si="370"/>
        <v>4.170000000000007E-2</v>
      </c>
      <c r="AP4276" s="13">
        <f>(AM4276-1)*L4276</f>
        <v>18750.000000000018</v>
      </c>
      <c r="AQ4276" s="8">
        <f>AO4276*L4276</f>
        <v>15637.500000000027</v>
      </c>
      <c r="AR4276" s="1">
        <f t="shared" si="371"/>
        <v>3112.4999999999909</v>
      </c>
      <c r="AS4276" s="8">
        <f>AQ4276+AR4276</f>
        <v>18750.000000000018</v>
      </c>
      <c r="AT4276" s="8">
        <f>AS4276-X4276</f>
        <v>18750.000000000018</v>
      </c>
      <c r="AU4276" s="11">
        <f>AT4276/L4276</f>
        <v>5.0000000000000051E-2</v>
      </c>
      <c r="AV4276">
        <f>(_xlfn.XLOOKUP(A4276,[2]loan_data!$A:$A,[2]loan_data!$Z:$Z)-100)%</f>
        <v>5.1075000000000016E-2</v>
      </c>
      <c r="AW4276" t="str">
        <f>_xlfn.XLOOKUP(A4276,[2]loan_data!$A:$A,[2]loan_data!$AA:$AA)</f>
        <v>golden_sachs</v>
      </c>
      <c r="AX4276" s="8">
        <f>AV4276*L4276</f>
        <v>19153.125000000007</v>
      </c>
      <c r="AY4276" s="8">
        <f>AX4276+AR4276</f>
        <v>22265.625</v>
      </c>
      <c r="AZ4276" s="10">
        <f>AY4276/L4276</f>
        <v>5.9374999999999997E-2</v>
      </c>
    </row>
    <row r="4277" spans="1:52" x14ac:dyDescent="0.2">
      <c r="A4277">
        <v>5028948</v>
      </c>
      <c r="B4277" t="s">
        <v>56</v>
      </c>
      <c r="C4277" t="s">
        <v>57</v>
      </c>
      <c r="D4277" t="b">
        <v>1</v>
      </c>
      <c r="E4277" t="s">
        <v>35</v>
      </c>
      <c r="F4277" t="s">
        <v>36</v>
      </c>
      <c r="G4277" t="s">
        <v>37</v>
      </c>
      <c r="H4277" t="s">
        <v>53</v>
      </c>
      <c r="I4277">
        <v>1</v>
      </c>
      <c r="J4277" t="b">
        <v>0</v>
      </c>
      <c r="K4277" t="b">
        <v>0</v>
      </c>
      <c r="L4277" s="1">
        <v>235000</v>
      </c>
      <c r="M4277" s="2">
        <v>44456</v>
      </c>
      <c r="N4277" s="2">
        <v>44501</v>
      </c>
      <c r="O4277" s="2">
        <v>55427</v>
      </c>
      <c r="P4277">
        <v>360</v>
      </c>
      <c r="Q4277" s="3">
        <v>1004.0699999999999</v>
      </c>
      <c r="R4277">
        <v>3.125</v>
      </c>
      <c r="S4277" t="s">
        <v>922</v>
      </c>
      <c r="T4277" s="4">
        <v>402191</v>
      </c>
      <c r="U4277" s="7">
        <f>V4277+W4277</f>
        <v>5455.5000000000018</v>
      </c>
      <c r="V4277" s="7">
        <f t="shared" si="369"/>
        <v>4253.5000000000018</v>
      </c>
      <c r="W4277" s="7">
        <v>1202</v>
      </c>
      <c r="AA4277" t="b">
        <v>0</v>
      </c>
      <c r="AB4277">
        <v>0</v>
      </c>
      <c r="AC4277">
        <v>0</v>
      </c>
      <c r="AD4277" t="b">
        <v>0</v>
      </c>
      <c r="AE4277" t="s">
        <v>39</v>
      </c>
      <c r="AF4277" t="b">
        <v>0</v>
      </c>
      <c r="AG4277">
        <v>1</v>
      </c>
      <c r="AH4277">
        <v>50</v>
      </c>
      <c r="AI4277" s="6">
        <v>1292</v>
      </c>
      <c r="AJ4277">
        <v>748</v>
      </c>
      <c r="AK4277" t="s">
        <v>43</v>
      </c>
      <c r="AL4277" t="s">
        <v>50</v>
      </c>
      <c r="AM4277" s="9">
        <v>1.05</v>
      </c>
      <c r="AN4277">
        <f>_xlfn.XLOOKUP(S4277,[1]umbs_prices!$A:$A,[1]umbs_prices!$D:$D)</f>
        <v>103.19</v>
      </c>
      <c r="AO4277" s="11">
        <f t="shared" si="370"/>
        <v>3.1900000000000039E-2</v>
      </c>
      <c r="AP4277" s="13">
        <f>(AM4277-1)*L4277</f>
        <v>11750.000000000011</v>
      </c>
      <c r="AQ4277" s="8">
        <f>AO4277*L4277</f>
        <v>7496.5000000000091</v>
      </c>
      <c r="AR4277" s="1">
        <f t="shared" si="371"/>
        <v>4253.5000000000018</v>
      </c>
      <c r="AS4277" s="8">
        <f>AQ4277+AR4277</f>
        <v>11750.000000000011</v>
      </c>
      <c r="AT4277" s="8">
        <f>AS4277-X4277</f>
        <v>11750.000000000011</v>
      </c>
      <c r="AU4277" s="11">
        <f>AT4277/L4277</f>
        <v>5.0000000000000044E-2</v>
      </c>
      <c r="AV4277">
        <f>(_xlfn.XLOOKUP(A4277,[2]loan_data!$A:$A,[2]loan_data!$Z:$Z)-100)%</f>
        <v>3.1899999999999977E-2</v>
      </c>
      <c r="AW4277" t="str">
        <f>_xlfn.XLOOKUP(A4277,[2]loan_data!$A:$A,[2]loan_data!$AA:$AA)</f>
        <v>umbs_price</v>
      </c>
      <c r="AX4277" s="8">
        <f>AV4277*L4277</f>
        <v>7496.4999999999945</v>
      </c>
    </row>
    <row r="4278" spans="1:52" x14ac:dyDescent="0.2">
      <c r="A4278">
        <v>5028972</v>
      </c>
      <c r="B4278" t="s">
        <v>56</v>
      </c>
      <c r="C4278" t="s">
        <v>57</v>
      </c>
      <c r="D4278" t="b">
        <v>1</v>
      </c>
      <c r="E4278" t="s">
        <v>35</v>
      </c>
      <c r="F4278" t="s">
        <v>36</v>
      </c>
      <c r="G4278" t="s">
        <v>37</v>
      </c>
      <c r="H4278" t="s">
        <v>38</v>
      </c>
      <c r="I4278">
        <v>1</v>
      </c>
      <c r="J4278" t="b">
        <v>0</v>
      </c>
      <c r="K4278" t="b">
        <v>0</v>
      </c>
      <c r="L4278" s="1">
        <v>235000</v>
      </c>
      <c r="M4278" s="2">
        <v>44456</v>
      </c>
      <c r="N4278" s="2">
        <v>44501</v>
      </c>
      <c r="O4278" s="2">
        <v>49949</v>
      </c>
      <c r="P4278">
        <v>180</v>
      </c>
      <c r="Q4278" s="3">
        <v>1508.67</v>
      </c>
      <c r="R4278">
        <v>1.99</v>
      </c>
      <c r="S4278" t="s">
        <v>927</v>
      </c>
      <c r="T4278" s="4">
        <v>372957</v>
      </c>
      <c r="U4278" s="7">
        <f>V4278+W4278</f>
        <v>9564.4999999999909</v>
      </c>
      <c r="V4278" s="7">
        <f t="shared" si="369"/>
        <v>9564.4999999999909</v>
      </c>
      <c r="W4278" s="7">
        <v>0</v>
      </c>
      <c r="AA4278" t="b">
        <v>0</v>
      </c>
      <c r="AB4278">
        <v>0</v>
      </c>
      <c r="AC4278">
        <v>0</v>
      </c>
      <c r="AD4278" t="b">
        <v>0</v>
      </c>
      <c r="AE4278" t="s">
        <v>39</v>
      </c>
      <c r="AF4278" t="b">
        <v>0</v>
      </c>
      <c r="AG4278">
        <v>1</v>
      </c>
      <c r="AH4278">
        <v>68</v>
      </c>
      <c r="AI4278" s="6">
        <v>1984</v>
      </c>
      <c r="AJ4278">
        <v>748</v>
      </c>
      <c r="AK4278" t="s">
        <v>40</v>
      </c>
      <c r="AL4278" t="s">
        <v>50</v>
      </c>
      <c r="AM4278" s="9">
        <v>1.05</v>
      </c>
      <c r="AN4278">
        <f>_xlfn.XLOOKUP(S4278,[1]umbs_prices!$A:$A,[1]umbs_prices!$D:$D)</f>
        <v>100.93</v>
      </c>
      <c r="AO4278" s="11">
        <f t="shared" si="370"/>
        <v>9.300000000000086E-3</v>
      </c>
      <c r="AP4278" s="13">
        <f>(AM4278-1)*L4278</f>
        <v>11750.000000000011</v>
      </c>
      <c r="AQ4278" s="8">
        <f>AO4278*L4278</f>
        <v>2185.50000000002</v>
      </c>
      <c r="AR4278" s="1">
        <f t="shared" si="371"/>
        <v>9564.4999999999909</v>
      </c>
      <c r="AS4278" s="8">
        <f>AQ4278+AR4278</f>
        <v>11750.000000000011</v>
      </c>
      <c r="AT4278" s="8">
        <f>AS4278-X4278</f>
        <v>11750.000000000011</v>
      </c>
      <c r="AU4278" s="11">
        <f>AT4278/L4278</f>
        <v>5.0000000000000044E-2</v>
      </c>
      <c r="AV4278">
        <f>(_xlfn.XLOOKUP(A4278,[2]loan_data!$A:$A,[2]loan_data!$Z:$Z)-100)%</f>
        <v>9.3000000000000686E-3</v>
      </c>
      <c r="AW4278" t="str">
        <f>_xlfn.XLOOKUP(A4278,[2]loan_data!$A:$A,[2]loan_data!$AA:$AA)</f>
        <v>umbs_price</v>
      </c>
      <c r="AX4278" s="8">
        <f>AV4278*L4278</f>
        <v>2185.5000000000159</v>
      </c>
    </row>
    <row r="4279" spans="1:52" x14ac:dyDescent="0.2">
      <c r="A4279">
        <v>5029001</v>
      </c>
      <c r="B4279" t="s">
        <v>73</v>
      </c>
      <c r="C4279" t="s">
        <v>75</v>
      </c>
      <c r="D4279" t="b">
        <v>1</v>
      </c>
      <c r="E4279" t="s">
        <v>35</v>
      </c>
      <c r="F4279" t="s">
        <v>36</v>
      </c>
      <c r="G4279" t="s">
        <v>37</v>
      </c>
      <c r="H4279" t="s">
        <v>60</v>
      </c>
      <c r="I4279">
        <v>1</v>
      </c>
      <c r="J4279" t="b">
        <v>0</v>
      </c>
      <c r="K4279" t="b">
        <v>0</v>
      </c>
      <c r="L4279" s="1">
        <v>315000</v>
      </c>
      <c r="M4279" s="2">
        <v>44447</v>
      </c>
      <c r="N4279" s="2">
        <v>44470</v>
      </c>
      <c r="O4279" s="2">
        <v>55397</v>
      </c>
      <c r="P4279">
        <v>360</v>
      </c>
      <c r="Q4279" s="3">
        <v>1367.2</v>
      </c>
      <c r="R4279">
        <v>3.25</v>
      </c>
      <c r="S4279" t="s">
        <v>920</v>
      </c>
      <c r="T4279" s="4">
        <v>324743</v>
      </c>
      <c r="U4279" s="7">
        <f>V4279+W4279</f>
        <v>1712.5000000000055</v>
      </c>
      <c r="V4279" s="7">
        <f t="shared" si="369"/>
        <v>1228.5000000000055</v>
      </c>
      <c r="W4279" s="7">
        <v>484</v>
      </c>
      <c r="AA4279" t="b">
        <v>0</v>
      </c>
      <c r="AB4279">
        <v>0</v>
      </c>
      <c r="AC4279">
        <v>0</v>
      </c>
      <c r="AD4279" t="b">
        <v>0</v>
      </c>
      <c r="AE4279" t="s">
        <v>39</v>
      </c>
      <c r="AF4279" t="b">
        <v>0</v>
      </c>
      <c r="AG4279">
        <v>1</v>
      </c>
      <c r="AH4279">
        <v>63</v>
      </c>
      <c r="AI4279" s="6">
        <v>2573</v>
      </c>
      <c r="AJ4279">
        <v>749</v>
      </c>
      <c r="AK4279" t="s">
        <v>43</v>
      </c>
      <c r="AL4279" t="s">
        <v>50</v>
      </c>
      <c r="AM4279" s="9">
        <v>1.05</v>
      </c>
      <c r="AN4279">
        <f>_xlfn.XLOOKUP(S4279,[1]umbs_prices!$A:$A,[1]umbs_prices!$D:$D)</f>
        <v>104.61</v>
      </c>
      <c r="AO4279" s="11">
        <f t="shared" si="370"/>
        <v>4.610000000000003E-2</v>
      </c>
      <c r="AP4279" s="13">
        <f>(AM4279-1)*L4279</f>
        <v>15750.000000000015</v>
      </c>
      <c r="AQ4279" s="8">
        <f>AO4279*L4279</f>
        <v>14521.500000000009</v>
      </c>
      <c r="AR4279" s="1">
        <f t="shared" si="371"/>
        <v>1228.5000000000055</v>
      </c>
      <c r="AS4279" s="8">
        <f>AQ4279+AR4279</f>
        <v>15750.000000000015</v>
      </c>
      <c r="AT4279" s="8">
        <f>AS4279-X4279</f>
        <v>15750.000000000015</v>
      </c>
      <c r="AU4279" s="11">
        <f>AT4279/L4279</f>
        <v>5.0000000000000044E-2</v>
      </c>
      <c r="AV4279">
        <f>(_xlfn.XLOOKUP(A4279,[2]loan_data!$A:$A,[2]loan_data!$Z:$Z)-100)%</f>
        <v>4.6099999999999995E-2</v>
      </c>
      <c r="AW4279" t="str">
        <f>_xlfn.XLOOKUP(A4279,[2]loan_data!$A:$A,[2]loan_data!$AA:$AA)</f>
        <v>umbs_price</v>
      </c>
      <c r="AX4279" s="8">
        <f>AV4279*L4279</f>
        <v>14521.499999999998</v>
      </c>
    </row>
    <row r="4280" spans="1:52" x14ac:dyDescent="0.2">
      <c r="A4280">
        <v>5029004</v>
      </c>
      <c r="B4280" t="s">
        <v>136</v>
      </c>
      <c r="C4280" t="s">
        <v>137</v>
      </c>
      <c r="D4280" t="b">
        <v>1</v>
      </c>
      <c r="E4280" t="s">
        <v>35</v>
      </c>
      <c r="F4280" t="s">
        <v>36</v>
      </c>
      <c r="G4280" t="s">
        <v>37</v>
      </c>
      <c r="H4280" t="s">
        <v>38</v>
      </c>
      <c r="I4280">
        <v>1</v>
      </c>
      <c r="J4280" t="b">
        <v>0</v>
      </c>
      <c r="K4280" t="b">
        <v>0</v>
      </c>
      <c r="L4280" s="1">
        <v>235000</v>
      </c>
      <c r="M4280" s="2">
        <v>44429</v>
      </c>
      <c r="N4280" s="2">
        <v>44470</v>
      </c>
      <c r="O4280" s="2">
        <v>55397</v>
      </c>
      <c r="P4280">
        <v>360</v>
      </c>
      <c r="Q4280" s="3">
        <v>957.18</v>
      </c>
      <c r="R4280">
        <v>2.75</v>
      </c>
      <c r="S4280" t="s">
        <v>924</v>
      </c>
      <c r="T4280" s="4">
        <v>264968</v>
      </c>
      <c r="U4280" s="7">
        <f>V4280+W4280</f>
        <v>3693.9999999999945</v>
      </c>
      <c r="V4280" s="7">
        <f t="shared" si="369"/>
        <v>1950.4999999999945</v>
      </c>
      <c r="W4280" s="7">
        <v>1743.5</v>
      </c>
      <c r="AA4280" t="b">
        <v>0</v>
      </c>
      <c r="AB4280">
        <v>0</v>
      </c>
      <c r="AC4280">
        <v>0</v>
      </c>
      <c r="AD4280" t="b">
        <v>0</v>
      </c>
      <c r="AE4280" t="s">
        <v>39</v>
      </c>
      <c r="AF4280" t="b">
        <v>0</v>
      </c>
      <c r="AG4280">
        <v>1</v>
      </c>
      <c r="AH4280">
        <v>126</v>
      </c>
      <c r="AI4280" s="6">
        <v>3570</v>
      </c>
      <c r="AJ4280">
        <v>749</v>
      </c>
      <c r="AK4280" t="s">
        <v>43</v>
      </c>
      <c r="AL4280" t="s">
        <v>50</v>
      </c>
      <c r="AM4280" s="9">
        <v>1.05</v>
      </c>
      <c r="AN4280">
        <f>_xlfn.XLOOKUP(S4280,[1]umbs_prices!$A:$A,[1]umbs_prices!$D:$D)</f>
        <v>104.17</v>
      </c>
      <c r="AO4280" s="11">
        <f t="shared" si="370"/>
        <v>4.170000000000007E-2</v>
      </c>
      <c r="AP4280" s="13">
        <f>(AM4280-1)*L4280</f>
        <v>11750.000000000011</v>
      </c>
      <c r="AQ4280" s="8">
        <f>AO4280*L4280</f>
        <v>9799.5000000000164</v>
      </c>
      <c r="AR4280" s="1">
        <f t="shared" si="371"/>
        <v>1950.4999999999945</v>
      </c>
      <c r="AS4280" s="8">
        <f>AQ4280+AR4280</f>
        <v>11750.000000000011</v>
      </c>
      <c r="AT4280" s="8">
        <f>AS4280-X4280</f>
        <v>11750.000000000011</v>
      </c>
      <c r="AU4280" s="11">
        <f>AT4280/L4280</f>
        <v>5.0000000000000044E-2</v>
      </c>
      <c r="AV4280">
        <f>(_xlfn.XLOOKUP(A4280,[2]loan_data!$A:$A,[2]loan_data!$Z:$Z)-100)%</f>
        <v>5.0762500000000016E-2</v>
      </c>
      <c r="AW4280" t="str">
        <f>_xlfn.XLOOKUP(A4280,[2]loan_data!$A:$A,[2]loan_data!$AA:$AA)</f>
        <v>golden_sachs</v>
      </c>
      <c r="AX4280" s="8">
        <f>AV4280*L4280</f>
        <v>11929.187500000004</v>
      </c>
      <c r="AY4280" s="8">
        <f>AX4280+AR4280</f>
        <v>13879.687499999998</v>
      </c>
      <c r="AZ4280" s="10">
        <f>AY4280/L4280</f>
        <v>5.906249999999999E-2</v>
      </c>
    </row>
    <row r="4281" spans="1:52" x14ac:dyDescent="0.2">
      <c r="A4281">
        <v>5029019</v>
      </c>
      <c r="B4281" t="s">
        <v>71</v>
      </c>
      <c r="C4281" t="s">
        <v>203</v>
      </c>
      <c r="D4281" t="b">
        <v>1</v>
      </c>
      <c r="E4281" t="s">
        <v>35</v>
      </c>
      <c r="F4281" t="s">
        <v>36</v>
      </c>
      <c r="G4281" t="s">
        <v>37</v>
      </c>
      <c r="H4281" t="s">
        <v>53</v>
      </c>
      <c r="I4281">
        <v>1</v>
      </c>
      <c r="J4281" t="b">
        <v>0</v>
      </c>
      <c r="K4281" t="b">
        <v>0</v>
      </c>
      <c r="L4281" s="1">
        <v>265000</v>
      </c>
      <c r="M4281" s="2">
        <v>44432</v>
      </c>
      <c r="N4281" s="2">
        <v>44470</v>
      </c>
      <c r="O4281" s="2">
        <v>55397</v>
      </c>
      <c r="P4281">
        <v>360</v>
      </c>
      <c r="Q4281" s="3">
        <v>1096.8399999999999</v>
      </c>
      <c r="R4281">
        <v>2.875</v>
      </c>
      <c r="S4281" t="s">
        <v>922</v>
      </c>
      <c r="T4281" s="4">
        <v>427627</v>
      </c>
      <c r="U4281" s="7">
        <f>V4281+W4281</f>
        <v>6778.83</v>
      </c>
      <c r="V4281" s="7">
        <f t="shared" si="369"/>
        <v>4796.5</v>
      </c>
      <c r="W4281" s="7">
        <v>1982.33</v>
      </c>
      <c r="AA4281" t="b">
        <v>0</v>
      </c>
      <c r="AB4281">
        <v>0</v>
      </c>
      <c r="AC4281">
        <v>0</v>
      </c>
      <c r="AD4281" t="b">
        <v>0</v>
      </c>
      <c r="AE4281" t="s">
        <v>45</v>
      </c>
      <c r="AF4281" t="b">
        <v>0</v>
      </c>
      <c r="AG4281">
        <v>1</v>
      </c>
      <c r="AH4281">
        <v>140</v>
      </c>
      <c r="AI4281" s="6">
        <v>2450</v>
      </c>
      <c r="AJ4281">
        <v>749</v>
      </c>
      <c r="AK4281" t="s">
        <v>43</v>
      </c>
      <c r="AL4281" t="s">
        <v>41</v>
      </c>
      <c r="AM4281" s="9">
        <v>1.05</v>
      </c>
      <c r="AN4281">
        <f>_xlfn.XLOOKUP(S4281,[1]umbs_prices!$A:$A,[1]umbs_prices!$D:$D)</f>
        <v>103.19</v>
      </c>
      <c r="AO4281" s="11">
        <f t="shared" si="370"/>
        <v>3.1900000000000039E-2</v>
      </c>
      <c r="AP4281" s="13">
        <f>(AM4281-1)*L4281</f>
        <v>13250.000000000011</v>
      </c>
      <c r="AQ4281" s="8">
        <f>AO4281*L4281</f>
        <v>8453.5000000000109</v>
      </c>
      <c r="AR4281" s="1">
        <f t="shared" si="371"/>
        <v>4796.5</v>
      </c>
      <c r="AS4281" s="8">
        <f>AQ4281+AR4281</f>
        <v>13250.000000000011</v>
      </c>
      <c r="AT4281" s="8">
        <f>AS4281-X4281</f>
        <v>13250.000000000011</v>
      </c>
      <c r="AU4281" s="11">
        <f>AT4281/L4281</f>
        <v>5.0000000000000044E-2</v>
      </c>
      <c r="AV4281">
        <f>(_xlfn.XLOOKUP(A4281,[2]loan_data!$A:$A,[2]loan_data!$Z:$Z)-100)%</f>
        <v>3.1899999999999977E-2</v>
      </c>
      <c r="AW4281" t="str">
        <f>_xlfn.XLOOKUP(A4281,[2]loan_data!$A:$A,[2]loan_data!$AA:$AA)</f>
        <v>umbs_price</v>
      </c>
      <c r="AX4281" s="8">
        <f>AV4281*L4281</f>
        <v>8453.4999999999945</v>
      </c>
    </row>
    <row r="4282" spans="1:52" x14ac:dyDescent="0.2">
      <c r="A4282">
        <v>5029042</v>
      </c>
      <c r="B4282" t="s">
        <v>103</v>
      </c>
      <c r="C4282" t="s">
        <v>260</v>
      </c>
      <c r="D4282" t="b">
        <v>1</v>
      </c>
      <c r="E4282" t="s">
        <v>35</v>
      </c>
      <c r="F4282" t="s">
        <v>36</v>
      </c>
      <c r="G4282" t="s">
        <v>37</v>
      </c>
      <c r="H4282" t="s">
        <v>60</v>
      </c>
      <c r="I4282">
        <v>1</v>
      </c>
      <c r="J4282" t="b">
        <v>0</v>
      </c>
      <c r="K4282" t="b">
        <v>0</v>
      </c>
      <c r="L4282" s="1">
        <v>205000</v>
      </c>
      <c r="M4282" s="2">
        <v>44434</v>
      </c>
      <c r="N4282" s="2">
        <v>44470</v>
      </c>
      <c r="O4282" s="2">
        <v>55397</v>
      </c>
      <c r="P4282">
        <v>360</v>
      </c>
      <c r="Q4282" s="3">
        <v>889.77</v>
      </c>
      <c r="R4282">
        <v>3.25</v>
      </c>
      <c r="S4282" t="s">
        <v>926</v>
      </c>
      <c r="T4282" s="4">
        <v>256250</v>
      </c>
      <c r="U4282" s="7">
        <f>V4282+W4282</f>
        <v>2814.15</v>
      </c>
      <c r="V4282" s="7">
        <f t="shared" si="369"/>
        <v>0</v>
      </c>
      <c r="W4282" s="7">
        <v>2814.15</v>
      </c>
      <c r="AA4282" t="b">
        <v>0</v>
      </c>
      <c r="AB4282">
        <v>0</v>
      </c>
      <c r="AC4282">
        <v>0</v>
      </c>
      <c r="AD4282" t="b">
        <v>0</v>
      </c>
      <c r="AE4282" t="s">
        <v>39</v>
      </c>
      <c r="AF4282" t="b">
        <v>0</v>
      </c>
      <c r="AG4282">
        <v>1</v>
      </c>
      <c r="AH4282">
        <v>82</v>
      </c>
      <c r="AI4282" s="6">
        <v>3144</v>
      </c>
      <c r="AJ4282">
        <v>749</v>
      </c>
      <c r="AK4282" t="s">
        <v>40</v>
      </c>
      <c r="AL4282" t="s">
        <v>50</v>
      </c>
      <c r="AM4282" s="9">
        <v>1.05</v>
      </c>
      <c r="AN4282">
        <f>_xlfn.XLOOKUP(S4282,[1]umbs_prices!$A:$A,[1]umbs_prices!$D:$D)</f>
        <v>105</v>
      </c>
      <c r="AO4282" s="11">
        <f t="shared" si="370"/>
        <v>5.0000000000000044E-2</v>
      </c>
      <c r="AP4282" s="13">
        <f>(AM4282-1)*L4282</f>
        <v>10250.000000000009</v>
      </c>
      <c r="AQ4282" s="8">
        <f>AO4282*L4282</f>
        <v>10250.000000000009</v>
      </c>
      <c r="AR4282" s="1">
        <f t="shared" si="371"/>
        <v>0</v>
      </c>
      <c r="AS4282" s="8">
        <f>AQ4282+AR4282</f>
        <v>10250.000000000009</v>
      </c>
      <c r="AT4282" s="8">
        <f>AS4282-X4282</f>
        <v>10250.000000000009</v>
      </c>
      <c r="AU4282" s="11">
        <f>AT4282/L4282</f>
        <v>5.0000000000000044E-2</v>
      </c>
      <c r="AV4282">
        <f>(_xlfn.XLOOKUP(A4282,[2]loan_data!$A:$A,[2]loan_data!$Z:$Z)-100)%</f>
        <v>0.05</v>
      </c>
      <c r="AW4282" t="str">
        <f>_xlfn.XLOOKUP(A4282,[2]loan_data!$A:$A,[2]loan_data!$AA:$AA)</f>
        <v>umbs_price</v>
      </c>
      <c r="AX4282" s="8">
        <f>AV4282*L4282</f>
        <v>10250</v>
      </c>
    </row>
    <row r="4283" spans="1:52" x14ac:dyDescent="0.2">
      <c r="A4283">
        <v>5029051</v>
      </c>
      <c r="B4283" t="s">
        <v>183</v>
      </c>
      <c r="C4283" t="s">
        <v>198</v>
      </c>
      <c r="D4283" t="b">
        <v>1</v>
      </c>
      <c r="E4283" t="s">
        <v>35</v>
      </c>
      <c r="F4283" t="s">
        <v>36</v>
      </c>
      <c r="G4283" t="s">
        <v>37</v>
      </c>
      <c r="H4283" t="s">
        <v>38</v>
      </c>
      <c r="I4283">
        <v>1</v>
      </c>
      <c r="J4283" t="b">
        <v>0</v>
      </c>
      <c r="K4283" t="b">
        <v>0</v>
      </c>
      <c r="L4283" s="1">
        <v>135000</v>
      </c>
      <c r="M4283" s="2">
        <v>44434</v>
      </c>
      <c r="N4283" s="2">
        <v>44470</v>
      </c>
      <c r="O4283" s="2">
        <v>49919</v>
      </c>
      <c r="P4283">
        <v>180</v>
      </c>
      <c r="Q4283" s="3">
        <v>914.05</v>
      </c>
      <c r="R4283">
        <v>2.75</v>
      </c>
      <c r="S4283" t="s">
        <v>922</v>
      </c>
      <c r="T4283" s="4">
        <v>197196</v>
      </c>
      <c r="U4283" s="7">
        <f>V4283+W4283</f>
        <v>3686.0000000000009</v>
      </c>
      <c r="V4283" s="7">
        <f t="shared" si="369"/>
        <v>2443.5000000000009</v>
      </c>
      <c r="W4283" s="7">
        <v>1242.5</v>
      </c>
      <c r="AA4283" t="b">
        <v>0</v>
      </c>
      <c r="AB4283">
        <v>0</v>
      </c>
      <c r="AC4283">
        <v>0</v>
      </c>
      <c r="AD4283" t="b">
        <v>0</v>
      </c>
      <c r="AE4283" t="s">
        <v>39</v>
      </c>
      <c r="AF4283" t="b">
        <v>0</v>
      </c>
      <c r="AG4283">
        <v>1</v>
      </c>
      <c r="AH4283">
        <v>121</v>
      </c>
      <c r="AI4283" s="6">
        <v>2521</v>
      </c>
      <c r="AJ4283">
        <v>749</v>
      </c>
      <c r="AK4283" t="s">
        <v>43</v>
      </c>
      <c r="AL4283" t="s">
        <v>41</v>
      </c>
      <c r="AM4283" s="9">
        <v>1.05</v>
      </c>
      <c r="AN4283">
        <f>_xlfn.XLOOKUP(S4283,[1]umbs_prices!$A:$A,[1]umbs_prices!$D:$D)</f>
        <v>103.19</v>
      </c>
      <c r="AO4283" s="11">
        <f t="shared" si="370"/>
        <v>3.1900000000000039E-2</v>
      </c>
      <c r="AP4283" s="13">
        <f>(AM4283-1)*L4283</f>
        <v>6750.0000000000064</v>
      </c>
      <c r="AQ4283" s="8">
        <f>AO4283*L4283</f>
        <v>4306.5000000000055</v>
      </c>
      <c r="AR4283" s="1">
        <f t="shared" si="371"/>
        <v>2443.5000000000009</v>
      </c>
      <c r="AS4283" s="8">
        <f>AQ4283+AR4283</f>
        <v>6750.0000000000064</v>
      </c>
      <c r="AT4283" s="8">
        <f>AS4283-X4283</f>
        <v>6750.0000000000064</v>
      </c>
      <c r="AU4283" s="11">
        <f>AT4283/L4283</f>
        <v>5.0000000000000044E-2</v>
      </c>
      <c r="AV4283">
        <f>(_xlfn.XLOOKUP(A4283,[2]loan_data!$A:$A,[2]loan_data!$Z:$Z)-100)%</f>
        <v>4.1274999999999978E-2</v>
      </c>
      <c r="AW4283" t="str">
        <f>_xlfn.XLOOKUP(A4283,[2]loan_data!$A:$A,[2]loan_data!$AA:$AA)</f>
        <v>golden_sachs</v>
      </c>
      <c r="AX4283" s="8">
        <f>AV4283*L4283</f>
        <v>5572.1249999999973</v>
      </c>
      <c r="AY4283" s="8">
        <f t="shared" ref="AY4283:AY4286" si="378">AX4283+AR4283</f>
        <v>8015.6249999999982</v>
      </c>
      <c r="AZ4283" s="10">
        <f>AY4283/L4283</f>
        <v>5.9374999999999983E-2</v>
      </c>
    </row>
    <row r="4284" spans="1:52" x14ac:dyDescent="0.2">
      <c r="A4284">
        <v>5029110</v>
      </c>
      <c r="B4284" t="s">
        <v>73</v>
      </c>
      <c r="C4284" t="s">
        <v>232</v>
      </c>
      <c r="D4284" t="b">
        <v>1</v>
      </c>
      <c r="E4284" t="s">
        <v>35</v>
      </c>
      <c r="F4284" t="s">
        <v>36</v>
      </c>
      <c r="G4284" t="s">
        <v>37</v>
      </c>
      <c r="H4284" t="s">
        <v>38</v>
      </c>
      <c r="I4284">
        <v>1</v>
      </c>
      <c r="J4284" t="b">
        <v>0</v>
      </c>
      <c r="K4284" t="b">
        <v>0</v>
      </c>
      <c r="L4284" s="1">
        <v>185000</v>
      </c>
      <c r="M4284" s="2">
        <v>44435</v>
      </c>
      <c r="N4284" s="2">
        <v>44470</v>
      </c>
      <c r="O4284" s="2">
        <v>50649</v>
      </c>
      <c r="P4284">
        <v>204</v>
      </c>
      <c r="Q4284" s="3">
        <v>1144.79</v>
      </c>
      <c r="R4284">
        <v>2.875</v>
      </c>
      <c r="S4284" t="s">
        <v>922</v>
      </c>
      <c r="T4284" s="4">
        <v>324562</v>
      </c>
      <c r="U4284" s="7">
        <f>V4284+W4284</f>
        <v>4310.800000000002</v>
      </c>
      <c r="V4284" s="7">
        <f t="shared" si="369"/>
        <v>3348.5000000000018</v>
      </c>
      <c r="W4284" s="7">
        <v>962.3</v>
      </c>
      <c r="AA4284" t="b">
        <v>0</v>
      </c>
      <c r="AB4284">
        <v>0</v>
      </c>
      <c r="AC4284">
        <v>0</v>
      </c>
      <c r="AD4284" t="b">
        <v>0</v>
      </c>
      <c r="AE4284" t="s">
        <v>39</v>
      </c>
      <c r="AF4284" t="b">
        <v>0</v>
      </c>
      <c r="AG4284">
        <v>1</v>
      </c>
      <c r="AH4284">
        <v>93</v>
      </c>
      <c r="AI4284" s="6">
        <v>2325</v>
      </c>
      <c r="AJ4284">
        <v>749</v>
      </c>
      <c r="AK4284" t="s">
        <v>40</v>
      </c>
      <c r="AL4284" t="s">
        <v>50</v>
      </c>
      <c r="AM4284" s="9">
        <v>1.05</v>
      </c>
      <c r="AN4284">
        <f>_xlfn.XLOOKUP(S4284,[1]umbs_prices!$A:$A,[1]umbs_prices!$D:$D)</f>
        <v>103.19</v>
      </c>
      <c r="AO4284" s="11">
        <f t="shared" si="370"/>
        <v>3.1900000000000039E-2</v>
      </c>
      <c r="AP4284" s="13">
        <f>(AM4284-1)*L4284</f>
        <v>9250.0000000000091</v>
      </c>
      <c r="AQ4284" s="8">
        <f>AO4284*L4284</f>
        <v>5901.5000000000073</v>
      </c>
      <c r="AR4284" s="1">
        <f t="shared" si="371"/>
        <v>3348.5000000000018</v>
      </c>
      <c r="AS4284" s="8">
        <f>AQ4284+AR4284</f>
        <v>9250.0000000000091</v>
      </c>
      <c r="AT4284" s="8">
        <f>AS4284-X4284</f>
        <v>9250.0000000000091</v>
      </c>
      <c r="AU4284" s="11">
        <f>AT4284/L4284</f>
        <v>5.0000000000000051E-2</v>
      </c>
      <c r="AV4284">
        <f>(_xlfn.XLOOKUP(A4284,[2]loan_data!$A:$A,[2]loan_data!$Z:$Z)-100)%</f>
        <v>4.1274999999999978E-2</v>
      </c>
      <c r="AW4284" t="str">
        <f>_xlfn.XLOOKUP(A4284,[2]loan_data!$A:$A,[2]loan_data!$AA:$AA)</f>
        <v>golden_sachs</v>
      </c>
      <c r="AX4284" s="8">
        <f>AV4284*L4284</f>
        <v>7635.8749999999964</v>
      </c>
      <c r="AY4284" s="8">
        <f t="shared" si="378"/>
        <v>10984.374999999998</v>
      </c>
      <c r="AZ4284" s="10">
        <f>AY4284/L4284</f>
        <v>5.937499999999999E-2</v>
      </c>
    </row>
    <row r="4285" spans="1:52" x14ac:dyDescent="0.2">
      <c r="A4285">
        <v>5029214</v>
      </c>
      <c r="B4285" t="s">
        <v>326</v>
      </c>
      <c r="C4285" t="s">
        <v>844</v>
      </c>
      <c r="D4285" t="b">
        <v>1</v>
      </c>
      <c r="E4285" t="s">
        <v>35</v>
      </c>
      <c r="F4285" t="s">
        <v>36</v>
      </c>
      <c r="G4285" t="s">
        <v>37</v>
      </c>
      <c r="H4285" t="s">
        <v>53</v>
      </c>
      <c r="I4285">
        <v>1</v>
      </c>
      <c r="J4285" t="b">
        <v>0</v>
      </c>
      <c r="K4285" t="b">
        <v>0</v>
      </c>
      <c r="L4285" s="1">
        <v>155000</v>
      </c>
      <c r="M4285" s="2">
        <v>44440</v>
      </c>
      <c r="N4285" s="2">
        <v>44470</v>
      </c>
      <c r="O4285" s="2">
        <v>49919</v>
      </c>
      <c r="P4285">
        <v>180</v>
      </c>
      <c r="Q4285" s="3">
        <v>1040.4000000000001</v>
      </c>
      <c r="R4285">
        <v>2.625</v>
      </c>
      <c r="S4285" t="s">
        <v>919</v>
      </c>
      <c r="T4285" s="4">
        <v>222191</v>
      </c>
      <c r="U4285" s="7">
        <f>V4285+W4285</f>
        <v>4085.5000000000082</v>
      </c>
      <c r="V4285" s="7">
        <f t="shared" si="369"/>
        <v>3053.5000000000082</v>
      </c>
      <c r="W4285" s="7">
        <v>1032</v>
      </c>
      <c r="AA4285" t="b">
        <v>0</v>
      </c>
      <c r="AB4285">
        <v>0</v>
      </c>
      <c r="AC4285">
        <v>0</v>
      </c>
      <c r="AD4285" t="b">
        <v>0</v>
      </c>
      <c r="AE4285" t="s">
        <v>39</v>
      </c>
      <c r="AF4285" t="b">
        <v>0</v>
      </c>
      <c r="AG4285">
        <v>1</v>
      </c>
      <c r="AH4285">
        <v>127</v>
      </c>
      <c r="AI4285" s="6">
        <v>4445</v>
      </c>
      <c r="AJ4285">
        <v>749</v>
      </c>
      <c r="AK4285" t="s">
        <v>43</v>
      </c>
      <c r="AL4285" t="s">
        <v>41</v>
      </c>
      <c r="AM4285" s="9">
        <v>1.05</v>
      </c>
      <c r="AN4285">
        <f>_xlfn.XLOOKUP(S4285,[1]umbs_prices!$A:$A,[1]umbs_prices!$D:$D)</f>
        <v>103.03</v>
      </c>
      <c r="AO4285" s="11">
        <f t="shared" si="370"/>
        <v>3.0299999999999994E-2</v>
      </c>
      <c r="AP4285" s="13">
        <f>(AM4285-1)*L4285</f>
        <v>7750.0000000000073</v>
      </c>
      <c r="AQ4285" s="8">
        <f>AO4285*L4285</f>
        <v>4696.4999999999991</v>
      </c>
      <c r="AR4285" s="1">
        <f t="shared" si="371"/>
        <v>3053.5000000000082</v>
      </c>
      <c r="AS4285" s="8">
        <f>AQ4285+AR4285</f>
        <v>7750.0000000000073</v>
      </c>
      <c r="AT4285" s="8">
        <f>AS4285-X4285</f>
        <v>7750.0000000000073</v>
      </c>
      <c r="AU4285" s="11">
        <f>AT4285/L4285</f>
        <v>5.0000000000000044E-2</v>
      </c>
      <c r="AV4285">
        <f>(_xlfn.XLOOKUP(A4285,[2]loan_data!$A:$A,[2]loan_data!$Z:$Z)-100)%</f>
        <v>4.1550000000000011E-2</v>
      </c>
      <c r="AW4285" t="str">
        <f>_xlfn.XLOOKUP(A4285,[2]loan_data!$A:$A,[2]loan_data!$AA:$AA)</f>
        <v>pj_logan</v>
      </c>
      <c r="AX4285" s="8">
        <f>AV4285*L4285</f>
        <v>6440.2500000000018</v>
      </c>
      <c r="AY4285" s="8">
        <f t="shared" si="378"/>
        <v>9493.7500000000109</v>
      </c>
      <c r="AZ4285" s="10">
        <f>AY4285/L4285</f>
        <v>6.1250000000000068E-2</v>
      </c>
    </row>
    <row r="4286" spans="1:52" x14ac:dyDescent="0.2">
      <c r="A4286">
        <v>5029235</v>
      </c>
      <c r="B4286" t="s">
        <v>73</v>
      </c>
      <c r="C4286" t="s">
        <v>232</v>
      </c>
      <c r="D4286" t="b">
        <v>1</v>
      </c>
      <c r="E4286" t="s">
        <v>35</v>
      </c>
      <c r="F4286" t="s">
        <v>36</v>
      </c>
      <c r="G4286" t="s">
        <v>37</v>
      </c>
      <c r="H4286" t="s">
        <v>53</v>
      </c>
      <c r="I4286">
        <v>1</v>
      </c>
      <c r="J4286" t="b">
        <v>0</v>
      </c>
      <c r="K4286" t="b">
        <v>0</v>
      </c>
      <c r="L4286" s="1">
        <v>125000</v>
      </c>
      <c r="M4286" s="2">
        <v>44440</v>
      </c>
      <c r="N4286" s="2">
        <v>44470</v>
      </c>
      <c r="O4286" s="2">
        <v>47362</v>
      </c>
      <c r="P4286">
        <v>96</v>
      </c>
      <c r="Q4286" s="3">
        <v>1428.16</v>
      </c>
      <c r="R4286">
        <v>2.375</v>
      </c>
      <c r="S4286" t="s">
        <v>921</v>
      </c>
      <c r="T4286" s="4">
        <v>367648</v>
      </c>
      <c r="U4286" s="7">
        <f>V4286+W4286</f>
        <v>8806.0000000000164</v>
      </c>
      <c r="V4286" s="7">
        <f t="shared" si="369"/>
        <v>6400.0000000000164</v>
      </c>
      <c r="W4286" s="7">
        <v>2406</v>
      </c>
      <c r="AA4286" t="b">
        <v>0</v>
      </c>
      <c r="AB4286">
        <v>0</v>
      </c>
      <c r="AC4286">
        <v>0</v>
      </c>
      <c r="AD4286" t="b">
        <v>0</v>
      </c>
      <c r="AE4286" t="s">
        <v>39</v>
      </c>
      <c r="AF4286" t="b">
        <v>0</v>
      </c>
      <c r="AG4286">
        <v>1</v>
      </c>
      <c r="AH4286">
        <v>158</v>
      </c>
      <c r="AI4286" s="6">
        <v>3819</v>
      </c>
      <c r="AJ4286">
        <v>749</v>
      </c>
      <c r="AK4286" t="s">
        <v>58</v>
      </c>
      <c r="AL4286" t="s">
        <v>50</v>
      </c>
      <c r="AM4286" s="9">
        <v>1.05</v>
      </c>
      <c r="AN4286">
        <f>_xlfn.XLOOKUP(S4286,[1]umbs_prices!$A:$A,[1]umbs_prices!$D:$D)</f>
        <v>99.88</v>
      </c>
      <c r="AO4286" s="11">
        <f t="shared" si="370"/>
        <v>-1.2000000000000899E-3</v>
      </c>
      <c r="AP4286" s="13">
        <f>(AM4286-1)*L4286</f>
        <v>6250.0000000000055</v>
      </c>
      <c r="AQ4286" s="8">
        <f>AO4286*L4286</f>
        <v>-150.00000000001123</v>
      </c>
      <c r="AR4286" s="1">
        <f t="shared" si="371"/>
        <v>6400.0000000000164</v>
      </c>
      <c r="AS4286" s="8">
        <f>AQ4286+AR4286</f>
        <v>6250.0000000000055</v>
      </c>
      <c r="AT4286" s="8">
        <f>AS4286-X4286</f>
        <v>6250.0000000000055</v>
      </c>
      <c r="AU4286" s="11">
        <f>AT4286/L4286</f>
        <v>5.0000000000000044E-2</v>
      </c>
      <c r="AV4286">
        <f>(_xlfn.XLOOKUP(A4286,[2]loan_data!$A:$A,[2]loan_data!$Z:$Z)-100)%</f>
        <v>8.1749999999999549E-3</v>
      </c>
      <c r="AW4286" t="str">
        <f>_xlfn.XLOOKUP(A4286,[2]loan_data!$A:$A,[2]loan_data!$AA:$AA)</f>
        <v>golden_sachs</v>
      </c>
      <c r="AX4286" s="8">
        <f>AV4286*L4286</f>
        <v>1021.8749999999943</v>
      </c>
      <c r="AY4286" s="8">
        <f t="shared" si="378"/>
        <v>7421.8750000000109</v>
      </c>
      <c r="AZ4286" s="10">
        <f>AY4286/L4286</f>
        <v>5.9375000000000087E-2</v>
      </c>
    </row>
    <row r="4287" spans="1:52" x14ac:dyDescent="0.2">
      <c r="A4287">
        <v>5029242</v>
      </c>
      <c r="B4287" t="s">
        <v>133</v>
      </c>
      <c r="C4287" t="s">
        <v>161</v>
      </c>
      <c r="D4287" t="b">
        <v>1</v>
      </c>
      <c r="E4287" t="s">
        <v>35</v>
      </c>
      <c r="F4287" t="s">
        <v>36</v>
      </c>
      <c r="G4287" t="s">
        <v>37</v>
      </c>
      <c r="H4287" t="s">
        <v>53</v>
      </c>
      <c r="I4287">
        <v>1</v>
      </c>
      <c r="J4287" t="b">
        <v>0</v>
      </c>
      <c r="K4287" t="b">
        <v>0</v>
      </c>
      <c r="L4287" s="1">
        <v>245000</v>
      </c>
      <c r="M4287" s="2">
        <v>44440</v>
      </c>
      <c r="N4287" s="2">
        <v>44470</v>
      </c>
      <c r="O4287" s="2">
        <v>55397</v>
      </c>
      <c r="P4287">
        <v>360</v>
      </c>
      <c r="Q4287" s="3">
        <v>1080.0999999999999</v>
      </c>
      <c r="R4287">
        <v>3.375</v>
      </c>
      <c r="S4287" t="s">
        <v>920</v>
      </c>
      <c r="T4287" s="4">
        <v>343764</v>
      </c>
      <c r="U4287" s="7">
        <f>V4287+W4287</f>
        <v>2820.0000000000036</v>
      </c>
      <c r="V4287" s="7">
        <f t="shared" si="369"/>
        <v>955.50000000000364</v>
      </c>
      <c r="W4287" s="7">
        <v>1864.5</v>
      </c>
      <c r="AA4287" t="b">
        <v>0</v>
      </c>
      <c r="AB4287">
        <v>0</v>
      </c>
      <c r="AC4287">
        <v>0</v>
      </c>
      <c r="AD4287" t="b">
        <v>0</v>
      </c>
      <c r="AE4287" t="s">
        <v>39</v>
      </c>
      <c r="AF4287" t="b">
        <v>0</v>
      </c>
      <c r="AG4287">
        <v>1</v>
      </c>
      <c r="AH4287">
        <v>114</v>
      </c>
      <c r="AI4287" s="6">
        <v>1900</v>
      </c>
      <c r="AJ4287">
        <v>749</v>
      </c>
      <c r="AK4287" t="s">
        <v>43</v>
      </c>
      <c r="AL4287" t="s">
        <v>41</v>
      </c>
      <c r="AM4287" s="9">
        <v>1.05</v>
      </c>
      <c r="AN4287">
        <f>_xlfn.XLOOKUP(S4287,[1]umbs_prices!$A:$A,[1]umbs_prices!$D:$D)</f>
        <v>104.61</v>
      </c>
      <c r="AO4287" s="11">
        <f t="shared" si="370"/>
        <v>4.610000000000003E-2</v>
      </c>
      <c r="AP4287" s="13">
        <f>(AM4287-1)*L4287</f>
        <v>12250.000000000011</v>
      </c>
      <c r="AQ4287" s="8">
        <f>AO4287*L4287</f>
        <v>11294.500000000007</v>
      </c>
      <c r="AR4287" s="1">
        <f t="shared" si="371"/>
        <v>955.50000000000364</v>
      </c>
      <c r="AS4287" s="8">
        <f>AQ4287+AR4287</f>
        <v>12250.000000000011</v>
      </c>
      <c r="AT4287" s="8">
        <f>AS4287-X4287</f>
        <v>12250.000000000011</v>
      </c>
      <c r="AU4287" s="11">
        <f>AT4287/L4287</f>
        <v>5.0000000000000044E-2</v>
      </c>
      <c r="AV4287">
        <f>(_xlfn.XLOOKUP(A4287,[2]loan_data!$A:$A,[2]loan_data!$Z:$Z)-100)%</f>
        <v>4.6099999999999995E-2</v>
      </c>
      <c r="AW4287" t="str">
        <f>_xlfn.XLOOKUP(A4287,[2]loan_data!$A:$A,[2]loan_data!$AA:$AA)</f>
        <v>umbs_price</v>
      </c>
      <c r="AX4287" s="8">
        <f>AV4287*L4287</f>
        <v>11294.499999999998</v>
      </c>
    </row>
    <row r="4288" spans="1:52" x14ac:dyDescent="0.2">
      <c r="A4288">
        <v>5029392</v>
      </c>
      <c r="B4288" t="s">
        <v>84</v>
      </c>
      <c r="C4288" t="s">
        <v>100</v>
      </c>
      <c r="D4288" t="b">
        <v>1</v>
      </c>
      <c r="E4288" t="s">
        <v>35</v>
      </c>
      <c r="F4288" t="s">
        <v>36</v>
      </c>
      <c r="G4288" t="s">
        <v>37</v>
      </c>
      <c r="H4288" t="s">
        <v>38</v>
      </c>
      <c r="I4288">
        <v>1</v>
      </c>
      <c r="J4288" t="b">
        <v>0</v>
      </c>
      <c r="K4288" t="b">
        <v>0</v>
      </c>
      <c r="L4288" s="1">
        <v>515000</v>
      </c>
      <c r="M4288" s="2">
        <v>44440</v>
      </c>
      <c r="N4288" s="2">
        <v>44470</v>
      </c>
      <c r="O4288" s="2">
        <v>55397</v>
      </c>
      <c r="P4288">
        <v>360</v>
      </c>
      <c r="Q4288" s="3">
        <v>2163.1000000000004</v>
      </c>
      <c r="R4288">
        <v>2.99</v>
      </c>
      <c r="S4288" t="s">
        <v>924</v>
      </c>
      <c r="T4288" s="4">
        <v>654301</v>
      </c>
      <c r="U4288" s="7">
        <f>V4288+W4288</f>
        <v>7033.9999999999854</v>
      </c>
      <c r="V4288" s="7">
        <f t="shared" si="369"/>
        <v>4274.4999999999854</v>
      </c>
      <c r="W4288" s="7">
        <v>2759.5</v>
      </c>
      <c r="AA4288" t="b">
        <v>0</v>
      </c>
      <c r="AB4288">
        <v>0</v>
      </c>
      <c r="AC4288">
        <v>0</v>
      </c>
      <c r="AD4288" t="b">
        <v>0</v>
      </c>
      <c r="AE4288" t="s">
        <v>39</v>
      </c>
      <c r="AF4288" t="b">
        <v>0</v>
      </c>
      <c r="AG4288">
        <v>1</v>
      </c>
      <c r="AH4288">
        <v>276</v>
      </c>
      <c r="AI4288" s="6">
        <v>8510</v>
      </c>
      <c r="AJ4288">
        <v>749</v>
      </c>
      <c r="AK4288" t="s">
        <v>58</v>
      </c>
      <c r="AL4288" t="s">
        <v>50</v>
      </c>
      <c r="AM4288" s="9">
        <v>1.05</v>
      </c>
      <c r="AN4288">
        <f>_xlfn.XLOOKUP(S4288,[1]umbs_prices!$A:$A,[1]umbs_prices!$D:$D)</f>
        <v>104.17</v>
      </c>
      <c r="AO4288" s="11">
        <f t="shared" si="370"/>
        <v>4.170000000000007E-2</v>
      </c>
      <c r="AP4288" s="13">
        <f>(AM4288-1)*L4288</f>
        <v>25750.000000000022</v>
      </c>
      <c r="AQ4288" s="8">
        <f>AO4288*L4288</f>
        <v>21475.500000000036</v>
      </c>
      <c r="AR4288" s="1">
        <f t="shared" si="371"/>
        <v>4274.4999999999854</v>
      </c>
      <c r="AS4288" s="8">
        <f>AQ4288+AR4288</f>
        <v>25750.000000000022</v>
      </c>
      <c r="AT4288" s="8">
        <f>AS4288-X4288</f>
        <v>25750.000000000022</v>
      </c>
      <c r="AU4288" s="11">
        <f>AT4288/L4288</f>
        <v>5.0000000000000044E-2</v>
      </c>
      <c r="AV4288">
        <f>(_xlfn.XLOOKUP(A4288,[2]loan_data!$A:$A,[2]loan_data!$Z:$Z)-100)%</f>
        <v>4.1700000000000015E-2</v>
      </c>
      <c r="AW4288" t="str">
        <f>_xlfn.XLOOKUP(A4288,[2]loan_data!$A:$A,[2]loan_data!$AA:$AA)</f>
        <v>umbs_price</v>
      </c>
      <c r="AX4288" s="8">
        <f>AV4288*L4288</f>
        <v>21475.500000000007</v>
      </c>
    </row>
    <row r="4289" spans="1:52" x14ac:dyDescent="0.2">
      <c r="A4289">
        <v>5029498</v>
      </c>
      <c r="B4289" t="s">
        <v>61</v>
      </c>
      <c r="C4289" t="s">
        <v>323</v>
      </c>
      <c r="D4289" t="b">
        <v>1</v>
      </c>
      <c r="E4289" t="s">
        <v>35</v>
      </c>
      <c r="F4289" t="s">
        <v>36</v>
      </c>
      <c r="G4289" t="s">
        <v>37</v>
      </c>
      <c r="H4289" t="s">
        <v>38</v>
      </c>
      <c r="I4289">
        <v>1</v>
      </c>
      <c r="J4289" t="b">
        <v>0</v>
      </c>
      <c r="K4289" t="b">
        <v>0</v>
      </c>
      <c r="L4289" s="1">
        <v>385000</v>
      </c>
      <c r="M4289" s="2">
        <v>44441</v>
      </c>
      <c r="N4289" s="2">
        <v>44470</v>
      </c>
      <c r="O4289" s="2">
        <v>55397</v>
      </c>
      <c r="P4289">
        <v>360</v>
      </c>
      <c r="Q4289" s="3">
        <v>1617.08</v>
      </c>
      <c r="R4289">
        <v>2.99</v>
      </c>
      <c r="S4289" t="s">
        <v>922</v>
      </c>
      <c r="T4289" s="4">
        <v>457408</v>
      </c>
      <c r="U4289" s="7">
        <f>V4289+W4289</f>
        <v>6968.5000000000036</v>
      </c>
      <c r="V4289" s="7">
        <f t="shared" si="369"/>
        <v>6968.5000000000036</v>
      </c>
      <c r="W4289" s="7">
        <v>0</v>
      </c>
      <c r="AA4289" t="b">
        <v>0</v>
      </c>
      <c r="AB4289">
        <v>0</v>
      </c>
      <c r="AC4289">
        <v>0</v>
      </c>
      <c r="AD4289" t="b">
        <v>0</v>
      </c>
      <c r="AE4289" t="s">
        <v>39</v>
      </c>
      <c r="AF4289" t="b">
        <v>0</v>
      </c>
      <c r="AG4289">
        <v>1</v>
      </c>
      <c r="AH4289">
        <v>142</v>
      </c>
      <c r="AI4289" s="6">
        <v>2959</v>
      </c>
      <c r="AJ4289">
        <v>749</v>
      </c>
      <c r="AK4289" t="s">
        <v>58</v>
      </c>
      <c r="AL4289" t="s">
        <v>50</v>
      </c>
      <c r="AM4289" s="9">
        <v>1.05</v>
      </c>
      <c r="AN4289">
        <f>_xlfn.XLOOKUP(S4289,[1]umbs_prices!$A:$A,[1]umbs_prices!$D:$D)</f>
        <v>103.19</v>
      </c>
      <c r="AO4289" s="11">
        <f t="shared" si="370"/>
        <v>3.1900000000000039E-2</v>
      </c>
      <c r="AP4289" s="13">
        <f>(AM4289-1)*L4289</f>
        <v>19250.000000000018</v>
      </c>
      <c r="AQ4289" s="8">
        <f>AO4289*L4289</f>
        <v>12281.500000000015</v>
      </c>
      <c r="AR4289" s="1">
        <f t="shared" si="371"/>
        <v>6968.5000000000036</v>
      </c>
      <c r="AS4289" s="8">
        <f>AQ4289+AR4289</f>
        <v>19250.000000000018</v>
      </c>
      <c r="AT4289" s="8">
        <f>AS4289-X4289</f>
        <v>19250.000000000018</v>
      </c>
      <c r="AU4289" s="11">
        <f>AT4289/L4289</f>
        <v>5.0000000000000044E-2</v>
      </c>
      <c r="AV4289">
        <f>(_xlfn.XLOOKUP(A4289,[2]loan_data!$A:$A,[2]loan_data!$Z:$Z)-100)%</f>
        <v>3.1899999999999977E-2</v>
      </c>
      <c r="AW4289" t="str">
        <f>_xlfn.XLOOKUP(A4289,[2]loan_data!$A:$A,[2]loan_data!$AA:$AA)</f>
        <v>umbs_price</v>
      </c>
      <c r="AX4289" s="8">
        <f>AV4289*L4289</f>
        <v>12281.499999999991</v>
      </c>
    </row>
    <row r="4290" spans="1:52" x14ac:dyDescent="0.2">
      <c r="A4290">
        <v>5029519</v>
      </c>
      <c r="B4290" t="s">
        <v>33</v>
      </c>
      <c r="C4290" t="s">
        <v>85</v>
      </c>
      <c r="D4290" t="b">
        <v>1</v>
      </c>
      <c r="E4290" t="s">
        <v>35</v>
      </c>
      <c r="F4290" t="s">
        <v>36</v>
      </c>
      <c r="G4290" t="s">
        <v>37</v>
      </c>
      <c r="H4290" t="s">
        <v>60</v>
      </c>
      <c r="I4290">
        <v>1</v>
      </c>
      <c r="J4290" t="b">
        <v>0</v>
      </c>
      <c r="K4290" t="b">
        <v>0</v>
      </c>
      <c r="L4290" s="1">
        <v>555000</v>
      </c>
      <c r="M4290" s="2">
        <v>44443</v>
      </c>
      <c r="N4290" s="2">
        <v>44470</v>
      </c>
      <c r="O4290" s="2">
        <v>55397</v>
      </c>
      <c r="P4290">
        <v>360</v>
      </c>
      <c r="Q4290" s="3">
        <v>2297.15</v>
      </c>
      <c r="R4290">
        <v>2.875</v>
      </c>
      <c r="S4290" t="s">
        <v>922</v>
      </c>
      <c r="T4290" s="4">
        <v>958715</v>
      </c>
      <c r="U4290" s="7">
        <f>V4290+W4290</f>
        <v>14234.500000000004</v>
      </c>
      <c r="V4290" s="7">
        <f t="shared" si="369"/>
        <v>10045.500000000004</v>
      </c>
      <c r="W4290" s="7">
        <v>4189</v>
      </c>
      <c r="AA4290" t="b">
        <v>0</v>
      </c>
      <c r="AB4290">
        <v>0</v>
      </c>
      <c r="AC4290">
        <v>0</v>
      </c>
      <c r="AD4290" t="b">
        <v>0</v>
      </c>
      <c r="AE4290" t="s">
        <v>39</v>
      </c>
      <c r="AF4290" t="b">
        <v>0</v>
      </c>
      <c r="AG4290">
        <v>1</v>
      </c>
      <c r="AH4290">
        <v>195</v>
      </c>
      <c r="AI4290" s="6">
        <v>6988</v>
      </c>
      <c r="AJ4290">
        <v>749</v>
      </c>
      <c r="AK4290" t="s">
        <v>58</v>
      </c>
      <c r="AL4290" t="s">
        <v>50</v>
      </c>
      <c r="AM4290" s="9">
        <v>1.05</v>
      </c>
      <c r="AN4290">
        <f>_xlfn.XLOOKUP(S4290,[1]umbs_prices!$A:$A,[1]umbs_prices!$D:$D)</f>
        <v>103.19</v>
      </c>
      <c r="AO4290" s="11">
        <f t="shared" si="370"/>
        <v>3.1900000000000039E-2</v>
      </c>
      <c r="AP4290" s="13">
        <f>(AM4290-1)*L4290</f>
        <v>27750.000000000025</v>
      </c>
      <c r="AQ4290" s="8">
        <f>AO4290*L4290</f>
        <v>17704.500000000022</v>
      </c>
      <c r="AR4290" s="1">
        <f t="shared" si="371"/>
        <v>10045.500000000004</v>
      </c>
      <c r="AS4290" s="8">
        <f>AQ4290+AR4290</f>
        <v>27750.000000000025</v>
      </c>
      <c r="AT4290" s="8">
        <f>AS4290-X4290</f>
        <v>27750.000000000025</v>
      </c>
      <c r="AU4290" s="11">
        <f>AT4290/L4290</f>
        <v>5.0000000000000044E-2</v>
      </c>
      <c r="AV4290">
        <f>(_xlfn.XLOOKUP(A4290,[2]loan_data!$A:$A,[2]loan_data!$Z:$Z)-100)%</f>
        <v>3.5962499999999981E-2</v>
      </c>
      <c r="AW4290" t="str">
        <f>_xlfn.XLOOKUP(A4290,[2]loan_data!$A:$A,[2]loan_data!$AA:$AA)</f>
        <v>golden_sachs</v>
      </c>
      <c r="AX4290" s="8">
        <f>AV4290*L4290</f>
        <v>19959.187499999989</v>
      </c>
      <c r="AY4290" s="8">
        <f t="shared" ref="AY4290:AY4291" si="379">AX4290+AR4290</f>
        <v>30004.687499999993</v>
      </c>
      <c r="AZ4290" s="10">
        <f>AY4290/L4290</f>
        <v>5.4062499999999986E-2</v>
      </c>
    </row>
    <row r="4291" spans="1:52" x14ac:dyDescent="0.2">
      <c r="A4291">
        <v>5029612</v>
      </c>
      <c r="B4291" t="s">
        <v>33</v>
      </c>
      <c r="C4291" t="s">
        <v>288</v>
      </c>
      <c r="D4291" t="b">
        <v>1</v>
      </c>
      <c r="E4291" t="s">
        <v>35</v>
      </c>
      <c r="F4291" t="s">
        <v>36</v>
      </c>
      <c r="G4291" t="s">
        <v>37</v>
      </c>
      <c r="H4291" t="s">
        <v>53</v>
      </c>
      <c r="I4291">
        <v>1</v>
      </c>
      <c r="J4291" t="b">
        <v>0</v>
      </c>
      <c r="K4291" t="b">
        <v>0</v>
      </c>
      <c r="L4291" s="1">
        <v>295000</v>
      </c>
      <c r="M4291" s="2">
        <v>44445</v>
      </c>
      <c r="N4291" s="2">
        <v>44470</v>
      </c>
      <c r="O4291" s="2">
        <v>55397</v>
      </c>
      <c r="P4291">
        <v>360</v>
      </c>
      <c r="Q4291" s="3">
        <v>1221.01</v>
      </c>
      <c r="R4291">
        <v>2.875</v>
      </c>
      <c r="S4291" t="s">
        <v>922</v>
      </c>
      <c r="T4291" s="4">
        <v>433824</v>
      </c>
      <c r="U4291" s="7">
        <f>V4291+W4291</f>
        <v>6496.5000000000018</v>
      </c>
      <c r="V4291" s="7">
        <f t="shared" ref="V4291:V4354" si="380">AR4291</f>
        <v>5339.5000000000018</v>
      </c>
      <c r="W4291" s="7">
        <v>1157</v>
      </c>
      <c r="AA4291" t="b">
        <v>0</v>
      </c>
      <c r="AB4291">
        <v>0</v>
      </c>
      <c r="AC4291">
        <v>0</v>
      </c>
      <c r="AD4291" t="b">
        <v>0</v>
      </c>
      <c r="AE4291" t="s">
        <v>39</v>
      </c>
      <c r="AF4291" t="b">
        <v>0</v>
      </c>
      <c r="AG4291">
        <v>1</v>
      </c>
      <c r="AH4291">
        <v>81</v>
      </c>
      <c r="AI4291" s="6">
        <v>2700</v>
      </c>
      <c r="AJ4291">
        <v>749</v>
      </c>
      <c r="AK4291" t="s">
        <v>58</v>
      </c>
      <c r="AL4291" t="s">
        <v>50</v>
      </c>
      <c r="AM4291" s="9">
        <v>1.05</v>
      </c>
      <c r="AN4291">
        <f>_xlfn.XLOOKUP(S4291,[1]umbs_prices!$A:$A,[1]umbs_prices!$D:$D)</f>
        <v>103.19</v>
      </c>
      <c r="AO4291" s="11">
        <f t="shared" ref="AO4291:AO4354" si="381">AN4291%-1</f>
        <v>3.1900000000000039E-2</v>
      </c>
      <c r="AP4291" s="13">
        <f>(AM4291-1)*L4291</f>
        <v>14750.000000000013</v>
      </c>
      <c r="AQ4291" s="8">
        <f>AO4291*L4291</f>
        <v>9410.5000000000109</v>
      </c>
      <c r="AR4291" s="1">
        <f t="shared" ref="AR4291:AR4354" si="382">AP4291-AQ4291</f>
        <v>5339.5000000000018</v>
      </c>
      <c r="AS4291" s="8">
        <f>AQ4291+AR4291</f>
        <v>14750.000000000013</v>
      </c>
      <c r="AT4291" s="8">
        <f>AS4291-X4291</f>
        <v>14750.000000000013</v>
      </c>
      <c r="AU4291" s="11">
        <f>AT4291/L4291</f>
        <v>5.0000000000000044E-2</v>
      </c>
      <c r="AV4291">
        <f>(_xlfn.XLOOKUP(A4291,[2]loan_data!$A:$A,[2]loan_data!$Z:$Z)-100)%</f>
        <v>3.5962499999999981E-2</v>
      </c>
      <c r="AW4291" t="str">
        <f>_xlfn.XLOOKUP(A4291,[2]loan_data!$A:$A,[2]loan_data!$AA:$AA)</f>
        <v>golden_sachs</v>
      </c>
      <c r="AX4291" s="8">
        <f>AV4291*L4291</f>
        <v>10608.937499999995</v>
      </c>
      <c r="AY4291" s="8">
        <f t="shared" si="379"/>
        <v>15948.437499999996</v>
      </c>
      <c r="AZ4291" s="10">
        <f>AY4291/L4291</f>
        <v>5.4062499999999986E-2</v>
      </c>
    </row>
    <row r="4292" spans="1:52" x14ac:dyDescent="0.2">
      <c r="A4292">
        <v>5029628</v>
      </c>
      <c r="B4292" t="s">
        <v>90</v>
      </c>
      <c r="C4292" t="s">
        <v>845</v>
      </c>
      <c r="D4292" t="b">
        <v>1</v>
      </c>
      <c r="E4292" t="s">
        <v>35</v>
      </c>
      <c r="F4292" t="s">
        <v>36</v>
      </c>
      <c r="G4292" t="s">
        <v>37</v>
      </c>
      <c r="H4292" t="s">
        <v>53</v>
      </c>
      <c r="I4292">
        <v>1</v>
      </c>
      <c r="J4292" t="b">
        <v>0</v>
      </c>
      <c r="K4292" t="b">
        <v>0</v>
      </c>
      <c r="L4292" s="1">
        <v>235000</v>
      </c>
      <c r="M4292" s="2">
        <v>44445</v>
      </c>
      <c r="N4292" s="2">
        <v>44470</v>
      </c>
      <c r="O4292" s="2">
        <v>49919</v>
      </c>
      <c r="P4292">
        <v>180</v>
      </c>
      <c r="Q4292" s="3">
        <v>1660.92</v>
      </c>
      <c r="R4292">
        <v>3.375</v>
      </c>
      <c r="S4292" t="s">
        <v>926</v>
      </c>
      <c r="T4292" s="4">
        <v>391667</v>
      </c>
      <c r="U4292" s="7">
        <f>V4292+W4292</f>
        <v>2088.2600000000002</v>
      </c>
      <c r="V4292" s="7">
        <f t="shared" si="380"/>
        <v>0</v>
      </c>
      <c r="W4292" s="7">
        <v>2088.2600000000002</v>
      </c>
      <c r="AA4292" t="b">
        <v>0</v>
      </c>
      <c r="AB4292">
        <v>0</v>
      </c>
      <c r="AC4292">
        <v>0</v>
      </c>
      <c r="AD4292" t="b">
        <v>0</v>
      </c>
      <c r="AE4292" t="s">
        <v>45</v>
      </c>
      <c r="AF4292" t="b">
        <v>0</v>
      </c>
      <c r="AG4292">
        <v>1</v>
      </c>
      <c r="AH4292">
        <v>177</v>
      </c>
      <c r="AI4292" s="6">
        <v>7228</v>
      </c>
      <c r="AJ4292">
        <v>749</v>
      </c>
      <c r="AK4292" t="s">
        <v>43</v>
      </c>
      <c r="AL4292" t="s">
        <v>50</v>
      </c>
      <c r="AM4292" s="9">
        <v>1.05</v>
      </c>
      <c r="AN4292">
        <f>_xlfn.XLOOKUP(S4292,[1]umbs_prices!$A:$A,[1]umbs_prices!$D:$D)</f>
        <v>105</v>
      </c>
      <c r="AO4292" s="11">
        <f t="shared" si="381"/>
        <v>5.0000000000000044E-2</v>
      </c>
      <c r="AP4292" s="13">
        <f>(AM4292-1)*L4292</f>
        <v>11750.000000000011</v>
      </c>
      <c r="AQ4292" s="8">
        <f>AO4292*L4292</f>
        <v>11750.000000000011</v>
      </c>
      <c r="AR4292" s="1">
        <f t="shared" si="382"/>
        <v>0</v>
      </c>
      <c r="AS4292" s="8">
        <f>AQ4292+AR4292</f>
        <v>11750.000000000011</v>
      </c>
      <c r="AT4292" s="8">
        <f>AS4292-X4292</f>
        <v>11750.000000000011</v>
      </c>
      <c r="AU4292" s="11">
        <f>AT4292/L4292</f>
        <v>5.0000000000000044E-2</v>
      </c>
      <c r="AV4292">
        <f>(_xlfn.XLOOKUP(A4292,[2]loan_data!$A:$A,[2]loan_data!$Z:$Z)-100)%</f>
        <v>0.05</v>
      </c>
      <c r="AW4292" t="str">
        <f>_xlfn.XLOOKUP(A4292,[2]loan_data!$A:$A,[2]loan_data!$AA:$AA)</f>
        <v>umbs_price</v>
      </c>
      <c r="AX4292" s="8">
        <f>AV4292*L4292</f>
        <v>11750</v>
      </c>
    </row>
    <row r="4293" spans="1:52" x14ac:dyDescent="0.2">
      <c r="A4293">
        <v>5029639</v>
      </c>
      <c r="B4293" t="s">
        <v>84</v>
      </c>
      <c r="C4293" t="s">
        <v>846</v>
      </c>
      <c r="D4293" t="b">
        <v>1</v>
      </c>
      <c r="E4293" t="s">
        <v>35</v>
      </c>
      <c r="F4293" t="s">
        <v>36</v>
      </c>
      <c r="G4293" t="s">
        <v>37</v>
      </c>
      <c r="H4293" t="s">
        <v>38</v>
      </c>
      <c r="I4293">
        <v>1</v>
      </c>
      <c r="J4293" t="b">
        <v>0</v>
      </c>
      <c r="K4293" t="b">
        <v>0</v>
      </c>
      <c r="L4293" s="1">
        <v>575000</v>
      </c>
      <c r="M4293" s="2">
        <v>44446</v>
      </c>
      <c r="N4293" s="2">
        <v>44470</v>
      </c>
      <c r="O4293" s="2">
        <v>55397</v>
      </c>
      <c r="P4293">
        <v>360</v>
      </c>
      <c r="Q4293" s="3">
        <v>2379.9300000000003</v>
      </c>
      <c r="R4293">
        <v>2.875</v>
      </c>
      <c r="S4293" t="s">
        <v>924</v>
      </c>
      <c r="T4293" s="4">
        <v>999132</v>
      </c>
      <c r="U4293" s="7">
        <f>V4293+W4293</f>
        <v>7504.4999999999854</v>
      </c>
      <c r="V4293" s="7">
        <f t="shared" si="380"/>
        <v>4772.4999999999854</v>
      </c>
      <c r="W4293" s="7">
        <v>2732</v>
      </c>
      <c r="AA4293" t="b">
        <v>0</v>
      </c>
      <c r="AB4293">
        <v>0</v>
      </c>
      <c r="AC4293">
        <v>0</v>
      </c>
      <c r="AD4293" t="b">
        <v>0</v>
      </c>
      <c r="AE4293" t="s">
        <v>39</v>
      </c>
      <c r="AF4293" t="b">
        <v>0</v>
      </c>
      <c r="AG4293">
        <v>1</v>
      </c>
      <c r="AH4293">
        <v>156</v>
      </c>
      <c r="AI4293" s="6">
        <v>6240</v>
      </c>
      <c r="AJ4293">
        <v>749</v>
      </c>
      <c r="AK4293" t="s">
        <v>40</v>
      </c>
      <c r="AL4293" t="s">
        <v>50</v>
      </c>
      <c r="AM4293" s="9">
        <v>1.05</v>
      </c>
      <c r="AN4293">
        <f>_xlfn.XLOOKUP(S4293,[1]umbs_prices!$A:$A,[1]umbs_prices!$D:$D)</f>
        <v>104.17</v>
      </c>
      <c r="AO4293" s="11">
        <f t="shared" si="381"/>
        <v>4.170000000000007E-2</v>
      </c>
      <c r="AP4293" s="13">
        <f>(AM4293-1)*L4293</f>
        <v>28750.000000000025</v>
      </c>
      <c r="AQ4293" s="8">
        <f>AO4293*L4293</f>
        <v>23977.50000000004</v>
      </c>
      <c r="AR4293" s="1">
        <f t="shared" si="382"/>
        <v>4772.4999999999854</v>
      </c>
      <c r="AS4293" s="8">
        <f>AQ4293+AR4293</f>
        <v>28750.000000000025</v>
      </c>
      <c r="AT4293" s="8">
        <f>AS4293-X4293</f>
        <v>28750.000000000025</v>
      </c>
      <c r="AU4293" s="11">
        <f>AT4293/L4293</f>
        <v>5.0000000000000044E-2</v>
      </c>
      <c r="AV4293">
        <f>(_xlfn.XLOOKUP(A4293,[2]loan_data!$A:$A,[2]loan_data!$Z:$Z)-100)%</f>
        <v>4.1700000000000015E-2</v>
      </c>
      <c r="AW4293" t="str">
        <f>_xlfn.XLOOKUP(A4293,[2]loan_data!$A:$A,[2]loan_data!$AA:$AA)</f>
        <v>umbs_price</v>
      </c>
      <c r="AX4293" s="8">
        <f>AV4293*L4293</f>
        <v>23977.500000000007</v>
      </c>
    </row>
    <row r="4294" spans="1:52" x14ac:dyDescent="0.2">
      <c r="A4294">
        <v>5029670</v>
      </c>
      <c r="B4294" t="s">
        <v>63</v>
      </c>
      <c r="C4294" t="s">
        <v>306</v>
      </c>
      <c r="D4294" t="b">
        <v>1</v>
      </c>
      <c r="E4294" t="s">
        <v>35</v>
      </c>
      <c r="F4294" t="s">
        <v>36</v>
      </c>
      <c r="G4294" t="s">
        <v>37</v>
      </c>
      <c r="H4294" t="s">
        <v>53</v>
      </c>
      <c r="I4294">
        <v>1</v>
      </c>
      <c r="J4294" t="b">
        <v>0</v>
      </c>
      <c r="K4294" t="b">
        <v>0</v>
      </c>
      <c r="L4294" s="1">
        <v>185000</v>
      </c>
      <c r="M4294" s="2">
        <v>44446</v>
      </c>
      <c r="N4294" s="2">
        <v>44470</v>
      </c>
      <c r="O4294" s="2">
        <v>49919</v>
      </c>
      <c r="P4294">
        <v>180</v>
      </c>
      <c r="Q4294" s="3">
        <v>1241.76</v>
      </c>
      <c r="R4294">
        <v>2.625</v>
      </c>
      <c r="S4294" t="s">
        <v>919</v>
      </c>
      <c r="T4294" s="4">
        <v>309313</v>
      </c>
      <c r="U4294" s="7">
        <f>V4294+W4294</f>
        <v>4847.50000000001</v>
      </c>
      <c r="V4294" s="7">
        <f t="shared" si="380"/>
        <v>3644.50000000001</v>
      </c>
      <c r="W4294" s="7">
        <v>1203</v>
      </c>
      <c r="AA4294" t="b">
        <v>0</v>
      </c>
      <c r="AB4294">
        <v>0</v>
      </c>
      <c r="AC4294">
        <v>0</v>
      </c>
      <c r="AD4294" t="b">
        <v>0</v>
      </c>
      <c r="AE4294" t="s">
        <v>39</v>
      </c>
      <c r="AF4294" t="b">
        <v>0</v>
      </c>
      <c r="AG4294">
        <v>1</v>
      </c>
      <c r="AH4294">
        <v>41</v>
      </c>
      <c r="AI4294" s="6">
        <v>1504</v>
      </c>
      <c r="AJ4294">
        <v>749</v>
      </c>
      <c r="AK4294" t="s">
        <v>58</v>
      </c>
      <c r="AL4294" t="s">
        <v>50</v>
      </c>
      <c r="AM4294" s="9">
        <v>1.05</v>
      </c>
      <c r="AN4294">
        <f>_xlfn.XLOOKUP(S4294,[1]umbs_prices!$A:$A,[1]umbs_prices!$D:$D)</f>
        <v>103.03</v>
      </c>
      <c r="AO4294" s="11">
        <f t="shared" si="381"/>
        <v>3.0299999999999994E-2</v>
      </c>
      <c r="AP4294" s="13">
        <f>(AM4294-1)*L4294</f>
        <v>9250.0000000000091</v>
      </c>
      <c r="AQ4294" s="8">
        <f>AO4294*L4294</f>
        <v>5605.4999999999991</v>
      </c>
      <c r="AR4294" s="1">
        <f t="shared" si="382"/>
        <v>3644.50000000001</v>
      </c>
      <c r="AS4294" s="8">
        <f>AQ4294+AR4294</f>
        <v>9250.0000000000091</v>
      </c>
      <c r="AT4294" s="8">
        <f>AS4294-X4294</f>
        <v>9250.0000000000091</v>
      </c>
      <c r="AU4294" s="11">
        <f>AT4294/L4294</f>
        <v>5.0000000000000051E-2</v>
      </c>
      <c r="AV4294">
        <f>(_xlfn.XLOOKUP(A4294,[2]loan_data!$A:$A,[2]loan_data!$Z:$Z)-100)%</f>
        <v>3.0300000000000011E-2</v>
      </c>
      <c r="AW4294" t="str">
        <f>_xlfn.XLOOKUP(A4294,[2]loan_data!$A:$A,[2]loan_data!$AA:$AA)</f>
        <v>umbs_price</v>
      </c>
      <c r="AX4294" s="8">
        <f>AV4294*L4294</f>
        <v>5605.5000000000018</v>
      </c>
    </row>
    <row r="4295" spans="1:52" x14ac:dyDescent="0.2">
      <c r="A4295">
        <v>5029713</v>
      </c>
      <c r="B4295" t="s">
        <v>61</v>
      </c>
      <c r="C4295" t="s">
        <v>130</v>
      </c>
      <c r="D4295" t="b">
        <v>1</v>
      </c>
      <c r="E4295" t="s">
        <v>35</v>
      </c>
      <c r="F4295" t="s">
        <v>36</v>
      </c>
      <c r="G4295" t="s">
        <v>37</v>
      </c>
      <c r="H4295" t="s">
        <v>53</v>
      </c>
      <c r="I4295">
        <v>1</v>
      </c>
      <c r="J4295" t="b">
        <v>0</v>
      </c>
      <c r="K4295" t="b">
        <v>0</v>
      </c>
      <c r="L4295" s="1">
        <v>225000</v>
      </c>
      <c r="M4295" s="2">
        <v>44446</v>
      </c>
      <c r="N4295" s="2">
        <v>44470</v>
      </c>
      <c r="O4295" s="2">
        <v>49919</v>
      </c>
      <c r="P4295">
        <v>180</v>
      </c>
      <c r="Q4295" s="3">
        <v>1510.25</v>
      </c>
      <c r="R4295">
        <v>2.625</v>
      </c>
      <c r="S4295" t="s">
        <v>919</v>
      </c>
      <c r="T4295" s="4">
        <v>457318</v>
      </c>
      <c r="U4295" s="7">
        <f>V4295+W4295</f>
        <v>5931.170000000011</v>
      </c>
      <c r="V4295" s="7">
        <f t="shared" si="380"/>
        <v>4432.5000000000109</v>
      </c>
      <c r="W4295" s="7">
        <v>1498.67</v>
      </c>
      <c r="AA4295" t="b">
        <v>0</v>
      </c>
      <c r="AB4295">
        <v>0</v>
      </c>
      <c r="AC4295">
        <v>0</v>
      </c>
      <c r="AD4295" t="b">
        <v>0</v>
      </c>
      <c r="AE4295" t="s">
        <v>39</v>
      </c>
      <c r="AF4295" t="b">
        <v>0</v>
      </c>
      <c r="AG4295">
        <v>1</v>
      </c>
      <c r="AH4295">
        <v>149</v>
      </c>
      <c r="AI4295" s="6">
        <v>3477</v>
      </c>
      <c r="AJ4295">
        <v>749</v>
      </c>
      <c r="AK4295" t="s">
        <v>58</v>
      </c>
      <c r="AL4295" t="s">
        <v>41</v>
      </c>
      <c r="AM4295" s="9">
        <v>1.05</v>
      </c>
      <c r="AN4295">
        <f>_xlfn.XLOOKUP(S4295,[1]umbs_prices!$A:$A,[1]umbs_prices!$D:$D)</f>
        <v>103.03</v>
      </c>
      <c r="AO4295" s="11">
        <f t="shared" si="381"/>
        <v>3.0299999999999994E-2</v>
      </c>
      <c r="AP4295" s="13">
        <f>(AM4295-1)*L4295</f>
        <v>11250.000000000009</v>
      </c>
      <c r="AQ4295" s="8">
        <f>AO4295*L4295</f>
        <v>6817.4999999999982</v>
      </c>
      <c r="AR4295" s="1">
        <f t="shared" si="382"/>
        <v>4432.5000000000109</v>
      </c>
      <c r="AS4295" s="8">
        <f>AQ4295+AR4295</f>
        <v>11250.000000000009</v>
      </c>
      <c r="AT4295" s="8">
        <f>AS4295-X4295</f>
        <v>11250.000000000009</v>
      </c>
      <c r="AU4295" s="11">
        <f>AT4295/L4295</f>
        <v>5.0000000000000037E-2</v>
      </c>
      <c r="AV4295">
        <f>(_xlfn.XLOOKUP(A4295,[2]loan_data!$A:$A,[2]loan_data!$Z:$Z)-100)%</f>
        <v>3.1550000000000009E-2</v>
      </c>
      <c r="AW4295" t="str">
        <f>_xlfn.XLOOKUP(A4295,[2]loan_data!$A:$A,[2]loan_data!$AA:$AA)</f>
        <v>bank_of_americans</v>
      </c>
      <c r="AX4295" s="8">
        <f>AV4295*L4295</f>
        <v>7098.7500000000018</v>
      </c>
      <c r="AY4295" s="8">
        <f>AX4295+AR4295</f>
        <v>11531.250000000013</v>
      </c>
      <c r="AZ4295" s="10">
        <f>AY4295/L4295</f>
        <v>5.1250000000000059E-2</v>
      </c>
    </row>
    <row r="4296" spans="1:52" x14ac:dyDescent="0.2">
      <c r="A4296">
        <v>5029773</v>
      </c>
      <c r="B4296" t="s">
        <v>63</v>
      </c>
      <c r="C4296" t="s">
        <v>64</v>
      </c>
      <c r="D4296" t="b">
        <v>1</v>
      </c>
      <c r="E4296" t="s">
        <v>35</v>
      </c>
      <c r="F4296" t="s">
        <v>36</v>
      </c>
      <c r="G4296" t="s">
        <v>37</v>
      </c>
      <c r="H4296" t="s">
        <v>53</v>
      </c>
      <c r="I4296">
        <v>1</v>
      </c>
      <c r="J4296" t="b">
        <v>0</v>
      </c>
      <c r="K4296" t="b">
        <v>0</v>
      </c>
      <c r="L4296" s="1">
        <v>205000</v>
      </c>
      <c r="M4296" s="2">
        <v>44447</v>
      </c>
      <c r="N4296" s="2">
        <v>44470</v>
      </c>
      <c r="O4296" s="2">
        <v>55397</v>
      </c>
      <c r="P4296">
        <v>360</v>
      </c>
      <c r="Q4296" s="3">
        <v>861.04</v>
      </c>
      <c r="R4296">
        <v>2.99</v>
      </c>
      <c r="S4296" t="s">
        <v>922</v>
      </c>
      <c r="T4296" s="4">
        <v>353449</v>
      </c>
      <c r="U4296" s="7">
        <f>V4296+W4296</f>
        <v>4943.5000000000009</v>
      </c>
      <c r="V4296" s="7">
        <f t="shared" si="380"/>
        <v>3710.5000000000009</v>
      </c>
      <c r="W4296" s="7">
        <v>1233</v>
      </c>
      <c r="AA4296" t="b">
        <v>0</v>
      </c>
      <c r="AB4296">
        <v>0</v>
      </c>
      <c r="AC4296">
        <v>0</v>
      </c>
      <c r="AD4296" t="b">
        <v>0</v>
      </c>
      <c r="AE4296" t="s">
        <v>39</v>
      </c>
      <c r="AF4296" t="b">
        <v>0</v>
      </c>
      <c r="AG4296">
        <v>1</v>
      </c>
      <c r="AH4296">
        <v>52</v>
      </c>
      <c r="AI4296" s="6">
        <v>1950</v>
      </c>
      <c r="AJ4296">
        <v>749</v>
      </c>
      <c r="AK4296" t="s">
        <v>43</v>
      </c>
      <c r="AL4296" t="s">
        <v>50</v>
      </c>
      <c r="AM4296" s="9">
        <v>1.05</v>
      </c>
      <c r="AN4296">
        <f>_xlfn.XLOOKUP(S4296,[1]umbs_prices!$A:$A,[1]umbs_prices!$D:$D)</f>
        <v>103.19</v>
      </c>
      <c r="AO4296" s="11">
        <f t="shared" si="381"/>
        <v>3.1900000000000039E-2</v>
      </c>
      <c r="AP4296" s="13">
        <f>(AM4296-1)*L4296</f>
        <v>10250.000000000009</v>
      </c>
      <c r="AQ4296" s="8">
        <f>AO4296*L4296</f>
        <v>6539.5000000000082</v>
      </c>
      <c r="AR4296" s="1">
        <f t="shared" si="382"/>
        <v>3710.5000000000009</v>
      </c>
      <c r="AS4296" s="8">
        <f>AQ4296+AR4296</f>
        <v>10250.000000000009</v>
      </c>
      <c r="AT4296" s="8">
        <f>AS4296-X4296</f>
        <v>10250.000000000009</v>
      </c>
      <c r="AU4296" s="11">
        <f>AT4296/L4296</f>
        <v>5.0000000000000044E-2</v>
      </c>
      <c r="AV4296">
        <f>(_xlfn.XLOOKUP(A4296,[2]loan_data!$A:$A,[2]loan_data!$Z:$Z)-100)%</f>
        <v>3.1899999999999977E-2</v>
      </c>
      <c r="AW4296" t="str">
        <f>_xlfn.XLOOKUP(A4296,[2]loan_data!$A:$A,[2]loan_data!$AA:$AA)</f>
        <v>umbs_price</v>
      </c>
      <c r="AX4296" s="8">
        <f>AV4296*L4296</f>
        <v>6539.4999999999955</v>
      </c>
    </row>
    <row r="4297" spans="1:52" x14ac:dyDescent="0.2">
      <c r="A4297">
        <v>5029845</v>
      </c>
      <c r="B4297" t="s">
        <v>65</v>
      </c>
      <c r="C4297" t="s">
        <v>777</v>
      </c>
      <c r="D4297" t="b">
        <v>1</v>
      </c>
      <c r="E4297" t="s">
        <v>35</v>
      </c>
      <c r="F4297" t="s">
        <v>36</v>
      </c>
      <c r="G4297" t="s">
        <v>37</v>
      </c>
      <c r="H4297" t="s">
        <v>60</v>
      </c>
      <c r="I4297">
        <v>1</v>
      </c>
      <c r="J4297" t="b">
        <v>0</v>
      </c>
      <c r="K4297" t="b">
        <v>0</v>
      </c>
      <c r="L4297" s="1">
        <v>345000</v>
      </c>
      <c r="M4297" s="2">
        <v>44447</v>
      </c>
      <c r="N4297" s="2">
        <v>44470</v>
      </c>
      <c r="O4297" s="2">
        <v>55397</v>
      </c>
      <c r="P4297">
        <v>360</v>
      </c>
      <c r="Q4297" s="3">
        <v>1474.06</v>
      </c>
      <c r="R4297">
        <v>3.125</v>
      </c>
      <c r="S4297" t="s">
        <v>924</v>
      </c>
      <c r="T4297" s="4">
        <v>363158</v>
      </c>
      <c r="U4297" s="7">
        <f>V4297+W4297</f>
        <v>4154.7499999999909</v>
      </c>
      <c r="V4297" s="7">
        <f t="shared" si="380"/>
        <v>2863.4999999999909</v>
      </c>
      <c r="W4297" s="7">
        <v>1291.25</v>
      </c>
      <c r="AA4297" t="b">
        <v>0</v>
      </c>
      <c r="AB4297">
        <v>0</v>
      </c>
      <c r="AC4297">
        <v>0</v>
      </c>
      <c r="AD4297" t="b">
        <v>0</v>
      </c>
      <c r="AE4297" t="s">
        <v>39</v>
      </c>
      <c r="AF4297" t="b">
        <v>0</v>
      </c>
      <c r="AG4297">
        <v>1</v>
      </c>
      <c r="AH4297">
        <v>152</v>
      </c>
      <c r="AI4297" s="6">
        <v>5194</v>
      </c>
      <c r="AJ4297">
        <v>749</v>
      </c>
      <c r="AK4297" t="s">
        <v>58</v>
      </c>
      <c r="AL4297" t="s">
        <v>50</v>
      </c>
      <c r="AM4297" s="9">
        <v>1.05</v>
      </c>
      <c r="AN4297">
        <f>_xlfn.XLOOKUP(S4297,[1]umbs_prices!$A:$A,[1]umbs_prices!$D:$D)</f>
        <v>104.17</v>
      </c>
      <c r="AO4297" s="11">
        <f t="shared" si="381"/>
        <v>4.170000000000007E-2</v>
      </c>
      <c r="AP4297" s="13">
        <f>(AM4297-1)*L4297</f>
        <v>17250.000000000015</v>
      </c>
      <c r="AQ4297" s="8">
        <f>AO4297*L4297</f>
        <v>14386.500000000024</v>
      </c>
      <c r="AR4297" s="1">
        <f t="shared" si="382"/>
        <v>2863.4999999999909</v>
      </c>
      <c r="AS4297" s="8">
        <f>AQ4297+AR4297</f>
        <v>17250.000000000015</v>
      </c>
      <c r="AT4297" s="8">
        <f>AS4297-X4297</f>
        <v>17250.000000000015</v>
      </c>
      <c r="AU4297" s="11">
        <f>AT4297/L4297</f>
        <v>5.0000000000000044E-2</v>
      </c>
      <c r="AV4297">
        <f>(_xlfn.XLOOKUP(A4297,[2]loan_data!$A:$A,[2]loan_data!$Z:$Z)-100)%</f>
        <v>4.2950000000000016E-2</v>
      </c>
      <c r="AW4297" t="str">
        <f>_xlfn.XLOOKUP(A4297,[2]loan_data!$A:$A,[2]loan_data!$AA:$AA)</f>
        <v>bank_of_americans</v>
      </c>
      <c r="AX4297" s="8">
        <f>AV4297*L4297</f>
        <v>14817.750000000005</v>
      </c>
      <c r="AY4297" s="8">
        <f>AX4297+AR4297</f>
        <v>17681.249999999996</v>
      </c>
      <c r="AZ4297" s="10">
        <f>AY4297/L4297</f>
        <v>5.124999999999999E-2</v>
      </c>
    </row>
    <row r="4298" spans="1:52" x14ac:dyDescent="0.2">
      <c r="A4298">
        <v>5029869</v>
      </c>
      <c r="B4298" t="s">
        <v>65</v>
      </c>
      <c r="C4298" t="s">
        <v>42</v>
      </c>
      <c r="D4298" t="b">
        <v>1</v>
      </c>
      <c r="E4298" t="s">
        <v>35</v>
      </c>
      <c r="F4298" t="s">
        <v>36</v>
      </c>
      <c r="G4298" t="s">
        <v>37</v>
      </c>
      <c r="H4298" t="s">
        <v>60</v>
      </c>
      <c r="I4298">
        <v>1</v>
      </c>
      <c r="J4298" t="b">
        <v>0</v>
      </c>
      <c r="K4298" t="b">
        <v>0</v>
      </c>
      <c r="L4298" s="1">
        <v>105000</v>
      </c>
      <c r="M4298" s="2">
        <v>44447</v>
      </c>
      <c r="N4298" s="2">
        <v>44470</v>
      </c>
      <c r="O4298" s="2">
        <v>55397</v>
      </c>
      <c r="P4298">
        <v>360</v>
      </c>
      <c r="Q4298" s="3">
        <v>455.74</v>
      </c>
      <c r="R4298">
        <v>3.25</v>
      </c>
      <c r="S4298" t="s">
        <v>926</v>
      </c>
      <c r="T4298" s="4">
        <v>140000</v>
      </c>
      <c r="U4298" s="7">
        <f>V4298+W4298</f>
        <v>2035.75</v>
      </c>
      <c r="V4298" s="7">
        <f t="shared" si="380"/>
        <v>0</v>
      </c>
      <c r="W4298" s="7">
        <v>2035.75</v>
      </c>
      <c r="AA4298" t="b">
        <v>0</v>
      </c>
      <c r="AB4298">
        <v>0</v>
      </c>
      <c r="AC4298">
        <v>0</v>
      </c>
      <c r="AD4298" t="b">
        <v>0</v>
      </c>
      <c r="AE4298" t="s">
        <v>45</v>
      </c>
      <c r="AF4298" t="b">
        <v>0</v>
      </c>
      <c r="AG4298">
        <v>3</v>
      </c>
      <c r="AH4298">
        <v>186</v>
      </c>
      <c r="AI4298" s="6">
        <v>6510</v>
      </c>
      <c r="AJ4298">
        <v>749</v>
      </c>
      <c r="AK4298" t="s">
        <v>40</v>
      </c>
      <c r="AL4298" t="s">
        <v>50</v>
      </c>
      <c r="AM4298" s="9">
        <v>1.05</v>
      </c>
      <c r="AN4298">
        <f>_xlfn.XLOOKUP(S4298,[1]umbs_prices!$A:$A,[1]umbs_prices!$D:$D)</f>
        <v>105</v>
      </c>
      <c r="AO4298" s="11">
        <f t="shared" si="381"/>
        <v>5.0000000000000044E-2</v>
      </c>
      <c r="AP4298" s="13">
        <f>(AM4298-1)*L4298</f>
        <v>5250.0000000000045</v>
      </c>
      <c r="AQ4298" s="8">
        <f>AO4298*L4298</f>
        <v>5250.0000000000045</v>
      </c>
      <c r="AR4298" s="1">
        <f t="shared" si="382"/>
        <v>0</v>
      </c>
      <c r="AS4298" s="8">
        <f>AQ4298+AR4298</f>
        <v>5250.0000000000045</v>
      </c>
      <c r="AT4298" s="8">
        <f>AS4298-X4298</f>
        <v>5250.0000000000045</v>
      </c>
      <c r="AU4298" s="11">
        <f>AT4298/L4298</f>
        <v>5.0000000000000044E-2</v>
      </c>
      <c r="AV4298">
        <f>(_xlfn.XLOOKUP(A4298,[2]loan_data!$A:$A,[2]loan_data!$Z:$Z)-100)%</f>
        <v>0.05</v>
      </c>
      <c r="AW4298" t="str">
        <f>_xlfn.XLOOKUP(A4298,[2]loan_data!$A:$A,[2]loan_data!$AA:$AA)</f>
        <v>umbs_price</v>
      </c>
      <c r="AX4298" s="8">
        <f>AV4298*L4298</f>
        <v>5250</v>
      </c>
    </row>
    <row r="4299" spans="1:52" x14ac:dyDescent="0.2">
      <c r="A4299">
        <v>5029873</v>
      </c>
      <c r="B4299" t="s">
        <v>33</v>
      </c>
      <c r="C4299" t="s">
        <v>98</v>
      </c>
      <c r="D4299" t="b">
        <v>1</v>
      </c>
      <c r="E4299" t="s">
        <v>35</v>
      </c>
      <c r="F4299" t="s">
        <v>36</v>
      </c>
      <c r="G4299" t="s">
        <v>37</v>
      </c>
      <c r="H4299" t="s">
        <v>53</v>
      </c>
      <c r="I4299">
        <v>1</v>
      </c>
      <c r="J4299" t="b">
        <v>0</v>
      </c>
      <c r="K4299" t="b">
        <v>0</v>
      </c>
      <c r="L4299" s="1">
        <v>405000</v>
      </c>
      <c r="M4299" s="2">
        <v>44448</v>
      </c>
      <c r="N4299" s="2">
        <v>44470</v>
      </c>
      <c r="O4299" s="2">
        <v>51745</v>
      </c>
      <c r="P4299">
        <v>240</v>
      </c>
      <c r="Q4299" s="3">
        <v>2141.65</v>
      </c>
      <c r="R4299">
        <v>2.5</v>
      </c>
      <c r="S4299" t="s">
        <v>921</v>
      </c>
      <c r="T4299" s="4">
        <v>1225417</v>
      </c>
      <c r="U4299" s="7">
        <f>V4299+W4299</f>
        <v>21551.000000000055</v>
      </c>
      <c r="V4299" s="7">
        <f t="shared" si="380"/>
        <v>20736.000000000055</v>
      </c>
      <c r="W4299" s="7">
        <v>815</v>
      </c>
      <c r="AA4299" t="b">
        <v>0</v>
      </c>
      <c r="AB4299">
        <v>0</v>
      </c>
      <c r="AC4299">
        <v>0</v>
      </c>
      <c r="AD4299" t="b">
        <v>0</v>
      </c>
      <c r="AE4299" t="s">
        <v>39</v>
      </c>
      <c r="AF4299" t="b">
        <v>0</v>
      </c>
      <c r="AG4299">
        <v>1</v>
      </c>
      <c r="AH4299">
        <v>114</v>
      </c>
      <c r="AI4299" s="6">
        <v>3895</v>
      </c>
      <c r="AJ4299">
        <v>749</v>
      </c>
      <c r="AK4299" t="s">
        <v>43</v>
      </c>
      <c r="AL4299" t="s">
        <v>50</v>
      </c>
      <c r="AM4299" s="9">
        <v>1.05</v>
      </c>
      <c r="AN4299">
        <f>_xlfn.XLOOKUP(S4299,[1]umbs_prices!$A:$A,[1]umbs_prices!$D:$D)</f>
        <v>99.88</v>
      </c>
      <c r="AO4299" s="11">
        <f t="shared" si="381"/>
        <v>-1.2000000000000899E-3</v>
      </c>
      <c r="AP4299" s="13">
        <f>(AM4299-1)*L4299</f>
        <v>20250.000000000018</v>
      </c>
      <c r="AQ4299" s="8">
        <f>AO4299*L4299</f>
        <v>-486.00000000003638</v>
      </c>
      <c r="AR4299" s="1">
        <f t="shared" si="382"/>
        <v>20736.000000000055</v>
      </c>
      <c r="AS4299" s="8">
        <f>AQ4299+AR4299</f>
        <v>20250.000000000018</v>
      </c>
      <c r="AT4299" s="8">
        <f>AS4299-X4299</f>
        <v>20250.000000000018</v>
      </c>
      <c r="AU4299" s="11">
        <f>AT4299/L4299</f>
        <v>5.0000000000000044E-2</v>
      </c>
      <c r="AV4299">
        <f>(_xlfn.XLOOKUP(A4299,[2]loan_data!$A:$A,[2]loan_data!$Z:$Z)-100)%</f>
        <v>-1.2000000000000454E-3</v>
      </c>
      <c r="AW4299" t="str">
        <f>_xlfn.XLOOKUP(A4299,[2]loan_data!$A:$A,[2]loan_data!$AA:$AA)</f>
        <v>umbs_price</v>
      </c>
      <c r="AX4299" s="8">
        <f>AV4299*L4299</f>
        <v>-486.00000000001842</v>
      </c>
    </row>
    <row r="4300" spans="1:52" x14ac:dyDescent="0.2">
      <c r="A4300">
        <v>5029964</v>
      </c>
      <c r="B4300" t="s">
        <v>33</v>
      </c>
      <c r="C4300" t="s">
        <v>297</v>
      </c>
      <c r="D4300" t="b">
        <v>1</v>
      </c>
      <c r="E4300" t="s">
        <v>35</v>
      </c>
      <c r="F4300" t="s">
        <v>36</v>
      </c>
      <c r="G4300" t="s">
        <v>37</v>
      </c>
      <c r="H4300" t="s">
        <v>60</v>
      </c>
      <c r="I4300">
        <v>1</v>
      </c>
      <c r="J4300" t="b">
        <v>0</v>
      </c>
      <c r="K4300" t="b">
        <v>0</v>
      </c>
      <c r="L4300" s="1">
        <v>385000</v>
      </c>
      <c r="M4300" s="2">
        <v>44449</v>
      </c>
      <c r="N4300" s="2">
        <v>44470</v>
      </c>
      <c r="O4300" s="2">
        <v>55397</v>
      </c>
      <c r="P4300">
        <v>360</v>
      </c>
      <c r="Q4300" s="3">
        <v>1711.05</v>
      </c>
      <c r="R4300">
        <v>3.44</v>
      </c>
      <c r="S4300" t="s">
        <v>926</v>
      </c>
      <c r="T4300" s="4">
        <v>641667</v>
      </c>
      <c r="U4300" s="7">
        <f>V4300+W4300</f>
        <v>845.88</v>
      </c>
      <c r="V4300" s="7">
        <f t="shared" si="380"/>
        <v>0</v>
      </c>
      <c r="W4300" s="7">
        <v>845.88</v>
      </c>
      <c r="AA4300" t="b">
        <v>0</v>
      </c>
      <c r="AB4300">
        <v>0</v>
      </c>
      <c r="AC4300">
        <v>0</v>
      </c>
      <c r="AD4300" t="b">
        <v>0</v>
      </c>
      <c r="AE4300" t="s">
        <v>45</v>
      </c>
      <c r="AF4300" t="b">
        <v>0</v>
      </c>
      <c r="AG4300">
        <v>1</v>
      </c>
      <c r="AH4300">
        <v>321</v>
      </c>
      <c r="AI4300" s="6">
        <v>7758</v>
      </c>
      <c r="AJ4300">
        <v>749</v>
      </c>
      <c r="AK4300" t="s">
        <v>40</v>
      </c>
      <c r="AL4300" t="s">
        <v>50</v>
      </c>
      <c r="AM4300" s="9">
        <v>1.05</v>
      </c>
      <c r="AN4300">
        <f>_xlfn.XLOOKUP(S4300,[1]umbs_prices!$A:$A,[1]umbs_prices!$D:$D)</f>
        <v>105</v>
      </c>
      <c r="AO4300" s="11">
        <f t="shared" si="381"/>
        <v>5.0000000000000044E-2</v>
      </c>
      <c r="AP4300" s="13">
        <f>(AM4300-1)*L4300</f>
        <v>19250.000000000018</v>
      </c>
      <c r="AQ4300" s="8">
        <f>AO4300*L4300</f>
        <v>19250.000000000018</v>
      </c>
      <c r="AR4300" s="1">
        <f t="shared" si="382"/>
        <v>0</v>
      </c>
      <c r="AS4300" s="8">
        <f>AQ4300+AR4300</f>
        <v>19250.000000000018</v>
      </c>
      <c r="AT4300" s="8">
        <f>AS4300-X4300</f>
        <v>19250.000000000018</v>
      </c>
      <c r="AU4300" s="11">
        <f>AT4300/L4300</f>
        <v>5.0000000000000044E-2</v>
      </c>
      <c r="AV4300">
        <f>(_xlfn.XLOOKUP(A4300,[2]loan_data!$A:$A,[2]loan_data!$Z:$Z)-100)%</f>
        <v>5.46875E-2</v>
      </c>
      <c r="AW4300" t="str">
        <f>_xlfn.XLOOKUP(A4300,[2]loan_data!$A:$A,[2]loan_data!$AA:$AA)</f>
        <v>pj_logan</v>
      </c>
      <c r="AX4300" s="8">
        <f>AV4300*L4300</f>
        <v>21054.6875</v>
      </c>
      <c r="AY4300" s="8">
        <f t="shared" ref="AY4300:AY4301" si="383">AX4300+AR4300</f>
        <v>21054.6875</v>
      </c>
      <c r="AZ4300" s="10">
        <f>AY4300/L4300</f>
        <v>5.46875E-2</v>
      </c>
    </row>
    <row r="4301" spans="1:52" x14ac:dyDescent="0.2">
      <c r="A4301">
        <v>5030109</v>
      </c>
      <c r="B4301" t="s">
        <v>133</v>
      </c>
      <c r="C4301" t="s">
        <v>431</v>
      </c>
      <c r="D4301" t="b">
        <v>1</v>
      </c>
      <c r="E4301" t="s">
        <v>35</v>
      </c>
      <c r="F4301" t="s">
        <v>36</v>
      </c>
      <c r="G4301" t="s">
        <v>37</v>
      </c>
      <c r="H4301" t="s">
        <v>38</v>
      </c>
      <c r="I4301">
        <v>1</v>
      </c>
      <c r="J4301" t="b">
        <v>0</v>
      </c>
      <c r="K4301" t="b">
        <v>0</v>
      </c>
      <c r="L4301" s="1">
        <v>155000</v>
      </c>
      <c r="M4301" s="2">
        <v>44450</v>
      </c>
      <c r="N4301" s="2">
        <v>44470</v>
      </c>
      <c r="O4301" s="2">
        <v>49919</v>
      </c>
      <c r="P4301">
        <v>180</v>
      </c>
      <c r="Q4301" s="3">
        <v>1040.4000000000001</v>
      </c>
      <c r="R4301">
        <v>2.625</v>
      </c>
      <c r="S4301" t="s">
        <v>919</v>
      </c>
      <c r="T4301" s="4">
        <v>262712</v>
      </c>
      <c r="U4301" s="7">
        <f>V4301+W4301</f>
        <v>4124.5000000000082</v>
      </c>
      <c r="V4301" s="7">
        <f t="shared" si="380"/>
        <v>3053.5000000000082</v>
      </c>
      <c r="W4301" s="7">
        <v>1071</v>
      </c>
      <c r="AA4301" t="b">
        <v>0</v>
      </c>
      <c r="AB4301">
        <v>0</v>
      </c>
      <c r="AC4301">
        <v>0</v>
      </c>
      <c r="AD4301" t="b">
        <v>0</v>
      </c>
      <c r="AE4301" t="s">
        <v>39</v>
      </c>
      <c r="AF4301" t="b">
        <v>0</v>
      </c>
      <c r="AG4301">
        <v>1</v>
      </c>
      <c r="AH4301">
        <v>83</v>
      </c>
      <c r="AI4301" s="6">
        <v>1660</v>
      </c>
      <c r="AJ4301">
        <v>749</v>
      </c>
      <c r="AK4301" t="s">
        <v>58</v>
      </c>
      <c r="AL4301" t="s">
        <v>50</v>
      </c>
      <c r="AM4301" s="9">
        <v>1.05</v>
      </c>
      <c r="AN4301">
        <f>_xlfn.XLOOKUP(S4301,[1]umbs_prices!$A:$A,[1]umbs_prices!$D:$D)</f>
        <v>103.03</v>
      </c>
      <c r="AO4301" s="11">
        <f t="shared" si="381"/>
        <v>3.0299999999999994E-2</v>
      </c>
      <c r="AP4301" s="13">
        <f>(AM4301-1)*L4301</f>
        <v>7750.0000000000073</v>
      </c>
      <c r="AQ4301" s="8">
        <f>AO4301*L4301</f>
        <v>4696.4999999999991</v>
      </c>
      <c r="AR4301" s="1">
        <f t="shared" si="382"/>
        <v>3053.5000000000082</v>
      </c>
      <c r="AS4301" s="8">
        <f>AQ4301+AR4301</f>
        <v>7750.0000000000073</v>
      </c>
      <c r="AT4301" s="8">
        <f>AS4301-X4301</f>
        <v>7750.0000000000073</v>
      </c>
      <c r="AU4301" s="11">
        <f>AT4301/L4301</f>
        <v>5.0000000000000044E-2</v>
      </c>
      <c r="AV4301">
        <f>(_xlfn.XLOOKUP(A4301,[2]loan_data!$A:$A,[2]loan_data!$Z:$Z)-100)%</f>
        <v>4.6237500000000015E-2</v>
      </c>
      <c r="AW4301" t="str">
        <f>_xlfn.XLOOKUP(A4301,[2]loan_data!$A:$A,[2]loan_data!$AA:$AA)</f>
        <v>golden_sachs</v>
      </c>
      <c r="AX4301" s="8">
        <f>AV4301*L4301</f>
        <v>7166.8125000000027</v>
      </c>
      <c r="AY4301" s="8">
        <f t="shared" si="383"/>
        <v>10220.312500000011</v>
      </c>
      <c r="AZ4301" s="10">
        <f>AY4301/L4301</f>
        <v>6.5937500000000066E-2</v>
      </c>
    </row>
    <row r="4302" spans="1:52" x14ac:dyDescent="0.2">
      <c r="A4302">
        <v>5030131</v>
      </c>
      <c r="B4302" t="s">
        <v>90</v>
      </c>
      <c r="C4302" t="s">
        <v>91</v>
      </c>
      <c r="D4302" t="b">
        <v>1</v>
      </c>
      <c r="E4302" t="s">
        <v>35</v>
      </c>
      <c r="F4302" t="s">
        <v>36</v>
      </c>
      <c r="G4302" t="s">
        <v>37</v>
      </c>
      <c r="H4302" t="s">
        <v>38</v>
      </c>
      <c r="I4302">
        <v>1</v>
      </c>
      <c r="J4302" t="b">
        <v>0</v>
      </c>
      <c r="K4302" t="b">
        <v>0</v>
      </c>
      <c r="L4302" s="1">
        <v>195000</v>
      </c>
      <c r="M4302" s="2">
        <v>44450</v>
      </c>
      <c r="N4302" s="2">
        <v>44470</v>
      </c>
      <c r="O4302" s="2">
        <v>55397</v>
      </c>
      <c r="P4302">
        <v>360</v>
      </c>
      <c r="Q4302" s="3">
        <v>846.37</v>
      </c>
      <c r="R4302">
        <v>3.25</v>
      </c>
      <c r="S4302" t="s">
        <v>926</v>
      </c>
      <c r="T4302" s="4">
        <v>243750</v>
      </c>
      <c r="U4302" s="7">
        <f>V4302+W4302</f>
        <v>2241.8000000000002</v>
      </c>
      <c r="V4302" s="7">
        <f t="shared" si="380"/>
        <v>0</v>
      </c>
      <c r="W4302" s="7">
        <v>2241.8000000000002</v>
      </c>
      <c r="AA4302" t="b">
        <v>0</v>
      </c>
      <c r="AB4302">
        <v>0</v>
      </c>
      <c r="AC4302">
        <v>0</v>
      </c>
      <c r="AD4302" t="b">
        <v>0</v>
      </c>
      <c r="AE4302" t="s">
        <v>39</v>
      </c>
      <c r="AF4302" t="b">
        <v>0</v>
      </c>
      <c r="AG4302">
        <v>1</v>
      </c>
      <c r="AH4302">
        <v>71</v>
      </c>
      <c r="AI4302" s="6">
        <v>1775</v>
      </c>
      <c r="AJ4302">
        <v>749</v>
      </c>
      <c r="AK4302" t="s">
        <v>58</v>
      </c>
      <c r="AL4302" t="s">
        <v>50</v>
      </c>
      <c r="AM4302" s="9">
        <v>1.05</v>
      </c>
      <c r="AN4302">
        <f>_xlfn.XLOOKUP(S4302,[1]umbs_prices!$A:$A,[1]umbs_prices!$D:$D)</f>
        <v>105</v>
      </c>
      <c r="AO4302" s="11">
        <f t="shared" si="381"/>
        <v>5.0000000000000044E-2</v>
      </c>
      <c r="AP4302" s="13">
        <f>(AM4302-1)*L4302</f>
        <v>9750.0000000000091</v>
      </c>
      <c r="AQ4302" s="8">
        <f>AO4302*L4302</f>
        <v>9750.0000000000091</v>
      </c>
      <c r="AR4302" s="1">
        <f t="shared" si="382"/>
        <v>0</v>
      </c>
      <c r="AS4302" s="8">
        <f>AQ4302+AR4302</f>
        <v>9750.0000000000091</v>
      </c>
      <c r="AT4302" s="8">
        <f>AS4302-X4302</f>
        <v>9750.0000000000091</v>
      </c>
      <c r="AU4302" s="11">
        <f>AT4302/L4302</f>
        <v>5.0000000000000044E-2</v>
      </c>
      <c r="AV4302">
        <f>(_xlfn.XLOOKUP(A4302,[2]loan_data!$A:$A,[2]loan_data!$Z:$Z)-100)%</f>
        <v>0.05</v>
      </c>
      <c r="AW4302" t="str">
        <f>_xlfn.XLOOKUP(A4302,[2]loan_data!$A:$A,[2]loan_data!$AA:$AA)</f>
        <v>umbs_price</v>
      </c>
      <c r="AX4302" s="8">
        <f>AV4302*L4302</f>
        <v>9750</v>
      </c>
    </row>
    <row r="4303" spans="1:52" x14ac:dyDescent="0.2">
      <c r="A4303">
        <v>5030191</v>
      </c>
      <c r="B4303" t="s">
        <v>65</v>
      </c>
      <c r="C4303" t="s">
        <v>847</v>
      </c>
      <c r="D4303" t="b">
        <v>1</v>
      </c>
      <c r="E4303" t="s">
        <v>35</v>
      </c>
      <c r="F4303" t="s">
        <v>36</v>
      </c>
      <c r="G4303" t="s">
        <v>37</v>
      </c>
      <c r="H4303" t="s">
        <v>38</v>
      </c>
      <c r="I4303">
        <v>1</v>
      </c>
      <c r="J4303" t="b">
        <v>0</v>
      </c>
      <c r="K4303" t="b">
        <v>0</v>
      </c>
      <c r="L4303" s="1">
        <v>115000</v>
      </c>
      <c r="M4303" s="2">
        <v>44450</v>
      </c>
      <c r="N4303" s="2">
        <v>44470</v>
      </c>
      <c r="O4303" s="2">
        <v>49919</v>
      </c>
      <c r="P4303">
        <v>180</v>
      </c>
      <c r="Q4303" s="3">
        <v>758.56</v>
      </c>
      <c r="R4303">
        <v>2.375</v>
      </c>
      <c r="S4303" t="s">
        <v>921</v>
      </c>
      <c r="T4303" s="4">
        <v>175546</v>
      </c>
      <c r="U4303" s="7">
        <f>V4303+W4303</f>
        <v>7612.5000000000155</v>
      </c>
      <c r="V4303" s="7">
        <f t="shared" si="380"/>
        <v>5888.0000000000155</v>
      </c>
      <c r="W4303" s="7">
        <v>1724.5</v>
      </c>
      <c r="AA4303" t="b">
        <v>0</v>
      </c>
      <c r="AB4303">
        <v>0</v>
      </c>
      <c r="AC4303">
        <v>0</v>
      </c>
      <c r="AD4303" t="b">
        <v>0</v>
      </c>
      <c r="AE4303" t="s">
        <v>39</v>
      </c>
      <c r="AF4303" t="b">
        <v>0</v>
      </c>
      <c r="AG4303">
        <v>1</v>
      </c>
      <c r="AH4303">
        <v>106</v>
      </c>
      <c r="AI4303" s="6">
        <v>1679</v>
      </c>
      <c r="AJ4303">
        <v>749</v>
      </c>
      <c r="AK4303" t="s">
        <v>40</v>
      </c>
      <c r="AL4303" t="s">
        <v>50</v>
      </c>
      <c r="AM4303" s="9">
        <v>1.05</v>
      </c>
      <c r="AN4303">
        <f>_xlfn.XLOOKUP(S4303,[1]umbs_prices!$A:$A,[1]umbs_prices!$D:$D)</f>
        <v>99.88</v>
      </c>
      <c r="AO4303" s="11">
        <f t="shared" si="381"/>
        <v>-1.2000000000000899E-3</v>
      </c>
      <c r="AP4303" s="13">
        <f>(AM4303-1)*L4303</f>
        <v>5750.0000000000055</v>
      </c>
      <c r="AQ4303" s="8">
        <f>AO4303*L4303</f>
        <v>-138.00000000001035</v>
      </c>
      <c r="AR4303" s="1">
        <f t="shared" si="382"/>
        <v>5888.0000000000155</v>
      </c>
      <c r="AS4303" s="8">
        <f>AQ4303+AR4303</f>
        <v>5750.0000000000055</v>
      </c>
      <c r="AT4303" s="8">
        <f>AS4303-X4303</f>
        <v>5750.0000000000055</v>
      </c>
      <c r="AU4303" s="11">
        <f>AT4303/L4303</f>
        <v>5.0000000000000044E-2</v>
      </c>
      <c r="AV4303">
        <f>(_xlfn.XLOOKUP(A4303,[2]loan_data!$A:$A,[2]loan_data!$Z:$Z)-100)%</f>
        <v>-1.2000000000000454E-3</v>
      </c>
      <c r="AW4303" t="str">
        <f>_xlfn.XLOOKUP(A4303,[2]loan_data!$A:$A,[2]loan_data!$AA:$AA)</f>
        <v>umbs_price</v>
      </c>
      <c r="AX4303" s="8">
        <f>AV4303*L4303</f>
        <v>-138.00000000000523</v>
      </c>
    </row>
    <row r="4304" spans="1:52" x14ac:dyDescent="0.2">
      <c r="A4304">
        <v>5030264</v>
      </c>
      <c r="B4304" t="s">
        <v>61</v>
      </c>
      <c r="C4304" t="s">
        <v>130</v>
      </c>
      <c r="D4304" t="b">
        <v>1</v>
      </c>
      <c r="E4304" t="s">
        <v>35</v>
      </c>
      <c r="F4304" t="s">
        <v>36</v>
      </c>
      <c r="G4304" t="s">
        <v>37</v>
      </c>
      <c r="H4304" t="s">
        <v>38</v>
      </c>
      <c r="I4304">
        <v>1</v>
      </c>
      <c r="J4304" t="b">
        <v>0</v>
      </c>
      <c r="K4304" t="b">
        <v>0</v>
      </c>
      <c r="L4304" s="1">
        <v>265000</v>
      </c>
      <c r="M4304" s="2">
        <v>44452</v>
      </c>
      <c r="N4304" s="2">
        <v>44470</v>
      </c>
      <c r="O4304" s="2">
        <v>49919</v>
      </c>
      <c r="P4304">
        <v>180</v>
      </c>
      <c r="Q4304" s="3">
        <v>1672.53</v>
      </c>
      <c r="R4304">
        <v>1.75</v>
      </c>
      <c r="S4304" t="s">
        <v>925</v>
      </c>
      <c r="T4304" s="4">
        <v>697369</v>
      </c>
      <c r="U4304" s="7">
        <f>V4304+W4304</f>
        <v>22143.64</v>
      </c>
      <c r="V4304" s="7">
        <f t="shared" si="380"/>
        <v>20007.5</v>
      </c>
      <c r="W4304" s="7">
        <v>2136.1400000000003</v>
      </c>
      <c r="AA4304" t="b">
        <v>0</v>
      </c>
      <c r="AB4304">
        <v>0</v>
      </c>
      <c r="AC4304">
        <v>0</v>
      </c>
      <c r="AD4304" t="b">
        <v>0</v>
      </c>
      <c r="AE4304" t="s">
        <v>39</v>
      </c>
      <c r="AF4304" t="b">
        <v>0</v>
      </c>
      <c r="AG4304">
        <v>1</v>
      </c>
      <c r="AH4304">
        <v>274</v>
      </c>
      <c r="AI4304" s="6">
        <v>5252</v>
      </c>
      <c r="AJ4304">
        <v>749</v>
      </c>
      <c r="AK4304" t="s">
        <v>58</v>
      </c>
      <c r="AL4304" t="s">
        <v>50</v>
      </c>
      <c r="AM4304" s="9">
        <v>1.05</v>
      </c>
      <c r="AN4304">
        <f>_xlfn.XLOOKUP(S4304,[1]umbs_prices!$A:$A,[1]umbs_prices!$D:$D)</f>
        <v>97.45</v>
      </c>
      <c r="AO4304" s="11">
        <f t="shared" si="381"/>
        <v>-2.5499999999999967E-2</v>
      </c>
      <c r="AP4304" s="13">
        <f>(AM4304-1)*L4304</f>
        <v>13250.000000000011</v>
      </c>
      <c r="AQ4304" s="8">
        <f>AO4304*L4304</f>
        <v>-6757.4999999999909</v>
      </c>
      <c r="AR4304" s="1">
        <f t="shared" si="382"/>
        <v>20007.5</v>
      </c>
      <c r="AS4304" s="8">
        <f>AQ4304+AR4304</f>
        <v>13250.000000000009</v>
      </c>
      <c r="AT4304" s="8">
        <f>AS4304-X4304</f>
        <v>13250.000000000009</v>
      </c>
      <c r="AU4304" s="11">
        <f>AT4304/L4304</f>
        <v>5.0000000000000037E-2</v>
      </c>
      <c r="AV4304">
        <f>(_xlfn.XLOOKUP(A4304,[2]loan_data!$A:$A,[2]loan_data!$Z:$Z)-100)%</f>
        <v>-1.6124999999999973E-2</v>
      </c>
      <c r="AW4304" t="str">
        <f>_xlfn.XLOOKUP(A4304,[2]loan_data!$A:$A,[2]loan_data!$AA:$AA)</f>
        <v>golden_sachs</v>
      </c>
      <c r="AX4304" s="8">
        <f>AV4304*L4304</f>
        <v>-4273.1249999999927</v>
      </c>
      <c r="AY4304" s="8">
        <f t="shared" ref="AY4304:AY4306" si="384">AX4304+AR4304</f>
        <v>15734.375000000007</v>
      </c>
      <c r="AZ4304" s="10">
        <f>AY4304/L4304</f>
        <v>5.9375000000000025E-2</v>
      </c>
    </row>
    <row r="4305" spans="1:52" x14ac:dyDescent="0.2">
      <c r="A4305">
        <v>5030285</v>
      </c>
      <c r="B4305" t="s">
        <v>80</v>
      </c>
      <c r="C4305" t="s">
        <v>204</v>
      </c>
      <c r="D4305" t="b">
        <v>1</v>
      </c>
      <c r="E4305" t="s">
        <v>35</v>
      </c>
      <c r="F4305" t="s">
        <v>36</v>
      </c>
      <c r="G4305" t="s">
        <v>37</v>
      </c>
      <c r="H4305" t="s">
        <v>38</v>
      </c>
      <c r="I4305">
        <v>1</v>
      </c>
      <c r="J4305" t="b">
        <v>0</v>
      </c>
      <c r="K4305" t="b">
        <v>0</v>
      </c>
      <c r="L4305" s="1">
        <v>485000</v>
      </c>
      <c r="M4305" s="2">
        <v>44453</v>
      </c>
      <c r="N4305" s="2">
        <v>44470</v>
      </c>
      <c r="O4305" s="2">
        <v>51745</v>
      </c>
      <c r="P4305">
        <v>240</v>
      </c>
      <c r="Q4305" s="3">
        <v>2680.7000000000003</v>
      </c>
      <c r="R4305">
        <v>2.99</v>
      </c>
      <c r="S4305" t="s">
        <v>924</v>
      </c>
      <c r="T4305" s="4">
        <v>734849</v>
      </c>
      <c r="U4305" s="7">
        <f>V4305+W4305</f>
        <v>5776.4999999999891</v>
      </c>
      <c r="V4305" s="7">
        <f t="shared" si="380"/>
        <v>4025.4999999999891</v>
      </c>
      <c r="W4305" s="7">
        <v>1751</v>
      </c>
      <c r="AA4305" t="b">
        <v>0</v>
      </c>
      <c r="AB4305">
        <v>0</v>
      </c>
      <c r="AC4305">
        <v>0</v>
      </c>
      <c r="AD4305" t="b">
        <v>0</v>
      </c>
      <c r="AE4305" t="s">
        <v>39</v>
      </c>
      <c r="AF4305" t="b">
        <v>0</v>
      </c>
      <c r="AG4305">
        <v>1</v>
      </c>
      <c r="AH4305">
        <v>275</v>
      </c>
      <c r="AI4305" s="6">
        <v>2750</v>
      </c>
      <c r="AJ4305">
        <v>749</v>
      </c>
      <c r="AK4305" t="s">
        <v>40</v>
      </c>
      <c r="AL4305" t="s">
        <v>50</v>
      </c>
      <c r="AM4305" s="9">
        <v>1.05</v>
      </c>
      <c r="AN4305">
        <f>_xlfn.XLOOKUP(S4305,[1]umbs_prices!$A:$A,[1]umbs_prices!$D:$D)</f>
        <v>104.17</v>
      </c>
      <c r="AO4305" s="11">
        <f t="shared" si="381"/>
        <v>4.170000000000007E-2</v>
      </c>
      <c r="AP4305" s="13">
        <f>(AM4305-1)*L4305</f>
        <v>24250.000000000022</v>
      </c>
      <c r="AQ4305" s="8">
        <f>AO4305*L4305</f>
        <v>20224.500000000033</v>
      </c>
      <c r="AR4305" s="1">
        <f t="shared" si="382"/>
        <v>4025.4999999999891</v>
      </c>
      <c r="AS4305" s="8">
        <f>AQ4305+AR4305</f>
        <v>24250.000000000022</v>
      </c>
      <c r="AT4305" s="8">
        <f>AS4305-X4305</f>
        <v>24250.000000000022</v>
      </c>
      <c r="AU4305" s="11">
        <f>AT4305/L4305</f>
        <v>5.0000000000000044E-2</v>
      </c>
      <c r="AV4305">
        <f>(_xlfn.XLOOKUP(A4305,[2]loan_data!$A:$A,[2]loan_data!$Z:$Z)-100)%</f>
        <v>4.3575000000000016E-2</v>
      </c>
      <c r="AW4305" t="str">
        <f>_xlfn.XLOOKUP(A4305,[2]loan_data!$A:$A,[2]loan_data!$AA:$AA)</f>
        <v>golden_sachs</v>
      </c>
      <c r="AX4305" s="8">
        <f>AV4305*L4305</f>
        <v>21133.875000000007</v>
      </c>
      <c r="AY4305" s="8">
        <f t="shared" si="384"/>
        <v>25159.374999999996</v>
      </c>
      <c r="AZ4305" s="10">
        <f>AY4305/L4305</f>
        <v>5.1874999999999991E-2</v>
      </c>
    </row>
    <row r="4306" spans="1:52" x14ac:dyDescent="0.2">
      <c r="A4306">
        <v>5030290</v>
      </c>
      <c r="B4306" t="s">
        <v>33</v>
      </c>
      <c r="C4306" t="s">
        <v>164</v>
      </c>
      <c r="D4306" t="b">
        <v>1</v>
      </c>
      <c r="E4306" t="s">
        <v>35</v>
      </c>
      <c r="F4306" t="s">
        <v>36</v>
      </c>
      <c r="G4306" t="s">
        <v>37</v>
      </c>
      <c r="H4306" t="s">
        <v>60</v>
      </c>
      <c r="I4306">
        <v>1</v>
      </c>
      <c r="J4306" t="b">
        <v>0</v>
      </c>
      <c r="K4306" t="b">
        <v>0</v>
      </c>
      <c r="L4306" s="1">
        <v>485000</v>
      </c>
      <c r="M4306" s="2">
        <v>44454</v>
      </c>
      <c r="N4306" s="2">
        <v>44501</v>
      </c>
      <c r="O4306" s="2">
        <v>55427</v>
      </c>
      <c r="P4306">
        <v>360</v>
      </c>
      <c r="Q4306" s="3">
        <v>1975.45</v>
      </c>
      <c r="R4306">
        <v>2.75</v>
      </c>
      <c r="S4306" t="s">
        <v>922</v>
      </c>
      <c r="T4306" s="4">
        <v>671932</v>
      </c>
      <c r="U4306" s="7">
        <f>V4306+W4306</f>
        <v>12814.960000000003</v>
      </c>
      <c r="V4306" s="7">
        <f t="shared" si="380"/>
        <v>8778.5000000000018</v>
      </c>
      <c r="W4306" s="7">
        <v>4036.4600000000005</v>
      </c>
      <c r="AA4306" t="b">
        <v>0</v>
      </c>
      <c r="AB4306">
        <v>0</v>
      </c>
      <c r="AC4306">
        <v>0</v>
      </c>
      <c r="AD4306" t="b">
        <v>0</v>
      </c>
      <c r="AE4306" t="s">
        <v>39</v>
      </c>
      <c r="AF4306" t="b">
        <v>0</v>
      </c>
      <c r="AG4306">
        <v>1</v>
      </c>
      <c r="AH4306">
        <v>73</v>
      </c>
      <c r="AI4306" s="6">
        <v>2981</v>
      </c>
      <c r="AJ4306">
        <v>749</v>
      </c>
      <c r="AK4306" t="s">
        <v>58</v>
      </c>
      <c r="AL4306" t="s">
        <v>41</v>
      </c>
      <c r="AM4306" s="9">
        <v>1.05</v>
      </c>
      <c r="AN4306">
        <f>_xlfn.XLOOKUP(S4306,[1]umbs_prices!$A:$A,[1]umbs_prices!$D:$D)</f>
        <v>103.19</v>
      </c>
      <c r="AO4306" s="11">
        <f t="shared" si="381"/>
        <v>3.1900000000000039E-2</v>
      </c>
      <c r="AP4306" s="13">
        <f>(AM4306-1)*L4306</f>
        <v>24250.000000000022</v>
      </c>
      <c r="AQ4306" s="8">
        <f>AO4306*L4306</f>
        <v>15471.50000000002</v>
      </c>
      <c r="AR4306" s="1">
        <f t="shared" si="382"/>
        <v>8778.5000000000018</v>
      </c>
      <c r="AS4306" s="8">
        <f>AQ4306+AR4306</f>
        <v>24250.000000000022</v>
      </c>
      <c r="AT4306" s="8">
        <f>AS4306-X4306</f>
        <v>24250.000000000022</v>
      </c>
      <c r="AU4306" s="11">
        <f>AT4306/L4306</f>
        <v>5.0000000000000044E-2</v>
      </c>
      <c r="AV4306">
        <f>(_xlfn.XLOOKUP(A4306,[2]loan_data!$A:$A,[2]loan_data!$Z:$Z)-100)%</f>
        <v>3.533749999999998E-2</v>
      </c>
      <c r="AW4306" t="str">
        <f>_xlfn.XLOOKUP(A4306,[2]loan_data!$A:$A,[2]loan_data!$AA:$AA)</f>
        <v>storgan_manley</v>
      </c>
      <c r="AX4306" s="8">
        <f>AV4306*L4306</f>
        <v>17138.687499999989</v>
      </c>
      <c r="AY4306" s="8">
        <f t="shared" si="384"/>
        <v>25917.187499999993</v>
      </c>
      <c r="AZ4306" s="10">
        <f>AY4306/L4306</f>
        <v>5.3437499999999985E-2</v>
      </c>
    </row>
    <row r="4307" spans="1:52" x14ac:dyDescent="0.2">
      <c r="A4307">
        <v>5030305</v>
      </c>
      <c r="B4307" t="s">
        <v>124</v>
      </c>
      <c r="C4307" t="s">
        <v>159</v>
      </c>
      <c r="D4307" t="b">
        <v>1</v>
      </c>
      <c r="E4307" t="s">
        <v>35</v>
      </c>
      <c r="F4307" t="s">
        <v>36</v>
      </c>
      <c r="G4307" t="s">
        <v>37</v>
      </c>
      <c r="H4307" t="s">
        <v>38</v>
      </c>
      <c r="I4307">
        <v>1</v>
      </c>
      <c r="J4307" t="b">
        <v>0</v>
      </c>
      <c r="K4307" t="b">
        <v>0</v>
      </c>
      <c r="L4307" s="1">
        <v>165000</v>
      </c>
      <c r="M4307" s="2">
        <v>44454</v>
      </c>
      <c r="N4307" s="2">
        <v>44501</v>
      </c>
      <c r="O4307" s="2">
        <v>55427</v>
      </c>
      <c r="P4307">
        <v>360</v>
      </c>
      <c r="Q4307" s="3">
        <v>672.06</v>
      </c>
      <c r="R4307">
        <v>2.75</v>
      </c>
      <c r="S4307" t="s">
        <v>924</v>
      </c>
      <c r="T4307" s="4">
        <v>293177</v>
      </c>
      <c r="U4307" s="7">
        <f>V4307+W4307</f>
        <v>2596.3599999999951</v>
      </c>
      <c r="V4307" s="7">
        <f t="shared" si="380"/>
        <v>1369.4999999999955</v>
      </c>
      <c r="W4307" s="7">
        <v>1226.8599999999997</v>
      </c>
      <c r="AA4307" t="b">
        <v>0</v>
      </c>
      <c r="AB4307">
        <v>0</v>
      </c>
      <c r="AC4307">
        <v>0</v>
      </c>
      <c r="AD4307" t="b">
        <v>0</v>
      </c>
      <c r="AE4307" t="s">
        <v>39</v>
      </c>
      <c r="AF4307" t="b">
        <v>0</v>
      </c>
      <c r="AG4307">
        <v>1</v>
      </c>
      <c r="AH4307">
        <v>64</v>
      </c>
      <c r="AI4307" s="6">
        <v>1974</v>
      </c>
      <c r="AJ4307">
        <v>749</v>
      </c>
      <c r="AK4307" t="s">
        <v>58</v>
      </c>
      <c r="AL4307" t="s">
        <v>41</v>
      </c>
      <c r="AM4307" s="9">
        <v>1.05</v>
      </c>
      <c r="AN4307">
        <f>_xlfn.XLOOKUP(S4307,[1]umbs_prices!$A:$A,[1]umbs_prices!$D:$D)</f>
        <v>104.17</v>
      </c>
      <c r="AO4307" s="11">
        <f t="shared" si="381"/>
        <v>4.170000000000007E-2</v>
      </c>
      <c r="AP4307" s="13">
        <f>(AM4307-1)*L4307</f>
        <v>8250.0000000000073</v>
      </c>
      <c r="AQ4307" s="8">
        <f>AO4307*L4307</f>
        <v>6880.5000000000118</v>
      </c>
      <c r="AR4307" s="1">
        <f t="shared" si="382"/>
        <v>1369.4999999999955</v>
      </c>
      <c r="AS4307" s="8">
        <f>AQ4307+AR4307</f>
        <v>8250.0000000000073</v>
      </c>
      <c r="AT4307" s="8">
        <f>AS4307-X4307</f>
        <v>8250.0000000000073</v>
      </c>
      <c r="AU4307" s="11">
        <f>AT4307/L4307</f>
        <v>5.0000000000000044E-2</v>
      </c>
      <c r="AV4307">
        <f>(_xlfn.XLOOKUP(A4307,[2]loan_data!$A:$A,[2]loan_data!$Z:$Z)-100)%</f>
        <v>4.1700000000000015E-2</v>
      </c>
      <c r="AW4307" t="str">
        <f>_xlfn.XLOOKUP(A4307,[2]loan_data!$A:$A,[2]loan_data!$AA:$AA)</f>
        <v>umbs_price</v>
      </c>
      <c r="AX4307" s="8">
        <f>AV4307*L4307</f>
        <v>6880.5000000000027</v>
      </c>
    </row>
    <row r="4308" spans="1:52" x14ac:dyDescent="0.2">
      <c r="A4308">
        <v>5030357</v>
      </c>
      <c r="B4308" t="s">
        <v>73</v>
      </c>
      <c r="C4308" t="s">
        <v>165</v>
      </c>
      <c r="D4308" t="b">
        <v>1</v>
      </c>
      <c r="E4308" t="s">
        <v>35</v>
      </c>
      <c r="F4308" t="s">
        <v>36</v>
      </c>
      <c r="G4308" t="s">
        <v>37</v>
      </c>
      <c r="H4308" t="s">
        <v>38</v>
      </c>
      <c r="I4308">
        <v>1</v>
      </c>
      <c r="J4308" t="b">
        <v>0</v>
      </c>
      <c r="K4308" t="b">
        <v>0</v>
      </c>
      <c r="L4308" s="1">
        <v>245000</v>
      </c>
      <c r="M4308" s="2">
        <v>44455</v>
      </c>
      <c r="N4308" s="2">
        <v>44501</v>
      </c>
      <c r="O4308" s="2">
        <v>51775</v>
      </c>
      <c r="P4308">
        <v>240</v>
      </c>
      <c r="Q4308" s="3">
        <v>1340.28</v>
      </c>
      <c r="R4308">
        <v>2.875</v>
      </c>
      <c r="S4308" t="s">
        <v>924</v>
      </c>
      <c r="T4308" s="4">
        <v>294118</v>
      </c>
      <c r="U4308" s="7">
        <f>V4308+W4308</f>
        <v>3611.3999999999946</v>
      </c>
      <c r="V4308" s="7">
        <f t="shared" si="380"/>
        <v>2033.4999999999945</v>
      </c>
      <c r="W4308" s="7">
        <v>1577.9</v>
      </c>
      <c r="AA4308" t="b">
        <v>0</v>
      </c>
      <c r="AB4308">
        <v>0</v>
      </c>
      <c r="AC4308">
        <v>0</v>
      </c>
      <c r="AD4308" t="b">
        <v>0</v>
      </c>
      <c r="AE4308" t="s">
        <v>39</v>
      </c>
      <c r="AF4308" t="b">
        <v>0</v>
      </c>
      <c r="AG4308">
        <v>1</v>
      </c>
      <c r="AH4308">
        <v>113</v>
      </c>
      <c r="AI4308" s="6">
        <v>2731</v>
      </c>
      <c r="AJ4308">
        <v>749</v>
      </c>
      <c r="AK4308" t="s">
        <v>58</v>
      </c>
      <c r="AL4308" t="s">
        <v>41</v>
      </c>
      <c r="AM4308" s="9">
        <v>1.05</v>
      </c>
      <c r="AN4308">
        <f>_xlfn.XLOOKUP(S4308,[1]umbs_prices!$A:$A,[1]umbs_prices!$D:$D)</f>
        <v>104.17</v>
      </c>
      <c r="AO4308" s="11">
        <f t="shared" si="381"/>
        <v>4.170000000000007E-2</v>
      </c>
      <c r="AP4308" s="13">
        <f>(AM4308-1)*L4308</f>
        <v>12250.000000000011</v>
      </c>
      <c r="AQ4308" s="8">
        <f>AO4308*L4308</f>
        <v>10216.500000000016</v>
      </c>
      <c r="AR4308" s="1">
        <f t="shared" si="382"/>
        <v>2033.4999999999945</v>
      </c>
      <c r="AS4308" s="8">
        <f>AQ4308+AR4308</f>
        <v>12250.000000000011</v>
      </c>
      <c r="AT4308" s="8">
        <f>AS4308-X4308</f>
        <v>12250.000000000011</v>
      </c>
      <c r="AU4308" s="11">
        <f>AT4308/L4308</f>
        <v>5.0000000000000044E-2</v>
      </c>
      <c r="AV4308">
        <f>(_xlfn.XLOOKUP(A4308,[2]loan_data!$A:$A,[2]loan_data!$Z:$Z)-100)%</f>
        <v>5.8887500000000016E-2</v>
      </c>
      <c r="AW4308" t="str">
        <f>_xlfn.XLOOKUP(A4308,[2]loan_data!$A:$A,[2]loan_data!$AA:$AA)</f>
        <v>pj_logan</v>
      </c>
      <c r="AX4308" s="8">
        <f>AV4308*L4308</f>
        <v>14427.437500000004</v>
      </c>
      <c r="AY4308" s="8">
        <f>AX4308+AR4308</f>
        <v>16460.9375</v>
      </c>
      <c r="AZ4308" s="10">
        <f>AY4308/L4308</f>
        <v>6.7187499999999997E-2</v>
      </c>
    </row>
    <row r="4309" spans="1:52" x14ac:dyDescent="0.2">
      <c r="A4309">
        <v>5030377</v>
      </c>
      <c r="B4309" t="s">
        <v>54</v>
      </c>
      <c r="C4309" t="s">
        <v>153</v>
      </c>
      <c r="D4309" t="b">
        <v>1</v>
      </c>
      <c r="E4309" t="s">
        <v>35</v>
      </c>
      <c r="F4309" t="s">
        <v>36</v>
      </c>
      <c r="G4309" t="s">
        <v>37</v>
      </c>
      <c r="H4309" t="s">
        <v>38</v>
      </c>
      <c r="I4309">
        <v>1</v>
      </c>
      <c r="J4309" t="b">
        <v>0</v>
      </c>
      <c r="K4309" t="b">
        <v>0</v>
      </c>
      <c r="L4309" s="1">
        <v>275000</v>
      </c>
      <c r="M4309" s="2">
        <v>44455</v>
      </c>
      <c r="N4309" s="2">
        <v>44501</v>
      </c>
      <c r="O4309" s="2">
        <v>51775</v>
      </c>
      <c r="P4309">
        <v>240</v>
      </c>
      <c r="Q4309" s="3">
        <v>1487.55</v>
      </c>
      <c r="R4309">
        <v>2.75</v>
      </c>
      <c r="S4309" t="s">
        <v>924</v>
      </c>
      <c r="T4309" s="4">
        <v>347354</v>
      </c>
      <c r="U4309" s="7">
        <f>V4309+W4309</f>
        <v>3737.4999999999927</v>
      </c>
      <c r="V4309" s="7">
        <f t="shared" si="380"/>
        <v>2282.4999999999927</v>
      </c>
      <c r="W4309" s="7">
        <v>1455</v>
      </c>
      <c r="AA4309" t="b">
        <v>0</v>
      </c>
      <c r="AB4309">
        <v>0</v>
      </c>
      <c r="AC4309">
        <v>0</v>
      </c>
      <c r="AD4309" t="b">
        <v>0</v>
      </c>
      <c r="AE4309" t="s">
        <v>39</v>
      </c>
      <c r="AF4309" t="b">
        <v>0</v>
      </c>
      <c r="AG4309">
        <v>1</v>
      </c>
      <c r="AH4309">
        <v>301</v>
      </c>
      <c r="AI4309" s="6">
        <v>3763</v>
      </c>
      <c r="AJ4309">
        <v>749</v>
      </c>
      <c r="AK4309" t="s">
        <v>40</v>
      </c>
      <c r="AL4309" t="s">
        <v>50</v>
      </c>
      <c r="AM4309" s="9">
        <v>1.05</v>
      </c>
      <c r="AN4309">
        <f>_xlfn.XLOOKUP(S4309,[1]umbs_prices!$A:$A,[1]umbs_prices!$D:$D)</f>
        <v>104.17</v>
      </c>
      <c r="AO4309" s="11">
        <f t="shared" si="381"/>
        <v>4.170000000000007E-2</v>
      </c>
      <c r="AP4309" s="13">
        <f>(AM4309-1)*L4309</f>
        <v>13750.000000000013</v>
      </c>
      <c r="AQ4309" s="8">
        <f>AO4309*L4309</f>
        <v>11467.50000000002</v>
      </c>
      <c r="AR4309" s="1">
        <f t="shared" si="382"/>
        <v>2282.4999999999927</v>
      </c>
      <c r="AS4309" s="8">
        <f>AQ4309+AR4309</f>
        <v>13750.000000000013</v>
      </c>
      <c r="AT4309" s="8">
        <f>AS4309-X4309</f>
        <v>13750.000000000013</v>
      </c>
      <c r="AU4309" s="11">
        <f>AT4309/L4309</f>
        <v>5.0000000000000044E-2</v>
      </c>
      <c r="AV4309">
        <f>(_xlfn.XLOOKUP(A4309,[2]loan_data!$A:$A,[2]loan_data!$Z:$Z)-100)%</f>
        <v>4.1700000000000015E-2</v>
      </c>
      <c r="AW4309" t="str">
        <f>_xlfn.XLOOKUP(A4309,[2]loan_data!$A:$A,[2]loan_data!$AA:$AA)</f>
        <v>umbs_price</v>
      </c>
      <c r="AX4309" s="8">
        <f>AV4309*L4309</f>
        <v>11467.500000000004</v>
      </c>
    </row>
    <row r="4310" spans="1:52" x14ac:dyDescent="0.2">
      <c r="A4310">
        <v>5030384</v>
      </c>
      <c r="B4310" t="s">
        <v>162</v>
      </c>
      <c r="C4310" t="s">
        <v>615</v>
      </c>
      <c r="D4310" t="b">
        <v>1</v>
      </c>
      <c r="E4310" t="s">
        <v>35</v>
      </c>
      <c r="F4310" t="s">
        <v>36</v>
      </c>
      <c r="G4310" t="s">
        <v>37</v>
      </c>
      <c r="H4310" t="s">
        <v>53</v>
      </c>
      <c r="I4310">
        <v>1</v>
      </c>
      <c r="J4310" t="b">
        <v>0</v>
      </c>
      <c r="K4310" t="b">
        <v>0</v>
      </c>
      <c r="L4310" s="1">
        <v>155000</v>
      </c>
      <c r="M4310" s="2">
        <v>44456</v>
      </c>
      <c r="N4310" s="2">
        <v>44501</v>
      </c>
      <c r="O4310" s="2">
        <v>51775</v>
      </c>
      <c r="P4310">
        <v>240</v>
      </c>
      <c r="Q4310" s="3">
        <v>847.93</v>
      </c>
      <c r="R4310">
        <v>2.875</v>
      </c>
      <c r="S4310" t="s">
        <v>922</v>
      </c>
      <c r="T4310" s="4">
        <v>422344</v>
      </c>
      <c r="U4310" s="7">
        <f>V4310+W4310</f>
        <v>5357.0000000000009</v>
      </c>
      <c r="V4310" s="7">
        <f t="shared" si="380"/>
        <v>2805.5000000000009</v>
      </c>
      <c r="W4310" s="7">
        <v>2551.5</v>
      </c>
      <c r="AA4310" t="b">
        <v>0</v>
      </c>
      <c r="AB4310">
        <v>0</v>
      </c>
      <c r="AC4310">
        <v>0</v>
      </c>
      <c r="AD4310" t="b">
        <v>0</v>
      </c>
      <c r="AE4310" t="s">
        <v>39</v>
      </c>
      <c r="AF4310" t="b">
        <v>0</v>
      </c>
      <c r="AG4310">
        <v>1</v>
      </c>
      <c r="AH4310">
        <v>92</v>
      </c>
      <c r="AI4310" s="6">
        <v>1074</v>
      </c>
      <c r="AJ4310">
        <v>749</v>
      </c>
      <c r="AK4310" t="s">
        <v>40</v>
      </c>
      <c r="AL4310" t="s">
        <v>50</v>
      </c>
      <c r="AM4310" s="9">
        <v>1.05</v>
      </c>
      <c r="AN4310">
        <f>_xlfn.XLOOKUP(S4310,[1]umbs_prices!$A:$A,[1]umbs_prices!$D:$D)</f>
        <v>103.19</v>
      </c>
      <c r="AO4310" s="11">
        <f t="shared" si="381"/>
        <v>3.1900000000000039E-2</v>
      </c>
      <c r="AP4310" s="13">
        <f>(AM4310-1)*L4310</f>
        <v>7750.0000000000073</v>
      </c>
      <c r="AQ4310" s="8">
        <f>AO4310*L4310</f>
        <v>4944.5000000000064</v>
      </c>
      <c r="AR4310" s="1">
        <f t="shared" si="382"/>
        <v>2805.5000000000009</v>
      </c>
      <c r="AS4310" s="8">
        <f>AQ4310+AR4310</f>
        <v>7750.0000000000073</v>
      </c>
      <c r="AT4310" s="8">
        <f>AS4310-X4310</f>
        <v>7750.0000000000073</v>
      </c>
      <c r="AU4310" s="11">
        <f>AT4310/L4310</f>
        <v>5.0000000000000044E-2</v>
      </c>
      <c r="AV4310">
        <f>(_xlfn.XLOOKUP(A4310,[2]loan_data!$A:$A,[2]loan_data!$Z:$Z)-100)%</f>
        <v>3.6587499999999974E-2</v>
      </c>
      <c r="AW4310" t="str">
        <f>_xlfn.XLOOKUP(A4310,[2]loan_data!$A:$A,[2]loan_data!$AA:$AA)</f>
        <v>pj_logan</v>
      </c>
      <c r="AX4310" s="8">
        <f>AV4310*L4310</f>
        <v>5671.0624999999964</v>
      </c>
      <c r="AY4310" s="8">
        <f t="shared" ref="AY4310:AY4312" si="385">AX4310+AR4310</f>
        <v>8476.5624999999964</v>
      </c>
      <c r="AZ4310" s="10">
        <f>AY4310/L4310</f>
        <v>5.4687499999999979E-2</v>
      </c>
    </row>
    <row r="4311" spans="1:52" x14ac:dyDescent="0.2">
      <c r="A4311">
        <v>5030433</v>
      </c>
      <c r="B4311" t="s">
        <v>63</v>
      </c>
      <c r="C4311" t="s">
        <v>64</v>
      </c>
      <c r="D4311" t="b">
        <v>1</v>
      </c>
      <c r="E4311" t="s">
        <v>35</v>
      </c>
      <c r="F4311" t="s">
        <v>36</v>
      </c>
      <c r="G4311" t="s">
        <v>37</v>
      </c>
      <c r="H4311" t="s">
        <v>38</v>
      </c>
      <c r="I4311">
        <v>1</v>
      </c>
      <c r="J4311" t="b">
        <v>0</v>
      </c>
      <c r="K4311" t="b">
        <v>0</v>
      </c>
      <c r="L4311" s="1">
        <v>245000</v>
      </c>
      <c r="M4311" s="2">
        <v>44456</v>
      </c>
      <c r="N4311" s="2">
        <v>44501</v>
      </c>
      <c r="O4311" s="2">
        <v>51775</v>
      </c>
      <c r="P4311">
        <v>240</v>
      </c>
      <c r="Q4311" s="3">
        <v>1340.28</v>
      </c>
      <c r="R4311">
        <v>2.875</v>
      </c>
      <c r="S4311" t="s">
        <v>924</v>
      </c>
      <c r="T4311" s="4">
        <v>358397</v>
      </c>
      <c r="U4311" s="7">
        <f>V4311+W4311</f>
        <v>3305.4999999999941</v>
      </c>
      <c r="V4311" s="7">
        <f t="shared" si="380"/>
        <v>2033.4999999999945</v>
      </c>
      <c r="W4311" s="7">
        <v>1271.9999999999995</v>
      </c>
      <c r="AA4311" t="b">
        <v>0</v>
      </c>
      <c r="AB4311">
        <v>0</v>
      </c>
      <c r="AC4311">
        <v>0</v>
      </c>
      <c r="AD4311" t="b">
        <v>0</v>
      </c>
      <c r="AE4311" t="s">
        <v>39</v>
      </c>
      <c r="AF4311" t="b">
        <v>0</v>
      </c>
      <c r="AG4311">
        <v>1</v>
      </c>
      <c r="AH4311">
        <v>81</v>
      </c>
      <c r="AI4311" s="6">
        <v>2093</v>
      </c>
      <c r="AJ4311">
        <v>749</v>
      </c>
      <c r="AK4311" t="s">
        <v>43</v>
      </c>
      <c r="AL4311" t="s">
        <v>50</v>
      </c>
      <c r="AM4311" s="9">
        <v>1.05</v>
      </c>
      <c r="AN4311">
        <f>_xlfn.XLOOKUP(S4311,[1]umbs_prices!$A:$A,[1]umbs_prices!$D:$D)</f>
        <v>104.17</v>
      </c>
      <c r="AO4311" s="11">
        <f t="shared" si="381"/>
        <v>4.170000000000007E-2</v>
      </c>
      <c r="AP4311" s="13">
        <f>(AM4311-1)*L4311</f>
        <v>12250.000000000011</v>
      </c>
      <c r="AQ4311" s="8">
        <f>AO4311*L4311</f>
        <v>10216.500000000016</v>
      </c>
      <c r="AR4311" s="1">
        <f t="shared" si="382"/>
        <v>2033.4999999999945</v>
      </c>
      <c r="AS4311" s="8">
        <f>AQ4311+AR4311</f>
        <v>12250.000000000011</v>
      </c>
      <c r="AT4311" s="8">
        <f>AS4311-X4311</f>
        <v>12250.000000000011</v>
      </c>
      <c r="AU4311" s="11">
        <f>AT4311/L4311</f>
        <v>5.0000000000000044E-2</v>
      </c>
      <c r="AV4311">
        <f>(_xlfn.XLOOKUP(A4311,[2]loan_data!$A:$A,[2]loan_data!$Z:$Z)-100)%</f>
        <v>4.6387500000000019E-2</v>
      </c>
      <c r="AW4311" t="str">
        <f>_xlfn.XLOOKUP(A4311,[2]loan_data!$A:$A,[2]loan_data!$AA:$AA)</f>
        <v>pj_logan</v>
      </c>
      <c r="AX4311" s="8">
        <f>AV4311*L4311</f>
        <v>11364.937500000005</v>
      </c>
      <c r="AY4311" s="8">
        <f t="shared" si="385"/>
        <v>13398.4375</v>
      </c>
      <c r="AZ4311" s="10">
        <f>AY4311/L4311</f>
        <v>5.46875E-2</v>
      </c>
    </row>
    <row r="4312" spans="1:52" x14ac:dyDescent="0.2">
      <c r="A4312">
        <v>5030445</v>
      </c>
      <c r="B4312" t="s">
        <v>162</v>
      </c>
      <c r="C4312" t="s">
        <v>848</v>
      </c>
      <c r="D4312" t="b">
        <v>1</v>
      </c>
      <c r="E4312" t="s">
        <v>35</v>
      </c>
      <c r="F4312" t="s">
        <v>36</v>
      </c>
      <c r="G4312" t="s">
        <v>37</v>
      </c>
      <c r="H4312" t="s">
        <v>53</v>
      </c>
      <c r="I4312">
        <v>1</v>
      </c>
      <c r="J4312" t="b">
        <v>0</v>
      </c>
      <c r="K4312" t="b">
        <v>0</v>
      </c>
      <c r="L4312" s="1">
        <v>275000</v>
      </c>
      <c r="M4312" s="2">
        <v>44456</v>
      </c>
      <c r="N4312" s="2">
        <v>44501</v>
      </c>
      <c r="O4312" s="2">
        <v>55427</v>
      </c>
      <c r="P4312">
        <v>360</v>
      </c>
      <c r="Q4312" s="3">
        <v>1155.06</v>
      </c>
      <c r="R4312">
        <v>2.99</v>
      </c>
      <c r="S4312" t="s">
        <v>922</v>
      </c>
      <c r="T4312" s="4">
        <v>691824</v>
      </c>
      <c r="U4312" s="7">
        <f>V4312+W4312</f>
        <v>6908.5000000000018</v>
      </c>
      <c r="V4312" s="7">
        <f t="shared" si="380"/>
        <v>4977.5000000000018</v>
      </c>
      <c r="W4312" s="7">
        <v>1931</v>
      </c>
      <c r="AA4312" t="b">
        <v>0</v>
      </c>
      <c r="AB4312">
        <v>0</v>
      </c>
      <c r="AC4312">
        <v>0</v>
      </c>
      <c r="AD4312" t="b">
        <v>0</v>
      </c>
      <c r="AE4312" t="s">
        <v>39</v>
      </c>
      <c r="AF4312" t="b">
        <v>0</v>
      </c>
      <c r="AG4312">
        <v>1</v>
      </c>
      <c r="AH4312">
        <v>105</v>
      </c>
      <c r="AI4312" s="6">
        <v>3413</v>
      </c>
      <c r="AJ4312">
        <v>749</v>
      </c>
      <c r="AK4312" t="s">
        <v>58</v>
      </c>
      <c r="AL4312" t="s">
        <v>41</v>
      </c>
      <c r="AM4312" s="9">
        <v>1.05</v>
      </c>
      <c r="AN4312">
        <f>_xlfn.XLOOKUP(S4312,[1]umbs_prices!$A:$A,[1]umbs_prices!$D:$D)</f>
        <v>103.19</v>
      </c>
      <c r="AO4312" s="11">
        <f t="shared" si="381"/>
        <v>3.1900000000000039E-2</v>
      </c>
      <c r="AP4312" s="13">
        <f>(AM4312-1)*L4312</f>
        <v>13750.000000000013</v>
      </c>
      <c r="AQ4312" s="8">
        <f>AO4312*L4312</f>
        <v>8772.5000000000109</v>
      </c>
      <c r="AR4312" s="1">
        <f t="shared" si="382"/>
        <v>4977.5000000000018</v>
      </c>
      <c r="AS4312" s="8">
        <f>AQ4312+AR4312</f>
        <v>13750.000000000013</v>
      </c>
      <c r="AT4312" s="8">
        <f>AS4312-X4312</f>
        <v>13750.000000000013</v>
      </c>
      <c r="AU4312" s="11">
        <f>AT4312/L4312</f>
        <v>5.0000000000000044E-2</v>
      </c>
      <c r="AV4312">
        <f>(_xlfn.XLOOKUP(A4312,[2]loan_data!$A:$A,[2]loan_data!$Z:$Z)-100)%</f>
        <v>4.1274999999999978E-2</v>
      </c>
      <c r="AW4312" t="str">
        <f>_xlfn.XLOOKUP(A4312,[2]loan_data!$A:$A,[2]loan_data!$AA:$AA)</f>
        <v>golden_sachs</v>
      </c>
      <c r="AX4312" s="8">
        <f>AV4312*L4312</f>
        <v>11350.624999999995</v>
      </c>
      <c r="AY4312" s="8">
        <f t="shared" si="385"/>
        <v>16328.124999999996</v>
      </c>
      <c r="AZ4312" s="10">
        <f>AY4312/L4312</f>
        <v>5.9374999999999983E-2</v>
      </c>
    </row>
    <row r="4313" spans="1:52" x14ac:dyDescent="0.2">
      <c r="A4313">
        <v>5030448</v>
      </c>
      <c r="B4313" t="s">
        <v>88</v>
      </c>
      <c r="C4313" t="s">
        <v>412</v>
      </c>
      <c r="D4313" t="b">
        <v>1</v>
      </c>
      <c r="E4313" t="s">
        <v>35</v>
      </c>
      <c r="F4313" t="s">
        <v>36</v>
      </c>
      <c r="G4313" t="s">
        <v>37</v>
      </c>
      <c r="H4313" t="s">
        <v>53</v>
      </c>
      <c r="I4313">
        <v>1</v>
      </c>
      <c r="J4313" t="b">
        <v>0</v>
      </c>
      <c r="K4313" t="b">
        <v>0</v>
      </c>
      <c r="L4313" s="1">
        <v>125000</v>
      </c>
      <c r="M4313" s="2">
        <v>44439</v>
      </c>
      <c r="N4313" s="2">
        <v>44470</v>
      </c>
      <c r="O4313" s="2">
        <v>55397</v>
      </c>
      <c r="P4313">
        <v>360</v>
      </c>
      <c r="Q4313" s="3">
        <v>517.38</v>
      </c>
      <c r="R4313">
        <v>2.875</v>
      </c>
      <c r="S4313" t="s">
        <v>922</v>
      </c>
      <c r="T4313" s="4">
        <v>245484</v>
      </c>
      <c r="U4313" s="7">
        <f>V4313+W4313</f>
        <v>3488.5000000000005</v>
      </c>
      <c r="V4313" s="7">
        <f t="shared" si="380"/>
        <v>2262.5000000000005</v>
      </c>
      <c r="W4313" s="7">
        <v>1226</v>
      </c>
      <c r="AA4313" t="b">
        <v>0</v>
      </c>
      <c r="AB4313">
        <v>0</v>
      </c>
      <c r="AC4313">
        <v>0</v>
      </c>
      <c r="AD4313" t="b">
        <v>0</v>
      </c>
      <c r="AE4313" t="s">
        <v>39</v>
      </c>
      <c r="AF4313" t="b">
        <v>0</v>
      </c>
      <c r="AG4313">
        <v>1</v>
      </c>
      <c r="AH4313">
        <v>27</v>
      </c>
      <c r="AI4313" s="6">
        <v>878</v>
      </c>
      <c r="AJ4313">
        <v>750</v>
      </c>
      <c r="AK4313" t="s">
        <v>58</v>
      </c>
      <c r="AL4313" t="s">
        <v>50</v>
      </c>
      <c r="AM4313" s="9">
        <v>1.05</v>
      </c>
      <c r="AN4313">
        <f>_xlfn.XLOOKUP(S4313,[1]umbs_prices!$A:$A,[1]umbs_prices!$D:$D)</f>
        <v>103.19</v>
      </c>
      <c r="AO4313" s="11">
        <f t="shared" si="381"/>
        <v>3.1900000000000039E-2</v>
      </c>
      <c r="AP4313" s="13">
        <f>(AM4313-1)*L4313</f>
        <v>6250.0000000000055</v>
      </c>
      <c r="AQ4313" s="8">
        <f>AO4313*L4313</f>
        <v>3987.500000000005</v>
      </c>
      <c r="AR4313" s="1">
        <f t="shared" si="382"/>
        <v>2262.5000000000005</v>
      </c>
      <c r="AS4313" s="8">
        <f>AQ4313+AR4313</f>
        <v>6250.0000000000055</v>
      </c>
      <c r="AT4313" s="8">
        <f>AS4313-X4313</f>
        <v>6250.0000000000055</v>
      </c>
      <c r="AU4313" s="11">
        <f>AT4313/L4313</f>
        <v>5.0000000000000044E-2</v>
      </c>
      <c r="AV4313">
        <f>(_xlfn.XLOOKUP(A4313,[2]loan_data!$A:$A,[2]loan_data!$Z:$Z)-100)%</f>
        <v>3.1899999999999977E-2</v>
      </c>
      <c r="AW4313" t="str">
        <f>_xlfn.XLOOKUP(A4313,[2]loan_data!$A:$A,[2]loan_data!$AA:$AA)</f>
        <v>umbs_price</v>
      </c>
      <c r="AX4313" s="8">
        <f>AV4313*L4313</f>
        <v>3987.4999999999973</v>
      </c>
    </row>
    <row r="4314" spans="1:52" x14ac:dyDescent="0.2">
      <c r="A4314">
        <v>5030597</v>
      </c>
      <c r="B4314" t="s">
        <v>180</v>
      </c>
      <c r="C4314" t="s">
        <v>337</v>
      </c>
      <c r="D4314" t="b">
        <v>1</v>
      </c>
      <c r="E4314" t="s">
        <v>35</v>
      </c>
      <c r="F4314" t="s">
        <v>36</v>
      </c>
      <c r="G4314" t="s">
        <v>37</v>
      </c>
      <c r="H4314" t="s">
        <v>38</v>
      </c>
      <c r="I4314">
        <v>1</v>
      </c>
      <c r="J4314" t="b">
        <v>0</v>
      </c>
      <c r="K4314" t="b">
        <v>0</v>
      </c>
      <c r="L4314" s="1">
        <v>185000</v>
      </c>
      <c r="M4314" s="2">
        <v>44439</v>
      </c>
      <c r="N4314" s="2">
        <v>44470</v>
      </c>
      <c r="O4314" s="2">
        <v>53936</v>
      </c>
      <c r="P4314">
        <v>312</v>
      </c>
      <c r="Q4314" s="3">
        <v>840.59</v>
      </c>
      <c r="R4314">
        <v>2.875</v>
      </c>
      <c r="S4314" t="s">
        <v>922</v>
      </c>
      <c r="T4314" s="4">
        <v>396486</v>
      </c>
      <c r="U4314" s="7">
        <f>V4314+W4314</f>
        <v>4455.0000000000018</v>
      </c>
      <c r="V4314" s="7">
        <f t="shared" si="380"/>
        <v>3348.5000000000018</v>
      </c>
      <c r="W4314" s="7">
        <v>1106.5</v>
      </c>
      <c r="AA4314" t="b">
        <v>0</v>
      </c>
      <c r="AB4314">
        <v>0</v>
      </c>
      <c r="AC4314">
        <v>0</v>
      </c>
      <c r="AD4314" t="b">
        <v>0</v>
      </c>
      <c r="AE4314" t="s">
        <v>39</v>
      </c>
      <c r="AF4314" t="b">
        <v>0</v>
      </c>
      <c r="AG4314">
        <v>1</v>
      </c>
      <c r="AH4314">
        <v>91</v>
      </c>
      <c r="AI4314" s="6">
        <v>1290</v>
      </c>
      <c r="AJ4314">
        <v>750</v>
      </c>
      <c r="AK4314" t="s">
        <v>40</v>
      </c>
      <c r="AL4314" t="s">
        <v>50</v>
      </c>
      <c r="AM4314" s="9">
        <v>1.05</v>
      </c>
      <c r="AN4314">
        <f>_xlfn.XLOOKUP(S4314,[1]umbs_prices!$A:$A,[1]umbs_prices!$D:$D)</f>
        <v>103.19</v>
      </c>
      <c r="AO4314" s="11">
        <f t="shared" si="381"/>
        <v>3.1900000000000039E-2</v>
      </c>
      <c r="AP4314" s="13">
        <f>(AM4314-1)*L4314</f>
        <v>9250.0000000000091</v>
      </c>
      <c r="AQ4314" s="8">
        <f>AO4314*L4314</f>
        <v>5901.5000000000073</v>
      </c>
      <c r="AR4314" s="1">
        <f t="shared" si="382"/>
        <v>3348.5000000000018</v>
      </c>
      <c r="AS4314" s="8">
        <f>AQ4314+AR4314</f>
        <v>9250.0000000000091</v>
      </c>
      <c r="AT4314" s="8">
        <f>AS4314-X4314</f>
        <v>9250.0000000000091</v>
      </c>
      <c r="AU4314" s="11">
        <f>AT4314/L4314</f>
        <v>5.0000000000000051E-2</v>
      </c>
      <c r="AV4314">
        <f>(_xlfn.XLOOKUP(A4314,[2]loan_data!$A:$A,[2]loan_data!$Z:$Z)-100)%</f>
        <v>4.314999999999998E-2</v>
      </c>
      <c r="AW4314" t="str">
        <f>_xlfn.XLOOKUP(A4314,[2]loan_data!$A:$A,[2]loan_data!$AA:$AA)</f>
        <v>pj_logan</v>
      </c>
      <c r="AX4314" s="8">
        <f>AV4314*L4314</f>
        <v>7982.7499999999964</v>
      </c>
      <c r="AY4314" s="8">
        <f t="shared" ref="AY4314:AY4318" si="386">AX4314+AR4314</f>
        <v>11331.249999999998</v>
      </c>
      <c r="AZ4314" s="10">
        <f>AY4314/L4314</f>
        <v>6.1249999999999992E-2</v>
      </c>
    </row>
    <row r="4315" spans="1:52" x14ac:dyDescent="0.2">
      <c r="A4315">
        <v>5030605</v>
      </c>
      <c r="B4315" t="s">
        <v>61</v>
      </c>
      <c r="C4315" t="s">
        <v>323</v>
      </c>
      <c r="D4315" t="b">
        <v>1</v>
      </c>
      <c r="E4315" t="s">
        <v>35</v>
      </c>
      <c r="F4315" t="s">
        <v>36</v>
      </c>
      <c r="G4315" t="s">
        <v>37</v>
      </c>
      <c r="H4315" t="s">
        <v>38</v>
      </c>
      <c r="I4315">
        <v>1</v>
      </c>
      <c r="J4315" t="b">
        <v>0</v>
      </c>
      <c r="K4315" t="b">
        <v>0</v>
      </c>
      <c r="L4315" s="1">
        <v>105000</v>
      </c>
      <c r="M4315" s="2">
        <v>44440</v>
      </c>
      <c r="N4315" s="2">
        <v>44470</v>
      </c>
      <c r="O4315" s="2">
        <v>48823</v>
      </c>
      <c r="P4315">
        <v>144</v>
      </c>
      <c r="Q4315" s="3">
        <v>854.96</v>
      </c>
      <c r="R4315">
        <v>2.75</v>
      </c>
      <c r="S4315" t="s">
        <v>922</v>
      </c>
      <c r="T4315" s="4">
        <v>218750</v>
      </c>
      <c r="U4315" s="7">
        <f>V4315+W4315</f>
        <v>2899.8600000000006</v>
      </c>
      <c r="V4315" s="7">
        <f t="shared" si="380"/>
        <v>1900.5000000000005</v>
      </c>
      <c r="W4315" s="7">
        <v>999.36000000000013</v>
      </c>
      <c r="AA4315" t="b">
        <v>0</v>
      </c>
      <c r="AB4315">
        <v>0</v>
      </c>
      <c r="AC4315">
        <v>0</v>
      </c>
      <c r="AD4315" t="b">
        <v>0</v>
      </c>
      <c r="AE4315" t="s">
        <v>39</v>
      </c>
      <c r="AF4315" t="b">
        <v>0</v>
      </c>
      <c r="AG4315">
        <v>1</v>
      </c>
      <c r="AH4315">
        <v>99</v>
      </c>
      <c r="AI4315" s="6">
        <v>2310</v>
      </c>
      <c r="AJ4315">
        <v>750</v>
      </c>
      <c r="AK4315" t="s">
        <v>40</v>
      </c>
      <c r="AL4315" t="s">
        <v>50</v>
      </c>
      <c r="AM4315" s="9">
        <v>1.05</v>
      </c>
      <c r="AN4315">
        <f>_xlfn.XLOOKUP(S4315,[1]umbs_prices!$A:$A,[1]umbs_prices!$D:$D)</f>
        <v>103.19</v>
      </c>
      <c r="AO4315" s="11">
        <f t="shared" si="381"/>
        <v>3.1900000000000039E-2</v>
      </c>
      <c r="AP4315" s="13">
        <f>(AM4315-1)*L4315</f>
        <v>5250.0000000000045</v>
      </c>
      <c r="AQ4315" s="8">
        <f>AO4315*L4315</f>
        <v>3349.5000000000041</v>
      </c>
      <c r="AR4315" s="1">
        <f t="shared" si="382"/>
        <v>1900.5000000000005</v>
      </c>
      <c r="AS4315" s="8">
        <f>AQ4315+AR4315</f>
        <v>5250.0000000000045</v>
      </c>
      <c r="AT4315" s="8">
        <f>AS4315-X4315</f>
        <v>5250.0000000000045</v>
      </c>
      <c r="AU4315" s="11">
        <f>AT4315/L4315</f>
        <v>5.0000000000000044E-2</v>
      </c>
      <c r="AV4315">
        <f>(_xlfn.XLOOKUP(A4315,[2]loan_data!$A:$A,[2]loan_data!$Z:$Z)-100)%</f>
        <v>4.1274999999999978E-2</v>
      </c>
      <c r="AW4315" t="str">
        <f>_xlfn.XLOOKUP(A4315,[2]loan_data!$A:$A,[2]loan_data!$AA:$AA)</f>
        <v>golden_sachs</v>
      </c>
      <c r="AX4315" s="8">
        <f>AV4315*L4315</f>
        <v>4333.8749999999982</v>
      </c>
      <c r="AY4315" s="8">
        <f t="shared" si="386"/>
        <v>6234.3749999999982</v>
      </c>
      <c r="AZ4315" s="10">
        <f>AY4315/L4315</f>
        <v>5.9374999999999983E-2</v>
      </c>
    </row>
    <row r="4316" spans="1:52" x14ac:dyDescent="0.2">
      <c r="A4316">
        <v>5030621</v>
      </c>
      <c r="B4316" t="s">
        <v>63</v>
      </c>
      <c r="C4316" t="s">
        <v>64</v>
      </c>
      <c r="D4316" t="b">
        <v>1</v>
      </c>
      <c r="E4316" t="s">
        <v>35</v>
      </c>
      <c r="F4316" t="s">
        <v>36</v>
      </c>
      <c r="G4316" t="s">
        <v>37</v>
      </c>
      <c r="H4316" t="s">
        <v>38</v>
      </c>
      <c r="I4316">
        <v>1</v>
      </c>
      <c r="J4316" t="b">
        <v>0</v>
      </c>
      <c r="K4316" t="b">
        <v>0</v>
      </c>
      <c r="L4316" s="1">
        <v>155000</v>
      </c>
      <c r="M4316" s="2">
        <v>44440</v>
      </c>
      <c r="N4316" s="2">
        <v>44470</v>
      </c>
      <c r="O4316" s="2">
        <v>55397</v>
      </c>
      <c r="P4316">
        <v>360</v>
      </c>
      <c r="Q4316" s="3">
        <v>651.03</v>
      </c>
      <c r="R4316">
        <v>2.99</v>
      </c>
      <c r="S4316" t="s">
        <v>922</v>
      </c>
      <c r="T4316" s="4">
        <v>500000</v>
      </c>
      <c r="U4316" s="7">
        <f>V4316+W4316</f>
        <v>2805.5000000000009</v>
      </c>
      <c r="V4316" s="7">
        <f t="shared" si="380"/>
        <v>2805.5000000000009</v>
      </c>
      <c r="W4316" s="7">
        <v>0</v>
      </c>
      <c r="AA4316" t="b">
        <v>0</v>
      </c>
      <c r="AB4316">
        <v>0</v>
      </c>
      <c r="AC4316">
        <v>0</v>
      </c>
      <c r="AD4316" t="b">
        <v>0</v>
      </c>
      <c r="AE4316" t="s">
        <v>39</v>
      </c>
      <c r="AF4316" t="b">
        <v>0</v>
      </c>
      <c r="AG4316">
        <v>1</v>
      </c>
      <c r="AH4316">
        <v>65</v>
      </c>
      <c r="AI4316" s="6">
        <v>1788</v>
      </c>
      <c r="AJ4316">
        <v>750</v>
      </c>
      <c r="AK4316" t="s">
        <v>43</v>
      </c>
      <c r="AL4316" t="s">
        <v>50</v>
      </c>
      <c r="AM4316" s="9">
        <v>1.05</v>
      </c>
      <c r="AN4316">
        <f>_xlfn.XLOOKUP(S4316,[1]umbs_prices!$A:$A,[1]umbs_prices!$D:$D)</f>
        <v>103.19</v>
      </c>
      <c r="AO4316" s="11">
        <f t="shared" si="381"/>
        <v>3.1900000000000039E-2</v>
      </c>
      <c r="AP4316" s="13">
        <f>(AM4316-1)*L4316</f>
        <v>7750.0000000000073</v>
      </c>
      <c r="AQ4316" s="8">
        <f>AO4316*L4316</f>
        <v>4944.5000000000064</v>
      </c>
      <c r="AR4316" s="1">
        <f t="shared" si="382"/>
        <v>2805.5000000000009</v>
      </c>
      <c r="AS4316" s="8">
        <f>AQ4316+AR4316</f>
        <v>7750.0000000000073</v>
      </c>
      <c r="AT4316" s="8">
        <f>AS4316-X4316</f>
        <v>7750.0000000000073</v>
      </c>
      <c r="AU4316" s="11">
        <f>AT4316/L4316</f>
        <v>5.0000000000000044E-2</v>
      </c>
      <c r="AV4316">
        <f>(_xlfn.XLOOKUP(A4316,[2]loan_data!$A:$A,[2]loan_data!$Z:$Z)-100)%</f>
        <v>3.7212499999999975E-2</v>
      </c>
      <c r="AW4316" t="str">
        <f>_xlfn.XLOOKUP(A4316,[2]loan_data!$A:$A,[2]loan_data!$AA:$AA)</f>
        <v>storgan_manley</v>
      </c>
      <c r="AX4316" s="8">
        <f>AV4316*L4316</f>
        <v>5767.9374999999964</v>
      </c>
      <c r="AY4316" s="8">
        <f t="shared" si="386"/>
        <v>8573.4374999999964</v>
      </c>
      <c r="AZ4316" s="10">
        <f>AY4316/L4316</f>
        <v>5.531249999999998E-2</v>
      </c>
    </row>
    <row r="4317" spans="1:52" x14ac:dyDescent="0.2">
      <c r="A4317">
        <v>5030657</v>
      </c>
      <c r="B4317" t="s">
        <v>63</v>
      </c>
      <c r="C4317" t="s">
        <v>64</v>
      </c>
      <c r="D4317" t="b">
        <v>1</v>
      </c>
      <c r="E4317" t="s">
        <v>35</v>
      </c>
      <c r="F4317" t="s">
        <v>36</v>
      </c>
      <c r="G4317" t="s">
        <v>37</v>
      </c>
      <c r="H4317" t="s">
        <v>53</v>
      </c>
      <c r="I4317">
        <v>1</v>
      </c>
      <c r="J4317" t="b">
        <v>0</v>
      </c>
      <c r="K4317" t="b">
        <v>0</v>
      </c>
      <c r="L4317" s="1">
        <v>305000</v>
      </c>
      <c r="M4317" s="2">
        <v>44441</v>
      </c>
      <c r="N4317" s="2">
        <v>44470</v>
      </c>
      <c r="O4317" s="2">
        <v>49919</v>
      </c>
      <c r="P4317">
        <v>180</v>
      </c>
      <c r="Q4317" s="3">
        <v>1994.27</v>
      </c>
      <c r="R4317">
        <v>2.25</v>
      </c>
      <c r="S4317" t="s">
        <v>919</v>
      </c>
      <c r="T4317" s="4">
        <v>444931</v>
      </c>
      <c r="U4317" s="7">
        <f>V4317+W4317</f>
        <v>7424.5000000000146</v>
      </c>
      <c r="V4317" s="7">
        <f t="shared" si="380"/>
        <v>6008.5000000000146</v>
      </c>
      <c r="W4317" s="7">
        <v>1416</v>
      </c>
      <c r="AA4317" t="b">
        <v>0</v>
      </c>
      <c r="AB4317">
        <v>0</v>
      </c>
      <c r="AC4317">
        <v>0</v>
      </c>
      <c r="AD4317" t="b">
        <v>0</v>
      </c>
      <c r="AE4317" t="s">
        <v>39</v>
      </c>
      <c r="AF4317" t="b">
        <v>0</v>
      </c>
      <c r="AG4317">
        <v>1</v>
      </c>
      <c r="AH4317">
        <v>112</v>
      </c>
      <c r="AI4317" s="6">
        <v>3734</v>
      </c>
      <c r="AJ4317">
        <v>750</v>
      </c>
      <c r="AK4317" t="s">
        <v>58</v>
      </c>
      <c r="AL4317" t="s">
        <v>41</v>
      </c>
      <c r="AM4317" s="9">
        <v>1.05</v>
      </c>
      <c r="AN4317">
        <f>_xlfn.XLOOKUP(S4317,[1]umbs_prices!$A:$A,[1]umbs_prices!$D:$D)</f>
        <v>103.03</v>
      </c>
      <c r="AO4317" s="11">
        <f t="shared" si="381"/>
        <v>3.0299999999999994E-2</v>
      </c>
      <c r="AP4317" s="13">
        <f>(AM4317-1)*L4317</f>
        <v>15250.000000000013</v>
      </c>
      <c r="AQ4317" s="8">
        <f>AO4317*L4317</f>
        <v>9241.4999999999982</v>
      </c>
      <c r="AR4317" s="1">
        <f t="shared" si="382"/>
        <v>6008.5000000000146</v>
      </c>
      <c r="AS4317" s="8">
        <f>AQ4317+AR4317</f>
        <v>15250.000000000013</v>
      </c>
      <c r="AT4317" s="8">
        <f>AS4317-X4317</f>
        <v>15250.000000000013</v>
      </c>
      <c r="AU4317" s="11">
        <f>AT4317/L4317</f>
        <v>5.0000000000000044E-2</v>
      </c>
      <c r="AV4317">
        <f>(_xlfn.XLOOKUP(A4317,[2]loan_data!$A:$A,[2]loan_data!$Z:$Z)-100)%</f>
        <v>4.6237500000000015E-2</v>
      </c>
      <c r="AW4317" t="str">
        <f>_xlfn.XLOOKUP(A4317,[2]loan_data!$A:$A,[2]loan_data!$AA:$AA)</f>
        <v>golden_sachs</v>
      </c>
      <c r="AX4317" s="8">
        <f>AV4317*L4317</f>
        <v>14102.437500000004</v>
      </c>
      <c r="AY4317" s="8">
        <f t="shared" si="386"/>
        <v>20110.937500000018</v>
      </c>
      <c r="AZ4317" s="10">
        <f>AY4317/L4317</f>
        <v>6.5937500000000066E-2</v>
      </c>
    </row>
    <row r="4318" spans="1:52" x14ac:dyDescent="0.2">
      <c r="A4318">
        <v>5030673</v>
      </c>
      <c r="B4318" t="s">
        <v>120</v>
      </c>
      <c r="C4318" t="s">
        <v>236</v>
      </c>
      <c r="D4318" t="b">
        <v>1</v>
      </c>
      <c r="E4318" t="s">
        <v>35</v>
      </c>
      <c r="F4318" t="s">
        <v>36</v>
      </c>
      <c r="G4318" t="s">
        <v>37</v>
      </c>
      <c r="H4318" t="s">
        <v>38</v>
      </c>
      <c r="I4318">
        <v>1</v>
      </c>
      <c r="J4318" t="b">
        <v>0</v>
      </c>
      <c r="K4318" t="b">
        <v>0</v>
      </c>
      <c r="L4318" s="1">
        <v>335000</v>
      </c>
      <c r="M4318" s="2">
        <v>44441</v>
      </c>
      <c r="N4318" s="2">
        <v>44470</v>
      </c>
      <c r="O4318" s="2">
        <v>49919</v>
      </c>
      <c r="P4318">
        <v>180</v>
      </c>
      <c r="Q4318" s="3">
        <v>2171.25</v>
      </c>
      <c r="R4318">
        <v>2.125</v>
      </c>
      <c r="S4318" t="s">
        <v>925</v>
      </c>
      <c r="T4318" s="4">
        <v>593867</v>
      </c>
      <c r="U4318" s="7">
        <f>V4318+W4318</f>
        <v>25292.500000000004</v>
      </c>
      <c r="V4318" s="7">
        <f t="shared" si="380"/>
        <v>25292.500000000004</v>
      </c>
      <c r="W4318" s="7">
        <v>0</v>
      </c>
      <c r="AA4318" t="b">
        <v>0</v>
      </c>
      <c r="AB4318">
        <v>0</v>
      </c>
      <c r="AC4318">
        <v>0</v>
      </c>
      <c r="AD4318" t="b">
        <v>0</v>
      </c>
      <c r="AE4318" t="s">
        <v>39</v>
      </c>
      <c r="AF4318" t="b">
        <v>0</v>
      </c>
      <c r="AG4318">
        <v>1</v>
      </c>
      <c r="AH4318">
        <v>141</v>
      </c>
      <c r="AI4318" s="6">
        <v>3995</v>
      </c>
      <c r="AJ4318">
        <v>750</v>
      </c>
      <c r="AK4318" t="s">
        <v>40</v>
      </c>
      <c r="AL4318" t="s">
        <v>50</v>
      </c>
      <c r="AM4318" s="9">
        <v>1.05</v>
      </c>
      <c r="AN4318">
        <f>_xlfn.XLOOKUP(S4318,[1]umbs_prices!$A:$A,[1]umbs_prices!$D:$D)</f>
        <v>97.45</v>
      </c>
      <c r="AO4318" s="11">
        <f t="shared" si="381"/>
        <v>-2.5499999999999967E-2</v>
      </c>
      <c r="AP4318" s="13">
        <f>(AM4318-1)*L4318</f>
        <v>16750.000000000015</v>
      </c>
      <c r="AQ4318" s="8">
        <f>AO4318*L4318</f>
        <v>-8542.4999999999891</v>
      </c>
      <c r="AR4318" s="1">
        <f t="shared" si="382"/>
        <v>25292.500000000004</v>
      </c>
      <c r="AS4318" s="8">
        <f>AQ4318+AR4318</f>
        <v>16750.000000000015</v>
      </c>
      <c r="AT4318" s="8">
        <f>AS4318-X4318</f>
        <v>16750.000000000015</v>
      </c>
      <c r="AU4318" s="11">
        <f>AT4318/L4318</f>
        <v>5.0000000000000044E-2</v>
      </c>
      <c r="AV4318">
        <f>(_xlfn.XLOOKUP(A4318,[2]loan_data!$A:$A,[2]loan_data!$Z:$Z)-100)%</f>
        <v>-1.6124999999999973E-2</v>
      </c>
      <c r="AW4318" t="str">
        <f>_xlfn.XLOOKUP(A4318,[2]loan_data!$A:$A,[2]loan_data!$AA:$AA)</f>
        <v>golden_sachs</v>
      </c>
      <c r="AX4318" s="8">
        <f>AV4318*L4318</f>
        <v>-5401.8749999999909</v>
      </c>
      <c r="AY4318" s="8">
        <f t="shared" si="386"/>
        <v>19890.625000000015</v>
      </c>
      <c r="AZ4318" s="10">
        <f>AY4318/L4318</f>
        <v>5.9375000000000046E-2</v>
      </c>
    </row>
    <row r="4319" spans="1:52" x14ac:dyDescent="0.2">
      <c r="A4319">
        <v>5030706</v>
      </c>
      <c r="B4319" t="s">
        <v>326</v>
      </c>
      <c r="C4319" t="s">
        <v>602</v>
      </c>
      <c r="D4319" t="b">
        <v>1</v>
      </c>
      <c r="E4319" t="s">
        <v>35</v>
      </c>
      <c r="F4319" t="s">
        <v>36</v>
      </c>
      <c r="G4319" t="s">
        <v>37</v>
      </c>
      <c r="H4319" t="s">
        <v>38</v>
      </c>
      <c r="I4319">
        <v>1</v>
      </c>
      <c r="J4319" t="b">
        <v>0</v>
      </c>
      <c r="K4319" t="b">
        <v>0</v>
      </c>
      <c r="L4319" s="1">
        <v>195000</v>
      </c>
      <c r="M4319" s="2">
        <v>44441</v>
      </c>
      <c r="N4319" s="2">
        <v>44470</v>
      </c>
      <c r="O4319" s="2">
        <v>49919</v>
      </c>
      <c r="P4319">
        <v>180</v>
      </c>
      <c r="Q4319" s="3">
        <v>1308.8900000000001</v>
      </c>
      <c r="R4319">
        <v>2.625</v>
      </c>
      <c r="S4319" t="s">
        <v>921</v>
      </c>
      <c r="T4319" s="4">
        <v>315025</v>
      </c>
      <c r="U4319" s="7">
        <f>V4319+W4319</f>
        <v>11646.000000000027</v>
      </c>
      <c r="V4319" s="7">
        <f t="shared" si="380"/>
        <v>9984.0000000000273</v>
      </c>
      <c r="W4319" s="7">
        <v>1662</v>
      </c>
      <c r="AA4319" t="b">
        <v>0</v>
      </c>
      <c r="AB4319">
        <v>0</v>
      </c>
      <c r="AC4319">
        <v>0</v>
      </c>
      <c r="AD4319" t="b">
        <v>0</v>
      </c>
      <c r="AE4319" t="s">
        <v>39</v>
      </c>
      <c r="AF4319" t="b">
        <v>0</v>
      </c>
      <c r="AG4319">
        <v>1</v>
      </c>
      <c r="AH4319">
        <v>117</v>
      </c>
      <c r="AI4319" s="6">
        <v>4680</v>
      </c>
      <c r="AJ4319">
        <v>750</v>
      </c>
      <c r="AK4319" t="s">
        <v>40</v>
      </c>
      <c r="AL4319" t="s">
        <v>50</v>
      </c>
      <c r="AM4319" s="9">
        <v>1.05</v>
      </c>
      <c r="AN4319">
        <f>_xlfn.XLOOKUP(S4319,[1]umbs_prices!$A:$A,[1]umbs_prices!$D:$D)</f>
        <v>99.88</v>
      </c>
      <c r="AO4319" s="11">
        <f t="shared" si="381"/>
        <v>-1.2000000000000899E-3</v>
      </c>
      <c r="AP4319" s="13">
        <f>(AM4319-1)*L4319</f>
        <v>9750.0000000000091</v>
      </c>
      <c r="AQ4319" s="8">
        <f>AO4319*L4319</f>
        <v>-234.00000000001754</v>
      </c>
      <c r="AR4319" s="1">
        <f t="shared" si="382"/>
        <v>9984.0000000000273</v>
      </c>
      <c r="AS4319" s="8">
        <f>AQ4319+AR4319</f>
        <v>9750.0000000000091</v>
      </c>
      <c r="AT4319" s="8">
        <f>AS4319-X4319</f>
        <v>9750.0000000000091</v>
      </c>
      <c r="AU4319" s="11">
        <f>AT4319/L4319</f>
        <v>5.0000000000000044E-2</v>
      </c>
      <c r="AV4319">
        <f>(_xlfn.XLOOKUP(A4319,[2]loan_data!$A:$A,[2]loan_data!$Z:$Z)-100)%</f>
        <v>-1.2000000000000454E-3</v>
      </c>
      <c r="AW4319" t="str">
        <f>_xlfn.XLOOKUP(A4319,[2]loan_data!$A:$A,[2]loan_data!$AA:$AA)</f>
        <v>umbs_price</v>
      </c>
      <c r="AX4319" s="8">
        <f>AV4319*L4319</f>
        <v>-234.00000000000887</v>
      </c>
    </row>
    <row r="4320" spans="1:52" x14ac:dyDescent="0.2">
      <c r="A4320">
        <v>5030787</v>
      </c>
      <c r="B4320" t="s">
        <v>61</v>
      </c>
      <c r="C4320" t="s">
        <v>303</v>
      </c>
      <c r="D4320" t="b">
        <v>1</v>
      </c>
      <c r="E4320" t="s">
        <v>35</v>
      </c>
      <c r="F4320" t="s">
        <v>36</v>
      </c>
      <c r="G4320" t="s">
        <v>37</v>
      </c>
      <c r="H4320" t="s">
        <v>53</v>
      </c>
      <c r="I4320">
        <v>1</v>
      </c>
      <c r="J4320" t="b">
        <v>0</v>
      </c>
      <c r="K4320" t="b">
        <v>0</v>
      </c>
      <c r="L4320" s="1">
        <v>95000</v>
      </c>
      <c r="M4320" s="2">
        <v>44442</v>
      </c>
      <c r="N4320" s="2">
        <v>44470</v>
      </c>
      <c r="O4320" s="2">
        <v>55397</v>
      </c>
      <c r="P4320">
        <v>360</v>
      </c>
      <c r="Q4320" s="3">
        <v>399.02</v>
      </c>
      <c r="R4320">
        <v>2.99</v>
      </c>
      <c r="S4320" t="s">
        <v>922</v>
      </c>
      <c r="T4320" s="4">
        <v>277616</v>
      </c>
      <c r="U4320" s="7">
        <f>V4320+W4320</f>
        <v>3035.5600000000009</v>
      </c>
      <c r="V4320" s="7">
        <f t="shared" si="380"/>
        <v>1719.5000000000009</v>
      </c>
      <c r="W4320" s="7">
        <v>1316.06</v>
      </c>
      <c r="AA4320" t="b">
        <v>0</v>
      </c>
      <c r="AB4320">
        <v>0</v>
      </c>
      <c r="AC4320">
        <v>0</v>
      </c>
      <c r="AD4320" t="b">
        <v>0</v>
      </c>
      <c r="AE4320" t="s">
        <v>39</v>
      </c>
      <c r="AF4320" t="b">
        <v>0</v>
      </c>
      <c r="AG4320">
        <v>1</v>
      </c>
      <c r="AH4320">
        <v>61</v>
      </c>
      <c r="AI4320" s="6">
        <v>1932</v>
      </c>
      <c r="AJ4320">
        <v>750</v>
      </c>
      <c r="AK4320" t="s">
        <v>40</v>
      </c>
      <c r="AL4320" t="s">
        <v>41</v>
      </c>
      <c r="AM4320" s="9">
        <v>1.05</v>
      </c>
      <c r="AN4320">
        <f>_xlfn.XLOOKUP(S4320,[1]umbs_prices!$A:$A,[1]umbs_prices!$D:$D)</f>
        <v>103.19</v>
      </c>
      <c r="AO4320" s="11">
        <f t="shared" si="381"/>
        <v>3.1900000000000039E-2</v>
      </c>
      <c r="AP4320" s="13">
        <f>(AM4320-1)*L4320</f>
        <v>4750.0000000000045</v>
      </c>
      <c r="AQ4320" s="8">
        <f>AO4320*L4320</f>
        <v>3030.5000000000036</v>
      </c>
      <c r="AR4320" s="1">
        <f t="shared" si="382"/>
        <v>1719.5000000000009</v>
      </c>
      <c r="AS4320" s="8">
        <f>AQ4320+AR4320</f>
        <v>4750.0000000000045</v>
      </c>
      <c r="AT4320" s="8">
        <f>AS4320-X4320</f>
        <v>4750.0000000000045</v>
      </c>
      <c r="AU4320" s="11">
        <f>AT4320/L4320</f>
        <v>5.0000000000000044E-2</v>
      </c>
      <c r="AV4320">
        <f>(_xlfn.XLOOKUP(A4320,[2]loan_data!$A:$A,[2]loan_data!$Z:$Z)-100)%</f>
        <v>3.3149999999999978E-2</v>
      </c>
      <c r="AW4320" t="str">
        <f>_xlfn.XLOOKUP(A4320,[2]loan_data!$A:$A,[2]loan_data!$AA:$AA)</f>
        <v>bank_of_americans</v>
      </c>
      <c r="AX4320" s="8">
        <f>AV4320*L4320</f>
        <v>3149.2499999999977</v>
      </c>
      <c r="AY4320" s="8">
        <f t="shared" ref="AY4320:AY4321" si="387">AX4320+AR4320</f>
        <v>4868.7499999999982</v>
      </c>
      <c r="AZ4320" s="10">
        <f>AY4320/L4320</f>
        <v>5.1249999999999983E-2</v>
      </c>
    </row>
    <row r="4321" spans="1:52" x14ac:dyDescent="0.2">
      <c r="A4321">
        <v>5030794</v>
      </c>
      <c r="B4321" t="s">
        <v>33</v>
      </c>
      <c r="C4321" t="s">
        <v>98</v>
      </c>
      <c r="D4321" t="b">
        <v>1</v>
      </c>
      <c r="E4321" t="s">
        <v>35</v>
      </c>
      <c r="F4321" t="s">
        <v>36</v>
      </c>
      <c r="G4321" t="s">
        <v>37</v>
      </c>
      <c r="H4321" t="s">
        <v>38</v>
      </c>
      <c r="I4321">
        <v>1</v>
      </c>
      <c r="J4321" t="b">
        <v>0</v>
      </c>
      <c r="K4321" t="b">
        <v>0</v>
      </c>
      <c r="L4321" s="1">
        <v>445000</v>
      </c>
      <c r="M4321" s="2">
        <v>44442</v>
      </c>
      <c r="N4321" s="2">
        <v>44470</v>
      </c>
      <c r="O4321" s="2">
        <v>49919</v>
      </c>
      <c r="P4321">
        <v>180</v>
      </c>
      <c r="Q4321" s="3">
        <v>2909.6800000000003</v>
      </c>
      <c r="R4321">
        <v>2.25</v>
      </c>
      <c r="S4321" t="s">
        <v>919</v>
      </c>
      <c r="T4321" s="4">
        <v>982340</v>
      </c>
      <c r="U4321" s="7">
        <f>V4321+W4321</f>
        <v>8766.5000000000218</v>
      </c>
      <c r="V4321" s="7">
        <f t="shared" si="380"/>
        <v>8766.5000000000218</v>
      </c>
      <c r="W4321" s="7">
        <v>0</v>
      </c>
      <c r="AA4321" t="b">
        <v>0</v>
      </c>
      <c r="AB4321">
        <v>0</v>
      </c>
      <c r="AC4321">
        <v>0</v>
      </c>
      <c r="AD4321" t="b">
        <v>0</v>
      </c>
      <c r="AE4321" t="s">
        <v>39</v>
      </c>
      <c r="AF4321" t="b">
        <v>0</v>
      </c>
      <c r="AG4321">
        <v>1</v>
      </c>
      <c r="AH4321">
        <v>322</v>
      </c>
      <c r="AI4321" s="6">
        <v>3220</v>
      </c>
      <c r="AJ4321">
        <v>750</v>
      </c>
      <c r="AK4321" t="s">
        <v>58</v>
      </c>
      <c r="AL4321" t="s">
        <v>41</v>
      </c>
      <c r="AM4321" s="9">
        <v>1.05</v>
      </c>
      <c r="AN4321">
        <f>_xlfn.XLOOKUP(S4321,[1]umbs_prices!$A:$A,[1]umbs_prices!$D:$D)</f>
        <v>103.03</v>
      </c>
      <c r="AO4321" s="11">
        <f t="shared" si="381"/>
        <v>3.0299999999999994E-2</v>
      </c>
      <c r="AP4321" s="13">
        <f>(AM4321-1)*L4321</f>
        <v>22250.000000000018</v>
      </c>
      <c r="AQ4321" s="8">
        <f>AO4321*L4321</f>
        <v>13483.499999999996</v>
      </c>
      <c r="AR4321" s="1">
        <f t="shared" si="382"/>
        <v>8766.5000000000218</v>
      </c>
      <c r="AS4321" s="8">
        <f>AQ4321+AR4321</f>
        <v>22250.000000000018</v>
      </c>
      <c r="AT4321" s="8">
        <f>AS4321-X4321</f>
        <v>22250.000000000018</v>
      </c>
      <c r="AU4321" s="11">
        <f>AT4321/L4321</f>
        <v>5.0000000000000037E-2</v>
      </c>
      <c r="AV4321">
        <f>(_xlfn.XLOOKUP(A4321,[2]loan_data!$A:$A,[2]loan_data!$Z:$Z)-100)%</f>
        <v>4.6237500000000015E-2</v>
      </c>
      <c r="AW4321" t="str">
        <f>_xlfn.XLOOKUP(A4321,[2]loan_data!$A:$A,[2]loan_data!$AA:$AA)</f>
        <v>golden_sachs</v>
      </c>
      <c r="AX4321" s="8">
        <f>AV4321*L4321</f>
        <v>20575.687500000007</v>
      </c>
      <c r="AY4321" s="8">
        <f t="shared" si="387"/>
        <v>29342.187500000029</v>
      </c>
      <c r="AZ4321" s="10">
        <f>AY4321/L4321</f>
        <v>6.5937500000000066E-2</v>
      </c>
    </row>
    <row r="4322" spans="1:52" x14ac:dyDescent="0.2">
      <c r="A4322">
        <v>5030840</v>
      </c>
      <c r="B4322" t="s">
        <v>33</v>
      </c>
      <c r="C4322" t="s">
        <v>288</v>
      </c>
      <c r="D4322" t="b">
        <v>0</v>
      </c>
      <c r="E4322" t="s">
        <v>35</v>
      </c>
      <c r="F4322" t="s">
        <v>36</v>
      </c>
      <c r="G4322" t="s">
        <v>37</v>
      </c>
      <c r="H4322" t="s">
        <v>53</v>
      </c>
      <c r="I4322">
        <v>1</v>
      </c>
      <c r="J4322" t="b">
        <v>0</v>
      </c>
      <c r="K4322" t="b">
        <v>0</v>
      </c>
      <c r="L4322" s="1">
        <v>865000</v>
      </c>
      <c r="M4322" s="2">
        <v>44442</v>
      </c>
      <c r="N4322" s="2">
        <v>44470</v>
      </c>
      <c r="O4322" s="2">
        <v>55397</v>
      </c>
      <c r="P4322">
        <v>360</v>
      </c>
      <c r="Q4322" s="3">
        <v>3633.1600000000003</v>
      </c>
      <c r="R4322">
        <v>2.99</v>
      </c>
      <c r="S4322" t="s">
        <v>922</v>
      </c>
      <c r="T4322" s="4">
        <v>1458439</v>
      </c>
      <c r="U4322" s="7">
        <f>V4322+W4322</f>
        <v>18792.000000000004</v>
      </c>
      <c r="V4322" s="7">
        <f t="shared" si="380"/>
        <v>15656.500000000004</v>
      </c>
      <c r="W4322" s="7">
        <v>3135.4999999999995</v>
      </c>
      <c r="AA4322" t="b">
        <v>0</v>
      </c>
      <c r="AB4322">
        <v>0</v>
      </c>
      <c r="AC4322">
        <v>0</v>
      </c>
      <c r="AD4322" t="b">
        <v>0</v>
      </c>
      <c r="AE4322" t="s">
        <v>97</v>
      </c>
      <c r="AF4322" t="b">
        <v>0</v>
      </c>
      <c r="AG4322">
        <v>1</v>
      </c>
      <c r="AH4322">
        <v>499</v>
      </c>
      <c r="AI4322" s="6">
        <v>10812</v>
      </c>
      <c r="AJ4322">
        <v>750</v>
      </c>
      <c r="AK4322" t="s">
        <v>43</v>
      </c>
      <c r="AM4322" s="9">
        <v>1.05</v>
      </c>
      <c r="AN4322">
        <f>_xlfn.XLOOKUP(S4322,[1]umbs_prices!$A:$A,[1]umbs_prices!$D:$D)</f>
        <v>103.19</v>
      </c>
      <c r="AO4322" s="11">
        <f t="shared" si="381"/>
        <v>3.1900000000000039E-2</v>
      </c>
      <c r="AP4322" s="13">
        <f>(AM4322-1)*L4322</f>
        <v>43250.000000000036</v>
      </c>
      <c r="AQ4322" s="8">
        <f>AO4322*L4322</f>
        <v>27593.500000000033</v>
      </c>
      <c r="AR4322" s="1">
        <f t="shared" si="382"/>
        <v>15656.500000000004</v>
      </c>
      <c r="AS4322" s="8">
        <f>AQ4322+AR4322</f>
        <v>43250.000000000036</v>
      </c>
      <c r="AT4322" s="8">
        <f>AS4322-X4322</f>
        <v>43250.000000000036</v>
      </c>
      <c r="AU4322" s="11">
        <f>AT4322/L4322</f>
        <v>5.0000000000000044E-2</v>
      </c>
      <c r="AV4322">
        <f>(_xlfn.XLOOKUP(A4322,[2]loan_data!$A:$A,[2]loan_data!$Z:$Z)-100)%</f>
        <v>3.1899999999999977E-2</v>
      </c>
      <c r="AW4322" t="str">
        <f>_xlfn.XLOOKUP(A4322,[2]loan_data!$A:$A,[2]loan_data!$AA:$AA)</f>
        <v>umbs_price</v>
      </c>
      <c r="AX4322" s="8">
        <f>AV4322*L4322</f>
        <v>27593.499999999982</v>
      </c>
    </row>
    <row r="4323" spans="1:52" x14ac:dyDescent="0.2">
      <c r="A4323">
        <v>5030876</v>
      </c>
      <c r="B4323" t="s">
        <v>46</v>
      </c>
      <c r="C4323" t="s">
        <v>67</v>
      </c>
      <c r="D4323" t="b">
        <v>1</v>
      </c>
      <c r="E4323" t="s">
        <v>35</v>
      </c>
      <c r="F4323" t="s">
        <v>36</v>
      </c>
      <c r="G4323" t="s">
        <v>37</v>
      </c>
      <c r="H4323" t="s">
        <v>38</v>
      </c>
      <c r="I4323">
        <v>1</v>
      </c>
      <c r="J4323" t="b">
        <v>0</v>
      </c>
      <c r="K4323" t="b">
        <v>0</v>
      </c>
      <c r="L4323" s="1">
        <v>215000</v>
      </c>
      <c r="M4323" s="2">
        <v>44443</v>
      </c>
      <c r="N4323" s="2">
        <v>44470</v>
      </c>
      <c r="O4323" s="2">
        <v>51745</v>
      </c>
      <c r="P4323">
        <v>240</v>
      </c>
      <c r="Q4323" s="3">
        <v>1176.1600000000001</v>
      </c>
      <c r="R4323">
        <v>2.875</v>
      </c>
      <c r="S4323" t="s">
        <v>924</v>
      </c>
      <c r="T4323" s="4">
        <v>458227</v>
      </c>
      <c r="U4323" s="7">
        <f>V4323+W4323</f>
        <v>2458.2999999999938</v>
      </c>
      <c r="V4323" s="7">
        <f t="shared" si="380"/>
        <v>1784.4999999999945</v>
      </c>
      <c r="W4323" s="7">
        <v>673.79999999999927</v>
      </c>
      <c r="AA4323" t="b">
        <v>0</v>
      </c>
      <c r="AB4323">
        <v>0</v>
      </c>
      <c r="AC4323">
        <v>0</v>
      </c>
      <c r="AD4323" t="b">
        <v>0</v>
      </c>
      <c r="AE4323" t="s">
        <v>97</v>
      </c>
      <c r="AF4323" t="b">
        <v>0</v>
      </c>
      <c r="AG4323">
        <v>1</v>
      </c>
      <c r="AH4323">
        <v>151</v>
      </c>
      <c r="AI4323" s="6">
        <v>3650</v>
      </c>
      <c r="AJ4323">
        <v>750</v>
      </c>
      <c r="AK4323" t="s">
        <v>40</v>
      </c>
      <c r="AL4323" t="s">
        <v>50</v>
      </c>
      <c r="AM4323" s="9">
        <v>1.05</v>
      </c>
      <c r="AN4323">
        <f>_xlfn.XLOOKUP(S4323,[1]umbs_prices!$A:$A,[1]umbs_prices!$D:$D)</f>
        <v>104.17</v>
      </c>
      <c r="AO4323" s="11">
        <f t="shared" si="381"/>
        <v>4.170000000000007E-2</v>
      </c>
      <c r="AP4323" s="13">
        <f>(AM4323-1)*L4323</f>
        <v>10750.000000000009</v>
      </c>
      <c r="AQ4323" s="8">
        <f>AO4323*L4323</f>
        <v>8965.5000000000146</v>
      </c>
      <c r="AR4323" s="1">
        <f t="shared" si="382"/>
        <v>1784.4999999999945</v>
      </c>
      <c r="AS4323" s="8">
        <f>AQ4323+AR4323</f>
        <v>10750.000000000009</v>
      </c>
      <c r="AT4323" s="8">
        <f>AS4323-X4323</f>
        <v>10750.000000000009</v>
      </c>
      <c r="AU4323" s="11">
        <f>AT4323/L4323</f>
        <v>5.0000000000000044E-2</v>
      </c>
      <c r="AV4323">
        <f>(_xlfn.XLOOKUP(A4323,[2]loan_data!$A:$A,[2]loan_data!$Z:$Z)-100)%</f>
        <v>4.1700000000000015E-2</v>
      </c>
      <c r="AW4323" t="str">
        <f>_xlfn.XLOOKUP(A4323,[2]loan_data!$A:$A,[2]loan_data!$AA:$AA)</f>
        <v>umbs_price</v>
      </c>
      <c r="AX4323" s="8">
        <f>AV4323*L4323</f>
        <v>8965.5000000000036</v>
      </c>
    </row>
    <row r="4324" spans="1:52" x14ac:dyDescent="0.2">
      <c r="A4324">
        <v>5030925</v>
      </c>
      <c r="B4324" t="s">
        <v>167</v>
      </c>
      <c r="C4324" t="s">
        <v>370</v>
      </c>
      <c r="D4324" t="b">
        <v>1</v>
      </c>
      <c r="E4324" t="s">
        <v>35</v>
      </c>
      <c r="F4324" t="s">
        <v>36</v>
      </c>
      <c r="G4324" t="s">
        <v>37</v>
      </c>
      <c r="H4324" t="s">
        <v>53</v>
      </c>
      <c r="I4324">
        <v>1</v>
      </c>
      <c r="J4324" t="b">
        <v>0</v>
      </c>
      <c r="K4324" t="b">
        <v>0</v>
      </c>
      <c r="L4324" s="1">
        <v>95000</v>
      </c>
      <c r="M4324" s="2">
        <v>44443</v>
      </c>
      <c r="N4324" s="2">
        <v>44470</v>
      </c>
      <c r="O4324" s="2">
        <v>51745</v>
      </c>
      <c r="P4324">
        <v>240</v>
      </c>
      <c r="Q4324" s="3">
        <v>519.70000000000005</v>
      </c>
      <c r="R4324">
        <v>2.875</v>
      </c>
      <c r="S4324" t="s">
        <v>922</v>
      </c>
      <c r="T4324" s="4">
        <v>169643</v>
      </c>
      <c r="U4324" s="7">
        <f>V4324+W4324</f>
        <v>3447.0000000000009</v>
      </c>
      <c r="V4324" s="7">
        <f t="shared" si="380"/>
        <v>1719.5000000000009</v>
      </c>
      <c r="W4324" s="7">
        <v>1727.5</v>
      </c>
      <c r="AA4324" t="b">
        <v>0</v>
      </c>
      <c r="AB4324">
        <v>0</v>
      </c>
      <c r="AC4324">
        <v>0</v>
      </c>
      <c r="AD4324" t="b">
        <v>0</v>
      </c>
      <c r="AE4324" t="s">
        <v>39</v>
      </c>
      <c r="AF4324" t="b">
        <v>0</v>
      </c>
      <c r="AG4324">
        <v>1</v>
      </c>
      <c r="AH4324">
        <v>46</v>
      </c>
      <c r="AI4324" s="6">
        <v>1342</v>
      </c>
      <c r="AJ4324">
        <v>750</v>
      </c>
      <c r="AK4324" t="s">
        <v>43</v>
      </c>
      <c r="AL4324" t="s">
        <v>50</v>
      </c>
      <c r="AM4324" s="9">
        <v>1.05</v>
      </c>
      <c r="AN4324">
        <f>_xlfn.XLOOKUP(S4324,[1]umbs_prices!$A:$A,[1]umbs_prices!$D:$D)</f>
        <v>103.19</v>
      </c>
      <c r="AO4324" s="11">
        <f t="shared" si="381"/>
        <v>3.1900000000000039E-2</v>
      </c>
      <c r="AP4324" s="13">
        <f>(AM4324-1)*L4324</f>
        <v>4750.0000000000045</v>
      </c>
      <c r="AQ4324" s="8">
        <f>AO4324*L4324</f>
        <v>3030.5000000000036</v>
      </c>
      <c r="AR4324" s="1">
        <f t="shared" si="382"/>
        <v>1719.5000000000009</v>
      </c>
      <c r="AS4324" s="8">
        <f>AQ4324+AR4324</f>
        <v>4750.0000000000045</v>
      </c>
      <c r="AT4324" s="8">
        <f>AS4324-X4324</f>
        <v>4750.0000000000045</v>
      </c>
      <c r="AU4324" s="11">
        <f>AT4324/L4324</f>
        <v>5.0000000000000044E-2</v>
      </c>
      <c r="AV4324">
        <f>(_xlfn.XLOOKUP(A4324,[2]loan_data!$A:$A,[2]loan_data!$Z:$Z)-100)%</f>
        <v>3.1899999999999977E-2</v>
      </c>
      <c r="AW4324" t="str">
        <f>_xlfn.XLOOKUP(A4324,[2]loan_data!$A:$A,[2]loan_data!$AA:$AA)</f>
        <v>umbs_price</v>
      </c>
      <c r="AX4324" s="8">
        <f>AV4324*L4324</f>
        <v>3030.4999999999977</v>
      </c>
    </row>
    <row r="4325" spans="1:52" x14ac:dyDescent="0.2">
      <c r="A4325">
        <v>5031001</v>
      </c>
      <c r="B4325" t="s">
        <v>73</v>
      </c>
      <c r="C4325" t="s">
        <v>77</v>
      </c>
      <c r="D4325" t="b">
        <v>1</v>
      </c>
      <c r="E4325" t="s">
        <v>35</v>
      </c>
      <c r="F4325" t="s">
        <v>36</v>
      </c>
      <c r="G4325" t="s">
        <v>37</v>
      </c>
      <c r="H4325" t="s">
        <v>38</v>
      </c>
      <c r="I4325">
        <v>1</v>
      </c>
      <c r="J4325" t="b">
        <v>0</v>
      </c>
      <c r="K4325" t="b">
        <v>0</v>
      </c>
      <c r="L4325" s="1">
        <v>295000</v>
      </c>
      <c r="M4325" s="2">
        <v>44445</v>
      </c>
      <c r="N4325" s="2">
        <v>44470</v>
      </c>
      <c r="O4325" s="2">
        <v>49919</v>
      </c>
      <c r="P4325">
        <v>180</v>
      </c>
      <c r="Q4325" s="3">
        <v>1997.36</v>
      </c>
      <c r="R4325">
        <v>2.75</v>
      </c>
      <c r="S4325" t="s">
        <v>924</v>
      </c>
      <c r="T4325" s="4">
        <v>1301280</v>
      </c>
      <c r="U4325" s="7">
        <f>V4325+W4325</f>
        <v>5697.8499999999922</v>
      </c>
      <c r="V4325" s="7">
        <f t="shared" si="380"/>
        <v>2448.4999999999927</v>
      </c>
      <c r="W4325" s="7">
        <v>3249.3499999999995</v>
      </c>
      <c r="AA4325" t="b">
        <v>0</v>
      </c>
      <c r="AB4325">
        <v>0</v>
      </c>
      <c r="AC4325">
        <v>0</v>
      </c>
      <c r="AD4325" t="b">
        <v>0</v>
      </c>
      <c r="AE4325" t="s">
        <v>45</v>
      </c>
      <c r="AF4325" t="b">
        <v>0</v>
      </c>
      <c r="AG4325">
        <v>2</v>
      </c>
      <c r="AH4325">
        <v>441</v>
      </c>
      <c r="AI4325" s="6">
        <v>12128</v>
      </c>
      <c r="AJ4325">
        <v>750</v>
      </c>
      <c r="AK4325" t="s">
        <v>58</v>
      </c>
      <c r="AL4325" t="s">
        <v>50</v>
      </c>
      <c r="AM4325" s="9">
        <v>1.05</v>
      </c>
      <c r="AN4325">
        <f>_xlfn.XLOOKUP(S4325,[1]umbs_prices!$A:$A,[1]umbs_prices!$D:$D)</f>
        <v>104.17</v>
      </c>
      <c r="AO4325" s="11">
        <f t="shared" si="381"/>
        <v>4.170000000000007E-2</v>
      </c>
      <c r="AP4325" s="13">
        <f>(AM4325-1)*L4325</f>
        <v>14750.000000000013</v>
      </c>
      <c r="AQ4325" s="8">
        <f>AO4325*L4325</f>
        <v>12301.50000000002</v>
      </c>
      <c r="AR4325" s="1">
        <f t="shared" si="382"/>
        <v>2448.4999999999927</v>
      </c>
      <c r="AS4325" s="8">
        <f>AQ4325+AR4325</f>
        <v>14750.000000000013</v>
      </c>
      <c r="AT4325" s="8">
        <f>AS4325-X4325</f>
        <v>14750.000000000013</v>
      </c>
      <c r="AU4325" s="11">
        <f>AT4325/L4325</f>
        <v>5.0000000000000044E-2</v>
      </c>
      <c r="AV4325">
        <f>(_xlfn.XLOOKUP(A4325,[2]loan_data!$A:$A,[2]loan_data!$Z:$Z)-100)%</f>
        <v>5.7637500000000015E-2</v>
      </c>
      <c r="AW4325" t="str">
        <f>_xlfn.XLOOKUP(A4325,[2]loan_data!$A:$A,[2]loan_data!$AA:$AA)</f>
        <v>golden_sachs</v>
      </c>
      <c r="AX4325" s="8">
        <f>AV4325*L4325</f>
        <v>17003.062500000004</v>
      </c>
      <c r="AY4325" s="8">
        <f t="shared" ref="AY4325:AY4326" si="388">AX4325+AR4325</f>
        <v>19451.562499999996</v>
      </c>
      <c r="AZ4325" s="10">
        <f>AY4325/L4325</f>
        <v>6.5937499999999982E-2</v>
      </c>
    </row>
    <row r="4326" spans="1:52" x14ac:dyDescent="0.2">
      <c r="A4326">
        <v>5031106</v>
      </c>
      <c r="B4326" t="s">
        <v>61</v>
      </c>
      <c r="C4326" t="s">
        <v>312</v>
      </c>
      <c r="D4326" t="b">
        <v>1</v>
      </c>
      <c r="E4326" t="s">
        <v>35</v>
      </c>
      <c r="F4326" t="s">
        <v>36</v>
      </c>
      <c r="G4326" t="s">
        <v>37</v>
      </c>
      <c r="H4326" t="s">
        <v>53</v>
      </c>
      <c r="I4326">
        <v>1</v>
      </c>
      <c r="J4326" t="b">
        <v>0</v>
      </c>
      <c r="K4326" t="b">
        <v>0</v>
      </c>
      <c r="L4326" s="1">
        <v>185000</v>
      </c>
      <c r="M4326" s="2">
        <v>44445</v>
      </c>
      <c r="N4326" s="2">
        <v>44470</v>
      </c>
      <c r="O4326" s="2">
        <v>49919</v>
      </c>
      <c r="P4326">
        <v>180</v>
      </c>
      <c r="Q4326" s="3">
        <v>1209.6400000000001</v>
      </c>
      <c r="R4326">
        <v>2.25</v>
      </c>
      <c r="S4326" t="s">
        <v>921</v>
      </c>
      <c r="T4326" s="4">
        <v>385417</v>
      </c>
      <c r="U4326" s="7">
        <f>V4326+W4326</f>
        <v>11652.400000000025</v>
      </c>
      <c r="V4326" s="7">
        <f t="shared" si="380"/>
        <v>9472.0000000000255</v>
      </c>
      <c r="W4326" s="7">
        <v>2180.3999999999996</v>
      </c>
      <c r="AA4326" t="b">
        <v>0</v>
      </c>
      <c r="AB4326">
        <v>0</v>
      </c>
      <c r="AC4326">
        <v>0</v>
      </c>
      <c r="AD4326" t="b">
        <v>0</v>
      </c>
      <c r="AE4326" t="s">
        <v>39</v>
      </c>
      <c r="AF4326" t="b">
        <v>0</v>
      </c>
      <c r="AG4326">
        <v>1</v>
      </c>
      <c r="AH4326">
        <v>84</v>
      </c>
      <c r="AI4326" s="6">
        <v>1610</v>
      </c>
      <c r="AJ4326">
        <v>750</v>
      </c>
      <c r="AK4326" t="s">
        <v>40</v>
      </c>
      <c r="AL4326" t="s">
        <v>50</v>
      </c>
      <c r="AM4326" s="9">
        <v>1.05</v>
      </c>
      <c r="AN4326">
        <f>_xlfn.XLOOKUP(S4326,[1]umbs_prices!$A:$A,[1]umbs_prices!$D:$D)</f>
        <v>99.88</v>
      </c>
      <c r="AO4326" s="11">
        <f t="shared" si="381"/>
        <v>-1.2000000000000899E-3</v>
      </c>
      <c r="AP4326" s="13">
        <f>(AM4326-1)*L4326</f>
        <v>9250.0000000000091</v>
      </c>
      <c r="AQ4326" s="8">
        <f>AO4326*L4326</f>
        <v>-222.00000000001663</v>
      </c>
      <c r="AR4326" s="1">
        <f t="shared" si="382"/>
        <v>9472.0000000000255</v>
      </c>
      <c r="AS4326" s="8">
        <f>AQ4326+AR4326</f>
        <v>9250.0000000000091</v>
      </c>
      <c r="AT4326" s="8">
        <f>AS4326-X4326</f>
        <v>9250.0000000000091</v>
      </c>
      <c r="AU4326" s="11">
        <f>AT4326/L4326</f>
        <v>5.0000000000000051E-2</v>
      </c>
      <c r="AV4326">
        <f>(_xlfn.XLOOKUP(A4326,[2]loan_data!$A:$A,[2]loan_data!$Z:$Z)-100)%</f>
        <v>8.1749999999999549E-3</v>
      </c>
      <c r="AW4326" t="str">
        <f>_xlfn.XLOOKUP(A4326,[2]loan_data!$A:$A,[2]loan_data!$AA:$AA)</f>
        <v>golden_sachs</v>
      </c>
      <c r="AX4326" s="8">
        <f>AV4326*L4326</f>
        <v>1512.3749999999916</v>
      </c>
      <c r="AY4326" s="8">
        <f t="shared" si="388"/>
        <v>10984.375000000016</v>
      </c>
      <c r="AZ4326" s="10">
        <f>AY4326/L4326</f>
        <v>5.9375000000000087E-2</v>
      </c>
    </row>
    <row r="4327" spans="1:52" x14ac:dyDescent="0.2">
      <c r="A4327">
        <v>5031199</v>
      </c>
      <c r="B4327" t="s">
        <v>124</v>
      </c>
      <c r="C4327" t="s">
        <v>159</v>
      </c>
      <c r="D4327" t="b">
        <v>1</v>
      </c>
      <c r="E4327" t="s">
        <v>35</v>
      </c>
      <c r="F4327" t="s">
        <v>36</v>
      </c>
      <c r="G4327" t="s">
        <v>37</v>
      </c>
      <c r="H4327" t="s">
        <v>53</v>
      </c>
      <c r="I4327">
        <v>1</v>
      </c>
      <c r="J4327" t="b">
        <v>0</v>
      </c>
      <c r="K4327" t="b">
        <v>0</v>
      </c>
      <c r="L4327" s="1">
        <v>115000</v>
      </c>
      <c r="M4327" s="2">
        <v>44445</v>
      </c>
      <c r="N4327" s="2">
        <v>44470</v>
      </c>
      <c r="O4327" s="2">
        <v>55397</v>
      </c>
      <c r="P4327">
        <v>360</v>
      </c>
      <c r="Q4327" s="3">
        <v>506.99</v>
      </c>
      <c r="R4327">
        <v>3.375</v>
      </c>
      <c r="S4327" t="s">
        <v>920</v>
      </c>
      <c r="T4327" s="4">
        <v>442308</v>
      </c>
      <c r="U4327" s="7">
        <f>V4327+W4327</f>
        <v>1676.5000000000016</v>
      </c>
      <c r="V4327" s="7">
        <f t="shared" si="380"/>
        <v>448.50000000000182</v>
      </c>
      <c r="W4327" s="7">
        <v>1227.9999999999998</v>
      </c>
      <c r="AA4327" t="b">
        <v>0</v>
      </c>
      <c r="AB4327">
        <v>0</v>
      </c>
      <c r="AC4327">
        <v>0</v>
      </c>
      <c r="AD4327" t="b">
        <v>0</v>
      </c>
      <c r="AE4327" t="s">
        <v>39</v>
      </c>
      <c r="AF4327" t="b">
        <v>0</v>
      </c>
      <c r="AG4327">
        <v>1</v>
      </c>
      <c r="AH4327">
        <v>46</v>
      </c>
      <c r="AI4327" s="6">
        <v>1495</v>
      </c>
      <c r="AJ4327">
        <v>750</v>
      </c>
      <c r="AK4327" t="s">
        <v>40</v>
      </c>
      <c r="AL4327" t="s">
        <v>50</v>
      </c>
      <c r="AM4327" s="9">
        <v>1.05</v>
      </c>
      <c r="AN4327">
        <f>_xlfn.XLOOKUP(S4327,[1]umbs_prices!$A:$A,[1]umbs_prices!$D:$D)</f>
        <v>104.61</v>
      </c>
      <c r="AO4327" s="11">
        <f t="shared" si="381"/>
        <v>4.610000000000003E-2</v>
      </c>
      <c r="AP4327" s="13">
        <f>(AM4327-1)*L4327</f>
        <v>5750.0000000000055</v>
      </c>
      <c r="AQ4327" s="8">
        <f>AO4327*L4327</f>
        <v>5301.5000000000036</v>
      </c>
      <c r="AR4327" s="1">
        <f t="shared" si="382"/>
        <v>448.50000000000182</v>
      </c>
      <c r="AS4327" s="8">
        <f>AQ4327+AR4327</f>
        <v>5750.0000000000055</v>
      </c>
      <c r="AT4327" s="8">
        <f>AS4327-X4327</f>
        <v>5750.0000000000055</v>
      </c>
      <c r="AU4327" s="11">
        <f>AT4327/L4327</f>
        <v>5.0000000000000044E-2</v>
      </c>
      <c r="AV4327">
        <f>(_xlfn.XLOOKUP(A4327,[2]loan_data!$A:$A,[2]loan_data!$Z:$Z)-100)%</f>
        <v>4.6099999999999995E-2</v>
      </c>
      <c r="AW4327" t="str">
        <f>_xlfn.XLOOKUP(A4327,[2]loan_data!$A:$A,[2]loan_data!$AA:$AA)</f>
        <v>umbs_price</v>
      </c>
      <c r="AX4327" s="8">
        <f>AV4327*L4327</f>
        <v>5301.4999999999991</v>
      </c>
    </row>
    <row r="4328" spans="1:52" x14ac:dyDescent="0.2">
      <c r="A4328">
        <v>5031233</v>
      </c>
      <c r="B4328" t="s">
        <v>71</v>
      </c>
      <c r="C4328" t="s">
        <v>83</v>
      </c>
      <c r="D4328" t="b">
        <v>1</v>
      </c>
      <c r="E4328" t="s">
        <v>35</v>
      </c>
      <c r="F4328" t="s">
        <v>36</v>
      </c>
      <c r="G4328" t="s">
        <v>37</v>
      </c>
      <c r="H4328" t="s">
        <v>38</v>
      </c>
      <c r="I4328">
        <v>1</v>
      </c>
      <c r="J4328" t="b">
        <v>0</v>
      </c>
      <c r="K4328" t="b">
        <v>0</v>
      </c>
      <c r="L4328" s="1">
        <v>615000</v>
      </c>
      <c r="M4328" s="2">
        <v>44446</v>
      </c>
      <c r="N4328" s="2">
        <v>44470</v>
      </c>
      <c r="O4328" s="2">
        <v>49919</v>
      </c>
      <c r="P4328">
        <v>180</v>
      </c>
      <c r="Q4328" s="3">
        <v>4128.0200000000004</v>
      </c>
      <c r="R4328">
        <v>2.625</v>
      </c>
      <c r="S4328" t="s">
        <v>919</v>
      </c>
      <c r="T4328" s="4">
        <v>891305</v>
      </c>
      <c r="U4328" s="7">
        <f>V4328+W4328</f>
        <v>14608.910000000033</v>
      </c>
      <c r="V4328" s="7">
        <f t="shared" si="380"/>
        <v>12115.500000000033</v>
      </c>
      <c r="W4328" s="7">
        <v>2493.41</v>
      </c>
      <c r="AA4328" t="b">
        <v>0</v>
      </c>
      <c r="AB4328">
        <v>0</v>
      </c>
      <c r="AC4328">
        <v>0</v>
      </c>
      <c r="AD4328" t="b">
        <v>0</v>
      </c>
      <c r="AE4328" t="s">
        <v>39</v>
      </c>
      <c r="AF4328" t="b">
        <v>0</v>
      </c>
      <c r="AG4328">
        <v>1</v>
      </c>
      <c r="AH4328">
        <v>116</v>
      </c>
      <c r="AI4328" s="6">
        <v>4640</v>
      </c>
      <c r="AJ4328">
        <v>750</v>
      </c>
      <c r="AK4328" t="s">
        <v>43</v>
      </c>
      <c r="AL4328" t="s">
        <v>50</v>
      </c>
      <c r="AM4328" s="9">
        <v>1.05</v>
      </c>
      <c r="AN4328">
        <f>_xlfn.XLOOKUP(S4328,[1]umbs_prices!$A:$A,[1]umbs_prices!$D:$D)</f>
        <v>103.03</v>
      </c>
      <c r="AO4328" s="11">
        <f t="shared" si="381"/>
        <v>3.0299999999999994E-2</v>
      </c>
      <c r="AP4328" s="13">
        <f>(AM4328-1)*L4328</f>
        <v>30750.000000000029</v>
      </c>
      <c r="AQ4328" s="8">
        <f>AO4328*L4328</f>
        <v>18634.499999999996</v>
      </c>
      <c r="AR4328" s="1">
        <f t="shared" si="382"/>
        <v>12115.500000000033</v>
      </c>
      <c r="AS4328" s="8">
        <f>AQ4328+AR4328</f>
        <v>30750.000000000029</v>
      </c>
      <c r="AT4328" s="8">
        <f>AS4328-X4328</f>
        <v>30750.000000000029</v>
      </c>
      <c r="AU4328" s="11">
        <f>AT4328/L4328</f>
        <v>5.0000000000000044E-2</v>
      </c>
      <c r="AV4328">
        <f>(_xlfn.XLOOKUP(A4328,[2]loan_data!$A:$A,[2]loan_data!$Z:$Z)-100)%</f>
        <v>3.9050000000000008E-2</v>
      </c>
      <c r="AW4328" t="str">
        <f>_xlfn.XLOOKUP(A4328,[2]loan_data!$A:$A,[2]loan_data!$AA:$AA)</f>
        <v>golden_sachs</v>
      </c>
      <c r="AX4328" s="8">
        <f>AV4328*L4328</f>
        <v>24015.750000000004</v>
      </c>
      <c r="AY4328" s="8">
        <f t="shared" ref="AY4328:AY4330" si="389">AX4328+AR4328</f>
        <v>36131.250000000036</v>
      </c>
      <c r="AZ4328" s="10">
        <f>AY4328/L4328</f>
        <v>5.8750000000000059E-2</v>
      </c>
    </row>
    <row r="4329" spans="1:52" x14ac:dyDescent="0.2">
      <c r="A4329">
        <v>5031252</v>
      </c>
      <c r="B4329" t="s">
        <v>33</v>
      </c>
      <c r="C4329" t="s">
        <v>85</v>
      </c>
      <c r="D4329" t="b">
        <v>1</v>
      </c>
      <c r="E4329" t="s">
        <v>35</v>
      </c>
      <c r="F4329" t="s">
        <v>36</v>
      </c>
      <c r="G4329" t="s">
        <v>37</v>
      </c>
      <c r="H4329" t="s">
        <v>53</v>
      </c>
      <c r="I4329">
        <v>1</v>
      </c>
      <c r="J4329" t="b">
        <v>0</v>
      </c>
      <c r="K4329" t="b">
        <v>0</v>
      </c>
      <c r="L4329" s="1">
        <v>345000</v>
      </c>
      <c r="M4329" s="2">
        <v>44447</v>
      </c>
      <c r="N4329" s="2">
        <v>44470</v>
      </c>
      <c r="O4329" s="2">
        <v>49919</v>
      </c>
      <c r="P4329">
        <v>180</v>
      </c>
      <c r="Q4329" s="3">
        <v>2335.9</v>
      </c>
      <c r="R4329">
        <v>2.75</v>
      </c>
      <c r="S4329" t="s">
        <v>924</v>
      </c>
      <c r="T4329" s="4">
        <v>745785</v>
      </c>
      <c r="U4329" s="7">
        <f>V4329+W4329</f>
        <v>4020.4999999999909</v>
      </c>
      <c r="V4329" s="7">
        <f t="shared" si="380"/>
        <v>2863.4999999999909</v>
      </c>
      <c r="W4329" s="7">
        <v>1157</v>
      </c>
      <c r="AA4329" t="b">
        <v>0</v>
      </c>
      <c r="AB4329">
        <v>0</v>
      </c>
      <c r="AC4329">
        <v>0</v>
      </c>
      <c r="AD4329" t="b">
        <v>0</v>
      </c>
      <c r="AE4329" t="s">
        <v>39</v>
      </c>
      <c r="AF4329" t="b">
        <v>0</v>
      </c>
      <c r="AG4329">
        <v>1</v>
      </c>
      <c r="AH4329">
        <v>133</v>
      </c>
      <c r="AI4329" s="6">
        <v>3436</v>
      </c>
      <c r="AJ4329">
        <v>750</v>
      </c>
      <c r="AK4329" t="s">
        <v>58</v>
      </c>
      <c r="AL4329" t="s">
        <v>50</v>
      </c>
      <c r="AM4329" s="9">
        <v>1.05</v>
      </c>
      <c r="AN4329">
        <f>_xlfn.XLOOKUP(S4329,[1]umbs_prices!$A:$A,[1]umbs_prices!$D:$D)</f>
        <v>104.17</v>
      </c>
      <c r="AO4329" s="11">
        <f t="shared" si="381"/>
        <v>4.170000000000007E-2</v>
      </c>
      <c r="AP4329" s="13">
        <f>(AM4329-1)*L4329</f>
        <v>17250.000000000015</v>
      </c>
      <c r="AQ4329" s="8">
        <f>AO4329*L4329</f>
        <v>14386.500000000024</v>
      </c>
      <c r="AR4329" s="1">
        <f t="shared" si="382"/>
        <v>2863.4999999999909</v>
      </c>
      <c r="AS4329" s="8">
        <f>AQ4329+AR4329</f>
        <v>17250.000000000015</v>
      </c>
      <c r="AT4329" s="8">
        <f>AS4329-X4329</f>
        <v>17250.000000000015</v>
      </c>
      <c r="AU4329" s="11">
        <f>AT4329/L4329</f>
        <v>5.0000000000000044E-2</v>
      </c>
      <c r="AV4329">
        <f>(_xlfn.XLOOKUP(A4329,[2]loan_data!$A:$A,[2]loan_data!$Z:$Z)-100)%</f>
        <v>5.8887500000000016E-2</v>
      </c>
      <c r="AW4329" t="str">
        <f>_xlfn.XLOOKUP(A4329,[2]loan_data!$A:$A,[2]loan_data!$AA:$AA)</f>
        <v>pj_logan</v>
      </c>
      <c r="AX4329" s="8">
        <f>AV4329*L4329</f>
        <v>20316.187500000007</v>
      </c>
      <c r="AY4329" s="8">
        <f t="shared" si="389"/>
        <v>23179.6875</v>
      </c>
      <c r="AZ4329" s="10">
        <f>AY4329/L4329</f>
        <v>6.7187499999999997E-2</v>
      </c>
    </row>
    <row r="4330" spans="1:52" x14ac:dyDescent="0.2">
      <c r="A4330">
        <v>5031377</v>
      </c>
      <c r="B4330" t="s">
        <v>71</v>
      </c>
      <c r="C4330" t="s">
        <v>427</v>
      </c>
      <c r="D4330" t="b">
        <v>1</v>
      </c>
      <c r="E4330" t="s">
        <v>35</v>
      </c>
      <c r="F4330" t="s">
        <v>36</v>
      </c>
      <c r="G4330" t="s">
        <v>37</v>
      </c>
      <c r="H4330" t="s">
        <v>53</v>
      </c>
      <c r="I4330">
        <v>1</v>
      </c>
      <c r="J4330" t="b">
        <v>0</v>
      </c>
      <c r="K4330" t="b">
        <v>0</v>
      </c>
      <c r="L4330" s="1">
        <v>185000</v>
      </c>
      <c r="M4330" s="2">
        <v>44447</v>
      </c>
      <c r="N4330" s="2">
        <v>44470</v>
      </c>
      <c r="O4330" s="2">
        <v>55397</v>
      </c>
      <c r="P4330">
        <v>360</v>
      </c>
      <c r="Q4330" s="3">
        <v>765.72</v>
      </c>
      <c r="R4330">
        <v>2.875</v>
      </c>
      <c r="S4330" t="s">
        <v>922</v>
      </c>
      <c r="T4330" s="4">
        <v>590489</v>
      </c>
      <c r="U4330" s="7">
        <f>V4330+W4330</f>
        <v>4254.4000000000015</v>
      </c>
      <c r="V4330" s="7">
        <f t="shared" si="380"/>
        <v>3348.5000000000018</v>
      </c>
      <c r="W4330" s="7">
        <v>905.89999999999964</v>
      </c>
      <c r="AA4330" t="b">
        <v>0</v>
      </c>
      <c r="AB4330">
        <v>0</v>
      </c>
      <c r="AC4330">
        <v>0</v>
      </c>
      <c r="AD4330" t="b">
        <v>0</v>
      </c>
      <c r="AE4330" t="s">
        <v>39</v>
      </c>
      <c r="AF4330" t="b">
        <v>0</v>
      </c>
      <c r="AG4330">
        <v>1</v>
      </c>
      <c r="AH4330">
        <v>81</v>
      </c>
      <c r="AI4330" s="6">
        <v>1890</v>
      </c>
      <c r="AJ4330">
        <v>750</v>
      </c>
      <c r="AK4330" t="s">
        <v>40</v>
      </c>
      <c r="AL4330" t="s">
        <v>50</v>
      </c>
      <c r="AM4330" s="9">
        <v>1.05</v>
      </c>
      <c r="AN4330">
        <f>_xlfn.XLOOKUP(S4330,[1]umbs_prices!$A:$A,[1]umbs_prices!$D:$D)</f>
        <v>103.19</v>
      </c>
      <c r="AO4330" s="11">
        <f t="shared" si="381"/>
        <v>3.1900000000000039E-2</v>
      </c>
      <c r="AP4330" s="13">
        <f>(AM4330-1)*L4330</f>
        <v>9250.0000000000091</v>
      </c>
      <c r="AQ4330" s="8">
        <f>AO4330*L4330</f>
        <v>5901.5000000000073</v>
      </c>
      <c r="AR4330" s="1">
        <f t="shared" si="382"/>
        <v>3348.5000000000018</v>
      </c>
      <c r="AS4330" s="8">
        <f>AQ4330+AR4330</f>
        <v>9250.0000000000091</v>
      </c>
      <c r="AT4330" s="8">
        <f>AS4330-X4330</f>
        <v>9250.0000000000091</v>
      </c>
      <c r="AU4330" s="11">
        <f>AT4330/L4330</f>
        <v>5.0000000000000051E-2</v>
      </c>
      <c r="AV4330">
        <f>(_xlfn.XLOOKUP(A4330,[2]loan_data!$A:$A,[2]loan_data!$Z:$Z)-100)%</f>
        <v>4.0962499999999978E-2</v>
      </c>
      <c r="AW4330" t="str">
        <f>_xlfn.XLOOKUP(A4330,[2]loan_data!$A:$A,[2]loan_data!$AA:$AA)</f>
        <v>golden_sachs</v>
      </c>
      <c r="AX4330" s="8">
        <f>AV4330*L4330</f>
        <v>7578.0624999999964</v>
      </c>
      <c r="AY4330" s="8">
        <f t="shared" si="389"/>
        <v>10926.562499999998</v>
      </c>
      <c r="AZ4330" s="10">
        <f>AY4330/L4330</f>
        <v>5.906249999999999E-2</v>
      </c>
    </row>
    <row r="4331" spans="1:52" x14ac:dyDescent="0.2">
      <c r="A4331">
        <v>5031440</v>
      </c>
      <c r="B4331" t="s">
        <v>146</v>
      </c>
      <c r="C4331" t="s">
        <v>147</v>
      </c>
      <c r="D4331" t="b">
        <v>1</v>
      </c>
      <c r="E4331" t="s">
        <v>35</v>
      </c>
      <c r="F4331" t="s">
        <v>36</v>
      </c>
      <c r="G4331" t="s">
        <v>37</v>
      </c>
      <c r="H4331" t="s">
        <v>38</v>
      </c>
      <c r="I4331">
        <v>1</v>
      </c>
      <c r="J4331" t="b">
        <v>0</v>
      </c>
      <c r="K4331" t="b">
        <v>0</v>
      </c>
      <c r="L4331" s="1">
        <v>325000</v>
      </c>
      <c r="M4331" s="2">
        <v>44448</v>
      </c>
      <c r="N4331" s="2">
        <v>44470</v>
      </c>
      <c r="O4331" s="2">
        <v>49919</v>
      </c>
      <c r="P4331">
        <v>180</v>
      </c>
      <c r="Q4331" s="3">
        <v>2200.48</v>
      </c>
      <c r="R4331">
        <v>2.75</v>
      </c>
      <c r="S4331" t="s">
        <v>922</v>
      </c>
      <c r="T4331" s="4">
        <v>606457</v>
      </c>
      <c r="U4331" s="7">
        <f>V4331+W4331</f>
        <v>6999.7500000000018</v>
      </c>
      <c r="V4331" s="7">
        <f t="shared" si="380"/>
        <v>5882.5000000000018</v>
      </c>
      <c r="W4331" s="7">
        <v>1117.25</v>
      </c>
      <c r="AA4331" t="b">
        <v>0</v>
      </c>
      <c r="AB4331">
        <v>0</v>
      </c>
      <c r="AC4331">
        <v>0</v>
      </c>
      <c r="AD4331" t="b">
        <v>0</v>
      </c>
      <c r="AE4331" t="s">
        <v>39</v>
      </c>
      <c r="AF4331" t="b">
        <v>0</v>
      </c>
      <c r="AG4331">
        <v>1</v>
      </c>
      <c r="AH4331">
        <v>555</v>
      </c>
      <c r="AI4331" s="6">
        <v>8325</v>
      </c>
      <c r="AJ4331">
        <v>750</v>
      </c>
      <c r="AK4331" t="s">
        <v>40</v>
      </c>
      <c r="AL4331" t="s">
        <v>50</v>
      </c>
      <c r="AM4331" s="9">
        <v>1.05</v>
      </c>
      <c r="AN4331">
        <f>_xlfn.XLOOKUP(S4331,[1]umbs_prices!$A:$A,[1]umbs_prices!$D:$D)</f>
        <v>103.19</v>
      </c>
      <c r="AO4331" s="11">
        <f t="shared" si="381"/>
        <v>3.1900000000000039E-2</v>
      </c>
      <c r="AP4331" s="13">
        <f>(AM4331-1)*L4331</f>
        <v>16250.000000000015</v>
      </c>
      <c r="AQ4331" s="8">
        <f>AO4331*L4331</f>
        <v>10367.500000000013</v>
      </c>
      <c r="AR4331" s="1">
        <f t="shared" si="382"/>
        <v>5882.5000000000018</v>
      </c>
      <c r="AS4331" s="8">
        <f>AQ4331+AR4331</f>
        <v>16250.000000000015</v>
      </c>
      <c r="AT4331" s="8">
        <f>AS4331-X4331</f>
        <v>16250.000000000015</v>
      </c>
      <c r="AU4331" s="11">
        <f>AT4331/L4331</f>
        <v>5.0000000000000044E-2</v>
      </c>
      <c r="AV4331">
        <f>(_xlfn.XLOOKUP(A4331,[2]loan_data!$A:$A,[2]loan_data!$Z:$Z)-100)%</f>
        <v>3.1899999999999977E-2</v>
      </c>
      <c r="AW4331" t="str">
        <f>_xlfn.XLOOKUP(A4331,[2]loan_data!$A:$A,[2]loan_data!$AA:$AA)</f>
        <v>umbs_price</v>
      </c>
      <c r="AX4331" s="8">
        <f>AV4331*L4331</f>
        <v>10367.499999999993</v>
      </c>
    </row>
    <row r="4332" spans="1:52" x14ac:dyDescent="0.2">
      <c r="A4332">
        <v>5031462</v>
      </c>
      <c r="B4332" t="s">
        <v>68</v>
      </c>
      <c r="C4332" t="s">
        <v>117</v>
      </c>
      <c r="D4332" t="b">
        <v>1</v>
      </c>
      <c r="E4332" t="s">
        <v>35</v>
      </c>
      <c r="F4332" t="s">
        <v>36</v>
      </c>
      <c r="G4332" t="s">
        <v>37</v>
      </c>
      <c r="H4332" t="s">
        <v>38</v>
      </c>
      <c r="I4332">
        <v>1</v>
      </c>
      <c r="J4332" t="b">
        <v>0</v>
      </c>
      <c r="K4332" t="b">
        <v>0</v>
      </c>
      <c r="L4332" s="1">
        <v>135000</v>
      </c>
      <c r="M4332" s="2">
        <v>44449</v>
      </c>
      <c r="N4332" s="2">
        <v>44470</v>
      </c>
      <c r="O4332" s="2">
        <v>55397</v>
      </c>
      <c r="P4332">
        <v>360</v>
      </c>
      <c r="Q4332" s="3">
        <v>585.95000000000005</v>
      </c>
      <c r="R4332">
        <v>3.25</v>
      </c>
      <c r="S4332" t="s">
        <v>926</v>
      </c>
      <c r="T4332" s="4">
        <v>180578</v>
      </c>
      <c r="U4332" s="7">
        <f>V4332+W4332</f>
        <v>1146.75</v>
      </c>
      <c r="V4332" s="7">
        <f t="shared" si="380"/>
        <v>0</v>
      </c>
      <c r="W4332" s="7">
        <v>1146.75</v>
      </c>
      <c r="AA4332" t="b">
        <v>0</v>
      </c>
      <c r="AB4332">
        <v>0</v>
      </c>
      <c r="AC4332">
        <v>0</v>
      </c>
      <c r="AD4332" t="b">
        <v>0</v>
      </c>
      <c r="AE4332" t="s">
        <v>39</v>
      </c>
      <c r="AF4332" t="b">
        <v>0</v>
      </c>
      <c r="AG4332">
        <v>1</v>
      </c>
      <c r="AH4332">
        <v>44</v>
      </c>
      <c r="AI4332" s="6">
        <v>1137</v>
      </c>
      <c r="AJ4332">
        <v>750</v>
      </c>
      <c r="AK4332" t="s">
        <v>43</v>
      </c>
      <c r="AL4332" t="s">
        <v>50</v>
      </c>
      <c r="AM4332" s="9">
        <v>1.05</v>
      </c>
      <c r="AN4332">
        <f>_xlfn.XLOOKUP(S4332,[1]umbs_prices!$A:$A,[1]umbs_prices!$D:$D)</f>
        <v>105</v>
      </c>
      <c r="AO4332" s="11">
        <f t="shared" si="381"/>
        <v>5.0000000000000044E-2</v>
      </c>
      <c r="AP4332" s="13">
        <f>(AM4332-1)*L4332</f>
        <v>6750.0000000000064</v>
      </c>
      <c r="AQ4332" s="8">
        <f>AO4332*L4332</f>
        <v>6750.0000000000064</v>
      </c>
      <c r="AR4332" s="1">
        <f t="shared" si="382"/>
        <v>0</v>
      </c>
      <c r="AS4332" s="8">
        <f>AQ4332+AR4332</f>
        <v>6750.0000000000064</v>
      </c>
      <c r="AT4332" s="8">
        <f>AS4332-X4332</f>
        <v>6750.0000000000064</v>
      </c>
      <c r="AU4332" s="11">
        <f>AT4332/L4332</f>
        <v>5.0000000000000044E-2</v>
      </c>
      <c r="AV4332">
        <f>(_xlfn.XLOOKUP(A4332,[2]loan_data!$A:$A,[2]loan_data!$Z:$Z)-100)%</f>
        <v>6.0312499999999998E-2</v>
      </c>
      <c r="AW4332" t="str">
        <f>_xlfn.XLOOKUP(A4332,[2]loan_data!$A:$A,[2]loan_data!$AA:$AA)</f>
        <v>storgan_manley</v>
      </c>
      <c r="AX4332" s="8">
        <f>AV4332*L4332</f>
        <v>8142.1875</v>
      </c>
      <c r="AY4332" s="8">
        <f t="shared" ref="AY4332:AY4333" si="390">AX4332+AR4332</f>
        <v>8142.1875</v>
      </c>
      <c r="AZ4332" s="10">
        <f>AY4332/L4332</f>
        <v>6.0312499999999998E-2</v>
      </c>
    </row>
    <row r="4333" spans="1:52" x14ac:dyDescent="0.2">
      <c r="A4333">
        <v>5031653</v>
      </c>
      <c r="B4333" t="s">
        <v>56</v>
      </c>
      <c r="C4333" t="s">
        <v>57</v>
      </c>
      <c r="D4333" t="b">
        <v>1</v>
      </c>
      <c r="E4333" t="s">
        <v>35</v>
      </c>
      <c r="F4333" t="s">
        <v>36</v>
      </c>
      <c r="G4333" t="s">
        <v>37</v>
      </c>
      <c r="H4333" t="s">
        <v>38</v>
      </c>
      <c r="I4333">
        <v>1</v>
      </c>
      <c r="J4333" t="b">
        <v>0</v>
      </c>
      <c r="K4333" t="b">
        <v>0</v>
      </c>
      <c r="L4333" s="1">
        <v>215000</v>
      </c>
      <c r="M4333" s="2">
        <v>44449</v>
      </c>
      <c r="N4333" s="2">
        <v>44470</v>
      </c>
      <c r="O4333" s="2">
        <v>55397</v>
      </c>
      <c r="P4333">
        <v>360</v>
      </c>
      <c r="Q4333" s="3">
        <v>889.89</v>
      </c>
      <c r="R4333">
        <v>2.875</v>
      </c>
      <c r="S4333" t="s">
        <v>922</v>
      </c>
      <c r="T4333" s="4">
        <v>291368</v>
      </c>
      <c r="U4333" s="7">
        <f>V4333+W4333</f>
        <v>4910.0000000000009</v>
      </c>
      <c r="V4333" s="7">
        <f t="shared" si="380"/>
        <v>3891.5000000000009</v>
      </c>
      <c r="W4333" s="7">
        <v>1018.5</v>
      </c>
      <c r="AA4333" t="b">
        <v>0</v>
      </c>
      <c r="AB4333">
        <v>0</v>
      </c>
      <c r="AC4333">
        <v>0</v>
      </c>
      <c r="AD4333" t="b">
        <v>0</v>
      </c>
      <c r="AE4333" t="s">
        <v>39</v>
      </c>
      <c r="AF4333" t="b">
        <v>0</v>
      </c>
      <c r="AG4333">
        <v>1</v>
      </c>
      <c r="AH4333">
        <v>58</v>
      </c>
      <c r="AI4333" s="6">
        <v>1450</v>
      </c>
      <c r="AJ4333">
        <v>750</v>
      </c>
      <c r="AK4333" t="s">
        <v>43</v>
      </c>
      <c r="AL4333" t="s">
        <v>50</v>
      </c>
      <c r="AM4333" s="9">
        <v>1.05</v>
      </c>
      <c r="AN4333">
        <f>_xlfn.XLOOKUP(S4333,[1]umbs_prices!$A:$A,[1]umbs_prices!$D:$D)</f>
        <v>103.19</v>
      </c>
      <c r="AO4333" s="11">
        <f t="shared" si="381"/>
        <v>3.1900000000000039E-2</v>
      </c>
      <c r="AP4333" s="13">
        <f>(AM4333-1)*L4333</f>
        <v>10750.000000000009</v>
      </c>
      <c r="AQ4333" s="8">
        <f>AO4333*L4333</f>
        <v>6858.5000000000082</v>
      </c>
      <c r="AR4333" s="1">
        <f t="shared" si="382"/>
        <v>3891.5000000000009</v>
      </c>
      <c r="AS4333" s="8">
        <f>AQ4333+AR4333</f>
        <v>10750.000000000009</v>
      </c>
      <c r="AT4333" s="8">
        <f>AS4333-X4333</f>
        <v>10750.000000000009</v>
      </c>
      <c r="AU4333" s="11">
        <f>AT4333/L4333</f>
        <v>5.0000000000000044E-2</v>
      </c>
      <c r="AV4333">
        <f>(_xlfn.XLOOKUP(A4333,[2]loan_data!$A:$A,[2]loan_data!$Z:$Z)-100)%</f>
        <v>4.314999999999998E-2</v>
      </c>
      <c r="AW4333" t="str">
        <f>_xlfn.XLOOKUP(A4333,[2]loan_data!$A:$A,[2]loan_data!$AA:$AA)</f>
        <v>pj_logan</v>
      </c>
      <c r="AX4333" s="8">
        <f>AV4333*L4333</f>
        <v>9277.2499999999964</v>
      </c>
      <c r="AY4333" s="8">
        <f t="shared" si="390"/>
        <v>13168.749999999996</v>
      </c>
      <c r="AZ4333" s="10">
        <f>AY4333/L4333</f>
        <v>6.1249999999999985E-2</v>
      </c>
    </row>
    <row r="4334" spans="1:52" x14ac:dyDescent="0.2">
      <c r="A4334">
        <v>5031671</v>
      </c>
      <c r="B4334" t="s">
        <v>88</v>
      </c>
      <c r="C4334" t="s">
        <v>257</v>
      </c>
      <c r="D4334" t="b">
        <v>1</v>
      </c>
      <c r="E4334" t="s">
        <v>35</v>
      </c>
      <c r="F4334" t="s">
        <v>36</v>
      </c>
      <c r="G4334" t="s">
        <v>37</v>
      </c>
      <c r="H4334" t="s">
        <v>60</v>
      </c>
      <c r="I4334">
        <v>1</v>
      </c>
      <c r="J4334" t="b">
        <v>0</v>
      </c>
      <c r="K4334" t="b">
        <v>0</v>
      </c>
      <c r="L4334" s="1">
        <v>125000</v>
      </c>
      <c r="M4334" s="2">
        <v>44452</v>
      </c>
      <c r="N4334" s="2">
        <v>44470</v>
      </c>
      <c r="O4334" s="2">
        <v>55397</v>
      </c>
      <c r="P4334">
        <v>360</v>
      </c>
      <c r="Q4334" s="3">
        <v>525.03</v>
      </c>
      <c r="R4334">
        <v>2.99</v>
      </c>
      <c r="S4334" t="s">
        <v>922</v>
      </c>
      <c r="T4334" s="4">
        <v>131579</v>
      </c>
      <c r="U4334" s="7">
        <f>V4334+W4334</f>
        <v>4159.5</v>
      </c>
      <c r="V4334" s="7">
        <f t="shared" si="380"/>
        <v>2262.5000000000005</v>
      </c>
      <c r="W4334" s="7">
        <v>1897</v>
      </c>
      <c r="AA4334" t="b">
        <v>0</v>
      </c>
      <c r="AB4334">
        <v>0</v>
      </c>
      <c r="AC4334">
        <v>0</v>
      </c>
      <c r="AD4334" t="b">
        <v>0</v>
      </c>
      <c r="AE4334" t="s">
        <v>39</v>
      </c>
      <c r="AF4334" t="b">
        <v>0</v>
      </c>
      <c r="AG4334">
        <v>1</v>
      </c>
      <c r="AH4334">
        <v>58</v>
      </c>
      <c r="AI4334" s="6">
        <v>2127</v>
      </c>
      <c r="AJ4334">
        <v>750</v>
      </c>
      <c r="AK4334" t="s">
        <v>40</v>
      </c>
      <c r="AL4334" t="s">
        <v>50</v>
      </c>
      <c r="AM4334" s="9">
        <v>1.05</v>
      </c>
      <c r="AN4334">
        <f>_xlfn.XLOOKUP(S4334,[1]umbs_prices!$A:$A,[1]umbs_prices!$D:$D)</f>
        <v>103.19</v>
      </c>
      <c r="AO4334" s="11">
        <f t="shared" si="381"/>
        <v>3.1900000000000039E-2</v>
      </c>
      <c r="AP4334" s="13">
        <f>(AM4334-1)*L4334</f>
        <v>6250.0000000000055</v>
      </c>
      <c r="AQ4334" s="8">
        <f>AO4334*L4334</f>
        <v>3987.500000000005</v>
      </c>
      <c r="AR4334" s="1">
        <f t="shared" si="382"/>
        <v>2262.5000000000005</v>
      </c>
      <c r="AS4334" s="8">
        <f>AQ4334+AR4334</f>
        <v>6250.0000000000055</v>
      </c>
      <c r="AT4334" s="8">
        <f>AS4334-X4334</f>
        <v>6250.0000000000055</v>
      </c>
      <c r="AU4334" s="11">
        <f>AT4334/L4334</f>
        <v>5.0000000000000044E-2</v>
      </c>
      <c r="AV4334">
        <f>(_xlfn.XLOOKUP(A4334,[2]loan_data!$A:$A,[2]loan_data!$Z:$Z)-100)%</f>
        <v>3.1899999999999977E-2</v>
      </c>
      <c r="AW4334" t="str">
        <f>_xlfn.XLOOKUP(A4334,[2]loan_data!$A:$A,[2]loan_data!$AA:$AA)</f>
        <v>umbs_price</v>
      </c>
      <c r="AX4334" s="8">
        <f>AV4334*L4334</f>
        <v>3987.4999999999973</v>
      </c>
    </row>
    <row r="4335" spans="1:52" x14ac:dyDescent="0.2">
      <c r="A4335">
        <v>5031712</v>
      </c>
      <c r="B4335" t="s">
        <v>71</v>
      </c>
      <c r="C4335" t="s">
        <v>203</v>
      </c>
      <c r="D4335" t="b">
        <v>1</v>
      </c>
      <c r="E4335" t="s">
        <v>35</v>
      </c>
      <c r="F4335" t="s">
        <v>36</v>
      </c>
      <c r="G4335" t="s">
        <v>37</v>
      </c>
      <c r="H4335" t="s">
        <v>38</v>
      </c>
      <c r="I4335">
        <v>1</v>
      </c>
      <c r="J4335" t="b">
        <v>0</v>
      </c>
      <c r="K4335" t="b">
        <v>0</v>
      </c>
      <c r="L4335" s="1">
        <v>715000</v>
      </c>
      <c r="M4335" s="2">
        <v>44452</v>
      </c>
      <c r="N4335" s="2">
        <v>44470</v>
      </c>
      <c r="O4335" s="2">
        <v>49919</v>
      </c>
      <c r="P4335">
        <v>180</v>
      </c>
      <c r="Q4335" s="3">
        <v>4675.1000000000004</v>
      </c>
      <c r="R4335">
        <v>2.25</v>
      </c>
      <c r="S4335" t="s">
        <v>921</v>
      </c>
      <c r="T4335" s="4">
        <v>1375000</v>
      </c>
      <c r="U4335" s="7">
        <f>V4335+W4335</f>
        <v>40049.450000000092</v>
      </c>
      <c r="V4335" s="7">
        <f t="shared" si="380"/>
        <v>36608.000000000095</v>
      </c>
      <c r="W4335" s="7">
        <v>3441.45</v>
      </c>
      <c r="AA4335" t="b">
        <v>0</v>
      </c>
      <c r="AB4335">
        <v>0</v>
      </c>
      <c r="AC4335">
        <v>0</v>
      </c>
      <c r="AD4335" t="b">
        <v>0</v>
      </c>
      <c r="AE4335" t="s">
        <v>45</v>
      </c>
      <c r="AF4335" t="b">
        <v>0</v>
      </c>
      <c r="AG4335">
        <v>1</v>
      </c>
      <c r="AH4335">
        <v>474</v>
      </c>
      <c r="AI4335" s="6">
        <v>17775</v>
      </c>
      <c r="AJ4335">
        <v>750</v>
      </c>
      <c r="AK4335" t="s">
        <v>43</v>
      </c>
      <c r="AL4335" t="s">
        <v>50</v>
      </c>
      <c r="AM4335" s="9">
        <v>1.05</v>
      </c>
      <c r="AN4335">
        <f>_xlfn.XLOOKUP(S4335,[1]umbs_prices!$A:$A,[1]umbs_prices!$D:$D)</f>
        <v>99.88</v>
      </c>
      <c r="AO4335" s="11">
        <f t="shared" si="381"/>
        <v>-1.2000000000000899E-3</v>
      </c>
      <c r="AP4335" s="13">
        <f>(AM4335-1)*L4335</f>
        <v>35750.000000000029</v>
      </c>
      <c r="AQ4335" s="8">
        <f>AO4335*L4335</f>
        <v>-858.00000000006423</v>
      </c>
      <c r="AR4335" s="1">
        <f t="shared" si="382"/>
        <v>36608.000000000095</v>
      </c>
      <c r="AS4335" s="8">
        <f>AQ4335+AR4335</f>
        <v>35750.000000000029</v>
      </c>
      <c r="AT4335" s="8">
        <f>AS4335-X4335</f>
        <v>35750.000000000029</v>
      </c>
      <c r="AU4335" s="11">
        <f>AT4335/L4335</f>
        <v>5.0000000000000037E-2</v>
      </c>
      <c r="AV4335">
        <f>(_xlfn.XLOOKUP(A4335,[2]loan_data!$A:$A,[2]loan_data!$Z:$Z)-100)%</f>
        <v>4.9999999999954527E-5</v>
      </c>
      <c r="AW4335" t="str">
        <f>_xlfn.XLOOKUP(A4335,[2]loan_data!$A:$A,[2]loan_data!$AA:$AA)</f>
        <v>bank_of_americans</v>
      </c>
      <c r="AX4335" s="8">
        <f>AV4335*L4335</f>
        <v>35.749999999967486</v>
      </c>
      <c r="AY4335" s="8">
        <f t="shared" ref="AY4335:AY4336" si="391">AX4335+AR4335</f>
        <v>36643.750000000065</v>
      </c>
      <c r="AZ4335" s="10">
        <f>AY4335/L4335</f>
        <v>5.1250000000000094E-2</v>
      </c>
    </row>
    <row r="4336" spans="1:52" x14ac:dyDescent="0.2">
      <c r="A4336">
        <v>5031790</v>
      </c>
      <c r="B4336" t="s">
        <v>33</v>
      </c>
      <c r="C4336" t="s">
        <v>131</v>
      </c>
      <c r="D4336" t="b">
        <v>1</v>
      </c>
      <c r="E4336" t="s">
        <v>35</v>
      </c>
      <c r="F4336" t="s">
        <v>36</v>
      </c>
      <c r="G4336" t="s">
        <v>37</v>
      </c>
      <c r="H4336" t="s">
        <v>53</v>
      </c>
      <c r="I4336">
        <v>1</v>
      </c>
      <c r="J4336" t="b">
        <v>0</v>
      </c>
      <c r="K4336" t="b">
        <v>0</v>
      </c>
      <c r="L4336" s="1">
        <v>655000</v>
      </c>
      <c r="M4336" s="2">
        <v>44452</v>
      </c>
      <c r="N4336" s="2">
        <v>44470</v>
      </c>
      <c r="O4336" s="2">
        <v>55397</v>
      </c>
      <c r="P4336">
        <v>360</v>
      </c>
      <c r="Q4336" s="3">
        <v>2842.9100000000003</v>
      </c>
      <c r="R4336">
        <v>3.25</v>
      </c>
      <c r="S4336" t="s">
        <v>920</v>
      </c>
      <c r="T4336" s="4">
        <v>818750</v>
      </c>
      <c r="U4336" s="7">
        <f>V4336+W4336</f>
        <v>4519.0000000000109</v>
      </c>
      <c r="V4336" s="7">
        <f t="shared" si="380"/>
        <v>2554.5000000000109</v>
      </c>
      <c r="W4336" s="7">
        <v>1964.5</v>
      </c>
      <c r="AA4336" t="b">
        <v>0</v>
      </c>
      <c r="AB4336">
        <v>0</v>
      </c>
      <c r="AC4336">
        <v>0</v>
      </c>
      <c r="AD4336" t="b">
        <v>0</v>
      </c>
      <c r="AE4336" t="s">
        <v>39</v>
      </c>
      <c r="AF4336" t="b">
        <v>0</v>
      </c>
      <c r="AG4336">
        <v>1</v>
      </c>
      <c r="AH4336">
        <v>209</v>
      </c>
      <c r="AI4336" s="6">
        <v>3658</v>
      </c>
      <c r="AJ4336">
        <v>750</v>
      </c>
      <c r="AK4336" t="s">
        <v>40</v>
      </c>
      <c r="AL4336" t="s">
        <v>50</v>
      </c>
      <c r="AM4336" s="9">
        <v>1.05</v>
      </c>
      <c r="AN4336">
        <f>_xlfn.XLOOKUP(S4336,[1]umbs_prices!$A:$A,[1]umbs_prices!$D:$D)</f>
        <v>104.61</v>
      </c>
      <c r="AO4336" s="11">
        <f t="shared" si="381"/>
        <v>4.610000000000003E-2</v>
      </c>
      <c r="AP4336" s="13">
        <f>(AM4336-1)*L4336</f>
        <v>32750.000000000029</v>
      </c>
      <c r="AQ4336" s="8">
        <f>AO4336*L4336</f>
        <v>30195.500000000018</v>
      </c>
      <c r="AR4336" s="1">
        <f t="shared" si="382"/>
        <v>2554.5000000000109</v>
      </c>
      <c r="AS4336" s="8">
        <f>AQ4336+AR4336</f>
        <v>32750.000000000029</v>
      </c>
      <c r="AT4336" s="8">
        <f>AS4336-X4336</f>
        <v>32750.000000000029</v>
      </c>
      <c r="AU4336" s="11">
        <f>AT4336/L4336</f>
        <v>5.0000000000000044E-2</v>
      </c>
      <c r="AV4336">
        <f>(_xlfn.XLOOKUP(A4336,[2]loan_data!$A:$A,[2]loan_data!$Z:$Z)-100)%</f>
        <v>6.2037499999999995E-2</v>
      </c>
      <c r="AW4336" t="str">
        <f>_xlfn.XLOOKUP(A4336,[2]loan_data!$A:$A,[2]loan_data!$AA:$AA)</f>
        <v>golden_sachs</v>
      </c>
      <c r="AX4336" s="8">
        <f>AV4336*L4336</f>
        <v>40634.5625</v>
      </c>
      <c r="AY4336" s="8">
        <f t="shared" si="391"/>
        <v>43189.062500000015</v>
      </c>
      <c r="AZ4336" s="10">
        <f>AY4336/L4336</f>
        <v>6.5937500000000024E-2</v>
      </c>
    </row>
    <row r="4337" spans="1:52" x14ac:dyDescent="0.2">
      <c r="A4337">
        <v>5031822</v>
      </c>
      <c r="B4337" t="s">
        <v>133</v>
      </c>
      <c r="C4337" t="s">
        <v>161</v>
      </c>
      <c r="D4337" t="b">
        <v>1</v>
      </c>
      <c r="E4337" t="s">
        <v>35</v>
      </c>
      <c r="F4337" t="s">
        <v>36</v>
      </c>
      <c r="G4337" t="s">
        <v>37</v>
      </c>
      <c r="H4337" t="s">
        <v>53</v>
      </c>
      <c r="I4337">
        <v>1</v>
      </c>
      <c r="J4337" t="b">
        <v>0</v>
      </c>
      <c r="K4337" t="b">
        <v>0</v>
      </c>
      <c r="L4337" s="1">
        <v>125000</v>
      </c>
      <c r="M4337" s="2">
        <v>44452</v>
      </c>
      <c r="N4337" s="2">
        <v>44470</v>
      </c>
      <c r="O4337" s="2">
        <v>49919</v>
      </c>
      <c r="P4337">
        <v>180</v>
      </c>
      <c r="Q4337" s="3">
        <v>831.76</v>
      </c>
      <c r="R4337">
        <v>2.5</v>
      </c>
      <c r="S4337" t="s">
        <v>921</v>
      </c>
      <c r="T4337" s="4">
        <v>295021</v>
      </c>
      <c r="U4337" s="7">
        <f>V4337+W4337</f>
        <v>8109.0000000000164</v>
      </c>
      <c r="V4337" s="7">
        <f t="shared" si="380"/>
        <v>6400.0000000000164</v>
      </c>
      <c r="W4337" s="7">
        <v>1709</v>
      </c>
      <c r="AA4337" t="b">
        <v>0</v>
      </c>
      <c r="AB4337">
        <v>0</v>
      </c>
      <c r="AC4337">
        <v>0</v>
      </c>
      <c r="AD4337" t="b">
        <v>0</v>
      </c>
      <c r="AE4337" t="s">
        <v>39</v>
      </c>
      <c r="AF4337" t="b">
        <v>0</v>
      </c>
      <c r="AG4337">
        <v>1</v>
      </c>
      <c r="AH4337">
        <v>43</v>
      </c>
      <c r="AI4337" s="6">
        <v>1111</v>
      </c>
      <c r="AJ4337">
        <v>750</v>
      </c>
      <c r="AK4337" t="s">
        <v>58</v>
      </c>
      <c r="AL4337" t="s">
        <v>50</v>
      </c>
      <c r="AM4337" s="9">
        <v>1.05</v>
      </c>
      <c r="AN4337">
        <f>_xlfn.XLOOKUP(S4337,[1]umbs_prices!$A:$A,[1]umbs_prices!$D:$D)</f>
        <v>99.88</v>
      </c>
      <c r="AO4337" s="11">
        <f t="shared" si="381"/>
        <v>-1.2000000000000899E-3</v>
      </c>
      <c r="AP4337" s="13">
        <f>(AM4337-1)*L4337</f>
        <v>6250.0000000000055</v>
      </c>
      <c r="AQ4337" s="8">
        <f>AO4337*L4337</f>
        <v>-150.00000000001123</v>
      </c>
      <c r="AR4337" s="1">
        <f t="shared" si="382"/>
        <v>6400.0000000000164</v>
      </c>
      <c r="AS4337" s="8">
        <f>AQ4337+AR4337</f>
        <v>6250.0000000000055</v>
      </c>
      <c r="AT4337" s="8">
        <f>AS4337-X4337</f>
        <v>6250.0000000000055</v>
      </c>
      <c r="AU4337" s="11">
        <f>AT4337/L4337</f>
        <v>5.0000000000000044E-2</v>
      </c>
      <c r="AV4337">
        <f>(_xlfn.XLOOKUP(A4337,[2]loan_data!$A:$A,[2]loan_data!$Z:$Z)-100)%</f>
        <v>-1.2000000000000454E-3</v>
      </c>
      <c r="AW4337" t="str">
        <f>_xlfn.XLOOKUP(A4337,[2]loan_data!$A:$A,[2]loan_data!$AA:$AA)</f>
        <v>umbs_price</v>
      </c>
      <c r="AX4337" s="8">
        <f>AV4337*L4337</f>
        <v>-150.00000000000568</v>
      </c>
    </row>
    <row r="4338" spans="1:52" x14ac:dyDescent="0.2">
      <c r="A4338">
        <v>5031858</v>
      </c>
      <c r="B4338" t="s">
        <v>177</v>
      </c>
      <c r="C4338" t="s">
        <v>359</v>
      </c>
      <c r="D4338" t="b">
        <v>1</v>
      </c>
      <c r="E4338" t="s">
        <v>35</v>
      </c>
      <c r="F4338" t="s">
        <v>36</v>
      </c>
      <c r="G4338" t="s">
        <v>37</v>
      </c>
      <c r="H4338" t="s">
        <v>53</v>
      </c>
      <c r="I4338">
        <v>1</v>
      </c>
      <c r="J4338" t="b">
        <v>0</v>
      </c>
      <c r="K4338" t="b">
        <v>0</v>
      </c>
      <c r="L4338" s="1">
        <v>295000</v>
      </c>
      <c r="M4338" s="2">
        <v>44452</v>
      </c>
      <c r="N4338" s="2">
        <v>44470</v>
      </c>
      <c r="O4338" s="2">
        <v>51745</v>
      </c>
      <c r="P4338">
        <v>240</v>
      </c>
      <c r="Q4338" s="3">
        <v>1613.8</v>
      </c>
      <c r="R4338">
        <v>2.875</v>
      </c>
      <c r="S4338" t="s">
        <v>924</v>
      </c>
      <c r="T4338" s="4">
        <v>421429</v>
      </c>
      <c r="U4338" s="7">
        <f>V4338+W4338</f>
        <v>4201.9999999999927</v>
      </c>
      <c r="V4338" s="7">
        <f t="shared" si="380"/>
        <v>2448.4999999999927</v>
      </c>
      <c r="W4338" s="7">
        <v>1753.5</v>
      </c>
      <c r="AA4338" t="b">
        <v>0</v>
      </c>
      <c r="AB4338">
        <v>0</v>
      </c>
      <c r="AC4338">
        <v>0</v>
      </c>
      <c r="AD4338" t="b">
        <v>0</v>
      </c>
      <c r="AE4338" t="s">
        <v>39</v>
      </c>
      <c r="AF4338" t="b">
        <v>0</v>
      </c>
      <c r="AG4338">
        <v>1</v>
      </c>
      <c r="AH4338">
        <v>136</v>
      </c>
      <c r="AI4338" s="6">
        <v>4420</v>
      </c>
      <c r="AJ4338">
        <v>750</v>
      </c>
      <c r="AK4338" t="s">
        <v>58</v>
      </c>
      <c r="AL4338" t="s">
        <v>41</v>
      </c>
      <c r="AM4338" s="9">
        <v>1.05</v>
      </c>
      <c r="AN4338">
        <f>_xlfn.XLOOKUP(S4338,[1]umbs_prices!$A:$A,[1]umbs_prices!$D:$D)</f>
        <v>104.17</v>
      </c>
      <c r="AO4338" s="11">
        <f t="shared" si="381"/>
        <v>4.170000000000007E-2</v>
      </c>
      <c r="AP4338" s="13">
        <f>(AM4338-1)*L4338</f>
        <v>14750.000000000013</v>
      </c>
      <c r="AQ4338" s="8">
        <f>AO4338*L4338</f>
        <v>12301.50000000002</v>
      </c>
      <c r="AR4338" s="1">
        <f t="shared" si="382"/>
        <v>2448.4999999999927</v>
      </c>
      <c r="AS4338" s="8">
        <f>AQ4338+AR4338</f>
        <v>14750.000000000013</v>
      </c>
      <c r="AT4338" s="8">
        <f>AS4338-X4338</f>
        <v>14750.000000000013</v>
      </c>
      <c r="AU4338" s="11">
        <f>AT4338/L4338</f>
        <v>5.0000000000000044E-2</v>
      </c>
      <c r="AV4338">
        <f>(_xlfn.XLOOKUP(A4338,[2]loan_data!$A:$A,[2]loan_data!$Z:$Z)-100)%</f>
        <v>4.1700000000000015E-2</v>
      </c>
      <c r="AW4338" t="str">
        <f>_xlfn.XLOOKUP(A4338,[2]loan_data!$A:$A,[2]loan_data!$AA:$AA)</f>
        <v>umbs_price</v>
      </c>
      <c r="AX4338" s="8">
        <f>AV4338*L4338</f>
        <v>12301.500000000004</v>
      </c>
    </row>
    <row r="4339" spans="1:52" x14ac:dyDescent="0.2">
      <c r="A4339">
        <v>5031879</v>
      </c>
      <c r="B4339" t="s">
        <v>177</v>
      </c>
      <c r="C4339" t="s">
        <v>509</v>
      </c>
      <c r="D4339" t="b">
        <v>1</v>
      </c>
      <c r="E4339" t="s">
        <v>35</v>
      </c>
      <c r="F4339" t="s">
        <v>36</v>
      </c>
      <c r="G4339" t="s">
        <v>37</v>
      </c>
      <c r="H4339" t="s">
        <v>53</v>
      </c>
      <c r="I4339">
        <v>1</v>
      </c>
      <c r="J4339" t="b">
        <v>0</v>
      </c>
      <c r="K4339" t="b">
        <v>0</v>
      </c>
      <c r="L4339" s="1">
        <v>255000</v>
      </c>
      <c r="M4339" s="2">
        <v>44453</v>
      </c>
      <c r="N4339" s="2">
        <v>44470</v>
      </c>
      <c r="O4339" s="2">
        <v>55397</v>
      </c>
      <c r="P4339">
        <v>360</v>
      </c>
      <c r="Q4339" s="3">
        <v>1071.05</v>
      </c>
      <c r="R4339">
        <v>2.99</v>
      </c>
      <c r="S4339" t="s">
        <v>922</v>
      </c>
      <c r="T4339" s="4">
        <v>381851</v>
      </c>
      <c r="U4339" s="7">
        <f>V4339+W4339</f>
        <v>7069.5000000000009</v>
      </c>
      <c r="V4339" s="7">
        <f t="shared" si="380"/>
        <v>4615.5000000000009</v>
      </c>
      <c r="W4339" s="7">
        <v>2454</v>
      </c>
      <c r="AA4339" t="b">
        <v>0</v>
      </c>
      <c r="AB4339">
        <v>0</v>
      </c>
      <c r="AC4339">
        <v>0</v>
      </c>
      <c r="AD4339" t="b">
        <v>0</v>
      </c>
      <c r="AE4339" t="s">
        <v>39</v>
      </c>
      <c r="AF4339" t="b">
        <v>0</v>
      </c>
      <c r="AG4339">
        <v>1</v>
      </c>
      <c r="AH4339">
        <v>153</v>
      </c>
      <c r="AI4339" s="6">
        <v>5483</v>
      </c>
      <c r="AJ4339">
        <v>750</v>
      </c>
      <c r="AK4339" t="s">
        <v>58</v>
      </c>
      <c r="AL4339" t="s">
        <v>41</v>
      </c>
      <c r="AM4339" s="9">
        <v>1.05</v>
      </c>
      <c r="AN4339">
        <f>_xlfn.XLOOKUP(S4339,[1]umbs_prices!$A:$A,[1]umbs_prices!$D:$D)</f>
        <v>103.19</v>
      </c>
      <c r="AO4339" s="11">
        <f t="shared" si="381"/>
        <v>3.1900000000000039E-2</v>
      </c>
      <c r="AP4339" s="13">
        <f>(AM4339-1)*L4339</f>
        <v>12750.000000000011</v>
      </c>
      <c r="AQ4339" s="8">
        <f>AO4339*L4339</f>
        <v>8134.50000000001</v>
      </c>
      <c r="AR4339" s="1">
        <f t="shared" si="382"/>
        <v>4615.5000000000009</v>
      </c>
      <c r="AS4339" s="8">
        <f>AQ4339+AR4339</f>
        <v>12750.000000000011</v>
      </c>
      <c r="AT4339" s="8">
        <f>AS4339-X4339</f>
        <v>12750.000000000011</v>
      </c>
      <c r="AU4339" s="11">
        <f>AT4339/L4339</f>
        <v>5.0000000000000044E-2</v>
      </c>
      <c r="AV4339">
        <f>(_xlfn.XLOOKUP(A4339,[2]loan_data!$A:$A,[2]loan_data!$Z:$Z)-100)%</f>
        <v>3.1899999999999977E-2</v>
      </c>
      <c r="AW4339" t="str">
        <f>_xlfn.XLOOKUP(A4339,[2]loan_data!$A:$A,[2]loan_data!$AA:$AA)</f>
        <v>umbs_price</v>
      </c>
      <c r="AX4339" s="8">
        <f>AV4339*L4339</f>
        <v>8134.4999999999945</v>
      </c>
    </row>
    <row r="4340" spans="1:52" x14ac:dyDescent="0.2">
      <c r="A4340">
        <v>5031927</v>
      </c>
      <c r="B4340" t="s">
        <v>51</v>
      </c>
      <c r="C4340" t="s">
        <v>343</v>
      </c>
      <c r="D4340" t="b">
        <v>1</v>
      </c>
      <c r="E4340" t="s">
        <v>35</v>
      </c>
      <c r="F4340" t="s">
        <v>36</v>
      </c>
      <c r="G4340" t="s">
        <v>37</v>
      </c>
      <c r="H4340" t="s">
        <v>38</v>
      </c>
      <c r="I4340">
        <v>1</v>
      </c>
      <c r="J4340" t="b">
        <v>0</v>
      </c>
      <c r="K4340" t="b">
        <v>0</v>
      </c>
      <c r="L4340" s="1">
        <v>275000</v>
      </c>
      <c r="M4340" s="2">
        <v>44453</v>
      </c>
      <c r="N4340" s="2">
        <v>44470</v>
      </c>
      <c r="O4340" s="2">
        <v>55397</v>
      </c>
      <c r="P4340">
        <v>360</v>
      </c>
      <c r="Q4340" s="3">
        <v>1155.06</v>
      </c>
      <c r="R4340">
        <v>2.99</v>
      </c>
      <c r="S4340" t="s">
        <v>924</v>
      </c>
      <c r="T4340" s="4">
        <v>403818</v>
      </c>
      <c r="U4340" s="7">
        <f>V4340+W4340</f>
        <v>3871.9999999999927</v>
      </c>
      <c r="V4340" s="7">
        <f t="shared" si="380"/>
        <v>2282.4999999999927</v>
      </c>
      <c r="W4340" s="7">
        <v>1589.5</v>
      </c>
      <c r="AA4340" t="b">
        <v>0</v>
      </c>
      <c r="AB4340">
        <v>0</v>
      </c>
      <c r="AC4340">
        <v>0</v>
      </c>
      <c r="AD4340" t="b">
        <v>0</v>
      </c>
      <c r="AE4340" t="s">
        <v>39</v>
      </c>
      <c r="AF4340" t="b">
        <v>0</v>
      </c>
      <c r="AG4340">
        <v>1</v>
      </c>
      <c r="AH4340">
        <v>65</v>
      </c>
      <c r="AI4340" s="6">
        <v>2005</v>
      </c>
      <c r="AJ4340">
        <v>750</v>
      </c>
      <c r="AK4340" t="s">
        <v>40</v>
      </c>
      <c r="AL4340" t="s">
        <v>50</v>
      </c>
      <c r="AM4340" s="9">
        <v>1.05</v>
      </c>
      <c r="AN4340">
        <f>_xlfn.XLOOKUP(S4340,[1]umbs_prices!$A:$A,[1]umbs_prices!$D:$D)</f>
        <v>104.17</v>
      </c>
      <c r="AO4340" s="11">
        <f t="shared" si="381"/>
        <v>4.170000000000007E-2</v>
      </c>
      <c r="AP4340" s="13">
        <f>(AM4340-1)*L4340</f>
        <v>13750.000000000013</v>
      </c>
      <c r="AQ4340" s="8">
        <f>AO4340*L4340</f>
        <v>11467.50000000002</v>
      </c>
      <c r="AR4340" s="1">
        <f t="shared" si="382"/>
        <v>2282.4999999999927</v>
      </c>
      <c r="AS4340" s="8">
        <f>AQ4340+AR4340</f>
        <v>13750.000000000013</v>
      </c>
      <c r="AT4340" s="8">
        <f>AS4340-X4340</f>
        <v>13750.000000000013</v>
      </c>
      <c r="AU4340" s="11">
        <f>AT4340/L4340</f>
        <v>5.0000000000000044E-2</v>
      </c>
      <c r="AV4340">
        <f>(_xlfn.XLOOKUP(A4340,[2]loan_data!$A:$A,[2]loan_data!$Z:$Z)-100)%</f>
        <v>4.4200000000000017E-2</v>
      </c>
      <c r="AW4340" t="str">
        <f>_xlfn.XLOOKUP(A4340,[2]loan_data!$A:$A,[2]loan_data!$AA:$AA)</f>
        <v>golden_sachs</v>
      </c>
      <c r="AX4340" s="8">
        <f>AV4340*L4340</f>
        <v>12155.000000000005</v>
      </c>
      <c r="AY4340" s="8">
        <f t="shared" ref="AY4340:AY4342" si="392">AX4340+AR4340</f>
        <v>14437.499999999998</v>
      </c>
      <c r="AZ4340" s="10">
        <f>AY4340/L4340</f>
        <v>5.2499999999999991E-2</v>
      </c>
    </row>
    <row r="4341" spans="1:52" x14ac:dyDescent="0.2">
      <c r="A4341">
        <v>5031973</v>
      </c>
      <c r="B4341" t="s">
        <v>63</v>
      </c>
      <c r="C4341" t="s">
        <v>64</v>
      </c>
      <c r="D4341" t="b">
        <v>1</v>
      </c>
      <c r="E4341" t="s">
        <v>35</v>
      </c>
      <c r="F4341" t="s">
        <v>36</v>
      </c>
      <c r="G4341" t="s">
        <v>37</v>
      </c>
      <c r="H4341" t="s">
        <v>53</v>
      </c>
      <c r="I4341">
        <v>1</v>
      </c>
      <c r="J4341" t="b">
        <v>0</v>
      </c>
      <c r="K4341" t="b">
        <v>0</v>
      </c>
      <c r="L4341" s="1">
        <v>315000</v>
      </c>
      <c r="M4341" s="2">
        <v>44454</v>
      </c>
      <c r="N4341" s="2">
        <v>44501</v>
      </c>
      <c r="O4341" s="2">
        <v>55427</v>
      </c>
      <c r="P4341">
        <v>360</v>
      </c>
      <c r="Q4341" s="3">
        <v>1323.06</v>
      </c>
      <c r="R4341">
        <v>2.99</v>
      </c>
      <c r="S4341" t="s">
        <v>924</v>
      </c>
      <c r="T4341" s="4">
        <v>452912</v>
      </c>
      <c r="U4341" s="7">
        <f>V4341+W4341</f>
        <v>4003.9999999999927</v>
      </c>
      <c r="V4341" s="7">
        <f t="shared" si="380"/>
        <v>2614.4999999999927</v>
      </c>
      <c r="W4341" s="7">
        <v>1389.5</v>
      </c>
      <c r="AA4341" t="b">
        <v>0</v>
      </c>
      <c r="AB4341">
        <v>0</v>
      </c>
      <c r="AC4341">
        <v>0</v>
      </c>
      <c r="AD4341" t="b">
        <v>0</v>
      </c>
      <c r="AE4341" t="s">
        <v>39</v>
      </c>
      <c r="AF4341" t="b">
        <v>0</v>
      </c>
      <c r="AG4341">
        <v>1</v>
      </c>
      <c r="AH4341">
        <v>99</v>
      </c>
      <c r="AI4341" s="6">
        <v>2475</v>
      </c>
      <c r="AJ4341">
        <v>750</v>
      </c>
      <c r="AK4341" t="s">
        <v>43</v>
      </c>
      <c r="AL4341" t="s">
        <v>50</v>
      </c>
      <c r="AM4341" s="9">
        <v>1.05</v>
      </c>
      <c r="AN4341">
        <f>_xlfn.XLOOKUP(S4341,[1]umbs_prices!$A:$A,[1]umbs_prices!$D:$D)</f>
        <v>104.17</v>
      </c>
      <c r="AO4341" s="11">
        <f t="shared" si="381"/>
        <v>4.170000000000007E-2</v>
      </c>
      <c r="AP4341" s="13">
        <f>(AM4341-1)*L4341</f>
        <v>15750.000000000015</v>
      </c>
      <c r="AQ4341" s="8">
        <f>AO4341*L4341</f>
        <v>13135.500000000022</v>
      </c>
      <c r="AR4341" s="1">
        <f t="shared" si="382"/>
        <v>2614.4999999999927</v>
      </c>
      <c r="AS4341" s="8">
        <f>AQ4341+AR4341</f>
        <v>15750.000000000015</v>
      </c>
      <c r="AT4341" s="8">
        <f>AS4341-X4341</f>
        <v>15750.000000000015</v>
      </c>
      <c r="AU4341" s="11">
        <f>AT4341/L4341</f>
        <v>5.0000000000000044E-2</v>
      </c>
      <c r="AV4341">
        <f>(_xlfn.XLOOKUP(A4341,[2]loan_data!$A:$A,[2]loan_data!$Z:$Z)-100)%</f>
        <v>4.2950000000000016E-2</v>
      </c>
      <c r="AW4341" t="str">
        <f>_xlfn.XLOOKUP(A4341,[2]loan_data!$A:$A,[2]loan_data!$AA:$AA)</f>
        <v>bank_of_americans</v>
      </c>
      <c r="AX4341" s="8">
        <f>AV4341*L4341</f>
        <v>13529.250000000005</v>
      </c>
      <c r="AY4341" s="8">
        <f t="shared" si="392"/>
        <v>16143.749999999998</v>
      </c>
      <c r="AZ4341" s="10">
        <f>AY4341/L4341</f>
        <v>5.1249999999999997E-2</v>
      </c>
    </row>
    <row r="4342" spans="1:52" x14ac:dyDescent="0.2">
      <c r="A4342">
        <v>5032023</v>
      </c>
      <c r="B4342" t="s">
        <v>48</v>
      </c>
      <c r="C4342" t="s">
        <v>383</v>
      </c>
      <c r="D4342" t="b">
        <v>1</v>
      </c>
      <c r="E4342" t="s">
        <v>35</v>
      </c>
      <c r="F4342" t="s">
        <v>36</v>
      </c>
      <c r="G4342" t="s">
        <v>37</v>
      </c>
      <c r="H4342" t="s">
        <v>53</v>
      </c>
      <c r="I4342">
        <v>1</v>
      </c>
      <c r="J4342" t="b">
        <v>0</v>
      </c>
      <c r="K4342" t="b">
        <v>0</v>
      </c>
      <c r="L4342" s="1">
        <v>295000</v>
      </c>
      <c r="M4342" s="2">
        <v>44455</v>
      </c>
      <c r="N4342" s="2">
        <v>44501</v>
      </c>
      <c r="O4342" s="2">
        <v>51775</v>
      </c>
      <c r="P4342">
        <v>240</v>
      </c>
      <c r="Q4342" s="3">
        <v>1613.8</v>
      </c>
      <c r="R4342">
        <v>2.875</v>
      </c>
      <c r="S4342" t="s">
        <v>922</v>
      </c>
      <c r="T4342" s="4">
        <v>446632</v>
      </c>
      <c r="U4342" s="7">
        <f>V4342+W4342</f>
        <v>6631.5000000000018</v>
      </c>
      <c r="V4342" s="7">
        <f t="shared" si="380"/>
        <v>5339.5000000000018</v>
      </c>
      <c r="W4342" s="7">
        <v>1292</v>
      </c>
      <c r="AA4342" t="b">
        <v>0</v>
      </c>
      <c r="AB4342">
        <v>0</v>
      </c>
      <c r="AC4342">
        <v>0</v>
      </c>
      <c r="AD4342" t="b">
        <v>0</v>
      </c>
      <c r="AE4342" t="s">
        <v>39</v>
      </c>
      <c r="AF4342" t="b">
        <v>0</v>
      </c>
      <c r="AG4342">
        <v>1</v>
      </c>
      <c r="AH4342">
        <v>130</v>
      </c>
      <c r="AI4342" s="6">
        <v>3900</v>
      </c>
      <c r="AJ4342">
        <v>750</v>
      </c>
      <c r="AK4342" t="s">
        <v>43</v>
      </c>
      <c r="AL4342" t="s">
        <v>41</v>
      </c>
      <c r="AM4342" s="9">
        <v>1.05</v>
      </c>
      <c r="AN4342">
        <f>_xlfn.XLOOKUP(S4342,[1]umbs_prices!$A:$A,[1]umbs_prices!$D:$D)</f>
        <v>103.19</v>
      </c>
      <c r="AO4342" s="11">
        <f t="shared" si="381"/>
        <v>3.1900000000000039E-2</v>
      </c>
      <c r="AP4342" s="13">
        <f>(AM4342-1)*L4342</f>
        <v>14750.000000000013</v>
      </c>
      <c r="AQ4342" s="8">
        <f>AO4342*L4342</f>
        <v>9410.5000000000109</v>
      </c>
      <c r="AR4342" s="1">
        <f t="shared" si="382"/>
        <v>5339.5000000000018</v>
      </c>
      <c r="AS4342" s="8">
        <f>AQ4342+AR4342</f>
        <v>14750.000000000013</v>
      </c>
      <c r="AT4342" s="8">
        <f>AS4342-X4342</f>
        <v>14750.000000000013</v>
      </c>
      <c r="AU4342" s="11">
        <f>AT4342/L4342</f>
        <v>5.0000000000000044E-2</v>
      </c>
      <c r="AV4342">
        <f>(_xlfn.XLOOKUP(A4342,[2]loan_data!$A:$A,[2]loan_data!$Z:$Z)-100)%</f>
        <v>3.2212499999999977E-2</v>
      </c>
      <c r="AW4342" t="str">
        <f>_xlfn.XLOOKUP(A4342,[2]loan_data!$A:$A,[2]loan_data!$AA:$AA)</f>
        <v>golden_sachs</v>
      </c>
      <c r="AX4342" s="8">
        <f>AV4342*L4342</f>
        <v>9502.6874999999927</v>
      </c>
      <c r="AY4342" s="8">
        <f t="shared" si="392"/>
        <v>14842.187499999995</v>
      </c>
      <c r="AZ4342" s="10">
        <f>AY4342/L4342</f>
        <v>5.0312499999999982E-2</v>
      </c>
    </row>
    <row r="4343" spans="1:52" x14ac:dyDescent="0.2">
      <c r="A4343">
        <v>5032025</v>
      </c>
      <c r="B4343" t="s">
        <v>330</v>
      </c>
      <c r="C4343" t="s">
        <v>253</v>
      </c>
      <c r="D4343" t="b">
        <v>1</v>
      </c>
      <c r="E4343" t="s">
        <v>35</v>
      </c>
      <c r="F4343" t="s">
        <v>36</v>
      </c>
      <c r="G4343" t="s">
        <v>37</v>
      </c>
      <c r="H4343" t="s">
        <v>38</v>
      </c>
      <c r="I4343">
        <v>1</v>
      </c>
      <c r="J4343" t="b">
        <v>0</v>
      </c>
      <c r="K4343" t="b">
        <v>0</v>
      </c>
      <c r="L4343" s="1">
        <v>175000</v>
      </c>
      <c r="M4343" s="2">
        <v>44455</v>
      </c>
      <c r="N4343" s="2">
        <v>44501</v>
      </c>
      <c r="O4343" s="2">
        <v>49949</v>
      </c>
      <c r="P4343">
        <v>180</v>
      </c>
      <c r="Q4343" s="3">
        <v>1154.33</v>
      </c>
      <c r="R4343">
        <v>2.375</v>
      </c>
      <c r="S4343" t="s">
        <v>921</v>
      </c>
      <c r="T4343" s="4">
        <v>346055</v>
      </c>
      <c r="U4343" s="7">
        <f>V4343+W4343</f>
        <v>10047.500000000024</v>
      </c>
      <c r="V4343" s="7">
        <f t="shared" si="380"/>
        <v>8960.0000000000236</v>
      </c>
      <c r="W4343" s="7">
        <v>1087.5</v>
      </c>
      <c r="AA4343" t="b">
        <v>0</v>
      </c>
      <c r="AB4343">
        <v>0</v>
      </c>
      <c r="AC4343">
        <v>0</v>
      </c>
      <c r="AD4343" t="b">
        <v>0</v>
      </c>
      <c r="AE4343" t="s">
        <v>39</v>
      </c>
      <c r="AF4343" t="b">
        <v>0</v>
      </c>
      <c r="AG4343">
        <v>1</v>
      </c>
      <c r="AH4343">
        <v>196</v>
      </c>
      <c r="AI4343" s="6">
        <v>2450</v>
      </c>
      <c r="AJ4343">
        <v>750</v>
      </c>
      <c r="AK4343" t="s">
        <v>40</v>
      </c>
      <c r="AL4343" t="s">
        <v>50</v>
      </c>
      <c r="AM4343" s="9">
        <v>1.05</v>
      </c>
      <c r="AN4343">
        <f>_xlfn.XLOOKUP(S4343,[1]umbs_prices!$A:$A,[1]umbs_prices!$D:$D)</f>
        <v>99.88</v>
      </c>
      <c r="AO4343" s="11">
        <f t="shared" si="381"/>
        <v>-1.2000000000000899E-3</v>
      </c>
      <c r="AP4343" s="13">
        <f>(AM4343-1)*L4343</f>
        <v>8750.0000000000073</v>
      </c>
      <c r="AQ4343" s="8">
        <f>AO4343*L4343</f>
        <v>-210.00000000001572</v>
      </c>
      <c r="AR4343" s="1">
        <f t="shared" si="382"/>
        <v>8960.0000000000236</v>
      </c>
      <c r="AS4343" s="8">
        <f>AQ4343+AR4343</f>
        <v>8750.0000000000073</v>
      </c>
      <c r="AT4343" s="8">
        <f>AS4343-X4343</f>
        <v>8750.0000000000073</v>
      </c>
      <c r="AU4343" s="11">
        <f>AT4343/L4343</f>
        <v>5.0000000000000044E-2</v>
      </c>
      <c r="AV4343">
        <f>(_xlfn.XLOOKUP(A4343,[2]loan_data!$A:$A,[2]loan_data!$Z:$Z)-100)%</f>
        <v>-1.2000000000000454E-3</v>
      </c>
      <c r="AW4343" t="str">
        <f>_xlfn.XLOOKUP(A4343,[2]loan_data!$A:$A,[2]loan_data!$AA:$AA)</f>
        <v>umbs_price</v>
      </c>
      <c r="AX4343" s="8">
        <f>AV4343*L4343</f>
        <v>-210.00000000000796</v>
      </c>
    </row>
    <row r="4344" spans="1:52" x14ac:dyDescent="0.2">
      <c r="A4344">
        <v>5032045</v>
      </c>
      <c r="B4344" t="s">
        <v>103</v>
      </c>
      <c r="C4344" t="s">
        <v>329</v>
      </c>
      <c r="D4344" t="b">
        <v>1</v>
      </c>
      <c r="E4344" t="s">
        <v>35</v>
      </c>
      <c r="F4344" t="s">
        <v>36</v>
      </c>
      <c r="G4344" t="s">
        <v>37</v>
      </c>
      <c r="H4344" t="s">
        <v>38</v>
      </c>
      <c r="I4344">
        <v>1</v>
      </c>
      <c r="J4344" t="b">
        <v>0</v>
      </c>
      <c r="K4344" t="b">
        <v>0</v>
      </c>
      <c r="L4344" s="1">
        <v>285000</v>
      </c>
      <c r="M4344" s="2">
        <v>44456</v>
      </c>
      <c r="N4344" s="2">
        <v>44501</v>
      </c>
      <c r="O4344" s="2">
        <v>55427</v>
      </c>
      <c r="P4344">
        <v>360</v>
      </c>
      <c r="Q4344" s="3">
        <v>1179.6199999999999</v>
      </c>
      <c r="R4344">
        <v>2.875</v>
      </c>
      <c r="S4344" t="s">
        <v>924</v>
      </c>
      <c r="T4344" s="4">
        <v>475000</v>
      </c>
      <c r="U4344" s="7">
        <f>V4344+W4344</f>
        <v>4952.4999999999927</v>
      </c>
      <c r="V4344" s="7">
        <f t="shared" si="380"/>
        <v>2365.4999999999927</v>
      </c>
      <c r="W4344" s="7">
        <v>2587</v>
      </c>
      <c r="AA4344" t="b">
        <v>0</v>
      </c>
      <c r="AB4344">
        <v>0</v>
      </c>
      <c r="AC4344">
        <v>0</v>
      </c>
      <c r="AD4344" t="b">
        <v>0</v>
      </c>
      <c r="AE4344" t="s">
        <v>39</v>
      </c>
      <c r="AF4344" t="b">
        <v>0</v>
      </c>
      <c r="AG4344">
        <v>1</v>
      </c>
      <c r="AH4344">
        <v>108</v>
      </c>
      <c r="AI4344" s="6">
        <v>3510</v>
      </c>
      <c r="AJ4344">
        <v>750</v>
      </c>
      <c r="AK4344" t="s">
        <v>58</v>
      </c>
      <c r="AL4344" t="s">
        <v>50</v>
      </c>
      <c r="AM4344" s="9">
        <v>1.05</v>
      </c>
      <c r="AN4344">
        <f>_xlfn.XLOOKUP(S4344,[1]umbs_prices!$A:$A,[1]umbs_prices!$D:$D)</f>
        <v>104.17</v>
      </c>
      <c r="AO4344" s="11">
        <f t="shared" si="381"/>
        <v>4.170000000000007E-2</v>
      </c>
      <c r="AP4344" s="13">
        <f>(AM4344-1)*L4344</f>
        <v>14250.000000000013</v>
      </c>
      <c r="AQ4344" s="8">
        <f>AO4344*L4344</f>
        <v>11884.50000000002</v>
      </c>
      <c r="AR4344" s="1">
        <f t="shared" si="382"/>
        <v>2365.4999999999927</v>
      </c>
      <c r="AS4344" s="8">
        <f>AQ4344+AR4344</f>
        <v>14250.000000000013</v>
      </c>
      <c r="AT4344" s="8">
        <f>AS4344-X4344</f>
        <v>14250.000000000013</v>
      </c>
      <c r="AU4344" s="11">
        <f>AT4344/L4344</f>
        <v>5.0000000000000044E-2</v>
      </c>
      <c r="AV4344">
        <f>(_xlfn.XLOOKUP(A4344,[2]loan_data!$A:$A,[2]loan_data!$Z:$Z)-100)%</f>
        <v>5.7637500000000015E-2</v>
      </c>
      <c r="AW4344" t="str">
        <f>_xlfn.XLOOKUP(A4344,[2]loan_data!$A:$A,[2]loan_data!$AA:$AA)</f>
        <v>golden_sachs</v>
      </c>
      <c r="AX4344" s="8">
        <f>AV4344*L4344</f>
        <v>16426.687500000004</v>
      </c>
      <c r="AY4344" s="8">
        <f t="shared" ref="AY4344:AY4366" si="393">AX4344+AR4344</f>
        <v>18792.187499999996</v>
      </c>
      <c r="AZ4344" s="10">
        <f>AY4344/L4344</f>
        <v>6.5937499999999982E-2</v>
      </c>
    </row>
    <row r="4345" spans="1:52" x14ac:dyDescent="0.2">
      <c r="A4345">
        <v>5032068</v>
      </c>
      <c r="B4345" t="s">
        <v>51</v>
      </c>
      <c r="C4345" t="s">
        <v>92</v>
      </c>
      <c r="D4345" t="b">
        <v>1</v>
      </c>
      <c r="E4345" t="s">
        <v>35</v>
      </c>
      <c r="F4345" t="s">
        <v>36</v>
      </c>
      <c r="G4345" t="s">
        <v>37</v>
      </c>
      <c r="H4345" t="s">
        <v>38</v>
      </c>
      <c r="I4345">
        <v>1</v>
      </c>
      <c r="J4345" t="b">
        <v>0</v>
      </c>
      <c r="K4345" t="b">
        <v>0</v>
      </c>
      <c r="L4345" s="1">
        <v>325000</v>
      </c>
      <c r="M4345" s="2">
        <v>44456</v>
      </c>
      <c r="N4345" s="2">
        <v>44501</v>
      </c>
      <c r="O4345" s="2">
        <v>55427</v>
      </c>
      <c r="P4345">
        <v>360</v>
      </c>
      <c r="Q4345" s="3">
        <v>1345.18</v>
      </c>
      <c r="R4345">
        <v>2.875</v>
      </c>
      <c r="S4345" t="s">
        <v>922</v>
      </c>
      <c r="T4345" s="4">
        <v>433334</v>
      </c>
      <c r="U4345" s="7">
        <f>V4345+W4345</f>
        <v>5882.5000000000018</v>
      </c>
      <c r="V4345" s="7">
        <f t="shared" si="380"/>
        <v>5882.5000000000018</v>
      </c>
      <c r="W4345" s="7">
        <v>0</v>
      </c>
      <c r="AA4345" t="b">
        <v>0</v>
      </c>
      <c r="AB4345">
        <v>0</v>
      </c>
      <c r="AC4345">
        <v>0</v>
      </c>
      <c r="AD4345" t="b">
        <v>0</v>
      </c>
      <c r="AE4345" t="s">
        <v>39</v>
      </c>
      <c r="AF4345" t="b">
        <v>0</v>
      </c>
      <c r="AG4345">
        <v>1</v>
      </c>
      <c r="AH4345">
        <v>117</v>
      </c>
      <c r="AI4345" s="6">
        <v>4680</v>
      </c>
      <c r="AJ4345">
        <v>750</v>
      </c>
      <c r="AK4345" t="s">
        <v>40</v>
      </c>
      <c r="AL4345" t="s">
        <v>41</v>
      </c>
      <c r="AM4345" s="9">
        <v>1.05</v>
      </c>
      <c r="AN4345">
        <f>_xlfn.XLOOKUP(S4345,[1]umbs_prices!$A:$A,[1]umbs_prices!$D:$D)</f>
        <v>103.19</v>
      </c>
      <c r="AO4345" s="11">
        <f t="shared" si="381"/>
        <v>3.1900000000000039E-2</v>
      </c>
      <c r="AP4345" s="13">
        <f>(AM4345-1)*L4345</f>
        <v>16250.000000000015</v>
      </c>
      <c r="AQ4345" s="8">
        <f>AO4345*L4345</f>
        <v>10367.500000000013</v>
      </c>
      <c r="AR4345" s="1">
        <f t="shared" si="382"/>
        <v>5882.5000000000018</v>
      </c>
      <c r="AS4345" s="8">
        <f>AQ4345+AR4345</f>
        <v>16250.000000000015</v>
      </c>
      <c r="AT4345" s="8">
        <f>AS4345-X4345</f>
        <v>16250.000000000015</v>
      </c>
      <c r="AU4345" s="11">
        <f>AT4345/L4345</f>
        <v>5.0000000000000044E-2</v>
      </c>
      <c r="AV4345">
        <f>(_xlfn.XLOOKUP(A4345,[2]loan_data!$A:$A,[2]loan_data!$Z:$Z)-100)%</f>
        <v>3.6587499999999974E-2</v>
      </c>
      <c r="AW4345" t="str">
        <f>_xlfn.XLOOKUP(A4345,[2]loan_data!$A:$A,[2]loan_data!$AA:$AA)</f>
        <v>pj_logan</v>
      </c>
      <c r="AX4345" s="8">
        <f>AV4345*L4345</f>
        <v>11890.937499999991</v>
      </c>
      <c r="AY4345" s="8">
        <f t="shared" si="393"/>
        <v>17773.437499999993</v>
      </c>
      <c r="AZ4345" s="10">
        <f>AY4345/L4345</f>
        <v>5.4687499999999979E-2</v>
      </c>
    </row>
    <row r="4346" spans="1:52" x14ac:dyDescent="0.2">
      <c r="A4346">
        <v>5032100</v>
      </c>
      <c r="B4346" t="s">
        <v>33</v>
      </c>
      <c r="C4346" t="s">
        <v>288</v>
      </c>
      <c r="D4346" t="b">
        <v>1</v>
      </c>
      <c r="E4346" t="s">
        <v>35</v>
      </c>
      <c r="F4346" t="s">
        <v>36</v>
      </c>
      <c r="G4346" t="s">
        <v>37</v>
      </c>
      <c r="H4346" t="s">
        <v>38</v>
      </c>
      <c r="I4346">
        <v>1</v>
      </c>
      <c r="J4346" t="b">
        <v>0</v>
      </c>
      <c r="K4346" t="b">
        <v>0</v>
      </c>
      <c r="L4346" s="1">
        <v>495000</v>
      </c>
      <c r="M4346" s="2">
        <v>44411</v>
      </c>
      <c r="N4346" s="2">
        <v>44440</v>
      </c>
      <c r="O4346" s="2">
        <v>55366</v>
      </c>
      <c r="P4346">
        <v>360</v>
      </c>
      <c r="Q4346" s="3">
        <v>2048.8100000000004</v>
      </c>
      <c r="R4346">
        <v>2.875</v>
      </c>
      <c r="S4346" t="s">
        <v>922</v>
      </c>
      <c r="T4346" s="4">
        <v>636493</v>
      </c>
      <c r="U4346" s="7">
        <f>V4346+W4346</f>
        <v>8959.5000000000018</v>
      </c>
      <c r="V4346" s="7">
        <f t="shared" si="380"/>
        <v>8959.5000000000018</v>
      </c>
      <c r="W4346" s="7">
        <v>0</v>
      </c>
      <c r="AA4346" t="b">
        <v>0</v>
      </c>
      <c r="AB4346">
        <v>0</v>
      </c>
      <c r="AC4346">
        <v>0</v>
      </c>
      <c r="AD4346" t="b">
        <v>0</v>
      </c>
      <c r="AE4346" t="s">
        <v>39</v>
      </c>
      <c r="AF4346" t="b">
        <v>0</v>
      </c>
      <c r="AG4346">
        <v>1</v>
      </c>
      <c r="AH4346">
        <v>112</v>
      </c>
      <c r="AI4346" s="6">
        <v>4107</v>
      </c>
      <c r="AJ4346">
        <v>751</v>
      </c>
      <c r="AK4346" t="s">
        <v>58</v>
      </c>
      <c r="AL4346" t="s">
        <v>41</v>
      </c>
      <c r="AM4346" s="9">
        <v>1.05</v>
      </c>
      <c r="AN4346">
        <f>_xlfn.XLOOKUP(S4346,[1]umbs_prices!$A:$A,[1]umbs_prices!$D:$D)</f>
        <v>103.19</v>
      </c>
      <c r="AO4346" s="11">
        <f t="shared" si="381"/>
        <v>3.1900000000000039E-2</v>
      </c>
      <c r="AP4346" s="13">
        <f>(AM4346-1)*L4346</f>
        <v>24750.000000000022</v>
      </c>
      <c r="AQ4346" s="8">
        <f>AO4346*L4346</f>
        <v>15790.50000000002</v>
      </c>
      <c r="AR4346" s="1">
        <f t="shared" si="382"/>
        <v>8959.5000000000018</v>
      </c>
      <c r="AS4346" s="8">
        <f>AQ4346+AR4346</f>
        <v>24750.000000000022</v>
      </c>
      <c r="AT4346" s="8">
        <f>AS4346-X4346</f>
        <v>24750.000000000022</v>
      </c>
      <c r="AU4346" s="11">
        <f>AT4346/L4346</f>
        <v>5.0000000000000044E-2</v>
      </c>
      <c r="AV4346">
        <f>(_xlfn.XLOOKUP(A4346,[2]loan_data!$A:$A,[2]loan_data!$Z:$Z)-100)%</f>
        <v>4.7837499999999977E-2</v>
      </c>
      <c r="AW4346" t="str">
        <f>_xlfn.XLOOKUP(A4346,[2]loan_data!$A:$A,[2]loan_data!$AA:$AA)</f>
        <v>golden_sachs</v>
      </c>
      <c r="AX4346" s="8">
        <f>AV4346*L4346</f>
        <v>23679.562499999989</v>
      </c>
      <c r="AY4346" s="8">
        <f t="shared" si="393"/>
        <v>32639.062499999993</v>
      </c>
      <c r="AZ4346" s="10">
        <f>AY4346/L4346</f>
        <v>6.5937499999999982E-2</v>
      </c>
    </row>
    <row r="4347" spans="1:52" x14ac:dyDescent="0.2">
      <c r="A4347">
        <v>5032154</v>
      </c>
      <c r="B4347" t="s">
        <v>90</v>
      </c>
      <c r="C4347" t="s">
        <v>91</v>
      </c>
      <c r="D4347" t="b">
        <v>1</v>
      </c>
      <c r="E4347" t="s">
        <v>35</v>
      </c>
      <c r="F4347" t="s">
        <v>36</v>
      </c>
      <c r="G4347" t="s">
        <v>37</v>
      </c>
      <c r="H4347" t="s">
        <v>38</v>
      </c>
      <c r="I4347">
        <v>1</v>
      </c>
      <c r="J4347" t="b">
        <v>0</v>
      </c>
      <c r="K4347" t="b">
        <v>0</v>
      </c>
      <c r="L4347" s="1">
        <v>235000</v>
      </c>
      <c r="M4347" s="2">
        <v>44432</v>
      </c>
      <c r="N4347" s="2">
        <v>44470</v>
      </c>
      <c r="O4347" s="2">
        <v>51745</v>
      </c>
      <c r="P4347">
        <v>240</v>
      </c>
      <c r="Q4347" s="3">
        <v>1271.18</v>
      </c>
      <c r="R4347">
        <v>2.75</v>
      </c>
      <c r="S4347" t="s">
        <v>924</v>
      </c>
      <c r="T4347" s="4">
        <v>286586</v>
      </c>
      <c r="U4347" s="7">
        <f>V4347+W4347</f>
        <v>3857.6999999999944</v>
      </c>
      <c r="V4347" s="7">
        <f t="shared" si="380"/>
        <v>1950.4999999999945</v>
      </c>
      <c r="W4347" s="7">
        <v>1907.1999999999998</v>
      </c>
      <c r="AA4347" t="b">
        <v>0</v>
      </c>
      <c r="AB4347">
        <v>0</v>
      </c>
      <c r="AC4347">
        <v>0</v>
      </c>
      <c r="AD4347" t="b">
        <v>0</v>
      </c>
      <c r="AE4347" t="s">
        <v>39</v>
      </c>
      <c r="AF4347" t="b">
        <v>0</v>
      </c>
      <c r="AG4347">
        <v>1</v>
      </c>
      <c r="AH4347">
        <v>113</v>
      </c>
      <c r="AI4347" s="6">
        <v>3390</v>
      </c>
      <c r="AJ4347">
        <v>751</v>
      </c>
      <c r="AK4347" t="s">
        <v>58</v>
      </c>
      <c r="AL4347" t="s">
        <v>50</v>
      </c>
      <c r="AM4347" s="9">
        <v>1.05</v>
      </c>
      <c r="AN4347">
        <f>_xlfn.XLOOKUP(S4347,[1]umbs_prices!$A:$A,[1]umbs_prices!$D:$D)</f>
        <v>104.17</v>
      </c>
      <c r="AO4347" s="11">
        <f t="shared" si="381"/>
        <v>4.170000000000007E-2</v>
      </c>
      <c r="AP4347" s="13">
        <f>(AM4347-1)*L4347</f>
        <v>11750.000000000011</v>
      </c>
      <c r="AQ4347" s="8">
        <f>AO4347*L4347</f>
        <v>9799.5000000000164</v>
      </c>
      <c r="AR4347" s="1">
        <f t="shared" si="382"/>
        <v>1950.4999999999945</v>
      </c>
      <c r="AS4347" s="8">
        <f>AQ4347+AR4347</f>
        <v>11750.000000000011</v>
      </c>
      <c r="AT4347" s="8">
        <f>AS4347-X4347</f>
        <v>11750.000000000011</v>
      </c>
      <c r="AU4347" s="11">
        <f>AT4347/L4347</f>
        <v>5.0000000000000044E-2</v>
      </c>
      <c r="AV4347">
        <f>(_xlfn.XLOOKUP(A4347,[2]loan_data!$A:$A,[2]loan_data!$Z:$Z)-100)%</f>
        <v>5.1075000000000016E-2</v>
      </c>
      <c r="AW4347" t="str">
        <f>_xlfn.XLOOKUP(A4347,[2]loan_data!$A:$A,[2]loan_data!$AA:$AA)</f>
        <v>golden_sachs</v>
      </c>
      <c r="AX4347" s="8">
        <f>AV4347*L4347</f>
        <v>12002.625000000004</v>
      </c>
      <c r="AY4347" s="8">
        <f t="shared" si="393"/>
        <v>13953.124999999998</v>
      </c>
      <c r="AZ4347" s="10">
        <f>AY4347/L4347</f>
        <v>5.937499999999999E-2</v>
      </c>
    </row>
    <row r="4348" spans="1:52" x14ac:dyDescent="0.2">
      <c r="A4348">
        <v>5032390</v>
      </c>
      <c r="B4348" t="s">
        <v>33</v>
      </c>
      <c r="C4348" t="s">
        <v>85</v>
      </c>
      <c r="D4348" t="b">
        <v>1</v>
      </c>
      <c r="E4348" t="s">
        <v>35</v>
      </c>
      <c r="F4348" t="s">
        <v>36</v>
      </c>
      <c r="G4348" t="s">
        <v>37</v>
      </c>
      <c r="H4348" t="s">
        <v>38</v>
      </c>
      <c r="I4348">
        <v>1</v>
      </c>
      <c r="J4348" t="b">
        <v>0</v>
      </c>
      <c r="K4348" t="b">
        <v>0</v>
      </c>
      <c r="L4348" s="1">
        <v>825000</v>
      </c>
      <c r="M4348" s="2">
        <v>44433</v>
      </c>
      <c r="N4348" s="2">
        <v>44470</v>
      </c>
      <c r="O4348" s="2">
        <v>55397</v>
      </c>
      <c r="P4348">
        <v>360</v>
      </c>
      <c r="Q4348" s="3">
        <v>3414.69</v>
      </c>
      <c r="R4348">
        <v>2.875</v>
      </c>
      <c r="S4348" t="s">
        <v>922</v>
      </c>
      <c r="T4348" s="4">
        <v>993976</v>
      </c>
      <c r="U4348" s="7">
        <f>V4348+W4348</f>
        <v>17032.000000000004</v>
      </c>
      <c r="V4348" s="7">
        <f t="shared" si="380"/>
        <v>14932.500000000004</v>
      </c>
      <c r="W4348" s="7">
        <v>2099.5</v>
      </c>
      <c r="AA4348" t="b">
        <v>0</v>
      </c>
      <c r="AB4348">
        <v>0</v>
      </c>
      <c r="AC4348">
        <v>0</v>
      </c>
      <c r="AD4348" t="b">
        <v>0</v>
      </c>
      <c r="AE4348" t="s">
        <v>39</v>
      </c>
      <c r="AF4348" t="b">
        <v>0</v>
      </c>
      <c r="AG4348">
        <v>1</v>
      </c>
      <c r="AH4348">
        <v>242</v>
      </c>
      <c r="AI4348" s="6">
        <v>9680</v>
      </c>
      <c r="AJ4348">
        <v>751</v>
      </c>
      <c r="AK4348" t="s">
        <v>58</v>
      </c>
      <c r="AL4348" t="s">
        <v>50</v>
      </c>
      <c r="AM4348" s="9">
        <v>1.05</v>
      </c>
      <c r="AN4348">
        <f>_xlfn.XLOOKUP(S4348,[1]umbs_prices!$A:$A,[1]umbs_prices!$D:$D)</f>
        <v>103.19</v>
      </c>
      <c r="AO4348" s="11">
        <f t="shared" si="381"/>
        <v>3.1900000000000039E-2</v>
      </c>
      <c r="AP4348" s="13">
        <f>(AM4348-1)*L4348</f>
        <v>41250.000000000036</v>
      </c>
      <c r="AQ4348" s="8">
        <f>AO4348*L4348</f>
        <v>26317.500000000033</v>
      </c>
      <c r="AR4348" s="1">
        <f t="shared" si="382"/>
        <v>14932.500000000004</v>
      </c>
      <c r="AS4348" s="8">
        <f>AQ4348+AR4348</f>
        <v>41250.000000000036</v>
      </c>
      <c r="AT4348" s="8">
        <f>AS4348-X4348</f>
        <v>41250.000000000036</v>
      </c>
      <c r="AU4348" s="11">
        <f>AT4348/L4348</f>
        <v>5.0000000000000044E-2</v>
      </c>
      <c r="AV4348">
        <f>(_xlfn.XLOOKUP(A4348,[2]loan_data!$A:$A,[2]loan_data!$Z:$Z)-100)%</f>
        <v>4.2212499999999979E-2</v>
      </c>
      <c r="AW4348" t="str">
        <f>_xlfn.XLOOKUP(A4348,[2]loan_data!$A:$A,[2]loan_data!$AA:$AA)</f>
        <v>storgan_manley</v>
      </c>
      <c r="AX4348" s="8">
        <f>AV4348*L4348</f>
        <v>34825.312499999985</v>
      </c>
      <c r="AY4348" s="8">
        <f t="shared" si="393"/>
        <v>49757.812499999985</v>
      </c>
      <c r="AZ4348" s="10">
        <f>AY4348/L4348</f>
        <v>6.0312499999999984E-2</v>
      </c>
    </row>
    <row r="4349" spans="1:52" x14ac:dyDescent="0.2">
      <c r="A4349">
        <v>5032404</v>
      </c>
      <c r="B4349" t="s">
        <v>188</v>
      </c>
      <c r="C4349" t="s">
        <v>849</v>
      </c>
      <c r="D4349" t="b">
        <v>1</v>
      </c>
      <c r="E4349" t="s">
        <v>35</v>
      </c>
      <c r="F4349" t="s">
        <v>36</v>
      </c>
      <c r="G4349" t="s">
        <v>37</v>
      </c>
      <c r="H4349" t="s">
        <v>38</v>
      </c>
      <c r="I4349">
        <v>1</v>
      </c>
      <c r="J4349" t="b">
        <v>0</v>
      </c>
      <c r="K4349" t="b">
        <v>0</v>
      </c>
      <c r="L4349" s="1">
        <v>135000</v>
      </c>
      <c r="M4349" s="2">
        <v>44434</v>
      </c>
      <c r="N4349" s="2">
        <v>44470</v>
      </c>
      <c r="O4349" s="2">
        <v>49919</v>
      </c>
      <c r="P4349">
        <v>180</v>
      </c>
      <c r="Q4349" s="3">
        <v>914.05</v>
      </c>
      <c r="R4349">
        <v>2.75</v>
      </c>
      <c r="S4349" t="s">
        <v>922</v>
      </c>
      <c r="T4349" s="4">
        <v>198881</v>
      </c>
      <c r="U4349" s="7">
        <f>V4349+W4349</f>
        <v>3968.0000000000009</v>
      </c>
      <c r="V4349" s="7">
        <f t="shared" si="380"/>
        <v>2443.5000000000009</v>
      </c>
      <c r="W4349" s="7">
        <v>1524.5</v>
      </c>
      <c r="AA4349" t="b">
        <v>0</v>
      </c>
      <c r="AB4349">
        <v>0</v>
      </c>
      <c r="AC4349">
        <v>0</v>
      </c>
      <c r="AD4349" t="b">
        <v>0</v>
      </c>
      <c r="AE4349" t="s">
        <v>39</v>
      </c>
      <c r="AF4349" t="b">
        <v>0</v>
      </c>
      <c r="AG4349">
        <v>1</v>
      </c>
      <c r="AH4349">
        <v>70</v>
      </c>
      <c r="AI4349" s="6">
        <v>2159</v>
      </c>
      <c r="AJ4349">
        <v>751</v>
      </c>
      <c r="AK4349" t="s">
        <v>58</v>
      </c>
      <c r="AL4349" t="s">
        <v>50</v>
      </c>
      <c r="AM4349" s="9">
        <v>1.05</v>
      </c>
      <c r="AN4349">
        <f>_xlfn.XLOOKUP(S4349,[1]umbs_prices!$A:$A,[1]umbs_prices!$D:$D)</f>
        <v>103.19</v>
      </c>
      <c r="AO4349" s="11">
        <f t="shared" si="381"/>
        <v>3.1900000000000039E-2</v>
      </c>
      <c r="AP4349" s="13">
        <f>(AM4349-1)*L4349</f>
        <v>6750.0000000000064</v>
      </c>
      <c r="AQ4349" s="8">
        <f>AO4349*L4349</f>
        <v>4306.5000000000055</v>
      </c>
      <c r="AR4349" s="1">
        <f t="shared" si="382"/>
        <v>2443.5000000000009</v>
      </c>
      <c r="AS4349" s="8">
        <f>AQ4349+AR4349</f>
        <v>6750.0000000000064</v>
      </c>
      <c r="AT4349" s="8">
        <f>AS4349-X4349</f>
        <v>6750.0000000000064</v>
      </c>
      <c r="AU4349" s="11">
        <f>AT4349/L4349</f>
        <v>5.0000000000000044E-2</v>
      </c>
      <c r="AV4349">
        <f>(_xlfn.XLOOKUP(A4349,[2]loan_data!$A:$A,[2]loan_data!$Z:$Z)-100)%</f>
        <v>4.314999999999998E-2</v>
      </c>
      <c r="AW4349" t="str">
        <f>_xlfn.XLOOKUP(A4349,[2]loan_data!$A:$A,[2]loan_data!$AA:$AA)</f>
        <v>pj_logan</v>
      </c>
      <c r="AX4349" s="8">
        <f>AV4349*L4349</f>
        <v>5825.2499999999973</v>
      </c>
      <c r="AY4349" s="8">
        <f t="shared" si="393"/>
        <v>8268.7499999999982</v>
      </c>
      <c r="AZ4349" s="10">
        <f>AY4349/L4349</f>
        <v>6.1249999999999985E-2</v>
      </c>
    </row>
    <row r="4350" spans="1:52" x14ac:dyDescent="0.2">
      <c r="A4350">
        <v>5032424</v>
      </c>
      <c r="B4350" t="s">
        <v>65</v>
      </c>
      <c r="C4350" t="s">
        <v>422</v>
      </c>
      <c r="D4350" t="b">
        <v>1</v>
      </c>
      <c r="E4350" t="s">
        <v>35</v>
      </c>
      <c r="F4350" t="s">
        <v>36</v>
      </c>
      <c r="G4350" t="s">
        <v>37</v>
      </c>
      <c r="H4350" t="s">
        <v>53</v>
      </c>
      <c r="I4350">
        <v>1</v>
      </c>
      <c r="J4350" t="b">
        <v>0</v>
      </c>
      <c r="K4350" t="b">
        <v>0</v>
      </c>
      <c r="L4350" s="1">
        <v>245000</v>
      </c>
      <c r="M4350" s="2">
        <v>44435</v>
      </c>
      <c r="N4350" s="2">
        <v>44470</v>
      </c>
      <c r="O4350" s="2">
        <v>55397</v>
      </c>
      <c r="P4350">
        <v>360</v>
      </c>
      <c r="Q4350" s="3">
        <v>1014.06</v>
      </c>
      <c r="R4350">
        <v>2.875</v>
      </c>
      <c r="S4350" t="s">
        <v>924</v>
      </c>
      <c r="T4350" s="4">
        <v>350000</v>
      </c>
      <c r="U4350" s="7">
        <f>V4350+W4350</f>
        <v>3140.1999999999948</v>
      </c>
      <c r="V4350" s="7">
        <f t="shared" si="380"/>
        <v>2033.4999999999945</v>
      </c>
      <c r="W4350" s="7">
        <v>1106.7000000000003</v>
      </c>
      <c r="AA4350" t="b">
        <v>0</v>
      </c>
      <c r="AB4350">
        <v>0</v>
      </c>
      <c r="AC4350">
        <v>0</v>
      </c>
      <c r="AD4350" t="b">
        <v>0</v>
      </c>
      <c r="AE4350" t="s">
        <v>39</v>
      </c>
      <c r="AF4350" t="b">
        <v>0</v>
      </c>
      <c r="AG4350">
        <v>1</v>
      </c>
      <c r="AH4350">
        <v>60</v>
      </c>
      <c r="AI4350" s="6">
        <v>1350</v>
      </c>
      <c r="AJ4350">
        <v>751</v>
      </c>
      <c r="AK4350" t="s">
        <v>58</v>
      </c>
      <c r="AL4350" t="s">
        <v>41</v>
      </c>
      <c r="AM4350" s="9">
        <v>1.05</v>
      </c>
      <c r="AN4350">
        <f>_xlfn.XLOOKUP(S4350,[1]umbs_prices!$A:$A,[1]umbs_prices!$D:$D)</f>
        <v>104.17</v>
      </c>
      <c r="AO4350" s="11">
        <f t="shared" si="381"/>
        <v>4.170000000000007E-2</v>
      </c>
      <c r="AP4350" s="13">
        <f>(AM4350-1)*L4350</f>
        <v>12250.000000000011</v>
      </c>
      <c r="AQ4350" s="8">
        <f>AO4350*L4350</f>
        <v>10216.500000000016</v>
      </c>
      <c r="AR4350" s="1">
        <f t="shared" si="382"/>
        <v>2033.4999999999945</v>
      </c>
      <c r="AS4350" s="8">
        <f>AQ4350+AR4350</f>
        <v>12250.000000000011</v>
      </c>
      <c r="AT4350" s="8">
        <f>AS4350-X4350</f>
        <v>12250.000000000011</v>
      </c>
      <c r="AU4350" s="11">
        <f>AT4350/L4350</f>
        <v>5.0000000000000044E-2</v>
      </c>
      <c r="AV4350">
        <f>(_xlfn.XLOOKUP(A4350,[2]loan_data!$A:$A,[2]loan_data!$Z:$Z)-100)%</f>
        <v>5.2950000000000018E-2</v>
      </c>
      <c r="AW4350" t="str">
        <f>_xlfn.XLOOKUP(A4350,[2]loan_data!$A:$A,[2]loan_data!$AA:$AA)</f>
        <v>pj_logan</v>
      </c>
      <c r="AX4350" s="8">
        <f>AV4350*L4350</f>
        <v>12972.750000000004</v>
      </c>
      <c r="AY4350" s="8">
        <f t="shared" si="393"/>
        <v>15006.249999999998</v>
      </c>
      <c r="AZ4350" s="10">
        <f>AY4350/L4350</f>
        <v>6.1249999999999992E-2</v>
      </c>
    </row>
    <row r="4351" spans="1:52" x14ac:dyDescent="0.2">
      <c r="A4351">
        <v>5032447</v>
      </c>
      <c r="B4351" t="s">
        <v>124</v>
      </c>
      <c r="C4351" t="s">
        <v>219</v>
      </c>
      <c r="D4351" t="b">
        <v>1</v>
      </c>
      <c r="E4351" t="s">
        <v>35</v>
      </c>
      <c r="F4351" t="s">
        <v>36</v>
      </c>
      <c r="G4351" t="s">
        <v>37</v>
      </c>
      <c r="H4351" t="s">
        <v>38</v>
      </c>
      <c r="I4351">
        <v>1</v>
      </c>
      <c r="J4351" t="b">
        <v>0</v>
      </c>
      <c r="K4351" t="b">
        <v>0</v>
      </c>
      <c r="L4351" s="1">
        <v>505000</v>
      </c>
      <c r="M4351" s="2">
        <v>44436</v>
      </c>
      <c r="N4351" s="2">
        <v>44470</v>
      </c>
      <c r="O4351" s="2">
        <v>55397</v>
      </c>
      <c r="P4351">
        <v>360</v>
      </c>
      <c r="Q4351" s="3">
        <v>2121.1000000000004</v>
      </c>
      <c r="R4351">
        <v>2.99</v>
      </c>
      <c r="S4351" t="s">
        <v>924</v>
      </c>
      <c r="T4351" s="4">
        <v>748703</v>
      </c>
      <c r="U4351" s="7">
        <f>V4351+W4351</f>
        <v>6169.4999999999854</v>
      </c>
      <c r="V4351" s="7">
        <f t="shared" si="380"/>
        <v>4191.4999999999854</v>
      </c>
      <c r="W4351" s="7">
        <v>1978</v>
      </c>
      <c r="AA4351" t="b">
        <v>0</v>
      </c>
      <c r="AB4351">
        <v>0</v>
      </c>
      <c r="AC4351">
        <v>0</v>
      </c>
      <c r="AD4351" t="b">
        <v>0</v>
      </c>
      <c r="AE4351" t="s">
        <v>39</v>
      </c>
      <c r="AF4351" t="b">
        <v>0</v>
      </c>
      <c r="AG4351">
        <v>1</v>
      </c>
      <c r="AH4351">
        <v>180</v>
      </c>
      <c r="AI4351" s="6">
        <v>5550</v>
      </c>
      <c r="AJ4351">
        <v>751</v>
      </c>
      <c r="AK4351" t="s">
        <v>58</v>
      </c>
      <c r="AL4351" t="s">
        <v>41</v>
      </c>
      <c r="AM4351" s="9">
        <v>1.05</v>
      </c>
      <c r="AN4351">
        <f>_xlfn.XLOOKUP(S4351,[1]umbs_prices!$A:$A,[1]umbs_prices!$D:$D)</f>
        <v>104.17</v>
      </c>
      <c r="AO4351" s="11">
        <f t="shared" si="381"/>
        <v>4.170000000000007E-2</v>
      </c>
      <c r="AP4351" s="13">
        <f>(AM4351-1)*L4351</f>
        <v>25250.000000000022</v>
      </c>
      <c r="AQ4351" s="8">
        <f>AO4351*L4351</f>
        <v>21058.500000000036</v>
      </c>
      <c r="AR4351" s="1">
        <f t="shared" si="382"/>
        <v>4191.4999999999854</v>
      </c>
      <c r="AS4351" s="8">
        <f>AQ4351+AR4351</f>
        <v>25250.000000000022</v>
      </c>
      <c r="AT4351" s="8">
        <f>AS4351-X4351</f>
        <v>25250.000000000022</v>
      </c>
      <c r="AU4351" s="11">
        <f>AT4351/L4351</f>
        <v>5.0000000000000044E-2</v>
      </c>
      <c r="AV4351">
        <f>(_xlfn.XLOOKUP(A4351,[2]loan_data!$A:$A,[2]loan_data!$Z:$Z)-100)%</f>
        <v>4.701250000000002E-2</v>
      </c>
      <c r="AW4351" t="str">
        <f>_xlfn.XLOOKUP(A4351,[2]loan_data!$A:$A,[2]loan_data!$AA:$AA)</f>
        <v>storgan_manley</v>
      </c>
      <c r="AX4351" s="8">
        <f>AV4351*L4351</f>
        <v>23741.312500000011</v>
      </c>
      <c r="AY4351" s="8">
        <f t="shared" si="393"/>
        <v>27932.812499999996</v>
      </c>
      <c r="AZ4351" s="10">
        <f>AY4351/L4351</f>
        <v>5.5312499999999994E-2</v>
      </c>
    </row>
    <row r="4352" spans="1:52" x14ac:dyDescent="0.2">
      <c r="A4352">
        <v>5032490</v>
      </c>
      <c r="B4352" t="s">
        <v>73</v>
      </c>
      <c r="C4352" t="s">
        <v>277</v>
      </c>
      <c r="D4352" t="b">
        <v>1</v>
      </c>
      <c r="E4352" t="s">
        <v>35</v>
      </c>
      <c r="F4352" t="s">
        <v>36</v>
      </c>
      <c r="G4352" t="s">
        <v>37</v>
      </c>
      <c r="H4352" t="s">
        <v>38</v>
      </c>
      <c r="I4352">
        <v>1</v>
      </c>
      <c r="J4352" t="b">
        <v>0</v>
      </c>
      <c r="K4352" t="b">
        <v>0</v>
      </c>
      <c r="L4352" s="1">
        <v>295000</v>
      </c>
      <c r="M4352" s="2">
        <v>44439</v>
      </c>
      <c r="N4352" s="2">
        <v>44470</v>
      </c>
      <c r="O4352" s="2">
        <v>51745</v>
      </c>
      <c r="P4352">
        <v>240</v>
      </c>
      <c r="Q4352" s="3">
        <v>1595.74</v>
      </c>
      <c r="R4352">
        <v>2.75</v>
      </c>
      <c r="S4352" t="s">
        <v>922</v>
      </c>
      <c r="T4352" s="4">
        <v>403944</v>
      </c>
      <c r="U4352" s="7">
        <f>V4352+W4352</f>
        <v>7047.2500000000018</v>
      </c>
      <c r="V4352" s="7">
        <f t="shared" si="380"/>
        <v>5339.5000000000018</v>
      </c>
      <c r="W4352" s="7">
        <v>1707.75</v>
      </c>
      <c r="AA4352" t="b">
        <v>0</v>
      </c>
      <c r="AB4352">
        <v>0</v>
      </c>
      <c r="AC4352">
        <v>0</v>
      </c>
      <c r="AD4352" t="b">
        <v>0</v>
      </c>
      <c r="AE4352" t="s">
        <v>39</v>
      </c>
      <c r="AF4352" t="b">
        <v>0</v>
      </c>
      <c r="AG4352">
        <v>1</v>
      </c>
      <c r="AH4352">
        <v>144</v>
      </c>
      <c r="AI4352" s="6">
        <v>3360</v>
      </c>
      <c r="AJ4352">
        <v>751</v>
      </c>
      <c r="AK4352" t="s">
        <v>40</v>
      </c>
      <c r="AL4352" t="s">
        <v>41</v>
      </c>
      <c r="AM4352" s="9">
        <v>1.05</v>
      </c>
      <c r="AN4352">
        <f>_xlfn.XLOOKUP(S4352,[1]umbs_prices!$A:$A,[1]umbs_prices!$D:$D)</f>
        <v>103.19</v>
      </c>
      <c r="AO4352" s="11">
        <f t="shared" si="381"/>
        <v>3.1900000000000039E-2</v>
      </c>
      <c r="AP4352" s="13">
        <f>(AM4352-1)*L4352</f>
        <v>14750.000000000013</v>
      </c>
      <c r="AQ4352" s="8">
        <f>AO4352*L4352</f>
        <v>9410.5000000000109</v>
      </c>
      <c r="AR4352" s="1">
        <f t="shared" si="382"/>
        <v>5339.5000000000018</v>
      </c>
      <c r="AS4352" s="8">
        <f>AQ4352+AR4352</f>
        <v>14750.000000000013</v>
      </c>
      <c r="AT4352" s="8">
        <f>AS4352-X4352</f>
        <v>14750.000000000013</v>
      </c>
      <c r="AU4352" s="11">
        <f>AT4352/L4352</f>
        <v>5.0000000000000044E-2</v>
      </c>
      <c r="AV4352">
        <f>(_xlfn.XLOOKUP(A4352,[2]loan_data!$A:$A,[2]loan_data!$Z:$Z)-100)%</f>
        <v>3.6587499999999974E-2</v>
      </c>
      <c r="AW4352" t="str">
        <f>_xlfn.XLOOKUP(A4352,[2]loan_data!$A:$A,[2]loan_data!$AA:$AA)</f>
        <v>pj_logan</v>
      </c>
      <c r="AX4352" s="8">
        <f>AV4352*L4352</f>
        <v>10793.312499999993</v>
      </c>
      <c r="AY4352" s="8">
        <f t="shared" si="393"/>
        <v>16132.812499999995</v>
      </c>
      <c r="AZ4352" s="10">
        <f>AY4352/L4352</f>
        <v>5.4687499999999979E-2</v>
      </c>
    </row>
    <row r="4353" spans="1:52" x14ac:dyDescent="0.2">
      <c r="A4353">
        <v>5032532</v>
      </c>
      <c r="B4353" t="s">
        <v>120</v>
      </c>
      <c r="C4353" t="s">
        <v>702</v>
      </c>
      <c r="D4353" t="b">
        <v>1</v>
      </c>
      <c r="E4353" t="s">
        <v>35</v>
      </c>
      <c r="F4353" t="s">
        <v>36</v>
      </c>
      <c r="G4353" t="s">
        <v>37</v>
      </c>
      <c r="H4353" t="s">
        <v>38</v>
      </c>
      <c r="I4353">
        <v>1</v>
      </c>
      <c r="J4353" t="b">
        <v>0</v>
      </c>
      <c r="K4353" t="b">
        <v>0</v>
      </c>
      <c r="L4353" s="1">
        <v>165000</v>
      </c>
      <c r="M4353" s="2">
        <v>44440</v>
      </c>
      <c r="N4353" s="2">
        <v>44470</v>
      </c>
      <c r="O4353" s="2">
        <v>55397</v>
      </c>
      <c r="P4353">
        <v>360</v>
      </c>
      <c r="Q4353" s="3">
        <v>693.04</v>
      </c>
      <c r="R4353">
        <v>2.99</v>
      </c>
      <c r="S4353" t="s">
        <v>922</v>
      </c>
      <c r="T4353" s="4">
        <v>296071</v>
      </c>
      <c r="U4353" s="7">
        <f>V4353+W4353</f>
        <v>4133.5000000000009</v>
      </c>
      <c r="V4353" s="7">
        <f t="shared" si="380"/>
        <v>2986.5000000000009</v>
      </c>
      <c r="W4353" s="7">
        <v>1147</v>
      </c>
      <c r="AA4353" t="b">
        <v>0</v>
      </c>
      <c r="AB4353">
        <v>0</v>
      </c>
      <c r="AC4353">
        <v>0</v>
      </c>
      <c r="AD4353" t="b">
        <v>0</v>
      </c>
      <c r="AE4353" t="s">
        <v>39</v>
      </c>
      <c r="AF4353" t="b">
        <v>0</v>
      </c>
      <c r="AG4353">
        <v>1</v>
      </c>
      <c r="AH4353">
        <v>106</v>
      </c>
      <c r="AI4353" s="6">
        <v>2562</v>
      </c>
      <c r="AJ4353">
        <v>751</v>
      </c>
      <c r="AK4353" t="s">
        <v>43</v>
      </c>
      <c r="AL4353" t="s">
        <v>50</v>
      </c>
      <c r="AM4353" s="9">
        <v>1.05</v>
      </c>
      <c r="AN4353">
        <f>_xlfn.XLOOKUP(S4353,[1]umbs_prices!$A:$A,[1]umbs_prices!$D:$D)</f>
        <v>103.19</v>
      </c>
      <c r="AO4353" s="11">
        <f t="shared" si="381"/>
        <v>3.1900000000000039E-2</v>
      </c>
      <c r="AP4353" s="13">
        <f>(AM4353-1)*L4353</f>
        <v>8250.0000000000073</v>
      </c>
      <c r="AQ4353" s="8">
        <f>AO4353*L4353</f>
        <v>5263.5000000000064</v>
      </c>
      <c r="AR4353" s="1">
        <f t="shared" si="382"/>
        <v>2986.5000000000009</v>
      </c>
      <c r="AS4353" s="8">
        <f>AQ4353+AR4353</f>
        <v>8250.0000000000073</v>
      </c>
      <c r="AT4353" s="8">
        <f>AS4353-X4353</f>
        <v>8250.0000000000073</v>
      </c>
      <c r="AU4353" s="11">
        <f>AT4353/L4353</f>
        <v>5.0000000000000044E-2</v>
      </c>
      <c r="AV4353">
        <f>(_xlfn.XLOOKUP(A4353,[2]loan_data!$A:$A,[2]loan_data!$Z:$Z)-100)%</f>
        <v>4.0337499999999978E-2</v>
      </c>
      <c r="AW4353" t="str">
        <f>_xlfn.XLOOKUP(A4353,[2]loan_data!$A:$A,[2]loan_data!$AA:$AA)</f>
        <v>pj_logan</v>
      </c>
      <c r="AX4353" s="8">
        <f>AV4353*L4353</f>
        <v>6655.6874999999964</v>
      </c>
      <c r="AY4353" s="8">
        <f t="shared" si="393"/>
        <v>9642.1874999999964</v>
      </c>
      <c r="AZ4353" s="10">
        <f>AY4353/L4353</f>
        <v>5.8437499999999976E-2</v>
      </c>
    </row>
    <row r="4354" spans="1:52" x14ac:dyDescent="0.2">
      <c r="A4354">
        <v>5032562</v>
      </c>
      <c r="B4354" t="s">
        <v>90</v>
      </c>
      <c r="C4354" t="s">
        <v>402</v>
      </c>
      <c r="D4354" t="b">
        <v>1</v>
      </c>
      <c r="E4354" t="s">
        <v>35</v>
      </c>
      <c r="F4354" t="s">
        <v>36</v>
      </c>
      <c r="G4354" t="s">
        <v>37</v>
      </c>
      <c r="H4354" t="s">
        <v>53</v>
      </c>
      <c r="I4354">
        <v>1</v>
      </c>
      <c r="J4354" t="b">
        <v>0</v>
      </c>
      <c r="K4354" t="b">
        <v>0</v>
      </c>
      <c r="L4354" s="1">
        <v>265000</v>
      </c>
      <c r="M4354" s="2">
        <v>44441</v>
      </c>
      <c r="N4354" s="2">
        <v>44470</v>
      </c>
      <c r="O4354" s="2">
        <v>55397</v>
      </c>
      <c r="P4354">
        <v>360</v>
      </c>
      <c r="Q4354" s="3">
        <v>1150.19</v>
      </c>
      <c r="R4354">
        <v>3.25</v>
      </c>
      <c r="S4354" t="s">
        <v>926</v>
      </c>
      <c r="T4354" s="4">
        <v>396292</v>
      </c>
      <c r="U4354" s="7">
        <f>V4354+W4354</f>
        <v>1346.7200000000003</v>
      </c>
      <c r="V4354" s="7">
        <f t="shared" si="380"/>
        <v>0</v>
      </c>
      <c r="W4354" s="7">
        <v>1346.7200000000003</v>
      </c>
      <c r="AA4354" t="b">
        <v>0</v>
      </c>
      <c r="AB4354">
        <v>0</v>
      </c>
      <c r="AC4354">
        <v>0</v>
      </c>
      <c r="AD4354" t="b">
        <v>0</v>
      </c>
      <c r="AE4354" t="s">
        <v>39</v>
      </c>
      <c r="AF4354" t="b">
        <v>0</v>
      </c>
      <c r="AG4354">
        <v>1</v>
      </c>
      <c r="AH4354">
        <v>173</v>
      </c>
      <c r="AI4354" s="6">
        <v>4325</v>
      </c>
      <c r="AJ4354">
        <v>751</v>
      </c>
      <c r="AK4354" t="s">
        <v>43</v>
      </c>
      <c r="AL4354" t="s">
        <v>41</v>
      </c>
      <c r="AM4354" s="9">
        <v>1.05</v>
      </c>
      <c r="AN4354">
        <f>_xlfn.XLOOKUP(S4354,[1]umbs_prices!$A:$A,[1]umbs_prices!$D:$D)</f>
        <v>105</v>
      </c>
      <c r="AO4354" s="11">
        <f t="shared" si="381"/>
        <v>5.0000000000000044E-2</v>
      </c>
      <c r="AP4354" s="13">
        <f>(AM4354-1)*L4354</f>
        <v>13250.000000000011</v>
      </c>
      <c r="AQ4354" s="8">
        <f>AO4354*L4354</f>
        <v>13250.000000000011</v>
      </c>
      <c r="AR4354" s="1">
        <f t="shared" si="382"/>
        <v>0</v>
      </c>
      <c r="AS4354" s="8">
        <f>AQ4354+AR4354</f>
        <v>13250.000000000011</v>
      </c>
      <c r="AT4354" s="8">
        <f>AS4354-X4354</f>
        <v>13250.000000000011</v>
      </c>
      <c r="AU4354" s="11">
        <f>AT4354/L4354</f>
        <v>5.0000000000000044E-2</v>
      </c>
      <c r="AV4354">
        <f>(_xlfn.XLOOKUP(A4354,[2]loan_data!$A:$A,[2]loan_data!$Z:$Z)-100)%</f>
        <v>6.0312499999999998E-2</v>
      </c>
      <c r="AW4354" t="str">
        <f>_xlfn.XLOOKUP(A4354,[2]loan_data!$A:$A,[2]loan_data!$AA:$AA)</f>
        <v>storgan_manley</v>
      </c>
      <c r="AX4354" s="8">
        <f>AV4354*L4354</f>
        <v>15982.8125</v>
      </c>
      <c r="AY4354" s="8">
        <f t="shared" si="393"/>
        <v>15982.8125</v>
      </c>
      <c r="AZ4354" s="10">
        <f>AY4354/L4354</f>
        <v>6.0312499999999998E-2</v>
      </c>
    </row>
    <row r="4355" spans="1:52" x14ac:dyDescent="0.2">
      <c r="A4355">
        <v>5032668</v>
      </c>
      <c r="B4355" t="s">
        <v>68</v>
      </c>
      <c r="C4355" t="s">
        <v>69</v>
      </c>
      <c r="D4355" t="b">
        <v>1</v>
      </c>
      <c r="E4355" t="s">
        <v>35</v>
      </c>
      <c r="F4355" t="s">
        <v>36</v>
      </c>
      <c r="G4355" t="s">
        <v>37</v>
      </c>
      <c r="H4355" t="s">
        <v>53</v>
      </c>
      <c r="I4355">
        <v>1</v>
      </c>
      <c r="J4355" t="b">
        <v>0</v>
      </c>
      <c r="K4355" t="b">
        <v>0</v>
      </c>
      <c r="L4355" s="1">
        <v>225000</v>
      </c>
      <c r="M4355" s="2">
        <v>44441</v>
      </c>
      <c r="N4355" s="2">
        <v>44470</v>
      </c>
      <c r="O4355" s="2">
        <v>55397</v>
      </c>
      <c r="P4355">
        <v>360</v>
      </c>
      <c r="Q4355" s="3">
        <v>991.93</v>
      </c>
      <c r="R4355">
        <v>3.375</v>
      </c>
      <c r="S4355" t="s">
        <v>920</v>
      </c>
      <c r="T4355" s="4">
        <v>321429</v>
      </c>
      <c r="U4355" s="7">
        <f>V4355+W4355</f>
        <v>2341.5000000000018</v>
      </c>
      <c r="V4355" s="7">
        <f t="shared" ref="V4355:V4418" si="394">AR4355</f>
        <v>877.50000000000182</v>
      </c>
      <c r="W4355" s="7">
        <v>1464</v>
      </c>
      <c r="AA4355" t="b">
        <v>0</v>
      </c>
      <c r="AB4355">
        <v>0</v>
      </c>
      <c r="AC4355">
        <v>0</v>
      </c>
      <c r="AD4355" t="b">
        <v>0</v>
      </c>
      <c r="AE4355" t="s">
        <v>39</v>
      </c>
      <c r="AF4355" t="b">
        <v>0</v>
      </c>
      <c r="AG4355">
        <v>1</v>
      </c>
      <c r="AH4355">
        <v>93</v>
      </c>
      <c r="AI4355" s="6">
        <v>2480</v>
      </c>
      <c r="AJ4355">
        <v>751</v>
      </c>
      <c r="AK4355" t="s">
        <v>43</v>
      </c>
      <c r="AL4355" t="s">
        <v>41</v>
      </c>
      <c r="AM4355" s="9">
        <v>1.05</v>
      </c>
      <c r="AN4355">
        <f>_xlfn.XLOOKUP(S4355,[1]umbs_prices!$A:$A,[1]umbs_prices!$D:$D)</f>
        <v>104.61</v>
      </c>
      <c r="AO4355" s="11">
        <f t="shared" ref="AO4355:AO4418" si="395">AN4355%-1</f>
        <v>4.610000000000003E-2</v>
      </c>
      <c r="AP4355" s="13">
        <f>(AM4355-1)*L4355</f>
        <v>11250.000000000009</v>
      </c>
      <c r="AQ4355" s="8">
        <f>AO4355*L4355</f>
        <v>10372.500000000007</v>
      </c>
      <c r="AR4355" s="1">
        <f t="shared" ref="AR4355:AR4418" si="396">AP4355-AQ4355</f>
        <v>877.50000000000182</v>
      </c>
      <c r="AS4355" s="8">
        <f>AQ4355+AR4355</f>
        <v>11250.000000000009</v>
      </c>
      <c r="AT4355" s="8">
        <f>AS4355-X4355</f>
        <v>11250.000000000009</v>
      </c>
      <c r="AU4355" s="11">
        <f>AT4355/L4355</f>
        <v>5.0000000000000037E-2</v>
      </c>
      <c r="AV4355">
        <f>(_xlfn.XLOOKUP(A4355,[2]loan_data!$A:$A,[2]loan_data!$Z:$Z)-100)%</f>
        <v>5.1412499999999993E-2</v>
      </c>
      <c r="AW4355" t="str">
        <f>_xlfn.XLOOKUP(A4355,[2]loan_data!$A:$A,[2]loan_data!$AA:$AA)</f>
        <v>storgan_manley</v>
      </c>
      <c r="AX4355" s="8">
        <f>AV4355*L4355</f>
        <v>11567.812499999998</v>
      </c>
      <c r="AY4355" s="8">
        <f t="shared" si="393"/>
        <v>12445.3125</v>
      </c>
      <c r="AZ4355" s="10">
        <f>AY4355/L4355</f>
        <v>5.5312500000000001E-2</v>
      </c>
    </row>
    <row r="4356" spans="1:52" x14ac:dyDescent="0.2">
      <c r="A4356">
        <v>5032848</v>
      </c>
      <c r="B4356" t="s">
        <v>33</v>
      </c>
      <c r="C4356" t="s">
        <v>220</v>
      </c>
      <c r="D4356" t="b">
        <v>1</v>
      </c>
      <c r="E4356" t="s">
        <v>35</v>
      </c>
      <c r="F4356" t="s">
        <v>36</v>
      </c>
      <c r="G4356" t="s">
        <v>37</v>
      </c>
      <c r="H4356" t="s">
        <v>60</v>
      </c>
      <c r="I4356">
        <v>1</v>
      </c>
      <c r="J4356" t="b">
        <v>0</v>
      </c>
      <c r="K4356" t="b">
        <v>0</v>
      </c>
      <c r="L4356" s="1">
        <v>665000</v>
      </c>
      <c r="M4356" s="2">
        <v>44442</v>
      </c>
      <c r="N4356" s="2">
        <v>44470</v>
      </c>
      <c r="O4356" s="2">
        <v>55397</v>
      </c>
      <c r="P4356">
        <v>360</v>
      </c>
      <c r="Q4356" s="3">
        <v>2775.4</v>
      </c>
      <c r="R4356">
        <v>2.94</v>
      </c>
      <c r="S4356" t="s">
        <v>922</v>
      </c>
      <c r="T4356" s="4">
        <v>831250</v>
      </c>
      <c r="U4356" s="7">
        <f>V4356+W4356</f>
        <v>15372.010000000002</v>
      </c>
      <c r="V4356" s="7">
        <f t="shared" si="394"/>
        <v>12036.500000000004</v>
      </c>
      <c r="W4356" s="7">
        <v>3335.5099999999993</v>
      </c>
      <c r="AA4356" t="b">
        <v>0</v>
      </c>
      <c r="AB4356">
        <v>0</v>
      </c>
      <c r="AC4356">
        <v>0</v>
      </c>
      <c r="AD4356" t="b">
        <v>0</v>
      </c>
      <c r="AE4356" t="s">
        <v>39</v>
      </c>
      <c r="AF4356" t="b">
        <v>0</v>
      </c>
      <c r="AG4356">
        <v>1</v>
      </c>
      <c r="AH4356">
        <v>142</v>
      </c>
      <c r="AI4356" s="6">
        <v>5444</v>
      </c>
      <c r="AJ4356">
        <v>751</v>
      </c>
      <c r="AK4356" t="s">
        <v>40</v>
      </c>
      <c r="AL4356" t="s">
        <v>50</v>
      </c>
      <c r="AM4356" s="9">
        <v>1.05</v>
      </c>
      <c r="AN4356">
        <f>_xlfn.XLOOKUP(S4356,[1]umbs_prices!$A:$A,[1]umbs_prices!$D:$D)</f>
        <v>103.19</v>
      </c>
      <c r="AO4356" s="11">
        <f t="shared" si="395"/>
        <v>3.1900000000000039E-2</v>
      </c>
      <c r="AP4356" s="13">
        <f>(AM4356-1)*L4356</f>
        <v>33250.000000000029</v>
      </c>
      <c r="AQ4356" s="8">
        <f>AO4356*L4356</f>
        <v>21213.500000000025</v>
      </c>
      <c r="AR4356" s="1">
        <f t="shared" si="396"/>
        <v>12036.500000000004</v>
      </c>
      <c r="AS4356" s="8">
        <f>AQ4356+AR4356</f>
        <v>33250.000000000029</v>
      </c>
      <c r="AT4356" s="8">
        <f>AS4356-X4356</f>
        <v>33250.000000000029</v>
      </c>
      <c r="AU4356" s="11">
        <f>AT4356/L4356</f>
        <v>5.0000000000000044E-2</v>
      </c>
      <c r="AV4356">
        <f>(_xlfn.XLOOKUP(A4356,[2]loan_data!$A:$A,[2]loan_data!$Z:$Z)-100)%</f>
        <v>4.0649999999999978E-2</v>
      </c>
      <c r="AW4356" t="str">
        <f>_xlfn.XLOOKUP(A4356,[2]loan_data!$A:$A,[2]loan_data!$AA:$AA)</f>
        <v>golden_sachs</v>
      </c>
      <c r="AX4356" s="8">
        <f>AV4356*L4356</f>
        <v>27032.249999999985</v>
      </c>
      <c r="AY4356" s="8">
        <f t="shared" si="393"/>
        <v>39068.749999999985</v>
      </c>
      <c r="AZ4356" s="10">
        <f>AY4356/L4356</f>
        <v>5.8749999999999976E-2</v>
      </c>
    </row>
    <row r="4357" spans="1:52" x14ac:dyDescent="0.2">
      <c r="A4357">
        <v>5032858</v>
      </c>
      <c r="B4357" t="s">
        <v>68</v>
      </c>
      <c r="C4357" t="s">
        <v>481</v>
      </c>
      <c r="D4357" t="b">
        <v>1</v>
      </c>
      <c r="E4357" t="s">
        <v>35</v>
      </c>
      <c r="F4357" t="s">
        <v>36</v>
      </c>
      <c r="G4357" t="s">
        <v>37</v>
      </c>
      <c r="H4357" t="s">
        <v>195</v>
      </c>
      <c r="I4357">
        <v>1</v>
      </c>
      <c r="J4357" t="b">
        <v>0</v>
      </c>
      <c r="K4357" t="b">
        <v>0</v>
      </c>
      <c r="L4357" s="1">
        <v>75000</v>
      </c>
      <c r="M4357" s="2">
        <v>44443</v>
      </c>
      <c r="N4357" s="2">
        <v>44470</v>
      </c>
      <c r="O4357" s="2">
        <v>49919</v>
      </c>
      <c r="P4357">
        <v>180</v>
      </c>
      <c r="Q4357" s="3">
        <v>507.81</v>
      </c>
      <c r="R4357">
        <v>2.75</v>
      </c>
      <c r="S4357" t="s">
        <v>924</v>
      </c>
      <c r="T4357" s="4">
        <v>394737</v>
      </c>
      <c r="U4357" s="7">
        <f>V4357+W4357</f>
        <v>1618.2499999999977</v>
      </c>
      <c r="V4357" s="7">
        <f t="shared" si="394"/>
        <v>622.49999999999773</v>
      </c>
      <c r="W4357" s="7">
        <v>995.75</v>
      </c>
      <c r="AA4357" t="b">
        <v>0</v>
      </c>
      <c r="AB4357">
        <v>0</v>
      </c>
      <c r="AC4357">
        <v>0</v>
      </c>
      <c r="AD4357" t="b">
        <v>0</v>
      </c>
      <c r="AE4357" t="s">
        <v>39</v>
      </c>
      <c r="AF4357" t="b">
        <v>0</v>
      </c>
      <c r="AG4357">
        <v>1</v>
      </c>
      <c r="AH4357">
        <v>92</v>
      </c>
      <c r="AI4357" s="6">
        <v>2684</v>
      </c>
      <c r="AJ4357">
        <v>751</v>
      </c>
      <c r="AK4357" t="s">
        <v>58</v>
      </c>
      <c r="AL4357" t="s">
        <v>50</v>
      </c>
      <c r="AM4357" s="9">
        <v>1.05</v>
      </c>
      <c r="AN4357">
        <f>_xlfn.XLOOKUP(S4357,[1]umbs_prices!$A:$A,[1]umbs_prices!$D:$D)</f>
        <v>104.17</v>
      </c>
      <c r="AO4357" s="11">
        <f t="shared" si="395"/>
        <v>4.170000000000007E-2</v>
      </c>
      <c r="AP4357" s="13">
        <f>(AM4357-1)*L4357</f>
        <v>3750.0000000000032</v>
      </c>
      <c r="AQ4357" s="8">
        <f>AO4357*L4357</f>
        <v>3127.5000000000055</v>
      </c>
      <c r="AR4357" s="1">
        <f t="shared" si="396"/>
        <v>622.49999999999773</v>
      </c>
      <c r="AS4357" s="8">
        <f>AQ4357+AR4357</f>
        <v>3750.0000000000032</v>
      </c>
      <c r="AT4357" s="8">
        <f>AS4357-X4357</f>
        <v>3750.0000000000032</v>
      </c>
      <c r="AU4357" s="11">
        <f>AT4357/L4357</f>
        <v>5.0000000000000044E-2</v>
      </c>
      <c r="AV4357">
        <f>(_xlfn.XLOOKUP(A4357,[2]loan_data!$A:$A,[2]loan_data!$Z:$Z)-100)%</f>
        <v>5.1075000000000016E-2</v>
      </c>
      <c r="AW4357" t="str">
        <f>_xlfn.XLOOKUP(A4357,[2]loan_data!$A:$A,[2]loan_data!$AA:$AA)</f>
        <v>golden_sachs</v>
      </c>
      <c r="AX4357" s="8">
        <f>AV4357*L4357</f>
        <v>3830.6250000000014</v>
      </c>
      <c r="AY4357" s="8">
        <f t="shared" si="393"/>
        <v>4453.1249999999991</v>
      </c>
      <c r="AZ4357" s="10">
        <f>AY4357/L4357</f>
        <v>5.937499999999999E-2</v>
      </c>
    </row>
    <row r="4358" spans="1:52" x14ac:dyDescent="0.2">
      <c r="A4358">
        <v>5032886</v>
      </c>
      <c r="B4358" t="s">
        <v>78</v>
      </c>
      <c r="C4358" t="s">
        <v>104</v>
      </c>
      <c r="D4358" t="b">
        <v>1</v>
      </c>
      <c r="E4358" t="s">
        <v>35</v>
      </c>
      <c r="F4358" t="s">
        <v>36</v>
      </c>
      <c r="G4358" t="s">
        <v>37</v>
      </c>
      <c r="H4358" t="s">
        <v>53</v>
      </c>
      <c r="I4358">
        <v>1</v>
      </c>
      <c r="J4358" t="b">
        <v>0</v>
      </c>
      <c r="K4358" t="b">
        <v>0</v>
      </c>
      <c r="L4358" s="1">
        <v>125000</v>
      </c>
      <c r="M4358" s="2">
        <v>44445</v>
      </c>
      <c r="N4358" s="2">
        <v>44470</v>
      </c>
      <c r="O4358" s="2">
        <v>49919</v>
      </c>
      <c r="P4358">
        <v>180</v>
      </c>
      <c r="Q4358" s="3">
        <v>860.49</v>
      </c>
      <c r="R4358">
        <v>2.99</v>
      </c>
      <c r="S4358" t="s">
        <v>924</v>
      </c>
      <c r="T4358" s="4">
        <v>165849</v>
      </c>
      <c r="U4358" s="7">
        <f>V4358+W4358</f>
        <v>2505.4999999999964</v>
      </c>
      <c r="V4358" s="7">
        <f t="shared" si="394"/>
        <v>1037.4999999999964</v>
      </c>
      <c r="W4358" s="7">
        <v>1468</v>
      </c>
      <c r="AA4358" t="b">
        <v>0</v>
      </c>
      <c r="AB4358">
        <v>0</v>
      </c>
      <c r="AC4358">
        <v>0</v>
      </c>
      <c r="AD4358" t="b">
        <v>0</v>
      </c>
      <c r="AE4358" t="s">
        <v>39</v>
      </c>
      <c r="AF4358" t="b">
        <v>0</v>
      </c>
      <c r="AG4358">
        <v>1</v>
      </c>
      <c r="AH4358">
        <v>86</v>
      </c>
      <c r="AI4358" s="6">
        <v>1505</v>
      </c>
      <c r="AJ4358">
        <v>751</v>
      </c>
      <c r="AK4358" t="s">
        <v>40</v>
      </c>
      <c r="AL4358" t="s">
        <v>50</v>
      </c>
      <c r="AM4358" s="9">
        <v>1.05</v>
      </c>
      <c r="AN4358">
        <f>_xlfn.XLOOKUP(S4358,[1]umbs_prices!$A:$A,[1]umbs_prices!$D:$D)</f>
        <v>104.17</v>
      </c>
      <c r="AO4358" s="11">
        <f t="shared" si="395"/>
        <v>4.170000000000007E-2</v>
      </c>
      <c r="AP4358" s="13">
        <f>(AM4358-1)*L4358</f>
        <v>6250.0000000000055</v>
      </c>
      <c r="AQ4358" s="8">
        <f>AO4358*L4358</f>
        <v>5212.5000000000091</v>
      </c>
      <c r="AR4358" s="1">
        <f t="shared" si="396"/>
        <v>1037.4999999999964</v>
      </c>
      <c r="AS4358" s="8">
        <f>AQ4358+AR4358</f>
        <v>6250.0000000000055</v>
      </c>
      <c r="AT4358" s="8">
        <f>AS4358-X4358</f>
        <v>6250.0000000000055</v>
      </c>
      <c r="AU4358" s="11">
        <f>AT4358/L4358</f>
        <v>5.0000000000000044E-2</v>
      </c>
      <c r="AV4358">
        <f>(_xlfn.XLOOKUP(A4358,[2]loan_data!$A:$A,[2]loan_data!$Z:$Z)-100)%</f>
        <v>5.1075000000000016E-2</v>
      </c>
      <c r="AW4358" t="str">
        <f>_xlfn.XLOOKUP(A4358,[2]loan_data!$A:$A,[2]loan_data!$AA:$AA)</f>
        <v>golden_sachs</v>
      </c>
      <c r="AX4358" s="8">
        <f>AV4358*L4358</f>
        <v>6384.3750000000018</v>
      </c>
      <c r="AY4358" s="8">
        <f t="shared" si="393"/>
        <v>7421.8749999999982</v>
      </c>
      <c r="AZ4358" s="10">
        <f>AY4358/L4358</f>
        <v>5.9374999999999983E-2</v>
      </c>
    </row>
    <row r="4359" spans="1:52" x14ac:dyDescent="0.2">
      <c r="A4359">
        <v>5032950</v>
      </c>
      <c r="B4359" t="s">
        <v>73</v>
      </c>
      <c r="C4359" t="s">
        <v>111</v>
      </c>
      <c r="D4359" t="b">
        <v>1</v>
      </c>
      <c r="E4359" t="s">
        <v>35</v>
      </c>
      <c r="F4359" t="s">
        <v>36</v>
      </c>
      <c r="G4359" t="s">
        <v>37</v>
      </c>
      <c r="H4359" t="s">
        <v>53</v>
      </c>
      <c r="I4359">
        <v>1</v>
      </c>
      <c r="J4359" t="b">
        <v>0</v>
      </c>
      <c r="K4359" t="b">
        <v>0</v>
      </c>
      <c r="L4359" s="1">
        <v>255000</v>
      </c>
      <c r="M4359" s="2">
        <v>44446</v>
      </c>
      <c r="N4359" s="2">
        <v>44470</v>
      </c>
      <c r="O4359" s="2">
        <v>55397</v>
      </c>
      <c r="P4359">
        <v>360</v>
      </c>
      <c r="Q4359" s="3">
        <v>1106.78</v>
      </c>
      <c r="R4359">
        <v>3.25</v>
      </c>
      <c r="S4359" t="s">
        <v>926</v>
      </c>
      <c r="T4359" s="4">
        <v>418376</v>
      </c>
      <c r="U4359" s="7">
        <f>V4359+W4359</f>
        <v>649.19999999999982</v>
      </c>
      <c r="V4359" s="7">
        <f t="shared" si="394"/>
        <v>0</v>
      </c>
      <c r="W4359" s="7">
        <v>649.19999999999982</v>
      </c>
      <c r="AA4359" t="b">
        <v>0</v>
      </c>
      <c r="AB4359">
        <v>0</v>
      </c>
      <c r="AC4359">
        <v>0</v>
      </c>
      <c r="AD4359" t="b">
        <v>0</v>
      </c>
      <c r="AE4359" t="s">
        <v>39</v>
      </c>
      <c r="AF4359" t="b">
        <v>0</v>
      </c>
      <c r="AG4359">
        <v>1</v>
      </c>
      <c r="AH4359">
        <v>76</v>
      </c>
      <c r="AI4359" s="6">
        <v>3040</v>
      </c>
      <c r="AJ4359">
        <v>751</v>
      </c>
      <c r="AK4359" t="s">
        <v>40</v>
      </c>
      <c r="AL4359" t="s">
        <v>41</v>
      </c>
      <c r="AM4359" s="9">
        <v>1.05</v>
      </c>
      <c r="AN4359">
        <f>_xlfn.XLOOKUP(S4359,[1]umbs_prices!$A:$A,[1]umbs_prices!$D:$D)</f>
        <v>105</v>
      </c>
      <c r="AO4359" s="11">
        <f t="shared" si="395"/>
        <v>5.0000000000000044E-2</v>
      </c>
      <c r="AP4359" s="13">
        <f>(AM4359-1)*L4359</f>
        <v>12750.000000000011</v>
      </c>
      <c r="AQ4359" s="8">
        <f>AO4359*L4359</f>
        <v>12750.000000000011</v>
      </c>
      <c r="AR4359" s="1">
        <f t="shared" si="396"/>
        <v>0</v>
      </c>
      <c r="AS4359" s="8">
        <f>AQ4359+AR4359</f>
        <v>12750.000000000011</v>
      </c>
      <c r="AT4359" s="8">
        <f>AS4359-X4359</f>
        <v>12750.000000000011</v>
      </c>
      <c r="AU4359" s="11">
        <f>AT4359/L4359</f>
        <v>5.0000000000000044E-2</v>
      </c>
      <c r="AV4359">
        <f>(_xlfn.XLOOKUP(A4359,[2]loan_data!$A:$A,[2]loan_data!$Z:$Z)-100)%</f>
        <v>6.5937499999999996E-2</v>
      </c>
      <c r="AW4359" t="str">
        <f>_xlfn.XLOOKUP(A4359,[2]loan_data!$A:$A,[2]loan_data!$AA:$AA)</f>
        <v>golden_sachs</v>
      </c>
      <c r="AX4359" s="8">
        <f>AV4359*L4359</f>
        <v>16814.0625</v>
      </c>
      <c r="AY4359" s="8">
        <f t="shared" si="393"/>
        <v>16814.0625</v>
      </c>
      <c r="AZ4359" s="10">
        <f>AY4359/L4359</f>
        <v>6.5937499999999996E-2</v>
      </c>
    </row>
    <row r="4360" spans="1:52" x14ac:dyDescent="0.2">
      <c r="A4360">
        <v>5033223</v>
      </c>
      <c r="B4360" t="s">
        <v>33</v>
      </c>
      <c r="C4360" t="s">
        <v>288</v>
      </c>
      <c r="D4360" t="b">
        <v>1</v>
      </c>
      <c r="E4360" t="s">
        <v>35</v>
      </c>
      <c r="F4360" t="s">
        <v>36</v>
      </c>
      <c r="G4360" t="s">
        <v>37</v>
      </c>
      <c r="H4360" t="s">
        <v>38</v>
      </c>
      <c r="I4360">
        <v>1</v>
      </c>
      <c r="J4360" t="b">
        <v>0</v>
      </c>
      <c r="K4360" t="b">
        <v>0</v>
      </c>
      <c r="L4360" s="1">
        <v>295000</v>
      </c>
      <c r="M4360" s="2">
        <v>44446</v>
      </c>
      <c r="N4360" s="2">
        <v>44470</v>
      </c>
      <c r="O4360" s="2">
        <v>55397</v>
      </c>
      <c r="P4360">
        <v>360</v>
      </c>
      <c r="Q4360" s="3">
        <v>1221.01</v>
      </c>
      <c r="R4360">
        <v>2.875</v>
      </c>
      <c r="S4360" t="s">
        <v>924</v>
      </c>
      <c r="T4360" s="4">
        <v>567417</v>
      </c>
      <c r="U4360" s="7">
        <f>V4360+W4360</f>
        <v>3593.9999999999927</v>
      </c>
      <c r="V4360" s="7">
        <f t="shared" si="394"/>
        <v>2448.4999999999927</v>
      </c>
      <c r="W4360" s="7">
        <v>1145.5</v>
      </c>
      <c r="AA4360" t="b">
        <v>0</v>
      </c>
      <c r="AB4360">
        <v>0</v>
      </c>
      <c r="AC4360">
        <v>0</v>
      </c>
      <c r="AD4360" t="b">
        <v>0</v>
      </c>
      <c r="AE4360" t="s">
        <v>39</v>
      </c>
      <c r="AF4360" t="b">
        <v>0</v>
      </c>
      <c r="AG4360">
        <v>1</v>
      </c>
      <c r="AH4360">
        <v>47</v>
      </c>
      <c r="AI4360" s="6">
        <v>1841</v>
      </c>
      <c r="AJ4360">
        <v>751</v>
      </c>
      <c r="AK4360" t="s">
        <v>43</v>
      </c>
      <c r="AL4360" t="s">
        <v>50</v>
      </c>
      <c r="AM4360" s="9">
        <v>1.05</v>
      </c>
      <c r="AN4360">
        <f>_xlfn.XLOOKUP(S4360,[1]umbs_prices!$A:$A,[1]umbs_prices!$D:$D)</f>
        <v>104.17</v>
      </c>
      <c r="AO4360" s="11">
        <f t="shared" si="395"/>
        <v>4.170000000000007E-2</v>
      </c>
      <c r="AP4360" s="13">
        <f>(AM4360-1)*L4360</f>
        <v>14750.000000000013</v>
      </c>
      <c r="AQ4360" s="8">
        <f>AO4360*L4360</f>
        <v>12301.50000000002</v>
      </c>
      <c r="AR4360" s="1">
        <f t="shared" si="396"/>
        <v>2448.4999999999927</v>
      </c>
      <c r="AS4360" s="8">
        <f>AQ4360+AR4360</f>
        <v>14750.000000000013</v>
      </c>
      <c r="AT4360" s="8">
        <f>AS4360-X4360</f>
        <v>14750.000000000013</v>
      </c>
      <c r="AU4360" s="11">
        <f>AT4360/L4360</f>
        <v>5.0000000000000044E-2</v>
      </c>
      <c r="AV4360">
        <f>(_xlfn.XLOOKUP(A4360,[2]loan_data!$A:$A,[2]loan_data!$Z:$Z)-100)%</f>
        <v>4.6075000000000019E-2</v>
      </c>
      <c r="AW4360" t="str">
        <f>_xlfn.XLOOKUP(A4360,[2]loan_data!$A:$A,[2]loan_data!$AA:$AA)</f>
        <v>golden_sachs</v>
      </c>
      <c r="AX4360" s="8">
        <f>AV4360*L4360</f>
        <v>13592.125000000005</v>
      </c>
      <c r="AY4360" s="8">
        <f t="shared" si="393"/>
        <v>16040.624999999998</v>
      </c>
      <c r="AZ4360" s="10">
        <f>AY4360/L4360</f>
        <v>5.4374999999999993E-2</v>
      </c>
    </row>
    <row r="4361" spans="1:52" x14ac:dyDescent="0.2">
      <c r="A4361">
        <v>5033297</v>
      </c>
      <c r="B4361" t="s">
        <v>33</v>
      </c>
      <c r="C4361" t="s">
        <v>34</v>
      </c>
      <c r="D4361" t="b">
        <v>1</v>
      </c>
      <c r="E4361" t="s">
        <v>35</v>
      </c>
      <c r="F4361" t="s">
        <v>36</v>
      </c>
      <c r="G4361" t="s">
        <v>37</v>
      </c>
      <c r="H4361" t="s">
        <v>38</v>
      </c>
      <c r="I4361">
        <v>1</v>
      </c>
      <c r="J4361" t="b">
        <v>0</v>
      </c>
      <c r="K4361" t="b">
        <v>0</v>
      </c>
      <c r="L4361" s="1">
        <v>315000</v>
      </c>
      <c r="M4361" s="2">
        <v>44447</v>
      </c>
      <c r="N4361" s="2">
        <v>44470</v>
      </c>
      <c r="O4361" s="2">
        <v>55397</v>
      </c>
      <c r="P4361">
        <v>360</v>
      </c>
      <c r="Q4361" s="3">
        <v>1314.67</v>
      </c>
      <c r="R4361">
        <v>2.94</v>
      </c>
      <c r="S4361" t="s">
        <v>922</v>
      </c>
      <c r="T4361" s="4">
        <v>574608</v>
      </c>
      <c r="U4361" s="7">
        <f>V4361+W4361</f>
        <v>7080.7500000000018</v>
      </c>
      <c r="V4361" s="7">
        <f t="shared" si="394"/>
        <v>5701.5000000000018</v>
      </c>
      <c r="W4361" s="7">
        <v>1379.25</v>
      </c>
      <c r="AA4361" t="b">
        <v>0</v>
      </c>
      <c r="AB4361">
        <v>0</v>
      </c>
      <c r="AC4361">
        <v>0</v>
      </c>
      <c r="AD4361" t="b">
        <v>0</v>
      </c>
      <c r="AE4361" t="s">
        <v>39</v>
      </c>
      <c r="AF4361" t="b">
        <v>0</v>
      </c>
      <c r="AG4361">
        <v>1</v>
      </c>
      <c r="AH4361">
        <v>60</v>
      </c>
      <c r="AI4361" s="6">
        <v>2900</v>
      </c>
      <c r="AJ4361">
        <v>751</v>
      </c>
      <c r="AK4361" t="s">
        <v>40</v>
      </c>
      <c r="AL4361" t="s">
        <v>41</v>
      </c>
      <c r="AM4361" s="9">
        <v>1.05</v>
      </c>
      <c r="AN4361">
        <f>_xlfn.XLOOKUP(S4361,[1]umbs_prices!$A:$A,[1]umbs_prices!$D:$D)</f>
        <v>103.19</v>
      </c>
      <c r="AO4361" s="11">
        <f t="shared" si="395"/>
        <v>3.1900000000000039E-2</v>
      </c>
      <c r="AP4361" s="13">
        <f>(AM4361-1)*L4361</f>
        <v>15750.000000000015</v>
      </c>
      <c r="AQ4361" s="8">
        <f>AO4361*L4361</f>
        <v>10048.500000000013</v>
      </c>
      <c r="AR4361" s="1">
        <f t="shared" si="396"/>
        <v>5701.5000000000018</v>
      </c>
      <c r="AS4361" s="8">
        <f>AQ4361+AR4361</f>
        <v>15750.000000000015</v>
      </c>
      <c r="AT4361" s="8">
        <f>AS4361-X4361</f>
        <v>15750.000000000015</v>
      </c>
      <c r="AU4361" s="11">
        <f>AT4361/L4361</f>
        <v>5.0000000000000044E-2</v>
      </c>
      <c r="AV4361">
        <f>(_xlfn.XLOOKUP(A4361,[2]loan_data!$A:$A,[2]loan_data!$Z:$Z)-100)%</f>
        <v>3.7212499999999975E-2</v>
      </c>
      <c r="AW4361" t="str">
        <f>_xlfn.XLOOKUP(A4361,[2]loan_data!$A:$A,[2]loan_data!$AA:$AA)</f>
        <v>storgan_manley</v>
      </c>
      <c r="AX4361" s="8">
        <f>AV4361*L4361</f>
        <v>11721.937499999993</v>
      </c>
      <c r="AY4361" s="8">
        <f t="shared" si="393"/>
        <v>17423.437499999993</v>
      </c>
      <c r="AZ4361" s="10">
        <f>AY4361/L4361</f>
        <v>5.531249999999998E-2</v>
      </c>
    </row>
    <row r="4362" spans="1:52" x14ac:dyDescent="0.2">
      <c r="A4362">
        <v>5033303</v>
      </c>
      <c r="B4362" t="s">
        <v>61</v>
      </c>
      <c r="C4362" t="s">
        <v>323</v>
      </c>
      <c r="D4362" t="b">
        <v>1</v>
      </c>
      <c r="E4362" t="s">
        <v>35</v>
      </c>
      <c r="F4362" t="s">
        <v>36</v>
      </c>
      <c r="G4362" t="s">
        <v>37</v>
      </c>
      <c r="H4362" t="s">
        <v>38</v>
      </c>
      <c r="I4362">
        <v>1</v>
      </c>
      <c r="J4362" t="b">
        <v>0</v>
      </c>
      <c r="K4362" t="b">
        <v>0</v>
      </c>
      <c r="L4362" s="1">
        <v>275000</v>
      </c>
      <c r="M4362" s="2">
        <v>44448</v>
      </c>
      <c r="N4362" s="2">
        <v>44470</v>
      </c>
      <c r="O4362" s="2">
        <v>49919</v>
      </c>
      <c r="P4362">
        <v>180</v>
      </c>
      <c r="Q4362" s="3">
        <v>1798.12</v>
      </c>
      <c r="R4362">
        <v>2.25</v>
      </c>
      <c r="S4362" t="s">
        <v>921</v>
      </c>
      <c r="T4362" s="4">
        <v>583493</v>
      </c>
      <c r="U4362" s="7">
        <f>V4362+W4362</f>
        <v>14977.300000000039</v>
      </c>
      <c r="V4362" s="7">
        <f t="shared" si="394"/>
        <v>14080.000000000038</v>
      </c>
      <c r="W4362" s="7">
        <v>897.30000000000018</v>
      </c>
      <c r="AA4362" t="b">
        <v>0</v>
      </c>
      <c r="AB4362">
        <v>0</v>
      </c>
      <c r="AC4362">
        <v>0</v>
      </c>
      <c r="AD4362" t="b">
        <v>0</v>
      </c>
      <c r="AE4362" t="s">
        <v>39</v>
      </c>
      <c r="AF4362" t="b">
        <v>0</v>
      </c>
      <c r="AG4362">
        <v>1</v>
      </c>
      <c r="AH4362">
        <v>213</v>
      </c>
      <c r="AI4362" s="6">
        <v>7278</v>
      </c>
      <c r="AJ4362">
        <v>751</v>
      </c>
      <c r="AK4362" t="s">
        <v>40</v>
      </c>
      <c r="AL4362" t="s">
        <v>50</v>
      </c>
      <c r="AM4362" s="9">
        <v>1.05</v>
      </c>
      <c r="AN4362">
        <f>_xlfn.XLOOKUP(S4362,[1]umbs_prices!$A:$A,[1]umbs_prices!$D:$D)</f>
        <v>99.88</v>
      </c>
      <c r="AO4362" s="11">
        <f t="shared" si="395"/>
        <v>-1.2000000000000899E-3</v>
      </c>
      <c r="AP4362" s="13">
        <f>(AM4362-1)*L4362</f>
        <v>13750.000000000013</v>
      </c>
      <c r="AQ4362" s="8">
        <f>AO4362*L4362</f>
        <v>-330.00000000002473</v>
      </c>
      <c r="AR4362" s="1">
        <f t="shared" si="396"/>
        <v>14080.000000000038</v>
      </c>
      <c r="AS4362" s="8">
        <f>AQ4362+AR4362</f>
        <v>13750.000000000013</v>
      </c>
      <c r="AT4362" s="8">
        <f>AS4362-X4362</f>
        <v>13750.000000000013</v>
      </c>
      <c r="AU4362" s="11">
        <f>AT4362/L4362</f>
        <v>5.0000000000000044E-2</v>
      </c>
      <c r="AV4362">
        <f>(_xlfn.XLOOKUP(A4362,[2]loan_data!$A:$A,[2]loan_data!$Z:$Z)-100)%</f>
        <v>8.1749999999999549E-3</v>
      </c>
      <c r="AW4362" t="str">
        <f>_xlfn.XLOOKUP(A4362,[2]loan_data!$A:$A,[2]loan_data!$AA:$AA)</f>
        <v>golden_sachs</v>
      </c>
      <c r="AX4362" s="8">
        <f>AV4362*L4362</f>
        <v>2248.1249999999877</v>
      </c>
      <c r="AY4362" s="8">
        <f t="shared" si="393"/>
        <v>16328.125000000025</v>
      </c>
      <c r="AZ4362" s="10">
        <f>AY4362/L4362</f>
        <v>5.9375000000000094E-2</v>
      </c>
    </row>
    <row r="4363" spans="1:52" x14ac:dyDescent="0.2">
      <c r="A4363">
        <v>5033439</v>
      </c>
      <c r="B4363" t="s">
        <v>51</v>
      </c>
      <c r="C4363" t="s">
        <v>92</v>
      </c>
      <c r="D4363" t="b">
        <v>1</v>
      </c>
      <c r="E4363" t="s">
        <v>35</v>
      </c>
      <c r="F4363" t="s">
        <v>36</v>
      </c>
      <c r="G4363" t="s">
        <v>37</v>
      </c>
      <c r="H4363" t="s">
        <v>53</v>
      </c>
      <c r="I4363">
        <v>1</v>
      </c>
      <c r="J4363" t="b">
        <v>0</v>
      </c>
      <c r="K4363" t="b">
        <v>0</v>
      </c>
      <c r="L4363" s="1">
        <v>175000</v>
      </c>
      <c r="M4363" s="2">
        <v>44452</v>
      </c>
      <c r="N4363" s="2">
        <v>44470</v>
      </c>
      <c r="O4363" s="2">
        <v>55397</v>
      </c>
      <c r="P4363">
        <v>360</v>
      </c>
      <c r="Q4363" s="3">
        <v>771.5</v>
      </c>
      <c r="R4363">
        <v>3.375</v>
      </c>
      <c r="S4363" t="s">
        <v>920</v>
      </c>
      <c r="T4363" s="4">
        <v>218750</v>
      </c>
      <c r="U4363" s="7">
        <f>V4363+W4363</f>
        <v>2664.5000000000018</v>
      </c>
      <c r="V4363" s="7">
        <f t="shared" si="394"/>
        <v>682.50000000000182</v>
      </c>
      <c r="W4363" s="7">
        <v>1982</v>
      </c>
      <c r="AA4363" t="b">
        <v>0</v>
      </c>
      <c r="AB4363">
        <v>0</v>
      </c>
      <c r="AC4363">
        <v>0</v>
      </c>
      <c r="AD4363" t="b">
        <v>0</v>
      </c>
      <c r="AE4363" t="s">
        <v>39</v>
      </c>
      <c r="AF4363" t="b">
        <v>0</v>
      </c>
      <c r="AG4363">
        <v>1</v>
      </c>
      <c r="AH4363">
        <v>43</v>
      </c>
      <c r="AI4363" s="6">
        <v>1541</v>
      </c>
      <c r="AJ4363">
        <v>751</v>
      </c>
      <c r="AK4363" t="s">
        <v>40</v>
      </c>
      <c r="AL4363" t="s">
        <v>50</v>
      </c>
      <c r="AM4363" s="9">
        <v>1.05</v>
      </c>
      <c r="AN4363">
        <f>_xlfn.XLOOKUP(S4363,[1]umbs_prices!$A:$A,[1]umbs_prices!$D:$D)</f>
        <v>104.61</v>
      </c>
      <c r="AO4363" s="11">
        <f t="shared" si="395"/>
        <v>4.610000000000003E-2</v>
      </c>
      <c r="AP4363" s="13">
        <f>(AM4363-1)*L4363</f>
        <v>8750.0000000000073</v>
      </c>
      <c r="AQ4363" s="8">
        <f>AO4363*L4363</f>
        <v>8067.5000000000055</v>
      </c>
      <c r="AR4363" s="1">
        <f t="shared" si="396"/>
        <v>682.50000000000182</v>
      </c>
      <c r="AS4363" s="8">
        <f>AQ4363+AR4363</f>
        <v>8750.0000000000073</v>
      </c>
      <c r="AT4363" s="8">
        <f>AS4363-X4363</f>
        <v>8750.0000000000073</v>
      </c>
      <c r="AU4363" s="11">
        <f>AT4363/L4363</f>
        <v>5.0000000000000044E-2</v>
      </c>
      <c r="AV4363">
        <f>(_xlfn.XLOOKUP(A4363,[2]loan_data!$A:$A,[2]loan_data!$Z:$Z)-100)%</f>
        <v>5.4849999999999996E-2</v>
      </c>
      <c r="AW4363" t="str">
        <f>_xlfn.XLOOKUP(A4363,[2]loan_data!$A:$A,[2]loan_data!$AA:$AA)</f>
        <v>golden_sachs</v>
      </c>
      <c r="AX4363" s="8">
        <f>AV4363*L4363</f>
        <v>9598.75</v>
      </c>
      <c r="AY4363" s="8">
        <f t="shared" si="393"/>
        <v>10281.250000000002</v>
      </c>
      <c r="AZ4363" s="10">
        <f>AY4363/L4363</f>
        <v>5.8750000000000011E-2</v>
      </c>
    </row>
    <row r="4364" spans="1:52" x14ac:dyDescent="0.2">
      <c r="A4364">
        <v>5033515</v>
      </c>
      <c r="B4364" t="s">
        <v>180</v>
      </c>
      <c r="C4364" t="s">
        <v>181</v>
      </c>
      <c r="D4364" t="b">
        <v>1</v>
      </c>
      <c r="E4364" t="s">
        <v>35</v>
      </c>
      <c r="F4364" t="s">
        <v>36</v>
      </c>
      <c r="G4364" t="s">
        <v>37</v>
      </c>
      <c r="H4364" t="s">
        <v>53</v>
      </c>
      <c r="I4364">
        <v>1</v>
      </c>
      <c r="J4364" t="b">
        <v>0</v>
      </c>
      <c r="K4364" t="b">
        <v>0</v>
      </c>
      <c r="L4364" s="1">
        <v>385000</v>
      </c>
      <c r="M4364" s="2">
        <v>44452</v>
      </c>
      <c r="N4364" s="2">
        <v>44470</v>
      </c>
      <c r="O4364" s="2">
        <v>55397</v>
      </c>
      <c r="P4364">
        <v>360</v>
      </c>
      <c r="Q4364" s="3">
        <v>1617.08</v>
      </c>
      <c r="R4364">
        <v>2.99</v>
      </c>
      <c r="S4364" t="s">
        <v>922</v>
      </c>
      <c r="T4364" s="4">
        <v>527398</v>
      </c>
      <c r="U4364" s="7">
        <f>V4364+W4364</f>
        <v>9060.0000000000036</v>
      </c>
      <c r="V4364" s="7">
        <f t="shared" si="394"/>
        <v>6968.5000000000036</v>
      </c>
      <c r="W4364" s="7">
        <v>2091.5</v>
      </c>
      <c r="AA4364" t="b">
        <v>0</v>
      </c>
      <c r="AB4364">
        <v>0</v>
      </c>
      <c r="AC4364">
        <v>0</v>
      </c>
      <c r="AD4364" t="b">
        <v>0</v>
      </c>
      <c r="AE4364" t="s">
        <v>39</v>
      </c>
      <c r="AF4364" t="b">
        <v>0</v>
      </c>
      <c r="AG4364">
        <v>1</v>
      </c>
      <c r="AH4364">
        <v>68</v>
      </c>
      <c r="AI4364" s="6">
        <v>2494</v>
      </c>
      <c r="AJ4364">
        <v>751</v>
      </c>
      <c r="AK4364" t="s">
        <v>40</v>
      </c>
      <c r="AL4364" t="s">
        <v>50</v>
      </c>
      <c r="AM4364" s="9">
        <v>1.05</v>
      </c>
      <c r="AN4364">
        <f>_xlfn.XLOOKUP(S4364,[1]umbs_prices!$A:$A,[1]umbs_prices!$D:$D)</f>
        <v>103.19</v>
      </c>
      <c r="AO4364" s="11">
        <f t="shared" si="395"/>
        <v>3.1900000000000039E-2</v>
      </c>
      <c r="AP4364" s="13">
        <f>(AM4364-1)*L4364</f>
        <v>19250.000000000018</v>
      </c>
      <c r="AQ4364" s="8">
        <f>AO4364*L4364</f>
        <v>12281.500000000015</v>
      </c>
      <c r="AR4364" s="1">
        <f t="shared" si="396"/>
        <v>6968.5000000000036</v>
      </c>
      <c r="AS4364" s="8">
        <f>AQ4364+AR4364</f>
        <v>19250.000000000018</v>
      </c>
      <c r="AT4364" s="8">
        <f>AS4364-X4364</f>
        <v>19250.000000000018</v>
      </c>
      <c r="AU4364" s="11">
        <f>AT4364/L4364</f>
        <v>5.0000000000000044E-2</v>
      </c>
      <c r="AV4364">
        <f>(_xlfn.XLOOKUP(A4364,[2]loan_data!$A:$A,[2]loan_data!$Z:$Z)-100)%</f>
        <v>3.6587499999999974E-2</v>
      </c>
      <c r="AW4364" t="str">
        <f>_xlfn.XLOOKUP(A4364,[2]loan_data!$A:$A,[2]loan_data!$AA:$AA)</f>
        <v>pj_logan</v>
      </c>
      <c r="AX4364" s="8">
        <f>AV4364*L4364</f>
        <v>14086.187499999991</v>
      </c>
      <c r="AY4364" s="8">
        <f t="shared" si="393"/>
        <v>21054.687499999993</v>
      </c>
      <c r="AZ4364" s="10">
        <f>AY4364/L4364</f>
        <v>5.4687499999999979E-2</v>
      </c>
    </row>
    <row r="4365" spans="1:52" x14ac:dyDescent="0.2">
      <c r="A4365">
        <v>5033575</v>
      </c>
      <c r="B4365" t="s">
        <v>33</v>
      </c>
      <c r="C4365" t="s">
        <v>295</v>
      </c>
      <c r="D4365" t="b">
        <v>1</v>
      </c>
      <c r="E4365" t="s">
        <v>35</v>
      </c>
      <c r="F4365" t="s">
        <v>36</v>
      </c>
      <c r="G4365" t="s">
        <v>37</v>
      </c>
      <c r="H4365" t="s">
        <v>38</v>
      </c>
      <c r="I4365">
        <v>1</v>
      </c>
      <c r="J4365" t="b">
        <v>0</v>
      </c>
      <c r="K4365" t="b">
        <v>0</v>
      </c>
      <c r="L4365" s="1">
        <v>235000</v>
      </c>
      <c r="M4365" s="2">
        <v>44453</v>
      </c>
      <c r="N4365" s="2">
        <v>44470</v>
      </c>
      <c r="O4365" s="2">
        <v>55397</v>
      </c>
      <c r="P4365">
        <v>360</v>
      </c>
      <c r="Q4365" s="3">
        <v>941.81999999999994</v>
      </c>
      <c r="R4365">
        <v>2.625</v>
      </c>
      <c r="S4365" t="s">
        <v>921</v>
      </c>
      <c r="T4365" s="4">
        <v>324138</v>
      </c>
      <c r="U4365" s="7">
        <f>V4365+W4365</f>
        <v>13074.000000000033</v>
      </c>
      <c r="V4365" s="7">
        <f t="shared" si="394"/>
        <v>12032.000000000033</v>
      </c>
      <c r="W4365" s="7">
        <v>1042</v>
      </c>
      <c r="AA4365" t="b">
        <v>0</v>
      </c>
      <c r="AB4365">
        <v>0</v>
      </c>
      <c r="AC4365">
        <v>0</v>
      </c>
      <c r="AD4365" t="b">
        <v>0</v>
      </c>
      <c r="AE4365" t="s">
        <v>39</v>
      </c>
      <c r="AF4365" t="b">
        <v>0</v>
      </c>
      <c r="AG4365">
        <v>1</v>
      </c>
      <c r="AH4365">
        <v>52</v>
      </c>
      <c r="AI4365" s="6">
        <v>1300</v>
      </c>
      <c r="AJ4365">
        <v>751</v>
      </c>
      <c r="AK4365" t="s">
        <v>40</v>
      </c>
      <c r="AL4365" t="s">
        <v>50</v>
      </c>
      <c r="AM4365" s="9">
        <v>1.05</v>
      </c>
      <c r="AN4365">
        <f>_xlfn.XLOOKUP(S4365,[1]umbs_prices!$A:$A,[1]umbs_prices!$D:$D)</f>
        <v>99.88</v>
      </c>
      <c r="AO4365" s="11">
        <f t="shared" si="395"/>
        <v>-1.2000000000000899E-3</v>
      </c>
      <c r="AP4365" s="13">
        <f>(AM4365-1)*L4365</f>
        <v>11750.000000000011</v>
      </c>
      <c r="AQ4365" s="8">
        <f>AO4365*L4365</f>
        <v>-282.00000000002115</v>
      </c>
      <c r="AR4365" s="1">
        <f t="shared" si="396"/>
        <v>12032.000000000033</v>
      </c>
      <c r="AS4365" s="8">
        <f>AQ4365+AR4365</f>
        <v>11750.000000000011</v>
      </c>
      <c r="AT4365" s="8">
        <f>AS4365-X4365</f>
        <v>11750.000000000011</v>
      </c>
      <c r="AU4365" s="11">
        <f>AT4365/L4365</f>
        <v>5.0000000000000044E-2</v>
      </c>
      <c r="AV4365">
        <f>(_xlfn.XLOOKUP(A4365,[2]loan_data!$A:$A,[2]loan_data!$Z:$Z)-100)%</f>
        <v>1.4737499999999954E-2</v>
      </c>
      <c r="AW4365" t="str">
        <f>_xlfn.XLOOKUP(A4365,[2]loan_data!$A:$A,[2]loan_data!$AA:$AA)</f>
        <v>golden_sachs</v>
      </c>
      <c r="AX4365" s="8">
        <f>AV4365*L4365</f>
        <v>3463.3124999999891</v>
      </c>
      <c r="AY4365" s="8">
        <f t="shared" si="393"/>
        <v>15495.312500000022</v>
      </c>
      <c r="AZ4365" s="10">
        <f>AY4365/L4365</f>
        <v>6.5937500000000093E-2</v>
      </c>
    </row>
    <row r="4366" spans="1:52" x14ac:dyDescent="0.2">
      <c r="A4366">
        <v>5033626</v>
      </c>
      <c r="B4366" t="s">
        <v>80</v>
      </c>
      <c r="C4366" t="s">
        <v>204</v>
      </c>
      <c r="D4366" t="b">
        <v>1</v>
      </c>
      <c r="E4366" t="s">
        <v>35</v>
      </c>
      <c r="F4366" t="s">
        <v>36</v>
      </c>
      <c r="G4366" t="s">
        <v>37</v>
      </c>
      <c r="H4366" t="s">
        <v>38</v>
      </c>
      <c r="I4366">
        <v>1</v>
      </c>
      <c r="J4366" t="b">
        <v>0</v>
      </c>
      <c r="K4366" t="b">
        <v>0</v>
      </c>
      <c r="L4366" s="1">
        <v>225000</v>
      </c>
      <c r="M4366" s="2">
        <v>44453</v>
      </c>
      <c r="N4366" s="2">
        <v>44470</v>
      </c>
      <c r="O4366" s="2">
        <v>55397</v>
      </c>
      <c r="P4366">
        <v>360</v>
      </c>
      <c r="Q4366" s="3">
        <v>945.05</v>
      </c>
      <c r="R4366">
        <v>2.99</v>
      </c>
      <c r="S4366" t="s">
        <v>924</v>
      </c>
      <c r="T4366" s="4">
        <v>377581</v>
      </c>
      <c r="U4366" s="7">
        <f>V4366+W4366</f>
        <v>1974.4999999999927</v>
      </c>
      <c r="V4366" s="7">
        <f t="shared" si="394"/>
        <v>1867.4999999999927</v>
      </c>
      <c r="W4366" s="7">
        <v>107</v>
      </c>
      <c r="AA4366" t="b">
        <v>0</v>
      </c>
      <c r="AB4366">
        <v>0</v>
      </c>
      <c r="AC4366">
        <v>0</v>
      </c>
      <c r="AD4366" t="b">
        <v>0</v>
      </c>
      <c r="AE4366" t="s">
        <v>39</v>
      </c>
      <c r="AF4366" t="b">
        <v>0</v>
      </c>
      <c r="AG4366">
        <v>1</v>
      </c>
      <c r="AH4366">
        <v>74</v>
      </c>
      <c r="AI4366" s="6">
        <v>2344</v>
      </c>
      <c r="AJ4366">
        <v>751</v>
      </c>
      <c r="AK4366" t="s">
        <v>58</v>
      </c>
      <c r="AL4366" t="s">
        <v>50</v>
      </c>
      <c r="AM4366" s="9">
        <v>1.05</v>
      </c>
      <c r="AN4366">
        <f>_xlfn.XLOOKUP(S4366,[1]umbs_prices!$A:$A,[1]umbs_prices!$D:$D)</f>
        <v>104.17</v>
      </c>
      <c r="AO4366" s="11">
        <f t="shared" si="395"/>
        <v>4.170000000000007E-2</v>
      </c>
      <c r="AP4366" s="13">
        <f>(AM4366-1)*L4366</f>
        <v>11250.000000000009</v>
      </c>
      <c r="AQ4366" s="8">
        <f>AO4366*L4366</f>
        <v>9382.5000000000164</v>
      </c>
      <c r="AR4366" s="1">
        <f t="shared" si="396"/>
        <v>1867.4999999999927</v>
      </c>
      <c r="AS4366" s="8">
        <f>AQ4366+AR4366</f>
        <v>11250.000000000009</v>
      </c>
      <c r="AT4366" s="8">
        <f>AS4366-X4366</f>
        <v>11250.000000000009</v>
      </c>
      <c r="AU4366" s="11">
        <f>AT4366/L4366</f>
        <v>5.0000000000000037E-2</v>
      </c>
      <c r="AV4366">
        <f>(_xlfn.XLOOKUP(A4366,[2]loan_data!$A:$A,[2]loan_data!$Z:$Z)-100)%</f>
        <v>5.7637500000000015E-2</v>
      </c>
      <c r="AW4366" t="str">
        <f>_xlfn.XLOOKUP(A4366,[2]loan_data!$A:$A,[2]loan_data!$AA:$AA)</f>
        <v>golden_sachs</v>
      </c>
      <c r="AX4366" s="8">
        <f>AV4366*L4366</f>
        <v>12968.437500000004</v>
      </c>
      <c r="AY4366" s="8">
        <f t="shared" si="393"/>
        <v>14835.937499999996</v>
      </c>
      <c r="AZ4366" s="10">
        <f>AY4366/L4366</f>
        <v>6.5937499999999982E-2</v>
      </c>
    </row>
    <row r="4367" spans="1:52" x14ac:dyDescent="0.2">
      <c r="A4367">
        <v>5033629</v>
      </c>
      <c r="B4367" t="s">
        <v>33</v>
      </c>
      <c r="C4367" t="s">
        <v>658</v>
      </c>
      <c r="D4367" t="b">
        <v>1</v>
      </c>
      <c r="E4367" t="s">
        <v>35</v>
      </c>
      <c r="F4367" t="s">
        <v>36</v>
      </c>
      <c r="G4367" t="s">
        <v>37</v>
      </c>
      <c r="H4367" t="s">
        <v>38</v>
      </c>
      <c r="I4367">
        <v>1</v>
      </c>
      <c r="J4367" t="b">
        <v>0</v>
      </c>
      <c r="K4367" t="b">
        <v>0</v>
      </c>
      <c r="L4367" s="1">
        <v>195000</v>
      </c>
      <c r="M4367" s="2">
        <v>44454</v>
      </c>
      <c r="N4367" s="2">
        <v>44501</v>
      </c>
      <c r="O4367" s="2">
        <v>55427</v>
      </c>
      <c r="P4367">
        <v>360</v>
      </c>
      <c r="Q4367" s="3">
        <v>833.17</v>
      </c>
      <c r="R4367">
        <v>3.125</v>
      </c>
      <c r="S4367" t="s">
        <v>922</v>
      </c>
      <c r="T4367" s="4">
        <v>369529</v>
      </c>
      <c r="U4367" s="7">
        <f>V4367+W4367</f>
        <v>5284.0000000000018</v>
      </c>
      <c r="V4367" s="7">
        <f t="shared" si="394"/>
        <v>3529.5000000000018</v>
      </c>
      <c r="W4367" s="7">
        <v>1754.5</v>
      </c>
      <c r="AA4367" t="b">
        <v>0</v>
      </c>
      <c r="AB4367">
        <v>0</v>
      </c>
      <c r="AC4367">
        <v>0</v>
      </c>
      <c r="AD4367" t="b">
        <v>0</v>
      </c>
      <c r="AE4367" t="s">
        <v>45</v>
      </c>
      <c r="AF4367" t="b">
        <v>0</v>
      </c>
      <c r="AG4367">
        <v>1</v>
      </c>
      <c r="AH4367">
        <v>139</v>
      </c>
      <c r="AI4367" s="6">
        <v>4286</v>
      </c>
      <c r="AJ4367">
        <v>751</v>
      </c>
      <c r="AK4367" t="s">
        <v>40</v>
      </c>
      <c r="AL4367" t="s">
        <v>50</v>
      </c>
      <c r="AM4367" s="9">
        <v>1.05</v>
      </c>
      <c r="AN4367">
        <f>_xlfn.XLOOKUP(S4367,[1]umbs_prices!$A:$A,[1]umbs_prices!$D:$D)</f>
        <v>103.19</v>
      </c>
      <c r="AO4367" s="11">
        <f t="shared" si="395"/>
        <v>3.1900000000000039E-2</v>
      </c>
      <c r="AP4367" s="13">
        <f>(AM4367-1)*L4367</f>
        <v>9750.0000000000091</v>
      </c>
      <c r="AQ4367" s="8">
        <f>AO4367*L4367</f>
        <v>6220.5000000000073</v>
      </c>
      <c r="AR4367" s="1">
        <f t="shared" si="396"/>
        <v>3529.5000000000018</v>
      </c>
      <c r="AS4367" s="8">
        <f>AQ4367+AR4367</f>
        <v>9750.0000000000091</v>
      </c>
      <c r="AT4367" s="8">
        <f>AS4367-X4367</f>
        <v>9750.0000000000091</v>
      </c>
      <c r="AU4367" s="11">
        <f>AT4367/L4367</f>
        <v>5.0000000000000044E-2</v>
      </c>
      <c r="AV4367">
        <f>(_xlfn.XLOOKUP(A4367,[2]loan_data!$A:$A,[2]loan_data!$Z:$Z)-100)%</f>
        <v>3.1899999999999977E-2</v>
      </c>
      <c r="AW4367" t="str">
        <f>_xlfn.XLOOKUP(A4367,[2]loan_data!$A:$A,[2]loan_data!$AA:$AA)</f>
        <v>umbs_price</v>
      </c>
      <c r="AX4367" s="8">
        <f>AV4367*L4367</f>
        <v>6220.4999999999955</v>
      </c>
    </row>
    <row r="4368" spans="1:52" x14ac:dyDescent="0.2">
      <c r="A4368">
        <v>5033640</v>
      </c>
      <c r="B4368" t="s">
        <v>172</v>
      </c>
      <c r="C4368" t="s">
        <v>850</v>
      </c>
      <c r="D4368" t="b">
        <v>1</v>
      </c>
      <c r="E4368" t="s">
        <v>35</v>
      </c>
      <c r="F4368" t="s">
        <v>36</v>
      </c>
      <c r="G4368" t="s">
        <v>37</v>
      </c>
      <c r="H4368" t="s">
        <v>38</v>
      </c>
      <c r="I4368">
        <v>1</v>
      </c>
      <c r="J4368" t="b">
        <v>0</v>
      </c>
      <c r="K4368" t="b">
        <v>0</v>
      </c>
      <c r="L4368" s="1">
        <v>105000</v>
      </c>
      <c r="M4368" s="2">
        <v>44454</v>
      </c>
      <c r="N4368" s="2">
        <v>44501</v>
      </c>
      <c r="O4368" s="2">
        <v>55427</v>
      </c>
      <c r="P4368">
        <v>360</v>
      </c>
      <c r="Q4368" s="3">
        <v>441.02</v>
      </c>
      <c r="R4368">
        <v>2.99</v>
      </c>
      <c r="S4368" t="s">
        <v>924</v>
      </c>
      <c r="T4368" s="4">
        <v>176649</v>
      </c>
      <c r="U4368" s="7">
        <f>V4368+W4368</f>
        <v>1363.7699999999973</v>
      </c>
      <c r="V4368" s="7">
        <f t="shared" si="394"/>
        <v>871.49999999999727</v>
      </c>
      <c r="W4368" s="7">
        <v>492.27</v>
      </c>
      <c r="AA4368" t="b">
        <v>0</v>
      </c>
      <c r="AB4368">
        <v>0</v>
      </c>
      <c r="AC4368">
        <v>0</v>
      </c>
      <c r="AD4368" t="b">
        <v>0</v>
      </c>
      <c r="AE4368" t="s">
        <v>39</v>
      </c>
      <c r="AF4368" t="b">
        <v>0</v>
      </c>
      <c r="AG4368">
        <v>1</v>
      </c>
      <c r="AH4368">
        <v>29</v>
      </c>
      <c r="AI4368" s="6">
        <v>943</v>
      </c>
      <c r="AJ4368">
        <v>751</v>
      </c>
      <c r="AK4368" t="s">
        <v>58</v>
      </c>
      <c r="AL4368" t="s">
        <v>50</v>
      </c>
      <c r="AM4368" s="9">
        <v>1.05</v>
      </c>
      <c r="AN4368">
        <f>_xlfn.XLOOKUP(S4368,[1]umbs_prices!$A:$A,[1]umbs_prices!$D:$D)</f>
        <v>104.17</v>
      </c>
      <c r="AO4368" s="11">
        <f t="shared" si="395"/>
        <v>4.170000000000007E-2</v>
      </c>
      <c r="AP4368" s="13">
        <f>(AM4368-1)*L4368</f>
        <v>5250.0000000000045</v>
      </c>
      <c r="AQ4368" s="8">
        <f>AO4368*L4368</f>
        <v>4378.5000000000073</v>
      </c>
      <c r="AR4368" s="1">
        <f t="shared" si="396"/>
        <v>871.49999999999727</v>
      </c>
      <c r="AS4368" s="8">
        <f>AQ4368+AR4368</f>
        <v>5250.0000000000045</v>
      </c>
      <c r="AT4368" s="8">
        <f>AS4368-X4368</f>
        <v>5250.0000000000045</v>
      </c>
      <c r="AU4368" s="11">
        <f>AT4368/L4368</f>
        <v>5.0000000000000044E-2</v>
      </c>
      <c r="AV4368">
        <f>(_xlfn.XLOOKUP(A4368,[2]loan_data!$A:$A,[2]loan_data!$Z:$Z)-100)%</f>
        <v>4.1700000000000015E-2</v>
      </c>
      <c r="AW4368" t="str">
        <f>_xlfn.XLOOKUP(A4368,[2]loan_data!$A:$A,[2]loan_data!$AA:$AA)</f>
        <v>umbs_price</v>
      </c>
      <c r="AX4368" s="8">
        <f>AV4368*L4368</f>
        <v>4378.5000000000018</v>
      </c>
    </row>
    <row r="4369" spans="1:52" x14ac:dyDescent="0.2">
      <c r="A4369">
        <v>5033649</v>
      </c>
      <c r="B4369" t="s">
        <v>162</v>
      </c>
      <c r="C4369" t="s">
        <v>851</v>
      </c>
      <c r="D4369" t="b">
        <v>1</v>
      </c>
      <c r="E4369" t="s">
        <v>35</v>
      </c>
      <c r="F4369" t="s">
        <v>36</v>
      </c>
      <c r="G4369" t="s">
        <v>37</v>
      </c>
      <c r="H4369" t="s">
        <v>53</v>
      </c>
      <c r="I4369">
        <v>1</v>
      </c>
      <c r="J4369" t="b">
        <v>0</v>
      </c>
      <c r="K4369" t="b">
        <v>0</v>
      </c>
      <c r="L4369" s="1">
        <v>195000</v>
      </c>
      <c r="M4369" s="2">
        <v>44454</v>
      </c>
      <c r="N4369" s="2">
        <v>44501</v>
      </c>
      <c r="O4369" s="2">
        <v>55427</v>
      </c>
      <c r="P4369">
        <v>360</v>
      </c>
      <c r="Q4369" s="3">
        <v>819.04</v>
      </c>
      <c r="R4369">
        <v>2.99</v>
      </c>
      <c r="S4369" t="s">
        <v>922</v>
      </c>
      <c r="T4369" s="4">
        <v>408377</v>
      </c>
      <c r="U4369" s="7">
        <f>V4369+W4369</f>
        <v>5074.5000000000018</v>
      </c>
      <c r="V4369" s="7">
        <f t="shared" si="394"/>
        <v>3529.5000000000018</v>
      </c>
      <c r="W4369" s="7">
        <v>1545</v>
      </c>
      <c r="AA4369" t="b">
        <v>0</v>
      </c>
      <c r="AB4369">
        <v>0</v>
      </c>
      <c r="AC4369">
        <v>0</v>
      </c>
      <c r="AD4369" t="b">
        <v>0</v>
      </c>
      <c r="AE4369" t="s">
        <v>39</v>
      </c>
      <c r="AF4369" t="b">
        <v>0</v>
      </c>
      <c r="AG4369">
        <v>1</v>
      </c>
      <c r="AH4369">
        <v>41</v>
      </c>
      <c r="AI4369" s="6">
        <v>1162</v>
      </c>
      <c r="AJ4369">
        <v>751</v>
      </c>
      <c r="AK4369" t="s">
        <v>40</v>
      </c>
      <c r="AL4369" t="s">
        <v>50</v>
      </c>
      <c r="AM4369" s="9">
        <v>1.05</v>
      </c>
      <c r="AN4369">
        <f>_xlfn.XLOOKUP(S4369,[1]umbs_prices!$A:$A,[1]umbs_prices!$D:$D)</f>
        <v>103.19</v>
      </c>
      <c r="AO4369" s="11">
        <f t="shared" si="395"/>
        <v>3.1900000000000039E-2</v>
      </c>
      <c r="AP4369" s="13">
        <f>(AM4369-1)*L4369</f>
        <v>9750.0000000000091</v>
      </c>
      <c r="AQ4369" s="8">
        <f>AO4369*L4369</f>
        <v>6220.5000000000073</v>
      </c>
      <c r="AR4369" s="1">
        <f t="shared" si="396"/>
        <v>3529.5000000000018</v>
      </c>
      <c r="AS4369" s="8">
        <f>AQ4369+AR4369</f>
        <v>9750.0000000000091</v>
      </c>
      <c r="AT4369" s="8">
        <f>AS4369-X4369</f>
        <v>9750.0000000000091</v>
      </c>
      <c r="AU4369" s="11">
        <f>AT4369/L4369</f>
        <v>5.0000000000000044E-2</v>
      </c>
      <c r="AV4369">
        <f>(_xlfn.XLOOKUP(A4369,[2]loan_data!$A:$A,[2]loan_data!$Z:$Z)-100)%</f>
        <v>4.0962499999999978E-2</v>
      </c>
      <c r="AW4369" t="str">
        <f>_xlfn.XLOOKUP(A4369,[2]loan_data!$A:$A,[2]loan_data!$AA:$AA)</f>
        <v>golden_sachs</v>
      </c>
      <c r="AX4369" s="8">
        <f>AV4369*L4369</f>
        <v>7987.6874999999955</v>
      </c>
      <c r="AY4369" s="8">
        <f>AX4369+AR4369</f>
        <v>11517.187499999996</v>
      </c>
      <c r="AZ4369" s="10">
        <f>AY4369/L4369</f>
        <v>5.9062499999999983E-2</v>
      </c>
    </row>
    <row r="4370" spans="1:52" x14ac:dyDescent="0.2">
      <c r="A4370">
        <v>5033708</v>
      </c>
      <c r="B4370" t="s">
        <v>68</v>
      </c>
      <c r="C4370" t="s">
        <v>69</v>
      </c>
      <c r="D4370" t="b">
        <v>1</v>
      </c>
      <c r="E4370" t="s">
        <v>35</v>
      </c>
      <c r="F4370" t="s">
        <v>36</v>
      </c>
      <c r="G4370" t="s">
        <v>37</v>
      </c>
      <c r="H4370" t="s">
        <v>38</v>
      </c>
      <c r="I4370">
        <v>1</v>
      </c>
      <c r="J4370" t="b">
        <v>0</v>
      </c>
      <c r="K4370" t="b">
        <v>0</v>
      </c>
      <c r="L4370" s="1">
        <v>165000</v>
      </c>
      <c r="M4370" s="2">
        <v>44454</v>
      </c>
      <c r="N4370" s="2">
        <v>44501</v>
      </c>
      <c r="O4370" s="2">
        <v>55427</v>
      </c>
      <c r="P4370">
        <v>360</v>
      </c>
      <c r="Q4370" s="3">
        <v>693.04</v>
      </c>
      <c r="R4370">
        <v>2.99</v>
      </c>
      <c r="S4370" t="s">
        <v>922</v>
      </c>
      <c r="T4370" s="4">
        <v>260294</v>
      </c>
      <c r="U4370" s="7">
        <f>V4370+W4370</f>
        <v>4258.2500000000009</v>
      </c>
      <c r="V4370" s="7">
        <f t="shared" si="394"/>
        <v>2986.5000000000009</v>
      </c>
      <c r="W4370" s="7">
        <v>1271.75</v>
      </c>
      <c r="AA4370" t="b">
        <v>0</v>
      </c>
      <c r="AB4370">
        <v>0</v>
      </c>
      <c r="AC4370">
        <v>0</v>
      </c>
      <c r="AD4370" t="b">
        <v>0</v>
      </c>
      <c r="AE4370" t="s">
        <v>39</v>
      </c>
      <c r="AF4370" t="b">
        <v>0</v>
      </c>
      <c r="AG4370">
        <v>1</v>
      </c>
      <c r="AH4370">
        <v>60</v>
      </c>
      <c r="AI4370" s="6">
        <v>2350</v>
      </c>
      <c r="AJ4370">
        <v>751</v>
      </c>
      <c r="AK4370" t="s">
        <v>40</v>
      </c>
      <c r="AL4370" t="s">
        <v>50</v>
      </c>
      <c r="AM4370" s="9">
        <v>1.05</v>
      </c>
      <c r="AN4370">
        <f>_xlfn.XLOOKUP(S4370,[1]umbs_prices!$A:$A,[1]umbs_prices!$D:$D)</f>
        <v>103.19</v>
      </c>
      <c r="AO4370" s="11">
        <f t="shared" si="395"/>
        <v>3.1900000000000039E-2</v>
      </c>
      <c r="AP4370" s="13">
        <f>(AM4370-1)*L4370</f>
        <v>8250.0000000000073</v>
      </c>
      <c r="AQ4370" s="8">
        <f>AO4370*L4370</f>
        <v>5263.5000000000064</v>
      </c>
      <c r="AR4370" s="1">
        <f t="shared" si="396"/>
        <v>2986.5000000000009</v>
      </c>
      <c r="AS4370" s="8">
        <f>AQ4370+AR4370</f>
        <v>8250.0000000000073</v>
      </c>
      <c r="AT4370" s="8">
        <f>AS4370-X4370</f>
        <v>8250.0000000000073</v>
      </c>
      <c r="AU4370" s="11">
        <f>AT4370/L4370</f>
        <v>5.0000000000000044E-2</v>
      </c>
      <c r="AV4370">
        <f>(_xlfn.XLOOKUP(A4370,[2]loan_data!$A:$A,[2]loan_data!$Z:$Z)-100)%</f>
        <v>3.1899999999999977E-2</v>
      </c>
      <c r="AW4370" t="str">
        <f>_xlfn.XLOOKUP(A4370,[2]loan_data!$A:$A,[2]loan_data!$AA:$AA)</f>
        <v>umbs_price</v>
      </c>
      <c r="AX4370" s="8">
        <f>AV4370*L4370</f>
        <v>5263.4999999999964</v>
      </c>
    </row>
    <row r="4371" spans="1:52" x14ac:dyDescent="0.2">
      <c r="A4371">
        <v>5033712</v>
      </c>
      <c r="B4371" t="s">
        <v>33</v>
      </c>
      <c r="C4371" t="s">
        <v>131</v>
      </c>
      <c r="D4371" t="b">
        <v>1</v>
      </c>
      <c r="E4371" t="s">
        <v>35</v>
      </c>
      <c r="F4371" t="s">
        <v>36</v>
      </c>
      <c r="G4371" t="s">
        <v>37</v>
      </c>
      <c r="H4371" t="s">
        <v>38</v>
      </c>
      <c r="I4371">
        <v>1</v>
      </c>
      <c r="J4371" t="b">
        <v>0</v>
      </c>
      <c r="K4371" t="b">
        <v>0</v>
      </c>
      <c r="L4371" s="1">
        <v>105000</v>
      </c>
      <c r="M4371" s="2">
        <v>44455</v>
      </c>
      <c r="N4371" s="2">
        <v>44501</v>
      </c>
      <c r="O4371" s="2">
        <v>48122</v>
      </c>
      <c r="P4371">
        <v>120</v>
      </c>
      <c r="Q4371" s="3">
        <v>993.65</v>
      </c>
      <c r="R4371">
        <v>2.625</v>
      </c>
      <c r="S4371" t="s">
        <v>921</v>
      </c>
      <c r="T4371" s="4">
        <v>735295</v>
      </c>
      <c r="U4371" s="7">
        <f>V4371+W4371</f>
        <v>6463.0000000000136</v>
      </c>
      <c r="V4371" s="7">
        <f t="shared" si="394"/>
        <v>5376.0000000000136</v>
      </c>
      <c r="W4371" s="7">
        <v>1087</v>
      </c>
      <c r="AA4371" t="b">
        <v>0</v>
      </c>
      <c r="AB4371">
        <v>0</v>
      </c>
      <c r="AC4371">
        <v>0</v>
      </c>
      <c r="AD4371" t="b">
        <v>0</v>
      </c>
      <c r="AE4371" t="s">
        <v>39</v>
      </c>
      <c r="AF4371" t="b">
        <v>0</v>
      </c>
      <c r="AG4371">
        <v>1</v>
      </c>
      <c r="AH4371">
        <v>145</v>
      </c>
      <c r="AI4371" s="6">
        <v>1813</v>
      </c>
      <c r="AJ4371">
        <v>751</v>
      </c>
      <c r="AK4371" t="s">
        <v>40</v>
      </c>
      <c r="AL4371" t="s">
        <v>50</v>
      </c>
      <c r="AM4371" s="9">
        <v>1.05</v>
      </c>
      <c r="AN4371">
        <f>_xlfn.XLOOKUP(S4371,[1]umbs_prices!$A:$A,[1]umbs_prices!$D:$D)</f>
        <v>99.88</v>
      </c>
      <c r="AO4371" s="11">
        <f t="shared" si="395"/>
        <v>-1.2000000000000899E-3</v>
      </c>
      <c r="AP4371" s="13">
        <f>(AM4371-1)*L4371</f>
        <v>5250.0000000000045</v>
      </c>
      <c r="AQ4371" s="8">
        <f>AO4371*L4371</f>
        <v>-126.00000000000944</v>
      </c>
      <c r="AR4371" s="1">
        <f t="shared" si="396"/>
        <v>5376.0000000000136</v>
      </c>
      <c r="AS4371" s="8">
        <f>AQ4371+AR4371</f>
        <v>5250.0000000000045</v>
      </c>
      <c r="AT4371" s="8">
        <f>AS4371-X4371</f>
        <v>5250.0000000000045</v>
      </c>
      <c r="AU4371" s="11">
        <f>AT4371/L4371</f>
        <v>5.0000000000000044E-2</v>
      </c>
      <c r="AV4371">
        <f>(_xlfn.XLOOKUP(A4371,[2]loan_data!$A:$A,[2]loan_data!$Z:$Z)-100)%</f>
        <v>-1.2000000000000454E-3</v>
      </c>
      <c r="AW4371" t="str">
        <f>_xlfn.XLOOKUP(A4371,[2]loan_data!$A:$A,[2]loan_data!$AA:$AA)</f>
        <v>umbs_price</v>
      </c>
      <c r="AX4371" s="8">
        <f>AV4371*L4371</f>
        <v>-126.00000000000477</v>
      </c>
    </row>
    <row r="4372" spans="1:52" x14ac:dyDescent="0.2">
      <c r="A4372">
        <v>5033741</v>
      </c>
      <c r="B4372" t="s">
        <v>61</v>
      </c>
      <c r="C4372" t="s">
        <v>42</v>
      </c>
      <c r="D4372" t="b">
        <v>1</v>
      </c>
      <c r="E4372" t="s">
        <v>35</v>
      </c>
      <c r="F4372" t="s">
        <v>36</v>
      </c>
      <c r="G4372" t="s">
        <v>37</v>
      </c>
      <c r="H4372" t="s">
        <v>53</v>
      </c>
      <c r="I4372">
        <v>1</v>
      </c>
      <c r="J4372" t="b">
        <v>0</v>
      </c>
      <c r="K4372" t="b">
        <v>0</v>
      </c>
      <c r="L4372" s="1">
        <v>175000</v>
      </c>
      <c r="M4372" s="2">
        <v>44455</v>
      </c>
      <c r="N4372" s="2">
        <v>44501</v>
      </c>
      <c r="O4372" s="2">
        <v>55427</v>
      </c>
      <c r="P4372">
        <v>360</v>
      </c>
      <c r="Q4372" s="3">
        <v>701.36</v>
      </c>
      <c r="R4372">
        <v>2.625</v>
      </c>
      <c r="S4372" t="s">
        <v>919</v>
      </c>
      <c r="T4372" s="4">
        <v>260185</v>
      </c>
      <c r="U4372" s="7">
        <f>V4372+W4372</f>
        <v>5187.5700000000088</v>
      </c>
      <c r="V4372" s="7">
        <f t="shared" si="394"/>
        <v>3447.5000000000082</v>
      </c>
      <c r="W4372" s="7">
        <v>1740.0700000000002</v>
      </c>
      <c r="Z4372">
        <v>84</v>
      </c>
      <c r="AA4372" t="b">
        <v>0</v>
      </c>
      <c r="AB4372">
        <v>0</v>
      </c>
      <c r="AC4372">
        <v>0</v>
      </c>
      <c r="AD4372" t="b">
        <v>0</v>
      </c>
      <c r="AE4372" t="s">
        <v>39</v>
      </c>
      <c r="AF4372" t="b">
        <v>0</v>
      </c>
      <c r="AG4372">
        <v>1</v>
      </c>
      <c r="AH4372">
        <v>45</v>
      </c>
      <c r="AI4372" s="6">
        <v>1800</v>
      </c>
      <c r="AJ4372">
        <v>751</v>
      </c>
      <c r="AK4372" t="s">
        <v>58</v>
      </c>
      <c r="AL4372" t="s">
        <v>41</v>
      </c>
      <c r="AM4372" s="9">
        <v>1.05</v>
      </c>
      <c r="AN4372">
        <f>_xlfn.XLOOKUP(S4372,[1]umbs_prices!$A:$A,[1]umbs_prices!$D:$D)</f>
        <v>103.03</v>
      </c>
      <c r="AO4372" s="11">
        <f t="shared" si="395"/>
        <v>3.0299999999999994E-2</v>
      </c>
      <c r="AP4372" s="13">
        <f>(AM4372-1)*L4372</f>
        <v>8750.0000000000073</v>
      </c>
      <c r="AQ4372" s="8">
        <f>AO4372*L4372</f>
        <v>5302.4999999999991</v>
      </c>
      <c r="AR4372" s="1">
        <f t="shared" si="396"/>
        <v>3447.5000000000082</v>
      </c>
      <c r="AS4372" s="8">
        <f>AQ4372+AR4372</f>
        <v>8750.0000000000073</v>
      </c>
      <c r="AT4372" s="8">
        <f>AS4372-X4372</f>
        <v>8750.0000000000073</v>
      </c>
      <c r="AU4372" s="11">
        <f>AT4372/L4372</f>
        <v>5.0000000000000044E-2</v>
      </c>
      <c r="AV4372">
        <f>(_xlfn.XLOOKUP(A4372,[2]loan_data!$A:$A,[2]loan_data!$Z:$Z)-100)%</f>
        <v>3.0300000000000011E-2</v>
      </c>
      <c r="AW4372" t="str">
        <f>_xlfn.XLOOKUP(A4372,[2]loan_data!$A:$A,[2]loan_data!$AA:$AA)</f>
        <v>umbs_price</v>
      </c>
      <c r="AX4372" s="8">
        <f>AV4372*L4372</f>
        <v>5302.5000000000018</v>
      </c>
    </row>
    <row r="4373" spans="1:52" x14ac:dyDescent="0.2">
      <c r="A4373">
        <v>5033764</v>
      </c>
      <c r="B4373" t="s">
        <v>46</v>
      </c>
      <c r="C4373" t="s">
        <v>47</v>
      </c>
      <c r="D4373" t="b">
        <v>1</v>
      </c>
      <c r="E4373" t="s">
        <v>35</v>
      </c>
      <c r="F4373" t="s">
        <v>36</v>
      </c>
      <c r="G4373" t="s">
        <v>37</v>
      </c>
      <c r="H4373" t="s">
        <v>38</v>
      </c>
      <c r="I4373">
        <v>1</v>
      </c>
      <c r="J4373" t="b">
        <v>0</v>
      </c>
      <c r="K4373" t="b">
        <v>0</v>
      </c>
      <c r="L4373" s="1">
        <v>255000</v>
      </c>
      <c r="M4373" s="2">
        <v>44455</v>
      </c>
      <c r="N4373" s="2">
        <v>44501</v>
      </c>
      <c r="O4373" s="2">
        <v>55427</v>
      </c>
      <c r="P4373">
        <v>360</v>
      </c>
      <c r="Q4373" s="3">
        <v>1089.53</v>
      </c>
      <c r="R4373">
        <v>3.125</v>
      </c>
      <c r="S4373" t="s">
        <v>924</v>
      </c>
      <c r="T4373" s="4">
        <v>325546</v>
      </c>
      <c r="U4373" s="7">
        <f>V4373+W4373</f>
        <v>3325.1999999999925</v>
      </c>
      <c r="V4373" s="7">
        <f t="shared" si="394"/>
        <v>2116.4999999999927</v>
      </c>
      <c r="W4373" s="7">
        <v>1208.6999999999998</v>
      </c>
      <c r="AA4373" t="b">
        <v>0</v>
      </c>
      <c r="AB4373">
        <v>0</v>
      </c>
      <c r="AC4373">
        <v>0</v>
      </c>
      <c r="AD4373" t="b">
        <v>0</v>
      </c>
      <c r="AE4373" t="s">
        <v>39</v>
      </c>
      <c r="AF4373" t="b">
        <v>0</v>
      </c>
      <c r="AG4373">
        <v>1</v>
      </c>
      <c r="AH4373">
        <v>117</v>
      </c>
      <c r="AI4373" s="6">
        <v>3803</v>
      </c>
      <c r="AJ4373">
        <v>751</v>
      </c>
      <c r="AK4373" t="s">
        <v>43</v>
      </c>
      <c r="AL4373" t="s">
        <v>41</v>
      </c>
      <c r="AM4373" s="9">
        <v>1.05</v>
      </c>
      <c r="AN4373">
        <f>_xlfn.XLOOKUP(S4373,[1]umbs_prices!$A:$A,[1]umbs_prices!$D:$D)</f>
        <v>104.17</v>
      </c>
      <c r="AO4373" s="11">
        <f t="shared" si="395"/>
        <v>4.170000000000007E-2</v>
      </c>
      <c r="AP4373" s="13">
        <f>(AM4373-1)*L4373</f>
        <v>12750.000000000011</v>
      </c>
      <c r="AQ4373" s="8">
        <f>AO4373*L4373</f>
        <v>10633.500000000018</v>
      </c>
      <c r="AR4373" s="1">
        <f t="shared" si="396"/>
        <v>2116.4999999999927</v>
      </c>
      <c r="AS4373" s="8">
        <f>AQ4373+AR4373</f>
        <v>12750.000000000011</v>
      </c>
      <c r="AT4373" s="8">
        <f>AS4373-X4373</f>
        <v>12750.000000000011</v>
      </c>
      <c r="AU4373" s="11">
        <f>AT4373/L4373</f>
        <v>5.0000000000000044E-2</v>
      </c>
      <c r="AV4373">
        <f>(_xlfn.XLOOKUP(A4373,[2]loan_data!$A:$A,[2]loan_data!$Z:$Z)-100)%</f>
        <v>4.1700000000000015E-2</v>
      </c>
      <c r="AW4373" t="str">
        <f>_xlfn.XLOOKUP(A4373,[2]loan_data!$A:$A,[2]loan_data!$AA:$AA)</f>
        <v>umbs_price</v>
      </c>
      <c r="AX4373" s="8">
        <f>AV4373*L4373</f>
        <v>10633.500000000004</v>
      </c>
    </row>
    <row r="4374" spans="1:52" x14ac:dyDescent="0.2">
      <c r="A4374">
        <v>5033868</v>
      </c>
      <c r="B4374" t="s">
        <v>90</v>
      </c>
      <c r="C4374" t="s">
        <v>365</v>
      </c>
      <c r="D4374" t="b">
        <v>1</v>
      </c>
      <c r="E4374" t="s">
        <v>35</v>
      </c>
      <c r="F4374" t="s">
        <v>36</v>
      </c>
      <c r="G4374" t="s">
        <v>37</v>
      </c>
      <c r="H4374" t="s">
        <v>38</v>
      </c>
      <c r="I4374">
        <v>1</v>
      </c>
      <c r="J4374" t="b">
        <v>0</v>
      </c>
      <c r="K4374" t="b">
        <v>0</v>
      </c>
      <c r="L4374" s="1">
        <v>345000</v>
      </c>
      <c r="M4374" s="2">
        <v>44456</v>
      </c>
      <c r="N4374" s="2">
        <v>44501</v>
      </c>
      <c r="O4374" s="2">
        <v>55427</v>
      </c>
      <c r="P4374">
        <v>360</v>
      </c>
      <c r="Q4374" s="3">
        <v>1486.18</v>
      </c>
      <c r="R4374">
        <v>3.19</v>
      </c>
      <c r="S4374" t="s">
        <v>922</v>
      </c>
      <c r="T4374" s="4">
        <v>435002</v>
      </c>
      <c r="U4374" s="7">
        <f>V4374+W4374</f>
        <v>7240.6400000000012</v>
      </c>
      <c r="V4374" s="7">
        <f t="shared" si="394"/>
        <v>6244.5000000000018</v>
      </c>
      <c r="W4374" s="7">
        <v>996.13999999999987</v>
      </c>
      <c r="AA4374" t="b">
        <v>0</v>
      </c>
      <c r="AB4374">
        <v>0</v>
      </c>
      <c r="AC4374">
        <v>0</v>
      </c>
      <c r="AD4374" t="b">
        <v>0</v>
      </c>
      <c r="AE4374" t="s">
        <v>39</v>
      </c>
      <c r="AF4374" t="b">
        <v>0</v>
      </c>
      <c r="AG4374">
        <v>1</v>
      </c>
      <c r="AH4374">
        <v>134</v>
      </c>
      <c r="AI4374" s="6">
        <v>4579</v>
      </c>
      <c r="AJ4374">
        <v>751</v>
      </c>
      <c r="AK4374" t="s">
        <v>40</v>
      </c>
      <c r="AL4374" t="s">
        <v>41</v>
      </c>
      <c r="AM4374" s="9">
        <v>1.05</v>
      </c>
      <c r="AN4374">
        <f>_xlfn.XLOOKUP(S4374,[1]umbs_prices!$A:$A,[1]umbs_prices!$D:$D)</f>
        <v>103.19</v>
      </c>
      <c r="AO4374" s="11">
        <f t="shared" si="395"/>
        <v>3.1900000000000039E-2</v>
      </c>
      <c r="AP4374" s="13">
        <f>(AM4374-1)*L4374</f>
        <v>17250.000000000015</v>
      </c>
      <c r="AQ4374" s="8">
        <f>AO4374*L4374</f>
        <v>11005.500000000013</v>
      </c>
      <c r="AR4374" s="1">
        <f t="shared" si="396"/>
        <v>6244.5000000000018</v>
      </c>
      <c r="AS4374" s="8">
        <f>AQ4374+AR4374</f>
        <v>17250.000000000015</v>
      </c>
      <c r="AT4374" s="8">
        <f>AS4374-X4374</f>
        <v>17250.000000000015</v>
      </c>
      <c r="AU4374" s="11">
        <f>AT4374/L4374</f>
        <v>5.0000000000000044E-2</v>
      </c>
      <c r="AV4374">
        <f>(_xlfn.XLOOKUP(A4374,[2]loan_data!$A:$A,[2]loan_data!$Z:$Z)-100)%</f>
        <v>3.1899999999999977E-2</v>
      </c>
      <c r="AW4374" t="str">
        <f>_xlfn.XLOOKUP(A4374,[2]loan_data!$A:$A,[2]loan_data!$AA:$AA)</f>
        <v>umbs_price</v>
      </c>
      <c r="AX4374" s="8">
        <f>AV4374*L4374</f>
        <v>11005.499999999993</v>
      </c>
    </row>
    <row r="4375" spans="1:52" x14ac:dyDescent="0.2">
      <c r="A4375">
        <v>5033909</v>
      </c>
      <c r="B4375" t="s">
        <v>133</v>
      </c>
      <c r="C4375" t="s">
        <v>362</v>
      </c>
      <c r="D4375" t="b">
        <v>1</v>
      </c>
      <c r="E4375" t="s">
        <v>35</v>
      </c>
      <c r="F4375" t="s">
        <v>36</v>
      </c>
      <c r="G4375" t="s">
        <v>37</v>
      </c>
      <c r="H4375" t="s">
        <v>38</v>
      </c>
      <c r="I4375">
        <v>1</v>
      </c>
      <c r="J4375" t="b">
        <v>0</v>
      </c>
      <c r="K4375" t="b">
        <v>0</v>
      </c>
      <c r="L4375" s="1">
        <v>115000</v>
      </c>
      <c r="M4375" s="2">
        <v>44456</v>
      </c>
      <c r="N4375" s="2">
        <v>44501</v>
      </c>
      <c r="O4375" s="2">
        <v>55427</v>
      </c>
      <c r="P4375">
        <v>360</v>
      </c>
      <c r="Q4375" s="3">
        <v>483.03</v>
      </c>
      <c r="R4375">
        <v>2.99</v>
      </c>
      <c r="S4375" t="s">
        <v>924</v>
      </c>
      <c r="T4375" s="4">
        <v>169118</v>
      </c>
      <c r="U4375" s="7">
        <f>V4375+W4375</f>
        <v>2628.9499999999975</v>
      </c>
      <c r="V4375" s="7">
        <f t="shared" si="394"/>
        <v>954.49999999999727</v>
      </c>
      <c r="W4375" s="7">
        <v>1674.4500000000003</v>
      </c>
      <c r="AA4375" t="b">
        <v>0</v>
      </c>
      <c r="AB4375">
        <v>0</v>
      </c>
      <c r="AC4375">
        <v>0</v>
      </c>
      <c r="AD4375" t="b">
        <v>0</v>
      </c>
      <c r="AE4375" t="s">
        <v>39</v>
      </c>
      <c r="AF4375" t="b">
        <v>0</v>
      </c>
      <c r="AG4375">
        <v>1</v>
      </c>
      <c r="AH4375">
        <v>58</v>
      </c>
      <c r="AI4375" s="6">
        <v>1402</v>
      </c>
      <c r="AJ4375">
        <v>751</v>
      </c>
      <c r="AK4375" t="s">
        <v>43</v>
      </c>
      <c r="AL4375" t="s">
        <v>50</v>
      </c>
      <c r="AM4375" s="9">
        <v>1.05</v>
      </c>
      <c r="AN4375">
        <f>_xlfn.XLOOKUP(S4375,[1]umbs_prices!$A:$A,[1]umbs_prices!$D:$D)</f>
        <v>104.17</v>
      </c>
      <c r="AO4375" s="11">
        <f t="shared" si="395"/>
        <v>4.170000000000007E-2</v>
      </c>
      <c r="AP4375" s="13">
        <f>(AM4375-1)*L4375</f>
        <v>5750.0000000000055</v>
      </c>
      <c r="AQ4375" s="8">
        <f>AO4375*L4375</f>
        <v>4795.5000000000082</v>
      </c>
      <c r="AR4375" s="1">
        <f t="shared" si="396"/>
        <v>954.49999999999727</v>
      </c>
      <c r="AS4375" s="8">
        <f>AQ4375+AR4375</f>
        <v>5750.0000000000055</v>
      </c>
      <c r="AT4375" s="8">
        <f>AS4375-X4375</f>
        <v>5750.0000000000055</v>
      </c>
      <c r="AU4375" s="11">
        <f>AT4375/L4375</f>
        <v>5.0000000000000044E-2</v>
      </c>
      <c r="AV4375">
        <f>(_xlfn.XLOOKUP(A4375,[2]loan_data!$A:$A,[2]loan_data!$Z:$Z)-100)%</f>
        <v>4.1700000000000015E-2</v>
      </c>
      <c r="AW4375" t="str">
        <f>_xlfn.XLOOKUP(A4375,[2]loan_data!$A:$A,[2]loan_data!$AA:$AA)</f>
        <v>umbs_price</v>
      </c>
      <c r="AX4375" s="8">
        <f>AV4375*L4375</f>
        <v>4795.5000000000018</v>
      </c>
    </row>
    <row r="4376" spans="1:52" x14ac:dyDescent="0.2">
      <c r="A4376">
        <v>5033926</v>
      </c>
      <c r="B4376" t="s">
        <v>73</v>
      </c>
      <c r="C4376" t="s">
        <v>233</v>
      </c>
      <c r="D4376" t="b">
        <v>1</v>
      </c>
      <c r="E4376" t="s">
        <v>35</v>
      </c>
      <c r="F4376" t="s">
        <v>36</v>
      </c>
      <c r="G4376" t="s">
        <v>37</v>
      </c>
      <c r="H4376" t="s">
        <v>53</v>
      </c>
      <c r="I4376">
        <v>1</v>
      </c>
      <c r="J4376" t="b">
        <v>0</v>
      </c>
      <c r="K4376" t="b">
        <v>0</v>
      </c>
      <c r="L4376" s="1">
        <v>185000</v>
      </c>
      <c r="M4376" s="2">
        <v>44456</v>
      </c>
      <c r="N4376" s="2">
        <v>44501</v>
      </c>
      <c r="O4376" s="2">
        <v>55427</v>
      </c>
      <c r="P4376">
        <v>360</v>
      </c>
      <c r="Q4376" s="3">
        <v>841.16</v>
      </c>
      <c r="R4376">
        <v>3.625</v>
      </c>
      <c r="S4376" t="s">
        <v>920</v>
      </c>
      <c r="T4376" s="4">
        <v>253738</v>
      </c>
      <c r="U4376" s="7">
        <f>V4376+W4376</f>
        <v>3598.2500000000036</v>
      </c>
      <c r="V4376" s="7">
        <f t="shared" si="394"/>
        <v>721.50000000000364</v>
      </c>
      <c r="W4376" s="7">
        <v>2876.75</v>
      </c>
      <c r="AA4376" t="b">
        <v>0</v>
      </c>
      <c r="AB4376">
        <v>0</v>
      </c>
      <c r="AC4376">
        <v>0</v>
      </c>
      <c r="AD4376" t="b">
        <v>0</v>
      </c>
      <c r="AE4376" t="s">
        <v>39</v>
      </c>
      <c r="AF4376" t="b">
        <v>0</v>
      </c>
      <c r="AG4376">
        <v>1</v>
      </c>
      <c r="AH4376">
        <v>133</v>
      </c>
      <c r="AI4376" s="6">
        <v>2993</v>
      </c>
      <c r="AJ4376">
        <v>751</v>
      </c>
      <c r="AK4376" t="s">
        <v>40</v>
      </c>
      <c r="AL4376" t="s">
        <v>41</v>
      </c>
      <c r="AM4376" s="9">
        <v>1.05</v>
      </c>
      <c r="AN4376">
        <f>_xlfn.XLOOKUP(S4376,[1]umbs_prices!$A:$A,[1]umbs_prices!$D:$D)</f>
        <v>104.61</v>
      </c>
      <c r="AO4376" s="11">
        <f t="shared" si="395"/>
        <v>4.610000000000003E-2</v>
      </c>
      <c r="AP4376" s="13">
        <f>(AM4376-1)*L4376</f>
        <v>9250.0000000000091</v>
      </c>
      <c r="AQ4376" s="8">
        <f>AO4376*L4376</f>
        <v>8528.5000000000055</v>
      </c>
      <c r="AR4376" s="1">
        <f t="shared" si="396"/>
        <v>721.50000000000364</v>
      </c>
      <c r="AS4376" s="8">
        <f>AQ4376+AR4376</f>
        <v>9250.0000000000091</v>
      </c>
      <c r="AT4376" s="8">
        <f>AS4376-X4376</f>
        <v>9250.0000000000091</v>
      </c>
      <c r="AU4376" s="11">
        <f>AT4376/L4376</f>
        <v>5.0000000000000051E-2</v>
      </c>
      <c r="AV4376">
        <f>(_xlfn.XLOOKUP(A4376,[2]loan_data!$A:$A,[2]loan_data!$Z:$Z)-100)%</f>
        <v>4.8599999999999997E-2</v>
      </c>
      <c r="AW4376" t="str">
        <f>_xlfn.XLOOKUP(A4376,[2]loan_data!$A:$A,[2]loan_data!$AA:$AA)</f>
        <v>bank_of_americans</v>
      </c>
      <c r="AX4376" s="8">
        <f>AV4376*L4376</f>
        <v>8991</v>
      </c>
      <c r="AY4376" s="8">
        <f>AX4376+AR4376</f>
        <v>9712.5000000000036</v>
      </c>
      <c r="AZ4376" s="10">
        <f>AY4376/L4376</f>
        <v>5.2500000000000019E-2</v>
      </c>
    </row>
    <row r="4377" spans="1:52" x14ac:dyDescent="0.2">
      <c r="A4377">
        <v>5033963</v>
      </c>
      <c r="B4377" t="s">
        <v>90</v>
      </c>
      <c r="C4377" t="s">
        <v>852</v>
      </c>
      <c r="D4377" t="b">
        <v>1</v>
      </c>
      <c r="E4377" t="s">
        <v>35</v>
      </c>
      <c r="F4377" t="s">
        <v>36</v>
      </c>
      <c r="G4377" t="s">
        <v>37</v>
      </c>
      <c r="H4377" t="s">
        <v>53</v>
      </c>
      <c r="I4377">
        <v>1</v>
      </c>
      <c r="J4377" t="b">
        <v>0</v>
      </c>
      <c r="K4377" t="b">
        <v>0</v>
      </c>
      <c r="L4377" s="1">
        <v>155000</v>
      </c>
      <c r="M4377" s="2">
        <v>44424</v>
      </c>
      <c r="N4377" s="2">
        <v>44470</v>
      </c>
      <c r="O4377" s="2">
        <v>55397</v>
      </c>
      <c r="P4377">
        <v>360</v>
      </c>
      <c r="Q4377" s="3">
        <v>651.03</v>
      </c>
      <c r="R4377">
        <v>2.99</v>
      </c>
      <c r="S4377" t="s">
        <v>922</v>
      </c>
      <c r="T4377" s="4">
        <v>233681</v>
      </c>
      <c r="U4377" s="7">
        <f>V4377+W4377</f>
        <v>4787.2000000000007</v>
      </c>
      <c r="V4377" s="7">
        <f t="shared" si="394"/>
        <v>2805.5000000000009</v>
      </c>
      <c r="W4377" s="7">
        <v>1981.6999999999998</v>
      </c>
      <c r="AA4377" t="b">
        <v>0</v>
      </c>
      <c r="AB4377">
        <v>0</v>
      </c>
      <c r="AC4377">
        <v>0</v>
      </c>
      <c r="AD4377" t="b">
        <v>0</v>
      </c>
      <c r="AE4377" t="s">
        <v>39</v>
      </c>
      <c r="AF4377" t="b">
        <v>0</v>
      </c>
      <c r="AG4377">
        <v>1</v>
      </c>
      <c r="AH4377">
        <v>36</v>
      </c>
      <c r="AI4377" s="6">
        <v>1350</v>
      </c>
      <c r="AJ4377">
        <v>752</v>
      </c>
      <c r="AK4377" t="s">
        <v>58</v>
      </c>
      <c r="AL4377" t="s">
        <v>41</v>
      </c>
      <c r="AM4377" s="9">
        <v>1.05</v>
      </c>
      <c r="AN4377">
        <f>_xlfn.XLOOKUP(S4377,[1]umbs_prices!$A:$A,[1]umbs_prices!$D:$D)</f>
        <v>103.19</v>
      </c>
      <c r="AO4377" s="11">
        <f t="shared" si="395"/>
        <v>3.1900000000000039E-2</v>
      </c>
      <c r="AP4377" s="13">
        <f>(AM4377-1)*L4377</f>
        <v>7750.0000000000073</v>
      </c>
      <c r="AQ4377" s="8">
        <f>AO4377*L4377</f>
        <v>4944.5000000000064</v>
      </c>
      <c r="AR4377" s="1">
        <f t="shared" si="396"/>
        <v>2805.5000000000009</v>
      </c>
      <c r="AS4377" s="8">
        <f>AQ4377+AR4377</f>
        <v>7750.0000000000073</v>
      </c>
      <c r="AT4377" s="8">
        <f>AS4377-X4377</f>
        <v>7750.0000000000073</v>
      </c>
      <c r="AU4377" s="11">
        <f>AT4377/L4377</f>
        <v>5.0000000000000044E-2</v>
      </c>
      <c r="AV4377">
        <f>(_xlfn.XLOOKUP(A4377,[2]loan_data!$A:$A,[2]loan_data!$Z:$Z)-100)%</f>
        <v>3.1899999999999977E-2</v>
      </c>
      <c r="AW4377" t="str">
        <f>_xlfn.XLOOKUP(A4377,[2]loan_data!$A:$A,[2]loan_data!$AA:$AA)</f>
        <v>umbs_price</v>
      </c>
      <c r="AX4377" s="8">
        <f>AV4377*L4377</f>
        <v>4944.4999999999964</v>
      </c>
    </row>
    <row r="4378" spans="1:52" x14ac:dyDescent="0.2">
      <c r="A4378">
        <v>5033983</v>
      </c>
      <c r="B4378" t="s">
        <v>71</v>
      </c>
      <c r="C4378" t="s">
        <v>181</v>
      </c>
      <c r="D4378" t="b">
        <v>1</v>
      </c>
      <c r="E4378" t="s">
        <v>35</v>
      </c>
      <c r="F4378" t="s">
        <v>36</v>
      </c>
      <c r="G4378" t="s">
        <v>37</v>
      </c>
      <c r="H4378" t="s">
        <v>53</v>
      </c>
      <c r="I4378">
        <v>1</v>
      </c>
      <c r="J4378" t="b">
        <v>0</v>
      </c>
      <c r="K4378" t="b">
        <v>0</v>
      </c>
      <c r="L4378" s="1">
        <v>215000</v>
      </c>
      <c r="M4378" s="2">
        <v>44431</v>
      </c>
      <c r="N4378" s="2">
        <v>44470</v>
      </c>
      <c r="O4378" s="2">
        <v>51745</v>
      </c>
      <c r="P4378">
        <v>240</v>
      </c>
      <c r="Q4378" s="3">
        <v>1188.3499999999999</v>
      </c>
      <c r="R4378">
        <v>2.99</v>
      </c>
      <c r="S4378" t="s">
        <v>924</v>
      </c>
      <c r="T4378" s="4">
        <v>552274</v>
      </c>
      <c r="U4378" s="7">
        <f>V4378+W4378</f>
        <v>2713.3399999999947</v>
      </c>
      <c r="V4378" s="7">
        <f t="shared" si="394"/>
        <v>1784.4999999999945</v>
      </c>
      <c r="W4378" s="7">
        <v>928.84000000000015</v>
      </c>
      <c r="AA4378" t="b">
        <v>0</v>
      </c>
      <c r="AB4378">
        <v>0</v>
      </c>
      <c r="AC4378">
        <v>0</v>
      </c>
      <c r="AD4378" t="b">
        <v>0</v>
      </c>
      <c r="AE4378" t="s">
        <v>39</v>
      </c>
      <c r="AF4378" t="b">
        <v>0</v>
      </c>
      <c r="AG4378">
        <v>1</v>
      </c>
      <c r="AH4378">
        <v>95</v>
      </c>
      <c r="AI4378" s="6">
        <v>1663</v>
      </c>
      <c r="AJ4378">
        <v>752</v>
      </c>
      <c r="AK4378" t="s">
        <v>58</v>
      </c>
      <c r="AL4378" t="s">
        <v>50</v>
      </c>
      <c r="AM4378" s="9">
        <v>1.05</v>
      </c>
      <c r="AN4378">
        <f>_xlfn.XLOOKUP(S4378,[1]umbs_prices!$A:$A,[1]umbs_prices!$D:$D)</f>
        <v>104.17</v>
      </c>
      <c r="AO4378" s="11">
        <f t="shared" si="395"/>
        <v>4.170000000000007E-2</v>
      </c>
      <c r="AP4378" s="13">
        <f>(AM4378-1)*L4378</f>
        <v>10750.000000000009</v>
      </c>
      <c r="AQ4378" s="8">
        <f>AO4378*L4378</f>
        <v>8965.5000000000146</v>
      </c>
      <c r="AR4378" s="1">
        <f t="shared" si="396"/>
        <v>1784.4999999999945</v>
      </c>
      <c r="AS4378" s="8">
        <f>AQ4378+AR4378</f>
        <v>10750.000000000009</v>
      </c>
      <c r="AT4378" s="8">
        <f>AS4378-X4378</f>
        <v>10750.000000000009</v>
      </c>
      <c r="AU4378" s="11">
        <f>AT4378/L4378</f>
        <v>5.0000000000000044E-2</v>
      </c>
      <c r="AV4378">
        <f>(_xlfn.XLOOKUP(A4378,[2]loan_data!$A:$A,[2]loan_data!$Z:$Z)-100)%</f>
        <v>4.1700000000000015E-2</v>
      </c>
      <c r="AW4378" t="str">
        <f>_xlfn.XLOOKUP(A4378,[2]loan_data!$A:$A,[2]loan_data!$AA:$AA)</f>
        <v>umbs_price</v>
      </c>
      <c r="AX4378" s="8">
        <f>AV4378*L4378</f>
        <v>8965.5000000000036</v>
      </c>
    </row>
    <row r="4379" spans="1:52" x14ac:dyDescent="0.2">
      <c r="A4379">
        <v>5034002</v>
      </c>
      <c r="B4379" t="s">
        <v>146</v>
      </c>
      <c r="C4379" t="s">
        <v>853</v>
      </c>
      <c r="D4379" t="b">
        <v>1</v>
      </c>
      <c r="E4379" t="s">
        <v>35</v>
      </c>
      <c r="F4379" t="s">
        <v>36</v>
      </c>
      <c r="G4379" t="s">
        <v>37</v>
      </c>
      <c r="H4379" t="s">
        <v>53</v>
      </c>
      <c r="I4379">
        <v>1</v>
      </c>
      <c r="J4379" t="b">
        <v>0</v>
      </c>
      <c r="K4379" t="b">
        <v>0</v>
      </c>
      <c r="L4379" s="1">
        <v>115000</v>
      </c>
      <c r="M4379" s="2">
        <v>44432</v>
      </c>
      <c r="N4379" s="2">
        <v>44470</v>
      </c>
      <c r="O4379" s="2">
        <v>55397</v>
      </c>
      <c r="P4379">
        <v>360</v>
      </c>
      <c r="Q4379" s="3">
        <v>506.99</v>
      </c>
      <c r="R4379">
        <v>3.375</v>
      </c>
      <c r="S4379" t="s">
        <v>920</v>
      </c>
      <c r="T4379" s="4">
        <v>250000</v>
      </c>
      <c r="U4379" s="7">
        <f>V4379+W4379</f>
        <v>2130.4000000000019</v>
      </c>
      <c r="V4379" s="7">
        <f t="shared" si="394"/>
        <v>448.50000000000182</v>
      </c>
      <c r="W4379" s="7">
        <v>1681.9</v>
      </c>
      <c r="AA4379" t="b">
        <v>0</v>
      </c>
      <c r="AB4379">
        <v>0</v>
      </c>
      <c r="AC4379">
        <v>0</v>
      </c>
      <c r="AD4379" t="b">
        <v>0</v>
      </c>
      <c r="AE4379" t="s">
        <v>39</v>
      </c>
      <c r="AF4379" t="b">
        <v>0</v>
      </c>
      <c r="AG4379">
        <v>1</v>
      </c>
      <c r="AH4379">
        <v>54</v>
      </c>
      <c r="AI4379" s="6">
        <v>1845</v>
      </c>
      <c r="AJ4379">
        <v>752</v>
      </c>
      <c r="AK4379" t="s">
        <v>40</v>
      </c>
      <c r="AL4379" t="s">
        <v>50</v>
      </c>
      <c r="AM4379" s="9">
        <v>1.05</v>
      </c>
      <c r="AN4379">
        <f>_xlfn.XLOOKUP(S4379,[1]umbs_prices!$A:$A,[1]umbs_prices!$D:$D)</f>
        <v>104.61</v>
      </c>
      <c r="AO4379" s="11">
        <f t="shared" si="395"/>
        <v>4.610000000000003E-2</v>
      </c>
      <c r="AP4379" s="13">
        <f>(AM4379-1)*L4379</f>
        <v>5750.0000000000055</v>
      </c>
      <c r="AQ4379" s="8">
        <f>AO4379*L4379</f>
        <v>5301.5000000000036</v>
      </c>
      <c r="AR4379" s="1">
        <f t="shared" si="396"/>
        <v>448.50000000000182</v>
      </c>
      <c r="AS4379" s="8">
        <f>AQ4379+AR4379</f>
        <v>5750.0000000000055</v>
      </c>
      <c r="AT4379" s="8">
        <f>AS4379-X4379</f>
        <v>5750.0000000000055</v>
      </c>
      <c r="AU4379" s="11">
        <f>AT4379/L4379</f>
        <v>5.0000000000000044E-2</v>
      </c>
      <c r="AV4379">
        <f>(_xlfn.XLOOKUP(A4379,[2]loan_data!$A:$A,[2]loan_data!$Z:$Z)-100)%</f>
        <v>4.6099999999999995E-2</v>
      </c>
      <c r="AW4379" t="str">
        <f>_xlfn.XLOOKUP(A4379,[2]loan_data!$A:$A,[2]loan_data!$AA:$AA)</f>
        <v>umbs_price</v>
      </c>
      <c r="AX4379" s="8">
        <f>AV4379*L4379</f>
        <v>5301.4999999999991</v>
      </c>
    </row>
    <row r="4380" spans="1:52" x14ac:dyDescent="0.2">
      <c r="A4380">
        <v>5034026</v>
      </c>
      <c r="B4380" t="s">
        <v>51</v>
      </c>
      <c r="C4380" t="s">
        <v>854</v>
      </c>
      <c r="D4380" t="b">
        <v>1</v>
      </c>
      <c r="E4380" t="s">
        <v>35</v>
      </c>
      <c r="F4380" t="s">
        <v>36</v>
      </c>
      <c r="G4380" t="s">
        <v>37</v>
      </c>
      <c r="H4380" t="s">
        <v>53</v>
      </c>
      <c r="I4380">
        <v>1</v>
      </c>
      <c r="J4380" t="b">
        <v>0</v>
      </c>
      <c r="K4380" t="b">
        <v>0</v>
      </c>
      <c r="L4380" s="1">
        <v>135000</v>
      </c>
      <c r="M4380" s="2">
        <v>44433</v>
      </c>
      <c r="N4380" s="2">
        <v>44470</v>
      </c>
      <c r="O4380" s="2">
        <v>55397</v>
      </c>
      <c r="P4380">
        <v>360</v>
      </c>
      <c r="Q4380" s="3">
        <v>567.03</v>
      </c>
      <c r="R4380">
        <v>2.99</v>
      </c>
      <c r="S4380" t="s">
        <v>922</v>
      </c>
      <c r="T4380" s="4">
        <v>195653</v>
      </c>
      <c r="U4380" s="7">
        <f>V4380+W4380</f>
        <v>3708.0000000000009</v>
      </c>
      <c r="V4380" s="7">
        <f t="shared" si="394"/>
        <v>2443.5000000000009</v>
      </c>
      <c r="W4380" s="7">
        <v>1264.5</v>
      </c>
      <c r="AA4380" t="b">
        <v>0</v>
      </c>
      <c r="AB4380">
        <v>0</v>
      </c>
      <c r="AC4380">
        <v>0</v>
      </c>
      <c r="AD4380" t="b">
        <v>0</v>
      </c>
      <c r="AE4380" t="s">
        <v>39</v>
      </c>
      <c r="AF4380" t="b">
        <v>0</v>
      </c>
      <c r="AG4380">
        <v>1</v>
      </c>
      <c r="AH4380">
        <v>42</v>
      </c>
      <c r="AI4380" s="6">
        <v>1400</v>
      </c>
      <c r="AJ4380">
        <v>752</v>
      </c>
      <c r="AK4380" t="s">
        <v>40</v>
      </c>
      <c r="AL4380" t="s">
        <v>50</v>
      </c>
      <c r="AM4380" s="9">
        <v>1.05</v>
      </c>
      <c r="AN4380">
        <f>_xlfn.XLOOKUP(S4380,[1]umbs_prices!$A:$A,[1]umbs_prices!$D:$D)</f>
        <v>103.19</v>
      </c>
      <c r="AO4380" s="11">
        <f t="shared" si="395"/>
        <v>3.1900000000000039E-2</v>
      </c>
      <c r="AP4380" s="13">
        <f>(AM4380-1)*L4380</f>
        <v>6750.0000000000064</v>
      </c>
      <c r="AQ4380" s="8">
        <f>AO4380*L4380</f>
        <v>4306.5000000000055</v>
      </c>
      <c r="AR4380" s="1">
        <f t="shared" si="396"/>
        <v>2443.5000000000009</v>
      </c>
      <c r="AS4380" s="8">
        <f>AQ4380+AR4380</f>
        <v>6750.0000000000064</v>
      </c>
      <c r="AT4380" s="8">
        <f>AS4380-X4380</f>
        <v>6750.0000000000064</v>
      </c>
      <c r="AU4380" s="11">
        <f>AT4380/L4380</f>
        <v>5.0000000000000044E-2</v>
      </c>
      <c r="AV4380">
        <f>(_xlfn.XLOOKUP(A4380,[2]loan_data!$A:$A,[2]loan_data!$Z:$Z)-100)%</f>
        <v>3.1899999999999977E-2</v>
      </c>
      <c r="AW4380" t="str">
        <f>_xlfn.XLOOKUP(A4380,[2]loan_data!$A:$A,[2]loan_data!$AA:$AA)</f>
        <v>umbs_price</v>
      </c>
      <c r="AX4380" s="8">
        <f>AV4380*L4380</f>
        <v>4306.4999999999973</v>
      </c>
    </row>
    <row r="4381" spans="1:52" x14ac:dyDescent="0.2">
      <c r="A4381">
        <v>5034122</v>
      </c>
      <c r="B4381" t="s">
        <v>46</v>
      </c>
      <c r="C4381" t="s">
        <v>612</v>
      </c>
      <c r="D4381" t="b">
        <v>1</v>
      </c>
      <c r="E4381" t="s">
        <v>35</v>
      </c>
      <c r="F4381" t="s">
        <v>36</v>
      </c>
      <c r="G4381" t="s">
        <v>37</v>
      </c>
      <c r="H4381" t="s">
        <v>38</v>
      </c>
      <c r="I4381">
        <v>1</v>
      </c>
      <c r="J4381" t="b">
        <v>0</v>
      </c>
      <c r="K4381" t="b">
        <v>0</v>
      </c>
      <c r="L4381" s="1">
        <v>205000</v>
      </c>
      <c r="M4381" s="2">
        <v>44440</v>
      </c>
      <c r="N4381" s="2">
        <v>44470</v>
      </c>
      <c r="O4381" s="2">
        <v>51745</v>
      </c>
      <c r="P4381">
        <v>240</v>
      </c>
      <c r="Q4381" s="3">
        <v>1121.46</v>
      </c>
      <c r="R4381">
        <v>2.875</v>
      </c>
      <c r="S4381" t="s">
        <v>924</v>
      </c>
      <c r="T4381" s="4">
        <v>256250</v>
      </c>
      <c r="U4381" s="7">
        <f>V4381+W4381</f>
        <v>2901.9599999999946</v>
      </c>
      <c r="V4381" s="7">
        <f t="shared" si="394"/>
        <v>1701.4999999999945</v>
      </c>
      <c r="W4381" s="7">
        <v>1200.46</v>
      </c>
      <c r="AA4381" t="b">
        <v>0</v>
      </c>
      <c r="AB4381">
        <v>0</v>
      </c>
      <c r="AC4381">
        <v>0</v>
      </c>
      <c r="AD4381" t="b">
        <v>0</v>
      </c>
      <c r="AE4381" t="s">
        <v>39</v>
      </c>
      <c r="AF4381" t="b">
        <v>0</v>
      </c>
      <c r="AG4381">
        <v>1</v>
      </c>
      <c r="AH4381">
        <v>128</v>
      </c>
      <c r="AI4381" s="6">
        <v>2454</v>
      </c>
      <c r="AJ4381">
        <v>752</v>
      </c>
      <c r="AK4381" t="s">
        <v>58</v>
      </c>
      <c r="AL4381" t="s">
        <v>50</v>
      </c>
      <c r="AM4381" s="9">
        <v>1.05</v>
      </c>
      <c r="AN4381">
        <f>_xlfn.XLOOKUP(S4381,[1]umbs_prices!$A:$A,[1]umbs_prices!$D:$D)</f>
        <v>104.17</v>
      </c>
      <c r="AO4381" s="11">
        <f t="shared" si="395"/>
        <v>4.170000000000007E-2</v>
      </c>
      <c r="AP4381" s="13">
        <f>(AM4381-1)*L4381</f>
        <v>10250.000000000009</v>
      </c>
      <c r="AQ4381" s="8">
        <f>AO4381*L4381</f>
        <v>8548.5000000000146</v>
      </c>
      <c r="AR4381" s="1">
        <f t="shared" si="396"/>
        <v>1701.4999999999945</v>
      </c>
      <c r="AS4381" s="8">
        <f>AQ4381+AR4381</f>
        <v>10250.000000000009</v>
      </c>
      <c r="AT4381" s="8">
        <f>AS4381-X4381</f>
        <v>10250.000000000009</v>
      </c>
      <c r="AU4381" s="11">
        <f>AT4381/L4381</f>
        <v>5.0000000000000044E-2</v>
      </c>
      <c r="AV4381">
        <f>(_xlfn.XLOOKUP(A4381,[2]loan_data!$A:$A,[2]loan_data!$Z:$Z)-100)%</f>
        <v>4.1700000000000015E-2</v>
      </c>
      <c r="AW4381" t="str">
        <f>_xlfn.XLOOKUP(A4381,[2]loan_data!$A:$A,[2]loan_data!$AA:$AA)</f>
        <v>umbs_price</v>
      </c>
      <c r="AX4381" s="8">
        <f>AV4381*L4381</f>
        <v>8548.5000000000036</v>
      </c>
    </row>
    <row r="4382" spans="1:52" x14ac:dyDescent="0.2">
      <c r="A4382">
        <v>5034168</v>
      </c>
      <c r="B4382" t="s">
        <v>33</v>
      </c>
      <c r="C4382" t="s">
        <v>34</v>
      </c>
      <c r="D4382" t="b">
        <v>1</v>
      </c>
      <c r="E4382" t="s">
        <v>35</v>
      </c>
      <c r="F4382" t="s">
        <v>36</v>
      </c>
      <c r="G4382" t="s">
        <v>37</v>
      </c>
      <c r="H4382" t="s">
        <v>60</v>
      </c>
      <c r="I4382">
        <v>1</v>
      </c>
      <c r="J4382" t="b">
        <v>0</v>
      </c>
      <c r="K4382" t="b">
        <v>0</v>
      </c>
      <c r="L4382" s="1">
        <v>425000</v>
      </c>
      <c r="M4382" s="2">
        <v>44440</v>
      </c>
      <c r="N4382" s="2">
        <v>44470</v>
      </c>
      <c r="O4382" s="2">
        <v>55397</v>
      </c>
      <c r="P4382">
        <v>360</v>
      </c>
      <c r="Q4382" s="3">
        <v>1759.08</v>
      </c>
      <c r="R4382">
        <v>2.875</v>
      </c>
      <c r="S4382" t="s">
        <v>922</v>
      </c>
      <c r="T4382" s="4">
        <v>708334</v>
      </c>
      <c r="U4382" s="7">
        <f>V4382+W4382</f>
        <v>11729.500000000002</v>
      </c>
      <c r="V4382" s="7">
        <f t="shared" si="394"/>
        <v>7692.5000000000018</v>
      </c>
      <c r="W4382" s="7">
        <v>4036.9999999999995</v>
      </c>
      <c r="AA4382" t="b">
        <v>0</v>
      </c>
      <c r="AB4382">
        <v>0</v>
      </c>
      <c r="AC4382">
        <v>0</v>
      </c>
      <c r="AD4382" t="b">
        <v>0</v>
      </c>
      <c r="AE4382" t="s">
        <v>39</v>
      </c>
      <c r="AF4382" t="b">
        <v>0</v>
      </c>
      <c r="AG4382">
        <v>1</v>
      </c>
      <c r="AH4382">
        <v>63</v>
      </c>
      <c r="AI4382" s="6">
        <v>2520</v>
      </c>
      <c r="AJ4382">
        <v>752</v>
      </c>
      <c r="AK4382" t="s">
        <v>43</v>
      </c>
      <c r="AL4382" t="s">
        <v>50</v>
      </c>
      <c r="AM4382" s="9">
        <v>1.05</v>
      </c>
      <c r="AN4382">
        <f>_xlfn.XLOOKUP(S4382,[1]umbs_prices!$A:$A,[1]umbs_prices!$D:$D)</f>
        <v>103.19</v>
      </c>
      <c r="AO4382" s="11">
        <f t="shared" si="395"/>
        <v>3.1900000000000039E-2</v>
      </c>
      <c r="AP4382" s="13">
        <f>(AM4382-1)*L4382</f>
        <v>21250.000000000018</v>
      </c>
      <c r="AQ4382" s="8">
        <f>AO4382*L4382</f>
        <v>13557.500000000016</v>
      </c>
      <c r="AR4382" s="1">
        <f t="shared" si="396"/>
        <v>7692.5000000000018</v>
      </c>
      <c r="AS4382" s="8">
        <f>AQ4382+AR4382</f>
        <v>21250.000000000018</v>
      </c>
      <c r="AT4382" s="8">
        <f>AS4382-X4382</f>
        <v>21250.000000000018</v>
      </c>
      <c r="AU4382" s="11">
        <f>AT4382/L4382</f>
        <v>5.0000000000000044E-2</v>
      </c>
      <c r="AV4382">
        <f>(_xlfn.XLOOKUP(A4382,[2]loan_data!$A:$A,[2]loan_data!$Z:$Z)-100)%</f>
        <v>3.1899999999999977E-2</v>
      </c>
      <c r="AW4382" t="str">
        <f>_xlfn.XLOOKUP(A4382,[2]loan_data!$A:$A,[2]loan_data!$AA:$AA)</f>
        <v>umbs_price</v>
      </c>
      <c r="AX4382" s="8">
        <f>AV4382*L4382</f>
        <v>13557.499999999991</v>
      </c>
    </row>
    <row r="4383" spans="1:52" x14ac:dyDescent="0.2">
      <c r="A4383">
        <v>5034178</v>
      </c>
      <c r="B4383" t="s">
        <v>46</v>
      </c>
      <c r="C4383" t="s">
        <v>529</v>
      </c>
      <c r="D4383" t="b">
        <v>1</v>
      </c>
      <c r="E4383" t="s">
        <v>35</v>
      </c>
      <c r="F4383" t="s">
        <v>36</v>
      </c>
      <c r="G4383" t="s">
        <v>37</v>
      </c>
      <c r="H4383" t="s">
        <v>38</v>
      </c>
      <c r="I4383">
        <v>1</v>
      </c>
      <c r="J4383" t="b">
        <v>0</v>
      </c>
      <c r="K4383" t="b">
        <v>0</v>
      </c>
      <c r="L4383" s="1">
        <v>85000</v>
      </c>
      <c r="M4383" s="2">
        <v>44441</v>
      </c>
      <c r="N4383" s="2">
        <v>44470</v>
      </c>
      <c r="O4383" s="2">
        <v>55397</v>
      </c>
      <c r="P4383">
        <v>360</v>
      </c>
      <c r="Q4383" s="3">
        <v>357.02</v>
      </c>
      <c r="R4383">
        <v>2.99</v>
      </c>
      <c r="S4383" t="s">
        <v>922</v>
      </c>
      <c r="T4383" s="4">
        <v>111330</v>
      </c>
      <c r="U4383" s="7">
        <f>V4383+W4383</f>
        <v>3051.3700000000008</v>
      </c>
      <c r="V4383" s="7">
        <f t="shared" si="394"/>
        <v>1538.5000000000005</v>
      </c>
      <c r="W4383" s="7">
        <v>1512.8700000000003</v>
      </c>
      <c r="AA4383" t="b">
        <v>0</v>
      </c>
      <c r="AB4383">
        <v>0</v>
      </c>
      <c r="AC4383">
        <v>0</v>
      </c>
      <c r="AD4383" t="b">
        <v>0</v>
      </c>
      <c r="AE4383" t="s">
        <v>39</v>
      </c>
      <c r="AF4383" t="b">
        <v>0</v>
      </c>
      <c r="AG4383">
        <v>1</v>
      </c>
      <c r="AH4383">
        <v>34</v>
      </c>
      <c r="AI4383" s="6">
        <v>1190</v>
      </c>
      <c r="AJ4383">
        <v>752</v>
      </c>
      <c r="AK4383" t="s">
        <v>40</v>
      </c>
      <c r="AL4383" t="s">
        <v>50</v>
      </c>
      <c r="AM4383" s="9">
        <v>1.05</v>
      </c>
      <c r="AN4383">
        <f>_xlfn.XLOOKUP(S4383,[1]umbs_prices!$A:$A,[1]umbs_prices!$D:$D)</f>
        <v>103.19</v>
      </c>
      <c r="AO4383" s="11">
        <f t="shared" si="395"/>
        <v>3.1900000000000039E-2</v>
      </c>
      <c r="AP4383" s="13">
        <f>(AM4383-1)*L4383</f>
        <v>4250.0000000000036</v>
      </c>
      <c r="AQ4383" s="8">
        <f>AO4383*L4383</f>
        <v>2711.5000000000032</v>
      </c>
      <c r="AR4383" s="1">
        <f t="shared" si="396"/>
        <v>1538.5000000000005</v>
      </c>
      <c r="AS4383" s="8">
        <f>AQ4383+AR4383</f>
        <v>4250.0000000000036</v>
      </c>
      <c r="AT4383" s="8">
        <f>AS4383-X4383</f>
        <v>4250.0000000000036</v>
      </c>
      <c r="AU4383" s="11">
        <f>AT4383/L4383</f>
        <v>5.0000000000000044E-2</v>
      </c>
      <c r="AV4383">
        <f>(_xlfn.XLOOKUP(A4383,[2]loan_data!$A:$A,[2]loan_data!$Z:$Z)-100)%</f>
        <v>3.1899999999999977E-2</v>
      </c>
      <c r="AW4383" t="str">
        <f>_xlfn.XLOOKUP(A4383,[2]loan_data!$A:$A,[2]loan_data!$AA:$AA)</f>
        <v>umbs_price</v>
      </c>
      <c r="AX4383" s="8">
        <f>AV4383*L4383</f>
        <v>2711.4999999999982</v>
      </c>
    </row>
    <row r="4384" spans="1:52" x14ac:dyDescent="0.2">
      <c r="A4384">
        <v>5034182</v>
      </c>
      <c r="B4384" t="s">
        <v>33</v>
      </c>
      <c r="C4384" t="s">
        <v>34</v>
      </c>
      <c r="D4384" t="b">
        <v>1</v>
      </c>
      <c r="E4384" t="s">
        <v>35</v>
      </c>
      <c r="F4384" t="s">
        <v>36</v>
      </c>
      <c r="G4384" t="s">
        <v>37</v>
      </c>
      <c r="H4384" t="s">
        <v>38</v>
      </c>
      <c r="I4384">
        <v>1</v>
      </c>
      <c r="J4384" t="b">
        <v>0</v>
      </c>
      <c r="K4384" t="b">
        <v>0</v>
      </c>
      <c r="L4384" s="1">
        <v>385000</v>
      </c>
      <c r="M4384" s="2">
        <v>44441</v>
      </c>
      <c r="N4384" s="2">
        <v>44470</v>
      </c>
      <c r="O4384" s="2">
        <v>51745</v>
      </c>
      <c r="P4384">
        <v>240</v>
      </c>
      <c r="Q4384" s="3">
        <v>2059.15</v>
      </c>
      <c r="R4384">
        <v>2.625</v>
      </c>
      <c r="S4384" t="s">
        <v>921</v>
      </c>
      <c r="T4384" s="4">
        <v>660831</v>
      </c>
      <c r="U4384" s="7">
        <f>V4384+W4384</f>
        <v>19712.000000000055</v>
      </c>
      <c r="V4384" s="7">
        <f t="shared" si="394"/>
        <v>19712.000000000055</v>
      </c>
      <c r="W4384" s="7">
        <v>0</v>
      </c>
      <c r="AA4384" t="b">
        <v>0</v>
      </c>
      <c r="AB4384">
        <v>0</v>
      </c>
      <c r="AC4384">
        <v>0</v>
      </c>
      <c r="AD4384" t="b">
        <v>0</v>
      </c>
      <c r="AE4384" t="s">
        <v>39</v>
      </c>
      <c r="AF4384" t="b">
        <v>0</v>
      </c>
      <c r="AG4384">
        <v>1</v>
      </c>
      <c r="AH4384">
        <v>86</v>
      </c>
      <c r="AI4384" s="6">
        <v>3512</v>
      </c>
      <c r="AJ4384">
        <v>752</v>
      </c>
      <c r="AK4384" t="s">
        <v>58</v>
      </c>
      <c r="AL4384" t="s">
        <v>50</v>
      </c>
      <c r="AM4384" s="9">
        <v>1.05</v>
      </c>
      <c r="AN4384">
        <f>_xlfn.XLOOKUP(S4384,[1]umbs_prices!$A:$A,[1]umbs_prices!$D:$D)</f>
        <v>99.88</v>
      </c>
      <c r="AO4384" s="11">
        <f t="shared" si="395"/>
        <v>-1.2000000000000899E-3</v>
      </c>
      <c r="AP4384" s="13">
        <f>(AM4384-1)*L4384</f>
        <v>19250.000000000018</v>
      </c>
      <c r="AQ4384" s="8">
        <f>AO4384*L4384</f>
        <v>-462.00000000003462</v>
      </c>
      <c r="AR4384" s="1">
        <f t="shared" si="396"/>
        <v>19712.000000000055</v>
      </c>
      <c r="AS4384" s="8">
        <f>AQ4384+AR4384</f>
        <v>19250.000000000018</v>
      </c>
      <c r="AT4384" s="8">
        <f>AS4384-X4384</f>
        <v>19250.000000000018</v>
      </c>
      <c r="AU4384" s="11">
        <f>AT4384/L4384</f>
        <v>5.0000000000000044E-2</v>
      </c>
      <c r="AV4384">
        <f>(_xlfn.XLOOKUP(A4384,[2]loan_data!$A:$A,[2]loan_data!$Z:$Z)-100)%</f>
        <v>-1.2000000000000454E-3</v>
      </c>
      <c r="AW4384" t="str">
        <f>_xlfn.XLOOKUP(A4384,[2]loan_data!$A:$A,[2]loan_data!$AA:$AA)</f>
        <v>umbs_price</v>
      </c>
      <c r="AX4384" s="8">
        <f>AV4384*L4384</f>
        <v>-462.00000000001751</v>
      </c>
    </row>
    <row r="4385" spans="1:52" x14ac:dyDescent="0.2">
      <c r="A4385">
        <v>5034206</v>
      </c>
      <c r="B4385" t="s">
        <v>33</v>
      </c>
      <c r="C4385" t="s">
        <v>295</v>
      </c>
      <c r="D4385" t="b">
        <v>1</v>
      </c>
      <c r="E4385" t="s">
        <v>35</v>
      </c>
      <c r="F4385" t="s">
        <v>36</v>
      </c>
      <c r="G4385" t="s">
        <v>37</v>
      </c>
      <c r="H4385" t="s">
        <v>53</v>
      </c>
      <c r="I4385">
        <v>1</v>
      </c>
      <c r="J4385" t="b">
        <v>0</v>
      </c>
      <c r="K4385" t="b">
        <v>0</v>
      </c>
      <c r="L4385" s="1">
        <v>215000</v>
      </c>
      <c r="M4385" s="2">
        <v>44441</v>
      </c>
      <c r="N4385" s="2">
        <v>44470</v>
      </c>
      <c r="O4385" s="2">
        <v>55397</v>
      </c>
      <c r="P4385">
        <v>360</v>
      </c>
      <c r="Q4385" s="3">
        <v>903.04</v>
      </c>
      <c r="R4385">
        <v>2.99</v>
      </c>
      <c r="S4385" t="s">
        <v>924</v>
      </c>
      <c r="T4385" s="4">
        <v>351652</v>
      </c>
      <c r="U4385" s="7">
        <f>V4385+W4385</f>
        <v>3854.9999999999945</v>
      </c>
      <c r="V4385" s="7">
        <f t="shared" si="394"/>
        <v>1784.4999999999945</v>
      </c>
      <c r="W4385" s="7">
        <v>2070.5</v>
      </c>
      <c r="AA4385" t="b">
        <v>0</v>
      </c>
      <c r="AB4385">
        <v>0</v>
      </c>
      <c r="AC4385">
        <v>0</v>
      </c>
      <c r="AD4385" t="b">
        <v>0</v>
      </c>
      <c r="AE4385" t="s">
        <v>39</v>
      </c>
      <c r="AF4385" t="b">
        <v>0</v>
      </c>
      <c r="AG4385">
        <v>1</v>
      </c>
      <c r="AH4385">
        <v>65</v>
      </c>
      <c r="AI4385" s="6">
        <v>2384</v>
      </c>
      <c r="AJ4385">
        <v>752</v>
      </c>
      <c r="AK4385" t="s">
        <v>40</v>
      </c>
      <c r="AL4385" t="s">
        <v>50</v>
      </c>
      <c r="AM4385" s="9">
        <v>1.05</v>
      </c>
      <c r="AN4385">
        <f>_xlfn.XLOOKUP(S4385,[1]umbs_prices!$A:$A,[1]umbs_prices!$D:$D)</f>
        <v>104.17</v>
      </c>
      <c r="AO4385" s="11">
        <f t="shared" si="395"/>
        <v>4.170000000000007E-2</v>
      </c>
      <c r="AP4385" s="13">
        <f>(AM4385-1)*L4385</f>
        <v>10750.000000000009</v>
      </c>
      <c r="AQ4385" s="8">
        <f>AO4385*L4385</f>
        <v>8965.5000000000146</v>
      </c>
      <c r="AR4385" s="1">
        <f t="shared" si="396"/>
        <v>1784.4999999999945</v>
      </c>
      <c r="AS4385" s="8">
        <f>AQ4385+AR4385</f>
        <v>10750.000000000009</v>
      </c>
      <c r="AT4385" s="8">
        <f>AS4385-X4385</f>
        <v>10750.000000000009</v>
      </c>
      <c r="AU4385" s="11">
        <f>AT4385/L4385</f>
        <v>5.0000000000000044E-2</v>
      </c>
      <c r="AV4385">
        <f>(_xlfn.XLOOKUP(A4385,[2]loan_data!$A:$A,[2]loan_data!$Z:$Z)-100)%</f>
        <v>4.1700000000000015E-2</v>
      </c>
      <c r="AW4385" t="str">
        <f>_xlfn.XLOOKUP(A4385,[2]loan_data!$A:$A,[2]loan_data!$AA:$AA)</f>
        <v>umbs_price</v>
      </c>
      <c r="AX4385" s="8">
        <f>AV4385*L4385</f>
        <v>8965.5000000000036</v>
      </c>
    </row>
    <row r="4386" spans="1:52" x14ac:dyDescent="0.2">
      <c r="A4386">
        <v>5034226</v>
      </c>
      <c r="B4386" t="s">
        <v>33</v>
      </c>
      <c r="C4386" t="s">
        <v>34</v>
      </c>
      <c r="D4386" t="b">
        <v>1</v>
      </c>
      <c r="E4386" t="s">
        <v>35</v>
      </c>
      <c r="F4386" t="s">
        <v>36</v>
      </c>
      <c r="G4386" t="s">
        <v>37</v>
      </c>
      <c r="H4386" t="s">
        <v>60</v>
      </c>
      <c r="I4386">
        <v>1</v>
      </c>
      <c r="J4386" t="b">
        <v>0</v>
      </c>
      <c r="K4386" t="b">
        <v>0</v>
      </c>
      <c r="L4386" s="1">
        <v>825000</v>
      </c>
      <c r="M4386" s="2">
        <v>44442</v>
      </c>
      <c r="N4386" s="2">
        <v>44470</v>
      </c>
      <c r="O4386" s="2">
        <v>55397</v>
      </c>
      <c r="P4386">
        <v>360</v>
      </c>
      <c r="Q4386" s="3">
        <v>3360.2900000000004</v>
      </c>
      <c r="R4386">
        <v>2.75</v>
      </c>
      <c r="S4386" t="s">
        <v>922</v>
      </c>
      <c r="T4386" s="4">
        <v>1505475</v>
      </c>
      <c r="U4386" s="7">
        <f>V4386+W4386</f>
        <v>20532.580000000002</v>
      </c>
      <c r="V4386" s="7">
        <f t="shared" si="394"/>
        <v>14932.500000000004</v>
      </c>
      <c r="W4386" s="7">
        <v>5600.08</v>
      </c>
      <c r="AA4386" t="b">
        <v>0</v>
      </c>
      <c r="AB4386">
        <v>0</v>
      </c>
      <c r="AC4386">
        <v>0</v>
      </c>
      <c r="AD4386" t="b">
        <v>0</v>
      </c>
      <c r="AE4386" t="s">
        <v>39</v>
      </c>
      <c r="AF4386" t="b">
        <v>0</v>
      </c>
      <c r="AG4386">
        <v>1</v>
      </c>
      <c r="AH4386">
        <v>278</v>
      </c>
      <c r="AI4386" s="6">
        <v>9730</v>
      </c>
      <c r="AJ4386">
        <v>752</v>
      </c>
      <c r="AK4386" t="s">
        <v>43</v>
      </c>
      <c r="AL4386" t="s">
        <v>50</v>
      </c>
      <c r="AM4386" s="9">
        <v>1.05</v>
      </c>
      <c r="AN4386">
        <f>_xlfn.XLOOKUP(S4386,[1]umbs_prices!$A:$A,[1]umbs_prices!$D:$D)</f>
        <v>103.19</v>
      </c>
      <c r="AO4386" s="11">
        <f t="shared" si="395"/>
        <v>3.1900000000000039E-2</v>
      </c>
      <c r="AP4386" s="13">
        <f>(AM4386-1)*L4386</f>
        <v>41250.000000000036</v>
      </c>
      <c r="AQ4386" s="8">
        <f>AO4386*L4386</f>
        <v>26317.500000000033</v>
      </c>
      <c r="AR4386" s="1">
        <f t="shared" si="396"/>
        <v>14932.500000000004</v>
      </c>
      <c r="AS4386" s="8">
        <f>AQ4386+AR4386</f>
        <v>41250.000000000036</v>
      </c>
      <c r="AT4386" s="8">
        <f>AS4386-X4386</f>
        <v>41250.000000000036</v>
      </c>
      <c r="AU4386" s="11">
        <f>AT4386/L4386</f>
        <v>5.0000000000000044E-2</v>
      </c>
      <c r="AV4386">
        <f>(_xlfn.XLOOKUP(A4386,[2]loan_data!$A:$A,[2]loan_data!$Z:$Z)-100)%</f>
        <v>3.1899999999999977E-2</v>
      </c>
      <c r="AW4386" t="str">
        <f>_xlfn.XLOOKUP(A4386,[2]loan_data!$A:$A,[2]loan_data!$AA:$AA)</f>
        <v>umbs_price</v>
      </c>
      <c r="AX4386" s="8">
        <f>AV4386*L4386</f>
        <v>26317.499999999982</v>
      </c>
    </row>
    <row r="4387" spans="1:52" x14ac:dyDescent="0.2">
      <c r="A4387">
        <v>5034245</v>
      </c>
      <c r="B4387" t="s">
        <v>103</v>
      </c>
      <c r="C4387" t="s">
        <v>113</v>
      </c>
      <c r="D4387" t="b">
        <v>1</v>
      </c>
      <c r="E4387" t="s">
        <v>35</v>
      </c>
      <c r="F4387" t="s">
        <v>36</v>
      </c>
      <c r="G4387" t="s">
        <v>37</v>
      </c>
      <c r="H4387" t="s">
        <v>60</v>
      </c>
      <c r="I4387">
        <v>1</v>
      </c>
      <c r="J4387" t="b">
        <v>0</v>
      </c>
      <c r="K4387" t="b">
        <v>0</v>
      </c>
      <c r="L4387" s="1">
        <v>535000</v>
      </c>
      <c r="M4387" s="2">
        <v>44442</v>
      </c>
      <c r="N4387" s="2">
        <v>44470</v>
      </c>
      <c r="O4387" s="2">
        <v>55397</v>
      </c>
      <c r="P4387">
        <v>360</v>
      </c>
      <c r="Q4387" s="3">
        <v>2214.3700000000003</v>
      </c>
      <c r="R4387">
        <v>2.875</v>
      </c>
      <c r="S4387" t="s">
        <v>922</v>
      </c>
      <c r="T4387" s="4">
        <v>891667</v>
      </c>
      <c r="U4387" s="7">
        <f>V4387+W4387</f>
        <v>10433.500000000004</v>
      </c>
      <c r="V4387" s="7">
        <f t="shared" si="394"/>
        <v>9683.5000000000036</v>
      </c>
      <c r="W4387" s="7">
        <v>750</v>
      </c>
      <c r="AA4387" t="b">
        <v>0</v>
      </c>
      <c r="AB4387">
        <v>0</v>
      </c>
      <c r="AC4387">
        <v>0</v>
      </c>
      <c r="AD4387" t="b">
        <v>0</v>
      </c>
      <c r="AE4387" t="s">
        <v>39</v>
      </c>
      <c r="AF4387" t="b">
        <v>0</v>
      </c>
      <c r="AG4387">
        <v>1</v>
      </c>
      <c r="AH4387">
        <v>282</v>
      </c>
      <c r="AI4387" s="6">
        <v>8460</v>
      </c>
      <c r="AJ4387">
        <v>752</v>
      </c>
      <c r="AK4387" t="s">
        <v>40</v>
      </c>
      <c r="AL4387" t="s">
        <v>50</v>
      </c>
      <c r="AM4387" s="9">
        <v>1.05</v>
      </c>
      <c r="AN4387">
        <f>_xlfn.XLOOKUP(S4387,[1]umbs_prices!$A:$A,[1]umbs_prices!$D:$D)</f>
        <v>103.19</v>
      </c>
      <c r="AO4387" s="11">
        <f t="shared" si="395"/>
        <v>3.1900000000000039E-2</v>
      </c>
      <c r="AP4387" s="13">
        <f>(AM4387-1)*L4387</f>
        <v>26750.000000000025</v>
      </c>
      <c r="AQ4387" s="8">
        <f>AO4387*L4387</f>
        <v>17066.500000000022</v>
      </c>
      <c r="AR4387" s="1">
        <f t="shared" si="396"/>
        <v>9683.5000000000036</v>
      </c>
      <c r="AS4387" s="8">
        <f>AQ4387+AR4387</f>
        <v>26750.000000000025</v>
      </c>
      <c r="AT4387" s="8">
        <f>AS4387-X4387</f>
        <v>26750.000000000025</v>
      </c>
      <c r="AU4387" s="11">
        <f>AT4387/L4387</f>
        <v>5.0000000000000044E-2</v>
      </c>
      <c r="AV4387">
        <f>(_xlfn.XLOOKUP(A4387,[2]loan_data!$A:$A,[2]loan_data!$Z:$Z)-100)%</f>
        <v>3.1899999999999977E-2</v>
      </c>
      <c r="AW4387" t="str">
        <f>_xlfn.XLOOKUP(A4387,[2]loan_data!$A:$A,[2]loan_data!$AA:$AA)</f>
        <v>umbs_price</v>
      </c>
      <c r="AX4387" s="8">
        <f>AV4387*L4387</f>
        <v>17066.499999999989</v>
      </c>
    </row>
    <row r="4388" spans="1:52" x14ac:dyDescent="0.2">
      <c r="A4388">
        <v>5034265</v>
      </c>
      <c r="B4388" t="s">
        <v>33</v>
      </c>
      <c r="C4388" t="s">
        <v>288</v>
      </c>
      <c r="D4388" t="b">
        <v>1</v>
      </c>
      <c r="E4388" t="s">
        <v>35</v>
      </c>
      <c r="F4388" t="s">
        <v>36</v>
      </c>
      <c r="G4388" t="s">
        <v>37</v>
      </c>
      <c r="H4388" t="s">
        <v>53</v>
      </c>
      <c r="I4388">
        <v>1</v>
      </c>
      <c r="J4388" t="b">
        <v>0</v>
      </c>
      <c r="K4388" t="b">
        <v>0</v>
      </c>
      <c r="L4388" s="1">
        <v>355000</v>
      </c>
      <c r="M4388" s="2">
        <v>44442</v>
      </c>
      <c r="N4388" s="2">
        <v>44470</v>
      </c>
      <c r="O4388" s="2">
        <v>55397</v>
      </c>
      <c r="P4388">
        <v>360</v>
      </c>
      <c r="Q4388" s="3">
        <v>1491.07</v>
      </c>
      <c r="R4388">
        <v>2.99</v>
      </c>
      <c r="S4388" t="s">
        <v>922</v>
      </c>
      <c r="T4388" s="4">
        <v>486902</v>
      </c>
      <c r="U4388" s="7">
        <f>V4388+W4388</f>
        <v>8165.45</v>
      </c>
      <c r="V4388" s="7">
        <f t="shared" si="394"/>
        <v>6425.5</v>
      </c>
      <c r="W4388" s="7">
        <v>1739.9499999999998</v>
      </c>
      <c r="AA4388" t="b">
        <v>0</v>
      </c>
      <c r="AB4388">
        <v>0</v>
      </c>
      <c r="AC4388">
        <v>0</v>
      </c>
      <c r="AD4388" t="b">
        <v>0</v>
      </c>
      <c r="AE4388" t="s">
        <v>39</v>
      </c>
      <c r="AF4388" t="b">
        <v>0</v>
      </c>
      <c r="AG4388">
        <v>1</v>
      </c>
      <c r="AH4388">
        <v>150</v>
      </c>
      <c r="AI4388" s="6">
        <v>3500</v>
      </c>
      <c r="AJ4388">
        <v>752</v>
      </c>
      <c r="AK4388" t="s">
        <v>58</v>
      </c>
      <c r="AL4388" t="s">
        <v>50</v>
      </c>
      <c r="AM4388" s="9">
        <v>1.05</v>
      </c>
      <c r="AN4388">
        <f>_xlfn.XLOOKUP(S4388,[1]umbs_prices!$A:$A,[1]umbs_prices!$D:$D)</f>
        <v>103.19</v>
      </c>
      <c r="AO4388" s="11">
        <f t="shared" si="395"/>
        <v>3.1900000000000039E-2</v>
      </c>
      <c r="AP4388" s="13">
        <f>(AM4388-1)*L4388</f>
        <v>17750.000000000015</v>
      </c>
      <c r="AQ4388" s="8">
        <f>AO4388*L4388</f>
        <v>11324.500000000015</v>
      </c>
      <c r="AR4388" s="1">
        <f t="shared" si="396"/>
        <v>6425.5</v>
      </c>
      <c r="AS4388" s="8">
        <f>AQ4388+AR4388</f>
        <v>17750.000000000015</v>
      </c>
      <c r="AT4388" s="8">
        <f>AS4388-X4388</f>
        <v>17750.000000000015</v>
      </c>
      <c r="AU4388" s="11">
        <f>AT4388/L4388</f>
        <v>5.0000000000000044E-2</v>
      </c>
      <c r="AV4388">
        <f>(_xlfn.XLOOKUP(A4388,[2]loan_data!$A:$A,[2]loan_data!$Z:$Z)-100)%</f>
        <v>3.1899999999999977E-2</v>
      </c>
      <c r="AW4388" t="str">
        <f>_xlfn.XLOOKUP(A4388,[2]loan_data!$A:$A,[2]loan_data!$AA:$AA)</f>
        <v>umbs_price</v>
      </c>
      <c r="AX4388" s="8">
        <f>AV4388*L4388</f>
        <v>11324.499999999993</v>
      </c>
    </row>
    <row r="4389" spans="1:52" x14ac:dyDescent="0.2">
      <c r="A4389">
        <v>5034285</v>
      </c>
      <c r="B4389" t="s">
        <v>46</v>
      </c>
      <c r="C4389" t="s">
        <v>47</v>
      </c>
      <c r="D4389" t="b">
        <v>1</v>
      </c>
      <c r="E4389" t="s">
        <v>35</v>
      </c>
      <c r="F4389" t="s">
        <v>36</v>
      </c>
      <c r="G4389" t="s">
        <v>37</v>
      </c>
      <c r="H4389" t="s">
        <v>38</v>
      </c>
      <c r="I4389">
        <v>1</v>
      </c>
      <c r="J4389" t="b">
        <v>0</v>
      </c>
      <c r="K4389" t="b">
        <v>0</v>
      </c>
      <c r="L4389" s="1">
        <v>115000</v>
      </c>
      <c r="M4389" s="2">
        <v>44442</v>
      </c>
      <c r="N4389" s="2">
        <v>44470</v>
      </c>
      <c r="O4389" s="2">
        <v>55397</v>
      </c>
      <c r="P4389">
        <v>360</v>
      </c>
      <c r="Q4389" s="3">
        <v>483.03</v>
      </c>
      <c r="R4389">
        <v>2.99</v>
      </c>
      <c r="S4389" t="s">
        <v>922</v>
      </c>
      <c r="T4389" s="4">
        <v>170018</v>
      </c>
      <c r="U4389" s="7">
        <f>V4389+W4389</f>
        <v>3144.8500000000008</v>
      </c>
      <c r="V4389" s="7">
        <f t="shared" si="394"/>
        <v>2081.5000000000009</v>
      </c>
      <c r="W4389" s="7">
        <v>1063.3499999999999</v>
      </c>
      <c r="AA4389" t="b">
        <v>0</v>
      </c>
      <c r="AB4389">
        <v>0</v>
      </c>
      <c r="AC4389">
        <v>0</v>
      </c>
      <c r="AD4389" t="b">
        <v>0</v>
      </c>
      <c r="AE4389" t="s">
        <v>39</v>
      </c>
      <c r="AF4389" t="b">
        <v>0</v>
      </c>
      <c r="AG4389">
        <v>1</v>
      </c>
      <c r="AH4389">
        <v>38</v>
      </c>
      <c r="AI4389" s="6">
        <v>1045</v>
      </c>
      <c r="AJ4389">
        <v>752</v>
      </c>
      <c r="AK4389" t="s">
        <v>58</v>
      </c>
      <c r="AL4389" t="s">
        <v>41</v>
      </c>
      <c r="AM4389" s="9">
        <v>1.05</v>
      </c>
      <c r="AN4389">
        <f>_xlfn.XLOOKUP(S4389,[1]umbs_prices!$A:$A,[1]umbs_prices!$D:$D)</f>
        <v>103.19</v>
      </c>
      <c r="AO4389" s="11">
        <f t="shared" si="395"/>
        <v>3.1900000000000039E-2</v>
      </c>
      <c r="AP4389" s="13">
        <f>(AM4389-1)*L4389</f>
        <v>5750.0000000000055</v>
      </c>
      <c r="AQ4389" s="8">
        <f>AO4389*L4389</f>
        <v>3668.5000000000045</v>
      </c>
      <c r="AR4389" s="1">
        <f t="shared" si="396"/>
        <v>2081.5000000000009</v>
      </c>
      <c r="AS4389" s="8">
        <f>AQ4389+AR4389</f>
        <v>5750.0000000000055</v>
      </c>
      <c r="AT4389" s="8">
        <f>AS4389-X4389</f>
        <v>5750.0000000000055</v>
      </c>
      <c r="AU4389" s="11">
        <f>AT4389/L4389</f>
        <v>5.0000000000000044E-2</v>
      </c>
      <c r="AV4389">
        <f>(_xlfn.XLOOKUP(A4389,[2]loan_data!$A:$A,[2]loan_data!$Z:$Z)-100)%</f>
        <v>3.1899999999999977E-2</v>
      </c>
      <c r="AW4389" t="str">
        <f>_xlfn.XLOOKUP(A4389,[2]loan_data!$A:$A,[2]loan_data!$AA:$AA)</f>
        <v>umbs_price</v>
      </c>
      <c r="AX4389" s="8">
        <f>AV4389*L4389</f>
        <v>3668.4999999999973</v>
      </c>
    </row>
    <row r="4390" spans="1:52" x14ac:dyDescent="0.2">
      <c r="A4390">
        <v>5034329</v>
      </c>
      <c r="B4390" t="s">
        <v>65</v>
      </c>
      <c r="C4390" t="s">
        <v>190</v>
      </c>
      <c r="D4390" t="b">
        <v>1</v>
      </c>
      <c r="E4390" t="s">
        <v>35</v>
      </c>
      <c r="F4390" t="s">
        <v>36</v>
      </c>
      <c r="G4390" t="s">
        <v>37</v>
      </c>
      <c r="H4390" t="s">
        <v>60</v>
      </c>
      <c r="I4390">
        <v>1</v>
      </c>
      <c r="J4390" t="b">
        <v>0</v>
      </c>
      <c r="K4390" t="b">
        <v>0</v>
      </c>
      <c r="L4390" s="1">
        <v>155000</v>
      </c>
      <c r="M4390" s="2">
        <v>44443</v>
      </c>
      <c r="N4390" s="2">
        <v>44470</v>
      </c>
      <c r="O4390" s="2">
        <v>49919</v>
      </c>
      <c r="P4390">
        <v>180</v>
      </c>
      <c r="Q4390" s="3">
        <v>1067.74</v>
      </c>
      <c r="R4390">
        <v>3</v>
      </c>
      <c r="S4390" t="s">
        <v>922</v>
      </c>
      <c r="T4390" s="4">
        <v>193750</v>
      </c>
      <c r="U4390" s="7">
        <f>V4390+W4390</f>
        <v>4218.7500000000009</v>
      </c>
      <c r="V4390" s="7">
        <f t="shared" si="394"/>
        <v>2805.5000000000009</v>
      </c>
      <c r="W4390" s="7">
        <v>1413.25</v>
      </c>
      <c r="AA4390" t="b">
        <v>0</v>
      </c>
      <c r="AB4390">
        <v>0</v>
      </c>
      <c r="AC4390">
        <v>0</v>
      </c>
      <c r="AD4390" t="b">
        <v>0</v>
      </c>
      <c r="AE4390" t="s">
        <v>45</v>
      </c>
      <c r="AF4390" t="b">
        <v>0</v>
      </c>
      <c r="AG4390">
        <v>1</v>
      </c>
      <c r="AH4390">
        <v>269</v>
      </c>
      <c r="AI4390" s="6">
        <v>5605</v>
      </c>
      <c r="AJ4390">
        <v>752</v>
      </c>
      <c r="AK4390" t="s">
        <v>43</v>
      </c>
      <c r="AL4390" t="s">
        <v>50</v>
      </c>
      <c r="AM4390" s="9">
        <v>1.05</v>
      </c>
      <c r="AN4390">
        <f>_xlfn.XLOOKUP(S4390,[1]umbs_prices!$A:$A,[1]umbs_prices!$D:$D)</f>
        <v>103.19</v>
      </c>
      <c r="AO4390" s="11">
        <f t="shared" si="395"/>
        <v>3.1900000000000039E-2</v>
      </c>
      <c r="AP4390" s="13">
        <f>(AM4390-1)*L4390</f>
        <v>7750.0000000000073</v>
      </c>
      <c r="AQ4390" s="8">
        <f>AO4390*L4390</f>
        <v>4944.5000000000064</v>
      </c>
      <c r="AR4390" s="1">
        <f t="shared" si="396"/>
        <v>2805.5000000000009</v>
      </c>
      <c r="AS4390" s="8">
        <f>AQ4390+AR4390</f>
        <v>7750.0000000000073</v>
      </c>
      <c r="AT4390" s="8">
        <f>AS4390-X4390</f>
        <v>7750.0000000000073</v>
      </c>
      <c r="AU4390" s="11">
        <f>AT4390/L4390</f>
        <v>5.0000000000000044E-2</v>
      </c>
      <c r="AV4390">
        <f>(_xlfn.XLOOKUP(A4390,[2]loan_data!$A:$A,[2]loan_data!$Z:$Z)-100)%</f>
        <v>3.533749999999998E-2</v>
      </c>
      <c r="AW4390" t="str">
        <f>_xlfn.XLOOKUP(A4390,[2]loan_data!$A:$A,[2]loan_data!$AA:$AA)</f>
        <v>storgan_manley</v>
      </c>
      <c r="AX4390" s="8">
        <f>AV4390*L4390</f>
        <v>5477.3124999999973</v>
      </c>
      <c r="AY4390" s="8">
        <f t="shared" ref="AY4390:AY4391" si="397">AX4390+AR4390</f>
        <v>8282.8124999999982</v>
      </c>
      <c r="AZ4390" s="10">
        <f>AY4390/L4390</f>
        <v>5.3437499999999985E-2</v>
      </c>
    </row>
    <row r="4391" spans="1:52" x14ac:dyDescent="0.2">
      <c r="A4391">
        <v>5034349</v>
      </c>
      <c r="B4391" t="s">
        <v>51</v>
      </c>
      <c r="C4391" t="s">
        <v>47</v>
      </c>
      <c r="D4391" t="b">
        <v>1</v>
      </c>
      <c r="E4391" t="s">
        <v>35</v>
      </c>
      <c r="F4391" t="s">
        <v>36</v>
      </c>
      <c r="G4391" t="s">
        <v>37</v>
      </c>
      <c r="H4391" t="s">
        <v>53</v>
      </c>
      <c r="I4391">
        <v>1</v>
      </c>
      <c r="J4391" t="b">
        <v>0</v>
      </c>
      <c r="K4391" t="b">
        <v>0</v>
      </c>
      <c r="L4391" s="1">
        <v>405000</v>
      </c>
      <c r="M4391" s="2">
        <v>44443</v>
      </c>
      <c r="N4391" s="2">
        <v>44470</v>
      </c>
      <c r="O4391" s="2">
        <v>49919</v>
      </c>
      <c r="P4391">
        <v>180</v>
      </c>
      <c r="Q4391" s="3">
        <v>2600.0400000000004</v>
      </c>
      <c r="R4391">
        <v>1.99</v>
      </c>
      <c r="S4391" t="s">
        <v>927</v>
      </c>
      <c r="T4391" s="4">
        <v>642858</v>
      </c>
      <c r="U4391" s="7">
        <f>V4391+W4391</f>
        <v>18443.999999999982</v>
      </c>
      <c r="V4391" s="7">
        <f t="shared" si="394"/>
        <v>16483.499999999982</v>
      </c>
      <c r="W4391" s="7">
        <v>1960.5</v>
      </c>
      <c r="AA4391" t="b">
        <v>0</v>
      </c>
      <c r="AB4391">
        <v>0</v>
      </c>
      <c r="AC4391">
        <v>0</v>
      </c>
      <c r="AD4391" t="b">
        <v>0</v>
      </c>
      <c r="AE4391" t="s">
        <v>39</v>
      </c>
      <c r="AF4391" t="b">
        <v>0</v>
      </c>
      <c r="AG4391">
        <v>1</v>
      </c>
      <c r="AH4391">
        <v>135</v>
      </c>
      <c r="AI4391" s="6">
        <v>4275</v>
      </c>
      <c r="AJ4391">
        <v>752</v>
      </c>
      <c r="AK4391" t="s">
        <v>40</v>
      </c>
      <c r="AL4391" t="s">
        <v>50</v>
      </c>
      <c r="AM4391" s="9">
        <v>1.05</v>
      </c>
      <c r="AN4391">
        <f>_xlfn.XLOOKUP(S4391,[1]umbs_prices!$A:$A,[1]umbs_prices!$D:$D)</f>
        <v>100.93</v>
      </c>
      <c r="AO4391" s="11">
        <f t="shared" si="395"/>
        <v>9.300000000000086E-3</v>
      </c>
      <c r="AP4391" s="13">
        <f>(AM4391-1)*L4391</f>
        <v>20250.000000000018</v>
      </c>
      <c r="AQ4391" s="8">
        <f>AO4391*L4391</f>
        <v>3766.500000000035</v>
      </c>
      <c r="AR4391" s="1">
        <f t="shared" si="396"/>
        <v>16483.499999999982</v>
      </c>
      <c r="AS4391" s="8">
        <f>AQ4391+AR4391</f>
        <v>20250.000000000018</v>
      </c>
      <c r="AT4391" s="8">
        <f>AS4391-X4391</f>
        <v>20250.000000000018</v>
      </c>
      <c r="AU4391" s="11">
        <f>AT4391/L4391</f>
        <v>5.0000000000000044E-2</v>
      </c>
      <c r="AV4391">
        <f>(_xlfn.XLOOKUP(A4391,[2]loan_data!$A:$A,[2]loan_data!$Z:$Z)-100)%</f>
        <v>1.9612500000000067E-2</v>
      </c>
      <c r="AW4391" t="str">
        <f>_xlfn.XLOOKUP(A4391,[2]loan_data!$A:$A,[2]loan_data!$AA:$AA)</f>
        <v>storgan_manley</v>
      </c>
      <c r="AX4391" s="8">
        <f>AV4391*L4391</f>
        <v>7943.0625000000273</v>
      </c>
      <c r="AY4391" s="8">
        <f t="shared" si="397"/>
        <v>24426.562500000007</v>
      </c>
      <c r="AZ4391" s="10">
        <f>AY4391/L4391</f>
        <v>6.0312500000000019E-2</v>
      </c>
    </row>
    <row r="4392" spans="1:52" x14ac:dyDescent="0.2">
      <c r="A4392">
        <v>5034370</v>
      </c>
      <c r="B4392" t="s">
        <v>167</v>
      </c>
      <c r="C4392" t="s">
        <v>370</v>
      </c>
      <c r="D4392" t="b">
        <v>1</v>
      </c>
      <c r="E4392" t="s">
        <v>35</v>
      </c>
      <c r="F4392" t="s">
        <v>36</v>
      </c>
      <c r="G4392" t="s">
        <v>37</v>
      </c>
      <c r="H4392" t="s">
        <v>38</v>
      </c>
      <c r="I4392">
        <v>1</v>
      </c>
      <c r="J4392" t="b">
        <v>0</v>
      </c>
      <c r="K4392" t="b">
        <v>0</v>
      </c>
      <c r="L4392" s="1">
        <v>225000</v>
      </c>
      <c r="M4392" s="2">
        <v>44443</v>
      </c>
      <c r="N4392" s="2">
        <v>44470</v>
      </c>
      <c r="O4392" s="2">
        <v>55397</v>
      </c>
      <c r="P4392">
        <v>360</v>
      </c>
      <c r="Q4392" s="3">
        <v>945.05</v>
      </c>
      <c r="R4392">
        <v>2.99</v>
      </c>
      <c r="S4392" t="s">
        <v>922</v>
      </c>
      <c r="T4392" s="4">
        <v>325804</v>
      </c>
      <c r="U4392" s="7">
        <f>V4392+W4392</f>
        <v>5261.65</v>
      </c>
      <c r="V4392" s="7">
        <f t="shared" si="394"/>
        <v>4072.5</v>
      </c>
      <c r="W4392" s="7">
        <v>1189.1500000000001</v>
      </c>
      <c r="AA4392" t="b">
        <v>0</v>
      </c>
      <c r="AB4392">
        <v>0</v>
      </c>
      <c r="AC4392">
        <v>0</v>
      </c>
      <c r="AD4392" t="b">
        <v>0</v>
      </c>
      <c r="AE4392" t="s">
        <v>39</v>
      </c>
      <c r="AF4392" t="b">
        <v>0</v>
      </c>
      <c r="AG4392">
        <v>1</v>
      </c>
      <c r="AH4392">
        <v>99</v>
      </c>
      <c r="AI4392" s="6">
        <v>3713</v>
      </c>
      <c r="AJ4392">
        <v>752</v>
      </c>
      <c r="AK4392" t="s">
        <v>58</v>
      </c>
      <c r="AL4392" t="s">
        <v>41</v>
      </c>
      <c r="AM4392" s="9">
        <v>1.05</v>
      </c>
      <c r="AN4392">
        <f>_xlfn.XLOOKUP(S4392,[1]umbs_prices!$A:$A,[1]umbs_prices!$D:$D)</f>
        <v>103.19</v>
      </c>
      <c r="AO4392" s="11">
        <f t="shared" si="395"/>
        <v>3.1900000000000039E-2</v>
      </c>
      <c r="AP4392" s="13">
        <f>(AM4392-1)*L4392</f>
        <v>11250.000000000009</v>
      </c>
      <c r="AQ4392" s="8">
        <f>AO4392*L4392</f>
        <v>7177.5000000000091</v>
      </c>
      <c r="AR4392" s="1">
        <f t="shared" si="396"/>
        <v>4072.5</v>
      </c>
      <c r="AS4392" s="8">
        <f>AQ4392+AR4392</f>
        <v>11250.000000000009</v>
      </c>
      <c r="AT4392" s="8">
        <f>AS4392-X4392</f>
        <v>11250.000000000009</v>
      </c>
      <c r="AU4392" s="11">
        <f>AT4392/L4392</f>
        <v>5.0000000000000037E-2</v>
      </c>
      <c r="AV4392">
        <f>(_xlfn.XLOOKUP(A4392,[2]loan_data!$A:$A,[2]loan_data!$Z:$Z)-100)%</f>
        <v>3.1899999999999977E-2</v>
      </c>
      <c r="AW4392" t="str">
        <f>_xlfn.XLOOKUP(A4392,[2]loan_data!$A:$A,[2]loan_data!$AA:$AA)</f>
        <v>umbs_price</v>
      </c>
      <c r="AX4392" s="8">
        <f>AV4392*L4392</f>
        <v>7177.4999999999945</v>
      </c>
    </row>
    <row r="4393" spans="1:52" x14ac:dyDescent="0.2">
      <c r="A4393">
        <v>5034431</v>
      </c>
      <c r="B4393" t="s">
        <v>33</v>
      </c>
      <c r="C4393" t="s">
        <v>34</v>
      </c>
      <c r="D4393" t="b">
        <v>1</v>
      </c>
      <c r="E4393" t="s">
        <v>35</v>
      </c>
      <c r="F4393" t="s">
        <v>36</v>
      </c>
      <c r="G4393" t="s">
        <v>37</v>
      </c>
      <c r="H4393" t="s">
        <v>53</v>
      </c>
      <c r="I4393">
        <v>1</v>
      </c>
      <c r="J4393" t="b">
        <v>0</v>
      </c>
      <c r="K4393" t="b">
        <v>0</v>
      </c>
      <c r="L4393" s="1">
        <v>455000</v>
      </c>
      <c r="M4393" s="2">
        <v>44443</v>
      </c>
      <c r="N4393" s="2">
        <v>44470</v>
      </c>
      <c r="O4393" s="2">
        <v>55397</v>
      </c>
      <c r="P4393">
        <v>360</v>
      </c>
      <c r="Q4393" s="3">
        <v>1853.26</v>
      </c>
      <c r="R4393">
        <v>2.75</v>
      </c>
      <c r="S4393" t="s">
        <v>922</v>
      </c>
      <c r="T4393" s="4">
        <v>771841</v>
      </c>
      <c r="U4393" s="7">
        <f>V4393+W4393</f>
        <v>9849.4500000000044</v>
      </c>
      <c r="V4393" s="7">
        <f t="shared" si="394"/>
        <v>8235.5000000000036</v>
      </c>
      <c r="W4393" s="7">
        <v>1613.9500000000003</v>
      </c>
      <c r="AA4393" t="b">
        <v>0</v>
      </c>
      <c r="AB4393">
        <v>0</v>
      </c>
      <c r="AC4393">
        <v>0</v>
      </c>
      <c r="AD4393" t="b">
        <v>0</v>
      </c>
      <c r="AE4393" t="s">
        <v>39</v>
      </c>
      <c r="AF4393" t="b">
        <v>0</v>
      </c>
      <c r="AG4393">
        <v>1</v>
      </c>
      <c r="AH4393">
        <v>73</v>
      </c>
      <c r="AI4393" s="6">
        <v>2677</v>
      </c>
      <c r="AJ4393">
        <v>752</v>
      </c>
      <c r="AK4393" t="s">
        <v>40</v>
      </c>
      <c r="AL4393" t="s">
        <v>41</v>
      </c>
      <c r="AM4393" s="9">
        <v>1.05</v>
      </c>
      <c r="AN4393">
        <f>_xlfn.XLOOKUP(S4393,[1]umbs_prices!$A:$A,[1]umbs_prices!$D:$D)</f>
        <v>103.19</v>
      </c>
      <c r="AO4393" s="11">
        <f t="shared" si="395"/>
        <v>3.1900000000000039E-2</v>
      </c>
      <c r="AP4393" s="13">
        <f>(AM4393-1)*L4393</f>
        <v>22750.000000000022</v>
      </c>
      <c r="AQ4393" s="8">
        <f>AO4393*L4393</f>
        <v>14514.500000000018</v>
      </c>
      <c r="AR4393" s="1">
        <f t="shared" si="396"/>
        <v>8235.5000000000036</v>
      </c>
      <c r="AS4393" s="8">
        <f>AQ4393+AR4393</f>
        <v>22750.000000000022</v>
      </c>
      <c r="AT4393" s="8">
        <f>AS4393-X4393</f>
        <v>22750.000000000022</v>
      </c>
      <c r="AU4393" s="11">
        <f>AT4393/L4393</f>
        <v>5.0000000000000051E-2</v>
      </c>
      <c r="AV4393">
        <f>(_xlfn.XLOOKUP(A4393,[2]loan_data!$A:$A,[2]loan_data!$Z:$Z)-100)%</f>
        <v>3.1899999999999977E-2</v>
      </c>
      <c r="AW4393" t="str">
        <f>_xlfn.XLOOKUP(A4393,[2]loan_data!$A:$A,[2]loan_data!$AA:$AA)</f>
        <v>umbs_price</v>
      </c>
      <c r="AX4393" s="8">
        <f>AV4393*L4393</f>
        <v>14514.499999999989</v>
      </c>
    </row>
    <row r="4394" spans="1:52" x14ac:dyDescent="0.2">
      <c r="A4394">
        <v>5034515</v>
      </c>
      <c r="B4394" t="s">
        <v>180</v>
      </c>
      <c r="C4394" t="s">
        <v>337</v>
      </c>
      <c r="D4394" t="b">
        <v>1</v>
      </c>
      <c r="E4394" t="s">
        <v>35</v>
      </c>
      <c r="F4394" t="s">
        <v>36</v>
      </c>
      <c r="G4394" t="s">
        <v>37</v>
      </c>
      <c r="H4394" t="s">
        <v>53</v>
      </c>
      <c r="I4394">
        <v>1</v>
      </c>
      <c r="J4394" t="b">
        <v>0</v>
      </c>
      <c r="K4394" t="b">
        <v>0</v>
      </c>
      <c r="L4394" s="1">
        <v>295000</v>
      </c>
      <c r="M4394" s="2">
        <v>44443</v>
      </c>
      <c r="N4394" s="2">
        <v>44470</v>
      </c>
      <c r="O4394" s="2">
        <v>55397</v>
      </c>
      <c r="P4394">
        <v>360</v>
      </c>
      <c r="Q4394" s="3">
        <v>1221.01</v>
      </c>
      <c r="R4394">
        <v>2.875</v>
      </c>
      <c r="S4394" t="s">
        <v>922</v>
      </c>
      <c r="T4394" s="4">
        <v>416079</v>
      </c>
      <c r="U4394" s="7">
        <f>V4394+W4394</f>
        <v>7361.0000000000018</v>
      </c>
      <c r="V4394" s="7">
        <f t="shared" si="394"/>
        <v>5339.5000000000018</v>
      </c>
      <c r="W4394" s="7">
        <v>2021.5</v>
      </c>
      <c r="AA4394" t="b">
        <v>0</v>
      </c>
      <c r="AB4394">
        <v>0</v>
      </c>
      <c r="AC4394">
        <v>0</v>
      </c>
      <c r="AD4394" t="b">
        <v>0</v>
      </c>
      <c r="AE4394" t="s">
        <v>39</v>
      </c>
      <c r="AF4394" t="b">
        <v>0</v>
      </c>
      <c r="AG4394">
        <v>1</v>
      </c>
      <c r="AH4394">
        <v>51</v>
      </c>
      <c r="AI4394" s="6">
        <v>1615</v>
      </c>
      <c r="AJ4394">
        <v>752</v>
      </c>
      <c r="AK4394" t="s">
        <v>58</v>
      </c>
      <c r="AL4394" t="s">
        <v>50</v>
      </c>
      <c r="AM4394" s="9">
        <v>1.05</v>
      </c>
      <c r="AN4394">
        <f>_xlfn.XLOOKUP(S4394,[1]umbs_prices!$A:$A,[1]umbs_prices!$D:$D)</f>
        <v>103.19</v>
      </c>
      <c r="AO4394" s="11">
        <f t="shared" si="395"/>
        <v>3.1900000000000039E-2</v>
      </c>
      <c r="AP4394" s="13">
        <f>(AM4394-1)*L4394</f>
        <v>14750.000000000013</v>
      </c>
      <c r="AQ4394" s="8">
        <f>AO4394*L4394</f>
        <v>9410.5000000000109</v>
      </c>
      <c r="AR4394" s="1">
        <f t="shared" si="396"/>
        <v>5339.5000000000018</v>
      </c>
      <c r="AS4394" s="8">
        <f>AQ4394+AR4394</f>
        <v>14750.000000000013</v>
      </c>
      <c r="AT4394" s="8">
        <f>AS4394-X4394</f>
        <v>14750.000000000013</v>
      </c>
      <c r="AU4394" s="11">
        <f>AT4394/L4394</f>
        <v>5.0000000000000044E-2</v>
      </c>
      <c r="AV4394">
        <f>(_xlfn.XLOOKUP(A4394,[2]loan_data!$A:$A,[2]loan_data!$Z:$Z)-100)%</f>
        <v>4.0649999999999978E-2</v>
      </c>
      <c r="AW4394" t="str">
        <f>_xlfn.XLOOKUP(A4394,[2]loan_data!$A:$A,[2]loan_data!$AA:$AA)</f>
        <v>golden_sachs</v>
      </c>
      <c r="AX4394" s="8">
        <f>AV4394*L4394</f>
        <v>11991.749999999993</v>
      </c>
      <c r="AY4394" s="8">
        <f>AX4394+AR4394</f>
        <v>17331.249999999993</v>
      </c>
      <c r="AZ4394" s="10">
        <f>AY4394/L4394</f>
        <v>5.8749999999999976E-2</v>
      </c>
    </row>
    <row r="4395" spans="1:52" x14ac:dyDescent="0.2">
      <c r="A4395">
        <v>5034628</v>
      </c>
      <c r="B4395" t="s">
        <v>73</v>
      </c>
      <c r="C4395" t="s">
        <v>277</v>
      </c>
      <c r="D4395" t="b">
        <v>1</v>
      </c>
      <c r="E4395" t="s">
        <v>35</v>
      </c>
      <c r="F4395" t="s">
        <v>36</v>
      </c>
      <c r="G4395" t="s">
        <v>37</v>
      </c>
      <c r="H4395" t="s">
        <v>60</v>
      </c>
      <c r="I4395">
        <v>1</v>
      </c>
      <c r="J4395" t="b">
        <v>0</v>
      </c>
      <c r="K4395" t="b">
        <v>0</v>
      </c>
      <c r="L4395" s="1">
        <v>385000</v>
      </c>
      <c r="M4395" s="2">
        <v>44443</v>
      </c>
      <c r="N4395" s="2">
        <v>44470</v>
      </c>
      <c r="O4395" s="2">
        <v>55397</v>
      </c>
      <c r="P4395">
        <v>360</v>
      </c>
      <c r="Q4395" s="3">
        <v>1593.52</v>
      </c>
      <c r="R4395">
        <v>2.875</v>
      </c>
      <c r="S4395" t="s">
        <v>922</v>
      </c>
      <c r="T4395" s="4">
        <v>405264</v>
      </c>
      <c r="U4395" s="7">
        <f>V4395+W4395</f>
        <v>6968.5000000000036</v>
      </c>
      <c r="V4395" s="7">
        <f t="shared" si="394"/>
        <v>6968.5000000000036</v>
      </c>
      <c r="W4395" s="7">
        <v>0</v>
      </c>
      <c r="X4395">
        <v>96.3</v>
      </c>
      <c r="AA4395" t="b">
        <v>0</v>
      </c>
      <c r="AB4395">
        <v>0</v>
      </c>
      <c r="AC4395">
        <v>0</v>
      </c>
      <c r="AD4395" t="b">
        <v>0</v>
      </c>
      <c r="AE4395" t="s">
        <v>39</v>
      </c>
      <c r="AF4395" t="b">
        <v>0</v>
      </c>
      <c r="AG4395">
        <v>1</v>
      </c>
      <c r="AH4395">
        <v>113</v>
      </c>
      <c r="AI4395" s="6">
        <v>3579</v>
      </c>
      <c r="AJ4395">
        <v>752</v>
      </c>
      <c r="AK4395" t="s">
        <v>40</v>
      </c>
      <c r="AL4395" t="s">
        <v>50</v>
      </c>
      <c r="AM4395" s="9">
        <v>1.05</v>
      </c>
      <c r="AN4395">
        <f>_xlfn.XLOOKUP(S4395,[1]umbs_prices!$A:$A,[1]umbs_prices!$D:$D)</f>
        <v>103.19</v>
      </c>
      <c r="AO4395" s="11">
        <f t="shared" si="395"/>
        <v>3.1900000000000039E-2</v>
      </c>
      <c r="AP4395" s="13">
        <f>(AM4395-1)*L4395</f>
        <v>19250.000000000018</v>
      </c>
      <c r="AQ4395" s="8">
        <f>AO4395*L4395</f>
        <v>12281.500000000015</v>
      </c>
      <c r="AR4395" s="1">
        <f t="shared" si="396"/>
        <v>6968.5000000000036</v>
      </c>
      <c r="AS4395" s="8">
        <f>AQ4395+AR4395</f>
        <v>19250.000000000018</v>
      </c>
      <c r="AT4395" s="8">
        <f>AS4395-X4395</f>
        <v>19153.700000000019</v>
      </c>
      <c r="AU4395" s="11">
        <f>AT4395/L4395</f>
        <v>4.9749870129870179E-2</v>
      </c>
      <c r="AV4395">
        <f>(_xlfn.XLOOKUP(A4395,[2]loan_data!$A:$A,[2]loan_data!$Z:$Z)-100)%</f>
        <v>3.1899999999999977E-2</v>
      </c>
      <c r="AW4395" t="str">
        <f>_xlfn.XLOOKUP(A4395,[2]loan_data!$A:$A,[2]loan_data!$AA:$AA)</f>
        <v>umbs_price</v>
      </c>
      <c r="AX4395" s="8">
        <f>AV4395*L4395</f>
        <v>12281.499999999991</v>
      </c>
    </row>
    <row r="4396" spans="1:52" x14ac:dyDescent="0.2">
      <c r="A4396">
        <v>5034710</v>
      </c>
      <c r="B4396" t="s">
        <v>68</v>
      </c>
      <c r="C4396" t="s">
        <v>117</v>
      </c>
      <c r="D4396" t="b">
        <v>1</v>
      </c>
      <c r="E4396" t="s">
        <v>35</v>
      </c>
      <c r="F4396" t="s">
        <v>36</v>
      </c>
      <c r="G4396" t="s">
        <v>37</v>
      </c>
      <c r="H4396" t="s">
        <v>38</v>
      </c>
      <c r="I4396">
        <v>1</v>
      </c>
      <c r="J4396" t="b">
        <v>0</v>
      </c>
      <c r="K4396" t="b">
        <v>0</v>
      </c>
      <c r="L4396" s="1">
        <v>135000</v>
      </c>
      <c r="M4396" s="2">
        <v>44445</v>
      </c>
      <c r="N4396" s="2">
        <v>44470</v>
      </c>
      <c r="O4396" s="2">
        <v>49919</v>
      </c>
      <c r="P4396">
        <v>180</v>
      </c>
      <c r="Q4396" s="3">
        <v>882.71</v>
      </c>
      <c r="R4396">
        <v>2.25</v>
      </c>
      <c r="S4396" t="s">
        <v>921</v>
      </c>
      <c r="T4396" s="4">
        <v>224514</v>
      </c>
      <c r="U4396" s="7">
        <f>V4396+W4396</f>
        <v>8096.0000000000182</v>
      </c>
      <c r="V4396" s="7">
        <f t="shared" si="394"/>
        <v>6912.0000000000182</v>
      </c>
      <c r="W4396" s="7">
        <v>1184</v>
      </c>
      <c r="AA4396" t="b">
        <v>0</v>
      </c>
      <c r="AB4396">
        <v>0</v>
      </c>
      <c r="AC4396">
        <v>0</v>
      </c>
      <c r="AD4396" t="b">
        <v>0</v>
      </c>
      <c r="AE4396" t="s">
        <v>39</v>
      </c>
      <c r="AF4396" t="b">
        <v>0</v>
      </c>
      <c r="AG4396">
        <v>1</v>
      </c>
      <c r="AH4396">
        <v>85</v>
      </c>
      <c r="AI4396" s="6">
        <v>921</v>
      </c>
      <c r="AJ4396">
        <v>752</v>
      </c>
      <c r="AK4396" t="s">
        <v>40</v>
      </c>
      <c r="AL4396" t="s">
        <v>50</v>
      </c>
      <c r="AM4396" s="9">
        <v>1.05</v>
      </c>
      <c r="AN4396">
        <f>_xlfn.XLOOKUP(S4396,[1]umbs_prices!$A:$A,[1]umbs_prices!$D:$D)</f>
        <v>99.88</v>
      </c>
      <c r="AO4396" s="11">
        <f t="shared" si="395"/>
        <v>-1.2000000000000899E-3</v>
      </c>
      <c r="AP4396" s="13">
        <f>(AM4396-1)*L4396</f>
        <v>6750.0000000000064</v>
      </c>
      <c r="AQ4396" s="8">
        <f>AO4396*L4396</f>
        <v>-162.00000000001214</v>
      </c>
      <c r="AR4396" s="1">
        <f t="shared" si="396"/>
        <v>6912.0000000000182</v>
      </c>
      <c r="AS4396" s="8">
        <f>AQ4396+AR4396</f>
        <v>6750.0000000000064</v>
      </c>
      <c r="AT4396" s="8">
        <f>AS4396-X4396</f>
        <v>6750.0000000000064</v>
      </c>
      <c r="AU4396" s="11">
        <f>AT4396/L4396</f>
        <v>5.0000000000000044E-2</v>
      </c>
      <c r="AV4396">
        <f>(_xlfn.XLOOKUP(A4396,[2]loan_data!$A:$A,[2]loan_data!$Z:$Z)-100)%</f>
        <v>-1.2000000000000454E-3</v>
      </c>
      <c r="AW4396" t="str">
        <f>_xlfn.XLOOKUP(A4396,[2]loan_data!$A:$A,[2]loan_data!$AA:$AA)</f>
        <v>umbs_price</v>
      </c>
      <c r="AX4396" s="8">
        <f>AV4396*L4396</f>
        <v>-162.00000000000614</v>
      </c>
    </row>
    <row r="4397" spans="1:52" x14ac:dyDescent="0.2">
      <c r="A4397">
        <v>5034736</v>
      </c>
      <c r="B4397" t="s">
        <v>133</v>
      </c>
      <c r="C4397" t="s">
        <v>719</v>
      </c>
      <c r="D4397" t="b">
        <v>1</v>
      </c>
      <c r="E4397" t="s">
        <v>35</v>
      </c>
      <c r="F4397" t="s">
        <v>36</v>
      </c>
      <c r="G4397" t="s">
        <v>37</v>
      </c>
      <c r="H4397" t="s">
        <v>38</v>
      </c>
      <c r="I4397">
        <v>1</v>
      </c>
      <c r="J4397" t="b">
        <v>0</v>
      </c>
      <c r="K4397" t="b">
        <v>0</v>
      </c>
      <c r="L4397" s="1">
        <v>225000</v>
      </c>
      <c r="M4397" s="2">
        <v>44446</v>
      </c>
      <c r="N4397" s="2">
        <v>44470</v>
      </c>
      <c r="O4397" s="2">
        <v>50649</v>
      </c>
      <c r="P4397">
        <v>204</v>
      </c>
      <c r="Q4397" s="3">
        <v>1378.85</v>
      </c>
      <c r="R4397">
        <v>2.75</v>
      </c>
      <c r="S4397" t="s">
        <v>924</v>
      </c>
      <c r="T4397" s="4">
        <v>375878</v>
      </c>
      <c r="U4397" s="7">
        <f>V4397+W4397</f>
        <v>2598.8999999999928</v>
      </c>
      <c r="V4397" s="7">
        <f t="shared" si="394"/>
        <v>1867.4999999999927</v>
      </c>
      <c r="W4397" s="7">
        <v>731.40000000000009</v>
      </c>
      <c r="AA4397" t="b">
        <v>0</v>
      </c>
      <c r="AB4397">
        <v>0</v>
      </c>
      <c r="AC4397">
        <v>0</v>
      </c>
      <c r="AD4397" t="b">
        <v>0</v>
      </c>
      <c r="AE4397" t="s">
        <v>39</v>
      </c>
      <c r="AF4397" t="b">
        <v>0</v>
      </c>
      <c r="AG4397">
        <v>1</v>
      </c>
      <c r="AH4397">
        <v>110</v>
      </c>
      <c r="AI4397" s="6">
        <v>2750</v>
      </c>
      <c r="AJ4397">
        <v>752</v>
      </c>
      <c r="AK4397" t="s">
        <v>40</v>
      </c>
      <c r="AL4397" t="s">
        <v>50</v>
      </c>
      <c r="AM4397" s="9">
        <v>1.05</v>
      </c>
      <c r="AN4397">
        <f>_xlfn.XLOOKUP(S4397,[1]umbs_prices!$A:$A,[1]umbs_prices!$D:$D)</f>
        <v>104.17</v>
      </c>
      <c r="AO4397" s="11">
        <f t="shared" si="395"/>
        <v>4.170000000000007E-2</v>
      </c>
      <c r="AP4397" s="13">
        <f>(AM4397-1)*L4397</f>
        <v>11250.000000000009</v>
      </c>
      <c r="AQ4397" s="8">
        <f>AO4397*L4397</f>
        <v>9382.5000000000164</v>
      </c>
      <c r="AR4397" s="1">
        <f t="shared" si="396"/>
        <v>1867.4999999999927</v>
      </c>
      <c r="AS4397" s="8">
        <f>AQ4397+AR4397</f>
        <v>11250.000000000009</v>
      </c>
      <c r="AT4397" s="8">
        <f>AS4397-X4397</f>
        <v>11250.000000000009</v>
      </c>
      <c r="AU4397" s="11">
        <f>AT4397/L4397</f>
        <v>5.0000000000000037E-2</v>
      </c>
      <c r="AV4397">
        <f>(_xlfn.XLOOKUP(A4397,[2]loan_data!$A:$A,[2]loan_data!$Z:$Z)-100)%</f>
        <v>5.7637500000000015E-2</v>
      </c>
      <c r="AW4397" t="str">
        <f>_xlfn.XLOOKUP(A4397,[2]loan_data!$A:$A,[2]loan_data!$AA:$AA)</f>
        <v>golden_sachs</v>
      </c>
      <c r="AX4397" s="8">
        <f>AV4397*L4397</f>
        <v>12968.437500000004</v>
      </c>
      <c r="AY4397" s="8">
        <f t="shared" ref="AY4397:AY4398" si="398">AX4397+AR4397</f>
        <v>14835.937499999996</v>
      </c>
      <c r="AZ4397" s="10">
        <f>AY4397/L4397</f>
        <v>6.5937499999999982E-2</v>
      </c>
    </row>
    <row r="4398" spans="1:52" x14ac:dyDescent="0.2">
      <c r="A4398">
        <v>5034819</v>
      </c>
      <c r="B4398" t="s">
        <v>33</v>
      </c>
      <c r="C4398" t="s">
        <v>96</v>
      </c>
      <c r="D4398" t="b">
        <v>1</v>
      </c>
      <c r="E4398" t="s">
        <v>35</v>
      </c>
      <c r="F4398" t="s">
        <v>36</v>
      </c>
      <c r="G4398" t="s">
        <v>37</v>
      </c>
      <c r="H4398" t="s">
        <v>53</v>
      </c>
      <c r="I4398">
        <v>1</v>
      </c>
      <c r="J4398" t="b">
        <v>0</v>
      </c>
      <c r="K4398" t="b">
        <v>0</v>
      </c>
      <c r="L4398" s="1">
        <v>185000</v>
      </c>
      <c r="M4398" s="2">
        <v>44447</v>
      </c>
      <c r="N4398" s="2">
        <v>44470</v>
      </c>
      <c r="O4398" s="2">
        <v>51745</v>
      </c>
      <c r="P4398">
        <v>240</v>
      </c>
      <c r="Q4398" s="3">
        <v>1012.05</v>
      </c>
      <c r="R4398">
        <v>2.875</v>
      </c>
      <c r="S4398" t="s">
        <v>924</v>
      </c>
      <c r="T4398" s="4">
        <v>501356</v>
      </c>
      <c r="U4398" s="7">
        <f>V4398+W4398</f>
        <v>2993.9999999999964</v>
      </c>
      <c r="V4398" s="7">
        <f t="shared" si="394"/>
        <v>1535.4999999999964</v>
      </c>
      <c r="W4398" s="7">
        <v>1458.5</v>
      </c>
      <c r="AA4398" t="b">
        <v>0</v>
      </c>
      <c r="AB4398">
        <v>0</v>
      </c>
      <c r="AC4398">
        <v>0</v>
      </c>
      <c r="AD4398" t="b">
        <v>0</v>
      </c>
      <c r="AE4398" t="s">
        <v>45</v>
      </c>
      <c r="AF4398" t="b">
        <v>0</v>
      </c>
      <c r="AG4398">
        <v>1</v>
      </c>
      <c r="AH4398">
        <v>52</v>
      </c>
      <c r="AI4398" s="6">
        <v>1820</v>
      </c>
      <c r="AJ4398">
        <v>752</v>
      </c>
      <c r="AK4398" t="s">
        <v>40</v>
      </c>
      <c r="AL4398" t="s">
        <v>41</v>
      </c>
      <c r="AM4398" s="9">
        <v>1.05</v>
      </c>
      <c r="AN4398">
        <f>_xlfn.XLOOKUP(S4398,[1]umbs_prices!$A:$A,[1]umbs_prices!$D:$D)</f>
        <v>104.17</v>
      </c>
      <c r="AO4398" s="11">
        <f t="shared" si="395"/>
        <v>4.170000000000007E-2</v>
      </c>
      <c r="AP4398" s="13">
        <f>(AM4398-1)*L4398</f>
        <v>9250.0000000000091</v>
      </c>
      <c r="AQ4398" s="8">
        <f>AO4398*L4398</f>
        <v>7714.5000000000127</v>
      </c>
      <c r="AR4398" s="1">
        <f t="shared" si="396"/>
        <v>1535.4999999999964</v>
      </c>
      <c r="AS4398" s="8">
        <f>AQ4398+AR4398</f>
        <v>9250.0000000000091</v>
      </c>
      <c r="AT4398" s="8">
        <f>AS4398-X4398</f>
        <v>9250.0000000000091</v>
      </c>
      <c r="AU4398" s="11">
        <f>AT4398/L4398</f>
        <v>5.0000000000000051E-2</v>
      </c>
      <c r="AV4398">
        <f>(_xlfn.XLOOKUP(A4398,[2]loan_data!$A:$A,[2]loan_data!$Z:$Z)-100)%</f>
        <v>4.2950000000000016E-2</v>
      </c>
      <c r="AW4398" t="str">
        <f>_xlfn.XLOOKUP(A4398,[2]loan_data!$A:$A,[2]loan_data!$AA:$AA)</f>
        <v>bank_of_americans</v>
      </c>
      <c r="AX4398" s="8">
        <f>AV4398*L4398</f>
        <v>7945.7500000000027</v>
      </c>
      <c r="AY4398" s="8">
        <f t="shared" si="398"/>
        <v>9481.25</v>
      </c>
      <c r="AZ4398" s="10">
        <f>AY4398/L4398</f>
        <v>5.1249999999999997E-2</v>
      </c>
    </row>
    <row r="4399" spans="1:52" x14ac:dyDescent="0.2">
      <c r="A4399">
        <v>5034836</v>
      </c>
      <c r="B4399" t="s">
        <v>144</v>
      </c>
      <c r="C4399" t="s">
        <v>279</v>
      </c>
      <c r="D4399" t="b">
        <v>1</v>
      </c>
      <c r="E4399" t="s">
        <v>35</v>
      </c>
      <c r="F4399" t="s">
        <v>36</v>
      </c>
      <c r="G4399" t="s">
        <v>37</v>
      </c>
      <c r="H4399" t="s">
        <v>53</v>
      </c>
      <c r="I4399">
        <v>1</v>
      </c>
      <c r="J4399" t="b">
        <v>0</v>
      </c>
      <c r="K4399" t="b">
        <v>0</v>
      </c>
      <c r="L4399" s="1">
        <v>235000</v>
      </c>
      <c r="M4399" s="2">
        <v>44450</v>
      </c>
      <c r="N4399" s="2">
        <v>44470</v>
      </c>
      <c r="O4399" s="2">
        <v>55397</v>
      </c>
      <c r="P4399">
        <v>360</v>
      </c>
      <c r="Q4399" s="3">
        <v>972.67</v>
      </c>
      <c r="R4399">
        <v>2.875</v>
      </c>
      <c r="S4399" t="s">
        <v>922</v>
      </c>
      <c r="T4399" s="4">
        <v>397094</v>
      </c>
      <c r="U4399" s="7">
        <f>V4399+W4399</f>
        <v>5366.0000000000018</v>
      </c>
      <c r="V4399" s="7">
        <f t="shared" si="394"/>
        <v>4253.5000000000018</v>
      </c>
      <c r="W4399" s="7">
        <v>1112.4999999999998</v>
      </c>
      <c r="AA4399" t="b">
        <v>0</v>
      </c>
      <c r="AB4399">
        <v>0</v>
      </c>
      <c r="AC4399">
        <v>0</v>
      </c>
      <c r="AD4399" t="b">
        <v>0</v>
      </c>
      <c r="AE4399" t="s">
        <v>39</v>
      </c>
      <c r="AF4399" t="b">
        <v>0</v>
      </c>
      <c r="AG4399">
        <v>1</v>
      </c>
      <c r="AH4399">
        <v>50</v>
      </c>
      <c r="AI4399" s="6">
        <v>1792</v>
      </c>
      <c r="AJ4399">
        <v>752</v>
      </c>
      <c r="AK4399" t="s">
        <v>58</v>
      </c>
      <c r="AL4399" t="s">
        <v>50</v>
      </c>
      <c r="AM4399" s="9">
        <v>1.05</v>
      </c>
      <c r="AN4399">
        <f>_xlfn.XLOOKUP(S4399,[1]umbs_prices!$A:$A,[1]umbs_prices!$D:$D)</f>
        <v>103.19</v>
      </c>
      <c r="AO4399" s="11">
        <f t="shared" si="395"/>
        <v>3.1900000000000039E-2</v>
      </c>
      <c r="AP4399" s="13">
        <f>(AM4399-1)*L4399</f>
        <v>11750.000000000011</v>
      </c>
      <c r="AQ4399" s="8">
        <f>AO4399*L4399</f>
        <v>7496.5000000000091</v>
      </c>
      <c r="AR4399" s="1">
        <f t="shared" si="396"/>
        <v>4253.5000000000018</v>
      </c>
      <c r="AS4399" s="8">
        <f>AQ4399+AR4399</f>
        <v>11750.000000000011</v>
      </c>
      <c r="AT4399" s="8">
        <f>AS4399-X4399</f>
        <v>11750.000000000011</v>
      </c>
      <c r="AU4399" s="11">
        <f>AT4399/L4399</f>
        <v>5.0000000000000044E-2</v>
      </c>
      <c r="AV4399">
        <f>(_xlfn.XLOOKUP(A4399,[2]loan_data!$A:$A,[2]loan_data!$Z:$Z)-100)%</f>
        <v>3.1899999999999977E-2</v>
      </c>
      <c r="AW4399" t="str">
        <f>_xlfn.XLOOKUP(A4399,[2]loan_data!$A:$A,[2]loan_data!$AA:$AA)</f>
        <v>umbs_price</v>
      </c>
      <c r="AX4399" s="8">
        <f>AV4399*L4399</f>
        <v>7496.4999999999945</v>
      </c>
    </row>
    <row r="4400" spans="1:52" x14ac:dyDescent="0.2">
      <c r="A4400">
        <v>5034848</v>
      </c>
      <c r="B4400" t="s">
        <v>33</v>
      </c>
      <c r="C4400" t="s">
        <v>131</v>
      </c>
      <c r="D4400" t="b">
        <v>1</v>
      </c>
      <c r="E4400" t="s">
        <v>35</v>
      </c>
      <c r="F4400" t="s">
        <v>36</v>
      </c>
      <c r="G4400" t="s">
        <v>37</v>
      </c>
      <c r="H4400" t="s">
        <v>53</v>
      </c>
      <c r="I4400">
        <v>1</v>
      </c>
      <c r="J4400" t="b">
        <v>0</v>
      </c>
      <c r="K4400" t="b">
        <v>0</v>
      </c>
      <c r="L4400" s="1">
        <v>325000</v>
      </c>
      <c r="M4400" s="2">
        <v>44450</v>
      </c>
      <c r="N4400" s="2">
        <v>44470</v>
      </c>
      <c r="O4400" s="2">
        <v>55397</v>
      </c>
      <c r="P4400">
        <v>360</v>
      </c>
      <c r="Q4400" s="3">
        <v>1365.06</v>
      </c>
      <c r="R4400">
        <v>2.99</v>
      </c>
      <c r="S4400" t="s">
        <v>922</v>
      </c>
      <c r="T4400" s="4">
        <v>519004</v>
      </c>
      <c r="U4400" s="7">
        <f>V4400+W4400</f>
        <v>7159.5000000000018</v>
      </c>
      <c r="V4400" s="7">
        <f t="shared" si="394"/>
        <v>5882.5000000000018</v>
      </c>
      <c r="W4400" s="7">
        <v>1277</v>
      </c>
      <c r="AA4400" t="b">
        <v>0</v>
      </c>
      <c r="AB4400">
        <v>0</v>
      </c>
      <c r="AC4400">
        <v>0</v>
      </c>
      <c r="AD4400" t="b">
        <v>0</v>
      </c>
      <c r="AE4400" t="s">
        <v>39</v>
      </c>
      <c r="AF4400" t="b">
        <v>0</v>
      </c>
      <c r="AG4400">
        <v>1</v>
      </c>
      <c r="AH4400">
        <v>106</v>
      </c>
      <c r="AI4400" s="6">
        <v>2032</v>
      </c>
      <c r="AJ4400">
        <v>752</v>
      </c>
      <c r="AK4400" t="s">
        <v>40</v>
      </c>
      <c r="AL4400" t="s">
        <v>50</v>
      </c>
      <c r="AM4400" s="9">
        <v>1.05</v>
      </c>
      <c r="AN4400">
        <f>_xlfn.XLOOKUP(S4400,[1]umbs_prices!$A:$A,[1]umbs_prices!$D:$D)</f>
        <v>103.19</v>
      </c>
      <c r="AO4400" s="11">
        <f t="shared" si="395"/>
        <v>3.1900000000000039E-2</v>
      </c>
      <c r="AP4400" s="13">
        <f>(AM4400-1)*L4400</f>
        <v>16250.000000000015</v>
      </c>
      <c r="AQ4400" s="8">
        <f>AO4400*L4400</f>
        <v>10367.500000000013</v>
      </c>
      <c r="AR4400" s="1">
        <f t="shared" si="396"/>
        <v>5882.5000000000018</v>
      </c>
      <c r="AS4400" s="8">
        <f>AQ4400+AR4400</f>
        <v>16250.000000000015</v>
      </c>
      <c r="AT4400" s="8">
        <f>AS4400-X4400</f>
        <v>16250.000000000015</v>
      </c>
      <c r="AU4400" s="11">
        <f>AT4400/L4400</f>
        <v>5.0000000000000044E-2</v>
      </c>
      <c r="AV4400">
        <f>(_xlfn.XLOOKUP(A4400,[2]loan_data!$A:$A,[2]loan_data!$Z:$Z)-100)%</f>
        <v>4.314999999999998E-2</v>
      </c>
      <c r="AW4400" t="str">
        <f>_xlfn.XLOOKUP(A4400,[2]loan_data!$A:$A,[2]loan_data!$AA:$AA)</f>
        <v>pj_logan</v>
      </c>
      <c r="AX4400" s="8">
        <f>AV4400*L4400</f>
        <v>14023.749999999993</v>
      </c>
      <c r="AY4400" s="8">
        <f>AX4400+AR4400</f>
        <v>19906.249999999993</v>
      </c>
      <c r="AZ4400" s="10">
        <f>AY4400/L4400</f>
        <v>6.1249999999999978E-2</v>
      </c>
    </row>
    <row r="4401" spans="1:52" x14ac:dyDescent="0.2">
      <c r="A4401">
        <v>5034860</v>
      </c>
      <c r="B4401" t="s">
        <v>146</v>
      </c>
      <c r="C4401" t="s">
        <v>855</v>
      </c>
      <c r="D4401" t="b">
        <v>1</v>
      </c>
      <c r="E4401" t="s">
        <v>35</v>
      </c>
      <c r="F4401" t="s">
        <v>36</v>
      </c>
      <c r="G4401" t="s">
        <v>37</v>
      </c>
      <c r="H4401" t="s">
        <v>38</v>
      </c>
      <c r="I4401">
        <v>1</v>
      </c>
      <c r="J4401" t="b">
        <v>0</v>
      </c>
      <c r="K4401" t="b">
        <v>0</v>
      </c>
      <c r="L4401" s="1">
        <v>445000</v>
      </c>
      <c r="M4401" s="2">
        <v>44452</v>
      </c>
      <c r="N4401" s="2">
        <v>44470</v>
      </c>
      <c r="O4401" s="2">
        <v>51745</v>
      </c>
      <c r="P4401">
        <v>240</v>
      </c>
      <c r="Q4401" s="3">
        <v>2407.13</v>
      </c>
      <c r="R4401">
        <v>2.75</v>
      </c>
      <c r="S4401" t="s">
        <v>922</v>
      </c>
      <c r="T4401" s="4">
        <v>522853</v>
      </c>
      <c r="U4401" s="7">
        <f>V4401+W4401</f>
        <v>9550</v>
      </c>
      <c r="V4401" s="7">
        <f t="shared" si="394"/>
        <v>8054.5</v>
      </c>
      <c r="W4401" s="7">
        <v>1495.5</v>
      </c>
      <c r="AA4401" t="b">
        <v>0</v>
      </c>
      <c r="AB4401">
        <v>0</v>
      </c>
      <c r="AC4401">
        <v>0</v>
      </c>
      <c r="AD4401" t="b">
        <v>0</v>
      </c>
      <c r="AE4401" t="s">
        <v>39</v>
      </c>
      <c r="AF4401" t="b">
        <v>0</v>
      </c>
      <c r="AG4401">
        <v>1</v>
      </c>
      <c r="AH4401">
        <v>136</v>
      </c>
      <c r="AI4401" s="6">
        <v>4080</v>
      </c>
      <c r="AJ4401">
        <v>752</v>
      </c>
      <c r="AK4401" t="s">
        <v>40</v>
      </c>
      <c r="AL4401" t="s">
        <v>41</v>
      </c>
      <c r="AM4401" s="9">
        <v>1.05</v>
      </c>
      <c r="AN4401">
        <f>_xlfn.XLOOKUP(S4401,[1]umbs_prices!$A:$A,[1]umbs_prices!$D:$D)</f>
        <v>103.19</v>
      </c>
      <c r="AO4401" s="11">
        <f t="shared" si="395"/>
        <v>3.1900000000000039E-2</v>
      </c>
      <c r="AP4401" s="13">
        <f>(AM4401-1)*L4401</f>
        <v>22250.000000000018</v>
      </c>
      <c r="AQ4401" s="8">
        <f>AO4401*L4401</f>
        <v>14195.500000000018</v>
      </c>
      <c r="AR4401" s="1">
        <f t="shared" si="396"/>
        <v>8054.5</v>
      </c>
      <c r="AS4401" s="8">
        <f>AQ4401+AR4401</f>
        <v>22250.000000000018</v>
      </c>
      <c r="AT4401" s="8">
        <f>AS4401-X4401</f>
        <v>22250.000000000018</v>
      </c>
      <c r="AU4401" s="11">
        <f>AT4401/L4401</f>
        <v>5.0000000000000037E-2</v>
      </c>
      <c r="AV4401">
        <f>(_xlfn.XLOOKUP(A4401,[2]loan_data!$A:$A,[2]loan_data!$Z:$Z)-100)%</f>
        <v>3.1899999999999977E-2</v>
      </c>
      <c r="AW4401" t="str">
        <f>_xlfn.XLOOKUP(A4401,[2]loan_data!$A:$A,[2]loan_data!$AA:$AA)</f>
        <v>umbs_price</v>
      </c>
      <c r="AX4401" s="8">
        <f>AV4401*L4401</f>
        <v>14195.499999999989</v>
      </c>
    </row>
    <row r="4402" spans="1:52" x14ac:dyDescent="0.2">
      <c r="A4402">
        <v>5034888</v>
      </c>
      <c r="B4402" t="s">
        <v>133</v>
      </c>
      <c r="C4402" t="s">
        <v>719</v>
      </c>
      <c r="D4402" t="b">
        <v>1</v>
      </c>
      <c r="E4402" t="s">
        <v>35</v>
      </c>
      <c r="F4402" t="s">
        <v>36</v>
      </c>
      <c r="G4402" t="s">
        <v>37</v>
      </c>
      <c r="H4402" t="s">
        <v>60</v>
      </c>
      <c r="I4402">
        <v>1</v>
      </c>
      <c r="J4402" t="b">
        <v>0</v>
      </c>
      <c r="K4402" t="b">
        <v>0</v>
      </c>
      <c r="L4402" s="1">
        <v>135000</v>
      </c>
      <c r="M4402" s="2">
        <v>44453</v>
      </c>
      <c r="N4402" s="2">
        <v>44470</v>
      </c>
      <c r="O4402" s="2">
        <v>55397</v>
      </c>
      <c r="P4402">
        <v>360</v>
      </c>
      <c r="Q4402" s="3">
        <v>595.16</v>
      </c>
      <c r="R4402">
        <v>3.375</v>
      </c>
      <c r="S4402" t="s">
        <v>926</v>
      </c>
      <c r="T4402" s="4">
        <v>150000</v>
      </c>
      <c r="U4402" s="7">
        <f>V4402+W4402</f>
        <v>2252.5</v>
      </c>
      <c r="V4402" s="7">
        <f t="shared" si="394"/>
        <v>0</v>
      </c>
      <c r="W4402" s="7">
        <v>2252.5</v>
      </c>
      <c r="AA4402" t="b">
        <v>0</v>
      </c>
      <c r="AB4402">
        <v>0</v>
      </c>
      <c r="AC4402">
        <v>0</v>
      </c>
      <c r="AD4402" t="b">
        <v>0</v>
      </c>
      <c r="AE4402" t="s">
        <v>97</v>
      </c>
      <c r="AF4402" t="b">
        <v>0</v>
      </c>
      <c r="AG4402">
        <v>1</v>
      </c>
      <c r="AH4402">
        <v>73</v>
      </c>
      <c r="AI4402" s="6">
        <v>2495</v>
      </c>
      <c r="AJ4402">
        <v>752</v>
      </c>
      <c r="AK4402" t="s">
        <v>43</v>
      </c>
      <c r="AL4402" t="s">
        <v>41</v>
      </c>
      <c r="AM4402" s="9">
        <v>1.05</v>
      </c>
      <c r="AN4402">
        <f>_xlfn.XLOOKUP(S4402,[1]umbs_prices!$A:$A,[1]umbs_prices!$D:$D)</f>
        <v>105</v>
      </c>
      <c r="AO4402" s="11">
        <f t="shared" si="395"/>
        <v>5.0000000000000044E-2</v>
      </c>
      <c r="AP4402" s="13">
        <f>(AM4402-1)*L4402</f>
        <v>6750.0000000000064</v>
      </c>
      <c r="AQ4402" s="8">
        <f>AO4402*L4402</f>
        <v>6750.0000000000064</v>
      </c>
      <c r="AR4402" s="1">
        <f t="shared" si="396"/>
        <v>0</v>
      </c>
      <c r="AS4402" s="8">
        <f>AQ4402+AR4402</f>
        <v>6750.0000000000064</v>
      </c>
      <c r="AT4402" s="8">
        <f>AS4402-X4402</f>
        <v>6750.0000000000064</v>
      </c>
      <c r="AU4402" s="11">
        <f>AT4402/L4402</f>
        <v>5.0000000000000044E-2</v>
      </c>
      <c r="AV4402">
        <f>(_xlfn.XLOOKUP(A4402,[2]loan_data!$A:$A,[2]loan_data!$Z:$Z)-100)%</f>
        <v>0.05</v>
      </c>
      <c r="AW4402" t="str">
        <f>_xlfn.XLOOKUP(A4402,[2]loan_data!$A:$A,[2]loan_data!$AA:$AA)</f>
        <v>umbs_price</v>
      </c>
      <c r="AX4402" s="8">
        <f>AV4402*L4402</f>
        <v>6750</v>
      </c>
    </row>
    <row r="4403" spans="1:52" x14ac:dyDescent="0.2">
      <c r="A4403">
        <v>5034915</v>
      </c>
      <c r="B4403" t="s">
        <v>73</v>
      </c>
      <c r="C4403" t="s">
        <v>75</v>
      </c>
      <c r="D4403" t="b">
        <v>1</v>
      </c>
      <c r="E4403" t="s">
        <v>35</v>
      </c>
      <c r="F4403" t="s">
        <v>36</v>
      </c>
      <c r="G4403" t="s">
        <v>37</v>
      </c>
      <c r="H4403" t="s">
        <v>53</v>
      </c>
      <c r="I4403">
        <v>1</v>
      </c>
      <c r="J4403" t="b">
        <v>0</v>
      </c>
      <c r="K4403" t="b">
        <v>0</v>
      </c>
      <c r="L4403" s="1">
        <v>135000</v>
      </c>
      <c r="M4403" s="2">
        <v>44455</v>
      </c>
      <c r="N4403" s="2">
        <v>44501</v>
      </c>
      <c r="O4403" s="2">
        <v>55427</v>
      </c>
      <c r="P4403">
        <v>360</v>
      </c>
      <c r="Q4403" s="3">
        <v>632.78</v>
      </c>
      <c r="R4403">
        <v>3.875</v>
      </c>
      <c r="S4403" t="s">
        <v>932</v>
      </c>
      <c r="T4403" s="4">
        <v>197687</v>
      </c>
      <c r="U4403" s="7">
        <f>V4403+W4403</f>
        <v>458.50000000000091</v>
      </c>
      <c r="V4403" s="7">
        <f t="shared" si="394"/>
        <v>-1903.4999999999991</v>
      </c>
      <c r="W4403" s="7">
        <v>2362</v>
      </c>
      <c r="AA4403" t="b">
        <v>0</v>
      </c>
      <c r="AB4403">
        <v>0</v>
      </c>
      <c r="AC4403">
        <v>0</v>
      </c>
      <c r="AD4403" t="b">
        <v>0</v>
      </c>
      <c r="AE4403" t="s">
        <v>39</v>
      </c>
      <c r="AF4403" t="b">
        <v>0</v>
      </c>
      <c r="AG4403">
        <v>1</v>
      </c>
      <c r="AH4403">
        <v>47</v>
      </c>
      <c r="AI4403" s="6">
        <v>1332</v>
      </c>
      <c r="AJ4403">
        <v>752</v>
      </c>
      <c r="AK4403" t="s">
        <v>43</v>
      </c>
      <c r="AL4403" t="s">
        <v>41</v>
      </c>
      <c r="AM4403" s="9">
        <v>1.05</v>
      </c>
      <c r="AN4403">
        <f>_xlfn.XLOOKUP(S4403,[1]umbs_prices!$A:$A,[1]umbs_prices!$D:$D)</f>
        <v>106.41</v>
      </c>
      <c r="AO4403" s="11">
        <f t="shared" si="395"/>
        <v>6.4100000000000046E-2</v>
      </c>
      <c r="AP4403" s="13">
        <f>(AM4403-1)*L4403</f>
        <v>6750.0000000000064</v>
      </c>
      <c r="AQ4403" s="8">
        <f>AO4403*L4403</f>
        <v>8653.5000000000055</v>
      </c>
      <c r="AR4403" s="1">
        <f t="shared" si="396"/>
        <v>-1903.4999999999991</v>
      </c>
      <c r="AS4403" s="8">
        <f>AQ4403+AR4403</f>
        <v>6750.0000000000064</v>
      </c>
      <c r="AT4403" s="8">
        <f>AS4403-X4403</f>
        <v>6750.0000000000064</v>
      </c>
      <c r="AU4403" s="11">
        <f>AT4403/L4403</f>
        <v>5.0000000000000044E-2</v>
      </c>
      <c r="AV4403">
        <f>(_xlfn.XLOOKUP(A4403,[2]loan_data!$A:$A,[2]loan_data!$Z:$Z)-100)%</f>
        <v>7.3474999999999971E-2</v>
      </c>
      <c r="AW4403" t="str">
        <f>_xlfn.XLOOKUP(A4403,[2]loan_data!$A:$A,[2]loan_data!$AA:$AA)</f>
        <v>golden_sachs</v>
      </c>
      <c r="AX4403" s="8">
        <f>AV4403*L4403</f>
        <v>9919.1249999999964</v>
      </c>
      <c r="AY4403" s="8">
        <f>AX4403+AR4403</f>
        <v>8015.6249999999973</v>
      </c>
      <c r="AZ4403" s="10">
        <f>AY4403/L4403</f>
        <v>5.9374999999999976E-2</v>
      </c>
    </row>
    <row r="4404" spans="1:52" x14ac:dyDescent="0.2">
      <c r="A4404">
        <v>5034937</v>
      </c>
      <c r="B4404" t="s">
        <v>33</v>
      </c>
      <c r="C4404" t="s">
        <v>34</v>
      </c>
      <c r="D4404" t="b">
        <v>1</v>
      </c>
      <c r="E4404" t="s">
        <v>35</v>
      </c>
      <c r="F4404" t="s">
        <v>36</v>
      </c>
      <c r="G4404" t="s">
        <v>37</v>
      </c>
      <c r="H4404" t="s">
        <v>60</v>
      </c>
      <c r="I4404">
        <v>1</v>
      </c>
      <c r="J4404" t="b">
        <v>0</v>
      </c>
      <c r="K4404" t="b">
        <v>0</v>
      </c>
      <c r="L4404" s="1">
        <v>565000</v>
      </c>
      <c r="M4404" s="2">
        <v>44455</v>
      </c>
      <c r="N4404" s="2">
        <v>44501</v>
      </c>
      <c r="O4404" s="2">
        <v>55427</v>
      </c>
      <c r="P4404">
        <v>360</v>
      </c>
      <c r="Q4404" s="3">
        <v>2301.2900000000004</v>
      </c>
      <c r="R4404">
        <v>2.75</v>
      </c>
      <c r="S4404" t="s">
        <v>922</v>
      </c>
      <c r="T4404" s="4">
        <v>867763</v>
      </c>
      <c r="U4404" s="7">
        <f>V4404+W4404</f>
        <v>14575.200000000004</v>
      </c>
      <c r="V4404" s="7">
        <f t="shared" si="394"/>
        <v>10226.500000000004</v>
      </c>
      <c r="W4404" s="7">
        <v>4348.7000000000007</v>
      </c>
      <c r="AA4404" t="b">
        <v>0</v>
      </c>
      <c r="AB4404">
        <v>0</v>
      </c>
      <c r="AC4404">
        <v>0</v>
      </c>
      <c r="AD4404" t="b">
        <v>0</v>
      </c>
      <c r="AE4404" t="s">
        <v>39</v>
      </c>
      <c r="AF4404" t="b">
        <v>0</v>
      </c>
      <c r="AG4404">
        <v>1</v>
      </c>
      <c r="AH4404">
        <v>116</v>
      </c>
      <c r="AI4404" s="6">
        <v>3964</v>
      </c>
      <c r="AJ4404">
        <v>752</v>
      </c>
      <c r="AK4404" t="s">
        <v>40</v>
      </c>
      <c r="AL4404" t="s">
        <v>50</v>
      </c>
      <c r="AM4404" s="9">
        <v>1.05</v>
      </c>
      <c r="AN4404">
        <f>_xlfn.XLOOKUP(S4404,[1]umbs_prices!$A:$A,[1]umbs_prices!$D:$D)</f>
        <v>103.19</v>
      </c>
      <c r="AO4404" s="11">
        <f t="shared" si="395"/>
        <v>3.1900000000000039E-2</v>
      </c>
      <c r="AP4404" s="13">
        <f>(AM4404-1)*L4404</f>
        <v>28250.000000000025</v>
      </c>
      <c r="AQ4404" s="8">
        <f>AO4404*L4404</f>
        <v>18023.500000000022</v>
      </c>
      <c r="AR4404" s="1">
        <f t="shared" si="396"/>
        <v>10226.500000000004</v>
      </c>
      <c r="AS4404" s="8">
        <f>AQ4404+AR4404</f>
        <v>28250.000000000025</v>
      </c>
      <c r="AT4404" s="8">
        <f>AS4404-X4404</f>
        <v>28250.000000000025</v>
      </c>
      <c r="AU4404" s="11">
        <f>AT4404/L4404</f>
        <v>5.0000000000000044E-2</v>
      </c>
      <c r="AV4404">
        <f>(_xlfn.XLOOKUP(A4404,[2]loan_data!$A:$A,[2]loan_data!$Z:$Z)-100)%</f>
        <v>3.1899999999999977E-2</v>
      </c>
      <c r="AW4404" t="str">
        <f>_xlfn.XLOOKUP(A4404,[2]loan_data!$A:$A,[2]loan_data!$AA:$AA)</f>
        <v>umbs_price</v>
      </c>
      <c r="AX4404" s="8">
        <f>AV4404*L4404</f>
        <v>18023.499999999985</v>
      </c>
    </row>
    <row r="4405" spans="1:52" x14ac:dyDescent="0.2">
      <c r="A4405">
        <v>5035033</v>
      </c>
      <c r="B4405" t="s">
        <v>133</v>
      </c>
      <c r="C4405" t="s">
        <v>134</v>
      </c>
      <c r="D4405" t="b">
        <v>1</v>
      </c>
      <c r="E4405" t="s">
        <v>35</v>
      </c>
      <c r="F4405" t="s">
        <v>36</v>
      </c>
      <c r="G4405" t="s">
        <v>37</v>
      </c>
      <c r="H4405" t="s">
        <v>53</v>
      </c>
      <c r="I4405">
        <v>1</v>
      </c>
      <c r="J4405" t="b">
        <v>0</v>
      </c>
      <c r="K4405" t="b">
        <v>0</v>
      </c>
      <c r="L4405" s="1">
        <v>105000</v>
      </c>
      <c r="M4405" s="2">
        <v>44456</v>
      </c>
      <c r="N4405" s="2">
        <v>44501</v>
      </c>
      <c r="O4405" s="2">
        <v>55427</v>
      </c>
      <c r="P4405">
        <v>360</v>
      </c>
      <c r="Q4405" s="3">
        <v>470.13</v>
      </c>
      <c r="R4405">
        <v>3.5</v>
      </c>
      <c r="S4405" t="s">
        <v>926</v>
      </c>
      <c r="T4405" s="4">
        <v>236274</v>
      </c>
      <c r="U4405" s="7">
        <f>V4405+W4405</f>
        <v>1722.1999999999998</v>
      </c>
      <c r="V4405" s="7">
        <f t="shared" si="394"/>
        <v>0</v>
      </c>
      <c r="W4405" s="7">
        <v>1722.1999999999998</v>
      </c>
      <c r="AA4405" t="b">
        <v>0</v>
      </c>
      <c r="AB4405">
        <v>0</v>
      </c>
      <c r="AC4405">
        <v>0</v>
      </c>
      <c r="AD4405" t="b">
        <v>0</v>
      </c>
      <c r="AE4405" t="s">
        <v>45</v>
      </c>
      <c r="AF4405" t="b">
        <v>0</v>
      </c>
      <c r="AG4405">
        <v>1</v>
      </c>
      <c r="AH4405">
        <v>42</v>
      </c>
      <c r="AI4405" s="6">
        <v>1540</v>
      </c>
      <c r="AJ4405">
        <v>752</v>
      </c>
      <c r="AK4405" t="s">
        <v>40</v>
      </c>
      <c r="AL4405" t="s">
        <v>41</v>
      </c>
      <c r="AM4405" s="9">
        <v>1.05</v>
      </c>
      <c r="AN4405">
        <f>_xlfn.XLOOKUP(S4405,[1]umbs_prices!$A:$A,[1]umbs_prices!$D:$D)</f>
        <v>105</v>
      </c>
      <c r="AO4405" s="11">
        <f t="shared" si="395"/>
        <v>5.0000000000000044E-2</v>
      </c>
      <c r="AP4405" s="13">
        <f>(AM4405-1)*L4405</f>
        <v>5250.0000000000045</v>
      </c>
      <c r="AQ4405" s="8">
        <f>AO4405*L4405</f>
        <v>5250.0000000000045</v>
      </c>
      <c r="AR4405" s="1">
        <f t="shared" si="396"/>
        <v>0</v>
      </c>
      <c r="AS4405" s="8">
        <f>AQ4405+AR4405</f>
        <v>5250.0000000000045</v>
      </c>
      <c r="AT4405" s="8">
        <f>AS4405-X4405</f>
        <v>5250.0000000000045</v>
      </c>
      <c r="AU4405" s="11">
        <f>AT4405/L4405</f>
        <v>5.0000000000000044E-2</v>
      </c>
      <c r="AV4405">
        <f>(_xlfn.XLOOKUP(A4405,[2]loan_data!$A:$A,[2]loan_data!$Z:$Z)-100)%</f>
        <v>0.05</v>
      </c>
      <c r="AW4405" t="str">
        <f>_xlfn.XLOOKUP(A4405,[2]loan_data!$A:$A,[2]loan_data!$AA:$AA)</f>
        <v>umbs_price</v>
      </c>
      <c r="AX4405" s="8">
        <f>AV4405*L4405</f>
        <v>5250</v>
      </c>
    </row>
    <row r="4406" spans="1:52" x14ac:dyDescent="0.2">
      <c r="A4406">
        <v>5035112</v>
      </c>
      <c r="B4406" t="s">
        <v>146</v>
      </c>
      <c r="C4406" t="s">
        <v>529</v>
      </c>
      <c r="D4406" t="b">
        <v>1</v>
      </c>
      <c r="E4406" t="s">
        <v>35</v>
      </c>
      <c r="F4406" t="s">
        <v>36</v>
      </c>
      <c r="G4406" t="s">
        <v>37</v>
      </c>
      <c r="H4406" t="s">
        <v>38</v>
      </c>
      <c r="I4406">
        <v>1</v>
      </c>
      <c r="J4406" t="b">
        <v>0</v>
      </c>
      <c r="K4406" t="b">
        <v>0</v>
      </c>
      <c r="L4406" s="1">
        <v>85000</v>
      </c>
      <c r="M4406" s="2">
        <v>44456</v>
      </c>
      <c r="N4406" s="2">
        <v>44501</v>
      </c>
      <c r="O4406" s="2">
        <v>55427</v>
      </c>
      <c r="P4406">
        <v>360</v>
      </c>
      <c r="Q4406" s="3">
        <v>346.21999999999997</v>
      </c>
      <c r="R4406">
        <v>2.75</v>
      </c>
      <c r="S4406" t="s">
        <v>922</v>
      </c>
      <c r="T4406" s="4">
        <v>115005</v>
      </c>
      <c r="U4406" s="7">
        <f>V4406+W4406</f>
        <v>3278.1000000000004</v>
      </c>
      <c r="V4406" s="7">
        <f t="shared" si="394"/>
        <v>1538.5000000000005</v>
      </c>
      <c r="W4406" s="7">
        <v>1739.6</v>
      </c>
      <c r="AA4406" t="b">
        <v>0</v>
      </c>
      <c r="AB4406">
        <v>0</v>
      </c>
      <c r="AC4406">
        <v>0</v>
      </c>
      <c r="AD4406" t="b">
        <v>0</v>
      </c>
      <c r="AE4406" t="s">
        <v>39</v>
      </c>
      <c r="AF4406" t="b">
        <v>0</v>
      </c>
      <c r="AG4406">
        <v>1</v>
      </c>
      <c r="AH4406">
        <v>32</v>
      </c>
      <c r="AI4406" s="6">
        <v>1014</v>
      </c>
      <c r="AJ4406">
        <v>752</v>
      </c>
      <c r="AK4406" t="s">
        <v>40</v>
      </c>
      <c r="AL4406" t="s">
        <v>41</v>
      </c>
      <c r="AM4406" s="9">
        <v>1.05</v>
      </c>
      <c r="AN4406">
        <f>_xlfn.XLOOKUP(S4406,[1]umbs_prices!$A:$A,[1]umbs_prices!$D:$D)</f>
        <v>103.19</v>
      </c>
      <c r="AO4406" s="11">
        <f t="shared" si="395"/>
        <v>3.1900000000000039E-2</v>
      </c>
      <c r="AP4406" s="13">
        <f>(AM4406-1)*L4406</f>
        <v>4250.0000000000036</v>
      </c>
      <c r="AQ4406" s="8">
        <f>AO4406*L4406</f>
        <v>2711.5000000000032</v>
      </c>
      <c r="AR4406" s="1">
        <f t="shared" si="396"/>
        <v>1538.5000000000005</v>
      </c>
      <c r="AS4406" s="8">
        <f>AQ4406+AR4406</f>
        <v>4250.0000000000036</v>
      </c>
      <c r="AT4406" s="8">
        <f>AS4406-X4406</f>
        <v>4250.0000000000036</v>
      </c>
      <c r="AU4406" s="11">
        <f>AT4406/L4406</f>
        <v>5.0000000000000044E-2</v>
      </c>
      <c r="AV4406">
        <f>(_xlfn.XLOOKUP(A4406,[2]loan_data!$A:$A,[2]loan_data!$Z:$Z)-100)%</f>
        <v>4.2212499999999979E-2</v>
      </c>
      <c r="AW4406" t="str">
        <f>_xlfn.XLOOKUP(A4406,[2]loan_data!$A:$A,[2]loan_data!$AA:$AA)</f>
        <v>storgan_manley</v>
      </c>
      <c r="AX4406" s="8">
        <f>AV4406*L4406</f>
        <v>3588.0624999999982</v>
      </c>
      <c r="AY4406" s="8">
        <f t="shared" ref="AY4406:AY4408" si="399">AX4406+AR4406</f>
        <v>5126.5624999999982</v>
      </c>
      <c r="AZ4406" s="10">
        <f>AY4406/L4406</f>
        <v>6.0312499999999977E-2</v>
      </c>
    </row>
    <row r="4407" spans="1:52" x14ac:dyDescent="0.2">
      <c r="A4407">
        <v>5035153</v>
      </c>
      <c r="B4407" t="s">
        <v>63</v>
      </c>
      <c r="C4407" t="s">
        <v>64</v>
      </c>
      <c r="D4407" t="b">
        <v>0</v>
      </c>
      <c r="E4407" t="s">
        <v>35</v>
      </c>
      <c r="F4407" t="s">
        <v>36</v>
      </c>
      <c r="G4407" t="s">
        <v>37</v>
      </c>
      <c r="H4407" t="s">
        <v>38</v>
      </c>
      <c r="I4407">
        <v>1</v>
      </c>
      <c r="J4407" t="b">
        <v>0</v>
      </c>
      <c r="K4407" t="b">
        <v>0</v>
      </c>
      <c r="L4407" s="1">
        <v>655000</v>
      </c>
      <c r="M4407" s="2">
        <v>44432</v>
      </c>
      <c r="N4407" s="2">
        <v>44470</v>
      </c>
      <c r="O4407" s="2">
        <v>55397</v>
      </c>
      <c r="P4407">
        <v>360</v>
      </c>
      <c r="Q4407" s="3">
        <v>2711.0600000000004</v>
      </c>
      <c r="R4407">
        <v>2.875</v>
      </c>
      <c r="S4407" t="s">
        <v>924</v>
      </c>
      <c r="T4407" s="4">
        <v>1018774</v>
      </c>
      <c r="U4407" s="7">
        <f>V4407+W4407</f>
        <v>7755.299999999982</v>
      </c>
      <c r="V4407" s="7">
        <f t="shared" si="394"/>
        <v>5436.4999999999818</v>
      </c>
      <c r="W4407" s="7">
        <v>2318.8000000000002</v>
      </c>
      <c r="AA4407" t="b">
        <v>0</v>
      </c>
      <c r="AB4407">
        <v>0</v>
      </c>
      <c r="AC4407">
        <v>0</v>
      </c>
      <c r="AD4407" t="b">
        <v>0</v>
      </c>
      <c r="AE4407" t="s">
        <v>39</v>
      </c>
      <c r="AF4407" t="b">
        <v>0</v>
      </c>
      <c r="AG4407">
        <v>1</v>
      </c>
      <c r="AH4407">
        <v>132</v>
      </c>
      <c r="AI4407" s="6">
        <v>3630</v>
      </c>
      <c r="AJ4407">
        <v>753</v>
      </c>
      <c r="AK4407" t="s">
        <v>43</v>
      </c>
      <c r="AM4407" s="9">
        <v>1.05</v>
      </c>
      <c r="AN4407">
        <f>_xlfn.XLOOKUP(S4407,[1]umbs_prices!$A:$A,[1]umbs_prices!$D:$D)</f>
        <v>104.17</v>
      </c>
      <c r="AO4407" s="11">
        <f t="shared" si="395"/>
        <v>4.170000000000007E-2</v>
      </c>
      <c r="AP4407" s="13">
        <f>(AM4407-1)*L4407</f>
        <v>32750.000000000029</v>
      </c>
      <c r="AQ4407" s="8">
        <f>AO4407*L4407</f>
        <v>27313.500000000047</v>
      </c>
      <c r="AR4407" s="1">
        <f t="shared" si="396"/>
        <v>5436.4999999999818</v>
      </c>
      <c r="AS4407" s="8">
        <f>AQ4407+AR4407</f>
        <v>32750.000000000029</v>
      </c>
      <c r="AT4407" s="8">
        <f>AS4407-X4407</f>
        <v>32750.000000000029</v>
      </c>
      <c r="AU4407" s="11">
        <f>AT4407/L4407</f>
        <v>5.0000000000000044E-2</v>
      </c>
      <c r="AV4407">
        <f>(_xlfn.XLOOKUP(A4407,[2]loan_data!$A:$A,[2]loan_data!$Z:$Z)-100)%</f>
        <v>4.6075000000000019E-2</v>
      </c>
      <c r="AW4407" t="str">
        <f>_xlfn.XLOOKUP(A4407,[2]loan_data!$A:$A,[2]loan_data!$AA:$AA)</f>
        <v>golden_sachs</v>
      </c>
      <c r="AX4407" s="8">
        <f>AV4407*L4407</f>
        <v>30179.125000000011</v>
      </c>
      <c r="AY4407" s="8">
        <f t="shared" si="399"/>
        <v>35615.624999999993</v>
      </c>
      <c r="AZ4407" s="10">
        <f>AY4407/L4407</f>
        <v>5.4374999999999986E-2</v>
      </c>
    </row>
    <row r="4408" spans="1:52" x14ac:dyDescent="0.2">
      <c r="A4408">
        <v>5035218</v>
      </c>
      <c r="B4408" t="s">
        <v>33</v>
      </c>
      <c r="C4408" t="s">
        <v>85</v>
      </c>
      <c r="D4408" t="b">
        <v>1</v>
      </c>
      <c r="E4408" t="s">
        <v>35</v>
      </c>
      <c r="F4408" t="s">
        <v>36</v>
      </c>
      <c r="G4408" t="s">
        <v>37</v>
      </c>
      <c r="H4408" t="s">
        <v>38</v>
      </c>
      <c r="I4408">
        <v>1</v>
      </c>
      <c r="J4408" t="b">
        <v>0</v>
      </c>
      <c r="K4408" t="b">
        <v>0</v>
      </c>
      <c r="L4408" s="1">
        <v>335000</v>
      </c>
      <c r="M4408" s="2">
        <v>44432</v>
      </c>
      <c r="N4408" s="2">
        <v>44470</v>
      </c>
      <c r="O4408" s="2">
        <v>55397</v>
      </c>
      <c r="P4408">
        <v>360</v>
      </c>
      <c r="Q4408" s="3">
        <v>1353.95</v>
      </c>
      <c r="R4408">
        <v>2.69</v>
      </c>
      <c r="S4408" t="s">
        <v>921</v>
      </c>
      <c r="T4408" s="4">
        <v>848746</v>
      </c>
      <c r="U4408" s="7">
        <f>V4408+W4408</f>
        <v>17201.560000000045</v>
      </c>
      <c r="V4408" s="7">
        <f t="shared" si="394"/>
        <v>17152.000000000044</v>
      </c>
      <c r="W4408" s="7">
        <v>49.56</v>
      </c>
      <c r="AA4408" t="b">
        <v>0</v>
      </c>
      <c r="AB4408">
        <v>0</v>
      </c>
      <c r="AC4408">
        <v>0</v>
      </c>
      <c r="AD4408" t="b">
        <v>0</v>
      </c>
      <c r="AE4408" t="s">
        <v>39</v>
      </c>
      <c r="AF4408" t="b">
        <v>0</v>
      </c>
      <c r="AG4408">
        <v>1</v>
      </c>
      <c r="AH4408">
        <v>96</v>
      </c>
      <c r="AI4408" s="6">
        <v>1680</v>
      </c>
      <c r="AJ4408">
        <v>753</v>
      </c>
      <c r="AK4408" t="s">
        <v>40</v>
      </c>
      <c r="AL4408" t="s">
        <v>50</v>
      </c>
      <c r="AM4408" s="9">
        <v>1.05</v>
      </c>
      <c r="AN4408">
        <f>_xlfn.XLOOKUP(S4408,[1]umbs_prices!$A:$A,[1]umbs_prices!$D:$D)</f>
        <v>99.88</v>
      </c>
      <c r="AO4408" s="11">
        <f t="shared" si="395"/>
        <v>-1.2000000000000899E-3</v>
      </c>
      <c r="AP4408" s="13">
        <f>(AM4408-1)*L4408</f>
        <v>16750.000000000015</v>
      </c>
      <c r="AQ4408" s="8">
        <f>AO4408*L4408</f>
        <v>-402.00000000003013</v>
      </c>
      <c r="AR4408" s="1">
        <f t="shared" si="396"/>
        <v>17152.000000000044</v>
      </c>
      <c r="AS4408" s="8">
        <f>AQ4408+AR4408</f>
        <v>16750.000000000015</v>
      </c>
      <c r="AT4408" s="8">
        <f>AS4408-X4408</f>
        <v>16750.000000000015</v>
      </c>
      <c r="AU4408" s="11">
        <f>AT4408/L4408</f>
        <v>5.0000000000000044E-2</v>
      </c>
      <c r="AV4408">
        <f>(_xlfn.XLOOKUP(A4408,[2]loan_data!$A:$A,[2]loan_data!$Z:$Z)-100)%</f>
        <v>1.4737499999999954E-2</v>
      </c>
      <c r="AW4408" t="str">
        <f>_xlfn.XLOOKUP(A4408,[2]loan_data!$A:$A,[2]loan_data!$AA:$AA)</f>
        <v>golden_sachs</v>
      </c>
      <c r="AX4408" s="8">
        <f>AV4408*L4408</f>
        <v>4937.0624999999845</v>
      </c>
      <c r="AY4408" s="8">
        <f t="shared" si="399"/>
        <v>22089.062500000029</v>
      </c>
      <c r="AZ4408" s="10">
        <f>AY4408/L4408</f>
        <v>6.5937500000000093E-2</v>
      </c>
    </row>
    <row r="4409" spans="1:52" x14ac:dyDescent="0.2">
      <c r="A4409">
        <v>5035265</v>
      </c>
      <c r="B4409" t="s">
        <v>65</v>
      </c>
      <c r="C4409" t="s">
        <v>856</v>
      </c>
      <c r="D4409" t="b">
        <v>1</v>
      </c>
      <c r="E4409" t="s">
        <v>35</v>
      </c>
      <c r="F4409" t="s">
        <v>36</v>
      </c>
      <c r="G4409" t="s">
        <v>37</v>
      </c>
      <c r="H4409" t="s">
        <v>38</v>
      </c>
      <c r="I4409">
        <v>1</v>
      </c>
      <c r="J4409" t="b">
        <v>0</v>
      </c>
      <c r="K4409" t="b">
        <v>0</v>
      </c>
      <c r="L4409" s="1">
        <v>135000</v>
      </c>
      <c r="M4409" s="2">
        <v>44432</v>
      </c>
      <c r="N4409" s="2">
        <v>44470</v>
      </c>
      <c r="O4409" s="2">
        <v>55397</v>
      </c>
      <c r="P4409">
        <v>360</v>
      </c>
      <c r="Q4409" s="3">
        <v>567.03</v>
      </c>
      <c r="R4409">
        <v>2.99</v>
      </c>
      <c r="S4409" t="s">
        <v>924</v>
      </c>
      <c r="T4409" s="4">
        <v>232279</v>
      </c>
      <c r="U4409" s="7">
        <f>V4409+W4409</f>
        <v>1227.4999999999973</v>
      </c>
      <c r="V4409" s="7">
        <f t="shared" si="394"/>
        <v>1120.4999999999973</v>
      </c>
      <c r="W4409" s="7">
        <v>107</v>
      </c>
      <c r="AA4409" t="b">
        <v>0</v>
      </c>
      <c r="AB4409">
        <v>0</v>
      </c>
      <c r="AC4409">
        <v>0</v>
      </c>
      <c r="AD4409" t="b">
        <v>0</v>
      </c>
      <c r="AE4409" t="s">
        <v>39</v>
      </c>
      <c r="AF4409" t="b">
        <v>0</v>
      </c>
      <c r="AG4409">
        <v>1</v>
      </c>
      <c r="AH4409">
        <v>29</v>
      </c>
      <c r="AI4409" s="6">
        <v>677</v>
      </c>
      <c r="AJ4409">
        <v>753</v>
      </c>
      <c r="AK4409" t="s">
        <v>40</v>
      </c>
      <c r="AL4409" t="s">
        <v>50</v>
      </c>
      <c r="AM4409" s="9">
        <v>1.05</v>
      </c>
      <c r="AN4409">
        <f>_xlfn.XLOOKUP(S4409,[1]umbs_prices!$A:$A,[1]umbs_prices!$D:$D)</f>
        <v>104.17</v>
      </c>
      <c r="AO4409" s="11">
        <f t="shared" si="395"/>
        <v>4.170000000000007E-2</v>
      </c>
      <c r="AP4409" s="13">
        <f>(AM4409-1)*L4409</f>
        <v>6750.0000000000064</v>
      </c>
      <c r="AQ4409" s="8">
        <f>AO4409*L4409</f>
        <v>5629.5000000000091</v>
      </c>
      <c r="AR4409" s="1">
        <f t="shared" si="396"/>
        <v>1120.4999999999973</v>
      </c>
      <c r="AS4409" s="8">
        <f>AQ4409+AR4409</f>
        <v>6750.0000000000064</v>
      </c>
      <c r="AT4409" s="8">
        <f>AS4409-X4409</f>
        <v>6750.0000000000064</v>
      </c>
      <c r="AU4409" s="11">
        <f>AT4409/L4409</f>
        <v>5.0000000000000044E-2</v>
      </c>
      <c r="AV4409">
        <f>(_xlfn.XLOOKUP(A4409,[2]loan_data!$A:$A,[2]loan_data!$Z:$Z)-100)%</f>
        <v>4.1700000000000015E-2</v>
      </c>
      <c r="AW4409" t="str">
        <f>_xlfn.XLOOKUP(A4409,[2]loan_data!$A:$A,[2]loan_data!$AA:$AA)</f>
        <v>umbs_price</v>
      </c>
      <c r="AX4409" s="8">
        <f>AV4409*L4409</f>
        <v>5629.5000000000018</v>
      </c>
    </row>
    <row r="4410" spans="1:52" x14ac:dyDescent="0.2">
      <c r="A4410">
        <v>5035275</v>
      </c>
      <c r="B4410" t="s">
        <v>33</v>
      </c>
      <c r="C4410" t="s">
        <v>34</v>
      </c>
      <c r="D4410" t="b">
        <v>1</v>
      </c>
      <c r="E4410" t="s">
        <v>35</v>
      </c>
      <c r="F4410" t="s">
        <v>36</v>
      </c>
      <c r="G4410" t="s">
        <v>37</v>
      </c>
      <c r="H4410" t="s">
        <v>53</v>
      </c>
      <c r="I4410">
        <v>1</v>
      </c>
      <c r="J4410" t="b">
        <v>0</v>
      </c>
      <c r="K4410" t="b">
        <v>0</v>
      </c>
      <c r="L4410" s="1">
        <v>325000</v>
      </c>
      <c r="M4410" s="2">
        <v>44434</v>
      </c>
      <c r="N4410" s="2">
        <v>44470</v>
      </c>
      <c r="O4410" s="2">
        <v>51745</v>
      </c>
      <c r="P4410">
        <v>240</v>
      </c>
      <c r="Q4410" s="3">
        <v>1718.61</v>
      </c>
      <c r="R4410">
        <v>2.5</v>
      </c>
      <c r="S4410" t="s">
        <v>921</v>
      </c>
      <c r="T4410" s="4">
        <v>702399</v>
      </c>
      <c r="U4410" s="7">
        <f>V4410+W4410</f>
        <v>18429.400000000045</v>
      </c>
      <c r="V4410" s="7">
        <f t="shared" si="394"/>
        <v>16640.000000000044</v>
      </c>
      <c r="W4410" s="7">
        <v>1789.4000000000003</v>
      </c>
      <c r="AA4410" t="b">
        <v>0</v>
      </c>
      <c r="AB4410">
        <v>0</v>
      </c>
      <c r="AC4410">
        <v>0</v>
      </c>
      <c r="AD4410" t="b">
        <v>0</v>
      </c>
      <c r="AE4410" t="s">
        <v>39</v>
      </c>
      <c r="AF4410" t="b">
        <v>0</v>
      </c>
      <c r="AG4410">
        <v>1</v>
      </c>
      <c r="AH4410">
        <v>261</v>
      </c>
      <c r="AI4410" s="6">
        <v>3480</v>
      </c>
      <c r="AJ4410">
        <v>753</v>
      </c>
      <c r="AK4410" t="s">
        <v>43</v>
      </c>
      <c r="AL4410" t="s">
        <v>50</v>
      </c>
      <c r="AM4410" s="9">
        <v>1.05</v>
      </c>
      <c r="AN4410">
        <f>_xlfn.XLOOKUP(S4410,[1]umbs_prices!$A:$A,[1]umbs_prices!$D:$D)</f>
        <v>99.88</v>
      </c>
      <c r="AO4410" s="11">
        <f t="shared" si="395"/>
        <v>-1.2000000000000899E-3</v>
      </c>
      <c r="AP4410" s="13">
        <f>(AM4410-1)*L4410</f>
        <v>16250.000000000015</v>
      </c>
      <c r="AQ4410" s="8">
        <f>AO4410*L4410</f>
        <v>-390.00000000002922</v>
      </c>
      <c r="AR4410" s="1">
        <f t="shared" si="396"/>
        <v>16640.000000000044</v>
      </c>
      <c r="AS4410" s="8">
        <f>AQ4410+AR4410</f>
        <v>16250.000000000015</v>
      </c>
      <c r="AT4410" s="8">
        <f>AS4410-X4410</f>
        <v>16250.000000000015</v>
      </c>
      <c r="AU4410" s="11">
        <f>AT4410/L4410</f>
        <v>5.0000000000000044E-2</v>
      </c>
      <c r="AV4410">
        <f>(_xlfn.XLOOKUP(A4410,[2]loan_data!$A:$A,[2]loan_data!$Z:$Z)-100)%</f>
        <v>4.9999999999954527E-5</v>
      </c>
      <c r="AW4410" t="str">
        <f>_xlfn.XLOOKUP(A4410,[2]loan_data!$A:$A,[2]loan_data!$AA:$AA)</f>
        <v>bank_of_americans</v>
      </c>
      <c r="AX4410" s="8">
        <f>AV4410*L4410</f>
        <v>16.249999999985221</v>
      </c>
      <c r="AY4410" s="8">
        <f>AX4410+AR4410</f>
        <v>16656.250000000029</v>
      </c>
      <c r="AZ4410" s="10">
        <f>AY4410/L4410</f>
        <v>5.1250000000000087E-2</v>
      </c>
    </row>
    <row r="4411" spans="1:52" x14ac:dyDescent="0.2">
      <c r="A4411">
        <v>5035328</v>
      </c>
      <c r="B4411" t="s">
        <v>33</v>
      </c>
      <c r="C4411" t="s">
        <v>98</v>
      </c>
      <c r="D4411" t="b">
        <v>1</v>
      </c>
      <c r="E4411" t="s">
        <v>35</v>
      </c>
      <c r="F4411" t="s">
        <v>36</v>
      </c>
      <c r="G4411" t="s">
        <v>37</v>
      </c>
      <c r="H4411" t="s">
        <v>38</v>
      </c>
      <c r="I4411">
        <v>1</v>
      </c>
      <c r="J4411" t="b">
        <v>0</v>
      </c>
      <c r="K4411" t="b">
        <v>0</v>
      </c>
      <c r="L4411" s="1">
        <v>745000</v>
      </c>
      <c r="M4411" s="2">
        <v>44434</v>
      </c>
      <c r="N4411" s="2">
        <v>44470</v>
      </c>
      <c r="O4411" s="2">
        <v>55397</v>
      </c>
      <c r="P4411">
        <v>360</v>
      </c>
      <c r="Q4411" s="3">
        <v>3183.11</v>
      </c>
      <c r="R4411">
        <v>3.125</v>
      </c>
      <c r="S4411" t="s">
        <v>922</v>
      </c>
      <c r="T4411" s="4">
        <v>1863898</v>
      </c>
      <c r="U4411" s="7">
        <f>V4411+W4411</f>
        <v>14691.720000000007</v>
      </c>
      <c r="V4411" s="7">
        <f t="shared" si="394"/>
        <v>13484.500000000007</v>
      </c>
      <c r="W4411" s="7">
        <v>1207.22</v>
      </c>
      <c r="AA4411" t="b">
        <v>0</v>
      </c>
      <c r="AB4411">
        <v>0</v>
      </c>
      <c r="AC4411">
        <v>0</v>
      </c>
      <c r="AD4411" t="b">
        <v>0</v>
      </c>
      <c r="AE4411" t="s">
        <v>39</v>
      </c>
      <c r="AF4411" t="b">
        <v>0</v>
      </c>
      <c r="AG4411">
        <v>1</v>
      </c>
      <c r="AH4411">
        <v>271</v>
      </c>
      <c r="AI4411" s="6">
        <v>5195</v>
      </c>
      <c r="AJ4411">
        <v>753</v>
      </c>
      <c r="AK4411" t="s">
        <v>43</v>
      </c>
      <c r="AL4411" t="s">
        <v>50</v>
      </c>
      <c r="AM4411" s="9">
        <v>1.05</v>
      </c>
      <c r="AN4411">
        <f>_xlfn.XLOOKUP(S4411,[1]umbs_prices!$A:$A,[1]umbs_prices!$D:$D)</f>
        <v>103.19</v>
      </c>
      <c r="AO4411" s="11">
        <f t="shared" si="395"/>
        <v>3.1900000000000039E-2</v>
      </c>
      <c r="AP4411" s="13">
        <f>(AM4411-1)*L4411</f>
        <v>37250.000000000036</v>
      </c>
      <c r="AQ4411" s="8">
        <f>AO4411*L4411</f>
        <v>23765.500000000029</v>
      </c>
      <c r="AR4411" s="1">
        <f t="shared" si="396"/>
        <v>13484.500000000007</v>
      </c>
      <c r="AS4411" s="8">
        <f>AQ4411+AR4411</f>
        <v>37250.000000000036</v>
      </c>
      <c r="AT4411" s="8">
        <f>AS4411-X4411</f>
        <v>37250.000000000036</v>
      </c>
      <c r="AU4411" s="11">
        <f>AT4411/L4411</f>
        <v>5.0000000000000051E-2</v>
      </c>
      <c r="AV4411">
        <f>(_xlfn.XLOOKUP(A4411,[2]loan_data!$A:$A,[2]loan_data!$Z:$Z)-100)%</f>
        <v>3.1899999999999977E-2</v>
      </c>
      <c r="AW4411" t="str">
        <f>_xlfn.XLOOKUP(A4411,[2]loan_data!$A:$A,[2]loan_data!$AA:$AA)</f>
        <v>umbs_price</v>
      </c>
      <c r="AX4411" s="8">
        <f>AV4411*L4411</f>
        <v>23765.499999999982</v>
      </c>
    </row>
    <row r="4412" spans="1:52" x14ac:dyDescent="0.2">
      <c r="A4412">
        <v>5035359</v>
      </c>
      <c r="B4412" t="s">
        <v>71</v>
      </c>
      <c r="C4412" t="s">
        <v>203</v>
      </c>
      <c r="D4412" t="b">
        <v>1</v>
      </c>
      <c r="E4412" t="s">
        <v>35</v>
      </c>
      <c r="F4412" t="s">
        <v>36</v>
      </c>
      <c r="G4412" t="s">
        <v>37</v>
      </c>
      <c r="H4412" t="s">
        <v>53</v>
      </c>
      <c r="I4412">
        <v>1</v>
      </c>
      <c r="J4412" t="b">
        <v>0</v>
      </c>
      <c r="K4412" t="b">
        <v>0</v>
      </c>
      <c r="L4412" s="1">
        <v>215000</v>
      </c>
      <c r="M4412" s="2">
        <v>44434</v>
      </c>
      <c r="N4412" s="2">
        <v>44470</v>
      </c>
      <c r="O4412" s="2">
        <v>55397</v>
      </c>
      <c r="P4412">
        <v>360</v>
      </c>
      <c r="Q4412" s="3">
        <v>889.89</v>
      </c>
      <c r="R4412">
        <v>2.875</v>
      </c>
      <c r="S4412" t="s">
        <v>922</v>
      </c>
      <c r="T4412" s="4">
        <v>359713</v>
      </c>
      <c r="U4412" s="7">
        <f>V4412+W4412</f>
        <v>5975.0700000000006</v>
      </c>
      <c r="V4412" s="7">
        <f t="shared" si="394"/>
        <v>3891.5000000000009</v>
      </c>
      <c r="W4412" s="7">
        <v>2083.5699999999997</v>
      </c>
      <c r="AA4412" t="b">
        <v>0</v>
      </c>
      <c r="AB4412">
        <v>0</v>
      </c>
      <c r="AC4412">
        <v>0</v>
      </c>
      <c r="AD4412" t="b">
        <v>0</v>
      </c>
      <c r="AE4412" t="s">
        <v>39</v>
      </c>
      <c r="AF4412" t="b">
        <v>0</v>
      </c>
      <c r="AG4412">
        <v>1</v>
      </c>
      <c r="AH4412">
        <v>110</v>
      </c>
      <c r="AI4412" s="6">
        <v>3025</v>
      </c>
      <c r="AJ4412">
        <v>753</v>
      </c>
      <c r="AK4412" t="s">
        <v>43</v>
      </c>
      <c r="AL4412" t="s">
        <v>50</v>
      </c>
      <c r="AM4412" s="9">
        <v>1.05</v>
      </c>
      <c r="AN4412">
        <f>_xlfn.XLOOKUP(S4412,[1]umbs_prices!$A:$A,[1]umbs_prices!$D:$D)</f>
        <v>103.19</v>
      </c>
      <c r="AO4412" s="11">
        <f t="shared" si="395"/>
        <v>3.1900000000000039E-2</v>
      </c>
      <c r="AP4412" s="13">
        <f>(AM4412-1)*L4412</f>
        <v>10750.000000000009</v>
      </c>
      <c r="AQ4412" s="8">
        <f>AO4412*L4412</f>
        <v>6858.5000000000082</v>
      </c>
      <c r="AR4412" s="1">
        <f t="shared" si="396"/>
        <v>3891.5000000000009</v>
      </c>
      <c r="AS4412" s="8">
        <f>AQ4412+AR4412</f>
        <v>10750.000000000009</v>
      </c>
      <c r="AT4412" s="8">
        <f>AS4412-X4412</f>
        <v>10750.000000000009</v>
      </c>
      <c r="AU4412" s="11">
        <f>AT4412/L4412</f>
        <v>5.0000000000000044E-2</v>
      </c>
      <c r="AV4412">
        <f>(_xlfn.XLOOKUP(A4412,[2]loan_data!$A:$A,[2]loan_data!$Z:$Z)-100)%</f>
        <v>3.4399999999999979E-2</v>
      </c>
      <c r="AW4412" t="str">
        <f>_xlfn.XLOOKUP(A4412,[2]loan_data!$A:$A,[2]loan_data!$AA:$AA)</f>
        <v>golden_sachs</v>
      </c>
      <c r="AX4412" s="8">
        <f>AV4412*L4412</f>
        <v>7395.9999999999955</v>
      </c>
      <c r="AY4412" s="8">
        <f>AX4412+AR4412</f>
        <v>11287.499999999996</v>
      </c>
      <c r="AZ4412" s="10">
        <f>AY4412/L4412</f>
        <v>5.2499999999999984E-2</v>
      </c>
    </row>
    <row r="4413" spans="1:52" x14ac:dyDescent="0.2">
      <c r="A4413">
        <v>5035528</v>
      </c>
      <c r="B4413" t="s">
        <v>144</v>
      </c>
      <c r="C4413" t="s">
        <v>208</v>
      </c>
      <c r="D4413" t="b">
        <v>1</v>
      </c>
      <c r="E4413" t="s">
        <v>35</v>
      </c>
      <c r="F4413" t="s">
        <v>36</v>
      </c>
      <c r="G4413" t="s">
        <v>37</v>
      </c>
      <c r="H4413" t="s">
        <v>38</v>
      </c>
      <c r="I4413">
        <v>1</v>
      </c>
      <c r="J4413" t="b">
        <v>0</v>
      </c>
      <c r="K4413" t="b">
        <v>0</v>
      </c>
      <c r="L4413" s="1">
        <v>405000</v>
      </c>
      <c r="M4413" s="2">
        <v>44435</v>
      </c>
      <c r="N4413" s="2">
        <v>44470</v>
      </c>
      <c r="O4413" s="2">
        <v>51745</v>
      </c>
      <c r="P4413">
        <v>240</v>
      </c>
      <c r="Q4413" s="3">
        <v>2190.7600000000002</v>
      </c>
      <c r="R4413">
        <v>2.75</v>
      </c>
      <c r="S4413" t="s">
        <v>922</v>
      </c>
      <c r="T4413" s="4">
        <v>547298</v>
      </c>
      <c r="U4413" s="7">
        <f>V4413+W4413</f>
        <v>9248.5000000000018</v>
      </c>
      <c r="V4413" s="7">
        <f t="shared" si="394"/>
        <v>7330.5000000000018</v>
      </c>
      <c r="W4413" s="7">
        <v>1917.9999999999995</v>
      </c>
      <c r="AA4413" t="b">
        <v>0</v>
      </c>
      <c r="AB4413">
        <v>0</v>
      </c>
      <c r="AC4413">
        <v>0</v>
      </c>
      <c r="AD4413" t="b">
        <v>0</v>
      </c>
      <c r="AE4413" t="s">
        <v>39</v>
      </c>
      <c r="AF4413" t="b">
        <v>0</v>
      </c>
      <c r="AG4413">
        <v>1</v>
      </c>
      <c r="AH4413">
        <v>93</v>
      </c>
      <c r="AI4413" s="6">
        <v>3643</v>
      </c>
      <c r="AJ4413">
        <v>753</v>
      </c>
      <c r="AK4413" t="s">
        <v>40</v>
      </c>
      <c r="AL4413" t="s">
        <v>50</v>
      </c>
      <c r="AM4413" s="9">
        <v>1.05</v>
      </c>
      <c r="AN4413">
        <f>_xlfn.XLOOKUP(S4413,[1]umbs_prices!$A:$A,[1]umbs_prices!$D:$D)</f>
        <v>103.19</v>
      </c>
      <c r="AO4413" s="11">
        <f t="shared" si="395"/>
        <v>3.1900000000000039E-2</v>
      </c>
      <c r="AP4413" s="13">
        <f>(AM4413-1)*L4413</f>
        <v>20250.000000000018</v>
      </c>
      <c r="AQ4413" s="8">
        <f>AO4413*L4413</f>
        <v>12919.500000000016</v>
      </c>
      <c r="AR4413" s="1">
        <f t="shared" si="396"/>
        <v>7330.5000000000018</v>
      </c>
      <c r="AS4413" s="8">
        <f>AQ4413+AR4413</f>
        <v>20250.000000000018</v>
      </c>
      <c r="AT4413" s="8">
        <f>AS4413-X4413</f>
        <v>20250.000000000018</v>
      </c>
      <c r="AU4413" s="11">
        <f>AT4413/L4413</f>
        <v>5.0000000000000044E-2</v>
      </c>
      <c r="AV4413">
        <f>(_xlfn.XLOOKUP(A4413,[2]loan_data!$A:$A,[2]loan_data!$Z:$Z)-100)%</f>
        <v>3.1899999999999977E-2</v>
      </c>
      <c r="AW4413" t="str">
        <f>_xlfn.XLOOKUP(A4413,[2]loan_data!$A:$A,[2]loan_data!$AA:$AA)</f>
        <v>umbs_price</v>
      </c>
      <c r="AX4413" s="8">
        <f>AV4413*L4413</f>
        <v>12919.499999999991</v>
      </c>
    </row>
    <row r="4414" spans="1:52" x14ac:dyDescent="0.2">
      <c r="A4414">
        <v>5035613</v>
      </c>
      <c r="B4414" t="s">
        <v>68</v>
      </c>
      <c r="C4414" t="s">
        <v>420</v>
      </c>
      <c r="D4414" t="b">
        <v>1</v>
      </c>
      <c r="E4414" t="s">
        <v>35</v>
      </c>
      <c r="F4414" t="s">
        <v>36</v>
      </c>
      <c r="G4414" t="s">
        <v>37</v>
      </c>
      <c r="H4414" t="s">
        <v>53</v>
      </c>
      <c r="I4414">
        <v>1</v>
      </c>
      <c r="J4414" t="b">
        <v>0</v>
      </c>
      <c r="K4414" t="b">
        <v>0</v>
      </c>
      <c r="L4414" s="1">
        <v>265000</v>
      </c>
      <c r="M4414" s="2">
        <v>44436</v>
      </c>
      <c r="N4414" s="2">
        <v>44470</v>
      </c>
      <c r="O4414" s="2">
        <v>55397</v>
      </c>
      <c r="P4414">
        <v>360</v>
      </c>
      <c r="Q4414" s="3">
        <v>1113.05</v>
      </c>
      <c r="R4414">
        <v>2.99</v>
      </c>
      <c r="S4414" t="s">
        <v>924</v>
      </c>
      <c r="T4414" s="4">
        <v>497093</v>
      </c>
      <c r="U4414" s="7">
        <f>V4414+W4414</f>
        <v>4100.4999999999927</v>
      </c>
      <c r="V4414" s="7">
        <f t="shared" si="394"/>
        <v>2199.4999999999927</v>
      </c>
      <c r="W4414" s="7">
        <v>1901</v>
      </c>
      <c r="AA4414" t="b">
        <v>0</v>
      </c>
      <c r="AB4414">
        <v>0</v>
      </c>
      <c r="AC4414">
        <v>0</v>
      </c>
      <c r="AD4414" t="b">
        <v>0</v>
      </c>
      <c r="AE4414" t="s">
        <v>39</v>
      </c>
      <c r="AF4414" t="b">
        <v>0</v>
      </c>
      <c r="AG4414">
        <v>1</v>
      </c>
      <c r="AH4414">
        <v>47</v>
      </c>
      <c r="AI4414" s="6">
        <v>1724</v>
      </c>
      <c r="AJ4414">
        <v>753</v>
      </c>
      <c r="AK4414" t="s">
        <v>43</v>
      </c>
      <c r="AL4414" t="s">
        <v>50</v>
      </c>
      <c r="AM4414" s="9">
        <v>1.05</v>
      </c>
      <c r="AN4414">
        <f>_xlfn.XLOOKUP(S4414,[1]umbs_prices!$A:$A,[1]umbs_prices!$D:$D)</f>
        <v>104.17</v>
      </c>
      <c r="AO4414" s="11">
        <f t="shared" si="395"/>
        <v>4.170000000000007E-2</v>
      </c>
      <c r="AP4414" s="13">
        <f>(AM4414-1)*L4414</f>
        <v>13250.000000000011</v>
      </c>
      <c r="AQ4414" s="8">
        <f>AO4414*L4414</f>
        <v>11050.500000000018</v>
      </c>
      <c r="AR4414" s="1">
        <f t="shared" si="396"/>
        <v>2199.4999999999927</v>
      </c>
      <c r="AS4414" s="8">
        <f>AQ4414+AR4414</f>
        <v>13250.000000000011</v>
      </c>
      <c r="AT4414" s="8">
        <f>AS4414-X4414</f>
        <v>13250.000000000011</v>
      </c>
      <c r="AU4414" s="11">
        <f>AT4414/L4414</f>
        <v>5.0000000000000044E-2</v>
      </c>
      <c r="AV4414">
        <f>(_xlfn.XLOOKUP(A4414,[2]loan_data!$A:$A,[2]loan_data!$Z:$Z)-100)%</f>
        <v>5.6700000000000014E-2</v>
      </c>
      <c r="AW4414" t="str">
        <f>_xlfn.XLOOKUP(A4414,[2]loan_data!$A:$A,[2]loan_data!$AA:$AA)</f>
        <v>pj_logan</v>
      </c>
      <c r="AX4414" s="8">
        <f>AV4414*L4414</f>
        <v>15025.500000000004</v>
      </c>
      <c r="AY4414" s="8">
        <f>AX4414+AR4414</f>
        <v>17224.999999999996</v>
      </c>
      <c r="AZ4414" s="10">
        <f>AY4414/L4414</f>
        <v>6.4999999999999988E-2</v>
      </c>
    </row>
    <row r="4415" spans="1:52" x14ac:dyDescent="0.2">
      <c r="A4415">
        <v>5035621</v>
      </c>
      <c r="B4415" t="s">
        <v>33</v>
      </c>
      <c r="C4415" t="s">
        <v>85</v>
      </c>
      <c r="D4415" t="b">
        <v>1</v>
      </c>
      <c r="E4415" t="s">
        <v>35</v>
      </c>
      <c r="F4415" t="s">
        <v>36</v>
      </c>
      <c r="G4415" t="s">
        <v>37</v>
      </c>
      <c r="H4415" t="s">
        <v>38</v>
      </c>
      <c r="I4415">
        <v>1</v>
      </c>
      <c r="J4415" t="b">
        <v>0</v>
      </c>
      <c r="K4415" t="b">
        <v>0</v>
      </c>
      <c r="L4415" s="1">
        <v>245000</v>
      </c>
      <c r="M4415" s="2">
        <v>44438</v>
      </c>
      <c r="N4415" s="2">
        <v>44470</v>
      </c>
      <c r="O4415" s="2">
        <v>49919</v>
      </c>
      <c r="P4415">
        <v>180</v>
      </c>
      <c r="Q4415" s="3">
        <v>1601.96</v>
      </c>
      <c r="R4415">
        <v>2.25</v>
      </c>
      <c r="S4415" t="s">
        <v>921</v>
      </c>
      <c r="T4415" s="4">
        <v>589935</v>
      </c>
      <c r="U4415" s="7">
        <f>V4415+W4415</f>
        <v>15472.450000000033</v>
      </c>
      <c r="V4415" s="7">
        <f t="shared" si="394"/>
        <v>12544.000000000033</v>
      </c>
      <c r="W4415" s="7">
        <v>2928.45</v>
      </c>
      <c r="AA4415" t="b">
        <v>0</v>
      </c>
      <c r="AB4415">
        <v>0</v>
      </c>
      <c r="AC4415">
        <v>0</v>
      </c>
      <c r="AD4415" t="b">
        <v>0</v>
      </c>
      <c r="AE4415" t="s">
        <v>45</v>
      </c>
      <c r="AF4415" t="b">
        <v>0</v>
      </c>
      <c r="AG4415">
        <v>1</v>
      </c>
      <c r="AH4415">
        <v>201</v>
      </c>
      <c r="AI4415" s="6">
        <v>5528</v>
      </c>
      <c r="AJ4415">
        <v>753</v>
      </c>
      <c r="AK4415" t="s">
        <v>58</v>
      </c>
      <c r="AL4415" t="s">
        <v>41</v>
      </c>
      <c r="AM4415" s="9">
        <v>1.05</v>
      </c>
      <c r="AN4415">
        <f>_xlfn.XLOOKUP(S4415,[1]umbs_prices!$A:$A,[1]umbs_prices!$D:$D)</f>
        <v>99.88</v>
      </c>
      <c r="AO4415" s="11">
        <f t="shared" si="395"/>
        <v>-1.2000000000000899E-3</v>
      </c>
      <c r="AP4415" s="13">
        <f>(AM4415-1)*L4415</f>
        <v>12250.000000000011</v>
      </c>
      <c r="AQ4415" s="8">
        <f>AO4415*L4415</f>
        <v>-294.000000000022</v>
      </c>
      <c r="AR4415" s="1">
        <f t="shared" si="396"/>
        <v>12544.000000000033</v>
      </c>
      <c r="AS4415" s="8">
        <f>AQ4415+AR4415</f>
        <v>12250.000000000011</v>
      </c>
      <c r="AT4415" s="8">
        <f>AS4415-X4415</f>
        <v>12250.000000000011</v>
      </c>
      <c r="AU4415" s="11">
        <f>AT4415/L4415</f>
        <v>5.0000000000000044E-2</v>
      </c>
      <c r="AV4415">
        <f>(_xlfn.XLOOKUP(A4415,[2]loan_data!$A:$A,[2]loan_data!$Z:$Z)-100)%</f>
        <v>-1.2000000000000454E-3</v>
      </c>
      <c r="AW4415" t="str">
        <f>_xlfn.XLOOKUP(A4415,[2]loan_data!$A:$A,[2]loan_data!$AA:$AA)</f>
        <v>umbs_price</v>
      </c>
      <c r="AX4415" s="8">
        <f>AV4415*L4415</f>
        <v>-294.00000000001114</v>
      </c>
    </row>
    <row r="4416" spans="1:52" x14ac:dyDescent="0.2">
      <c r="A4416">
        <v>5035658</v>
      </c>
      <c r="B4416" t="s">
        <v>33</v>
      </c>
      <c r="C4416" t="s">
        <v>179</v>
      </c>
      <c r="D4416" t="b">
        <v>1</v>
      </c>
      <c r="E4416" t="s">
        <v>35</v>
      </c>
      <c r="F4416" t="s">
        <v>36</v>
      </c>
      <c r="G4416" t="s">
        <v>37</v>
      </c>
      <c r="H4416" t="s">
        <v>38</v>
      </c>
      <c r="I4416">
        <v>1</v>
      </c>
      <c r="J4416" t="b">
        <v>0</v>
      </c>
      <c r="K4416" t="b">
        <v>0</v>
      </c>
      <c r="L4416" s="1">
        <v>285000</v>
      </c>
      <c r="M4416" s="2">
        <v>44440</v>
      </c>
      <c r="N4416" s="2">
        <v>44470</v>
      </c>
      <c r="O4416" s="2">
        <v>49919</v>
      </c>
      <c r="P4416">
        <v>180</v>
      </c>
      <c r="Q4416" s="3">
        <v>1863.5</v>
      </c>
      <c r="R4416">
        <v>2.25</v>
      </c>
      <c r="S4416" t="s">
        <v>919</v>
      </c>
      <c r="T4416" s="4">
        <v>558058</v>
      </c>
      <c r="U4416" s="7">
        <f>V4416+W4416</f>
        <v>5614.5000000000146</v>
      </c>
      <c r="V4416" s="7">
        <f t="shared" si="394"/>
        <v>5614.5000000000146</v>
      </c>
      <c r="W4416" s="7">
        <v>0</v>
      </c>
      <c r="AA4416" t="b">
        <v>0</v>
      </c>
      <c r="AB4416">
        <v>0</v>
      </c>
      <c r="AC4416">
        <v>0</v>
      </c>
      <c r="AD4416" t="b">
        <v>0</v>
      </c>
      <c r="AE4416" t="s">
        <v>39</v>
      </c>
      <c r="AF4416" t="b">
        <v>0</v>
      </c>
      <c r="AG4416">
        <v>1</v>
      </c>
      <c r="AH4416">
        <v>120</v>
      </c>
      <c r="AI4416" s="6">
        <v>3200</v>
      </c>
      <c r="AJ4416">
        <v>753</v>
      </c>
      <c r="AK4416" t="s">
        <v>58</v>
      </c>
      <c r="AL4416" t="s">
        <v>50</v>
      </c>
      <c r="AM4416" s="9">
        <v>1.05</v>
      </c>
      <c r="AN4416">
        <f>_xlfn.XLOOKUP(S4416,[1]umbs_prices!$A:$A,[1]umbs_prices!$D:$D)</f>
        <v>103.03</v>
      </c>
      <c r="AO4416" s="11">
        <f t="shared" si="395"/>
        <v>3.0299999999999994E-2</v>
      </c>
      <c r="AP4416" s="13">
        <f>(AM4416-1)*L4416</f>
        <v>14250.000000000013</v>
      </c>
      <c r="AQ4416" s="8">
        <f>AO4416*L4416</f>
        <v>8635.4999999999982</v>
      </c>
      <c r="AR4416" s="1">
        <f t="shared" si="396"/>
        <v>5614.5000000000146</v>
      </c>
      <c r="AS4416" s="8">
        <f>AQ4416+AR4416</f>
        <v>14250.000000000013</v>
      </c>
      <c r="AT4416" s="8">
        <f>AS4416-X4416</f>
        <v>14250.000000000013</v>
      </c>
      <c r="AU4416" s="11">
        <f>AT4416/L4416</f>
        <v>5.0000000000000044E-2</v>
      </c>
      <c r="AV4416">
        <f>(_xlfn.XLOOKUP(A4416,[2]loan_data!$A:$A,[2]loan_data!$Z:$Z)-100)%</f>
        <v>4.1550000000000011E-2</v>
      </c>
      <c r="AW4416" t="str">
        <f>_xlfn.XLOOKUP(A4416,[2]loan_data!$A:$A,[2]loan_data!$AA:$AA)</f>
        <v>pj_logan</v>
      </c>
      <c r="AX4416" s="8">
        <f>AV4416*L4416</f>
        <v>11841.750000000004</v>
      </c>
      <c r="AY4416" s="8">
        <f t="shared" ref="AY4416:AY4419" si="400">AX4416+AR4416</f>
        <v>17456.250000000018</v>
      </c>
      <c r="AZ4416" s="10">
        <f>AY4416/L4416</f>
        <v>6.1250000000000061E-2</v>
      </c>
    </row>
    <row r="4417" spans="1:52" x14ac:dyDescent="0.2">
      <c r="A4417">
        <v>5035690</v>
      </c>
      <c r="B4417" t="s">
        <v>80</v>
      </c>
      <c r="C4417" t="s">
        <v>386</v>
      </c>
      <c r="D4417" t="b">
        <v>1</v>
      </c>
      <c r="E4417" t="s">
        <v>35</v>
      </c>
      <c r="F4417" t="s">
        <v>36</v>
      </c>
      <c r="G4417" t="s">
        <v>37</v>
      </c>
      <c r="H4417" t="s">
        <v>38</v>
      </c>
      <c r="I4417">
        <v>1</v>
      </c>
      <c r="J4417" t="b">
        <v>0</v>
      </c>
      <c r="K4417" t="b">
        <v>0</v>
      </c>
      <c r="L4417" s="1">
        <v>565000</v>
      </c>
      <c r="M4417" s="2">
        <v>44440</v>
      </c>
      <c r="N4417" s="2">
        <v>44470</v>
      </c>
      <c r="O4417" s="2">
        <v>55397</v>
      </c>
      <c r="P4417">
        <v>360</v>
      </c>
      <c r="Q4417" s="3">
        <v>2373.11</v>
      </c>
      <c r="R4417">
        <v>2.99</v>
      </c>
      <c r="S4417" t="s">
        <v>922</v>
      </c>
      <c r="T4417" s="4">
        <v>644757</v>
      </c>
      <c r="U4417" s="7">
        <f>V4417+W4417</f>
        <v>12394.840000000004</v>
      </c>
      <c r="V4417" s="7">
        <f t="shared" si="394"/>
        <v>10226.500000000004</v>
      </c>
      <c r="W4417" s="7">
        <v>2168.3399999999997</v>
      </c>
      <c r="AA4417" t="b">
        <v>0</v>
      </c>
      <c r="AB4417">
        <v>0</v>
      </c>
      <c r="AC4417">
        <v>0</v>
      </c>
      <c r="AD4417" t="b">
        <v>0</v>
      </c>
      <c r="AE4417" t="s">
        <v>39</v>
      </c>
      <c r="AF4417" t="b">
        <v>0</v>
      </c>
      <c r="AG4417">
        <v>1</v>
      </c>
      <c r="AH4417">
        <v>132</v>
      </c>
      <c r="AI4417" s="6">
        <v>3960</v>
      </c>
      <c r="AJ4417">
        <v>753</v>
      </c>
      <c r="AK4417" t="s">
        <v>40</v>
      </c>
      <c r="AL4417" t="s">
        <v>41</v>
      </c>
      <c r="AM4417" s="9">
        <v>1.05</v>
      </c>
      <c r="AN4417">
        <f>_xlfn.XLOOKUP(S4417,[1]umbs_prices!$A:$A,[1]umbs_prices!$D:$D)</f>
        <v>103.19</v>
      </c>
      <c r="AO4417" s="11">
        <f t="shared" si="395"/>
        <v>3.1900000000000039E-2</v>
      </c>
      <c r="AP4417" s="13">
        <f>(AM4417-1)*L4417</f>
        <v>28250.000000000025</v>
      </c>
      <c r="AQ4417" s="8">
        <f>AO4417*L4417</f>
        <v>18023.500000000022</v>
      </c>
      <c r="AR4417" s="1">
        <f t="shared" si="396"/>
        <v>10226.500000000004</v>
      </c>
      <c r="AS4417" s="8">
        <f>AQ4417+AR4417</f>
        <v>28250.000000000025</v>
      </c>
      <c r="AT4417" s="8">
        <f>AS4417-X4417</f>
        <v>28250.000000000025</v>
      </c>
      <c r="AU4417" s="11">
        <f>AT4417/L4417</f>
        <v>5.0000000000000044E-2</v>
      </c>
      <c r="AV4417">
        <f>(_xlfn.XLOOKUP(A4417,[2]loan_data!$A:$A,[2]loan_data!$Z:$Z)-100)%</f>
        <v>3.2212499999999977E-2</v>
      </c>
      <c r="AW4417" t="str">
        <f>_xlfn.XLOOKUP(A4417,[2]loan_data!$A:$A,[2]loan_data!$AA:$AA)</f>
        <v>golden_sachs</v>
      </c>
      <c r="AX4417" s="8">
        <f>AV4417*L4417</f>
        <v>18200.062499999985</v>
      </c>
      <c r="AY4417" s="8">
        <f t="shared" si="400"/>
        <v>28426.562499999989</v>
      </c>
      <c r="AZ4417" s="10">
        <f>AY4417/L4417</f>
        <v>5.0312499999999982E-2</v>
      </c>
    </row>
    <row r="4418" spans="1:52" x14ac:dyDescent="0.2">
      <c r="A4418">
        <v>5035694</v>
      </c>
      <c r="B4418" t="s">
        <v>33</v>
      </c>
      <c r="C4418" t="s">
        <v>207</v>
      </c>
      <c r="D4418" t="b">
        <v>1</v>
      </c>
      <c r="E4418" t="s">
        <v>35</v>
      </c>
      <c r="F4418" t="s">
        <v>36</v>
      </c>
      <c r="G4418" t="s">
        <v>37</v>
      </c>
      <c r="H4418" t="s">
        <v>38</v>
      </c>
      <c r="I4418">
        <v>1</v>
      </c>
      <c r="J4418" t="b">
        <v>0</v>
      </c>
      <c r="K4418" t="b">
        <v>0</v>
      </c>
      <c r="L4418" s="1">
        <v>405000</v>
      </c>
      <c r="M4418" s="2">
        <v>44441</v>
      </c>
      <c r="N4418" s="2">
        <v>44470</v>
      </c>
      <c r="O4418" s="2">
        <v>49919</v>
      </c>
      <c r="P4418">
        <v>180</v>
      </c>
      <c r="Q4418" s="3">
        <v>2600.0400000000004</v>
      </c>
      <c r="R4418">
        <v>1.99</v>
      </c>
      <c r="S4418" t="s">
        <v>927</v>
      </c>
      <c r="T4418" s="4">
        <v>802457</v>
      </c>
      <c r="U4418" s="7">
        <f>V4418+W4418</f>
        <v>16483.499999999982</v>
      </c>
      <c r="V4418" s="7">
        <f t="shared" si="394"/>
        <v>16483.499999999982</v>
      </c>
      <c r="W4418" s="7">
        <v>0</v>
      </c>
      <c r="AA4418" t="b">
        <v>0</v>
      </c>
      <c r="AB4418">
        <v>0</v>
      </c>
      <c r="AC4418">
        <v>0</v>
      </c>
      <c r="AD4418" t="b">
        <v>0</v>
      </c>
      <c r="AE4418" t="s">
        <v>39</v>
      </c>
      <c r="AF4418" t="b">
        <v>0</v>
      </c>
      <c r="AG4418">
        <v>1</v>
      </c>
      <c r="AH4418">
        <v>241</v>
      </c>
      <c r="AI4418" s="6">
        <v>5021</v>
      </c>
      <c r="AJ4418">
        <v>753</v>
      </c>
      <c r="AK4418" t="s">
        <v>40</v>
      </c>
      <c r="AL4418" t="s">
        <v>50</v>
      </c>
      <c r="AM4418" s="9">
        <v>1.05</v>
      </c>
      <c r="AN4418">
        <f>_xlfn.XLOOKUP(S4418,[1]umbs_prices!$A:$A,[1]umbs_prices!$D:$D)</f>
        <v>100.93</v>
      </c>
      <c r="AO4418" s="11">
        <f t="shared" si="395"/>
        <v>9.300000000000086E-3</v>
      </c>
      <c r="AP4418" s="13">
        <f>(AM4418-1)*L4418</f>
        <v>20250.000000000018</v>
      </c>
      <c r="AQ4418" s="8">
        <f>AO4418*L4418</f>
        <v>3766.500000000035</v>
      </c>
      <c r="AR4418" s="1">
        <f t="shared" si="396"/>
        <v>16483.499999999982</v>
      </c>
      <c r="AS4418" s="8">
        <f>AQ4418+AR4418</f>
        <v>20250.000000000018</v>
      </c>
      <c r="AT4418" s="8">
        <f>AS4418-X4418</f>
        <v>20250.000000000018</v>
      </c>
      <c r="AU4418" s="11">
        <f>AT4418/L4418</f>
        <v>5.0000000000000044E-2</v>
      </c>
      <c r="AV4418">
        <f>(_xlfn.XLOOKUP(A4418,[2]loan_data!$A:$A,[2]loan_data!$Z:$Z)-100)%</f>
        <v>1.2737500000000068E-2</v>
      </c>
      <c r="AW4418" t="str">
        <f>_xlfn.XLOOKUP(A4418,[2]loan_data!$A:$A,[2]loan_data!$AA:$AA)</f>
        <v>storgan_manley</v>
      </c>
      <c r="AX4418" s="8">
        <f>AV4418*L4418</f>
        <v>5158.6875000000273</v>
      </c>
      <c r="AY4418" s="8">
        <f t="shared" si="400"/>
        <v>21642.187500000007</v>
      </c>
      <c r="AZ4418" s="10">
        <f>AY4418/L4418</f>
        <v>5.343750000000002E-2</v>
      </c>
    </row>
    <row r="4419" spans="1:52" x14ac:dyDescent="0.2">
      <c r="A4419">
        <v>5035702</v>
      </c>
      <c r="B4419" t="s">
        <v>94</v>
      </c>
      <c r="C4419" t="s">
        <v>404</v>
      </c>
      <c r="D4419" t="b">
        <v>1</v>
      </c>
      <c r="E4419" t="s">
        <v>35</v>
      </c>
      <c r="F4419" t="s">
        <v>36</v>
      </c>
      <c r="G4419" t="s">
        <v>37</v>
      </c>
      <c r="H4419" t="s">
        <v>60</v>
      </c>
      <c r="I4419">
        <v>1</v>
      </c>
      <c r="J4419" t="b">
        <v>0</v>
      </c>
      <c r="K4419" t="b">
        <v>0</v>
      </c>
      <c r="L4419" s="1">
        <v>455000</v>
      </c>
      <c r="M4419" s="2">
        <v>44441</v>
      </c>
      <c r="N4419" s="2">
        <v>44470</v>
      </c>
      <c r="O4419" s="2">
        <v>55397</v>
      </c>
      <c r="P4419">
        <v>360</v>
      </c>
      <c r="Q4419" s="3">
        <v>1974.85</v>
      </c>
      <c r="R4419">
        <v>3.25</v>
      </c>
      <c r="S4419" t="s">
        <v>926</v>
      </c>
      <c r="T4419" s="4">
        <v>478948</v>
      </c>
      <c r="U4419" s="7">
        <f>V4419+W4419</f>
        <v>799.5</v>
      </c>
      <c r="V4419" s="7">
        <f t="shared" ref="V4419:V4482" si="401">AR4419</f>
        <v>0</v>
      </c>
      <c r="W4419" s="7">
        <v>799.5</v>
      </c>
      <c r="AA4419" t="b">
        <v>0</v>
      </c>
      <c r="AB4419">
        <v>0</v>
      </c>
      <c r="AC4419">
        <v>0</v>
      </c>
      <c r="AD4419" t="b">
        <v>0</v>
      </c>
      <c r="AE4419" t="s">
        <v>39</v>
      </c>
      <c r="AF4419" t="b">
        <v>0</v>
      </c>
      <c r="AG4419">
        <v>1</v>
      </c>
      <c r="AH4419">
        <v>161</v>
      </c>
      <c r="AI4419" s="6">
        <v>4965</v>
      </c>
      <c r="AJ4419">
        <v>753</v>
      </c>
      <c r="AK4419" t="s">
        <v>58</v>
      </c>
      <c r="AL4419" t="s">
        <v>41</v>
      </c>
      <c r="AM4419" s="9">
        <v>1.05</v>
      </c>
      <c r="AN4419">
        <f>_xlfn.XLOOKUP(S4419,[1]umbs_prices!$A:$A,[1]umbs_prices!$D:$D)</f>
        <v>105</v>
      </c>
      <c r="AO4419" s="11">
        <f t="shared" ref="AO4419:AO4482" si="402">AN4419%-1</f>
        <v>5.0000000000000044E-2</v>
      </c>
      <c r="AP4419" s="13">
        <f>(AM4419-1)*L4419</f>
        <v>22750.000000000022</v>
      </c>
      <c r="AQ4419" s="8">
        <f>AO4419*L4419</f>
        <v>22750.000000000022</v>
      </c>
      <c r="AR4419" s="1">
        <f t="shared" ref="AR4419:AR4482" si="403">AP4419-AQ4419</f>
        <v>0</v>
      </c>
      <c r="AS4419" s="8">
        <f>AQ4419+AR4419</f>
        <v>22750.000000000022</v>
      </c>
      <c r="AT4419" s="8">
        <f>AS4419-X4419</f>
        <v>22750.000000000022</v>
      </c>
      <c r="AU4419" s="11">
        <f>AT4419/L4419</f>
        <v>5.0000000000000051E-2</v>
      </c>
      <c r="AV4419">
        <f>(_xlfn.XLOOKUP(A4419,[2]loan_data!$A:$A,[2]loan_data!$Z:$Z)-100)%</f>
        <v>6.5937499999999996E-2</v>
      </c>
      <c r="AW4419" t="str">
        <f>_xlfn.XLOOKUP(A4419,[2]loan_data!$A:$A,[2]loan_data!$AA:$AA)</f>
        <v>golden_sachs</v>
      </c>
      <c r="AX4419" s="8">
        <f>AV4419*L4419</f>
        <v>30001.5625</v>
      </c>
      <c r="AY4419" s="8">
        <f t="shared" si="400"/>
        <v>30001.5625</v>
      </c>
      <c r="AZ4419" s="10">
        <f>AY4419/L4419</f>
        <v>6.5937499999999996E-2</v>
      </c>
    </row>
    <row r="4420" spans="1:52" x14ac:dyDescent="0.2">
      <c r="A4420">
        <v>5035819</v>
      </c>
      <c r="B4420" t="s">
        <v>33</v>
      </c>
      <c r="C4420" t="s">
        <v>112</v>
      </c>
      <c r="D4420" t="b">
        <v>1</v>
      </c>
      <c r="E4420" t="s">
        <v>35</v>
      </c>
      <c r="F4420" t="s">
        <v>36</v>
      </c>
      <c r="G4420" t="s">
        <v>37</v>
      </c>
      <c r="H4420" t="s">
        <v>60</v>
      </c>
      <c r="I4420">
        <v>1</v>
      </c>
      <c r="J4420" t="b">
        <v>0</v>
      </c>
      <c r="K4420" t="b">
        <v>0</v>
      </c>
      <c r="L4420" s="1">
        <v>295000</v>
      </c>
      <c r="M4420" s="2">
        <v>44443</v>
      </c>
      <c r="N4420" s="2">
        <v>44470</v>
      </c>
      <c r="O4420" s="2">
        <v>55397</v>
      </c>
      <c r="P4420">
        <v>360</v>
      </c>
      <c r="Q4420" s="3">
        <v>1280.4000000000001</v>
      </c>
      <c r="R4420">
        <v>3.25</v>
      </c>
      <c r="S4420" t="s">
        <v>920</v>
      </c>
      <c r="T4420" s="4">
        <v>368750</v>
      </c>
      <c r="U4420" s="7">
        <f>V4420+W4420</f>
        <v>2941.5000000000036</v>
      </c>
      <c r="V4420" s="7">
        <f t="shared" si="401"/>
        <v>1150.5000000000036</v>
      </c>
      <c r="W4420" s="7">
        <v>1791</v>
      </c>
      <c r="AA4420" t="b">
        <v>0</v>
      </c>
      <c r="AB4420">
        <v>0</v>
      </c>
      <c r="AC4420">
        <v>0</v>
      </c>
      <c r="AD4420" t="b">
        <v>0</v>
      </c>
      <c r="AE4420" t="s">
        <v>39</v>
      </c>
      <c r="AF4420" t="b">
        <v>0</v>
      </c>
      <c r="AG4420">
        <v>2</v>
      </c>
      <c r="AH4420">
        <v>145</v>
      </c>
      <c r="AI4420" s="6">
        <v>1692</v>
      </c>
      <c r="AJ4420">
        <v>753</v>
      </c>
      <c r="AK4420" t="s">
        <v>43</v>
      </c>
      <c r="AL4420" t="s">
        <v>50</v>
      </c>
      <c r="AM4420" s="9">
        <v>1.05</v>
      </c>
      <c r="AN4420">
        <f>_xlfn.XLOOKUP(S4420,[1]umbs_prices!$A:$A,[1]umbs_prices!$D:$D)</f>
        <v>104.61</v>
      </c>
      <c r="AO4420" s="11">
        <f t="shared" si="402"/>
        <v>4.610000000000003E-2</v>
      </c>
      <c r="AP4420" s="13">
        <f>(AM4420-1)*L4420</f>
        <v>14750.000000000013</v>
      </c>
      <c r="AQ4420" s="8">
        <f>AO4420*L4420</f>
        <v>13599.500000000009</v>
      </c>
      <c r="AR4420" s="1">
        <f t="shared" si="403"/>
        <v>1150.5000000000036</v>
      </c>
      <c r="AS4420" s="8">
        <f>AQ4420+AR4420</f>
        <v>14750.000000000013</v>
      </c>
      <c r="AT4420" s="8">
        <f>AS4420-X4420</f>
        <v>14750.000000000013</v>
      </c>
      <c r="AU4420" s="11">
        <f>AT4420/L4420</f>
        <v>5.0000000000000044E-2</v>
      </c>
      <c r="AV4420">
        <f>(_xlfn.XLOOKUP(A4420,[2]loan_data!$A:$A,[2]loan_data!$Z:$Z)-100)%</f>
        <v>4.6099999999999995E-2</v>
      </c>
      <c r="AW4420" t="str">
        <f>_xlfn.XLOOKUP(A4420,[2]loan_data!$A:$A,[2]loan_data!$AA:$AA)</f>
        <v>umbs_price</v>
      </c>
      <c r="AX4420" s="8">
        <f>AV4420*L4420</f>
        <v>13599.499999999998</v>
      </c>
    </row>
    <row r="4421" spans="1:52" x14ac:dyDescent="0.2">
      <c r="A4421">
        <v>5035830</v>
      </c>
      <c r="B4421" t="s">
        <v>65</v>
      </c>
      <c r="C4421" t="s">
        <v>141</v>
      </c>
      <c r="D4421" t="b">
        <v>1</v>
      </c>
      <c r="E4421" t="s">
        <v>35</v>
      </c>
      <c r="F4421" t="s">
        <v>36</v>
      </c>
      <c r="G4421" t="s">
        <v>37</v>
      </c>
      <c r="H4421" t="s">
        <v>53</v>
      </c>
      <c r="I4421">
        <v>1</v>
      </c>
      <c r="J4421" t="b">
        <v>0</v>
      </c>
      <c r="K4421" t="b">
        <v>0</v>
      </c>
      <c r="L4421" s="1">
        <v>195000</v>
      </c>
      <c r="M4421" s="2">
        <v>44443</v>
      </c>
      <c r="N4421" s="2">
        <v>44470</v>
      </c>
      <c r="O4421" s="2">
        <v>55397</v>
      </c>
      <c r="P4421">
        <v>360</v>
      </c>
      <c r="Q4421" s="3">
        <v>807.11</v>
      </c>
      <c r="R4421">
        <v>2.875</v>
      </c>
      <c r="S4421" t="s">
        <v>922</v>
      </c>
      <c r="T4421" s="4">
        <v>296083</v>
      </c>
      <c r="U4421" s="7">
        <f>V4421+W4421</f>
        <v>5223.7500000000018</v>
      </c>
      <c r="V4421" s="7">
        <f t="shared" si="401"/>
        <v>3529.5000000000018</v>
      </c>
      <c r="W4421" s="7">
        <v>1694.25</v>
      </c>
      <c r="AA4421" t="b">
        <v>0</v>
      </c>
      <c r="AB4421">
        <v>0</v>
      </c>
      <c r="AC4421">
        <v>0</v>
      </c>
      <c r="AD4421" t="b">
        <v>0</v>
      </c>
      <c r="AE4421" t="s">
        <v>39</v>
      </c>
      <c r="AF4421" t="b">
        <v>0</v>
      </c>
      <c r="AG4421">
        <v>1</v>
      </c>
      <c r="AH4421">
        <v>79</v>
      </c>
      <c r="AI4421" s="6">
        <v>2436</v>
      </c>
      <c r="AJ4421">
        <v>753</v>
      </c>
      <c r="AK4421" t="s">
        <v>43</v>
      </c>
      <c r="AL4421" t="s">
        <v>50</v>
      </c>
      <c r="AM4421" s="9">
        <v>1.05</v>
      </c>
      <c r="AN4421">
        <f>_xlfn.XLOOKUP(S4421,[1]umbs_prices!$A:$A,[1]umbs_prices!$D:$D)</f>
        <v>103.19</v>
      </c>
      <c r="AO4421" s="11">
        <f t="shared" si="402"/>
        <v>3.1900000000000039E-2</v>
      </c>
      <c r="AP4421" s="13">
        <f>(AM4421-1)*L4421</f>
        <v>9750.0000000000091</v>
      </c>
      <c r="AQ4421" s="8">
        <f>AO4421*L4421</f>
        <v>6220.5000000000073</v>
      </c>
      <c r="AR4421" s="1">
        <f t="shared" si="403"/>
        <v>3529.5000000000018</v>
      </c>
      <c r="AS4421" s="8">
        <f>AQ4421+AR4421</f>
        <v>9750.0000000000091</v>
      </c>
      <c r="AT4421" s="8">
        <f>AS4421-X4421</f>
        <v>9750.0000000000091</v>
      </c>
      <c r="AU4421" s="11">
        <f>AT4421/L4421</f>
        <v>5.0000000000000044E-2</v>
      </c>
      <c r="AV4421">
        <f>(_xlfn.XLOOKUP(A4421,[2]loan_data!$A:$A,[2]loan_data!$Z:$Z)-100)%</f>
        <v>3.4399999999999979E-2</v>
      </c>
      <c r="AW4421" t="str">
        <f>_xlfn.XLOOKUP(A4421,[2]loan_data!$A:$A,[2]loan_data!$AA:$AA)</f>
        <v>bank_of_americans</v>
      </c>
      <c r="AX4421" s="8">
        <f>AV4421*L4421</f>
        <v>6707.9999999999964</v>
      </c>
      <c r="AY4421" s="8">
        <f>AX4421+AR4421</f>
        <v>10237.499999999998</v>
      </c>
      <c r="AZ4421" s="10">
        <f>AY4421/L4421</f>
        <v>5.2499999999999991E-2</v>
      </c>
    </row>
    <row r="4422" spans="1:52" x14ac:dyDescent="0.2">
      <c r="A4422">
        <v>5035927</v>
      </c>
      <c r="B4422" t="s">
        <v>68</v>
      </c>
      <c r="C4422" t="s">
        <v>69</v>
      </c>
      <c r="D4422" t="b">
        <v>1</v>
      </c>
      <c r="E4422" t="s">
        <v>35</v>
      </c>
      <c r="F4422" t="s">
        <v>36</v>
      </c>
      <c r="G4422" t="s">
        <v>37</v>
      </c>
      <c r="H4422" t="s">
        <v>53</v>
      </c>
      <c r="I4422">
        <v>1</v>
      </c>
      <c r="J4422" t="b">
        <v>0</v>
      </c>
      <c r="K4422" t="b">
        <v>0</v>
      </c>
      <c r="L4422" s="1">
        <v>335000</v>
      </c>
      <c r="M4422" s="2">
        <v>44443</v>
      </c>
      <c r="N4422" s="2">
        <v>44470</v>
      </c>
      <c r="O4422" s="2">
        <v>55397</v>
      </c>
      <c r="P4422">
        <v>360</v>
      </c>
      <c r="Q4422" s="3">
        <v>1454.01</v>
      </c>
      <c r="R4422">
        <v>3.25</v>
      </c>
      <c r="S4422" t="s">
        <v>920</v>
      </c>
      <c r="T4422" s="4">
        <v>575009</v>
      </c>
      <c r="U4422" s="7">
        <f>V4422+W4422</f>
        <v>2907.0000000000055</v>
      </c>
      <c r="V4422" s="7">
        <f t="shared" si="401"/>
        <v>1306.5000000000055</v>
      </c>
      <c r="W4422" s="7">
        <v>1600.5</v>
      </c>
      <c r="AA4422" t="b">
        <v>0</v>
      </c>
      <c r="AB4422">
        <v>0</v>
      </c>
      <c r="AC4422">
        <v>0</v>
      </c>
      <c r="AD4422" t="b">
        <v>0</v>
      </c>
      <c r="AE4422" t="s">
        <v>39</v>
      </c>
      <c r="AF4422" t="b">
        <v>0</v>
      </c>
      <c r="AG4422">
        <v>1</v>
      </c>
      <c r="AH4422">
        <v>104</v>
      </c>
      <c r="AI4422" s="6">
        <v>3640</v>
      </c>
      <c r="AJ4422">
        <v>753</v>
      </c>
      <c r="AK4422" t="s">
        <v>43</v>
      </c>
      <c r="AL4422" t="s">
        <v>50</v>
      </c>
      <c r="AM4422" s="9">
        <v>1.05</v>
      </c>
      <c r="AN4422">
        <f>_xlfn.XLOOKUP(S4422,[1]umbs_prices!$A:$A,[1]umbs_prices!$D:$D)</f>
        <v>104.61</v>
      </c>
      <c r="AO4422" s="11">
        <f t="shared" si="402"/>
        <v>4.610000000000003E-2</v>
      </c>
      <c r="AP4422" s="13">
        <f>(AM4422-1)*L4422</f>
        <v>16750.000000000015</v>
      </c>
      <c r="AQ4422" s="8">
        <f>AO4422*L4422</f>
        <v>15443.500000000009</v>
      </c>
      <c r="AR4422" s="1">
        <f t="shared" si="403"/>
        <v>1306.5000000000055</v>
      </c>
      <c r="AS4422" s="8">
        <f>AQ4422+AR4422</f>
        <v>16750.000000000015</v>
      </c>
      <c r="AT4422" s="8">
        <f>AS4422-X4422</f>
        <v>16750.000000000015</v>
      </c>
      <c r="AU4422" s="11">
        <f>AT4422/L4422</f>
        <v>5.0000000000000044E-2</v>
      </c>
      <c r="AV4422">
        <f>(_xlfn.XLOOKUP(A4422,[2]loan_data!$A:$A,[2]loan_data!$Z:$Z)-100)%</f>
        <v>4.6099999999999995E-2</v>
      </c>
      <c r="AW4422" t="str">
        <f>_xlfn.XLOOKUP(A4422,[2]loan_data!$A:$A,[2]loan_data!$AA:$AA)</f>
        <v>umbs_price</v>
      </c>
      <c r="AX4422" s="8">
        <f>AV4422*L4422</f>
        <v>15443.499999999998</v>
      </c>
    </row>
    <row r="4423" spans="1:52" x14ac:dyDescent="0.2">
      <c r="A4423">
        <v>5036057</v>
      </c>
      <c r="B4423" t="s">
        <v>84</v>
      </c>
      <c r="C4423" t="s">
        <v>527</v>
      </c>
      <c r="D4423" t="b">
        <v>1</v>
      </c>
      <c r="E4423" t="s">
        <v>35</v>
      </c>
      <c r="F4423" t="s">
        <v>36</v>
      </c>
      <c r="G4423" t="s">
        <v>37</v>
      </c>
      <c r="H4423" t="s">
        <v>53</v>
      </c>
      <c r="I4423">
        <v>1</v>
      </c>
      <c r="J4423" t="b">
        <v>0</v>
      </c>
      <c r="K4423" t="b">
        <v>0</v>
      </c>
      <c r="L4423" s="1">
        <v>185000</v>
      </c>
      <c r="M4423" s="2">
        <v>44446</v>
      </c>
      <c r="N4423" s="2">
        <v>44470</v>
      </c>
      <c r="O4423" s="2">
        <v>55397</v>
      </c>
      <c r="P4423">
        <v>360</v>
      </c>
      <c r="Q4423" s="3">
        <v>765.72</v>
      </c>
      <c r="R4423">
        <v>2.875</v>
      </c>
      <c r="S4423" t="s">
        <v>924</v>
      </c>
      <c r="T4423" s="4">
        <v>511616</v>
      </c>
      <c r="U4423" s="7">
        <f>V4423+W4423</f>
        <v>2771.4999999999964</v>
      </c>
      <c r="V4423" s="7">
        <f t="shared" si="401"/>
        <v>1535.4999999999964</v>
      </c>
      <c r="W4423" s="7">
        <v>1236</v>
      </c>
      <c r="AA4423" t="b">
        <v>0</v>
      </c>
      <c r="AB4423">
        <v>0</v>
      </c>
      <c r="AC4423">
        <v>0</v>
      </c>
      <c r="AD4423" t="b">
        <v>0</v>
      </c>
      <c r="AE4423" t="s">
        <v>39</v>
      </c>
      <c r="AF4423" t="b">
        <v>0</v>
      </c>
      <c r="AG4423">
        <v>1</v>
      </c>
      <c r="AH4423">
        <v>151</v>
      </c>
      <c r="AI4423" s="6">
        <v>1385</v>
      </c>
      <c r="AJ4423">
        <v>753</v>
      </c>
      <c r="AK4423" t="s">
        <v>58</v>
      </c>
      <c r="AL4423" t="s">
        <v>41</v>
      </c>
      <c r="AM4423" s="9">
        <v>1.05</v>
      </c>
      <c r="AN4423">
        <f>_xlfn.XLOOKUP(S4423,[1]umbs_prices!$A:$A,[1]umbs_prices!$D:$D)</f>
        <v>104.17</v>
      </c>
      <c r="AO4423" s="11">
        <f t="shared" si="402"/>
        <v>4.170000000000007E-2</v>
      </c>
      <c r="AP4423" s="13">
        <f>(AM4423-1)*L4423</f>
        <v>9250.0000000000091</v>
      </c>
      <c r="AQ4423" s="8">
        <f>AO4423*L4423</f>
        <v>7714.5000000000127</v>
      </c>
      <c r="AR4423" s="1">
        <f t="shared" si="403"/>
        <v>1535.4999999999964</v>
      </c>
      <c r="AS4423" s="8">
        <f>AQ4423+AR4423</f>
        <v>9250.0000000000091</v>
      </c>
      <c r="AT4423" s="8">
        <f>AS4423-X4423</f>
        <v>9250.0000000000091</v>
      </c>
      <c r="AU4423" s="11">
        <f>AT4423/L4423</f>
        <v>5.0000000000000051E-2</v>
      </c>
      <c r="AV4423">
        <f>(_xlfn.XLOOKUP(A4423,[2]loan_data!$A:$A,[2]loan_data!$Z:$Z)-100)%</f>
        <v>5.7637500000000015E-2</v>
      </c>
      <c r="AW4423" t="str">
        <f>_xlfn.XLOOKUP(A4423,[2]loan_data!$A:$A,[2]loan_data!$AA:$AA)</f>
        <v>golden_sachs</v>
      </c>
      <c r="AX4423" s="8">
        <f>AV4423*L4423</f>
        <v>10662.937500000004</v>
      </c>
      <c r="AY4423" s="8">
        <f>AX4423+AR4423</f>
        <v>12198.4375</v>
      </c>
      <c r="AZ4423" s="10">
        <f>AY4423/L4423</f>
        <v>6.5937499999999996E-2</v>
      </c>
    </row>
    <row r="4424" spans="1:52" x14ac:dyDescent="0.2">
      <c r="A4424">
        <v>5036075</v>
      </c>
      <c r="B4424" t="s">
        <v>61</v>
      </c>
      <c r="C4424" t="s">
        <v>497</v>
      </c>
      <c r="D4424" t="b">
        <v>1</v>
      </c>
      <c r="E4424" t="s">
        <v>35</v>
      </c>
      <c r="F4424" t="s">
        <v>36</v>
      </c>
      <c r="G4424" t="s">
        <v>37</v>
      </c>
      <c r="H4424" t="s">
        <v>53</v>
      </c>
      <c r="I4424">
        <v>1</v>
      </c>
      <c r="J4424" t="b">
        <v>0</v>
      </c>
      <c r="K4424" t="b">
        <v>0</v>
      </c>
      <c r="L4424" s="1">
        <v>365000</v>
      </c>
      <c r="M4424" s="2">
        <v>44447</v>
      </c>
      <c r="N4424" s="2">
        <v>44470</v>
      </c>
      <c r="O4424" s="2">
        <v>55397</v>
      </c>
      <c r="P4424">
        <v>360</v>
      </c>
      <c r="Q4424" s="3">
        <v>1584.22</v>
      </c>
      <c r="R4424">
        <v>3.25</v>
      </c>
      <c r="S4424" t="s">
        <v>926</v>
      </c>
      <c r="T4424" s="4">
        <v>522923</v>
      </c>
      <c r="U4424" s="7">
        <f>V4424+W4424</f>
        <v>1606.4399999999996</v>
      </c>
      <c r="V4424" s="7">
        <f t="shared" si="401"/>
        <v>0</v>
      </c>
      <c r="W4424" s="7">
        <v>1606.4399999999996</v>
      </c>
      <c r="AA4424" t="b">
        <v>0</v>
      </c>
      <c r="AB4424">
        <v>0</v>
      </c>
      <c r="AC4424">
        <v>0</v>
      </c>
      <c r="AD4424" t="b">
        <v>0</v>
      </c>
      <c r="AE4424" t="s">
        <v>39</v>
      </c>
      <c r="AF4424" t="b">
        <v>0</v>
      </c>
      <c r="AG4424">
        <v>1</v>
      </c>
      <c r="AH4424">
        <v>105</v>
      </c>
      <c r="AI4424" s="6">
        <v>3063</v>
      </c>
      <c r="AJ4424">
        <v>753</v>
      </c>
      <c r="AK4424" t="s">
        <v>58</v>
      </c>
      <c r="AL4424" t="s">
        <v>50</v>
      </c>
      <c r="AM4424" s="9">
        <v>1.05</v>
      </c>
      <c r="AN4424">
        <f>_xlfn.XLOOKUP(S4424,[1]umbs_prices!$A:$A,[1]umbs_prices!$D:$D)</f>
        <v>105</v>
      </c>
      <c r="AO4424" s="11">
        <f t="shared" si="402"/>
        <v>5.0000000000000044E-2</v>
      </c>
      <c r="AP4424" s="13">
        <f>(AM4424-1)*L4424</f>
        <v>18250.000000000015</v>
      </c>
      <c r="AQ4424" s="8">
        <f>AO4424*L4424</f>
        <v>18250.000000000015</v>
      </c>
      <c r="AR4424" s="1">
        <f t="shared" si="403"/>
        <v>0</v>
      </c>
      <c r="AS4424" s="8">
        <f>AQ4424+AR4424</f>
        <v>18250.000000000015</v>
      </c>
      <c r="AT4424" s="8">
        <f>AS4424-X4424</f>
        <v>18250.000000000015</v>
      </c>
      <c r="AU4424" s="11">
        <f>AT4424/L4424</f>
        <v>5.0000000000000037E-2</v>
      </c>
      <c r="AV4424">
        <f>(_xlfn.XLOOKUP(A4424,[2]loan_data!$A:$A,[2]loan_data!$Z:$Z)-100)%</f>
        <v>0.05</v>
      </c>
      <c r="AW4424" t="str">
        <f>_xlfn.XLOOKUP(A4424,[2]loan_data!$A:$A,[2]loan_data!$AA:$AA)</f>
        <v>umbs_price</v>
      </c>
      <c r="AX4424" s="8">
        <f>AV4424*L4424</f>
        <v>18250</v>
      </c>
    </row>
    <row r="4425" spans="1:52" x14ac:dyDescent="0.2">
      <c r="A4425">
        <v>5036087</v>
      </c>
      <c r="B4425" t="s">
        <v>68</v>
      </c>
      <c r="C4425" t="s">
        <v>69</v>
      </c>
      <c r="D4425" t="b">
        <v>1</v>
      </c>
      <c r="E4425" t="s">
        <v>35</v>
      </c>
      <c r="F4425" t="s">
        <v>36</v>
      </c>
      <c r="G4425" t="s">
        <v>37</v>
      </c>
      <c r="H4425" t="s">
        <v>53</v>
      </c>
      <c r="I4425">
        <v>1</v>
      </c>
      <c r="J4425" t="b">
        <v>0</v>
      </c>
      <c r="K4425" t="b">
        <v>0</v>
      </c>
      <c r="L4425" s="1">
        <v>355000</v>
      </c>
      <c r="M4425" s="2">
        <v>44447</v>
      </c>
      <c r="N4425" s="2">
        <v>44470</v>
      </c>
      <c r="O4425" s="2">
        <v>49919</v>
      </c>
      <c r="P4425">
        <v>180</v>
      </c>
      <c r="Q4425" s="3">
        <v>2382.84</v>
      </c>
      <c r="R4425">
        <v>2.625</v>
      </c>
      <c r="S4425" t="s">
        <v>921</v>
      </c>
      <c r="T4425" s="4">
        <v>443750</v>
      </c>
      <c r="U4425" s="7">
        <f>V4425+W4425</f>
        <v>20278.300000000047</v>
      </c>
      <c r="V4425" s="7">
        <f t="shared" si="401"/>
        <v>18176.000000000047</v>
      </c>
      <c r="W4425" s="7">
        <v>2102.3000000000002</v>
      </c>
      <c r="AA4425" t="b">
        <v>0</v>
      </c>
      <c r="AB4425">
        <v>0</v>
      </c>
      <c r="AC4425">
        <v>0</v>
      </c>
      <c r="AD4425" t="b">
        <v>0</v>
      </c>
      <c r="AE4425" t="s">
        <v>39</v>
      </c>
      <c r="AF4425" t="b">
        <v>0</v>
      </c>
      <c r="AG4425">
        <v>1</v>
      </c>
      <c r="AH4425">
        <v>252</v>
      </c>
      <c r="AI4425" s="6">
        <v>7770</v>
      </c>
      <c r="AJ4425">
        <v>753</v>
      </c>
      <c r="AK4425" t="s">
        <v>58</v>
      </c>
      <c r="AL4425" t="s">
        <v>50</v>
      </c>
      <c r="AM4425" s="9">
        <v>1.05</v>
      </c>
      <c r="AN4425">
        <f>_xlfn.XLOOKUP(S4425,[1]umbs_prices!$A:$A,[1]umbs_prices!$D:$D)</f>
        <v>99.88</v>
      </c>
      <c r="AO4425" s="11">
        <f t="shared" si="402"/>
        <v>-1.2000000000000899E-3</v>
      </c>
      <c r="AP4425" s="13">
        <f>(AM4425-1)*L4425</f>
        <v>17750.000000000015</v>
      </c>
      <c r="AQ4425" s="8">
        <f>AO4425*L4425</f>
        <v>-426.00000000003189</v>
      </c>
      <c r="AR4425" s="1">
        <f t="shared" si="403"/>
        <v>18176.000000000047</v>
      </c>
      <c r="AS4425" s="8">
        <f>AQ4425+AR4425</f>
        <v>17750.000000000015</v>
      </c>
      <c r="AT4425" s="8">
        <f>AS4425-X4425</f>
        <v>17750.000000000015</v>
      </c>
      <c r="AU4425" s="11">
        <f>AT4425/L4425</f>
        <v>5.0000000000000044E-2</v>
      </c>
      <c r="AV4425">
        <f>(_xlfn.XLOOKUP(A4425,[2]loan_data!$A:$A,[2]loan_data!$Z:$Z)-100)%</f>
        <v>9.112499999999954E-3</v>
      </c>
      <c r="AW4425" t="str">
        <f>_xlfn.XLOOKUP(A4425,[2]loan_data!$A:$A,[2]loan_data!$AA:$AA)</f>
        <v>storgan_manley</v>
      </c>
      <c r="AX4425" s="8">
        <f>AV4425*L4425</f>
        <v>3234.9374999999836</v>
      </c>
      <c r="AY4425" s="8">
        <f>AX4425+AR4425</f>
        <v>21410.937500000029</v>
      </c>
      <c r="AZ4425" s="10">
        <f>AY4425/L4425</f>
        <v>6.0312500000000081E-2</v>
      </c>
    </row>
    <row r="4426" spans="1:52" x14ac:dyDescent="0.2">
      <c r="A4426">
        <v>5036147</v>
      </c>
      <c r="B4426" t="s">
        <v>84</v>
      </c>
      <c r="C4426" t="s">
        <v>211</v>
      </c>
      <c r="D4426" t="b">
        <v>1</v>
      </c>
      <c r="E4426" t="s">
        <v>35</v>
      </c>
      <c r="F4426" t="s">
        <v>36</v>
      </c>
      <c r="G4426" t="s">
        <v>37</v>
      </c>
      <c r="H4426" t="s">
        <v>53</v>
      </c>
      <c r="I4426">
        <v>1</v>
      </c>
      <c r="J4426" t="b">
        <v>0</v>
      </c>
      <c r="K4426" t="b">
        <v>0</v>
      </c>
      <c r="L4426" s="1">
        <v>275000</v>
      </c>
      <c r="M4426" s="2">
        <v>44448</v>
      </c>
      <c r="N4426" s="2">
        <v>44470</v>
      </c>
      <c r="O4426" s="2">
        <v>51745</v>
      </c>
      <c r="P4426">
        <v>240</v>
      </c>
      <c r="Q4426" s="3">
        <v>1487.55</v>
      </c>
      <c r="R4426">
        <v>2.75</v>
      </c>
      <c r="S4426" t="s">
        <v>924</v>
      </c>
      <c r="T4426" s="4">
        <v>617839</v>
      </c>
      <c r="U4426" s="7">
        <f>V4426+W4426</f>
        <v>3870.9999999999927</v>
      </c>
      <c r="V4426" s="7">
        <f t="shared" si="401"/>
        <v>2282.4999999999927</v>
      </c>
      <c r="W4426" s="7">
        <v>1588.5</v>
      </c>
      <c r="AA4426" t="b">
        <v>0</v>
      </c>
      <c r="AB4426">
        <v>0</v>
      </c>
      <c r="AC4426">
        <v>0</v>
      </c>
      <c r="AD4426" t="b">
        <v>0</v>
      </c>
      <c r="AE4426" t="s">
        <v>39</v>
      </c>
      <c r="AF4426" t="b">
        <v>0</v>
      </c>
      <c r="AG4426">
        <v>1</v>
      </c>
      <c r="AH4426">
        <v>104</v>
      </c>
      <c r="AI4426" s="6">
        <v>1907</v>
      </c>
      <c r="AJ4426">
        <v>753</v>
      </c>
      <c r="AK4426" t="s">
        <v>58</v>
      </c>
      <c r="AL4426" t="s">
        <v>50</v>
      </c>
      <c r="AM4426" s="9">
        <v>1.05</v>
      </c>
      <c r="AN4426">
        <f>_xlfn.XLOOKUP(S4426,[1]umbs_prices!$A:$A,[1]umbs_prices!$D:$D)</f>
        <v>104.17</v>
      </c>
      <c r="AO4426" s="11">
        <f t="shared" si="402"/>
        <v>4.170000000000007E-2</v>
      </c>
      <c r="AP4426" s="13">
        <f>(AM4426-1)*L4426</f>
        <v>13750.000000000013</v>
      </c>
      <c r="AQ4426" s="8">
        <f>AO4426*L4426</f>
        <v>11467.50000000002</v>
      </c>
      <c r="AR4426" s="1">
        <f t="shared" si="403"/>
        <v>2282.4999999999927</v>
      </c>
      <c r="AS4426" s="8">
        <f>AQ4426+AR4426</f>
        <v>13750.000000000013</v>
      </c>
      <c r="AT4426" s="8">
        <f>AS4426-X4426</f>
        <v>13750.000000000013</v>
      </c>
      <c r="AU4426" s="11">
        <f>AT4426/L4426</f>
        <v>5.0000000000000044E-2</v>
      </c>
      <c r="AV4426">
        <f>(_xlfn.XLOOKUP(A4426,[2]loan_data!$A:$A,[2]loan_data!$Z:$Z)-100)%</f>
        <v>4.1700000000000015E-2</v>
      </c>
      <c r="AW4426" t="str">
        <f>_xlfn.XLOOKUP(A4426,[2]loan_data!$A:$A,[2]loan_data!$AA:$AA)</f>
        <v>umbs_price</v>
      </c>
      <c r="AX4426" s="8">
        <f>AV4426*L4426</f>
        <v>11467.500000000004</v>
      </c>
    </row>
    <row r="4427" spans="1:52" x14ac:dyDescent="0.2">
      <c r="A4427">
        <v>5036419</v>
      </c>
      <c r="B4427" t="s">
        <v>33</v>
      </c>
      <c r="C4427" t="s">
        <v>98</v>
      </c>
      <c r="D4427" t="b">
        <v>1</v>
      </c>
      <c r="E4427" t="s">
        <v>35</v>
      </c>
      <c r="F4427" t="s">
        <v>36</v>
      </c>
      <c r="G4427" t="s">
        <v>37</v>
      </c>
      <c r="H4427" t="s">
        <v>38</v>
      </c>
      <c r="I4427">
        <v>1</v>
      </c>
      <c r="J4427" t="b">
        <v>0</v>
      </c>
      <c r="K4427" t="b">
        <v>0</v>
      </c>
      <c r="L4427" s="1">
        <v>555000</v>
      </c>
      <c r="M4427" s="2">
        <v>44448</v>
      </c>
      <c r="N4427" s="2">
        <v>44470</v>
      </c>
      <c r="O4427" s="2">
        <v>55397</v>
      </c>
      <c r="P4427">
        <v>360</v>
      </c>
      <c r="Q4427" s="3">
        <v>2243.1200000000003</v>
      </c>
      <c r="R4427">
        <v>2.69</v>
      </c>
      <c r="S4427" t="s">
        <v>919</v>
      </c>
      <c r="T4427" s="4">
        <v>999640</v>
      </c>
      <c r="U4427" s="7">
        <f>V4427+W4427</f>
        <v>12422.000000000029</v>
      </c>
      <c r="V4427" s="7">
        <f t="shared" si="401"/>
        <v>10933.500000000029</v>
      </c>
      <c r="W4427" s="7">
        <v>1488.4999999999998</v>
      </c>
      <c r="AA4427" t="b">
        <v>0</v>
      </c>
      <c r="AB4427">
        <v>0</v>
      </c>
      <c r="AC4427">
        <v>0</v>
      </c>
      <c r="AD4427" t="b">
        <v>0</v>
      </c>
      <c r="AE4427" t="s">
        <v>39</v>
      </c>
      <c r="AF4427" t="b">
        <v>0</v>
      </c>
      <c r="AG4427">
        <v>1</v>
      </c>
      <c r="AH4427">
        <v>170</v>
      </c>
      <c r="AI4427" s="6">
        <v>5242</v>
      </c>
      <c r="AJ4427">
        <v>753</v>
      </c>
      <c r="AK4427" t="s">
        <v>58</v>
      </c>
      <c r="AL4427" t="s">
        <v>50</v>
      </c>
      <c r="AM4427" s="9">
        <v>1.05</v>
      </c>
      <c r="AN4427">
        <f>_xlfn.XLOOKUP(S4427,[1]umbs_prices!$A:$A,[1]umbs_prices!$D:$D)</f>
        <v>103.03</v>
      </c>
      <c r="AO4427" s="11">
        <f t="shared" si="402"/>
        <v>3.0299999999999994E-2</v>
      </c>
      <c r="AP4427" s="13">
        <f>(AM4427-1)*L4427</f>
        <v>27750.000000000025</v>
      </c>
      <c r="AQ4427" s="8">
        <f>AO4427*L4427</f>
        <v>16816.499999999996</v>
      </c>
      <c r="AR4427" s="1">
        <f t="shared" si="403"/>
        <v>10933.500000000029</v>
      </c>
      <c r="AS4427" s="8">
        <f>AQ4427+AR4427</f>
        <v>27750.000000000025</v>
      </c>
      <c r="AT4427" s="8">
        <f>AS4427-X4427</f>
        <v>27750.000000000025</v>
      </c>
      <c r="AU4427" s="11">
        <f>AT4427/L4427</f>
        <v>5.0000000000000044E-2</v>
      </c>
      <c r="AV4427">
        <f>(_xlfn.XLOOKUP(A4427,[2]loan_data!$A:$A,[2]loan_data!$Z:$Z)-100)%</f>
        <v>3.0300000000000011E-2</v>
      </c>
      <c r="AW4427" t="str">
        <f>_xlfn.XLOOKUP(A4427,[2]loan_data!$A:$A,[2]loan_data!$AA:$AA)</f>
        <v>umbs_price</v>
      </c>
      <c r="AX4427" s="8">
        <f>AV4427*L4427</f>
        <v>16816.500000000007</v>
      </c>
    </row>
    <row r="4428" spans="1:52" x14ac:dyDescent="0.2">
      <c r="A4428">
        <v>5036423</v>
      </c>
      <c r="B4428" t="s">
        <v>68</v>
      </c>
      <c r="C4428" t="s">
        <v>69</v>
      </c>
      <c r="D4428" t="b">
        <v>1</v>
      </c>
      <c r="E4428" t="s">
        <v>35</v>
      </c>
      <c r="F4428" t="s">
        <v>36</v>
      </c>
      <c r="G4428" t="s">
        <v>37</v>
      </c>
      <c r="H4428" t="s">
        <v>53</v>
      </c>
      <c r="I4428">
        <v>1</v>
      </c>
      <c r="J4428" t="b">
        <v>0</v>
      </c>
      <c r="K4428" t="b">
        <v>0</v>
      </c>
      <c r="L4428" s="1">
        <v>195000</v>
      </c>
      <c r="M4428" s="2">
        <v>44449</v>
      </c>
      <c r="N4428" s="2">
        <v>44470</v>
      </c>
      <c r="O4428" s="2">
        <v>51745</v>
      </c>
      <c r="P4428">
        <v>240</v>
      </c>
      <c r="Q4428" s="3">
        <v>1103.05</v>
      </c>
      <c r="R4428">
        <v>3.25</v>
      </c>
      <c r="S4428" t="s">
        <v>920</v>
      </c>
      <c r="T4428" s="4">
        <v>282609</v>
      </c>
      <c r="U4428" s="7">
        <f>V4428+W4428</f>
        <v>3224.4000000000033</v>
      </c>
      <c r="V4428" s="7">
        <f t="shared" si="401"/>
        <v>760.50000000000364</v>
      </c>
      <c r="W4428" s="7">
        <v>2463.8999999999996</v>
      </c>
      <c r="AA4428" t="b">
        <v>0</v>
      </c>
      <c r="AB4428">
        <v>0</v>
      </c>
      <c r="AC4428">
        <v>0</v>
      </c>
      <c r="AD4428" t="b">
        <v>0</v>
      </c>
      <c r="AE4428" t="s">
        <v>39</v>
      </c>
      <c r="AF4428" t="b">
        <v>0</v>
      </c>
      <c r="AG4428">
        <v>1</v>
      </c>
      <c r="AH4428">
        <v>100</v>
      </c>
      <c r="AI4428" s="6">
        <v>2917</v>
      </c>
      <c r="AJ4428">
        <v>753</v>
      </c>
      <c r="AK4428" t="s">
        <v>40</v>
      </c>
      <c r="AL4428" t="s">
        <v>50</v>
      </c>
      <c r="AM4428" s="9">
        <v>1.05</v>
      </c>
      <c r="AN4428">
        <f>_xlfn.XLOOKUP(S4428,[1]umbs_prices!$A:$A,[1]umbs_prices!$D:$D)</f>
        <v>104.61</v>
      </c>
      <c r="AO4428" s="11">
        <f t="shared" si="402"/>
        <v>4.610000000000003E-2</v>
      </c>
      <c r="AP4428" s="13">
        <f>(AM4428-1)*L4428</f>
        <v>9750.0000000000091</v>
      </c>
      <c r="AQ4428" s="8">
        <f>AO4428*L4428</f>
        <v>8989.5000000000055</v>
      </c>
      <c r="AR4428" s="1">
        <f t="shared" si="403"/>
        <v>760.50000000000364</v>
      </c>
      <c r="AS4428" s="8">
        <f>AQ4428+AR4428</f>
        <v>9750.0000000000091</v>
      </c>
      <c r="AT4428" s="8">
        <f>AS4428-X4428</f>
        <v>9750.0000000000091</v>
      </c>
      <c r="AU4428" s="11">
        <f>AT4428/L4428</f>
        <v>5.0000000000000044E-2</v>
      </c>
      <c r="AV4428">
        <f>(_xlfn.XLOOKUP(A4428,[2]loan_data!$A:$A,[2]loan_data!$Z:$Z)-100)%</f>
        <v>4.6099999999999995E-2</v>
      </c>
      <c r="AW4428" t="str">
        <f>_xlfn.XLOOKUP(A4428,[2]loan_data!$A:$A,[2]loan_data!$AA:$AA)</f>
        <v>umbs_price</v>
      </c>
      <c r="AX4428" s="8">
        <f>AV4428*L4428</f>
        <v>8989.4999999999982</v>
      </c>
    </row>
    <row r="4429" spans="1:52" x14ac:dyDescent="0.2">
      <c r="A4429">
        <v>5036427</v>
      </c>
      <c r="B4429" t="s">
        <v>169</v>
      </c>
      <c r="C4429" t="s">
        <v>857</v>
      </c>
      <c r="D4429" t="b">
        <v>1</v>
      </c>
      <c r="E4429" t="s">
        <v>35</v>
      </c>
      <c r="F4429" t="s">
        <v>36</v>
      </c>
      <c r="G4429" t="s">
        <v>37</v>
      </c>
      <c r="H4429" t="s">
        <v>53</v>
      </c>
      <c r="I4429">
        <v>1</v>
      </c>
      <c r="J4429" t="b">
        <v>0</v>
      </c>
      <c r="K4429" t="b">
        <v>0</v>
      </c>
      <c r="L4429" s="1">
        <v>355000</v>
      </c>
      <c r="M4429" s="2">
        <v>44449</v>
      </c>
      <c r="N4429" s="2">
        <v>44470</v>
      </c>
      <c r="O4429" s="2">
        <v>55397</v>
      </c>
      <c r="P4429">
        <v>360</v>
      </c>
      <c r="Q4429" s="3">
        <v>1565.04</v>
      </c>
      <c r="R4429">
        <v>3.375</v>
      </c>
      <c r="S4429" t="s">
        <v>920</v>
      </c>
      <c r="T4429" s="4">
        <v>507869</v>
      </c>
      <c r="U4429" s="7">
        <f>V4429+W4429</f>
        <v>3354.5000000000036</v>
      </c>
      <c r="V4429" s="7">
        <f t="shared" si="401"/>
        <v>1384.5000000000036</v>
      </c>
      <c r="W4429" s="7">
        <v>1970</v>
      </c>
      <c r="AA4429" t="b">
        <v>0</v>
      </c>
      <c r="AB4429">
        <v>0</v>
      </c>
      <c r="AC4429">
        <v>0</v>
      </c>
      <c r="AD4429" t="b">
        <v>0</v>
      </c>
      <c r="AE4429" t="s">
        <v>39</v>
      </c>
      <c r="AF4429" t="b">
        <v>0</v>
      </c>
      <c r="AG4429">
        <v>1</v>
      </c>
      <c r="AH4429">
        <v>120</v>
      </c>
      <c r="AI4429" s="6">
        <v>3600</v>
      </c>
      <c r="AJ4429">
        <v>753</v>
      </c>
      <c r="AK4429" t="s">
        <v>58</v>
      </c>
      <c r="AL4429" t="s">
        <v>41</v>
      </c>
      <c r="AM4429" s="9">
        <v>1.05</v>
      </c>
      <c r="AN4429">
        <f>_xlfn.XLOOKUP(S4429,[1]umbs_prices!$A:$A,[1]umbs_prices!$D:$D)</f>
        <v>104.61</v>
      </c>
      <c r="AO4429" s="11">
        <f t="shared" si="402"/>
        <v>4.610000000000003E-2</v>
      </c>
      <c r="AP4429" s="13">
        <f>(AM4429-1)*L4429</f>
        <v>17750.000000000015</v>
      </c>
      <c r="AQ4429" s="8">
        <f>AO4429*L4429</f>
        <v>16365.500000000011</v>
      </c>
      <c r="AR4429" s="1">
        <f t="shared" si="403"/>
        <v>1384.5000000000036</v>
      </c>
      <c r="AS4429" s="8">
        <f>AQ4429+AR4429</f>
        <v>17750.000000000015</v>
      </c>
      <c r="AT4429" s="8">
        <f>AS4429-X4429</f>
        <v>17750.000000000015</v>
      </c>
      <c r="AU4429" s="11">
        <f>AT4429/L4429</f>
        <v>5.0000000000000044E-2</v>
      </c>
      <c r="AV4429">
        <f>(_xlfn.XLOOKUP(A4429,[2]loan_data!$A:$A,[2]loan_data!$Z:$Z)-100)%</f>
        <v>4.6099999999999995E-2</v>
      </c>
      <c r="AW4429" t="str">
        <f>_xlfn.XLOOKUP(A4429,[2]loan_data!$A:$A,[2]loan_data!$AA:$AA)</f>
        <v>umbs_price</v>
      </c>
      <c r="AX4429" s="8">
        <f>AV4429*L4429</f>
        <v>16365.499999999998</v>
      </c>
    </row>
    <row r="4430" spans="1:52" x14ac:dyDescent="0.2">
      <c r="A4430">
        <v>5036447</v>
      </c>
      <c r="B4430" t="s">
        <v>51</v>
      </c>
      <c r="C4430" t="s">
        <v>540</v>
      </c>
      <c r="D4430" t="b">
        <v>1</v>
      </c>
      <c r="E4430" t="s">
        <v>35</v>
      </c>
      <c r="F4430" t="s">
        <v>36</v>
      </c>
      <c r="G4430" t="s">
        <v>37</v>
      </c>
      <c r="H4430" t="s">
        <v>53</v>
      </c>
      <c r="I4430">
        <v>1</v>
      </c>
      <c r="J4430" t="b">
        <v>0</v>
      </c>
      <c r="K4430" t="b">
        <v>0</v>
      </c>
      <c r="L4430" s="1">
        <v>225000</v>
      </c>
      <c r="M4430" s="2">
        <v>44449</v>
      </c>
      <c r="N4430" s="2">
        <v>44470</v>
      </c>
      <c r="O4430" s="2">
        <v>55397</v>
      </c>
      <c r="P4430">
        <v>360</v>
      </c>
      <c r="Q4430" s="3">
        <v>976.56999999999994</v>
      </c>
      <c r="R4430">
        <v>3.25</v>
      </c>
      <c r="S4430" t="s">
        <v>920</v>
      </c>
      <c r="T4430" s="4">
        <v>340910</v>
      </c>
      <c r="U4430" s="7">
        <f>V4430+W4430</f>
        <v>2293.4500000000016</v>
      </c>
      <c r="V4430" s="7">
        <f t="shared" si="401"/>
        <v>877.50000000000182</v>
      </c>
      <c r="W4430" s="7">
        <v>1415.9499999999998</v>
      </c>
      <c r="AA4430" t="b">
        <v>0</v>
      </c>
      <c r="AB4430">
        <v>0</v>
      </c>
      <c r="AC4430">
        <v>0</v>
      </c>
      <c r="AD4430" t="b">
        <v>0</v>
      </c>
      <c r="AE4430" t="s">
        <v>39</v>
      </c>
      <c r="AF4430" t="b">
        <v>0</v>
      </c>
      <c r="AG4430">
        <v>1</v>
      </c>
      <c r="AH4430">
        <v>83</v>
      </c>
      <c r="AI4430" s="6">
        <v>2421</v>
      </c>
      <c r="AJ4430">
        <v>753</v>
      </c>
      <c r="AK4430" t="s">
        <v>43</v>
      </c>
      <c r="AL4430" t="s">
        <v>50</v>
      </c>
      <c r="AM4430" s="9">
        <v>1.05</v>
      </c>
      <c r="AN4430">
        <f>_xlfn.XLOOKUP(S4430,[1]umbs_prices!$A:$A,[1]umbs_prices!$D:$D)</f>
        <v>104.61</v>
      </c>
      <c r="AO4430" s="11">
        <f t="shared" si="402"/>
        <v>4.610000000000003E-2</v>
      </c>
      <c r="AP4430" s="13">
        <f>(AM4430-1)*L4430</f>
        <v>11250.000000000009</v>
      </c>
      <c r="AQ4430" s="8">
        <f>AO4430*L4430</f>
        <v>10372.500000000007</v>
      </c>
      <c r="AR4430" s="1">
        <f t="shared" si="403"/>
        <v>877.50000000000182</v>
      </c>
      <c r="AS4430" s="8">
        <f>AQ4430+AR4430</f>
        <v>11250.000000000009</v>
      </c>
      <c r="AT4430" s="8">
        <f>AS4430-X4430</f>
        <v>11250.000000000009</v>
      </c>
      <c r="AU4430" s="11">
        <f>AT4430/L4430</f>
        <v>5.0000000000000037E-2</v>
      </c>
      <c r="AV4430">
        <f>(_xlfn.XLOOKUP(A4430,[2]loan_data!$A:$A,[2]loan_data!$Z:$Z)-100)%</f>
        <v>6.2037499999999995E-2</v>
      </c>
      <c r="AW4430" t="str">
        <f>_xlfn.XLOOKUP(A4430,[2]loan_data!$A:$A,[2]loan_data!$AA:$AA)</f>
        <v>golden_sachs</v>
      </c>
      <c r="AX4430" s="8">
        <f>AV4430*L4430</f>
        <v>13958.437499999998</v>
      </c>
      <c r="AY4430" s="8">
        <f t="shared" ref="AY4430:AY4431" si="404">AX4430+AR4430</f>
        <v>14835.9375</v>
      </c>
      <c r="AZ4430" s="10">
        <f>AY4430/L4430</f>
        <v>6.5937499999999996E-2</v>
      </c>
    </row>
    <row r="4431" spans="1:52" x14ac:dyDescent="0.2">
      <c r="A4431">
        <v>5036471</v>
      </c>
      <c r="B4431" t="s">
        <v>73</v>
      </c>
      <c r="C4431" t="s">
        <v>75</v>
      </c>
      <c r="D4431" t="b">
        <v>1</v>
      </c>
      <c r="E4431" t="s">
        <v>35</v>
      </c>
      <c r="F4431" t="s">
        <v>36</v>
      </c>
      <c r="G4431" t="s">
        <v>37</v>
      </c>
      <c r="H4431" t="s">
        <v>38</v>
      </c>
      <c r="I4431">
        <v>1</v>
      </c>
      <c r="J4431" t="b">
        <v>0</v>
      </c>
      <c r="K4431" t="b">
        <v>0</v>
      </c>
      <c r="L4431" s="1">
        <v>135000</v>
      </c>
      <c r="M4431" s="2">
        <v>44450</v>
      </c>
      <c r="N4431" s="2">
        <v>44470</v>
      </c>
      <c r="O4431" s="2">
        <v>55397</v>
      </c>
      <c r="P4431">
        <v>360</v>
      </c>
      <c r="Q4431" s="3">
        <v>567.03</v>
      </c>
      <c r="R4431">
        <v>2.99</v>
      </c>
      <c r="S4431" t="s">
        <v>924</v>
      </c>
      <c r="T4431" s="4">
        <v>217742</v>
      </c>
      <c r="U4431" s="7">
        <f>V4431+W4431</f>
        <v>3336.9999999999973</v>
      </c>
      <c r="V4431" s="7">
        <f t="shared" si="401"/>
        <v>1120.4999999999973</v>
      </c>
      <c r="W4431" s="7">
        <v>2216.5</v>
      </c>
      <c r="AA4431" t="b">
        <v>0</v>
      </c>
      <c r="AB4431">
        <v>0</v>
      </c>
      <c r="AC4431">
        <v>0</v>
      </c>
      <c r="AD4431" t="b">
        <v>0</v>
      </c>
      <c r="AE4431" t="s">
        <v>39</v>
      </c>
      <c r="AF4431" t="b">
        <v>0</v>
      </c>
      <c r="AG4431">
        <v>1</v>
      </c>
      <c r="AH4431">
        <v>94</v>
      </c>
      <c r="AI4431" s="6">
        <v>3839</v>
      </c>
      <c r="AJ4431">
        <v>753</v>
      </c>
      <c r="AK4431" t="s">
        <v>58</v>
      </c>
      <c r="AL4431" t="s">
        <v>50</v>
      </c>
      <c r="AM4431" s="9">
        <v>1.05</v>
      </c>
      <c r="AN4431">
        <f>_xlfn.XLOOKUP(S4431,[1]umbs_prices!$A:$A,[1]umbs_prices!$D:$D)</f>
        <v>104.17</v>
      </c>
      <c r="AO4431" s="11">
        <f t="shared" si="402"/>
        <v>4.170000000000007E-2</v>
      </c>
      <c r="AP4431" s="13">
        <f>(AM4431-1)*L4431</f>
        <v>6750.0000000000064</v>
      </c>
      <c r="AQ4431" s="8">
        <f>AO4431*L4431</f>
        <v>5629.5000000000091</v>
      </c>
      <c r="AR4431" s="1">
        <f t="shared" si="403"/>
        <v>1120.4999999999973</v>
      </c>
      <c r="AS4431" s="8">
        <f>AQ4431+AR4431</f>
        <v>6750.0000000000064</v>
      </c>
      <c r="AT4431" s="8">
        <f>AS4431-X4431</f>
        <v>6750.0000000000064</v>
      </c>
      <c r="AU4431" s="11">
        <f>AT4431/L4431</f>
        <v>5.0000000000000044E-2</v>
      </c>
      <c r="AV4431">
        <f>(_xlfn.XLOOKUP(A4431,[2]loan_data!$A:$A,[2]loan_data!$Z:$Z)-100)%</f>
        <v>4.4200000000000017E-2</v>
      </c>
      <c r="AW4431" t="str">
        <f>_xlfn.XLOOKUP(A4431,[2]loan_data!$A:$A,[2]loan_data!$AA:$AA)</f>
        <v>bank_of_americans</v>
      </c>
      <c r="AX4431" s="8">
        <f>AV4431*L4431</f>
        <v>5967.0000000000027</v>
      </c>
      <c r="AY4431" s="8">
        <f t="shared" si="404"/>
        <v>7087.5</v>
      </c>
      <c r="AZ4431" s="10">
        <f>AY4431/L4431</f>
        <v>5.2499999999999998E-2</v>
      </c>
    </row>
    <row r="4432" spans="1:52" x14ac:dyDescent="0.2">
      <c r="A4432">
        <v>5036631</v>
      </c>
      <c r="B4432" t="s">
        <v>61</v>
      </c>
      <c r="C4432" t="s">
        <v>290</v>
      </c>
      <c r="D4432" t="b">
        <v>1</v>
      </c>
      <c r="E4432" t="s">
        <v>35</v>
      </c>
      <c r="F4432" t="s">
        <v>36</v>
      </c>
      <c r="G4432" t="s">
        <v>37</v>
      </c>
      <c r="H4432" t="s">
        <v>53</v>
      </c>
      <c r="I4432">
        <v>1</v>
      </c>
      <c r="J4432" t="b">
        <v>0</v>
      </c>
      <c r="K4432" t="b">
        <v>0</v>
      </c>
      <c r="L4432" s="1">
        <v>415000</v>
      </c>
      <c r="M4432" s="2">
        <v>44450</v>
      </c>
      <c r="N4432" s="2">
        <v>44470</v>
      </c>
      <c r="O4432" s="2">
        <v>55397</v>
      </c>
      <c r="P4432">
        <v>360</v>
      </c>
      <c r="Q4432" s="3">
        <v>1690.33</v>
      </c>
      <c r="R4432">
        <v>2.75</v>
      </c>
      <c r="S4432" t="s">
        <v>922</v>
      </c>
      <c r="T4432" s="4">
        <v>545049</v>
      </c>
      <c r="U4432" s="7">
        <f>V4432+W4432</f>
        <v>10170.680000000002</v>
      </c>
      <c r="V4432" s="7">
        <f t="shared" si="401"/>
        <v>7511.5000000000018</v>
      </c>
      <c r="W4432" s="7">
        <v>2659.1800000000003</v>
      </c>
      <c r="AA4432" t="b">
        <v>0</v>
      </c>
      <c r="AB4432">
        <v>0</v>
      </c>
      <c r="AC4432">
        <v>0</v>
      </c>
      <c r="AD4432" t="b">
        <v>0</v>
      </c>
      <c r="AE4432" t="s">
        <v>39</v>
      </c>
      <c r="AF4432" t="b">
        <v>0</v>
      </c>
      <c r="AG4432">
        <v>1</v>
      </c>
      <c r="AH4432">
        <v>161</v>
      </c>
      <c r="AI4432" s="6">
        <v>4294</v>
      </c>
      <c r="AJ4432">
        <v>753</v>
      </c>
      <c r="AK4432" t="s">
        <v>58</v>
      </c>
      <c r="AL4432" t="s">
        <v>50</v>
      </c>
      <c r="AM4432" s="9">
        <v>1.05</v>
      </c>
      <c r="AN4432">
        <f>_xlfn.XLOOKUP(S4432,[1]umbs_prices!$A:$A,[1]umbs_prices!$D:$D)</f>
        <v>103.19</v>
      </c>
      <c r="AO4432" s="11">
        <f t="shared" si="402"/>
        <v>3.1900000000000039E-2</v>
      </c>
      <c r="AP4432" s="13">
        <f>(AM4432-1)*L4432</f>
        <v>20750.000000000018</v>
      </c>
      <c r="AQ4432" s="8">
        <f>AO4432*L4432</f>
        <v>13238.500000000016</v>
      </c>
      <c r="AR4432" s="1">
        <f t="shared" si="403"/>
        <v>7511.5000000000018</v>
      </c>
      <c r="AS4432" s="8">
        <f>AQ4432+AR4432</f>
        <v>20750.000000000018</v>
      </c>
      <c r="AT4432" s="8">
        <f>AS4432-X4432</f>
        <v>20750.000000000018</v>
      </c>
      <c r="AU4432" s="11">
        <f>AT4432/L4432</f>
        <v>5.0000000000000044E-2</v>
      </c>
      <c r="AV4432">
        <f>(_xlfn.XLOOKUP(A4432,[2]loan_data!$A:$A,[2]loan_data!$Z:$Z)-100)%</f>
        <v>3.1899999999999977E-2</v>
      </c>
      <c r="AW4432" t="str">
        <f>_xlfn.XLOOKUP(A4432,[2]loan_data!$A:$A,[2]loan_data!$AA:$AA)</f>
        <v>umbs_price</v>
      </c>
      <c r="AX4432" s="8">
        <f>AV4432*L4432</f>
        <v>13238.499999999991</v>
      </c>
    </row>
    <row r="4433" spans="1:52" x14ac:dyDescent="0.2">
      <c r="A4433">
        <v>5036703</v>
      </c>
      <c r="B4433" t="s">
        <v>136</v>
      </c>
      <c r="C4433" t="s">
        <v>137</v>
      </c>
      <c r="D4433" t="b">
        <v>1</v>
      </c>
      <c r="E4433" t="s">
        <v>35</v>
      </c>
      <c r="F4433" t="s">
        <v>36</v>
      </c>
      <c r="G4433" t="s">
        <v>37</v>
      </c>
      <c r="H4433" t="s">
        <v>53</v>
      </c>
      <c r="I4433">
        <v>1</v>
      </c>
      <c r="J4433" t="b">
        <v>0</v>
      </c>
      <c r="K4433" t="b">
        <v>0</v>
      </c>
      <c r="L4433" s="1">
        <v>165000</v>
      </c>
      <c r="M4433" s="2">
        <v>44450</v>
      </c>
      <c r="N4433" s="2">
        <v>44470</v>
      </c>
      <c r="O4433" s="2">
        <v>51745</v>
      </c>
      <c r="P4433">
        <v>240</v>
      </c>
      <c r="Q4433" s="3">
        <v>902.64</v>
      </c>
      <c r="R4433">
        <v>2.875</v>
      </c>
      <c r="S4433" t="s">
        <v>924</v>
      </c>
      <c r="T4433" s="4">
        <v>215012</v>
      </c>
      <c r="U4433" s="7">
        <f>V4433+W4433</f>
        <v>3141.4999999999955</v>
      </c>
      <c r="V4433" s="7">
        <f t="shared" si="401"/>
        <v>1369.4999999999955</v>
      </c>
      <c r="W4433" s="7">
        <v>1772</v>
      </c>
      <c r="AA4433" t="b">
        <v>0</v>
      </c>
      <c r="AB4433">
        <v>0</v>
      </c>
      <c r="AC4433">
        <v>0</v>
      </c>
      <c r="AD4433" t="b">
        <v>0</v>
      </c>
      <c r="AE4433" t="s">
        <v>39</v>
      </c>
      <c r="AF4433" t="b">
        <v>0</v>
      </c>
      <c r="AG4433">
        <v>1</v>
      </c>
      <c r="AH4433">
        <v>86</v>
      </c>
      <c r="AI4433" s="6">
        <v>2437</v>
      </c>
      <c r="AJ4433">
        <v>753</v>
      </c>
      <c r="AK4433" t="s">
        <v>43</v>
      </c>
      <c r="AL4433" t="s">
        <v>50</v>
      </c>
      <c r="AM4433" s="9">
        <v>1.05</v>
      </c>
      <c r="AN4433">
        <f>_xlfn.XLOOKUP(S4433,[1]umbs_prices!$A:$A,[1]umbs_prices!$D:$D)</f>
        <v>104.17</v>
      </c>
      <c r="AO4433" s="11">
        <f t="shared" si="402"/>
        <v>4.170000000000007E-2</v>
      </c>
      <c r="AP4433" s="13">
        <f>(AM4433-1)*L4433</f>
        <v>8250.0000000000073</v>
      </c>
      <c r="AQ4433" s="8">
        <f>AO4433*L4433</f>
        <v>6880.5000000000118</v>
      </c>
      <c r="AR4433" s="1">
        <f t="shared" si="403"/>
        <v>1369.4999999999955</v>
      </c>
      <c r="AS4433" s="8">
        <f>AQ4433+AR4433</f>
        <v>8250.0000000000073</v>
      </c>
      <c r="AT4433" s="8">
        <f>AS4433-X4433</f>
        <v>8250.0000000000073</v>
      </c>
      <c r="AU4433" s="11">
        <f>AT4433/L4433</f>
        <v>5.0000000000000044E-2</v>
      </c>
      <c r="AV4433">
        <f>(_xlfn.XLOOKUP(A4433,[2]loan_data!$A:$A,[2]loan_data!$Z:$Z)-100)%</f>
        <v>5.1075000000000016E-2</v>
      </c>
      <c r="AW4433" t="str">
        <f>_xlfn.XLOOKUP(A4433,[2]loan_data!$A:$A,[2]loan_data!$AA:$AA)</f>
        <v>golden_sachs</v>
      </c>
      <c r="AX4433" s="8">
        <f>AV4433*L4433</f>
        <v>8427.3750000000018</v>
      </c>
      <c r="AY4433" s="8">
        <f t="shared" ref="AY4433:AY4434" si="405">AX4433+AR4433</f>
        <v>9796.8749999999964</v>
      </c>
      <c r="AZ4433" s="10">
        <f>AY4433/L4433</f>
        <v>5.9374999999999976E-2</v>
      </c>
    </row>
    <row r="4434" spans="1:52" x14ac:dyDescent="0.2">
      <c r="A4434">
        <v>5036749</v>
      </c>
      <c r="B4434" t="s">
        <v>73</v>
      </c>
      <c r="C4434" t="s">
        <v>581</v>
      </c>
      <c r="D4434" t="b">
        <v>1</v>
      </c>
      <c r="E4434" t="s">
        <v>35</v>
      </c>
      <c r="F4434" t="s">
        <v>36</v>
      </c>
      <c r="G4434" t="s">
        <v>37</v>
      </c>
      <c r="H4434" t="s">
        <v>53</v>
      </c>
      <c r="I4434">
        <v>1</v>
      </c>
      <c r="J4434" t="b">
        <v>0</v>
      </c>
      <c r="K4434" t="b">
        <v>0</v>
      </c>
      <c r="L4434" s="1">
        <v>145000</v>
      </c>
      <c r="M4434" s="2">
        <v>44450</v>
      </c>
      <c r="N4434" s="2">
        <v>44470</v>
      </c>
      <c r="O4434" s="2">
        <v>49919</v>
      </c>
      <c r="P4434">
        <v>180</v>
      </c>
      <c r="Q4434" s="3">
        <v>973.28</v>
      </c>
      <c r="R4434">
        <v>2.625</v>
      </c>
      <c r="S4434" t="s">
        <v>919</v>
      </c>
      <c r="T4434" s="4">
        <v>223904</v>
      </c>
      <c r="U4434" s="7">
        <f>V4434+W4434</f>
        <v>4909.8500000000076</v>
      </c>
      <c r="V4434" s="7">
        <f t="shared" si="401"/>
        <v>2856.5000000000073</v>
      </c>
      <c r="W4434" s="7">
        <v>2053.3500000000004</v>
      </c>
      <c r="AA4434" t="b">
        <v>0</v>
      </c>
      <c r="AB4434">
        <v>0</v>
      </c>
      <c r="AC4434">
        <v>0</v>
      </c>
      <c r="AD4434" t="b">
        <v>0</v>
      </c>
      <c r="AE4434" t="s">
        <v>39</v>
      </c>
      <c r="AF4434" t="b">
        <v>0</v>
      </c>
      <c r="AG4434">
        <v>1</v>
      </c>
      <c r="AH4434">
        <v>87</v>
      </c>
      <c r="AI4434" s="6">
        <v>3118</v>
      </c>
      <c r="AJ4434">
        <v>753</v>
      </c>
      <c r="AK4434" t="s">
        <v>40</v>
      </c>
      <c r="AL4434" t="s">
        <v>41</v>
      </c>
      <c r="AM4434" s="9">
        <v>1.05</v>
      </c>
      <c r="AN4434">
        <f>_xlfn.XLOOKUP(S4434,[1]umbs_prices!$A:$A,[1]umbs_prices!$D:$D)</f>
        <v>103.03</v>
      </c>
      <c r="AO4434" s="11">
        <f t="shared" si="402"/>
        <v>3.0299999999999994E-2</v>
      </c>
      <c r="AP4434" s="13">
        <f>(AM4434-1)*L4434</f>
        <v>7250.0000000000064</v>
      </c>
      <c r="AQ4434" s="8">
        <f>AO4434*L4434</f>
        <v>4393.4999999999991</v>
      </c>
      <c r="AR4434" s="1">
        <f t="shared" si="403"/>
        <v>2856.5000000000073</v>
      </c>
      <c r="AS4434" s="8">
        <f>AQ4434+AR4434</f>
        <v>7250.0000000000064</v>
      </c>
      <c r="AT4434" s="8">
        <f>AS4434-X4434</f>
        <v>7250.0000000000064</v>
      </c>
      <c r="AU4434" s="11">
        <f>AT4434/L4434</f>
        <v>5.0000000000000044E-2</v>
      </c>
      <c r="AV4434">
        <f>(_xlfn.XLOOKUP(A4434,[2]loan_data!$A:$A,[2]loan_data!$Z:$Z)-100)%</f>
        <v>4.1550000000000011E-2</v>
      </c>
      <c r="AW4434" t="str">
        <f>_xlfn.XLOOKUP(A4434,[2]loan_data!$A:$A,[2]loan_data!$AA:$AA)</f>
        <v>pj_logan</v>
      </c>
      <c r="AX4434" s="8">
        <f>AV4434*L4434</f>
        <v>6024.7500000000018</v>
      </c>
      <c r="AY4434" s="8">
        <f t="shared" si="405"/>
        <v>8881.2500000000091</v>
      </c>
      <c r="AZ4434" s="10">
        <f>AY4434/L4434</f>
        <v>6.1250000000000061E-2</v>
      </c>
    </row>
    <row r="4435" spans="1:52" x14ac:dyDescent="0.2">
      <c r="A4435">
        <v>5036792</v>
      </c>
      <c r="B4435" t="s">
        <v>80</v>
      </c>
      <c r="C4435" t="s">
        <v>217</v>
      </c>
      <c r="D4435" t="b">
        <v>1</v>
      </c>
      <c r="E4435" t="s">
        <v>35</v>
      </c>
      <c r="F4435" t="s">
        <v>36</v>
      </c>
      <c r="G4435" t="s">
        <v>37</v>
      </c>
      <c r="H4435" t="s">
        <v>38</v>
      </c>
      <c r="I4435">
        <v>1</v>
      </c>
      <c r="J4435" t="b">
        <v>0</v>
      </c>
      <c r="K4435" t="b">
        <v>0</v>
      </c>
      <c r="L4435" s="1">
        <v>115000</v>
      </c>
      <c r="M4435" s="2">
        <v>44452</v>
      </c>
      <c r="N4435" s="2">
        <v>44470</v>
      </c>
      <c r="O4435" s="2">
        <v>47362</v>
      </c>
      <c r="P4435">
        <v>96</v>
      </c>
      <c r="Q4435" s="3">
        <v>1313.91</v>
      </c>
      <c r="R4435">
        <v>2.375</v>
      </c>
      <c r="S4435" t="s">
        <v>921</v>
      </c>
      <c r="T4435" s="4">
        <v>341247</v>
      </c>
      <c r="U4435" s="7">
        <f>V4435+W4435</f>
        <v>6550.4800000000159</v>
      </c>
      <c r="V4435" s="7">
        <f t="shared" si="401"/>
        <v>5888.0000000000155</v>
      </c>
      <c r="W4435" s="7">
        <v>662.48</v>
      </c>
      <c r="AA4435" t="b">
        <v>0</v>
      </c>
      <c r="AB4435">
        <v>0</v>
      </c>
      <c r="AC4435">
        <v>0</v>
      </c>
      <c r="AD4435" t="b">
        <v>0</v>
      </c>
      <c r="AE4435" t="s">
        <v>39</v>
      </c>
      <c r="AF4435" t="b">
        <v>0</v>
      </c>
      <c r="AG4435">
        <v>1</v>
      </c>
      <c r="AH4435">
        <v>86</v>
      </c>
      <c r="AI4435" s="6">
        <v>1505</v>
      </c>
      <c r="AJ4435">
        <v>753</v>
      </c>
      <c r="AK4435" t="s">
        <v>40</v>
      </c>
      <c r="AL4435" t="s">
        <v>41</v>
      </c>
      <c r="AM4435" s="9">
        <v>1.05</v>
      </c>
      <c r="AN4435">
        <f>_xlfn.XLOOKUP(S4435,[1]umbs_prices!$A:$A,[1]umbs_prices!$D:$D)</f>
        <v>99.88</v>
      </c>
      <c r="AO4435" s="11">
        <f t="shared" si="402"/>
        <v>-1.2000000000000899E-3</v>
      </c>
      <c r="AP4435" s="13">
        <f>(AM4435-1)*L4435</f>
        <v>5750.0000000000055</v>
      </c>
      <c r="AQ4435" s="8">
        <f>AO4435*L4435</f>
        <v>-138.00000000001035</v>
      </c>
      <c r="AR4435" s="1">
        <f t="shared" si="403"/>
        <v>5888.0000000000155</v>
      </c>
      <c r="AS4435" s="8">
        <f>AQ4435+AR4435</f>
        <v>5750.0000000000055</v>
      </c>
      <c r="AT4435" s="8">
        <f>AS4435-X4435</f>
        <v>5750.0000000000055</v>
      </c>
      <c r="AU4435" s="11">
        <f>AT4435/L4435</f>
        <v>5.0000000000000044E-2</v>
      </c>
      <c r="AV4435">
        <f>(_xlfn.XLOOKUP(A4435,[2]loan_data!$A:$A,[2]loan_data!$Z:$Z)-100)%</f>
        <v>-1.2000000000000454E-3</v>
      </c>
      <c r="AW4435" t="str">
        <f>_xlfn.XLOOKUP(A4435,[2]loan_data!$A:$A,[2]loan_data!$AA:$AA)</f>
        <v>umbs_price</v>
      </c>
      <c r="AX4435" s="8">
        <f>AV4435*L4435</f>
        <v>-138.00000000000523</v>
      </c>
    </row>
    <row r="4436" spans="1:52" x14ac:dyDescent="0.2">
      <c r="A4436">
        <v>5036926</v>
      </c>
      <c r="B4436" t="s">
        <v>33</v>
      </c>
      <c r="C4436" t="s">
        <v>85</v>
      </c>
      <c r="D4436" t="b">
        <v>1</v>
      </c>
      <c r="E4436" t="s">
        <v>35</v>
      </c>
      <c r="F4436" t="s">
        <v>36</v>
      </c>
      <c r="G4436" t="s">
        <v>37</v>
      </c>
      <c r="H4436" t="s">
        <v>38</v>
      </c>
      <c r="I4436">
        <v>1</v>
      </c>
      <c r="J4436" t="b">
        <v>0</v>
      </c>
      <c r="K4436" t="b">
        <v>0</v>
      </c>
      <c r="L4436" s="1">
        <v>575000</v>
      </c>
      <c r="M4436" s="2">
        <v>44452</v>
      </c>
      <c r="N4436" s="2">
        <v>44470</v>
      </c>
      <c r="O4436" s="2">
        <v>55397</v>
      </c>
      <c r="P4436">
        <v>360</v>
      </c>
      <c r="Q4436" s="3">
        <v>2267.23</v>
      </c>
      <c r="R4436">
        <v>2.5</v>
      </c>
      <c r="S4436" t="s">
        <v>919</v>
      </c>
      <c r="T4436" s="4">
        <v>660010</v>
      </c>
      <c r="U4436" s="7">
        <f>V4436+W4436</f>
        <v>12589.000000000029</v>
      </c>
      <c r="V4436" s="7">
        <f t="shared" si="401"/>
        <v>11327.500000000029</v>
      </c>
      <c r="W4436" s="7">
        <v>1261.5</v>
      </c>
      <c r="AA4436" t="b">
        <v>0</v>
      </c>
      <c r="AB4436">
        <v>0</v>
      </c>
      <c r="AC4436">
        <v>0</v>
      </c>
      <c r="AD4436" t="b">
        <v>0</v>
      </c>
      <c r="AE4436" t="s">
        <v>39</v>
      </c>
      <c r="AF4436" t="b">
        <v>0</v>
      </c>
      <c r="AG4436">
        <v>1</v>
      </c>
      <c r="AH4436">
        <v>138</v>
      </c>
      <c r="AI4436" s="6">
        <v>4370</v>
      </c>
      <c r="AJ4436">
        <v>753</v>
      </c>
      <c r="AK4436" t="s">
        <v>58</v>
      </c>
      <c r="AL4436" t="s">
        <v>50</v>
      </c>
      <c r="AM4436" s="9">
        <v>1.05</v>
      </c>
      <c r="AN4436">
        <f>_xlfn.XLOOKUP(S4436,[1]umbs_prices!$A:$A,[1]umbs_prices!$D:$D)</f>
        <v>103.03</v>
      </c>
      <c r="AO4436" s="11">
        <f t="shared" si="402"/>
        <v>3.0299999999999994E-2</v>
      </c>
      <c r="AP4436" s="13">
        <f>(AM4436-1)*L4436</f>
        <v>28750.000000000025</v>
      </c>
      <c r="AQ4436" s="8">
        <f>AO4436*L4436</f>
        <v>17422.499999999996</v>
      </c>
      <c r="AR4436" s="1">
        <f t="shared" si="403"/>
        <v>11327.500000000029</v>
      </c>
      <c r="AS4436" s="8">
        <f>AQ4436+AR4436</f>
        <v>28750.000000000025</v>
      </c>
      <c r="AT4436" s="8">
        <f>AS4436-X4436</f>
        <v>28750.000000000025</v>
      </c>
      <c r="AU4436" s="11">
        <f>AT4436/L4436</f>
        <v>5.0000000000000044E-2</v>
      </c>
      <c r="AV4436">
        <f>(_xlfn.XLOOKUP(A4436,[2]loan_data!$A:$A,[2]loan_data!$Z:$Z)-100)%</f>
        <v>4.6237500000000015E-2</v>
      </c>
      <c r="AW4436" t="str">
        <f>_xlfn.XLOOKUP(A4436,[2]loan_data!$A:$A,[2]loan_data!$AA:$AA)</f>
        <v>golden_sachs</v>
      </c>
      <c r="AX4436" s="8">
        <f>AV4436*L4436</f>
        <v>26586.562500000007</v>
      </c>
      <c r="AY4436" s="8">
        <f>AX4436+AR4436</f>
        <v>37914.062500000036</v>
      </c>
      <c r="AZ4436" s="10">
        <f>AY4436/L4436</f>
        <v>6.5937500000000066E-2</v>
      </c>
    </row>
    <row r="4437" spans="1:52" x14ac:dyDescent="0.2">
      <c r="A4437">
        <v>5037002</v>
      </c>
      <c r="B4437" t="s">
        <v>51</v>
      </c>
      <c r="C4437" t="s">
        <v>858</v>
      </c>
      <c r="D4437" t="b">
        <v>1</v>
      </c>
      <c r="E4437" t="s">
        <v>35</v>
      </c>
      <c r="F4437" t="s">
        <v>36</v>
      </c>
      <c r="G4437" t="s">
        <v>37</v>
      </c>
      <c r="H4437" t="s">
        <v>60</v>
      </c>
      <c r="I4437">
        <v>1</v>
      </c>
      <c r="J4437" t="b">
        <v>0</v>
      </c>
      <c r="K4437" t="b">
        <v>0</v>
      </c>
      <c r="L4437" s="1">
        <v>345000</v>
      </c>
      <c r="M4437" s="2">
        <v>44453</v>
      </c>
      <c r="N4437" s="2">
        <v>44470</v>
      </c>
      <c r="O4437" s="2">
        <v>55397</v>
      </c>
      <c r="P4437">
        <v>360</v>
      </c>
      <c r="Q4437" s="3">
        <v>1449.07</v>
      </c>
      <c r="R4437">
        <v>2.99</v>
      </c>
      <c r="S4437" t="s">
        <v>922</v>
      </c>
      <c r="T4437" s="4">
        <v>363158</v>
      </c>
      <c r="U4437" s="7">
        <f>V4437+W4437</f>
        <v>8785.0000000000018</v>
      </c>
      <c r="V4437" s="7">
        <f t="shared" si="401"/>
        <v>6244.5000000000018</v>
      </c>
      <c r="W4437" s="7">
        <v>2540.5</v>
      </c>
      <c r="AA4437" t="b">
        <v>0</v>
      </c>
      <c r="AB4437">
        <v>0</v>
      </c>
      <c r="AC4437">
        <v>0</v>
      </c>
      <c r="AD4437" t="b">
        <v>0</v>
      </c>
      <c r="AE4437" t="s">
        <v>39</v>
      </c>
      <c r="AF4437" t="b">
        <v>0</v>
      </c>
      <c r="AG4437">
        <v>1</v>
      </c>
      <c r="AH4437">
        <v>80</v>
      </c>
      <c r="AI4437" s="6">
        <v>2934</v>
      </c>
      <c r="AJ4437">
        <v>753</v>
      </c>
      <c r="AK4437" t="s">
        <v>43</v>
      </c>
      <c r="AL4437" t="s">
        <v>50</v>
      </c>
      <c r="AM4437" s="9">
        <v>1.05</v>
      </c>
      <c r="AN4437">
        <f>_xlfn.XLOOKUP(S4437,[1]umbs_prices!$A:$A,[1]umbs_prices!$D:$D)</f>
        <v>103.19</v>
      </c>
      <c r="AO4437" s="11">
        <f t="shared" si="402"/>
        <v>3.1900000000000039E-2</v>
      </c>
      <c r="AP4437" s="13">
        <f>(AM4437-1)*L4437</f>
        <v>17250.000000000015</v>
      </c>
      <c r="AQ4437" s="8">
        <f>AO4437*L4437</f>
        <v>11005.500000000013</v>
      </c>
      <c r="AR4437" s="1">
        <f t="shared" si="403"/>
        <v>6244.5000000000018</v>
      </c>
      <c r="AS4437" s="8">
        <f>AQ4437+AR4437</f>
        <v>17250.000000000015</v>
      </c>
      <c r="AT4437" s="8">
        <f>AS4437-X4437</f>
        <v>17250.000000000015</v>
      </c>
      <c r="AU4437" s="11">
        <f>AT4437/L4437</f>
        <v>5.0000000000000044E-2</v>
      </c>
      <c r="AV4437">
        <f>(_xlfn.XLOOKUP(A4437,[2]loan_data!$A:$A,[2]loan_data!$Z:$Z)-100)%</f>
        <v>3.1899999999999977E-2</v>
      </c>
      <c r="AW4437" t="str">
        <f>_xlfn.XLOOKUP(A4437,[2]loan_data!$A:$A,[2]loan_data!$AA:$AA)</f>
        <v>umbs_price</v>
      </c>
      <c r="AX4437" s="8">
        <f>AV4437*L4437</f>
        <v>11005.499999999993</v>
      </c>
    </row>
    <row r="4438" spans="1:52" x14ac:dyDescent="0.2">
      <c r="A4438">
        <v>5037072</v>
      </c>
      <c r="B4438" t="s">
        <v>46</v>
      </c>
      <c r="C4438" t="s">
        <v>632</v>
      </c>
      <c r="D4438" t="b">
        <v>1</v>
      </c>
      <c r="E4438" t="s">
        <v>35</v>
      </c>
      <c r="F4438" t="s">
        <v>36</v>
      </c>
      <c r="G4438" t="s">
        <v>37</v>
      </c>
      <c r="H4438" t="s">
        <v>60</v>
      </c>
      <c r="I4438">
        <v>1</v>
      </c>
      <c r="J4438" t="b">
        <v>0</v>
      </c>
      <c r="K4438" t="b">
        <v>0</v>
      </c>
      <c r="L4438" s="1">
        <v>405000</v>
      </c>
      <c r="M4438" s="2">
        <v>44453</v>
      </c>
      <c r="N4438" s="2">
        <v>44470</v>
      </c>
      <c r="O4438" s="2">
        <v>55397</v>
      </c>
      <c r="P4438">
        <v>360</v>
      </c>
      <c r="Q4438" s="3">
        <v>1869.78</v>
      </c>
      <c r="R4438">
        <v>3.75</v>
      </c>
      <c r="S4438" t="s">
        <v>923</v>
      </c>
      <c r="T4438" s="4">
        <v>506250</v>
      </c>
      <c r="U4438" s="7">
        <f>V4438+W4438</f>
        <v>-768.90999999992709</v>
      </c>
      <c r="V4438" s="7">
        <f t="shared" si="401"/>
        <v>-3118.4999999999272</v>
      </c>
      <c r="W4438" s="7">
        <v>2349.59</v>
      </c>
      <c r="AA4438" t="b">
        <v>0</v>
      </c>
      <c r="AB4438">
        <v>0</v>
      </c>
      <c r="AC4438">
        <v>0</v>
      </c>
      <c r="AD4438" t="b">
        <v>0</v>
      </c>
      <c r="AE4438" t="s">
        <v>97</v>
      </c>
      <c r="AF4438" t="b">
        <v>0</v>
      </c>
      <c r="AG4438">
        <v>1</v>
      </c>
      <c r="AH4438">
        <v>273</v>
      </c>
      <c r="AI4438" s="6">
        <v>8645</v>
      </c>
      <c r="AJ4438">
        <v>753</v>
      </c>
      <c r="AK4438" t="s">
        <v>43</v>
      </c>
      <c r="AL4438" t="s">
        <v>41</v>
      </c>
      <c r="AM4438" s="9">
        <v>1.05</v>
      </c>
      <c r="AN4438">
        <f>_xlfn.XLOOKUP(S4438,[1]umbs_prices!$A:$A,[1]umbs_prices!$D:$D)</f>
        <v>105.77</v>
      </c>
      <c r="AO4438" s="11">
        <f t="shared" si="402"/>
        <v>5.7699999999999863E-2</v>
      </c>
      <c r="AP4438" s="13">
        <f>(AM4438-1)*L4438</f>
        <v>20250.000000000018</v>
      </c>
      <c r="AQ4438" s="8">
        <f>AO4438*L4438</f>
        <v>23368.499999999945</v>
      </c>
      <c r="AR4438" s="1">
        <f t="shared" si="403"/>
        <v>-3118.4999999999272</v>
      </c>
      <c r="AS4438" s="8">
        <f>AQ4438+AR4438</f>
        <v>20250.000000000018</v>
      </c>
      <c r="AT4438" s="8">
        <f>AS4438-X4438</f>
        <v>20250.000000000018</v>
      </c>
      <c r="AU4438" s="11">
        <f>AT4438/L4438</f>
        <v>5.0000000000000044E-2</v>
      </c>
      <c r="AV4438">
        <f>(_xlfn.XLOOKUP(A4438,[2]loan_data!$A:$A,[2]loan_data!$Z:$Z)-100)%</f>
        <v>6.1137499999999963E-2</v>
      </c>
      <c r="AW4438" t="str">
        <f>_xlfn.XLOOKUP(A4438,[2]loan_data!$A:$A,[2]loan_data!$AA:$AA)</f>
        <v>storgan_manley</v>
      </c>
      <c r="AX4438" s="8">
        <f>AV4438*L4438</f>
        <v>24760.687499999985</v>
      </c>
      <c r="AY4438" s="8">
        <f t="shared" ref="AY4438:AY4441" si="406">AX4438+AR4438</f>
        <v>21642.187500000058</v>
      </c>
      <c r="AZ4438" s="10">
        <f>AY4438/L4438</f>
        <v>5.3437500000000145E-2</v>
      </c>
    </row>
    <row r="4439" spans="1:52" x14ac:dyDescent="0.2">
      <c r="A4439">
        <v>5037163</v>
      </c>
      <c r="B4439" t="s">
        <v>73</v>
      </c>
      <c r="C4439" t="s">
        <v>75</v>
      </c>
      <c r="D4439" t="b">
        <v>1</v>
      </c>
      <c r="E4439" t="s">
        <v>35</v>
      </c>
      <c r="F4439" t="s">
        <v>36</v>
      </c>
      <c r="G4439" t="s">
        <v>37</v>
      </c>
      <c r="H4439" t="s">
        <v>38</v>
      </c>
      <c r="I4439">
        <v>1</v>
      </c>
      <c r="J4439" t="b">
        <v>0</v>
      </c>
      <c r="K4439" t="b">
        <v>0</v>
      </c>
      <c r="L4439" s="1">
        <v>475000</v>
      </c>
      <c r="M4439" s="2">
        <v>44455</v>
      </c>
      <c r="N4439" s="2">
        <v>44501</v>
      </c>
      <c r="O4439" s="2">
        <v>51775</v>
      </c>
      <c r="P4439">
        <v>240</v>
      </c>
      <c r="Q4439" s="3">
        <v>2598.4900000000002</v>
      </c>
      <c r="R4439">
        <v>2.875</v>
      </c>
      <c r="S4439" t="s">
        <v>924</v>
      </c>
      <c r="T4439" s="4">
        <v>1032609</v>
      </c>
      <c r="U4439" s="7">
        <f>V4439+W4439</f>
        <v>6975.6499999999887</v>
      </c>
      <c r="V4439" s="7">
        <f t="shared" si="401"/>
        <v>3942.4999999999891</v>
      </c>
      <c r="W4439" s="7">
        <v>3033.1499999999996</v>
      </c>
      <c r="AA4439" t="b">
        <v>0</v>
      </c>
      <c r="AB4439">
        <v>0</v>
      </c>
      <c r="AC4439">
        <v>0</v>
      </c>
      <c r="AD4439" t="b">
        <v>0</v>
      </c>
      <c r="AE4439" t="s">
        <v>39</v>
      </c>
      <c r="AF4439" t="b">
        <v>0</v>
      </c>
      <c r="AG4439">
        <v>1</v>
      </c>
      <c r="AH4439">
        <v>465</v>
      </c>
      <c r="AI4439" s="6">
        <v>3875</v>
      </c>
      <c r="AJ4439">
        <v>753</v>
      </c>
      <c r="AK4439" t="s">
        <v>43</v>
      </c>
      <c r="AL4439" t="s">
        <v>50</v>
      </c>
      <c r="AM4439" s="9">
        <v>1.05</v>
      </c>
      <c r="AN4439">
        <f>_xlfn.XLOOKUP(S4439,[1]umbs_prices!$A:$A,[1]umbs_prices!$D:$D)</f>
        <v>104.17</v>
      </c>
      <c r="AO4439" s="11">
        <f t="shared" si="402"/>
        <v>4.170000000000007E-2</v>
      </c>
      <c r="AP4439" s="13">
        <f>(AM4439-1)*L4439</f>
        <v>23750.000000000022</v>
      </c>
      <c r="AQ4439" s="8">
        <f>AO4439*L4439</f>
        <v>19807.500000000033</v>
      </c>
      <c r="AR4439" s="1">
        <f t="shared" si="403"/>
        <v>3942.4999999999891</v>
      </c>
      <c r="AS4439" s="8">
        <f>AQ4439+AR4439</f>
        <v>23750.000000000022</v>
      </c>
      <c r="AT4439" s="8">
        <f>AS4439-X4439</f>
        <v>23750.000000000022</v>
      </c>
      <c r="AU4439" s="11">
        <f>AT4439/L4439</f>
        <v>5.0000000000000044E-2</v>
      </c>
      <c r="AV4439">
        <f>(_xlfn.XLOOKUP(A4439,[2]loan_data!$A:$A,[2]loan_data!$Z:$Z)-100)%</f>
        <v>4.2012500000000015E-2</v>
      </c>
      <c r="AW4439" t="str">
        <f>_xlfn.XLOOKUP(A4439,[2]loan_data!$A:$A,[2]loan_data!$AA:$AA)</f>
        <v>golden_sachs</v>
      </c>
      <c r="AX4439" s="8">
        <f>AV4439*L4439</f>
        <v>19955.937500000007</v>
      </c>
      <c r="AY4439" s="8">
        <f t="shared" si="406"/>
        <v>23898.437499999996</v>
      </c>
      <c r="AZ4439" s="10">
        <f>AY4439/L4439</f>
        <v>5.0312499999999989E-2</v>
      </c>
    </row>
    <row r="4440" spans="1:52" x14ac:dyDescent="0.2">
      <c r="A4440">
        <v>5037223</v>
      </c>
      <c r="B4440" t="s">
        <v>54</v>
      </c>
      <c r="C4440" t="s">
        <v>564</v>
      </c>
      <c r="D4440" t="b">
        <v>1</v>
      </c>
      <c r="E4440" t="s">
        <v>35</v>
      </c>
      <c r="F4440" t="s">
        <v>36</v>
      </c>
      <c r="G4440" t="s">
        <v>37</v>
      </c>
      <c r="H4440" t="s">
        <v>38</v>
      </c>
      <c r="I4440">
        <v>1</v>
      </c>
      <c r="J4440" t="b">
        <v>0</v>
      </c>
      <c r="K4440" t="b">
        <v>0</v>
      </c>
      <c r="L4440" s="1">
        <v>225000</v>
      </c>
      <c r="M4440" s="2">
        <v>44455</v>
      </c>
      <c r="N4440" s="2">
        <v>44501</v>
      </c>
      <c r="O4440" s="2">
        <v>49949</v>
      </c>
      <c r="P4440">
        <v>180</v>
      </c>
      <c r="Q4440" s="3">
        <v>1471.19</v>
      </c>
      <c r="R4440">
        <v>2.25</v>
      </c>
      <c r="S4440" t="s">
        <v>919</v>
      </c>
      <c r="T4440" s="4">
        <v>409091</v>
      </c>
      <c r="U4440" s="7">
        <f>V4440+W4440</f>
        <v>5647.5000000000109</v>
      </c>
      <c r="V4440" s="7">
        <f t="shared" si="401"/>
        <v>4432.5000000000109</v>
      </c>
      <c r="W4440" s="7">
        <v>1215.0000000000002</v>
      </c>
      <c r="AA4440" t="b">
        <v>0</v>
      </c>
      <c r="AB4440">
        <v>0</v>
      </c>
      <c r="AC4440">
        <v>0</v>
      </c>
      <c r="AD4440" t="b">
        <v>0</v>
      </c>
      <c r="AE4440" t="s">
        <v>39</v>
      </c>
      <c r="AF4440" t="b">
        <v>0</v>
      </c>
      <c r="AG4440">
        <v>1</v>
      </c>
      <c r="AH4440">
        <v>88</v>
      </c>
      <c r="AI4440" s="6">
        <v>3594</v>
      </c>
      <c r="AJ4440">
        <v>753</v>
      </c>
      <c r="AK4440" t="s">
        <v>43</v>
      </c>
      <c r="AL4440" t="s">
        <v>50</v>
      </c>
      <c r="AM4440" s="9">
        <v>1.05</v>
      </c>
      <c r="AN4440">
        <f>_xlfn.XLOOKUP(S4440,[1]umbs_prices!$A:$A,[1]umbs_prices!$D:$D)</f>
        <v>103.03</v>
      </c>
      <c r="AO4440" s="11">
        <f t="shared" si="402"/>
        <v>3.0299999999999994E-2</v>
      </c>
      <c r="AP4440" s="13">
        <f>(AM4440-1)*L4440</f>
        <v>11250.000000000009</v>
      </c>
      <c r="AQ4440" s="8">
        <f>AO4440*L4440</f>
        <v>6817.4999999999982</v>
      </c>
      <c r="AR4440" s="1">
        <f t="shared" si="403"/>
        <v>4432.5000000000109</v>
      </c>
      <c r="AS4440" s="8">
        <f>AQ4440+AR4440</f>
        <v>11250.000000000009</v>
      </c>
      <c r="AT4440" s="8">
        <f>AS4440-X4440</f>
        <v>11250.000000000009</v>
      </c>
      <c r="AU4440" s="11">
        <f>AT4440/L4440</f>
        <v>5.0000000000000037E-2</v>
      </c>
      <c r="AV4440">
        <f>(_xlfn.XLOOKUP(A4440,[2]loan_data!$A:$A,[2]loan_data!$Z:$Z)-100)%</f>
        <v>4.061250000000001E-2</v>
      </c>
      <c r="AW4440" t="str">
        <f>_xlfn.XLOOKUP(A4440,[2]loan_data!$A:$A,[2]loan_data!$AA:$AA)</f>
        <v>storgan_manley</v>
      </c>
      <c r="AX4440" s="8">
        <f>AV4440*L4440</f>
        <v>9137.8125000000018</v>
      </c>
      <c r="AY4440" s="8">
        <f t="shared" si="406"/>
        <v>13570.312500000013</v>
      </c>
      <c r="AZ4440" s="10">
        <f>AY4440/L4440</f>
        <v>6.0312500000000054E-2</v>
      </c>
    </row>
    <row r="4441" spans="1:52" x14ac:dyDescent="0.2">
      <c r="A4441">
        <v>5037289</v>
      </c>
      <c r="B4441" t="s">
        <v>33</v>
      </c>
      <c r="C4441" t="s">
        <v>288</v>
      </c>
      <c r="D4441" t="b">
        <v>0</v>
      </c>
      <c r="E4441" t="s">
        <v>35</v>
      </c>
      <c r="F4441" t="s">
        <v>36</v>
      </c>
      <c r="G4441" t="s">
        <v>37</v>
      </c>
      <c r="H4441" t="s">
        <v>60</v>
      </c>
      <c r="I4441">
        <v>1</v>
      </c>
      <c r="J4441" t="b">
        <v>0</v>
      </c>
      <c r="K4441" t="b">
        <v>0</v>
      </c>
      <c r="L4441" s="1">
        <v>695000</v>
      </c>
      <c r="M4441" s="2">
        <v>44455</v>
      </c>
      <c r="N4441" s="2">
        <v>44501</v>
      </c>
      <c r="O4441" s="2">
        <v>55427</v>
      </c>
      <c r="P4441">
        <v>360</v>
      </c>
      <c r="Q4441" s="3">
        <v>2919.13</v>
      </c>
      <c r="R4441">
        <v>2.99</v>
      </c>
      <c r="S4441" t="s">
        <v>922</v>
      </c>
      <c r="T4441" s="4">
        <v>868750</v>
      </c>
      <c r="U4441" s="7">
        <f>V4441+W4441</f>
        <v>14375.5</v>
      </c>
      <c r="V4441" s="7">
        <f t="shared" si="401"/>
        <v>12579.5</v>
      </c>
      <c r="W4441" s="7">
        <v>1796</v>
      </c>
      <c r="AA4441" t="b">
        <v>0</v>
      </c>
      <c r="AB4441">
        <v>0</v>
      </c>
      <c r="AC4441">
        <v>0</v>
      </c>
      <c r="AD4441" t="b">
        <v>0</v>
      </c>
      <c r="AE4441" t="s">
        <v>39</v>
      </c>
      <c r="AF4441" t="b">
        <v>0</v>
      </c>
      <c r="AG4441">
        <v>1</v>
      </c>
      <c r="AH4441">
        <v>177</v>
      </c>
      <c r="AI4441" s="6">
        <v>4573</v>
      </c>
      <c r="AJ4441">
        <v>753</v>
      </c>
      <c r="AK4441" t="s">
        <v>58</v>
      </c>
      <c r="AM4441" s="9">
        <v>1.05</v>
      </c>
      <c r="AN4441">
        <f>_xlfn.XLOOKUP(S4441,[1]umbs_prices!$A:$A,[1]umbs_prices!$D:$D)</f>
        <v>103.19</v>
      </c>
      <c r="AO4441" s="11">
        <f t="shared" si="402"/>
        <v>3.1900000000000039E-2</v>
      </c>
      <c r="AP4441" s="13">
        <f>(AM4441-1)*L4441</f>
        <v>34750.000000000029</v>
      </c>
      <c r="AQ4441" s="8">
        <f>AO4441*L4441</f>
        <v>22170.500000000029</v>
      </c>
      <c r="AR4441" s="1">
        <f t="shared" si="403"/>
        <v>12579.5</v>
      </c>
      <c r="AS4441" s="8">
        <f>AQ4441+AR4441</f>
        <v>34750.000000000029</v>
      </c>
      <c r="AT4441" s="8">
        <f>AS4441-X4441</f>
        <v>34750.000000000029</v>
      </c>
      <c r="AU4441" s="11">
        <f>AT4441/L4441</f>
        <v>5.0000000000000044E-2</v>
      </c>
      <c r="AV4441">
        <f>(_xlfn.XLOOKUP(A4441,[2]loan_data!$A:$A,[2]loan_data!$Z:$Z)-100)%</f>
        <v>3.4399999999999979E-2</v>
      </c>
      <c r="AW4441" t="str">
        <f>_xlfn.XLOOKUP(A4441,[2]loan_data!$A:$A,[2]loan_data!$AA:$AA)</f>
        <v>bank_of_americans</v>
      </c>
      <c r="AX4441" s="8">
        <f>AV4441*L4441</f>
        <v>23907.999999999985</v>
      </c>
      <c r="AY4441" s="8">
        <f t="shared" si="406"/>
        <v>36487.499999999985</v>
      </c>
      <c r="AZ4441" s="10">
        <f>AY4441/L4441</f>
        <v>5.2499999999999977E-2</v>
      </c>
    </row>
    <row r="4442" spans="1:52" x14ac:dyDescent="0.2">
      <c r="A4442">
        <v>5037294</v>
      </c>
      <c r="B4442" t="s">
        <v>80</v>
      </c>
      <c r="C4442" t="s">
        <v>386</v>
      </c>
      <c r="D4442" t="b">
        <v>1</v>
      </c>
      <c r="E4442" t="s">
        <v>35</v>
      </c>
      <c r="F4442" t="s">
        <v>36</v>
      </c>
      <c r="G4442" t="s">
        <v>37</v>
      </c>
      <c r="H4442" t="s">
        <v>53</v>
      </c>
      <c r="I4442">
        <v>1</v>
      </c>
      <c r="J4442" t="b">
        <v>0</v>
      </c>
      <c r="K4442" t="b">
        <v>0</v>
      </c>
      <c r="L4442" s="1">
        <v>255000</v>
      </c>
      <c r="M4442" s="2">
        <v>44456</v>
      </c>
      <c r="N4442" s="2">
        <v>44501</v>
      </c>
      <c r="O4442" s="2">
        <v>55427</v>
      </c>
      <c r="P4442">
        <v>360</v>
      </c>
      <c r="Q4442" s="3">
        <v>1055.45</v>
      </c>
      <c r="R4442">
        <v>2.875</v>
      </c>
      <c r="S4442" t="s">
        <v>924</v>
      </c>
      <c r="T4442" s="4">
        <v>561057</v>
      </c>
      <c r="U4442" s="7">
        <f>V4442+W4442</f>
        <v>3465.9999999999927</v>
      </c>
      <c r="V4442" s="7">
        <f t="shared" si="401"/>
        <v>2116.4999999999927</v>
      </c>
      <c r="W4442" s="7">
        <v>1349.5</v>
      </c>
      <c r="AA4442" t="b">
        <v>0</v>
      </c>
      <c r="AB4442">
        <v>0</v>
      </c>
      <c r="AC4442">
        <v>0</v>
      </c>
      <c r="AD4442" t="b">
        <v>0</v>
      </c>
      <c r="AE4442" t="s">
        <v>39</v>
      </c>
      <c r="AF4442" t="b">
        <v>0</v>
      </c>
      <c r="AG4442">
        <v>1</v>
      </c>
      <c r="AH4442">
        <v>173</v>
      </c>
      <c r="AI4442" s="6">
        <v>2451</v>
      </c>
      <c r="AJ4442">
        <v>753</v>
      </c>
      <c r="AK4442" t="s">
        <v>40</v>
      </c>
      <c r="AL4442" t="s">
        <v>50</v>
      </c>
      <c r="AM4442" s="9">
        <v>1.05</v>
      </c>
      <c r="AN4442">
        <f>_xlfn.XLOOKUP(S4442,[1]umbs_prices!$A:$A,[1]umbs_prices!$D:$D)</f>
        <v>104.17</v>
      </c>
      <c r="AO4442" s="11">
        <f t="shared" si="402"/>
        <v>4.170000000000007E-2</v>
      </c>
      <c r="AP4442" s="13">
        <f>(AM4442-1)*L4442</f>
        <v>12750.000000000011</v>
      </c>
      <c r="AQ4442" s="8">
        <f>AO4442*L4442</f>
        <v>10633.500000000018</v>
      </c>
      <c r="AR4442" s="1">
        <f t="shared" si="403"/>
        <v>2116.4999999999927</v>
      </c>
      <c r="AS4442" s="8">
        <f>AQ4442+AR4442</f>
        <v>12750.000000000011</v>
      </c>
      <c r="AT4442" s="8">
        <f>AS4442-X4442</f>
        <v>12750.000000000011</v>
      </c>
      <c r="AU4442" s="11">
        <f>AT4442/L4442</f>
        <v>5.0000000000000044E-2</v>
      </c>
      <c r="AV4442">
        <f>(_xlfn.XLOOKUP(A4442,[2]loan_data!$A:$A,[2]loan_data!$Z:$Z)-100)%</f>
        <v>4.1700000000000015E-2</v>
      </c>
      <c r="AW4442" t="str">
        <f>_xlfn.XLOOKUP(A4442,[2]loan_data!$A:$A,[2]loan_data!$AA:$AA)</f>
        <v>umbs_price</v>
      </c>
      <c r="AX4442" s="8">
        <f>AV4442*L4442</f>
        <v>10633.500000000004</v>
      </c>
    </row>
    <row r="4443" spans="1:52" x14ac:dyDescent="0.2">
      <c r="A4443">
        <v>5037304</v>
      </c>
      <c r="B4443" t="s">
        <v>61</v>
      </c>
      <c r="C4443" t="s">
        <v>328</v>
      </c>
      <c r="D4443" t="b">
        <v>1</v>
      </c>
      <c r="E4443" t="s">
        <v>35</v>
      </c>
      <c r="F4443" t="s">
        <v>36</v>
      </c>
      <c r="G4443" t="s">
        <v>37</v>
      </c>
      <c r="H4443" t="s">
        <v>53</v>
      </c>
      <c r="I4443">
        <v>1</v>
      </c>
      <c r="J4443" t="b">
        <v>0</v>
      </c>
      <c r="K4443" t="b">
        <v>0</v>
      </c>
      <c r="L4443" s="1">
        <v>145000</v>
      </c>
      <c r="M4443" s="2">
        <v>44410</v>
      </c>
      <c r="N4443" s="2">
        <v>44440</v>
      </c>
      <c r="O4443" s="2">
        <v>49888</v>
      </c>
      <c r="P4443">
        <v>180</v>
      </c>
      <c r="Q4443" s="3">
        <v>964.84</v>
      </c>
      <c r="R4443">
        <v>2.5</v>
      </c>
      <c r="S4443" t="s">
        <v>921</v>
      </c>
      <c r="T4443" s="4">
        <v>278847</v>
      </c>
      <c r="U4443" s="7">
        <f>V4443+W4443</f>
        <v>8087.8400000000192</v>
      </c>
      <c r="V4443" s="7">
        <f t="shared" si="401"/>
        <v>7424.0000000000191</v>
      </c>
      <c r="W4443" s="7">
        <v>663.84000000000015</v>
      </c>
      <c r="AA4443" t="b">
        <v>0</v>
      </c>
      <c r="AB4443">
        <v>0</v>
      </c>
      <c r="AC4443">
        <v>0</v>
      </c>
      <c r="AD4443" t="b">
        <v>0</v>
      </c>
      <c r="AE4443" t="s">
        <v>39</v>
      </c>
      <c r="AF4443" t="b">
        <v>0</v>
      </c>
      <c r="AG4443">
        <v>1</v>
      </c>
      <c r="AH4443">
        <v>47</v>
      </c>
      <c r="AI4443" s="6">
        <v>1528</v>
      </c>
      <c r="AJ4443">
        <v>754</v>
      </c>
      <c r="AK4443" t="s">
        <v>40</v>
      </c>
      <c r="AL4443" t="s">
        <v>41</v>
      </c>
      <c r="AM4443" s="9">
        <v>1.05</v>
      </c>
      <c r="AN4443">
        <f>_xlfn.XLOOKUP(S4443,[1]umbs_prices!$A:$A,[1]umbs_prices!$D:$D)</f>
        <v>99.88</v>
      </c>
      <c r="AO4443" s="11">
        <f t="shared" si="402"/>
        <v>-1.2000000000000899E-3</v>
      </c>
      <c r="AP4443" s="13">
        <f>(AM4443-1)*L4443</f>
        <v>7250.0000000000064</v>
      </c>
      <c r="AQ4443" s="8">
        <f>AO4443*L4443</f>
        <v>-174.00000000001305</v>
      </c>
      <c r="AR4443" s="1">
        <f t="shared" si="403"/>
        <v>7424.0000000000191</v>
      </c>
      <c r="AS4443" s="8">
        <f>AQ4443+AR4443</f>
        <v>7250.0000000000064</v>
      </c>
      <c r="AT4443" s="8">
        <f>AS4443-X4443</f>
        <v>7250.0000000000064</v>
      </c>
      <c r="AU4443" s="11">
        <f>AT4443/L4443</f>
        <v>5.0000000000000044E-2</v>
      </c>
      <c r="AV4443">
        <f>(_xlfn.XLOOKUP(A4443,[2]loan_data!$A:$A,[2]loan_data!$Z:$Z)-100)%</f>
        <v>-1.2000000000000454E-3</v>
      </c>
      <c r="AW4443" t="str">
        <f>_xlfn.XLOOKUP(A4443,[2]loan_data!$A:$A,[2]loan_data!$AA:$AA)</f>
        <v>umbs_price</v>
      </c>
      <c r="AX4443" s="8">
        <f>AV4443*L4443</f>
        <v>-174.00000000000659</v>
      </c>
    </row>
    <row r="4444" spans="1:52" x14ac:dyDescent="0.2">
      <c r="A4444">
        <v>5037320</v>
      </c>
      <c r="B4444" t="s">
        <v>54</v>
      </c>
      <c r="C4444" t="s">
        <v>153</v>
      </c>
      <c r="D4444" t="b">
        <v>1</v>
      </c>
      <c r="E4444" t="s">
        <v>35</v>
      </c>
      <c r="F4444" t="s">
        <v>36</v>
      </c>
      <c r="G4444" t="s">
        <v>37</v>
      </c>
      <c r="H4444" t="s">
        <v>38</v>
      </c>
      <c r="I4444">
        <v>1</v>
      </c>
      <c r="J4444" t="b">
        <v>0</v>
      </c>
      <c r="K4444" t="b">
        <v>0</v>
      </c>
      <c r="L4444" s="1">
        <v>465000</v>
      </c>
      <c r="M4444" s="2">
        <v>44424</v>
      </c>
      <c r="N4444" s="2">
        <v>44470</v>
      </c>
      <c r="O4444" s="2">
        <v>51745</v>
      </c>
      <c r="P4444">
        <v>240</v>
      </c>
      <c r="Q4444" s="3">
        <v>2375.7800000000002</v>
      </c>
      <c r="R4444">
        <v>2.125</v>
      </c>
      <c r="S4444" t="s">
        <v>927</v>
      </c>
      <c r="T4444" s="4">
        <v>628379</v>
      </c>
      <c r="U4444" s="7">
        <f>V4444+W4444</f>
        <v>18925.499999999982</v>
      </c>
      <c r="V4444" s="7">
        <f t="shared" si="401"/>
        <v>18925.499999999982</v>
      </c>
      <c r="W4444" s="7">
        <v>0</v>
      </c>
      <c r="AA4444" t="b">
        <v>0</v>
      </c>
      <c r="AB4444">
        <v>0</v>
      </c>
      <c r="AC4444">
        <v>0</v>
      </c>
      <c r="AD4444" t="b">
        <v>0</v>
      </c>
      <c r="AE4444" t="s">
        <v>39</v>
      </c>
      <c r="AF4444" t="b">
        <v>0</v>
      </c>
      <c r="AG4444">
        <v>1</v>
      </c>
      <c r="AH4444">
        <v>140</v>
      </c>
      <c r="AI4444" s="6">
        <v>3734</v>
      </c>
      <c r="AJ4444">
        <v>754</v>
      </c>
      <c r="AK4444" t="s">
        <v>43</v>
      </c>
      <c r="AL4444" t="s">
        <v>50</v>
      </c>
      <c r="AM4444" s="9">
        <v>1.05</v>
      </c>
      <c r="AN4444">
        <f>_xlfn.XLOOKUP(S4444,[1]umbs_prices!$A:$A,[1]umbs_prices!$D:$D)</f>
        <v>100.93</v>
      </c>
      <c r="AO4444" s="11">
        <f t="shared" si="402"/>
        <v>9.300000000000086E-3</v>
      </c>
      <c r="AP4444" s="13">
        <f>(AM4444-1)*L4444</f>
        <v>23250.000000000022</v>
      </c>
      <c r="AQ4444" s="8">
        <f>AO4444*L4444</f>
        <v>4324.50000000004</v>
      </c>
      <c r="AR4444" s="1">
        <f t="shared" si="403"/>
        <v>18925.499999999982</v>
      </c>
      <c r="AS4444" s="8">
        <f>AQ4444+AR4444</f>
        <v>23250.000000000022</v>
      </c>
      <c r="AT4444" s="8">
        <f>AS4444-X4444</f>
        <v>23250.000000000022</v>
      </c>
      <c r="AU4444" s="11">
        <f>AT4444/L4444</f>
        <v>5.0000000000000044E-2</v>
      </c>
      <c r="AV4444">
        <f>(_xlfn.XLOOKUP(A4444,[2]loan_data!$A:$A,[2]loan_data!$Z:$Z)-100)%</f>
        <v>9.3000000000000686E-3</v>
      </c>
      <c r="AW4444" t="str">
        <f>_xlfn.XLOOKUP(A4444,[2]loan_data!$A:$A,[2]loan_data!$AA:$AA)</f>
        <v>umbs_price</v>
      </c>
      <c r="AX4444" s="8">
        <f>AV4444*L4444</f>
        <v>4324.5000000000318</v>
      </c>
    </row>
    <row r="4445" spans="1:52" x14ac:dyDescent="0.2">
      <c r="A4445">
        <v>5037351</v>
      </c>
      <c r="B4445" t="s">
        <v>33</v>
      </c>
      <c r="C4445" t="s">
        <v>96</v>
      </c>
      <c r="D4445" t="b">
        <v>1</v>
      </c>
      <c r="E4445" t="s">
        <v>35</v>
      </c>
      <c r="F4445" t="s">
        <v>36</v>
      </c>
      <c r="G4445" t="s">
        <v>37</v>
      </c>
      <c r="H4445" t="s">
        <v>53</v>
      </c>
      <c r="I4445">
        <v>1</v>
      </c>
      <c r="J4445" t="b">
        <v>0</v>
      </c>
      <c r="K4445" t="b">
        <v>0</v>
      </c>
      <c r="L4445" s="1">
        <v>185000</v>
      </c>
      <c r="M4445" s="2">
        <v>44431</v>
      </c>
      <c r="N4445" s="2">
        <v>44470</v>
      </c>
      <c r="O4445" s="2">
        <v>55397</v>
      </c>
      <c r="P4445">
        <v>360</v>
      </c>
      <c r="Q4445" s="3">
        <v>777.04</v>
      </c>
      <c r="R4445">
        <v>2.99</v>
      </c>
      <c r="S4445" t="s">
        <v>922</v>
      </c>
      <c r="T4445" s="4">
        <v>324562</v>
      </c>
      <c r="U4445" s="7">
        <f>V4445+W4445</f>
        <v>4315.5000000000018</v>
      </c>
      <c r="V4445" s="7">
        <f t="shared" si="401"/>
        <v>3348.5000000000018</v>
      </c>
      <c r="W4445" s="7">
        <v>967</v>
      </c>
      <c r="AA4445" t="b">
        <v>0</v>
      </c>
      <c r="AB4445">
        <v>0</v>
      </c>
      <c r="AC4445">
        <v>0</v>
      </c>
      <c r="AD4445" t="b">
        <v>0</v>
      </c>
      <c r="AE4445" t="s">
        <v>39</v>
      </c>
      <c r="AF4445" t="b">
        <v>0</v>
      </c>
      <c r="AG4445">
        <v>1</v>
      </c>
      <c r="AH4445">
        <v>45</v>
      </c>
      <c r="AI4445" s="6">
        <v>1463</v>
      </c>
      <c r="AJ4445">
        <v>754</v>
      </c>
      <c r="AK4445" t="s">
        <v>43</v>
      </c>
      <c r="AL4445" t="s">
        <v>50</v>
      </c>
      <c r="AM4445" s="9">
        <v>1.05</v>
      </c>
      <c r="AN4445">
        <f>_xlfn.XLOOKUP(S4445,[1]umbs_prices!$A:$A,[1]umbs_prices!$D:$D)</f>
        <v>103.19</v>
      </c>
      <c r="AO4445" s="11">
        <f t="shared" si="402"/>
        <v>3.1900000000000039E-2</v>
      </c>
      <c r="AP4445" s="13">
        <f>(AM4445-1)*L4445</f>
        <v>9250.0000000000091</v>
      </c>
      <c r="AQ4445" s="8">
        <f>AO4445*L4445</f>
        <v>5901.5000000000073</v>
      </c>
      <c r="AR4445" s="1">
        <f t="shared" si="403"/>
        <v>3348.5000000000018</v>
      </c>
      <c r="AS4445" s="8">
        <f>AQ4445+AR4445</f>
        <v>9250.0000000000091</v>
      </c>
      <c r="AT4445" s="8">
        <f>AS4445-X4445</f>
        <v>9250.0000000000091</v>
      </c>
      <c r="AU4445" s="11">
        <f>AT4445/L4445</f>
        <v>5.0000000000000051E-2</v>
      </c>
      <c r="AV4445">
        <f>(_xlfn.XLOOKUP(A4445,[2]loan_data!$A:$A,[2]loan_data!$Z:$Z)-100)%</f>
        <v>4.1274999999999978E-2</v>
      </c>
      <c r="AW4445" t="str">
        <f>_xlfn.XLOOKUP(A4445,[2]loan_data!$A:$A,[2]loan_data!$AA:$AA)</f>
        <v>golden_sachs</v>
      </c>
      <c r="AX4445" s="8">
        <f>AV4445*L4445</f>
        <v>7635.8749999999964</v>
      </c>
      <c r="AY4445" s="8">
        <f t="shared" ref="AY4445:AY4448" si="407">AX4445+AR4445</f>
        <v>10984.374999999998</v>
      </c>
      <c r="AZ4445" s="10">
        <f>AY4445/L4445</f>
        <v>5.937499999999999E-2</v>
      </c>
    </row>
    <row r="4446" spans="1:52" x14ac:dyDescent="0.2">
      <c r="A4446">
        <v>5037358</v>
      </c>
      <c r="B4446" t="s">
        <v>33</v>
      </c>
      <c r="C4446" t="s">
        <v>98</v>
      </c>
      <c r="D4446" t="b">
        <v>1</v>
      </c>
      <c r="E4446" t="s">
        <v>35</v>
      </c>
      <c r="F4446" t="s">
        <v>36</v>
      </c>
      <c r="G4446" t="s">
        <v>37</v>
      </c>
      <c r="H4446" t="s">
        <v>38</v>
      </c>
      <c r="I4446">
        <v>1</v>
      </c>
      <c r="J4446" t="b">
        <v>0</v>
      </c>
      <c r="K4446" t="b">
        <v>0</v>
      </c>
      <c r="L4446" s="1">
        <v>415000</v>
      </c>
      <c r="M4446" s="2">
        <v>44432</v>
      </c>
      <c r="N4446" s="2">
        <v>44470</v>
      </c>
      <c r="O4446" s="2">
        <v>55397</v>
      </c>
      <c r="P4446">
        <v>360</v>
      </c>
      <c r="Q4446" s="3">
        <v>1609.73</v>
      </c>
      <c r="R4446">
        <v>2.375</v>
      </c>
      <c r="S4446" t="s">
        <v>921</v>
      </c>
      <c r="T4446" s="4">
        <v>990927</v>
      </c>
      <c r="U4446" s="7">
        <f>V4446+W4446</f>
        <v>21248.000000000055</v>
      </c>
      <c r="V4446" s="7">
        <f t="shared" si="401"/>
        <v>21248.000000000055</v>
      </c>
      <c r="W4446" s="7">
        <v>0</v>
      </c>
      <c r="Z4446">
        <v>84</v>
      </c>
      <c r="AA4446" t="b">
        <v>0</v>
      </c>
      <c r="AB4446">
        <v>0</v>
      </c>
      <c r="AC4446">
        <v>0</v>
      </c>
      <c r="AD4446" t="b">
        <v>0</v>
      </c>
      <c r="AE4446" t="s">
        <v>39</v>
      </c>
      <c r="AF4446" t="b">
        <v>0</v>
      </c>
      <c r="AG4446">
        <v>1</v>
      </c>
      <c r="AH4446">
        <v>292</v>
      </c>
      <c r="AI4446" s="6">
        <v>4380</v>
      </c>
      <c r="AJ4446">
        <v>754</v>
      </c>
      <c r="AK4446" t="s">
        <v>40</v>
      </c>
      <c r="AL4446" t="s">
        <v>50</v>
      </c>
      <c r="AM4446" s="9">
        <v>1.05</v>
      </c>
      <c r="AN4446">
        <f>_xlfn.XLOOKUP(S4446,[1]umbs_prices!$A:$A,[1]umbs_prices!$D:$D)</f>
        <v>99.88</v>
      </c>
      <c r="AO4446" s="11">
        <f t="shared" si="402"/>
        <v>-1.2000000000000899E-3</v>
      </c>
      <c r="AP4446" s="13">
        <f>(AM4446-1)*L4446</f>
        <v>20750.000000000018</v>
      </c>
      <c r="AQ4446" s="8">
        <f>AO4446*L4446</f>
        <v>-498.00000000003729</v>
      </c>
      <c r="AR4446" s="1">
        <f t="shared" si="403"/>
        <v>21248.000000000055</v>
      </c>
      <c r="AS4446" s="8">
        <f>AQ4446+AR4446</f>
        <v>20750.000000000018</v>
      </c>
      <c r="AT4446" s="8">
        <f>AS4446-X4446</f>
        <v>20750.000000000018</v>
      </c>
      <c r="AU4446" s="11">
        <f>AT4446/L4446</f>
        <v>5.0000000000000044E-2</v>
      </c>
      <c r="AV4446">
        <f>(_xlfn.XLOOKUP(A4446,[2]loan_data!$A:$A,[2]loan_data!$Z:$Z)-100)%</f>
        <v>1.4737499999999954E-2</v>
      </c>
      <c r="AW4446" t="str">
        <f>_xlfn.XLOOKUP(A4446,[2]loan_data!$A:$A,[2]loan_data!$AA:$AA)</f>
        <v>golden_sachs</v>
      </c>
      <c r="AX4446" s="8">
        <f>AV4446*L4446</f>
        <v>6116.0624999999809</v>
      </c>
      <c r="AY4446" s="8">
        <f t="shared" si="407"/>
        <v>27364.062500000036</v>
      </c>
      <c r="AZ4446" s="10">
        <f>AY4446/L4446</f>
        <v>6.5937500000000093E-2</v>
      </c>
    </row>
    <row r="4447" spans="1:52" x14ac:dyDescent="0.2">
      <c r="A4447">
        <v>5037384</v>
      </c>
      <c r="B4447" t="s">
        <v>150</v>
      </c>
      <c r="C4447" t="s">
        <v>359</v>
      </c>
      <c r="D4447" t="b">
        <v>1</v>
      </c>
      <c r="E4447" t="s">
        <v>35</v>
      </c>
      <c r="F4447" t="s">
        <v>36</v>
      </c>
      <c r="G4447" t="s">
        <v>37</v>
      </c>
      <c r="H4447" t="s">
        <v>53</v>
      </c>
      <c r="I4447">
        <v>1</v>
      </c>
      <c r="J4447" t="b">
        <v>0</v>
      </c>
      <c r="K4447" t="b">
        <v>0</v>
      </c>
      <c r="L4447" s="1">
        <v>195000</v>
      </c>
      <c r="M4447" s="2">
        <v>44433</v>
      </c>
      <c r="N4447" s="2">
        <v>44470</v>
      </c>
      <c r="O4447" s="2">
        <v>49919</v>
      </c>
      <c r="P4447">
        <v>180</v>
      </c>
      <c r="Q4447" s="3">
        <v>1320.29</v>
      </c>
      <c r="R4447">
        <v>2.75</v>
      </c>
      <c r="S4447" t="s">
        <v>924</v>
      </c>
      <c r="T4447" s="4">
        <v>243750</v>
      </c>
      <c r="U4447" s="7">
        <f>V4447+W4447</f>
        <v>2188.4999999999955</v>
      </c>
      <c r="V4447" s="7">
        <f t="shared" si="401"/>
        <v>1618.4999999999955</v>
      </c>
      <c r="W4447" s="7">
        <v>570</v>
      </c>
      <c r="AA4447" t="b">
        <v>0</v>
      </c>
      <c r="AB4447">
        <v>0</v>
      </c>
      <c r="AC4447">
        <v>0</v>
      </c>
      <c r="AD4447" t="b">
        <v>0</v>
      </c>
      <c r="AE4447" t="s">
        <v>39</v>
      </c>
      <c r="AF4447" t="b">
        <v>0</v>
      </c>
      <c r="AG4447">
        <v>1</v>
      </c>
      <c r="AH4447">
        <v>92</v>
      </c>
      <c r="AI4447" s="6">
        <v>2990</v>
      </c>
      <c r="AJ4447">
        <v>754</v>
      </c>
      <c r="AK4447" t="s">
        <v>40</v>
      </c>
      <c r="AL4447" t="s">
        <v>50</v>
      </c>
      <c r="AM4447" s="9">
        <v>1.05</v>
      </c>
      <c r="AN4447">
        <f>_xlfn.XLOOKUP(S4447,[1]umbs_prices!$A:$A,[1]umbs_prices!$D:$D)</f>
        <v>104.17</v>
      </c>
      <c r="AO4447" s="11">
        <f t="shared" si="402"/>
        <v>4.170000000000007E-2</v>
      </c>
      <c r="AP4447" s="13">
        <f>(AM4447-1)*L4447</f>
        <v>9750.0000000000091</v>
      </c>
      <c r="AQ4447" s="8">
        <f>AO4447*L4447</f>
        <v>8131.5000000000136</v>
      </c>
      <c r="AR4447" s="1">
        <f t="shared" si="403"/>
        <v>1618.4999999999955</v>
      </c>
      <c r="AS4447" s="8">
        <f>AQ4447+AR4447</f>
        <v>9750.0000000000091</v>
      </c>
      <c r="AT4447" s="8">
        <f>AS4447-X4447</f>
        <v>9750.0000000000091</v>
      </c>
      <c r="AU4447" s="11">
        <f>AT4447/L4447</f>
        <v>5.0000000000000044E-2</v>
      </c>
      <c r="AV4447">
        <f>(_xlfn.XLOOKUP(A4447,[2]loan_data!$A:$A,[2]loan_data!$Z:$Z)-100)%</f>
        <v>4.701250000000002E-2</v>
      </c>
      <c r="AW4447" t="str">
        <f>_xlfn.XLOOKUP(A4447,[2]loan_data!$A:$A,[2]loan_data!$AA:$AA)</f>
        <v>storgan_manley</v>
      </c>
      <c r="AX4447" s="8">
        <f>AV4447*L4447</f>
        <v>9167.4375000000036</v>
      </c>
      <c r="AY4447" s="8">
        <f t="shared" si="407"/>
        <v>10785.9375</v>
      </c>
      <c r="AZ4447" s="10">
        <f>AY4447/L4447</f>
        <v>5.5312500000000001E-2</v>
      </c>
    </row>
    <row r="4448" spans="1:52" x14ac:dyDescent="0.2">
      <c r="A4448">
        <v>5037410</v>
      </c>
      <c r="B4448" t="s">
        <v>33</v>
      </c>
      <c r="C4448" t="s">
        <v>246</v>
      </c>
      <c r="D4448" t="b">
        <v>1</v>
      </c>
      <c r="E4448" t="s">
        <v>35</v>
      </c>
      <c r="F4448" t="s">
        <v>36</v>
      </c>
      <c r="G4448" t="s">
        <v>37</v>
      </c>
      <c r="H4448" t="s">
        <v>38</v>
      </c>
      <c r="I4448">
        <v>1</v>
      </c>
      <c r="J4448" t="b">
        <v>0</v>
      </c>
      <c r="K4448" t="b">
        <v>0</v>
      </c>
      <c r="L4448" s="1">
        <v>765000</v>
      </c>
      <c r="M4448" s="2">
        <v>44434</v>
      </c>
      <c r="N4448" s="2">
        <v>44470</v>
      </c>
      <c r="O4448" s="2">
        <v>55397</v>
      </c>
      <c r="P4448">
        <v>360</v>
      </c>
      <c r="Q4448" s="3">
        <v>3213.15</v>
      </c>
      <c r="R4448">
        <v>2.99</v>
      </c>
      <c r="S4448" t="s">
        <v>922</v>
      </c>
      <c r="T4448" s="4">
        <v>1218347</v>
      </c>
      <c r="U4448" s="7">
        <f>V4448+W4448</f>
        <v>13846.500000000007</v>
      </c>
      <c r="V4448" s="7">
        <f t="shared" si="401"/>
        <v>13846.500000000007</v>
      </c>
      <c r="W4448" s="7">
        <v>0</v>
      </c>
      <c r="AA4448" t="b">
        <v>0</v>
      </c>
      <c r="AB4448">
        <v>0</v>
      </c>
      <c r="AC4448">
        <v>0</v>
      </c>
      <c r="AD4448" t="b">
        <v>0</v>
      </c>
      <c r="AE4448" t="s">
        <v>39</v>
      </c>
      <c r="AF4448" t="b">
        <v>0</v>
      </c>
      <c r="AG4448">
        <v>1</v>
      </c>
      <c r="AH4448">
        <v>243</v>
      </c>
      <c r="AI4448" s="6">
        <v>4253</v>
      </c>
      <c r="AJ4448">
        <v>754</v>
      </c>
      <c r="AK4448" t="s">
        <v>40</v>
      </c>
      <c r="AL4448" t="s">
        <v>41</v>
      </c>
      <c r="AM4448" s="9">
        <v>1.05</v>
      </c>
      <c r="AN4448">
        <f>_xlfn.XLOOKUP(S4448,[1]umbs_prices!$A:$A,[1]umbs_prices!$D:$D)</f>
        <v>103.19</v>
      </c>
      <c r="AO4448" s="11">
        <f t="shared" si="402"/>
        <v>3.1900000000000039E-2</v>
      </c>
      <c r="AP4448" s="13">
        <f>(AM4448-1)*L4448</f>
        <v>38250.000000000036</v>
      </c>
      <c r="AQ4448" s="8">
        <f>AO4448*L4448</f>
        <v>24403.500000000029</v>
      </c>
      <c r="AR4448" s="1">
        <f t="shared" si="403"/>
        <v>13846.500000000007</v>
      </c>
      <c r="AS4448" s="8">
        <f>AQ4448+AR4448</f>
        <v>38250.000000000036</v>
      </c>
      <c r="AT4448" s="8">
        <f>AS4448-X4448</f>
        <v>38250.000000000036</v>
      </c>
      <c r="AU4448" s="11">
        <f>AT4448/L4448</f>
        <v>5.0000000000000044E-2</v>
      </c>
      <c r="AV4448">
        <f>(_xlfn.XLOOKUP(A4448,[2]loan_data!$A:$A,[2]loan_data!$Z:$Z)-100)%</f>
        <v>3.5962499999999981E-2</v>
      </c>
      <c r="AW4448" t="str">
        <f>_xlfn.XLOOKUP(A4448,[2]loan_data!$A:$A,[2]loan_data!$AA:$AA)</f>
        <v>golden_sachs</v>
      </c>
      <c r="AX4448" s="8">
        <f>AV4448*L4448</f>
        <v>27511.312499999985</v>
      </c>
      <c r="AY4448" s="8">
        <f t="shared" si="407"/>
        <v>41357.812499999993</v>
      </c>
      <c r="AZ4448" s="10">
        <f>AY4448/L4448</f>
        <v>5.4062499999999993E-2</v>
      </c>
    </row>
    <row r="4449" spans="1:52" x14ac:dyDescent="0.2">
      <c r="A4449">
        <v>5037447</v>
      </c>
      <c r="B4449" t="s">
        <v>56</v>
      </c>
      <c r="C4449" t="s">
        <v>355</v>
      </c>
      <c r="D4449" t="b">
        <v>1</v>
      </c>
      <c r="E4449" t="s">
        <v>35</v>
      </c>
      <c r="F4449" t="s">
        <v>36</v>
      </c>
      <c r="G4449" t="s">
        <v>37</v>
      </c>
      <c r="H4449" t="s">
        <v>60</v>
      </c>
      <c r="I4449">
        <v>1</v>
      </c>
      <c r="J4449" t="b">
        <v>0</v>
      </c>
      <c r="K4449" t="b">
        <v>0</v>
      </c>
      <c r="L4449" s="1">
        <v>545000</v>
      </c>
      <c r="M4449" s="2">
        <v>44434</v>
      </c>
      <c r="N4449" s="2">
        <v>44470</v>
      </c>
      <c r="O4449" s="2">
        <v>55397</v>
      </c>
      <c r="P4449">
        <v>360</v>
      </c>
      <c r="Q4449" s="3">
        <v>2113.98</v>
      </c>
      <c r="R4449">
        <v>2.375</v>
      </c>
      <c r="S4449" t="s">
        <v>921</v>
      </c>
      <c r="T4449" s="4">
        <v>879033</v>
      </c>
      <c r="U4449" s="7">
        <f>V4449+W4449</f>
        <v>30350.500000000073</v>
      </c>
      <c r="V4449" s="7">
        <f t="shared" si="401"/>
        <v>27904.000000000073</v>
      </c>
      <c r="W4449" s="7">
        <v>2446.5000000000009</v>
      </c>
      <c r="AA4449" t="b">
        <v>0</v>
      </c>
      <c r="AB4449">
        <v>0</v>
      </c>
      <c r="AC4449">
        <v>0</v>
      </c>
      <c r="AD4449" t="b">
        <v>0</v>
      </c>
      <c r="AE4449" t="s">
        <v>39</v>
      </c>
      <c r="AF4449" t="b">
        <v>0</v>
      </c>
      <c r="AG4449">
        <v>1</v>
      </c>
      <c r="AH4449">
        <v>300</v>
      </c>
      <c r="AI4449" s="6">
        <v>8250</v>
      </c>
      <c r="AJ4449">
        <v>754</v>
      </c>
      <c r="AK4449" t="s">
        <v>43</v>
      </c>
      <c r="AL4449" t="s">
        <v>50</v>
      </c>
      <c r="AM4449" s="9">
        <v>1.05</v>
      </c>
      <c r="AN4449">
        <f>_xlfn.XLOOKUP(S4449,[1]umbs_prices!$A:$A,[1]umbs_prices!$D:$D)</f>
        <v>99.88</v>
      </c>
      <c r="AO4449" s="11">
        <f t="shared" si="402"/>
        <v>-1.2000000000000899E-3</v>
      </c>
      <c r="AP4449" s="13">
        <f>(AM4449-1)*L4449</f>
        <v>27250.000000000025</v>
      </c>
      <c r="AQ4449" s="8">
        <f>AO4449*L4449</f>
        <v>-654.000000000049</v>
      </c>
      <c r="AR4449" s="1">
        <f t="shared" si="403"/>
        <v>27904.000000000073</v>
      </c>
      <c r="AS4449" s="8">
        <f>AQ4449+AR4449</f>
        <v>27250.000000000025</v>
      </c>
      <c r="AT4449" s="8">
        <f>AS4449-X4449</f>
        <v>27250.000000000025</v>
      </c>
      <c r="AU4449" s="11">
        <f>AT4449/L4449</f>
        <v>5.0000000000000044E-2</v>
      </c>
      <c r="AV4449">
        <f>(_xlfn.XLOOKUP(A4449,[2]loan_data!$A:$A,[2]loan_data!$Z:$Z)-100)%</f>
        <v>-1.2000000000000454E-3</v>
      </c>
      <c r="AW4449" t="str">
        <f>_xlfn.XLOOKUP(A4449,[2]loan_data!$A:$A,[2]loan_data!$AA:$AA)</f>
        <v>umbs_price</v>
      </c>
      <c r="AX4449" s="8">
        <f>AV4449*L4449</f>
        <v>-654.00000000002478</v>
      </c>
    </row>
    <row r="4450" spans="1:52" x14ac:dyDescent="0.2">
      <c r="A4450">
        <v>5037460</v>
      </c>
      <c r="B4450" t="s">
        <v>103</v>
      </c>
      <c r="C4450" t="s">
        <v>257</v>
      </c>
      <c r="D4450" t="b">
        <v>1</v>
      </c>
      <c r="E4450" t="s">
        <v>35</v>
      </c>
      <c r="F4450" t="s">
        <v>36</v>
      </c>
      <c r="G4450" t="s">
        <v>37</v>
      </c>
      <c r="H4450" t="s">
        <v>53</v>
      </c>
      <c r="I4450">
        <v>1</v>
      </c>
      <c r="J4450" t="b">
        <v>0</v>
      </c>
      <c r="K4450" t="b">
        <v>0</v>
      </c>
      <c r="L4450" s="1">
        <v>145000</v>
      </c>
      <c r="M4450" s="2">
        <v>44435</v>
      </c>
      <c r="N4450" s="2">
        <v>44470</v>
      </c>
      <c r="O4450" s="2">
        <v>51745</v>
      </c>
      <c r="P4450">
        <v>240</v>
      </c>
      <c r="Q4450" s="3">
        <v>801.45</v>
      </c>
      <c r="R4450">
        <v>2.99</v>
      </c>
      <c r="S4450" t="s">
        <v>922</v>
      </c>
      <c r="T4450" s="4">
        <v>181250</v>
      </c>
      <c r="U4450" s="7">
        <f>V4450+W4450</f>
        <v>5159.0000000000009</v>
      </c>
      <c r="V4450" s="7">
        <f t="shared" si="401"/>
        <v>2624.5000000000009</v>
      </c>
      <c r="W4450" s="7">
        <v>2534.5</v>
      </c>
      <c r="AA4450" t="b">
        <v>0</v>
      </c>
      <c r="AB4450">
        <v>0</v>
      </c>
      <c r="AC4450">
        <v>0</v>
      </c>
      <c r="AD4450" t="b">
        <v>0</v>
      </c>
      <c r="AE4450" t="s">
        <v>39</v>
      </c>
      <c r="AF4450" t="b">
        <v>0</v>
      </c>
      <c r="AG4450">
        <v>1</v>
      </c>
      <c r="AH4450">
        <v>93</v>
      </c>
      <c r="AI4450" s="6">
        <v>2558</v>
      </c>
      <c r="AJ4450">
        <v>754</v>
      </c>
      <c r="AK4450" t="s">
        <v>43</v>
      </c>
      <c r="AL4450" t="s">
        <v>41</v>
      </c>
      <c r="AM4450" s="9">
        <v>1.05</v>
      </c>
      <c r="AN4450">
        <f>_xlfn.XLOOKUP(S4450,[1]umbs_prices!$A:$A,[1]umbs_prices!$D:$D)</f>
        <v>103.19</v>
      </c>
      <c r="AO4450" s="11">
        <f t="shared" si="402"/>
        <v>3.1900000000000039E-2</v>
      </c>
      <c r="AP4450" s="13">
        <f>(AM4450-1)*L4450</f>
        <v>7250.0000000000064</v>
      </c>
      <c r="AQ4450" s="8">
        <f>AO4450*L4450</f>
        <v>4625.5000000000055</v>
      </c>
      <c r="AR4450" s="1">
        <f t="shared" si="403"/>
        <v>2624.5000000000009</v>
      </c>
      <c r="AS4450" s="8">
        <f>AQ4450+AR4450</f>
        <v>7250.0000000000064</v>
      </c>
      <c r="AT4450" s="8">
        <f>AS4450-X4450</f>
        <v>7250.0000000000064</v>
      </c>
      <c r="AU4450" s="11">
        <f>AT4450/L4450</f>
        <v>5.0000000000000044E-2</v>
      </c>
      <c r="AV4450">
        <f>(_xlfn.XLOOKUP(A4450,[2]loan_data!$A:$A,[2]loan_data!$Z:$Z)-100)%</f>
        <v>3.1899999999999977E-2</v>
      </c>
      <c r="AW4450" t="str">
        <f>_xlfn.XLOOKUP(A4450,[2]loan_data!$A:$A,[2]loan_data!$AA:$AA)</f>
        <v>umbs_price</v>
      </c>
      <c r="AX4450" s="8">
        <f>AV4450*L4450</f>
        <v>4625.4999999999964</v>
      </c>
    </row>
    <row r="4451" spans="1:52" x14ac:dyDescent="0.2">
      <c r="A4451">
        <v>5037493</v>
      </c>
      <c r="B4451" t="s">
        <v>33</v>
      </c>
      <c r="C4451" t="s">
        <v>114</v>
      </c>
      <c r="D4451" t="b">
        <v>1</v>
      </c>
      <c r="E4451" t="s">
        <v>35</v>
      </c>
      <c r="F4451" t="s">
        <v>36</v>
      </c>
      <c r="G4451" t="s">
        <v>37</v>
      </c>
      <c r="H4451" t="s">
        <v>53</v>
      </c>
      <c r="I4451">
        <v>1</v>
      </c>
      <c r="J4451" t="b">
        <v>0</v>
      </c>
      <c r="K4451" t="b">
        <v>0</v>
      </c>
      <c r="L4451" s="1">
        <v>365000</v>
      </c>
      <c r="M4451" s="2">
        <v>44436</v>
      </c>
      <c r="N4451" s="2">
        <v>44470</v>
      </c>
      <c r="O4451" s="2">
        <v>55397</v>
      </c>
      <c r="P4451">
        <v>360</v>
      </c>
      <c r="Q4451" s="3">
        <v>1486.68</v>
      </c>
      <c r="R4451">
        <v>2.75</v>
      </c>
      <c r="S4451" t="s">
        <v>922</v>
      </c>
      <c r="T4451" s="4">
        <v>1546611</v>
      </c>
      <c r="U4451" s="7">
        <f>V4451+W4451</f>
        <v>6619.32</v>
      </c>
      <c r="V4451" s="7">
        <f t="shared" si="401"/>
        <v>6606.5</v>
      </c>
      <c r="W4451" s="7">
        <v>12.82</v>
      </c>
      <c r="AA4451" t="b">
        <v>0</v>
      </c>
      <c r="AB4451">
        <v>0</v>
      </c>
      <c r="AC4451">
        <v>0</v>
      </c>
      <c r="AD4451" t="b">
        <v>0</v>
      </c>
      <c r="AE4451" t="s">
        <v>39</v>
      </c>
      <c r="AF4451" t="b">
        <v>0</v>
      </c>
      <c r="AG4451">
        <v>1</v>
      </c>
      <c r="AH4451">
        <v>107</v>
      </c>
      <c r="AI4451" s="6">
        <v>2408</v>
      </c>
      <c r="AJ4451">
        <v>754</v>
      </c>
      <c r="AK4451" t="s">
        <v>58</v>
      </c>
      <c r="AL4451" t="s">
        <v>50</v>
      </c>
      <c r="AM4451" s="9">
        <v>1.05</v>
      </c>
      <c r="AN4451">
        <f>_xlfn.XLOOKUP(S4451,[1]umbs_prices!$A:$A,[1]umbs_prices!$D:$D)</f>
        <v>103.19</v>
      </c>
      <c r="AO4451" s="11">
        <f t="shared" si="402"/>
        <v>3.1900000000000039E-2</v>
      </c>
      <c r="AP4451" s="13">
        <f>(AM4451-1)*L4451</f>
        <v>18250.000000000015</v>
      </c>
      <c r="AQ4451" s="8">
        <f>AO4451*L4451</f>
        <v>11643.500000000015</v>
      </c>
      <c r="AR4451" s="1">
        <f t="shared" si="403"/>
        <v>6606.5</v>
      </c>
      <c r="AS4451" s="8">
        <f>AQ4451+AR4451</f>
        <v>18250.000000000015</v>
      </c>
      <c r="AT4451" s="8">
        <f>AS4451-X4451</f>
        <v>18250.000000000015</v>
      </c>
      <c r="AU4451" s="11">
        <f>AT4451/L4451</f>
        <v>5.0000000000000037E-2</v>
      </c>
      <c r="AV4451">
        <f>(_xlfn.XLOOKUP(A4451,[2]loan_data!$A:$A,[2]loan_data!$Z:$Z)-100)%</f>
        <v>3.1899999999999977E-2</v>
      </c>
      <c r="AW4451" t="str">
        <f>_xlfn.XLOOKUP(A4451,[2]loan_data!$A:$A,[2]loan_data!$AA:$AA)</f>
        <v>umbs_price</v>
      </c>
      <c r="AX4451" s="8">
        <f>AV4451*L4451</f>
        <v>11643.499999999991</v>
      </c>
    </row>
    <row r="4452" spans="1:52" x14ac:dyDescent="0.2">
      <c r="A4452">
        <v>5037511</v>
      </c>
      <c r="B4452" t="s">
        <v>46</v>
      </c>
      <c r="C4452" t="s">
        <v>555</v>
      </c>
      <c r="D4452" t="b">
        <v>1</v>
      </c>
      <c r="E4452" t="s">
        <v>35</v>
      </c>
      <c r="F4452" t="s">
        <v>36</v>
      </c>
      <c r="G4452" t="s">
        <v>37</v>
      </c>
      <c r="H4452" t="s">
        <v>60</v>
      </c>
      <c r="I4452">
        <v>1</v>
      </c>
      <c r="J4452" t="b">
        <v>0</v>
      </c>
      <c r="K4452" t="b">
        <v>0</v>
      </c>
      <c r="L4452" s="1">
        <v>315000</v>
      </c>
      <c r="M4452" s="2">
        <v>44439</v>
      </c>
      <c r="N4452" s="2">
        <v>44470</v>
      </c>
      <c r="O4452" s="2">
        <v>55397</v>
      </c>
      <c r="P4452">
        <v>360</v>
      </c>
      <c r="Q4452" s="3">
        <v>1221.8399999999999</v>
      </c>
      <c r="R4452">
        <v>2.375</v>
      </c>
      <c r="S4452" t="s">
        <v>921</v>
      </c>
      <c r="T4452" s="4">
        <v>331579</v>
      </c>
      <c r="U4452" s="7">
        <f>V4452+W4452</f>
        <v>16755.900000000045</v>
      </c>
      <c r="V4452" s="7">
        <f t="shared" si="401"/>
        <v>16128.000000000044</v>
      </c>
      <c r="W4452" s="7">
        <v>627.89999999999964</v>
      </c>
      <c r="AA4452" t="b">
        <v>0</v>
      </c>
      <c r="AB4452">
        <v>0</v>
      </c>
      <c r="AC4452">
        <v>0</v>
      </c>
      <c r="AD4452" t="b">
        <v>0</v>
      </c>
      <c r="AE4452" t="s">
        <v>39</v>
      </c>
      <c r="AF4452" t="b">
        <v>0</v>
      </c>
      <c r="AG4452">
        <v>1</v>
      </c>
      <c r="AH4452">
        <v>71</v>
      </c>
      <c r="AI4452" s="6">
        <v>1775</v>
      </c>
      <c r="AJ4452">
        <v>754</v>
      </c>
      <c r="AK4452" t="s">
        <v>43</v>
      </c>
      <c r="AL4452" t="s">
        <v>50</v>
      </c>
      <c r="AM4452" s="9">
        <v>1.05</v>
      </c>
      <c r="AN4452">
        <f>_xlfn.XLOOKUP(S4452,[1]umbs_prices!$A:$A,[1]umbs_prices!$D:$D)</f>
        <v>99.88</v>
      </c>
      <c r="AO4452" s="11">
        <f t="shared" si="402"/>
        <v>-1.2000000000000899E-3</v>
      </c>
      <c r="AP4452" s="13">
        <f>(AM4452-1)*L4452</f>
        <v>15750.000000000015</v>
      </c>
      <c r="AQ4452" s="8">
        <f>AO4452*L4452</f>
        <v>-378.00000000002831</v>
      </c>
      <c r="AR4452" s="1">
        <f t="shared" si="403"/>
        <v>16128.000000000044</v>
      </c>
      <c r="AS4452" s="8">
        <f>AQ4452+AR4452</f>
        <v>15750.000000000015</v>
      </c>
      <c r="AT4452" s="8">
        <f>AS4452-X4452</f>
        <v>15750.000000000015</v>
      </c>
      <c r="AU4452" s="11">
        <f>AT4452/L4452</f>
        <v>5.0000000000000044E-2</v>
      </c>
      <c r="AV4452">
        <f>(_xlfn.XLOOKUP(A4452,[2]loan_data!$A:$A,[2]loan_data!$Z:$Z)-100)%</f>
        <v>-1.2000000000000454E-3</v>
      </c>
      <c r="AW4452" t="str">
        <f>_xlfn.XLOOKUP(A4452,[2]loan_data!$A:$A,[2]loan_data!$AA:$AA)</f>
        <v>umbs_price</v>
      </c>
      <c r="AX4452" s="8">
        <f>AV4452*L4452</f>
        <v>-378.00000000001432</v>
      </c>
    </row>
    <row r="4453" spans="1:52" x14ac:dyDescent="0.2">
      <c r="A4453">
        <v>5037547</v>
      </c>
      <c r="B4453" t="s">
        <v>146</v>
      </c>
      <c r="C4453" t="s">
        <v>375</v>
      </c>
      <c r="D4453" t="b">
        <v>1</v>
      </c>
      <c r="E4453" t="s">
        <v>35</v>
      </c>
      <c r="F4453" t="s">
        <v>36</v>
      </c>
      <c r="G4453" t="s">
        <v>37</v>
      </c>
      <c r="H4453" t="s">
        <v>38</v>
      </c>
      <c r="I4453">
        <v>1</v>
      </c>
      <c r="J4453" t="b">
        <v>0</v>
      </c>
      <c r="K4453" t="b">
        <v>0</v>
      </c>
      <c r="L4453" s="1">
        <v>215000</v>
      </c>
      <c r="M4453" s="2">
        <v>44440</v>
      </c>
      <c r="N4453" s="2">
        <v>44470</v>
      </c>
      <c r="O4453" s="2">
        <v>53206</v>
      </c>
      <c r="P4453">
        <v>288</v>
      </c>
      <c r="Q4453" s="3">
        <v>1044.44</v>
      </c>
      <c r="R4453">
        <v>2.99</v>
      </c>
      <c r="S4453" t="s">
        <v>922</v>
      </c>
      <c r="T4453" s="4">
        <v>383040</v>
      </c>
      <c r="U4453" s="7">
        <f>V4453+W4453</f>
        <v>5669.6200000000008</v>
      </c>
      <c r="V4453" s="7">
        <f t="shared" si="401"/>
        <v>3891.5000000000009</v>
      </c>
      <c r="W4453" s="7">
        <v>1778.12</v>
      </c>
      <c r="AA4453" t="b">
        <v>0</v>
      </c>
      <c r="AB4453">
        <v>0</v>
      </c>
      <c r="AC4453">
        <v>0</v>
      </c>
      <c r="AD4453" t="b">
        <v>0</v>
      </c>
      <c r="AE4453" t="s">
        <v>39</v>
      </c>
      <c r="AF4453" t="b">
        <v>0</v>
      </c>
      <c r="AG4453">
        <v>1</v>
      </c>
      <c r="AH4453">
        <v>120</v>
      </c>
      <c r="AI4453" s="6">
        <v>4000</v>
      </c>
      <c r="AJ4453">
        <v>754</v>
      </c>
      <c r="AK4453" t="s">
        <v>40</v>
      </c>
      <c r="AL4453" t="s">
        <v>41</v>
      </c>
      <c r="AM4453" s="9">
        <v>1.05</v>
      </c>
      <c r="AN4453">
        <f>_xlfn.XLOOKUP(S4453,[1]umbs_prices!$A:$A,[1]umbs_prices!$D:$D)</f>
        <v>103.19</v>
      </c>
      <c r="AO4453" s="11">
        <f t="shared" si="402"/>
        <v>3.1900000000000039E-2</v>
      </c>
      <c r="AP4453" s="13">
        <f>(AM4453-1)*L4453</f>
        <v>10750.000000000009</v>
      </c>
      <c r="AQ4453" s="8">
        <f>AO4453*L4453</f>
        <v>6858.5000000000082</v>
      </c>
      <c r="AR4453" s="1">
        <f t="shared" si="403"/>
        <v>3891.5000000000009</v>
      </c>
      <c r="AS4453" s="8">
        <f>AQ4453+AR4453</f>
        <v>10750.000000000009</v>
      </c>
      <c r="AT4453" s="8">
        <f>AS4453-X4453</f>
        <v>10750.000000000009</v>
      </c>
      <c r="AU4453" s="11">
        <f>AT4453/L4453</f>
        <v>5.0000000000000044E-2</v>
      </c>
      <c r="AV4453">
        <f>(_xlfn.XLOOKUP(A4453,[2]loan_data!$A:$A,[2]loan_data!$Z:$Z)-100)%</f>
        <v>3.1899999999999977E-2</v>
      </c>
      <c r="AW4453" t="str">
        <f>_xlfn.XLOOKUP(A4453,[2]loan_data!$A:$A,[2]loan_data!$AA:$AA)</f>
        <v>umbs_price</v>
      </c>
      <c r="AX4453" s="8">
        <f>AV4453*L4453</f>
        <v>6858.4999999999955</v>
      </c>
    </row>
    <row r="4454" spans="1:52" x14ac:dyDescent="0.2">
      <c r="A4454">
        <v>5037587</v>
      </c>
      <c r="B4454" t="s">
        <v>33</v>
      </c>
      <c r="C4454" t="s">
        <v>220</v>
      </c>
      <c r="D4454" t="b">
        <v>1</v>
      </c>
      <c r="E4454" t="s">
        <v>35</v>
      </c>
      <c r="F4454" t="s">
        <v>36</v>
      </c>
      <c r="G4454" t="s">
        <v>37</v>
      </c>
      <c r="H4454" t="s">
        <v>38</v>
      </c>
      <c r="I4454">
        <v>1</v>
      </c>
      <c r="J4454" t="b">
        <v>0</v>
      </c>
      <c r="K4454" t="b">
        <v>0</v>
      </c>
      <c r="L4454" s="1">
        <v>1015000</v>
      </c>
      <c r="M4454" s="2">
        <v>44440</v>
      </c>
      <c r="N4454" s="2">
        <v>44470</v>
      </c>
      <c r="O4454" s="2">
        <v>55397</v>
      </c>
      <c r="P4454">
        <v>360</v>
      </c>
      <c r="Q4454" s="3">
        <v>4474.7</v>
      </c>
      <c r="R4454">
        <v>3.375</v>
      </c>
      <c r="S4454" t="s">
        <v>920</v>
      </c>
      <c r="T4454" s="4">
        <v>1353334</v>
      </c>
      <c r="U4454" s="7">
        <f>V4454+W4454</f>
        <v>6529.0000000000146</v>
      </c>
      <c r="V4454" s="7">
        <f t="shared" si="401"/>
        <v>3958.5000000000146</v>
      </c>
      <c r="W4454" s="7">
        <v>2570.5</v>
      </c>
      <c r="AA4454" t="b">
        <v>0</v>
      </c>
      <c r="AB4454">
        <v>0</v>
      </c>
      <c r="AC4454">
        <v>0</v>
      </c>
      <c r="AD4454" t="b">
        <v>0</v>
      </c>
      <c r="AE4454" t="s">
        <v>45</v>
      </c>
      <c r="AF4454" t="b">
        <v>0</v>
      </c>
      <c r="AG4454">
        <v>4</v>
      </c>
      <c r="AH4454">
        <v>472</v>
      </c>
      <c r="AI4454" s="6">
        <v>14160</v>
      </c>
      <c r="AJ4454">
        <v>754</v>
      </c>
      <c r="AK4454" t="s">
        <v>40</v>
      </c>
      <c r="AL4454" t="s">
        <v>50</v>
      </c>
      <c r="AM4454" s="9">
        <v>1.05</v>
      </c>
      <c r="AN4454">
        <f>_xlfn.XLOOKUP(S4454,[1]umbs_prices!$A:$A,[1]umbs_prices!$D:$D)</f>
        <v>104.61</v>
      </c>
      <c r="AO4454" s="11">
        <f t="shared" si="402"/>
        <v>4.610000000000003E-2</v>
      </c>
      <c r="AP4454" s="13">
        <f>(AM4454-1)*L4454</f>
        <v>50750.000000000044</v>
      </c>
      <c r="AQ4454" s="8">
        <f>AO4454*L4454</f>
        <v>46791.500000000029</v>
      </c>
      <c r="AR4454" s="1">
        <f t="shared" si="403"/>
        <v>3958.5000000000146</v>
      </c>
      <c r="AS4454" s="8">
        <f>AQ4454+AR4454</f>
        <v>50750.000000000044</v>
      </c>
      <c r="AT4454" s="8">
        <f>AS4454-X4454</f>
        <v>50750.000000000044</v>
      </c>
      <c r="AU4454" s="11">
        <f>AT4454/L4454</f>
        <v>5.0000000000000044E-2</v>
      </c>
      <c r="AV4454">
        <f>(_xlfn.XLOOKUP(A4454,[2]loan_data!$A:$A,[2]loan_data!$Z:$Z)-100)%</f>
        <v>5.6412499999999997E-2</v>
      </c>
      <c r="AW4454" t="str">
        <f>_xlfn.XLOOKUP(A4454,[2]loan_data!$A:$A,[2]loan_data!$AA:$AA)</f>
        <v>storgan_manley</v>
      </c>
      <c r="AX4454" s="8">
        <f>AV4454*L4454</f>
        <v>57258.6875</v>
      </c>
      <c r="AY4454" s="8">
        <f>AX4454+AR4454</f>
        <v>61217.187500000015</v>
      </c>
      <c r="AZ4454" s="10">
        <f>AY4454/L4454</f>
        <v>6.0312500000000012E-2</v>
      </c>
    </row>
    <row r="4455" spans="1:52" x14ac:dyDescent="0.2">
      <c r="A4455">
        <v>5024092</v>
      </c>
      <c r="B4455" t="s">
        <v>133</v>
      </c>
      <c r="C4455" t="s">
        <v>488</v>
      </c>
      <c r="D4455" t="b">
        <v>1</v>
      </c>
      <c r="E4455" t="s">
        <v>35</v>
      </c>
      <c r="F4455" t="s">
        <v>36</v>
      </c>
      <c r="G4455" t="s">
        <v>37</v>
      </c>
      <c r="H4455" t="s">
        <v>53</v>
      </c>
      <c r="I4455">
        <v>1</v>
      </c>
      <c r="J4455" t="b">
        <v>0</v>
      </c>
      <c r="K4455" t="b">
        <v>0</v>
      </c>
      <c r="L4455" s="1">
        <v>205000</v>
      </c>
      <c r="M4455" s="2">
        <v>44440</v>
      </c>
      <c r="N4455" s="2">
        <v>44470</v>
      </c>
      <c r="O4455" s="2">
        <v>55397</v>
      </c>
      <c r="P4455">
        <v>360</v>
      </c>
      <c r="Q4455" s="3">
        <v>889.77</v>
      </c>
      <c r="R4455">
        <v>3.25</v>
      </c>
      <c r="S4455" t="s">
        <v>926</v>
      </c>
      <c r="T4455" s="4">
        <v>256250</v>
      </c>
      <c r="U4455" s="7">
        <f>V4455+W4455</f>
        <v>1654</v>
      </c>
      <c r="V4455" s="7">
        <f t="shared" si="401"/>
        <v>0</v>
      </c>
      <c r="W4455" s="7">
        <v>1654</v>
      </c>
      <c r="AA4455" t="b">
        <v>0</v>
      </c>
      <c r="AB4455">
        <v>0</v>
      </c>
      <c r="AC4455">
        <v>0</v>
      </c>
      <c r="AD4455" t="b">
        <v>0</v>
      </c>
      <c r="AE4455" t="s">
        <v>39</v>
      </c>
      <c r="AF4455" t="b">
        <v>0</v>
      </c>
      <c r="AG4455">
        <v>1</v>
      </c>
      <c r="AH4455">
        <v>59</v>
      </c>
      <c r="AI4455" s="6">
        <v>1377</v>
      </c>
      <c r="AJ4455">
        <v>754</v>
      </c>
      <c r="AK4455" t="s">
        <v>58</v>
      </c>
      <c r="AL4455" t="s">
        <v>50</v>
      </c>
      <c r="AM4455" s="9">
        <v>1.05</v>
      </c>
      <c r="AN4455">
        <f>_xlfn.XLOOKUP(S4455,[1]umbs_prices!$A:$A,[1]umbs_prices!$D:$D)</f>
        <v>105</v>
      </c>
      <c r="AO4455" s="11">
        <f t="shared" si="402"/>
        <v>5.0000000000000044E-2</v>
      </c>
      <c r="AP4455" s="13">
        <f>(AM4455-1)*L4455</f>
        <v>10250.000000000009</v>
      </c>
      <c r="AQ4455" s="8">
        <f>AO4455*L4455</f>
        <v>10250.000000000009</v>
      </c>
      <c r="AR4455" s="1">
        <f t="shared" si="403"/>
        <v>0</v>
      </c>
      <c r="AS4455" s="8">
        <f>AQ4455+AR4455</f>
        <v>10250.000000000009</v>
      </c>
      <c r="AT4455" s="8">
        <f>AS4455-X4455</f>
        <v>10250.000000000009</v>
      </c>
      <c r="AU4455" s="11">
        <f>AT4455/L4455</f>
        <v>5.0000000000000044E-2</v>
      </c>
      <c r="AV4455">
        <f>(_xlfn.XLOOKUP(A4455,[2]loan_data!$A:$A,[2]loan_data!$Z:$Z)-100)%</f>
        <v>0.05</v>
      </c>
      <c r="AW4455" t="str">
        <f>_xlfn.XLOOKUP(A4455,[2]loan_data!$A:$A,[2]loan_data!$AA:$AA)</f>
        <v>umbs_price</v>
      </c>
      <c r="AX4455" s="8">
        <f>AV4455*L4455</f>
        <v>10250</v>
      </c>
    </row>
    <row r="4456" spans="1:52" x14ac:dyDescent="0.2">
      <c r="A4456">
        <v>5024238</v>
      </c>
      <c r="B4456" t="s">
        <v>65</v>
      </c>
      <c r="C4456" t="s">
        <v>42</v>
      </c>
      <c r="D4456" t="b">
        <v>1</v>
      </c>
      <c r="E4456" t="s">
        <v>35</v>
      </c>
      <c r="F4456" t="s">
        <v>36</v>
      </c>
      <c r="G4456" t="s">
        <v>37</v>
      </c>
      <c r="H4456" t="s">
        <v>38</v>
      </c>
      <c r="I4456">
        <v>1</v>
      </c>
      <c r="J4456" t="b">
        <v>0</v>
      </c>
      <c r="K4456" t="b">
        <v>0</v>
      </c>
      <c r="L4456" s="1">
        <v>205000</v>
      </c>
      <c r="M4456" s="2">
        <v>44441</v>
      </c>
      <c r="N4456" s="2">
        <v>44470</v>
      </c>
      <c r="O4456" s="2">
        <v>49919</v>
      </c>
      <c r="P4456">
        <v>180</v>
      </c>
      <c r="Q4456" s="3">
        <v>1316.07</v>
      </c>
      <c r="R4456">
        <v>1.99</v>
      </c>
      <c r="S4456" t="s">
        <v>925</v>
      </c>
      <c r="T4456" s="4">
        <v>461297</v>
      </c>
      <c r="U4456" s="7">
        <f>V4456+W4456</f>
        <v>16634.500000000004</v>
      </c>
      <c r="V4456" s="7">
        <f t="shared" si="401"/>
        <v>15477.500000000004</v>
      </c>
      <c r="W4456" s="7">
        <v>1157</v>
      </c>
      <c r="AA4456" t="b">
        <v>0</v>
      </c>
      <c r="AB4456">
        <v>0</v>
      </c>
      <c r="AC4456">
        <v>0</v>
      </c>
      <c r="AD4456" t="b">
        <v>0</v>
      </c>
      <c r="AE4456" t="s">
        <v>39</v>
      </c>
      <c r="AF4456" t="b">
        <v>0</v>
      </c>
      <c r="AG4456">
        <v>1</v>
      </c>
      <c r="AH4456">
        <v>87</v>
      </c>
      <c r="AI4456" s="6">
        <v>3118</v>
      </c>
      <c r="AJ4456">
        <v>754</v>
      </c>
      <c r="AK4456" t="s">
        <v>58</v>
      </c>
      <c r="AL4456" t="s">
        <v>50</v>
      </c>
      <c r="AM4456" s="9">
        <v>1.05</v>
      </c>
      <c r="AN4456">
        <f>_xlfn.XLOOKUP(S4456,[1]umbs_prices!$A:$A,[1]umbs_prices!$D:$D)</f>
        <v>97.45</v>
      </c>
      <c r="AO4456" s="11">
        <f t="shared" si="402"/>
        <v>-2.5499999999999967E-2</v>
      </c>
      <c r="AP4456" s="13">
        <f>(AM4456-1)*L4456</f>
        <v>10250.000000000009</v>
      </c>
      <c r="AQ4456" s="8">
        <f>AO4456*L4456</f>
        <v>-5227.4999999999936</v>
      </c>
      <c r="AR4456" s="1">
        <f t="shared" si="403"/>
        <v>15477.500000000004</v>
      </c>
      <c r="AS4456" s="8">
        <f>AQ4456+AR4456</f>
        <v>10250.000000000011</v>
      </c>
      <c r="AT4456" s="8">
        <f>AS4456-X4456</f>
        <v>10250.000000000011</v>
      </c>
      <c r="AU4456" s="11">
        <f>AT4456/L4456</f>
        <v>5.0000000000000051E-2</v>
      </c>
      <c r="AV4456">
        <f>(_xlfn.XLOOKUP(A4456,[2]loan_data!$A:$A,[2]loan_data!$Z:$Z)-100)%</f>
        <v>-1.6437499999999973E-2</v>
      </c>
      <c r="AW4456" t="str">
        <f>_xlfn.XLOOKUP(A4456,[2]loan_data!$A:$A,[2]loan_data!$AA:$AA)</f>
        <v>golden_sachs</v>
      </c>
      <c r="AX4456" s="8">
        <f>AV4456*L4456</f>
        <v>-3369.6874999999945</v>
      </c>
      <c r="AY4456" s="8">
        <f>AX4456+AR4456</f>
        <v>12107.812500000009</v>
      </c>
      <c r="AZ4456" s="10">
        <f>AY4456/L4456</f>
        <v>5.9062500000000046E-2</v>
      </c>
    </row>
    <row r="4457" spans="1:52" x14ac:dyDescent="0.2">
      <c r="A4457">
        <v>5024352</v>
      </c>
      <c r="B4457" t="s">
        <v>80</v>
      </c>
      <c r="C4457" t="s">
        <v>613</v>
      </c>
      <c r="D4457" t="b">
        <v>1</v>
      </c>
      <c r="E4457" t="s">
        <v>35</v>
      </c>
      <c r="F4457" t="s">
        <v>36</v>
      </c>
      <c r="G4457" t="s">
        <v>37</v>
      </c>
      <c r="H4457" t="s">
        <v>38</v>
      </c>
      <c r="I4457">
        <v>1</v>
      </c>
      <c r="J4457" t="b">
        <v>0</v>
      </c>
      <c r="K4457" t="b">
        <v>0</v>
      </c>
      <c r="L4457" s="1">
        <v>365000</v>
      </c>
      <c r="M4457" s="2">
        <v>44441</v>
      </c>
      <c r="N4457" s="2">
        <v>44470</v>
      </c>
      <c r="O4457" s="2">
        <v>55397</v>
      </c>
      <c r="P4457">
        <v>360</v>
      </c>
      <c r="Q4457" s="3">
        <v>1510.74</v>
      </c>
      <c r="R4457">
        <v>2.875</v>
      </c>
      <c r="S4457" t="s">
        <v>922</v>
      </c>
      <c r="T4457" s="4">
        <v>500000</v>
      </c>
      <c r="U4457" s="7">
        <f>V4457+W4457</f>
        <v>8507.119999999999</v>
      </c>
      <c r="V4457" s="7">
        <f t="shared" si="401"/>
        <v>6606.5</v>
      </c>
      <c r="W4457" s="7">
        <v>1900.62</v>
      </c>
      <c r="AA4457" t="b">
        <v>0</v>
      </c>
      <c r="AB4457">
        <v>0</v>
      </c>
      <c r="AC4457">
        <v>0</v>
      </c>
      <c r="AD4457" t="b">
        <v>0</v>
      </c>
      <c r="AE4457" t="s">
        <v>39</v>
      </c>
      <c r="AF4457" t="b">
        <v>0</v>
      </c>
      <c r="AG4457">
        <v>1</v>
      </c>
      <c r="AH4457">
        <v>166</v>
      </c>
      <c r="AI4457" s="6">
        <v>4012</v>
      </c>
      <c r="AJ4457">
        <v>754</v>
      </c>
      <c r="AK4457" t="s">
        <v>43</v>
      </c>
      <c r="AL4457" t="s">
        <v>50</v>
      </c>
      <c r="AM4457" s="9">
        <v>1.05</v>
      </c>
      <c r="AN4457">
        <f>_xlfn.XLOOKUP(S4457,[1]umbs_prices!$A:$A,[1]umbs_prices!$D:$D)</f>
        <v>103.19</v>
      </c>
      <c r="AO4457" s="11">
        <f t="shared" si="402"/>
        <v>3.1900000000000039E-2</v>
      </c>
      <c r="AP4457" s="13">
        <f>(AM4457-1)*L4457</f>
        <v>18250.000000000015</v>
      </c>
      <c r="AQ4457" s="8">
        <f>AO4457*L4457</f>
        <v>11643.500000000015</v>
      </c>
      <c r="AR4457" s="1">
        <f t="shared" si="403"/>
        <v>6606.5</v>
      </c>
      <c r="AS4457" s="8">
        <f>AQ4457+AR4457</f>
        <v>18250.000000000015</v>
      </c>
      <c r="AT4457" s="8">
        <f>AS4457-X4457</f>
        <v>18250.000000000015</v>
      </c>
      <c r="AU4457" s="11">
        <f>AT4457/L4457</f>
        <v>5.0000000000000037E-2</v>
      </c>
      <c r="AV4457">
        <f>(_xlfn.XLOOKUP(A4457,[2]loan_data!$A:$A,[2]loan_data!$Z:$Z)-100)%</f>
        <v>3.1899999999999977E-2</v>
      </c>
      <c r="AW4457" t="str">
        <f>_xlfn.XLOOKUP(A4457,[2]loan_data!$A:$A,[2]loan_data!$AA:$AA)</f>
        <v>umbs_price</v>
      </c>
      <c r="AX4457" s="8">
        <f>AV4457*L4457</f>
        <v>11643.499999999991</v>
      </c>
    </row>
    <row r="4458" spans="1:52" x14ac:dyDescent="0.2">
      <c r="A4458">
        <v>5024605</v>
      </c>
      <c r="B4458" t="s">
        <v>150</v>
      </c>
      <c r="C4458" t="s">
        <v>859</v>
      </c>
      <c r="D4458" t="b">
        <v>1</v>
      </c>
      <c r="E4458" t="s">
        <v>35</v>
      </c>
      <c r="F4458" t="s">
        <v>36</v>
      </c>
      <c r="G4458" t="s">
        <v>37</v>
      </c>
      <c r="H4458" t="s">
        <v>38</v>
      </c>
      <c r="I4458">
        <v>1</v>
      </c>
      <c r="J4458" t="b">
        <v>0</v>
      </c>
      <c r="K4458" t="b">
        <v>0</v>
      </c>
      <c r="L4458" s="1">
        <v>75000</v>
      </c>
      <c r="M4458" s="2">
        <v>44441</v>
      </c>
      <c r="N4458" s="2">
        <v>44470</v>
      </c>
      <c r="O4458" s="2">
        <v>48823</v>
      </c>
      <c r="P4458">
        <v>144</v>
      </c>
      <c r="Q4458" s="3">
        <v>602.15</v>
      </c>
      <c r="R4458">
        <v>2.5</v>
      </c>
      <c r="S4458" t="s">
        <v>919</v>
      </c>
      <c r="T4458" s="4">
        <v>176016</v>
      </c>
      <c r="U4458" s="7">
        <f>V4458+W4458</f>
        <v>3068.600000000004</v>
      </c>
      <c r="V4458" s="7">
        <f t="shared" si="401"/>
        <v>1477.5000000000036</v>
      </c>
      <c r="W4458" s="7">
        <v>1591.1000000000004</v>
      </c>
      <c r="AA4458" t="b">
        <v>0</v>
      </c>
      <c r="AB4458">
        <v>0</v>
      </c>
      <c r="AC4458">
        <v>0</v>
      </c>
      <c r="AD4458" t="b">
        <v>0</v>
      </c>
      <c r="AE4458" t="s">
        <v>39</v>
      </c>
      <c r="AF4458" t="b">
        <v>0</v>
      </c>
      <c r="AG4458">
        <v>1</v>
      </c>
      <c r="AH4458">
        <v>36</v>
      </c>
      <c r="AI4458" s="6">
        <v>1170</v>
      </c>
      <c r="AJ4458">
        <v>754</v>
      </c>
      <c r="AK4458" t="s">
        <v>43</v>
      </c>
      <c r="AL4458" t="s">
        <v>50</v>
      </c>
      <c r="AM4458" s="9">
        <v>1.05</v>
      </c>
      <c r="AN4458">
        <f>_xlfn.XLOOKUP(S4458,[1]umbs_prices!$A:$A,[1]umbs_prices!$D:$D)</f>
        <v>103.03</v>
      </c>
      <c r="AO4458" s="11">
        <f t="shared" si="402"/>
        <v>3.0299999999999994E-2</v>
      </c>
      <c r="AP4458" s="13">
        <f>(AM4458-1)*L4458</f>
        <v>3750.0000000000032</v>
      </c>
      <c r="AQ4458" s="8">
        <f>AO4458*L4458</f>
        <v>2272.4999999999995</v>
      </c>
      <c r="AR4458" s="1">
        <f t="shared" si="403"/>
        <v>1477.5000000000036</v>
      </c>
      <c r="AS4458" s="8">
        <f>AQ4458+AR4458</f>
        <v>3750.0000000000032</v>
      </c>
      <c r="AT4458" s="8">
        <f>AS4458-X4458</f>
        <v>3750.0000000000032</v>
      </c>
      <c r="AU4458" s="11">
        <f>AT4458/L4458</f>
        <v>5.0000000000000044E-2</v>
      </c>
      <c r="AV4458">
        <f>(_xlfn.XLOOKUP(A4458,[2]loan_data!$A:$A,[2]loan_data!$Z:$Z)-100)%</f>
        <v>3.2487500000000009E-2</v>
      </c>
      <c r="AW4458" t="str">
        <f>_xlfn.XLOOKUP(A4458,[2]loan_data!$A:$A,[2]loan_data!$AA:$AA)</f>
        <v>storgan_manley</v>
      </c>
      <c r="AX4458" s="8">
        <f>AV4458*L4458</f>
        <v>2436.5625000000009</v>
      </c>
      <c r="AY4458" s="8">
        <f t="shared" ref="AY4458:AY4459" si="408">AX4458+AR4458</f>
        <v>3914.0625000000045</v>
      </c>
      <c r="AZ4458" s="10">
        <f>AY4458/L4458</f>
        <v>5.218750000000006E-2</v>
      </c>
    </row>
    <row r="4459" spans="1:52" x14ac:dyDescent="0.2">
      <c r="A4459">
        <v>5024947</v>
      </c>
      <c r="B4459" t="s">
        <v>103</v>
      </c>
      <c r="C4459" t="s">
        <v>503</v>
      </c>
      <c r="D4459" t="b">
        <v>1</v>
      </c>
      <c r="E4459" t="s">
        <v>35</v>
      </c>
      <c r="F4459" t="s">
        <v>36</v>
      </c>
      <c r="G4459" t="s">
        <v>37</v>
      </c>
      <c r="H4459" t="s">
        <v>53</v>
      </c>
      <c r="I4459">
        <v>1</v>
      </c>
      <c r="J4459" t="b">
        <v>0</v>
      </c>
      <c r="K4459" t="b">
        <v>0</v>
      </c>
      <c r="L4459" s="1">
        <v>155000</v>
      </c>
      <c r="M4459" s="2">
        <v>44442</v>
      </c>
      <c r="N4459" s="2">
        <v>44470</v>
      </c>
      <c r="O4459" s="2">
        <v>55397</v>
      </c>
      <c r="P4459">
        <v>360</v>
      </c>
      <c r="Q4459" s="3">
        <v>651.03</v>
      </c>
      <c r="R4459">
        <v>2.99</v>
      </c>
      <c r="S4459" t="s">
        <v>924</v>
      </c>
      <c r="T4459" s="4">
        <v>224638</v>
      </c>
      <c r="U4459" s="7">
        <f>V4459+W4459</f>
        <v>3993.4999999999964</v>
      </c>
      <c r="V4459" s="7">
        <f t="shared" si="401"/>
        <v>1286.4999999999964</v>
      </c>
      <c r="W4459" s="7">
        <v>2707</v>
      </c>
      <c r="AA4459" t="b">
        <v>0</v>
      </c>
      <c r="AB4459">
        <v>0</v>
      </c>
      <c r="AC4459">
        <v>0</v>
      </c>
      <c r="AD4459" t="b">
        <v>0</v>
      </c>
      <c r="AE4459" t="s">
        <v>39</v>
      </c>
      <c r="AF4459" t="b">
        <v>0</v>
      </c>
      <c r="AG4459">
        <v>1</v>
      </c>
      <c r="AH4459">
        <v>31</v>
      </c>
      <c r="AI4459" s="6">
        <v>1085</v>
      </c>
      <c r="AJ4459">
        <v>754</v>
      </c>
      <c r="AK4459" t="s">
        <v>40</v>
      </c>
      <c r="AL4459" t="s">
        <v>50</v>
      </c>
      <c r="AM4459" s="9">
        <v>1.05</v>
      </c>
      <c r="AN4459">
        <f>_xlfn.XLOOKUP(S4459,[1]umbs_prices!$A:$A,[1]umbs_prices!$D:$D)</f>
        <v>104.17</v>
      </c>
      <c r="AO4459" s="11">
        <f t="shared" si="402"/>
        <v>4.170000000000007E-2</v>
      </c>
      <c r="AP4459" s="13">
        <f>(AM4459-1)*L4459</f>
        <v>7750.0000000000073</v>
      </c>
      <c r="AQ4459" s="8">
        <f>AO4459*L4459</f>
        <v>6463.5000000000109</v>
      </c>
      <c r="AR4459" s="1">
        <f t="shared" si="403"/>
        <v>1286.4999999999964</v>
      </c>
      <c r="AS4459" s="8">
        <f>AQ4459+AR4459</f>
        <v>7750.0000000000073</v>
      </c>
      <c r="AT4459" s="8">
        <f>AS4459-X4459</f>
        <v>7750.0000000000073</v>
      </c>
      <c r="AU4459" s="11">
        <f>AT4459/L4459</f>
        <v>5.0000000000000044E-2</v>
      </c>
      <c r="AV4459">
        <f>(_xlfn.XLOOKUP(A4459,[2]loan_data!$A:$A,[2]loan_data!$Z:$Z)-100)%</f>
        <v>4.6387500000000019E-2</v>
      </c>
      <c r="AW4459" t="str">
        <f>_xlfn.XLOOKUP(A4459,[2]loan_data!$A:$A,[2]loan_data!$AA:$AA)</f>
        <v>pj_logan</v>
      </c>
      <c r="AX4459" s="8">
        <f>AV4459*L4459</f>
        <v>7190.0625000000027</v>
      </c>
      <c r="AY4459" s="8">
        <f t="shared" si="408"/>
        <v>8476.5625</v>
      </c>
      <c r="AZ4459" s="10">
        <f>AY4459/L4459</f>
        <v>5.46875E-2</v>
      </c>
    </row>
    <row r="4460" spans="1:52" x14ac:dyDescent="0.2">
      <c r="A4460">
        <v>5025063</v>
      </c>
      <c r="B4460" t="s">
        <v>94</v>
      </c>
      <c r="C4460" t="s">
        <v>256</v>
      </c>
      <c r="D4460" t="b">
        <v>1</v>
      </c>
      <c r="E4460" t="s">
        <v>35</v>
      </c>
      <c r="F4460" t="s">
        <v>36</v>
      </c>
      <c r="G4460" t="s">
        <v>37</v>
      </c>
      <c r="H4460" t="s">
        <v>53</v>
      </c>
      <c r="I4460">
        <v>1</v>
      </c>
      <c r="J4460" t="b">
        <v>0</v>
      </c>
      <c r="K4460" t="b">
        <v>0</v>
      </c>
      <c r="L4460" s="1">
        <v>115000</v>
      </c>
      <c r="M4460" s="2">
        <v>44446</v>
      </c>
      <c r="N4460" s="2">
        <v>44470</v>
      </c>
      <c r="O4460" s="2">
        <v>49919</v>
      </c>
      <c r="P4460">
        <v>180</v>
      </c>
      <c r="Q4460" s="3">
        <v>765.22</v>
      </c>
      <c r="R4460">
        <v>2.5</v>
      </c>
      <c r="S4460" t="s">
        <v>921</v>
      </c>
      <c r="T4460" s="4">
        <v>245727</v>
      </c>
      <c r="U4460" s="7">
        <f>V4460+W4460</f>
        <v>6845.900000000016</v>
      </c>
      <c r="V4460" s="7">
        <f t="shared" si="401"/>
        <v>5888.0000000000155</v>
      </c>
      <c r="W4460" s="7">
        <v>957.90000000000009</v>
      </c>
      <c r="AA4460" t="b">
        <v>0</v>
      </c>
      <c r="AB4460">
        <v>0</v>
      </c>
      <c r="AC4460">
        <v>0</v>
      </c>
      <c r="AD4460" t="b">
        <v>0</v>
      </c>
      <c r="AE4460" t="s">
        <v>39</v>
      </c>
      <c r="AF4460" t="b">
        <v>0</v>
      </c>
      <c r="AG4460">
        <v>1</v>
      </c>
      <c r="AH4460">
        <v>74</v>
      </c>
      <c r="AI4460" s="6">
        <v>1665</v>
      </c>
      <c r="AJ4460">
        <v>754</v>
      </c>
      <c r="AK4460" t="s">
        <v>58</v>
      </c>
      <c r="AL4460" t="s">
        <v>41</v>
      </c>
      <c r="AM4460" s="9">
        <v>1.05</v>
      </c>
      <c r="AN4460">
        <f>_xlfn.XLOOKUP(S4460,[1]umbs_prices!$A:$A,[1]umbs_prices!$D:$D)</f>
        <v>99.88</v>
      </c>
      <c r="AO4460" s="11">
        <f t="shared" si="402"/>
        <v>-1.2000000000000899E-3</v>
      </c>
      <c r="AP4460" s="13">
        <f>(AM4460-1)*L4460</f>
        <v>5750.0000000000055</v>
      </c>
      <c r="AQ4460" s="8">
        <f>AO4460*L4460</f>
        <v>-138.00000000001035</v>
      </c>
      <c r="AR4460" s="1">
        <f t="shared" si="403"/>
        <v>5888.0000000000155</v>
      </c>
      <c r="AS4460" s="8">
        <f>AQ4460+AR4460</f>
        <v>5750.0000000000055</v>
      </c>
      <c r="AT4460" s="8">
        <f>AS4460-X4460</f>
        <v>5750.0000000000055</v>
      </c>
      <c r="AU4460" s="11">
        <f>AT4460/L4460</f>
        <v>5.0000000000000044E-2</v>
      </c>
      <c r="AV4460">
        <f>(_xlfn.XLOOKUP(A4460,[2]loan_data!$A:$A,[2]loan_data!$Z:$Z)-100)%</f>
        <v>-1.2000000000000454E-3</v>
      </c>
      <c r="AW4460" t="str">
        <f>_xlfn.XLOOKUP(A4460,[2]loan_data!$A:$A,[2]loan_data!$AA:$AA)</f>
        <v>umbs_price</v>
      </c>
      <c r="AX4460" s="8">
        <f>AV4460*L4460</f>
        <v>-138.00000000000523</v>
      </c>
    </row>
    <row r="4461" spans="1:52" x14ac:dyDescent="0.2">
      <c r="A4461">
        <v>5025274</v>
      </c>
      <c r="B4461" t="s">
        <v>65</v>
      </c>
      <c r="C4461" t="s">
        <v>359</v>
      </c>
      <c r="D4461" t="b">
        <v>1</v>
      </c>
      <c r="E4461" t="s">
        <v>35</v>
      </c>
      <c r="F4461" t="s">
        <v>36</v>
      </c>
      <c r="G4461" t="s">
        <v>37</v>
      </c>
      <c r="H4461" t="s">
        <v>53</v>
      </c>
      <c r="I4461">
        <v>1</v>
      </c>
      <c r="J4461" t="b">
        <v>0</v>
      </c>
      <c r="K4461" t="b">
        <v>0</v>
      </c>
      <c r="L4461" s="1">
        <v>125000</v>
      </c>
      <c r="M4461" s="2">
        <v>44447</v>
      </c>
      <c r="N4461" s="2">
        <v>44470</v>
      </c>
      <c r="O4461" s="2">
        <v>55397</v>
      </c>
      <c r="P4461">
        <v>360</v>
      </c>
      <c r="Q4461" s="3">
        <v>534.08000000000004</v>
      </c>
      <c r="R4461">
        <v>3.125</v>
      </c>
      <c r="S4461" t="s">
        <v>924</v>
      </c>
      <c r="T4461" s="4">
        <v>188566</v>
      </c>
      <c r="U4461" s="7">
        <f>V4461+W4461</f>
        <v>1986.9599999999964</v>
      </c>
      <c r="V4461" s="7">
        <f t="shared" si="401"/>
        <v>1037.4999999999964</v>
      </c>
      <c r="W4461" s="7">
        <v>949.46</v>
      </c>
      <c r="AA4461" t="b">
        <v>0</v>
      </c>
      <c r="AB4461">
        <v>0</v>
      </c>
      <c r="AC4461">
        <v>0</v>
      </c>
      <c r="AD4461" t="b">
        <v>0</v>
      </c>
      <c r="AE4461" t="s">
        <v>39</v>
      </c>
      <c r="AF4461" t="b">
        <v>0</v>
      </c>
      <c r="AG4461">
        <v>1</v>
      </c>
      <c r="AH4461">
        <v>33</v>
      </c>
      <c r="AI4461" s="6">
        <v>1265</v>
      </c>
      <c r="AJ4461">
        <v>754</v>
      </c>
      <c r="AK4461" t="s">
        <v>58</v>
      </c>
      <c r="AL4461" t="s">
        <v>41</v>
      </c>
      <c r="AM4461" s="9">
        <v>1.05</v>
      </c>
      <c r="AN4461">
        <f>_xlfn.XLOOKUP(S4461,[1]umbs_prices!$A:$A,[1]umbs_prices!$D:$D)</f>
        <v>104.17</v>
      </c>
      <c r="AO4461" s="11">
        <f t="shared" si="402"/>
        <v>4.170000000000007E-2</v>
      </c>
      <c r="AP4461" s="13">
        <f>(AM4461-1)*L4461</f>
        <v>6250.0000000000055</v>
      </c>
      <c r="AQ4461" s="8">
        <f>AO4461*L4461</f>
        <v>5212.5000000000091</v>
      </c>
      <c r="AR4461" s="1">
        <f t="shared" si="403"/>
        <v>1037.4999999999964</v>
      </c>
      <c r="AS4461" s="8">
        <f>AQ4461+AR4461</f>
        <v>6250.0000000000055</v>
      </c>
      <c r="AT4461" s="8">
        <f>AS4461-X4461</f>
        <v>6250.0000000000055</v>
      </c>
      <c r="AU4461" s="11">
        <f>AT4461/L4461</f>
        <v>5.0000000000000044E-2</v>
      </c>
      <c r="AV4461">
        <f>(_xlfn.XLOOKUP(A4461,[2]loan_data!$A:$A,[2]loan_data!$Z:$Z)-100)%</f>
        <v>5.1075000000000016E-2</v>
      </c>
      <c r="AW4461" t="str">
        <f>_xlfn.XLOOKUP(A4461,[2]loan_data!$A:$A,[2]loan_data!$AA:$AA)</f>
        <v>golden_sachs</v>
      </c>
      <c r="AX4461" s="8">
        <f>AV4461*L4461</f>
        <v>6384.3750000000018</v>
      </c>
      <c r="AY4461" s="8">
        <f t="shared" ref="AY4461:AY4463" si="409">AX4461+AR4461</f>
        <v>7421.8749999999982</v>
      </c>
      <c r="AZ4461" s="10">
        <f>AY4461/L4461</f>
        <v>5.9374999999999983E-2</v>
      </c>
    </row>
    <row r="4462" spans="1:52" x14ac:dyDescent="0.2">
      <c r="A4462">
        <v>5025363</v>
      </c>
      <c r="B4462" t="s">
        <v>88</v>
      </c>
      <c r="C4462" t="s">
        <v>340</v>
      </c>
      <c r="D4462" t="b">
        <v>1</v>
      </c>
      <c r="E4462" t="s">
        <v>35</v>
      </c>
      <c r="F4462" t="s">
        <v>36</v>
      </c>
      <c r="G4462" t="s">
        <v>37</v>
      </c>
      <c r="H4462" t="s">
        <v>53</v>
      </c>
      <c r="I4462">
        <v>1</v>
      </c>
      <c r="J4462" t="b">
        <v>0</v>
      </c>
      <c r="K4462" t="b">
        <v>0</v>
      </c>
      <c r="L4462" s="1">
        <v>115000</v>
      </c>
      <c r="M4462" s="2">
        <v>44450</v>
      </c>
      <c r="N4462" s="2">
        <v>44470</v>
      </c>
      <c r="O4462" s="2">
        <v>49919</v>
      </c>
      <c r="P4462">
        <v>180</v>
      </c>
      <c r="Q4462" s="3">
        <v>771.91</v>
      </c>
      <c r="R4462">
        <v>2.625</v>
      </c>
      <c r="S4462" t="s">
        <v>921</v>
      </c>
      <c r="T4462" s="4">
        <v>237408</v>
      </c>
      <c r="U4462" s="7">
        <f>V4462+W4462</f>
        <v>7412.0000000000155</v>
      </c>
      <c r="V4462" s="7">
        <f t="shared" si="401"/>
        <v>5888.0000000000155</v>
      </c>
      <c r="W4462" s="7">
        <v>1524</v>
      </c>
      <c r="AA4462" t="b">
        <v>0</v>
      </c>
      <c r="AB4462">
        <v>0</v>
      </c>
      <c r="AC4462">
        <v>0</v>
      </c>
      <c r="AD4462" t="b">
        <v>0</v>
      </c>
      <c r="AE4462" t="s">
        <v>39</v>
      </c>
      <c r="AF4462" t="b">
        <v>0</v>
      </c>
      <c r="AG4462">
        <v>1</v>
      </c>
      <c r="AH4462">
        <v>48</v>
      </c>
      <c r="AI4462" s="6">
        <v>1000</v>
      </c>
      <c r="AJ4462">
        <v>754</v>
      </c>
      <c r="AK4462" t="s">
        <v>40</v>
      </c>
      <c r="AL4462" t="s">
        <v>50</v>
      </c>
      <c r="AM4462" s="9">
        <v>1.05</v>
      </c>
      <c r="AN4462">
        <f>_xlfn.XLOOKUP(S4462,[1]umbs_prices!$A:$A,[1]umbs_prices!$D:$D)</f>
        <v>99.88</v>
      </c>
      <c r="AO4462" s="11">
        <f t="shared" si="402"/>
        <v>-1.2000000000000899E-3</v>
      </c>
      <c r="AP4462" s="13">
        <f>(AM4462-1)*L4462</f>
        <v>5750.0000000000055</v>
      </c>
      <c r="AQ4462" s="8">
        <f>AO4462*L4462</f>
        <v>-138.00000000001035</v>
      </c>
      <c r="AR4462" s="1">
        <f t="shared" si="403"/>
        <v>5888.0000000000155</v>
      </c>
      <c r="AS4462" s="8">
        <f>AQ4462+AR4462</f>
        <v>5750.0000000000055</v>
      </c>
      <c r="AT4462" s="8">
        <f>AS4462-X4462</f>
        <v>5750.0000000000055</v>
      </c>
      <c r="AU4462" s="11">
        <f>AT4462/L4462</f>
        <v>5.0000000000000044E-2</v>
      </c>
      <c r="AV4462">
        <f>(_xlfn.XLOOKUP(A4462,[2]loan_data!$A:$A,[2]loan_data!$Z:$Z)-100)%</f>
        <v>2.5499999999999546E-3</v>
      </c>
      <c r="AW4462" t="str">
        <f>_xlfn.XLOOKUP(A4462,[2]loan_data!$A:$A,[2]loan_data!$AA:$AA)</f>
        <v>bank_of_americans</v>
      </c>
      <c r="AX4462" s="8">
        <f>AV4462*L4462</f>
        <v>293.24999999999477</v>
      </c>
      <c r="AY4462" s="8">
        <f t="shared" si="409"/>
        <v>6181.25000000001</v>
      </c>
      <c r="AZ4462" s="10">
        <f>AY4462/L4462</f>
        <v>5.3750000000000089E-2</v>
      </c>
    </row>
    <row r="4463" spans="1:52" x14ac:dyDescent="0.2">
      <c r="A4463">
        <v>5025847</v>
      </c>
      <c r="B4463" t="s">
        <v>33</v>
      </c>
      <c r="C4463" t="s">
        <v>112</v>
      </c>
      <c r="D4463" t="b">
        <v>1</v>
      </c>
      <c r="E4463" t="s">
        <v>35</v>
      </c>
      <c r="F4463" t="s">
        <v>36</v>
      </c>
      <c r="G4463" t="s">
        <v>37</v>
      </c>
      <c r="H4463" t="s">
        <v>38</v>
      </c>
      <c r="I4463">
        <v>1</v>
      </c>
      <c r="J4463" t="b">
        <v>0</v>
      </c>
      <c r="K4463" t="b">
        <v>0</v>
      </c>
      <c r="L4463" s="1">
        <v>245000</v>
      </c>
      <c r="M4463" s="2">
        <v>44452</v>
      </c>
      <c r="N4463" s="2">
        <v>44470</v>
      </c>
      <c r="O4463" s="2">
        <v>49919</v>
      </c>
      <c r="P4463">
        <v>180</v>
      </c>
      <c r="Q4463" s="3">
        <v>1572.87</v>
      </c>
      <c r="R4463">
        <v>1.99</v>
      </c>
      <c r="S4463" t="s">
        <v>927</v>
      </c>
      <c r="T4463" s="4">
        <v>495952</v>
      </c>
      <c r="U4463" s="7">
        <f>V4463+W4463</f>
        <v>9971.4999999999891</v>
      </c>
      <c r="V4463" s="7">
        <f t="shared" si="401"/>
        <v>9971.4999999999891</v>
      </c>
      <c r="W4463" s="7">
        <v>0</v>
      </c>
      <c r="AA4463" t="b">
        <v>0</v>
      </c>
      <c r="AB4463">
        <v>0</v>
      </c>
      <c r="AC4463">
        <v>0</v>
      </c>
      <c r="AD4463" t="b">
        <v>0</v>
      </c>
      <c r="AE4463" t="s">
        <v>39</v>
      </c>
      <c r="AF4463" t="b">
        <v>0</v>
      </c>
      <c r="AG4463">
        <v>1</v>
      </c>
      <c r="AH4463">
        <v>142</v>
      </c>
      <c r="AI4463" s="6">
        <v>3314</v>
      </c>
      <c r="AJ4463">
        <v>754</v>
      </c>
      <c r="AK4463" t="s">
        <v>40</v>
      </c>
      <c r="AL4463" t="s">
        <v>50</v>
      </c>
      <c r="AM4463" s="9">
        <v>1.05</v>
      </c>
      <c r="AN4463">
        <f>_xlfn.XLOOKUP(S4463,[1]umbs_prices!$A:$A,[1]umbs_prices!$D:$D)</f>
        <v>100.93</v>
      </c>
      <c r="AO4463" s="11">
        <f t="shared" si="402"/>
        <v>9.300000000000086E-3</v>
      </c>
      <c r="AP4463" s="13">
        <f>(AM4463-1)*L4463</f>
        <v>12250.000000000011</v>
      </c>
      <c r="AQ4463" s="8">
        <f>AO4463*L4463</f>
        <v>2278.5000000000209</v>
      </c>
      <c r="AR4463" s="1">
        <f t="shared" si="403"/>
        <v>9971.4999999999891</v>
      </c>
      <c r="AS4463" s="8">
        <f>AQ4463+AR4463</f>
        <v>12250.000000000011</v>
      </c>
      <c r="AT4463" s="8">
        <f>AS4463-X4463</f>
        <v>12250.000000000011</v>
      </c>
      <c r="AU4463" s="11">
        <f>AT4463/L4463</f>
        <v>5.0000000000000044E-2</v>
      </c>
      <c r="AV4463">
        <f>(_xlfn.XLOOKUP(A4463,[2]loan_data!$A:$A,[2]loan_data!$Z:$Z)-100)%</f>
        <v>1.5237500000000069E-2</v>
      </c>
      <c r="AW4463" t="str">
        <f>_xlfn.XLOOKUP(A4463,[2]loan_data!$A:$A,[2]loan_data!$AA:$AA)</f>
        <v>golden_sachs</v>
      </c>
      <c r="AX4463" s="8">
        <f>AV4463*L4463</f>
        <v>3733.1875000000168</v>
      </c>
      <c r="AY4463" s="8">
        <f t="shared" si="409"/>
        <v>13704.687500000005</v>
      </c>
      <c r="AZ4463" s="10">
        <f>AY4463/L4463</f>
        <v>5.5937500000000022E-2</v>
      </c>
    </row>
    <row r="4464" spans="1:52" x14ac:dyDescent="0.2">
      <c r="A4464">
        <v>5025909</v>
      </c>
      <c r="B4464" t="s">
        <v>80</v>
      </c>
      <c r="C4464" t="s">
        <v>860</v>
      </c>
      <c r="D4464" t="b">
        <v>1</v>
      </c>
      <c r="E4464" t="s">
        <v>35</v>
      </c>
      <c r="F4464" t="s">
        <v>36</v>
      </c>
      <c r="G4464" t="s">
        <v>37</v>
      </c>
      <c r="H4464" t="s">
        <v>38</v>
      </c>
      <c r="I4464">
        <v>1</v>
      </c>
      <c r="J4464" t="b">
        <v>0</v>
      </c>
      <c r="K4464" t="b">
        <v>0</v>
      </c>
      <c r="L4464" s="1">
        <v>275000</v>
      </c>
      <c r="M4464" s="2">
        <v>44453</v>
      </c>
      <c r="N4464" s="2">
        <v>44470</v>
      </c>
      <c r="O4464" s="2">
        <v>55397</v>
      </c>
      <c r="P4464">
        <v>360</v>
      </c>
      <c r="Q4464" s="3">
        <v>1193.5899999999999</v>
      </c>
      <c r="R4464">
        <v>3.25</v>
      </c>
      <c r="S4464" t="s">
        <v>920</v>
      </c>
      <c r="T4464" s="4">
        <v>328830</v>
      </c>
      <c r="U4464" s="7">
        <f>V4464+W4464</f>
        <v>2333.2200000000039</v>
      </c>
      <c r="V4464" s="7">
        <f t="shared" si="401"/>
        <v>1072.5000000000036</v>
      </c>
      <c r="W4464" s="7">
        <v>1260.7200000000003</v>
      </c>
      <c r="AA4464" t="b">
        <v>0</v>
      </c>
      <c r="AB4464">
        <v>0</v>
      </c>
      <c r="AC4464">
        <v>0</v>
      </c>
      <c r="AD4464" t="b">
        <v>0</v>
      </c>
      <c r="AE4464" t="s">
        <v>39</v>
      </c>
      <c r="AF4464" t="b">
        <v>0</v>
      </c>
      <c r="AG4464">
        <v>1</v>
      </c>
      <c r="AH4464">
        <v>117</v>
      </c>
      <c r="AI4464" s="6">
        <v>2925</v>
      </c>
      <c r="AJ4464">
        <v>754</v>
      </c>
      <c r="AK4464" t="s">
        <v>43</v>
      </c>
      <c r="AL4464" t="s">
        <v>50</v>
      </c>
      <c r="AM4464" s="9">
        <v>1.05</v>
      </c>
      <c r="AN4464">
        <f>_xlfn.XLOOKUP(S4464,[1]umbs_prices!$A:$A,[1]umbs_prices!$D:$D)</f>
        <v>104.61</v>
      </c>
      <c r="AO4464" s="11">
        <f t="shared" si="402"/>
        <v>4.610000000000003E-2</v>
      </c>
      <c r="AP4464" s="13">
        <f>(AM4464-1)*L4464</f>
        <v>13750.000000000013</v>
      </c>
      <c r="AQ4464" s="8">
        <f>AO4464*L4464</f>
        <v>12677.500000000009</v>
      </c>
      <c r="AR4464" s="1">
        <f t="shared" si="403"/>
        <v>1072.5000000000036</v>
      </c>
      <c r="AS4464" s="8">
        <f>AQ4464+AR4464</f>
        <v>13750.000000000013</v>
      </c>
      <c r="AT4464" s="8">
        <f>AS4464-X4464</f>
        <v>13750.000000000013</v>
      </c>
      <c r="AU4464" s="11">
        <f>AT4464/L4464</f>
        <v>5.0000000000000044E-2</v>
      </c>
      <c r="AV4464">
        <f>(_xlfn.XLOOKUP(A4464,[2]loan_data!$A:$A,[2]loan_data!$Z:$Z)-100)%</f>
        <v>4.6099999999999995E-2</v>
      </c>
      <c r="AW4464" t="str">
        <f>_xlfn.XLOOKUP(A4464,[2]loan_data!$A:$A,[2]loan_data!$AA:$AA)</f>
        <v>umbs_price</v>
      </c>
      <c r="AX4464" s="8">
        <f>AV4464*L4464</f>
        <v>12677.499999999998</v>
      </c>
    </row>
    <row r="4465" spans="1:52" x14ac:dyDescent="0.2">
      <c r="A4465">
        <v>5026095</v>
      </c>
      <c r="B4465" t="s">
        <v>144</v>
      </c>
      <c r="C4465" t="s">
        <v>574</v>
      </c>
      <c r="D4465" t="b">
        <v>1</v>
      </c>
      <c r="E4465" t="s">
        <v>35</v>
      </c>
      <c r="F4465" t="s">
        <v>36</v>
      </c>
      <c r="G4465" t="s">
        <v>37</v>
      </c>
      <c r="H4465" t="s">
        <v>38</v>
      </c>
      <c r="I4465">
        <v>1</v>
      </c>
      <c r="J4465" t="b">
        <v>0</v>
      </c>
      <c r="K4465" t="b">
        <v>0</v>
      </c>
      <c r="L4465" s="1">
        <v>255000</v>
      </c>
      <c r="M4465" s="2">
        <v>44453</v>
      </c>
      <c r="N4465" s="2">
        <v>44470</v>
      </c>
      <c r="O4465" s="2">
        <v>55397</v>
      </c>
      <c r="P4465">
        <v>360</v>
      </c>
      <c r="Q4465" s="3">
        <v>1071.05</v>
      </c>
      <c r="R4465">
        <v>2.99</v>
      </c>
      <c r="S4465" t="s">
        <v>922</v>
      </c>
      <c r="T4465" s="4">
        <v>365749</v>
      </c>
      <c r="U4465" s="7">
        <f>V4465+W4465</f>
        <v>6493.0000000000009</v>
      </c>
      <c r="V4465" s="7">
        <f t="shared" si="401"/>
        <v>4615.5000000000009</v>
      </c>
      <c r="W4465" s="7">
        <v>1877.5</v>
      </c>
      <c r="AA4465" t="b">
        <v>0</v>
      </c>
      <c r="AB4465">
        <v>0</v>
      </c>
      <c r="AC4465">
        <v>0</v>
      </c>
      <c r="AD4465" t="b">
        <v>0</v>
      </c>
      <c r="AE4465" t="s">
        <v>45</v>
      </c>
      <c r="AF4465" t="b">
        <v>0</v>
      </c>
      <c r="AG4465">
        <v>1</v>
      </c>
      <c r="AH4465">
        <v>249</v>
      </c>
      <c r="AI4465" s="6">
        <v>9545</v>
      </c>
      <c r="AJ4465">
        <v>754</v>
      </c>
      <c r="AK4465" t="s">
        <v>43</v>
      </c>
      <c r="AL4465" t="s">
        <v>41</v>
      </c>
      <c r="AM4465" s="9">
        <v>1.05</v>
      </c>
      <c r="AN4465">
        <f>_xlfn.XLOOKUP(S4465,[1]umbs_prices!$A:$A,[1]umbs_prices!$D:$D)</f>
        <v>103.19</v>
      </c>
      <c r="AO4465" s="11">
        <f t="shared" si="402"/>
        <v>3.1900000000000039E-2</v>
      </c>
      <c r="AP4465" s="13">
        <f>(AM4465-1)*L4465</f>
        <v>12750.000000000011</v>
      </c>
      <c r="AQ4465" s="8">
        <f>AO4465*L4465</f>
        <v>8134.50000000001</v>
      </c>
      <c r="AR4465" s="1">
        <f t="shared" si="403"/>
        <v>4615.5000000000009</v>
      </c>
      <c r="AS4465" s="8">
        <f>AQ4465+AR4465</f>
        <v>12750.000000000011</v>
      </c>
      <c r="AT4465" s="8">
        <f>AS4465-X4465</f>
        <v>12750.000000000011</v>
      </c>
      <c r="AU4465" s="11">
        <f>AT4465/L4465</f>
        <v>5.0000000000000044E-2</v>
      </c>
      <c r="AV4465">
        <f>(_xlfn.XLOOKUP(A4465,[2]loan_data!$A:$A,[2]loan_data!$Z:$Z)-100)%</f>
        <v>3.1899999999999977E-2</v>
      </c>
      <c r="AW4465" t="str">
        <f>_xlfn.XLOOKUP(A4465,[2]loan_data!$A:$A,[2]loan_data!$AA:$AA)</f>
        <v>umbs_price</v>
      </c>
      <c r="AX4465" s="8">
        <f>AV4465*L4465</f>
        <v>8134.4999999999945</v>
      </c>
    </row>
    <row r="4466" spans="1:52" x14ac:dyDescent="0.2">
      <c r="A4466">
        <v>5026216</v>
      </c>
      <c r="B4466" t="s">
        <v>162</v>
      </c>
      <c r="C4466" t="s">
        <v>861</v>
      </c>
      <c r="D4466" t="b">
        <v>1</v>
      </c>
      <c r="E4466" t="s">
        <v>35</v>
      </c>
      <c r="F4466" t="s">
        <v>36</v>
      </c>
      <c r="G4466" t="s">
        <v>37</v>
      </c>
      <c r="H4466" t="s">
        <v>53</v>
      </c>
      <c r="I4466">
        <v>1</v>
      </c>
      <c r="J4466" t="b">
        <v>0</v>
      </c>
      <c r="K4466" t="b">
        <v>0</v>
      </c>
      <c r="L4466" s="1">
        <v>225000</v>
      </c>
      <c r="M4466" s="2">
        <v>44454</v>
      </c>
      <c r="N4466" s="2">
        <v>44501</v>
      </c>
      <c r="O4466" s="2">
        <v>49949</v>
      </c>
      <c r="P4466">
        <v>180</v>
      </c>
      <c r="Q4466" s="3">
        <v>1523.41</v>
      </c>
      <c r="R4466">
        <v>2.75</v>
      </c>
      <c r="S4466" t="s">
        <v>922</v>
      </c>
      <c r="T4466" s="4">
        <v>618642</v>
      </c>
      <c r="U4466" s="7">
        <f>V4466+W4466</f>
        <v>5770</v>
      </c>
      <c r="V4466" s="7">
        <f t="shared" si="401"/>
        <v>4072.5</v>
      </c>
      <c r="W4466" s="7">
        <v>1697.5</v>
      </c>
      <c r="AA4466" t="b">
        <v>0</v>
      </c>
      <c r="AB4466">
        <v>0</v>
      </c>
      <c r="AC4466">
        <v>0</v>
      </c>
      <c r="AD4466" t="b">
        <v>0</v>
      </c>
      <c r="AE4466" t="s">
        <v>39</v>
      </c>
      <c r="AF4466" t="b">
        <v>0</v>
      </c>
      <c r="AG4466">
        <v>1</v>
      </c>
      <c r="AH4466">
        <v>106</v>
      </c>
      <c r="AI4466" s="6">
        <v>3887</v>
      </c>
      <c r="AJ4466">
        <v>754</v>
      </c>
      <c r="AK4466" t="s">
        <v>40</v>
      </c>
      <c r="AL4466" t="s">
        <v>50</v>
      </c>
      <c r="AM4466" s="9">
        <v>1.05</v>
      </c>
      <c r="AN4466">
        <f>_xlfn.XLOOKUP(S4466,[1]umbs_prices!$A:$A,[1]umbs_prices!$D:$D)</f>
        <v>103.19</v>
      </c>
      <c r="AO4466" s="11">
        <f t="shared" si="402"/>
        <v>3.1900000000000039E-2</v>
      </c>
      <c r="AP4466" s="13">
        <f>(AM4466-1)*L4466</f>
        <v>11250.000000000009</v>
      </c>
      <c r="AQ4466" s="8">
        <f>AO4466*L4466</f>
        <v>7177.5000000000091</v>
      </c>
      <c r="AR4466" s="1">
        <f t="shared" si="403"/>
        <v>4072.5</v>
      </c>
      <c r="AS4466" s="8">
        <f>AQ4466+AR4466</f>
        <v>11250.000000000009</v>
      </c>
      <c r="AT4466" s="8">
        <f>AS4466-X4466</f>
        <v>11250.000000000009</v>
      </c>
      <c r="AU4466" s="11">
        <f>AT4466/L4466</f>
        <v>5.0000000000000037E-2</v>
      </c>
      <c r="AV4466">
        <f>(_xlfn.XLOOKUP(A4466,[2]loan_data!$A:$A,[2]loan_data!$Z:$Z)-100)%</f>
        <v>3.1899999999999977E-2</v>
      </c>
      <c r="AW4466" t="str">
        <f>_xlfn.XLOOKUP(A4466,[2]loan_data!$A:$A,[2]loan_data!$AA:$AA)</f>
        <v>umbs_price</v>
      </c>
      <c r="AX4466" s="8">
        <f>AV4466*L4466</f>
        <v>7177.4999999999945</v>
      </c>
    </row>
    <row r="4467" spans="1:52" x14ac:dyDescent="0.2">
      <c r="A4467">
        <v>5026650</v>
      </c>
      <c r="B4467" t="s">
        <v>33</v>
      </c>
      <c r="C4467" t="s">
        <v>34</v>
      </c>
      <c r="D4467" t="b">
        <v>1</v>
      </c>
      <c r="E4467" t="s">
        <v>35</v>
      </c>
      <c r="F4467" t="s">
        <v>36</v>
      </c>
      <c r="G4467" t="s">
        <v>37</v>
      </c>
      <c r="H4467" t="s">
        <v>38</v>
      </c>
      <c r="I4467">
        <v>1</v>
      </c>
      <c r="J4467" t="b">
        <v>0</v>
      </c>
      <c r="K4467" t="b">
        <v>0</v>
      </c>
      <c r="L4467" s="1">
        <v>225000</v>
      </c>
      <c r="M4467" s="2">
        <v>44454</v>
      </c>
      <c r="N4467" s="2">
        <v>44501</v>
      </c>
      <c r="O4467" s="2">
        <v>55427</v>
      </c>
      <c r="P4467">
        <v>360</v>
      </c>
      <c r="Q4467" s="3">
        <v>945.05</v>
      </c>
      <c r="R4467">
        <v>2.99</v>
      </c>
      <c r="S4467" t="s">
        <v>922</v>
      </c>
      <c r="T4467" s="4">
        <v>445545</v>
      </c>
      <c r="U4467" s="7">
        <f>V4467+W4467</f>
        <v>5938</v>
      </c>
      <c r="V4467" s="7">
        <f t="shared" si="401"/>
        <v>4072.5</v>
      </c>
      <c r="W4467" s="7">
        <v>1865.5000000000002</v>
      </c>
      <c r="AA4467" t="b">
        <v>0</v>
      </c>
      <c r="AB4467">
        <v>0</v>
      </c>
      <c r="AC4467">
        <v>0</v>
      </c>
      <c r="AD4467" t="b">
        <v>0</v>
      </c>
      <c r="AE4467" t="s">
        <v>39</v>
      </c>
      <c r="AF4467" t="b">
        <v>0</v>
      </c>
      <c r="AG4467">
        <v>1</v>
      </c>
      <c r="AH4467">
        <v>46</v>
      </c>
      <c r="AI4467" s="6">
        <v>1687</v>
      </c>
      <c r="AJ4467">
        <v>754</v>
      </c>
      <c r="AK4467" t="s">
        <v>58</v>
      </c>
      <c r="AL4467" t="s">
        <v>50</v>
      </c>
      <c r="AM4467" s="9">
        <v>1.05</v>
      </c>
      <c r="AN4467">
        <f>_xlfn.XLOOKUP(S4467,[1]umbs_prices!$A:$A,[1]umbs_prices!$D:$D)</f>
        <v>103.19</v>
      </c>
      <c r="AO4467" s="11">
        <f t="shared" si="402"/>
        <v>3.1900000000000039E-2</v>
      </c>
      <c r="AP4467" s="13">
        <f>(AM4467-1)*L4467</f>
        <v>11250.000000000009</v>
      </c>
      <c r="AQ4467" s="8">
        <f>AO4467*L4467</f>
        <v>7177.5000000000091</v>
      </c>
      <c r="AR4467" s="1">
        <f t="shared" si="403"/>
        <v>4072.5</v>
      </c>
      <c r="AS4467" s="8">
        <f>AQ4467+AR4467</f>
        <v>11250.000000000009</v>
      </c>
      <c r="AT4467" s="8">
        <f>AS4467-X4467</f>
        <v>11250.000000000009</v>
      </c>
      <c r="AU4467" s="11">
        <f>AT4467/L4467</f>
        <v>5.0000000000000037E-2</v>
      </c>
      <c r="AV4467">
        <f>(_xlfn.XLOOKUP(A4467,[2]loan_data!$A:$A,[2]loan_data!$Z:$Z)-100)%</f>
        <v>3.1899999999999977E-2</v>
      </c>
      <c r="AW4467" t="str">
        <f>_xlfn.XLOOKUP(A4467,[2]loan_data!$A:$A,[2]loan_data!$AA:$AA)</f>
        <v>umbs_price</v>
      </c>
      <c r="AX4467" s="8">
        <f>AV4467*L4467</f>
        <v>7177.4999999999945</v>
      </c>
    </row>
    <row r="4468" spans="1:52" x14ac:dyDescent="0.2">
      <c r="A4468">
        <v>5027044</v>
      </c>
      <c r="B4468" t="s">
        <v>33</v>
      </c>
      <c r="C4468" t="s">
        <v>112</v>
      </c>
      <c r="D4468" t="b">
        <v>1</v>
      </c>
      <c r="E4468" t="s">
        <v>35</v>
      </c>
      <c r="F4468" t="s">
        <v>36</v>
      </c>
      <c r="G4468" t="s">
        <v>37</v>
      </c>
      <c r="H4468" t="s">
        <v>60</v>
      </c>
      <c r="I4468">
        <v>1</v>
      </c>
      <c r="J4468" t="b">
        <v>0</v>
      </c>
      <c r="K4468" t="b">
        <v>0</v>
      </c>
      <c r="L4468" s="1">
        <v>545000</v>
      </c>
      <c r="M4468" s="2">
        <v>44455</v>
      </c>
      <c r="N4468" s="2">
        <v>44501</v>
      </c>
      <c r="O4468" s="2">
        <v>55427</v>
      </c>
      <c r="P4468">
        <v>360</v>
      </c>
      <c r="Q4468" s="3">
        <v>2402.67</v>
      </c>
      <c r="R4468">
        <v>3.375</v>
      </c>
      <c r="S4468" t="s">
        <v>926</v>
      </c>
      <c r="T4468" s="4">
        <v>616656</v>
      </c>
      <c r="U4468" s="7">
        <f>V4468+W4468</f>
        <v>1130</v>
      </c>
      <c r="V4468" s="7">
        <f t="shared" si="401"/>
        <v>0</v>
      </c>
      <c r="W4468" s="7">
        <v>1130</v>
      </c>
      <c r="AA4468" t="b">
        <v>0</v>
      </c>
      <c r="AB4468">
        <v>0</v>
      </c>
      <c r="AC4468">
        <v>0</v>
      </c>
      <c r="AD4468" t="b">
        <v>0</v>
      </c>
      <c r="AE4468" t="s">
        <v>97</v>
      </c>
      <c r="AF4468" t="b">
        <v>0</v>
      </c>
      <c r="AG4468">
        <v>1</v>
      </c>
      <c r="AH4468">
        <v>199</v>
      </c>
      <c r="AI4468" s="6">
        <v>6965</v>
      </c>
      <c r="AJ4468">
        <v>754</v>
      </c>
      <c r="AK4468" t="s">
        <v>58</v>
      </c>
      <c r="AL4468" t="s">
        <v>41</v>
      </c>
      <c r="AM4468" s="9">
        <v>1.05</v>
      </c>
      <c r="AN4468">
        <f>_xlfn.XLOOKUP(S4468,[1]umbs_prices!$A:$A,[1]umbs_prices!$D:$D)</f>
        <v>105</v>
      </c>
      <c r="AO4468" s="11">
        <f t="shared" si="402"/>
        <v>5.0000000000000044E-2</v>
      </c>
      <c r="AP4468" s="13">
        <f>(AM4468-1)*L4468</f>
        <v>27250.000000000025</v>
      </c>
      <c r="AQ4468" s="8">
        <f>AO4468*L4468</f>
        <v>27250.000000000025</v>
      </c>
      <c r="AR4468" s="1">
        <f t="shared" si="403"/>
        <v>0</v>
      </c>
      <c r="AS4468" s="8">
        <f>AQ4468+AR4468</f>
        <v>27250.000000000025</v>
      </c>
      <c r="AT4468" s="8">
        <f>AS4468-X4468</f>
        <v>27250.000000000025</v>
      </c>
      <c r="AU4468" s="11">
        <f>AT4468/L4468</f>
        <v>5.0000000000000044E-2</v>
      </c>
      <c r="AV4468">
        <f>(_xlfn.XLOOKUP(A4468,[2]loan_data!$A:$A,[2]loan_data!$Z:$Z)-100)%</f>
        <v>6.0312499999999998E-2</v>
      </c>
      <c r="AW4468" t="str">
        <f>_xlfn.XLOOKUP(A4468,[2]loan_data!$A:$A,[2]loan_data!$AA:$AA)</f>
        <v>storgan_manley</v>
      </c>
      <c r="AX4468" s="8">
        <f>AV4468*L4468</f>
        <v>32870.3125</v>
      </c>
      <c r="AY4468" s="8">
        <f>AX4468+AR4468</f>
        <v>32870.3125</v>
      </c>
      <c r="AZ4468" s="10">
        <f>AY4468/L4468</f>
        <v>6.0312499999999998E-2</v>
      </c>
    </row>
    <row r="4469" spans="1:52" x14ac:dyDescent="0.2">
      <c r="A4469">
        <v>5027383</v>
      </c>
      <c r="B4469" t="s">
        <v>73</v>
      </c>
      <c r="C4469" t="s">
        <v>277</v>
      </c>
      <c r="D4469" t="b">
        <v>1</v>
      </c>
      <c r="E4469" t="s">
        <v>35</v>
      </c>
      <c r="F4469" t="s">
        <v>36</v>
      </c>
      <c r="G4469" t="s">
        <v>37</v>
      </c>
      <c r="H4469" t="s">
        <v>53</v>
      </c>
      <c r="I4469">
        <v>1</v>
      </c>
      <c r="J4469" t="b">
        <v>0</v>
      </c>
      <c r="K4469" t="b">
        <v>0</v>
      </c>
      <c r="L4469" s="1">
        <v>275000</v>
      </c>
      <c r="M4469" s="2">
        <v>44455</v>
      </c>
      <c r="N4469" s="2">
        <v>44501</v>
      </c>
      <c r="O4469" s="2">
        <v>55427</v>
      </c>
      <c r="P4469">
        <v>360</v>
      </c>
      <c r="Q4469" s="3">
        <v>1193.5899999999999</v>
      </c>
      <c r="R4469">
        <v>3.25</v>
      </c>
      <c r="S4469" t="s">
        <v>920</v>
      </c>
      <c r="T4469" s="4">
        <v>561225</v>
      </c>
      <c r="U4469" s="7">
        <f>V4469+W4469</f>
        <v>3965.1000000000031</v>
      </c>
      <c r="V4469" s="7">
        <f t="shared" si="401"/>
        <v>1072.5000000000036</v>
      </c>
      <c r="W4469" s="7">
        <v>2892.5999999999995</v>
      </c>
      <c r="AA4469" t="b">
        <v>0</v>
      </c>
      <c r="AB4469">
        <v>0</v>
      </c>
      <c r="AC4469">
        <v>0</v>
      </c>
      <c r="AD4469" t="b">
        <v>0</v>
      </c>
      <c r="AE4469" t="s">
        <v>39</v>
      </c>
      <c r="AF4469" t="b">
        <v>0</v>
      </c>
      <c r="AG4469">
        <v>1</v>
      </c>
      <c r="AH4469">
        <v>108</v>
      </c>
      <c r="AI4469" s="6">
        <v>3240</v>
      </c>
      <c r="AJ4469">
        <v>754</v>
      </c>
      <c r="AK4469" t="s">
        <v>40</v>
      </c>
      <c r="AL4469" t="s">
        <v>50</v>
      </c>
      <c r="AM4469" s="9">
        <v>1.05</v>
      </c>
      <c r="AN4469">
        <f>_xlfn.XLOOKUP(S4469,[1]umbs_prices!$A:$A,[1]umbs_prices!$D:$D)</f>
        <v>104.61</v>
      </c>
      <c r="AO4469" s="11">
        <f t="shared" si="402"/>
        <v>4.610000000000003E-2</v>
      </c>
      <c r="AP4469" s="13">
        <f>(AM4469-1)*L4469</f>
        <v>13750.000000000013</v>
      </c>
      <c r="AQ4469" s="8">
        <f>AO4469*L4469</f>
        <v>12677.500000000009</v>
      </c>
      <c r="AR4469" s="1">
        <f t="shared" si="403"/>
        <v>1072.5000000000036</v>
      </c>
      <c r="AS4469" s="8">
        <f>AQ4469+AR4469</f>
        <v>13750.000000000013</v>
      </c>
      <c r="AT4469" s="8">
        <f>AS4469-X4469</f>
        <v>13750.000000000013</v>
      </c>
      <c r="AU4469" s="11">
        <f>AT4469/L4469</f>
        <v>5.0000000000000044E-2</v>
      </c>
      <c r="AV4469">
        <f>(_xlfn.XLOOKUP(A4469,[2]loan_data!$A:$A,[2]loan_data!$Z:$Z)-100)%</f>
        <v>4.6099999999999995E-2</v>
      </c>
      <c r="AW4469" t="str">
        <f>_xlfn.XLOOKUP(A4469,[2]loan_data!$A:$A,[2]loan_data!$AA:$AA)</f>
        <v>umbs_price</v>
      </c>
      <c r="AX4469" s="8">
        <f>AV4469*L4469</f>
        <v>12677.499999999998</v>
      </c>
    </row>
    <row r="4470" spans="1:52" x14ac:dyDescent="0.2">
      <c r="A4470">
        <v>5027454</v>
      </c>
      <c r="B4470" t="s">
        <v>88</v>
      </c>
      <c r="C4470" t="s">
        <v>412</v>
      </c>
      <c r="D4470" t="b">
        <v>1</v>
      </c>
      <c r="E4470" t="s">
        <v>35</v>
      </c>
      <c r="F4470" t="s">
        <v>36</v>
      </c>
      <c r="G4470" t="s">
        <v>37</v>
      </c>
      <c r="H4470" t="s">
        <v>38</v>
      </c>
      <c r="I4470">
        <v>1</v>
      </c>
      <c r="J4470" t="b">
        <v>0</v>
      </c>
      <c r="K4470" t="b">
        <v>0</v>
      </c>
      <c r="L4470" s="1">
        <v>225000</v>
      </c>
      <c r="M4470" s="2">
        <v>44456</v>
      </c>
      <c r="N4470" s="2">
        <v>44501</v>
      </c>
      <c r="O4470" s="2">
        <v>55427</v>
      </c>
      <c r="P4470">
        <v>360</v>
      </c>
      <c r="Q4470" s="3">
        <v>991.93</v>
      </c>
      <c r="R4470">
        <v>3.375</v>
      </c>
      <c r="S4470" t="s">
        <v>926</v>
      </c>
      <c r="T4470" s="4">
        <v>329864</v>
      </c>
      <c r="U4470" s="7">
        <f>V4470+W4470</f>
        <v>1692.8200000000002</v>
      </c>
      <c r="V4470" s="7">
        <f t="shared" si="401"/>
        <v>0</v>
      </c>
      <c r="W4470" s="7">
        <v>1692.8200000000002</v>
      </c>
      <c r="AA4470" t="b">
        <v>0</v>
      </c>
      <c r="AB4470">
        <v>0</v>
      </c>
      <c r="AC4470">
        <v>0</v>
      </c>
      <c r="AD4470" t="b">
        <v>0</v>
      </c>
      <c r="AE4470" t="s">
        <v>39</v>
      </c>
      <c r="AF4470" t="b">
        <v>0</v>
      </c>
      <c r="AG4470">
        <v>1</v>
      </c>
      <c r="AH4470">
        <v>87</v>
      </c>
      <c r="AI4470" s="6">
        <v>1740</v>
      </c>
      <c r="AJ4470">
        <v>754</v>
      </c>
      <c r="AK4470" t="s">
        <v>43</v>
      </c>
      <c r="AL4470" t="s">
        <v>41</v>
      </c>
      <c r="AM4470" s="9">
        <v>1.05</v>
      </c>
      <c r="AN4470">
        <f>_xlfn.XLOOKUP(S4470,[1]umbs_prices!$A:$A,[1]umbs_prices!$D:$D)</f>
        <v>105</v>
      </c>
      <c r="AO4470" s="11">
        <f t="shared" si="402"/>
        <v>5.0000000000000044E-2</v>
      </c>
      <c r="AP4470" s="13">
        <f>(AM4470-1)*L4470</f>
        <v>11250.000000000009</v>
      </c>
      <c r="AQ4470" s="8">
        <f>AO4470*L4470</f>
        <v>11250.000000000009</v>
      </c>
      <c r="AR4470" s="1">
        <f t="shared" si="403"/>
        <v>0</v>
      </c>
      <c r="AS4470" s="8">
        <f>AQ4470+AR4470</f>
        <v>11250.000000000009</v>
      </c>
      <c r="AT4470" s="8">
        <f>AS4470-X4470</f>
        <v>11250.000000000009</v>
      </c>
      <c r="AU4470" s="11">
        <f>AT4470/L4470</f>
        <v>5.0000000000000037E-2</v>
      </c>
      <c r="AV4470">
        <f>(_xlfn.XLOOKUP(A4470,[2]loan_data!$A:$A,[2]loan_data!$Z:$Z)-100)%</f>
        <v>0.05</v>
      </c>
      <c r="AW4470" t="str">
        <f>_xlfn.XLOOKUP(A4470,[2]loan_data!$A:$A,[2]loan_data!$AA:$AA)</f>
        <v>umbs_price</v>
      </c>
      <c r="AX4470" s="8">
        <f>AV4470*L4470</f>
        <v>11250</v>
      </c>
    </row>
    <row r="4471" spans="1:52" x14ac:dyDescent="0.2">
      <c r="A4471">
        <v>5027508</v>
      </c>
      <c r="B4471" t="s">
        <v>124</v>
      </c>
      <c r="C4471" t="s">
        <v>428</v>
      </c>
      <c r="D4471" t="b">
        <v>1</v>
      </c>
      <c r="E4471" t="s">
        <v>35</v>
      </c>
      <c r="F4471" t="s">
        <v>36</v>
      </c>
      <c r="G4471" t="s">
        <v>37</v>
      </c>
      <c r="H4471" t="s">
        <v>53</v>
      </c>
      <c r="I4471">
        <v>1</v>
      </c>
      <c r="J4471" t="b">
        <v>0</v>
      </c>
      <c r="K4471" t="b">
        <v>0</v>
      </c>
      <c r="L4471" s="1">
        <v>225000</v>
      </c>
      <c r="M4471" s="2">
        <v>44456</v>
      </c>
      <c r="N4471" s="2">
        <v>44501</v>
      </c>
      <c r="O4471" s="2">
        <v>49949</v>
      </c>
      <c r="P4471">
        <v>180</v>
      </c>
      <c r="Q4471" s="3">
        <v>1510.25</v>
      </c>
      <c r="R4471">
        <v>2.625</v>
      </c>
      <c r="S4471" t="s">
        <v>919</v>
      </c>
      <c r="T4471" s="4">
        <v>281250</v>
      </c>
      <c r="U4471" s="7">
        <f>V4471+W4471</f>
        <v>6446.8000000000111</v>
      </c>
      <c r="V4471" s="7">
        <f t="shared" si="401"/>
        <v>4432.5000000000109</v>
      </c>
      <c r="W4471" s="7">
        <v>2014.3000000000002</v>
      </c>
      <c r="AA4471" t="b">
        <v>0</v>
      </c>
      <c r="AB4471">
        <v>0</v>
      </c>
      <c r="AC4471">
        <v>0</v>
      </c>
      <c r="AD4471" t="b">
        <v>0</v>
      </c>
      <c r="AE4471" t="s">
        <v>39</v>
      </c>
      <c r="AF4471" t="b">
        <v>0</v>
      </c>
      <c r="AG4471">
        <v>1</v>
      </c>
      <c r="AH4471">
        <v>218</v>
      </c>
      <c r="AI4471" s="6">
        <v>4542</v>
      </c>
      <c r="AJ4471">
        <v>754</v>
      </c>
      <c r="AK4471" t="s">
        <v>43</v>
      </c>
      <c r="AL4471" t="s">
        <v>50</v>
      </c>
      <c r="AM4471" s="9">
        <v>1.05</v>
      </c>
      <c r="AN4471">
        <f>_xlfn.XLOOKUP(S4471,[1]umbs_prices!$A:$A,[1]umbs_prices!$D:$D)</f>
        <v>103.03</v>
      </c>
      <c r="AO4471" s="11">
        <f t="shared" si="402"/>
        <v>3.0299999999999994E-2</v>
      </c>
      <c r="AP4471" s="13">
        <f>(AM4471-1)*L4471</f>
        <v>11250.000000000009</v>
      </c>
      <c r="AQ4471" s="8">
        <f>AO4471*L4471</f>
        <v>6817.4999999999982</v>
      </c>
      <c r="AR4471" s="1">
        <f t="shared" si="403"/>
        <v>4432.5000000000109</v>
      </c>
      <c r="AS4471" s="8">
        <f>AQ4471+AR4471</f>
        <v>11250.000000000009</v>
      </c>
      <c r="AT4471" s="8">
        <f>AS4471-X4471</f>
        <v>11250.000000000009</v>
      </c>
      <c r="AU4471" s="11">
        <f>AT4471/L4471</f>
        <v>5.0000000000000037E-2</v>
      </c>
      <c r="AV4471">
        <f>(_xlfn.XLOOKUP(A4471,[2]loan_data!$A:$A,[2]loan_data!$Z:$Z)-100)%</f>
        <v>3.0300000000000011E-2</v>
      </c>
      <c r="AW4471" t="str">
        <f>_xlfn.XLOOKUP(A4471,[2]loan_data!$A:$A,[2]loan_data!$AA:$AA)</f>
        <v>umbs_price</v>
      </c>
      <c r="AX4471" s="8">
        <f>AV4471*L4471</f>
        <v>6817.5000000000027</v>
      </c>
    </row>
    <row r="4472" spans="1:52" x14ac:dyDescent="0.2">
      <c r="A4472">
        <v>5027808</v>
      </c>
      <c r="B4472" t="s">
        <v>71</v>
      </c>
      <c r="C4472" t="s">
        <v>83</v>
      </c>
      <c r="D4472" t="b">
        <v>1</v>
      </c>
      <c r="E4472" t="s">
        <v>35</v>
      </c>
      <c r="F4472" t="s">
        <v>36</v>
      </c>
      <c r="G4472" t="s">
        <v>37</v>
      </c>
      <c r="H4472" t="s">
        <v>53</v>
      </c>
      <c r="I4472">
        <v>1</v>
      </c>
      <c r="J4472" t="b">
        <v>0</v>
      </c>
      <c r="K4472" t="b">
        <v>0</v>
      </c>
      <c r="L4472" s="1">
        <v>325000</v>
      </c>
      <c r="M4472" s="2">
        <v>44443</v>
      </c>
      <c r="N4472" s="2">
        <v>44470</v>
      </c>
      <c r="O4472" s="2">
        <v>55397</v>
      </c>
      <c r="P4472">
        <v>360</v>
      </c>
      <c r="Q4472" s="3">
        <v>1345.18</v>
      </c>
      <c r="R4472">
        <v>2.875</v>
      </c>
      <c r="S4472" t="s">
        <v>924</v>
      </c>
      <c r="T4472" s="4">
        <v>590910</v>
      </c>
      <c r="U4472" s="7">
        <f>V4472+W4472</f>
        <v>3945.2299999999905</v>
      </c>
      <c r="V4472" s="7">
        <f t="shared" si="401"/>
        <v>2697.4999999999909</v>
      </c>
      <c r="W4472" s="7">
        <v>1247.7299999999996</v>
      </c>
      <c r="AA4472" t="b">
        <v>0</v>
      </c>
      <c r="AB4472">
        <v>0</v>
      </c>
      <c r="AC4472">
        <v>0</v>
      </c>
      <c r="AD4472" t="b">
        <v>0</v>
      </c>
      <c r="AE4472" t="s">
        <v>39</v>
      </c>
      <c r="AF4472" t="b">
        <v>0</v>
      </c>
      <c r="AG4472">
        <v>1</v>
      </c>
      <c r="AH4472">
        <v>96</v>
      </c>
      <c r="AI4472" s="6">
        <v>1680</v>
      </c>
      <c r="AJ4472">
        <v>755</v>
      </c>
      <c r="AK4472" t="s">
        <v>58</v>
      </c>
      <c r="AL4472" t="s">
        <v>50</v>
      </c>
      <c r="AM4472" s="9">
        <v>1.05</v>
      </c>
      <c r="AN4472">
        <f>_xlfn.XLOOKUP(S4472,[1]umbs_prices!$A:$A,[1]umbs_prices!$D:$D)</f>
        <v>104.17</v>
      </c>
      <c r="AO4472" s="11">
        <f t="shared" si="402"/>
        <v>4.170000000000007E-2</v>
      </c>
      <c r="AP4472" s="13">
        <f>(AM4472-1)*L4472</f>
        <v>16250.000000000015</v>
      </c>
      <c r="AQ4472" s="8">
        <f>AO4472*L4472</f>
        <v>13552.500000000024</v>
      </c>
      <c r="AR4472" s="1">
        <f t="shared" si="403"/>
        <v>2697.4999999999909</v>
      </c>
      <c r="AS4472" s="8">
        <f>AQ4472+AR4472</f>
        <v>16250.000000000015</v>
      </c>
      <c r="AT4472" s="8">
        <f>AS4472-X4472</f>
        <v>16250.000000000015</v>
      </c>
      <c r="AU4472" s="11">
        <f>AT4472/L4472</f>
        <v>5.0000000000000044E-2</v>
      </c>
      <c r="AV4472">
        <f>(_xlfn.XLOOKUP(A4472,[2]loan_data!$A:$A,[2]loan_data!$Z:$Z)-100)%</f>
        <v>4.1700000000000015E-2</v>
      </c>
      <c r="AW4472" t="str">
        <f>_xlfn.XLOOKUP(A4472,[2]loan_data!$A:$A,[2]loan_data!$AA:$AA)</f>
        <v>umbs_price</v>
      </c>
      <c r="AX4472" s="8">
        <f>AV4472*L4472</f>
        <v>13552.500000000005</v>
      </c>
    </row>
    <row r="4473" spans="1:52" x14ac:dyDescent="0.2">
      <c r="A4473">
        <v>5028103</v>
      </c>
      <c r="B4473" t="s">
        <v>103</v>
      </c>
      <c r="C4473" t="s">
        <v>746</v>
      </c>
      <c r="D4473" t="b">
        <v>1</v>
      </c>
      <c r="E4473" t="s">
        <v>35</v>
      </c>
      <c r="F4473" t="s">
        <v>36</v>
      </c>
      <c r="G4473" t="s">
        <v>37</v>
      </c>
      <c r="H4473" t="s">
        <v>38</v>
      </c>
      <c r="I4473">
        <v>1</v>
      </c>
      <c r="J4473" t="b">
        <v>0</v>
      </c>
      <c r="K4473" t="b">
        <v>0</v>
      </c>
      <c r="L4473" s="1">
        <v>95000</v>
      </c>
      <c r="M4473" s="2">
        <v>44433</v>
      </c>
      <c r="N4473" s="2">
        <v>44470</v>
      </c>
      <c r="O4473" s="2">
        <v>49919</v>
      </c>
      <c r="P4473">
        <v>180</v>
      </c>
      <c r="Q4473" s="3">
        <v>632.14</v>
      </c>
      <c r="R4473">
        <v>2.5</v>
      </c>
      <c r="S4473" t="s">
        <v>921</v>
      </c>
      <c r="T4473" s="4">
        <v>192036</v>
      </c>
      <c r="U4473" s="7">
        <f>V4473+W4473</f>
        <v>7067.7900000000127</v>
      </c>
      <c r="V4473" s="7">
        <f t="shared" si="401"/>
        <v>4864.0000000000127</v>
      </c>
      <c r="W4473" s="7">
        <v>2203.79</v>
      </c>
      <c r="AA4473" t="b">
        <v>0</v>
      </c>
      <c r="AB4473">
        <v>0</v>
      </c>
      <c r="AC4473">
        <v>0</v>
      </c>
      <c r="AD4473" t="b">
        <v>0</v>
      </c>
      <c r="AE4473" t="s">
        <v>39</v>
      </c>
      <c r="AF4473" t="b">
        <v>0</v>
      </c>
      <c r="AG4473">
        <v>1</v>
      </c>
      <c r="AH4473">
        <v>59</v>
      </c>
      <c r="AI4473" s="6">
        <v>1279</v>
      </c>
      <c r="AJ4473">
        <v>755</v>
      </c>
      <c r="AK4473" t="s">
        <v>58</v>
      </c>
      <c r="AL4473" t="s">
        <v>50</v>
      </c>
      <c r="AM4473" s="9">
        <v>1.05</v>
      </c>
      <c r="AN4473">
        <f>_xlfn.XLOOKUP(S4473,[1]umbs_prices!$A:$A,[1]umbs_prices!$D:$D)</f>
        <v>99.88</v>
      </c>
      <c r="AO4473" s="11">
        <f t="shared" si="402"/>
        <v>-1.2000000000000899E-3</v>
      </c>
      <c r="AP4473" s="13">
        <f>(AM4473-1)*L4473</f>
        <v>4750.0000000000045</v>
      </c>
      <c r="AQ4473" s="8">
        <f>AO4473*L4473</f>
        <v>-114.00000000000854</v>
      </c>
      <c r="AR4473" s="1">
        <f t="shared" si="403"/>
        <v>4864.0000000000127</v>
      </c>
      <c r="AS4473" s="8">
        <f>AQ4473+AR4473</f>
        <v>4750.0000000000045</v>
      </c>
      <c r="AT4473" s="8">
        <f>AS4473-X4473</f>
        <v>4750.0000000000045</v>
      </c>
      <c r="AU4473" s="11">
        <f>AT4473/L4473</f>
        <v>5.0000000000000044E-2</v>
      </c>
      <c r="AV4473">
        <f>(_xlfn.XLOOKUP(A4473,[2]loan_data!$A:$A,[2]loan_data!$Z:$Z)-100)%</f>
        <v>1.0049999999999955E-2</v>
      </c>
      <c r="AW4473" t="str">
        <f>_xlfn.XLOOKUP(A4473,[2]loan_data!$A:$A,[2]loan_data!$AA:$AA)</f>
        <v>pj_logan</v>
      </c>
      <c r="AX4473" s="8">
        <f>AV4473*L4473</f>
        <v>954.74999999999568</v>
      </c>
      <c r="AY4473" s="8">
        <f t="shared" ref="AY4473:AY4477" si="410">AX4473+AR4473</f>
        <v>5818.7500000000082</v>
      </c>
      <c r="AZ4473" s="10">
        <f>AY4473/L4473</f>
        <v>6.1250000000000089E-2</v>
      </c>
    </row>
    <row r="4474" spans="1:52" x14ac:dyDescent="0.2">
      <c r="A4474">
        <v>5028207</v>
      </c>
      <c r="B4474" t="s">
        <v>46</v>
      </c>
      <c r="C4474" t="s">
        <v>819</v>
      </c>
      <c r="D4474" t="b">
        <v>1</v>
      </c>
      <c r="E4474" t="s">
        <v>35</v>
      </c>
      <c r="F4474" t="s">
        <v>36</v>
      </c>
      <c r="G4474" t="s">
        <v>37</v>
      </c>
      <c r="H4474" t="s">
        <v>38</v>
      </c>
      <c r="I4474">
        <v>1</v>
      </c>
      <c r="J4474" t="b">
        <v>0</v>
      </c>
      <c r="K4474" t="b">
        <v>0</v>
      </c>
      <c r="L4474" s="1">
        <v>315000</v>
      </c>
      <c r="M4474" s="2">
        <v>44433</v>
      </c>
      <c r="N4474" s="2">
        <v>44470</v>
      </c>
      <c r="O4474" s="2">
        <v>49919</v>
      </c>
      <c r="P4474">
        <v>180</v>
      </c>
      <c r="Q4474" s="3">
        <v>2059.6600000000003</v>
      </c>
      <c r="R4474">
        <v>2.25</v>
      </c>
      <c r="S4474" t="s">
        <v>919</v>
      </c>
      <c r="T4474" s="4">
        <v>605770</v>
      </c>
      <c r="U4474" s="7">
        <f>V4474+W4474</f>
        <v>9845.7000000000171</v>
      </c>
      <c r="V4474" s="7">
        <f t="shared" si="401"/>
        <v>6205.5000000000164</v>
      </c>
      <c r="W4474" s="7">
        <v>3640.2000000000007</v>
      </c>
      <c r="AA4474" t="b">
        <v>0</v>
      </c>
      <c r="AB4474">
        <v>0</v>
      </c>
      <c r="AC4474">
        <v>0</v>
      </c>
      <c r="AD4474" t="b">
        <v>0</v>
      </c>
      <c r="AE4474" t="s">
        <v>45</v>
      </c>
      <c r="AF4474" t="b">
        <v>0</v>
      </c>
      <c r="AG4474">
        <v>1</v>
      </c>
      <c r="AH4474">
        <v>215</v>
      </c>
      <c r="AI4474" s="6">
        <v>5734</v>
      </c>
      <c r="AJ4474">
        <v>755</v>
      </c>
      <c r="AK4474" t="s">
        <v>40</v>
      </c>
      <c r="AL4474" t="s">
        <v>50</v>
      </c>
      <c r="AM4474" s="9">
        <v>1.05</v>
      </c>
      <c r="AN4474">
        <f>_xlfn.XLOOKUP(S4474,[1]umbs_prices!$A:$A,[1]umbs_prices!$D:$D)</f>
        <v>103.03</v>
      </c>
      <c r="AO4474" s="11">
        <f t="shared" si="402"/>
        <v>3.0299999999999994E-2</v>
      </c>
      <c r="AP4474" s="13">
        <f>(AM4474-1)*L4474</f>
        <v>15750.000000000015</v>
      </c>
      <c r="AQ4474" s="8">
        <f>AO4474*L4474</f>
        <v>9544.4999999999982</v>
      </c>
      <c r="AR4474" s="1">
        <f t="shared" si="403"/>
        <v>6205.5000000000164</v>
      </c>
      <c r="AS4474" s="8">
        <f>AQ4474+AR4474</f>
        <v>15750.000000000015</v>
      </c>
      <c r="AT4474" s="8">
        <f>AS4474-X4474</f>
        <v>15750.000000000015</v>
      </c>
      <c r="AU4474" s="11">
        <f>AT4474/L4474</f>
        <v>5.0000000000000044E-2</v>
      </c>
      <c r="AV4474">
        <f>(_xlfn.XLOOKUP(A4474,[2]loan_data!$A:$A,[2]loan_data!$Z:$Z)-100)%</f>
        <v>4.1550000000000011E-2</v>
      </c>
      <c r="AW4474" t="str">
        <f>_xlfn.XLOOKUP(A4474,[2]loan_data!$A:$A,[2]loan_data!$AA:$AA)</f>
        <v>pj_logan</v>
      </c>
      <c r="AX4474" s="8">
        <f>AV4474*L4474</f>
        <v>13088.250000000004</v>
      </c>
      <c r="AY4474" s="8">
        <f t="shared" si="410"/>
        <v>19293.750000000022</v>
      </c>
      <c r="AZ4474" s="10">
        <f>AY4474/L4474</f>
        <v>6.1250000000000068E-2</v>
      </c>
    </row>
    <row r="4475" spans="1:52" x14ac:dyDescent="0.2">
      <c r="A4475">
        <v>5028801</v>
      </c>
      <c r="B4475" t="s">
        <v>71</v>
      </c>
      <c r="C4475" t="s">
        <v>72</v>
      </c>
      <c r="D4475" t="b">
        <v>1</v>
      </c>
      <c r="E4475" t="s">
        <v>35</v>
      </c>
      <c r="F4475" t="s">
        <v>36</v>
      </c>
      <c r="G4475" t="s">
        <v>37</v>
      </c>
      <c r="H4475" t="s">
        <v>53</v>
      </c>
      <c r="I4475">
        <v>1</v>
      </c>
      <c r="J4475" t="b">
        <v>0</v>
      </c>
      <c r="K4475" t="b">
        <v>0</v>
      </c>
      <c r="L4475" s="1">
        <v>315000</v>
      </c>
      <c r="M4475" s="2">
        <v>44436</v>
      </c>
      <c r="N4475" s="2">
        <v>44470</v>
      </c>
      <c r="O4475" s="2">
        <v>55397</v>
      </c>
      <c r="P4475">
        <v>360</v>
      </c>
      <c r="Q4475" s="3">
        <v>1367.2</v>
      </c>
      <c r="R4475">
        <v>3.25</v>
      </c>
      <c r="S4475" t="s">
        <v>926</v>
      </c>
      <c r="T4475" s="4">
        <v>482685</v>
      </c>
      <c r="U4475" s="7">
        <f>V4475+W4475</f>
        <v>2210.2600000000002</v>
      </c>
      <c r="V4475" s="7">
        <f t="shared" si="401"/>
        <v>0</v>
      </c>
      <c r="W4475" s="7">
        <v>2210.2600000000002</v>
      </c>
      <c r="AA4475" t="b">
        <v>0</v>
      </c>
      <c r="AB4475">
        <v>0</v>
      </c>
      <c r="AC4475">
        <v>0</v>
      </c>
      <c r="AD4475" t="b">
        <v>0</v>
      </c>
      <c r="AE4475" t="s">
        <v>39</v>
      </c>
      <c r="AF4475" t="b">
        <v>0</v>
      </c>
      <c r="AG4475">
        <v>1</v>
      </c>
      <c r="AH4475">
        <v>64</v>
      </c>
      <c r="AI4475" s="6">
        <v>2560</v>
      </c>
      <c r="AJ4475">
        <v>755</v>
      </c>
      <c r="AK4475" t="s">
        <v>43</v>
      </c>
      <c r="AL4475" t="s">
        <v>41</v>
      </c>
      <c r="AM4475" s="9">
        <v>1.05</v>
      </c>
      <c r="AN4475">
        <f>_xlfn.XLOOKUP(S4475,[1]umbs_prices!$A:$A,[1]umbs_prices!$D:$D)</f>
        <v>105</v>
      </c>
      <c r="AO4475" s="11">
        <f t="shared" si="402"/>
        <v>5.0000000000000044E-2</v>
      </c>
      <c r="AP4475" s="13">
        <f>(AM4475-1)*L4475</f>
        <v>15750.000000000015</v>
      </c>
      <c r="AQ4475" s="8">
        <f>AO4475*L4475</f>
        <v>15750.000000000015</v>
      </c>
      <c r="AR4475" s="1">
        <f t="shared" si="403"/>
        <v>0</v>
      </c>
      <c r="AS4475" s="8">
        <f>AQ4475+AR4475</f>
        <v>15750.000000000015</v>
      </c>
      <c r="AT4475" s="8">
        <f>AS4475-X4475</f>
        <v>15750.000000000015</v>
      </c>
      <c r="AU4475" s="11">
        <f>AT4475/L4475</f>
        <v>5.0000000000000044E-2</v>
      </c>
      <c r="AV4475">
        <f>(_xlfn.XLOOKUP(A4475,[2]loan_data!$A:$A,[2]loan_data!$Z:$Z)-100)%</f>
        <v>5.1249999999999997E-2</v>
      </c>
      <c r="AW4475" t="str">
        <f>_xlfn.XLOOKUP(A4475,[2]loan_data!$A:$A,[2]loan_data!$AA:$AA)</f>
        <v>bank_of_americans</v>
      </c>
      <c r="AX4475" s="8">
        <f>AV4475*L4475</f>
        <v>16143.749999999998</v>
      </c>
      <c r="AY4475" s="8">
        <f t="shared" si="410"/>
        <v>16143.749999999998</v>
      </c>
      <c r="AZ4475" s="10">
        <f>AY4475/L4475</f>
        <v>5.1249999999999997E-2</v>
      </c>
    </row>
    <row r="4476" spans="1:52" x14ac:dyDescent="0.2">
      <c r="A4476">
        <v>5028985</v>
      </c>
      <c r="B4476" t="s">
        <v>71</v>
      </c>
      <c r="C4476" t="s">
        <v>83</v>
      </c>
      <c r="D4476" t="b">
        <v>1</v>
      </c>
      <c r="E4476" t="s">
        <v>35</v>
      </c>
      <c r="F4476" t="s">
        <v>36</v>
      </c>
      <c r="G4476" t="s">
        <v>37</v>
      </c>
      <c r="H4476" t="s">
        <v>38</v>
      </c>
      <c r="I4476">
        <v>1</v>
      </c>
      <c r="J4476" t="b">
        <v>0</v>
      </c>
      <c r="K4476" t="b">
        <v>0</v>
      </c>
      <c r="L4476" s="1">
        <v>345000</v>
      </c>
      <c r="M4476" s="2">
        <v>44438</v>
      </c>
      <c r="N4476" s="2">
        <v>44470</v>
      </c>
      <c r="O4476" s="2">
        <v>55397</v>
      </c>
      <c r="P4476">
        <v>360</v>
      </c>
      <c r="Q4476" s="3">
        <v>1394.37</v>
      </c>
      <c r="R4476">
        <v>2.69</v>
      </c>
      <c r="S4476" t="s">
        <v>921</v>
      </c>
      <c r="T4476" s="4">
        <v>703364</v>
      </c>
      <c r="U4476" s="7">
        <f>V4476+W4476</f>
        <v>19276.900000000049</v>
      </c>
      <c r="V4476" s="7">
        <f t="shared" si="401"/>
        <v>17664.000000000047</v>
      </c>
      <c r="W4476" s="7">
        <v>1612.9</v>
      </c>
      <c r="AA4476" t="b">
        <v>0</v>
      </c>
      <c r="AB4476">
        <v>0</v>
      </c>
      <c r="AC4476">
        <v>0</v>
      </c>
      <c r="AD4476" t="b">
        <v>0</v>
      </c>
      <c r="AE4476" t="s">
        <v>39</v>
      </c>
      <c r="AF4476" t="b">
        <v>0</v>
      </c>
      <c r="AG4476">
        <v>1</v>
      </c>
      <c r="AH4476">
        <v>90</v>
      </c>
      <c r="AI4476" s="6">
        <v>2850</v>
      </c>
      <c r="AJ4476">
        <v>755</v>
      </c>
      <c r="AK4476" t="s">
        <v>40</v>
      </c>
      <c r="AL4476" t="s">
        <v>50</v>
      </c>
      <c r="AM4476" s="9">
        <v>1.05</v>
      </c>
      <c r="AN4476">
        <f>_xlfn.XLOOKUP(S4476,[1]umbs_prices!$A:$A,[1]umbs_prices!$D:$D)</f>
        <v>99.88</v>
      </c>
      <c r="AO4476" s="11">
        <f t="shared" si="402"/>
        <v>-1.2000000000000899E-3</v>
      </c>
      <c r="AP4476" s="13">
        <f>(AM4476-1)*L4476</f>
        <v>17250.000000000015</v>
      </c>
      <c r="AQ4476" s="8">
        <f>AO4476*L4476</f>
        <v>-414.00000000003104</v>
      </c>
      <c r="AR4476" s="1">
        <f t="shared" si="403"/>
        <v>17664.000000000047</v>
      </c>
      <c r="AS4476" s="8">
        <f>AQ4476+AR4476</f>
        <v>17250.000000000015</v>
      </c>
      <c r="AT4476" s="8">
        <f>AS4476-X4476</f>
        <v>17250.000000000015</v>
      </c>
      <c r="AU4476" s="11">
        <f>AT4476/L4476</f>
        <v>5.0000000000000044E-2</v>
      </c>
      <c r="AV4476">
        <f>(_xlfn.XLOOKUP(A4476,[2]loan_data!$A:$A,[2]loan_data!$Z:$Z)-100)%</f>
        <v>9.112499999999954E-3</v>
      </c>
      <c r="AW4476" t="str">
        <f>_xlfn.XLOOKUP(A4476,[2]loan_data!$A:$A,[2]loan_data!$AA:$AA)</f>
        <v>storgan_manley</v>
      </c>
      <c r="AX4476" s="8">
        <f>AV4476*L4476</f>
        <v>3143.8124999999841</v>
      </c>
      <c r="AY4476" s="8">
        <f t="shared" si="410"/>
        <v>20807.812500000033</v>
      </c>
      <c r="AZ4476" s="10">
        <f>AY4476/L4476</f>
        <v>6.0312500000000095E-2</v>
      </c>
    </row>
    <row r="4477" spans="1:52" x14ac:dyDescent="0.2">
      <c r="A4477">
        <v>5029022</v>
      </c>
      <c r="B4477" t="s">
        <v>46</v>
      </c>
      <c r="C4477" t="s">
        <v>814</v>
      </c>
      <c r="D4477" t="b">
        <v>1</v>
      </c>
      <c r="E4477" t="s">
        <v>35</v>
      </c>
      <c r="F4477" t="s">
        <v>36</v>
      </c>
      <c r="G4477" t="s">
        <v>37</v>
      </c>
      <c r="H4477" t="s">
        <v>38</v>
      </c>
      <c r="I4477">
        <v>1</v>
      </c>
      <c r="J4477" t="b">
        <v>0</v>
      </c>
      <c r="K4477" t="b">
        <v>0</v>
      </c>
      <c r="L4477" s="1">
        <v>265000</v>
      </c>
      <c r="M4477" s="2">
        <v>44440</v>
      </c>
      <c r="N4477" s="2">
        <v>44470</v>
      </c>
      <c r="O4477" s="2">
        <v>55397</v>
      </c>
      <c r="P4477">
        <v>360</v>
      </c>
      <c r="Q4477" s="3">
        <v>1150.19</v>
      </c>
      <c r="R4477">
        <v>3.25</v>
      </c>
      <c r="S4477" t="s">
        <v>920</v>
      </c>
      <c r="T4477" s="4">
        <v>377117</v>
      </c>
      <c r="U4477" s="7">
        <f>V4477+W4477</f>
        <v>1804.2800000000036</v>
      </c>
      <c r="V4477" s="7">
        <f t="shared" si="401"/>
        <v>1033.5000000000036</v>
      </c>
      <c r="W4477" s="7">
        <v>770.78</v>
      </c>
      <c r="AA4477" t="b">
        <v>0</v>
      </c>
      <c r="AB4477">
        <v>0</v>
      </c>
      <c r="AC4477">
        <v>0</v>
      </c>
      <c r="AD4477" t="b">
        <v>0</v>
      </c>
      <c r="AE4477" t="s">
        <v>39</v>
      </c>
      <c r="AF4477" t="b">
        <v>0</v>
      </c>
      <c r="AG4477">
        <v>1</v>
      </c>
      <c r="AH4477">
        <v>132</v>
      </c>
      <c r="AI4477" s="6">
        <v>2310</v>
      </c>
      <c r="AJ4477">
        <v>755</v>
      </c>
      <c r="AK4477" t="s">
        <v>58</v>
      </c>
      <c r="AL4477" t="s">
        <v>50</v>
      </c>
      <c r="AM4477" s="9">
        <v>1.05</v>
      </c>
      <c r="AN4477">
        <f>_xlfn.XLOOKUP(S4477,[1]umbs_prices!$A:$A,[1]umbs_prices!$D:$D)</f>
        <v>104.61</v>
      </c>
      <c r="AO4477" s="11">
        <f t="shared" si="402"/>
        <v>4.610000000000003E-2</v>
      </c>
      <c r="AP4477" s="13">
        <f>(AM4477-1)*L4477</f>
        <v>13250.000000000011</v>
      </c>
      <c r="AQ4477" s="8">
        <f>AO4477*L4477</f>
        <v>12216.500000000007</v>
      </c>
      <c r="AR4477" s="1">
        <f t="shared" si="403"/>
        <v>1033.5000000000036</v>
      </c>
      <c r="AS4477" s="8">
        <f>AQ4477+AR4477</f>
        <v>13250.000000000011</v>
      </c>
      <c r="AT4477" s="8">
        <f>AS4477-X4477</f>
        <v>13250.000000000011</v>
      </c>
      <c r="AU4477" s="11">
        <f>AT4477/L4477</f>
        <v>5.0000000000000044E-2</v>
      </c>
      <c r="AV4477">
        <f>(_xlfn.XLOOKUP(A4477,[2]loan_data!$A:$A,[2]loan_data!$Z:$Z)-100)%</f>
        <v>5.6412499999999997E-2</v>
      </c>
      <c r="AW4477" t="str">
        <f>_xlfn.XLOOKUP(A4477,[2]loan_data!$A:$A,[2]loan_data!$AA:$AA)</f>
        <v>storgan_manley</v>
      </c>
      <c r="AX4477" s="8">
        <f>AV4477*L4477</f>
        <v>14949.3125</v>
      </c>
      <c r="AY4477" s="8">
        <f t="shared" si="410"/>
        <v>15982.812500000004</v>
      </c>
      <c r="AZ4477" s="10">
        <f>AY4477/L4477</f>
        <v>6.0312500000000012E-2</v>
      </c>
    </row>
    <row r="4478" spans="1:52" x14ac:dyDescent="0.2">
      <c r="A4478">
        <v>5029094</v>
      </c>
      <c r="B4478" t="s">
        <v>120</v>
      </c>
      <c r="C4478" t="s">
        <v>455</v>
      </c>
      <c r="D4478" t="b">
        <v>1</v>
      </c>
      <c r="E4478" t="s">
        <v>35</v>
      </c>
      <c r="F4478" t="s">
        <v>36</v>
      </c>
      <c r="G4478" t="s">
        <v>37</v>
      </c>
      <c r="H4478" t="s">
        <v>38</v>
      </c>
      <c r="I4478">
        <v>1</v>
      </c>
      <c r="J4478" t="b">
        <v>0</v>
      </c>
      <c r="K4478" t="b">
        <v>0</v>
      </c>
      <c r="L4478" s="1">
        <v>155000</v>
      </c>
      <c r="M4478" s="2">
        <v>44442</v>
      </c>
      <c r="N4478" s="2">
        <v>44470</v>
      </c>
      <c r="O4478" s="2">
        <v>55397</v>
      </c>
      <c r="P4478">
        <v>360</v>
      </c>
      <c r="Q4478" s="3">
        <v>631.33000000000004</v>
      </c>
      <c r="R4478">
        <v>2.75</v>
      </c>
      <c r="S4478" t="s">
        <v>924</v>
      </c>
      <c r="T4478" s="4">
        <v>266415</v>
      </c>
      <c r="U4478" s="7">
        <f>V4478+W4478</f>
        <v>2412.4999999999964</v>
      </c>
      <c r="V4478" s="7">
        <f t="shared" si="401"/>
        <v>1286.4999999999964</v>
      </c>
      <c r="W4478" s="7">
        <v>1126</v>
      </c>
      <c r="AA4478" t="b">
        <v>0</v>
      </c>
      <c r="AB4478">
        <v>0</v>
      </c>
      <c r="AC4478">
        <v>0</v>
      </c>
      <c r="AD4478" t="b">
        <v>0</v>
      </c>
      <c r="AE4478" t="s">
        <v>39</v>
      </c>
      <c r="AF4478" t="b">
        <v>0</v>
      </c>
      <c r="AG4478">
        <v>1</v>
      </c>
      <c r="AH4478">
        <v>91</v>
      </c>
      <c r="AI4478" s="6">
        <v>2730</v>
      </c>
      <c r="AJ4478">
        <v>755</v>
      </c>
      <c r="AK4478" t="s">
        <v>40</v>
      </c>
      <c r="AL4478" t="s">
        <v>50</v>
      </c>
      <c r="AM4478" s="9">
        <v>1.05</v>
      </c>
      <c r="AN4478">
        <f>_xlfn.XLOOKUP(S4478,[1]umbs_prices!$A:$A,[1]umbs_prices!$D:$D)</f>
        <v>104.17</v>
      </c>
      <c r="AO4478" s="11">
        <f t="shared" si="402"/>
        <v>4.170000000000007E-2</v>
      </c>
      <c r="AP4478" s="13">
        <f>(AM4478-1)*L4478</f>
        <v>7750.0000000000073</v>
      </c>
      <c r="AQ4478" s="8">
        <f>AO4478*L4478</f>
        <v>6463.5000000000109</v>
      </c>
      <c r="AR4478" s="1">
        <f t="shared" si="403"/>
        <v>1286.4999999999964</v>
      </c>
      <c r="AS4478" s="8">
        <f>AQ4478+AR4478</f>
        <v>7750.0000000000073</v>
      </c>
      <c r="AT4478" s="8">
        <f>AS4478-X4478</f>
        <v>7750.0000000000073</v>
      </c>
      <c r="AU4478" s="11">
        <f>AT4478/L4478</f>
        <v>5.0000000000000044E-2</v>
      </c>
      <c r="AV4478">
        <f>(_xlfn.XLOOKUP(A4478,[2]loan_data!$A:$A,[2]loan_data!$Z:$Z)-100)%</f>
        <v>4.1700000000000015E-2</v>
      </c>
      <c r="AW4478" t="str">
        <f>_xlfn.XLOOKUP(A4478,[2]loan_data!$A:$A,[2]loan_data!$AA:$AA)</f>
        <v>umbs_price</v>
      </c>
      <c r="AX4478" s="8">
        <f>AV4478*L4478</f>
        <v>6463.5000000000027</v>
      </c>
    </row>
    <row r="4479" spans="1:52" x14ac:dyDescent="0.2">
      <c r="A4479">
        <v>5029114</v>
      </c>
      <c r="B4479" t="s">
        <v>68</v>
      </c>
      <c r="C4479" t="s">
        <v>117</v>
      </c>
      <c r="D4479" t="b">
        <v>1</v>
      </c>
      <c r="E4479" t="s">
        <v>35</v>
      </c>
      <c r="F4479" t="s">
        <v>36</v>
      </c>
      <c r="G4479" t="s">
        <v>37</v>
      </c>
      <c r="H4479" t="s">
        <v>60</v>
      </c>
      <c r="I4479">
        <v>1</v>
      </c>
      <c r="J4479" t="b">
        <v>0</v>
      </c>
      <c r="K4479" t="b">
        <v>0</v>
      </c>
      <c r="L4479" s="1">
        <v>125000</v>
      </c>
      <c r="M4479" s="2">
        <v>44442</v>
      </c>
      <c r="N4479" s="2">
        <v>44470</v>
      </c>
      <c r="O4479" s="2">
        <v>55397</v>
      </c>
      <c r="P4479">
        <v>360</v>
      </c>
      <c r="Q4479" s="3">
        <v>542.54</v>
      </c>
      <c r="R4479">
        <v>3.25</v>
      </c>
      <c r="S4479" t="s">
        <v>920</v>
      </c>
      <c r="T4479" s="4">
        <v>156250</v>
      </c>
      <c r="U4479" s="7">
        <f>V4479+W4479</f>
        <v>2099.5000000000018</v>
      </c>
      <c r="V4479" s="7">
        <f t="shared" si="401"/>
        <v>487.50000000000182</v>
      </c>
      <c r="W4479" s="7">
        <v>1612</v>
      </c>
      <c r="AA4479" t="b">
        <v>0</v>
      </c>
      <c r="AB4479">
        <v>0</v>
      </c>
      <c r="AC4479">
        <v>0</v>
      </c>
      <c r="AD4479" t="b">
        <v>0</v>
      </c>
      <c r="AE4479" t="s">
        <v>39</v>
      </c>
      <c r="AF4479" t="b">
        <v>0</v>
      </c>
      <c r="AG4479">
        <v>1</v>
      </c>
      <c r="AH4479">
        <v>20</v>
      </c>
      <c r="AI4479" s="6">
        <v>700</v>
      </c>
      <c r="AJ4479">
        <v>755</v>
      </c>
      <c r="AK4479" t="s">
        <v>58</v>
      </c>
      <c r="AL4479" t="s">
        <v>41</v>
      </c>
      <c r="AM4479" s="9">
        <v>1.05</v>
      </c>
      <c r="AN4479">
        <f>_xlfn.XLOOKUP(S4479,[1]umbs_prices!$A:$A,[1]umbs_prices!$D:$D)</f>
        <v>104.61</v>
      </c>
      <c r="AO4479" s="11">
        <f t="shared" si="402"/>
        <v>4.610000000000003E-2</v>
      </c>
      <c r="AP4479" s="13">
        <f>(AM4479-1)*L4479</f>
        <v>6250.0000000000055</v>
      </c>
      <c r="AQ4479" s="8">
        <f>AO4479*L4479</f>
        <v>5762.5000000000036</v>
      </c>
      <c r="AR4479" s="1">
        <f t="shared" si="403"/>
        <v>487.50000000000182</v>
      </c>
      <c r="AS4479" s="8">
        <f>AQ4479+AR4479</f>
        <v>6250.0000000000055</v>
      </c>
      <c r="AT4479" s="8">
        <f>AS4479-X4479</f>
        <v>6250.0000000000055</v>
      </c>
      <c r="AU4479" s="11">
        <f>AT4479/L4479</f>
        <v>5.0000000000000044E-2</v>
      </c>
      <c r="AV4479">
        <f>(_xlfn.XLOOKUP(A4479,[2]loan_data!$A:$A,[2]loan_data!$Z:$Z)-100)%</f>
        <v>4.6099999999999995E-2</v>
      </c>
      <c r="AW4479" t="str">
        <f>_xlfn.XLOOKUP(A4479,[2]loan_data!$A:$A,[2]loan_data!$AA:$AA)</f>
        <v>umbs_price</v>
      </c>
      <c r="AX4479" s="8">
        <f>AV4479*L4479</f>
        <v>5762.4999999999991</v>
      </c>
    </row>
    <row r="4480" spans="1:52" x14ac:dyDescent="0.2">
      <c r="A4480">
        <v>5029126</v>
      </c>
      <c r="B4480" t="s">
        <v>180</v>
      </c>
      <c r="C4480" t="s">
        <v>181</v>
      </c>
      <c r="D4480" t="b">
        <v>1</v>
      </c>
      <c r="E4480" t="s">
        <v>35</v>
      </c>
      <c r="F4480" t="s">
        <v>36</v>
      </c>
      <c r="G4480" t="s">
        <v>37</v>
      </c>
      <c r="H4480" t="s">
        <v>38</v>
      </c>
      <c r="I4480">
        <v>1</v>
      </c>
      <c r="J4480" t="b">
        <v>0</v>
      </c>
      <c r="K4480" t="b">
        <v>0</v>
      </c>
      <c r="L4480" s="1">
        <v>265000</v>
      </c>
      <c r="M4480" s="2">
        <v>44442</v>
      </c>
      <c r="N4480" s="2">
        <v>44470</v>
      </c>
      <c r="O4480" s="2">
        <v>50649</v>
      </c>
      <c r="P4480">
        <v>204</v>
      </c>
      <c r="Q4480" s="3">
        <v>1623.98</v>
      </c>
      <c r="R4480">
        <v>2.75</v>
      </c>
      <c r="S4480" t="s">
        <v>922</v>
      </c>
      <c r="T4480" s="4">
        <v>337838</v>
      </c>
      <c r="U4480" s="7">
        <f>V4480+W4480</f>
        <v>6108</v>
      </c>
      <c r="V4480" s="7">
        <f t="shared" si="401"/>
        <v>4796.5</v>
      </c>
      <c r="W4480" s="7">
        <v>1311.5</v>
      </c>
      <c r="AA4480" t="b">
        <v>0</v>
      </c>
      <c r="AB4480">
        <v>0</v>
      </c>
      <c r="AC4480">
        <v>0</v>
      </c>
      <c r="AD4480" t="b">
        <v>0</v>
      </c>
      <c r="AE4480" t="s">
        <v>39</v>
      </c>
      <c r="AF4480" t="b">
        <v>0</v>
      </c>
      <c r="AG4480">
        <v>1</v>
      </c>
      <c r="AH4480">
        <v>82</v>
      </c>
      <c r="AI4480" s="6">
        <v>2529</v>
      </c>
      <c r="AJ4480">
        <v>755</v>
      </c>
      <c r="AK4480" t="s">
        <v>40</v>
      </c>
      <c r="AL4480" t="s">
        <v>50</v>
      </c>
      <c r="AM4480" s="9">
        <v>1.05</v>
      </c>
      <c r="AN4480">
        <f>_xlfn.XLOOKUP(S4480,[1]umbs_prices!$A:$A,[1]umbs_prices!$D:$D)</f>
        <v>103.19</v>
      </c>
      <c r="AO4480" s="11">
        <f t="shared" si="402"/>
        <v>3.1900000000000039E-2</v>
      </c>
      <c r="AP4480" s="13">
        <f>(AM4480-1)*L4480</f>
        <v>13250.000000000011</v>
      </c>
      <c r="AQ4480" s="8">
        <f>AO4480*L4480</f>
        <v>8453.5000000000109</v>
      </c>
      <c r="AR4480" s="1">
        <f t="shared" si="403"/>
        <v>4796.5</v>
      </c>
      <c r="AS4480" s="8">
        <f>AQ4480+AR4480</f>
        <v>13250.000000000011</v>
      </c>
      <c r="AT4480" s="8">
        <f>AS4480-X4480</f>
        <v>13250.000000000011</v>
      </c>
      <c r="AU4480" s="11">
        <f>AT4480/L4480</f>
        <v>5.0000000000000044E-2</v>
      </c>
      <c r="AV4480">
        <f>(_xlfn.XLOOKUP(A4480,[2]loan_data!$A:$A,[2]loan_data!$Z:$Z)-100)%</f>
        <v>3.1899999999999977E-2</v>
      </c>
      <c r="AW4480" t="str">
        <f>_xlfn.XLOOKUP(A4480,[2]loan_data!$A:$A,[2]loan_data!$AA:$AA)</f>
        <v>umbs_price</v>
      </c>
      <c r="AX4480" s="8">
        <f>AV4480*L4480</f>
        <v>8453.4999999999945</v>
      </c>
    </row>
    <row r="4481" spans="1:52" x14ac:dyDescent="0.2">
      <c r="A4481">
        <v>5029206</v>
      </c>
      <c r="B4481" t="s">
        <v>124</v>
      </c>
      <c r="C4481" t="s">
        <v>219</v>
      </c>
      <c r="D4481" t="b">
        <v>1</v>
      </c>
      <c r="E4481" t="s">
        <v>35</v>
      </c>
      <c r="F4481" t="s">
        <v>36</v>
      </c>
      <c r="G4481" t="s">
        <v>37</v>
      </c>
      <c r="H4481" t="s">
        <v>38</v>
      </c>
      <c r="I4481">
        <v>1</v>
      </c>
      <c r="J4481" t="b">
        <v>0</v>
      </c>
      <c r="K4481" t="b">
        <v>0</v>
      </c>
      <c r="L4481" s="1">
        <v>295000</v>
      </c>
      <c r="M4481" s="2">
        <v>44443</v>
      </c>
      <c r="N4481" s="2">
        <v>44470</v>
      </c>
      <c r="O4481" s="2">
        <v>49919</v>
      </c>
      <c r="P4481">
        <v>180</v>
      </c>
      <c r="Q4481" s="3">
        <v>1928.89</v>
      </c>
      <c r="R4481">
        <v>2.25</v>
      </c>
      <c r="S4481" t="s">
        <v>921</v>
      </c>
      <c r="T4481" s="4">
        <v>578432</v>
      </c>
      <c r="U4481" s="7">
        <f>V4481+W4481</f>
        <v>15104.00000000004</v>
      </c>
      <c r="V4481" s="7">
        <f t="shared" si="401"/>
        <v>15104.00000000004</v>
      </c>
      <c r="W4481" s="7">
        <v>0</v>
      </c>
      <c r="AA4481" t="b">
        <v>0</v>
      </c>
      <c r="AB4481">
        <v>0</v>
      </c>
      <c r="AC4481">
        <v>0</v>
      </c>
      <c r="AD4481" t="b">
        <v>0</v>
      </c>
      <c r="AE4481" t="s">
        <v>39</v>
      </c>
      <c r="AF4481" t="b">
        <v>0</v>
      </c>
      <c r="AG4481">
        <v>1</v>
      </c>
      <c r="AH4481">
        <v>130</v>
      </c>
      <c r="AI4481" s="6">
        <v>4659</v>
      </c>
      <c r="AJ4481">
        <v>755</v>
      </c>
      <c r="AK4481" t="s">
        <v>40</v>
      </c>
      <c r="AL4481" t="s">
        <v>50</v>
      </c>
      <c r="AM4481" s="9">
        <v>1.05</v>
      </c>
      <c r="AN4481">
        <f>_xlfn.XLOOKUP(S4481,[1]umbs_prices!$A:$A,[1]umbs_prices!$D:$D)</f>
        <v>99.88</v>
      </c>
      <c r="AO4481" s="11">
        <f t="shared" si="402"/>
        <v>-1.2000000000000899E-3</v>
      </c>
      <c r="AP4481" s="13">
        <f>(AM4481-1)*L4481</f>
        <v>14750.000000000013</v>
      </c>
      <c r="AQ4481" s="8">
        <f>AO4481*L4481</f>
        <v>-354.00000000002649</v>
      </c>
      <c r="AR4481" s="1">
        <f t="shared" si="403"/>
        <v>15104.00000000004</v>
      </c>
      <c r="AS4481" s="8">
        <f>AQ4481+AR4481</f>
        <v>14750.000000000013</v>
      </c>
      <c r="AT4481" s="8">
        <f>AS4481-X4481</f>
        <v>14750.000000000013</v>
      </c>
      <c r="AU4481" s="11">
        <f>AT4481/L4481</f>
        <v>5.0000000000000044E-2</v>
      </c>
      <c r="AV4481">
        <f>(_xlfn.XLOOKUP(A4481,[2]loan_data!$A:$A,[2]loan_data!$Z:$Z)-100)%</f>
        <v>9.112499999999954E-3</v>
      </c>
      <c r="AW4481" t="str">
        <f>_xlfn.XLOOKUP(A4481,[2]loan_data!$A:$A,[2]loan_data!$AA:$AA)</f>
        <v>storgan_manley</v>
      </c>
      <c r="AX4481" s="8">
        <f>AV4481*L4481</f>
        <v>2688.1874999999864</v>
      </c>
      <c r="AY4481" s="8">
        <f t="shared" ref="AY4481:AY4482" si="411">AX4481+AR4481</f>
        <v>17792.187500000025</v>
      </c>
      <c r="AZ4481" s="10">
        <f>AY4481/L4481</f>
        <v>6.0312500000000088E-2</v>
      </c>
    </row>
    <row r="4482" spans="1:52" x14ac:dyDescent="0.2">
      <c r="A4482">
        <v>5029475</v>
      </c>
      <c r="B4482" t="s">
        <v>54</v>
      </c>
      <c r="C4482" t="s">
        <v>250</v>
      </c>
      <c r="D4482" t="b">
        <v>1</v>
      </c>
      <c r="E4482" t="s">
        <v>35</v>
      </c>
      <c r="F4482" t="s">
        <v>36</v>
      </c>
      <c r="G4482" t="s">
        <v>37</v>
      </c>
      <c r="H4482" t="s">
        <v>38</v>
      </c>
      <c r="I4482">
        <v>1</v>
      </c>
      <c r="J4482" t="b">
        <v>0</v>
      </c>
      <c r="K4482" t="b">
        <v>0</v>
      </c>
      <c r="L4482" s="1">
        <v>375000</v>
      </c>
      <c r="M4482" s="2">
        <v>44445</v>
      </c>
      <c r="N4482" s="2">
        <v>44470</v>
      </c>
      <c r="O4482" s="2">
        <v>55397</v>
      </c>
      <c r="P4482">
        <v>360</v>
      </c>
      <c r="Q4482" s="3">
        <v>1502.91</v>
      </c>
      <c r="R4482">
        <v>2.625</v>
      </c>
      <c r="S4482" t="s">
        <v>921</v>
      </c>
      <c r="T4482" s="4">
        <v>480770</v>
      </c>
      <c r="U4482" s="7">
        <f>V4482+W4482</f>
        <v>20975.98000000005</v>
      </c>
      <c r="V4482" s="7">
        <f t="shared" si="401"/>
        <v>19200.000000000051</v>
      </c>
      <c r="W4482" s="7">
        <v>1775.9800000000005</v>
      </c>
      <c r="AA4482" t="b">
        <v>0</v>
      </c>
      <c r="AB4482">
        <v>0</v>
      </c>
      <c r="AC4482">
        <v>0</v>
      </c>
      <c r="AD4482" t="b">
        <v>0</v>
      </c>
      <c r="AE4482" t="s">
        <v>39</v>
      </c>
      <c r="AF4482" t="b">
        <v>0</v>
      </c>
      <c r="AG4482">
        <v>1</v>
      </c>
      <c r="AH4482">
        <v>250</v>
      </c>
      <c r="AI4482" s="6">
        <v>7292</v>
      </c>
      <c r="AJ4482">
        <v>755</v>
      </c>
      <c r="AK4482" t="s">
        <v>58</v>
      </c>
      <c r="AL4482" t="s">
        <v>50</v>
      </c>
      <c r="AM4482" s="9">
        <v>1.05</v>
      </c>
      <c r="AN4482">
        <f>_xlfn.XLOOKUP(S4482,[1]umbs_prices!$A:$A,[1]umbs_prices!$D:$D)</f>
        <v>99.88</v>
      </c>
      <c r="AO4482" s="11">
        <f t="shared" si="402"/>
        <v>-1.2000000000000899E-3</v>
      </c>
      <c r="AP4482" s="13">
        <f>(AM4482-1)*L4482</f>
        <v>18750.000000000018</v>
      </c>
      <c r="AQ4482" s="8">
        <f>AO4482*L4482</f>
        <v>-450.00000000003371</v>
      </c>
      <c r="AR4482" s="1">
        <f t="shared" si="403"/>
        <v>19200.000000000051</v>
      </c>
      <c r="AS4482" s="8">
        <f>AQ4482+AR4482</f>
        <v>18750.000000000018</v>
      </c>
      <c r="AT4482" s="8">
        <f>AS4482-X4482</f>
        <v>18750.000000000018</v>
      </c>
      <c r="AU4482" s="11">
        <f>AT4482/L4482</f>
        <v>5.0000000000000051E-2</v>
      </c>
      <c r="AV4482">
        <f>(_xlfn.XLOOKUP(A4482,[2]loan_data!$A:$A,[2]loan_data!$Z:$Z)-100)%</f>
        <v>2.8624999999999545E-3</v>
      </c>
      <c r="AW4482" t="str">
        <f>_xlfn.XLOOKUP(A4482,[2]loan_data!$A:$A,[2]loan_data!$AA:$AA)</f>
        <v>golden_sachs</v>
      </c>
      <c r="AX4482" s="8">
        <f>AV4482*L4482</f>
        <v>1073.4374999999829</v>
      </c>
      <c r="AY4482" s="8">
        <f t="shared" si="411"/>
        <v>20273.437500000033</v>
      </c>
      <c r="AZ4482" s="10">
        <f>AY4482/L4482</f>
        <v>5.406250000000009E-2</v>
      </c>
    </row>
    <row r="4483" spans="1:52" x14ac:dyDescent="0.2">
      <c r="A4483">
        <v>5029482</v>
      </c>
      <c r="B4483" t="s">
        <v>33</v>
      </c>
      <c r="C4483" t="s">
        <v>220</v>
      </c>
      <c r="D4483" t="b">
        <v>1</v>
      </c>
      <c r="E4483" t="s">
        <v>35</v>
      </c>
      <c r="F4483" t="s">
        <v>36</v>
      </c>
      <c r="G4483" t="s">
        <v>37</v>
      </c>
      <c r="H4483" t="s">
        <v>38</v>
      </c>
      <c r="I4483">
        <v>1</v>
      </c>
      <c r="J4483" t="b">
        <v>0</v>
      </c>
      <c r="K4483" t="b">
        <v>0</v>
      </c>
      <c r="L4483" s="1">
        <v>425000</v>
      </c>
      <c r="M4483" s="2">
        <v>44446</v>
      </c>
      <c r="N4483" s="2">
        <v>44470</v>
      </c>
      <c r="O4483" s="2">
        <v>55397</v>
      </c>
      <c r="P4483">
        <v>360</v>
      </c>
      <c r="Q4483" s="3">
        <v>1759.08</v>
      </c>
      <c r="R4483">
        <v>2.875</v>
      </c>
      <c r="S4483" t="s">
        <v>922</v>
      </c>
      <c r="T4483" s="4">
        <v>513844</v>
      </c>
      <c r="U4483" s="7">
        <f>V4483+W4483</f>
        <v>10680.500000000002</v>
      </c>
      <c r="V4483" s="7">
        <f t="shared" ref="V4483:V4546" si="412">AR4483</f>
        <v>7692.5000000000018</v>
      </c>
      <c r="W4483" s="7">
        <v>2988</v>
      </c>
      <c r="AA4483" t="b">
        <v>0</v>
      </c>
      <c r="AB4483">
        <v>0</v>
      </c>
      <c r="AC4483">
        <v>0</v>
      </c>
      <c r="AD4483" t="b">
        <v>0</v>
      </c>
      <c r="AE4483" t="s">
        <v>39</v>
      </c>
      <c r="AF4483" t="b">
        <v>0</v>
      </c>
      <c r="AG4483">
        <v>1</v>
      </c>
      <c r="AH4483">
        <v>102</v>
      </c>
      <c r="AI4483" s="6">
        <v>3825</v>
      </c>
      <c r="AJ4483">
        <v>755</v>
      </c>
      <c r="AK4483" t="s">
        <v>58</v>
      </c>
      <c r="AL4483" t="s">
        <v>41</v>
      </c>
      <c r="AM4483" s="9">
        <v>1.05</v>
      </c>
      <c r="AN4483">
        <f>_xlfn.XLOOKUP(S4483,[1]umbs_prices!$A:$A,[1]umbs_prices!$D:$D)</f>
        <v>103.19</v>
      </c>
      <c r="AO4483" s="11">
        <f t="shared" ref="AO4483:AO4546" si="413">AN4483%-1</f>
        <v>3.1900000000000039E-2</v>
      </c>
      <c r="AP4483" s="13">
        <f>(AM4483-1)*L4483</f>
        <v>21250.000000000018</v>
      </c>
      <c r="AQ4483" s="8">
        <f>AO4483*L4483</f>
        <v>13557.500000000016</v>
      </c>
      <c r="AR4483" s="1">
        <f t="shared" ref="AR4483:AR4546" si="414">AP4483-AQ4483</f>
        <v>7692.5000000000018</v>
      </c>
      <c r="AS4483" s="8">
        <f>AQ4483+AR4483</f>
        <v>21250.000000000018</v>
      </c>
      <c r="AT4483" s="8">
        <f>AS4483-X4483</f>
        <v>21250.000000000018</v>
      </c>
      <c r="AU4483" s="11">
        <f>AT4483/L4483</f>
        <v>5.0000000000000044E-2</v>
      </c>
      <c r="AV4483">
        <f>(_xlfn.XLOOKUP(A4483,[2]loan_data!$A:$A,[2]loan_data!$Z:$Z)-100)%</f>
        <v>3.1899999999999977E-2</v>
      </c>
      <c r="AW4483" t="str">
        <f>_xlfn.XLOOKUP(A4483,[2]loan_data!$A:$A,[2]loan_data!$AA:$AA)</f>
        <v>umbs_price</v>
      </c>
      <c r="AX4483" s="8">
        <f>AV4483*L4483</f>
        <v>13557.499999999991</v>
      </c>
    </row>
    <row r="4484" spans="1:52" x14ac:dyDescent="0.2">
      <c r="A4484">
        <v>5029504</v>
      </c>
      <c r="B4484" t="s">
        <v>61</v>
      </c>
      <c r="C4484" t="s">
        <v>130</v>
      </c>
      <c r="D4484" t="b">
        <v>1</v>
      </c>
      <c r="E4484" t="s">
        <v>35</v>
      </c>
      <c r="F4484" t="s">
        <v>36</v>
      </c>
      <c r="G4484" t="s">
        <v>37</v>
      </c>
      <c r="H4484" t="s">
        <v>53</v>
      </c>
      <c r="I4484">
        <v>1</v>
      </c>
      <c r="J4484" t="b">
        <v>0</v>
      </c>
      <c r="K4484" t="b">
        <v>0</v>
      </c>
      <c r="L4484" s="1">
        <v>185000</v>
      </c>
      <c r="M4484" s="2">
        <v>44446</v>
      </c>
      <c r="N4484" s="2">
        <v>44470</v>
      </c>
      <c r="O4484" s="2">
        <v>55397</v>
      </c>
      <c r="P4484">
        <v>360</v>
      </c>
      <c r="Q4484" s="3">
        <v>815.59</v>
      </c>
      <c r="R4484">
        <v>3.375</v>
      </c>
      <c r="S4484" t="s">
        <v>926</v>
      </c>
      <c r="T4484" s="4">
        <v>232529</v>
      </c>
      <c r="U4484" s="7">
        <f>V4484+W4484</f>
        <v>574.5</v>
      </c>
      <c r="V4484" s="7">
        <f t="shared" si="412"/>
        <v>0</v>
      </c>
      <c r="W4484" s="7">
        <v>574.5</v>
      </c>
      <c r="AA4484" t="b">
        <v>0</v>
      </c>
      <c r="AB4484">
        <v>0</v>
      </c>
      <c r="AC4484">
        <v>0</v>
      </c>
      <c r="AD4484" t="b">
        <v>0</v>
      </c>
      <c r="AE4484" t="s">
        <v>39</v>
      </c>
      <c r="AF4484" t="b">
        <v>0</v>
      </c>
      <c r="AG4484">
        <v>1</v>
      </c>
      <c r="AH4484">
        <v>106</v>
      </c>
      <c r="AI4484" s="6">
        <v>3269</v>
      </c>
      <c r="AJ4484">
        <v>755</v>
      </c>
      <c r="AK4484" t="s">
        <v>43</v>
      </c>
      <c r="AL4484" t="s">
        <v>41</v>
      </c>
      <c r="AM4484" s="9">
        <v>1.05</v>
      </c>
      <c r="AN4484">
        <f>_xlfn.XLOOKUP(S4484,[1]umbs_prices!$A:$A,[1]umbs_prices!$D:$D)</f>
        <v>105</v>
      </c>
      <c r="AO4484" s="11">
        <f t="shared" si="413"/>
        <v>5.0000000000000044E-2</v>
      </c>
      <c r="AP4484" s="13">
        <f>(AM4484-1)*L4484</f>
        <v>9250.0000000000091</v>
      </c>
      <c r="AQ4484" s="8">
        <f>AO4484*L4484</f>
        <v>9250.0000000000091</v>
      </c>
      <c r="AR4484" s="1">
        <f t="shared" si="414"/>
        <v>0</v>
      </c>
      <c r="AS4484" s="8">
        <f>AQ4484+AR4484</f>
        <v>9250.0000000000091</v>
      </c>
      <c r="AT4484" s="8">
        <f>AS4484-X4484</f>
        <v>9250.0000000000091</v>
      </c>
      <c r="AU4484" s="11">
        <f>AT4484/L4484</f>
        <v>5.0000000000000051E-2</v>
      </c>
      <c r="AV4484">
        <f>(_xlfn.XLOOKUP(A4484,[2]loan_data!$A:$A,[2]loan_data!$Z:$Z)-100)%</f>
        <v>5.3437499999999999E-2</v>
      </c>
      <c r="AW4484" t="str">
        <f>_xlfn.XLOOKUP(A4484,[2]loan_data!$A:$A,[2]loan_data!$AA:$AA)</f>
        <v>storgan_manley</v>
      </c>
      <c r="AX4484" s="8">
        <f>AV4484*L4484</f>
        <v>9885.9375</v>
      </c>
      <c r="AY4484" s="8">
        <f t="shared" ref="AY4484:AY4486" si="415">AX4484+AR4484</f>
        <v>9885.9375</v>
      </c>
      <c r="AZ4484" s="10">
        <f>AY4484/L4484</f>
        <v>5.3437499999999999E-2</v>
      </c>
    </row>
    <row r="4485" spans="1:52" x14ac:dyDescent="0.2">
      <c r="A4485">
        <v>5029584</v>
      </c>
      <c r="B4485" t="s">
        <v>61</v>
      </c>
      <c r="C4485" t="s">
        <v>281</v>
      </c>
      <c r="D4485" t="b">
        <v>1</v>
      </c>
      <c r="E4485" t="s">
        <v>35</v>
      </c>
      <c r="F4485" t="s">
        <v>36</v>
      </c>
      <c r="G4485" t="s">
        <v>37</v>
      </c>
      <c r="H4485" t="s">
        <v>101</v>
      </c>
      <c r="I4485">
        <v>1</v>
      </c>
      <c r="J4485" t="b">
        <v>0</v>
      </c>
      <c r="K4485" t="b">
        <v>0</v>
      </c>
      <c r="L4485" s="1">
        <v>65000</v>
      </c>
      <c r="M4485" s="2">
        <v>44446</v>
      </c>
      <c r="N4485" s="2">
        <v>44470</v>
      </c>
      <c r="O4485" s="2">
        <v>55397</v>
      </c>
      <c r="P4485">
        <v>360</v>
      </c>
      <c r="Q4485" s="3">
        <v>308.92</v>
      </c>
      <c r="R4485">
        <v>3.99</v>
      </c>
      <c r="S4485" t="s">
        <v>923</v>
      </c>
      <c r="T4485" s="4">
        <v>213535</v>
      </c>
      <c r="U4485" s="7">
        <f>V4485+W4485</f>
        <v>1138.6000000000117</v>
      </c>
      <c r="V4485" s="7">
        <f t="shared" si="412"/>
        <v>-500.49999999998818</v>
      </c>
      <c r="W4485" s="7">
        <v>1639.1</v>
      </c>
      <c r="AA4485" t="b">
        <v>0</v>
      </c>
      <c r="AB4485">
        <v>0</v>
      </c>
      <c r="AC4485">
        <v>0</v>
      </c>
      <c r="AD4485" t="b">
        <v>0</v>
      </c>
      <c r="AE4485" t="s">
        <v>39</v>
      </c>
      <c r="AF4485" t="b">
        <v>0</v>
      </c>
      <c r="AG4485">
        <v>1</v>
      </c>
      <c r="AH4485">
        <v>83</v>
      </c>
      <c r="AI4485" s="6">
        <v>830</v>
      </c>
      <c r="AJ4485">
        <v>755</v>
      </c>
      <c r="AK4485" t="s">
        <v>58</v>
      </c>
      <c r="AL4485" t="s">
        <v>50</v>
      </c>
      <c r="AM4485" s="9">
        <v>1.05</v>
      </c>
      <c r="AN4485">
        <f>_xlfn.XLOOKUP(S4485,[1]umbs_prices!$A:$A,[1]umbs_prices!$D:$D)</f>
        <v>105.77</v>
      </c>
      <c r="AO4485" s="11">
        <f t="shared" si="413"/>
        <v>5.7699999999999863E-2</v>
      </c>
      <c r="AP4485" s="13">
        <f>(AM4485-1)*L4485</f>
        <v>3250.0000000000027</v>
      </c>
      <c r="AQ4485" s="8">
        <f>AO4485*L4485</f>
        <v>3750.4999999999909</v>
      </c>
      <c r="AR4485" s="1">
        <f t="shared" si="414"/>
        <v>-500.49999999998818</v>
      </c>
      <c r="AS4485" s="8">
        <f>AQ4485+AR4485</f>
        <v>3250.0000000000027</v>
      </c>
      <c r="AT4485" s="8">
        <f>AS4485-X4485</f>
        <v>3250.0000000000027</v>
      </c>
      <c r="AU4485" s="11">
        <f>AT4485/L4485</f>
        <v>5.0000000000000044E-2</v>
      </c>
      <c r="AV4485">
        <f>(_xlfn.XLOOKUP(A4485,[2]loan_data!$A:$A,[2]loan_data!$Z:$Z)-100)%</f>
        <v>6.8012499999999962E-2</v>
      </c>
      <c r="AW4485" t="str">
        <f>_xlfn.XLOOKUP(A4485,[2]loan_data!$A:$A,[2]loan_data!$AA:$AA)</f>
        <v>storgan_manley</v>
      </c>
      <c r="AX4485" s="8">
        <f>AV4485*L4485</f>
        <v>4420.8124999999973</v>
      </c>
      <c r="AY4485" s="8">
        <f t="shared" si="415"/>
        <v>3920.3125000000091</v>
      </c>
      <c r="AZ4485" s="10">
        <f>AY4485/L4485</f>
        <v>6.0312500000000137E-2</v>
      </c>
    </row>
    <row r="4486" spans="1:52" x14ac:dyDescent="0.2">
      <c r="A4486">
        <v>5030047</v>
      </c>
      <c r="B4486" t="s">
        <v>393</v>
      </c>
      <c r="C4486" t="s">
        <v>447</v>
      </c>
      <c r="D4486" t="b">
        <v>1</v>
      </c>
      <c r="E4486" t="s">
        <v>35</v>
      </c>
      <c r="F4486" t="s">
        <v>36</v>
      </c>
      <c r="G4486" t="s">
        <v>37</v>
      </c>
      <c r="H4486" t="s">
        <v>53</v>
      </c>
      <c r="I4486">
        <v>1</v>
      </c>
      <c r="J4486" t="b">
        <v>0</v>
      </c>
      <c r="K4486" t="b">
        <v>0</v>
      </c>
      <c r="L4486" s="1">
        <v>105000</v>
      </c>
      <c r="M4486" s="2">
        <v>44446</v>
      </c>
      <c r="N4486" s="2">
        <v>44470</v>
      </c>
      <c r="O4486" s="2">
        <v>48092</v>
      </c>
      <c r="P4486">
        <v>120</v>
      </c>
      <c r="Q4486" s="3">
        <v>987.78</v>
      </c>
      <c r="R4486">
        <v>2.5</v>
      </c>
      <c r="S4486" t="s">
        <v>921</v>
      </c>
      <c r="T4486" s="4">
        <v>283784</v>
      </c>
      <c r="U4486" s="7">
        <f>V4486+W4486</f>
        <v>6524.5000000000136</v>
      </c>
      <c r="V4486" s="7">
        <f t="shared" si="412"/>
        <v>5376.0000000000136</v>
      </c>
      <c r="W4486" s="7">
        <v>1148.5</v>
      </c>
      <c r="AA4486" t="b">
        <v>0</v>
      </c>
      <c r="AB4486">
        <v>0</v>
      </c>
      <c r="AC4486">
        <v>0</v>
      </c>
      <c r="AD4486" t="b">
        <v>0</v>
      </c>
      <c r="AE4486" t="s">
        <v>39</v>
      </c>
      <c r="AF4486" t="b">
        <v>0</v>
      </c>
      <c r="AG4486">
        <v>1</v>
      </c>
      <c r="AH4486">
        <v>100</v>
      </c>
      <c r="AI4486" s="6">
        <v>2417</v>
      </c>
      <c r="AJ4486">
        <v>755</v>
      </c>
      <c r="AK4486" t="s">
        <v>58</v>
      </c>
      <c r="AL4486" t="s">
        <v>50</v>
      </c>
      <c r="AM4486" s="9">
        <v>1.05</v>
      </c>
      <c r="AN4486">
        <f>_xlfn.XLOOKUP(S4486,[1]umbs_prices!$A:$A,[1]umbs_prices!$D:$D)</f>
        <v>99.88</v>
      </c>
      <c r="AO4486" s="11">
        <f t="shared" si="413"/>
        <v>-1.2000000000000899E-3</v>
      </c>
      <c r="AP4486" s="13">
        <f>(AM4486-1)*L4486</f>
        <v>5250.0000000000045</v>
      </c>
      <c r="AQ4486" s="8">
        <f>AO4486*L4486</f>
        <v>-126.00000000000944</v>
      </c>
      <c r="AR4486" s="1">
        <f t="shared" si="414"/>
        <v>5376.0000000000136</v>
      </c>
      <c r="AS4486" s="8">
        <f>AQ4486+AR4486</f>
        <v>5250.0000000000045</v>
      </c>
      <c r="AT4486" s="8">
        <f>AS4486-X4486</f>
        <v>5250.0000000000045</v>
      </c>
      <c r="AU4486" s="11">
        <f>AT4486/L4486</f>
        <v>5.0000000000000044E-2</v>
      </c>
      <c r="AV4486">
        <f>(_xlfn.XLOOKUP(A4486,[2]loan_data!$A:$A,[2]loan_data!$Z:$Z)-100)%</f>
        <v>2.8624999999999545E-3</v>
      </c>
      <c r="AW4486" t="str">
        <f>_xlfn.XLOOKUP(A4486,[2]loan_data!$A:$A,[2]loan_data!$AA:$AA)</f>
        <v>pj_logan</v>
      </c>
      <c r="AX4486" s="8">
        <f>AV4486*L4486</f>
        <v>300.56249999999523</v>
      </c>
      <c r="AY4486" s="8">
        <f t="shared" si="415"/>
        <v>5676.5625000000091</v>
      </c>
      <c r="AZ4486" s="10">
        <f>AY4486/L4486</f>
        <v>5.406250000000009E-2</v>
      </c>
    </row>
    <row r="4487" spans="1:52" x14ac:dyDescent="0.2">
      <c r="A4487">
        <v>5030105</v>
      </c>
      <c r="B4487" t="s">
        <v>33</v>
      </c>
      <c r="C4487" t="s">
        <v>220</v>
      </c>
      <c r="D4487" t="b">
        <v>1</v>
      </c>
      <c r="E4487" t="s">
        <v>35</v>
      </c>
      <c r="F4487" t="s">
        <v>36</v>
      </c>
      <c r="G4487" t="s">
        <v>37</v>
      </c>
      <c r="H4487" t="s">
        <v>38</v>
      </c>
      <c r="I4487">
        <v>1</v>
      </c>
      <c r="J4487" t="b">
        <v>0</v>
      </c>
      <c r="K4487" t="b">
        <v>0</v>
      </c>
      <c r="L4487" s="1">
        <v>545000</v>
      </c>
      <c r="M4487" s="2">
        <v>44447</v>
      </c>
      <c r="N4487" s="2">
        <v>44470</v>
      </c>
      <c r="O4487" s="2">
        <v>55397</v>
      </c>
      <c r="P4487">
        <v>360</v>
      </c>
      <c r="Q4487" s="3">
        <v>2148.94</v>
      </c>
      <c r="R4487">
        <v>2.5</v>
      </c>
      <c r="S4487" t="s">
        <v>921</v>
      </c>
      <c r="T4487" s="4">
        <v>944378</v>
      </c>
      <c r="U4487" s="7">
        <f>V4487+W4487</f>
        <v>29604.200000000073</v>
      </c>
      <c r="V4487" s="7">
        <f t="shared" si="412"/>
        <v>27904.000000000073</v>
      </c>
      <c r="W4487" s="7">
        <v>1700.2</v>
      </c>
      <c r="AA4487" t="b">
        <v>0</v>
      </c>
      <c r="AB4487">
        <v>0</v>
      </c>
      <c r="AC4487">
        <v>0</v>
      </c>
      <c r="AD4487" t="b">
        <v>0</v>
      </c>
      <c r="AE4487" t="s">
        <v>39</v>
      </c>
      <c r="AF4487" t="b">
        <v>0</v>
      </c>
      <c r="AG4487">
        <v>1</v>
      </c>
      <c r="AH4487">
        <v>249</v>
      </c>
      <c r="AI4487" s="6">
        <v>4980</v>
      </c>
      <c r="AJ4487">
        <v>755</v>
      </c>
      <c r="AK4487" t="s">
        <v>58</v>
      </c>
      <c r="AL4487" t="s">
        <v>50</v>
      </c>
      <c r="AM4487" s="9">
        <v>1.05</v>
      </c>
      <c r="AN4487">
        <f>_xlfn.XLOOKUP(S4487,[1]umbs_prices!$A:$A,[1]umbs_prices!$D:$D)</f>
        <v>99.88</v>
      </c>
      <c r="AO4487" s="11">
        <f t="shared" si="413"/>
        <v>-1.2000000000000899E-3</v>
      </c>
      <c r="AP4487" s="13">
        <f>(AM4487-1)*L4487</f>
        <v>27250.000000000025</v>
      </c>
      <c r="AQ4487" s="8">
        <f>AO4487*L4487</f>
        <v>-654.000000000049</v>
      </c>
      <c r="AR4487" s="1">
        <f t="shared" si="414"/>
        <v>27904.000000000073</v>
      </c>
      <c r="AS4487" s="8">
        <f>AQ4487+AR4487</f>
        <v>27250.000000000025</v>
      </c>
      <c r="AT4487" s="8">
        <f>AS4487-X4487</f>
        <v>27250.000000000025</v>
      </c>
      <c r="AU4487" s="11">
        <f>AT4487/L4487</f>
        <v>5.0000000000000044E-2</v>
      </c>
      <c r="AV4487">
        <f>(_xlfn.XLOOKUP(A4487,[2]loan_data!$A:$A,[2]loan_data!$Z:$Z)-100)%</f>
        <v>-1.2000000000000454E-3</v>
      </c>
      <c r="AW4487" t="str">
        <f>_xlfn.XLOOKUP(A4487,[2]loan_data!$A:$A,[2]loan_data!$AA:$AA)</f>
        <v>umbs_price</v>
      </c>
      <c r="AX4487" s="8">
        <f>AV4487*L4487</f>
        <v>-654.00000000002478</v>
      </c>
    </row>
    <row r="4488" spans="1:52" x14ac:dyDescent="0.2">
      <c r="A4488">
        <v>5030118</v>
      </c>
      <c r="B4488" t="s">
        <v>63</v>
      </c>
      <c r="C4488" t="s">
        <v>205</v>
      </c>
      <c r="D4488" t="b">
        <v>1</v>
      </c>
      <c r="E4488" t="s">
        <v>35</v>
      </c>
      <c r="F4488" t="s">
        <v>36</v>
      </c>
      <c r="G4488" t="s">
        <v>37</v>
      </c>
      <c r="H4488" t="s">
        <v>60</v>
      </c>
      <c r="I4488">
        <v>1</v>
      </c>
      <c r="J4488" t="b">
        <v>0</v>
      </c>
      <c r="K4488" t="b">
        <v>0</v>
      </c>
      <c r="L4488" s="1">
        <v>225000</v>
      </c>
      <c r="M4488" s="2">
        <v>44447</v>
      </c>
      <c r="N4488" s="2">
        <v>44470</v>
      </c>
      <c r="O4488" s="2">
        <v>55397</v>
      </c>
      <c r="P4488">
        <v>360</v>
      </c>
      <c r="Q4488" s="3">
        <v>916.45</v>
      </c>
      <c r="R4488">
        <v>2.75</v>
      </c>
      <c r="S4488" t="s">
        <v>922</v>
      </c>
      <c r="T4488" s="4">
        <v>281250</v>
      </c>
      <c r="U4488" s="7">
        <f>V4488+W4488</f>
        <v>7204.7199999999993</v>
      </c>
      <c r="V4488" s="7">
        <f t="shared" si="412"/>
        <v>4072.5</v>
      </c>
      <c r="W4488" s="7">
        <v>3132.2199999999993</v>
      </c>
      <c r="AA4488" t="b">
        <v>0</v>
      </c>
      <c r="AB4488">
        <v>0</v>
      </c>
      <c r="AC4488">
        <v>0</v>
      </c>
      <c r="AD4488" t="b">
        <v>0</v>
      </c>
      <c r="AE4488" t="s">
        <v>39</v>
      </c>
      <c r="AF4488" t="b">
        <v>0</v>
      </c>
      <c r="AG4488">
        <v>1</v>
      </c>
      <c r="AH4488">
        <v>78</v>
      </c>
      <c r="AI4488" s="6">
        <v>2405</v>
      </c>
      <c r="AJ4488">
        <v>755</v>
      </c>
      <c r="AK4488" t="s">
        <v>40</v>
      </c>
      <c r="AL4488" t="s">
        <v>41</v>
      </c>
      <c r="AM4488" s="9">
        <v>1.05</v>
      </c>
      <c r="AN4488">
        <f>_xlfn.XLOOKUP(S4488,[1]umbs_prices!$A:$A,[1]umbs_prices!$D:$D)</f>
        <v>103.19</v>
      </c>
      <c r="AO4488" s="11">
        <f t="shared" si="413"/>
        <v>3.1900000000000039E-2</v>
      </c>
      <c r="AP4488" s="13">
        <f>(AM4488-1)*L4488</f>
        <v>11250.000000000009</v>
      </c>
      <c r="AQ4488" s="8">
        <f>AO4488*L4488</f>
        <v>7177.5000000000091</v>
      </c>
      <c r="AR4488" s="1">
        <f t="shared" si="414"/>
        <v>4072.5</v>
      </c>
      <c r="AS4488" s="8">
        <f>AQ4488+AR4488</f>
        <v>11250.000000000009</v>
      </c>
      <c r="AT4488" s="8">
        <f>AS4488-X4488</f>
        <v>11250.000000000009</v>
      </c>
      <c r="AU4488" s="11">
        <f>AT4488/L4488</f>
        <v>5.0000000000000037E-2</v>
      </c>
      <c r="AV4488">
        <f>(_xlfn.XLOOKUP(A4488,[2]loan_data!$A:$A,[2]loan_data!$Z:$Z)-100)%</f>
        <v>3.1899999999999977E-2</v>
      </c>
      <c r="AW4488" t="str">
        <f>_xlfn.XLOOKUP(A4488,[2]loan_data!$A:$A,[2]loan_data!$AA:$AA)</f>
        <v>umbs_price</v>
      </c>
      <c r="AX4488" s="8">
        <f>AV4488*L4488</f>
        <v>7177.4999999999945</v>
      </c>
    </row>
    <row r="4489" spans="1:52" x14ac:dyDescent="0.2">
      <c r="A4489">
        <v>5030392</v>
      </c>
      <c r="B4489" t="s">
        <v>78</v>
      </c>
      <c r="C4489" t="s">
        <v>832</v>
      </c>
      <c r="D4489" t="b">
        <v>1</v>
      </c>
      <c r="E4489" t="s">
        <v>35</v>
      </c>
      <c r="F4489" t="s">
        <v>36</v>
      </c>
      <c r="G4489" t="s">
        <v>37</v>
      </c>
      <c r="H4489" t="s">
        <v>53</v>
      </c>
      <c r="I4489">
        <v>1</v>
      </c>
      <c r="J4489" t="b">
        <v>0</v>
      </c>
      <c r="K4489" t="b">
        <v>0</v>
      </c>
      <c r="L4489" s="1">
        <v>285000</v>
      </c>
      <c r="M4489" s="2">
        <v>44448</v>
      </c>
      <c r="N4489" s="2">
        <v>44470</v>
      </c>
      <c r="O4489" s="2">
        <v>55397</v>
      </c>
      <c r="P4489">
        <v>360</v>
      </c>
      <c r="Q4489" s="3">
        <v>1256.45</v>
      </c>
      <c r="R4489">
        <v>3.375</v>
      </c>
      <c r="S4489" t="s">
        <v>926</v>
      </c>
      <c r="T4489" s="4">
        <v>487013</v>
      </c>
      <c r="U4489" s="7">
        <f>V4489+W4489</f>
        <v>456.5</v>
      </c>
      <c r="V4489" s="7">
        <f t="shared" si="412"/>
        <v>0</v>
      </c>
      <c r="W4489" s="7">
        <v>456.5</v>
      </c>
      <c r="AA4489" t="b">
        <v>0</v>
      </c>
      <c r="AB4489">
        <v>0</v>
      </c>
      <c r="AC4489">
        <v>0</v>
      </c>
      <c r="AD4489" t="b">
        <v>0</v>
      </c>
      <c r="AE4489" t="s">
        <v>39</v>
      </c>
      <c r="AF4489" t="b">
        <v>0</v>
      </c>
      <c r="AG4489">
        <v>1</v>
      </c>
      <c r="AH4489">
        <v>142</v>
      </c>
      <c r="AI4489" s="6">
        <v>3905</v>
      </c>
      <c r="AJ4489">
        <v>755</v>
      </c>
      <c r="AK4489" t="s">
        <v>40</v>
      </c>
      <c r="AL4489" t="s">
        <v>50</v>
      </c>
      <c r="AM4489" s="9">
        <v>1.05</v>
      </c>
      <c r="AN4489">
        <f>_xlfn.XLOOKUP(S4489,[1]umbs_prices!$A:$A,[1]umbs_prices!$D:$D)</f>
        <v>105</v>
      </c>
      <c r="AO4489" s="11">
        <f t="shared" si="413"/>
        <v>5.0000000000000044E-2</v>
      </c>
      <c r="AP4489" s="13">
        <f>(AM4489-1)*L4489</f>
        <v>14250.000000000013</v>
      </c>
      <c r="AQ4489" s="8">
        <f>AO4489*L4489</f>
        <v>14250.000000000013</v>
      </c>
      <c r="AR4489" s="1">
        <f t="shared" si="414"/>
        <v>0</v>
      </c>
      <c r="AS4489" s="8">
        <f>AQ4489+AR4489</f>
        <v>14250.000000000013</v>
      </c>
      <c r="AT4489" s="8">
        <f>AS4489-X4489</f>
        <v>14250.000000000013</v>
      </c>
      <c r="AU4489" s="11">
        <f>AT4489/L4489</f>
        <v>5.0000000000000044E-2</v>
      </c>
      <c r="AV4489">
        <f>(_xlfn.XLOOKUP(A4489,[2]loan_data!$A:$A,[2]loan_data!$Z:$Z)-100)%</f>
        <v>5.3749999999999999E-2</v>
      </c>
      <c r="AW4489" t="str">
        <f>_xlfn.XLOOKUP(A4489,[2]loan_data!$A:$A,[2]loan_data!$AA:$AA)</f>
        <v>bank_of_americans</v>
      </c>
      <c r="AX4489" s="8">
        <f>AV4489*L4489</f>
        <v>15318.75</v>
      </c>
      <c r="AY4489" s="8">
        <f>AX4489+AR4489</f>
        <v>15318.75</v>
      </c>
      <c r="AZ4489" s="10">
        <f>AY4489/L4489</f>
        <v>5.3749999999999999E-2</v>
      </c>
    </row>
    <row r="4490" spans="1:52" x14ac:dyDescent="0.2">
      <c r="A4490">
        <v>5030424</v>
      </c>
      <c r="B4490" t="s">
        <v>103</v>
      </c>
      <c r="C4490" t="s">
        <v>862</v>
      </c>
      <c r="D4490" t="b">
        <v>1</v>
      </c>
      <c r="E4490" t="s">
        <v>35</v>
      </c>
      <c r="F4490" t="s">
        <v>36</v>
      </c>
      <c r="G4490" t="s">
        <v>37</v>
      </c>
      <c r="H4490" t="s">
        <v>38</v>
      </c>
      <c r="I4490">
        <v>1</v>
      </c>
      <c r="J4490" t="b">
        <v>0</v>
      </c>
      <c r="K4490" t="b">
        <v>0</v>
      </c>
      <c r="L4490" s="1">
        <v>155000</v>
      </c>
      <c r="M4490" s="2">
        <v>44448</v>
      </c>
      <c r="N4490" s="2">
        <v>44470</v>
      </c>
      <c r="O4490" s="2">
        <v>49188</v>
      </c>
      <c r="P4490">
        <v>156</v>
      </c>
      <c r="Q4490" s="3">
        <v>1171.26</v>
      </c>
      <c r="R4490">
        <v>2.625</v>
      </c>
      <c r="S4490" t="s">
        <v>919</v>
      </c>
      <c r="T4490" s="4">
        <v>234352</v>
      </c>
      <c r="U4490" s="7">
        <f>V4490+W4490</f>
        <v>4918.0000000000082</v>
      </c>
      <c r="V4490" s="7">
        <f t="shared" si="412"/>
        <v>3053.5000000000082</v>
      </c>
      <c r="W4490" s="7">
        <v>1864.5</v>
      </c>
      <c r="AA4490" t="b">
        <v>0</v>
      </c>
      <c r="AB4490">
        <v>0</v>
      </c>
      <c r="AC4490">
        <v>0</v>
      </c>
      <c r="AD4490" t="b">
        <v>0</v>
      </c>
      <c r="AE4490" t="s">
        <v>39</v>
      </c>
      <c r="AF4490" t="b">
        <v>0</v>
      </c>
      <c r="AG4490">
        <v>1</v>
      </c>
      <c r="AH4490">
        <v>108</v>
      </c>
      <c r="AI4490" s="6">
        <v>4320</v>
      </c>
      <c r="AJ4490">
        <v>755</v>
      </c>
      <c r="AK4490" t="s">
        <v>43</v>
      </c>
      <c r="AL4490" t="s">
        <v>50</v>
      </c>
      <c r="AM4490" s="9">
        <v>1.05</v>
      </c>
      <c r="AN4490">
        <f>_xlfn.XLOOKUP(S4490,[1]umbs_prices!$A:$A,[1]umbs_prices!$D:$D)</f>
        <v>103.03</v>
      </c>
      <c r="AO4490" s="11">
        <f t="shared" si="413"/>
        <v>3.0299999999999994E-2</v>
      </c>
      <c r="AP4490" s="13">
        <f>(AM4490-1)*L4490</f>
        <v>7750.0000000000073</v>
      </c>
      <c r="AQ4490" s="8">
        <f>AO4490*L4490</f>
        <v>4696.4999999999991</v>
      </c>
      <c r="AR4490" s="1">
        <f t="shared" si="414"/>
        <v>3053.5000000000082</v>
      </c>
      <c r="AS4490" s="8">
        <f>AQ4490+AR4490</f>
        <v>7750.0000000000073</v>
      </c>
      <c r="AT4490" s="8">
        <f>AS4490-X4490</f>
        <v>7750.0000000000073</v>
      </c>
      <c r="AU4490" s="11">
        <f>AT4490/L4490</f>
        <v>5.0000000000000044E-2</v>
      </c>
      <c r="AV4490">
        <f>(_xlfn.XLOOKUP(A4490,[2]loan_data!$A:$A,[2]loan_data!$Z:$Z)-100)%</f>
        <v>3.0300000000000011E-2</v>
      </c>
      <c r="AW4490" t="str">
        <f>_xlfn.XLOOKUP(A4490,[2]loan_data!$A:$A,[2]loan_data!$AA:$AA)</f>
        <v>umbs_price</v>
      </c>
      <c r="AX4490" s="8">
        <f>AV4490*L4490</f>
        <v>4696.5000000000018</v>
      </c>
    </row>
    <row r="4491" spans="1:52" x14ac:dyDescent="0.2">
      <c r="A4491">
        <v>5030428</v>
      </c>
      <c r="B4491" t="s">
        <v>33</v>
      </c>
      <c r="C4491" t="s">
        <v>98</v>
      </c>
      <c r="D4491" t="b">
        <v>1</v>
      </c>
      <c r="E4491" t="s">
        <v>35</v>
      </c>
      <c r="F4491" t="s">
        <v>36</v>
      </c>
      <c r="G4491" t="s">
        <v>37</v>
      </c>
      <c r="H4491" t="s">
        <v>38</v>
      </c>
      <c r="I4491">
        <v>1</v>
      </c>
      <c r="J4491" t="b">
        <v>0</v>
      </c>
      <c r="K4491" t="b">
        <v>0</v>
      </c>
      <c r="L4491" s="1">
        <v>245000</v>
      </c>
      <c r="M4491" s="2">
        <v>44448</v>
      </c>
      <c r="N4491" s="2">
        <v>44470</v>
      </c>
      <c r="O4491" s="2">
        <v>51745</v>
      </c>
      <c r="P4491">
        <v>240</v>
      </c>
      <c r="Q4491" s="3">
        <v>1340.28</v>
      </c>
      <c r="R4491">
        <v>2.875</v>
      </c>
      <c r="S4491" t="s">
        <v>924</v>
      </c>
      <c r="T4491" s="4">
        <v>805657</v>
      </c>
      <c r="U4491" s="7">
        <f>V4491+W4491</f>
        <v>3127.4499999999944</v>
      </c>
      <c r="V4491" s="7">
        <f t="shared" si="412"/>
        <v>2033.4999999999945</v>
      </c>
      <c r="W4491" s="7">
        <v>1093.95</v>
      </c>
      <c r="AA4491" t="b">
        <v>0</v>
      </c>
      <c r="AB4491">
        <v>0</v>
      </c>
      <c r="AC4491">
        <v>0</v>
      </c>
      <c r="AD4491" t="b">
        <v>0</v>
      </c>
      <c r="AE4491" t="s">
        <v>45</v>
      </c>
      <c r="AF4491" t="b">
        <v>0</v>
      </c>
      <c r="AG4491">
        <v>1</v>
      </c>
      <c r="AH4491">
        <v>238</v>
      </c>
      <c r="AI4491" s="6">
        <v>5950</v>
      </c>
      <c r="AJ4491">
        <v>755</v>
      </c>
      <c r="AK4491" t="s">
        <v>58</v>
      </c>
      <c r="AL4491" t="s">
        <v>50</v>
      </c>
      <c r="AM4491" s="9">
        <v>1.05</v>
      </c>
      <c r="AN4491">
        <f>_xlfn.XLOOKUP(S4491,[1]umbs_prices!$A:$A,[1]umbs_prices!$D:$D)</f>
        <v>104.17</v>
      </c>
      <c r="AO4491" s="11">
        <f t="shared" si="413"/>
        <v>4.170000000000007E-2</v>
      </c>
      <c r="AP4491" s="13">
        <f>(AM4491-1)*L4491</f>
        <v>12250.000000000011</v>
      </c>
      <c r="AQ4491" s="8">
        <f>AO4491*L4491</f>
        <v>10216.500000000016</v>
      </c>
      <c r="AR4491" s="1">
        <f t="shared" si="414"/>
        <v>2033.4999999999945</v>
      </c>
      <c r="AS4491" s="8">
        <f>AQ4491+AR4491</f>
        <v>12250.000000000011</v>
      </c>
      <c r="AT4491" s="8">
        <f>AS4491-X4491</f>
        <v>12250.000000000011</v>
      </c>
      <c r="AU4491" s="11">
        <f>AT4491/L4491</f>
        <v>5.0000000000000044E-2</v>
      </c>
      <c r="AV4491">
        <f>(_xlfn.XLOOKUP(A4491,[2]loan_data!$A:$A,[2]loan_data!$Z:$Z)-100)%</f>
        <v>4.6387500000000019E-2</v>
      </c>
      <c r="AW4491" t="str">
        <f>_xlfn.XLOOKUP(A4491,[2]loan_data!$A:$A,[2]loan_data!$AA:$AA)</f>
        <v>pj_logan</v>
      </c>
      <c r="AX4491" s="8">
        <f>AV4491*L4491</f>
        <v>11364.937500000005</v>
      </c>
      <c r="AY4491" s="8">
        <f>AX4491+AR4491</f>
        <v>13398.4375</v>
      </c>
      <c r="AZ4491" s="10">
        <f>AY4491/L4491</f>
        <v>5.46875E-2</v>
      </c>
    </row>
    <row r="4492" spans="1:52" x14ac:dyDescent="0.2">
      <c r="A4492">
        <v>5030515</v>
      </c>
      <c r="B4492" t="s">
        <v>73</v>
      </c>
      <c r="C4492" t="s">
        <v>232</v>
      </c>
      <c r="D4492" t="b">
        <v>1</v>
      </c>
      <c r="E4492" t="s">
        <v>35</v>
      </c>
      <c r="F4492" t="s">
        <v>36</v>
      </c>
      <c r="G4492" t="s">
        <v>37</v>
      </c>
      <c r="H4492" t="s">
        <v>53</v>
      </c>
      <c r="I4492">
        <v>1</v>
      </c>
      <c r="J4492" t="b">
        <v>0</v>
      </c>
      <c r="K4492" t="b">
        <v>0</v>
      </c>
      <c r="L4492" s="1">
        <v>355000</v>
      </c>
      <c r="M4492" s="2">
        <v>44450</v>
      </c>
      <c r="N4492" s="2">
        <v>44470</v>
      </c>
      <c r="O4492" s="2">
        <v>55397</v>
      </c>
      <c r="P4492">
        <v>360</v>
      </c>
      <c r="Q4492" s="3">
        <v>1565.04</v>
      </c>
      <c r="R4492">
        <v>3.375</v>
      </c>
      <c r="S4492" t="s">
        <v>920</v>
      </c>
      <c r="T4492" s="4">
        <v>449595</v>
      </c>
      <c r="U4492" s="7">
        <f>V4492+W4492</f>
        <v>5006.1500000000033</v>
      </c>
      <c r="V4492" s="7">
        <f t="shared" si="412"/>
        <v>1384.5000000000036</v>
      </c>
      <c r="W4492" s="7">
        <v>3621.6499999999996</v>
      </c>
      <c r="AA4492" t="b">
        <v>0</v>
      </c>
      <c r="AB4492">
        <v>0</v>
      </c>
      <c r="AC4492">
        <v>0</v>
      </c>
      <c r="AD4492" t="b">
        <v>0</v>
      </c>
      <c r="AE4492" t="s">
        <v>39</v>
      </c>
      <c r="AF4492" t="b">
        <v>0</v>
      </c>
      <c r="AG4492">
        <v>1</v>
      </c>
      <c r="AH4492">
        <v>78</v>
      </c>
      <c r="AI4492" s="6">
        <v>2600</v>
      </c>
      <c r="AJ4492">
        <v>755</v>
      </c>
      <c r="AK4492" t="s">
        <v>43</v>
      </c>
      <c r="AL4492" t="s">
        <v>50</v>
      </c>
      <c r="AM4492" s="9">
        <v>1.05</v>
      </c>
      <c r="AN4492">
        <f>_xlfn.XLOOKUP(S4492,[1]umbs_prices!$A:$A,[1]umbs_prices!$D:$D)</f>
        <v>104.61</v>
      </c>
      <c r="AO4492" s="11">
        <f t="shared" si="413"/>
        <v>4.610000000000003E-2</v>
      </c>
      <c r="AP4492" s="13">
        <f>(AM4492-1)*L4492</f>
        <v>17750.000000000015</v>
      </c>
      <c r="AQ4492" s="8">
        <f>AO4492*L4492</f>
        <v>16365.500000000011</v>
      </c>
      <c r="AR4492" s="1">
        <f t="shared" si="414"/>
        <v>1384.5000000000036</v>
      </c>
      <c r="AS4492" s="8">
        <f>AQ4492+AR4492</f>
        <v>17750.000000000015</v>
      </c>
      <c r="AT4492" s="8">
        <f>AS4492-X4492</f>
        <v>17750.000000000015</v>
      </c>
      <c r="AU4492" s="11">
        <f>AT4492/L4492</f>
        <v>5.0000000000000044E-2</v>
      </c>
      <c r="AV4492">
        <f>(_xlfn.XLOOKUP(A4492,[2]loan_data!$A:$A,[2]loan_data!$Z:$Z)-100)%</f>
        <v>4.6099999999999995E-2</v>
      </c>
      <c r="AW4492" t="str">
        <f>_xlfn.XLOOKUP(A4492,[2]loan_data!$A:$A,[2]loan_data!$AA:$AA)</f>
        <v>umbs_price</v>
      </c>
      <c r="AX4492" s="8">
        <f>AV4492*L4492</f>
        <v>16365.499999999998</v>
      </c>
    </row>
    <row r="4493" spans="1:52" x14ac:dyDescent="0.2">
      <c r="A4493">
        <v>5030607</v>
      </c>
      <c r="B4493" t="s">
        <v>33</v>
      </c>
      <c r="C4493" t="s">
        <v>85</v>
      </c>
      <c r="D4493" t="b">
        <v>0</v>
      </c>
      <c r="E4493" t="s">
        <v>35</v>
      </c>
      <c r="F4493" t="s">
        <v>36</v>
      </c>
      <c r="G4493" t="s">
        <v>37</v>
      </c>
      <c r="H4493" t="s">
        <v>60</v>
      </c>
      <c r="I4493">
        <v>1</v>
      </c>
      <c r="J4493" t="b">
        <v>0</v>
      </c>
      <c r="K4493" t="b">
        <v>0</v>
      </c>
      <c r="L4493" s="1">
        <v>1585000</v>
      </c>
      <c r="M4493" s="2">
        <v>44450</v>
      </c>
      <c r="N4493" s="2">
        <v>44470</v>
      </c>
      <c r="O4493" s="2">
        <v>55397</v>
      </c>
      <c r="P4493">
        <v>360</v>
      </c>
      <c r="Q4493" s="3">
        <v>6772.12</v>
      </c>
      <c r="R4493">
        <v>3.125</v>
      </c>
      <c r="S4493" t="s">
        <v>922</v>
      </c>
      <c r="T4493" s="4">
        <v>1981250</v>
      </c>
      <c r="U4493" s="7">
        <f>V4493+W4493</f>
        <v>38163.650000000009</v>
      </c>
      <c r="V4493" s="7">
        <f t="shared" si="412"/>
        <v>28688.500000000007</v>
      </c>
      <c r="W4493" s="7">
        <v>9475.1500000000015</v>
      </c>
      <c r="AA4493" t="b">
        <v>0</v>
      </c>
      <c r="AB4493">
        <v>0</v>
      </c>
      <c r="AC4493">
        <v>0</v>
      </c>
      <c r="AD4493" t="b">
        <v>0</v>
      </c>
      <c r="AE4493" t="s">
        <v>39</v>
      </c>
      <c r="AF4493" t="b">
        <v>0</v>
      </c>
      <c r="AG4493">
        <v>1</v>
      </c>
      <c r="AH4493">
        <v>300</v>
      </c>
      <c r="AI4493" s="6">
        <v>9750</v>
      </c>
      <c r="AJ4493">
        <v>755</v>
      </c>
      <c r="AK4493" t="s">
        <v>40</v>
      </c>
      <c r="AM4493" s="9">
        <v>1.05</v>
      </c>
      <c r="AN4493">
        <f>_xlfn.XLOOKUP(S4493,[1]umbs_prices!$A:$A,[1]umbs_prices!$D:$D)</f>
        <v>103.19</v>
      </c>
      <c r="AO4493" s="11">
        <f t="shared" si="413"/>
        <v>3.1900000000000039E-2</v>
      </c>
      <c r="AP4493" s="13">
        <f>(AM4493-1)*L4493</f>
        <v>79250.000000000073</v>
      </c>
      <c r="AQ4493" s="8">
        <f>AO4493*L4493</f>
        <v>50561.500000000065</v>
      </c>
      <c r="AR4493" s="1">
        <f t="shared" si="414"/>
        <v>28688.500000000007</v>
      </c>
      <c r="AS4493" s="8">
        <f>AQ4493+AR4493</f>
        <v>79250.000000000073</v>
      </c>
      <c r="AT4493" s="8">
        <f>AS4493-X4493</f>
        <v>79250.000000000073</v>
      </c>
      <c r="AU4493" s="11">
        <f>AT4493/L4493</f>
        <v>5.0000000000000044E-2</v>
      </c>
      <c r="AV4493">
        <f>(_xlfn.XLOOKUP(A4493,[2]loan_data!$A:$A,[2]loan_data!$Z:$Z)-100)%</f>
        <v>4.0962499999999978E-2</v>
      </c>
      <c r="AW4493" t="str">
        <f>_xlfn.XLOOKUP(A4493,[2]loan_data!$A:$A,[2]loan_data!$AA:$AA)</f>
        <v>storgan_manley</v>
      </c>
      <c r="AX4493" s="8">
        <f>AV4493*L4493</f>
        <v>64925.562499999964</v>
      </c>
      <c r="AY4493" s="8">
        <f>AX4493+AR4493</f>
        <v>93614.062499999971</v>
      </c>
      <c r="AZ4493" s="10">
        <f>AY4493/L4493</f>
        <v>5.9062499999999983E-2</v>
      </c>
    </row>
    <row r="4494" spans="1:52" x14ac:dyDescent="0.2">
      <c r="A4494">
        <v>5031272</v>
      </c>
      <c r="B4494" t="s">
        <v>63</v>
      </c>
      <c r="C4494" t="s">
        <v>64</v>
      </c>
      <c r="D4494" t="b">
        <v>1</v>
      </c>
      <c r="E4494" t="s">
        <v>35</v>
      </c>
      <c r="F4494" t="s">
        <v>36</v>
      </c>
      <c r="G4494" t="s">
        <v>37</v>
      </c>
      <c r="H4494" t="s">
        <v>53</v>
      </c>
      <c r="I4494">
        <v>1</v>
      </c>
      <c r="J4494" t="b">
        <v>0</v>
      </c>
      <c r="K4494" t="b">
        <v>0</v>
      </c>
      <c r="L4494" s="1">
        <v>105000</v>
      </c>
      <c r="M4494" s="2">
        <v>44450</v>
      </c>
      <c r="N4494" s="2">
        <v>44470</v>
      </c>
      <c r="O4494" s="2">
        <v>55397</v>
      </c>
      <c r="P4494">
        <v>360</v>
      </c>
      <c r="Q4494" s="3">
        <v>441.02</v>
      </c>
      <c r="R4494">
        <v>2.99</v>
      </c>
      <c r="S4494" t="s">
        <v>924</v>
      </c>
      <c r="T4494" s="4">
        <v>255351</v>
      </c>
      <c r="U4494" s="7">
        <f>V4494+W4494</f>
        <v>2602.4999999999968</v>
      </c>
      <c r="V4494" s="7">
        <f t="shared" si="412"/>
        <v>871.49999999999727</v>
      </c>
      <c r="W4494" s="7">
        <v>1730.9999999999995</v>
      </c>
      <c r="AA4494" t="b">
        <v>0</v>
      </c>
      <c r="AB4494">
        <v>0</v>
      </c>
      <c r="AC4494">
        <v>0</v>
      </c>
      <c r="AD4494" t="b">
        <v>0</v>
      </c>
      <c r="AE4494" t="s">
        <v>39</v>
      </c>
      <c r="AF4494" t="b">
        <v>0</v>
      </c>
      <c r="AG4494">
        <v>1</v>
      </c>
      <c r="AH4494">
        <v>27</v>
      </c>
      <c r="AI4494" s="6">
        <v>855</v>
      </c>
      <c r="AJ4494">
        <v>755</v>
      </c>
      <c r="AK4494" t="s">
        <v>58</v>
      </c>
      <c r="AL4494" t="s">
        <v>50</v>
      </c>
      <c r="AM4494" s="9">
        <v>1.05</v>
      </c>
      <c r="AN4494">
        <f>_xlfn.XLOOKUP(S4494,[1]umbs_prices!$A:$A,[1]umbs_prices!$D:$D)</f>
        <v>104.17</v>
      </c>
      <c r="AO4494" s="11">
        <f t="shared" si="413"/>
        <v>4.170000000000007E-2</v>
      </c>
      <c r="AP4494" s="13">
        <f>(AM4494-1)*L4494</f>
        <v>5250.0000000000045</v>
      </c>
      <c r="AQ4494" s="8">
        <f>AO4494*L4494</f>
        <v>4378.5000000000073</v>
      </c>
      <c r="AR4494" s="1">
        <f t="shared" si="414"/>
        <v>871.49999999999727</v>
      </c>
      <c r="AS4494" s="8">
        <f>AQ4494+AR4494</f>
        <v>5250.0000000000045</v>
      </c>
      <c r="AT4494" s="8">
        <f>AS4494-X4494</f>
        <v>5250.0000000000045</v>
      </c>
      <c r="AU4494" s="11">
        <f>AT4494/L4494</f>
        <v>5.0000000000000044E-2</v>
      </c>
      <c r="AV4494">
        <f>(_xlfn.XLOOKUP(A4494,[2]loan_data!$A:$A,[2]loan_data!$Z:$Z)-100)%</f>
        <v>4.1700000000000015E-2</v>
      </c>
      <c r="AW4494" t="str">
        <f>_xlfn.XLOOKUP(A4494,[2]loan_data!$A:$A,[2]loan_data!$AA:$AA)</f>
        <v>umbs_price</v>
      </c>
      <c r="AX4494" s="8">
        <f>AV4494*L4494</f>
        <v>4378.5000000000018</v>
      </c>
    </row>
    <row r="4495" spans="1:52" x14ac:dyDescent="0.2">
      <c r="A4495">
        <v>5031283</v>
      </c>
      <c r="B4495" t="s">
        <v>61</v>
      </c>
      <c r="C4495" t="s">
        <v>198</v>
      </c>
      <c r="D4495" t="b">
        <v>1</v>
      </c>
      <c r="E4495" t="s">
        <v>35</v>
      </c>
      <c r="F4495" t="s">
        <v>36</v>
      </c>
      <c r="G4495" t="s">
        <v>37</v>
      </c>
      <c r="H4495" t="s">
        <v>53</v>
      </c>
      <c r="I4495">
        <v>1</v>
      </c>
      <c r="J4495" t="b">
        <v>0</v>
      </c>
      <c r="K4495" t="b">
        <v>0</v>
      </c>
      <c r="L4495" s="1">
        <v>75000</v>
      </c>
      <c r="M4495" s="2">
        <v>44450</v>
      </c>
      <c r="N4495" s="2">
        <v>44470</v>
      </c>
      <c r="O4495" s="2">
        <v>49919</v>
      </c>
      <c r="P4495">
        <v>180</v>
      </c>
      <c r="Q4495" s="3">
        <v>507.81</v>
      </c>
      <c r="R4495">
        <v>2.75</v>
      </c>
      <c r="S4495" t="s">
        <v>922</v>
      </c>
      <c r="T4495" s="4">
        <v>198939</v>
      </c>
      <c r="U4495" s="7">
        <f>V4495+W4495</f>
        <v>3048.99</v>
      </c>
      <c r="V4495" s="7">
        <f t="shared" si="412"/>
        <v>1357.5</v>
      </c>
      <c r="W4495" s="7">
        <v>1691.4899999999998</v>
      </c>
      <c r="AA4495" t="b">
        <v>0</v>
      </c>
      <c r="AB4495">
        <v>0</v>
      </c>
      <c r="AC4495">
        <v>0</v>
      </c>
      <c r="AD4495" t="b">
        <v>0</v>
      </c>
      <c r="AE4495" t="s">
        <v>39</v>
      </c>
      <c r="AF4495" t="b">
        <v>0</v>
      </c>
      <c r="AG4495">
        <v>1</v>
      </c>
      <c r="AH4495">
        <v>36</v>
      </c>
      <c r="AI4495" s="6">
        <v>630</v>
      </c>
      <c r="AJ4495">
        <v>755</v>
      </c>
      <c r="AK4495" t="s">
        <v>43</v>
      </c>
      <c r="AL4495" t="s">
        <v>50</v>
      </c>
      <c r="AM4495" s="9">
        <v>1.05</v>
      </c>
      <c r="AN4495">
        <f>_xlfn.XLOOKUP(S4495,[1]umbs_prices!$A:$A,[1]umbs_prices!$D:$D)</f>
        <v>103.19</v>
      </c>
      <c r="AO4495" s="11">
        <f t="shared" si="413"/>
        <v>3.1900000000000039E-2</v>
      </c>
      <c r="AP4495" s="13">
        <f>(AM4495-1)*L4495</f>
        <v>3750.0000000000032</v>
      </c>
      <c r="AQ4495" s="8">
        <f>AO4495*L4495</f>
        <v>2392.5000000000032</v>
      </c>
      <c r="AR4495" s="1">
        <f t="shared" si="414"/>
        <v>1357.5</v>
      </c>
      <c r="AS4495" s="8">
        <f>AQ4495+AR4495</f>
        <v>3750.0000000000032</v>
      </c>
      <c r="AT4495" s="8">
        <f>AS4495-X4495</f>
        <v>3750.0000000000032</v>
      </c>
      <c r="AU4495" s="11">
        <f>AT4495/L4495</f>
        <v>5.0000000000000044E-2</v>
      </c>
      <c r="AV4495">
        <f>(_xlfn.XLOOKUP(A4495,[2]loan_data!$A:$A,[2]loan_data!$Z:$Z)-100)%</f>
        <v>4.1274999999999978E-2</v>
      </c>
      <c r="AW4495" t="str">
        <f>_xlfn.XLOOKUP(A4495,[2]loan_data!$A:$A,[2]loan_data!$AA:$AA)</f>
        <v>golden_sachs</v>
      </c>
      <c r="AX4495" s="8">
        <f>AV4495*L4495</f>
        <v>3095.6249999999982</v>
      </c>
      <c r="AY4495" s="8">
        <f t="shared" ref="AY4495:AY4501" si="416">AX4495+AR4495</f>
        <v>4453.1249999999982</v>
      </c>
      <c r="AZ4495" s="10">
        <f>AY4495/L4495</f>
        <v>5.9374999999999976E-2</v>
      </c>
    </row>
    <row r="4496" spans="1:52" x14ac:dyDescent="0.2">
      <c r="A4496">
        <v>5031581</v>
      </c>
      <c r="B4496" t="s">
        <v>73</v>
      </c>
      <c r="C4496" t="s">
        <v>230</v>
      </c>
      <c r="D4496" t="b">
        <v>1</v>
      </c>
      <c r="E4496" t="s">
        <v>35</v>
      </c>
      <c r="F4496" t="s">
        <v>36</v>
      </c>
      <c r="G4496" t="s">
        <v>37</v>
      </c>
      <c r="H4496" t="s">
        <v>53</v>
      </c>
      <c r="I4496">
        <v>1</v>
      </c>
      <c r="J4496" t="b">
        <v>0</v>
      </c>
      <c r="K4496" t="b">
        <v>0</v>
      </c>
      <c r="L4496" s="1">
        <v>275000</v>
      </c>
      <c r="M4496" s="2">
        <v>44453</v>
      </c>
      <c r="N4496" s="2">
        <v>44470</v>
      </c>
      <c r="O4496" s="2">
        <v>51745</v>
      </c>
      <c r="P4496">
        <v>240</v>
      </c>
      <c r="Q4496" s="3">
        <v>1555.58</v>
      </c>
      <c r="R4496">
        <v>3.25</v>
      </c>
      <c r="S4496" t="s">
        <v>926</v>
      </c>
      <c r="T4496" s="4">
        <v>343750</v>
      </c>
      <c r="U4496" s="7">
        <f>V4496+W4496</f>
        <v>3396.25</v>
      </c>
      <c r="V4496" s="7">
        <f t="shared" si="412"/>
        <v>0</v>
      </c>
      <c r="W4496" s="7">
        <v>3396.25</v>
      </c>
      <c r="AA4496" t="b">
        <v>0</v>
      </c>
      <c r="AB4496">
        <v>0</v>
      </c>
      <c r="AC4496">
        <v>0</v>
      </c>
      <c r="AD4496" t="b">
        <v>0</v>
      </c>
      <c r="AE4496" t="s">
        <v>39</v>
      </c>
      <c r="AF4496" t="b">
        <v>0</v>
      </c>
      <c r="AG4496">
        <v>1</v>
      </c>
      <c r="AH4496">
        <v>129</v>
      </c>
      <c r="AI4496" s="6">
        <v>4300</v>
      </c>
      <c r="AJ4496">
        <v>755</v>
      </c>
      <c r="AK4496" t="s">
        <v>58</v>
      </c>
      <c r="AL4496" t="s">
        <v>50</v>
      </c>
      <c r="AM4496" s="9">
        <v>1.05</v>
      </c>
      <c r="AN4496">
        <f>_xlfn.XLOOKUP(S4496,[1]umbs_prices!$A:$A,[1]umbs_prices!$D:$D)</f>
        <v>105</v>
      </c>
      <c r="AO4496" s="11">
        <f t="shared" si="413"/>
        <v>5.0000000000000044E-2</v>
      </c>
      <c r="AP4496" s="13">
        <f>(AM4496-1)*L4496</f>
        <v>13750.000000000013</v>
      </c>
      <c r="AQ4496" s="8">
        <f>AO4496*L4496</f>
        <v>13750.000000000013</v>
      </c>
      <c r="AR4496" s="1">
        <f t="shared" si="414"/>
        <v>0</v>
      </c>
      <c r="AS4496" s="8">
        <f>AQ4496+AR4496</f>
        <v>13750.000000000013</v>
      </c>
      <c r="AT4496" s="8">
        <f>AS4496-X4496</f>
        <v>13750.000000000013</v>
      </c>
      <c r="AU4496" s="11">
        <f>AT4496/L4496</f>
        <v>5.0000000000000044E-2</v>
      </c>
      <c r="AV4496">
        <f>(_xlfn.XLOOKUP(A4496,[2]loan_data!$A:$A,[2]loan_data!$Z:$Z)-100)%</f>
        <v>6.1249999999999999E-2</v>
      </c>
      <c r="AW4496" t="str">
        <f>_xlfn.XLOOKUP(A4496,[2]loan_data!$A:$A,[2]loan_data!$AA:$AA)</f>
        <v>pj_logan</v>
      </c>
      <c r="AX4496" s="8">
        <f>AV4496*L4496</f>
        <v>16843.75</v>
      </c>
      <c r="AY4496" s="8">
        <f t="shared" si="416"/>
        <v>16843.75</v>
      </c>
      <c r="AZ4496" s="10">
        <f>AY4496/L4496</f>
        <v>6.1249999999999999E-2</v>
      </c>
    </row>
    <row r="4497" spans="1:52" x14ac:dyDescent="0.2">
      <c r="A4497">
        <v>5031667</v>
      </c>
      <c r="B4497" t="s">
        <v>51</v>
      </c>
      <c r="C4497" t="s">
        <v>227</v>
      </c>
      <c r="D4497" t="b">
        <v>1</v>
      </c>
      <c r="E4497" t="s">
        <v>35</v>
      </c>
      <c r="F4497" t="s">
        <v>36</v>
      </c>
      <c r="G4497" t="s">
        <v>37</v>
      </c>
      <c r="H4497" t="s">
        <v>53</v>
      </c>
      <c r="I4497">
        <v>1</v>
      </c>
      <c r="J4497" t="b">
        <v>0</v>
      </c>
      <c r="K4497" t="b">
        <v>0</v>
      </c>
      <c r="L4497" s="1">
        <v>135000</v>
      </c>
      <c r="M4497" s="2">
        <v>44453</v>
      </c>
      <c r="N4497" s="2">
        <v>44470</v>
      </c>
      <c r="O4497" s="2">
        <v>55397</v>
      </c>
      <c r="P4497">
        <v>360</v>
      </c>
      <c r="Q4497" s="3">
        <v>567.03</v>
      </c>
      <c r="R4497">
        <v>2.99</v>
      </c>
      <c r="S4497" t="s">
        <v>922</v>
      </c>
      <c r="T4497" s="4">
        <v>274057</v>
      </c>
      <c r="U4497" s="7">
        <f>V4497+W4497</f>
        <v>4490.5000000000009</v>
      </c>
      <c r="V4497" s="7">
        <f t="shared" si="412"/>
        <v>2443.5000000000009</v>
      </c>
      <c r="W4497" s="7">
        <v>2047</v>
      </c>
      <c r="AA4497" t="b">
        <v>0</v>
      </c>
      <c r="AB4497">
        <v>0</v>
      </c>
      <c r="AC4497">
        <v>0</v>
      </c>
      <c r="AD4497" t="b">
        <v>0</v>
      </c>
      <c r="AE4497" t="s">
        <v>39</v>
      </c>
      <c r="AF4497" t="b">
        <v>0</v>
      </c>
      <c r="AG4497">
        <v>1</v>
      </c>
      <c r="AH4497">
        <v>28</v>
      </c>
      <c r="AI4497" s="6">
        <v>1144</v>
      </c>
      <c r="AJ4497">
        <v>755</v>
      </c>
      <c r="AK4497" t="s">
        <v>40</v>
      </c>
      <c r="AL4497" t="s">
        <v>41</v>
      </c>
      <c r="AM4497" s="9">
        <v>1.05</v>
      </c>
      <c r="AN4497">
        <f>_xlfn.XLOOKUP(S4497,[1]umbs_prices!$A:$A,[1]umbs_prices!$D:$D)</f>
        <v>103.19</v>
      </c>
      <c r="AO4497" s="11">
        <f t="shared" si="413"/>
        <v>3.1900000000000039E-2</v>
      </c>
      <c r="AP4497" s="13">
        <f>(AM4497-1)*L4497</f>
        <v>6750.0000000000064</v>
      </c>
      <c r="AQ4497" s="8">
        <f>AO4497*L4497</f>
        <v>4306.5000000000055</v>
      </c>
      <c r="AR4497" s="1">
        <f t="shared" si="414"/>
        <v>2443.5000000000009</v>
      </c>
      <c r="AS4497" s="8">
        <f>AQ4497+AR4497</f>
        <v>6750.0000000000064</v>
      </c>
      <c r="AT4497" s="8">
        <f>AS4497-X4497</f>
        <v>6750.0000000000064</v>
      </c>
      <c r="AU4497" s="11">
        <f>AT4497/L4497</f>
        <v>5.0000000000000044E-2</v>
      </c>
      <c r="AV4497">
        <f>(_xlfn.XLOOKUP(A4497,[2]loan_data!$A:$A,[2]loan_data!$Z:$Z)-100)%</f>
        <v>3.5962499999999981E-2</v>
      </c>
      <c r="AW4497" t="str">
        <f>_xlfn.XLOOKUP(A4497,[2]loan_data!$A:$A,[2]loan_data!$AA:$AA)</f>
        <v>pj_logan</v>
      </c>
      <c r="AX4497" s="8">
        <f>AV4497*L4497</f>
        <v>4854.9374999999973</v>
      </c>
      <c r="AY4497" s="8">
        <f t="shared" si="416"/>
        <v>7298.4374999999982</v>
      </c>
      <c r="AZ4497" s="10">
        <f>AY4497/L4497</f>
        <v>5.4062499999999986E-2</v>
      </c>
    </row>
    <row r="4498" spans="1:52" x14ac:dyDescent="0.2">
      <c r="A4498">
        <v>5031730</v>
      </c>
      <c r="B4498" t="s">
        <v>88</v>
      </c>
      <c r="C4498" t="s">
        <v>283</v>
      </c>
      <c r="D4498" t="b">
        <v>1</v>
      </c>
      <c r="E4498" t="s">
        <v>35</v>
      </c>
      <c r="F4498" t="s">
        <v>36</v>
      </c>
      <c r="G4498" t="s">
        <v>37</v>
      </c>
      <c r="H4498" t="s">
        <v>38</v>
      </c>
      <c r="I4498">
        <v>1</v>
      </c>
      <c r="J4498" t="b">
        <v>0</v>
      </c>
      <c r="K4498" t="b">
        <v>0</v>
      </c>
      <c r="L4498" s="1">
        <v>235000</v>
      </c>
      <c r="M4498" s="2">
        <v>44454</v>
      </c>
      <c r="N4498" s="2">
        <v>44501</v>
      </c>
      <c r="O4498" s="2">
        <v>55427</v>
      </c>
      <c r="P4498">
        <v>360</v>
      </c>
      <c r="Q4498" s="3">
        <v>957.18</v>
      </c>
      <c r="R4498">
        <v>2.75</v>
      </c>
      <c r="S4498" t="s">
        <v>922</v>
      </c>
      <c r="T4498" s="4">
        <v>407774</v>
      </c>
      <c r="U4498" s="7">
        <f>V4498+W4498</f>
        <v>5378.5000000000018</v>
      </c>
      <c r="V4498" s="7">
        <f t="shared" si="412"/>
        <v>4253.5000000000018</v>
      </c>
      <c r="W4498" s="7">
        <v>1125.0000000000005</v>
      </c>
      <c r="AA4498" t="b">
        <v>0</v>
      </c>
      <c r="AB4498">
        <v>0</v>
      </c>
      <c r="AC4498">
        <v>0</v>
      </c>
      <c r="AD4498" t="b">
        <v>0</v>
      </c>
      <c r="AE4498" t="s">
        <v>39</v>
      </c>
      <c r="AF4498" t="b">
        <v>0</v>
      </c>
      <c r="AG4498">
        <v>1</v>
      </c>
      <c r="AH4498">
        <v>102</v>
      </c>
      <c r="AI4498" s="6">
        <v>1955</v>
      </c>
      <c r="AJ4498">
        <v>755</v>
      </c>
      <c r="AK4498" t="s">
        <v>40</v>
      </c>
      <c r="AL4498" t="s">
        <v>41</v>
      </c>
      <c r="AM4498" s="9">
        <v>1.05</v>
      </c>
      <c r="AN4498">
        <f>_xlfn.XLOOKUP(S4498,[1]umbs_prices!$A:$A,[1]umbs_prices!$D:$D)</f>
        <v>103.19</v>
      </c>
      <c r="AO4498" s="11">
        <f t="shared" si="413"/>
        <v>3.1900000000000039E-2</v>
      </c>
      <c r="AP4498" s="13">
        <f>(AM4498-1)*L4498</f>
        <v>11750.000000000011</v>
      </c>
      <c r="AQ4498" s="8">
        <f>AO4498*L4498</f>
        <v>7496.5000000000091</v>
      </c>
      <c r="AR4498" s="1">
        <f t="shared" si="414"/>
        <v>4253.5000000000018</v>
      </c>
      <c r="AS4498" s="8">
        <f>AQ4498+AR4498</f>
        <v>11750.000000000011</v>
      </c>
      <c r="AT4498" s="8">
        <f>AS4498-X4498</f>
        <v>11750.000000000011</v>
      </c>
      <c r="AU4498" s="11">
        <f>AT4498/L4498</f>
        <v>5.0000000000000044E-2</v>
      </c>
      <c r="AV4498">
        <f>(_xlfn.XLOOKUP(A4498,[2]loan_data!$A:$A,[2]loan_data!$Z:$Z)-100)%</f>
        <v>3.7212499999999975E-2</v>
      </c>
      <c r="AW4498" t="str">
        <f>_xlfn.XLOOKUP(A4498,[2]loan_data!$A:$A,[2]loan_data!$AA:$AA)</f>
        <v>storgan_manley</v>
      </c>
      <c r="AX4498" s="8">
        <f>AV4498*L4498</f>
        <v>8744.9374999999945</v>
      </c>
      <c r="AY4498" s="8">
        <f t="shared" si="416"/>
        <v>12998.437499999996</v>
      </c>
      <c r="AZ4498" s="10">
        <f>AY4498/L4498</f>
        <v>5.5312499999999987E-2</v>
      </c>
    </row>
    <row r="4499" spans="1:52" x14ac:dyDescent="0.2">
      <c r="A4499">
        <v>5032077</v>
      </c>
      <c r="B4499" t="s">
        <v>88</v>
      </c>
      <c r="C4499" t="s">
        <v>389</v>
      </c>
      <c r="D4499" t="b">
        <v>1</v>
      </c>
      <c r="E4499" t="s">
        <v>35</v>
      </c>
      <c r="F4499" t="s">
        <v>36</v>
      </c>
      <c r="G4499" t="s">
        <v>37</v>
      </c>
      <c r="H4499" t="s">
        <v>38</v>
      </c>
      <c r="I4499">
        <v>1</v>
      </c>
      <c r="J4499" t="b">
        <v>0</v>
      </c>
      <c r="K4499" t="b">
        <v>0</v>
      </c>
      <c r="L4499" s="1">
        <v>325000</v>
      </c>
      <c r="M4499" s="2">
        <v>44456</v>
      </c>
      <c r="N4499" s="2">
        <v>44501</v>
      </c>
      <c r="O4499" s="2">
        <v>51775</v>
      </c>
      <c r="P4499">
        <v>240</v>
      </c>
      <c r="Q4499" s="3">
        <v>1679.73</v>
      </c>
      <c r="R4499">
        <v>2.25</v>
      </c>
      <c r="S4499" t="s">
        <v>921</v>
      </c>
      <c r="T4499" s="4">
        <v>464286</v>
      </c>
      <c r="U4499" s="7">
        <f>V4499+W4499</f>
        <v>18320.500000000044</v>
      </c>
      <c r="V4499" s="7">
        <f t="shared" si="412"/>
        <v>16640.000000000044</v>
      </c>
      <c r="W4499" s="7">
        <v>1680.5</v>
      </c>
      <c r="AA4499" t="b">
        <v>0</v>
      </c>
      <c r="AB4499">
        <v>0</v>
      </c>
      <c r="AC4499">
        <v>0</v>
      </c>
      <c r="AD4499" t="b">
        <v>0</v>
      </c>
      <c r="AE4499" t="s">
        <v>39</v>
      </c>
      <c r="AF4499" t="b">
        <v>0</v>
      </c>
      <c r="AG4499">
        <v>1</v>
      </c>
      <c r="AH4499">
        <v>134</v>
      </c>
      <c r="AI4499" s="6">
        <v>3127</v>
      </c>
      <c r="AJ4499">
        <v>755</v>
      </c>
      <c r="AK4499" t="s">
        <v>58</v>
      </c>
      <c r="AL4499" t="s">
        <v>41</v>
      </c>
      <c r="AM4499" s="9">
        <v>1.05</v>
      </c>
      <c r="AN4499">
        <f>_xlfn.XLOOKUP(S4499,[1]umbs_prices!$A:$A,[1]umbs_prices!$D:$D)</f>
        <v>99.88</v>
      </c>
      <c r="AO4499" s="11">
        <f t="shared" si="413"/>
        <v>-1.2000000000000899E-3</v>
      </c>
      <c r="AP4499" s="13">
        <f>(AM4499-1)*L4499</f>
        <v>16250.000000000015</v>
      </c>
      <c r="AQ4499" s="8">
        <f>AO4499*L4499</f>
        <v>-390.00000000002922</v>
      </c>
      <c r="AR4499" s="1">
        <f t="shared" si="414"/>
        <v>16640.000000000044</v>
      </c>
      <c r="AS4499" s="8">
        <f>AQ4499+AR4499</f>
        <v>16250.000000000015</v>
      </c>
      <c r="AT4499" s="8">
        <f>AS4499-X4499</f>
        <v>16250.000000000015</v>
      </c>
      <c r="AU4499" s="11">
        <f>AT4499/L4499</f>
        <v>5.0000000000000044E-2</v>
      </c>
      <c r="AV4499">
        <f>(_xlfn.XLOOKUP(A4499,[2]loan_data!$A:$A,[2]loan_data!$Z:$Z)-100)%</f>
        <v>8.1749999999999549E-3</v>
      </c>
      <c r="AW4499" t="str">
        <f>_xlfn.XLOOKUP(A4499,[2]loan_data!$A:$A,[2]loan_data!$AA:$AA)</f>
        <v>golden_sachs</v>
      </c>
      <c r="AX4499" s="8">
        <f>AV4499*L4499</f>
        <v>2656.8749999999854</v>
      </c>
      <c r="AY4499" s="8">
        <f t="shared" si="416"/>
        <v>19296.875000000029</v>
      </c>
      <c r="AZ4499" s="10">
        <f>AY4499/L4499</f>
        <v>5.9375000000000087E-2</v>
      </c>
    </row>
    <row r="4500" spans="1:52" x14ac:dyDescent="0.2">
      <c r="A4500">
        <v>5032179</v>
      </c>
      <c r="B4500" t="s">
        <v>54</v>
      </c>
      <c r="C4500" t="s">
        <v>193</v>
      </c>
      <c r="D4500" t="b">
        <v>1</v>
      </c>
      <c r="E4500" t="s">
        <v>35</v>
      </c>
      <c r="F4500" t="s">
        <v>36</v>
      </c>
      <c r="G4500" t="s">
        <v>37</v>
      </c>
      <c r="H4500" t="s">
        <v>53</v>
      </c>
      <c r="I4500">
        <v>1</v>
      </c>
      <c r="J4500" t="b">
        <v>0</v>
      </c>
      <c r="K4500" t="b">
        <v>0</v>
      </c>
      <c r="L4500" s="1">
        <v>135000</v>
      </c>
      <c r="M4500" s="2">
        <v>44419</v>
      </c>
      <c r="N4500" s="2">
        <v>44440</v>
      </c>
      <c r="O4500" s="2">
        <v>49888</v>
      </c>
      <c r="P4500">
        <v>180</v>
      </c>
      <c r="Q4500" s="3">
        <v>914.05</v>
      </c>
      <c r="R4500">
        <v>2.75</v>
      </c>
      <c r="S4500" t="s">
        <v>924</v>
      </c>
      <c r="T4500" s="4">
        <v>207597</v>
      </c>
      <c r="U4500" s="7">
        <f>V4500+W4500</f>
        <v>1827.2199999999975</v>
      </c>
      <c r="V4500" s="7">
        <f t="shared" si="412"/>
        <v>1120.4999999999973</v>
      </c>
      <c r="W4500" s="7">
        <v>706.72000000000025</v>
      </c>
      <c r="AA4500" t="b">
        <v>0</v>
      </c>
      <c r="AB4500">
        <v>0</v>
      </c>
      <c r="AC4500">
        <v>0</v>
      </c>
      <c r="AD4500" t="b">
        <v>0</v>
      </c>
      <c r="AE4500" t="s">
        <v>39</v>
      </c>
      <c r="AF4500" t="b">
        <v>0</v>
      </c>
      <c r="AG4500">
        <v>1</v>
      </c>
      <c r="AH4500">
        <v>61</v>
      </c>
      <c r="AI4500" s="6">
        <v>1322</v>
      </c>
      <c r="AJ4500">
        <v>756</v>
      </c>
      <c r="AK4500" t="s">
        <v>43</v>
      </c>
      <c r="AL4500" t="s">
        <v>41</v>
      </c>
      <c r="AM4500" s="9">
        <v>1.05</v>
      </c>
      <c r="AN4500">
        <f>_xlfn.XLOOKUP(S4500,[1]umbs_prices!$A:$A,[1]umbs_prices!$D:$D)</f>
        <v>104.17</v>
      </c>
      <c r="AO4500" s="11">
        <f t="shared" si="413"/>
        <v>4.170000000000007E-2</v>
      </c>
      <c r="AP4500" s="13">
        <f>(AM4500-1)*L4500</f>
        <v>6750.0000000000064</v>
      </c>
      <c r="AQ4500" s="8">
        <f>AO4500*L4500</f>
        <v>5629.5000000000091</v>
      </c>
      <c r="AR4500" s="1">
        <f t="shared" si="414"/>
        <v>1120.4999999999973</v>
      </c>
      <c r="AS4500" s="8">
        <f>AQ4500+AR4500</f>
        <v>6750.0000000000064</v>
      </c>
      <c r="AT4500" s="8">
        <f>AS4500-X4500</f>
        <v>6750.0000000000064</v>
      </c>
      <c r="AU4500" s="11">
        <f>AT4500/L4500</f>
        <v>5.0000000000000044E-2</v>
      </c>
      <c r="AV4500">
        <f>(_xlfn.XLOOKUP(A4500,[2]loan_data!$A:$A,[2]loan_data!$Z:$Z)-100)%</f>
        <v>5.7637500000000015E-2</v>
      </c>
      <c r="AW4500" t="str">
        <f>_xlfn.XLOOKUP(A4500,[2]loan_data!$A:$A,[2]loan_data!$AA:$AA)</f>
        <v>golden_sachs</v>
      </c>
      <c r="AX4500" s="8">
        <f>AV4500*L4500</f>
        <v>7781.0625000000018</v>
      </c>
      <c r="AY4500" s="8">
        <f t="shared" si="416"/>
        <v>8901.5625</v>
      </c>
      <c r="AZ4500" s="10">
        <f>AY4500/L4500</f>
        <v>6.5937499999999996E-2</v>
      </c>
    </row>
    <row r="4501" spans="1:52" x14ac:dyDescent="0.2">
      <c r="A4501">
        <v>5032196</v>
      </c>
      <c r="B4501" t="s">
        <v>80</v>
      </c>
      <c r="C4501" t="s">
        <v>204</v>
      </c>
      <c r="D4501" t="b">
        <v>1</v>
      </c>
      <c r="E4501" t="s">
        <v>35</v>
      </c>
      <c r="F4501" t="s">
        <v>36</v>
      </c>
      <c r="G4501" t="s">
        <v>37</v>
      </c>
      <c r="H4501" t="s">
        <v>38</v>
      </c>
      <c r="I4501">
        <v>1</v>
      </c>
      <c r="J4501" t="b">
        <v>0</v>
      </c>
      <c r="K4501" t="b">
        <v>0</v>
      </c>
      <c r="L4501" s="1">
        <v>215000</v>
      </c>
      <c r="M4501" s="2">
        <v>44432</v>
      </c>
      <c r="N4501" s="2">
        <v>44470</v>
      </c>
      <c r="O4501" s="2">
        <v>55397</v>
      </c>
      <c r="P4501">
        <v>360</v>
      </c>
      <c r="Q4501" s="3">
        <v>947.85</v>
      </c>
      <c r="R4501">
        <v>3.375</v>
      </c>
      <c r="S4501" t="s">
        <v>926</v>
      </c>
      <c r="T4501" s="4">
        <v>286667</v>
      </c>
      <c r="U4501" s="7">
        <f>V4501+W4501</f>
        <v>1917</v>
      </c>
      <c r="V4501" s="7">
        <f t="shared" si="412"/>
        <v>0</v>
      </c>
      <c r="W4501" s="7">
        <v>1917</v>
      </c>
      <c r="AA4501" t="b">
        <v>0</v>
      </c>
      <c r="AB4501">
        <v>0</v>
      </c>
      <c r="AC4501">
        <v>0</v>
      </c>
      <c r="AD4501" t="b">
        <v>0</v>
      </c>
      <c r="AE4501" t="s">
        <v>45</v>
      </c>
      <c r="AF4501" t="b">
        <v>0</v>
      </c>
      <c r="AG4501">
        <v>1</v>
      </c>
      <c r="AH4501">
        <v>87</v>
      </c>
      <c r="AI4501" s="6">
        <v>3480</v>
      </c>
      <c r="AJ4501">
        <v>756</v>
      </c>
      <c r="AK4501" t="s">
        <v>40</v>
      </c>
      <c r="AL4501" t="s">
        <v>41</v>
      </c>
      <c r="AM4501" s="9">
        <v>1.05</v>
      </c>
      <c r="AN4501">
        <f>_xlfn.XLOOKUP(S4501,[1]umbs_prices!$A:$A,[1]umbs_prices!$D:$D)</f>
        <v>105</v>
      </c>
      <c r="AO4501" s="11">
        <f t="shared" si="413"/>
        <v>5.0000000000000044E-2</v>
      </c>
      <c r="AP4501" s="13">
        <f>(AM4501-1)*L4501</f>
        <v>10750.000000000009</v>
      </c>
      <c r="AQ4501" s="8">
        <f>AO4501*L4501</f>
        <v>10750.000000000009</v>
      </c>
      <c r="AR4501" s="1">
        <f t="shared" si="414"/>
        <v>0</v>
      </c>
      <c r="AS4501" s="8">
        <f>AQ4501+AR4501</f>
        <v>10750.000000000009</v>
      </c>
      <c r="AT4501" s="8">
        <f>AS4501-X4501</f>
        <v>10750.000000000009</v>
      </c>
      <c r="AU4501" s="11">
        <f>AT4501/L4501</f>
        <v>5.0000000000000044E-2</v>
      </c>
      <c r="AV4501">
        <f>(_xlfn.XLOOKUP(A4501,[2]loan_data!$A:$A,[2]loan_data!$Z:$Z)-100)%</f>
        <v>5.9062499999999997E-2</v>
      </c>
      <c r="AW4501" t="str">
        <f>_xlfn.XLOOKUP(A4501,[2]loan_data!$A:$A,[2]loan_data!$AA:$AA)</f>
        <v>golden_sachs</v>
      </c>
      <c r="AX4501" s="8">
        <f>AV4501*L4501</f>
        <v>12698.4375</v>
      </c>
      <c r="AY4501" s="8">
        <f t="shared" si="416"/>
        <v>12698.4375</v>
      </c>
      <c r="AZ4501" s="10">
        <f>AY4501/L4501</f>
        <v>5.9062499999999997E-2</v>
      </c>
    </row>
    <row r="4502" spans="1:52" x14ac:dyDescent="0.2">
      <c r="A4502">
        <v>5033151</v>
      </c>
      <c r="B4502" t="s">
        <v>146</v>
      </c>
      <c r="C4502" t="s">
        <v>375</v>
      </c>
      <c r="D4502" t="b">
        <v>1</v>
      </c>
      <c r="E4502" t="s">
        <v>35</v>
      </c>
      <c r="F4502" t="s">
        <v>36</v>
      </c>
      <c r="G4502" t="s">
        <v>37</v>
      </c>
      <c r="H4502" t="s">
        <v>60</v>
      </c>
      <c r="I4502">
        <v>1</v>
      </c>
      <c r="J4502" t="b">
        <v>0</v>
      </c>
      <c r="K4502" t="b">
        <v>0</v>
      </c>
      <c r="L4502" s="1">
        <v>185000</v>
      </c>
      <c r="M4502" s="2">
        <v>44433</v>
      </c>
      <c r="N4502" s="2">
        <v>44470</v>
      </c>
      <c r="O4502" s="2">
        <v>49919</v>
      </c>
      <c r="P4502">
        <v>180</v>
      </c>
      <c r="Q4502" s="3">
        <v>1296.43</v>
      </c>
      <c r="R4502">
        <v>3.25</v>
      </c>
      <c r="S4502" t="s">
        <v>920</v>
      </c>
      <c r="T4502" s="4">
        <v>231250</v>
      </c>
      <c r="U4502" s="7">
        <f>V4502+W4502</f>
        <v>3191.5000000000036</v>
      </c>
      <c r="V4502" s="7">
        <f t="shared" si="412"/>
        <v>721.50000000000364</v>
      </c>
      <c r="W4502" s="7">
        <v>2470</v>
      </c>
      <c r="AA4502" t="b">
        <v>0</v>
      </c>
      <c r="AB4502">
        <v>0</v>
      </c>
      <c r="AC4502">
        <v>0</v>
      </c>
      <c r="AD4502" t="b">
        <v>0</v>
      </c>
      <c r="AE4502" t="s">
        <v>39</v>
      </c>
      <c r="AF4502" t="b">
        <v>0</v>
      </c>
      <c r="AG4502">
        <v>1</v>
      </c>
      <c r="AH4502">
        <v>103</v>
      </c>
      <c r="AI4502" s="6">
        <v>2146</v>
      </c>
      <c r="AJ4502">
        <v>756</v>
      </c>
      <c r="AK4502" t="s">
        <v>40</v>
      </c>
      <c r="AL4502" t="s">
        <v>41</v>
      </c>
      <c r="AM4502" s="9">
        <v>1.05</v>
      </c>
      <c r="AN4502">
        <f>_xlfn.XLOOKUP(S4502,[1]umbs_prices!$A:$A,[1]umbs_prices!$D:$D)</f>
        <v>104.61</v>
      </c>
      <c r="AO4502" s="11">
        <f t="shared" si="413"/>
        <v>4.610000000000003E-2</v>
      </c>
      <c r="AP4502" s="13">
        <f>(AM4502-1)*L4502</f>
        <v>9250.0000000000091</v>
      </c>
      <c r="AQ4502" s="8">
        <f>AO4502*L4502</f>
        <v>8528.5000000000055</v>
      </c>
      <c r="AR4502" s="1">
        <f t="shared" si="414"/>
        <v>721.50000000000364</v>
      </c>
      <c r="AS4502" s="8">
        <f>AQ4502+AR4502</f>
        <v>9250.0000000000091</v>
      </c>
      <c r="AT4502" s="8">
        <f>AS4502-X4502</f>
        <v>9250.0000000000091</v>
      </c>
      <c r="AU4502" s="11">
        <f>AT4502/L4502</f>
        <v>5.0000000000000051E-2</v>
      </c>
      <c r="AV4502">
        <f>(_xlfn.XLOOKUP(A4502,[2]loan_data!$A:$A,[2]loan_data!$Z:$Z)-100)%</f>
        <v>4.6099999999999995E-2</v>
      </c>
      <c r="AW4502" t="str">
        <f>_xlfn.XLOOKUP(A4502,[2]loan_data!$A:$A,[2]loan_data!$AA:$AA)</f>
        <v>umbs_price</v>
      </c>
      <c r="AX4502" s="8">
        <f>AV4502*L4502</f>
        <v>8528.5</v>
      </c>
    </row>
    <row r="4503" spans="1:52" x14ac:dyDescent="0.2">
      <c r="A4503">
        <v>5033197</v>
      </c>
      <c r="B4503" t="s">
        <v>80</v>
      </c>
      <c r="C4503" t="s">
        <v>613</v>
      </c>
      <c r="D4503" t="b">
        <v>1</v>
      </c>
      <c r="E4503" t="s">
        <v>35</v>
      </c>
      <c r="F4503" t="s">
        <v>36</v>
      </c>
      <c r="G4503" t="s">
        <v>37</v>
      </c>
      <c r="H4503" t="s">
        <v>53</v>
      </c>
      <c r="I4503">
        <v>1</v>
      </c>
      <c r="J4503" t="b">
        <v>0</v>
      </c>
      <c r="K4503" t="b">
        <v>0</v>
      </c>
      <c r="L4503" s="1">
        <v>155000</v>
      </c>
      <c r="M4503" s="2">
        <v>44433</v>
      </c>
      <c r="N4503" s="2">
        <v>44470</v>
      </c>
      <c r="O4503" s="2">
        <v>55397</v>
      </c>
      <c r="P4503">
        <v>360</v>
      </c>
      <c r="Q4503" s="3">
        <v>651.03</v>
      </c>
      <c r="R4503">
        <v>2.99</v>
      </c>
      <c r="S4503" t="s">
        <v>924</v>
      </c>
      <c r="T4503" s="4">
        <v>261471</v>
      </c>
      <c r="U4503" s="7">
        <f>V4503+W4503</f>
        <v>2801.4999999999964</v>
      </c>
      <c r="V4503" s="7">
        <f t="shared" si="412"/>
        <v>1286.4999999999964</v>
      </c>
      <c r="W4503" s="7">
        <v>1515</v>
      </c>
      <c r="AA4503" t="b">
        <v>0</v>
      </c>
      <c r="AB4503">
        <v>0</v>
      </c>
      <c r="AC4503">
        <v>0</v>
      </c>
      <c r="AD4503" t="b">
        <v>0</v>
      </c>
      <c r="AE4503" t="s">
        <v>39</v>
      </c>
      <c r="AF4503" t="b">
        <v>0</v>
      </c>
      <c r="AG4503">
        <v>1</v>
      </c>
      <c r="AH4503">
        <v>62</v>
      </c>
      <c r="AI4503" s="6">
        <v>517</v>
      </c>
      <c r="AJ4503">
        <v>756</v>
      </c>
      <c r="AK4503" t="s">
        <v>40</v>
      </c>
      <c r="AL4503" t="s">
        <v>50</v>
      </c>
      <c r="AM4503" s="9">
        <v>1.05</v>
      </c>
      <c r="AN4503">
        <f>_xlfn.XLOOKUP(S4503,[1]umbs_prices!$A:$A,[1]umbs_prices!$D:$D)</f>
        <v>104.17</v>
      </c>
      <c r="AO4503" s="11">
        <f t="shared" si="413"/>
        <v>4.170000000000007E-2</v>
      </c>
      <c r="AP4503" s="13">
        <f>(AM4503-1)*L4503</f>
        <v>7750.0000000000073</v>
      </c>
      <c r="AQ4503" s="8">
        <f>AO4503*L4503</f>
        <v>6463.5000000000109</v>
      </c>
      <c r="AR4503" s="1">
        <f t="shared" si="414"/>
        <v>1286.4999999999964</v>
      </c>
      <c r="AS4503" s="8">
        <f>AQ4503+AR4503</f>
        <v>7750.0000000000073</v>
      </c>
      <c r="AT4503" s="8">
        <f>AS4503-X4503</f>
        <v>7750.0000000000073</v>
      </c>
      <c r="AU4503" s="11">
        <f>AT4503/L4503</f>
        <v>5.0000000000000044E-2</v>
      </c>
      <c r="AV4503">
        <f>(_xlfn.XLOOKUP(A4503,[2]loan_data!$A:$A,[2]loan_data!$Z:$Z)-100)%</f>
        <v>4.1700000000000015E-2</v>
      </c>
      <c r="AW4503" t="str">
        <f>_xlfn.XLOOKUP(A4503,[2]loan_data!$A:$A,[2]loan_data!$AA:$AA)</f>
        <v>umbs_price</v>
      </c>
      <c r="AX4503" s="8">
        <f>AV4503*L4503</f>
        <v>6463.5000000000027</v>
      </c>
    </row>
    <row r="4504" spans="1:52" x14ac:dyDescent="0.2">
      <c r="A4504">
        <v>5033253</v>
      </c>
      <c r="B4504" t="s">
        <v>33</v>
      </c>
      <c r="C4504" t="s">
        <v>179</v>
      </c>
      <c r="D4504" t="b">
        <v>1</v>
      </c>
      <c r="E4504" t="s">
        <v>35</v>
      </c>
      <c r="F4504" t="s">
        <v>36</v>
      </c>
      <c r="G4504" t="s">
        <v>37</v>
      </c>
      <c r="H4504" t="s">
        <v>38</v>
      </c>
      <c r="I4504">
        <v>1</v>
      </c>
      <c r="J4504" t="b">
        <v>0</v>
      </c>
      <c r="K4504" t="b">
        <v>0</v>
      </c>
      <c r="L4504" s="1">
        <v>455000</v>
      </c>
      <c r="M4504" s="2">
        <v>44438</v>
      </c>
      <c r="N4504" s="2">
        <v>44470</v>
      </c>
      <c r="O4504" s="2">
        <v>55397</v>
      </c>
      <c r="P4504">
        <v>360</v>
      </c>
      <c r="Q4504" s="3">
        <v>1823.53</v>
      </c>
      <c r="R4504">
        <v>2.625</v>
      </c>
      <c r="S4504" t="s">
        <v>919</v>
      </c>
      <c r="T4504" s="4">
        <v>651676</v>
      </c>
      <c r="U4504" s="7">
        <f>V4504+W4504</f>
        <v>8963.5000000000255</v>
      </c>
      <c r="V4504" s="7">
        <f t="shared" si="412"/>
        <v>8963.5000000000255</v>
      </c>
      <c r="W4504" s="7">
        <v>0</v>
      </c>
      <c r="AA4504" t="b">
        <v>0</v>
      </c>
      <c r="AB4504">
        <v>0</v>
      </c>
      <c r="AC4504">
        <v>0</v>
      </c>
      <c r="AD4504" t="b">
        <v>0</v>
      </c>
      <c r="AE4504" t="s">
        <v>39</v>
      </c>
      <c r="AF4504" t="b">
        <v>0</v>
      </c>
      <c r="AG4504">
        <v>1</v>
      </c>
      <c r="AH4504">
        <v>155</v>
      </c>
      <c r="AI4504" s="6">
        <v>3100</v>
      </c>
      <c r="AJ4504">
        <v>756</v>
      </c>
      <c r="AK4504" t="s">
        <v>58</v>
      </c>
      <c r="AL4504" t="s">
        <v>41</v>
      </c>
      <c r="AM4504" s="9">
        <v>1.05</v>
      </c>
      <c r="AN4504">
        <f>_xlfn.XLOOKUP(S4504,[1]umbs_prices!$A:$A,[1]umbs_prices!$D:$D)</f>
        <v>103.03</v>
      </c>
      <c r="AO4504" s="11">
        <f t="shared" si="413"/>
        <v>3.0299999999999994E-2</v>
      </c>
      <c r="AP4504" s="13">
        <f>(AM4504-1)*L4504</f>
        <v>22750.000000000022</v>
      </c>
      <c r="AQ4504" s="8">
        <f>AO4504*L4504</f>
        <v>13786.499999999996</v>
      </c>
      <c r="AR4504" s="1">
        <f t="shared" si="414"/>
        <v>8963.5000000000255</v>
      </c>
      <c r="AS4504" s="8">
        <f>AQ4504+AR4504</f>
        <v>22750.000000000022</v>
      </c>
      <c r="AT4504" s="8">
        <f>AS4504-X4504</f>
        <v>22750.000000000022</v>
      </c>
      <c r="AU4504" s="11">
        <f>AT4504/L4504</f>
        <v>5.0000000000000051E-2</v>
      </c>
      <c r="AV4504">
        <f>(_xlfn.XLOOKUP(A4504,[2]loan_data!$A:$A,[2]loan_data!$Z:$Z)-100)%</f>
        <v>3.280000000000001E-2</v>
      </c>
      <c r="AW4504" t="str">
        <f>_xlfn.XLOOKUP(A4504,[2]loan_data!$A:$A,[2]loan_data!$AA:$AA)</f>
        <v>bank_of_americans</v>
      </c>
      <c r="AX4504" s="8">
        <f>AV4504*L4504</f>
        <v>14924.000000000004</v>
      </c>
      <c r="AY4504" s="8">
        <f>AX4504+AR4504</f>
        <v>23887.500000000029</v>
      </c>
      <c r="AZ4504" s="10">
        <f>AY4504/L4504</f>
        <v>5.2500000000000061E-2</v>
      </c>
    </row>
    <row r="4505" spans="1:52" x14ac:dyDescent="0.2">
      <c r="A4505">
        <v>5033352</v>
      </c>
      <c r="B4505" t="s">
        <v>33</v>
      </c>
      <c r="C4505" t="s">
        <v>85</v>
      </c>
      <c r="D4505" t="b">
        <v>1</v>
      </c>
      <c r="E4505" t="s">
        <v>35</v>
      </c>
      <c r="F4505" t="s">
        <v>36</v>
      </c>
      <c r="G4505" t="s">
        <v>37</v>
      </c>
      <c r="H4505" t="s">
        <v>38</v>
      </c>
      <c r="I4505">
        <v>1</v>
      </c>
      <c r="J4505" t="b">
        <v>0</v>
      </c>
      <c r="K4505" t="b">
        <v>0</v>
      </c>
      <c r="L4505" s="1">
        <v>395000</v>
      </c>
      <c r="M4505" s="2">
        <v>44439</v>
      </c>
      <c r="N4505" s="2">
        <v>44470</v>
      </c>
      <c r="O4505" s="2">
        <v>55397</v>
      </c>
      <c r="P4505">
        <v>360</v>
      </c>
      <c r="Q4505" s="3">
        <v>1634.91</v>
      </c>
      <c r="R4505">
        <v>2.875</v>
      </c>
      <c r="S4505" t="s">
        <v>922</v>
      </c>
      <c r="T4505" s="4">
        <v>802031</v>
      </c>
      <c r="U4505" s="7">
        <f>V4505+W4505</f>
        <v>7149.5000000000018</v>
      </c>
      <c r="V4505" s="7">
        <f t="shared" si="412"/>
        <v>7149.5000000000018</v>
      </c>
      <c r="W4505" s="7">
        <v>0</v>
      </c>
      <c r="AA4505" t="b">
        <v>0</v>
      </c>
      <c r="AB4505">
        <v>0</v>
      </c>
      <c r="AC4505">
        <v>0</v>
      </c>
      <c r="AD4505" t="b">
        <v>0</v>
      </c>
      <c r="AE4505" t="s">
        <v>39</v>
      </c>
      <c r="AF4505" t="b">
        <v>0</v>
      </c>
      <c r="AG4505">
        <v>1</v>
      </c>
      <c r="AH4505">
        <v>126</v>
      </c>
      <c r="AI4505" s="6">
        <v>2835</v>
      </c>
      <c r="AJ4505">
        <v>756</v>
      </c>
      <c r="AK4505" t="s">
        <v>58</v>
      </c>
      <c r="AL4505" t="s">
        <v>50</v>
      </c>
      <c r="AM4505" s="9">
        <v>1.05</v>
      </c>
      <c r="AN4505">
        <f>_xlfn.XLOOKUP(S4505,[1]umbs_prices!$A:$A,[1]umbs_prices!$D:$D)</f>
        <v>103.19</v>
      </c>
      <c r="AO4505" s="11">
        <f t="shared" si="413"/>
        <v>3.1900000000000039E-2</v>
      </c>
      <c r="AP4505" s="13">
        <f>(AM4505-1)*L4505</f>
        <v>19750.000000000018</v>
      </c>
      <c r="AQ4505" s="8">
        <f>AO4505*L4505</f>
        <v>12600.500000000016</v>
      </c>
      <c r="AR4505" s="1">
        <f t="shared" si="414"/>
        <v>7149.5000000000018</v>
      </c>
      <c r="AS4505" s="8">
        <f>AQ4505+AR4505</f>
        <v>19750.000000000018</v>
      </c>
      <c r="AT4505" s="8">
        <f>AS4505-X4505</f>
        <v>19750.000000000018</v>
      </c>
      <c r="AU4505" s="11">
        <f>AT4505/L4505</f>
        <v>5.0000000000000044E-2</v>
      </c>
      <c r="AV4505">
        <f>(_xlfn.XLOOKUP(A4505,[2]loan_data!$A:$A,[2]loan_data!$Z:$Z)-100)%</f>
        <v>3.1899999999999977E-2</v>
      </c>
      <c r="AW4505" t="str">
        <f>_xlfn.XLOOKUP(A4505,[2]loan_data!$A:$A,[2]loan_data!$AA:$AA)</f>
        <v>umbs_price</v>
      </c>
      <c r="AX4505" s="8">
        <f>AV4505*L4505</f>
        <v>12600.499999999991</v>
      </c>
    </row>
    <row r="4506" spans="1:52" x14ac:dyDescent="0.2">
      <c r="A4506">
        <v>5033389</v>
      </c>
      <c r="B4506" t="s">
        <v>94</v>
      </c>
      <c r="C4506" t="s">
        <v>492</v>
      </c>
      <c r="D4506" t="b">
        <v>1</v>
      </c>
      <c r="E4506" t="s">
        <v>35</v>
      </c>
      <c r="F4506" t="s">
        <v>36</v>
      </c>
      <c r="G4506" t="s">
        <v>37</v>
      </c>
      <c r="H4506" t="s">
        <v>60</v>
      </c>
      <c r="I4506">
        <v>1</v>
      </c>
      <c r="J4506" t="b">
        <v>0</v>
      </c>
      <c r="K4506" t="b">
        <v>0</v>
      </c>
      <c r="L4506" s="1">
        <v>335000</v>
      </c>
      <c r="M4506" s="2">
        <v>44440</v>
      </c>
      <c r="N4506" s="2">
        <v>44470</v>
      </c>
      <c r="O4506" s="2">
        <v>55397</v>
      </c>
      <c r="P4506">
        <v>360</v>
      </c>
      <c r="Q4506" s="3">
        <v>1431.34</v>
      </c>
      <c r="R4506">
        <v>3.125</v>
      </c>
      <c r="S4506" t="s">
        <v>924</v>
      </c>
      <c r="T4506" s="4">
        <v>352632</v>
      </c>
      <c r="U4506" s="7">
        <f>V4506+W4506</f>
        <v>5243.9999999999909</v>
      </c>
      <c r="V4506" s="7">
        <f t="shared" si="412"/>
        <v>2780.4999999999909</v>
      </c>
      <c r="W4506" s="7">
        <v>2463.5</v>
      </c>
      <c r="AA4506" t="b">
        <v>0</v>
      </c>
      <c r="AB4506">
        <v>0</v>
      </c>
      <c r="AC4506">
        <v>0</v>
      </c>
      <c r="AD4506" t="b">
        <v>0</v>
      </c>
      <c r="AE4506" t="s">
        <v>39</v>
      </c>
      <c r="AF4506" t="b">
        <v>0</v>
      </c>
      <c r="AG4506">
        <v>1</v>
      </c>
      <c r="AH4506">
        <v>92</v>
      </c>
      <c r="AI4506" s="6">
        <v>3297</v>
      </c>
      <c r="AJ4506">
        <v>756</v>
      </c>
      <c r="AK4506" t="s">
        <v>58</v>
      </c>
      <c r="AL4506" t="s">
        <v>50</v>
      </c>
      <c r="AM4506" s="9">
        <v>1.05</v>
      </c>
      <c r="AN4506">
        <f>_xlfn.XLOOKUP(S4506,[1]umbs_prices!$A:$A,[1]umbs_prices!$D:$D)</f>
        <v>104.17</v>
      </c>
      <c r="AO4506" s="11">
        <f t="shared" si="413"/>
        <v>4.170000000000007E-2</v>
      </c>
      <c r="AP4506" s="13">
        <f>(AM4506-1)*L4506</f>
        <v>16750.000000000015</v>
      </c>
      <c r="AQ4506" s="8">
        <f>AO4506*L4506</f>
        <v>13969.500000000024</v>
      </c>
      <c r="AR4506" s="1">
        <f t="shared" si="414"/>
        <v>2780.4999999999909</v>
      </c>
      <c r="AS4506" s="8">
        <f>AQ4506+AR4506</f>
        <v>16750.000000000015</v>
      </c>
      <c r="AT4506" s="8">
        <f>AS4506-X4506</f>
        <v>16750.000000000015</v>
      </c>
      <c r="AU4506" s="11">
        <f>AT4506/L4506</f>
        <v>5.0000000000000044E-2</v>
      </c>
      <c r="AV4506">
        <f>(_xlfn.XLOOKUP(A4506,[2]loan_data!$A:$A,[2]loan_data!$Z:$Z)-100)%</f>
        <v>4.1700000000000015E-2</v>
      </c>
      <c r="AW4506" t="str">
        <f>_xlfn.XLOOKUP(A4506,[2]loan_data!$A:$A,[2]loan_data!$AA:$AA)</f>
        <v>umbs_price</v>
      </c>
      <c r="AX4506" s="8">
        <f>AV4506*L4506</f>
        <v>13969.500000000005</v>
      </c>
    </row>
    <row r="4507" spans="1:52" x14ac:dyDescent="0.2">
      <c r="A4507">
        <v>5033483</v>
      </c>
      <c r="B4507" t="s">
        <v>33</v>
      </c>
      <c r="C4507" t="s">
        <v>179</v>
      </c>
      <c r="D4507" t="b">
        <v>1</v>
      </c>
      <c r="E4507" t="s">
        <v>35</v>
      </c>
      <c r="F4507" t="s">
        <v>36</v>
      </c>
      <c r="G4507" t="s">
        <v>37</v>
      </c>
      <c r="H4507" t="s">
        <v>53</v>
      </c>
      <c r="I4507">
        <v>1</v>
      </c>
      <c r="J4507" t="b">
        <v>0</v>
      </c>
      <c r="K4507" t="b">
        <v>0</v>
      </c>
      <c r="L4507" s="1">
        <v>425000</v>
      </c>
      <c r="M4507" s="2">
        <v>44440</v>
      </c>
      <c r="N4507" s="2">
        <v>44470</v>
      </c>
      <c r="O4507" s="2">
        <v>55397</v>
      </c>
      <c r="P4507">
        <v>360</v>
      </c>
      <c r="Q4507" s="3">
        <v>1785.08</v>
      </c>
      <c r="R4507">
        <v>2.99</v>
      </c>
      <c r="S4507" t="s">
        <v>922</v>
      </c>
      <c r="T4507" s="4">
        <v>531250</v>
      </c>
      <c r="U4507" s="7">
        <f>V4507+W4507</f>
        <v>9662.0000000000018</v>
      </c>
      <c r="V4507" s="7">
        <f t="shared" si="412"/>
        <v>7692.5000000000018</v>
      </c>
      <c r="W4507" s="7">
        <v>1969.5</v>
      </c>
      <c r="AA4507" t="b">
        <v>0</v>
      </c>
      <c r="AB4507">
        <v>0</v>
      </c>
      <c r="AC4507">
        <v>0</v>
      </c>
      <c r="AD4507" t="b">
        <v>0</v>
      </c>
      <c r="AE4507" t="s">
        <v>39</v>
      </c>
      <c r="AF4507" t="b">
        <v>0</v>
      </c>
      <c r="AG4507">
        <v>1</v>
      </c>
      <c r="AH4507">
        <v>76</v>
      </c>
      <c r="AI4507" s="6">
        <v>2090</v>
      </c>
      <c r="AJ4507">
        <v>756</v>
      </c>
      <c r="AK4507" t="s">
        <v>58</v>
      </c>
      <c r="AL4507" t="s">
        <v>50</v>
      </c>
      <c r="AM4507" s="9">
        <v>1.05</v>
      </c>
      <c r="AN4507">
        <f>_xlfn.XLOOKUP(S4507,[1]umbs_prices!$A:$A,[1]umbs_prices!$D:$D)</f>
        <v>103.19</v>
      </c>
      <c r="AO4507" s="11">
        <f t="shared" si="413"/>
        <v>3.1900000000000039E-2</v>
      </c>
      <c r="AP4507" s="13">
        <f>(AM4507-1)*L4507</f>
        <v>21250.000000000018</v>
      </c>
      <c r="AQ4507" s="8">
        <f>AO4507*L4507</f>
        <v>13557.500000000016</v>
      </c>
      <c r="AR4507" s="1">
        <f t="shared" si="414"/>
        <v>7692.5000000000018</v>
      </c>
      <c r="AS4507" s="8">
        <f>AQ4507+AR4507</f>
        <v>21250.000000000018</v>
      </c>
      <c r="AT4507" s="8">
        <f>AS4507-X4507</f>
        <v>21250.000000000018</v>
      </c>
      <c r="AU4507" s="11">
        <f>AT4507/L4507</f>
        <v>5.0000000000000044E-2</v>
      </c>
      <c r="AV4507">
        <f>(_xlfn.XLOOKUP(A4507,[2]loan_data!$A:$A,[2]loan_data!$Z:$Z)-100)%</f>
        <v>3.1899999999999977E-2</v>
      </c>
      <c r="AW4507" t="str">
        <f>_xlfn.XLOOKUP(A4507,[2]loan_data!$A:$A,[2]loan_data!$AA:$AA)</f>
        <v>umbs_price</v>
      </c>
      <c r="AX4507" s="8">
        <f>AV4507*L4507</f>
        <v>13557.499999999991</v>
      </c>
    </row>
    <row r="4508" spans="1:52" x14ac:dyDescent="0.2">
      <c r="A4508">
        <v>5033555</v>
      </c>
      <c r="B4508" t="s">
        <v>80</v>
      </c>
      <c r="C4508" t="s">
        <v>81</v>
      </c>
      <c r="D4508" t="b">
        <v>1</v>
      </c>
      <c r="E4508" t="s">
        <v>35</v>
      </c>
      <c r="F4508" t="s">
        <v>36</v>
      </c>
      <c r="G4508" t="s">
        <v>37</v>
      </c>
      <c r="H4508" t="s">
        <v>38</v>
      </c>
      <c r="I4508">
        <v>1</v>
      </c>
      <c r="J4508" t="b">
        <v>0</v>
      </c>
      <c r="K4508" t="b">
        <v>0</v>
      </c>
      <c r="L4508" s="1">
        <v>365000</v>
      </c>
      <c r="M4508" s="2">
        <v>44441</v>
      </c>
      <c r="N4508" s="2">
        <v>44470</v>
      </c>
      <c r="O4508" s="2">
        <v>55397</v>
      </c>
      <c r="P4508">
        <v>360</v>
      </c>
      <c r="Q4508" s="3">
        <v>1462.83</v>
      </c>
      <c r="R4508">
        <v>2.625</v>
      </c>
      <c r="S4508" t="s">
        <v>921</v>
      </c>
      <c r="T4508" s="4">
        <v>745964</v>
      </c>
      <c r="U4508" s="7">
        <f>V4508+W4508</f>
        <v>20037.500000000047</v>
      </c>
      <c r="V4508" s="7">
        <f t="shared" si="412"/>
        <v>18688.000000000047</v>
      </c>
      <c r="W4508" s="7">
        <v>1349.5</v>
      </c>
      <c r="AA4508" t="b">
        <v>0</v>
      </c>
      <c r="AB4508">
        <v>0</v>
      </c>
      <c r="AC4508">
        <v>0</v>
      </c>
      <c r="AD4508" t="b">
        <v>0</v>
      </c>
      <c r="AE4508" t="s">
        <v>39</v>
      </c>
      <c r="AF4508" t="b">
        <v>0</v>
      </c>
      <c r="AG4508">
        <v>1</v>
      </c>
      <c r="AH4508">
        <v>136</v>
      </c>
      <c r="AI4508" s="6">
        <v>3967</v>
      </c>
      <c r="AJ4508">
        <v>756</v>
      </c>
      <c r="AK4508" t="s">
        <v>58</v>
      </c>
      <c r="AL4508" t="s">
        <v>41</v>
      </c>
      <c r="AM4508" s="9">
        <v>1.05</v>
      </c>
      <c r="AN4508">
        <f>_xlfn.XLOOKUP(S4508,[1]umbs_prices!$A:$A,[1]umbs_prices!$D:$D)</f>
        <v>99.88</v>
      </c>
      <c r="AO4508" s="11">
        <f t="shared" si="413"/>
        <v>-1.2000000000000899E-3</v>
      </c>
      <c r="AP4508" s="13">
        <f>(AM4508-1)*L4508</f>
        <v>18250.000000000015</v>
      </c>
      <c r="AQ4508" s="8">
        <f>AO4508*L4508</f>
        <v>-438.0000000000328</v>
      </c>
      <c r="AR4508" s="1">
        <f t="shared" si="414"/>
        <v>18688.000000000047</v>
      </c>
      <c r="AS4508" s="8">
        <f>AQ4508+AR4508</f>
        <v>18250.000000000015</v>
      </c>
      <c r="AT4508" s="8">
        <f>AS4508-X4508</f>
        <v>18250.000000000015</v>
      </c>
      <c r="AU4508" s="11">
        <f>AT4508/L4508</f>
        <v>5.0000000000000037E-2</v>
      </c>
      <c r="AV4508">
        <f>(_xlfn.XLOOKUP(A4508,[2]loan_data!$A:$A,[2]loan_data!$Z:$Z)-100)%</f>
        <v>-1.2000000000000454E-3</v>
      </c>
      <c r="AW4508" t="str">
        <f>_xlfn.XLOOKUP(A4508,[2]loan_data!$A:$A,[2]loan_data!$AA:$AA)</f>
        <v>umbs_price</v>
      </c>
      <c r="AX4508" s="8">
        <f>AV4508*L4508</f>
        <v>-438.0000000000166</v>
      </c>
    </row>
    <row r="4509" spans="1:52" x14ac:dyDescent="0.2">
      <c r="A4509">
        <v>5033677</v>
      </c>
      <c r="B4509" t="s">
        <v>103</v>
      </c>
      <c r="C4509" t="s">
        <v>463</v>
      </c>
      <c r="D4509" t="b">
        <v>1</v>
      </c>
      <c r="E4509" t="s">
        <v>35</v>
      </c>
      <c r="F4509" t="s">
        <v>36</v>
      </c>
      <c r="G4509" t="s">
        <v>37</v>
      </c>
      <c r="H4509" t="s">
        <v>53</v>
      </c>
      <c r="I4509">
        <v>1</v>
      </c>
      <c r="J4509" t="b">
        <v>0</v>
      </c>
      <c r="K4509" t="b">
        <v>0</v>
      </c>
      <c r="L4509" s="1">
        <v>425000</v>
      </c>
      <c r="M4509" s="2">
        <v>44442</v>
      </c>
      <c r="N4509" s="2">
        <v>44470</v>
      </c>
      <c r="O4509" s="2">
        <v>55397</v>
      </c>
      <c r="P4509">
        <v>360</v>
      </c>
      <c r="Q4509" s="3">
        <v>1844.64</v>
      </c>
      <c r="R4509">
        <v>3.25</v>
      </c>
      <c r="S4509" t="s">
        <v>920</v>
      </c>
      <c r="T4509" s="4">
        <v>575413</v>
      </c>
      <c r="U4509" s="7">
        <f>V4509+W4509</f>
        <v>5823.0000000000073</v>
      </c>
      <c r="V4509" s="7">
        <f t="shared" si="412"/>
        <v>1657.5000000000073</v>
      </c>
      <c r="W4509" s="7">
        <v>4165.5</v>
      </c>
      <c r="AA4509" t="b">
        <v>0</v>
      </c>
      <c r="AB4509">
        <v>0</v>
      </c>
      <c r="AC4509">
        <v>0</v>
      </c>
      <c r="AD4509" t="b">
        <v>0</v>
      </c>
      <c r="AE4509" t="s">
        <v>39</v>
      </c>
      <c r="AF4509" t="b">
        <v>0</v>
      </c>
      <c r="AG4509">
        <v>1</v>
      </c>
      <c r="AH4509">
        <v>129</v>
      </c>
      <c r="AI4509" s="6">
        <v>3763</v>
      </c>
      <c r="AJ4509">
        <v>756</v>
      </c>
      <c r="AK4509" t="s">
        <v>58</v>
      </c>
      <c r="AL4509" t="s">
        <v>50</v>
      </c>
      <c r="AM4509" s="9">
        <v>1.05</v>
      </c>
      <c r="AN4509">
        <f>_xlfn.XLOOKUP(S4509,[1]umbs_prices!$A:$A,[1]umbs_prices!$D:$D)</f>
        <v>104.61</v>
      </c>
      <c r="AO4509" s="11">
        <f t="shared" si="413"/>
        <v>4.610000000000003E-2</v>
      </c>
      <c r="AP4509" s="13">
        <f>(AM4509-1)*L4509</f>
        <v>21250.000000000018</v>
      </c>
      <c r="AQ4509" s="8">
        <f>AO4509*L4509</f>
        <v>19592.500000000011</v>
      </c>
      <c r="AR4509" s="1">
        <f t="shared" si="414"/>
        <v>1657.5000000000073</v>
      </c>
      <c r="AS4509" s="8">
        <f>AQ4509+AR4509</f>
        <v>21250.000000000018</v>
      </c>
      <c r="AT4509" s="8">
        <f>AS4509-X4509</f>
        <v>21250.000000000018</v>
      </c>
      <c r="AU4509" s="11">
        <f>AT4509/L4509</f>
        <v>5.0000000000000044E-2</v>
      </c>
      <c r="AV4509">
        <f>(_xlfn.XLOOKUP(A4509,[2]loan_data!$A:$A,[2]loan_data!$Z:$Z)-100)%</f>
        <v>4.6099999999999995E-2</v>
      </c>
      <c r="AW4509" t="str">
        <f>_xlfn.XLOOKUP(A4509,[2]loan_data!$A:$A,[2]loan_data!$AA:$AA)</f>
        <v>umbs_price</v>
      </c>
      <c r="AX4509" s="8">
        <f>AV4509*L4509</f>
        <v>19592.499999999996</v>
      </c>
    </row>
    <row r="4510" spans="1:52" x14ac:dyDescent="0.2">
      <c r="A4510">
        <v>5033857</v>
      </c>
      <c r="B4510" t="s">
        <v>33</v>
      </c>
      <c r="C4510" t="s">
        <v>44</v>
      </c>
      <c r="D4510" t="b">
        <v>1</v>
      </c>
      <c r="E4510" t="s">
        <v>35</v>
      </c>
      <c r="F4510" t="s">
        <v>36</v>
      </c>
      <c r="G4510" t="s">
        <v>37</v>
      </c>
      <c r="H4510" t="s">
        <v>53</v>
      </c>
      <c r="I4510">
        <v>1</v>
      </c>
      <c r="J4510" t="b">
        <v>0</v>
      </c>
      <c r="K4510" t="b">
        <v>0</v>
      </c>
      <c r="L4510" s="1">
        <v>385000</v>
      </c>
      <c r="M4510" s="2">
        <v>44442</v>
      </c>
      <c r="N4510" s="2">
        <v>44470</v>
      </c>
      <c r="O4510" s="2">
        <v>55397</v>
      </c>
      <c r="P4510">
        <v>360</v>
      </c>
      <c r="Q4510" s="3">
        <v>1697.3</v>
      </c>
      <c r="R4510">
        <v>3.375</v>
      </c>
      <c r="S4510" t="s">
        <v>920</v>
      </c>
      <c r="T4510" s="4">
        <v>481491</v>
      </c>
      <c r="U4510" s="7">
        <f>V4510+W4510</f>
        <v>3291.0000000000073</v>
      </c>
      <c r="V4510" s="7">
        <f t="shared" si="412"/>
        <v>1501.5000000000073</v>
      </c>
      <c r="W4510" s="7">
        <v>1789.5</v>
      </c>
      <c r="AA4510" t="b">
        <v>0</v>
      </c>
      <c r="AB4510">
        <v>0</v>
      </c>
      <c r="AC4510">
        <v>0</v>
      </c>
      <c r="AD4510" t="b">
        <v>0</v>
      </c>
      <c r="AE4510" t="s">
        <v>39</v>
      </c>
      <c r="AF4510" t="b">
        <v>0</v>
      </c>
      <c r="AG4510">
        <v>1</v>
      </c>
      <c r="AH4510">
        <v>150</v>
      </c>
      <c r="AI4510" s="6">
        <v>3750</v>
      </c>
      <c r="AJ4510">
        <v>756</v>
      </c>
      <c r="AK4510" t="s">
        <v>40</v>
      </c>
      <c r="AL4510" t="s">
        <v>50</v>
      </c>
      <c r="AM4510" s="9">
        <v>1.05</v>
      </c>
      <c r="AN4510">
        <f>_xlfn.XLOOKUP(S4510,[1]umbs_prices!$A:$A,[1]umbs_prices!$D:$D)</f>
        <v>104.61</v>
      </c>
      <c r="AO4510" s="11">
        <f t="shared" si="413"/>
        <v>4.610000000000003E-2</v>
      </c>
      <c r="AP4510" s="13">
        <f>(AM4510-1)*L4510</f>
        <v>19250.000000000018</v>
      </c>
      <c r="AQ4510" s="8">
        <f>AO4510*L4510</f>
        <v>17748.500000000011</v>
      </c>
      <c r="AR4510" s="1">
        <f t="shared" si="414"/>
        <v>1501.5000000000073</v>
      </c>
      <c r="AS4510" s="8">
        <f>AQ4510+AR4510</f>
        <v>19250.000000000018</v>
      </c>
      <c r="AT4510" s="8">
        <f>AS4510-X4510</f>
        <v>19250.000000000018</v>
      </c>
      <c r="AU4510" s="11">
        <f>AT4510/L4510</f>
        <v>5.0000000000000044E-2</v>
      </c>
      <c r="AV4510">
        <f>(_xlfn.XLOOKUP(A4510,[2]loan_data!$A:$A,[2]loan_data!$Z:$Z)-100)%</f>
        <v>5.0787499999999992E-2</v>
      </c>
      <c r="AW4510" t="str">
        <f>_xlfn.XLOOKUP(A4510,[2]loan_data!$A:$A,[2]loan_data!$AA:$AA)</f>
        <v>pj_logan</v>
      </c>
      <c r="AX4510" s="8">
        <f>AV4510*L4510</f>
        <v>19553.187499999996</v>
      </c>
      <c r="AY4510" s="8">
        <f>AX4510+AR4510</f>
        <v>21054.687500000004</v>
      </c>
      <c r="AZ4510" s="10">
        <f>AY4510/L4510</f>
        <v>5.4687500000000007E-2</v>
      </c>
    </row>
    <row r="4511" spans="1:52" x14ac:dyDescent="0.2">
      <c r="A4511">
        <v>5034193</v>
      </c>
      <c r="B4511" t="s">
        <v>33</v>
      </c>
      <c r="C4511" t="s">
        <v>112</v>
      </c>
      <c r="D4511" t="b">
        <v>1</v>
      </c>
      <c r="E4511" t="s">
        <v>35</v>
      </c>
      <c r="F4511" t="s">
        <v>36</v>
      </c>
      <c r="G4511" t="s">
        <v>37</v>
      </c>
      <c r="H4511" t="s">
        <v>60</v>
      </c>
      <c r="I4511">
        <v>1</v>
      </c>
      <c r="J4511" t="b">
        <v>0</v>
      </c>
      <c r="K4511" t="b">
        <v>0</v>
      </c>
      <c r="L4511" s="1">
        <v>195000</v>
      </c>
      <c r="M4511" s="2">
        <v>44445</v>
      </c>
      <c r="N4511" s="2">
        <v>44470</v>
      </c>
      <c r="O4511" s="2">
        <v>55397</v>
      </c>
      <c r="P4511">
        <v>360</v>
      </c>
      <c r="Q4511" s="3">
        <v>819.04</v>
      </c>
      <c r="R4511">
        <v>2.99</v>
      </c>
      <c r="S4511" t="s">
        <v>922</v>
      </c>
      <c r="T4511" s="4">
        <v>229412</v>
      </c>
      <c r="U4511" s="7">
        <f>V4511+W4511</f>
        <v>5487.0000000000018</v>
      </c>
      <c r="V4511" s="7">
        <f t="shared" si="412"/>
        <v>3529.5000000000018</v>
      </c>
      <c r="W4511" s="7">
        <v>1957.5</v>
      </c>
      <c r="AA4511" t="b">
        <v>0</v>
      </c>
      <c r="AB4511">
        <v>0</v>
      </c>
      <c r="AC4511">
        <v>0</v>
      </c>
      <c r="AD4511" t="b">
        <v>0</v>
      </c>
      <c r="AE4511" t="s">
        <v>39</v>
      </c>
      <c r="AF4511" t="b">
        <v>0</v>
      </c>
      <c r="AG4511">
        <v>1</v>
      </c>
      <c r="AH4511">
        <v>75</v>
      </c>
      <c r="AI4511" s="6">
        <v>1563</v>
      </c>
      <c r="AJ4511">
        <v>756</v>
      </c>
      <c r="AK4511" t="s">
        <v>40</v>
      </c>
      <c r="AL4511" t="s">
        <v>50</v>
      </c>
      <c r="AM4511" s="9">
        <v>1.05</v>
      </c>
      <c r="AN4511">
        <f>_xlfn.XLOOKUP(S4511,[1]umbs_prices!$A:$A,[1]umbs_prices!$D:$D)</f>
        <v>103.19</v>
      </c>
      <c r="AO4511" s="11">
        <f t="shared" si="413"/>
        <v>3.1900000000000039E-2</v>
      </c>
      <c r="AP4511" s="13">
        <f>(AM4511-1)*L4511</f>
        <v>9750.0000000000091</v>
      </c>
      <c r="AQ4511" s="8">
        <f>AO4511*L4511</f>
        <v>6220.5000000000073</v>
      </c>
      <c r="AR4511" s="1">
        <f t="shared" si="414"/>
        <v>3529.5000000000018</v>
      </c>
      <c r="AS4511" s="8">
        <f>AQ4511+AR4511</f>
        <v>9750.0000000000091</v>
      </c>
      <c r="AT4511" s="8">
        <f>AS4511-X4511</f>
        <v>9750.0000000000091</v>
      </c>
      <c r="AU4511" s="11">
        <f>AT4511/L4511</f>
        <v>5.0000000000000044E-2</v>
      </c>
      <c r="AV4511">
        <f>(_xlfn.XLOOKUP(A4511,[2]loan_data!$A:$A,[2]loan_data!$Z:$Z)-100)%</f>
        <v>3.1899999999999977E-2</v>
      </c>
      <c r="AW4511" t="str">
        <f>_xlfn.XLOOKUP(A4511,[2]loan_data!$A:$A,[2]loan_data!$AA:$AA)</f>
        <v>umbs_price</v>
      </c>
      <c r="AX4511" s="8">
        <f>AV4511*L4511</f>
        <v>6220.4999999999955</v>
      </c>
    </row>
    <row r="4512" spans="1:52" x14ac:dyDescent="0.2">
      <c r="A4512">
        <v>5034314</v>
      </c>
      <c r="B4512" t="s">
        <v>71</v>
      </c>
      <c r="C4512" t="s">
        <v>863</v>
      </c>
      <c r="D4512" t="b">
        <v>1</v>
      </c>
      <c r="E4512" t="s">
        <v>35</v>
      </c>
      <c r="F4512" t="s">
        <v>36</v>
      </c>
      <c r="G4512" t="s">
        <v>37</v>
      </c>
      <c r="H4512" t="s">
        <v>38</v>
      </c>
      <c r="I4512">
        <v>1</v>
      </c>
      <c r="J4512" t="b">
        <v>0</v>
      </c>
      <c r="K4512" t="b">
        <v>0</v>
      </c>
      <c r="L4512" s="1">
        <v>95000</v>
      </c>
      <c r="M4512" s="2">
        <v>44446</v>
      </c>
      <c r="N4512" s="2">
        <v>44470</v>
      </c>
      <c r="O4512" s="2">
        <v>55397</v>
      </c>
      <c r="P4512">
        <v>360</v>
      </c>
      <c r="Q4512" s="3">
        <v>399.02</v>
      </c>
      <c r="R4512">
        <v>2.99</v>
      </c>
      <c r="S4512" t="s">
        <v>922</v>
      </c>
      <c r="T4512" s="4">
        <v>115152</v>
      </c>
      <c r="U4512" s="7">
        <f>V4512+W4512</f>
        <v>3312.900000000001</v>
      </c>
      <c r="V4512" s="7">
        <f t="shared" si="412"/>
        <v>1719.5000000000009</v>
      </c>
      <c r="W4512" s="7">
        <v>1593.4</v>
      </c>
      <c r="AA4512" t="b">
        <v>0</v>
      </c>
      <c r="AB4512">
        <v>0</v>
      </c>
      <c r="AC4512">
        <v>0</v>
      </c>
      <c r="AD4512" t="b">
        <v>0</v>
      </c>
      <c r="AE4512" t="s">
        <v>39</v>
      </c>
      <c r="AF4512" t="b">
        <v>0</v>
      </c>
      <c r="AG4512">
        <v>1</v>
      </c>
      <c r="AH4512">
        <v>81</v>
      </c>
      <c r="AI4512" s="6">
        <v>1485</v>
      </c>
      <c r="AJ4512">
        <v>756</v>
      </c>
      <c r="AK4512" t="s">
        <v>40</v>
      </c>
      <c r="AL4512" t="s">
        <v>50</v>
      </c>
      <c r="AM4512" s="9">
        <v>1.05</v>
      </c>
      <c r="AN4512">
        <f>_xlfn.XLOOKUP(S4512,[1]umbs_prices!$A:$A,[1]umbs_prices!$D:$D)</f>
        <v>103.19</v>
      </c>
      <c r="AO4512" s="11">
        <f t="shared" si="413"/>
        <v>3.1900000000000039E-2</v>
      </c>
      <c r="AP4512" s="13">
        <f>(AM4512-1)*L4512</f>
        <v>4750.0000000000045</v>
      </c>
      <c r="AQ4512" s="8">
        <f>AO4512*L4512</f>
        <v>3030.5000000000036</v>
      </c>
      <c r="AR4512" s="1">
        <f t="shared" si="414"/>
        <v>1719.5000000000009</v>
      </c>
      <c r="AS4512" s="8">
        <f>AQ4512+AR4512</f>
        <v>4750.0000000000045</v>
      </c>
      <c r="AT4512" s="8">
        <f>AS4512-X4512</f>
        <v>4750.0000000000045</v>
      </c>
      <c r="AU4512" s="11">
        <f>AT4512/L4512</f>
        <v>5.0000000000000044E-2</v>
      </c>
      <c r="AV4512">
        <f>(_xlfn.XLOOKUP(A4512,[2]loan_data!$A:$A,[2]loan_data!$Z:$Z)-100)%</f>
        <v>3.1899999999999977E-2</v>
      </c>
      <c r="AW4512" t="str">
        <f>_xlfn.XLOOKUP(A4512,[2]loan_data!$A:$A,[2]loan_data!$AA:$AA)</f>
        <v>umbs_price</v>
      </c>
      <c r="AX4512" s="8">
        <f>AV4512*L4512</f>
        <v>3030.4999999999977</v>
      </c>
    </row>
    <row r="4513" spans="1:52" x14ac:dyDescent="0.2">
      <c r="A4513">
        <v>5034514</v>
      </c>
      <c r="B4513" t="s">
        <v>80</v>
      </c>
      <c r="C4513" t="s">
        <v>81</v>
      </c>
      <c r="D4513" t="b">
        <v>1</v>
      </c>
      <c r="E4513" t="s">
        <v>35</v>
      </c>
      <c r="F4513" t="s">
        <v>36</v>
      </c>
      <c r="G4513" t="s">
        <v>37</v>
      </c>
      <c r="H4513" t="s">
        <v>38</v>
      </c>
      <c r="I4513">
        <v>1</v>
      </c>
      <c r="J4513" t="b">
        <v>0</v>
      </c>
      <c r="K4513" t="b">
        <v>0</v>
      </c>
      <c r="L4513" s="1">
        <v>155000</v>
      </c>
      <c r="M4513" s="2">
        <v>44448</v>
      </c>
      <c r="N4513" s="2">
        <v>44470</v>
      </c>
      <c r="O4513" s="2">
        <v>49919</v>
      </c>
      <c r="P4513">
        <v>180</v>
      </c>
      <c r="Q4513" s="3">
        <v>1013.49</v>
      </c>
      <c r="R4513">
        <v>2.25</v>
      </c>
      <c r="S4513" t="s">
        <v>921</v>
      </c>
      <c r="T4513" s="4">
        <v>364449</v>
      </c>
      <c r="U4513" s="7">
        <f>V4513+W4513</f>
        <v>8098.5600000000213</v>
      </c>
      <c r="V4513" s="7">
        <f t="shared" si="412"/>
        <v>7936.0000000000209</v>
      </c>
      <c r="W4513" s="7">
        <v>162.55999999999995</v>
      </c>
      <c r="AA4513" t="b">
        <v>0</v>
      </c>
      <c r="AB4513">
        <v>0</v>
      </c>
      <c r="AC4513">
        <v>0</v>
      </c>
      <c r="AD4513" t="b">
        <v>0</v>
      </c>
      <c r="AE4513" t="s">
        <v>39</v>
      </c>
      <c r="AF4513" t="b">
        <v>0</v>
      </c>
      <c r="AG4513">
        <v>1</v>
      </c>
      <c r="AH4513">
        <v>68</v>
      </c>
      <c r="AI4513" s="6">
        <v>1587</v>
      </c>
      <c r="AJ4513">
        <v>756</v>
      </c>
      <c r="AK4513" t="s">
        <v>40</v>
      </c>
      <c r="AL4513" t="s">
        <v>50</v>
      </c>
      <c r="AM4513" s="9">
        <v>1.05</v>
      </c>
      <c r="AN4513">
        <f>_xlfn.XLOOKUP(S4513,[1]umbs_prices!$A:$A,[1]umbs_prices!$D:$D)</f>
        <v>99.88</v>
      </c>
      <c r="AO4513" s="11">
        <f t="shared" si="413"/>
        <v>-1.2000000000000899E-3</v>
      </c>
      <c r="AP4513" s="13">
        <f>(AM4513-1)*L4513</f>
        <v>7750.0000000000073</v>
      </c>
      <c r="AQ4513" s="8">
        <f>AO4513*L4513</f>
        <v>-186.00000000001393</v>
      </c>
      <c r="AR4513" s="1">
        <f t="shared" si="414"/>
        <v>7936.0000000000209</v>
      </c>
      <c r="AS4513" s="8">
        <f>AQ4513+AR4513</f>
        <v>7750.0000000000073</v>
      </c>
      <c r="AT4513" s="8">
        <f>AS4513-X4513</f>
        <v>7750.0000000000073</v>
      </c>
      <c r="AU4513" s="11">
        <f>AT4513/L4513</f>
        <v>5.0000000000000044E-2</v>
      </c>
      <c r="AV4513">
        <f>(_xlfn.XLOOKUP(A4513,[2]loan_data!$A:$A,[2]loan_data!$Z:$Z)-100)%</f>
        <v>1.4737499999999954E-2</v>
      </c>
      <c r="AW4513" t="str">
        <f>_xlfn.XLOOKUP(A4513,[2]loan_data!$A:$A,[2]loan_data!$AA:$AA)</f>
        <v>golden_sachs</v>
      </c>
      <c r="AX4513" s="8">
        <f>AV4513*L4513</f>
        <v>2284.3124999999927</v>
      </c>
      <c r="AY4513" s="8">
        <f>AX4513+AR4513</f>
        <v>10220.312500000015</v>
      </c>
      <c r="AZ4513" s="10">
        <f>AY4513/L4513</f>
        <v>6.5937500000000093E-2</v>
      </c>
    </row>
    <row r="4514" spans="1:52" x14ac:dyDescent="0.2">
      <c r="A4514">
        <v>5034553</v>
      </c>
      <c r="B4514" t="s">
        <v>144</v>
      </c>
      <c r="C4514" t="s">
        <v>370</v>
      </c>
      <c r="D4514" t="b">
        <v>1</v>
      </c>
      <c r="E4514" t="s">
        <v>35</v>
      </c>
      <c r="F4514" t="s">
        <v>36</v>
      </c>
      <c r="G4514" t="s">
        <v>37</v>
      </c>
      <c r="H4514" t="s">
        <v>38</v>
      </c>
      <c r="I4514">
        <v>1</v>
      </c>
      <c r="J4514" t="b">
        <v>0</v>
      </c>
      <c r="K4514" t="b">
        <v>0</v>
      </c>
      <c r="L4514" s="1">
        <v>465000</v>
      </c>
      <c r="M4514" s="2">
        <v>44449</v>
      </c>
      <c r="N4514" s="2">
        <v>44470</v>
      </c>
      <c r="O4514" s="2">
        <v>49919</v>
      </c>
      <c r="P4514">
        <v>180</v>
      </c>
      <c r="Q4514" s="3">
        <v>2985.23</v>
      </c>
      <c r="R4514">
        <v>1.99</v>
      </c>
      <c r="S4514" t="s">
        <v>925</v>
      </c>
      <c r="T4514" s="4">
        <v>664761</v>
      </c>
      <c r="U4514" s="7">
        <f>V4514+W4514</f>
        <v>35107.500000000007</v>
      </c>
      <c r="V4514" s="7">
        <f t="shared" si="412"/>
        <v>35107.500000000007</v>
      </c>
      <c r="W4514" s="7">
        <v>0</v>
      </c>
      <c r="AA4514" t="b">
        <v>0</v>
      </c>
      <c r="AB4514">
        <v>0</v>
      </c>
      <c r="AC4514">
        <v>0</v>
      </c>
      <c r="AD4514" t="b">
        <v>0</v>
      </c>
      <c r="AE4514" t="s">
        <v>39</v>
      </c>
      <c r="AF4514" t="b">
        <v>0</v>
      </c>
      <c r="AG4514">
        <v>1</v>
      </c>
      <c r="AH4514">
        <v>132</v>
      </c>
      <c r="AI4514" s="6">
        <v>4730</v>
      </c>
      <c r="AJ4514">
        <v>756</v>
      </c>
      <c r="AK4514" t="s">
        <v>40</v>
      </c>
      <c r="AL4514" t="s">
        <v>41</v>
      </c>
      <c r="AM4514" s="9">
        <v>1.05</v>
      </c>
      <c r="AN4514">
        <f>_xlfn.XLOOKUP(S4514,[1]umbs_prices!$A:$A,[1]umbs_prices!$D:$D)</f>
        <v>97.45</v>
      </c>
      <c r="AO4514" s="11">
        <f t="shared" si="413"/>
        <v>-2.5499999999999967E-2</v>
      </c>
      <c r="AP4514" s="13">
        <f>(AM4514-1)*L4514</f>
        <v>23250.000000000022</v>
      </c>
      <c r="AQ4514" s="8">
        <f>AO4514*L4514</f>
        <v>-11857.499999999985</v>
      </c>
      <c r="AR4514" s="1">
        <f t="shared" si="414"/>
        <v>35107.500000000007</v>
      </c>
      <c r="AS4514" s="8">
        <f>AQ4514+AR4514</f>
        <v>23250.000000000022</v>
      </c>
      <c r="AT4514" s="8">
        <f>AS4514-X4514</f>
        <v>23250.000000000022</v>
      </c>
      <c r="AU4514" s="11">
        <f>AT4514/L4514</f>
        <v>5.0000000000000044E-2</v>
      </c>
      <c r="AV4514">
        <f>(_xlfn.XLOOKUP(A4514,[2]loan_data!$A:$A,[2]loan_data!$Z:$Z)-100)%</f>
        <v>-2.5499999999999971E-2</v>
      </c>
      <c r="AW4514" t="str">
        <f>_xlfn.XLOOKUP(A4514,[2]loan_data!$A:$A,[2]loan_data!$AA:$AA)</f>
        <v>umbs_price</v>
      </c>
      <c r="AX4514" s="8">
        <f>AV4514*L4514</f>
        <v>-11857.499999999985</v>
      </c>
    </row>
    <row r="4515" spans="1:52" x14ac:dyDescent="0.2">
      <c r="A4515">
        <v>5035214</v>
      </c>
      <c r="B4515" t="s">
        <v>124</v>
      </c>
      <c r="C4515" t="s">
        <v>159</v>
      </c>
      <c r="D4515" t="b">
        <v>1</v>
      </c>
      <c r="E4515" t="s">
        <v>35</v>
      </c>
      <c r="F4515" t="s">
        <v>36</v>
      </c>
      <c r="G4515" t="s">
        <v>37</v>
      </c>
      <c r="H4515" t="s">
        <v>53</v>
      </c>
      <c r="I4515">
        <v>1</v>
      </c>
      <c r="J4515" t="b">
        <v>0</v>
      </c>
      <c r="K4515" t="b">
        <v>0</v>
      </c>
      <c r="L4515" s="1">
        <v>115000</v>
      </c>
      <c r="M4515" s="2">
        <v>44450</v>
      </c>
      <c r="N4515" s="2">
        <v>44470</v>
      </c>
      <c r="O4515" s="2">
        <v>51014</v>
      </c>
      <c r="P4515">
        <v>216</v>
      </c>
      <c r="Q4515" s="3">
        <v>660.33</v>
      </c>
      <c r="R4515">
        <v>2.5</v>
      </c>
      <c r="S4515" t="s">
        <v>921</v>
      </c>
      <c r="T4515" s="4">
        <v>194916</v>
      </c>
      <c r="U4515" s="7">
        <f>V4515+W4515</f>
        <v>7121.0000000000155</v>
      </c>
      <c r="V4515" s="7">
        <f t="shared" si="412"/>
        <v>5888.0000000000155</v>
      </c>
      <c r="W4515" s="7">
        <v>1233</v>
      </c>
      <c r="AA4515" t="b">
        <v>0</v>
      </c>
      <c r="AB4515">
        <v>0</v>
      </c>
      <c r="AC4515">
        <v>0</v>
      </c>
      <c r="AD4515" t="b">
        <v>0</v>
      </c>
      <c r="AE4515" t="s">
        <v>39</v>
      </c>
      <c r="AF4515" t="b">
        <v>0</v>
      </c>
      <c r="AG4515">
        <v>1</v>
      </c>
      <c r="AH4515">
        <v>55</v>
      </c>
      <c r="AI4515" s="6">
        <v>1971</v>
      </c>
      <c r="AJ4515">
        <v>756</v>
      </c>
      <c r="AK4515" t="s">
        <v>40</v>
      </c>
      <c r="AL4515" t="s">
        <v>50</v>
      </c>
      <c r="AM4515" s="9">
        <v>1.05</v>
      </c>
      <c r="AN4515">
        <f>_xlfn.XLOOKUP(S4515,[1]umbs_prices!$A:$A,[1]umbs_prices!$D:$D)</f>
        <v>99.88</v>
      </c>
      <c r="AO4515" s="11">
        <f t="shared" si="413"/>
        <v>-1.2000000000000899E-3</v>
      </c>
      <c r="AP4515" s="13">
        <f>(AM4515-1)*L4515</f>
        <v>5750.0000000000055</v>
      </c>
      <c r="AQ4515" s="8">
        <f>AO4515*L4515</f>
        <v>-138.00000000001035</v>
      </c>
      <c r="AR4515" s="1">
        <f t="shared" si="414"/>
        <v>5888.0000000000155</v>
      </c>
      <c r="AS4515" s="8">
        <f>AQ4515+AR4515</f>
        <v>5750.0000000000055</v>
      </c>
      <c r="AT4515" s="8">
        <f>AS4515-X4515</f>
        <v>5750.0000000000055</v>
      </c>
      <c r="AU4515" s="11">
        <f>AT4515/L4515</f>
        <v>5.0000000000000044E-2</v>
      </c>
      <c r="AV4515">
        <f>(_xlfn.XLOOKUP(A4515,[2]loan_data!$A:$A,[2]loan_data!$Z:$Z)-100)%</f>
        <v>-8.8750000000004548E-4</v>
      </c>
      <c r="AW4515" t="str">
        <f>_xlfn.XLOOKUP(A4515,[2]loan_data!$A:$A,[2]loan_data!$AA:$AA)</f>
        <v>storgan_manley</v>
      </c>
      <c r="AX4515" s="8">
        <f>AV4515*L4515</f>
        <v>-102.06250000000523</v>
      </c>
      <c r="AY4515" s="8">
        <f t="shared" ref="AY4515:AY4516" si="417">AX4515+AR4515</f>
        <v>5785.93750000001</v>
      </c>
      <c r="AZ4515" s="10">
        <f>AY4515/L4515</f>
        <v>5.0312500000000086E-2</v>
      </c>
    </row>
    <row r="4516" spans="1:52" x14ac:dyDescent="0.2">
      <c r="A4516">
        <v>5035365</v>
      </c>
      <c r="B4516" t="s">
        <v>127</v>
      </c>
      <c r="C4516" t="s">
        <v>287</v>
      </c>
      <c r="D4516" t="b">
        <v>1</v>
      </c>
      <c r="E4516" t="s">
        <v>35</v>
      </c>
      <c r="F4516" t="s">
        <v>36</v>
      </c>
      <c r="G4516" t="s">
        <v>37</v>
      </c>
      <c r="H4516" t="s">
        <v>38</v>
      </c>
      <c r="I4516">
        <v>1</v>
      </c>
      <c r="J4516" t="b">
        <v>0</v>
      </c>
      <c r="K4516" t="b">
        <v>0</v>
      </c>
      <c r="L4516" s="1">
        <v>215000</v>
      </c>
      <c r="M4516" s="2">
        <v>44452</v>
      </c>
      <c r="N4516" s="2">
        <v>44470</v>
      </c>
      <c r="O4516" s="2">
        <v>55397</v>
      </c>
      <c r="P4516">
        <v>360</v>
      </c>
      <c r="Q4516" s="3">
        <v>903.04</v>
      </c>
      <c r="R4516">
        <v>2.99</v>
      </c>
      <c r="S4516" t="s">
        <v>922</v>
      </c>
      <c r="T4516" s="4">
        <v>359893</v>
      </c>
      <c r="U4516" s="7">
        <f>V4516+W4516</f>
        <v>5100.0000000000009</v>
      </c>
      <c r="V4516" s="7">
        <f t="shared" si="412"/>
        <v>3891.5000000000009</v>
      </c>
      <c r="W4516" s="7">
        <v>1208.5</v>
      </c>
      <c r="AA4516" t="b">
        <v>0</v>
      </c>
      <c r="AB4516">
        <v>0</v>
      </c>
      <c r="AC4516">
        <v>0</v>
      </c>
      <c r="AD4516" t="b">
        <v>0</v>
      </c>
      <c r="AE4516" t="s">
        <v>39</v>
      </c>
      <c r="AF4516" t="b">
        <v>0</v>
      </c>
      <c r="AG4516">
        <v>1</v>
      </c>
      <c r="AH4516">
        <v>62</v>
      </c>
      <c r="AI4516" s="6">
        <v>1654</v>
      </c>
      <c r="AJ4516">
        <v>756</v>
      </c>
      <c r="AK4516" t="s">
        <v>40</v>
      </c>
      <c r="AL4516" t="s">
        <v>50</v>
      </c>
      <c r="AM4516" s="9">
        <v>1.05</v>
      </c>
      <c r="AN4516">
        <f>_xlfn.XLOOKUP(S4516,[1]umbs_prices!$A:$A,[1]umbs_prices!$D:$D)</f>
        <v>103.19</v>
      </c>
      <c r="AO4516" s="11">
        <f t="shared" si="413"/>
        <v>3.1900000000000039E-2</v>
      </c>
      <c r="AP4516" s="13">
        <f>(AM4516-1)*L4516</f>
        <v>10750.000000000009</v>
      </c>
      <c r="AQ4516" s="8">
        <f>AO4516*L4516</f>
        <v>6858.5000000000082</v>
      </c>
      <c r="AR4516" s="1">
        <f t="shared" si="414"/>
        <v>3891.5000000000009</v>
      </c>
      <c r="AS4516" s="8">
        <f>AQ4516+AR4516</f>
        <v>10750.000000000009</v>
      </c>
      <c r="AT4516" s="8">
        <f>AS4516-X4516</f>
        <v>10750.000000000009</v>
      </c>
      <c r="AU4516" s="11">
        <f>AT4516/L4516</f>
        <v>5.0000000000000044E-2</v>
      </c>
      <c r="AV4516">
        <f>(_xlfn.XLOOKUP(A4516,[2]loan_data!$A:$A,[2]loan_data!$Z:$Z)-100)%</f>
        <v>3.5962499999999981E-2</v>
      </c>
      <c r="AW4516" t="str">
        <f>_xlfn.XLOOKUP(A4516,[2]loan_data!$A:$A,[2]loan_data!$AA:$AA)</f>
        <v>golden_sachs</v>
      </c>
      <c r="AX4516" s="8">
        <f>AV4516*L4516</f>
        <v>7731.9374999999955</v>
      </c>
      <c r="AY4516" s="8">
        <f t="shared" si="417"/>
        <v>11623.437499999996</v>
      </c>
      <c r="AZ4516" s="10">
        <f>AY4516/L4516</f>
        <v>5.4062499999999986E-2</v>
      </c>
    </row>
    <row r="4517" spans="1:52" x14ac:dyDescent="0.2">
      <c r="A4517">
        <v>5035504</v>
      </c>
      <c r="B4517" t="s">
        <v>84</v>
      </c>
      <c r="C4517" t="s">
        <v>100</v>
      </c>
      <c r="D4517" t="b">
        <v>1</v>
      </c>
      <c r="E4517" t="s">
        <v>35</v>
      </c>
      <c r="F4517" t="s">
        <v>36</v>
      </c>
      <c r="G4517" t="s">
        <v>37</v>
      </c>
      <c r="H4517" t="s">
        <v>38</v>
      </c>
      <c r="I4517">
        <v>1</v>
      </c>
      <c r="J4517" t="b">
        <v>0</v>
      </c>
      <c r="K4517" t="b">
        <v>0</v>
      </c>
      <c r="L4517" s="1">
        <v>685000</v>
      </c>
      <c r="M4517" s="2">
        <v>44452</v>
      </c>
      <c r="N4517" s="2">
        <v>44470</v>
      </c>
      <c r="O4517" s="2">
        <v>55397</v>
      </c>
      <c r="P4517">
        <v>360</v>
      </c>
      <c r="Q4517" s="3">
        <v>2973.1200000000003</v>
      </c>
      <c r="R4517">
        <v>3.25</v>
      </c>
      <c r="S4517" t="s">
        <v>926</v>
      </c>
      <c r="T4517" s="4">
        <v>839564</v>
      </c>
      <c r="U4517" s="7">
        <f>V4517+W4517</f>
        <v>3273</v>
      </c>
      <c r="V4517" s="7">
        <f t="shared" si="412"/>
        <v>0</v>
      </c>
      <c r="W4517" s="7">
        <v>3273</v>
      </c>
      <c r="AA4517" t="b">
        <v>0</v>
      </c>
      <c r="AB4517">
        <v>0</v>
      </c>
      <c r="AC4517">
        <v>0</v>
      </c>
      <c r="AD4517" t="b">
        <v>0</v>
      </c>
      <c r="AE4517" t="s">
        <v>39</v>
      </c>
      <c r="AF4517" t="b">
        <v>0</v>
      </c>
      <c r="AG4517">
        <v>2</v>
      </c>
      <c r="AH4517">
        <v>149</v>
      </c>
      <c r="AI4517" s="6">
        <v>5836</v>
      </c>
      <c r="AJ4517">
        <v>756</v>
      </c>
      <c r="AK4517" t="s">
        <v>58</v>
      </c>
      <c r="AL4517" t="s">
        <v>41</v>
      </c>
      <c r="AM4517" s="9">
        <v>1.05</v>
      </c>
      <c r="AN4517">
        <f>_xlfn.XLOOKUP(S4517,[1]umbs_prices!$A:$A,[1]umbs_prices!$D:$D)</f>
        <v>105</v>
      </c>
      <c r="AO4517" s="11">
        <f t="shared" si="413"/>
        <v>5.0000000000000044E-2</v>
      </c>
      <c r="AP4517" s="13">
        <f>(AM4517-1)*L4517</f>
        <v>34250.000000000029</v>
      </c>
      <c r="AQ4517" s="8">
        <f>AO4517*L4517</f>
        <v>34250.000000000029</v>
      </c>
      <c r="AR4517" s="1">
        <f t="shared" si="414"/>
        <v>0</v>
      </c>
      <c r="AS4517" s="8">
        <f>AQ4517+AR4517</f>
        <v>34250.000000000029</v>
      </c>
      <c r="AT4517" s="8">
        <f>AS4517-X4517</f>
        <v>34250.000000000029</v>
      </c>
      <c r="AU4517" s="11">
        <f>AT4517/L4517</f>
        <v>5.0000000000000044E-2</v>
      </c>
      <c r="AV4517">
        <f>(_xlfn.XLOOKUP(A4517,[2]loan_data!$A:$A,[2]loan_data!$Z:$Z)-100)%</f>
        <v>0.05</v>
      </c>
      <c r="AW4517" t="str">
        <f>_xlfn.XLOOKUP(A4517,[2]loan_data!$A:$A,[2]loan_data!$AA:$AA)</f>
        <v>umbs_price</v>
      </c>
      <c r="AX4517" s="8">
        <f>AV4517*L4517</f>
        <v>34250</v>
      </c>
    </row>
    <row r="4518" spans="1:52" x14ac:dyDescent="0.2">
      <c r="A4518">
        <v>5035567</v>
      </c>
      <c r="B4518" t="s">
        <v>33</v>
      </c>
      <c r="C4518" t="s">
        <v>220</v>
      </c>
      <c r="D4518" t="b">
        <v>1</v>
      </c>
      <c r="E4518" t="s">
        <v>35</v>
      </c>
      <c r="F4518" t="s">
        <v>36</v>
      </c>
      <c r="G4518" t="s">
        <v>37</v>
      </c>
      <c r="H4518" t="s">
        <v>53</v>
      </c>
      <c r="I4518">
        <v>1</v>
      </c>
      <c r="J4518" t="b">
        <v>0</v>
      </c>
      <c r="K4518" t="b">
        <v>0</v>
      </c>
      <c r="L4518" s="1">
        <v>665000</v>
      </c>
      <c r="M4518" s="2">
        <v>44452</v>
      </c>
      <c r="N4518" s="2">
        <v>44470</v>
      </c>
      <c r="O4518" s="2">
        <v>55397</v>
      </c>
      <c r="P4518">
        <v>360</v>
      </c>
      <c r="Q4518" s="3">
        <v>2708.6000000000004</v>
      </c>
      <c r="R4518">
        <v>2.75</v>
      </c>
      <c r="S4518" t="s">
        <v>922</v>
      </c>
      <c r="T4518" s="4">
        <v>1108334</v>
      </c>
      <c r="U4518" s="7">
        <f>V4518+W4518</f>
        <v>12036.500000000004</v>
      </c>
      <c r="V4518" s="7">
        <f t="shared" si="412"/>
        <v>12036.500000000004</v>
      </c>
      <c r="W4518" s="7">
        <v>0</v>
      </c>
      <c r="AA4518" t="b">
        <v>0</v>
      </c>
      <c r="AB4518">
        <v>0</v>
      </c>
      <c r="AC4518">
        <v>0</v>
      </c>
      <c r="AD4518" t="b">
        <v>0</v>
      </c>
      <c r="AE4518" t="s">
        <v>39</v>
      </c>
      <c r="AF4518" t="b">
        <v>0</v>
      </c>
      <c r="AG4518">
        <v>1</v>
      </c>
      <c r="AH4518">
        <v>148</v>
      </c>
      <c r="AI4518" s="6">
        <v>4564</v>
      </c>
      <c r="AJ4518">
        <v>756</v>
      </c>
      <c r="AK4518" t="s">
        <v>58</v>
      </c>
      <c r="AL4518" t="s">
        <v>50</v>
      </c>
      <c r="AM4518" s="9">
        <v>1.05</v>
      </c>
      <c r="AN4518">
        <f>_xlfn.XLOOKUP(S4518,[1]umbs_prices!$A:$A,[1]umbs_prices!$D:$D)</f>
        <v>103.19</v>
      </c>
      <c r="AO4518" s="11">
        <f t="shared" si="413"/>
        <v>3.1900000000000039E-2</v>
      </c>
      <c r="AP4518" s="13">
        <f>(AM4518-1)*L4518</f>
        <v>33250.000000000029</v>
      </c>
      <c r="AQ4518" s="8">
        <f>AO4518*L4518</f>
        <v>21213.500000000025</v>
      </c>
      <c r="AR4518" s="1">
        <f t="shared" si="414"/>
        <v>12036.500000000004</v>
      </c>
      <c r="AS4518" s="8">
        <f>AQ4518+AR4518</f>
        <v>33250.000000000029</v>
      </c>
      <c r="AT4518" s="8">
        <f>AS4518-X4518</f>
        <v>33250.000000000029</v>
      </c>
      <c r="AU4518" s="11">
        <f>AT4518/L4518</f>
        <v>5.0000000000000044E-2</v>
      </c>
      <c r="AV4518">
        <f>(_xlfn.XLOOKUP(A4518,[2]loan_data!$A:$A,[2]loan_data!$Z:$Z)-100)%</f>
        <v>4.7837499999999977E-2</v>
      </c>
      <c r="AW4518" t="str">
        <f>_xlfn.XLOOKUP(A4518,[2]loan_data!$A:$A,[2]loan_data!$AA:$AA)</f>
        <v>golden_sachs</v>
      </c>
      <c r="AX4518" s="8">
        <f>AV4518*L4518</f>
        <v>31811.937499999985</v>
      </c>
      <c r="AY4518" s="8">
        <f t="shared" ref="AY4518:AY4520" si="418">AX4518+AR4518</f>
        <v>43848.437499999985</v>
      </c>
      <c r="AZ4518" s="10">
        <f>AY4518/L4518</f>
        <v>6.5937499999999982E-2</v>
      </c>
    </row>
    <row r="4519" spans="1:52" x14ac:dyDescent="0.2">
      <c r="A4519">
        <v>5035629</v>
      </c>
      <c r="B4519" t="s">
        <v>61</v>
      </c>
      <c r="C4519" t="s">
        <v>507</v>
      </c>
      <c r="D4519" t="b">
        <v>1</v>
      </c>
      <c r="E4519" t="s">
        <v>35</v>
      </c>
      <c r="F4519" t="s">
        <v>36</v>
      </c>
      <c r="G4519" t="s">
        <v>37</v>
      </c>
      <c r="H4519" t="s">
        <v>38</v>
      </c>
      <c r="I4519">
        <v>1</v>
      </c>
      <c r="J4519" t="b">
        <v>0</v>
      </c>
      <c r="K4519" t="b">
        <v>0</v>
      </c>
      <c r="L4519" s="1">
        <v>215000</v>
      </c>
      <c r="M4519" s="2">
        <v>44453</v>
      </c>
      <c r="N4519" s="2">
        <v>44470</v>
      </c>
      <c r="O4519" s="2">
        <v>55397</v>
      </c>
      <c r="P4519">
        <v>360</v>
      </c>
      <c r="Q4519" s="3">
        <v>933.17</v>
      </c>
      <c r="R4519">
        <v>3.25</v>
      </c>
      <c r="S4519" t="s">
        <v>920</v>
      </c>
      <c r="T4519" s="4">
        <v>268885</v>
      </c>
      <c r="U4519" s="7">
        <f>V4519+W4519</f>
        <v>2088.8100000000018</v>
      </c>
      <c r="V4519" s="7">
        <f t="shared" si="412"/>
        <v>838.50000000000182</v>
      </c>
      <c r="W4519" s="7">
        <v>1250.31</v>
      </c>
      <c r="AA4519" t="b">
        <v>0</v>
      </c>
      <c r="AB4519">
        <v>0</v>
      </c>
      <c r="AC4519">
        <v>0</v>
      </c>
      <c r="AD4519" t="b">
        <v>0</v>
      </c>
      <c r="AE4519" t="s">
        <v>39</v>
      </c>
      <c r="AF4519" t="b">
        <v>0</v>
      </c>
      <c r="AG4519">
        <v>1</v>
      </c>
      <c r="AH4519">
        <v>48</v>
      </c>
      <c r="AI4519" s="6">
        <v>1840</v>
      </c>
      <c r="AJ4519">
        <v>756</v>
      </c>
      <c r="AK4519" t="s">
        <v>40</v>
      </c>
      <c r="AL4519" t="s">
        <v>41</v>
      </c>
      <c r="AM4519" s="9">
        <v>1.05</v>
      </c>
      <c r="AN4519">
        <f>_xlfn.XLOOKUP(S4519,[1]umbs_prices!$A:$A,[1]umbs_prices!$D:$D)</f>
        <v>104.61</v>
      </c>
      <c r="AO4519" s="11">
        <f t="shared" si="413"/>
        <v>4.610000000000003E-2</v>
      </c>
      <c r="AP4519" s="13">
        <f>(AM4519-1)*L4519</f>
        <v>10750.000000000009</v>
      </c>
      <c r="AQ4519" s="8">
        <f>AO4519*L4519</f>
        <v>9911.5000000000073</v>
      </c>
      <c r="AR4519" s="1">
        <f t="shared" si="414"/>
        <v>838.50000000000182</v>
      </c>
      <c r="AS4519" s="8">
        <f>AQ4519+AR4519</f>
        <v>10750.000000000009</v>
      </c>
      <c r="AT4519" s="8">
        <f>AS4519-X4519</f>
        <v>10750.000000000009</v>
      </c>
      <c r="AU4519" s="11">
        <f>AT4519/L4519</f>
        <v>5.0000000000000044E-2</v>
      </c>
      <c r="AV4519">
        <f>(_xlfn.XLOOKUP(A4519,[2]loan_data!$A:$A,[2]loan_data!$Z:$Z)-100)%</f>
        <v>5.6412499999999997E-2</v>
      </c>
      <c r="AW4519" t="str">
        <f>_xlfn.XLOOKUP(A4519,[2]loan_data!$A:$A,[2]loan_data!$AA:$AA)</f>
        <v>storgan_manley</v>
      </c>
      <c r="AX4519" s="8">
        <f>AV4519*L4519</f>
        <v>12128.6875</v>
      </c>
      <c r="AY4519" s="8">
        <f t="shared" si="418"/>
        <v>12967.187500000002</v>
      </c>
      <c r="AZ4519" s="10">
        <f>AY4519/L4519</f>
        <v>6.0312500000000005E-2</v>
      </c>
    </row>
    <row r="4520" spans="1:52" x14ac:dyDescent="0.2">
      <c r="A4520">
        <v>5035847</v>
      </c>
      <c r="B4520" t="s">
        <v>33</v>
      </c>
      <c r="C4520" t="s">
        <v>34</v>
      </c>
      <c r="D4520" t="b">
        <v>1</v>
      </c>
      <c r="E4520" t="s">
        <v>35</v>
      </c>
      <c r="F4520" t="s">
        <v>36</v>
      </c>
      <c r="G4520" t="s">
        <v>37</v>
      </c>
      <c r="H4520" t="s">
        <v>38</v>
      </c>
      <c r="I4520">
        <v>1</v>
      </c>
      <c r="J4520" t="b">
        <v>0</v>
      </c>
      <c r="K4520" t="b">
        <v>0</v>
      </c>
      <c r="L4520" s="1">
        <v>185000</v>
      </c>
      <c r="M4520" s="2">
        <v>44453</v>
      </c>
      <c r="N4520" s="2">
        <v>44470</v>
      </c>
      <c r="O4520" s="2">
        <v>54667</v>
      </c>
      <c r="P4520">
        <v>336</v>
      </c>
      <c r="Q4520" s="3">
        <v>837.03</v>
      </c>
      <c r="R4520">
        <v>3.25</v>
      </c>
      <c r="S4520" t="s">
        <v>920</v>
      </c>
      <c r="T4520" s="4">
        <v>369853</v>
      </c>
      <c r="U4520" s="7">
        <f>V4520+W4520</f>
        <v>1731.0000000000034</v>
      </c>
      <c r="V4520" s="7">
        <f t="shared" si="412"/>
        <v>721.50000000000364</v>
      </c>
      <c r="W4520" s="7">
        <v>1009.4999999999998</v>
      </c>
      <c r="AA4520" t="b">
        <v>0</v>
      </c>
      <c r="AB4520">
        <v>0</v>
      </c>
      <c r="AC4520">
        <v>0</v>
      </c>
      <c r="AD4520" t="b">
        <v>0</v>
      </c>
      <c r="AE4520" t="s">
        <v>39</v>
      </c>
      <c r="AF4520" t="b">
        <v>0</v>
      </c>
      <c r="AG4520">
        <v>1</v>
      </c>
      <c r="AH4520">
        <v>111</v>
      </c>
      <c r="AI4520" s="6">
        <v>2775</v>
      </c>
      <c r="AJ4520">
        <v>756</v>
      </c>
      <c r="AK4520" t="s">
        <v>58</v>
      </c>
      <c r="AL4520" t="s">
        <v>41</v>
      </c>
      <c r="AM4520" s="9">
        <v>1.05</v>
      </c>
      <c r="AN4520">
        <f>_xlfn.XLOOKUP(S4520,[1]umbs_prices!$A:$A,[1]umbs_prices!$D:$D)</f>
        <v>104.61</v>
      </c>
      <c r="AO4520" s="11">
        <f t="shared" si="413"/>
        <v>4.610000000000003E-2</v>
      </c>
      <c r="AP4520" s="13">
        <f>(AM4520-1)*L4520</f>
        <v>9250.0000000000091</v>
      </c>
      <c r="AQ4520" s="8">
        <f>AO4520*L4520</f>
        <v>8528.5000000000055</v>
      </c>
      <c r="AR4520" s="1">
        <f t="shared" si="414"/>
        <v>721.50000000000364</v>
      </c>
      <c r="AS4520" s="8">
        <f>AQ4520+AR4520</f>
        <v>9250.0000000000091</v>
      </c>
      <c r="AT4520" s="8">
        <f>AS4520-X4520</f>
        <v>9250.0000000000091</v>
      </c>
      <c r="AU4520" s="11">
        <f>AT4520/L4520</f>
        <v>5.0000000000000051E-2</v>
      </c>
      <c r="AV4520">
        <f>(_xlfn.XLOOKUP(A4520,[2]loan_data!$A:$A,[2]loan_data!$Z:$Z)-100)%</f>
        <v>5.0162499999999992E-2</v>
      </c>
      <c r="AW4520" t="str">
        <f>_xlfn.XLOOKUP(A4520,[2]loan_data!$A:$A,[2]loan_data!$AA:$AA)</f>
        <v>pj_logan</v>
      </c>
      <c r="AX4520" s="8">
        <f>AV4520*L4520</f>
        <v>9280.0624999999982</v>
      </c>
      <c r="AY4520" s="8">
        <f t="shared" si="418"/>
        <v>10001.562500000002</v>
      </c>
      <c r="AZ4520" s="10">
        <f>AY4520/L4520</f>
        <v>5.4062500000000006E-2</v>
      </c>
    </row>
    <row r="4521" spans="1:52" x14ac:dyDescent="0.2">
      <c r="A4521">
        <v>5036146</v>
      </c>
      <c r="B4521" t="s">
        <v>33</v>
      </c>
      <c r="C4521" t="s">
        <v>34</v>
      </c>
      <c r="D4521" t="b">
        <v>1</v>
      </c>
      <c r="E4521" t="s">
        <v>35</v>
      </c>
      <c r="F4521" t="s">
        <v>36</v>
      </c>
      <c r="G4521" t="s">
        <v>37</v>
      </c>
      <c r="H4521" t="s">
        <v>38</v>
      </c>
      <c r="I4521">
        <v>1</v>
      </c>
      <c r="J4521" t="b">
        <v>0</v>
      </c>
      <c r="K4521" t="b">
        <v>0</v>
      </c>
      <c r="L4521" s="1">
        <v>295000</v>
      </c>
      <c r="M4521" s="2">
        <v>44453</v>
      </c>
      <c r="N4521" s="2">
        <v>44470</v>
      </c>
      <c r="O4521" s="2">
        <v>49919</v>
      </c>
      <c r="P4521">
        <v>180</v>
      </c>
      <c r="Q4521" s="3">
        <v>1893.86</v>
      </c>
      <c r="R4521">
        <v>1.99</v>
      </c>
      <c r="S4521" t="s">
        <v>925</v>
      </c>
      <c r="T4521" s="4">
        <v>690705</v>
      </c>
      <c r="U4521" s="7">
        <f>V4521+W4521</f>
        <v>23796.740000000005</v>
      </c>
      <c r="V4521" s="7">
        <f t="shared" si="412"/>
        <v>22272.500000000004</v>
      </c>
      <c r="W4521" s="7">
        <v>1524.24</v>
      </c>
      <c r="AA4521" t="b">
        <v>0</v>
      </c>
      <c r="AB4521">
        <v>0</v>
      </c>
      <c r="AC4521">
        <v>0</v>
      </c>
      <c r="AD4521" t="b">
        <v>0</v>
      </c>
      <c r="AE4521" t="s">
        <v>39</v>
      </c>
      <c r="AF4521" t="b">
        <v>0</v>
      </c>
      <c r="AG4521">
        <v>1</v>
      </c>
      <c r="AH4521">
        <v>252</v>
      </c>
      <c r="AI4521" s="6">
        <v>5250</v>
      </c>
      <c r="AJ4521">
        <v>756</v>
      </c>
      <c r="AK4521" t="s">
        <v>40</v>
      </c>
      <c r="AL4521" t="s">
        <v>50</v>
      </c>
      <c r="AM4521" s="9">
        <v>1.05</v>
      </c>
      <c r="AN4521">
        <f>_xlfn.XLOOKUP(S4521,[1]umbs_prices!$A:$A,[1]umbs_prices!$D:$D)</f>
        <v>97.45</v>
      </c>
      <c r="AO4521" s="11">
        <f t="shared" si="413"/>
        <v>-2.5499999999999967E-2</v>
      </c>
      <c r="AP4521" s="13">
        <f>(AM4521-1)*L4521</f>
        <v>14750.000000000013</v>
      </c>
      <c r="AQ4521" s="8">
        <f>AO4521*L4521</f>
        <v>-7522.49999999999</v>
      </c>
      <c r="AR4521" s="1">
        <f t="shared" si="414"/>
        <v>22272.500000000004</v>
      </c>
      <c r="AS4521" s="8">
        <f>AQ4521+AR4521</f>
        <v>14750.000000000015</v>
      </c>
      <c r="AT4521" s="8">
        <f>AS4521-X4521</f>
        <v>14750.000000000015</v>
      </c>
      <c r="AU4521" s="11">
        <f>AT4521/L4521</f>
        <v>5.0000000000000051E-2</v>
      </c>
      <c r="AV4521">
        <f>(_xlfn.XLOOKUP(A4521,[2]loan_data!$A:$A,[2]loan_data!$Z:$Z)-100)%</f>
        <v>-2.5499999999999971E-2</v>
      </c>
      <c r="AW4521" t="str">
        <f>_xlfn.XLOOKUP(A4521,[2]loan_data!$A:$A,[2]loan_data!$AA:$AA)</f>
        <v>umbs_price</v>
      </c>
      <c r="AX4521" s="8">
        <f>AV4521*L4521</f>
        <v>-7522.4999999999909</v>
      </c>
    </row>
    <row r="4522" spans="1:52" x14ac:dyDescent="0.2">
      <c r="A4522">
        <v>5037092</v>
      </c>
      <c r="B4522" t="s">
        <v>51</v>
      </c>
      <c r="C4522" t="s">
        <v>52</v>
      </c>
      <c r="D4522" t="b">
        <v>1</v>
      </c>
      <c r="E4522" t="s">
        <v>35</v>
      </c>
      <c r="F4522" t="s">
        <v>36</v>
      </c>
      <c r="G4522" t="s">
        <v>37</v>
      </c>
      <c r="H4522" t="s">
        <v>60</v>
      </c>
      <c r="I4522">
        <v>1</v>
      </c>
      <c r="J4522" t="b">
        <v>0</v>
      </c>
      <c r="K4522" t="b">
        <v>0</v>
      </c>
      <c r="L4522" s="1">
        <v>145000</v>
      </c>
      <c r="M4522" s="2">
        <v>44453</v>
      </c>
      <c r="N4522" s="2">
        <v>44470</v>
      </c>
      <c r="O4522" s="2">
        <v>49919</v>
      </c>
      <c r="P4522">
        <v>180</v>
      </c>
      <c r="Q4522" s="3">
        <v>956.45</v>
      </c>
      <c r="R4522">
        <v>2.375</v>
      </c>
      <c r="S4522" t="s">
        <v>919</v>
      </c>
      <c r="T4522" s="4">
        <v>292752</v>
      </c>
      <c r="U4522" s="7">
        <f>V4522+W4522</f>
        <v>4862.5200000000077</v>
      </c>
      <c r="V4522" s="7">
        <f t="shared" si="412"/>
        <v>2856.5000000000073</v>
      </c>
      <c r="W4522" s="7">
        <v>2006.0200000000004</v>
      </c>
      <c r="AA4522" t="b">
        <v>0</v>
      </c>
      <c r="AB4522">
        <v>0</v>
      </c>
      <c r="AC4522">
        <v>0</v>
      </c>
      <c r="AD4522" t="b">
        <v>0</v>
      </c>
      <c r="AE4522" t="s">
        <v>39</v>
      </c>
      <c r="AF4522" t="b">
        <v>0</v>
      </c>
      <c r="AG4522">
        <v>1</v>
      </c>
      <c r="AH4522">
        <v>78</v>
      </c>
      <c r="AI4522" s="6">
        <v>1820</v>
      </c>
      <c r="AJ4522">
        <v>756</v>
      </c>
      <c r="AK4522" t="s">
        <v>40</v>
      </c>
      <c r="AL4522" t="s">
        <v>41</v>
      </c>
      <c r="AM4522" s="9">
        <v>1.05</v>
      </c>
      <c r="AN4522">
        <f>_xlfn.XLOOKUP(S4522,[1]umbs_prices!$A:$A,[1]umbs_prices!$D:$D)</f>
        <v>103.03</v>
      </c>
      <c r="AO4522" s="11">
        <f t="shared" si="413"/>
        <v>3.0299999999999994E-2</v>
      </c>
      <c r="AP4522" s="13">
        <f>(AM4522-1)*L4522</f>
        <v>7250.0000000000064</v>
      </c>
      <c r="AQ4522" s="8">
        <f>AO4522*L4522</f>
        <v>4393.4999999999991</v>
      </c>
      <c r="AR4522" s="1">
        <f t="shared" si="414"/>
        <v>2856.5000000000073</v>
      </c>
      <c r="AS4522" s="8">
        <f>AQ4522+AR4522</f>
        <v>7250.0000000000064</v>
      </c>
      <c r="AT4522" s="8">
        <f>AS4522-X4522</f>
        <v>7250.0000000000064</v>
      </c>
      <c r="AU4522" s="11">
        <f>AT4522/L4522</f>
        <v>5.0000000000000044E-2</v>
      </c>
      <c r="AV4522">
        <f>(_xlfn.XLOOKUP(A4522,[2]loan_data!$A:$A,[2]loan_data!$Z:$Z)-100)%</f>
        <v>4.1550000000000011E-2</v>
      </c>
      <c r="AW4522" t="str">
        <f>_xlfn.XLOOKUP(A4522,[2]loan_data!$A:$A,[2]loan_data!$AA:$AA)</f>
        <v>pj_logan</v>
      </c>
      <c r="AX4522" s="8">
        <f>AV4522*L4522</f>
        <v>6024.7500000000018</v>
      </c>
      <c r="AY4522" s="8">
        <f t="shared" ref="AY4522:AY4523" si="419">AX4522+AR4522</f>
        <v>8881.2500000000091</v>
      </c>
      <c r="AZ4522" s="10">
        <f>AY4522/L4522</f>
        <v>6.1250000000000061E-2</v>
      </c>
    </row>
    <row r="4523" spans="1:52" x14ac:dyDescent="0.2">
      <c r="A4523">
        <v>5037451</v>
      </c>
      <c r="B4523" t="s">
        <v>46</v>
      </c>
      <c r="C4523" t="s">
        <v>419</v>
      </c>
      <c r="D4523" t="b">
        <v>1</v>
      </c>
      <c r="E4523" t="s">
        <v>35</v>
      </c>
      <c r="F4523" t="s">
        <v>36</v>
      </c>
      <c r="G4523" t="s">
        <v>37</v>
      </c>
      <c r="H4523" t="s">
        <v>38</v>
      </c>
      <c r="I4523">
        <v>1</v>
      </c>
      <c r="J4523" t="b">
        <v>0</v>
      </c>
      <c r="K4523" t="b">
        <v>0</v>
      </c>
      <c r="L4523" s="1">
        <v>255000</v>
      </c>
      <c r="M4523" s="2">
        <v>44454</v>
      </c>
      <c r="N4523" s="2">
        <v>44501</v>
      </c>
      <c r="O4523" s="2">
        <v>55427</v>
      </c>
      <c r="P4523">
        <v>360</v>
      </c>
      <c r="Q4523" s="3">
        <v>1064.25</v>
      </c>
      <c r="R4523">
        <v>2.94</v>
      </c>
      <c r="S4523" t="s">
        <v>922</v>
      </c>
      <c r="T4523" s="4">
        <v>513079</v>
      </c>
      <c r="U4523" s="7">
        <f>V4523+W4523</f>
        <v>5822.6600000000008</v>
      </c>
      <c r="V4523" s="7">
        <f t="shared" si="412"/>
        <v>4615.5000000000009</v>
      </c>
      <c r="W4523" s="7">
        <v>1207.1600000000001</v>
      </c>
      <c r="AA4523" t="b">
        <v>0</v>
      </c>
      <c r="AB4523">
        <v>0</v>
      </c>
      <c r="AC4523">
        <v>0</v>
      </c>
      <c r="AD4523" t="b">
        <v>0</v>
      </c>
      <c r="AE4523" t="s">
        <v>39</v>
      </c>
      <c r="AF4523" t="b">
        <v>0</v>
      </c>
      <c r="AG4523">
        <v>1</v>
      </c>
      <c r="AH4523">
        <v>132</v>
      </c>
      <c r="AI4523" s="6">
        <v>1980</v>
      </c>
      <c r="AJ4523">
        <v>756</v>
      </c>
      <c r="AK4523" t="s">
        <v>40</v>
      </c>
      <c r="AL4523" t="s">
        <v>50</v>
      </c>
      <c r="AM4523" s="9">
        <v>1.05</v>
      </c>
      <c r="AN4523">
        <f>_xlfn.XLOOKUP(S4523,[1]umbs_prices!$A:$A,[1]umbs_prices!$D:$D)</f>
        <v>103.19</v>
      </c>
      <c r="AO4523" s="11">
        <f t="shared" si="413"/>
        <v>3.1900000000000039E-2</v>
      </c>
      <c r="AP4523" s="13">
        <f>(AM4523-1)*L4523</f>
        <v>12750.000000000011</v>
      </c>
      <c r="AQ4523" s="8">
        <f>AO4523*L4523</f>
        <v>8134.50000000001</v>
      </c>
      <c r="AR4523" s="1">
        <f t="shared" si="414"/>
        <v>4615.5000000000009</v>
      </c>
      <c r="AS4523" s="8">
        <f>AQ4523+AR4523</f>
        <v>12750.000000000011</v>
      </c>
      <c r="AT4523" s="8">
        <f>AS4523-X4523</f>
        <v>12750.000000000011</v>
      </c>
      <c r="AU4523" s="11">
        <f>AT4523/L4523</f>
        <v>5.0000000000000044E-2</v>
      </c>
      <c r="AV4523">
        <f>(_xlfn.XLOOKUP(A4523,[2]loan_data!$A:$A,[2]loan_data!$Z:$Z)-100)%</f>
        <v>4.1274999999999978E-2</v>
      </c>
      <c r="AW4523" t="str">
        <f>_xlfn.XLOOKUP(A4523,[2]loan_data!$A:$A,[2]loan_data!$AA:$AA)</f>
        <v>golden_sachs</v>
      </c>
      <c r="AX4523" s="8">
        <f>AV4523*L4523</f>
        <v>10525.124999999995</v>
      </c>
      <c r="AY4523" s="8">
        <f t="shared" si="419"/>
        <v>15140.624999999996</v>
      </c>
      <c r="AZ4523" s="10">
        <f>AY4523/L4523</f>
        <v>5.9374999999999983E-2</v>
      </c>
    </row>
    <row r="4524" spans="1:52" x14ac:dyDescent="0.2">
      <c r="A4524">
        <v>5037612</v>
      </c>
      <c r="B4524" t="s">
        <v>33</v>
      </c>
      <c r="C4524" t="s">
        <v>34</v>
      </c>
      <c r="D4524" t="b">
        <v>1</v>
      </c>
      <c r="E4524" t="s">
        <v>35</v>
      </c>
      <c r="F4524" t="s">
        <v>36</v>
      </c>
      <c r="G4524" t="s">
        <v>37</v>
      </c>
      <c r="H4524" t="s">
        <v>53</v>
      </c>
      <c r="I4524">
        <v>1</v>
      </c>
      <c r="J4524" t="b">
        <v>0</v>
      </c>
      <c r="K4524" t="b">
        <v>0</v>
      </c>
      <c r="L4524" s="1">
        <v>515000</v>
      </c>
      <c r="M4524" s="2">
        <v>44454</v>
      </c>
      <c r="N4524" s="2">
        <v>44501</v>
      </c>
      <c r="O4524" s="2">
        <v>55427</v>
      </c>
      <c r="P4524">
        <v>360</v>
      </c>
      <c r="Q4524" s="3">
        <v>2030.65</v>
      </c>
      <c r="R4524">
        <v>2.5</v>
      </c>
      <c r="S4524" t="s">
        <v>921</v>
      </c>
      <c r="T4524" s="4">
        <v>991148</v>
      </c>
      <c r="U4524" s="7">
        <f>V4524+W4524</f>
        <v>26368.000000000069</v>
      </c>
      <c r="V4524" s="7">
        <f t="shared" si="412"/>
        <v>26368.000000000069</v>
      </c>
      <c r="W4524" s="7">
        <v>0</v>
      </c>
      <c r="Z4524">
        <v>84</v>
      </c>
      <c r="AA4524" t="b">
        <v>0</v>
      </c>
      <c r="AB4524">
        <v>0</v>
      </c>
      <c r="AC4524">
        <v>0</v>
      </c>
      <c r="AD4524" t="b">
        <v>0</v>
      </c>
      <c r="AE4524" t="s">
        <v>39</v>
      </c>
      <c r="AF4524" t="b">
        <v>0</v>
      </c>
      <c r="AG4524">
        <v>1</v>
      </c>
      <c r="AH4524">
        <v>128</v>
      </c>
      <c r="AI4524" s="6">
        <v>4374</v>
      </c>
      <c r="AJ4524">
        <v>756</v>
      </c>
      <c r="AK4524" t="s">
        <v>43</v>
      </c>
      <c r="AL4524" t="s">
        <v>50</v>
      </c>
      <c r="AM4524" s="9">
        <v>1.05</v>
      </c>
      <c r="AN4524">
        <f>_xlfn.XLOOKUP(S4524,[1]umbs_prices!$A:$A,[1]umbs_prices!$D:$D)</f>
        <v>99.88</v>
      </c>
      <c r="AO4524" s="11">
        <f t="shared" si="413"/>
        <v>-1.2000000000000899E-3</v>
      </c>
      <c r="AP4524" s="13">
        <f>(AM4524-1)*L4524</f>
        <v>25750.000000000022</v>
      </c>
      <c r="AQ4524" s="8">
        <f>AO4524*L4524</f>
        <v>-618.00000000004627</v>
      </c>
      <c r="AR4524" s="1">
        <f t="shared" si="414"/>
        <v>26368.000000000069</v>
      </c>
      <c r="AS4524" s="8">
        <f>AQ4524+AR4524</f>
        <v>25750.000000000022</v>
      </c>
      <c r="AT4524" s="8">
        <f>AS4524-X4524</f>
        <v>25750.000000000022</v>
      </c>
      <c r="AU4524" s="11">
        <f>AT4524/L4524</f>
        <v>5.0000000000000044E-2</v>
      </c>
      <c r="AV4524">
        <f>(_xlfn.XLOOKUP(A4524,[2]loan_data!$A:$A,[2]loan_data!$Z:$Z)-100)%</f>
        <v>-1.2000000000000454E-3</v>
      </c>
      <c r="AW4524" t="str">
        <f>_xlfn.XLOOKUP(A4524,[2]loan_data!$A:$A,[2]loan_data!$AA:$AA)</f>
        <v>umbs_price</v>
      </c>
      <c r="AX4524" s="8">
        <f>AV4524*L4524</f>
        <v>-618.00000000002342</v>
      </c>
    </row>
    <row r="4525" spans="1:52" x14ac:dyDescent="0.2">
      <c r="A4525">
        <v>5024051</v>
      </c>
      <c r="B4525" t="s">
        <v>73</v>
      </c>
      <c r="C4525" t="s">
        <v>277</v>
      </c>
      <c r="D4525" t="b">
        <v>1</v>
      </c>
      <c r="E4525" t="s">
        <v>35</v>
      </c>
      <c r="F4525" t="s">
        <v>36</v>
      </c>
      <c r="G4525" t="s">
        <v>37</v>
      </c>
      <c r="H4525" t="s">
        <v>38</v>
      </c>
      <c r="I4525">
        <v>1</v>
      </c>
      <c r="J4525" t="b">
        <v>0</v>
      </c>
      <c r="K4525" t="b">
        <v>0</v>
      </c>
      <c r="L4525" s="1">
        <v>375000</v>
      </c>
      <c r="M4525" s="2">
        <v>44455</v>
      </c>
      <c r="N4525" s="2">
        <v>44501</v>
      </c>
      <c r="O4525" s="2">
        <v>55427</v>
      </c>
      <c r="P4525">
        <v>360</v>
      </c>
      <c r="Q4525" s="3">
        <v>1527.41</v>
      </c>
      <c r="R4525">
        <v>2.75</v>
      </c>
      <c r="S4525" t="s">
        <v>922</v>
      </c>
      <c r="T4525" s="4">
        <v>548246</v>
      </c>
      <c r="U4525" s="7">
        <f>V4525+W4525</f>
        <v>9288.5500000000029</v>
      </c>
      <c r="V4525" s="7">
        <f t="shared" si="412"/>
        <v>6787.5000000000036</v>
      </c>
      <c r="W4525" s="7">
        <v>2501.0499999999993</v>
      </c>
      <c r="AA4525" t="b">
        <v>0</v>
      </c>
      <c r="AB4525">
        <v>0</v>
      </c>
      <c r="AC4525">
        <v>0</v>
      </c>
      <c r="AD4525" t="b">
        <v>0</v>
      </c>
      <c r="AE4525" t="s">
        <v>39</v>
      </c>
      <c r="AF4525" t="b">
        <v>0</v>
      </c>
      <c r="AG4525">
        <v>1</v>
      </c>
      <c r="AH4525">
        <v>137</v>
      </c>
      <c r="AI4525" s="6">
        <v>4567</v>
      </c>
      <c r="AJ4525">
        <v>756</v>
      </c>
      <c r="AK4525" t="s">
        <v>43</v>
      </c>
      <c r="AL4525" t="s">
        <v>50</v>
      </c>
      <c r="AM4525" s="9">
        <v>1.05</v>
      </c>
      <c r="AN4525">
        <f>_xlfn.XLOOKUP(S4525,[1]umbs_prices!$A:$A,[1]umbs_prices!$D:$D)</f>
        <v>103.19</v>
      </c>
      <c r="AO4525" s="11">
        <f t="shared" si="413"/>
        <v>3.1900000000000039E-2</v>
      </c>
      <c r="AP4525" s="13">
        <f>(AM4525-1)*L4525</f>
        <v>18750.000000000018</v>
      </c>
      <c r="AQ4525" s="8">
        <f>AO4525*L4525</f>
        <v>11962.500000000015</v>
      </c>
      <c r="AR4525" s="1">
        <f t="shared" si="414"/>
        <v>6787.5000000000036</v>
      </c>
      <c r="AS4525" s="8">
        <f>AQ4525+AR4525</f>
        <v>18750.000000000018</v>
      </c>
      <c r="AT4525" s="8">
        <f>AS4525-X4525</f>
        <v>18750.000000000018</v>
      </c>
      <c r="AU4525" s="11">
        <f>AT4525/L4525</f>
        <v>5.0000000000000051E-2</v>
      </c>
      <c r="AV4525">
        <f>(_xlfn.XLOOKUP(A4525,[2]loan_data!$A:$A,[2]loan_data!$Z:$Z)-100)%</f>
        <v>3.6587499999999974E-2</v>
      </c>
      <c r="AW4525" t="str">
        <f>_xlfn.XLOOKUP(A4525,[2]loan_data!$A:$A,[2]loan_data!$AA:$AA)</f>
        <v>pj_logan</v>
      </c>
      <c r="AX4525" s="8">
        <f>AV4525*L4525</f>
        <v>13720.312499999991</v>
      </c>
      <c r="AY4525" s="8">
        <f t="shared" ref="AY4525:AY4526" si="420">AX4525+AR4525</f>
        <v>20507.812499999993</v>
      </c>
      <c r="AZ4525" s="10">
        <f>AY4525/L4525</f>
        <v>5.4687499999999979E-2</v>
      </c>
    </row>
    <row r="4526" spans="1:52" x14ac:dyDescent="0.2">
      <c r="A4526">
        <v>5024087</v>
      </c>
      <c r="B4526" t="s">
        <v>338</v>
      </c>
      <c r="C4526" t="s">
        <v>864</v>
      </c>
      <c r="D4526" t="b">
        <v>1</v>
      </c>
      <c r="E4526" t="s">
        <v>35</v>
      </c>
      <c r="F4526" t="s">
        <v>36</v>
      </c>
      <c r="G4526" t="s">
        <v>37</v>
      </c>
      <c r="H4526" t="s">
        <v>60</v>
      </c>
      <c r="I4526">
        <v>1</v>
      </c>
      <c r="J4526" t="b">
        <v>0</v>
      </c>
      <c r="K4526" t="b">
        <v>0</v>
      </c>
      <c r="L4526" s="1">
        <v>255000</v>
      </c>
      <c r="M4526" s="2">
        <v>44455</v>
      </c>
      <c r="N4526" s="2">
        <v>44501</v>
      </c>
      <c r="O4526" s="2">
        <v>55427</v>
      </c>
      <c r="P4526">
        <v>360</v>
      </c>
      <c r="Q4526" s="3">
        <v>1106.78</v>
      </c>
      <c r="R4526">
        <v>3.25</v>
      </c>
      <c r="S4526" t="s">
        <v>920</v>
      </c>
      <c r="T4526" s="4">
        <v>268422</v>
      </c>
      <c r="U4526" s="7">
        <f>V4526+W4526</f>
        <v>5415.0000000000036</v>
      </c>
      <c r="V4526" s="7">
        <f t="shared" si="412"/>
        <v>994.50000000000364</v>
      </c>
      <c r="W4526" s="7">
        <v>4420.5</v>
      </c>
      <c r="AA4526" t="b">
        <v>0</v>
      </c>
      <c r="AB4526">
        <v>0</v>
      </c>
      <c r="AC4526">
        <v>0</v>
      </c>
      <c r="AD4526" t="b">
        <v>0</v>
      </c>
      <c r="AE4526" t="s">
        <v>39</v>
      </c>
      <c r="AF4526" t="b">
        <v>0</v>
      </c>
      <c r="AG4526">
        <v>1</v>
      </c>
      <c r="AH4526">
        <v>87</v>
      </c>
      <c r="AI4526" s="6">
        <v>2538</v>
      </c>
      <c r="AJ4526">
        <v>756</v>
      </c>
      <c r="AK4526" t="s">
        <v>58</v>
      </c>
      <c r="AL4526" t="s">
        <v>50</v>
      </c>
      <c r="AM4526" s="9">
        <v>1.05</v>
      </c>
      <c r="AN4526">
        <f>_xlfn.XLOOKUP(S4526,[1]umbs_prices!$A:$A,[1]umbs_prices!$D:$D)</f>
        <v>104.61</v>
      </c>
      <c r="AO4526" s="11">
        <f t="shared" si="413"/>
        <v>4.610000000000003E-2</v>
      </c>
      <c r="AP4526" s="13">
        <f>(AM4526-1)*L4526</f>
        <v>12750.000000000011</v>
      </c>
      <c r="AQ4526" s="8">
        <f>AO4526*L4526</f>
        <v>11755.500000000007</v>
      </c>
      <c r="AR4526" s="1">
        <f t="shared" si="414"/>
        <v>994.50000000000364</v>
      </c>
      <c r="AS4526" s="8">
        <f>AQ4526+AR4526</f>
        <v>12750.000000000011</v>
      </c>
      <c r="AT4526" s="8">
        <f>AS4526-X4526</f>
        <v>12750.000000000011</v>
      </c>
      <c r="AU4526" s="11">
        <f>AT4526/L4526</f>
        <v>5.0000000000000044E-2</v>
      </c>
      <c r="AV4526">
        <f>(_xlfn.XLOOKUP(A4526,[2]loan_data!$A:$A,[2]loan_data!$Z:$Z)-100)%</f>
        <v>5.5162499999999996E-2</v>
      </c>
      <c r="AW4526" t="str">
        <f>_xlfn.XLOOKUP(A4526,[2]loan_data!$A:$A,[2]loan_data!$AA:$AA)</f>
        <v>golden_sachs</v>
      </c>
      <c r="AX4526" s="8">
        <f>AV4526*L4526</f>
        <v>14066.437499999998</v>
      </c>
      <c r="AY4526" s="8">
        <f t="shared" si="420"/>
        <v>15060.937500000002</v>
      </c>
      <c r="AZ4526" s="10">
        <f>AY4526/L4526</f>
        <v>5.9062500000000004E-2</v>
      </c>
    </row>
    <row r="4527" spans="1:52" x14ac:dyDescent="0.2">
      <c r="A4527">
        <v>5024114</v>
      </c>
      <c r="B4527" t="s">
        <v>73</v>
      </c>
      <c r="C4527" t="s">
        <v>277</v>
      </c>
      <c r="D4527" t="b">
        <v>1</v>
      </c>
      <c r="E4527" t="s">
        <v>35</v>
      </c>
      <c r="F4527" t="s">
        <v>36</v>
      </c>
      <c r="G4527" t="s">
        <v>37</v>
      </c>
      <c r="H4527" t="s">
        <v>53</v>
      </c>
      <c r="I4527">
        <v>1</v>
      </c>
      <c r="J4527" t="b">
        <v>0</v>
      </c>
      <c r="K4527" t="b">
        <v>0</v>
      </c>
      <c r="L4527" s="1">
        <v>205000</v>
      </c>
      <c r="M4527" s="2">
        <v>44434</v>
      </c>
      <c r="N4527" s="2">
        <v>44470</v>
      </c>
      <c r="O4527" s="2">
        <v>49919</v>
      </c>
      <c r="P4527">
        <v>180</v>
      </c>
      <c r="Q4527" s="3">
        <v>1400.05</v>
      </c>
      <c r="R4527">
        <v>2.875</v>
      </c>
      <c r="S4527" t="s">
        <v>924</v>
      </c>
      <c r="T4527" s="4">
        <v>273626</v>
      </c>
      <c r="U4527" s="7">
        <f>V4527+W4527</f>
        <v>3968.1999999999944</v>
      </c>
      <c r="V4527" s="7">
        <f t="shared" si="412"/>
        <v>1701.4999999999945</v>
      </c>
      <c r="W4527" s="7">
        <v>2266.6999999999998</v>
      </c>
      <c r="AA4527" t="b">
        <v>0</v>
      </c>
      <c r="AB4527">
        <v>0</v>
      </c>
      <c r="AC4527">
        <v>0</v>
      </c>
      <c r="AD4527" t="b">
        <v>0</v>
      </c>
      <c r="AE4527" t="s">
        <v>45</v>
      </c>
      <c r="AF4527" t="b">
        <v>0</v>
      </c>
      <c r="AG4527">
        <v>1</v>
      </c>
      <c r="AH4527">
        <v>251</v>
      </c>
      <c r="AI4527" s="6">
        <v>6275</v>
      </c>
      <c r="AJ4527">
        <v>757</v>
      </c>
      <c r="AK4527" t="s">
        <v>40</v>
      </c>
      <c r="AL4527" t="s">
        <v>50</v>
      </c>
      <c r="AM4527" s="9">
        <v>1.05</v>
      </c>
      <c r="AN4527">
        <f>_xlfn.XLOOKUP(S4527,[1]umbs_prices!$A:$A,[1]umbs_prices!$D:$D)</f>
        <v>104.17</v>
      </c>
      <c r="AO4527" s="11">
        <f t="shared" si="413"/>
        <v>4.170000000000007E-2</v>
      </c>
      <c r="AP4527" s="13">
        <f>(AM4527-1)*L4527</f>
        <v>10250.000000000009</v>
      </c>
      <c r="AQ4527" s="8">
        <f>AO4527*L4527</f>
        <v>8548.5000000000146</v>
      </c>
      <c r="AR4527" s="1">
        <f t="shared" si="414"/>
        <v>1701.4999999999945</v>
      </c>
      <c r="AS4527" s="8">
        <f>AQ4527+AR4527</f>
        <v>10250.000000000009</v>
      </c>
      <c r="AT4527" s="8">
        <f>AS4527-X4527</f>
        <v>10250.000000000009</v>
      </c>
      <c r="AU4527" s="11">
        <f>AT4527/L4527</f>
        <v>5.0000000000000044E-2</v>
      </c>
      <c r="AV4527">
        <f>(_xlfn.XLOOKUP(A4527,[2]loan_data!$A:$A,[2]loan_data!$Z:$Z)-100)%</f>
        <v>4.1700000000000015E-2</v>
      </c>
      <c r="AW4527" t="str">
        <f>_xlfn.XLOOKUP(A4527,[2]loan_data!$A:$A,[2]loan_data!$AA:$AA)</f>
        <v>umbs_price</v>
      </c>
      <c r="AX4527" s="8">
        <f>AV4527*L4527</f>
        <v>8548.5000000000036</v>
      </c>
    </row>
    <row r="4528" spans="1:52" x14ac:dyDescent="0.2">
      <c r="A4528">
        <v>5024215</v>
      </c>
      <c r="B4528" t="s">
        <v>46</v>
      </c>
      <c r="C4528" t="s">
        <v>47</v>
      </c>
      <c r="D4528" t="b">
        <v>1</v>
      </c>
      <c r="E4528" t="s">
        <v>35</v>
      </c>
      <c r="F4528" t="s">
        <v>36</v>
      </c>
      <c r="G4528" t="s">
        <v>37</v>
      </c>
      <c r="H4528" t="s">
        <v>38</v>
      </c>
      <c r="I4528">
        <v>1</v>
      </c>
      <c r="J4528" t="b">
        <v>0</v>
      </c>
      <c r="K4528" t="b">
        <v>0</v>
      </c>
      <c r="L4528" s="1">
        <v>105000</v>
      </c>
      <c r="M4528" s="2">
        <v>44435</v>
      </c>
      <c r="N4528" s="2">
        <v>44470</v>
      </c>
      <c r="O4528" s="2">
        <v>51745</v>
      </c>
      <c r="P4528">
        <v>240</v>
      </c>
      <c r="Q4528" s="3">
        <v>561.59</v>
      </c>
      <c r="R4528">
        <v>2.625</v>
      </c>
      <c r="S4528" t="s">
        <v>921</v>
      </c>
      <c r="T4528" s="4">
        <v>175000</v>
      </c>
      <c r="U4528" s="7">
        <f>V4528+W4528</f>
        <v>6985.9600000000137</v>
      </c>
      <c r="V4528" s="7">
        <f t="shared" si="412"/>
        <v>5376.0000000000136</v>
      </c>
      <c r="W4528" s="7">
        <v>1609.96</v>
      </c>
      <c r="AA4528" t="b">
        <v>0</v>
      </c>
      <c r="AB4528">
        <v>0</v>
      </c>
      <c r="AC4528">
        <v>0</v>
      </c>
      <c r="AD4528" t="b">
        <v>0</v>
      </c>
      <c r="AE4528" t="s">
        <v>39</v>
      </c>
      <c r="AF4528" t="b">
        <v>0</v>
      </c>
      <c r="AG4528">
        <v>1</v>
      </c>
      <c r="AH4528">
        <v>33</v>
      </c>
      <c r="AI4528" s="6">
        <v>1348</v>
      </c>
      <c r="AJ4528">
        <v>757</v>
      </c>
      <c r="AK4528" t="s">
        <v>43</v>
      </c>
      <c r="AL4528" t="s">
        <v>50</v>
      </c>
      <c r="AM4528" s="9">
        <v>1.05</v>
      </c>
      <c r="AN4528">
        <f>_xlfn.XLOOKUP(S4528,[1]umbs_prices!$A:$A,[1]umbs_prices!$D:$D)</f>
        <v>99.88</v>
      </c>
      <c r="AO4528" s="11">
        <f t="shared" si="413"/>
        <v>-1.2000000000000899E-3</v>
      </c>
      <c r="AP4528" s="13">
        <f>(AM4528-1)*L4528</f>
        <v>5250.0000000000045</v>
      </c>
      <c r="AQ4528" s="8">
        <f>AO4528*L4528</f>
        <v>-126.00000000000944</v>
      </c>
      <c r="AR4528" s="1">
        <f t="shared" si="414"/>
        <v>5376.0000000000136</v>
      </c>
      <c r="AS4528" s="8">
        <f>AQ4528+AR4528</f>
        <v>5250.0000000000045</v>
      </c>
      <c r="AT4528" s="8">
        <f>AS4528-X4528</f>
        <v>5250.0000000000045</v>
      </c>
      <c r="AU4528" s="11">
        <f>AT4528/L4528</f>
        <v>5.0000000000000044E-2</v>
      </c>
      <c r="AV4528">
        <f>(_xlfn.XLOOKUP(A4528,[2]loan_data!$A:$A,[2]loan_data!$Z:$Z)-100)%</f>
        <v>-1.2000000000000454E-3</v>
      </c>
      <c r="AW4528" t="str">
        <f>_xlfn.XLOOKUP(A4528,[2]loan_data!$A:$A,[2]loan_data!$AA:$AA)</f>
        <v>umbs_price</v>
      </c>
      <c r="AX4528" s="8">
        <f>AV4528*L4528</f>
        <v>-126.00000000000477</v>
      </c>
    </row>
    <row r="4529" spans="1:52" x14ac:dyDescent="0.2">
      <c r="A4529">
        <v>5024289</v>
      </c>
      <c r="B4529" t="s">
        <v>144</v>
      </c>
      <c r="C4529" t="s">
        <v>865</v>
      </c>
      <c r="D4529" t="b">
        <v>1</v>
      </c>
      <c r="E4529" t="s">
        <v>35</v>
      </c>
      <c r="F4529" t="s">
        <v>36</v>
      </c>
      <c r="G4529" t="s">
        <v>37</v>
      </c>
      <c r="H4529" t="s">
        <v>53</v>
      </c>
      <c r="I4529">
        <v>1</v>
      </c>
      <c r="J4529" t="b">
        <v>0</v>
      </c>
      <c r="K4529" t="b">
        <v>0</v>
      </c>
      <c r="L4529" s="1">
        <v>195000</v>
      </c>
      <c r="M4529" s="2">
        <v>44438</v>
      </c>
      <c r="N4529" s="2">
        <v>44470</v>
      </c>
      <c r="O4529" s="2">
        <v>49919</v>
      </c>
      <c r="P4529">
        <v>180</v>
      </c>
      <c r="Q4529" s="3">
        <v>1275.03</v>
      </c>
      <c r="R4529">
        <v>2.25</v>
      </c>
      <c r="S4529" t="s">
        <v>921</v>
      </c>
      <c r="T4529" s="4">
        <v>409664</v>
      </c>
      <c r="U4529" s="7">
        <f>V4529+W4529</f>
        <v>11016.210000000028</v>
      </c>
      <c r="V4529" s="7">
        <f t="shared" si="412"/>
        <v>9984.0000000000273</v>
      </c>
      <c r="W4529" s="7">
        <v>1032.21</v>
      </c>
      <c r="AA4529" t="b">
        <v>0</v>
      </c>
      <c r="AB4529">
        <v>0</v>
      </c>
      <c r="AC4529">
        <v>0</v>
      </c>
      <c r="AD4529" t="b">
        <v>0</v>
      </c>
      <c r="AE4529" t="s">
        <v>39</v>
      </c>
      <c r="AF4529" t="b">
        <v>0</v>
      </c>
      <c r="AG4529">
        <v>1</v>
      </c>
      <c r="AH4529">
        <v>119</v>
      </c>
      <c r="AI4529" s="6">
        <v>1290</v>
      </c>
      <c r="AJ4529">
        <v>757</v>
      </c>
      <c r="AK4529" t="s">
        <v>40</v>
      </c>
      <c r="AL4529" t="s">
        <v>50</v>
      </c>
      <c r="AM4529" s="9">
        <v>1.05</v>
      </c>
      <c r="AN4529">
        <f>_xlfn.XLOOKUP(S4529,[1]umbs_prices!$A:$A,[1]umbs_prices!$D:$D)</f>
        <v>99.88</v>
      </c>
      <c r="AO4529" s="11">
        <f t="shared" si="413"/>
        <v>-1.2000000000000899E-3</v>
      </c>
      <c r="AP4529" s="13">
        <f>(AM4529-1)*L4529</f>
        <v>9750.0000000000091</v>
      </c>
      <c r="AQ4529" s="8">
        <f>AO4529*L4529</f>
        <v>-234.00000000001754</v>
      </c>
      <c r="AR4529" s="1">
        <f t="shared" si="414"/>
        <v>9984.0000000000273</v>
      </c>
      <c r="AS4529" s="8">
        <f>AQ4529+AR4529</f>
        <v>9750.0000000000091</v>
      </c>
      <c r="AT4529" s="8">
        <f>AS4529-X4529</f>
        <v>9750.0000000000091</v>
      </c>
      <c r="AU4529" s="11">
        <f>AT4529/L4529</f>
        <v>5.0000000000000044E-2</v>
      </c>
      <c r="AV4529">
        <f>(_xlfn.XLOOKUP(A4529,[2]loan_data!$A:$A,[2]loan_data!$Z:$Z)-100)%</f>
        <v>8.1749999999999549E-3</v>
      </c>
      <c r="AW4529" t="str">
        <f>_xlfn.XLOOKUP(A4529,[2]loan_data!$A:$A,[2]loan_data!$AA:$AA)</f>
        <v>golden_sachs</v>
      </c>
      <c r="AX4529" s="8">
        <f>AV4529*L4529</f>
        <v>1594.1249999999911</v>
      </c>
      <c r="AY4529" s="8">
        <f t="shared" ref="AY4529:AY4530" si="421">AX4529+AR4529</f>
        <v>11578.125000000018</v>
      </c>
      <c r="AZ4529" s="10">
        <f>AY4529/L4529</f>
        <v>5.9375000000000094E-2</v>
      </c>
    </row>
    <row r="4530" spans="1:52" x14ac:dyDescent="0.2">
      <c r="A4530">
        <v>5024311</v>
      </c>
      <c r="B4530" t="s">
        <v>33</v>
      </c>
      <c r="C4530" t="s">
        <v>439</v>
      </c>
      <c r="D4530" t="b">
        <v>1</v>
      </c>
      <c r="E4530" t="s">
        <v>35</v>
      </c>
      <c r="F4530" t="s">
        <v>36</v>
      </c>
      <c r="G4530" t="s">
        <v>37</v>
      </c>
      <c r="H4530" t="s">
        <v>53</v>
      </c>
      <c r="I4530">
        <v>1</v>
      </c>
      <c r="J4530" t="b">
        <v>0</v>
      </c>
      <c r="K4530" t="b">
        <v>0</v>
      </c>
      <c r="L4530" s="1">
        <v>205000</v>
      </c>
      <c r="M4530" s="2">
        <v>44440</v>
      </c>
      <c r="N4530" s="2">
        <v>44470</v>
      </c>
      <c r="O4530" s="2">
        <v>55397</v>
      </c>
      <c r="P4530">
        <v>360</v>
      </c>
      <c r="Q4530" s="3">
        <v>848.5</v>
      </c>
      <c r="R4530">
        <v>2.875</v>
      </c>
      <c r="S4530" t="s">
        <v>922</v>
      </c>
      <c r="T4530" s="4">
        <v>360029</v>
      </c>
      <c r="U4530" s="7">
        <f>V4530+W4530</f>
        <v>4683.5000000000009</v>
      </c>
      <c r="V4530" s="7">
        <f t="shared" si="412"/>
        <v>3710.5000000000009</v>
      </c>
      <c r="W4530" s="7">
        <v>973</v>
      </c>
      <c r="AA4530" t="b">
        <v>0</v>
      </c>
      <c r="AB4530">
        <v>0</v>
      </c>
      <c r="AC4530">
        <v>0</v>
      </c>
      <c r="AD4530" t="b">
        <v>0</v>
      </c>
      <c r="AE4530" t="s">
        <v>39</v>
      </c>
      <c r="AF4530" t="b">
        <v>0</v>
      </c>
      <c r="AG4530">
        <v>1</v>
      </c>
      <c r="AH4530">
        <v>54</v>
      </c>
      <c r="AI4530" s="6">
        <v>1845</v>
      </c>
      <c r="AJ4530">
        <v>757</v>
      </c>
      <c r="AK4530" t="s">
        <v>43</v>
      </c>
      <c r="AL4530" t="s">
        <v>41</v>
      </c>
      <c r="AM4530" s="9">
        <v>1.05</v>
      </c>
      <c r="AN4530">
        <f>_xlfn.XLOOKUP(S4530,[1]umbs_prices!$A:$A,[1]umbs_prices!$D:$D)</f>
        <v>103.19</v>
      </c>
      <c r="AO4530" s="11">
        <f t="shared" si="413"/>
        <v>3.1900000000000039E-2</v>
      </c>
      <c r="AP4530" s="13">
        <f>(AM4530-1)*L4530</f>
        <v>10250.000000000009</v>
      </c>
      <c r="AQ4530" s="8">
        <f>AO4530*L4530</f>
        <v>6539.5000000000082</v>
      </c>
      <c r="AR4530" s="1">
        <f t="shared" si="414"/>
        <v>3710.5000000000009</v>
      </c>
      <c r="AS4530" s="8">
        <f>AQ4530+AR4530</f>
        <v>10250.000000000009</v>
      </c>
      <c r="AT4530" s="8">
        <f>AS4530-X4530</f>
        <v>10250.000000000009</v>
      </c>
      <c r="AU4530" s="11">
        <f>AT4530/L4530</f>
        <v>5.0000000000000044E-2</v>
      </c>
      <c r="AV4530">
        <f>(_xlfn.XLOOKUP(A4530,[2]loan_data!$A:$A,[2]loan_data!$Z:$Z)-100)%</f>
        <v>3.7212499999999975E-2</v>
      </c>
      <c r="AW4530" t="str">
        <f>_xlfn.XLOOKUP(A4530,[2]loan_data!$A:$A,[2]loan_data!$AA:$AA)</f>
        <v>storgan_manley</v>
      </c>
      <c r="AX4530" s="8">
        <f>AV4530*L4530</f>
        <v>7628.5624999999945</v>
      </c>
      <c r="AY4530" s="8">
        <f t="shared" si="421"/>
        <v>11339.062499999996</v>
      </c>
      <c r="AZ4530" s="10">
        <f>AY4530/L4530</f>
        <v>5.531249999999998E-2</v>
      </c>
    </row>
    <row r="4531" spans="1:52" x14ac:dyDescent="0.2">
      <c r="A4531">
        <v>5024396</v>
      </c>
      <c r="B4531" t="s">
        <v>61</v>
      </c>
      <c r="C4531" t="s">
        <v>374</v>
      </c>
      <c r="D4531" t="b">
        <v>1</v>
      </c>
      <c r="E4531" t="s">
        <v>35</v>
      </c>
      <c r="F4531" t="s">
        <v>36</v>
      </c>
      <c r="G4531" t="s">
        <v>37</v>
      </c>
      <c r="H4531" t="s">
        <v>53</v>
      </c>
      <c r="I4531">
        <v>1</v>
      </c>
      <c r="J4531" t="b">
        <v>0</v>
      </c>
      <c r="K4531" t="b">
        <v>0</v>
      </c>
      <c r="L4531" s="1">
        <v>105000</v>
      </c>
      <c r="M4531" s="2">
        <v>44440</v>
      </c>
      <c r="N4531" s="2">
        <v>44470</v>
      </c>
      <c r="O4531" s="2">
        <v>55397</v>
      </c>
      <c r="P4531">
        <v>360</v>
      </c>
      <c r="Q4531" s="3">
        <v>462.9</v>
      </c>
      <c r="R4531">
        <v>3.375</v>
      </c>
      <c r="S4531" t="s">
        <v>920</v>
      </c>
      <c r="T4531" s="4">
        <v>256787</v>
      </c>
      <c r="U4531" s="7">
        <f>V4531+W4531</f>
        <v>2210.2200000000016</v>
      </c>
      <c r="V4531" s="7">
        <f t="shared" si="412"/>
        <v>409.50000000000182</v>
      </c>
      <c r="W4531" s="7">
        <v>1800.7199999999998</v>
      </c>
      <c r="AA4531" t="b">
        <v>0</v>
      </c>
      <c r="AB4531">
        <v>0</v>
      </c>
      <c r="AC4531">
        <v>0</v>
      </c>
      <c r="AD4531" t="b">
        <v>0</v>
      </c>
      <c r="AE4531" t="s">
        <v>39</v>
      </c>
      <c r="AF4531" t="b">
        <v>0</v>
      </c>
      <c r="AG4531">
        <v>1</v>
      </c>
      <c r="AH4531">
        <v>72</v>
      </c>
      <c r="AI4531" s="6">
        <v>2220</v>
      </c>
      <c r="AJ4531">
        <v>757</v>
      </c>
      <c r="AK4531" t="s">
        <v>58</v>
      </c>
      <c r="AL4531" t="s">
        <v>41</v>
      </c>
      <c r="AM4531" s="9">
        <v>1.05</v>
      </c>
      <c r="AN4531">
        <f>_xlfn.XLOOKUP(S4531,[1]umbs_prices!$A:$A,[1]umbs_prices!$D:$D)</f>
        <v>104.61</v>
      </c>
      <c r="AO4531" s="11">
        <f t="shared" si="413"/>
        <v>4.610000000000003E-2</v>
      </c>
      <c r="AP4531" s="13">
        <f>(AM4531-1)*L4531</f>
        <v>5250.0000000000045</v>
      </c>
      <c r="AQ4531" s="8">
        <f>AO4531*L4531</f>
        <v>4840.5000000000027</v>
      </c>
      <c r="AR4531" s="1">
        <f t="shared" si="414"/>
        <v>409.50000000000182</v>
      </c>
      <c r="AS4531" s="8">
        <f>AQ4531+AR4531</f>
        <v>5250.0000000000045</v>
      </c>
      <c r="AT4531" s="8">
        <f>AS4531-X4531</f>
        <v>5250.0000000000045</v>
      </c>
      <c r="AU4531" s="11">
        <f>AT4531/L4531</f>
        <v>5.0000000000000044E-2</v>
      </c>
      <c r="AV4531">
        <f>(_xlfn.XLOOKUP(A4531,[2]loan_data!$A:$A,[2]loan_data!$Z:$Z)-100)%</f>
        <v>4.6099999999999995E-2</v>
      </c>
      <c r="AW4531" t="str">
        <f>_xlfn.XLOOKUP(A4531,[2]loan_data!$A:$A,[2]loan_data!$AA:$AA)</f>
        <v>umbs_price</v>
      </c>
      <c r="AX4531" s="8">
        <f>AV4531*L4531</f>
        <v>4840.4999999999991</v>
      </c>
    </row>
    <row r="4532" spans="1:52" x14ac:dyDescent="0.2">
      <c r="A4532">
        <v>5024632</v>
      </c>
      <c r="B4532" t="s">
        <v>73</v>
      </c>
      <c r="C4532" t="s">
        <v>230</v>
      </c>
      <c r="D4532" t="b">
        <v>1</v>
      </c>
      <c r="E4532" t="s">
        <v>35</v>
      </c>
      <c r="F4532" t="s">
        <v>36</v>
      </c>
      <c r="G4532" t="s">
        <v>37</v>
      </c>
      <c r="H4532" t="s">
        <v>38</v>
      </c>
      <c r="I4532">
        <v>1</v>
      </c>
      <c r="J4532" t="b">
        <v>0</v>
      </c>
      <c r="K4532" t="b">
        <v>0</v>
      </c>
      <c r="L4532" s="1">
        <v>75000</v>
      </c>
      <c r="M4532" s="2">
        <v>44441</v>
      </c>
      <c r="N4532" s="2">
        <v>44470</v>
      </c>
      <c r="O4532" s="2">
        <v>55397</v>
      </c>
      <c r="P4532">
        <v>360</v>
      </c>
      <c r="Q4532" s="3">
        <v>315.02</v>
      </c>
      <c r="R4532">
        <v>2.99</v>
      </c>
      <c r="S4532" t="s">
        <v>922</v>
      </c>
      <c r="T4532" s="4">
        <v>150000</v>
      </c>
      <c r="U4532" s="7">
        <f>V4532+W4532</f>
        <v>2527.75</v>
      </c>
      <c r="V4532" s="7">
        <f t="shared" si="412"/>
        <v>1357.5</v>
      </c>
      <c r="W4532" s="7">
        <v>1170.25</v>
      </c>
      <c r="AA4532" t="b">
        <v>0</v>
      </c>
      <c r="AB4532">
        <v>0</v>
      </c>
      <c r="AC4532">
        <v>0</v>
      </c>
      <c r="AD4532" t="b">
        <v>0</v>
      </c>
      <c r="AE4532" t="s">
        <v>39</v>
      </c>
      <c r="AF4532" t="b">
        <v>0</v>
      </c>
      <c r="AG4532">
        <v>1</v>
      </c>
      <c r="AH4532">
        <v>114</v>
      </c>
      <c r="AI4532" s="6">
        <v>3800</v>
      </c>
      <c r="AJ4532">
        <v>757</v>
      </c>
      <c r="AK4532" t="s">
        <v>58</v>
      </c>
      <c r="AL4532" t="s">
        <v>50</v>
      </c>
      <c r="AM4532" s="9">
        <v>1.05</v>
      </c>
      <c r="AN4532">
        <f>_xlfn.XLOOKUP(S4532,[1]umbs_prices!$A:$A,[1]umbs_prices!$D:$D)</f>
        <v>103.19</v>
      </c>
      <c r="AO4532" s="11">
        <f t="shared" si="413"/>
        <v>3.1900000000000039E-2</v>
      </c>
      <c r="AP4532" s="13">
        <f>(AM4532-1)*L4532</f>
        <v>3750.0000000000032</v>
      </c>
      <c r="AQ4532" s="8">
        <f>AO4532*L4532</f>
        <v>2392.5000000000032</v>
      </c>
      <c r="AR4532" s="1">
        <f t="shared" si="414"/>
        <v>1357.5</v>
      </c>
      <c r="AS4532" s="8">
        <f>AQ4532+AR4532</f>
        <v>3750.0000000000032</v>
      </c>
      <c r="AT4532" s="8">
        <f>AS4532-X4532</f>
        <v>3750.0000000000032</v>
      </c>
      <c r="AU4532" s="11">
        <f>AT4532/L4532</f>
        <v>5.0000000000000044E-2</v>
      </c>
      <c r="AV4532">
        <f>(_xlfn.XLOOKUP(A4532,[2]loan_data!$A:$A,[2]loan_data!$Z:$Z)-100)%</f>
        <v>3.1899999999999977E-2</v>
      </c>
      <c r="AW4532" t="str">
        <f>_xlfn.XLOOKUP(A4532,[2]loan_data!$A:$A,[2]loan_data!$AA:$AA)</f>
        <v>umbs_price</v>
      </c>
      <c r="AX4532" s="8">
        <f>AV4532*L4532</f>
        <v>2392.4999999999982</v>
      </c>
    </row>
    <row r="4533" spans="1:52" x14ac:dyDescent="0.2">
      <c r="A4533">
        <v>5024753</v>
      </c>
      <c r="B4533" t="s">
        <v>244</v>
      </c>
      <c r="C4533" t="s">
        <v>714</v>
      </c>
      <c r="D4533" t="b">
        <v>1</v>
      </c>
      <c r="E4533" t="s">
        <v>35</v>
      </c>
      <c r="F4533" t="s">
        <v>36</v>
      </c>
      <c r="G4533" t="s">
        <v>37</v>
      </c>
      <c r="H4533" t="s">
        <v>38</v>
      </c>
      <c r="I4533">
        <v>1</v>
      </c>
      <c r="J4533" t="b">
        <v>0</v>
      </c>
      <c r="K4533" t="b">
        <v>0</v>
      </c>
      <c r="L4533" s="1">
        <v>155000</v>
      </c>
      <c r="M4533" s="2">
        <v>44441</v>
      </c>
      <c r="N4533" s="2">
        <v>44470</v>
      </c>
      <c r="O4533" s="2">
        <v>49919</v>
      </c>
      <c r="P4533">
        <v>180</v>
      </c>
      <c r="Q4533" s="3">
        <v>1022.41</v>
      </c>
      <c r="R4533">
        <v>2.375</v>
      </c>
      <c r="S4533" t="s">
        <v>921</v>
      </c>
      <c r="T4533" s="4">
        <v>267242</v>
      </c>
      <c r="U4533" s="7">
        <f>V4533+W4533</f>
        <v>8791.4000000000215</v>
      </c>
      <c r="V4533" s="7">
        <f t="shared" si="412"/>
        <v>7936.0000000000209</v>
      </c>
      <c r="W4533" s="7">
        <v>855.40000000000009</v>
      </c>
      <c r="AA4533" t="b">
        <v>0</v>
      </c>
      <c r="AB4533">
        <v>0</v>
      </c>
      <c r="AC4533">
        <v>0</v>
      </c>
      <c r="AD4533" t="b">
        <v>0</v>
      </c>
      <c r="AE4533" t="s">
        <v>39</v>
      </c>
      <c r="AF4533" t="b">
        <v>0</v>
      </c>
      <c r="AG4533">
        <v>1</v>
      </c>
      <c r="AH4533">
        <v>67</v>
      </c>
      <c r="AI4533" s="6">
        <v>1787</v>
      </c>
      <c r="AJ4533">
        <v>757</v>
      </c>
      <c r="AK4533" t="s">
        <v>40</v>
      </c>
      <c r="AL4533" t="s">
        <v>50</v>
      </c>
      <c r="AM4533" s="9">
        <v>1.05</v>
      </c>
      <c r="AN4533">
        <f>_xlfn.XLOOKUP(S4533,[1]umbs_prices!$A:$A,[1]umbs_prices!$D:$D)</f>
        <v>99.88</v>
      </c>
      <c r="AO4533" s="11">
        <f t="shared" si="413"/>
        <v>-1.2000000000000899E-3</v>
      </c>
      <c r="AP4533" s="13">
        <f>(AM4533-1)*L4533</f>
        <v>7750.0000000000073</v>
      </c>
      <c r="AQ4533" s="8">
        <f>AO4533*L4533</f>
        <v>-186.00000000001393</v>
      </c>
      <c r="AR4533" s="1">
        <f t="shared" si="414"/>
        <v>7936.0000000000209</v>
      </c>
      <c r="AS4533" s="8">
        <f>AQ4533+AR4533</f>
        <v>7750.0000000000073</v>
      </c>
      <c r="AT4533" s="8">
        <f>AS4533-X4533</f>
        <v>7750.0000000000073</v>
      </c>
      <c r="AU4533" s="11">
        <f>AT4533/L4533</f>
        <v>5.0000000000000044E-2</v>
      </c>
      <c r="AV4533">
        <f>(_xlfn.XLOOKUP(A4533,[2]loan_data!$A:$A,[2]loan_data!$Z:$Z)-100)%</f>
        <v>-1.2000000000000454E-3</v>
      </c>
      <c r="AW4533" t="str">
        <f>_xlfn.XLOOKUP(A4533,[2]loan_data!$A:$A,[2]loan_data!$AA:$AA)</f>
        <v>umbs_price</v>
      </c>
      <c r="AX4533" s="8">
        <f>AV4533*L4533</f>
        <v>-186.00000000000705</v>
      </c>
    </row>
    <row r="4534" spans="1:52" x14ac:dyDescent="0.2">
      <c r="A4534">
        <v>5024777</v>
      </c>
      <c r="B4534" t="s">
        <v>71</v>
      </c>
      <c r="C4534" t="s">
        <v>496</v>
      </c>
      <c r="D4534" t="b">
        <v>1</v>
      </c>
      <c r="E4534" t="s">
        <v>35</v>
      </c>
      <c r="F4534" t="s">
        <v>36</v>
      </c>
      <c r="G4534" t="s">
        <v>37</v>
      </c>
      <c r="H4534" t="s">
        <v>53</v>
      </c>
      <c r="I4534">
        <v>1</v>
      </c>
      <c r="J4534" t="b">
        <v>0</v>
      </c>
      <c r="K4534" t="b">
        <v>0</v>
      </c>
      <c r="L4534" s="1">
        <v>135000</v>
      </c>
      <c r="M4534" s="2">
        <v>44441</v>
      </c>
      <c r="N4534" s="2">
        <v>44470</v>
      </c>
      <c r="O4534" s="2">
        <v>55397</v>
      </c>
      <c r="P4534">
        <v>360</v>
      </c>
      <c r="Q4534" s="3">
        <v>567.03</v>
      </c>
      <c r="R4534">
        <v>2.99</v>
      </c>
      <c r="S4534" t="s">
        <v>922</v>
      </c>
      <c r="T4534" s="4">
        <v>253094</v>
      </c>
      <c r="U4534" s="7">
        <f>V4534+W4534</f>
        <v>3223.900000000001</v>
      </c>
      <c r="V4534" s="7">
        <f t="shared" si="412"/>
        <v>2443.5000000000009</v>
      </c>
      <c r="W4534" s="7">
        <v>780.40000000000009</v>
      </c>
      <c r="AA4534" t="b">
        <v>0</v>
      </c>
      <c r="AB4534">
        <v>0</v>
      </c>
      <c r="AC4534">
        <v>0</v>
      </c>
      <c r="AD4534" t="b">
        <v>0</v>
      </c>
      <c r="AE4534" t="s">
        <v>39</v>
      </c>
      <c r="AF4534" t="b">
        <v>0</v>
      </c>
      <c r="AG4534">
        <v>1</v>
      </c>
      <c r="AH4534">
        <v>101</v>
      </c>
      <c r="AI4534" s="6">
        <v>842</v>
      </c>
      <c r="AJ4534">
        <v>757</v>
      </c>
      <c r="AK4534" t="s">
        <v>40</v>
      </c>
      <c r="AL4534" t="s">
        <v>50</v>
      </c>
      <c r="AM4534" s="9">
        <v>1.05</v>
      </c>
      <c r="AN4534">
        <f>_xlfn.XLOOKUP(S4534,[1]umbs_prices!$A:$A,[1]umbs_prices!$D:$D)</f>
        <v>103.19</v>
      </c>
      <c r="AO4534" s="11">
        <f t="shared" si="413"/>
        <v>3.1900000000000039E-2</v>
      </c>
      <c r="AP4534" s="13">
        <f>(AM4534-1)*L4534</f>
        <v>6750.0000000000064</v>
      </c>
      <c r="AQ4534" s="8">
        <f>AO4534*L4534</f>
        <v>4306.5000000000055</v>
      </c>
      <c r="AR4534" s="1">
        <f t="shared" si="414"/>
        <v>2443.5000000000009</v>
      </c>
      <c r="AS4534" s="8">
        <f>AQ4534+AR4534</f>
        <v>6750.0000000000064</v>
      </c>
      <c r="AT4534" s="8">
        <f>AS4534-X4534</f>
        <v>6750.0000000000064</v>
      </c>
      <c r="AU4534" s="11">
        <f>AT4534/L4534</f>
        <v>5.0000000000000044E-2</v>
      </c>
      <c r="AV4534">
        <f>(_xlfn.XLOOKUP(A4534,[2]loan_data!$A:$A,[2]loan_data!$Z:$Z)-100)%</f>
        <v>3.1899999999999977E-2</v>
      </c>
      <c r="AW4534" t="str">
        <f>_xlfn.XLOOKUP(A4534,[2]loan_data!$A:$A,[2]loan_data!$AA:$AA)</f>
        <v>umbs_price</v>
      </c>
      <c r="AX4534" s="8">
        <f>AV4534*L4534</f>
        <v>4306.4999999999973</v>
      </c>
    </row>
    <row r="4535" spans="1:52" x14ac:dyDescent="0.2">
      <c r="A4535">
        <v>5024805</v>
      </c>
      <c r="B4535" t="s">
        <v>150</v>
      </c>
      <c r="C4535" t="s">
        <v>67</v>
      </c>
      <c r="D4535" t="b">
        <v>1</v>
      </c>
      <c r="E4535" t="s">
        <v>35</v>
      </c>
      <c r="F4535" t="s">
        <v>36</v>
      </c>
      <c r="G4535" t="s">
        <v>37</v>
      </c>
      <c r="H4535" t="s">
        <v>38</v>
      </c>
      <c r="I4535">
        <v>1</v>
      </c>
      <c r="J4535" t="b">
        <v>0</v>
      </c>
      <c r="K4535" t="b">
        <v>0</v>
      </c>
      <c r="L4535" s="1">
        <v>125000</v>
      </c>
      <c r="M4535" s="2">
        <v>44441</v>
      </c>
      <c r="N4535" s="2">
        <v>44470</v>
      </c>
      <c r="O4535" s="2">
        <v>49919</v>
      </c>
      <c r="P4535">
        <v>180</v>
      </c>
      <c r="Q4535" s="3">
        <v>831.76</v>
      </c>
      <c r="R4535">
        <v>2.5</v>
      </c>
      <c r="S4535" t="s">
        <v>921</v>
      </c>
      <c r="T4535" s="4">
        <v>250000</v>
      </c>
      <c r="U4535" s="7">
        <f>V4535+W4535</f>
        <v>7484.400000000016</v>
      </c>
      <c r="V4535" s="7">
        <f t="shared" si="412"/>
        <v>6400.0000000000164</v>
      </c>
      <c r="W4535" s="7">
        <v>1084.4000000000001</v>
      </c>
      <c r="AA4535" t="b">
        <v>0</v>
      </c>
      <c r="AB4535">
        <v>0</v>
      </c>
      <c r="AC4535">
        <v>0</v>
      </c>
      <c r="AD4535" t="b">
        <v>0</v>
      </c>
      <c r="AE4535" t="s">
        <v>39</v>
      </c>
      <c r="AF4535" t="b">
        <v>0</v>
      </c>
      <c r="AG4535">
        <v>1</v>
      </c>
      <c r="AH4535">
        <v>52</v>
      </c>
      <c r="AI4535" s="6">
        <v>1300</v>
      </c>
      <c r="AJ4535">
        <v>757</v>
      </c>
      <c r="AK4535" t="s">
        <v>43</v>
      </c>
      <c r="AL4535" t="s">
        <v>50</v>
      </c>
      <c r="AM4535" s="9">
        <v>1.05</v>
      </c>
      <c r="AN4535">
        <f>_xlfn.XLOOKUP(S4535,[1]umbs_prices!$A:$A,[1]umbs_prices!$D:$D)</f>
        <v>99.88</v>
      </c>
      <c r="AO4535" s="11">
        <f t="shared" si="413"/>
        <v>-1.2000000000000899E-3</v>
      </c>
      <c r="AP4535" s="13">
        <f>(AM4535-1)*L4535</f>
        <v>6250.0000000000055</v>
      </c>
      <c r="AQ4535" s="8">
        <f>AO4535*L4535</f>
        <v>-150.00000000001123</v>
      </c>
      <c r="AR4535" s="1">
        <f t="shared" si="414"/>
        <v>6400.0000000000164</v>
      </c>
      <c r="AS4535" s="8">
        <f>AQ4535+AR4535</f>
        <v>6250.0000000000055</v>
      </c>
      <c r="AT4535" s="8">
        <f>AS4535-X4535</f>
        <v>6250.0000000000055</v>
      </c>
      <c r="AU4535" s="11">
        <f>AT4535/L4535</f>
        <v>5.0000000000000044E-2</v>
      </c>
      <c r="AV4535">
        <f>(_xlfn.XLOOKUP(A4535,[2]loan_data!$A:$A,[2]loan_data!$Z:$Z)-100)%</f>
        <v>-1.2000000000000454E-3</v>
      </c>
      <c r="AW4535" t="str">
        <f>_xlfn.XLOOKUP(A4535,[2]loan_data!$A:$A,[2]loan_data!$AA:$AA)</f>
        <v>umbs_price</v>
      </c>
      <c r="AX4535" s="8">
        <f>AV4535*L4535</f>
        <v>-150.00000000000568</v>
      </c>
    </row>
    <row r="4536" spans="1:52" x14ac:dyDescent="0.2">
      <c r="A4536">
        <v>5024959</v>
      </c>
      <c r="B4536" t="s">
        <v>103</v>
      </c>
      <c r="C4536" t="s">
        <v>81</v>
      </c>
      <c r="D4536" t="b">
        <v>1</v>
      </c>
      <c r="E4536" t="s">
        <v>35</v>
      </c>
      <c r="F4536" t="s">
        <v>36</v>
      </c>
      <c r="G4536" t="s">
        <v>37</v>
      </c>
      <c r="H4536" t="s">
        <v>60</v>
      </c>
      <c r="I4536">
        <v>1</v>
      </c>
      <c r="J4536" t="b">
        <v>0</v>
      </c>
      <c r="K4536" t="b">
        <v>0</v>
      </c>
      <c r="L4536" s="1">
        <v>125000</v>
      </c>
      <c r="M4536" s="2">
        <v>44442</v>
      </c>
      <c r="N4536" s="2">
        <v>44470</v>
      </c>
      <c r="O4536" s="2">
        <v>55397</v>
      </c>
      <c r="P4536">
        <v>360</v>
      </c>
      <c r="Q4536" s="3">
        <v>585.91</v>
      </c>
      <c r="R4536">
        <v>3.875</v>
      </c>
      <c r="S4536" t="s">
        <v>923</v>
      </c>
      <c r="T4536" s="4">
        <v>166667</v>
      </c>
      <c r="U4536" s="7">
        <f>V4536+W4536</f>
        <v>1808.8000000000229</v>
      </c>
      <c r="V4536" s="7">
        <f t="shared" si="412"/>
        <v>-962.49999999997726</v>
      </c>
      <c r="W4536" s="7">
        <v>2771.3</v>
      </c>
      <c r="AA4536" t="b">
        <v>0</v>
      </c>
      <c r="AB4536">
        <v>0</v>
      </c>
      <c r="AC4536">
        <v>0</v>
      </c>
      <c r="AD4536" t="b">
        <v>0</v>
      </c>
      <c r="AE4536" t="s">
        <v>45</v>
      </c>
      <c r="AF4536" t="b">
        <v>0</v>
      </c>
      <c r="AG4536">
        <v>2</v>
      </c>
      <c r="AH4536">
        <v>149</v>
      </c>
      <c r="AI4536" s="6">
        <v>2856</v>
      </c>
      <c r="AJ4536">
        <v>757</v>
      </c>
      <c r="AK4536" t="s">
        <v>40</v>
      </c>
      <c r="AL4536" t="s">
        <v>50</v>
      </c>
      <c r="AM4536" s="9">
        <v>1.05</v>
      </c>
      <c r="AN4536">
        <f>_xlfn.XLOOKUP(S4536,[1]umbs_prices!$A:$A,[1]umbs_prices!$D:$D)</f>
        <v>105.77</v>
      </c>
      <c r="AO4536" s="11">
        <f t="shared" si="413"/>
        <v>5.7699999999999863E-2</v>
      </c>
      <c r="AP4536" s="13">
        <f>(AM4536-1)*L4536</f>
        <v>6250.0000000000055</v>
      </c>
      <c r="AQ4536" s="8">
        <f>AO4536*L4536</f>
        <v>7212.4999999999827</v>
      </c>
      <c r="AR4536" s="1">
        <f t="shared" si="414"/>
        <v>-962.49999999997726</v>
      </c>
      <c r="AS4536" s="8">
        <f>AQ4536+AR4536</f>
        <v>6250.0000000000055</v>
      </c>
      <c r="AT4536" s="8">
        <f>AS4536-X4536</f>
        <v>6250.0000000000055</v>
      </c>
      <c r="AU4536" s="11">
        <f>AT4536/L4536</f>
        <v>5.0000000000000044E-2</v>
      </c>
      <c r="AV4536">
        <f>(_xlfn.XLOOKUP(A4536,[2]loan_data!$A:$A,[2]loan_data!$Z:$Z)-100)%</f>
        <v>6.8949999999999956E-2</v>
      </c>
      <c r="AW4536" t="str">
        <f>_xlfn.XLOOKUP(A4536,[2]loan_data!$A:$A,[2]loan_data!$AA:$AA)</f>
        <v>pj_logan</v>
      </c>
      <c r="AX4536" s="8">
        <f>AV4536*L4536</f>
        <v>8618.7499999999945</v>
      </c>
      <c r="AY4536" s="8">
        <f>AX4536+AR4536</f>
        <v>7656.2500000000173</v>
      </c>
      <c r="AZ4536" s="10">
        <f>AY4536/L4536</f>
        <v>6.1250000000000138E-2</v>
      </c>
    </row>
    <row r="4537" spans="1:52" x14ac:dyDescent="0.2">
      <c r="A4537">
        <v>5024983</v>
      </c>
      <c r="B4537" t="s">
        <v>33</v>
      </c>
      <c r="C4537" t="s">
        <v>85</v>
      </c>
      <c r="D4537" t="b">
        <v>1</v>
      </c>
      <c r="E4537" t="s">
        <v>35</v>
      </c>
      <c r="F4537" t="s">
        <v>36</v>
      </c>
      <c r="G4537" t="s">
        <v>37</v>
      </c>
      <c r="H4537" t="s">
        <v>38</v>
      </c>
      <c r="I4537">
        <v>1</v>
      </c>
      <c r="J4537" t="b">
        <v>0</v>
      </c>
      <c r="K4537" t="b">
        <v>0</v>
      </c>
      <c r="L4537" s="1">
        <v>585000</v>
      </c>
      <c r="M4537" s="2">
        <v>44442</v>
      </c>
      <c r="N4537" s="2">
        <v>44470</v>
      </c>
      <c r="O4537" s="2">
        <v>55397</v>
      </c>
      <c r="P4537">
        <v>360</v>
      </c>
      <c r="Q4537" s="3">
        <v>2382.7600000000002</v>
      </c>
      <c r="R4537">
        <v>2.75</v>
      </c>
      <c r="S4537" t="s">
        <v>922</v>
      </c>
      <c r="T4537" s="4">
        <v>902639</v>
      </c>
      <c r="U4537" s="7">
        <f>V4537+W4537</f>
        <v>11875.500000000004</v>
      </c>
      <c r="V4537" s="7">
        <f t="shared" si="412"/>
        <v>10588.500000000004</v>
      </c>
      <c r="W4537" s="7">
        <v>1287</v>
      </c>
      <c r="AA4537" t="b">
        <v>0</v>
      </c>
      <c r="AB4537">
        <v>0</v>
      </c>
      <c r="AC4537">
        <v>0</v>
      </c>
      <c r="AD4537" t="b">
        <v>0</v>
      </c>
      <c r="AE4537" t="s">
        <v>39</v>
      </c>
      <c r="AF4537" t="b">
        <v>0</v>
      </c>
      <c r="AG4537">
        <v>1</v>
      </c>
      <c r="AH4537">
        <v>258</v>
      </c>
      <c r="AI4537" s="6">
        <v>6020</v>
      </c>
      <c r="AJ4537">
        <v>757</v>
      </c>
      <c r="AK4537" t="s">
        <v>43</v>
      </c>
      <c r="AL4537" t="s">
        <v>50</v>
      </c>
      <c r="AM4537" s="9">
        <v>1.05</v>
      </c>
      <c r="AN4537">
        <f>_xlfn.XLOOKUP(S4537,[1]umbs_prices!$A:$A,[1]umbs_prices!$D:$D)</f>
        <v>103.19</v>
      </c>
      <c r="AO4537" s="11">
        <f t="shared" si="413"/>
        <v>3.1900000000000039E-2</v>
      </c>
      <c r="AP4537" s="13">
        <f>(AM4537-1)*L4537</f>
        <v>29250.000000000025</v>
      </c>
      <c r="AQ4537" s="8">
        <f>AO4537*L4537</f>
        <v>18661.500000000022</v>
      </c>
      <c r="AR4537" s="1">
        <f t="shared" si="414"/>
        <v>10588.500000000004</v>
      </c>
      <c r="AS4537" s="8">
        <f>AQ4537+AR4537</f>
        <v>29250.000000000025</v>
      </c>
      <c r="AT4537" s="8">
        <f>AS4537-X4537</f>
        <v>29250.000000000025</v>
      </c>
      <c r="AU4537" s="11">
        <f>AT4537/L4537</f>
        <v>5.0000000000000044E-2</v>
      </c>
      <c r="AV4537">
        <f>(_xlfn.XLOOKUP(A4537,[2]loan_data!$A:$A,[2]loan_data!$Z:$Z)-100)%</f>
        <v>3.1899999999999977E-2</v>
      </c>
      <c r="AW4537" t="str">
        <f>_xlfn.XLOOKUP(A4537,[2]loan_data!$A:$A,[2]loan_data!$AA:$AA)</f>
        <v>umbs_price</v>
      </c>
      <c r="AX4537" s="8">
        <f>AV4537*L4537</f>
        <v>18661.499999999985</v>
      </c>
    </row>
    <row r="4538" spans="1:52" x14ac:dyDescent="0.2">
      <c r="A4538">
        <v>5025043</v>
      </c>
      <c r="B4538" t="s">
        <v>84</v>
      </c>
      <c r="C4538" t="s">
        <v>260</v>
      </c>
      <c r="D4538" t="b">
        <v>1</v>
      </c>
      <c r="E4538" t="s">
        <v>35</v>
      </c>
      <c r="F4538" t="s">
        <v>36</v>
      </c>
      <c r="G4538" t="s">
        <v>37</v>
      </c>
      <c r="H4538" t="s">
        <v>38</v>
      </c>
      <c r="I4538">
        <v>1</v>
      </c>
      <c r="J4538" t="b">
        <v>0</v>
      </c>
      <c r="K4538" t="b">
        <v>0</v>
      </c>
      <c r="L4538" s="1">
        <v>95000</v>
      </c>
      <c r="M4538" s="2">
        <v>44443</v>
      </c>
      <c r="N4538" s="2">
        <v>44470</v>
      </c>
      <c r="O4538" s="2">
        <v>51745</v>
      </c>
      <c r="P4538">
        <v>240</v>
      </c>
      <c r="Q4538" s="3">
        <v>519.70000000000005</v>
      </c>
      <c r="R4538">
        <v>2.875</v>
      </c>
      <c r="S4538" t="s">
        <v>922</v>
      </c>
      <c r="T4538" s="4">
        <v>150056</v>
      </c>
      <c r="U4538" s="7">
        <f>V4538+W4538</f>
        <v>2964.5000000000009</v>
      </c>
      <c r="V4538" s="7">
        <f t="shared" si="412"/>
        <v>1719.5000000000009</v>
      </c>
      <c r="W4538" s="7">
        <v>1245</v>
      </c>
      <c r="AA4538" t="b">
        <v>0</v>
      </c>
      <c r="AB4538">
        <v>0</v>
      </c>
      <c r="AC4538">
        <v>0</v>
      </c>
      <c r="AD4538" t="b">
        <v>0</v>
      </c>
      <c r="AE4538" t="s">
        <v>39</v>
      </c>
      <c r="AF4538" t="b">
        <v>0</v>
      </c>
      <c r="AG4538">
        <v>1</v>
      </c>
      <c r="AH4538">
        <v>65</v>
      </c>
      <c r="AI4538" s="6">
        <v>1300</v>
      </c>
      <c r="AJ4538">
        <v>757</v>
      </c>
      <c r="AK4538" t="s">
        <v>43</v>
      </c>
      <c r="AL4538" t="s">
        <v>50</v>
      </c>
      <c r="AM4538" s="9">
        <v>1.05</v>
      </c>
      <c r="AN4538">
        <f>_xlfn.XLOOKUP(S4538,[1]umbs_prices!$A:$A,[1]umbs_prices!$D:$D)</f>
        <v>103.19</v>
      </c>
      <c r="AO4538" s="11">
        <f t="shared" si="413"/>
        <v>3.1900000000000039E-2</v>
      </c>
      <c r="AP4538" s="13">
        <f>(AM4538-1)*L4538</f>
        <v>4750.0000000000045</v>
      </c>
      <c r="AQ4538" s="8">
        <f>AO4538*L4538</f>
        <v>3030.5000000000036</v>
      </c>
      <c r="AR4538" s="1">
        <f t="shared" si="414"/>
        <v>1719.5000000000009</v>
      </c>
      <c r="AS4538" s="8">
        <f>AQ4538+AR4538</f>
        <v>4750.0000000000045</v>
      </c>
      <c r="AT4538" s="8">
        <f>AS4538-X4538</f>
        <v>4750.0000000000045</v>
      </c>
      <c r="AU4538" s="11">
        <f>AT4538/L4538</f>
        <v>5.0000000000000044E-2</v>
      </c>
      <c r="AV4538">
        <f>(_xlfn.XLOOKUP(A4538,[2]loan_data!$A:$A,[2]loan_data!$Z:$Z)-100)%</f>
        <v>3.1899999999999977E-2</v>
      </c>
      <c r="AW4538" t="str">
        <f>_xlfn.XLOOKUP(A4538,[2]loan_data!$A:$A,[2]loan_data!$AA:$AA)</f>
        <v>umbs_price</v>
      </c>
      <c r="AX4538" s="8">
        <f>AV4538*L4538</f>
        <v>3030.4999999999977</v>
      </c>
    </row>
    <row r="4539" spans="1:52" x14ac:dyDescent="0.2">
      <c r="A4539">
        <v>5025048</v>
      </c>
      <c r="B4539" t="s">
        <v>326</v>
      </c>
      <c r="C4539" t="s">
        <v>334</v>
      </c>
      <c r="D4539" t="b">
        <v>1</v>
      </c>
      <c r="E4539" t="s">
        <v>35</v>
      </c>
      <c r="F4539" t="s">
        <v>36</v>
      </c>
      <c r="G4539" t="s">
        <v>37</v>
      </c>
      <c r="H4539" t="s">
        <v>60</v>
      </c>
      <c r="I4539">
        <v>1</v>
      </c>
      <c r="J4539" t="b">
        <v>0</v>
      </c>
      <c r="K4539" t="b">
        <v>0</v>
      </c>
      <c r="L4539" s="1">
        <v>125000</v>
      </c>
      <c r="M4539" s="2">
        <v>44445</v>
      </c>
      <c r="N4539" s="2">
        <v>44470</v>
      </c>
      <c r="O4539" s="2">
        <v>49919</v>
      </c>
      <c r="P4539">
        <v>180</v>
      </c>
      <c r="Q4539" s="3">
        <v>817.33</v>
      </c>
      <c r="R4539">
        <v>2.25</v>
      </c>
      <c r="S4539" t="s">
        <v>919</v>
      </c>
      <c r="T4539" s="4">
        <v>500000</v>
      </c>
      <c r="U4539" s="7">
        <f>V4539+W4539</f>
        <v>3818.0000000000064</v>
      </c>
      <c r="V4539" s="7">
        <f t="shared" si="412"/>
        <v>2462.5000000000064</v>
      </c>
      <c r="W4539" s="7">
        <v>1355.5</v>
      </c>
      <c r="AA4539" t="b">
        <v>0</v>
      </c>
      <c r="AB4539">
        <v>0</v>
      </c>
      <c r="AC4539">
        <v>0</v>
      </c>
      <c r="AD4539" t="b">
        <v>0</v>
      </c>
      <c r="AE4539" t="s">
        <v>39</v>
      </c>
      <c r="AF4539" t="b">
        <v>0</v>
      </c>
      <c r="AG4539">
        <v>1</v>
      </c>
      <c r="AH4539">
        <v>110</v>
      </c>
      <c r="AI4539" s="6">
        <v>1742</v>
      </c>
      <c r="AJ4539">
        <v>757</v>
      </c>
      <c r="AK4539" t="s">
        <v>40</v>
      </c>
      <c r="AL4539" t="s">
        <v>50</v>
      </c>
      <c r="AM4539" s="9">
        <v>1.05</v>
      </c>
      <c r="AN4539">
        <f>_xlfn.XLOOKUP(S4539,[1]umbs_prices!$A:$A,[1]umbs_prices!$D:$D)</f>
        <v>103.03</v>
      </c>
      <c r="AO4539" s="11">
        <f t="shared" si="413"/>
        <v>3.0299999999999994E-2</v>
      </c>
      <c r="AP4539" s="13">
        <f>(AM4539-1)*L4539</f>
        <v>6250.0000000000055</v>
      </c>
      <c r="AQ4539" s="8">
        <f>AO4539*L4539</f>
        <v>3787.4999999999991</v>
      </c>
      <c r="AR4539" s="1">
        <f t="shared" si="414"/>
        <v>2462.5000000000064</v>
      </c>
      <c r="AS4539" s="8">
        <f>AQ4539+AR4539</f>
        <v>6250.0000000000055</v>
      </c>
      <c r="AT4539" s="8">
        <f>AS4539-X4539</f>
        <v>6250.0000000000055</v>
      </c>
      <c r="AU4539" s="11">
        <f>AT4539/L4539</f>
        <v>5.0000000000000044E-2</v>
      </c>
      <c r="AV4539">
        <f>(_xlfn.XLOOKUP(A4539,[2]loan_data!$A:$A,[2]loan_data!$Z:$Z)-100)%</f>
        <v>3.280000000000001E-2</v>
      </c>
      <c r="AW4539" t="str">
        <f>_xlfn.XLOOKUP(A4539,[2]loan_data!$A:$A,[2]loan_data!$AA:$AA)</f>
        <v>bank_of_americans</v>
      </c>
      <c r="AX4539" s="8">
        <f>AV4539*L4539</f>
        <v>4100.0000000000009</v>
      </c>
      <c r="AY4539" s="8">
        <f t="shared" ref="AY4539:AY4541" si="422">AX4539+AR4539</f>
        <v>6562.5000000000073</v>
      </c>
      <c r="AZ4539" s="10">
        <f>AY4539/L4539</f>
        <v>5.2500000000000061E-2</v>
      </c>
    </row>
    <row r="4540" spans="1:52" x14ac:dyDescent="0.2">
      <c r="A4540">
        <v>5025051</v>
      </c>
      <c r="B4540" t="s">
        <v>90</v>
      </c>
      <c r="C4540" t="s">
        <v>140</v>
      </c>
      <c r="D4540" t="b">
        <v>1</v>
      </c>
      <c r="E4540" t="s">
        <v>35</v>
      </c>
      <c r="F4540" t="s">
        <v>36</v>
      </c>
      <c r="G4540" t="s">
        <v>37</v>
      </c>
      <c r="H4540" t="s">
        <v>60</v>
      </c>
      <c r="I4540">
        <v>1</v>
      </c>
      <c r="J4540" t="b">
        <v>0</v>
      </c>
      <c r="K4540" t="b">
        <v>0</v>
      </c>
      <c r="L4540" s="1">
        <v>405000</v>
      </c>
      <c r="M4540" s="2">
        <v>44445</v>
      </c>
      <c r="N4540" s="2">
        <v>44470</v>
      </c>
      <c r="O4540" s="2">
        <v>55397</v>
      </c>
      <c r="P4540">
        <v>360</v>
      </c>
      <c r="Q4540" s="3">
        <v>1492.46</v>
      </c>
      <c r="R4540">
        <v>1.99</v>
      </c>
      <c r="S4540" t="s">
        <v>925</v>
      </c>
      <c r="T4540" s="4">
        <v>426316</v>
      </c>
      <c r="U4540" s="7">
        <f>V4540+W4540</f>
        <v>30577.500000000007</v>
      </c>
      <c r="V4540" s="7">
        <f t="shared" si="412"/>
        <v>30577.500000000007</v>
      </c>
      <c r="W4540" s="7">
        <v>0</v>
      </c>
      <c r="Z4540">
        <v>60</v>
      </c>
      <c r="AA4540" t="b">
        <v>0</v>
      </c>
      <c r="AB4540">
        <v>0</v>
      </c>
      <c r="AC4540">
        <v>0</v>
      </c>
      <c r="AD4540" t="b">
        <v>0</v>
      </c>
      <c r="AE4540" t="s">
        <v>39</v>
      </c>
      <c r="AF4540" t="b">
        <v>0</v>
      </c>
      <c r="AG4540">
        <v>1</v>
      </c>
      <c r="AH4540" t="s">
        <v>917</v>
      </c>
      <c r="AI4540" s="6" t="e">
        <v>#VALUE!</v>
      </c>
      <c r="AJ4540">
        <v>757</v>
      </c>
      <c r="AK4540" t="s">
        <v>40</v>
      </c>
      <c r="AL4540" t="s">
        <v>50</v>
      </c>
      <c r="AM4540" s="9">
        <v>1.05</v>
      </c>
      <c r="AN4540">
        <f>_xlfn.XLOOKUP(S4540,[1]umbs_prices!$A:$A,[1]umbs_prices!$D:$D)</f>
        <v>97.45</v>
      </c>
      <c r="AO4540" s="11">
        <f t="shared" si="413"/>
        <v>-2.5499999999999967E-2</v>
      </c>
      <c r="AP4540" s="13">
        <f>(AM4540-1)*L4540</f>
        <v>20250.000000000018</v>
      </c>
      <c r="AQ4540" s="8">
        <f>AO4540*L4540</f>
        <v>-10327.499999999987</v>
      </c>
      <c r="AR4540" s="1">
        <f t="shared" si="414"/>
        <v>30577.500000000007</v>
      </c>
      <c r="AS4540" s="8">
        <f>AQ4540+AR4540</f>
        <v>20250.000000000022</v>
      </c>
      <c r="AT4540" s="8">
        <f>AS4540-X4540</f>
        <v>20250.000000000022</v>
      </c>
      <c r="AU4540" s="11">
        <f>AT4540/L4540</f>
        <v>5.0000000000000051E-2</v>
      </c>
      <c r="AV4540">
        <f>(_xlfn.XLOOKUP(A4540,[2]loan_data!$A:$A,[2]loan_data!$Z:$Z)-100)%</f>
        <v>-9.5624999999999721E-3</v>
      </c>
      <c r="AW4540" t="str">
        <f>_xlfn.XLOOKUP(A4540,[2]loan_data!$A:$A,[2]loan_data!$AA:$AA)</f>
        <v>golden_sachs</v>
      </c>
      <c r="AX4540" s="8">
        <f>AV4540*L4540</f>
        <v>-3872.8124999999886</v>
      </c>
      <c r="AY4540" s="8">
        <f t="shared" si="422"/>
        <v>26704.687500000018</v>
      </c>
      <c r="AZ4540" s="10">
        <f>AY4540/L4540</f>
        <v>6.5937500000000052E-2</v>
      </c>
    </row>
    <row r="4541" spans="1:52" x14ac:dyDescent="0.2">
      <c r="A4541">
        <v>5025160</v>
      </c>
      <c r="B4541" t="s">
        <v>51</v>
      </c>
      <c r="C4541" t="s">
        <v>142</v>
      </c>
      <c r="D4541" t="b">
        <v>1</v>
      </c>
      <c r="E4541" t="s">
        <v>35</v>
      </c>
      <c r="F4541" t="s">
        <v>36</v>
      </c>
      <c r="G4541" t="s">
        <v>37</v>
      </c>
      <c r="H4541" t="s">
        <v>53</v>
      </c>
      <c r="I4541">
        <v>1</v>
      </c>
      <c r="J4541" t="b">
        <v>0</v>
      </c>
      <c r="K4541" t="b">
        <v>0</v>
      </c>
      <c r="L4541" s="1">
        <v>195000</v>
      </c>
      <c r="M4541" s="2">
        <v>44445</v>
      </c>
      <c r="N4541" s="2">
        <v>44470</v>
      </c>
      <c r="O4541" s="2">
        <v>55397</v>
      </c>
      <c r="P4541">
        <v>360</v>
      </c>
      <c r="Q4541" s="3">
        <v>807.11</v>
      </c>
      <c r="R4541">
        <v>2.875</v>
      </c>
      <c r="S4541" t="s">
        <v>922</v>
      </c>
      <c r="T4541" s="4">
        <v>261185</v>
      </c>
      <c r="U4541" s="7">
        <f>V4541+W4541</f>
        <v>5455.0000000000018</v>
      </c>
      <c r="V4541" s="7">
        <f t="shared" si="412"/>
        <v>3529.5000000000018</v>
      </c>
      <c r="W4541" s="7">
        <v>1925.5</v>
      </c>
      <c r="AA4541" t="b">
        <v>0</v>
      </c>
      <c r="AB4541">
        <v>0</v>
      </c>
      <c r="AC4541">
        <v>0</v>
      </c>
      <c r="AD4541" t="b">
        <v>0</v>
      </c>
      <c r="AE4541" t="s">
        <v>39</v>
      </c>
      <c r="AF4541" t="b">
        <v>0</v>
      </c>
      <c r="AG4541">
        <v>1</v>
      </c>
      <c r="AH4541">
        <v>74</v>
      </c>
      <c r="AI4541" s="6">
        <v>1665</v>
      </c>
      <c r="AJ4541">
        <v>757</v>
      </c>
      <c r="AK4541" t="s">
        <v>58</v>
      </c>
      <c r="AL4541" t="s">
        <v>41</v>
      </c>
      <c r="AM4541" s="9">
        <v>1.05</v>
      </c>
      <c r="AN4541">
        <f>_xlfn.XLOOKUP(S4541,[1]umbs_prices!$A:$A,[1]umbs_prices!$D:$D)</f>
        <v>103.19</v>
      </c>
      <c r="AO4541" s="11">
        <f t="shared" si="413"/>
        <v>3.1900000000000039E-2</v>
      </c>
      <c r="AP4541" s="13">
        <f>(AM4541-1)*L4541</f>
        <v>9750.0000000000091</v>
      </c>
      <c r="AQ4541" s="8">
        <f>AO4541*L4541</f>
        <v>6220.5000000000073</v>
      </c>
      <c r="AR4541" s="1">
        <f t="shared" si="414"/>
        <v>3529.5000000000018</v>
      </c>
      <c r="AS4541" s="8">
        <f>AQ4541+AR4541</f>
        <v>9750.0000000000091</v>
      </c>
      <c r="AT4541" s="8">
        <f>AS4541-X4541</f>
        <v>9750.0000000000091</v>
      </c>
      <c r="AU4541" s="11">
        <f>AT4541/L4541</f>
        <v>5.0000000000000044E-2</v>
      </c>
      <c r="AV4541">
        <f>(_xlfn.XLOOKUP(A4541,[2]loan_data!$A:$A,[2]loan_data!$Z:$Z)-100)%</f>
        <v>3.4399999999999979E-2</v>
      </c>
      <c r="AW4541" t="str">
        <f>_xlfn.XLOOKUP(A4541,[2]loan_data!$A:$A,[2]loan_data!$AA:$AA)</f>
        <v>bank_of_americans</v>
      </c>
      <c r="AX4541" s="8">
        <f>AV4541*L4541</f>
        <v>6707.9999999999964</v>
      </c>
      <c r="AY4541" s="8">
        <f t="shared" si="422"/>
        <v>10237.499999999998</v>
      </c>
      <c r="AZ4541" s="10">
        <f>AY4541/L4541</f>
        <v>5.2499999999999991E-2</v>
      </c>
    </row>
    <row r="4542" spans="1:52" x14ac:dyDescent="0.2">
      <c r="A4542">
        <v>5025184</v>
      </c>
      <c r="B4542" t="s">
        <v>33</v>
      </c>
      <c r="C4542" t="s">
        <v>220</v>
      </c>
      <c r="D4542" t="b">
        <v>1</v>
      </c>
      <c r="E4542" t="s">
        <v>35</v>
      </c>
      <c r="F4542" t="s">
        <v>36</v>
      </c>
      <c r="G4542" t="s">
        <v>37</v>
      </c>
      <c r="H4542" t="s">
        <v>38</v>
      </c>
      <c r="I4542">
        <v>1</v>
      </c>
      <c r="J4542" t="b">
        <v>0</v>
      </c>
      <c r="K4542" t="b">
        <v>0</v>
      </c>
      <c r="L4542" s="1">
        <v>485000</v>
      </c>
      <c r="M4542" s="2">
        <v>44446</v>
      </c>
      <c r="N4542" s="2">
        <v>44470</v>
      </c>
      <c r="O4542" s="2">
        <v>55397</v>
      </c>
      <c r="P4542">
        <v>360</v>
      </c>
      <c r="Q4542" s="3">
        <v>2007.42</v>
      </c>
      <c r="R4542">
        <v>2.875</v>
      </c>
      <c r="S4542" t="s">
        <v>922</v>
      </c>
      <c r="T4542" s="4">
        <v>607009</v>
      </c>
      <c r="U4542" s="7">
        <f>V4542+W4542</f>
        <v>8778.5000000000018</v>
      </c>
      <c r="V4542" s="7">
        <f t="shared" si="412"/>
        <v>8778.5000000000018</v>
      </c>
      <c r="W4542" s="7">
        <v>0</v>
      </c>
      <c r="AA4542" t="b">
        <v>0</v>
      </c>
      <c r="AB4542">
        <v>0</v>
      </c>
      <c r="AC4542">
        <v>0</v>
      </c>
      <c r="AD4542" t="b">
        <v>0</v>
      </c>
      <c r="AE4542" t="s">
        <v>39</v>
      </c>
      <c r="AF4542" t="b">
        <v>0</v>
      </c>
      <c r="AG4542">
        <v>1</v>
      </c>
      <c r="AH4542">
        <v>126</v>
      </c>
      <c r="AI4542" s="6">
        <v>3780</v>
      </c>
      <c r="AJ4542">
        <v>757</v>
      </c>
      <c r="AK4542" t="s">
        <v>40</v>
      </c>
      <c r="AL4542" t="s">
        <v>50</v>
      </c>
      <c r="AM4542" s="9">
        <v>1.05</v>
      </c>
      <c r="AN4542">
        <f>_xlfn.XLOOKUP(S4542,[1]umbs_prices!$A:$A,[1]umbs_prices!$D:$D)</f>
        <v>103.19</v>
      </c>
      <c r="AO4542" s="11">
        <f t="shared" si="413"/>
        <v>3.1900000000000039E-2</v>
      </c>
      <c r="AP4542" s="13">
        <f>(AM4542-1)*L4542</f>
        <v>24250.000000000022</v>
      </c>
      <c r="AQ4542" s="8">
        <f>AO4542*L4542</f>
        <v>15471.50000000002</v>
      </c>
      <c r="AR4542" s="1">
        <f t="shared" si="414"/>
        <v>8778.5000000000018</v>
      </c>
      <c r="AS4542" s="8">
        <f>AQ4542+AR4542</f>
        <v>24250.000000000022</v>
      </c>
      <c r="AT4542" s="8">
        <f>AS4542-X4542</f>
        <v>24250.000000000022</v>
      </c>
      <c r="AU4542" s="11">
        <f>AT4542/L4542</f>
        <v>5.0000000000000044E-2</v>
      </c>
      <c r="AV4542">
        <f>(_xlfn.XLOOKUP(A4542,[2]loan_data!$A:$A,[2]loan_data!$Z:$Z)-100)%</f>
        <v>3.1899999999999977E-2</v>
      </c>
      <c r="AW4542" t="str">
        <f>_xlfn.XLOOKUP(A4542,[2]loan_data!$A:$A,[2]loan_data!$AA:$AA)</f>
        <v>umbs_price</v>
      </c>
      <c r="AX4542" s="8">
        <f>AV4542*L4542</f>
        <v>15471.499999999989</v>
      </c>
    </row>
    <row r="4543" spans="1:52" x14ac:dyDescent="0.2">
      <c r="A4543">
        <v>5025558</v>
      </c>
      <c r="B4543" t="s">
        <v>84</v>
      </c>
      <c r="C4543" t="s">
        <v>108</v>
      </c>
      <c r="D4543" t="b">
        <v>1</v>
      </c>
      <c r="E4543" t="s">
        <v>35</v>
      </c>
      <c r="F4543" t="s">
        <v>36</v>
      </c>
      <c r="G4543" t="s">
        <v>37</v>
      </c>
      <c r="H4543" t="s">
        <v>53</v>
      </c>
      <c r="I4543">
        <v>1</v>
      </c>
      <c r="J4543" t="b">
        <v>0</v>
      </c>
      <c r="K4543" t="b">
        <v>0</v>
      </c>
      <c r="L4543" s="1">
        <v>655000</v>
      </c>
      <c r="M4543" s="2">
        <v>44446</v>
      </c>
      <c r="N4543" s="2">
        <v>44470</v>
      </c>
      <c r="O4543" s="2">
        <v>55397</v>
      </c>
      <c r="P4543">
        <v>360</v>
      </c>
      <c r="Q4543" s="3">
        <v>2842.9100000000003</v>
      </c>
      <c r="R4543">
        <v>3.25</v>
      </c>
      <c r="S4543" t="s">
        <v>926</v>
      </c>
      <c r="T4543" s="4">
        <v>1123692</v>
      </c>
      <c r="U4543" s="7">
        <f>V4543+W4543</f>
        <v>658</v>
      </c>
      <c r="V4543" s="7">
        <f t="shared" si="412"/>
        <v>0</v>
      </c>
      <c r="W4543" s="7">
        <v>658</v>
      </c>
      <c r="AA4543" t="b">
        <v>0</v>
      </c>
      <c r="AB4543">
        <v>0</v>
      </c>
      <c r="AC4543">
        <v>0</v>
      </c>
      <c r="AD4543" t="b">
        <v>0</v>
      </c>
      <c r="AE4543" t="s">
        <v>39</v>
      </c>
      <c r="AF4543" t="b">
        <v>0</v>
      </c>
      <c r="AG4543">
        <v>2</v>
      </c>
      <c r="AH4543">
        <v>117</v>
      </c>
      <c r="AI4543" s="6">
        <v>4095</v>
      </c>
      <c r="AJ4543">
        <v>757</v>
      </c>
      <c r="AK4543" t="s">
        <v>58</v>
      </c>
      <c r="AL4543" t="s">
        <v>41</v>
      </c>
      <c r="AM4543" s="9">
        <v>1.05</v>
      </c>
      <c r="AN4543">
        <f>_xlfn.XLOOKUP(S4543,[1]umbs_prices!$A:$A,[1]umbs_prices!$D:$D)</f>
        <v>105</v>
      </c>
      <c r="AO4543" s="11">
        <f t="shared" si="413"/>
        <v>5.0000000000000044E-2</v>
      </c>
      <c r="AP4543" s="13">
        <f>(AM4543-1)*L4543</f>
        <v>32750.000000000029</v>
      </c>
      <c r="AQ4543" s="8">
        <f>AO4543*L4543</f>
        <v>32750.000000000029</v>
      </c>
      <c r="AR4543" s="1">
        <f t="shared" si="414"/>
        <v>0</v>
      </c>
      <c r="AS4543" s="8">
        <f>AQ4543+AR4543</f>
        <v>32750.000000000029</v>
      </c>
      <c r="AT4543" s="8">
        <f>AS4543-X4543</f>
        <v>32750.000000000029</v>
      </c>
      <c r="AU4543" s="11">
        <f>AT4543/L4543</f>
        <v>5.0000000000000044E-2</v>
      </c>
      <c r="AV4543">
        <f>(_xlfn.XLOOKUP(A4543,[2]loan_data!$A:$A,[2]loan_data!$Z:$Z)-100)%</f>
        <v>5.1249999999999997E-2</v>
      </c>
      <c r="AW4543" t="str">
        <f>_xlfn.XLOOKUP(A4543,[2]loan_data!$A:$A,[2]loan_data!$AA:$AA)</f>
        <v>bank_of_americans</v>
      </c>
      <c r="AX4543" s="8">
        <f>AV4543*L4543</f>
        <v>33568.75</v>
      </c>
      <c r="AY4543" s="8">
        <f>AX4543+AR4543</f>
        <v>33568.75</v>
      </c>
      <c r="AZ4543" s="10">
        <f>AY4543/L4543</f>
        <v>5.1249999999999997E-2</v>
      </c>
    </row>
    <row r="4544" spans="1:52" x14ac:dyDescent="0.2">
      <c r="A4544">
        <v>5025572</v>
      </c>
      <c r="B4544" t="s">
        <v>73</v>
      </c>
      <c r="C4544" t="s">
        <v>75</v>
      </c>
      <c r="D4544" t="b">
        <v>1</v>
      </c>
      <c r="E4544" t="s">
        <v>35</v>
      </c>
      <c r="F4544" t="s">
        <v>36</v>
      </c>
      <c r="G4544" t="s">
        <v>37</v>
      </c>
      <c r="H4544" t="s">
        <v>53</v>
      </c>
      <c r="I4544">
        <v>1</v>
      </c>
      <c r="J4544" t="b">
        <v>0</v>
      </c>
      <c r="K4544" t="b">
        <v>0</v>
      </c>
      <c r="L4544" s="1">
        <v>265000</v>
      </c>
      <c r="M4544" s="2">
        <v>44447</v>
      </c>
      <c r="N4544" s="2">
        <v>44470</v>
      </c>
      <c r="O4544" s="2">
        <v>55397</v>
      </c>
      <c r="P4544">
        <v>360</v>
      </c>
      <c r="Q4544" s="3">
        <v>1259.44</v>
      </c>
      <c r="R4544">
        <v>3.99</v>
      </c>
      <c r="S4544" t="s">
        <v>923</v>
      </c>
      <c r="T4544" s="4">
        <v>331250</v>
      </c>
      <c r="U4544" s="7">
        <f>V4544+W4544</f>
        <v>393.80000000004748</v>
      </c>
      <c r="V4544" s="7">
        <f t="shared" si="412"/>
        <v>-2040.4999999999527</v>
      </c>
      <c r="W4544" s="7">
        <v>2434.3000000000002</v>
      </c>
      <c r="AA4544" t="b">
        <v>0</v>
      </c>
      <c r="AB4544">
        <v>0</v>
      </c>
      <c r="AC4544">
        <v>0</v>
      </c>
      <c r="AD4544" t="b">
        <v>0</v>
      </c>
      <c r="AE4544" t="s">
        <v>39</v>
      </c>
      <c r="AF4544" t="b">
        <v>0</v>
      </c>
      <c r="AG4544">
        <v>1</v>
      </c>
      <c r="AH4544">
        <v>77</v>
      </c>
      <c r="AI4544" s="6">
        <v>2760</v>
      </c>
      <c r="AJ4544">
        <v>757</v>
      </c>
      <c r="AK4544" t="s">
        <v>43</v>
      </c>
      <c r="AL4544" t="s">
        <v>50</v>
      </c>
      <c r="AM4544" s="9">
        <v>1.05</v>
      </c>
      <c r="AN4544">
        <f>_xlfn.XLOOKUP(S4544,[1]umbs_prices!$A:$A,[1]umbs_prices!$D:$D)</f>
        <v>105.77</v>
      </c>
      <c r="AO4544" s="11">
        <f t="shared" si="413"/>
        <v>5.7699999999999863E-2</v>
      </c>
      <c r="AP4544" s="13">
        <f>(AM4544-1)*L4544</f>
        <v>13250.000000000011</v>
      </c>
      <c r="AQ4544" s="8">
        <f>AO4544*L4544</f>
        <v>15290.499999999964</v>
      </c>
      <c r="AR4544" s="1">
        <f t="shared" si="414"/>
        <v>-2040.4999999999527</v>
      </c>
      <c r="AS4544" s="8">
        <f>AQ4544+AR4544</f>
        <v>13250.000000000011</v>
      </c>
      <c r="AT4544" s="8">
        <f>AS4544-X4544</f>
        <v>13250.000000000011</v>
      </c>
      <c r="AU4544" s="11">
        <f>AT4544/L4544</f>
        <v>5.0000000000000044E-2</v>
      </c>
      <c r="AV4544">
        <f>(_xlfn.XLOOKUP(A4544,[2]loan_data!$A:$A,[2]loan_data!$Z:$Z)-100)%</f>
        <v>5.769999999999996E-2</v>
      </c>
      <c r="AW4544" t="str">
        <f>_xlfn.XLOOKUP(A4544,[2]loan_data!$A:$A,[2]loan_data!$AA:$AA)</f>
        <v>umbs_price</v>
      </c>
      <c r="AX4544" s="8">
        <f>AV4544*L4544</f>
        <v>15290.499999999989</v>
      </c>
    </row>
    <row r="4545" spans="1:52" x14ac:dyDescent="0.2">
      <c r="A4545">
        <v>5025703</v>
      </c>
      <c r="B4545" t="s">
        <v>68</v>
      </c>
      <c r="C4545" t="s">
        <v>69</v>
      </c>
      <c r="D4545" t="b">
        <v>1</v>
      </c>
      <c r="E4545" t="s">
        <v>35</v>
      </c>
      <c r="F4545" t="s">
        <v>36</v>
      </c>
      <c r="G4545" t="s">
        <v>37</v>
      </c>
      <c r="H4545" t="s">
        <v>60</v>
      </c>
      <c r="I4545">
        <v>1</v>
      </c>
      <c r="J4545" t="b">
        <v>0</v>
      </c>
      <c r="K4545" t="b">
        <v>0</v>
      </c>
      <c r="L4545" s="1">
        <v>285000</v>
      </c>
      <c r="M4545" s="2">
        <v>44447</v>
      </c>
      <c r="N4545" s="2">
        <v>44470</v>
      </c>
      <c r="O4545" s="2">
        <v>55397</v>
      </c>
      <c r="P4545">
        <v>360</v>
      </c>
      <c r="Q4545" s="3">
        <v>1256.45</v>
      </c>
      <c r="R4545">
        <v>3.375</v>
      </c>
      <c r="S4545" t="s">
        <v>920</v>
      </c>
      <c r="T4545" s="4">
        <v>300000</v>
      </c>
      <c r="U4545" s="7">
        <f>V4545+W4545</f>
        <v>3097.0000000000036</v>
      </c>
      <c r="V4545" s="7">
        <f t="shared" si="412"/>
        <v>1111.5000000000036</v>
      </c>
      <c r="W4545" s="7">
        <v>1985.5</v>
      </c>
      <c r="AA4545" t="b">
        <v>0</v>
      </c>
      <c r="AB4545">
        <v>0</v>
      </c>
      <c r="AC4545">
        <v>0</v>
      </c>
      <c r="AD4545" t="b">
        <v>0</v>
      </c>
      <c r="AE4545" t="s">
        <v>39</v>
      </c>
      <c r="AF4545" t="b">
        <v>0</v>
      </c>
      <c r="AG4545">
        <v>1</v>
      </c>
      <c r="AH4545">
        <v>64</v>
      </c>
      <c r="AI4545" s="6">
        <v>1974</v>
      </c>
      <c r="AJ4545">
        <v>757</v>
      </c>
      <c r="AK4545" t="s">
        <v>40</v>
      </c>
      <c r="AL4545" t="s">
        <v>50</v>
      </c>
      <c r="AM4545" s="9">
        <v>1.05</v>
      </c>
      <c r="AN4545">
        <f>_xlfn.XLOOKUP(S4545,[1]umbs_prices!$A:$A,[1]umbs_prices!$D:$D)</f>
        <v>104.61</v>
      </c>
      <c r="AO4545" s="11">
        <f t="shared" si="413"/>
        <v>4.610000000000003E-2</v>
      </c>
      <c r="AP4545" s="13">
        <f>(AM4545-1)*L4545</f>
        <v>14250.000000000013</v>
      </c>
      <c r="AQ4545" s="8">
        <f>AO4545*L4545</f>
        <v>13138.500000000009</v>
      </c>
      <c r="AR4545" s="1">
        <f t="shared" si="414"/>
        <v>1111.5000000000036</v>
      </c>
      <c r="AS4545" s="8">
        <f>AQ4545+AR4545</f>
        <v>14250.000000000013</v>
      </c>
      <c r="AT4545" s="8">
        <f>AS4545-X4545</f>
        <v>14250.000000000013</v>
      </c>
      <c r="AU4545" s="11">
        <f>AT4545/L4545</f>
        <v>5.0000000000000044E-2</v>
      </c>
      <c r="AV4545">
        <f>(_xlfn.XLOOKUP(A4545,[2]loan_data!$A:$A,[2]loan_data!$Z:$Z)-100)%</f>
        <v>5.6412499999999997E-2</v>
      </c>
      <c r="AW4545" t="str">
        <f>_xlfn.XLOOKUP(A4545,[2]loan_data!$A:$A,[2]loan_data!$AA:$AA)</f>
        <v>storgan_manley</v>
      </c>
      <c r="AX4545" s="8">
        <f>AV4545*L4545</f>
        <v>16077.5625</v>
      </c>
      <c r="AY4545" s="8">
        <f t="shared" ref="AY4545:AY4555" si="423">AX4545+AR4545</f>
        <v>17189.062500000004</v>
      </c>
      <c r="AZ4545" s="10">
        <f>AY4545/L4545</f>
        <v>6.0312500000000012E-2</v>
      </c>
    </row>
    <row r="4546" spans="1:52" x14ac:dyDescent="0.2">
      <c r="A4546">
        <v>5025706</v>
      </c>
      <c r="B4546" t="s">
        <v>169</v>
      </c>
      <c r="C4546" t="s">
        <v>857</v>
      </c>
      <c r="D4546" t="b">
        <v>1</v>
      </c>
      <c r="E4546" t="s">
        <v>35</v>
      </c>
      <c r="F4546" t="s">
        <v>36</v>
      </c>
      <c r="G4546" t="s">
        <v>37</v>
      </c>
      <c r="H4546" t="s">
        <v>38</v>
      </c>
      <c r="I4546">
        <v>1</v>
      </c>
      <c r="J4546" t="b">
        <v>0</v>
      </c>
      <c r="K4546" t="b">
        <v>0</v>
      </c>
      <c r="L4546" s="1">
        <v>95000</v>
      </c>
      <c r="M4546" s="2">
        <v>44448</v>
      </c>
      <c r="N4546" s="2">
        <v>44470</v>
      </c>
      <c r="O4546" s="2">
        <v>49188</v>
      </c>
      <c r="P4546">
        <v>156</v>
      </c>
      <c r="Q4546" s="3">
        <v>728.83</v>
      </c>
      <c r="R4546">
        <v>2.875</v>
      </c>
      <c r="S4546" t="s">
        <v>924</v>
      </c>
      <c r="T4546" s="4">
        <v>589331</v>
      </c>
      <c r="U4546" s="7">
        <f>V4546+W4546</f>
        <v>2242.9999999999977</v>
      </c>
      <c r="V4546" s="7">
        <f t="shared" si="412"/>
        <v>788.49999999999773</v>
      </c>
      <c r="W4546" s="7">
        <v>1454.5</v>
      </c>
      <c r="AA4546" t="b">
        <v>0</v>
      </c>
      <c r="AB4546">
        <v>0</v>
      </c>
      <c r="AC4546">
        <v>0</v>
      </c>
      <c r="AD4546" t="b">
        <v>0</v>
      </c>
      <c r="AE4546" t="s">
        <v>39</v>
      </c>
      <c r="AF4546" t="b">
        <v>0</v>
      </c>
      <c r="AG4546">
        <v>1</v>
      </c>
      <c r="AH4546">
        <v>143</v>
      </c>
      <c r="AI4546" s="6">
        <v>2026</v>
      </c>
      <c r="AJ4546">
        <v>757</v>
      </c>
      <c r="AK4546" t="s">
        <v>40</v>
      </c>
      <c r="AL4546" t="s">
        <v>50</v>
      </c>
      <c r="AM4546" s="9">
        <v>1.05</v>
      </c>
      <c r="AN4546">
        <f>_xlfn.XLOOKUP(S4546,[1]umbs_prices!$A:$A,[1]umbs_prices!$D:$D)</f>
        <v>104.17</v>
      </c>
      <c r="AO4546" s="11">
        <f t="shared" si="413"/>
        <v>4.170000000000007E-2</v>
      </c>
      <c r="AP4546" s="13">
        <f>(AM4546-1)*L4546</f>
        <v>4750.0000000000045</v>
      </c>
      <c r="AQ4546" s="8">
        <f>AO4546*L4546</f>
        <v>3961.5000000000068</v>
      </c>
      <c r="AR4546" s="1">
        <f t="shared" si="414"/>
        <v>788.49999999999773</v>
      </c>
      <c r="AS4546" s="8">
        <f>AQ4546+AR4546</f>
        <v>4750.0000000000045</v>
      </c>
      <c r="AT4546" s="8">
        <f>AS4546-X4546</f>
        <v>4750.0000000000045</v>
      </c>
      <c r="AU4546" s="11">
        <f>AT4546/L4546</f>
        <v>5.0000000000000044E-2</v>
      </c>
      <c r="AV4546">
        <f>(_xlfn.XLOOKUP(A4546,[2]loan_data!$A:$A,[2]loan_data!$Z:$Z)-100)%</f>
        <v>5.0762500000000016E-2</v>
      </c>
      <c r="AW4546" t="str">
        <f>_xlfn.XLOOKUP(A4546,[2]loan_data!$A:$A,[2]loan_data!$AA:$AA)</f>
        <v>golden_sachs</v>
      </c>
      <c r="AX4546" s="8">
        <f>AV4546*L4546</f>
        <v>4822.4375000000018</v>
      </c>
      <c r="AY4546" s="8">
        <f t="shared" si="423"/>
        <v>5610.9375</v>
      </c>
      <c r="AZ4546" s="10">
        <f>AY4546/L4546</f>
        <v>5.9062499999999997E-2</v>
      </c>
    </row>
    <row r="4547" spans="1:52" x14ac:dyDescent="0.2">
      <c r="A4547">
        <v>5025714</v>
      </c>
      <c r="B4547" t="s">
        <v>212</v>
      </c>
      <c r="C4547" t="s">
        <v>866</v>
      </c>
      <c r="D4547" t="b">
        <v>1</v>
      </c>
      <c r="E4547" t="s">
        <v>35</v>
      </c>
      <c r="F4547" t="s">
        <v>36</v>
      </c>
      <c r="G4547" t="s">
        <v>37</v>
      </c>
      <c r="H4547" t="s">
        <v>53</v>
      </c>
      <c r="I4547">
        <v>1</v>
      </c>
      <c r="J4547" t="b">
        <v>0</v>
      </c>
      <c r="K4547" t="b">
        <v>0</v>
      </c>
      <c r="L4547" s="1">
        <v>105000</v>
      </c>
      <c r="M4547" s="2">
        <v>44449</v>
      </c>
      <c r="N4547" s="2">
        <v>44470</v>
      </c>
      <c r="O4547" s="2">
        <v>49919</v>
      </c>
      <c r="P4547">
        <v>180</v>
      </c>
      <c r="Q4547" s="3">
        <v>710.93</v>
      </c>
      <c r="R4547">
        <v>2.75</v>
      </c>
      <c r="S4547" t="s">
        <v>922</v>
      </c>
      <c r="T4547" s="4">
        <v>180165</v>
      </c>
      <c r="U4547" s="7">
        <f>V4547+W4547</f>
        <v>3228.3400000000006</v>
      </c>
      <c r="V4547" s="7">
        <f t="shared" ref="V4547:V4610" si="424">AR4547</f>
        <v>1900.5000000000005</v>
      </c>
      <c r="W4547" s="7">
        <v>1327.8400000000001</v>
      </c>
      <c r="AA4547" t="b">
        <v>0</v>
      </c>
      <c r="AB4547">
        <v>0</v>
      </c>
      <c r="AC4547">
        <v>0</v>
      </c>
      <c r="AD4547" t="b">
        <v>0</v>
      </c>
      <c r="AE4547" t="s">
        <v>39</v>
      </c>
      <c r="AF4547" t="b">
        <v>0</v>
      </c>
      <c r="AG4547">
        <v>1</v>
      </c>
      <c r="AH4547">
        <v>25</v>
      </c>
      <c r="AI4547" s="6">
        <v>938</v>
      </c>
      <c r="AJ4547">
        <v>757</v>
      </c>
      <c r="AK4547" t="s">
        <v>43</v>
      </c>
      <c r="AL4547" t="s">
        <v>41</v>
      </c>
      <c r="AM4547" s="9">
        <v>1.05</v>
      </c>
      <c r="AN4547">
        <f>_xlfn.XLOOKUP(S4547,[1]umbs_prices!$A:$A,[1]umbs_prices!$D:$D)</f>
        <v>103.19</v>
      </c>
      <c r="AO4547" s="11">
        <f t="shared" ref="AO4547:AO4610" si="425">AN4547%-1</f>
        <v>3.1900000000000039E-2</v>
      </c>
      <c r="AP4547" s="13">
        <f>(AM4547-1)*L4547</f>
        <v>5250.0000000000045</v>
      </c>
      <c r="AQ4547" s="8">
        <f>AO4547*L4547</f>
        <v>3349.5000000000041</v>
      </c>
      <c r="AR4547" s="1">
        <f t="shared" ref="AR4547:AR4610" si="426">AP4547-AQ4547</f>
        <v>1900.5000000000005</v>
      </c>
      <c r="AS4547" s="8">
        <f>AQ4547+AR4547</f>
        <v>5250.0000000000045</v>
      </c>
      <c r="AT4547" s="8">
        <f>AS4547-X4547</f>
        <v>5250.0000000000045</v>
      </c>
      <c r="AU4547" s="11">
        <f>AT4547/L4547</f>
        <v>5.0000000000000044E-2</v>
      </c>
      <c r="AV4547">
        <f>(_xlfn.XLOOKUP(A4547,[2]loan_data!$A:$A,[2]loan_data!$Z:$Z)-100)%</f>
        <v>3.5962499999999981E-2</v>
      </c>
      <c r="AW4547" t="str">
        <f>_xlfn.XLOOKUP(A4547,[2]loan_data!$A:$A,[2]loan_data!$AA:$AA)</f>
        <v>pj_logan</v>
      </c>
      <c r="AX4547" s="8">
        <f>AV4547*L4547</f>
        <v>3776.0624999999982</v>
      </c>
      <c r="AY4547" s="8">
        <f t="shared" si="423"/>
        <v>5676.5624999999982</v>
      </c>
      <c r="AZ4547" s="10">
        <f>AY4547/L4547</f>
        <v>5.4062499999999986E-2</v>
      </c>
    </row>
    <row r="4548" spans="1:52" x14ac:dyDescent="0.2">
      <c r="A4548">
        <v>5025723</v>
      </c>
      <c r="B4548" t="s">
        <v>61</v>
      </c>
      <c r="C4548" t="s">
        <v>137</v>
      </c>
      <c r="D4548" t="b">
        <v>1</v>
      </c>
      <c r="E4548" t="s">
        <v>35</v>
      </c>
      <c r="F4548" t="s">
        <v>36</v>
      </c>
      <c r="G4548" t="s">
        <v>37</v>
      </c>
      <c r="H4548" t="s">
        <v>53</v>
      </c>
      <c r="I4548">
        <v>1</v>
      </c>
      <c r="J4548" t="b">
        <v>0</v>
      </c>
      <c r="K4548" t="b">
        <v>0</v>
      </c>
      <c r="L4548" s="1">
        <v>215000</v>
      </c>
      <c r="M4548" s="2">
        <v>44450</v>
      </c>
      <c r="N4548" s="2">
        <v>44470</v>
      </c>
      <c r="O4548" s="2">
        <v>55397</v>
      </c>
      <c r="P4548">
        <v>360</v>
      </c>
      <c r="Q4548" s="3">
        <v>889.89</v>
      </c>
      <c r="R4548">
        <v>2.875</v>
      </c>
      <c r="S4548" t="s">
        <v>922</v>
      </c>
      <c r="T4548" s="4">
        <v>358334</v>
      </c>
      <c r="U4548" s="7">
        <f>V4548+W4548</f>
        <v>5213.5300000000007</v>
      </c>
      <c r="V4548" s="7">
        <f t="shared" si="424"/>
        <v>3891.5000000000009</v>
      </c>
      <c r="W4548" s="7">
        <v>1322.0299999999997</v>
      </c>
      <c r="AA4548" t="b">
        <v>0</v>
      </c>
      <c r="AB4548">
        <v>0</v>
      </c>
      <c r="AC4548">
        <v>0</v>
      </c>
      <c r="AD4548" t="b">
        <v>0</v>
      </c>
      <c r="AE4548" t="s">
        <v>39</v>
      </c>
      <c r="AF4548" t="b">
        <v>0</v>
      </c>
      <c r="AG4548">
        <v>1</v>
      </c>
      <c r="AH4548">
        <v>173</v>
      </c>
      <c r="AI4548" s="6">
        <v>2595</v>
      </c>
      <c r="AJ4548">
        <v>757</v>
      </c>
      <c r="AK4548" t="s">
        <v>40</v>
      </c>
      <c r="AL4548" t="s">
        <v>41</v>
      </c>
      <c r="AM4548" s="9">
        <v>1.05</v>
      </c>
      <c r="AN4548">
        <f>_xlfn.XLOOKUP(S4548,[1]umbs_prices!$A:$A,[1]umbs_prices!$D:$D)</f>
        <v>103.19</v>
      </c>
      <c r="AO4548" s="11">
        <f t="shared" si="425"/>
        <v>3.1900000000000039E-2</v>
      </c>
      <c r="AP4548" s="13">
        <f>(AM4548-1)*L4548</f>
        <v>10750.000000000009</v>
      </c>
      <c r="AQ4548" s="8">
        <f>AO4548*L4548</f>
        <v>6858.5000000000082</v>
      </c>
      <c r="AR4548" s="1">
        <f t="shared" si="426"/>
        <v>3891.5000000000009</v>
      </c>
      <c r="AS4548" s="8">
        <f>AQ4548+AR4548</f>
        <v>10750.000000000009</v>
      </c>
      <c r="AT4548" s="8">
        <f>AS4548-X4548</f>
        <v>10750.000000000009</v>
      </c>
      <c r="AU4548" s="11">
        <f>AT4548/L4548</f>
        <v>5.0000000000000044E-2</v>
      </c>
      <c r="AV4548">
        <f>(_xlfn.XLOOKUP(A4548,[2]loan_data!$A:$A,[2]loan_data!$Z:$Z)-100)%</f>
        <v>4.7837499999999977E-2</v>
      </c>
      <c r="AW4548" t="str">
        <f>_xlfn.XLOOKUP(A4548,[2]loan_data!$A:$A,[2]loan_data!$AA:$AA)</f>
        <v>golden_sachs</v>
      </c>
      <c r="AX4548" s="8">
        <f>AV4548*L4548</f>
        <v>10285.062499999995</v>
      </c>
      <c r="AY4548" s="8">
        <f t="shared" si="423"/>
        <v>14176.562499999996</v>
      </c>
      <c r="AZ4548" s="10">
        <f>AY4548/L4548</f>
        <v>6.5937499999999982E-2</v>
      </c>
    </row>
    <row r="4549" spans="1:52" x14ac:dyDescent="0.2">
      <c r="A4549">
        <v>5025755</v>
      </c>
      <c r="B4549" t="s">
        <v>68</v>
      </c>
      <c r="C4549" t="s">
        <v>102</v>
      </c>
      <c r="D4549" t="b">
        <v>1</v>
      </c>
      <c r="E4549" t="s">
        <v>35</v>
      </c>
      <c r="F4549" t="s">
        <v>36</v>
      </c>
      <c r="G4549" t="s">
        <v>37</v>
      </c>
      <c r="H4549" t="s">
        <v>38</v>
      </c>
      <c r="I4549">
        <v>1</v>
      </c>
      <c r="J4549" t="b">
        <v>0</v>
      </c>
      <c r="K4549" t="b">
        <v>0</v>
      </c>
      <c r="L4549" s="1">
        <v>125000</v>
      </c>
      <c r="M4549" s="2">
        <v>44450</v>
      </c>
      <c r="N4549" s="2">
        <v>44470</v>
      </c>
      <c r="O4549" s="2">
        <v>49919</v>
      </c>
      <c r="P4549">
        <v>180</v>
      </c>
      <c r="Q4549" s="3">
        <v>860.49</v>
      </c>
      <c r="R4549">
        <v>2.99</v>
      </c>
      <c r="S4549" t="s">
        <v>922</v>
      </c>
      <c r="T4549" s="4">
        <v>193439</v>
      </c>
      <c r="U4549" s="7">
        <f>V4549+W4549</f>
        <v>3445.0000000000005</v>
      </c>
      <c r="V4549" s="7">
        <f t="shared" si="424"/>
        <v>2262.5000000000005</v>
      </c>
      <c r="W4549" s="7">
        <v>1182.5</v>
      </c>
      <c r="AA4549" t="b">
        <v>0</v>
      </c>
      <c r="AB4549">
        <v>0</v>
      </c>
      <c r="AC4549">
        <v>0</v>
      </c>
      <c r="AD4549" t="b">
        <v>0</v>
      </c>
      <c r="AE4549" t="s">
        <v>39</v>
      </c>
      <c r="AF4549" t="b">
        <v>0</v>
      </c>
      <c r="AG4549">
        <v>1</v>
      </c>
      <c r="AH4549">
        <v>79</v>
      </c>
      <c r="AI4549" s="6">
        <v>1975</v>
      </c>
      <c r="AJ4549">
        <v>757</v>
      </c>
      <c r="AK4549" t="s">
        <v>43</v>
      </c>
      <c r="AL4549" t="s">
        <v>50</v>
      </c>
      <c r="AM4549" s="9">
        <v>1.05</v>
      </c>
      <c r="AN4549">
        <f>_xlfn.XLOOKUP(S4549,[1]umbs_prices!$A:$A,[1]umbs_prices!$D:$D)</f>
        <v>103.19</v>
      </c>
      <c r="AO4549" s="11">
        <f t="shared" si="425"/>
        <v>3.1900000000000039E-2</v>
      </c>
      <c r="AP4549" s="13">
        <f>(AM4549-1)*L4549</f>
        <v>6250.0000000000055</v>
      </c>
      <c r="AQ4549" s="8">
        <f>AO4549*L4549</f>
        <v>3987.500000000005</v>
      </c>
      <c r="AR4549" s="1">
        <f t="shared" si="426"/>
        <v>2262.5000000000005</v>
      </c>
      <c r="AS4549" s="8">
        <f>AQ4549+AR4549</f>
        <v>6250.0000000000055</v>
      </c>
      <c r="AT4549" s="8">
        <f>AS4549-X4549</f>
        <v>6250.0000000000055</v>
      </c>
      <c r="AU4549" s="11">
        <f>AT4549/L4549</f>
        <v>5.0000000000000044E-2</v>
      </c>
      <c r="AV4549">
        <f>(_xlfn.XLOOKUP(A4549,[2]loan_data!$A:$A,[2]loan_data!$Z:$Z)-100)%</f>
        <v>4.0649999999999978E-2</v>
      </c>
      <c r="AW4549" t="str">
        <f>_xlfn.XLOOKUP(A4549,[2]loan_data!$A:$A,[2]loan_data!$AA:$AA)</f>
        <v>golden_sachs</v>
      </c>
      <c r="AX4549" s="8">
        <f>AV4549*L4549</f>
        <v>5081.2499999999973</v>
      </c>
      <c r="AY4549" s="8">
        <f t="shared" si="423"/>
        <v>7343.7499999999982</v>
      </c>
      <c r="AZ4549" s="10">
        <f>AY4549/L4549</f>
        <v>5.8749999999999983E-2</v>
      </c>
    </row>
    <row r="4550" spans="1:52" x14ac:dyDescent="0.2">
      <c r="A4550">
        <v>5025782</v>
      </c>
      <c r="B4550" t="s">
        <v>68</v>
      </c>
      <c r="C4550" t="s">
        <v>117</v>
      </c>
      <c r="D4550" t="b">
        <v>1</v>
      </c>
      <c r="E4550" t="s">
        <v>35</v>
      </c>
      <c r="F4550" t="s">
        <v>36</v>
      </c>
      <c r="G4550" t="s">
        <v>37</v>
      </c>
      <c r="H4550" t="s">
        <v>38</v>
      </c>
      <c r="I4550">
        <v>1</v>
      </c>
      <c r="J4550" t="b">
        <v>0</v>
      </c>
      <c r="K4550" t="b">
        <v>0</v>
      </c>
      <c r="L4550" s="1">
        <v>85000</v>
      </c>
      <c r="M4550" s="2">
        <v>44452</v>
      </c>
      <c r="N4550" s="2">
        <v>44470</v>
      </c>
      <c r="O4550" s="2">
        <v>55397</v>
      </c>
      <c r="P4550">
        <v>360</v>
      </c>
      <c r="Q4550" s="3">
        <v>368.93</v>
      </c>
      <c r="R4550">
        <v>3.25</v>
      </c>
      <c r="S4550" t="s">
        <v>920</v>
      </c>
      <c r="T4550" s="4">
        <v>155507</v>
      </c>
      <c r="U4550" s="7">
        <f>V4550+W4550</f>
        <v>1350.0000000000009</v>
      </c>
      <c r="V4550" s="7">
        <f t="shared" si="424"/>
        <v>331.50000000000091</v>
      </c>
      <c r="W4550" s="7">
        <v>1018.5</v>
      </c>
      <c r="AA4550" t="b">
        <v>0</v>
      </c>
      <c r="AB4550">
        <v>0</v>
      </c>
      <c r="AC4550">
        <v>0</v>
      </c>
      <c r="AD4550" t="b">
        <v>0</v>
      </c>
      <c r="AE4550" t="s">
        <v>39</v>
      </c>
      <c r="AF4550" t="b">
        <v>0</v>
      </c>
      <c r="AG4550">
        <v>1</v>
      </c>
      <c r="AH4550">
        <v>59</v>
      </c>
      <c r="AI4550" s="6">
        <v>1180</v>
      </c>
      <c r="AJ4550">
        <v>757</v>
      </c>
      <c r="AK4550" t="s">
        <v>40</v>
      </c>
      <c r="AL4550" t="s">
        <v>50</v>
      </c>
      <c r="AM4550" s="9">
        <v>1.05</v>
      </c>
      <c r="AN4550">
        <f>_xlfn.XLOOKUP(S4550,[1]umbs_prices!$A:$A,[1]umbs_prices!$D:$D)</f>
        <v>104.61</v>
      </c>
      <c r="AO4550" s="11">
        <f t="shared" si="425"/>
        <v>4.610000000000003E-2</v>
      </c>
      <c r="AP4550" s="13">
        <f>(AM4550-1)*L4550</f>
        <v>4250.0000000000036</v>
      </c>
      <c r="AQ4550" s="8">
        <f>AO4550*L4550</f>
        <v>3918.5000000000027</v>
      </c>
      <c r="AR4550" s="1">
        <f t="shared" si="426"/>
        <v>331.50000000000091</v>
      </c>
      <c r="AS4550" s="8">
        <f>AQ4550+AR4550</f>
        <v>4250.0000000000036</v>
      </c>
      <c r="AT4550" s="8">
        <f>AS4550-X4550</f>
        <v>4250.0000000000036</v>
      </c>
      <c r="AU4550" s="11">
        <f>AT4550/L4550</f>
        <v>5.0000000000000044E-2</v>
      </c>
      <c r="AV4550">
        <f>(_xlfn.XLOOKUP(A4550,[2]loan_data!$A:$A,[2]loan_data!$Z:$Z)-100)%</f>
        <v>5.5474999999999997E-2</v>
      </c>
      <c r="AW4550" t="str">
        <f>_xlfn.XLOOKUP(A4550,[2]loan_data!$A:$A,[2]loan_data!$AA:$AA)</f>
        <v>golden_sachs</v>
      </c>
      <c r="AX4550" s="8">
        <f>AV4550*L4550</f>
        <v>4715.375</v>
      </c>
      <c r="AY4550" s="8">
        <f t="shared" si="423"/>
        <v>5046.8750000000009</v>
      </c>
      <c r="AZ4550" s="10">
        <f>AY4550/L4550</f>
        <v>5.9375000000000011E-2</v>
      </c>
    </row>
    <row r="4551" spans="1:52" x14ac:dyDescent="0.2">
      <c r="A4551">
        <v>5025834</v>
      </c>
      <c r="B4551" t="s">
        <v>56</v>
      </c>
      <c r="C4551" t="s">
        <v>166</v>
      </c>
      <c r="D4551" t="b">
        <v>1</v>
      </c>
      <c r="E4551" t="s">
        <v>35</v>
      </c>
      <c r="F4551" t="s">
        <v>36</v>
      </c>
      <c r="G4551" t="s">
        <v>37</v>
      </c>
      <c r="H4551" t="s">
        <v>38</v>
      </c>
      <c r="I4551">
        <v>1</v>
      </c>
      <c r="J4551" t="b">
        <v>0</v>
      </c>
      <c r="K4551" t="b">
        <v>0</v>
      </c>
      <c r="L4551" s="1">
        <v>295000</v>
      </c>
      <c r="M4551" s="2">
        <v>44452</v>
      </c>
      <c r="N4551" s="2">
        <v>44470</v>
      </c>
      <c r="O4551" s="2">
        <v>55397</v>
      </c>
      <c r="P4551">
        <v>360</v>
      </c>
      <c r="Q4551" s="3">
        <v>1239.06</v>
      </c>
      <c r="R4551">
        <v>2.99</v>
      </c>
      <c r="S4551" t="s">
        <v>922</v>
      </c>
      <c r="T4551" s="4">
        <v>372569</v>
      </c>
      <c r="U4551" s="7">
        <f>V4551+W4551</f>
        <v>6744.6100000000024</v>
      </c>
      <c r="V4551" s="7">
        <f t="shared" si="424"/>
        <v>5339.5000000000018</v>
      </c>
      <c r="W4551" s="7">
        <v>1405.1100000000001</v>
      </c>
      <c r="AA4551" t="b">
        <v>0</v>
      </c>
      <c r="AB4551">
        <v>0</v>
      </c>
      <c r="AC4551">
        <v>0</v>
      </c>
      <c r="AD4551" t="b">
        <v>0</v>
      </c>
      <c r="AE4551" t="s">
        <v>39</v>
      </c>
      <c r="AF4551" t="b">
        <v>0</v>
      </c>
      <c r="AG4551">
        <v>1</v>
      </c>
      <c r="AH4551">
        <v>110</v>
      </c>
      <c r="AI4551" s="6">
        <v>1834</v>
      </c>
      <c r="AJ4551">
        <v>757</v>
      </c>
      <c r="AK4551" t="s">
        <v>40</v>
      </c>
      <c r="AL4551" t="s">
        <v>41</v>
      </c>
      <c r="AM4551" s="9">
        <v>1.05</v>
      </c>
      <c r="AN4551">
        <f>_xlfn.XLOOKUP(S4551,[1]umbs_prices!$A:$A,[1]umbs_prices!$D:$D)</f>
        <v>103.19</v>
      </c>
      <c r="AO4551" s="11">
        <f t="shared" si="425"/>
        <v>3.1900000000000039E-2</v>
      </c>
      <c r="AP4551" s="13">
        <f>(AM4551-1)*L4551</f>
        <v>14750.000000000013</v>
      </c>
      <c r="AQ4551" s="8">
        <f>AO4551*L4551</f>
        <v>9410.5000000000109</v>
      </c>
      <c r="AR4551" s="1">
        <f t="shared" si="426"/>
        <v>5339.5000000000018</v>
      </c>
      <c r="AS4551" s="8">
        <f>AQ4551+AR4551</f>
        <v>14750.000000000013</v>
      </c>
      <c r="AT4551" s="8">
        <f>AS4551-X4551</f>
        <v>14750.000000000013</v>
      </c>
      <c r="AU4551" s="11">
        <f>AT4551/L4551</f>
        <v>5.0000000000000044E-2</v>
      </c>
      <c r="AV4551">
        <f>(_xlfn.XLOOKUP(A4551,[2]loan_data!$A:$A,[2]loan_data!$Z:$Z)-100)%</f>
        <v>3.6587499999999974E-2</v>
      </c>
      <c r="AW4551" t="str">
        <f>_xlfn.XLOOKUP(A4551,[2]loan_data!$A:$A,[2]loan_data!$AA:$AA)</f>
        <v>pj_logan</v>
      </c>
      <c r="AX4551" s="8">
        <f>AV4551*L4551</f>
        <v>10793.312499999993</v>
      </c>
      <c r="AY4551" s="8">
        <f t="shared" si="423"/>
        <v>16132.812499999995</v>
      </c>
      <c r="AZ4551" s="10">
        <f>AY4551/L4551</f>
        <v>5.4687499999999979E-2</v>
      </c>
    </row>
    <row r="4552" spans="1:52" x14ac:dyDescent="0.2">
      <c r="A4552">
        <v>5025848</v>
      </c>
      <c r="B4552" t="s">
        <v>180</v>
      </c>
      <c r="C4552" t="s">
        <v>410</v>
      </c>
      <c r="D4552" t="b">
        <v>1</v>
      </c>
      <c r="E4552" t="s">
        <v>35</v>
      </c>
      <c r="F4552" t="s">
        <v>36</v>
      </c>
      <c r="G4552" t="s">
        <v>37</v>
      </c>
      <c r="H4552" t="s">
        <v>38</v>
      </c>
      <c r="I4552">
        <v>1</v>
      </c>
      <c r="J4552" t="b">
        <v>0</v>
      </c>
      <c r="K4552" t="b">
        <v>0</v>
      </c>
      <c r="L4552" s="1">
        <v>225000</v>
      </c>
      <c r="M4552" s="2">
        <v>44453</v>
      </c>
      <c r="N4552" s="2">
        <v>44470</v>
      </c>
      <c r="O4552" s="2">
        <v>55397</v>
      </c>
      <c r="P4552">
        <v>360</v>
      </c>
      <c r="Q4552" s="3">
        <v>945.05</v>
      </c>
      <c r="R4552">
        <v>2.99</v>
      </c>
      <c r="S4552" t="s">
        <v>922</v>
      </c>
      <c r="T4552" s="4">
        <v>380068</v>
      </c>
      <c r="U4552" s="7">
        <f>V4552+W4552</f>
        <v>4072.5</v>
      </c>
      <c r="V4552" s="7">
        <f t="shared" si="424"/>
        <v>4072.5</v>
      </c>
      <c r="W4552" s="7">
        <v>0</v>
      </c>
      <c r="AA4552" t="b">
        <v>0</v>
      </c>
      <c r="AB4552">
        <v>0</v>
      </c>
      <c r="AC4552">
        <v>0</v>
      </c>
      <c r="AD4552" t="b">
        <v>0</v>
      </c>
      <c r="AE4552" t="s">
        <v>39</v>
      </c>
      <c r="AF4552" t="b">
        <v>0</v>
      </c>
      <c r="AG4552">
        <v>1</v>
      </c>
      <c r="AH4552">
        <v>53</v>
      </c>
      <c r="AI4552" s="6">
        <v>1855</v>
      </c>
      <c r="AJ4552">
        <v>757</v>
      </c>
      <c r="AK4552" t="s">
        <v>58</v>
      </c>
      <c r="AL4552" t="s">
        <v>50</v>
      </c>
      <c r="AM4552" s="9">
        <v>1.05</v>
      </c>
      <c r="AN4552">
        <f>_xlfn.XLOOKUP(S4552,[1]umbs_prices!$A:$A,[1]umbs_prices!$D:$D)</f>
        <v>103.19</v>
      </c>
      <c r="AO4552" s="11">
        <f t="shared" si="425"/>
        <v>3.1900000000000039E-2</v>
      </c>
      <c r="AP4552" s="13">
        <f>(AM4552-1)*L4552</f>
        <v>11250.000000000009</v>
      </c>
      <c r="AQ4552" s="8">
        <f>AO4552*L4552</f>
        <v>7177.5000000000091</v>
      </c>
      <c r="AR4552" s="1">
        <f t="shared" si="426"/>
        <v>4072.5</v>
      </c>
      <c r="AS4552" s="8">
        <f>AQ4552+AR4552</f>
        <v>11250.000000000009</v>
      </c>
      <c r="AT4552" s="8">
        <f>AS4552-X4552</f>
        <v>11250.000000000009</v>
      </c>
      <c r="AU4552" s="11">
        <f>AT4552/L4552</f>
        <v>5.0000000000000037E-2</v>
      </c>
      <c r="AV4552">
        <f>(_xlfn.XLOOKUP(A4552,[2]loan_data!$A:$A,[2]loan_data!$Z:$Z)-100)%</f>
        <v>4.2212499999999979E-2</v>
      </c>
      <c r="AW4552" t="str">
        <f>_xlfn.XLOOKUP(A4552,[2]loan_data!$A:$A,[2]loan_data!$AA:$AA)</f>
        <v>storgan_manley</v>
      </c>
      <c r="AX4552" s="8">
        <f>AV4552*L4552</f>
        <v>9497.8124999999945</v>
      </c>
      <c r="AY4552" s="8">
        <f t="shared" si="423"/>
        <v>13570.312499999995</v>
      </c>
      <c r="AZ4552" s="10">
        <f>AY4552/L4552</f>
        <v>6.0312499999999977E-2</v>
      </c>
    </row>
    <row r="4553" spans="1:52" x14ac:dyDescent="0.2">
      <c r="A4553">
        <v>5026079</v>
      </c>
      <c r="B4553" t="s">
        <v>46</v>
      </c>
      <c r="C4553" t="s">
        <v>185</v>
      </c>
      <c r="D4553" t="b">
        <v>1</v>
      </c>
      <c r="E4553" t="s">
        <v>35</v>
      </c>
      <c r="F4553" t="s">
        <v>36</v>
      </c>
      <c r="G4553" t="s">
        <v>37</v>
      </c>
      <c r="H4553" t="s">
        <v>38</v>
      </c>
      <c r="I4553">
        <v>1</v>
      </c>
      <c r="J4553" t="b">
        <v>0</v>
      </c>
      <c r="K4553" t="b">
        <v>0</v>
      </c>
      <c r="L4553" s="1">
        <v>235000</v>
      </c>
      <c r="M4553" s="2">
        <v>44454</v>
      </c>
      <c r="N4553" s="2">
        <v>44501</v>
      </c>
      <c r="O4553" s="2">
        <v>49949</v>
      </c>
      <c r="P4553">
        <v>180</v>
      </c>
      <c r="Q4553" s="3">
        <v>1563.7</v>
      </c>
      <c r="R4553">
        <v>2.5</v>
      </c>
      <c r="S4553" t="s">
        <v>921</v>
      </c>
      <c r="T4553" s="4">
        <v>559524</v>
      </c>
      <c r="U4553" s="7">
        <f>V4553+W4553</f>
        <v>13281.400000000032</v>
      </c>
      <c r="V4553" s="7">
        <f t="shared" si="424"/>
        <v>12032.000000000033</v>
      </c>
      <c r="W4553" s="7">
        <v>1249.4000000000001</v>
      </c>
      <c r="AA4553" t="b">
        <v>0</v>
      </c>
      <c r="AB4553">
        <v>0</v>
      </c>
      <c r="AC4553">
        <v>0</v>
      </c>
      <c r="AD4553" t="b">
        <v>0</v>
      </c>
      <c r="AE4553" t="s">
        <v>39</v>
      </c>
      <c r="AF4553" t="b">
        <v>0</v>
      </c>
      <c r="AG4553">
        <v>1</v>
      </c>
      <c r="AH4553">
        <v>119</v>
      </c>
      <c r="AI4553" s="6">
        <v>2579</v>
      </c>
      <c r="AJ4553">
        <v>757</v>
      </c>
      <c r="AK4553" t="s">
        <v>40</v>
      </c>
      <c r="AL4553" t="s">
        <v>50</v>
      </c>
      <c r="AM4553" s="9">
        <v>1.05</v>
      </c>
      <c r="AN4553">
        <f>_xlfn.XLOOKUP(S4553,[1]umbs_prices!$A:$A,[1]umbs_prices!$D:$D)</f>
        <v>99.88</v>
      </c>
      <c r="AO4553" s="11">
        <f t="shared" si="425"/>
        <v>-1.2000000000000899E-3</v>
      </c>
      <c r="AP4553" s="13">
        <f>(AM4553-1)*L4553</f>
        <v>11750.000000000011</v>
      </c>
      <c r="AQ4553" s="8">
        <f>AO4553*L4553</f>
        <v>-282.00000000002115</v>
      </c>
      <c r="AR4553" s="1">
        <f t="shared" si="426"/>
        <v>12032.000000000033</v>
      </c>
      <c r="AS4553" s="8">
        <f>AQ4553+AR4553</f>
        <v>11750.000000000011</v>
      </c>
      <c r="AT4553" s="8">
        <f>AS4553-X4553</f>
        <v>11750.000000000011</v>
      </c>
      <c r="AU4553" s="11">
        <f>AT4553/L4553</f>
        <v>5.0000000000000044E-2</v>
      </c>
      <c r="AV4553">
        <f>(_xlfn.XLOOKUP(A4553,[2]loan_data!$A:$A,[2]loan_data!$Z:$Z)-100)%</f>
        <v>9.112499999999954E-3</v>
      </c>
      <c r="AW4553" t="str">
        <f>_xlfn.XLOOKUP(A4553,[2]loan_data!$A:$A,[2]loan_data!$AA:$AA)</f>
        <v>storgan_manley</v>
      </c>
      <c r="AX4553" s="8">
        <f>AV4553*L4553</f>
        <v>2141.4374999999891</v>
      </c>
      <c r="AY4553" s="8">
        <f t="shared" si="423"/>
        <v>14173.437500000022</v>
      </c>
      <c r="AZ4553" s="10">
        <f>AY4553/L4553</f>
        <v>6.0312500000000095E-2</v>
      </c>
    </row>
    <row r="4554" spans="1:52" x14ac:dyDescent="0.2">
      <c r="A4554">
        <v>5026143</v>
      </c>
      <c r="B4554" t="s">
        <v>115</v>
      </c>
      <c r="C4554" t="s">
        <v>176</v>
      </c>
      <c r="D4554" t="b">
        <v>1</v>
      </c>
      <c r="E4554" t="s">
        <v>35</v>
      </c>
      <c r="F4554" t="s">
        <v>36</v>
      </c>
      <c r="G4554" t="s">
        <v>37</v>
      </c>
      <c r="H4554" t="s">
        <v>38</v>
      </c>
      <c r="I4554">
        <v>1</v>
      </c>
      <c r="J4554" t="b">
        <v>0</v>
      </c>
      <c r="K4554" t="b">
        <v>0</v>
      </c>
      <c r="L4554" s="1">
        <v>225000</v>
      </c>
      <c r="M4554" s="2">
        <v>44456</v>
      </c>
      <c r="N4554" s="2">
        <v>44501</v>
      </c>
      <c r="O4554" s="2">
        <v>55427</v>
      </c>
      <c r="P4554">
        <v>360</v>
      </c>
      <c r="Q4554" s="3">
        <v>931.28</v>
      </c>
      <c r="R4554">
        <v>2.875</v>
      </c>
      <c r="S4554" t="s">
        <v>924</v>
      </c>
      <c r="T4554" s="4">
        <v>381356</v>
      </c>
      <c r="U4554" s="7">
        <f>V4554+W4554</f>
        <v>4276.1399999999921</v>
      </c>
      <c r="V4554" s="7">
        <f t="shared" si="424"/>
        <v>1867.4999999999927</v>
      </c>
      <c r="W4554" s="7">
        <v>2408.64</v>
      </c>
      <c r="AA4554" t="b">
        <v>0</v>
      </c>
      <c r="AB4554">
        <v>0</v>
      </c>
      <c r="AC4554">
        <v>0</v>
      </c>
      <c r="AD4554" t="b">
        <v>0</v>
      </c>
      <c r="AE4554" t="s">
        <v>39</v>
      </c>
      <c r="AF4554" t="b">
        <v>0</v>
      </c>
      <c r="AG4554">
        <v>1</v>
      </c>
      <c r="AH4554">
        <v>114</v>
      </c>
      <c r="AI4554" s="6">
        <v>1520</v>
      </c>
      <c r="AJ4554">
        <v>757</v>
      </c>
      <c r="AK4554" t="s">
        <v>58</v>
      </c>
      <c r="AL4554" t="s">
        <v>50</v>
      </c>
      <c r="AM4554" s="9">
        <v>1.05</v>
      </c>
      <c r="AN4554">
        <f>_xlfn.XLOOKUP(S4554,[1]umbs_prices!$A:$A,[1]umbs_prices!$D:$D)</f>
        <v>104.17</v>
      </c>
      <c r="AO4554" s="11">
        <f t="shared" si="425"/>
        <v>4.170000000000007E-2</v>
      </c>
      <c r="AP4554" s="13">
        <f>(AM4554-1)*L4554</f>
        <v>11250.000000000009</v>
      </c>
      <c r="AQ4554" s="8">
        <f>AO4554*L4554</f>
        <v>9382.5000000000164</v>
      </c>
      <c r="AR4554" s="1">
        <f t="shared" si="426"/>
        <v>1867.4999999999927</v>
      </c>
      <c r="AS4554" s="8">
        <f>AQ4554+AR4554</f>
        <v>11250.000000000009</v>
      </c>
      <c r="AT4554" s="8">
        <f>AS4554-X4554</f>
        <v>11250.000000000009</v>
      </c>
      <c r="AU4554" s="11">
        <f>AT4554/L4554</f>
        <v>5.0000000000000037E-2</v>
      </c>
      <c r="AV4554">
        <f>(_xlfn.XLOOKUP(A4554,[2]loan_data!$A:$A,[2]loan_data!$Z:$Z)-100)%</f>
        <v>4.6075000000000019E-2</v>
      </c>
      <c r="AW4554" t="str">
        <f>_xlfn.XLOOKUP(A4554,[2]loan_data!$A:$A,[2]loan_data!$AA:$AA)</f>
        <v>golden_sachs</v>
      </c>
      <c r="AX4554" s="8">
        <f>AV4554*L4554</f>
        <v>10366.875000000004</v>
      </c>
      <c r="AY4554" s="8">
        <f t="shared" si="423"/>
        <v>12234.374999999996</v>
      </c>
      <c r="AZ4554" s="10">
        <f>AY4554/L4554</f>
        <v>5.4374999999999986E-2</v>
      </c>
    </row>
    <row r="4555" spans="1:52" x14ac:dyDescent="0.2">
      <c r="A4555">
        <v>5026149</v>
      </c>
      <c r="B4555" t="s">
        <v>387</v>
      </c>
      <c r="C4555" t="s">
        <v>441</v>
      </c>
      <c r="D4555" t="b">
        <v>1</v>
      </c>
      <c r="E4555" t="s">
        <v>35</v>
      </c>
      <c r="F4555" t="s">
        <v>36</v>
      </c>
      <c r="G4555" t="s">
        <v>37</v>
      </c>
      <c r="H4555" t="s">
        <v>38</v>
      </c>
      <c r="I4555">
        <v>1</v>
      </c>
      <c r="J4555" t="b">
        <v>0</v>
      </c>
      <c r="K4555" t="b">
        <v>0</v>
      </c>
      <c r="L4555" s="1">
        <v>115000</v>
      </c>
      <c r="M4555" s="2">
        <v>44456</v>
      </c>
      <c r="N4555" s="2">
        <v>44501</v>
      </c>
      <c r="O4555" s="2">
        <v>48122</v>
      </c>
      <c r="P4555">
        <v>120</v>
      </c>
      <c r="Q4555" s="3">
        <v>1094.72</v>
      </c>
      <c r="R4555">
        <v>2.75</v>
      </c>
      <c r="S4555" t="s">
        <v>922</v>
      </c>
      <c r="T4555" s="4">
        <v>202003</v>
      </c>
      <c r="U4555" s="7">
        <f>V4555+W4555</f>
        <v>3307.5000000000009</v>
      </c>
      <c r="V4555" s="7">
        <f t="shared" si="424"/>
        <v>2081.5000000000009</v>
      </c>
      <c r="W4555" s="7">
        <v>1226</v>
      </c>
      <c r="AA4555" t="b">
        <v>0</v>
      </c>
      <c r="AB4555">
        <v>0</v>
      </c>
      <c r="AC4555">
        <v>0</v>
      </c>
      <c r="AD4555" t="b">
        <v>0</v>
      </c>
      <c r="AE4555" t="s">
        <v>39</v>
      </c>
      <c r="AF4555" t="b">
        <v>0</v>
      </c>
      <c r="AG4555">
        <v>1</v>
      </c>
      <c r="AH4555">
        <v>111</v>
      </c>
      <c r="AI4555" s="6">
        <v>2868</v>
      </c>
      <c r="AJ4555">
        <v>757</v>
      </c>
      <c r="AK4555" t="s">
        <v>40</v>
      </c>
      <c r="AL4555" t="s">
        <v>50</v>
      </c>
      <c r="AM4555" s="9">
        <v>1.05</v>
      </c>
      <c r="AN4555">
        <f>_xlfn.XLOOKUP(S4555,[1]umbs_prices!$A:$A,[1]umbs_prices!$D:$D)</f>
        <v>103.19</v>
      </c>
      <c r="AO4555" s="11">
        <f t="shared" si="425"/>
        <v>3.1900000000000039E-2</v>
      </c>
      <c r="AP4555" s="13">
        <f>(AM4555-1)*L4555</f>
        <v>5750.0000000000055</v>
      </c>
      <c r="AQ4555" s="8">
        <f>AO4555*L4555</f>
        <v>3668.5000000000045</v>
      </c>
      <c r="AR4555" s="1">
        <f t="shared" si="426"/>
        <v>2081.5000000000009</v>
      </c>
      <c r="AS4555" s="8">
        <f>AQ4555+AR4555</f>
        <v>5750.0000000000055</v>
      </c>
      <c r="AT4555" s="8">
        <f>AS4555-X4555</f>
        <v>5750.0000000000055</v>
      </c>
      <c r="AU4555" s="11">
        <f>AT4555/L4555</f>
        <v>5.0000000000000044E-2</v>
      </c>
      <c r="AV4555">
        <f>(_xlfn.XLOOKUP(A4555,[2]loan_data!$A:$A,[2]loan_data!$Z:$Z)-100)%</f>
        <v>3.2212499999999977E-2</v>
      </c>
      <c r="AW4555" t="str">
        <f>_xlfn.XLOOKUP(A4555,[2]loan_data!$A:$A,[2]loan_data!$AA:$AA)</f>
        <v>storgan_manley</v>
      </c>
      <c r="AX4555" s="8">
        <f>AV4555*L4555</f>
        <v>3704.4374999999973</v>
      </c>
      <c r="AY4555" s="8">
        <f t="shared" si="423"/>
        <v>5785.9374999999982</v>
      </c>
      <c r="AZ4555" s="10">
        <f>AY4555/L4555</f>
        <v>5.0312499999999982E-2</v>
      </c>
    </row>
    <row r="4556" spans="1:52" x14ac:dyDescent="0.2">
      <c r="A4556">
        <v>5026163</v>
      </c>
      <c r="B4556" t="s">
        <v>73</v>
      </c>
      <c r="C4556" t="s">
        <v>75</v>
      </c>
      <c r="D4556" t="b">
        <v>1</v>
      </c>
      <c r="E4556" t="s">
        <v>35</v>
      </c>
      <c r="F4556" t="s">
        <v>36</v>
      </c>
      <c r="G4556" t="s">
        <v>37</v>
      </c>
      <c r="H4556" t="s">
        <v>60</v>
      </c>
      <c r="I4556">
        <v>1</v>
      </c>
      <c r="J4556" t="b">
        <v>0</v>
      </c>
      <c r="K4556" t="b">
        <v>0</v>
      </c>
      <c r="L4556" s="1">
        <v>505000</v>
      </c>
      <c r="M4556" s="2">
        <v>44419</v>
      </c>
      <c r="N4556" s="2">
        <v>44440</v>
      </c>
      <c r="O4556" s="2">
        <v>49888</v>
      </c>
      <c r="P4556">
        <v>180</v>
      </c>
      <c r="Q4556" s="3">
        <v>3242.0200000000004</v>
      </c>
      <c r="R4556">
        <v>1.99</v>
      </c>
      <c r="S4556" t="s">
        <v>927</v>
      </c>
      <c r="T4556" s="4">
        <v>759627</v>
      </c>
      <c r="U4556" s="7">
        <f>V4556+W4556</f>
        <v>22110.549999999977</v>
      </c>
      <c r="V4556" s="7">
        <f t="shared" si="424"/>
        <v>20553.499999999978</v>
      </c>
      <c r="W4556" s="7">
        <v>1557.0500000000002</v>
      </c>
      <c r="AA4556" t="b">
        <v>0</v>
      </c>
      <c r="AB4556">
        <v>0</v>
      </c>
      <c r="AC4556">
        <v>0</v>
      </c>
      <c r="AD4556" t="b">
        <v>0</v>
      </c>
      <c r="AE4556" t="s">
        <v>39</v>
      </c>
      <c r="AF4556" t="b">
        <v>0</v>
      </c>
      <c r="AG4556">
        <v>1</v>
      </c>
      <c r="AH4556">
        <v>147</v>
      </c>
      <c r="AI4556" s="6">
        <v>4900</v>
      </c>
      <c r="AJ4556">
        <v>758</v>
      </c>
      <c r="AK4556" t="s">
        <v>58</v>
      </c>
      <c r="AL4556" t="s">
        <v>41</v>
      </c>
      <c r="AM4556" s="9">
        <v>1.05</v>
      </c>
      <c r="AN4556">
        <f>_xlfn.XLOOKUP(S4556,[1]umbs_prices!$A:$A,[1]umbs_prices!$D:$D)</f>
        <v>100.93</v>
      </c>
      <c r="AO4556" s="11">
        <f t="shared" si="425"/>
        <v>9.300000000000086E-3</v>
      </c>
      <c r="AP4556" s="13">
        <f>(AM4556-1)*L4556</f>
        <v>25250.000000000022</v>
      </c>
      <c r="AQ4556" s="8">
        <f>AO4556*L4556</f>
        <v>4696.5000000000437</v>
      </c>
      <c r="AR4556" s="1">
        <f t="shared" si="426"/>
        <v>20553.499999999978</v>
      </c>
      <c r="AS4556" s="8">
        <f>AQ4556+AR4556</f>
        <v>25250.000000000022</v>
      </c>
      <c r="AT4556" s="8">
        <f>AS4556-X4556</f>
        <v>25250.000000000022</v>
      </c>
      <c r="AU4556" s="11">
        <f>AT4556/L4556</f>
        <v>5.0000000000000044E-2</v>
      </c>
      <c r="AV4556">
        <f>(_xlfn.XLOOKUP(A4556,[2]loan_data!$A:$A,[2]loan_data!$Z:$Z)-100)%</f>
        <v>9.3000000000000686E-3</v>
      </c>
      <c r="AW4556" t="str">
        <f>_xlfn.XLOOKUP(A4556,[2]loan_data!$A:$A,[2]loan_data!$AA:$AA)</f>
        <v>umbs_price</v>
      </c>
      <c r="AX4556" s="8">
        <f>AV4556*L4556</f>
        <v>4696.5000000000346</v>
      </c>
    </row>
    <row r="4557" spans="1:52" x14ac:dyDescent="0.2">
      <c r="A4557">
        <v>5026171</v>
      </c>
      <c r="B4557" t="s">
        <v>94</v>
      </c>
      <c r="C4557" t="s">
        <v>254</v>
      </c>
      <c r="D4557" t="b">
        <v>1</v>
      </c>
      <c r="E4557" t="s">
        <v>35</v>
      </c>
      <c r="F4557" t="s">
        <v>36</v>
      </c>
      <c r="G4557" t="s">
        <v>37</v>
      </c>
      <c r="H4557" t="s">
        <v>38</v>
      </c>
      <c r="I4557">
        <v>1</v>
      </c>
      <c r="J4557" t="b">
        <v>0</v>
      </c>
      <c r="K4557" t="b">
        <v>0</v>
      </c>
      <c r="L4557" s="1">
        <v>155000</v>
      </c>
      <c r="M4557" s="2">
        <v>44426</v>
      </c>
      <c r="N4557" s="2">
        <v>44470</v>
      </c>
      <c r="O4557" s="2">
        <v>49919</v>
      </c>
      <c r="P4557">
        <v>180</v>
      </c>
      <c r="Q4557" s="3">
        <v>1040.4000000000001</v>
      </c>
      <c r="R4557">
        <v>2.625</v>
      </c>
      <c r="S4557" t="s">
        <v>921</v>
      </c>
      <c r="T4557" s="4">
        <v>361306</v>
      </c>
      <c r="U4557" s="7">
        <f>V4557+W4557</f>
        <v>8894.2000000000207</v>
      </c>
      <c r="V4557" s="7">
        <f t="shared" si="424"/>
        <v>7936.0000000000209</v>
      </c>
      <c r="W4557" s="7">
        <v>958.19999999999982</v>
      </c>
      <c r="AA4557" t="b">
        <v>0</v>
      </c>
      <c r="AB4557">
        <v>0</v>
      </c>
      <c r="AC4557">
        <v>0</v>
      </c>
      <c r="AD4557" t="b">
        <v>0</v>
      </c>
      <c r="AE4557" t="s">
        <v>39</v>
      </c>
      <c r="AF4557" t="b">
        <v>0</v>
      </c>
      <c r="AG4557">
        <v>1</v>
      </c>
      <c r="AH4557">
        <v>133</v>
      </c>
      <c r="AI4557" s="6">
        <v>1330</v>
      </c>
      <c r="AJ4557">
        <v>758</v>
      </c>
      <c r="AK4557" t="s">
        <v>40</v>
      </c>
      <c r="AL4557" t="s">
        <v>41</v>
      </c>
      <c r="AM4557" s="9">
        <v>1.05</v>
      </c>
      <c r="AN4557">
        <f>_xlfn.XLOOKUP(S4557,[1]umbs_prices!$A:$A,[1]umbs_prices!$D:$D)</f>
        <v>99.88</v>
      </c>
      <c r="AO4557" s="11">
        <f t="shared" si="425"/>
        <v>-1.2000000000000899E-3</v>
      </c>
      <c r="AP4557" s="13">
        <f>(AM4557-1)*L4557</f>
        <v>7750.0000000000073</v>
      </c>
      <c r="AQ4557" s="8">
        <f>AO4557*L4557</f>
        <v>-186.00000000001393</v>
      </c>
      <c r="AR4557" s="1">
        <f t="shared" si="426"/>
        <v>7936.0000000000209</v>
      </c>
      <c r="AS4557" s="8">
        <f>AQ4557+AR4557</f>
        <v>7750.0000000000073</v>
      </c>
      <c r="AT4557" s="8">
        <f>AS4557-X4557</f>
        <v>7750.0000000000073</v>
      </c>
      <c r="AU4557" s="11">
        <f>AT4557/L4557</f>
        <v>5.0000000000000044E-2</v>
      </c>
      <c r="AV4557">
        <f>(_xlfn.XLOOKUP(A4557,[2]loan_data!$A:$A,[2]loan_data!$Z:$Z)-100)%</f>
        <v>-1.2000000000000454E-3</v>
      </c>
      <c r="AW4557" t="str">
        <f>_xlfn.XLOOKUP(A4557,[2]loan_data!$A:$A,[2]loan_data!$AA:$AA)</f>
        <v>umbs_price</v>
      </c>
      <c r="AX4557" s="8">
        <f>AV4557*L4557</f>
        <v>-186.00000000000705</v>
      </c>
    </row>
    <row r="4558" spans="1:52" x14ac:dyDescent="0.2">
      <c r="A4558">
        <v>5026187</v>
      </c>
      <c r="B4558" t="s">
        <v>46</v>
      </c>
      <c r="C4558" t="s">
        <v>218</v>
      </c>
      <c r="D4558" t="b">
        <v>1</v>
      </c>
      <c r="E4558" t="s">
        <v>35</v>
      </c>
      <c r="F4558" t="s">
        <v>36</v>
      </c>
      <c r="G4558" t="s">
        <v>37</v>
      </c>
      <c r="H4558" t="s">
        <v>38</v>
      </c>
      <c r="I4558">
        <v>1</v>
      </c>
      <c r="J4558" t="b">
        <v>0</v>
      </c>
      <c r="K4558" t="b">
        <v>0</v>
      </c>
      <c r="L4558" s="1">
        <v>345000</v>
      </c>
      <c r="M4558" s="2">
        <v>44433</v>
      </c>
      <c r="N4558" s="2">
        <v>44470</v>
      </c>
      <c r="O4558" s="2">
        <v>55397</v>
      </c>
      <c r="P4558">
        <v>360</v>
      </c>
      <c r="Q4558" s="3">
        <v>1544.7</v>
      </c>
      <c r="R4558">
        <v>3.5</v>
      </c>
      <c r="S4558" t="s">
        <v>926</v>
      </c>
      <c r="T4558" s="4">
        <v>495050</v>
      </c>
      <c r="U4558" s="7">
        <f>V4558+W4558</f>
        <v>1914.6000000000004</v>
      </c>
      <c r="V4558" s="7">
        <f t="shared" si="424"/>
        <v>0</v>
      </c>
      <c r="W4558" s="7">
        <v>1914.6000000000004</v>
      </c>
      <c r="AA4558" t="b">
        <v>0</v>
      </c>
      <c r="AB4558">
        <v>0</v>
      </c>
      <c r="AC4558">
        <v>0</v>
      </c>
      <c r="AD4558" t="b">
        <v>0</v>
      </c>
      <c r="AE4558" t="s">
        <v>45</v>
      </c>
      <c r="AF4558" t="b">
        <v>0</v>
      </c>
      <c r="AG4558">
        <v>1</v>
      </c>
      <c r="AH4558">
        <v>127</v>
      </c>
      <c r="AI4558" s="6">
        <v>3175</v>
      </c>
      <c r="AJ4558">
        <v>758</v>
      </c>
      <c r="AK4558" t="s">
        <v>40</v>
      </c>
      <c r="AL4558" t="s">
        <v>41</v>
      </c>
      <c r="AM4558" s="9">
        <v>1.05</v>
      </c>
      <c r="AN4558">
        <f>_xlfn.XLOOKUP(S4558,[1]umbs_prices!$A:$A,[1]umbs_prices!$D:$D)</f>
        <v>105</v>
      </c>
      <c r="AO4558" s="11">
        <f t="shared" si="425"/>
        <v>5.0000000000000044E-2</v>
      </c>
      <c r="AP4558" s="13">
        <f>(AM4558-1)*L4558</f>
        <v>17250.000000000015</v>
      </c>
      <c r="AQ4558" s="8">
        <f>AO4558*L4558</f>
        <v>17250.000000000015</v>
      </c>
      <c r="AR4558" s="1">
        <f t="shared" si="426"/>
        <v>0</v>
      </c>
      <c r="AS4558" s="8">
        <f>AQ4558+AR4558</f>
        <v>17250.000000000015</v>
      </c>
      <c r="AT4558" s="8">
        <f>AS4558-X4558</f>
        <v>17250.000000000015</v>
      </c>
      <c r="AU4558" s="11">
        <f>AT4558/L4558</f>
        <v>5.0000000000000044E-2</v>
      </c>
      <c r="AV4558">
        <f>(_xlfn.XLOOKUP(A4558,[2]loan_data!$A:$A,[2]loan_data!$Z:$Z)-100)%</f>
        <v>0.05</v>
      </c>
      <c r="AW4558" t="str">
        <f>_xlfn.XLOOKUP(A4558,[2]loan_data!$A:$A,[2]loan_data!$AA:$AA)</f>
        <v>umbs_price</v>
      </c>
      <c r="AX4558" s="8">
        <f>AV4558*L4558</f>
        <v>17250</v>
      </c>
    </row>
    <row r="4559" spans="1:52" x14ac:dyDescent="0.2">
      <c r="A4559">
        <v>5026196</v>
      </c>
      <c r="B4559" t="s">
        <v>68</v>
      </c>
      <c r="C4559" t="s">
        <v>69</v>
      </c>
      <c r="D4559" t="b">
        <v>1</v>
      </c>
      <c r="E4559" t="s">
        <v>35</v>
      </c>
      <c r="F4559" t="s">
        <v>36</v>
      </c>
      <c r="G4559" t="s">
        <v>37</v>
      </c>
      <c r="H4559" t="s">
        <v>38</v>
      </c>
      <c r="I4559">
        <v>1</v>
      </c>
      <c r="J4559" t="b">
        <v>0</v>
      </c>
      <c r="K4559" t="b">
        <v>0</v>
      </c>
      <c r="L4559" s="1">
        <v>305000</v>
      </c>
      <c r="M4559" s="2">
        <v>44433</v>
      </c>
      <c r="N4559" s="2">
        <v>44470</v>
      </c>
      <c r="O4559" s="2">
        <v>51745</v>
      </c>
      <c r="P4559">
        <v>240</v>
      </c>
      <c r="Q4559" s="3">
        <v>1685.8</v>
      </c>
      <c r="R4559">
        <v>2.99</v>
      </c>
      <c r="S4559" t="s">
        <v>922</v>
      </c>
      <c r="T4559" s="4">
        <v>510461</v>
      </c>
      <c r="U4559" s="7">
        <f>V4559+W4559</f>
        <v>7027.3</v>
      </c>
      <c r="V4559" s="7">
        <f t="shared" si="424"/>
        <v>5520.5</v>
      </c>
      <c r="W4559" s="7">
        <v>1506.8000000000002</v>
      </c>
      <c r="AA4559" t="b">
        <v>0</v>
      </c>
      <c r="AB4559">
        <v>0</v>
      </c>
      <c r="AC4559">
        <v>0</v>
      </c>
      <c r="AD4559" t="b">
        <v>0</v>
      </c>
      <c r="AE4559" t="s">
        <v>39</v>
      </c>
      <c r="AF4559" t="b">
        <v>0</v>
      </c>
      <c r="AG4559">
        <v>1</v>
      </c>
      <c r="AH4559">
        <v>142</v>
      </c>
      <c r="AI4559" s="6">
        <v>2604</v>
      </c>
      <c r="AJ4559">
        <v>758</v>
      </c>
      <c r="AK4559" t="s">
        <v>43</v>
      </c>
      <c r="AL4559" t="s">
        <v>50</v>
      </c>
      <c r="AM4559" s="9">
        <v>1.05</v>
      </c>
      <c r="AN4559">
        <f>_xlfn.XLOOKUP(S4559,[1]umbs_prices!$A:$A,[1]umbs_prices!$D:$D)</f>
        <v>103.19</v>
      </c>
      <c r="AO4559" s="11">
        <f t="shared" si="425"/>
        <v>3.1900000000000039E-2</v>
      </c>
      <c r="AP4559" s="13">
        <f>(AM4559-1)*L4559</f>
        <v>15250.000000000013</v>
      </c>
      <c r="AQ4559" s="8">
        <f>AO4559*L4559</f>
        <v>9729.5000000000127</v>
      </c>
      <c r="AR4559" s="1">
        <f t="shared" si="426"/>
        <v>5520.5</v>
      </c>
      <c r="AS4559" s="8">
        <f>AQ4559+AR4559</f>
        <v>15250.000000000013</v>
      </c>
      <c r="AT4559" s="8">
        <f>AS4559-X4559</f>
        <v>15250.000000000013</v>
      </c>
      <c r="AU4559" s="11">
        <f>AT4559/L4559</f>
        <v>5.0000000000000044E-2</v>
      </c>
      <c r="AV4559">
        <f>(_xlfn.XLOOKUP(A4559,[2]loan_data!$A:$A,[2]loan_data!$Z:$Z)-100)%</f>
        <v>3.1899999999999977E-2</v>
      </c>
      <c r="AW4559" t="str">
        <f>_xlfn.XLOOKUP(A4559,[2]loan_data!$A:$A,[2]loan_data!$AA:$AA)</f>
        <v>umbs_price</v>
      </c>
      <c r="AX4559" s="8">
        <f>AV4559*L4559</f>
        <v>9729.4999999999927</v>
      </c>
    </row>
    <row r="4560" spans="1:52" x14ac:dyDescent="0.2">
      <c r="A4560">
        <v>5026345</v>
      </c>
      <c r="B4560" t="s">
        <v>71</v>
      </c>
      <c r="C4560" t="s">
        <v>76</v>
      </c>
      <c r="D4560" t="b">
        <v>1</v>
      </c>
      <c r="E4560" t="s">
        <v>35</v>
      </c>
      <c r="F4560" t="s">
        <v>36</v>
      </c>
      <c r="G4560" t="s">
        <v>37</v>
      </c>
      <c r="H4560" t="s">
        <v>60</v>
      </c>
      <c r="I4560">
        <v>1</v>
      </c>
      <c r="J4560" t="b">
        <v>0</v>
      </c>
      <c r="K4560" t="b">
        <v>0</v>
      </c>
      <c r="L4560" s="1">
        <v>725000</v>
      </c>
      <c r="M4560" s="2">
        <v>44433</v>
      </c>
      <c r="N4560" s="2">
        <v>44470</v>
      </c>
      <c r="O4560" s="2">
        <v>49919</v>
      </c>
      <c r="P4560">
        <v>180</v>
      </c>
      <c r="Q4560" s="3">
        <v>4782.22</v>
      </c>
      <c r="R4560">
        <v>2.375</v>
      </c>
      <c r="S4560" t="s">
        <v>921</v>
      </c>
      <c r="T4560" s="4">
        <v>906250</v>
      </c>
      <c r="U4560" s="7">
        <f>V4560+W4560</f>
        <v>37930.650000000096</v>
      </c>
      <c r="V4560" s="7">
        <f t="shared" si="424"/>
        <v>37120.000000000095</v>
      </c>
      <c r="W4560" s="7">
        <v>810.65</v>
      </c>
      <c r="AA4560" t="b">
        <v>0</v>
      </c>
      <c r="AB4560">
        <v>0</v>
      </c>
      <c r="AC4560">
        <v>0</v>
      </c>
      <c r="AD4560" t="b">
        <v>0</v>
      </c>
      <c r="AE4560" t="s">
        <v>97</v>
      </c>
      <c r="AF4560" t="b">
        <v>0</v>
      </c>
      <c r="AG4560">
        <v>1</v>
      </c>
      <c r="AH4560">
        <v>617</v>
      </c>
      <c r="AI4560" s="6">
        <v>5656</v>
      </c>
      <c r="AJ4560">
        <v>758</v>
      </c>
      <c r="AK4560" t="s">
        <v>40</v>
      </c>
      <c r="AL4560" t="s">
        <v>50</v>
      </c>
      <c r="AM4560" s="9">
        <v>1.05</v>
      </c>
      <c r="AN4560">
        <f>_xlfn.XLOOKUP(S4560,[1]umbs_prices!$A:$A,[1]umbs_prices!$D:$D)</f>
        <v>99.88</v>
      </c>
      <c r="AO4560" s="11">
        <f t="shared" si="425"/>
        <v>-1.2000000000000899E-3</v>
      </c>
      <c r="AP4560" s="13">
        <f>(AM4560-1)*L4560</f>
        <v>36250.000000000029</v>
      </c>
      <c r="AQ4560" s="8">
        <f>AO4560*L4560</f>
        <v>-870.00000000006514</v>
      </c>
      <c r="AR4560" s="1">
        <f t="shared" si="426"/>
        <v>37120.000000000095</v>
      </c>
      <c r="AS4560" s="8">
        <f>AQ4560+AR4560</f>
        <v>36250.000000000029</v>
      </c>
      <c r="AT4560" s="8">
        <f>AS4560-X4560</f>
        <v>36250.000000000029</v>
      </c>
      <c r="AU4560" s="11">
        <f>AT4560/L4560</f>
        <v>5.0000000000000037E-2</v>
      </c>
      <c r="AV4560">
        <f>(_xlfn.XLOOKUP(A4560,[2]loan_data!$A:$A,[2]loan_data!$Z:$Z)-100)%</f>
        <v>-1.2000000000000454E-3</v>
      </c>
      <c r="AW4560" t="str">
        <f>_xlfn.XLOOKUP(A4560,[2]loan_data!$A:$A,[2]loan_data!$AA:$AA)</f>
        <v>umbs_price</v>
      </c>
      <c r="AX4560" s="8">
        <f>AV4560*L4560</f>
        <v>-870.00000000003297</v>
      </c>
    </row>
    <row r="4561" spans="1:52" x14ac:dyDescent="0.2">
      <c r="A4561">
        <v>5026346</v>
      </c>
      <c r="B4561" t="s">
        <v>73</v>
      </c>
      <c r="C4561" t="s">
        <v>371</v>
      </c>
      <c r="D4561" t="b">
        <v>1</v>
      </c>
      <c r="E4561" t="s">
        <v>35</v>
      </c>
      <c r="F4561" t="s">
        <v>36</v>
      </c>
      <c r="G4561" t="s">
        <v>37</v>
      </c>
      <c r="H4561" t="s">
        <v>38</v>
      </c>
      <c r="I4561">
        <v>1</v>
      </c>
      <c r="J4561" t="b">
        <v>0</v>
      </c>
      <c r="K4561" t="b">
        <v>0</v>
      </c>
      <c r="L4561" s="1">
        <v>105000</v>
      </c>
      <c r="M4561" s="2">
        <v>44434</v>
      </c>
      <c r="N4561" s="2">
        <v>44470</v>
      </c>
      <c r="O4561" s="2">
        <v>55397</v>
      </c>
      <c r="P4561">
        <v>360</v>
      </c>
      <c r="Q4561" s="3">
        <v>455.74</v>
      </c>
      <c r="R4561">
        <v>3.25</v>
      </c>
      <c r="S4561" t="s">
        <v>920</v>
      </c>
      <c r="T4561" s="4">
        <v>175703</v>
      </c>
      <c r="U4561" s="7">
        <f>V4561+W4561</f>
        <v>1844.7500000000016</v>
      </c>
      <c r="V4561" s="7">
        <f t="shared" si="424"/>
        <v>409.50000000000182</v>
      </c>
      <c r="W4561" s="7">
        <v>1435.2499999999998</v>
      </c>
      <c r="AA4561" t="b">
        <v>0</v>
      </c>
      <c r="AB4561">
        <v>0</v>
      </c>
      <c r="AC4561">
        <v>0</v>
      </c>
      <c r="AD4561" t="b">
        <v>0</v>
      </c>
      <c r="AE4561" t="s">
        <v>39</v>
      </c>
      <c r="AF4561" t="b">
        <v>0</v>
      </c>
      <c r="AG4561">
        <v>1</v>
      </c>
      <c r="AH4561">
        <v>58</v>
      </c>
      <c r="AI4561" s="6">
        <v>2030</v>
      </c>
      <c r="AJ4561">
        <v>758</v>
      </c>
      <c r="AK4561" t="s">
        <v>43</v>
      </c>
      <c r="AL4561" t="s">
        <v>50</v>
      </c>
      <c r="AM4561" s="9">
        <v>1.05</v>
      </c>
      <c r="AN4561">
        <f>_xlfn.XLOOKUP(S4561,[1]umbs_prices!$A:$A,[1]umbs_prices!$D:$D)</f>
        <v>104.61</v>
      </c>
      <c r="AO4561" s="11">
        <f t="shared" si="425"/>
        <v>4.610000000000003E-2</v>
      </c>
      <c r="AP4561" s="13">
        <f>(AM4561-1)*L4561</f>
        <v>5250.0000000000045</v>
      </c>
      <c r="AQ4561" s="8">
        <f>AO4561*L4561</f>
        <v>4840.5000000000027</v>
      </c>
      <c r="AR4561" s="1">
        <f t="shared" si="426"/>
        <v>409.50000000000182</v>
      </c>
      <c r="AS4561" s="8">
        <f>AQ4561+AR4561</f>
        <v>5250.0000000000045</v>
      </c>
      <c r="AT4561" s="8">
        <f>AS4561-X4561</f>
        <v>5250.0000000000045</v>
      </c>
      <c r="AU4561" s="11">
        <f>AT4561/L4561</f>
        <v>5.0000000000000044E-2</v>
      </c>
      <c r="AV4561">
        <f>(_xlfn.XLOOKUP(A4561,[2]loan_data!$A:$A,[2]loan_data!$Z:$Z)-100)%</f>
        <v>4.6099999999999995E-2</v>
      </c>
      <c r="AW4561" t="str">
        <f>_xlfn.XLOOKUP(A4561,[2]loan_data!$A:$A,[2]loan_data!$AA:$AA)</f>
        <v>umbs_price</v>
      </c>
      <c r="AX4561" s="8">
        <f>AV4561*L4561</f>
        <v>4840.4999999999991</v>
      </c>
    </row>
    <row r="4562" spans="1:52" x14ac:dyDescent="0.2">
      <c r="A4562">
        <v>5026366</v>
      </c>
      <c r="B4562" t="s">
        <v>80</v>
      </c>
      <c r="C4562" t="s">
        <v>386</v>
      </c>
      <c r="D4562" t="b">
        <v>1</v>
      </c>
      <c r="E4562" t="s">
        <v>35</v>
      </c>
      <c r="F4562" t="s">
        <v>36</v>
      </c>
      <c r="G4562" t="s">
        <v>37</v>
      </c>
      <c r="H4562" t="s">
        <v>38</v>
      </c>
      <c r="I4562">
        <v>1</v>
      </c>
      <c r="J4562" t="b">
        <v>0</v>
      </c>
      <c r="K4562" t="b">
        <v>0</v>
      </c>
      <c r="L4562" s="1">
        <v>265000</v>
      </c>
      <c r="M4562" s="2">
        <v>44435</v>
      </c>
      <c r="N4562" s="2">
        <v>44470</v>
      </c>
      <c r="O4562" s="2">
        <v>55397</v>
      </c>
      <c r="P4562">
        <v>360</v>
      </c>
      <c r="Q4562" s="3">
        <v>1079.3699999999999</v>
      </c>
      <c r="R4562">
        <v>2.75</v>
      </c>
      <c r="S4562" t="s">
        <v>922</v>
      </c>
      <c r="T4562" s="4">
        <v>500000</v>
      </c>
      <c r="U4562" s="7">
        <f>V4562+W4562</f>
        <v>6103.5</v>
      </c>
      <c r="V4562" s="7">
        <f t="shared" si="424"/>
        <v>4796.5</v>
      </c>
      <c r="W4562" s="7">
        <v>1307</v>
      </c>
      <c r="AA4562" t="b">
        <v>0</v>
      </c>
      <c r="AB4562">
        <v>0</v>
      </c>
      <c r="AC4562">
        <v>0</v>
      </c>
      <c r="AD4562" t="b">
        <v>0</v>
      </c>
      <c r="AE4562" t="s">
        <v>39</v>
      </c>
      <c r="AF4562" t="b">
        <v>0</v>
      </c>
      <c r="AG4562">
        <v>1</v>
      </c>
      <c r="AH4562">
        <v>103</v>
      </c>
      <c r="AI4562" s="6">
        <v>3434</v>
      </c>
      <c r="AJ4562">
        <v>758</v>
      </c>
      <c r="AK4562" t="s">
        <v>40</v>
      </c>
      <c r="AL4562" t="s">
        <v>50</v>
      </c>
      <c r="AM4562" s="9">
        <v>1.05</v>
      </c>
      <c r="AN4562">
        <f>_xlfn.XLOOKUP(S4562,[1]umbs_prices!$A:$A,[1]umbs_prices!$D:$D)</f>
        <v>103.19</v>
      </c>
      <c r="AO4562" s="11">
        <f t="shared" si="425"/>
        <v>3.1900000000000039E-2</v>
      </c>
      <c r="AP4562" s="13">
        <f>(AM4562-1)*L4562</f>
        <v>13250.000000000011</v>
      </c>
      <c r="AQ4562" s="8">
        <f>AO4562*L4562</f>
        <v>8453.5000000000109</v>
      </c>
      <c r="AR4562" s="1">
        <f t="shared" si="426"/>
        <v>4796.5</v>
      </c>
      <c r="AS4562" s="8">
        <f>AQ4562+AR4562</f>
        <v>13250.000000000011</v>
      </c>
      <c r="AT4562" s="8">
        <f>AS4562-X4562</f>
        <v>13250.000000000011</v>
      </c>
      <c r="AU4562" s="11">
        <f>AT4562/L4562</f>
        <v>5.0000000000000044E-2</v>
      </c>
      <c r="AV4562">
        <f>(_xlfn.XLOOKUP(A4562,[2]loan_data!$A:$A,[2]loan_data!$Z:$Z)-100)%</f>
        <v>3.1899999999999977E-2</v>
      </c>
      <c r="AW4562" t="str">
        <f>_xlfn.XLOOKUP(A4562,[2]loan_data!$A:$A,[2]loan_data!$AA:$AA)</f>
        <v>umbs_price</v>
      </c>
      <c r="AX4562" s="8">
        <f>AV4562*L4562</f>
        <v>8453.4999999999945</v>
      </c>
    </row>
    <row r="4563" spans="1:52" x14ac:dyDescent="0.2">
      <c r="A4563">
        <v>5026449</v>
      </c>
      <c r="B4563" t="s">
        <v>51</v>
      </c>
      <c r="C4563" t="s">
        <v>47</v>
      </c>
      <c r="D4563" t="b">
        <v>1</v>
      </c>
      <c r="E4563" t="s">
        <v>35</v>
      </c>
      <c r="F4563" t="s">
        <v>36</v>
      </c>
      <c r="G4563" t="s">
        <v>37</v>
      </c>
      <c r="H4563" t="s">
        <v>53</v>
      </c>
      <c r="I4563">
        <v>1</v>
      </c>
      <c r="J4563" t="b">
        <v>0</v>
      </c>
      <c r="K4563" t="b">
        <v>0</v>
      </c>
      <c r="L4563" s="1">
        <v>405000</v>
      </c>
      <c r="M4563" s="2">
        <v>44440</v>
      </c>
      <c r="N4563" s="2">
        <v>44470</v>
      </c>
      <c r="O4563" s="2">
        <v>55397</v>
      </c>
      <c r="P4563">
        <v>360</v>
      </c>
      <c r="Q4563" s="3">
        <v>1701.08</v>
      </c>
      <c r="R4563">
        <v>2.99</v>
      </c>
      <c r="S4563" t="s">
        <v>922</v>
      </c>
      <c r="T4563" s="4">
        <v>698276</v>
      </c>
      <c r="U4563" s="7">
        <f>V4563+W4563</f>
        <v>9137.0000000000018</v>
      </c>
      <c r="V4563" s="7">
        <f t="shared" si="424"/>
        <v>7330.5000000000018</v>
      </c>
      <c r="W4563" s="7">
        <v>1806.5</v>
      </c>
      <c r="AA4563" t="b">
        <v>0</v>
      </c>
      <c r="AB4563">
        <v>0</v>
      </c>
      <c r="AC4563">
        <v>0</v>
      </c>
      <c r="AD4563" t="b">
        <v>0</v>
      </c>
      <c r="AE4563" t="s">
        <v>39</v>
      </c>
      <c r="AF4563" t="b">
        <v>0</v>
      </c>
      <c r="AG4563">
        <v>1</v>
      </c>
      <c r="AH4563">
        <v>123</v>
      </c>
      <c r="AI4563" s="6">
        <v>3075</v>
      </c>
      <c r="AJ4563">
        <v>758</v>
      </c>
      <c r="AK4563" t="s">
        <v>43</v>
      </c>
      <c r="AL4563" t="s">
        <v>50</v>
      </c>
      <c r="AM4563" s="9">
        <v>1.05</v>
      </c>
      <c r="AN4563">
        <f>_xlfn.XLOOKUP(S4563,[1]umbs_prices!$A:$A,[1]umbs_prices!$D:$D)</f>
        <v>103.19</v>
      </c>
      <c r="AO4563" s="11">
        <f t="shared" si="425"/>
        <v>3.1900000000000039E-2</v>
      </c>
      <c r="AP4563" s="13">
        <f>(AM4563-1)*L4563</f>
        <v>20250.000000000018</v>
      </c>
      <c r="AQ4563" s="8">
        <f>AO4563*L4563</f>
        <v>12919.500000000016</v>
      </c>
      <c r="AR4563" s="1">
        <f t="shared" si="426"/>
        <v>7330.5000000000018</v>
      </c>
      <c r="AS4563" s="8">
        <f>AQ4563+AR4563</f>
        <v>20250.000000000018</v>
      </c>
      <c r="AT4563" s="8">
        <f>AS4563-X4563</f>
        <v>20250.000000000018</v>
      </c>
      <c r="AU4563" s="11">
        <f>AT4563/L4563</f>
        <v>5.0000000000000044E-2</v>
      </c>
      <c r="AV4563">
        <f>(_xlfn.XLOOKUP(A4563,[2]loan_data!$A:$A,[2]loan_data!$Z:$Z)-100)%</f>
        <v>3.3774999999999979E-2</v>
      </c>
      <c r="AW4563" t="str">
        <f>_xlfn.XLOOKUP(A4563,[2]loan_data!$A:$A,[2]loan_data!$AA:$AA)</f>
        <v>golden_sachs</v>
      </c>
      <c r="AX4563" s="8">
        <f>AV4563*L4563</f>
        <v>13678.874999999991</v>
      </c>
      <c r="AY4563" s="8">
        <f t="shared" ref="AY4563:AY4564" si="427">AX4563+AR4563</f>
        <v>21009.374999999993</v>
      </c>
      <c r="AZ4563" s="10">
        <f>AY4563/L4563</f>
        <v>5.1874999999999984E-2</v>
      </c>
    </row>
    <row r="4564" spans="1:52" x14ac:dyDescent="0.2">
      <c r="A4564">
        <v>5026472</v>
      </c>
      <c r="B4564" t="s">
        <v>80</v>
      </c>
      <c r="C4564" t="s">
        <v>446</v>
      </c>
      <c r="D4564" t="b">
        <v>1</v>
      </c>
      <c r="E4564" t="s">
        <v>35</v>
      </c>
      <c r="F4564" t="s">
        <v>36</v>
      </c>
      <c r="G4564" t="s">
        <v>37</v>
      </c>
      <c r="H4564" t="s">
        <v>38</v>
      </c>
      <c r="I4564">
        <v>1</v>
      </c>
      <c r="J4564" t="b">
        <v>0</v>
      </c>
      <c r="K4564" t="b">
        <v>0</v>
      </c>
      <c r="L4564" s="1">
        <v>235000</v>
      </c>
      <c r="M4564" s="2">
        <v>44441</v>
      </c>
      <c r="N4564" s="2">
        <v>44470</v>
      </c>
      <c r="O4564" s="2">
        <v>49919</v>
      </c>
      <c r="P4564">
        <v>180</v>
      </c>
      <c r="Q4564" s="3">
        <v>1577.37</v>
      </c>
      <c r="R4564">
        <v>2.625</v>
      </c>
      <c r="S4564" t="s">
        <v>921</v>
      </c>
      <c r="T4564" s="4">
        <v>339498</v>
      </c>
      <c r="U4564" s="7">
        <f>V4564+W4564</f>
        <v>13131.500000000033</v>
      </c>
      <c r="V4564" s="7">
        <f t="shared" si="424"/>
        <v>12032.000000000033</v>
      </c>
      <c r="W4564" s="7">
        <v>1099.5</v>
      </c>
      <c r="AA4564" t="b">
        <v>0</v>
      </c>
      <c r="AB4564">
        <v>0</v>
      </c>
      <c r="AC4564">
        <v>0</v>
      </c>
      <c r="AD4564" t="b">
        <v>0</v>
      </c>
      <c r="AE4564" t="s">
        <v>39</v>
      </c>
      <c r="AF4564" t="b">
        <v>0</v>
      </c>
      <c r="AG4564">
        <v>1</v>
      </c>
      <c r="AH4564">
        <v>111</v>
      </c>
      <c r="AI4564" s="6">
        <v>4163</v>
      </c>
      <c r="AJ4564">
        <v>758</v>
      </c>
      <c r="AK4564" t="s">
        <v>58</v>
      </c>
      <c r="AL4564" t="s">
        <v>41</v>
      </c>
      <c r="AM4564" s="9">
        <v>1.05</v>
      </c>
      <c r="AN4564">
        <f>_xlfn.XLOOKUP(S4564,[1]umbs_prices!$A:$A,[1]umbs_prices!$D:$D)</f>
        <v>99.88</v>
      </c>
      <c r="AO4564" s="11">
        <f t="shared" si="425"/>
        <v>-1.2000000000000899E-3</v>
      </c>
      <c r="AP4564" s="13">
        <f>(AM4564-1)*L4564</f>
        <v>11750.000000000011</v>
      </c>
      <c r="AQ4564" s="8">
        <f>AO4564*L4564</f>
        <v>-282.00000000002115</v>
      </c>
      <c r="AR4564" s="1">
        <f t="shared" si="426"/>
        <v>12032.000000000033</v>
      </c>
      <c r="AS4564" s="8">
        <f>AQ4564+AR4564</f>
        <v>11750.000000000011</v>
      </c>
      <c r="AT4564" s="8">
        <f>AS4564-X4564</f>
        <v>11750.000000000011</v>
      </c>
      <c r="AU4564" s="11">
        <f>AT4564/L4564</f>
        <v>5.0000000000000044E-2</v>
      </c>
      <c r="AV4564">
        <f>(_xlfn.XLOOKUP(A4564,[2]loan_data!$A:$A,[2]loan_data!$Z:$Z)-100)%</f>
        <v>9.112499999999954E-3</v>
      </c>
      <c r="AW4564" t="str">
        <f>_xlfn.XLOOKUP(A4564,[2]loan_data!$A:$A,[2]loan_data!$AA:$AA)</f>
        <v>storgan_manley</v>
      </c>
      <c r="AX4564" s="8">
        <f>AV4564*L4564</f>
        <v>2141.4374999999891</v>
      </c>
      <c r="AY4564" s="8">
        <f t="shared" si="427"/>
        <v>14173.437500000022</v>
      </c>
      <c r="AZ4564" s="10">
        <f>AY4564/L4564</f>
        <v>6.0312500000000095E-2</v>
      </c>
    </row>
    <row r="4565" spans="1:52" x14ac:dyDescent="0.2">
      <c r="A4565">
        <v>5026485</v>
      </c>
      <c r="B4565" t="s">
        <v>94</v>
      </c>
      <c r="C4565" t="s">
        <v>199</v>
      </c>
      <c r="D4565" t="b">
        <v>1</v>
      </c>
      <c r="E4565" t="s">
        <v>35</v>
      </c>
      <c r="F4565" t="s">
        <v>36</v>
      </c>
      <c r="G4565" t="s">
        <v>37</v>
      </c>
      <c r="H4565" t="s">
        <v>53</v>
      </c>
      <c r="I4565">
        <v>1</v>
      </c>
      <c r="J4565" t="b">
        <v>0</v>
      </c>
      <c r="K4565" t="b">
        <v>0</v>
      </c>
      <c r="L4565" s="1">
        <v>125000</v>
      </c>
      <c r="M4565" s="2">
        <v>44445</v>
      </c>
      <c r="N4565" s="2">
        <v>44470</v>
      </c>
      <c r="O4565" s="2">
        <v>55397</v>
      </c>
      <c r="P4565">
        <v>360</v>
      </c>
      <c r="Q4565" s="3">
        <v>551.08000000000004</v>
      </c>
      <c r="R4565">
        <v>3.375</v>
      </c>
      <c r="S4565" t="s">
        <v>920</v>
      </c>
      <c r="T4565" s="4">
        <v>178572</v>
      </c>
      <c r="U4565" s="7">
        <f>V4565+W4565</f>
        <v>2212.2000000000016</v>
      </c>
      <c r="V4565" s="7">
        <f t="shared" si="424"/>
        <v>487.50000000000182</v>
      </c>
      <c r="W4565" s="7">
        <v>1724.6999999999998</v>
      </c>
      <c r="AA4565" t="b">
        <v>0</v>
      </c>
      <c r="AB4565">
        <v>0</v>
      </c>
      <c r="AC4565">
        <v>0</v>
      </c>
      <c r="AD4565" t="b">
        <v>0</v>
      </c>
      <c r="AE4565" t="s">
        <v>39</v>
      </c>
      <c r="AF4565" t="b">
        <v>0</v>
      </c>
      <c r="AG4565">
        <v>1</v>
      </c>
      <c r="AH4565">
        <v>108</v>
      </c>
      <c r="AI4565" s="6">
        <v>2700</v>
      </c>
      <c r="AJ4565">
        <v>758</v>
      </c>
      <c r="AK4565" t="s">
        <v>40</v>
      </c>
      <c r="AL4565" t="s">
        <v>50</v>
      </c>
      <c r="AM4565" s="9">
        <v>1.05</v>
      </c>
      <c r="AN4565">
        <f>_xlfn.XLOOKUP(S4565,[1]umbs_prices!$A:$A,[1]umbs_prices!$D:$D)</f>
        <v>104.61</v>
      </c>
      <c r="AO4565" s="11">
        <f t="shared" si="425"/>
        <v>4.610000000000003E-2</v>
      </c>
      <c r="AP4565" s="13">
        <f>(AM4565-1)*L4565</f>
        <v>6250.0000000000055</v>
      </c>
      <c r="AQ4565" s="8">
        <f>AO4565*L4565</f>
        <v>5762.5000000000036</v>
      </c>
      <c r="AR4565" s="1">
        <f t="shared" si="426"/>
        <v>487.50000000000182</v>
      </c>
      <c r="AS4565" s="8">
        <f>AQ4565+AR4565</f>
        <v>6250.0000000000055</v>
      </c>
      <c r="AT4565" s="8">
        <f>AS4565-X4565</f>
        <v>6250.0000000000055</v>
      </c>
      <c r="AU4565" s="11">
        <f>AT4565/L4565</f>
        <v>5.0000000000000044E-2</v>
      </c>
      <c r="AV4565">
        <f>(_xlfn.XLOOKUP(A4565,[2]loan_data!$A:$A,[2]loan_data!$Z:$Z)-100)%</f>
        <v>4.6099999999999995E-2</v>
      </c>
      <c r="AW4565" t="str">
        <f>_xlfn.XLOOKUP(A4565,[2]loan_data!$A:$A,[2]loan_data!$AA:$AA)</f>
        <v>umbs_price</v>
      </c>
      <c r="AX4565" s="8">
        <f>AV4565*L4565</f>
        <v>5762.4999999999991</v>
      </c>
    </row>
    <row r="4566" spans="1:52" x14ac:dyDescent="0.2">
      <c r="A4566">
        <v>5026506</v>
      </c>
      <c r="B4566" t="s">
        <v>73</v>
      </c>
      <c r="C4566" t="s">
        <v>233</v>
      </c>
      <c r="D4566" t="b">
        <v>1</v>
      </c>
      <c r="E4566" t="s">
        <v>35</v>
      </c>
      <c r="F4566" t="s">
        <v>36</v>
      </c>
      <c r="G4566" t="s">
        <v>37</v>
      </c>
      <c r="H4566" t="s">
        <v>38</v>
      </c>
      <c r="I4566">
        <v>1</v>
      </c>
      <c r="J4566" t="b">
        <v>0</v>
      </c>
      <c r="K4566" t="b">
        <v>0</v>
      </c>
      <c r="L4566" s="1">
        <v>335000</v>
      </c>
      <c r="M4566" s="2">
        <v>44447</v>
      </c>
      <c r="N4566" s="2">
        <v>44470</v>
      </c>
      <c r="O4566" s="2">
        <v>55397</v>
      </c>
      <c r="P4566">
        <v>360</v>
      </c>
      <c r="Q4566" s="3">
        <v>1476.87</v>
      </c>
      <c r="R4566">
        <v>3.375</v>
      </c>
      <c r="S4566" t="s">
        <v>920</v>
      </c>
      <c r="T4566" s="4">
        <v>425559</v>
      </c>
      <c r="U4566" s="7">
        <f>V4566+W4566</f>
        <v>1428.9900000000052</v>
      </c>
      <c r="V4566" s="7">
        <f t="shared" si="424"/>
        <v>1306.5000000000055</v>
      </c>
      <c r="W4566" s="7">
        <v>122.48999999999978</v>
      </c>
      <c r="AA4566" t="b">
        <v>0</v>
      </c>
      <c r="AB4566">
        <v>0</v>
      </c>
      <c r="AC4566">
        <v>0</v>
      </c>
      <c r="AD4566" t="b">
        <v>0</v>
      </c>
      <c r="AE4566" t="s">
        <v>39</v>
      </c>
      <c r="AF4566" t="b">
        <v>0</v>
      </c>
      <c r="AG4566">
        <v>1</v>
      </c>
      <c r="AH4566">
        <v>154</v>
      </c>
      <c r="AI4566" s="6">
        <v>3080</v>
      </c>
      <c r="AJ4566">
        <v>758</v>
      </c>
      <c r="AK4566" t="s">
        <v>40</v>
      </c>
      <c r="AL4566" t="s">
        <v>50</v>
      </c>
      <c r="AM4566" s="9">
        <v>1.05</v>
      </c>
      <c r="AN4566">
        <f>_xlfn.XLOOKUP(S4566,[1]umbs_prices!$A:$A,[1]umbs_prices!$D:$D)</f>
        <v>104.61</v>
      </c>
      <c r="AO4566" s="11">
        <f t="shared" si="425"/>
        <v>4.610000000000003E-2</v>
      </c>
      <c r="AP4566" s="13">
        <f>(AM4566-1)*L4566</f>
        <v>16750.000000000015</v>
      </c>
      <c r="AQ4566" s="8">
        <f>AO4566*L4566</f>
        <v>15443.500000000009</v>
      </c>
      <c r="AR4566" s="1">
        <f t="shared" si="426"/>
        <v>1306.5000000000055</v>
      </c>
      <c r="AS4566" s="8">
        <f>AQ4566+AR4566</f>
        <v>16750.000000000015</v>
      </c>
      <c r="AT4566" s="8">
        <f>AS4566-X4566</f>
        <v>16750.000000000015</v>
      </c>
      <c r="AU4566" s="11">
        <f>AT4566/L4566</f>
        <v>5.0000000000000044E-2</v>
      </c>
      <c r="AV4566">
        <f>(_xlfn.XLOOKUP(A4566,[2]loan_data!$A:$A,[2]loan_data!$Z:$Z)-100)%</f>
        <v>5.7037499999999991E-2</v>
      </c>
      <c r="AW4566" t="str">
        <f>_xlfn.XLOOKUP(A4566,[2]loan_data!$A:$A,[2]loan_data!$AA:$AA)</f>
        <v>golden_sachs</v>
      </c>
      <c r="AX4566" s="8">
        <f>AV4566*L4566</f>
        <v>19107.562499999996</v>
      </c>
      <c r="AY4566" s="8">
        <f>AX4566+AR4566</f>
        <v>20414.0625</v>
      </c>
      <c r="AZ4566" s="10">
        <f>AY4566/L4566</f>
        <v>6.0937499999999999E-2</v>
      </c>
    </row>
    <row r="4567" spans="1:52" x14ac:dyDescent="0.2">
      <c r="A4567">
        <v>5026546</v>
      </c>
      <c r="B4567" t="s">
        <v>33</v>
      </c>
      <c r="C4567" t="s">
        <v>112</v>
      </c>
      <c r="D4567" t="b">
        <v>1</v>
      </c>
      <c r="E4567" t="s">
        <v>35</v>
      </c>
      <c r="F4567" t="s">
        <v>36</v>
      </c>
      <c r="G4567" t="s">
        <v>37</v>
      </c>
      <c r="H4567" t="s">
        <v>53</v>
      </c>
      <c r="I4567">
        <v>1</v>
      </c>
      <c r="J4567" t="b">
        <v>0</v>
      </c>
      <c r="K4567" t="b">
        <v>0</v>
      </c>
      <c r="L4567" s="1">
        <v>295000</v>
      </c>
      <c r="M4567" s="2">
        <v>44447</v>
      </c>
      <c r="N4567" s="2">
        <v>44470</v>
      </c>
      <c r="O4567" s="2">
        <v>55397</v>
      </c>
      <c r="P4567">
        <v>360</v>
      </c>
      <c r="Q4567" s="3">
        <v>1239.06</v>
      </c>
      <c r="R4567">
        <v>2.99</v>
      </c>
      <c r="S4567" t="s">
        <v>924</v>
      </c>
      <c r="T4567" s="4">
        <v>491667</v>
      </c>
      <c r="U4567" s="7">
        <f>V4567+W4567</f>
        <v>3725.4999999999927</v>
      </c>
      <c r="V4567" s="7">
        <f t="shared" si="424"/>
        <v>2448.4999999999927</v>
      </c>
      <c r="W4567" s="7">
        <v>1277</v>
      </c>
      <c r="AA4567" t="b">
        <v>0</v>
      </c>
      <c r="AB4567">
        <v>0</v>
      </c>
      <c r="AC4567">
        <v>0</v>
      </c>
      <c r="AD4567" t="b">
        <v>0</v>
      </c>
      <c r="AE4567" t="s">
        <v>39</v>
      </c>
      <c r="AF4567" t="b">
        <v>0</v>
      </c>
      <c r="AG4567">
        <v>1</v>
      </c>
      <c r="AH4567">
        <v>82</v>
      </c>
      <c r="AI4567" s="6">
        <v>2460</v>
      </c>
      <c r="AJ4567">
        <v>758</v>
      </c>
      <c r="AK4567" t="s">
        <v>43</v>
      </c>
      <c r="AL4567" t="s">
        <v>41</v>
      </c>
      <c r="AM4567" s="9">
        <v>1.05</v>
      </c>
      <c r="AN4567">
        <f>_xlfn.XLOOKUP(S4567,[1]umbs_prices!$A:$A,[1]umbs_prices!$D:$D)</f>
        <v>104.17</v>
      </c>
      <c r="AO4567" s="11">
        <f t="shared" si="425"/>
        <v>4.170000000000007E-2</v>
      </c>
      <c r="AP4567" s="13">
        <f>(AM4567-1)*L4567</f>
        <v>14750.000000000013</v>
      </c>
      <c r="AQ4567" s="8">
        <f>AO4567*L4567</f>
        <v>12301.50000000002</v>
      </c>
      <c r="AR4567" s="1">
        <f t="shared" si="426"/>
        <v>2448.4999999999927</v>
      </c>
      <c r="AS4567" s="8">
        <f>AQ4567+AR4567</f>
        <v>14750.000000000013</v>
      </c>
      <c r="AT4567" s="8">
        <f>AS4567-X4567</f>
        <v>14750.000000000013</v>
      </c>
      <c r="AU4567" s="11">
        <f>AT4567/L4567</f>
        <v>5.0000000000000044E-2</v>
      </c>
      <c r="AV4567">
        <f>(_xlfn.XLOOKUP(A4567,[2]loan_data!$A:$A,[2]loan_data!$Z:$Z)-100)%</f>
        <v>4.1700000000000015E-2</v>
      </c>
      <c r="AW4567" t="str">
        <f>_xlfn.XLOOKUP(A4567,[2]loan_data!$A:$A,[2]loan_data!$AA:$AA)</f>
        <v>umbs_price</v>
      </c>
      <c r="AX4567" s="8">
        <f>AV4567*L4567</f>
        <v>12301.500000000004</v>
      </c>
    </row>
    <row r="4568" spans="1:52" x14ac:dyDescent="0.2">
      <c r="A4568">
        <v>5026595</v>
      </c>
      <c r="B4568" t="s">
        <v>61</v>
      </c>
      <c r="C4568" t="s">
        <v>312</v>
      </c>
      <c r="D4568" t="b">
        <v>1</v>
      </c>
      <c r="E4568" t="s">
        <v>35</v>
      </c>
      <c r="F4568" t="s">
        <v>36</v>
      </c>
      <c r="G4568" t="s">
        <v>37</v>
      </c>
      <c r="H4568" t="s">
        <v>53</v>
      </c>
      <c r="I4568">
        <v>1</v>
      </c>
      <c r="J4568" t="b">
        <v>0</v>
      </c>
      <c r="K4568" t="b">
        <v>0</v>
      </c>
      <c r="L4568" s="1">
        <v>75000</v>
      </c>
      <c r="M4568" s="2">
        <v>44447</v>
      </c>
      <c r="N4568" s="2">
        <v>44470</v>
      </c>
      <c r="O4568" s="2">
        <v>49919</v>
      </c>
      <c r="P4568">
        <v>180</v>
      </c>
      <c r="Q4568" s="3">
        <v>512.22</v>
      </c>
      <c r="R4568">
        <v>2.875</v>
      </c>
      <c r="S4568" t="s">
        <v>924</v>
      </c>
      <c r="T4568" s="4">
        <v>134820</v>
      </c>
      <c r="U4568" s="7">
        <f>V4568+W4568</f>
        <v>2472.2199999999975</v>
      </c>
      <c r="V4568" s="7">
        <f t="shared" si="424"/>
        <v>622.49999999999773</v>
      </c>
      <c r="W4568" s="7">
        <v>1849.7199999999998</v>
      </c>
      <c r="AA4568" t="b">
        <v>0</v>
      </c>
      <c r="AB4568">
        <v>0</v>
      </c>
      <c r="AC4568">
        <v>0</v>
      </c>
      <c r="AD4568" t="b">
        <v>0</v>
      </c>
      <c r="AE4568" t="s">
        <v>39</v>
      </c>
      <c r="AF4568" t="b">
        <v>0</v>
      </c>
      <c r="AG4568">
        <v>1</v>
      </c>
      <c r="AH4568">
        <v>57</v>
      </c>
      <c r="AI4568" s="6">
        <v>2233</v>
      </c>
      <c r="AJ4568">
        <v>758</v>
      </c>
      <c r="AK4568" t="s">
        <v>43</v>
      </c>
      <c r="AL4568" t="s">
        <v>41</v>
      </c>
      <c r="AM4568" s="9">
        <v>1.05</v>
      </c>
      <c r="AN4568">
        <f>_xlfn.XLOOKUP(S4568,[1]umbs_prices!$A:$A,[1]umbs_prices!$D:$D)</f>
        <v>104.17</v>
      </c>
      <c r="AO4568" s="11">
        <f t="shared" si="425"/>
        <v>4.170000000000007E-2</v>
      </c>
      <c r="AP4568" s="13">
        <f>(AM4568-1)*L4568</f>
        <v>3750.0000000000032</v>
      </c>
      <c r="AQ4568" s="8">
        <f>AO4568*L4568</f>
        <v>3127.5000000000055</v>
      </c>
      <c r="AR4568" s="1">
        <f t="shared" si="426"/>
        <v>622.49999999999773</v>
      </c>
      <c r="AS4568" s="8">
        <f>AQ4568+AR4568</f>
        <v>3750.0000000000032</v>
      </c>
      <c r="AT4568" s="8">
        <f>AS4568-X4568</f>
        <v>3750.0000000000032</v>
      </c>
      <c r="AU4568" s="11">
        <f>AT4568/L4568</f>
        <v>5.0000000000000044E-2</v>
      </c>
      <c r="AV4568">
        <f>(_xlfn.XLOOKUP(A4568,[2]loan_data!$A:$A,[2]loan_data!$Z:$Z)-100)%</f>
        <v>5.2950000000000018E-2</v>
      </c>
      <c r="AW4568" t="str">
        <f>_xlfn.XLOOKUP(A4568,[2]loan_data!$A:$A,[2]loan_data!$AA:$AA)</f>
        <v>pj_logan</v>
      </c>
      <c r="AX4568" s="8">
        <f>AV4568*L4568</f>
        <v>3971.2500000000014</v>
      </c>
      <c r="AY4568" s="8">
        <f t="shared" ref="AY4568:AY4569" si="428">AX4568+AR4568</f>
        <v>4593.7499999999991</v>
      </c>
      <c r="AZ4568" s="10">
        <f>AY4568/L4568</f>
        <v>6.1249999999999985E-2</v>
      </c>
    </row>
    <row r="4569" spans="1:52" x14ac:dyDescent="0.2">
      <c r="A4569">
        <v>5026622</v>
      </c>
      <c r="B4569" t="s">
        <v>33</v>
      </c>
      <c r="C4569" t="s">
        <v>34</v>
      </c>
      <c r="D4569" t="b">
        <v>1</v>
      </c>
      <c r="E4569" t="s">
        <v>35</v>
      </c>
      <c r="F4569" t="s">
        <v>36</v>
      </c>
      <c r="G4569" t="s">
        <v>37</v>
      </c>
      <c r="H4569" t="s">
        <v>53</v>
      </c>
      <c r="I4569">
        <v>1</v>
      </c>
      <c r="J4569" t="b">
        <v>0</v>
      </c>
      <c r="K4569" t="b">
        <v>0</v>
      </c>
      <c r="L4569" s="1">
        <v>715000</v>
      </c>
      <c r="M4569" s="2">
        <v>44448</v>
      </c>
      <c r="N4569" s="2">
        <v>44470</v>
      </c>
      <c r="O4569" s="2">
        <v>55397</v>
      </c>
      <c r="P4569">
        <v>360</v>
      </c>
      <c r="Q4569" s="3">
        <v>2959.4</v>
      </c>
      <c r="R4569">
        <v>2.875</v>
      </c>
      <c r="S4569" t="s">
        <v>922</v>
      </c>
      <c r="T4569" s="4">
        <v>1752022</v>
      </c>
      <c r="U4569" s="7">
        <f>V4569+W4569</f>
        <v>13319.26</v>
      </c>
      <c r="V4569" s="7">
        <f t="shared" si="424"/>
        <v>12941.5</v>
      </c>
      <c r="W4569" s="7">
        <v>377.76</v>
      </c>
      <c r="AA4569" t="b">
        <v>0</v>
      </c>
      <c r="AB4569">
        <v>0</v>
      </c>
      <c r="AC4569">
        <v>0</v>
      </c>
      <c r="AD4569" t="b">
        <v>0</v>
      </c>
      <c r="AE4569" t="s">
        <v>39</v>
      </c>
      <c r="AF4569" t="b">
        <v>0</v>
      </c>
      <c r="AG4569">
        <v>1</v>
      </c>
      <c r="AH4569">
        <v>229</v>
      </c>
      <c r="AI4569" s="6">
        <v>4771</v>
      </c>
      <c r="AJ4569">
        <v>758</v>
      </c>
      <c r="AK4569" t="s">
        <v>43</v>
      </c>
      <c r="AL4569" t="s">
        <v>50</v>
      </c>
      <c r="AM4569" s="9">
        <v>1.05</v>
      </c>
      <c r="AN4569">
        <f>_xlfn.XLOOKUP(S4569,[1]umbs_prices!$A:$A,[1]umbs_prices!$D:$D)</f>
        <v>103.19</v>
      </c>
      <c r="AO4569" s="11">
        <f t="shared" si="425"/>
        <v>3.1900000000000039E-2</v>
      </c>
      <c r="AP4569" s="13">
        <f>(AM4569-1)*L4569</f>
        <v>35750.000000000029</v>
      </c>
      <c r="AQ4569" s="8">
        <f>AO4569*L4569</f>
        <v>22808.500000000029</v>
      </c>
      <c r="AR4569" s="1">
        <f t="shared" si="426"/>
        <v>12941.5</v>
      </c>
      <c r="AS4569" s="8">
        <f>AQ4569+AR4569</f>
        <v>35750.000000000029</v>
      </c>
      <c r="AT4569" s="8">
        <f>AS4569-X4569</f>
        <v>35750.000000000029</v>
      </c>
      <c r="AU4569" s="11">
        <f>AT4569/L4569</f>
        <v>5.0000000000000037E-2</v>
      </c>
      <c r="AV4569">
        <f>(_xlfn.XLOOKUP(A4569,[2]loan_data!$A:$A,[2]loan_data!$Z:$Z)-100)%</f>
        <v>3.3774999999999979E-2</v>
      </c>
      <c r="AW4569" t="str">
        <f>_xlfn.XLOOKUP(A4569,[2]loan_data!$A:$A,[2]loan_data!$AA:$AA)</f>
        <v>golden_sachs</v>
      </c>
      <c r="AX4569" s="8">
        <f>AV4569*L4569</f>
        <v>24149.124999999985</v>
      </c>
      <c r="AY4569" s="8">
        <f t="shared" si="428"/>
        <v>37090.624999999985</v>
      </c>
      <c r="AZ4569" s="10">
        <f>AY4569/L4569</f>
        <v>5.1874999999999977E-2</v>
      </c>
    </row>
    <row r="4570" spans="1:52" x14ac:dyDescent="0.2">
      <c r="A4570">
        <v>5026712</v>
      </c>
      <c r="B4570" t="s">
        <v>71</v>
      </c>
      <c r="C4570" t="s">
        <v>492</v>
      </c>
      <c r="D4570" t="b">
        <v>1</v>
      </c>
      <c r="E4570" t="s">
        <v>35</v>
      </c>
      <c r="F4570" t="s">
        <v>36</v>
      </c>
      <c r="G4570" t="s">
        <v>37</v>
      </c>
      <c r="H4570" t="s">
        <v>38</v>
      </c>
      <c r="I4570">
        <v>1</v>
      </c>
      <c r="J4570" t="b">
        <v>0</v>
      </c>
      <c r="K4570" t="b">
        <v>0</v>
      </c>
      <c r="L4570" s="1">
        <v>355000</v>
      </c>
      <c r="M4570" s="2">
        <v>44449</v>
      </c>
      <c r="N4570" s="2">
        <v>44470</v>
      </c>
      <c r="O4570" s="2">
        <v>55397</v>
      </c>
      <c r="P4570">
        <v>360</v>
      </c>
      <c r="Q4570" s="3">
        <v>1491.07</v>
      </c>
      <c r="R4570">
        <v>2.99</v>
      </c>
      <c r="S4570" t="s">
        <v>922</v>
      </c>
      <c r="T4570" s="4">
        <v>525849</v>
      </c>
      <c r="U4570" s="7">
        <f>V4570+W4570</f>
        <v>7456.4000000000005</v>
      </c>
      <c r="V4570" s="7">
        <f t="shared" si="424"/>
        <v>6425.5</v>
      </c>
      <c r="W4570" s="7">
        <v>1030.9000000000005</v>
      </c>
      <c r="AA4570" t="b">
        <v>0</v>
      </c>
      <c r="AB4570">
        <v>0</v>
      </c>
      <c r="AC4570">
        <v>0</v>
      </c>
      <c r="AD4570" t="b">
        <v>0</v>
      </c>
      <c r="AE4570" t="s">
        <v>39</v>
      </c>
      <c r="AF4570" t="b">
        <v>0</v>
      </c>
      <c r="AG4570">
        <v>1</v>
      </c>
      <c r="AH4570">
        <v>179</v>
      </c>
      <c r="AI4570" s="6">
        <v>6862</v>
      </c>
      <c r="AJ4570">
        <v>758</v>
      </c>
      <c r="AK4570" t="s">
        <v>43</v>
      </c>
      <c r="AL4570" t="s">
        <v>50</v>
      </c>
      <c r="AM4570" s="9">
        <v>1.05</v>
      </c>
      <c r="AN4570">
        <f>_xlfn.XLOOKUP(S4570,[1]umbs_prices!$A:$A,[1]umbs_prices!$D:$D)</f>
        <v>103.19</v>
      </c>
      <c r="AO4570" s="11">
        <f t="shared" si="425"/>
        <v>3.1900000000000039E-2</v>
      </c>
      <c r="AP4570" s="13">
        <f>(AM4570-1)*L4570</f>
        <v>17750.000000000015</v>
      </c>
      <c r="AQ4570" s="8">
        <f>AO4570*L4570</f>
        <v>11324.500000000015</v>
      </c>
      <c r="AR4570" s="1">
        <f t="shared" si="426"/>
        <v>6425.5</v>
      </c>
      <c r="AS4570" s="8">
        <f>AQ4570+AR4570</f>
        <v>17750.000000000015</v>
      </c>
      <c r="AT4570" s="8">
        <f>AS4570-X4570</f>
        <v>17750.000000000015</v>
      </c>
      <c r="AU4570" s="11">
        <f>AT4570/L4570</f>
        <v>5.0000000000000044E-2</v>
      </c>
      <c r="AV4570">
        <f>(_xlfn.XLOOKUP(A4570,[2]loan_data!$A:$A,[2]loan_data!$Z:$Z)-100)%</f>
        <v>3.1899999999999977E-2</v>
      </c>
      <c r="AW4570" t="str">
        <f>_xlfn.XLOOKUP(A4570,[2]loan_data!$A:$A,[2]loan_data!$AA:$AA)</f>
        <v>umbs_price</v>
      </c>
      <c r="AX4570" s="8">
        <f>AV4570*L4570</f>
        <v>11324.499999999993</v>
      </c>
    </row>
    <row r="4571" spans="1:52" x14ac:dyDescent="0.2">
      <c r="A4571">
        <v>5026819</v>
      </c>
      <c r="B4571" t="s">
        <v>73</v>
      </c>
      <c r="C4571" t="s">
        <v>77</v>
      </c>
      <c r="D4571" t="b">
        <v>1</v>
      </c>
      <c r="E4571" t="s">
        <v>35</v>
      </c>
      <c r="F4571" t="s">
        <v>36</v>
      </c>
      <c r="G4571" t="s">
        <v>37</v>
      </c>
      <c r="H4571" t="s">
        <v>38</v>
      </c>
      <c r="I4571">
        <v>1</v>
      </c>
      <c r="J4571" t="b">
        <v>0</v>
      </c>
      <c r="K4571" t="b">
        <v>0</v>
      </c>
      <c r="L4571" s="1">
        <v>345000</v>
      </c>
      <c r="M4571" s="2">
        <v>44450</v>
      </c>
      <c r="N4571" s="2">
        <v>44470</v>
      </c>
      <c r="O4571" s="2">
        <v>49919</v>
      </c>
      <c r="P4571">
        <v>180</v>
      </c>
      <c r="Q4571" s="3">
        <v>2255.8200000000002</v>
      </c>
      <c r="R4571">
        <v>2.25</v>
      </c>
      <c r="S4571" t="s">
        <v>919</v>
      </c>
      <c r="T4571" s="4">
        <v>692355</v>
      </c>
      <c r="U4571" s="7">
        <f>V4571+W4571</f>
        <v>8675.150000000016</v>
      </c>
      <c r="V4571" s="7">
        <f t="shared" si="424"/>
        <v>6796.5000000000164</v>
      </c>
      <c r="W4571" s="7">
        <v>1878.6500000000005</v>
      </c>
      <c r="AA4571" t="b">
        <v>0</v>
      </c>
      <c r="AB4571">
        <v>0</v>
      </c>
      <c r="AC4571">
        <v>0</v>
      </c>
      <c r="AD4571" t="b">
        <v>0</v>
      </c>
      <c r="AE4571" t="s">
        <v>39</v>
      </c>
      <c r="AF4571" t="b">
        <v>0</v>
      </c>
      <c r="AG4571">
        <v>1</v>
      </c>
      <c r="AH4571">
        <v>300</v>
      </c>
      <c r="AI4571" s="6">
        <v>4250</v>
      </c>
      <c r="AJ4571">
        <v>758</v>
      </c>
      <c r="AK4571" t="s">
        <v>40</v>
      </c>
      <c r="AL4571" t="s">
        <v>41</v>
      </c>
      <c r="AM4571" s="9">
        <v>1.05</v>
      </c>
      <c r="AN4571">
        <f>_xlfn.XLOOKUP(S4571,[1]umbs_prices!$A:$A,[1]umbs_prices!$D:$D)</f>
        <v>103.03</v>
      </c>
      <c r="AO4571" s="11">
        <f t="shared" si="425"/>
        <v>3.0299999999999994E-2</v>
      </c>
      <c r="AP4571" s="13">
        <f>(AM4571-1)*L4571</f>
        <v>17250.000000000015</v>
      </c>
      <c r="AQ4571" s="8">
        <f>AO4571*L4571</f>
        <v>10453.499999999998</v>
      </c>
      <c r="AR4571" s="1">
        <f t="shared" si="426"/>
        <v>6796.5000000000164</v>
      </c>
      <c r="AS4571" s="8">
        <f>AQ4571+AR4571</f>
        <v>17250.000000000015</v>
      </c>
      <c r="AT4571" s="8">
        <f>AS4571-X4571</f>
        <v>17250.000000000015</v>
      </c>
      <c r="AU4571" s="11">
        <f>AT4571/L4571</f>
        <v>5.0000000000000044E-2</v>
      </c>
      <c r="AV4571">
        <f>(_xlfn.XLOOKUP(A4571,[2]loan_data!$A:$A,[2]loan_data!$Z:$Z)-100)%</f>
        <v>4.061250000000001E-2</v>
      </c>
      <c r="AW4571" t="str">
        <f>_xlfn.XLOOKUP(A4571,[2]loan_data!$A:$A,[2]loan_data!$AA:$AA)</f>
        <v>storgan_manley</v>
      </c>
      <c r="AX4571" s="8">
        <f>AV4571*L4571</f>
        <v>14011.312500000004</v>
      </c>
      <c r="AY4571" s="8">
        <f t="shared" ref="AY4571:AY4574" si="429">AX4571+AR4571</f>
        <v>20807.812500000022</v>
      </c>
      <c r="AZ4571" s="10">
        <f>AY4571/L4571</f>
        <v>6.0312500000000061E-2</v>
      </c>
    </row>
    <row r="4572" spans="1:52" x14ac:dyDescent="0.2">
      <c r="A4572">
        <v>5026887</v>
      </c>
      <c r="B4572" t="s">
        <v>88</v>
      </c>
      <c r="C4572" t="s">
        <v>196</v>
      </c>
      <c r="D4572" t="b">
        <v>1</v>
      </c>
      <c r="E4572" t="s">
        <v>35</v>
      </c>
      <c r="F4572" t="s">
        <v>36</v>
      </c>
      <c r="G4572" t="s">
        <v>37</v>
      </c>
      <c r="H4572" t="s">
        <v>60</v>
      </c>
      <c r="I4572">
        <v>1</v>
      </c>
      <c r="J4572" t="b">
        <v>0</v>
      </c>
      <c r="K4572" t="b">
        <v>0</v>
      </c>
      <c r="L4572" s="1">
        <v>295000</v>
      </c>
      <c r="M4572" s="2">
        <v>44450</v>
      </c>
      <c r="N4572" s="2">
        <v>44470</v>
      </c>
      <c r="O4572" s="2">
        <v>55397</v>
      </c>
      <c r="P4572">
        <v>360</v>
      </c>
      <c r="Q4572" s="3">
        <v>1192.29</v>
      </c>
      <c r="R4572">
        <v>2.69</v>
      </c>
      <c r="S4572" t="s">
        <v>921</v>
      </c>
      <c r="T4572" s="4">
        <v>310527</v>
      </c>
      <c r="U4572" s="7">
        <f>V4572+W4572</f>
        <v>17651.00000000004</v>
      </c>
      <c r="V4572" s="7">
        <f t="shared" si="424"/>
        <v>15104.00000000004</v>
      </c>
      <c r="W4572" s="7">
        <v>2547</v>
      </c>
      <c r="AA4572" t="b">
        <v>0</v>
      </c>
      <c r="AB4572">
        <v>0</v>
      </c>
      <c r="AC4572">
        <v>0</v>
      </c>
      <c r="AD4572" t="b">
        <v>0</v>
      </c>
      <c r="AE4572" t="s">
        <v>39</v>
      </c>
      <c r="AF4572" t="b">
        <v>0</v>
      </c>
      <c r="AG4572">
        <v>1</v>
      </c>
      <c r="AH4572">
        <v>85</v>
      </c>
      <c r="AI4572" s="6">
        <v>1700</v>
      </c>
      <c r="AJ4572">
        <v>758</v>
      </c>
      <c r="AK4572" t="s">
        <v>43</v>
      </c>
      <c r="AL4572" t="s">
        <v>50</v>
      </c>
      <c r="AM4572" s="9">
        <v>1.05</v>
      </c>
      <c r="AN4572">
        <f>_xlfn.XLOOKUP(S4572,[1]umbs_prices!$A:$A,[1]umbs_prices!$D:$D)</f>
        <v>99.88</v>
      </c>
      <c r="AO4572" s="11">
        <f t="shared" si="425"/>
        <v>-1.2000000000000899E-3</v>
      </c>
      <c r="AP4572" s="13">
        <f>(AM4572-1)*L4572</f>
        <v>14750.000000000013</v>
      </c>
      <c r="AQ4572" s="8">
        <f>AO4572*L4572</f>
        <v>-354.00000000002649</v>
      </c>
      <c r="AR4572" s="1">
        <f t="shared" si="426"/>
        <v>15104.00000000004</v>
      </c>
      <c r="AS4572" s="8">
        <f>AQ4572+AR4572</f>
        <v>14750.000000000013</v>
      </c>
      <c r="AT4572" s="8">
        <f>AS4572-X4572</f>
        <v>14750.000000000013</v>
      </c>
      <c r="AU4572" s="11">
        <f>AT4572/L4572</f>
        <v>5.0000000000000044E-2</v>
      </c>
      <c r="AV4572">
        <f>(_xlfn.XLOOKUP(A4572,[2]loan_data!$A:$A,[2]loan_data!$Z:$Z)-100)%</f>
        <v>1.5987499999999953E-2</v>
      </c>
      <c r="AW4572" t="str">
        <f>_xlfn.XLOOKUP(A4572,[2]loan_data!$A:$A,[2]loan_data!$AA:$AA)</f>
        <v>pj_logan</v>
      </c>
      <c r="AX4572" s="8">
        <f>AV4572*L4572</f>
        <v>4716.3124999999864</v>
      </c>
      <c r="AY4572" s="8">
        <f t="shared" si="429"/>
        <v>19820.312500000025</v>
      </c>
      <c r="AZ4572" s="10">
        <f>AY4572/L4572</f>
        <v>6.718750000000008E-2</v>
      </c>
    </row>
    <row r="4573" spans="1:52" x14ac:dyDescent="0.2">
      <c r="A4573">
        <v>5026967</v>
      </c>
      <c r="B4573" t="s">
        <v>61</v>
      </c>
      <c r="C4573" t="s">
        <v>85</v>
      </c>
      <c r="D4573" t="b">
        <v>1</v>
      </c>
      <c r="E4573" t="s">
        <v>35</v>
      </c>
      <c r="F4573" t="s">
        <v>36</v>
      </c>
      <c r="G4573" t="s">
        <v>37</v>
      </c>
      <c r="H4573" t="s">
        <v>38</v>
      </c>
      <c r="I4573">
        <v>1</v>
      </c>
      <c r="J4573" t="b">
        <v>0</v>
      </c>
      <c r="K4573" t="b">
        <v>0</v>
      </c>
      <c r="L4573" s="1">
        <v>135000</v>
      </c>
      <c r="M4573" s="2">
        <v>44450</v>
      </c>
      <c r="N4573" s="2">
        <v>44470</v>
      </c>
      <c r="O4573" s="2">
        <v>55397</v>
      </c>
      <c r="P4573">
        <v>360</v>
      </c>
      <c r="Q4573" s="3">
        <v>567.03</v>
      </c>
      <c r="R4573">
        <v>2.99</v>
      </c>
      <c r="S4573" t="s">
        <v>924</v>
      </c>
      <c r="T4573" s="4">
        <v>237677</v>
      </c>
      <c r="U4573" s="7">
        <f>V4573+W4573</f>
        <v>2389.9099999999971</v>
      </c>
      <c r="V4573" s="7">
        <f t="shared" si="424"/>
        <v>1120.4999999999973</v>
      </c>
      <c r="W4573" s="7">
        <v>1269.4099999999999</v>
      </c>
      <c r="AA4573" t="b">
        <v>0</v>
      </c>
      <c r="AB4573">
        <v>0</v>
      </c>
      <c r="AC4573">
        <v>0</v>
      </c>
      <c r="AD4573" t="b">
        <v>0</v>
      </c>
      <c r="AE4573" t="s">
        <v>39</v>
      </c>
      <c r="AF4573" t="b">
        <v>0</v>
      </c>
      <c r="AG4573">
        <v>1</v>
      </c>
      <c r="AH4573">
        <v>75</v>
      </c>
      <c r="AI4573" s="6">
        <v>1938</v>
      </c>
      <c r="AJ4573">
        <v>758</v>
      </c>
      <c r="AK4573" t="s">
        <v>40</v>
      </c>
      <c r="AL4573" t="s">
        <v>50</v>
      </c>
      <c r="AM4573" s="9">
        <v>1.05</v>
      </c>
      <c r="AN4573">
        <f>_xlfn.XLOOKUP(S4573,[1]umbs_prices!$A:$A,[1]umbs_prices!$D:$D)</f>
        <v>104.17</v>
      </c>
      <c r="AO4573" s="11">
        <f t="shared" si="425"/>
        <v>4.170000000000007E-2</v>
      </c>
      <c r="AP4573" s="13">
        <f>(AM4573-1)*L4573</f>
        <v>6750.0000000000064</v>
      </c>
      <c r="AQ4573" s="8">
        <f>AO4573*L4573</f>
        <v>5629.5000000000091</v>
      </c>
      <c r="AR4573" s="1">
        <f t="shared" si="426"/>
        <v>1120.4999999999973</v>
      </c>
      <c r="AS4573" s="8">
        <f>AQ4573+AR4573</f>
        <v>6750.0000000000064</v>
      </c>
      <c r="AT4573" s="8">
        <f>AS4573-X4573</f>
        <v>6750.0000000000064</v>
      </c>
      <c r="AU4573" s="11">
        <f>AT4573/L4573</f>
        <v>5.0000000000000044E-2</v>
      </c>
      <c r="AV4573">
        <f>(_xlfn.XLOOKUP(A4573,[2]loan_data!$A:$A,[2]loan_data!$Z:$Z)-100)%</f>
        <v>5.1075000000000016E-2</v>
      </c>
      <c r="AW4573" t="str">
        <f>_xlfn.XLOOKUP(A4573,[2]loan_data!$A:$A,[2]loan_data!$AA:$AA)</f>
        <v>golden_sachs</v>
      </c>
      <c r="AX4573" s="8">
        <f>AV4573*L4573</f>
        <v>6895.1250000000018</v>
      </c>
      <c r="AY4573" s="8">
        <f t="shared" si="429"/>
        <v>8015.6249999999991</v>
      </c>
      <c r="AZ4573" s="10">
        <f>AY4573/L4573</f>
        <v>5.937499999999999E-2</v>
      </c>
    </row>
    <row r="4574" spans="1:52" x14ac:dyDescent="0.2">
      <c r="A4574">
        <v>5027026</v>
      </c>
      <c r="B4574" t="s">
        <v>177</v>
      </c>
      <c r="C4574" t="s">
        <v>257</v>
      </c>
      <c r="D4574" t="b">
        <v>1</v>
      </c>
      <c r="E4574" t="s">
        <v>35</v>
      </c>
      <c r="F4574" t="s">
        <v>36</v>
      </c>
      <c r="G4574" t="s">
        <v>37</v>
      </c>
      <c r="H4574" t="s">
        <v>60</v>
      </c>
      <c r="I4574">
        <v>1</v>
      </c>
      <c r="J4574" t="b">
        <v>0</v>
      </c>
      <c r="K4574" t="b">
        <v>0</v>
      </c>
      <c r="L4574" s="1">
        <v>355000</v>
      </c>
      <c r="M4574" s="2">
        <v>44450</v>
      </c>
      <c r="N4574" s="2">
        <v>44470</v>
      </c>
      <c r="O4574" s="2">
        <v>55397</v>
      </c>
      <c r="P4574">
        <v>360</v>
      </c>
      <c r="Q4574" s="3">
        <v>1663.97</v>
      </c>
      <c r="R4574">
        <v>3.875</v>
      </c>
      <c r="S4574" t="s">
        <v>923</v>
      </c>
      <c r="T4574" s="4">
        <v>490061</v>
      </c>
      <c r="U4574" s="7">
        <f>V4574+W4574</f>
        <v>109.00000000006185</v>
      </c>
      <c r="V4574" s="7">
        <f t="shared" si="424"/>
        <v>-2733.4999999999382</v>
      </c>
      <c r="W4574" s="7">
        <v>2842.5</v>
      </c>
      <c r="AA4574" t="b">
        <v>0</v>
      </c>
      <c r="AB4574">
        <v>0</v>
      </c>
      <c r="AC4574">
        <v>0</v>
      </c>
      <c r="AD4574" t="b">
        <v>0</v>
      </c>
      <c r="AE4574" t="s">
        <v>45</v>
      </c>
      <c r="AF4574" t="b">
        <v>0</v>
      </c>
      <c r="AG4574">
        <v>1</v>
      </c>
      <c r="AH4574">
        <v>257</v>
      </c>
      <c r="AI4574" s="6">
        <v>7282</v>
      </c>
      <c r="AJ4574">
        <v>758</v>
      </c>
      <c r="AK4574" t="s">
        <v>43</v>
      </c>
      <c r="AL4574" t="s">
        <v>41</v>
      </c>
      <c r="AM4574" s="9">
        <v>1.05</v>
      </c>
      <c r="AN4574">
        <f>_xlfn.XLOOKUP(S4574,[1]umbs_prices!$A:$A,[1]umbs_prices!$D:$D)</f>
        <v>105.77</v>
      </c>
      <c r="AO4574" s="11">
        <f t="shared" si="425"/>
        <v>5.7699999999999863E-2</v>
      </c>
      <c r="AP4574" s="13">
        <f>(AM4574-1)*L4574</f>
        <v>17750.000000000015</v>
      </c>
      <c r="AQ4574" s="8">
        <f>AO4574*L4574</f>
        <v>20483.499999999953</v>
      </c>
      <c r="AR4574" s="1">
        <f t="shared" si="426"/>
        <v>-2733.4999999999382</v>
      </c>
      <c r="AS4574" s="8">
        <f>AQ4574+AR4574</f>
        <v>17750.000000000015</v>
      </c>
      <c r="AT4574" s="8">
        <f>AS4574-X4574</f>
        <v>17750.000000000015</v>
      </c>
      <c r="AU4574" s="11">
        <f>AT4574/L4574</f>
        <v>5.0000000000000044E-2</v>
      </c>
      <c r="AV4574">
        <f>(_xlfn.XLOOKUP(A4574,[2]loan_data!$A:$A,[2]loan_data!$Z:$Z)-100)%</f>
        <v>7.3637499999999967E-2</v>
      </c>
      <c r="AW4574" t="str">
        <f>_xlfn.XLOOKUP(A4574,[2]loan_data!$A:$A,[2]loan_data!$AA:$AA)</f>
        <v>golden_sachs</v>
      </c>
      <c r="AX4574" s="8">
        <f>AV4574*L4574</f>
        <v>26141.312499999989</v>
      </c>
      <c r="AY4574" s="8">
        <f t="shared" si="429"/>
        <v>23407.812500000051</v>
      </c>
      <c r="AZ4574" s="10">
        <f>AY4574/L4574</f>
        <v>6.5937500000000149E-2</v>
      </c>
    </row>
    <row r="4575" spans="1:52" x14ac:dyDescent="0.2">
      <c r="A4575">
        <v>5027074</v>
      </c>
      <c r="B4575" t="s">
        <v>63</v>
      </c>
      <c r="C4575" t="s">
        <v>64</v>
      </c>
      <c r="D4575" t="b">
        <v>1</v>
      </c>
      <c r="E4575" t="s">
        <v>35</v>
      </c>
      <c r="F4575" t="s">
        <v>36</v>
      </c>
      <c r="G4575" t="s">
        <v>37</v>
      </c>
      <c r="H4575" t="s">
        <v>53</v>
      </c>
      <c r="I4575">
        <v>1</v>
      </c>
      <c r="J4575" t="b">
        <v>0</v>
      </c>
      <c r="K4575" t="b">
        <v>0</v>
      </c>
      <c r="L4575" s="1">
        <v>195000</v>
      </c>
      <c r="M4575" s="2">
        <v>44452</v>
      </c>
      <c r="N4575" s="2">
        <v>44470</v>
      </c>
      <c r="O4575" s="2">
        <v>55397</v>
      </c>
      <c r="P4575">
        <v>360</v>
      </c>
      <c r="Q4575" s="3">
        <v>794.26</v>
      </c>
      <c r="R4575">
        <v>2.75</v>
      </c>
      <c r="S4575" t="s">
        <v>922</v>
      </c>
      <c r="T4575" s="4">
        <v>282241</v>
      </c>
      <c r="U4575" s="7">
        <f>V4575+W4575</f>
        <v>4902.0000000000018</v>
      </c>
      <c r="V4575" s="7">
        <f t="shared" si="424"/>
        <v>3529.5000000000018</v>
      </c>
      <c r="W4575" s="7">
        <v>1372.5</v>
      </c>
      <c r="AA4575" t="b">
        <v>0</v>
      </c>
      <c r="AB4575">
        <v>0</v>
      </c>
      <c r="AC4575">
        <v>0</v>
      </c>
      <c r="AD4575" t="b">
        <v>0</v>
      </c>
      <c r="AE4575" t="s">
        <v>39</v>
      </c>
      <c r="AF4575" t="b">
        <v>0</v>
      </c>
      <c r="AG4575">
        <v>1</v>
      </c>
      <c r="AH4575">
        <v>111</v>
      </c>
      <c r="AI4575" s="6">
        <v>2128</v>
      </c>
      <c r="AJ4575">
        <v>758</v>
      </c>
      <c r="AK4575" t="s">
        <v>40</v>
      </c>
      <c r="AL4575" t="s">
        <v>50</v>
      </c>
      <c r="AM4575" s="9">
        <v>1.05</v>
      </c>
      <c r="AN4575">
        <f>_xlfn.XLOOKUP(S4575,[1]umbs_prices!$A:$A,[1]umbs_prices!$D:$D)</f>
        <v>103.19</v>
      </c>
      <c r="AO4575" s="11">
        <f t="shared" si="425"/>
        <v>3.1900000000000039E-2</v>
      </c>
      <c r="AP4575" s="13">
        <f>(AM4575-1)*L4575</f>
        <v>9750.0000000000091</v>
      </c>
      <c r="AQ4575" s="8">
        <f>AO4575*L4575</f>
        <v>6220.5000000000073</v>
      </c>
      <c r="AR4575" s="1">
        <f t="shared" si="426"/>
        <v>3529.5000000000018</v>
      </c>
      <c r="AS4575" s="8">
        <f>AQ4575+AR4575</f>
        <v>9750.0000000000091</v>
      </c>
      <c r="AT4575" s="8">
        <f>AS4575-X4575</f>
        <v>9750.0000000000091</v>
      </c>
      <c r="AU4575" s="11">
        <f>AT4575/L4575</f>
        <v>5.0000000000000044E-2</v>
      </c>
      <c r="AV4575">
        <f>(_xlfn.XLOOKUP(A4575,[2]loan_data!$A:$A,[2]loan_data!$Z:$Z)-100)%</f>
        <v>3.1899999999999977E-2</v>
      </c>
      <c r="AW4575" t="str">
        <f>_xlfn.XLOOKUP(A4575,[2]loan_data!$A:$A,[2]loan_data!$AA:$AA)</f>
        <v>umbs_price</v>
      </c>
      <c r="AX4575" s="8">
        <f>AV4575*L4575</f>
        <v>6220.4999999999955</v>
      </c>
    </row>
    <row r="4576" spans="1:52" x14ac:dyDescent="0.2">
      <c r="A4576">
        <v>5027093</v>
      </c>
      <c r="B4576" t="s">
        <v>51</v>
      </c>
      <c r="C4576" t="s">
        <v>447</v>
      </c>
      <c r="D4576" t="b">
        <v>1</v>
      </c>
      <c r="E4576" t="s">
        <v>35</v>
      </c>
      <c r="F4576" t="s">
        <v>36</v>
      </c>
      <c r="G4576" t="s">
        <v>37</v>
      </c>
      <c r="H4576" t="s">
        <v>53</v>
      </c>
      <c r="I4576">
        <v>1</v>
      </c>
      <c r="J4576" t="b">
        <v>0</v>
      </c>
      <c r="K4576" t="b">
        <v>0</v>
      </c>
      <c r="L4576" s="1">
        <v>175000</v>
      </c>
      <c r="M4576" s="2">
        <v>44453</v>
      </c>
      <c r="N4576" s="2">
        <v>44470</v>
      </c>
      <c r="O4576" s="2">
        <v>51745</v>
      </c>
      <c r="P4576">
        <v>240</v>
      </c>
      <c r="Q4576" s="3">
        <v>925.41</v>
      </c>
      <c r="R4576">
        <v>2.5</v>
      </c>
      <c r="S4576" t="s">
        <v>921</v>
      </c>
      <c r="T4576" s="4">
        <v>312500</v>
      </c>
      <c r="U4576" s="7">
        <f>V4576+W4576</f>
        <v>10354.500000000024</v>
      </c>
      <c r="V4576" s="7">
        <f t="shared" si="424"/>
        <v>8960.0000000000236</v>
      </c>
      <c r="W4576" s="7">
        <v>1394.5</v>
      </c>
      <c r="AA4576" t="b">
        <v>0</v>
      </c>
      <c r="AB4576">
        <v>0</v>
      </c>
      <c r="AC4576">
        <v>0</v>
      </c>
      <c r="AD4576" t="b">
        <v>0</v>
      </c>
      <c r="AE4576" t="s">
        <v>39</v>
      </c>
      <c r="AF4576" t="b">
        <v>0</v>
      </c>
      <c r="AG4576">
        <v>1</v>
      </c>
      <c r="AH4576">
        <v>82</v>
      </c>
      <c r="AI4576" s="6">
        <v>1845</v>
      </c>
      <c r="AJ4576">
        <v>758</v>
      </c>
      <c r="AK4576" t="s">
        <v>58</v>
      </c>
      <c r="AL4576" t="s">
        <v>50</v>
      </c>
      <c r="AM4576" s="9">
        <v>1.05</v>
      </c>
      <c r="AN4576">
        <f>_xlfn.XLOOKUP(S4576,[1]umbs_prices!$A:$A,[1]umbs_prices!$D:$D)</f>
        <v>99.88</v>
      </c>
      <c r="AO4576" s="11">
        <f t="shared" si="425"/>
        <v>-1.2000000000000899E-3</v>
      </c>
      <c r="AP4576" s="13">
        <f>(AM4576-1)*L4576</f>
        <v>8750.0000000000073</v>
      </c>
      <c r="AQ4576" s="8">
        <f>AO4576*L4576</f>
        <v>-210.00000000001572</v>
      </c>
      <c r="AR4576" s="1">
        <f t="shared" si="426"/>
        <v>8960.0000000000236</v>
      </c>
      <c r="AS4576" s="8">
        <f>AQ4576+AR4576</f>
        <v>8750.0000000000073</v>
      </c>
      <c r="AT4576" s="8">
        <f>AS4576-X4576</f>
        <v>8750.0000000000073</v>
      </c>
      <c r="AU4576" s="11">
        <f>AT4576/L4576</f>
        <v>5.0000000000000044E-2</v>
      </c>
      <c r="AV4576">
        <f>(_xlfn.XLOOKUP(A4576,[2]loan_data!$A:$A,[2]loan_data!$Z:$Z)-100)%</f>
        <v>9.112499999999954E-3</v>
      </c>
      <c r="AW4576" t="str">
        <f>_xlfn.XLOOKUP(A4576,[2]loan_data!$A:$A,[2]loan_data!$AA:$AA)</f>
        <v>storgan_manley</v>
      </c>
      <c r="AX4576" s="8">
        <f>AV4576*L4576</f>
        <v>1594.687499999992</v>
      </c>
      <c r="AY4576" s="8">
        <f>AX4576+AR4576</f>
        <v>10554.687500000016</v>
      </c>
      <c r="AZ4576" s="10">
        <f>AY4576/L4576</f>
        <v>6.0312500000000095E-2</v>
      </c>
    </row>
    <row r="4577" spans="1:52" x14ac:dyDescent="0.2">
      <c r="A4577">
        <v>5027110</v>
      </c>
      <c r="B4577" t="s">
        <v>73</v>
      </c>
      <c r="C4577" t="s">
        <v>867</v>
      </c>
      <c r="D4577" t="b">
        <v>1</v>
      </c>
      <c r="E4577" t="s">
        <v>35</v>
      </c>
      <c r="F4577" t="s">
        <v>36</v>
      </c>
      <c r="G4577" t="s">
        <v>37</v>
      </c>
      <c r="H4577" t="s">
        <v>60</v>
      </c>
      <c r="I4577">
        <v>1</v>
      </c>
      <c r="J4577" t="b">
        <v>0</v>
      </c>
      <c r="K4577" t="b">
        <v>0</v>
      </c>
      <c r="L4577" s="1">
        <v>165000</v>
      </c>
      <c r="M4577" s="2">
        <v>44453</v>
      </c>
      <c r="N4577" s="2">
        <v>44470</v>
      </c>
      <c r="O4577" s="2">
        <v>55397</v>
      </c>
      <c r="P4577">
        <v>360</v>
      </c>
      <c r="Q4577" s="3">
        <v>716.16</v>
      </c>
      <c r="R4577">
        <v>3.25</v>
      </c>
      <c r="S4577" t="s">
        <v>920</v>
      </c>
      <c r="T4577" s="4">
        <v>170104</v>
      </c>
      <c r="U4577" s="7">
        <f>V4577+W4577</f>
        <v>3667.7000000000025</v>
      </c>
      <c r="V4577" s="7">
        <f t="shared" si="424"/>
        <v>643.50000000000273</v>
      </c>
      <c r="W4577" s="7">
        <v>3024.2</v>
      </c>
      <c r="AA4577" t="b">
        <v>0</v>
      </c>
      <c r="AB4577">
        <v>0</v>
      </c>
      <c r="AC4577">
        <v>0</v>
      </c>
      <c r="AD4577" t="b">
        <v>0</v>
      </c>
      <c r="AE4577" t="s">
        <v>39</v>
      </c>
      <c r="AF4577" t="b">
        <v>0</v>
      </c>
      <c r="AG4577">
        <v>1</v>
      </c>
      <c r="AH4577">
        <v>60</v>
      </c>
      <c r="AI4577" s="6">
        <v>1550</v>
      </c>
      <c r="AJ4577">
        <v>758</v>
      </c>
      <c r="AK4577" t="s">
        <v>40</v>
      </c>
      <c r="AL4577" t="s">
        <v>50</v>
      </c>
      <c r="AM4577" s="9">
        <v>1.05</v>
      </c>
      <c r="AN4577">
        <f>_xlfn.XLOOKUP(S4577,[1]umbs_prices!$A:$A,[1]umbs_prices!$D:$D)</f>
        <v>104.61</v>
      </c>
      <c r="AO4577" s="11">
        <f t="shared" si="425"/>
        <v>4.610000000000003E-2</v>
      </c>
      <c r="AP4577" s="13">
        <f>(AM4577-1)*L4577</f>
        <v>8250.0000000000073</v>
      </c>
      <c r="AQ4577" s="8">
        <f>AO4577*L4577</f>
        <v>7606.5000000000045</v>
      </c>
      <c r="AR4577" s="1">
        <f t="shared" si="426"/>
        <v>643.50000000000273</v>
      </c>
      <c r="AS4577" s="8">
        <f>AQ4577+AR4577</f>
        <v>8250.0000000000073</v>
      </c>
      <c r="AT4577" s="8">
        <f>AS4577-X4577</f>
        <v>8250.0000000000073</v>
      </c>
      <c r="AU4577" s="11">
        <f>AT4577/L4577</f>
        <v>5.0000000000000044E-2</v>
      </c>
      <c r="AV4577">
        <f>(_xlfn.XLOOKUP(A4577,[2]loan_data!$A:$A,[2]loan_data!$Z:$Z)-100)%</f>
        <v>4.6099999999999995E-2</v>
      </c>
      <c r="AW4577" t="str">
        <f>_xlfn.XLOOKUP(A4577,[2]loan_data!$A:$A,[2]loan_data!$AA:$AA)</f>
        <v>umbs_price</v>
      </c>
      <c r="AX4577" s="8">
        <f>AV4577*L4577</f>
        <v>7606.4999999999991</v>
      </c>
    </row>
    <row r="4578" spans="1:52" x14ac:dyDescent="0.2">
      <c r="A4578">
        <v>5027126</v>
      </c>
      <c r="B4578" t="s">
        <v>90</v>
      </c>
      <c r="C4578" t="s">
        <v>365</v>
      </c>
      <c r="D4578" t="b">
        <v>1</v>
      </c>
      <c r="E4578" t="s">
        <v>35</v>
      </c>
      <c r="F4578" t="s">
        <v>36</v>
      </c>
      <c r="G4578" t="s">
        <v>37</v>
      </c>
      <c r="H4578" t="s">
        <v>38</v>
      </c>
      <c r="I4578">
        <v>1</v>
      </c>
      <c r="J4578" t="b">
        <v>0</v>
      </c>
      <c r="K4578" t="b">
        <v>0</v>
      </c>
      <c r="L4578" s="1">
        <v>335000</v>
      </c>
      <c r="M4578" s="2">
        <v>44453</v>
      </c>
      <c r="N4578" s="2">
        <v>44470</v>
      </c>
      <c r="O4578" s="2">
        <v>55397</v>
      </c>
      <c r="P4578">
        <v>360</v>
      </c>
      <c r="Q4578" s="3">
        <v>1443.1</v>
      </c>
      <c r="R4578">
        <v>3.19</v>
      </c>
      <c r="S4578" t="s">
        <v>924</v>
      </c>
      <c r="T4578" s="4">
        <v>446667</v>
      </c>
      <c r="U4578" s="7">
        <f>V4578+W4578</f>
        <v>3153.1999999999907</v>
      </c>
      <c r="V4578" s="7">
        <f t="shared" si="424"/>
        <v>2780.4999999999909</v>
      </c>
      <c r="W4578" s="7">
        <v>372.69999999999982</v>
      </c>
      <c r="AA4578" t="b">
        <v>0</v>
      </c>
      <c r="AB4578">
        <v>0</v>
      </c>
      <c r="AC4578">
        <v>0</v>
      </c>
      <c r="AD4578" t="b">
        <v>0</v>
      </c>
      <c r="AE4578" t="s">
        <v>45</v>
      </c>
      <c r="AF4578" t="b">
        <v>0</v>
      </c>
      <c r="AG4578">
        <v>1</v>
      </c>
      <c r="AH4578">
        <v>152</v>
      </c>
      <c r="AI4578" s="6">
        <v>4180</v>
      </c>
      <c r="AJ4578">
        <v>758</v>
      </c>
      <c r="AK4578" t="s">
        <v>43</v>
      </c>
      <c r="AL4578" t="s">
        <v>50</v>
      </c>
      <c r="AM4578" s="9">
        <v>1.05</v>
      </c>
      <c r="AN4578">
        <f>_xlfn.XLOOKUP(S4578,[1]umbs_prices!$A:$A,[1]umbs_prices!$D:$D)</f>
        <v>104.17</v>
      </c>
      <c r="AO4578" s="11">
        <f t="shared" si="425"/>
        <v>4.170000000000007E-2</v>
      </c>
      <c r="AP4578" s="13">
        <f>(AM4578-1)*L4578</f>
        <v>16750.000000000015</v>
      </c>
      <c r="AQ4578" s="8">
        <f>AO4578*L4578</f>
        <v>13969.500000000024</v>
      </c>
      <c r="AR4578" s="1">
        <f t="shared" si="426"/>
        <v>2780.4999999999909</v>
      </c>
      <c r="AS4578" s="8">
        <f>AQ4578+AR4578</f>
        <v>16750.000000000015</v>
      </c>
      <c r="AT4578" s="8">
        <f>AS4578-X4578</f>
        <v>16750.000000000015</v>
      </c>
      <c r="AU4578" s="11">
        <f>AT4578/L4578</f>
        <v>5.0000000000000044E-2</v>
      </c>
      <c r="AV4578">
        <f>(_xlfn.XLOOKUP(A4578,[2]loan_data!$A:$A,[2]loan_data!$Z:$Z)-100)%</f>
        <v>5.1075000000000016E-2</v>
      </c>
      <c r="AW4578" t="str">
        <f>_xlfn.XLOOKUP(A4578,[2]loan_data!$A:$A,[2]loan_data!$AA:$AA)</f>
        <v>golden_sachs</v>
      </c>
      <c r="AX4578" s="8">
        <f>AV4578*L4578</f>
        <v>17110.125000000004</v>
      </c>
      <c r="AY4578" s="8">
        <f>AX4578+AR4578</f>
        <v>19890.624999999993</v>
      </c>
      <c r="AZ4578" s="10">
        <f>AY4578/L4578</f>
        <v>5.9374999999999976E-2</v>
      </c>
    </row>
    <row r="4579" spans="1:52" x14ac:dyDescent="0.2">
      <c r="A4579">
        <v>5027207</v>
      </c>
      <c r="B4579" t="s">
        <v>33</v>
      </c>
      <c r="C4579" t="s">
        <v>297</v>
      </c>
      <c r="D4579" t="b">
        <v>1</v>
      </c>
      <c r="E4579" t="s">
        <v>35</v>
      </c>
      <c r="F4579" t="s">
        <v>36</v>
      </c>
      <c r="G4579" t="s">
        <v>37</v>
      </c>
      <c r="H4579" t="s">
        <v>38</v>
      </c>
      <c r="I4579">
        <v>1</v>
      </c>
      <c r="J4579" t="b">
        <v>0</v>
      </c>
      <c r="K4579" t="b">
        <v>0</v>
      </c>
      <c r="L4579" s="1">
        <v>505000</v>
      </c>
      <c r="M4579" s="2">
        <v>44453</v>
      </c>
      <c r="N4579" s="2">
        <v>44470</v>
      </c>
      <c r="O4579" s="2">
        <v>55397</v>
      </c>
      <c r="P4579">
        <v>360</v>
      </c>
      <c r="Q4579" s="3">
        <v>1894.95</v>
      </c>
      <c r="R4579">
        <v>2.125</v>
      </c>
      <c r="S4579" t="s">
        <v>925</v>
      </c>
      <c r="T4579" s="4">
        <v>850455</v>
      </c>
      <c r="U4579" s="7">
        <f>V4579+W4579</f>
        <v>39362.000000000007</v>
      </c>
      <c r="V4579" s="7">
        <f t="shared" si="424"/>
        <v>38127.500000000007</v>
      </c>
      <c r="W4579" s="7">
        <v>1234.5</v>
      </c>
      <c r="Z4579">
        <v>84</v>
      </c>
      <c r="AA4579" t="b">
        <v>0</v>
      </c>
      <c r="AB4579">
        <v>0</v>
      </c>
      <c r="AC4579">
        <v>0</v>
      </c>
      <c r="AD4579" t="b">
        <v>0</v>
      </c>
      <c r="AE4579" t="s">
        <v>39</v>
      </c>
      <c r="AF4579" t="b">
        <v>0</v>
      </c>
      <c r="AG4579">
        <v>1</v>
      </c>
      <c r="AH4579">
        <v>169</v>
      </c>
      <c r="AI4579" s="6">
        <v>6197</v>
      </c>
      <c r="AJ4579">
        <v>758</v>
      </c>
      <c r="AK4579" t="s">
        <v>43</v>
      </c>
      <c r="AL4579" t="s">
        <v>50</v>
      </c>
      <c r="AM4579" s="9">
        <v>1.05</v>
      </c>
      <c r="AN4579">
        <f>_xlfn.XLOOKUP(S4579,[1]umbs_prices!$A:$A,[1]umbs_prices!$D:$D)</f>
        <v>97.45</v>
      </c>
      <c r="AO4579" s="11">
        <f t="shared" si="425"/>
        <v>-2.5499999999999967E-2</v>
      </c>
      <c r="AP4579" s="13">
        <f>(AM4579-1)*L4579</f>
        <v>25250.000000000022</v>
      </c>
      <c r="AQ4579" s="8">
        <f>AO4579*L4579</f>
        <v>-12877.499999999984</v>
      </c>
      <c r="AR4579" s="1">
        <f t="shared" si="426"/>
        <v>38127.500000000007</v>
      </c>
      <c r="AS4579" s="8">
        <f>AQ4579+AR4579</f>
        <v>25250.000000000022</v>
      </c>
      <c r="AT4579" s="8">
        <f>AS4579-X4579</f>
        <v>25250.000000000022</v>
      </c>
      <c r="AU4579" s="11">
        <f>AT4579/L4579</f>
        <v>5.0000000000000044E-2</v>
      </c>
      <c r="AV4579">
        <f>(_xlfn.XLOOKUP(A4579,[2]loan_data!$A:$A,[2]loan_data!$Z:$Z)-100)%</f>
        <v>-2.5499999999999971E-2</v>
      </c>
      <c r="AW4579" t="str">
        <f>_xlfn.XLOOKUP(A4579,[2]loan_data!$A:$A,[2]loan_data!$AA:$AA)</f>
        <v>umbs_price</v>
      </c>
      <c r="AX4579" s="8">
        <f>AV4579*L4579</f>
        <v>-12877.499999999985</v>
      </c>
    </row>
    <row r="4580" spans="1:52" x14ac:dyDescent="0.2">
      <c r="A4580">
        <v>5027235</v>
      </c>
      <c r="B4580" t="s">
        <v>73</v>
      </c>
      <c r="C4580" t="s">
        <v>77</v>
      </c>
      <c r="D4580" t="b">
        <v>1</v>
      </c>
      <c r="E4580" t="s">
        <v>35</v>
      </c>
      <c r="F4580" t="s">
        <v>36</v>
      </c>
      <c r="G4580" t="s">
        <v>37</v>
      </c>
      <c r="H4580" t="s">
        <v>53</v>
      </c>
      <c r="I4580">
        <v>1</v>
      </c>
      <c r="J4580" t="b">
        <v>0</v>
      </c>
      <c r="K4580" t="b">
        <v>0</v>
      </c>
      <c r="L4580" s="1">
        <v>305000</v>
      </c>
      <c r="M4580" s="2">
        <v>44454</v>
      </c>
      <c r="N4580" s="2">
        <v>44501</v>
      </c>
      <c r="O4580" s="2">
        <v>51775</v>
      </c>
      <c r="P4580">
        <v>240</v>
      </c>
      <c r="Q4580" s="3">
        <v>1685.8</v>
      </c>
      <c r="R4580">
        <v>2.99</v>
      </c>
      <c r="S4580" t="s">
        <v>922</v>
      </c>
      <c r="T4580" s="4">
        <v>455224</v>
      </c>
      <c r="U4580" s="7">
        <f>V4580+W4580</f>
        <v>9191.2999999999993</v>
      </c>
      <c r="V4580" s="7">
        <f t="shared" si="424"/>
        <v>5520.5</v>
      </c>
      <c r="W4580" s="7">
        <v>3670.7999999999993</v>
      </c>
      <c r="AA4580" t="b">
        <v>0</v>
      </c>
      <c r="AB4580">
        <v>0</v>
      </c>
      <c r="AC4580">
        <v>0</v>
      </c>
      <c r="AD4580" t="b">
        <v>0</v>
      </c>
      <c r="AE4580" t="s">
        <v>39</v>
      </c>
      <c r="AF4580" t="b">
        <v>0</v>
      </c>
      <c r="AG4580">
        <v>1</v>
      </c>
      <c r="AH4580">
        <v>73</v>
      </c>
      <c r="AI4580" s="6">
        <v>2616</v>
      </c>
      <c r="AJ4580">
        <v>758</v>
      </c>
      <c r="AK4580" t="s">
        <v>43</v>
      </c>
      <c r="AL4580" t="s">
        <v>50</v>
      </c>
      <c r="AM4580" s="9">
        <v>1.05</v>
      </c>
      <c r="AN4580">
        <f>_xlfn.XLOOKUP(S4580,[1]umbs_prices!$A:$A,[1]umbs_prices!$D:$D)</f>
        <v>103.19</v>
      </c>
      <c r="AO4580" s="11">
        <f t="shared" si="425"/>
        <v>3.1900000000000039E-2</v>
      </c>
      <c r="AP4580" s="13">
        <f>(AM4580-1)*L4580</f>
        <v>15250.000000000013</v>
      </c>
      <c r="AQ4580" s="8">
        <f>AO4580*L4580</f>
        <v>9729.5000000000127</v>
      </c>
      <c r="AR4580" s="1">
        <f t="shared" si="426"/>
        <v>5520.5</v>
      </c>
      <c r="AS4580" s="8">
        <f>AQ4580+AR4580</f>
        <v>15250.000000000013</v>
      </c>
      <c r="AT4580" s="8">
        <f>AS4580-X4580</f>
        <v>15250.000000000013</v>
      </c>
      <c r="AU4580" s="11">
        <f>AT4580/L4580</f>
        <v>5.0000000000000044E-2</v>
      </c>
      <c r="AV4580">
        <f>(_xlfn.XLOOKUP(A4580,[2]loan_data!$A:$A,[2]loan_data!$Z:$Z)-100)%</f>
        <v>3.1899999999999977E-2</v>
      </c>
      <c r="AW4580" t="str">
        <f>_xlfn.XLOOKUP(A4580,[2]loan_data!$A:$A,[2]loan_data!$AA:$AA)</f>
        <v>umbs_price</v>
      </c>
      <c r="AX4580" s="8">
        <f>AV4580*L4580</f>
        <v>9729.4999999999927</v>
      </c>
    </row>
    <row r="4581" spans="1:52" x14ac:dyDescent="0.2">
      <c r="A4581">
        <v>5027259</v>
      </c>
      <c r="B4581" t="s">
        <v>88</v>
      </c>
      <c r="C4581" t="s">
        <v>412</v>
      </c>
      <c r="D4581" t="b">
        <v>1</v>
      </c>
      <c r="E4581" t="s">
        <v>35</v>
      </c>
      <c r="F4581" t="s">
        <v>36</v>
      </c>
      <c r="G4581" t="s">
        <v>37</v>
      </c>
      <c r="H4581" t="s">
        <v>38</v>
      </c>
      <c r="I4581">
        <v>1</v>
      </c>
      <c r="J4581" t="b">
        <v>0</v>
      </c>
      <c r="K4581" t="b">
        <v>0</v>
      </c>
      <c r="L4581" s="1">
        <v>215000</v>
      </c>
      <c r="M4581" s="2">
        <v>44455</v>
      </c>
      <c r="N4581" s="2">
        <v>44501</v>
      </c>
      <c r="O4581" s="2">
        <v>49949</v>
      </c>
      <c r="P4581">
        <v>180</v>
      </c>
      <c r="Q4581" s="3">
        <v>1430.62</v>
      </c>
      <c r="R4581">
        <v>2.5</v>
      </c>
      <c r="S4581" t="s">
        <v>919</v>
      </c>
      <c r="T4581" s="4">
        <v>364407</v>
      </c>
      <c r="U4581" s="7">
        <f>V4581+W4581</f>
        <v>5869.8200000000106</v>
      </c>
      <c r="V4581" s="7">
        <f t="shared" si="424"/>
        <v>4235.5000000000109</v>
      </c>
      <c r="W4581" s="7">
        <v>1634.3199999999997</v>
      </c>
      <c r="AA4581" t="b">
        <v>0</v>
      </c>
      <c r="AB4581">
        <v>0</v>
      </c>
      <c r="AC4581">
        <v>0</v>
      </c>
      <c r="AD4581" t="b">
        <v>0</v>
      </c>
      <c r="AE4581" t="s">
        <v>39</v>
      </c>
      <c r="AF4581" t="b">
        <v>0</v>
      </c>
      <c r="AG4581">
        <v>1</v>
      </c>
      <c r="AH4581">
        <v>127</v>
      </c>
      <c r="AI4581" s="6">
        <v>1165</v>
      </c>
      <c r="AJ4581">
        <v>758</v>
      </c>
      <c r="AK4581" t="s">
        <v>58</v>
      </c>
      <c r="AL4581" t="s">
        <v>50</v>
      </c>
      <c r="AM4581" s="9">
        <v>1.05</v>
      </c>
      <c r="AN4581">
        <f>_xlfn.XLOOKUP(S4581,[1]umbs_prices!$A:$A,[1]umbs_prices!$D:$D)</f>
        <v>103.03</v>
      </c>
      <c r="AO4581" s="11">
        <f t="shared" si="425"/>
        <v>3.0299999999999994E-2</v>
      </c>
      <c r="AP4581" s="13">
        <f>(AM4581-1)*L4581</f>
        <v>10750.000000000009</v>
      </c>
      <c r="AQ4581" s="8">
        <f>AO4581*L4581</f>
        <v>6514.4999999999982</v>
      </c>
      <c r="AR4581" s="1">
        <f t="shared" si="426"/>
        <v>4235.5000000000109</v>
      </c>
      <c r="AS4581" s="8">
        <f>AQ4581+AR4581</f>
        <v>10750.000000000009</v>
      </c>
      <c r="AT4581" s="8">
        <f>AS4581-X4581</f>
        <v>10750.000000000009</v>
      </c>
      <c r="AU4581" s="11">
        <f>AT4581/L4581</f>
        <v>5.0000000000000044E-2</v>
      </c>
      <c r="AV4581">
        <f>(_xlfn.XLOOKUP(A4581,[2]loan_data!$A:$A,[2]loan_data!$Z:$Z)-100)%</f>
        <v>3.0300000000000011E-2</v>
      </c>
      <c r="AW4581" t="str">
        <f>_xlfn.XLOOKUP(A4581,[2]loan_data!$A:$A,[2]loan_data!$AA:$AA)</f>
        <v>umbs_price</v>
      </c>
      <c r="AX4581" s="8">
        <f>AV4581*L4581</f>
        <v>6514.5000000000027</v>
      </c>
    </row>
    <row r="4582" spans="1:52" x14ac:dyDescent="0.2">
      <c r="A4582">
        <v>5027441</v>
      </c>
      <c r="B4582" t="s">
        <v>144</v>
      </c>
      <c r="C4582" t="s">
        <v>208</v>
      </c>
      <c r="D4582" t="b">
        <v>1</v>
      </c>
      <c r="E4582" t="s">
        <v>35</v>
      </c>
      <c r="F4582" t="s">
        <v>36</v>
      </c>
      <c r="G4582" t="s">
        <v>37</v>
      </c>
      <c r="H4582" t="s">
        <v>53</v>
      </c>
      <c r="I4582">
        <v>1</v>
      </c>
      <c r="J4582" t="b">
        <v>0</v>
      </c>
      <c r="K4582" t="b">
        <v>0</v>
      </c>
      <c r="L4582" s="1">
        <v>425000</v>
      </c>
      <c r="M4582" s="2">
        <v>44456</v>
      </c>
      <c r="N4582" s="2">
        <v>44501</v>
      </c>
      <c r="O4582" s="2">
        <v>55427</v>
      </c>
      <c r="P4582">
        <v>360</v>
      </c>
      <c r="Q4582" s="3">
        <v>1844.64</v>
      </c>
      <c r="R4582">
        <v>3.25</v>
      </c>
      <c r="S4582" t="s">
        <v>920</v>
      </c>
      <c r="T4582" s="4">
        <v>758117</v>
      </c>
      <c r="U4582" s="7">
        <f>V4582+W4582</f>
        <v>3489.0000000000073</v>
      </c>
      <c r="V4582" s="7">
        <f t="shared" si="424"/>
        <v>1657.5000000000073</v>
      </c>
      <c r="W4582" s="7">
        <v>1831.5</v>
      </c>
      <c r="AA4582" t="b">
        <v>0</v>
      </c>
      <c r="AB4582">
        <v>0</v>
      </c>
      <c r="AC4582">
        <v>0</v>
      </c>
      <c r="AD4582" t="b">
        <v>0</v>
      </c>
      <c r="AE4582" t="s">
        <v>39</v>
      </c>
      <c r="AF4582" t="b">
        <v>0</v>
      </c>
      <c r="AG4582">
        <v>1</v>
      </c>
      <c r="AH4582">
        <v>100</v>
      </c>
      <c r="AI4582" s="6">
        <v>3084</v>
      </c>
      <c r="AJ4582">
        <v>758</v>
      </c>
      <c r="AK4582" t="s">
        <v>43</v>
      </c>
      <c r="AL4582" t="s">
        <v>50</v>
      </c>
      <c r="AM4582" s="9">
        <v>1.05</v>
      </c>
      <c r="AN4582">
        <f>_xlfn.XLOOKUP(S4582,[1]umbs_prices!$A:$A,[1]umbs_prices!$D:$D)</f>
        <v>104.61</v>
      </c>
      <c r="AO4582" s="11">
        <f t="shared" si="425"/>
        <v>4.610000000000003E-2</v>
      </c>
      <c r="AP4582" s="13">
        <f>(AM4582-1)*L4582</f>
        <v>21250.000000000018</v>
      </c>
      <c r="AQ4582" s="8">
        <f>AO4582*L4582</f>
        <v>19592.500000000011</v>
      </c>
      <c r="AR4582" s="1">
        <f t="shared" si="426"/>
        <v>1657.5000000000073</v>
      </c>
      <c r="AS4582" s="8">
        <f>AQ4582+AR4582</f>
        <v>21250.000000000018</v>
      </c>
      <c r="AT4582" s="8">
        <f>AS4582-X4582</f>
        <v>21250.000000000018</v>
      </c>
      <c r="AU4582" s="11">
        <f>AT4582/L4582</f>
        <v>5.0000000000000044E-2</v>
      </c>
      <c r="AV4582">
        <f>(_xlfn.XLOOKUP(A4582,[2]loan_data!$A:$A,[2]loan_data!$Z:$Z)-100)%</f>
        <v>4.6099999999999995E-2</v>
      </c>
      <c r="AW4582" t="str">
        <f>_xlfn.XLOOKUP(A4582,[2]loan_data!$A:$A,[2]loan_data!$AA:$AA)</f>
        <v>umbs_price</v>
      </c>
      <c r="AX4582" s="8">
        <f>AV4582*L4582</f>
        <v>19592.499999999996</v>
      </c>
    </row>
    <row r="4583" spans="1:52" x14ac:dyDescent="0.2">
      <c r="A4583">
        <v>5027587</v>
      </c>
      <c r="B4583" t="s">
        <v>56</v>
      </c>
      <c r="C4583" t="s">
        <v>355</v>
      </c>
      <c r="D4583" t="b">
        <v>1</v>
      </c>
      <c r="E4583" t="s">
        <v>35</v>
      </c>
      <c r="F4583" t="s">
        <v>36</v>
      </c>
      <c r="G4583" t="s">
        <v>37</v>
      </c>
      <c r="H4583" t="s">
        <v>53</v>
      </c>
      <c r="I4583">
        <v>1</v>
      </c>
      <c r="J4583" t="b">
        <v>0</v>
      </c>
      <c r="K4583" t="b">
        <v>0</v>
      </c>
      <c r="L4583" s="1">
        <v>185000</v>
      </c>
      <c r="M4583" s="2">
        <v>44434</v>
      </c>
      <c r="N4583" s="2">
        <v>44470</v>
      </c>
      <c r="O4583" s="2">
        <v>55397</v>
      </c>
      <c r="P4583">
        <v>360</v>
      </c>
      <c r="Q4583" s="3">
        <v>815.59</v>
      </c>
      <c r="R4583">
        <v>3.375</v>
      </c>
      <c r="S4583" t="s">
        <v>926</v>
      </c>
      <c r="T4583" s="4">
        <v>275012</v>
      </c>
      <c r="U4583" s="7">
        <f>V4583+W4583</f>
        <v>1258.5</v>
      </c>
      <c r="V4583" s="7">
        <f t="shared" si="424"/>
        <v>0</v>
      </c>
      <c r="W4583" s="7">
        <v>1258.5</v>
      </c>
      <c r="AA4583" t="b">
        <v>0</v>
      </c>
      <c r="AB4583">
        <v>0</v>
      </c>
      <c r="AC4583">
        <v>0</v>
      </c>
      <c r="AD4583" t="b">
        <v>0</v>
      </c>
      <c r="AE4583" t="s">
        <v>39</v>
      </c>
      <c r="AF4583" t="b">
        <v>0</v>
      </c>
      <c r="AG4583">
        <v>1</v>
      </c>
      <c r="AH4583">
        <v>41</v>
      </c>
      <c r="AI4583" s="6">
        <v>1230</v>
      </c>
      <c r="AJ4583">
        <v>759</v>
      </c>
      <c r="AK4583" t="s">
        <v>43</v>
      </c>
      <c r="AL4583" t="s">
        <v>50</v>
      </c>
      <c r="AM4583" s="9">
        <v>1.05</v>
      </c>
      <c r="AN4583">
        <f>_xlfn.XLOOKUP(S4583,[1]umbs_prices!$A:$A,[1]umbs_prices!$D:$D)</f>
        <v>105</v>
      </c>
      <c r="AO4583" s="11">
        <f t="shared" si="425"/>
        <v>5.0000000000000044E-2</v>
      </c>
      <c r="AP4583" s="13">
        <f>(AM4583-1)*L4583</f>
        <v>9250.0000000000091</v>
      </c>
      <c r="AQ4583" s="8">
        <f>AO4583*L4583</f>
        <v>9250.0000000000091</v>
      </c>
      <c r="AR4583" s="1">
        <f t="shared" si="426"/>
        <v>0</v>
      </c>
      <c r="AS4583" s="8">
        <f>AQ4583+AR4583</f>
        <v>9250.0000000000091</v>
      </c>
      <c r="AT4583" s="8">
        <f>AS4583-X4583</f>
        <v>9250.0000000000091</v>
      </c>
      <c r="AU4583" s="11">
        <f>AT4583/L4583</f>
        <v>5.0000000000000051E-2</v>
      </c>
      <c r="AV4583">
        <f>(_xlfn.XLOOKUP(A4583,[2]loan_data!$A:$A,[2]loan_data!$Z:$Z)-100)%</f>
        <v>6.5000000000000002E-2</v>
      </c>
      <c r="AW4583" t="str">
        <f>_xlfn.XLOOKUP(A4583,[2]loan_data!$A:$A,[2]loan_data!$AA:$AA)</f>
        <v>pj_logan</v>
      </c>
      <c r="AX4583" s="8">
        <f>AV4583*L4583</f>
        <v>12025</v>
      </c>
      <c r="AY4583" s="8">
        <f t="shared" ref="AY4583:AY4585" si="430">AX4583+AR4583</f>
        <v>12025</v>
      </c>
      <c r="AZ4583" s="10">
        <f>AY4583/L4583</f>
        <v>6.5000000000000002E-2</v>
      </c>
    </row>
    <row r="4584" spans="1:52" x14ac:dyDescent="0.2">
      <c r="A4584">
        <v>5027596</v>
      </c>
      <c r="B4584" t="s">
        <v>71</v>
      </c>
      <c r="C4584" t="s">
        <v>76</v>
      </c>
      <c r="D4584" t="b">
        <v>1</v>
      </c>
      <c r="E4584" t="s">
        <v>35</v>
      </c>
      <c r="F4584" t="s">
        <v>36</v>
      </c>
      <c r="G4584" t="s">
        <v>37</v>
      </c>
      <c r="H4584" t="s">
        <v>38</v>
      </c>
      <c r="I4584">
        <v>1</v>
      </c>
      <c r="J4584" t="b">
        <v>0</v>
      </c>
      <c r="K4584" t="b">
        <v>0</v>
      </c>
      <c r="L4584" s="1">
        <v>265000</v>
      </c>
      <c r="M4584" s="2">
        <v>44435</v>
      </c>
      <c r="N4584" s="2">
        <v>44470</v>
      </c>
      <c r="O4584" s="2">
        <v>51745</v>
      </c>
      <c r="P4584">
        <v>240</v>
      </c>
      <c r="Q4584" s="3">
        <v>1464.71</v>
      </c>
      <c r="R4584">
        <v>2.99</v>
      </c>
      <c r="S4584" t="s">
        <v>922</v>
      </c>
      <c r="T4584" s="4">
        <v>389306</v>
      </c>
      <c r="U4584" s="7">
        <f>V4584+W4584</f>
        <v>5902.78</v>
      </c>
      <c r="V4584" s="7">
        <f t="shared" si="424"/>
        <v>4796.5</v>
      </c>
      <c r="W4584" s="7">
        <v>1106.2799999999997</v>
      </c>
      <c r="AA4584" t="b">
        <v>0</v>
      </c>
      <c r="AB4584">
        <v>0</v>
      </c>
      <c r="AC4584">
        <v>0</v>
      </c>
      <c r="AD4584" t="b">
        <v>0</v>
      </c>
      <c r="AE4584" t="s">
        <v>39</v>
      </c>
      <c r="AF4584" t="b">
        <v>0</v>
      </c>
      <c r="AG4584">
        <v>1</v>
      </c>
      <c r="AH4584">
        <v>89</v>
      </c>
      <c r="AI4584" s="6">
        <v>1484</v>
      </c>
      <c r="AJ4584">
        <v>759</v>
      </c>
      <c r="AK4584" t="s">
        <v>43</v>
      </c>
      <c r="AL4584" t="s">
        <v>41</v>
      </c>
      <c r="AM4584" s="9">
        <v>1.05</v>
      </c>
      <c r="AN4584">
        <f>_xlfn.XLOOKUP(S4584,[1]umbs_prices!$A:$A,[1]umbs_prices!$D:$D)</f>
        <v>103.19</v>
      </c>
      <c r="AO4584" s="11">
        <f t="shared" si="425"/>
        <v>3.1900000000000039E-2</v>
      </c>
      <c r="AP4584" s="13">
        <f>(AM4584-1)*L4584</f>
        <v>13250.000000000011</v>
      </c>
      <c r="AQ4584" s="8">
        <f>AO4584*L4584</f>
        <v>8453.5000000000109</v>
      </c>
      <c r="AR4584" s="1">
        <f t="shared" si="426"/>
        <v>4796.5</v>
      </c>
      <c r="AS4584" s="8">
        <f>AQ4584+AR4584</f>
        <v>13250.000000000011</v>
      </c>
      <c r="AT4584" s="8">
        <f>AS4584-X4584</f>
        <v>13250.000000000011</v>
      </c>
      <c r="AU4584" s="11">
        <f>AT4584/L4584</f>
        <v>5.0000000000000044E-2</v>
      </c>
      <c r="AV4584">
        <f>(_xlfn.XLOOKUP(A4584,[2]loan_data!$A:$A,[2]loan_data!$Z:$Z)-100)%</f>
        <v>5.3774999999999976E-2</v>
      </c>
      <c r="AW4584" t="str">
        <f>_xlfn.XLOOKUP(A4584,[2]loan_data!$A:$A,[2]loan_data!$AA:$AA)</f>
        <v>golden_sachs</v>
      </c>
      <c r="AX4584" s="8">
        <f>AV4584*L4584</f>
        <v>14250.374999999993</v>
      </c>
      <c r="AY4584" s="8">
        <f t="shared" si="430"/>
        <v>19046.874999999993</v>
      </c>
      <c r="AZ4584" s="10">
        <f>AY4584/L4584</f>
        <v>7.1874999999999967E-2</v>
      </c>
    </row>
    <row r="4585" spans="1:52" x14ac:dyDescent="0.2">
      <c r="A4585">
        <v>5027635</v>
      </c>
      <c r="B4585" t="s">
        <v>33</v>
      </c>
      <c r="C4585" t="s">
        <v>438</v>
      </c>
      <c r="D4585" t="b">
        <v>1</v>
      </c>
      <c r="E4585" t="s">
        <v>35</v>
      </c>
      <c r="F4585" t="s">
        <v>36</v>
      </c>
      <c r="G4585" t="s">
        <v>37</v>
      </c>
      <c r="H4585" t="s">
        <v>38</v>
      </c>
      <c r="I4585">
        <v>1</v>
      </c>
      <c r="J4585" t="b">
        <v>0</v>
      </c>
      <c r="K4585" t="b">
        <v>0</v>
      </c>
      <c r="L4585" s="1">
        <v>405000</v>
      </c>
      <c r="M4585" s="2">
        <v>44435</v>
      </c>
      <c r="N4585" s="2">
        <v>44470</v>
      </c>
      <c r="O4585" s="2">
        <v>55397</v>
      </c>
      <c r="P4585">
        <v>360</v>
      </c>
      <c r="Q4585" s="3">
        <v>1701.08</v>
      </c>
      <c r="R4585">
        <v>2.99</v>
      </c>
      <c r="S4585" t="s">
        <v>922</v>
      </c>
      <c r="T4585" s="4">
        <v>1500000</v>
      </c>
      <c r="U4585" s="7">
        <f>V4585+W4585</f>
        <v>9879.0000000000018</v>
      </c>
      <c r="V4585" s="7">
        <f t="shared" si="424"/>
        <v>7330.5000000000018</v>
      </c>
      <c r="W4585" s="7">
        <v>2548.5</v>
      </c>
      <c r="AA4585" t="b">
        <v>0</v>
      </c>
      <c r="AB4585">
        <v>0</v>
      </c>
      <c r="AC4585">
        <v>0</v>
      </c>
      <c r="AD4585" t="b">
        <v>0</v>
      </c>
      <c r="AE4585" t="s">
        <v>45</v>
      </c>
      <c r="AF4585" t="b">
        <v>0</v>
      </c>
      <c r="AG4585">
        <v>2</v>
      </c>
      <c r="AH4585">
        <v>127</v>
      </c>
      <c r="AI4585" s="6">
        <v>4975</v>
      </c>
      <c r="AJ4585">
        <v>759</v>
      </c>
      <c r="AK4585" t="s">
        <v>43</v>
      </c>
      <c r="AL4585" t="s">
        <v>50</v>
      </c>
      <c r="AM4585" s="9">
        <v>1.05</v>
      </c>
      <c r="AN4585">
        <f>_xlfn.XLOOKUP(S4585,[1]umbs_prices!$A:$A,[1]umbs_prices!$D:$D)</f>
        <v>103.19</v>
      </c>
      <c r="AO4585" s="11">
        <f t="shared" si="425"/>
        <v>3.1900000000000039E-2</v>
      </c>
      <c r="AP4585" s="13">
        <f>(AM4585-1)*L4585</f>
        <v>20250.000000000018</v>
      </c>
      <c r="AQ4585" s="8">
        <f>AO4585*L4585</f>
        <v>12919.500000000016</v>
      </c>
      <c r="AR4585" s="1">
        <f t="shared" si="426"/>
        <v>7330.5000000000018</v>
      </c>
      <c r="AS4585" s="8">
        <f>AQ4585+AR4585</f>
        <v>20250.000000000018</v>
      </c>
      <c r="AT4585" s="8">
        <f>AS4585-X4585</f>
        <v>20250.000000000018</v>
      </c>
      <c r="AU4585" s="11">
        <f>AT4585/L4585</f>
        <v>5.0000000000000044E-2</v>
      </c>
      <c r="AV4585">
        <f>(_xlfn.XLOOKUP(A4585,[2]loan_data!$A:$A,[2]loan_data!$Z:$Z)-100)%</f>
        <v>3.6587499999999974E-2</v>
      </c>
      <c r="AW4585" t="str">
        <f>_xlfn.XLOOKUP(A4585,[2]loan_data!$A:$A,[2]loan_data!$AA:$AA)</f>
        <v>pj_logan</v>
      </c>
      <c r="AX4585" s="8">
        <f>AV4585*L4585</f>
        <v>14817.937499999989</v>
      </c>
      <c r="AY4585" s="8">
        <f t="shared" si="430"/>
        <v>22148.437499999993</v>
      </c>
      <c r="AZ4585" s="10">
        <f>AY4585/L4585</f>
        <v>5.4687499999999979E-2</v>
      </c>
    </row>
    <row r="4586" spans="1:52" x14ac:dyDescent="0.2">
      <c r="A4586">
        <v>5027672</v>
      </c>
      <c r="B4586" t="s">
        <v>180</v>
      </c>
      <c r="C4586" t="s">
        <v>181</v>
      </c>
      <c r="D4586" t="b">
        <v>1</v>
      </c>
      <c r="E4586" t="s">
        <v>35</v>
      </c>
      <c r="F4586" t="s">
        <v>36</v>
      </c>
      <c r="G4586" t="s">
        <v>37</v>
      </c>
      <c r="H4586" t="s">
        <v>38</v>
      </c>
      <c r="I4586">
        <v>1</v>
      </c>
      <c r="J4586" t="b">
        <v>0</v>
      </c>
      <c r="K4586" t="b">
        <v>0</v>
      </c>
      <c r="L4586" s="1">
        <v>195000</v>
      </c>
      <c r="M4586" s="2">
        <v>44435</v>
      </c>
      <c r="N4586" s="2">
        <v>44470</v>
      </c>
      <c r="O4586" s="2">
        <v>51745</v>
      </c>
      <c r="P4586">
        <v>240</v>
      </c>
      <c r="Q4586" s="3">
        <v>1066.75</v>
      </c>
      <c r="R4586">
        <v>2.875</v>
      </c>
      <c r="S4586" t="s">
        <v>922</v>
      </c>
      <c r="T4586" s="4">
        <v>348090</v>
      </c>
      <c r="U4586" s="7">
        <f>V4586+W4586</f>
        <v>4708.5000000000018</v>
      </c>
      <c r="V4586" s="7">
        <f t="shared" si="424"/>
        <v>3529.5000000000018</v>
      </c>
      <c r="W4586" s="7">
        <v>1179</v>
      </c>
      <c r="AA4586" t="b">
        <v>0</v>
      </c>
      <c r="AB4586">
        <v>0</v>
      </c>
      <c r="AC4586">
        <v>0</v>
      </c>
      <c r="AD4586" t="b">
        <v>0</v>
      </c>
      <c r="AE4586" t="s">
        <v>39</v>
      </c>
      <c r="AF4586" t="b">
        <v>0</v>
      </c>
      <c r="AG4586">
        <v>1</v>
      </c>
      <c r="AH4586">
        <v>134</v>
      </c>
      <c r="AI4586" s="6">
        <v>2569</v>
      </c>
      <c r="AJ4586">
        <v>759</v>
      </c>
      <c r="AK4586" t="s">
        <v>58</v>
      </c>
      <c r="AL4586" t="s">
        <v>50</v>
      </c>
      <c r="AM4586" s="9">
        <v>1.05</v>
      </c>
      <c r="AN4586">
        <f>_xlfn.XLOOKUP(S4586,[1]umbs_prices!$A:$A,[1]umbs_prices!$D:$D)</f>
        <v>103.19</v>
      </c>
      <c r="AO4586" s="11">
        <f t="shared" si="425"/>
        <v>3.1900000000000039E-2</v>
      </c>
      <c r="AP4586" s="13">
        <f>(AM4586-1)*L4586</f>
        <v>9750.0000000000091</v>
      </c>
      <c r="AQ4586" s="8">
        <f>AO4586*L4586</f>
        <v>6220.5000000000073</v>
      </c>
      <c r="AR4586" s="1">
        <f t="shared" si="426"/>
        <v>3529.5000000000018</v>
      </c>
      <c r="AS4586" s="8">
        <f>AQ4586+AR4586</f>
        <v>9750.0000000000091</v>
      </c>
      <c r="AT4586" s="8">
        <f>AS4586-X4586</f>
        <v>9750.0000000000091</v>
      </c>
      <c r="AU4586" s="11">
        <f>AT4586/L4586</f>
        <v>5.0000000000000044E-2</v>
      </c>
      <c r="AV4586">
        <f>(_xlfn.XLOOKUP(A4586,[2]loan_data!$A:$A,[2]loan_data!$Z:$Z)-100)%</f>
        <v>3.1899999999999977E-2</v>
      </c>
      <c r="AW4586" t="str">
        <f>_xlfn.XLOOKUP(A4586,[2]loan_data!$A:$A,[2]loan_data!$AA:$AA)</f>
        <v>umbs_price</v>
      </c>
      <c r="AX4586" s="8">
        <f>AV4586*L4586</f>
        <v>6220.4999999999955</v>
      </c>
    </row>
    <row r="4587" spans="1:52" x14ac:dyDescent="0.2">
      <c r="A4587">
        <v>5027683</v>
      </c>
      <c r="B4587" t="s">
        <v>33</v>
      </c>
      <c r="C4587" t="s">
        <v>112</v>
      </c>
      <c r="D4587" t="b">
        <v>1</v>
      </c>
      <c r="E4587" t="s">
        <v>35</v>
      </c>
      <c r="F4587" t="s">
        <v>36</v>
      </c>
      <c r="G4587" t="s">
        <v>37</v>
      </c>
      <c r="H4587" t="s">
        <v>60</v>
      </c>
      <c r="I4587">
        <v>1</v>
      </c>
      <c r="J4587" t="b">
        <v>0</v>
      </c>
      <c r="K4587" t="b">
        <v>0</v>
      </c>
      <c r="L4587" s="1">
        <v>325000</v>
      </c>
      <c r="M4587" s="2">
        <v>44438</v>
      </c>
      <c r="N4587" s="2">
        <v>44470</v>
      </c>
      <c r="O4587" s="2">
        <v>55397</v>
      </c>
      <c r="P4587">
        <v>360</v>
      </c>
      <c r="Q4587" s="3">
        <v>1345.18</v>
      </c>
      <c r="R4587">
        <v>2.875</v>
      </c>
      <c r="S4587" t="s">
        <v>924</v>
      </c>
      <c r="T4587" s="4">
        <v>406250</v>
      </c>
      <c r="U4587" s="7">
        <f>V4587+W4587</f>
        <v>4596.2499999999909</v>
      </c>
      <c r="V4587" s="7">
        <f t="shared" si="424"/>
        <v>2697.4999999999909</v>
      </c>
      <c r="W4587" s="7">
        <v>1898.75</v>
      </c>
      <c r="AA4587" t="b">
        <v>0</v>
      </c>
      <c r="AB4587">
        <v>0</v>
      </c>
      <c r="AC4587">
        <v>0</v>
      </c>
      <c r="AD4587" t="b">
        <v>0</v>
      </c>
      <c r="AE4587" t="s">
        <v>39</v>
      </c>
      <c r="AF4587" t="b">
        <v>0</v>
      </c>
      <c r="AG4587">
        <v>1</v>
      </c>
      <c r="AH4587">
        <v>125</v>
      </c>
      <c r="AI4587" s="6">
        <v>3021</v>
      </c>
      <c r="AJ4587">
        <v>759</v>
      </c>
      <c r="AK4587" t="s">
        <v>40</v>
      </c>
      <c r="AL4587" t="s">
        <v>50</v>
      </c>
      <c r="AM4587" s="9">
        <v>1.05</v>
      </c>
      <c r="AN4587">
        <f>_xlfn.XLOOKUP(S4587,[1]umbs_prices!$A:$A,[1]umbs_prices!$D:$D)</f>
        <v>104.17</v>
      </c>
      <c r="AO4587" s="11">
        <f t="shared" si="425"/>
        <v>4.170000000000007E-2</v>
      </c>
      <c r="AP4587" s="13">
        <f>(AM4587-1)*L4587</f>
        <v>16250.000000000015</v>
      </c>
      <c r="AQ4587" s="8">
        <f>AO4587*L4587</f>
        <v>13552.500000000024</v>
      </c>
      <c r="AR4587" s="1">
        <f t="shared" si="426"/>
        <v>2697.4999999999909</v>
      </c>
      <c r="AS4587" s="8">
        <f>AQ4587+AR4587</f>
        <v>16250.000000000015</v>
      </c>
      <c r="AT4587" s="8">
        <f>AS4587-X4587</f>
        <v>16250.000000000015</v>
      </c>
      <c r="AU4587" s="11">
        <f>AT4587/L4587</f>
        <v>5.0000000000000044E-2</v>
      </c>
      <c r="AV4587">
        <f>(_xlfn.XLOOKUP(A4587,[2]loan_data!$A:$A,[2]loan_data!$Z:$Z)-100)%</f>
        <v>5.1075000000000016E-2</v>
      </c>
      <c r="AW4587" t="str">
        <f>_xlfn.XLOOKUP(A4587,[2]loan_data!$A:$A,[2]loan_data!$AA:$AA)</f>
        <v>golden_sachs</v>
      </c>
      <c r="AX4587" s="8">
        <f>AV4587*L4587</f>
        <v>16599.375000000004</v>
      </c>
      <c r="AY4587" s="8">
        <f>AX4587+AR4587</f>
        <v>19296.874999999993</v>
      </c>
      <c r="AZ4587" s="10">
        <f>AY4587/L4587</f>
        <v>5.9374999999999976E-2</v>
      </c>
    </row>
    <row r="4588" spans="1:52" x14ac:dyDescent="0.2">
      <c r="A4588">
        <v>5027720</v>
      </c>
      <c r="B4588" t="s">
        <v>54</v>
      </c>
      <c r="C4588" t="s">
        <v>250</v>
      </c>
      <c r="D4588" t="b">
        <v>1</v>
      </c>
      <c r="E4588" t="s">
        <v>35</v>
      </c>
      <c r="F4588" t="s">
        <v>36</v>
      </c>
      <c r="G4588" t="s">
        <v>37</v>
      </c>
      <c r="H4588" t="s">
        <v>38</v>
      </c>
      <c r="I4588">
        <v>1</v>
      </c>
      <c r="J4588" t="b">
        <v>0</v>
      </c>
      <c r="K4588" t="b">
        <v>0</v>
      </c>
      <c r="L4588" s="1">
        <v>135000</v>
      </c>
      <c r="M4588" s="2">
        <v>44439</v>
      </c>
      <c r="N4588" s="2">
        <v>44470</v>
      </c>
      <c r="O4588" s="2">
        <v>50649</v>
      </c>
      <c r="P4588">
        <v>204</v>
      </c>
      <c r="Q4588" s="3">
        <v>819.29</v>
      </c>
      <c r="R4588">
        <v>2.625</v>
      </c>
      <c r="S4588" t="s">
        <v>921</v>
      </c>
      <c r="T4588" s="4">
        <v>263621</v>
      </c>
      <c r="U4588" s="7">
        <f>V4588+W4588</f>
        <v>8077.0000000000182</v>
      </c>
      <c r="V4588" s="7">
        <f t="shared" si="424"/>
        <v>6912.0000000000182</v>
      </c>
      <c r="W4588" s="7">
        <v>1164.9999999999995</v>
      </c>
      <c r="AA4588" t="b">
        <v>0</v>
      </c>
      <c r="AB4588">
        <v>0</v>
      </c>
      <c r="AC4588">
        <v>0</v>
      </c>
      <c r="AD4588" t="b">
        <v>0</v>
      </c>
      <c r="AE4588" t="s">
        <v>39</v>
      </c>
      <c r="AF4588" t="b">
        <v>0</v>
      </c>
      <c r="AG4588">
        <v>1</v>
      </c>
      <c r="AH4588">
        <v>64</v>
      </c>
      <c r="AI4588" s="6">
        <v>1760</v>
      </c>
      <c r="AJ4588">
        <v>759</v>
      </c>
      <c r="AK4588" t="s">
        <v>43</v>
      </c>
      <c r="AL4588" t="s">
        <v>50</v>
      </c>
      <c r="AM4588" s="9">
        <v>1.05</v>
      </c>
      <c r="AN4588">
        <f>_xlfn.XLOOKUP(S4588,[1]umbs_prices!$A:$A,[1]umbs_prices!$D:$D)</f>
        <v>99.88</v>
      </c>
      <c r="AO4588" s="11">
        <f t="shared" si="425"/>
        <v>-1.2000000000000899E-3</v>
      </c>
      <c r="AP4588" s="13">
        <f>(AM4588-1)*L4588</f>
        <v>6750.0000000000064</v>
      </c>
      <c r="AQ4588" s="8">
        <f>AO4588*L4588</f>
        <v>-162.00000000001214</v>
      </c>
      <c r="AR4588" s="1">
        <f t="shared" si="426"/>
        <v>6912.0000000000182</v>
      </c>
      <c r="AS4588" s="8">
        <f>AQ4588+AR4588</f>
        <v>6750.0000000000064</v>
      </c>
      <c r="AT4588" s="8">
        <f>AS4588-X4588</f>
        <v>6750.0000000000064</v>
      </c>
      <c r="AU4588" s="11">
        <f>AT4588/L4588</f>
        <v>5.0000000000000044E-2</v>
      </c>
      <c r="AV4588">
        <f>(_xlfn.XLOOKUP(A4588,[2]loan_data!$A:$A,[2]loan_data!$Z:$Z)-100)%</f>
        <v>-1.2000000000000454E-3</v>
      </c>
      <c r="AW4588" t="str">
        <f>_xlfn.XLOOKUP(A4588,[2]loan_data!$A:$A,[2]loan_data!$AA:$AA)</f>
        <v>umbs_price</v>
      </c>
      <c r="AX4588" s="8">
        <f>AV4588*L4588</f>
        <v>-162.00000000000614</v>
      </c>
    </row>
    <row r="4589" spans="1:52" x14ac:dyDescent="0.2">
      <c r="A4589">
        <v>5027773</v>
      </c>
      <c r="B4589" t="s">
        <v>61</v>
      </c>
      <c r="C4589" t="s">
        <v>290</v>
      </c>
      <c r="D4589" t="b">
        <v>1</v>
      </c>
      <c r="E4589" t="s">
        <v>35</v>
      </c>
      <c r="F4589" t="s">
        <v>36</v>
      </c>
      <c r="G4589" t="s">
        <v>37</v>
      </c>
      <c r="H4589" t="s">
        <v>53</v>
      </c>
      <c r="I4589">
        <v>1</v>
      </c>
      <c r="J4589" t="b">
        <v>0</v>
      </c>
      <c r="K4589" t="b">
        <v>0</v>
      </c>
      <c r="L4589" s="1">
        <v>165000</v>
      </c>
      <c r="M4589" s="2">
        <v>44440</v>
      </c>
      <c r="N4589" s="2">
        <v>44470</v>
      </c>
      <c r="O4589" s="2">
        <v>55397</v>
      </c>
      <c r="P4589">
        <v>360</v>
      </c>
      <c r="Q4589" s="3">
        <v>716.16</v>
      </c>
      <c r="R4589">
        <v>3.25</v>
      </c>
      <c r="S4589" t="s">
        <v>920</v>
      </c>
      <c r="T4589" s="4">
        <v>242969</v>
      </c>
      <c r="U4589" s="7">
        <f>V4589+W4589</f>
        <v>1791.8300000000027</v>
      </c>
      <c r="V4589" s="7">
        <f t="shared" si="424"/>
        <v>643.50000000000273</v>
      </c>
      <c r="W4589" s="7">
        <v>1148.33</v>
      </c>
      <c r="AA4589" t="b">
        <v>0</v>
      </c>
      <c r="AB4589">
        <v>0</v>
      </c>
      <c r="AC4589">
        <v>0</v>
      </c>
      <c r="AD4589" t="b">
        <v>0</v>
      </c>
      <c r="AE4589" t="s">
        <v>39</v>
      </c>
      <c r="AF4589" t="b">
        <v>0</v>
      </c>
      <c r="AG4589">
        <v>1</v>
      </c>
      <c r="AH4589">
        <v>56</v>
      </c>
      <c r="AI4589" s="6">
        <v>1960</v>
      </c>
      <c r="AJ4589">
        <v>759</v>
      </c>
      <c r="AK4589" t="s">
        <v>43</v>
      </c>
      <c r="AL4589" t="s">
        <v>41</v>
      </c>
      <c r="AM4589" s="9">
        <v>1.05</v>
      </c>
      <c r="AN4589">
        <f>_xlfn.XLOOKUP(S4589,[1]umbs_prices!$A:$A,[1]umbs_prices!$D:$D)</f>
        <v>104.61</v>
      </c>
      <c r="AO4589" s="11">
        <f t="shared" si="425"/>
        <v>4.610000000000003E-2</v>
      </c>
      <c r="AP4589" s="13">
        <f>(AM4589-1)*L4589</f>
        <v>8250.0000000000073</v>
      </c>
      <c r="AQ4589" s="8">
        <f>AO4589*L4589</f>
        <v>7606.5000000000045</v>
      </c>
      <c r="AR4589" s="1">
        <f t="shared" si="426"/>
        <v>643.50000000000273</v>
      </c>
      <c r="AS4589" s="8">
        <f>AQ4589+AR4589</f>
        <v>8250.0000000000073</v>
      </c>
      <c r="AT4589" s="8">
        <f>AS4589-X4589</f>
        <v>8250.0000000000073</v>
      </c>
      <c r="AU4589" s="11">
        <f>AT4589/L4589</f>
        <v>5.0000000000000044E-2</v>
      </c>
      <c r="AV4589">
        <f>(_xlfn.XLOOKUP(A4589,[2]loan_data!$A:$A,[2]loan_data!$Z:$Z)-100)%</f>
        <v>5.5474999999999997E-2</v>
      </c>
      <c r="AW4589" t="str">
        <f>_xlfn.XLOOKUP(A4589,[2]loan_data!$A:$A,[2]loan_data!$AA:$AA)</f>
        <v>golden_sachs</v>
      </c>
      <c r="AX4589" s="8">
        <f>AV4589*L4589</f>
        <v>9153.375</v>
      </c>
      <c r="AY4589" s="8">
        <f>AX4589+AR4589</f>
        <v>9796.8750000000036</v>
      </c>
      <c r="AZ4589" s="10">
        <f>AY4589/L4589</f>
        <v>5.9375000000000025E-2</v>
      </c>
    </row>
    <row r="4590" spans="1:52" x14ac:dyDescent="0.2">
      <c r="A4590">
        <v>5027827</v>
      </c>
      <c r="B4590" t="s">
        <v>46</v>
      </c>
      <c r="C4590" t="s">
        <v>425</v>
      </c>
      <c r="D4590" t="b">
        <v>1</v>
      </c>
      <c r="E4590" t="s">
        <v>35</v>
      </c>
      <c r="F4590" t="s">
        <v>36</v>
      </c>
      <c r="G4590" t="s">
        <v>37</v>
      </c>
      <c r="H4590" t="s">
        <v>60</v>
      </c>
      <c r="I4590">
        <v>1</v>
      </c>
      <c r="J4590" t="b">
        <v>0</v>
      </c>
      <c r="K4590" t="b">
        <v>0</v>
      </c>
      <c r="L4590" s="1">
        <v>195000</v>
      </c>
      <c r="M4590" s="2">
        <v>44440</v>
      </c>
      <c r="N4590" s="2">
        <v>44470</v>
      </c>
      <c r="O4590" s="2">
        <v>55397</v>
      </c>
      <c r="P4590">
        <v>360</v>
      </c>
      <c r="Q4590" s="3">
        <v>819.04</v>
      </c>
      <c r="R4590">
        <v>2.99</v>
      </c>
      <c r="S4590" t="s">
        <v>922</v>
      </c>
      <c r="T4590" s="4">
        <v>387059</v>
      </c>
      <c r="U4590" s="7">
        <f>V4590+W4590</f>
        <v>5455.4500000000016</v>
      </c>
      <c r="V4590" s="7">
        <f t="shared" si="424"/>
        <v>3529.5000000000018</v>
      </c>
      <c r="W4590" s="7">
        <v>1925.9499999999998</v>
      </c>
      <c r="AA4590" t="b">
        <v>0</v>
      </c>
      <c r="AB4590">
        <v>0</v>
      </c>
      <c r="AC4590">
        <v>0</v>
      </c>
      <c r="AD4590" t="b">
        <v>0</v>
      </c>
      <c r="AE4590" t="s">
        <v>97</v>
      </c>
      <c r="AF4590" t="b">
        <v>0</v>
      </c>
      <c r="AG4590">
        <v>1</v>
      </c>
      <c r="AH4590">
        <v>41</v>
      </c>
      <c r="AI4590" s="6">
        <v>1675</v>
      </c>
      <c r="AJ4590">
        <v>759</v>
      </c>
      <c r="AK4590" t="s">
        <v>43</v>
      </c>
      <c r="AL4590" t="s">
        <v>50</v>
      </c>
      <c r="AM4590" s="9">
        <v>1.05</v>
      </c>
      <c r="AN4590">
        <f>_xlfn.XLOOKUP(S4590,[1]umbs_prices!$A:$A,[1]umbs_prices!$D:$D)</f>
        <v>103.19</v>
      </c>
      <c r="AO4590" s="11">
        <f t="shared" si="425"/>
        <v>3.1900000000000039E-2</v>
      </c>
      <c r="AP4590" s="13">
        <f>(AM4590-1)*L4590</f>
        <v>9750.0000000000091</v>
      </c>
      <c r="AQ4590" s="8">
        <f>AO4590*L4590</f>
        <v>6220.5000000000073</v>
      </c>
      <c r="AR4590" s="1">
        <f t="shared" si="426"/>
        <v>3529.5000000000018</v>
      </c>
      <c r="AS4590" s="8">
        <f>AQ4590+AR4590</f>
        <v>9750.0000000000091</v>
      </c>
      <c r="AT4590" s="8">
        <f>AS4590-X4590</f>
        <v>9750.0000000000091</v>
      </c>
      <c r="AU4590" s="11">
        <f>AT4590/L4590</f>
        <v>5.0000000000000044E-2</v>
      </c>
      <c r="AV4590">
        <f>(_xlfn.XLOOKUP(A4590,[2]loan_data!$A:$A,[2]loan_data!$Z:$Z)-100)%</f>
        <v>3.1899999999999977E-2</v>
      </c>
      <c r="AW4590" t="str">
        <f>_xlfn.XLOOKUP(A4590,[2]loan_data!$A:$A,[2]loan_data!$AA:$AA)</f>
        <v>umbs_price</v>
      </c>
      <c r="AX4590" s="8">
        <f>AV4590*L4590</f>
        <v>6220.4999999999955</v>
      </c>
    </row>
    <row r="4591" spans="1:52" x14ac:dyDescent="0.2">
      <c r="A4591">
        <v>5027967</v>
      </c>
      <c r="B4591" t="s">
        <v>61</v>
      </c>
      <c r="C4591" t="s">
        <v>303</v>
      </c>
      <c r="D4591" t="b">
        <v>1</v>
      </c>
      <c r="E4591" t="s">
        <v>35</v>
      </c>
      <c r="F4591" t="s">
        <v>36</v>
      </c>
      <c r="G4591" t="s">
        <v>37</v>
      </c>
      <c r="H4591" t="s">
        <v>38</v>
      </c>
      <c r="I4591">
        <v>1</v>
      </c>
      <c r="J4591" t="b">
        <v>0</v>
      </c>
      <c r="K4591" t="b">
        <v>0</v>
      </c>
      <c r="L4591" s="1">
        <v>415000</v>
      </c>
      <c r="M4591" s="2">
        <v>44440</v>
      </c>
      <c r="N4591" s="2">
        <v>44470</v>
      </c>
      <c r="O4591" s="2">
        <v>55397</v>
      </c>
      <c r="P4591">
        <v>360</v>
      </c>
      <c r="Q4591" s="3">
        <v>1663.22</v>
      </c>
      <c r="R4591">
        <v>2.625</v>
      </c>
      <c r="S4591" t="s">
        <v>921</v>
      </c>
      <c r="T4591" s="4">
        <v>882979</v>
      </c>
      <c r="U4591" s="7">
        <f>V4591+W4591</f>
        <v>21248.000000000055</v>
      </c>
      <c r="V4591" s="7">
        <f t="shared" si="424"/>
        <v>21248.000000000055</v>
      </c>
      <c r="W4591" s="7">
        <v>0</v>
      </c>
      <c r="AA4591" t="b">
        <v>0</v>
      </c>
      <c r="AB4591">
        <v>0</v>
      </c>
      <c r="AC4591">
        <v>0</v>
      </c>
      <c r="AD4591" t="b">
        <v>0</v>
      </c>
      <c r="AE4591" t="s">
        <v>39</v>
      </c>
      <c r="AF4591" t="b">
        <v>0</v>
      </c>
      <c r="AG4591">
        <v>1</v>
      </c>
      <c r="AH4591">
        <v>250</v>
      </c>
      <c r="AI4591" s="6">
        <v>2500</v>
      </c>
      <c r="AJ4591">
        <v>759</v>
      </c>
      <c r="AK4591" t="s">
        <v>43</v>
      </c>
      <c r="AL4591" t="s">
        <v>50</v>
      </c>
      <c r="AM4591" s="9">
        <v>1.05</v>
      </c>
      <c r="AN4591">
        <f>_xlfn.XLOOKUP(S4591,[1]umbs_prices!$A:$A,[1]umbs_prices!$D:$D)</f>
        <v>99.88</v>
      </c>
      <c r="AO4591" s="11">
        <f t="shared" si="425"/>
        <v>-1.2000000000000899E-3</v>
      </c>
      <c r="AP4591" s="13">
        <f>(AM4591-1)*L4591</f>
        <v>20750.000000000018</v>
      </c>
      <c r="AQ4591" s="8">
        <f>AO4591*L4591</f>
        <v>-498.00000000003729</v>
      </c>
      <c r="AR4591" s="1">
        <f t="shared" si="426"/>
        <v>21248.000000000055</v>
      </c>
      <c r="AS4591" s="8">
        <f>AQ4591+AR4591</f>
        <v>20750.000000000018</v>
      </c>
      <c r="AT4591" s="8">
        <f>AS4591-X4591</f>
        <v>20750.000000000018</v>
      </c>
      <c r="AU4591" s="11">
        <f>AT4591/L4591</f>
        <v>5.0000000000000044E-2</v>
      </c>
      <c r="AV4591">
        <f>(_xlfn.XLOOKUP(A4591,[2]loan_data!$A:$A,[2]loan_data!$Z:$Z)-100)%</f>
        <v>9.8749999999995456E-4</v>
      </c>
      <c r="AW4591" t="str">
        <f>_xlfn.XLOOKUP(A4591,[2]loan_data!$A:$A,[2]loan_data!$AA:$AA)</f>
        <v>storgan_manley</v>
      </c>
      <c r="AX4591" s="8">
        <f>AV4591*L4591</f>
        <v>409.81249999998113</v>
      </c>
      <c r="AY4591" s="8">
        <f>AX4591+AR4591</f>
        <v>21657.812500000036</v>
      </c>
      <c r="AZ4591" s="10">
        <f>AY4591/L4591</f>
        <v>5.2187500000000088E-2</v>
      </c>
    </row>
    <row r="4592" spans="1:52" x14ac:dyDescent="0.2">
      <c r="A4592">
        <v>5027985</v>
      </c>
      <c r="B4592" t="s">
        <v>33</v>
      </c>
      <c r="C4592" t="s">
        <v>34</v>
      </c>
      <c r="D4592" t="b">
        <v>1</v>
      </c>
      <c r="E4592" t="s">
        <v>35</v>
      </c>
      <c r="F4592" t="s">
        <v>36</v>
      </c>
      <c r="G4592" t="s">
        <v>37</v>
      </c>
      <c r="H4592" t="s">
        <v>38</v>
      </c>
      <c r="I4592">
        <v>1</v>
      </c>
      <c r="J4592" t="b">
        <v>0</v>
      </c>
      <c r="K4592" t="b">
        <v>0</v>
      </c>
      <c r="L4592" s="1">
        <v>545000</v>
      </c>
      <c r="M4592" s="2">
        <v>44441</v>
      </c>
      <c r="N4592" s="2">
        <v>44470</v>
      </c>
      <c r="O4592" s="2">
        <v>55397</v>
      </c>
      <c r="P4592">
        <v>360</v>
      </c>
      <c r="Q4592" s="3">
        <v>2148.94</v>
      </c>
      <c r="R4592">
        <v>2.5</v>
      </c>
      <c r="S4592" t="s">
        <v>921</v>
      </c>
      <c r="T4592" s="4">
        <v>983223</v>
      </c>
      <c r="U4592" s="7">
        <f>V4592+W4592</f>
        <v>28367.500000000073</v>
      </c>
      <c r="V4592" s="7">
        <f t="shared" si="424"/>
        <v>27904.000000000073</v>
      </c>
      <c r="W4592" s="7">
        <v>463.5</v>
      </c>
      <c r="AA4592" t="b">
        <v>0</v>
      </c>
      <c r="AB4592">
        <v>0</v>
      </c>
      <c r="AC4592">
        <v>0</v>
      </c>
      <c r="AD4592" t="b">
        <v>0</v>
      </c>
      <c r="AE4592" t="s">
        <v>39</v>
      </c>
      <c r="AF4592" t="b">
        <v>0</v>
      </c>
      <c r="AG4592">
        <v>1</v>
      </c>
      <c r="AH4592">
        <v>103</v>
      </c>
      <c r="AI4592" s="6">
        <v>3949</v>
      </c>
      <c r="AJ4592">
        <v>759</v>
      </c>
      <c r="AK4592" t="s">
        <v>40</v>
      </c>
      <c r="AL4592" t="s">
        <v>50</v>
      </c>
      <c r="AM4592" s="9">
        <v>1.05</v>
      </c>
      <c r="AN4592">
        <f>_xlfn.XLOOKUP(S4592,[1]umbs_prices!$A:$A,[1]umbs_prices!$D:$D)</f>
        <v>99.88</v>
      </c>
      <c r="AO4592" s="11">
        <f t="shared" si="425"/>
        <v>-1.2000000000000899E-3</v>
      </c>
      <c r="AP4592" s="13">
        <f>(AM4592-1)*L4592</f>
        <v>27250.000000000025</v>
      </c>
      <c r="AQ4592" s="8">
        <f>AO4592*L4592</f>
        <v>-654.000000000049</v>
      </c>
      <c r="AR4592" s="1">
        <f t="shared" si="426"/>
        <v>27904.000000000073</v>
      </c>
      <c r="AS4592" s="8">
        <f>AQ4592+AR4592</f>
        <v>27250.000000000025</v>
      </c>
      <c r="AT4592" s="8">
        <f>AS4592-X4592</f>
        <v>27250.000000000025</v>
      </c>
      <c r="AU4592" s="11">
        <f>AT4592/L4592</f>
        <v>5.0000000000000044E-2</v>
      </c>
      <c r="AV4592">
        <f>(_xlfn.XLOOKUP(A4592,[2]loan_data!$A:$A,[2]loan_data!$Z:$Z)-100)%</f>
        <v>-1.2000000000000454E-3</v>
      </c>
      <c r="AW4592" t="str">
        <f>_xlfn.XLOOKUP(A4592,[2]loan_data!$A:$A,[2]loan_data!$AA:$AA)</f>
        <v>umbs_price</v>
      </c>
      <c r="AX4592" s="8">
        <f>AV4592*L4592</f>
        <v>-654.00000000002478</v>
      </c>
    </row>
    <row r="4593" spans="1:52" x14ac:dyDescent="0.2">
      <c r="A4593">
        <v>5027999</v>
      </c>
      <c r="B4593" t="s">
        <v>71</v>
      </c>
      <c r="C4593" t="s">
        <v>289</v>
      </c>
      <c r="D4593" t="b">
        <v>1</v>
      </c>
      <c r="E4593" t="s">
        <v>35</v>
      </c>
      <c r="F4593" t="s">
        <v>36</v>
      </c>
      <c r="G4593" t="s">
        <v>37</v>
      </c>
      <c r="H4593" t="s">
        <v>53</v>
      </c>
      <c r="I4593">
        <v>1</v>
      </c>
      <c r="J4593" t="b">
        <v>0</v>
      </c>
      <c r="K4593" t="b">
        <v>0</v>
      </c>
      <c r="L4593" s="1">
        <v>265000</v>
      </c>
      <c r="M4593" s="2">
        <v>44441</v>
      </c>
      <c r="N4593" s="2">
        <v>44470</v>
      </c>
      <c r="O4593" s="2">
        <v>49919</v>
      </c>
      <c r="P4593">
        <v>180</v>
      </c>
      <c r="Q4593" s="3">
        <v>1687.46</v>
      </c>
      <c r="R4593">
        <v>1.875</v>
      </c>
      <c r="S4593" t="s">
        <v>925</v>
      </c>
      <c r="T4593" s="4">
        <v>782173</v>
      </c>
      <c r="U4593" s="7">
        <f>V4593+W4593</f>
        <v>21916.25</v>
      </c>
      <c r="V4593" s="7">
        <f t="shared" si="424"/>
        <v>20007.5</v>
      </c>
      <c r="W4593" s="7">
        <v>1908.75</v>
      </c>
      <c r="AA4593" t="b">
        <v>0</v>
      </c>
      <c r="AB4593">
        <v>0</v>
      </c>
      <c r="AC4593">
        <v>0</v>
      </c>
      <c r="AD4593" t="b">
        <v>0</v>
      </c>
      <c r="AE4593" t="s">
        <v>39</v>
      </c>
      <c r="AF4593" t="b">
        <v>0</v>
      </c>
      <c r="AG4593">
        <v>1</v>
      </c>
      <c r="AH4593">
        <v>98</v>
      </c>
      <c r="AI4593" s="6">
        <v>2695</v>
      </c>
      <c r="AJ4593">
        <v>759</v>
      </c>
      <c r="AK4593" t="s">
        <v>40</v>
      </c>
      <c r="AL4593" t="s">
        <v>41</v>
      </c>
      <c r="AM4593" s="9">
        <v>1.05</v>
      </c>
      <c r="AN4593">
        <f>_xlfn.XLOOKUP(S4593,[1]umbs_prices!$A:$A,[1]umbs_prices!$D:$D)</f>
        <v>97.45</v>
      </c>
      <c r="AO4593" s="11">
        <f t="shared" si="425"/>
        <v>-2.5499999999999967E-2</v>
      </c>
      <c r="AP4593" s="13">
        <f>(AM4593-1)*L4593</f>
        <v>13250.000000000011</v>
      </c>
      <c r="AQ4593" s="8">
        <f>AO4593*L4593</f>
        <v>-6757.4999999999909</v>
      </c>
      <c r="AR4593" s="1">
        <f t="shared" si="426"/>
        <v>20007.5</v>
      </c>
      <c r="AS4593" s="8">
        <f>AQ4593+AR4593</f>
        <v>13250.000000000009</v>
      </c>
      <c r="AT4593" s="8">
        <f>AS4593-X4593</f>
        <v>13250.000000000009</v>
      </c>
      <c r="AU4593" s="11">
        <f>AT4593/L4593</f>
        <v>5.0000000000000037E-2</v>
      </c>
      <c r="AV4593">
        <f>(_xlfn.XLOOKUP(A4593,[2]loan_data!$A:$A,[2]loan_data!$Z:$Z)-100)%</f>
        <v>-1.4249999999999971E-2</v>
      </c>
      <c r="AW4593" t="str">
        <f>_xlfn.XLOOKUP(A4593,[2]loan_data!$A:$A,[2]loan_data!$AA:$AA)</f>
        <v>pj_logan</v>
      </c>
      <c r="AX4593" s="8">
        <f>AV4593*L4593</f>
        <v>-3776.2499999999923</v>
      </c>
      <c r="AY4593" s="8">
        <f t="shared" ref="AY4593:AY4597" si="431">AX4593+AR4593</f>
        <v>16231.250000000007</v>
      </c>
      <c r="AZ4593" s="10">
        <f>AY4593/L4593</f>
        <v>6.1250000000000027E-2</v>
      </c>
    </row>
    <row r="4594" spans="1:52" x14ac:dyDescent="0.2">
      <c r="A4594">
        <v>5028138</v>
      </c>
      <c r="B4594" t="s">
        <v>71</v>
      </c>
      <c r="C4594" t="s">
        <v>427</v>
      </c>
      <c r="D4594" t="b">
        <v>1</v>
      </c>
      <c r="E4594" t="s">
        <v>35</v>
      </c>
      <c r="F4594" t="s">
        <v>36</v>
      </c>
      <c r="G4594" t="s">
        <v>37</v>
      </c>
      <c r="H4594" t="s">
        <v>53</v>
      </c>
      <c r="I4594">
        <v>1</v>
      </c>
      <c r="J4594" t="b">
        <v>0</v>
      </c>
      <c r="K4594" t="b">
        <v>0</v>
      </c>
      <c r="L4594" s="1">
        <v>355000</v>
      </c>
      <c r="M4594" s="2">
        <v>44441</v>
      </c>
      <c r="N4594" s="2">
        <v>44470</v>
      </c>
      <c r="O4594" s="2">
        <v>54302</v>
      </c>
      <c r="P4594">
        <v>324</v>
      </c>
      <c r="Q4594" s="3">
        <v>1594.15</v>
      </c>
      <c r="R4594">
        <v>2.99</v>
      </c>
      <c r="S4594" t="s">
        <v>924</v>
      </c>
      <c r="T4594" s="4">
        <v>552186</v>
      </c>
      <c r="U4594" s="7">
        <f>V4594+W4594</f>
        <v>4194.9999999999891</v>
      </c>
      <c r="V4594" s="7">
        <f t="shared" si="424"/>
        <v>2946.4999999999891</v>
      </c>
      <c r="W4594" s="7">
        <v>1248.5</v>
      </c>
      <c r="AA4594" t="b">
        <v>0</v>
      </c>
      <c r="AB4594">
        <v>0</v>
      </c>
      <c r="AC4594">
        <v>0</v>
      </c>
      <c r="AD4594" t="b">
        <v>0</v>
      </c>
      <c r="AE4594" t="s">
        <v>39</v>
      </c>
      <c r="AF4594" t="b">
        <v>0</v>
      </c>
      <c r="AG4594">
        <v>1</v>
      </c>
      <c r="AH4594">
        <v>116</v>
      </c>
      <c r="AI4594" s="6">
        <v>3094</v>
      </c>
      <c r="AJ4594">
        <v>759</v>
      </c>
      <c r="AK4594" t="s">
        <v>40</v>
      </c>
      <c r="AL4594" t="s">
        <v>41</v>
      </c>
      <c r="AM4594" s="9">
        <v>1.05</v>
      </c>
      <c r="AN4594">
        <f>_xlfn.XLOOKUP(S4594,[1]umbs_prices!$A:$A,[1]umbs_prices!$D:$D)</f>
        <v>104.17</v>
      </c>
      <c r="AO4594" s="11">
        <f t="shared" si="425"/>
        <v>4.170000000000007E-2</v>
      </c>
      <c r="AP4594" s="13">
        <f>(AM4594-1)*L4594</f>
        <v>17750.000000000015</v>
      </c>
      <c r="AQ4594" s="8">
        <f>AO4594*L4594</f>
        <v>14803.500000000025</v>
      </c>
      <c r="AR4594" s="1">
        <f t="shared" si="426"/>
        <v>2946.4999999999891</v>
      </c>
      <c r="AS4594" s="8">
        <f>AQ4594+AR4594</f>
        <v>17750.000000000015</v>
      </c>
      <c r="AT4594" s="8">
        <f>AS4594-X4594</f>
        <v>17750.000000000015</v>
      </c>
      <c r="AU4594" s="11">
        <f>AT4594/L4594</f>
        <v>5.0000000000000044E-2</v>
      </c>
      <c r="AV4594">
        <f>(_xlfn.XLOOKUP(A4594,[2]loan_data!$A:$A,[2]loan_data!$Z:$Z)-100)%</f>
        <v>4.5762500000000018E-2</v>
      </c>
      <c r="AW4594" t="str">
        <f>_xlfn.XLOOKUP(A4594,[2]loan_data!$A:$A,[2]loan_data!$AA:$AA)</f>
        <v>golden_sachs</v>
      </c>
      <c r="AX4594" s="8">
        <f>AV4594*L4594</f>
        <v>16245.687500000007</v>
      </c>
      <c r="AY4594" s="8">
        <f t="shared" si="431"/>
        <v>19192.187499999996</v>
      </c>
      <c r="AZ4594" s="10">
        <f>AY4594/L4594</f>
        <v>5.4062499999999993E-2</v>
      </c>
    </row>
    <row r="4595" spans="1:52" x14ac:dyDescent="0.2">
      <c r="A4595">
        <v>5028157</v>
      </c>
      <c r="B4595" t="s">
        <v>33</v>
      </c>
      <c r="C4595" t="s">
        <v>220</v>
      </c>
      <c r="D4595" t="b">
        <v>1</v>
      </c>
      <c r="E4595" t="s">
        <v>35</v>
      </c>
      <c r="F4595" t="s">
        <v>36</v>
      </c>
      <c r="G4595" t="s">
        <v>37</v>
      </c>
      <c r="H4595" t="s">
        <v>38</v>
      </c>
      <c r="I4595">
        <v>1</v>
      </c>
      <c r="J4595" t="b">
        <v>0</v>
      </c>
      <c r="K4595" t="b">
        <v>0</v>
      </c>
      <c r="L4595" s="1">
        <v>685000</v>
      </c>
      <c r="M4595" s="2">
        <v>44441</v>
      </c>
      <c r="N4595" s="2">
        <v>44470</v>
      </c>
      <c r="O4595" s="2">
        <v>51745</v>
      </c>
      <c r="P4595">
        <v>240</v>
      </c>
      <c r="Q4595" s="3">
        <v>3540.3500000000004</v>
      </c>
      <c r="R4595">
        <v>2.25</v>
      </c>
      <c r="S4595" t="s">
        <v>921</v>
      </c>
      <c r="T4595" s="4">
        <v>2158161</v>
      </c>
      <c r="U4595" s="7">
        <f>V4595+W4595</f>
        <v>36777.000000000087</v>
      </c>
      <c r="V4595" s="7">
        <f t="shared" si="424"/>
        <v>35072.000000000087</v>
      </c>
      <c r="W4595" s="7">
        <v>1705</v>
      </c>
      <c r="AA4595" t="b">
        <v>0</v>
      </c>
      <c r="AB4595">
        <v>0</v>
      </c>
      <c r="AC4595">
        <v>0</v>
      </c>
      <c r="AD4595" t="b">
        <v>0</v>
      </c>
      <c r="AE4595" t="s">
        <v>39</v>
      </c>
      <c r="AF4595" t="b">
        <v>0</v>
      </c>
      <c r="AG4595">
        <v>1</v>
      </c>
      <c r="AH4595">
        <v>570</v>
      </c>
      <c r="AI4595" s="6">
        <v>4750</v>
      </c>
      <c r="AJ4595">
        <v>759</v>
      </c>
      <c r="AK4595" t="s">
        <v>58</v>
      </c>
      <c r="AL4595" t="s">
        <v>41</v>
      </c>
      <c r="AM4595" s="9">
        <v>1.05</v>
      </c>
      <c r="AN4595">
        <f>_xlfn.XLOOKUP(S4595,[1]umbs_prices!$A:$A,[1]umbs_prices!$D:$D)</f>
        <v>99.88</v>
      </c>
      <c r="AO4595" s="11">
        <f t="shared" si="425"/>
        <v>-1.2000000000000899E-3</v>
      </c>
      <c r="AP4595" s="13">
        <f>(AM4595-1)*L4595</f>
        <v>34250.000000000029</v>
      </c>
      <c r="AQ4595" s="8">
        <f>AO4595*L4595</f>
        <v>-822.00000000006162</v>
      </c>
      <c r="AR4595" s="1">
        <f t="shared" si="426"/>
        <v>35072.000000000087</v>
      </c>
      <c r="AS4595" s="8">
        <f>AQ4595+AR4595</f>
        <v>34250.000000000029</v>
      </c>
      <c r="AT4595" s="8">
        <f>AS4595-X4595</f>
        <v>34250.000000000029</v>
      </c>
      <c r="AU4595" s="11">
        <f>AT4595/L4595</f>
        <v>5.0000000000000044E-2</v>
      </c>
      <c r="AV4595">
        <f>(_xlfn.XLOOKUP(A4595,[2]loan_data!$A:$A,[2]loan_data!$Z:$Z)-100)%</f>
        <v>9.112499999999954E-3</v>
      </c>
      <c r="AW4595" t="str">
        <f>_xlfn.XLOOKUP(A4595,[2]loan_data!$A:$A,[2]loan_data!$AA:$AA)</f>
        <v>storgan_manley</v>
      </c>
      <c r="AX4595" s="8">
        <f>AV4595*L4595</f>
        <v>6242.0624999999682</v>
      </c>
      <c r="AY4595" s="8">
        <f t="shared" si="431"/>
        <v>41314.062500000058</v>
      </c>
      <c r="AZ4595" s="10">
        <f>AY4595/L4595</f>
        <v>6.0312500000000088E-2</v>
      </c>
    </row>
    <row r="4596" spans="1:52" x14ac:dyDescent="0.2">
      <c r="A4596">
        <v>5028222</v>
      </c>
      <c r="B4596" t="s">
        <v>71</v>
      </c>
      <c r="C4596" t="s">
        <v>83</v>
      </c>
      <c r="D4596" t="b">
        <v>1</v>
      </c>
      <c r="E4596" t="s">
        <v>35</v>
      </c>
      <c r="F4596" t="s">
        <v>36</v>
      </c>
      <c r="G4596" t="s">
        <v>37</v>
      </c>
      <c r="H4596" t="s">
        <v>60</v>
      </c>
      <c r="I4596">
        <v>1</v>
      </c>
      <c r="J4596" t="b">
        <v>0</v>
      </c>
      <c r="K4596" t="b">
        <v>0</v>
      </c>
      <c r="L4596" s="1">
        <v>335000</v>
      </c>
      <c r="M4596" s="2">
        <v>44445</v>
      </c>
      <c r="N4596" s="2">
        <v>44470</v>
      </c>
      <c r="O4596" s="2">
        <v>55397</v>
      </c>
      <c r="P4596">
        <v>360</v>
      </c>
      <c r="Q4596" s="3">
        <v>1454.01</v>
      </c>
      <c r="R4596">
        <v>3.25</v>
      </c>
      <c r="S4596" t="s">
        <v>926</v>
      </c>
      <c r="T4596" s="4">
        <v>418750</v>
      </c>
      <c r="U4596" s="7">
        <f>V4596+W4596</f>
        <v>2213.7900000000009</v>
      </c>
      <c r="V4596" s="7">
        <f t="shared" si="424"/>
        <v>0</v>
      </c>
      <c r="W4596" s="7">
        <v>2213.7900000000009</v>
      </c>
      <c r="AA4596" t="b">
        <v>0</v>
      </c>
      <c r="AB4596">
        <v>0</v>
      </c>
      <c r="AC4596">
        <v>0</v>
      </c>
      <c r="AD4596" t="b">
        <v>0</v>
      </c>
      <c r="AE4596" t="s">
        <v>39</v>
      </c>
      <c r="AF4596" t="b">
        <v>0</v>
      </c>
      <c r="AG4596">
        <v>1</v>
      </c>
      <c r="AH4596">
        <v>88</v>
      </c>
      <c r="AI4596" s="6">
        <v>2860</v>
      </c>
      <c r="AJ4596">
        <v>759</v>
      </c>
      <c r="AK4596" t="s">
        <v>40</v>
      </c>
      <c r="AL4596" t="s">
        <v>50</v>
      </c>
      <c r="AM4596" s="9">
        <v>1.05</v>
      </c>
      <c r="AN4596">
        <f>_xlfn.XLOOKUP(S4596,[1]umbs_prices!$A:$A,[1]umbs_prices!$D:$D)</f>
        <v>105</v>
      </c>
      <c r="AO4596" s="11">
        <f t="shared" si="425"/>
        <v>5.0000000000000044E-2</v>
      </c>
      <c r="AP4596" s="13">
        <f>(AM4596-1)*L4596</f>
        <v>16750.000000000015</v>
      </c>
      <c r="AQ4596" s="8">
        <f>AO4596*L4596</f>
        <v>16750.000000000015</v>
      </c>
      <c r="AR4596" s="1">
        <f t="shared" si="426"/>
        <v>0</v>
      </c>
      <c r="AS4596" s="8">
        <f>AQ4596+AR4596</f>
        <v>16750.000000000015</v>
      </c>
      <c r="AT4596" s="8">
        <f>AS4596-X4596</f>
        <v>16750.000000000015</v>
      </c>
      <c r="AU4596" s="11">
        <f>AT4596/L4596</f>
        <v>5.0000000000000044E-2</v>
      </c>
      <c r="AV4596">
        <f>(_xlfn.XLOOKUP(A4596,[2]loan_data!$A:$A,[2]loan_data!$Z:$Z)-100)%</f>
        <v>5.46875E-2</v>
      </c>
      <c r="AW4596" t="str">
        <f>_xlfn.XLOOKUP(A4596,[2]loan_data!$A:$A,[2]loan_data!$AA:$AA)</f>
        <v>pj_logan</v>
      </c>
      <c r="AX4596" s="8">
        <f>AV4596*L4596</f>
        <v>18320.3125</v>
      </c>
      <c r="AY4596" s="8">
        <f t="shared" si="431"/>
        <v>18320.3125</v>
      </c>
      <c r="AZ4596" s="10">
        <f>AY4596/L4596</f>
        <v>5.46875E-2</v>
      </c>
    </row>
    <row r="4597" spans="1:52" x14ac:dyDescent="0.2">
      <c r="A4597">
        <v>5028264</v>
      </c>
      <c r="B4597" t="s">
        <v>68</v>
      </c>
      <c r="C4597" t="s">
        <v>868</v>
      </c>
      <c r="D4597" t="b">
        <v>1</v>
      </c>
      <c r="E4597" t="s">
        <v>35</v>
      </c>
      <c r="F4597" t="s">
        <v>36</v>
      </c>
      <c r="G4597" t="s">
        <v>37</v>
      </c>
      <c r="H4597" t="s">
        <v>38</v>
      </c>
      <c r="I4597">
        <v>1</v>
      </c>
      <c r="J4597" t="b">
        <v>0</v>
      </c>
      <c r="K4597" t="b">
        <v>0</v>
      </c>
      <c r="L4597" s="1">
        <v>105000</v>
      </c>
      <c r="M4597" s="2">
        <v>44445</v>
      </c>
      <c r="N4597" s="2">
        <v>44470</v>
      </c>
      <c r="O4597" s="2">
        <v>47727</v>
      </c>
      <c r="P4597">
        <v>108</v>
      </c>
      <c r="Q4597" s="3">
        <v>1060.93</v>
      </c>
      <c r="R4597">
        <v>1.99</v>
      </c>
      <c r="S4597" t="s">
        <v>927</v>
      </c>
      <c r="T4597" s="4">
        <v>161539</v>
      </c>
      <c r="U4597" s="7">
        <f>V4597+W4597</f>
        <v>5359.4999999999955</v>
      </c>
      <c r="V4597" s="7">
        <f t="shared" si="424"/>
        <v>4273.4999999999955</v>
      </c>
      <c r="W4597" s="7">
        <v>1086</v>
      </c>
      <c r="AA4597" t="b">
        <v>0</v>
      </c>
      <c r="AB4597">
        <v>0</v>
      </c>
      <c r="AC4597">
        <v>0</v>
      </c>
      <c r="AD4597" t="b">
        <v>0</v>
      </c>
      <c r="AE4597" t="s">
        <v>39</v>
      </c>
      <c r="AF4597" t="b">
        <v>0</v>
      </c>
      <c r="AG4597">
        <v>1</v>
      </c>
      <c r="AH4597">
        <v>35</v>
      </c>
      <c r="AI4597" s="6">
        <v>1430</v>
      </c>
      <c r="AJ4597">
        <v>759</v>
      </c>
      <c r="AK4597" t="s">
        <v>58</v>
      </c>
      <c r="AL4597" t="s">
        <v>50</v>
      </c>
      <c r="AM4597" s="9">
        <v>1.05</v>
      </c>
      <c r="AN4597">
        <f>_xlfn.XLOOKUP(S4597,[1]umbs_prices!$A:$A,[1]umbs_prices!$D:$D)</f>
        <v>100.93</v>
      </c>
      <c r="AO4597" s="11">
        <f t="shared" si="425"/>
        <v>9.300000000000086E-3</v>
      </c>
      <c r="AP4597" s="13">
        <f>(AM4597-1)*L4597</f>
        <v>5250.0000000000045</v>
      </c>
      <c r="AQ4597" s="8">
        <f>AO4597*L4597</f>
        <v>976.50000000000898</v>
      </c>
      <c r="AR4597" s="1">
        <f t="shared" si="426"/>
        <v>4273.4999999999955</v>
      </c>
      <c r="AS4597" s="8">
        <f>AQ4597+AR4597</f>
        <v>5250.0000000000045</v>
      </c>
      <c r="AT4597" s="8">
        <f>AS4597-X4597</f>
        <v>5250.0000000000045</v>
      </c>
      <c r="AU4597" s="11">
        <f>AT4597/L4597</f>
        <v>5.0000000000000044E-2</v>
      </c>
      <c r="AV4597">
        <f>(_xlfn.XLOOKUP(A4597,[2]loan_data!$A:$A,[2]loan_data!$Z:$Z)-100)%</f>
        <v>1.9612500000000067E-2</v>
      </c>
      <c r="AW4597" t="str">
        <f>_xlfn.XLOOKUP(A4597,[2]loan_data!$A:$A,[2]loan_data!$AA:$AA)</f>
        <v>storgan_manley</v>
      </c>
      <c r="AX4597" s="8">
        <f>AV4597*L4597</f>
        <v>2059.3125000000073</v>
      </c>
      <c r="AY4597" s="8">
        <f t="shared" si="431"/>
        <v>6332.8125000000027</v>
      </c>
      <c r="AZ4597" s="10">
        <f>AY4597/L4597</f>
        <v>6.0312500000000026E-2</v>
      </c>
    </row>
    <row r="4598" spans="1:52" x14ac:dyDescent="0.2">
      <c r="A4598">
        <v>5028378</v>
      </c>
      <c r="B4598" t="s">
        <v>180</v>
      </c>
      <c r="C4598" t="s">
        <v>337</v>
      </c>
      <c r="D4598" t="b">
        <v>1</v>
      </c>
      <c r="E4598" t="s">
        <v>35</v>
      </c>
      <c r="F4598" t="s">
        <v>36</v>
      </c>
      <c r="G4598" t="s">
        <v>37</v>
      </c>
      <c r="H4598" t="s">
        <v>60</v>
      </c>
      <c r="I4598">
        <v>1</v>
      </c>
      <c r="J4598" t="b">
        <v>0</v>
      </c>
      <c r="K4598" t="b">
        <v>0</v>
      </c>
      <c r="L4598" s="1">
        <v>345000</v>
      </c>
      <c r="M4598" s="2">
        <v>44446</v>
      </c>
      <c r="N4598" s="2">
        <v>44470</v>
      </c>
      <c r="O4598" s="2">
        <v>55397</v>
      </c>
      <c r="P4598">
        <v>360</v>
      </c>
      <c r="Q4598" s="3">
        <v>1449.07</v>
      </c>
      <c r="R4598">
        <v>2.99</v>
      </c>
      <c r="S4598" t="s">
        <v>924</v>
      </c>
      <c r="T4598" s="4">
        <v>431250</v>
      </c>
      <c r="U4598" s="7">
        <f>V4598+W4598</f>
        <v>6826.9999999999909</v>
      </c>
      <c r="V4598" s="7">
        <f t="shared" si="424"/>
        <v>2863.4999999999909</v>
      </c>
      <c r="W4598" s="7">
        <v>3963.5</v>
      </c>
      <c r="AA4598" t="b">
        <v>0</v>
      </c>
      <c r="AB4598">
        <v>0</v>
      </c>
      <c r="AC4598">
        <v>0</v>
      </c>
      <c r="AD4598" t="b">
        <v>0</v>
      </c>
      <c r="AE4598" t="s">
        <v>39</v>
      </c>
      <c r="AF4598" t="b">
        <v>0</v>
      </c>
      <c r="AG4598">
        <v>1</v>
      </c>
      <c r="AH4598">
        <v>51</v>
      </c>
      <c r="AI4598" s="6">
        <v>1998</v>
      </c>
      <c r="AJ4598">
        <v>759</v>
      </c>
      <c r="AK4598" t="s">
        <v>58</v>
      </c>
      <c r="AL4598" t="s">
        <v>50</v>
      </c>
      <c r="AM4598" s="9">
        <v>1.05</v>
      </c>
      <c r="AN4598">
        <f>_xlfn.XLOOKUP(S4598,[1]umbs_prices!$A:$A,[1]umbs_prices!$D:$D)</f>
        <v>104.17</v>
      </c>
      <c r="AO4598" s="11">
        <f t="shared" si="425"/>
        <v>4.170000000000007E-2</v>
      </c>
      <c r="AP4598" s="13">
        <f>(AM4598-1)*L4598</f>
        <v>17250.000000000015</v>
      </c>
      <c r="AQ4598" s="8">
        <f>AO4598*L4598</f>
        <v>14386.500000000024</v>
      </c>
      <c r="AR4598" s="1">
        <f t="shared" si="426"/>
        <v>2863.4999999999909</v>
      </c>
      <c r="AS4598" s="8">
        <f>AQ4598+AR4598</f>
        <v>17250.000000000015</v>
      </c>
      <c r="AT4598" s="8">
        <f>AS4598-X4598</f>
        <v>17250.000000000015</v>
      </c>
      <c r="AU4598" s="11">
        <f>AT4598/L4598</f>
        <v>5.0000000000000044E-2</v>
      </c>
      <c r="AV4598">
        <f>(_xlfn.XLOOKUP(A4598,[2]loan_data!$A:$A,[2]loan_data!$Z:$Z)-100)%</f>
        <v>4.1700000000000015E-2</v>
      </c>
      <c r="AW4598" t="str">
        <f>_xlfn.XLOOKUP(A4598,[2]loan_data!$A:$A,[2]loan_data!$AA:$AA)</f>
        <v>umbs_price</v>
      </c>
      <c r="AX4598" s="8">
        <f>AV4598*L4598</f>
        <v>14386.500000000005</v>
      </c>
    </row>
    <row r="4599" spans="1:52" x14ac:dyDescent="0.2">
      <c r="A4599">
        <v>5028412</v>
      </c>
      <c r="B4599" t="s">
        <v>33</v>
      </c>
      <c r="C4599" t="s">
        <v>164</v>
      </c>
      <c r="D4599" t="b">
        <v>1</v>
      </c>
      <c r="E4599" t="s">
        <v>35</v>
      </c>
      <c r="F4599" t="s">
        <v>36</v>
      </c>
      <c r="G4599" t="s">
        <v>37</v>
      </c>
      <c r="H4599" t="s">
        <v>38</v>
      </c>
      <c r="I4599">
        <v>1</v>
      </c>
      <c r="J4599" t="b">
        <v>0</v>
      </c>
      <c r="K4599" t="b">
        <v>0</v>
      </c>
      <c r="L4599" s="1">
        <v>205000</v>
      </c>
      <c r="M4599" s="2">
        <v>44447</v>
      </c>
      <c r="N4599" s="2">
        <v>44470</v>
      </c>
      <c r="O4599" s="2">
        <v>55397</v>
      </c>
      <c r="P4599">
        <v>360</v>
      </c>
      <c r="Q4599" s="3">
        <v>889.77</v>
      </c>
      <c r="R4599">
        <v>3.25</v>
      </c>
      <c r="S4599" t="s">
        <v>920</v>
      </c>
      <c r="T4599" s="4">
        <v>481787</v>
      </c>
      <c r="U4599" s="7">
        <f>V4599+W4599</f>
        <v>3719.0000000000036</v>
      </c>
      <c r="V4599" s="7">
        <f t="shared" si="424"/>
        <v>799.50000000000364</v>
      </c>
      <c r="W4599" s="7">
        <v>2919.5</v>
      </c>
      <c r="AA4599" t="b">
        <v>0</v>
      </c>
      <c r="AB4599">
        <v>0</v>
      </c>
      <c r="AC4599">
        <v>0</v>
      </c>
      <c r="AD4599" t="b">
        <v>0</v>
      </c>
      <c r="AE4599" t="s">
        <v>45</v>
      </c>
      <c r="AF4599" t="b">
        <v>0</v>
      </c>
      <c r="AG4599">
        <v>1</v>
      </c>
      <c r="AH4599">
        <v>90</v>
      </c>
      <c r="AI4599" s="6">
        <v>3600</v>
      </c>
      <c r="AJ4599">
        <v>759</v>
      </c>
      <c r="AK4599" t="s">
        <v>58</v>
      </c>
      <c r="AL4599" t="s">
        <v>50</v>
      </c>
      <c r="AM4599" s="9">
        <v>1.05</v>
      </c>
      <c r="AN4599">
        <f>_xlfn.XLOOKUP(S4599,[1]umbs_prices!$A:$A,[1]umbs_prices!$D:$D)</f>
        <v>104.61</v>
      </c>
      <c r="AO4599" s="11">
        <f t="shared" si="425"/>
        <v>4.610000000000003E-2</v>
      </c>
      <c r="AP4599" s="13">
        <f>(AM4599-1)*L4599</f>
        <v>10250.000000000009</v>
      </c>
      <c r="AQ4599" s="8">
        <f>AO4599*L4599</f>
        <v>9450.5000000000055</v>
      </c>
      <c r="AR4599" s="1">
        <f t="shared" si="426"/>
        <v>799.50000000000364</v>
      </c>
      <c r="AS4599" s="8">
        <f>AQ4599+AR4599</f>
        <v>10250.000000000009</v>
      </c>
      <c r="AT4599" s="8">
        <f>AS4599-X4599</f>
        <v>10250.000000000009</v>
      </c>
      <c r="AU4599" s="11">
        <f>AT4599/L4599</f>
        <v>5.0000000000000044E-2</v>
      </c>
      <c r="AV4599">
        <f>(_xlfn.XLOOKUP(A4599,[2]loan_data!$A:$A,[2]loan_data!$Z:$Z)-100)%</f>
        <v>4.6099999999999995E-2</v>
      </c>
      <c r="AW4599" t="str">
        <f>_xlfn.XLOOKUP(A4599,[2]loan_data!$A:$A,[2]loan_data!$AA:$AA)</f>
        <v>umbs_price</v>
      </c>
      <c r="AX4599" s="8">
        <f>AV4599*L4599</f>
        <v>9450.4999999999982</v>
      </c>
    </row>
    <row r="4600" spans="1:52" x14ac:dyDescent="0.2">
      <c r="A4600">
        <v>5028515</v>
      </c>
      <c r="B4600" t="s">
        <v>63</v>
      </c>
      <c r="C4600" t="s">
        <v>64</v>
      </c>
      <c r="D4600" t="b">
        <v>1</v>
      </c>
      <c r="E4600" t="s">
        <v>35</v>
      </c>
      <c r="F4600" t="s">
        <v>36</v>
      </c>
      <c r="G4600" t="s">
        <v>37</v>
      </c>
      <c r="H4600" t="s">
        <v>38</v>
      </c>
      <c r="I4600">
        <v>1</v>
      </c>
      <c r="J4600" t="b">
        <v>0</v>
      </c>
      <c r="K4600" t="b">
        <v>0</v>
      </c>
      <c r="L4600" s="1">
        <v>155000</v>
      </c>
      <c r="M4600" s="2">
        <v>44448</v>
      </c>
      <c r="N4600" s="2">
        <v>44470</v>
      </c>
      <c r="O4600" s="2">
        <v>55397</v>
      </c>
      <c r="P4600">
        <v>360</v>
      </c>
      <c r="Q4600" s="3">
        <v>672.75</v>
      </c>
      <c r="R4600">
        <v>3.25</v>
      </c>
      <c r="S4600" t="s">
        <v>920</v>
      </c>
      <c r="T4600" s="4">
        <v>302735</v>
      </c>
      <c r="U4600" s="7">
        <f>V4600+W4600</f>
        <v>1838.5000000000027</v>
      </c>
      <c r="V4600" s="7">
        <f t="shared" si="424"/>
        <v>604.50000000000273</v>
      </c>
      <c r="W4600" s="7">
        <v>1234</v>
      </c>
      <c r="AA4600" t="b">
        <v>0</v>
      </c>
      <c r="AB4600">
        <v>0</v>
      </c>
      <c r="AC4600">
        <v>0</v>
      </c>
      <c r="AD4600" t="b">
        <v>0</v>
      </c>
      <c r="AE4600" t="s">
        <v>39</v>
      </c>
      <c r="AF4600" t="b">
        <v>0</v>
      </c>
      <c r="AG4600">
        <v>1</v>
      </c>
      <c r="AH4600">
        <v>37</v>
      </c>
      <c r="AI4600" s="6">
        <v>1326</v>
      </c>
      <c r="AJ4600">
        <v>759</v>
      </c>
      <c r="AK4600" t="s">
        <v>40</v>
      </c>
      <c r="AL4600" t="s">
        <v>50</v>
      </c>
      <c r="AM4600" s="9">
        <v>1.05</v>
      </c>
      <c r="AN4600">
        <f>_xlfn.XLOOKUP(S4600,[1]umbs_prices!$A:$A,[1]umbs_prices!$D:$D)</f>
        <v>104.61</v>
      </c>
      <c r="AO4600" s="11">
        <f t="shared" si="425"/>
        <v>4.610000000000003E-2</v>
      </c>
      <c r="AP4600" s="13">
        <f>(AM4600-1)*L4600</f>
        <v>7750.0000000000073</v>
      </c>
      <c r="AQ4600" s="8">
        <f>AO4600*L4600</f>
        <v>7145.5000000000045</v>
      </c>
      <c r="AR4600" s="1">
        <f t="shared" si="426"/>
        <v>604.50000000000273</v>
      </c>
      <c r="AS4600" s="8">
        <f>AQ4600+AR4600</f>
        <v>7750.0000000000073</v>
      </c>
      <c r="AT4600" s="8">
        <f>AS4600-X4600</f>
        <v>7750.0000000000073</v>
      </c>
      <c r="AU4600" s="11">
        <f>AT4600/L4600</f>
        <v>5.0000000000000044E-2</v>
      </c>
      <c r="AV4600">
        <f>(_xlfn.XLOOKUP(A4600,[2]loan_data!$A:$A,[2]loan_data!$Z:$Z)-100)%</f>
        <v>4.6099999999999995E-2</v>
      </c>
      <c r="AW4600" t="str">
        <f>_xlfn.XLOOKUP(A4600,[2]loan_data!$A:$A,[2]loan_data!$AA:$AA)</f>
        <v>umbs_price</v>
      </c>
      <c r="AX4600" s="8">
        <f>AV4600*L4600</f>
        <v>7145.4999999999991</v>
      </c>
    </row>
    <row r="4601" spans="1:52" x14ac:dyDescent="0.2">
      <c r="A4601">
        <v>5028543</v>
      </c>
      <c r="B4601" t="s">
        <v>120</v>
      </c>
      <c r="C4601" t="s">
        <v>336</v>
      </c>
      <c r="D4601" t="b">
        <v>1</v>
      </c>
      <c r="E4601" t="s">
        <v>35</v>
      </c>
      <c r="F4601" t="s">
        <v>36</v>
      </c>
      <c r="G4601" t="s">
        <v>37</v>
      </c>
      <c r="H4601" t="s">
        <v>53</v>
      </c>
      <c r="I4601">
        <v>1</v>
      </c>
      <c r="J4601" t="b">
        <v>0</v>
      </c>
      <c r="K4601" t="b">
        <v>0</v>
      </c>
      <c r="L4601" s="1">
        <v>285000</v>
      </c>
      <c r="M4601" s="2">
        <v>44449</v>
      </c>
      <c r="N4601" s="2">
        <v>44470</v>
      </c>
      <c r="O4601" s="2">
        <v>55397</v>
      </c>
      <c r="P4601">
        <v>360</v>
      </c>
      <c r="Q4601" s="3">
        <v>1256.45</v>
      </c>
      <c r="R4601">
        <v>3.375</v>
      </c>
      <c r="S4601" t="s">
        <v>926</v>
      </c>
      <c r="T4601" s="4">
        <v>360760</v>
      </c>
      <c r="U4601" s="7">
        <f>V4601+W4601</f>
        <v>2088.5000000000009</v>
      </c>
      <c r="V4601" s="7">
        <f t="shared" si="424"/>
        <v>0</v>
      </c>
      <c r="W4601" s="7">
        <v>2088.5000000000009</v>
      </c>
      <c r="AA4601" t="b">
        <v>0</v>
      </c>
      <c r="AB4601">
        <v>0</v>
      </c>
      <c r="AC4601">
        <v>0</v>
      </c>
      <c r="AD4601" t="b">
        <v>0</v>
      </c>
      <c r="AE4601" t="s">
        <v>39</v>
      </c>
      <c r="AF4601" t="b">
        <v>0</v>
      </c>
      <c r="AG4601">
        <v>1</v>
      </c>
      <c r="AH4601">
        <v>174</v>
      </c>
      <c r="AI4601" s="6">
        <v>5220</v>
      </c>
      <c r="AJ4601">
        <v>759</v>
      </c>
      <c r="AK4601" t="s">
        <v>58</v>
      </c>
      <c r="AL4601" t="s">
        <v>50</v>
      </c>
      <c r="AM4601" s="9">
        <v>1.05</v>
      </c>
      <c r="AN4601">
        <f>_xlfn.XLOOKUP(S4601,[1]umbs_prices!$A:$A,[1]umbs_prices!$D:$D)</f>
        <v>105</v>
      </c>
      <c r="AO4601" s="11">
        <f t="shared" si="425"/>
        <v>5.0000000000000044E-2</v>
      </c>
      <c r="AP4601" s="13">
        <f>(AM4601-1)*L4601</f>
        <v>14250.000000000013</v>
      </c>
      <c r="AQ4601" s="8">
        <f>AO4601*L4601</f>
        <v>14250.000000000013</v>
      </c>
      <c r="AR4601" s="1">
        <f t="shared" si="426"/>
        <v>0</v>
      </c>
      <c r="AS4601" s="8">
        <f>AQ4601+AR4601</f>
        <v>14250.000000000013</v>
      </c>
      <c r="AT4601" s="8">
        <f>AS4601-X4601</f>
        <v>14250.000000000013</v>
      </c>
      <c r="AU4601" s="11">
        <f>AT4601/L4601</f>
        <v>5.0000000000000044E-2</v>
      </c>
      <c r="AV4601">
        <f>(_xlfn.XLOOKUP(A4601,[2]loan_data!$A:$A,[2]loan_data!$Z:$Z)-100)%</f>
        <v>0.05</v>
      </c>
      <c r="AW4601" t="str">
        <f>_xlfn.XLOOKUP(A4601,[2]loan_data!$A:$A,[2]loan_data!$AA:$AA)</f>
        <v>umbs_price</v>
      </c>
      <c r="AX4601" s="8">
        <f>AV4601*L4601</f>
        <v>14250</v>
      </c>
    </row>
    <row r="4602" spans="1:52" x14ac:dyDescent="0.2">
      <c r="A4602">
        <v>5028581</v>
      </c>
      <c r="B4602" t="s">
        <v>88</v>
      </c>
      <c r="C4602" t="s">
        <v>132</v>
      </c>
      <c r="D4602" t="b">
        <v>1</v>
      </c>
      <c r="E4602" t="s">
        <v>35</v>
      </c>
      <c r="F4602" t="s">
        <v>36</v>
      </c>
      <c r="G4602" t="s">
        <v>37</v>
      </c>
      <c r="H4602" t="s">
        <v>38</v>
      </c>
      <c r="I4602">
        <v>1</v>
      </c>
      <c r="J4602" t="b">
        <v>0</v>
      </c>
      <c r="K4602" t="b">
        <v>0</v>
      </c>
      <c r="L4602" s="1">
        <v>555000</v>
      </c>
      <c r="M4602" s="2">
        <v>44450</v>
      </c>
      <c r="N4602" s="2">
        <v>44470</v>
      </c>
      <c r="O4602" s="2">
        <v>55397</v>
      </c>
      <c r="P4602">
        <v>360</v>
      </c>
      <c r="Q4602" s="3">
        <v>2331.11</v>
      </c>
      <c r="R4602">
        <v>2.99</v>
      </c>
      <c r="S4602" t="s">
        <v>922</v>
      </c>
      <c r="T4602" s="4">
        <v>711813</v>
      </c>
      <c r="U4602" s="7">
        <f>V4602+W4602</f>
        <v>12655.100000000004</v>
      </c>
      <c r="V4602" s="7">
        <f t="shared" si="424"/>
        <v>10045.500000000004</v>
      </c>
      <c r="W4602" s="7">
        <v>2609.6000000000004</v>
      </c>
      <c r="AA4602" t="b">
        <v>0</v>
      </c>
      <c r="AB4602">
        <v>0</v>
      </c>
      <c r="AC4602">
        <v>0</v>
      </c>
      <c r="AD4602" t="b">
        <v>0</v>
      </c>
      <c r="AE4602" t="s">
        <v>39</v>
      </c>
      <c r="AF4602" t="b">
        <v>0</v>
      </c>
      <c r="AG4602">
        <v>1</v>
      </c>
      <c r="AH4602">
        <v>235</v>
      </c>
      <c r="AI4602" s="6">
        <v>8225</v>
      </c>
      <c r="AJ4602">
        <v>759</v>
      </c>
      <c r="AK4602" t="s">
        <v>40</v>
      </c>
      <c r="AL4602" t="s">
        <v>50</v>
      </c>
      <c r="AM4602" s="9">
        <v>1.05</v>
      </c>
      <c r="AN4602">
        <f>_xlfn.XLOOKUP(S4602,[1]umbs_prices!$A:$A,[1]umbs_prices!$D:$D)</f>
        <v>103.19</v>
      </c>
      <c r="AO4602" s="11">
        <f t="shared" si="425"/>
        <v>3.1900000000000039E-2</v>
      </c>
      <c r="AP4602" s="13">
        <f>(AM4602-1)*L4602</f>
        <v>27750.000000000025</v>
      </c>
      <c r="AQ4602" s="8">
        <f>AO4602*L4602</f>
        <v>17704.500000000022</v>
      </c>
      <c r="AR4602" s="1">
        <f t="shared" si="426"/>
        <v>10045.500000000004</v>
      </c>
      <c r="AS4602" s="8">
        <f>AQ4602+AR4602</f>
        <v>27750.000000000025</v>
      </c>
      <c r="AT4602" s="8">
        <f>AS4602-X4602</f>
        <v>27750.000000000025</v>
      </c>
      <c r="AU4602" s="11">
        <f>AT4602/L4602</f>
        <v>5.0000000000000044E-2</v>
      </c>
      <c r="AV4602">
        <f>(_xlfn.XLOOKUP(A4602,[2]loan_data!$A:$A,[2]loan_data!$Z:$Z)-100)%</f>
        <v>3.6587499999999974E-2</v>
      </c>
      <c r="AW4602" t="str">
        <f>_xlfn.XLOOKUP(A4602,[2]loan_data!$A:$A,[2]loan_data!$AA:$AA)</f>
        <v>pj_logan</v>
      </c>
      <c r="AX4602" s="8">
        <f>AV4602*L4602</f>
        <v>20306.062499999985</v>
      </c>
      <c r="AY4602" s="8">
        <f>AX4602+AR4602</f>
        <v>30351.562499999989</v>
      </c>
      <c r="AZ4602" s="10">
        <f>AY4602/L4602</f>
        <v>5.4687499999999979E-2</v>
      </c>
    </row>
    <row r="4603" spans="1:52" x14ac:dyDescent="0.2">
      <c r="A4603">
        <v>5028693</v>
      </c>
      <c r="B4603" t="s">
        <v>68</v>
      </c>
      <c r="C4603" t="s">
        <v>245</v>
      </c>
      <c r="D4603" t="b">
        <v>1</v>
      </c>
      <c r="E4603" t="s">
        <v>35</v>
      </c>
      <c r="F4603" t="s">
        <v>36</v>
      </c>
      <c r="G4603" t="s">
        <v>37</v>
      </c>
      <c r="H4603" t="s">
        <v>38</v>
      </c>
      <c r="I4603">
        <v>1</v>
      </c>
      <c r="J4603" t="b">
        <v>0</v>
      </c>
      <c r="K4603" t="b">
        <v>0</v>
      </c>
      <c r="L4603" s="1">
        <v>205000</v>
      </c>
      <c r="M4603" s="2">
        <v>44450</v>
      </c>
      <c r="N4603" s="2">
        <v>44470</v>
      </c>
      <c r="O4603" s="2">
        <v>49919</v>
      </c>
      <c r="P4603">
        <v>180</v>
      </c>
      <c r="Q4603" s="3">
        <v>1364.08</v>
      </c>
      <c r="R4603">
        <v>2.5</v>
      </c>
      <c r="S4603" t="s">
        <v>921</v>
      </c>
      <c r="T4603" s="4">
        <v>233194</v>
      </c>
      <c r="U4603" s="7">
        <f>V4603+W4603</f>
        <v>11840.500000000027</v>
      </c>
      <c r="V4603" s="7">
        <f t="shared" si="424"/>
        <v>10496.000000000027</v>
      </c>
      <c r="W4603" s="7">
        <v>1344.5</v>
      </c>
      <c r="AA4603" t="b">
        <v>0</v>
      </c>
      <c r="AB4603">
        <v>0</v>
      </c>
      <c r="AC4603">
        <v>0</v>
      </c>
      <c r="AD4603" t="b">
        <v>0</v>
      </c>
      <c r="AE4603" t="s">
        <v>39</v>
      </c>
      <c r="AF4603" t="b">
        <v>0</v>
      </c>
      <c r="AG4603">
        <v>1</v>
      </c>
      <c r="AH4603">
        <v>122</v>
      </c>
      <c r="AI4603" s="6">
        <v>2135</v>
      </c>
      <c r="AJ4603">
        <v>759</v>
      </c>
      <c r="AK4603" t="s">
        <v>40</v>
      </c>
      <c r="AL4603" t="s">
        <v>50</v>
      </c>
      <c r="AM4603" s="9">
        <v>1.05</v>
      </c>
      <c r="AN4603">
        <f>_xlfn.XLOOKUP(S4603,[1]umbs_prices!$A:$A,[1]umbs_prices!$D:$D)</f>
        <v>99.88</v>
      </c>
      <c r="AO4603" s="11">
        <f t="shared" si="425"/>
        <v>-1.2000000000000899E-3</v>
      </c>
      <c r="AP4603" s="13">
        <f>(AM4603-1)*L4603</f>
        <v>10250.000000000009</v>
      </c>
      <c r="AQ4603" s="8">
        <f>AO4603*L4603</f>
        <v>-246.00000000001842</v>
      </c>
      <c r="AR4603" s="1">
        <f t="shared" si="426"/>
        <v>10496.000000000027</v>
      </c>
      <c r="AS4603" s="8">
        <f>AQ4603+AR4603</f>
        <v>10250.000000000009</v>
      </c>
      <c r="AT4603" s="8">
        <f>AS4603-X4603</f>
        <v>10250.000000000009</v>
      </c>
      <c r="AU4603" s="11">
        <f>AT4603/L4603</f>
        <v>5.0000000000000044E-2</v>
      </c>
      <c r="AV4603">
        <f>(_xlfn.XLOOKUP(A4603,[2]loan_data!$A:$A,[2]loan_data!$Z:$Z)-100)%</f>
        <v>-1.2000000000000454E-3</v>
      </c>
      <c r="AW4603" t="str">
        <f>_xlfn.XLOOKUP(A4603,[2]loan_data!$A:$A,[2]loan_data!$AA:$AA)</f>
        <v>umbs_price</v>
      </c>
      <c r="AX4603" s="8">
        <f>AV4603*L4603</f>
        <v>-246.00000000000932</v>
      </c>
    </row>
    <row r="4604" spans="1:52" x14ac:dyDescent="0.2">
      <c r="A4604">
        <v>5028750</v>
      </c>
      <c r="B4604" t="s">
        <v>61</v>
      </c>
      <c r="C4604" t="s">
        <v>62</v>
      </c>
      <c r="D4604" t="b">
        <v>1</v>
      </c>
      <c r="E4604" t="s">
        <v>35</v>
      </c>
      <c r="F4604" t="s">
        <v>36</v>
      </c>
      <c r="G4604" t="s">
        <v>37</v>
      </c>
      <c r="H4604" t="s">
        <v>38</v>
      </c>
      <c r="I4604">
        <v>1</v>
      </c>
      <c r="J4604" t="b">
        <v>0</v>
      </c>
      <c r="K4604" t="b">
        <v>0</v>
      </c>
      <c r="L4604" s="1">
        <v>145000</v>
      </c>
      <c r="M4604" s="2">
        <v>44452</v>
      </c>
      <c r="N4604" s="2">
        <v>44470</v>
      </c>
      <c r="O4604" s="2">
        <v>55397</v>
      </c>
      <c r="P4604">
        <v>360</v>
      </c>
      <c r="Q4604" s="3">
        <v>600.16</v>
      </c>
      <c r="R4604">
        <v>2.875</v>
      </c>
      <c r="S4604" t="s">
        <v>924</v>
      </c>
      <c r="T4604" s="4">
        <v>179968</v>
      </c>
      <c r="U4604" s="7">
        <f>V4604+W4604</f>
        <v>2247.5499999999965</v>
      </c>
      <c r="V4604" s="7">
        <f t="shared" si="424"/>
        <v>1203.4999999999964</v>
      </c>
      <c r="W4604" s="7">
        <v>1044.0500000000002</v>
      </c>
      <c r="AA4604" t="b">
        <v>0</v>
      </c>
      <c r="AB4604">
        <v>0</v>
      </c>
      <c r="AC4604">
        <v>0</v>
      </c>
      <c r="AD4604" t="b">
        <v>0</v>
      </c>
      <c r="AE4604" t="s">
        <v>39</v>
      </c>
      <c r="AF4604" t="b">
        <v>0</v>
      </c>
      <c r="AG4604">
        <v>1</v>
      </c>
      <c r="AH4604">
        <v>47</v>
      </c>
      <c r="AI4604" s="6">
        <v>1528</v>
      </c>
      <c r="AJ4604">
        <v>759</v>
      </c>
      <c r="AK4604" t="s">
        <v>43</v>
      </c>
      <c r="AL4604" t="s">
        <v>41</v>
      </c>
      <c r="AM4604" s="9">
        <v>1.05</v>
      </c>
      <c r="AN4604">
        <f>_xlfn.XLOOKUP(S4604,[1]umbs_prices!$A:$A,[1]umbs_prices!$D:$D)</f>
        <v>104.17</v>
      </c>
      <c r="AO4604" s="11">
        <f t="shared" si="425"/>
        <v>4.170000000000007E-2</v>
      </c>
      <c r="AP4604" s="13">
        <f>(AM4604-1)*L4604</f>
        <v>7250.0000000000064</v>
      </c>
      <c r="AQ4604" s="8">
        <f>AO4604*L4604</f>
        <v>6046.50000000001</v>
      </c>
      <c r="AR4604" s="1">
        <f t="shared" si="426"/>
        <v>1203.4999999999964</v>
      </c>
      <c r="AS4604" s="8">
        <f>AQ4604+AR4604</f>
        <v>7250.0000000000064</v>
      </c>
      <c r="AT4604" s="8">
        <f>AS4604-X4604</f>
        <v>7250.0000000000064</v>
      </c>
      <c r="AU4604" s="11">
        <f>AT4604/L4604</f>
        <v>5.0000000000000044E-2</v>
      </c>
      <c r="AV4604">
        <f>(_xlfn.XLOOKUP(A4604,[2]loan_data!$A:$A,[2]loan_data!$Z:$Z)-100)%</f>
        <v>5.1075000000000016E-2</v>
      </c>
      <c r="AW4604" t="str">
        <f>_xlfn.XLOOKUP(A4604,[2]loan_data!$A:$A,[2]loan_data!$AA:$AA)</f>
        <v>golden_sachs</v>
      </c>
      <c r="AX4604" s="8">
        <f>AV4604*L4604</f>
        <v>7405.8750000000027</v>
      </c>
      <c r="AY4604" s="8">
        <f>AX4604+AR4604</f>
        <v>8609.375</v>
      </c>
      <c r="AZ4604" s="10">
        <f>AY4604/L4604</f>
        <v>5.9374999999999997E-2</v>
      </c>
    </row>
    <row r="4605" spans="1:52" x14ac:dyDescent="0.2">
      <c r="A4605">
        <v>5028880</v>
      </c>
      <c r="B4605" t="s">
        <v>63</v>
      </c>
      <c r="C4605" t="s">
        <v>549</v>
      </c>
      <c r="D4605" t="b">
        <v>1</v>
      </c>
      <c r="E4605" t="s">
        <v>35</v>
      </c>
      <c r="F4605" t="s">
        <v>36</v>
      </c>
      <c r="G4605" t="s">
        <v>37</v>
      </c>
      <c r="H4605" t="s">
        <v>53</v>
      </c>
      <c r="I4605">
        <v>1</v>
      </c>
      <c r="J4605" t="b">
        <v>0</v>
      </c>
      <c r="K4605" t="b">
        <v>0</v>
      </c>
      <c r="L4605" s="1">
        <v>265000</v>
      </c>
      <c r="M4605" s="2">
        <v>44453</v>
      </c>
      <c r="N4605" s="2">
        <v>44470</v>
      </c>
      <c r="O4605" s="2">
        <v>55397</v>
      </c>
      <c r="P4605">
        <v>360</v>
      </c>
      <c r="Q4605" s="3">
        <v>1113.05</v>
      </c>
      <c r="R4605">
        <v>2.99</v>
      </c>
      <c r="S4605" t="s">
        <v>924</v>
      </c>
      <c r="T4605" s="4">
        <v>397004</v>
      </c>
      <c r="U4605" s="7">
        <f>V4605+W4605</f>
        <v>4221.9999999999927</v>
      </c>
      <c r="V4605" s="7">
        <f t="shared" si="424"/>
        <v>2199.4999999999927</v>
      </c>
      <c r="W4605" s="7">
        <v>2022.5</v>
      </c>
      <c r="AA4605" t="b">
        <v>0</v>
      </c>
      <c r="AB4605">
        <v>0</v>
      </c>
      <c r="AC4605">
        <v>0</v>
      </c>
      <c r="AD4605" t="b">
        <v>0</v>
      </c>
      <c r="AE4605" t="s">
        <v>39</v>
      </c>
      <c r="AF4605" t="b">
        <v>0</v>
      </c>
      <c r="AG4605">
        <v>1</v>
      </c>
      <c r="AH4605">
        <v>121</v>
      </c>
      <c r="AI4605" s="6">
        <v>1614</v>
      </c>
      <c r="AJ4605">
        <v>759</v>
      </c>
      <c r="AK4605" t="s">
        <v>40</v>
      </c>
      <c r="AL4605" t="s">
        <v>41</v>
      </c>
      <c r="AM4605" s="9">
        <v>1.05</v>
      </c>
      <c r="AN4605">
        <f>_xlfn.XLOOKUP(S4605,[1]umbs_prices!$A:$A,[1]umbs_prices!$D:$D)</f>
        <v>104.17</v>
      </c>
      <c r="AO4605" s="11">
        <f t="shared" si="425"/>
        <v>4.170000000000007E-2</v>
      </c>
      <c r="AP4605" s="13">
        <f>(AM4605-1)*L4605</f>
        <v>13250.000000000011</v>
      </c>
      <c r="AQ4605" s="8">
        <f>AO4605*L4605</f>
        <v>11050.500000000018</v>
      </c>
      <c r="AR4605" s="1">
        <f t="shared" si="426"/>
        <v>2199.4999999999927</v>
      </c>
      <c r="AS4605" s="8">
        <f>AQ4605+AR4605</f>
        <v>13250.000000000011</v>
      </c>
      <c r="AT4605" s="8">
        <f>AS4605-X4605</f>
        <v>13250.000000000011</v>
      </c>
      <c r="AU4605" s="11">
        <f>AT4605/L4605</f>
        <v>5.0000000000000044E-2</v>
      </c>
      <c r="AV4605">
        <f>(_xlfn.XLOOKUP(A4605,[2]loan_data!$A:$A,[2]loan_data!$Z:$Z)-100)%</f>
        <v>4.1700000000000015E-2</v>
      </c>
      <c r="AW4605" t="str">
        <f>_xlfn.XLOOKUP(A4605,[2]loan_data!$A:$A,[2]loan_data!$AA:$AA)</f>
        <v>umbs_price</v>
      </c>
      <c r="AX4605" s="8">
        <f>AV4605*L4605</f>
        <v>11050.500000000004</v>
      </c>
    </row>
    <row r="4606" spans="1:52" x14ac:dyDescent="0.2">
      <c r="A4606">
        <v>5029083</v>
      </c>
      <c r="B4606" t="s">
        <v>150</v>
      </c>
      <c r="C4606" t="s">
        <v>279</v>
      </c>
      <c r="D4606" t="b">
        <v>1</v>
      </c>
      <c r="E4606" t="s">
        <v>35</v>
      </c>
      <c r="F4606" t="s">
        <v>36</v>
      </c>
      <c r="G4606" t="s">
        <v>37</v>
      </c>
      <c r="H4606" t="s">
        <v>38</v>
      </c>
      <c r="I4606">
        <v>1</v>
      </c>
      <c r="J4606" t="b">
        <v>0</v>
      </c>
      <c r="K4606" t="b">
        <v>0</v>
      </c>
      <c r="L4606" s="1">
        <v>225000</v>
      </c>
      <c r="M4606" s="2">
        <v>44453</v>
      </c>
      <c r="N4606" s="2">
        <v>44470</v>
      </c>
      <c r="O4606" s="2">
        <v>55397</v>
      </c>
      <c r="P4606">
        <v>360</v>
      </c>
      <c r="Q4606" s="3">
        <v>916.45</v>
      </c>
      <c r="R4606">
        <v>2.75</v>
      </c>
      <c r="S4606" t="s">
        <v>924</v>
      </c>
      <c r="T4606" s="4">
        <v>342779</v>
      </c>
      <c r="U4606" s="7">
        <f>V4606+W4606</f>
        <v>3347.469999999993</v>
      </c>
      <c r="V4606" s="7">
        <f t="shared" si="424"/>
        <v>1867.4999999999927</v>
      </c>
      <c r="W4606" s="7">
        <v>1479.97</v>
      </c>
      <c r="AA4606" t="b">
        <v>0</v>
      </c>
      <c r="AB4606">
        <v>0</v>
      </c>
      <c r="AC4606">
        <v>0</v>
      </c>
      <c r="AD4606" t="b">
        <v>0</v>
      </c>
      <c r="AE4606" t="s">
        <v>39</v>
      </c>
      <c r="AF4606" t="b">
        <v>0</v>
      </c>
      <c r="AG4606">
        <v>1</v>
      </c>
      <c r="AH4606">
        <v>82</v>
      </c>
      <c r="AI4606" s="6">
        <v>1367</v>
      </c>
      <c r="AJ4606">
        <v>759</v>
      </c>
      <c r="AK4606" t="s">
        <v>43</v>
      </c>
      <c r="AL4606" t="s">
        <v>41</v>
      </c>
      <c r="AM4606" s="9">
        <v>1.05</v>
      </c>
      <c r="AN4606">
        <f>_xlfn.XLOOKUP(S4606,[1]umbs_prices!$A:$A,[1]umbs_prices!$D:$D)</f>
        <v>104.17</v>
      </c>
      <c r="AO4606" s="11">
        <f t="shared" si="425"/>
        <v>4.170000000000007E-2</v>
      </c>
      <c r="AP4606" s="13">
        <f>(AM4606-1)*L4606</f>
        <v>11250.000000000009</v>
      </c>
      <c r="AQ4606" s="8">
        <f>AO4606*L4606</f>
        <v>9382.5000000000164</v>
      </c>
      <c r="AR4606" s="1">
        <f t="shared" si="426"/>
        <v>1867.4999999999927</v>
      </c>
      <c r="AS4606" s="8">
        <f>AQ4606+AR4606</f>
        <v>11250.000000000009</v>
      </c>
      <c r="AT4606" s="8">
        <f>AS4606-X4606</f>
        <v>11250.000000000009</v>
      </c>
      <c r="AU4606" s="11">
        <f>AT4606/L4606</f>
        <v>5.0000000000000037E-2</v>
      </c>
      <c r="AV4606">
        <f>(_xlfn.XLOOKUP(A4606,[2]loan_data!$A:$A,[2]loan_data!$Z:$Z)-100)%</f>
        <v>4.6387500000000019E-2</v>
      </c>
      <c r="AW4606" t="str">
        <f>_xlfn.XLOOKUP(A4606,[2]loan_data!$A:$A,[2]loan_data!$AA:$AA)</f>
        <v>pj_logan</v>
      </c>
      <c r="AX4606" s="8">
        <f>AV4606*L4606</f>
        <v>10437.187500000004</v>
      </c>
      <c r="AY4606" s="8">
        <f t="shared" ref="AY4606:AY4607" si="432">AX4606+AR4606</f>
        <v>12304.687499999996</v>
      </c>
      <c r="AZ4606" s="10">
        <f>AY4606/L4606</f>
        <v>5.4687499999999986E-2</v>
      </c>
    </row>
    <row r="4607" spans="1:52" x14ac:dyDescent="0.2">
      <c r="A4607">
        <v>5029123</v>
      </c>
      <c r="B4607" t="s">
        <v>84</v>
      </c>
      <c r="C4607" t="s">
        <v>442</v>
      </c>
      <c r="D4607" t="b">
        <v>1</v>
      </c>
      <c r="E4607" t="s">
        <v>35</v>
      </c>
      <c r="F4607" t="s">
        <v>36</v>
      </c>
      <c r="G4607" t="s">
        <v>37</v>
      </c>
      <c r="H4607" t="s">
        <v>38</v>
      </c>
      <c r="I4607">
        <v>1</v>
      </c>
      <c r="J4607" t="b">
        <v>0</v>
      </c>
      <c r="K4607" t="b">
        <v>0</v>
      </c>
      <c r="L4607" s="1">
        <v>245000</v>
      </c>
      <c r="M4607" s="2">
        <v>44453</v>
      </c>
      <c r="N4607" s="2">
        <v>44470</v>
      </c>
      <c r="O4607" s="2">
        <v>55397</v>
      </c>
      <c r="P4607">
        <v>360</v>
      </c>
      <c r="Q4607" s="3">
        <v>997.91</v>
      </c>
      <c r="R4607">
        <v>2.75</v>
      </c>
      <c r="S4607" t="s">
        <v>922</v>
      </c>
      <c r="T4607" s="4">
        <v>406910</v>
      </c>
      <c r="U4607" s="7">
        <f>V4607+W4607</f>
        <v>6025.5000000000009</v>
      </c>
      <c r="V4607" s="7">
        <f t="shared" si="424"/>
        <v>4434.5000000000009</v>
      </c>
      <c r="W4607" s="7">
        <v>1591</v>
      </c>
      <c r="AA4607" t="b">
        <v>0</v>
      </c>
      <c r="AB4607">
        <v>0</v>
      </c>
      <c r="AC4607">
        <v>0</v>
      </c>
      <c r="AD4607" t="b">
        <v>0</v>
      </c>
      <c r="AE4607" t="s">
        <v>39</v>
      </c>
      <c r="AF4607" t="b">
        <v>0</v>
      </c>
      <c r="AG4607">
        <v>1</v>
      </c>
      <c r="AH4607">
        <v>85</v>
      </c>
      <c r="AI4607" s="6">
        <v>2834</v>
      </c>
      <c r="AJ4607">
        <v>759</v>
      </c>
      <c r="AK4607" t="s">
        <v>40</v>
      </c>
      <c r="AL4607" t="s">
        <v>41</v>
      </c>
      <c r="AM4607" s="9">
        <v>1.05</v>
      </c>
      <c r="AN4607">
        <f>_xlfn.XLOOKUP(S4607,[1]umbs_prices!$A:$A,[1]umbs_prices!$D:$D)</f>
        <v>103.19</v>
      </c>
      <c r="AO4607" s="11">
        <f t="shared" si="425"/>
        <v>3.1900000000000039E-2</v>
      </c>
      <c r="AP4607" s="13">
        <f>(AM4607-1)*L4607</f>
        <v>12250.000000000011</v>
      </c>
      <c r="AQ4607" s="8">
        <f>AO4607*L4607</f>
        <v>7815.50000000001</v>
      </c>
      <c r="AR4607" s="1">
        <f t="shared" si="426"/>
        <v>4434.5000000000009</v>
      </c>
      <c r="AS4607" s="8">
        <f>AQ4607+AR4607</f>
        <v>12250.000000000011</v>
      </c>
      <c r="AT4607" s="8">
        <f>AS4607-X4607</f>
        <v>12250.000000000011</v>
      </c>
      <c r="AU4607" s="11">
        <f>AT4607/L4607</f>
        <v>5.0000000000000044E-2</v>
      </c>
      <c r="AV4607">
        <f>(_xlfn.XLOOKUP(A4607,[2]loan_data!$A:$A,[2]loan_data!$Z:$Z)-100)%</f>
        <v>4.7837499999999977E-2</v>
      </c>
      <c r="AW4607" t="str">
        <f>_xlfn.XLOOKUP(A4607,[2]loan_data!$A:$A,[2]loan_data!$AA:$AA)</f>
        <v>golden_sachs</v>
      </c>
      <c r="AX4607" s="8">
        <f>AV4607*L4607</f>
        <v>11720.187499999995</v>
      </c>
      <c r="AY4607" s="8">
        <f t="shared" si="432"/>
        <v>16154.687499999996</v>
      </c>
      <c r="AZ4607" s="10">
        <f>AY4607/L4607</f>
        <v>6.5937499999999982E-2</v>
      </c>
    </row>
    <row r="4608" spans="1:52" x14ac:dyDescent="0.2">
      <c r="A4608">
        <v>5029143</v>
      </c>
      <c r="B4608" t="s">
        <v>73</v>
      </c>
      <c r="C4608" t="s">
        <v>232</v>
      </c>
      <c r="D4608" t="b">
        <v>1</v>
      </c>
      <c r="E4608" t="s">
        <v>35</v>
      </c>
      <c r="F4608" t="s">
        <v>36</v>
      </c>
      <c r="G4608" t="s">
        <v>37</v>
      </c>
      <c r="H4608" t="s">
        <v>53</v>
      </c>
      <c r="I4608">
        <v>1</v>
      </c>
      <c r="J4608" t="b">
        <v>0</v>
      </c>
      <c r="K4608" t="b">
        <v>0</v>
      </c>
      <c r="L4608" s="1">
        <v>95000</v>
      </c>
      <c r="M4608" s="2">
        <v>44454</v>
      </c>
      <c r="N4608" s="2">
        <v>44501</v>
      </c>
      <c r="O4608" s="2">
        <v>55427</v>
      </c>
      <c r="P4608">
        <v>360</v>
      </c>
      <c r="Q4608" s="3">
        <v>451.5</v>
      </c>
      <c r="R4608">
        <v>3.99</v>
      </c>
      <c r="S4608" t="s">
        <v>923</v>
      </c>
      <c r="T4608" s="4">
        <v>127689</v>
      </c>
      <c r="U4608" s="7">
        <f>V4608+W4608</f>
        <v>1117.0000000000173</v>
      </c>
      <c r="V4608" s="7">
        <f t="shared" si="424"/>
        <v>-731.49999999998272</v>
      </c>
      <c r="W4608" s="7">
        <v>1848.5</v>
      </c>
      <c r="AA4608" t="b">
        <v>0</v>
      </c>
      <c r="AB4608">
        <v>0</v>
      </c>
      <c r="AC4608">
        <v>0</v>
      </c>
      <c r="AD4608" t="b">
        <v>0</v>
      </c>
      <c r="AE4608" t="s">
        <v>39</v>
      </c>
      <c r="AF4608" t="b">
        <v>0</v>
      </c>
      <c r="AG4608">
        <v>1</v>
      </c>
      <c r="AH4608">
        <v>71</v>
      </c>
      <c r="AI4608" s="6">
        <v>1243</v>
      </c>
      <c r="AJ4608">
        <v>759</v>
      </c>
      <c r="AK4608" t="s">
        <v>58</v>
      </c>
      <c r="AL4608" t="s">
        <v>41</v>
      </c>
      <c r="AM4608" s="9">
        <v>1.05</v>
      </c>
      <c r="AN4608">
        <f>_xlfn.XLOOKUP(S4608,[1]umbs_prices!$A:$A,[1]umbs_prices!$D:$D)</f>
        <v>105.77</v>
      </c>
      <c r="AO4608" s="11">
        <f t="shared" si="425"/>
        <v>5.7699999999999863E-2</v>
      </c>
      <c r="AP4608" s="13">
        <f>(AM4608-1)*L4608</f>
        <v>4750.0000000000045</v>
      </c>
      <c r="AQ4608" s="8">
        <f>AO4608*L4608</f>
        <v>5481.4999999999873</v>
      </c>
      <c r="AR4608" s="1">
        <f t="shared" si="426"/>
        <v>-731.49999999998272</v>
      </c>
      <c r="AS4608" s="8">
        <f>AQ4608+AR4608</f>
        <v>4750.0000000000045</v>
      </c>
      <c r="AT4608" s="8">
        <f>AS4608-X4608</f>
        <v>4750.0000000000045</v>
      </c>
      <c r="AU4608" s="11">
        <f>AT4608/L4608</f>
        <v>5.0000000000000044E-2</v>
      </c>
      <c r="AV4608">
        <f>(_xlfn.XLOOKUP(A4608,[2]loan_data!$A:$A,[2]loan_data!$Z:$Z)-100)%</f>
        <v>5.769999999999996E-2</v>
      </c>
      <c r="AW4608" t="str">
        <f>_xlfn.XLOOKUP(A4608,[2]loan_data!$A:$A,[2]loan_data!$AA:$AA)</f>
        <v>umbs_price</v>
      </c>
      <c r="AX4608" s="8">
        <f>AV4608*L4608</f>
        <v>5481.4999999999964</v>
      </c>
    </row>
    <row r="4609" spans="1:52" x14ac:dyDescent="0.2">
      <c r="A4609">
        <v>5029413</v>
      </c>
      <c r="B4609" t="s">
        <v>73</v>
      </c>
      <c r="C4609" t="s">
        <v>75</v>
      </c>
      <c r="D4609" t="b">
        <v>1</v>
      </c>
      <c r="E4609" t="s">
        <v>35</v>
      </c>
      <c r="F4609" t="s">
        <v>36</v>
      </c>
      <c r="G4609" t="s">
        <v>37</v>
      </c>
      <c r="H4609" t="s">
        <v>60</v>
      </c>
      <c r="I4609">
        <v>1</v>
      </c>
      <c r="J4609" t="b">
        <v>0</v>
      </c>
      <c r="K4609" t="b">
        <v>0</v>
      </c>
      <c r="L4609" s="1">
        <v>225000</v>
      </c>
      <c r="M4609" s="2">
        <v>44454</v>
      </c>
      <c r="N4609" s="2">
        <v>44501</v>
      </c>
      <c r="O4609" s="2">
        <v>55427</v>
      </c>
      <c r="P4609">
        <v>360</v>
      </c>
      <c r="Q4609" s="3">
        <v>945.05</v>
      </c>
      <c r="R4609">
        <v>2.99</v>
      </c>
      <c r="S4609" t="s">
        <v>922</v>
      </c>
      <c r="T4609" s="4">
        <v>281250</v>
      </c>
      <c r="U4609" s="7">
        <f>V4609+W4609</f>
        <v>6907.1100000000006</v>
      </c>
      <c r="V4609" s="7">
        <f t="shared" si="424"/>
        <v>4072.5</v>
      </c>
      <c r="W4609" s="7">
        <v>2834.6100000000006</v>
      </c>
      <c r="AA4609" t="b">
        <v>0</v>
      </c>
      <c r="AB4609">
        <v>0</v>
      </c>
      <c r="AC4609">
        <v>0</v>
      </c>
      <c r="AD4609" t="b">
        <v>0</v>
      </c>
      <c r="AE4609" t="s">
        <v>39</v>
      </c>
      <c r="AF4609" t="b">
        <v>0</v>
      </c>
      <c r="AG4609">
        <v>1</v>
      </c>
      <c r="AH4609">
        <v>73</v>
      </c>
      <c r="AI4609" s="6">
        <v>2616</v>
      </c>
      <c r="AJ4609">
        <v>759</v>
      </c>
      <c r="AK4609" t="s">
        <v>58</v>
      </c>
      <c r="AL4609" t="s">
        <v>41</v>
      </c>
      <c r="AM4609" s="9">
        <v>1.05</v>
      </c>
      <c r="AN4609">
        <f>_xlfn.XLOOKUP(S4609,[1]umbs_prices!$A:$A,[1]umbs_prices!$D:$D)</f>
        <v>103.19</v>
      </c>
      <c r="AO4609" s="11">
        <f t="shared" si="425"/>
        <v>3.1900000000000039E-2</v>
      </c>
      <c r="AP4609" s="13">
        <f>(AM4609-1)*L4609</f>
        <v>11250.000000000009</v>
      </c>
      <c r="AQ4609" s="8">
        <f>AO4609*L4609</f>
        <v>7177.5000000000091</v>
      </c>
      <c r="AR4609" s="1">
        <f t="shared" si="426"/>
        <v>4072.5</v>
      </c>
      <c r="AS4609" s="8">
        <f>AQ4609+AR4609</f>
        <v>11250.000000000009</v>
      </c>
      <c r="AT4609" s="8">
        <f>AS4609-X4609</f>
        <v>11250.000000000009</v>
      </c>
      <c r="AU4609" s="11">
        <f>AT4609/L4609</f>
        <v>5.0000000000000037E-2</v>
      </c>
      <c r="AV4609">
        <f>(_xlfn.XLOOKUP(A4609,[2]loan_data!$A:$A,[2]loan_data!$Z:$Z)-100)%</f>
        <v>3.7212499999999975E-2</v>
      </c>
      <c r="AW4609" t="str">
        <f>_xlfn.XLOOKUP(A4609,[2]loan_data!$A:$A,[2]loan_data!$AA:$AA)</f>
        <v>storgan_manley</v>
      </c>
      <c r="AX4609" s="8">
        <f>AV4609*L4609</f>
        <v>8372.8124999999945</v>
      </c>
      <c r="AY4609" s="8">
        <f t="shared" ref="AY4609:AY4611" si="433">AX4609+AR4609</f>
        <v>12445.312499999995</v>
      </c>
      <c r="AZ4609" s="10">
        <f>AY4609/L4609</f>
        <v>5.5312499999999973E-2</v>
      </c>
    </row>
    <row r="4610" spans="1:52" x14ac:dyDescent="0.2">
      <c r="A4610">
        <v>5029544</v>
      </c>
      <c r="B4610" t="s">
        <v>73</v>
      </c>
      <c r="C4610" t="s">
        <v>325</v>
      </c>
      <c r="D4610" t="b">
        <v>1</v>
      </c>
      <c r="E4610" t="s">
        <v>35</v>
      </c>
      <c r="F4610" t="s">
        <v>36</v>
      </c>
      <c r="G4610" t="s">
        <v>37</v>
      </c>
      <c r="H4610" t="s">
        <v>38</v>
      </c>
      <c r="I4610">
        <v>1</v>
      </c>
      <c r="J4610" t="b">
        <v>0</v>
      </c>
      <c r="K4610" t="b">
        <v>0</v>
      </c>
      <c r="L4610" s="1">
        <v>225000</v>
      </c>
      <c r="M4610" s="2">
        <v>44454</v>
      </c>
      <c r="N4610" s="2">
        <v>44501</v>
      </c>
      <c r="O4610" s="2">
        <v>55427</v>
      </c>
      <c r="P4610">
        <v>360</v>
      </c>
      <c r="Q4610" s="3">
        <v>1007.42</v>
      </c>
      <c r="R4610">
        <v>3.5</v>
      </c>
      <c r="S4610" t="s">
        <v>920</v>
      </c>
      <c r="T4610" s="4">
        <v>308220</v>
      </c>
      <c r="U4610" s="7">
        <f>V4610+W4610</f>
        <v>2105.7800000000016</v>
      </c>
      <c r="V4610" s="7">
        <f t="shared" si="424"/>
        <v>877.50000000000182</v>
      </c>
      <c r="W4610" s="7">
        <v>1228.2799999999997</v>
      </c>
      <c r="AA4610" t="b">
        <v>0</v>
      </c>
      <c r="AB4610">
        <v>0</v>
      </c>
      <c r="AC4610">
        <v>0</v>
      </c>
      <c r="AD4610" t="b">
        <v>0</v>
      </c>
      <c r="AE4610" t="s">
        <v>39</v>
      </c>
      <c r="AF4610" t="b">
        <v>0</v>
      </c>
      <c r="AG4610">
        <v>1</v>
      </c>
      <c r="AH4610">
        <v>58</v>
      </c>
      <c r="AI4610" s="6">
        <v>2369</v>
      </c>
      <c r="AJ4610">
        <v>759</v>
      </c>
      <c r="AK4610" t="s">
        <v>58</v>
      </c>
      <c r="AL4610" t="s">
        <v>50</v>
      </c>
      <c r="AM4610" s="9">
        <v>1.05</v>
      </c>
      <c r="AN4610">
        <f>_xlfn.XLOOKUP(S4610,[1]umbs_prices!$A:$A,[1]umbs_prices!$D:$D)</f>
        <v>104.61</v>
      </c>
      <c r="AO4610" s="11">
        <f t="shared" si="425"/>
        <v>4.610000000000003E-2</v>
      </c>
      <c r="AP4610" s="13">
        <f>(AM4610-1)*L4610</f>
        <v>11250.000000000009</v>
      </c>
      <c r="AQ4610" s="8">
        <f>AO4610*L4610</f>
        <v>10372.500000000007</v>
      </c>
      <c r="AR4610" s="1">
        <f t="shared" si="426"/>
        <v>877.50000000000182</v>
      </c>
      <c r="AS4610" s="8">
        <f>AQ4610+AR4610</f>
        <v>11250.000000000009</v>
      </c>
      <c r="AT4610" s="8">
        <f>AS4610-X4610</f>
        <v>11250.000000000009</v>
      </c>
      <c r="AU4610" s="11">
        <f>AT4610/L4610</f>
        <v>5.0000000000000037E-2</v>
      </c>
      <c r="AV4610">
        <f>(_xlfn.XLOOKUP(A4610,[2]loan_data!$A:$A,[2]loan_data!$Z:$Z)-100)%</f>
        <v>6.2037499999999995E-2</v>
      </c>
      <c r="AW4610" t="str">
        <f>_xlfn.XLOOKUP(A4610,[2]loan_data!$A:$A,[2]loan_data!$AA:$AA)</f>
        <v>golden_sachs</v>
      </c>
      <c r="AX4610" s="8">
        <f>AV4610*L4610</f>
        <v>13958.437499999998</v>
      </c>
      <c r="AY4610" s="8">
        <f t="shared" si="433"/>
        <v>14835.9375</v>
      </c>
      <c r="AZ4610" s="10">
        <f>AY4610/L4610</f>
        <v>6.5937499999999996E-2</v>
      </c>
    </row>
    <row r="4611" spans="1:52" x14ac:dyDescent="0.2">
      <c r="A4611">
        <v>5029596</v>
      </c>
      <c r="B4611" t="s">
        <v>68</v>
      </c>
      <c r="C4611" t="s">
        <v>117</v>
      </c>
      <c r="D4611" t="b">
        <v>1</v>
      </c>
      <c r="E4611" t="s">
        <v>35</v>
      </c>
      <c r="F4611" t="s">
        <v>36</v>
      </c>
      <c r="G4611" t="s">
        <v>37</v>
      </c>
      <c r="H4611" t="s">
        <v>38</v>
      </c>
      <c r="I4611">
        <v>1</v>
      </c>
      <c r="J4611" t="b">
        <v>0</v>
      </c>
      <c r="K4611" t="b">
        <v>0</v>
      </c>
      <c r="L4611" s="1">
        <v>135000</v>
      </c>
      <c r="M4611" s="2">
        <v>44454</v>
      </c>
      <c r="N4611" s="2">
        <v>44501</v>
      </c>
      <c r="O4611" s="2">
        <v>55427</v>
      </c>
      <c r="P4611">
        <v>360</v>
      </c>
      <c r="Q4611" s="3">
        <v>549.87</v>
      </c>
      <c r="R4611">
        <v>2.75</v>
      </c>
      <c r="S4611" t="s">
        <v>922</v>
      </c>
      <c r="T4611" s="4">
        <v>180772</v>
      </c>
      <c r="U4611" s="7">
        <f>V4611+W4611</f>
        <v>3648.5000000000009</v>
      </c>
      <c r="V4611" s="7">
        <f t="shared" ref="V4611:V4674" si="434">AR4611</f>
        <v>2443.5000000000009</v>
      </c>
      <c r="W4611" s="7">
        <v>1205</v>
      </c>
      <c r="AA4611" t="b">
        <v>0</v>
      </c>
      <c r="AB4611">
        <v>0</v>
      </c>
      <c r="AC4611">
        <v>0</v>
      </c>
      <c r="AD4611" t="b">
        <v>0</v>
      </c>
      <c r="AE4611" t="s">
        <v>39</v>
      </c>
      <c r="AF4611" t="b">
        <v>0</v>
      </c>
      <c r="AG4611">
        <v>1</v>
      </c>
      <c r="AH4611">
        <v>44</v>
      </c>
      <c r="AI4611" s="6">
        <v>1724</v>
      </c>
      <c r="AJ4611">
        <v>759</v>
      </c>
      <c r="AK4611" t="s">
        <v>43</v>
      </c>
      <c r="AL4611" t="s">
        <v>41</v>
      </c>
      <c r="AM4611" s="9">
        <v>1.05</v>
      </c>
      <c r="AN4611">
        <f>_xlfn.XLOOKUP(S4611,[1]umbs_prices!$A:$A,[1]umbs_prices!$D:$D)</f>
        <v>103.19</v>
      </c>
      <c r="AO4611" s="11">
        <f t="shared" ref="AO4611:AO4674" si="435">AN4611%-1</f>
        <v>3.1900000000000039E-2</v>
      </c>
      <c r="AP4611" s="13">
        <f>(AM4611-1)*L4611</f>
        <v>6750.0000000000064</v>
      </c>
      <c r="AQ4611" s="8">
        <f>AO4611*L4611</f>
        <v>4306.5000000000055</v>
      </c>
      <c r="AR4611" s="1">
        <f t="shared" ref="AR4611:AR4674" si="436">AP4611-AQ4611</f>
        <v>2443.5000000000009</v>
      </c>
      <c r="AS4611" s="8">
        <f>AQ4611+AR4611</f>
        <v>6750.0000000000064</v>
      </c>
      <c r="AT4611" s="8">
        <f>AS4611-X4611</f>
        <v>6750.0000000000064</v>
      </c>
      <c r="AU4611" s="11">
        <f>AT4611/L4611</f>
        <v>5.0000000000000044E-2</v>
      </c>
      <c r="AV4611">
        <f>(_xlfn.XLOOKUP(A4611,[2]loan_data!$A:$A,[2]loan_data!$Z:$Z)-100)%</f>
        <v>4.2212499999999979E-2</v>
      </c>
      <c r="AW4611" t="str">
        <f>_xlfn.XLOOKUP(A4611,[2]loan_data!$A:$A,[2]loan_data!$AA:$AA)</f>
        <v>storgan_manley</v>
      </c>
      <c r="AX4611" s="8">
        <f>AV4611*L4611</f>
        <v>5698.6874999999973</v>
      </c>
      <c r="AY4611" s="8">
        <f t="shared" si="433"/>
        <v>8142.1874999999982</v>
      </c>
      <c r="AZ4611" s="10">
        <f>AY4611/L4611</f>
        <v>6.0312499999999984E-2</v>
      </c>
    </row>
    <row r="4612" spans="1:52" x14ac:dyDescent="0.2">
      <c r="A4612">
        <v>5029763</v>
      </c>
      <c r="B4612" t="s">
        <v>84</v>
      </c>
      <c r="C4612" t="s">
        <v>85</v>
      </c>
      <c r="D4612" t="b">
        <v>1</v>
      </c>
      <c r="E4612" t="s">
        <v>35</v>
      </c>
      <c r="F4612" t="s">
        <v>36</v>
      </c>
      <c r="G4612" t="s">
        <v>37</v>
      </c>
      <c r="H4612" t="s">
        <v>38</v>
      </c>
      <c r="I4612">
        <v>1</v>
      </c>
      <c r="J4612" t="b">
        <v>0</v>
      </c>
      <c r="K4612" t="b">
        <v>0</v>
      </c>
      <c r="L4612" s="1">
        <v>215000</v>
      </c>
      <c r="M4612" s="2">
        <v>44454</v>
      </c>
      <c r="N4612" s="2">
        <v>44501</v>
      </c>
      <c r="O4612" s="2">
        <v>51775</v>
      </c>
      <c r="P4612">
        <v>240</v>
      </c>
      <c r="Q4612" s="3">
        <v>1163</v>
      </c>
      <c r="R4612">
        <v>2.75</v>
      </c>
      <c r="S4612" t="s">
        <v>924</v>
      </c>
      <c r="T4612" s="4">
        <v>358334</v>
      </c>
      <c r="U4612" s="7">
        <f>V4612+W4612</f>
        <v>1887.9999999999945</v>
      </c>
      <c r="V4612" s="7">
        <f t="shared" si="434"/>
        <v>1784.4999999999945</v>
      </c>
      <c r="W4612" s="7">
        <v>103.5</v>
      </c>
      <c r="AA4612" t="b">
        <v>0</v>
      </c>
      <c r="AB4612">
        <v>0</v>
      </c>
      <c r="AC4612">
        <v>0</v>
      </c>
      <c r="AD4612" t="b">
        <v>0</v>
      </c>
      <c r="AE4612" t="s">
        <v>39</v>
      </c>
      <c r="AF4612" t="b">
        <v>0</v>
      </c>
      <c r="AG4612">
        <v>1</v>
      </c>
      <c r="AH4612">
        <v>77</v>
      </c>
      <c r="AI4612" s="6">
        <v>1990</v>
      </c>
      <c r="AJ4612">
        <v>759</v>
      </c>
      <c r="AK4612" t="s">
        <v>58</v>
      </c>
      <c r="AL4612" t="s">
        <v>50</v>
      </c>
      <c r="AM4612" s="9">
        <v>1.05</v>
      </c>
      <c r="AN4612">
        <f>_xlfn.XLOOKUP(S4612,[1]umbs_prices!$A:$A,[1]umbs_prices!$D:$D)</f>
        <v>104.17</v>
      </c>
      <c r="AO4612" s="11">
        <f t="shared" si="435"/>
        <v>4.170000000000007E-2</v>
      </c>
      <c r="AP4612" s="13">
        <f>(AM4612-1)*L4612</f>
        <v>10750.000000000009</v>
      </c>
      <c r="AQ4612" s="8">
        <f>AO4612*L4612</f>
        <v>8965.5000000000146</v>
      </c>
      <c r="AR4612" s="1">
        <f t="shared" si="436"/>
        <v>1784.4999999999945</v>
      </c>
      <c r="AS4612" s="8">
        <f>AQ4612+AR4612</f>
        <v>10750.000000000009</v>
      </c>
      <c r="AT4612" s="8">
        <f>AS4612-X4612</f>
        <v>10750.000000000009</v>
      </c>
      <c r="AU4612" s="11">
        <f>AT4612/L4612</f>
        <v>5.0000000000000044E-2</v>
      </c>
      <c r="AV4612">
        <f>(_xlfn.XLOOKUP(A4612,[2]loan_data!$A:$A,[2]loan_data!$Z:$Z)-100)%</f>
        <v>4.1700000000000015E-2</v>
      </c>
      <c r="AW4612" t="str">
        <f>_xlfn.XLOOKUP(A4612,[2]loan_data!$A:$A,[2]loan_data!$AA:$AA)</f>
        <v>umbs_price</v>
      </c>
      <c r="AX4612" s="8">
        <f>AV4612*L4612</f>
        <v>8965.5000000000036</v>
      </c>
    </row>
    <row r="4613" spans="1:52" x14ac:dyDescent="0.2">
      <c r="A4613">
        <v>5029792</v>
      </c>
      <c r="B4613" t="s">
        <v>54</v>
      </c>
      <c r="C4613" t="s">
        <v>153</v>
      </c>
      <c r="D4613" t="b">
        <v>1</v>
      </c>
      <c r="E4613" t="s">
        <v>35</v>
      </c>
      <c r="F4613" t="s">
        <v>36</v>
      </c>
      <c r="G4613" t="s">
        <v>37</v>
      </c>
      <c r="H4613" t="s">
        <v>38</v>
      </c>
      <c r="I4613">
        <v>1</v>
      </c>
      <c r="J4613" t="b">
        <v>0</v>
      </c>
      <c r="K4613" t="b">
        <v>0</v>
      </c>
      <c r="L4613" s="1">
        <v>265000</v>
      </c>
      <c r="M4613" s="2">
        <v>44454</v>
      </c>
      <c r="N4613" s="2">
        <v>44501</v>
      </c>
      <c r="O4613" s="2">
        <v>51775</v>
      </c>
      <c r="P4613">
        <v>240</v>
      </c>
      <c r="Q4613" s="3">
        <v>1464.71</v>
      </c>
      <c r="R4613">
        <v>2.99</v>
      </c>
      <c r="S4613" t="s">
        <v>922</v>
      </c>
      <c r="T4613" s="4">
        <v>582034</v>
      </c>
      <c r="U4613" s="7">
        <f>V4613+W4613</f>
        <v>6530</v>
      </c>
      <c r="V4613" s="7">
        <f t="shared" si="434"/>
        <v>4796.5</v>
      </c>
      <c r="W4613" s="7">
        <v>1733.5</v>
      </c>
      <c r="AA4613" t="b">
        <v>0</v>
      </c>
      <c r="AB4613">
        <v>0</v>
      </c>
      <c r="AC4613">
        <v>0</v>
      </c>
      <c r="AD4613" t="b">
        <v>0</v>
      </c>
      <c r="AE4613" t="s">
        <v>39</v>
      </c>
      <c r="AF4613" t="b">
        <v>0</v>
      </c>
      <c r="AG4613">
        <v>1</v>
      </c>
      <c r="AH4613">
        <v>93</v>
      </c>
      <c r="AI4613" s="6">
        <v>2868</v>
      </c>
      <c r="AJ4613">
        <v>759</v>
      </c>
      <c r="AK4613" t="s">
        <v>40</v>
      </c>
      <c r="AL4613" t="s">
        <v>50</v>
      </c>
      <c r="AM4613" s="9">
        <v>1.05</v>
      </c>
      <c r="AN4613">
        <f>_xlfn.XLOOKUP(S4613,[1]umbs_prices!$A:$A,[1]umbs_prices!$D:$D)</f>
        <v>103.19</v>
      </c>
      <c r="AO4613" s="11">
        <f t="shared" si="435"/>
        <v>3.1900000000000039E-2</v>
      </c>
      <c r="AP4613" s="13">
        <f>(AM4613-1)*L4613</f>
        <v>13250.000000000011</v>
      </c>
      <c r="AQ4613" s="8">
        <f>AO4613*L4613</f>
        <v>8453.5000000000109</v>
      </c>
      <c r="AR4613" s="1">
        <f t="shared" si="436"/>
        <v>4796.5</v>
      </c>
      <c r="AS4613" s="8">
        <f>AQ4613+AR4613</f>
        <v>13250.000000000011</v>
      </c>
      <c r="AT4613" s="8">
        <f>AS4613-X4613</f>
        <v>13250.000000000011</v>
      </c>
      <c r="AU4613" s="11">
        <f>AT4613/L4613</f>
        <v>5.0000000000000044E-2</v>
      </c>
      <c r="AV4613">
        <f>(_xlfn.XLOOKUP(A4613,[2]loan_data!$A:$A,[2]loan_data!$Z:$Z)-100)%</f>
        <v>3.6587499999999974E-2</v>
      </c>
      <c r="AW4613" t="str">
        <f>_xlfn.XLOOKUP(A4613,[2]loan_data!$A:$A,[2]loan_data!$AA:$AA)</f>
        <v>pj_logan</v>
      </c>
      <c r="AX4613" s="8">
        <f>AV4613*L4613</f>
        <v>9695.6874999999927</v>
      </c>
      <c r="AY4613" s="8">
        <f>AX4613+AR4613</f>
        <v>14492.187499999993</v>
      </c>
      <c r="AZ4613" s="10">
        <f>AY4613/L4613</f>
        <v>5.4687499999999972E-2</v>
      </c>
    </row>
    <row r="4614" spans="1:52" x14ac:dyDescent="0.2">
      <c r="A4614">
        <v>5029809</v>
      </c>
      <c r="B4614" t="s">
        <v>180</v>
      </c>
      <c r="C4614" t="s">
        <v>869</v>
      </c>
      <c r="D4614" t="b">
        <v>1</v>
      </c>
      <c r="E4614" t="s">
        <v>35</v>
      </c>
      <c r="F4614" t="s">
        <v>36</v>
      </c>
      <c r="G4614" t="s">
        <v>37</v>
      </c>
      <c r="H4614" t="s">
        <v>53</v>
      </c>
      <c r="I4614">
        <v>1</v>
      </c>
      <c r="J4614" t="b">
        <v>0</v>
      </c>
      <c r="K4614" t="b">
        <v>0</v>
      </c>
      <c r="L4614" s="1">
        <v>245000</v>
      </c>
      <c r="M4614" s="2">
        <v>44455</v>
      </c>
      <c r="N4614" s="2">
        <v>44501</v>
      </c>
      <c r="O4614" s="2">
        <v>55427</v>
      </c>
      <c r="P4614">
        <v>360</v>
      </c>
      <c r="Q4614" s="3">
        <v>1029.05</v>
      </c>
      <c r="R4614">
        <v>2.99</v>
      </c>
      <c r="S4614" t="s">
        <v>922</v>
      </c>
      <c r="T4614" s="4">
        <v>384495</v>
      </c>
      <c r="U4614" s="7">
        <f>V4614+W4614</f>
        <v>6503.5000000000009</v>
      </c>
      <c r="V4614" s="7">
        <f t="shared" si="434"/>
        <v>4434.5000000000009</v>
      </c>
      <c r="W4614" s="7">
        <v>2069</v>
      </c>
      <c r="AA4614" t="b">
        <v>0</v>
      </c>
      <c r="AB4614">
        <v>0</v>
      </c>
      <c r="AC4614">
        <v>0</v>
      </c>
      <c r="AD4614" t="b">
        <v>0</v>
      </c>
      <c r="AE4614" t="s">
        <v>39</v>
      </c>
      <c r="AF4614" t="b">
        <v>0</v>
      </c>
      <c r="AG4614">
        <v>1</v>
      </c>
      <c r="AH4614">
        <v>83</v>
      </c>
      <c r="AI4614" s="6">
        <v>1799</v>
      </c>
      <c r="AJ4614">
        <v>759</v>
      </c>
      <c r="AK4614" t="s">
        <v>43</v>
      </c>
      <c r="AL4614" t="s">
        <v>50</v>
      </c>
      <c r="AM4614" s="9">
        <v>1.05</v>
      </c>
      <c r="AN4614">
        <f>_xlfn.XLOOKUP(S4614,[1]umbs_prices!$A:$A,[1]umbs_prices!$D:$D)</f>
        <v>103.19</v>
      </c>
      <c r="AO4614" s="11">
        <f t="shared" si="435"/>
        <v>3.1900000000000039E-2</v>
      </c>
      <c r="AP4614" s="13">
        <f>(AM4614-1)*L4614</f>
        <v>12250.000000000011</v>
      </c>
      <c r="AQ4614" s="8">
        <f>AO4614*L4614</f>
        <v>7815.50000000001</v>
      </c>
      <c r="AR4614" s="1">
        <f t="shared" si="436"/>
        <v>4434.5000000000009</v>
      </c>
      <c r="AS4614" s="8">
        <f>AQ4614+AR4614</f>
        <v>12250.000000000011</v>
      </c>
      <c r="AT4614" s="8">
        <f>AS4614-X4614</f>
        <v>12250.000000000011</v>
      </c>
      <c r="AU4614" s="11">
        <f>AT4614/L4614</f>
        <v>5.0000000000000044E-2</v>
      </c>
      <c r="AV4614">
        <f>(_xlfn.XLOOKUP(A4614,[2]loan_data!$A:$A,[2]loan_data!$Z:$Z)-100)%</f>
        <v>3.1899999999999977E-2</v>
      </c>
      <c r="AW4614" t="str">
        <f>_xlfn.XLOOKUP(A4614,[2]loan_data!$A:$A,[2]loan_data!$AA:$AA)</f>
        <v>umbs_price</v>
      </c>
      <c r="AX4614" s="8">
        <f>AV4614*L4614</f>
        <v>7815.4999999999945</v>
      </c>
    </row>
    <row r="4615" spans="1:52" x14ac:dyDescent="0.2">
      <c r="A4615">
        <v>5029860</v>
      </c>
      <c r="B4615" t="s">
        <v>88</v>
      </c>
      <c r="C4615" t="s">
        <v>662</v>
      </c>
      <c r="D4615" t="b">
        <v>1</v>
      </c>
      <c r="E4615" t="s">
        <v>35</v>
      </c>
      <c r="F4615" t="s">
        <v>36</v>
      </c>
      <c r="G4615" t="s">
        <v>37</v>
      </c>
      <c r="H4615" t="s">
        <v>38</v>
      </c>
      <c r="I4615">
        <v>1</v>
      </c>
      <c r="J4615" t="b">
        <v>0</v>
      </c>
      <c r="K4615" t="b">
        <v>0</v>
      </c>
      <c r="L4615" s="1">
        <v>125000</v>
      </c>
      <c r="M4615" s="2">
        <v>44455</v>
      </c>
      <c r="N4615" s="2">
        <v>44501</v>
      </c>
      <c r="O4615" s="2">
        <v>49949</v>
      </c>
      <c r="P4615">
        <v>180</v>
      </c>
      <c r="Q4615" s="3">
        <v>824.52</v>
      </c>
      <c r="R4615">
        <v>2.375</v>
      </c>
      <c r="S4615" t="s">
        <v>921</v>
      </c>
      <c r="T4615" s="4">
        <v>296490</v>
      </c>
      <c r="U4615" s="7">
        <f>V4615+W4615</f>
        <v>7300.5000000000164</v>
      </c>
      <c r="V4615" s="7">
        <f t="shared" si="434"/>
        <v>6400.0000000000164</v>
      </c>
      <c r="W4615" s="7">
        <v>900.5</v>
      </c>
      <c r="AA4615" t="b">
        <v>0</v>
      </c>
      <c r="AB4615">
        <v>0</v>
      </c>
      <c r="AC4615">
        <v>0</v>
      </c>
      <c r="AD4615" t="b">
        <v>0</v>
      </c>
      <c r="AE4615" t="s">
        <v>39</v>
      </c>
      <c r="AF4615" t="b">
        <v>0</v>
      </c>
      <c r="AG4615">
        <v>1</v>
      </c>
      <c r="AH4615">
        <v>56</v>
      </c>
      <c r="AI4615" s="6">
        <v>1400</v>
      </c>
      <c r="AJ4615">
        <v>759</v>
      </c>
      <c r="AK4615" t="s">
        <v>43</v>
      </c>
      <c r="AL4615" t="s">
        <v>50</v>
      </c>
      <c r="AM4615" s="9">
        <v>1.05</v>
      </c>
      <c r="AN4615">
        <f>_xlfn.XLOOKUP(S4615,[1]umbs_prices!$A:$A,[1]umbs_prices!$D:$D)</f>
        <v>99.88</v>
      </c>
      <c r="AO4615" s="11">
        <f t="shared" si="435"/>
        <v>-1.2000000000000899E-3</v>
      </c>
      <c r="AP4615" s="13">
        <f>(AM4615-1)*L4615</f>
        <v>6250.0000000000055</v>
      </c>
      <c r="AQ4615" s="8">
        <f>AO4615*L4615</f>
        <v>-150.00000000001123</v>
      </c>
      <c r="AR4615" s="1">
        <f t="shared" si="436"/>
        <v>6400.0000000000164</v>
      </c>
      <c r="AS4615" s="8">
        <f>AQ4615+AR4615</f>
        <v>6250.0000000000055</v>
      </c>
      <c r="AT4615" s="8">
        <f>AS4615-X4615</f>
        <v>6250.0000000000055</v>
      </c>
      <c r="AU4615" s="11">
        <f>AT4615/L4615</f>
        <v>5.0000000000000044E-2</v>
      </c>
      <c r="AV4615">
        <f>(_xlfn.XLOOKUP(A4615,[2]loan_data!$A:$A,[2]loan_data!$Z:$Z)-100)%</f>
        <v>-1.2000000000000454E-3</v>
      </c>
      <c r="AW4615" t="str">
        <f>_xlfn.XLOOKUP(A4615,[2]loan_data!$A:$A,[2]loan_data!$AA:$AA)</f>
        <v>umbs_price</v>
      </c>
      <c r="AX4615" s="8">
        <f>AV4615*L4615</f>
        <v>-150.00000000000568</v>
      </c>
    </row>
    <row r="4616" spans="1:52" x14ac:dyDescent="0.2">
      <c r="A4616">
        <v>5029906</v>
      </c>
      <c r="B4616" t="s">
        <v>51</v>
      </c>
      <c r="C4616" t="s">
        <v>258</v>
      </c>
      <c r="D4616" t="b">
        <v>1</v>
      </c>
      <c r="E4616" t="s">
        <v>35</v>
      </c>
      <c r="F4616" t="s">
        <v>36</v>
      </c>
      <c r="G4616" t="s">
        <v>37</v>
      </c>
      <c r="H4616" t="s">
        <v>53</v>
      </c>
      <c r="I4616">
        <v>1</v>
      </c>
      <c r="J4616" t="b">
        <v>0</v>
      </c>
      <c r="K4616" t="b">
        <v>0</v>
      </c>
      <c r="L4616" s="1">
        <v>135000</v>
      </c>
      <c r="M4616" s="2">
        <v>44456</v>
      </c>
      <c r="N4616" s="2">
        <v>44501</v>
      </c>
      <c r="O4616" s="2">
        <v>51775</v>
      </c>
      <c r="P4616">
        <v>240</v>
      </c>
      <c r="Q4616" s="3">
        <v>746.18</v>
      </c>
      <c r="R4616">
        <v>2.99</v>
      </c>
      <c r="S4616" t="s">
        <v>922</v>
      </c>
      <c r="T4616" s="4">
        <v>207693</v>
      </c>
      <c r="U4616" s="7">
        <f>V4616+W4616</f>
        <v>3661.0000000000009</v>
      </c>
      <c r="V4616" s="7">
        <f t="shared" si="434"/>
        <v>2443.5000000000009</v>
      </c>
      <c r="W4616" s="7">
        <v>1217.5</v>
      </c>
      <c r="AA4616" t="b">
        <v>0</v>
      </c>
      <c r="AB4616">
        <v>0</v>
      </c>
      <c r="AC4616">
        <v>0</v>
      </c>
      <c r="AD4616" t="b">
        <v>0</v>
      </c>
      <c r="AE4616" t="s">
        <v>39</v>
      </c>
      <c r="AF4616" t="b">
        <v>0</v>
      </c>
      <c r="AG4616">
        <v>1</v>
      </c>
      <c r="AH4616">
        <v>30</v>
      </c>
      <c r="AI4616" s="6">
        <v>900</v>
      </c>
      <c r="AJ4616">
        <v>759</v>
      </c>
      <c r="AK4616" t="s">
        <v>58</v>
      </c>
      <c r="AL4616" t="s">
        <v>41</v>
      </c>
      <c r="AM4616" s="9">
        <v>1.05</v>
      </c>
      <c r="AN4616">
        <f>_xlfn.XLOOKUP(S4616,[1]umbs_prices!$A:$A,[1]umbs_prices!$D:$D)</f>
        <v>103.19</v>
      </c>
      <c r="AO4616" s="11">
        <f t="shared" si="435"/>
        <v>3.1900000000000039E-2</v>
      </c>
      <c r="AP4616" s="13">
        <f>(AM4616-1)*L4616</f>
        <v>6750.0000000000064</v>
      </c>
      <c r="AQ4616" s="8">
        <f>AO4616*L4616</f>
        <v>4306.5000000000055</v>
      </c>
      <c r="AR4616" s="1">
        <f t="shared" si="436"/>
        <v>2443.5000000000009</v>
      </c>
      <c r="AS4616" s="8">
        <f>AQ4616+AR4616</f>
        <v>6750.0000000000064</v>
      </c>
      <c r="AT4616" s="8">
        <f>AS4616-X4616</f>
        <v>6750.0000000000064</v>
      </c>
      <c r="AU4616" s="11">
        <f>AT4616/L4616</f>
        <v>5.0000000000000044E-2</v>
      </c>
      <c r="AV4616">
        <f>(_xlfn.XLOOKUP(A4616,[2]loan_data!$A:$A,[2]loan_data!$Z:$Z)-100)%</f>
        <v>3.1899999999999977E-2</v>
      </c>
      <c r="AW4616" t="str">
        <f>_xlfn.XLOOKUP(A4616,[2]loan_data!$A:$A,[2]loan_data!$AA:$AA)</f>
        <v>umbs_price</v>
      </c>
      <c r="AX4616" s="8">
        <f>AV4616*L4616</f>
        <v>4306.4999999999973</v>
      </c>
    </row>
    <row r="4617" spans="1:52" x14ac:dyDescent="0.2">
      <c r="A4617">
        <v>5029925</v>
      </c>
      <c r="B4617" t="s">
        <v>33</v>
      </c>
      <c r="C4617" t="s">
        <v>206</v>
      </c>
      <c r="D4617" t="b">
        <v>1</v>
      </c>
      <c r="E4617" t="s">
        <v>35</v>
      </c>
      <c r="F4617" t="s">
        <v>36</v>
      </c>
      <c r="G4617" t="s">
        <v>37</v>
      </c>
      <c r="H4617" t="s">
        <v>53</v>
      </c>
      <c r="I4617">
        <v>1</v>
      </c>
      <c r="J4617" t="b">
        <v>0</v>
      </c>
      <c r="K4617" t="b">
        <v>0</v>
      </c>
      <c r="L4617" s="1">
        <v>615000</v>
      </c>
      <c r="M4617" s="2">
        <v>44440</v>
      </c>
      <c r="N4617" s="2">
        <v>44470</v>
      </c>
      <c r="O4617" s="2">
        <v>55397</v>
      </c>
      <c r="P4617">
        <v>360</v>
      </c>
      <c r="Q4617" s="3">
        <v>2583.1200000000003</v>
      </c>
      <c r="R4617">
        <v>2.99</v>
      </c>
      <c r="S4617" t="s">
        <v>922</v>
      </c>
      <c r="T4617" s="4">
        <v>948489</v>
      </c>
      <c r="U4617" s="7">
        <f>V4617+W4617</f>
        <v>13346.000000000004</v>
      </c>
      <c r="V4617" s="7">
        <f t="shared" si="434"/>
        <v>11131.500000000004</v>
      </c>
      <c r="W4617" s="7">
        <v>2214.5</v>
      </c>
      <c r="AA4617" t="b">
        <v>0</v>
      </c>
      <c r="AB4617">
        <v>0</v>
      </c>
      <c r="AC4617">
        <v>0</v>
      </c>
      <c r="AD4617" t="b">
        <v>0</v>
      </c>
      <c r="AE4617" t="s">
        <v>39</v>
      </c>
      <c r="AF4617" t="b">
        <v>0</v>
      </c>
      <c r="AG4617">
        <v>1</v>
      </c>
      <c r="AH4617">
        <v>126</v>
      </c>
      <c r="AI4617" s="6">
        <v>4515</v>
      </c>
      <c r="AJ4617">
        <v>760</v>
      </c>
      <c r="AK4617" t="s">
        <v>40</v>
      </c>
      <c r="AL4617" t="s">
        <v>41</v>
      </c>
      <c r="AM4617" s="9">
        <v>1.05</v>
      </c>
      <c r="AN4617">
        <f>_xlfn.XLOOKUP(S4617,[1]umbs_prices!$A:$A,[1]umbs_prices!$D:$D)</f>
        <v>103.19</v>
      </c>
      <c r="AO4617" s="11">
        <f t="shared" si="435"/>
        <v>3.1900000000000039E-2</v>
      </c>
      <c r="AP4617" s="13">
        <f>(AM4617-1)*L4617</f>
        <v>30750.000000000029</v>
      </c>
      <c r="AQ4617" s="8">
        <f>AO4617*L4617</f>
        <v>19618.500000000025</v>
      </c>
      <c r="AR4617" s="1">
        <f t="shared" si="436"/>
        <v>11131.500000000004</v>
      </c>
      <c r="AS4617" s="8">
        <f>AQ4617+AR4617</f>
        <v>30750.000000000029</v>
      </c>
      <c r="AT4617" s="8">
        <f>AS4617-X4617</f>
        <v>30750.000000000029</v>
      </c>
      <c r="AU4617" s="11">
        <f>AT4617/L4617</f>
        <v>5.0000000000000044E-2</v>
      </c>
      <c r="AV4617">
        <f>(_xlfn.XLOOKUP(A4617,[2]loan_data!$A:$A,[2]loan_data!$Z:$Z)-100)%</f>
        <v>3.564999999999998E-2</v>
      </c>
      <c r="AW4617" t="str">
        <f>_xlfn.XLOOKUP(A4617,[2]loan_data!$A:$A,[2]loan_data!$AA:$AA)</f>
        <v>bank_of_americans</v>
      </c>
      <c r="AX4617" s="8">
        <f>AV4617*L4617</f>
        <v>21924.749999999989</v>
      </c>
      <c r="AY4617" s="8">
        <f>AX4617+AR4617</f>
        <v>33056.249999999993</v>
      </c>
      <c r="AZ4617" s="10">
        <f>AY4617/L4617</f>
        <v>5.3749999999999985E-2</v>
      </c>
    </row>
    <row r="4618" spans="1:52" x14ac:dyDescent="0.2">
      <c r="A4618">
        <v>5029950</v>
      </c>
      <c r="B4618" t="s">
        <v>51</v>
      </c>
      <c r="C4618" t="s">
        <v>142</v>
      </c>
      <c r="D4618" t="b">
        <v>1</v>
      </c>
      <c r="E4618" t="s">
        <v>35</v>
      </c>
      <c r="F4618" t="s">
        <v>36</v>
      </c>
      <c r="G4618" t="s">
        <v>37</v>
      </c>
      <c r="H4618" t="s">
        <v>53</v>
      </c>
      <c r="I4618">
        <v>1</v>
      </c>
      <c r="J4618" t="b">
        <v>0</v>
      </c>
      <c r="K4618" t="b">
        <v>0</v>
      </c>
      <c r="L4618" s="1">
        <v>195000</v>
      </c>
      <c r="M4618" s="2">
        <v>44432</v>
      </c>
      <c r="N4618" s="2">
        <v>44470</v>
      </c>
      <c r="O4618" s="2">
        <v>55397</v>
      </c>
      <c r="P4618">
        <v>360</v>
      </c>
      <c r="Q4618" s="3">
        <v>819.04</v>
      </c>
      <c r="R4618">
        <v>2.99</v>
      </c>
      <c r="S4618" t="s">
        <v>922</v>
      </c>
      <c r="T4618" s="4">
        <v>278572</v>
      </c>
      <c r="U4618" s="7">
        <f>V4618+W4618</f>
        <v>4026.5000000000018</v>
      </c>
      <c r="V4618" s="7">
        <f t="shared" si="434"/>
        <v>3529.5000000000018</v>
      </c>
      <c r="W4618" s="7">
        <v>497</v>
      </c>
      <c r="AA4618" t="b">
        <v>0</v>
      </c>
      <c r="AB4618">
        <v>0</v>
      </c>
      <c r="AC4618">
        <v>0</v>
      </c>
      <c r="AD4618" t="b">
        <v>0</v>
      </c>
      <c r="AE4618" t="s">
        <v>39</v>
      </c>
      <c r="AF4618" t="b">
        <v>0</v>
      </c>
      <c r="AG4618">
        <v>1</v>
      </c>
      <c r="AH4618">
        <v>39</v>
      </c>
      <c r="AI4618" s="6">
        <v>975</v>
      </c>
      <c r="AJ4618">
        <v>760</v>
      </c>
      <c r="AK4618" t="s">
        <v>58</v>
      </c>
      <c r="AL4618" t="s">
        <v>50</v>
      </c>
      <c r="AM4618" s="9">
        <v>1.05</v>
      </c>
      <c r="AN4618">
        <f>_xlfn.XLOOKUP(S4618,[1]umbs_prices!$A:$A,[1]umbs_prices!$D:$D)</f>
        <v>103.19</v>
      </c>
      <c r="AO4618" s="11">
        <f t="shared" si="435"/>
        <v>3.1900000000000039E-2</v>
      </c>
      <c r="AP4618" s="13">
        <f>(AM4618-1)*L4618</f>
        <v>9750.0000000000091</v>
      </c>
      <c r="AQ4618" s="8">
        <f>AO4618*L4618</f>
        <v>6220.5000000000073</v>
      </c>
      <c r="AR4618" s="1">
        <f t="shared" si="436"/>
        <v>3529.5000000000018</v>
      </c>
      <c r="AS4618" s="8">
        <f>AQ4618+AR4618</f>
        <v>9750.0000000000091</v>
      </c>
      <c r="AT4618" s="8">
        <f>AS4618-X4618</f>
        <v>9750.0000000000091</v>
      </c>
      <c r="AU4618" s="11">
        <f>AT4618/L4618</f>
        <v>5.0000000000000044E-2</v>
      </c>
      <c r="AV4618">
        <f>(_xlfn.XLOOKUP(A4618,[2]loan_data!$A:$A,[2]loan_data!$Z:$Z)-100)%</f>
        <v>3.1899999999999977E-2</v>
      </c>
      <c r="AW4618" t="str">
        <f>_xlfn.XLOOKUP(A4618,[2]loan_data!$A:$A,[2]loan_data!$AA:$AA)</f>
        <v>umbs_price</v>
      </c>
      <c r="AX4618" s="8">
        <f>AV4618*L4618</f>
        <v>6220.4999999999955</v>
      </c>
    </row>
    <row r="4619" spans="1:52" x14ac:dyDescent="0.2">
      <c r="A4619">
        <v>5029960</v>
      </c>
      <c r="B4619" t="s">
        <v>33</v>
      </c>
      <c r="C4619" t="s">
        <v>439</v>
      </c>
      <c r="D4619" t="b">
        <v>1</v>
      </c>
      <c r="E4619" t="s">
        <v>35</v>
      </c>
      <c r="F4619" t="s">
        <v>36</v>
      </c>
      <c r="G4619" t="s">
        <v>37</v>
      </c>
      <c r="H4619" t="s">
        <v>53</v>
      </c>
      <c r="I4619">
        <v>1</v>
      </c>
      <c r="J4619" t="b">
        <v>0</v>
      </c>
      <c r="K4619" t="b">
        <v>0</v>
      </c>
      <c r="L4619" s="1">
        <v>475000</v>
      </c>
      <c r="M4619" s="2">
        <v>44434</v>
      </c>
      <c r="N4619" s="2">
        <v>44470</v>
      </c>
      <c r="O4619" s="2">
        <v>49919</v>
      </c>
      <c r="P4619">
        <v>180</v>
      </c>
      <c r="Q4619" s="3">
        <v>3105.8300000000004</v>
      </c>
      <c r="R4619">
        <v>2.25</v>
      </c>
      <c r="S4619" t="s">
        <v>921</v>
      </c>
      <c r="T4619" s="4">
        <v>593750</v>
      </c>
      <c r="U4619" s="7">
        <f>V4619+W4619</f>
        <v>25908.850000000064</v>
      </c>
      <c r="V4619" s="7">
        <f t="shared" si="434"/>
        <v>24320.000000000065</v>
      </c>
      <c r="W4619" s="7">
        <v>1588.8500000000004</v>
      </c>
      <c r="AA4619" t="b">
        <v>0</v>
      </c>
      <c r="AB4619">
        <v>0</v>
      </c>
      <c r="AC4619">
        <v>0</v>
      </c>
      <c r="AD4619" t="b">
        <v>0</v>
      </c>
      <c r="AE4619" t="s">
        <v>39</v>
      </c>
      <c r="AF4619" t="b">
        <v>0</v>
      </c>
      <c r="AG4619">
        <v>1</v>
      </c>
      <c r="AH4619">
        <v>111</v>
      </c>
      <c r="AI4619" s="6">
        <v>4348</v>
      </c>
      <c r="AJ4619">
        <v>760</v>
      </c>
      <c r="AK4619" t="s">
        <v>43</v>
      </c>
      <c r="AL4619" t="s">
        <v>50</v>
      </c>
      <c r="AM4619" s="9">
        <v>1.05</v>
      </c>
      <c r="AN4619">
        <f>_xlfn.XLOOKUP(S4619,[1]umbs_prices!$A:$A,[1]umbs_prices!$D:$D)</f>
        <v>99.88</v>
      </c>
      <c r="AO4619" s="11">
        <f t="shared" si="435"/>
        <v>-1.2000000000000899E-3</v>
      </c>
      <c r="AP4619" s="13">
        <f>(AM4619-1)*L4619</f>
        <v>23750.000000000022</v>
      </c>
      <c r="AQ4619" s="8">
        <f>AO4619*L4619</f>
        <v>-570.00000000004275</v>
      </c>
      <c r="AR4619" s="1">
        <f t="shared" si="436"/>
        <v>24320.000000000065</v>
      </c>
      <c r="AS4619" s="8">
        <f>AQ4619+AR4619</f>
        <v>23750.000000000022</v>
      </c>
      <c r="AT4619" s="8">
        <f>AS4619-X4619</f>
        <v>23750.000000000022</v>
      </c>
      <c r="AU4619" s="11">
        <f>AT4619/L4619</f>
        <v>5.0000000000000044E-2</v>
      </c>
      <c r="AV4619">
        <f>(_xlfn.XLOOKUP(A4619,[2]loan_data!$A:$A,[2]loan_data!$Z:$Z)-100)%</f>
        <v>-1.2000000000000454E-3</v>
      </c>
      <c r="AW4619" t="str">
        <f>_xlfn.XLOOKUP(A4619,[2]loan_data!$A:$A,[2]loan_data!$AA:$AA)</f>
        <v>umbs_price</v>
      </c>
      <c r="AX4619" s="8">
        <f>AV4619*L4619</f>
        <v>-570.0000000000216</v>
      </c>
    </row>
    <row r="4620" spans="1:52" x14ac:dyDescent="0.2">
      <c r="A4620">
        <v>5030079</v>
      </c>
      <c r="B4620" t="s">
        <v>33</v>
      </c>
      <c r="C4620" t="s">
        <v>34</v>
      </c>
      <c r="D4620" t="b">
        <v>1</v>
      </c>
      <c r="E4620" t="s">
        <v>35</v>
      </c>
      <c r="F4620" t="s">
        <v>36</v>
      </c>
      <c r="G4620" t="s">
        <v>37</v>
      </c>
      <c r="H4620" t="s">
        <v>38</v>
      </c>
      <c r="I4620">
        <v>1</v>
      </c>
      <c r="J4620" t="b">
        <v>0</v>
      </c>
      <c r="K4620" t="b">
        <v>0</v>
      </c>
      <c r="L4620" s="1">
        <v>285000</v>
      </c>
      <c r="M4620" s="2">
        <v>44434</v>
      </c>
      <c r="N4620" s="2">
        <v>44470</v>
      </c>
      <c r="O4620" s="2">
        <v>55397</v>
      </c>
      <c r="P4620">
        <v>360</v>
      </c>
      <c r="Q4620" s="3">
        <v>1142.21</v>
      </c>
      <c r="R4620">
        <v>2.625</v>
      </c>
      <c r="S4620" t="s">
        <v>921</v>
      </c>
      <c r="T4620" s="4">
        <v>546816</v>
      </c>
      <c r="U4620" s="7">
        <f>V4620+W4620</f>
        <v>15812.500000000038</v>
      </c>
      <c r="V4620" s="7">
        <f t="shared" si="434"/>
        <v>14592.000000000038</v>
      </c>
      <c r="W4620" s="7">
        <v>1220.4999999999998</v>
      </c>
      <c r="AA4620" t="b">
        <v>0</v>
      </c>
      <c r="AB4620">
        <v>0</v>
      </c>
      <c r="AC4620">
        <v>0</v>
      </c>
      <c r="AD4620" t="b">
        <v>0</v>
      </c>
      <c r="AE4620" t="s">
        <v>39</v>
      </c>
      <c r="AF4620" t="b">
        <v>0</v>
      </c>
      <c r="AG4620">
        <v>1</v>
      </c>
      <c r="AH4620">
        <v>46</v>
      </c>
      <c r="AI4620" s="6">
        <v>1879</v>
      </c>
      <c r="AJ4620">
        <v>760</v>
      </c>
      <c r="AK4620" t="s">
        <v>43</v>
      </c>
      <c r="AL4620" t="s">
        <v>50</v>
      </c>
      <c r="AM4620" s="9">
        <v>1.05</v>
      </c>
      <c r="AN4620">
        <f>_xlfn.XLOOKUP(S4620,[1]umbs_prices!$A:$A,[1]umbs_prices!$D:$D)</f>
        <v>99.88</v>
      </c>
      <c r="AO4620" s="11">
        <f t="shared" si="435"/>
        <v>-1.2000000000000899E-3</v>
      </c>
      <c r="AP4620" s="13">
        <f>(AM4620-1)*L4620</f>
        <v>14250.000000000013</v>
      </c>
      <c r="AQ4620" s="8">
        <f>AO4620*L4620</f>
        <v>-342.00000000002564</v>
      </c>
      <c r="AR4620" s="1">
        <f t="shared" si="436"/>
        <v>14592.000000000038</v>
      </c>
      <c r="AS4620" s="8">
        <f>AQ4620+AR4620</f>
        <v>14250.000000000013</v>
      </c>
      <c r="AT4620" s="8">
        <f>AS4620-X4620</f>
        <v>14250.000000000013</v>
      </c>
      <c r="AU4620" s="11">
        <f>AT4620/L4620</f>
        <v>5.0000000000000044E-2</v>
      </c>
      <c r="AV4620">
        <f>(_xlfn.XLOOKUP(A4620,[2]loan_data!$A:$A,[2]loan_data!$Z:$Z)-100)%</f>
        <v>-1.2000000000000454E-3</v>
      </c>
      <c r="AW4620" t="str">
        <f>_xlfn.XLOOKUP(A4620,[2]loan_data!$A:$A,[2]loan_data!$AA:$AA)</f>
        <v>umbs_price</v>
      </c>
      <c r="AX4620" s="8">
        <f>AV4620*L4620</f>
        <v>-342.00000000001296</v>
      </c>
    </row>
    <row r="4621" spans="1:52" x14ac:dyDescent="0.2">
      <c r="A4621">
        <v>5030091</v>
      </c>
      <c r="B4621" t="s">
        <v>33</v>
      </c>
      <c r="C4621" t="s">
        <v>288</v>
      </c>
      <c r="D4621" t="b">
        <v>1</v>
      </c>
      <c r="E4621" t="s">
        <v>35</v>
      </c>
      <c r="F4621" t="s">
        <v>36</v>
      </c>
      <c r="G4621" t="s">
        <v>37</v>
      </c>
      <c r="H4621" t="s">
        <v>38</v>
      </c>
      <c r="I4621">
        <v>1</v>
      </c>
      <c r="J4621" t="b">
        <v>0</v>
      </c>
      <c r="K4621" t="b">
        <v>0</v>
      </c>
      <c r="L4621" s="1">
        <v>395000</v>
      </c>
      <c r="M4621" s="2">
        <v>44435</v>
      </c>
      <c r="N4621" s="2">
        <v>44470</v>
      </c>
      <c r="O4621" s="2">
        <v>48092</v>
      </c>
      <c r="P4621">
        <v>120</v>
      </c>
      <c r="Q4621" s="3">
        <v>3672.05</v>
      </c>
      <c r="R4621">
        <v>2.25</v>
      </c>
      <c r="S4621" t="s">
        <v>921</v>
      </c>
      <c r="T4621" s="4">
        <v>523387</v>
      </c>
      <c r="U4621" s="7">
        <f>V4621+W4621</f>
        <v>21423.500000000055</v>
      </c>
      <c r="V4621" s="7">
        <f t="shared" si="434"/>
        <v>20224.000000000055</v>
      </c>
      <c r="W4621" s="7">
        <v>1199.5</v>
      </c>
      <c r="AA4621" t="b">
        <v>0</v>
      </c>
      <c r="AB4621">
        <v>0</v>
      </c>
      <c r="AC4621">
        <v>0</v>
      </c>
      <c r="AD4621" t="b">
        <v>0</v>
      </c>
      <c r="AE4621" t="s">
        <v>39</v>
      </c>
      <c r="AF4621" t="b">
        <v>0</v>
      </c>
      <c r="AG4621">
        <v>1</v>
      </c>
      <c r="AH4621">
        <v>244</v>
      </c>
      <c r="AI4621" s="6">
        <v>5084</v>
      </c>
      <c r="AJ4621">
        <v>760</v>
      </c>
      <c r="AK4621" t="s">
        <v>43</v>
      </c>
      <c r="AL4621" t="s">
        <v>50</v>
      </c>
      <c r="AM4621" s="9">
        <v>1.05</v>
      </c>
      <c r="AN4621">
        <f>_xlfn.XLOOKUP(S4621,[1]umbs_prices!$A:$A,[1]umbs_prices!$D:$D)</f>
        <v>99.88</v>
      </c>
      <c r="AO4621" s="11">
        <f t="shared" si="435"/>
        <v>-1.2000000000000899E-3</v>
      </c>
      <c r="AP4621" s="13">
        <f>(AM4621-1)*L4621</f>
        <v>19750.000000000018</v>
      </c>
      <c r="AQ4621" s="8">
        <f>AO4621*L4621</f>
        <v>-474.00000000003553</v>
      </c>
      <c r="AR4621" s="1">
        <f t="shared" si="436"/>
        <v>20224.000000000055</v>
      </c>
      <c r="AS4621" s="8">
        <f>AQ4621+AR4621</f>
        <v>19750.000000000018</v>
      </c>
      <c r="AT4621" s="8">
        <f>AS4621-X4621</f>
        <v>19750.000000000018</v>
      </c>
      <c r="AU4621" s="11">
        <f>AT4621/L4621</f>
        <v>5.0000000000000044E-2</v>
      </c>
      <c r="AV4621">
        <f>(_xlfn.XLOOKUP(A4621,[2]loan_data!$A:$A,[2]loan_data!$Z:$Z)-100)%</f>
        <v>-1.2000000000000454E-3</v>
      </c>
      <c r="AW4621" t="str">
        <f>_xlfn.XLOOKUP(A4621,[2]loan_data!$A:$A,[2]loan_data!$AA:$AA)</f>
        <v>umbs_price</v>
      </c>
      <c r="AX4621" s="8">
        <f>AV4621*L4621</f>
        <v>-474.00000000001796</v>
      </c>
    </row>
    <row r="4622" spans="1:52" x14ac:dyDescent="0.2">
      <c r="A4622">
        <v>5030123</v>
      </c>
      <c r="B4622" t="s">
        <v>212</v>
      </c>
      <c r="C4622" t="s">
        <v>267</v>
      </c>
      <c r="D4622" t="b">
        <v>1</v>
      </c>
      <c r="E4622" t="s">
        <v>35</v>
      </c>
      <c r="F4622" t="s">
        <v>36</v>
      </c>
      <c r="G4622" t="s">
        <v>37</v>
      </c>
      <c r="H4622" t="s">
        <v>53</v>
      </c>
      <c r="I4622">
        <v>1</v>
      </c>
      <c r="J4622" t="b">
        <v>0</v>
      </c>
      <c r="K4622" t="b">
        <v>0</v>
      </c>
      <c r="L4622" s="1">
        <v>225000</v>
      </c>
      <c r="M4622" s="2">
        <v>44438</v>
      </c>
      <c r="N4622" s="2">
        <v>44470</v>
      </c>
      <c r="O4622" s="2">
        <v>49919</v>
      </c>
      <c r="P4622">
        <v>180</v>
      </c>
      <c r="Q4622" s="3">
        <v>1497.16</v>
      </c>
      <c r="R4622">
        <v>2.5</v>
      </c>
      <c r="S4622" t="s">
        <v>919</v>
      </c>
      <c r="T4622" s="4">
        <v>376381</v>
      </c>
      <c r="U4622" s="7">
        <f>V4622+W4622</f>
        <v>6573.1400000000112</v>
      </c>
      <c r="V4622" s="7">
        <f t="shared" si="434"/>
        <v>4432.5000000000109</v>
      </c>
      <c r="W4622" s="7">
        <v>2140.6400000000003</v>
      </c>
      <c r="AA4622" t="b">
        <v>0</v>
      </c>
      <c r="AB4622">
        <v>0</v>
      </c>
      <c r="AC4622">
        <v>0</v>
      </c>
      <c r="AD4622" t="b">
        <v>0</v>
      </c>
      <c r="AE4622" t="s">
        <v>39</v>
      </c>
      <c r="AF4622" t="b">
        <v>0</v>
      </c>
      <c r="AG4622">
        <v>1</v>
      </c>
      <c r="AH4622">
        <v>105</v>
      </c>
      <c r="AI4622" s="6">
        <v>3763</v>
      </c>
      <c r="AJ4622">
        <v>760</v>
      </c>
      <c r="AK4622" t="s">
        <v>58</v>
      </c>
      <c r="AL4622" t="s">
        <v>41</v>
      </c>
      <c r="AM4622" s="9">
        <v>1.05</v>
      </c>
      <c r="AN4622">
        <f>_xlfn.XLOOKUP(S4622,[1]umbs_prices!$A:$A,[1]umbs_prices!$D:$D)</f>
        <v>103.03</v>
      </c>
      <c r="AO4622" s="11">
        <f t="shared" si="435"/>
        <v>3.0299999999999994E-2</v>
      </c>
      <c r="AP4622" s="13">
        <f>(AM4622-1)*L4622</f>
        <v>11250.000000000009</v>
      </c>
      <c r="AQ4622" s="8">
        <f>AO4622*L4622</f>
        <v>6817.4999999999982</v>
      </c>
      <c r="AR4622" s="1">
        <f t="shared" si="436"/>
        <v>4432.5000000000109</v>
      </c>
      <c r="AS4622" s="8">
        <f>AQ4622+AR4622</f>
        <v>11250.000000000009</v>
      </c>
      <c r="AT4622" s="8">
        <f>AS4622-X4622</f>
        <v>11250.000000000009</v>
      </c>
      <c r="AU4622" s="11">
        <f>AT4622/L4622</f>
        <v>5.0000000000000037E-2</v>
      </c>
      <c r="AV4622">
        <f>(_xlfn.XLOOKUP(A4622,[2]loan_data!$A:$A,[2]loan_data!$Z:$Z)-100)%</f>
        <v>3.280000000000001E-2</v>
      </c>
      <c r="AW4622" t="str">
        <f>_xlfn.XLOOKUP(A4622,[2]loan_data!$A:$A,[2]loan_data!$AA:$AA)</f>
        <v>golden_sachs</v>
      </c>
      <c r="AX4622" s="8">
        <f>AV4622*L4622</f>
        <v>7380.0000000000018</v>
      </c>
      <c r="AY4622" s="8">
        <f t="shared" ref="AY4622:AY4623" si="437">AX4622+AR4622</f>
        <v>11812.500000000013</v>
      </c>
      <c r="AZ4622" s="10">
        <f>AY4622/L4622</f>
        <v>5.2500000000000054E-2</v>
      </c>
    </row>
    <row r="4623" spans="1:52" x14ac:dyDescent="0.2">
      <c r="A4623">
        <v>5030125</v>
      </c>
      <c r="B4623" t="s">
        <v>48</v>
      </c>
      <c r="C4623" t="s">
        <v>158</v>
      </c>
      <c r="D4623" t="b">
        <v>1</v>
      </c>
      <c r="E4623" t="s">
        <v>35</v>
      </c>
      <c r="F4623" t="s">
        <v>36</v>
      </c>
      <c r="G4623" t="s">
        <v>37</v>
      </c>
      <c r="H4623" t="s">
        <v>53</v>
      </c>
      <c r="I4623">
        <v>1</v>
      </c>
      <c r="J4623" t="b">
        <v>0</v>
      </c>
      <c r="K4623" t="b">
        <v>0</v>
      </c>
      <c r="L4623" s="1">
        <v>325000</v>
      </c>
      <c r="M4623" s="2">
        <v>44440</v>
      </c>
      <c r="N4623" s="2">
        <v>44470</v>
      </c>
      <c r="O4623" s="2">
        <v>55397</v>
      </c>
      <c r="P4623">
        <v>360</v>
      </c>
      <c r="Q4623" s="3">
        <v>1345.18</v>
      </c>
      <c r="R4623">
        <v>2.875</v>
      </c>
      <c r="S4623" t="s">
        <v>924</v>
      </c>
      <c r="T4623" s="4">
        <v>620585</v>
      </c>
      <c r="U4623" s="7">
        <f>V4623+W4623</f>
        <v>2697.4999999999909</v>
      </c>
      <c r="V4623" s="7">
        <f t="shared" si="434"/>
        <v>2697.4999999999909</v>
      </c>
      <c r="W4623" s="7">
        <v>0</v>
      </c>
      <c r="AA4623" t="b">
        <v>0</v>
      </c>
      <c r="AB4623">
        <v>0</v>
      </c>
      <c r="AC4623">
        <v>0</v>
      </c>
      <c r="AD4623" t="b">
        <v>0</v>
      </c>
      <c r="AE4623" t="s">
        <v>39</v>
      </c>
      <c r="AF4623" t="b">
        <v>0</v>
      </c>
      <c r="AG4623">
        <v>1</v>
      </c>
      <c r="AH4623">
        <v>182</v>
      </c>
      <c r="AI4623" s="6">
        <v>1517</v>
      </c>
      <c r="AJ4623">
        <v>760</v>
      </c>
      <c r="AK4623" t="s">
        <v>43</v>
      </c>
      <c r="AL4623" t="s">
        <v>41</v>
      </c>
      <c r="AM4623" s="9">
        <v>1.05</v>
      </c>
      <c r="AN4623">
        <f>_xlfn.XLOOKUP(S4623,[1]umbs_prices!$A:$A,[1]umbs_prices!$D:$D)</f>
        <v>104.17</v>
      </c>
      <c r="AO4623" s="11">
        <f t="shared" si="435"/>
        <v>4.170000000000007E-2</v>
      </c>
      <c r="AP4623" s="13">
        <f>(AM4623-1)*L4623</f>
        <v>16250.000000000015</v>
      </c>
      <c r="AQ4623" s="8">
        <f>AO4623*L4623</f>
        <v>13552.500000000024</v>
      </c>
      <c r="AR4623" s="1">
        <f t="shared" si="436"/>
        <v>2697.4999999999909</v>
      </c>
      <c r="AS4623" s="8">
        <f>AQ4623+AR4623</f>
        <v>16250.000000000015</v>
      </c>
      <c r="AT4623" s="8">
        <f>AS4623-X4623</f>
        <v>16250.000000000015</v>
      </c>
      <c r="AU4623" s="11">
        <f>AT4623/L4623</f>
        <v>5.0000000000000044E-2</v>
      </c>
      <c r="AV4623">
        <f>(_xlfn.XLOOKUP(A4623,[2]loan_data!$A:$A,[2]loan_data!$Z:$Z)-100)%</f>
        <v>5.1075000000000016E-2</v>
      </c>
      <c r="AW4623" t="str">
        <f>_xlfn.XLOOKUP(A4623,[2]loan_data!$A:$A,[2]loan_data!$AA:$AA)</f>
        <v>golden_sachs</v>
      </c>
      <c r="AX4623" s="8">
        <f>AV4623*L4623</f>
        <v>16599.375000000004</v>
      </c>
      <c r="AY4623" s="8">
        <f t="shared" si="437"/>
        <v>19296.874999999993</v>
      </c>
      <c r="AZ4623" s="10">
        <f>AY4623/L4623</f>
        <v>5.9374999999999976E-2</v>
      </c>
    </row>
    <row r="4624" spans="1:52" x14ac:dyDescent="0.2">
      <c r="A4624">
        <v>5030140</v>
      </c>
      <c r="B4624" t="s">
        <v>51</v>
      </c>
      <c r="C4624" t="s">
        <v>152</v>
      </c>
      <c r="D4624" t="b">
        <v>1</v>
      </c>
      <c r="E4624" t="s">
        <v>35</v>
      </c>
      <c r="F4624" t="s">
        <v>36</v>
      </c>
      <c r="G4624" t="s">
        <v>37</v>
      </c>
      <c r="H4624" t="s">
        <v>53</v>
      </c>
      <c r="I4624">
        <v>1</v>
      </c>
      <c r="J4624" t="b">
        <v>0</v>
      </c>
      <c r="K4624" t="b">
        <v>0</v>
      </c>
      <c r="L4624" s="1">
        <v>215000</v>
      </c>
      <c r="M4624" s="2">
        <v>44440</v>
      </c>
      <c r="N4624" s="2">
        <v>44470</v>
      </c>
      <c r="O4624" s="2">
        <v>55397</v>
      </c>
      <c r="P4624">
        <v>360</v>
      </c>
      <c r="Q4624" s="3">
        <v>903.04</v>
      </c>
      <c r="R4624">
        <v>2.99</v>
      </c>
      <c r="S4624" t="s">
        <v>924</v>
      </c>
      <c r="T4624" s="4">
        <v>268750</v>
      </c>
      <c r="U4624" s="7">
        <f>V4624+W4624</f>
        <v>3651.4999999999945</v>
      </c>
      <c r="V4624" s="7">
        <f t="shared" si="434"/>
        <v>1784.4999999999945</v>
      </c>
      <c r="W4624" s="7">
        <v>1867</v>
      </c>
      <c r="AA4624" t="b">
        <v>0</v>
      </c>
      <c r="AB4624">
        <v>0</v>
      </c>
      <c r="AC4624">
        <v>0</v>
      </c>
      <c r="AD4624" t="b">
        <v>0</v>
      </c>
      <c r="AE4624" t="s">
        <v>39</v>
      </c>
      <c r="AF4624" t="b">
        <v>0</v>
      </c>
      <c r="AG4624">
        <v>1</v>
      </c>
      <c r="AH4624">
        <v>111</v>
      </c>
      <c r="AI4624" s="6">
        <v>2313</v>
      </c>
      <c r="AJ4624">
        <v>760</v>
      </c>
      <c r="AK4624" t="s">
        <v>58</v>
      </c>
      <c r="AL4624" t="s">
        <v>50</v>
      </c>
      <c r="AM4624" s="9">
        <v>1.05</v>
      </c>
      <c r="AN4624">
        <f>_xlfn.XLOOKUP(S4624,[1]umbs_prices!$A:$A,[1]umbs_prices!$D:$D)</f>
        <v>104.17</v>
      </c>
      <c r="AO4624" s="11">
        <f t="shared" si="435"/>
        <v>4.170000000000007E-2</v>
      </c>
      <c r="AP4624" s="13">
        <f>(AM4624-1)*L4624</f>
        <v>10750.000000000009</v>
      </c>
      <c r="AQ4624" s="8">
        <f>AO4624*L4624</f>
        <v>8965.5000000000146</v>
      </c>
      <c r="AR4624" s="1">
        <f t="shared" si="436"/>
        <v>1784.4999999999945</v>
      </c>
      <c r="AS4624" s="8">
        <f>AQ4624+AR4624</f>
        <v>10750.000000000009</v>
      </c>
      <c r="AT4624" s="8">
        <f>AS4624-X4624</f>
        <v>10750.000000000009</v>
      </c>
      <c r="AU4624" s="11">
        <f>AT4624/L4624</f>
        <v>5.0000000000000044E-2</v>
      </c>
      <c r="AV4624">
        <f>(_xlfn.XLOOKUP(A4624,[2]loan_data!$A:$A,[2]loan_data!$Z:$Z)-100)%</f>
        <v>4.1700000000000015E-2</v>
      </c>
      <c r="AW4624" t="str">
        <f>_xlfn.XLOOKUP(A4624,[2]loan_data!$A:$A,[2]loan_data!$AA:$AA)</f>
        <v>umbs_price</v>
      </c>
      <c r="AX4624" s="8">
        <f>AV4624*L4624</f>
        <v>8965.5000000000036</v>
      </c>
    </row>
    <row r="4625" spans="1:52" x14ac:dyDescent="0.2">
      <c r="A4625">
        <v>5030238</v>
      </c>
      <c r="B4625" t="s">
        <v>68</v>
      </c>
      <c r="C4625" t="s">
        <v>69</v>
      </c>
      <c r="D4625" t="b">
        <v>1</v>
      </c>
      <c r="E4625" t="s">
        <v>35</v>
      </c>
      <c r="F4625" t="s">
        <v>36</v>
      </c>
      <c r="G4625" t="s">
        <v>37</v>
      </c>
      <c r="H4625" t="s">
        <v>53</v>
      </c>
      <c r="I4625">
        <v>1</v>
      </c>
      <c r="J4625" t="b">
        <v>0</v>
      </c>
      <c r="K4625" t="b">
        <v>0</v>
      </c>
      <c r="L4625" s="1">
        <v>295000</v>
      </c>
      <c r="M4625" s="2">
        <v>44441</v>
      </c>
      <c r="N4625" s="2">
        <v>44470</v>
      </c>
      <c r="O4625" s="2">
        <v>55397</v>
      </c>
      <c r="P4625">
        <v>360</v>
      </c>
      <c r="Q4625" s="3">
        <v>1402.02</v>
      </c>
      <c r="R4625">
        <v>3.99</v>
      </c>
      <c r="S4625" t="s">
        <v>923</v>
      </c>
      <c r="T4625" s="4">
        <v>368750</v>
      </c>
      <c r="U4625" s="7">
        <f>V4625+W4625</f>
        <v>-1742.9999999999472</v>
      </c>
      <c r="V4625" s="7">
        <f t="shared" si="434"/>
        <v>-2271.4999999999472</v>
      </c>
      <c r="W4625" s="7">
        <v>528.5</v>
      </c>
      <c r="AA4625" t="b">
        <v>0</v>
      </c>
      <c r="AB4625">
        <v>0</v>
      </c>
      <c r="AC4625">
        <v>0</v>
      </c>
      <c r="AD4625" t="b">
        <v>0</v>
      </c>
      <c r="AE4625" t="s">
        <v>39</v>
      </c>
      <c r="AF4625" t="b">
        <v>0</v>
      </c>
      <c r="AG4625">
        <v>1</v>
      </c>
      <c r="AH4625">
        <v>145</v>
      </c>
      <c r="AI4625" s="6">
        <v>2296</v>
      </c>
      <c r="AJ4625">
        <v>760</v>
      </c>
      <c r="AK4625" t="s">
        <v>43</v>
      </c>
      <c r="AL4625" t="s">
        <v>50</v>
      </c>
      <c r="AM4625" s="9">
        <v>1.05</v>
      </c>
      <c r="AN4625">
        <f>_xlfn.XLOOKUP(S4625,[1]umbs_prices!$A:$A,[1]umbs_prices!$D:$D)</f>
        <v>105.77</v>
      </c>
      <c r="AO4625" s="11">
        <f t="shared" si="435"/>
        <v>5.7699999999999863E-2</v>
      </c>
      <c r="AP4625" s="13">
        <f>(AM4625-1)*L4625</f>
        <v>14750.000000000013</v>
      </c>
      <c r="AQ4625" s="8">
        <f>AO4625*L4625</f>
        <v>17021.49999999996</v>
      </c>
      <c r="AR4625" s="1">
        <f t="shared" si="436"/>
        <v>-2271.4999999999472</v>
      </c>
      <c r="AS4625" s="8">
        <f>AQ4625+AR4625</f>
        <v>14750.000000000013</v>
      </c>
      <c r="AT4625" s="8">
        <f>AS4625-X4625</f>
        <v>14750.000000000013</v>
      </c>
      <c r="AU4625" s="11">
        <f>AT4625/L4625</f>
        <v>5.0000000000000044E-2</v>
      </c>
      <c r="AV4625">
        <f>(_xlfn.XLOOKUP(A4625,[2]loan_data!$A:$A,[2]loan_data!$Z:$Z)-100)%</f>
        <v>6.3012499999999957E-2</v>
      </c>
      <c r="AW4625" t="str">
        <f>_xlfn.XLOOKUP(A4625,[2]loan_data!$A:$A,[2]loan_data!$AA:$AA)</f>
        <v>storgan_manley</v>
      </c>
      <c r="AX4625" s="8">
        <f>AV4625*L4625</f>
        <v>18588.687499999989</v>
      </c>
      <c r="AY4625" s="8">
        <f t="shared" ref="AY4625:AY4626" si="438">AX4625+AR4625</f>
        <v>16317.187500000042</v>
      </c>
      <c r="AZ4625" s="10">
        <f>AY4625/L4625</f>
        <v>5.5312500000000139E-2</v>
      </c>
    </row>
    <row r="4626" spans="1:52" x14ac:dyDescent="0.2">
      <c r="A4626">
        <v>5030548</v>
      </c>
      <c r="B4626" t="s">
        <v>120</v>
      </c>
      <c r="C4626" t="s">
        <v>450</v>
      </c>
      <c r="D4626" t="b">
        <v>1</v>
      </c>
      <c r="E4626" t="s">
        <v>35</v>
      </c>
      <c r="F4626" t="s">
        <v>36</v>
      </c>
      <c r="G4626" t="s">
        <v>37</v>
      </c>
      <c r="H4626" t="s">
        <v>60</v>
      </c>
      <c r="I4626">
        <v>1</v>
      </c>
      <c r="J4626" t="b">
        <v>0</v>
      </c>
      <c r="K4626" t="b">
        <v>0</v>
      </c>
      <c r="L4626" s="1">
        <v>545000</v>
      </c>
      <c r="M4626" s="2">
        <v>44442</v>
      </c>
      <c r="N4626" s="2">
        <v>44470</v>
      </c>
      <c r="O4626" s="2">
        <v>55397</v>
      </c>
      <c r="P4626">
        <v>360</v>
      </c>
      <c r="Q4626" s="3">
        <v>2365.4700000000003</v>
      </c>
      <c r="R4626">
        <v>3.25</v>
      </c>
      <c r="S4626" t="s">
        <v>920</v>
      </c>
      <c r="T4626" s="4">
        <v>563949</v>
      </c>
      <c r="U4626" s="7">
        <f>V4626+W4626</f>
        <v>4342.0200000000114</v>
      </c>
      <c r="V4626" s="7">
        <f t="shared" si="434"/>
        <v>2125.5000000000109</v>
      </c>
      <c r="W4626" s="7">
        <v>2216.52</v>
      </c>
      <c r="AA4626" t="b">
        <v>0</v>
      </c>
      <c r="AB4626">
        <v>0</v>
      </c>
      <c r="AC4626">
        <v>0</v>
      </c>
      <c r="AD4626" t="b">
        <v>0</v>
      </c>
      <c r="AE4626" t="s">
        <v>39</v>
      </c>
      <c r="AF4626" t="b">
        <v>0</v>
      </c>
      <c r="AG4626">
        <v>1</v>
      </c>
      <c r="AH4626">
        <v>127</v>
      </c>
      <c r="AI4626" s="6">
        <v>4445</v>
      </c>
      <c r="AJ4626">
        <v>760</v>
      </c>
      <c r="AK4626" t="s">
        <v>58</v>
      </c>
      <c r="AL4626" t="s">
        <v>50</v>
      </c>
      <c r="AM4626" s="9">
        <v>1.05</v>
      </c>
      <c r="AN4626">
        <f>_xlfn.XLOOKUP(S4626,[1]umbs_prices!$A:$A,[1]umbs_prices!$D:$D)</f>
        <v>104.61</v>
      </c>
      <c r="AO4626" s="11">
        <f t="shared" si="435"/>
        <v>4.610000000000003E-2</v>
      </c>
      <c r="AP4626" s="13">
        <f>(AM4626-1)*L4626</f>
        <v>27250.000000000025</v>
      </c>
      <c r="AQ4626" s="8">
        <f>AO4626*L4626</f>
        <v>25124.500000000015</v>
      </c>
      <c r="AR4626" s="1">
        <f t="shared" si="436"/>
        <v>2125.5000000000109</v>
      </c>
      <c r="AS4626" s="8">
        <f>AQ4626+AR4626</f>
        <v>27250.000000000025</v>
      </c>
      <c r="AT4626" s="8">
        <f>AS4626-X4626</f>
        <v>27250.000000000025</v>
      </c>
      <c r="AU4626" s="11">
        <f>AT4626/L4626</f>
        <v>5.0000000000000044E-2</v>
      </c>
      <c r="AV4626">
        <f>(_xlfn.XLOOKUP(A4626,[2]loan_data!$A:$A,[2]loan_data!$Z:$Z)-100)%</f>
        <v>5.7349999999999991E-2</v>
      </c>
      <c r="AW4626" t="str">
        <f>_xlfn.XLOOKUP(A4626,[2]loan_data!$A:$A,[2]loan_data!$AA:$AA)</f>
        <v>pj_logan</v>
      </c>
      <c r="AX4626" s="8">
        <f>AV4626*L4626</f>
        <v>31255.749999999996</v>
      </c>
      <c r="AY4626" s="8">
        <f t="shared" si="438"/>
        <v>33381.250000000007</v>
      </c>
      <c r="AZ4626" s="10">
        <f>AY4626/L4626</f>
        <v>6.1250000000000013E-2</v>
      </c>
    </row>
    <row r="4627" spans="1:52" x14ac:dyDescent="0.2">
      <c r="A4627">
        <v>5030677</v>
      </c>
      <c r="B4627" t="s">
        <v>90</v>
      </c>
      <c r="C4627" t="s">
        <v>365</v>
      </c>
      <c r="D4627" t="b">
        <v>1</v>
      </c>
      <c r="E4627" t="s">
        <v>35</v>
      </c>
      <c r="F4627" t="s">
        <v>36</v>
      </c>
      <c r="G4627" t="s">
        <v>37</v>
      </c>
      <c r="H4627" t="s">
        <v>38</v>
      </c>
      <c r="I4627">
        <v>1</v>
      </c>
      <c r="J4627" t="b">
        <v>0</v>
      </c>
      <c r="K4627" t="b">
        <v>0</v>
      </c>
      <c r="L4627" s="1">
        <v>505000</v>
      </c>
      <c r="M4627" s="2">
        <v>44442</v>
      </c>
      <c r="N4627" s="2">
        <v>44470</v>
      </c>
      <c r="O4627" s="2">
        <v>55397</v>
      </c>
      <c r="P4627">
        <v>360</v>
      </c>
      <c r="Q4627" s="3">
        <v>2056.9100000000003</v>
      </c>
      <c r="R4627">
        <v>2.75</v>
      </c>
      <c r="S4627" t="s">
        <v>922</v>
      </c>
      <c r="T4627" s="4">
        <v>647436</v>
      </c>
      <c r="U4627" s="7">
        <f>V4627+W4627</f>
        <v>9140.5000000000018</v>
      </c>
      <c r="V4627" s="7">
        <f t="shared" si="434"/>
        <v>9140.5000000000018</v>
      </c>
      <c r="W4627" s="7">
        <v>0</v>
      </c>
      <c r="AA4627" t="b">
        <v>0</v>
      </c>
      <c r="AB4627">
        <v>0</v>
      </c>
      <c r="AC4627">
        <v>0</v>
      </c>
      <c r="AD4627" t="b">
        <v>0</v>
      </c>
      <c r="AE4627" t="s">
        <v>39</v>
      </c>
      <c r="AF4627" t="b">
        <v>0</v>
      </c>
      <c r="AG4627">
        <v>1</v>
      </c>
      <c r="AH4627">
        <v>99</v>
      </c>
      <c r="AI4627" s="6">
        <v>3218</v>
      </c>
      <c r="AJ4627">
        <v>760</v>
      </c>
      <c r="AK4627" t="s">
        <v>40</v>
      </c>
      <c r="AL4627" t="s">
        <v>50</v>
      </c>
      <c r="AM4627" s="9">
        <v>1.05</v>
      </c>
      <c r="AN4627">
        <f>_xlfn.XLOOKUP(S4627,[1]umbs_prices!$A:$A,[1]umbs_prices!$D:$D)</f>
        <v>103.19</v>
      </c>
      <c r="AO4627" s="11">
        <f t="shared" si="435"/>
        <v>3.1900000000000039E-2</v>
      </c>
      <c r="AP4627" s="13">
        <f>(AM4627-1)*L4627</f>
        <v>25250.000000000022</v>
      </c>
      <c r="AQ4627" s="8">
        <f>AO4627*L4627</f>
        <v>16109.50000000002</v>
      </c>
      <c r="AR4627" s="1">
        <f t="shared" si="436"/>
        <v>9140.5000000000018</v>
      </c>
      <c r="AS4627" s="8">
        <f>AQ4627+AR4627</f>
        <v>25250.000000000022</v>
      </c>
      <c r="AT4627" s="8">
        <f>AS4627-X4627</f>
        <v>25250.000000000022</v>
      </c>
      <c r="AU4627" s="11">
        <f>AT4627/L4627</f>
        <v>5.0000000000000044E-2</v>
      </c>
      <c r="AV4627">
        <f>(_xlfn.XLOOKUP(A4627,[2]loan_data!$A:$A,[2]loan_data!$Z:$Z)-100)%</f>
        <v>3.1899999999999977E-2</v>
      </c>
      <c r="AW4627" t="str">
        <f>_xlfn.XLOOKUP(A4627,[2]loan_data!$A:$A,[2]loan_data!$AA:$AA)</f>
        <v>umbs_price</v>
      </c>
      <c r="AX4627" s="8">
        <f>AV4627*L4627</f>
        <v>16109.499999999989</v>
      </c>
    </row>
    <row r="4628" spans="1:52" x14ac:dyDescent="0.2">
      <c r="A4628">
        <v>5030685</v>
      </c>
      <c r="B4628" t="s">
        <v>33</v>
      </c>
      <c r="C4628" t="s">
        <v>85</v>
      </c>
      <c r="D4628" t="b">
        <v>1</v>
      </c>
      <c r="E4628" t="s">
        <v>35</v>
      </c>
      <c r="F4628" t="s">
        <v>36</v>
      </c>
      <c r="G4628" t="s">
        <v>37</v>
      </c>
      <c r="H4628" t="s">
        <v>38</v>
      </c>
      <c r="I4628">
        <v>1</v>
      </c>
      <c r="J4628" t="b">
        <v>0</v>
      </c>
      <c r="K4628" t="b">
        <v>0</v>
      </c>
      <c r="L4628" s="1">
        <v>455000</v>
      </c>
      <c r="M4628" s="2">
        <v>44442</v>
      </c>
      <c r="N4628" s="2">
        <v>44470</v>
      </c>
      <c r="O4628" s="2">
        <v>51745</v>
      </c>
      <c r="P4628">
        <v>240</v>
      </c>
      <c r="Q4628" s="3">
        <v>2433.5400000000004</v>
      </c>
      <c r="R4628">
        <v>2.625</v>
      </c>
      <c r="S4628" t="s">
        <v>921</v>
      </c>
      <c r="T4628" s="4">
        <v>880078</v>
      </c>
      <c r="U4628" s="7">
        <f>V4628+W4628</f>
        <v>25563.750000000062</v>
      </c>
      <c r="V4628" s="7">
        <f t="shared" si="434"/>
        <v>23296.000000000062</v>
      </c>
      <c r="W4628" s="7">
        <v>2267.75</v>
      </c>
      <c r="AA4628" t="b">
        <v>0</v>
      </c>
      <c r="AB4628">
        <v>0</v>
      </c>
      <c r="AC4628">
        <v>0</v>
      </c>
      <c r="AD4628" t="b">
        <v>0</v>
      </c>
      <c r="AE4628" t="s">
        <v>39</v>
      </c>
      <c r="AF4628" t="b">
        <v>0</v>
      </c>
      <c r="AG4628">
        <v>1</v>
      </c>
      <c r="AH4628">
        <v>111</v>
      </c>
      <c r="AI4628" s="6">
        <v>4348</v>
      </c>
      <c r="AJ4628">
        <v>760</v>
      </c>
      <c r="AK4628" t="s">
        <v>43</v>
      </c>
      <c r="AL4628" t="s">
        <v>41</v>
      </c>
      <c r="AM4628" s="9">
        <v>1.05</v>
      </c>
      <c r="AN4628">
        <f>_xlfn.XLOOKUP(S4628,[1]umbs_prices!$A:$A,[1]umbs_prices!$D:$D)</f>
        <v>99.88</v>
      </c>
      <c r="AO4628" s="11">
        <f t="shared" si="435"/>
        <v>-1.2000000000000899E-3</v>
      </c>
      <c r="AP4628" s="13">
        <f>(AM4628-1)*L4628</f>
        <v>22750.000000000022</v>
      </c>
      <c r="AQ4628" s="8">
        <f>AO4628*L4628</f>
        <v>-546.00000000004093</v>
      </c>
      <c r="AR4628" s="1">
        <f t="shared" si="436"/>
        <v>23296.000000000062</v>
      </c>
      <c r="AS4628" s="8">
        <f>AQ4628+AR4628</f>
        <v>22750.000000000022</v>
      </c>
      <c r="AT4628" s="8">
        <f>AS4628-X4628</f>
        <v>22750.000000000022</v>
      </c>
      <c r="AU4628" s="11">
        <f>AT4628/L4628</f>
        <v>5.0000000000000051E-2</v>
      </c>
      <c r="AV4628">
        <f>(_xlfn.XLOOKUP(A4628,[2]loan_data!$A:$A,[2]loan_data!$Z:$Z)-100)%</f>
        <v>-1.2000000000000454E-3</v>
      </c>
      <c r="AW4628" t="str">
        <f>_xlfn.XLOOKUP(A4628,[2]loan_data!$A:$A,[2]loan_data!$AA:$AA)</f>
        <v>umbs_price</v>
      </c>
      <c r="AX4628" s="8">
        <f>AV4628*L4628</f>
        <v>-546.00000000002069</v>
      </c>
    </row>
    <row r="4629" spans="1:52" x14ac:dyDescent="0.2">
      <c r="A4629">
        <v>5030744</v>
      </c>
      <c r="B4629" t="s">
        <v>51</v>
      </c>
      <c r="C4629" t="s">
        <v>75</v>
      </c>
      <c r="D4629" t="b">
        <v>1</v>
      </c>
      <c r="E4629" t="s">
        <v>35</v>
      </c>
      <c r="F4629" t="s">
        <v>36</v>
      </c>
      <c r="G4629" t="s">
        <v>37</v>
      </c>
      <c r="H4629" t="s">
        <v>38</v>
      </c>
      <c r="I4629">
        <v>1</v>
      </c>
      <c r="J4629" t="b">
        <v>0</v>
      </c>
      <c r="K4629" t="b">
        <v>0</v>
      </c>
      <c r="L4629" s="1">
        <v>265000</v>
      </c>
      <c r="M4629" s="2">
        <v>44442</v>
      </c>
      <c r="N4629" s="2">
        <v>44470</v>
      </c>
      <c r="O4629" s="2">
        <v>55397</v>
      </c>
      <c r="P4629">
        <v>360</v>
      </c>
      <c r="Q4629" s="3">
        <v>1113.05</v>
      </c>
      <c r="R4629">
        <v>2.99</v>
      </c>
      <c r="S4629" t="s">
        <v>922</v>
      </c>
      <c r="T4629" s="4">
        <v>342422</v>
      </c>
      <c r="U4629" s="7">
        <f>V4629+W4629</f>
        <v>6643.5000000000009</v>
      </c>
      <c r="V4629" s="7">
        <f t="shared" si="434"/>
        <v>4796.5</v>
      </c>
      <c r="W4629" s="7">
        <v>1847.0000000000009</v>
      </c>
      <c r="AA4629" t="b">
        <v>0</v>
      </c>
      <c r="AB4629">
        <v>0</v>
      </c>
      <c r="AC4629">
        <v>0</v>
      </c>
      <c r="AD4629" t="b">
        <v>0</v>
      </c>
      <c r="AE4629" t="s">
        <v>39</v>
      </c>
      <c r="AF4629" t="b">
        <v>0</v>
      </c>
      <c r="AG4629">
        <v>1</v>
      </c>
      <c r="AH4629">
        <v>246</v>
      </c>
      <c r="AI4629" s="6">
        <v>7585</v>
      </c>
      <c r="AJ4629">
        <v>760</v>
      </c>
      <c r="AK4629" t="s">
        <v>40</v>
      </c>
      <c r="AL4629" t="s">
        <v>41</v>
      </c>
      <c r="AM4629" s="9">
        <v>1.05</v>
      </c>
      <c r="AN4629">
        <f>_xlfn.XLOOKUP(S4629,[1]umbs_prices!$A:$A,[1]umbs_prices!$D:$D)</f>
        <v>103.19</v>
      </c>
      <c r="AO4629" s="11">
        <f t="shared" si="435"/>
        <v>3.1900000000000039E-2</v>
      </c>
      <c r="AP4629" s="13">
        <f>(AM4629-1)*L4629</f>
        <v>13250.000000000011</v>
      </c>
      <c r="AQ4629" s="8">
        <f>AO4629*L4629</f>
        <v>8453.5000000000109</v>
      </c>
      <c r="AR4629" s="1">
        <f t="shared" si="436"/>
        <v>4796.5</v>
      </c>
      <c r="AS4629" s="8">
        <f>AQ4629+AR4629</f>
        <v>13250.000000000011</v>
      </c>
      <c r="AT4629" s="8">
        <f>AS4629-X4629</f>
        <v>13250.000000000011</v>
      </c>
      <c r="AU4629" s="11">
        <f>AT4629/L4629</f>
        <v>5.0000000000000044E-2</v>
      </c>
      <c r="AV4629">
        <f>(_xlfn.XLOOKUP(A4629,[2]loan_data!$A:$A,[2]loan_data!$Z:$Z)-100)%</f>
        <v>4.2212499999999979E-2</v>
      </c>
      <c r="AW4629" t="str">
        <f>_xlfn.XLOOKUP(A4629,[2]loan_data!$A:$A,[2]loan_data!$AA:$AA)</f>
        <v>storgan_manley</v>
      </c>
      <c r="AX4629" s="8">
        <f>AV4629*L4629</f>
        <v>11186.312499999995</v>
      </c>
      <c r="AY4629" s="8">
        <f t="shared" ref="AY4629:AY4634" si="439">AX4629+AR4629</f>
        <v>15982.812499999995</v>
      </c>
      <c r="AZ4629" s="10">
        <f>AY4629/L4629</f>
        <v>6.0312499999999977E-2</v>
      </c>
    </row>
    <row r="4630" spans="1:52" x14ac:dyDescent="0.2">
      <c r="A4630">
        <v>5030780</v>
      </c>
      <c r="B4630" t="s">
        <v>146</v>
      </c>
      <c r="C4630" t="s">
        <v>141</v>
      </c>
      <c r="D4630" t="b">
        <v>1</v>
      </c>
      <c r="E4630" t="s">
        <v>35</v>
      </c>
      <c r="F4630" t="s">
        <v>36</v>
      </c>
      <c r="G4630" t="s">
        <v>37</v>
      </c>
      <c r="H4630" t="s">
        <v>53</v>
      </c>
      <c r="I4630">
        <v>1</v>
      </c>
      <c r="J4630" t="b">
        <v>0</v>
      </c>
      <c r="K4630" t="b">
        <v>0</v>
      </c>
      <c r="L4630" s="1">
        <v>285000</v>
      </c>
      <c r="M4630" s="2">
        <v>44443</v>
      </c>
      <c r="N4630" s="2">
        <v>44470</v>
      </c>
      <c r="O4630" s="2">
        <v>55397</v>
      </c>
      <c r="P4630">
        <v>360</v>
      </c>
      <c r="Q4630" s="3">
        <v>1236.99</v>
      </c>
      <c r="R4630">
        <v>3.25</v>
      </c>
      <c r="S4630" t="s">
        <v>926</v>
      </c>
      <c r="T4630" s="4">
        <v>356250</v>
      </c>
      <c r="U4630" s="7">
        <f>V4630+W4630</f>
        <v>2532.4499999999998</v>
      </c>
      <c r="V4630" s="7">
        <f t="shared" si="434"/>
        <v>0</v>
      </c>
      <c r="W4630" s="7">
        <v>2532.4499999999998</v>
      </c>
      <c r="AA4630" t="b">
        <v>0</v>
      </c>
      <c r="AB4630">
        <v>0</v>
      </c>
      <c r="AC4630">
        <v>0</v>
      </c>
      <c r="AD4630" t="b">
        <v>0</v>
      </c>
      <c r="AE4630" t="s">
        <v>39</v>
      </c>
      <c r="AF4630" t="b">
        <v>0</v>
      </c>
      <c r="AG4630">
        <v>1</v>
      </c>
      <c r="AH4630">
        <v>148</v>
      </c>
      <c r="AI4630" s="6">
        <v>1357</v>
      </c>
      <c r="AJ4630">
        <v>760</v>
      </c>
      <c r="AK4630" t="s">
        <v>40</v>
      </c>
      <c r="AL4630" t="s">
        <v>41</v>
      </c>
      <c r="AM4630" s="9">
        <v>1.05</v>
      </c>
      <c r="AN4630">
        <f>_xlfn.XLOOKUP(S4630,[1]umbs_prices!$A:$A,[1]umbs_prices!$D:$D)</f>
        <v>105</v>
      </c>
      <c r="AO4630" s="11">
        <f t="shared" si="435"/>
        <v>5.0000000000000044E-2</v>
      </c>
      <c r="AP4630" s="13">
        <f>(AM4630-1)*L4630</f>
        <v>14250.000000000013</v>
      </c>
      <c r="AQ4630" s="8">
        <f>AO4630*L4630</f>
        <v>14250.000000000013</v>
      </c>
      <c r="AR4630" s="1">
        <f t="shared" si="436"/>
        <v>0</v>
      </c>
      <c r="AS4630" s="8">
        <f>AQ4630+AR4630</f>
        <v>14250.000000000013</v>
      </c>
      <c r="AT4630" s="8">
        <f>AS4630-X4630</f>
        <v>14250.000000000013</v>
      </c>
      <c r="AU4630" s="11">
        <f>AT4630/L4630</f>
        <v>5.0000000000000044E-2</v>
      </c>
      <c r="AV4630">
        <f>(_xlfn.XLOOKUP(A4630,[2]loan_data!$A:$A,[2]loan_data!$Z:$Z)-100)%</f>
        <v>5.8437500000000003E-2</v>
      </c>
      <c r="AW4630" t="str">
        <f>_xlfn.XLOOKUP(A4630,[2]loan_data!$A:$A,[2]loan_data!$AA:$AA)</f>
        <v>pj_logan</v>
      </c>
      <c r="AX4630" s="8">
        <f>AV4630*L4630</f>
        <v>16654.6875</v>
      </c>
      <c r="AY4630" s="8">
        <f t="shared" si="439"/>
        <v>16654.6875</v>
      </c>
      <c r="AZ4630" s="10">
        <f>AY4630/L4630</f>
        <v>5.8437500000000003E-2</v>
      </c>
    </row>
    <row r="4631" spans="1:52" x14ac:dyDescent="0.2">
      <c r="A4631">
        <v>5030867</v>
      </c>
      <c r="B4631" t="s">
        <v>292</v>
      </c>
      <c r="C4631" t="s">
        <v>575</v>
      </c>
      <c r="D4631" t="b">
        <v>1</v>
      </c>
      <c r="E4631" t="s">
        <v>35</v>
      </c>
      <c r="F4631" t="s">
        <v>36</v>
      </c>
      <c r="G4631" t="s">
        <v>37</v>
      </c>
      <c r="H4631" t="s">
        <v>38</v>
      </c>
      <c r="I4631">
        <v>1</v>
      </c>
      <c r="J4631" t="b">
        <v>0</v>
      </c>
      <c r="K4631" t="b">
        <v>0</v>
      </c>
      <c r="L4631" s="1">
        <v>255000</v>
      </c>
      <c r="M4631" s="2">
        <v>44446</v>
      </c>
      <c r="N4631" s="2">
        <v>44470</v>
      </c>
      <c r="O4631" s="2">
        <v>55397</v>
      </c>
      <c r="P4631">
        <v>360</v>
      </c>
      <c r="Q4631" s="3">
        <v>1055.45</v>
      </c>
      <c r="R4631">
        <v>2.875</v>
      </c>
      <c r="S4631" t="s">
        <v>924</v>
      </c>
      <c r="T4631" s="4">
        <v>473187</v>
      </c>
      <c r="U4631" s="7">
        <f>V4631+W4631</f>
        <v>4824.969999999993</v>
      </c>
      <c r="V4631" s="7">
        <f t="shared" si="434"/>
        <v>2116.4999999999927</v>
      </c>
      <c r="W4631" s="7">
        <v>2708.4700000000003</v>
      </c>
      <c r="AA4631" t="b">
        <v>0</v>
      </c>
      <c r="AB4631">
        <v>0</v>
      </c>
      <c r="AC4631">
        <v>0</v>
      </c>
      <c r="AD4631" t="b">
        <v>0</v>
      </c>
      <c r="AE4631" t="s">
        <v>39</v>
      </c>
      <c r="AF4631" t="b">
        <v>0</v>
      </c>
      <c r="AG4631">
        <v>1</v>
      </c>
      <c r="AH4631">
        <v>97</v>
      </c>
      <c r="AI4631" s="6">
        <v>2264</v>
      </c>
      <c r="AJ4631">
        <v>760</v>
      </c>
      <c r="AK4631" t="s">
        <v>58</v>
      </c>
      <c r="AL4631" t="s">
        <v>50</v>
      </c>
      <c r="AM4631" s="9">
        <v>1.05</v>
      </c>
      <c r="AN4631">
        <f>_xlfn.XLOOKUP(S4631,[1]umbs_prices!$A:$A,[1]umbs_prices!$D:$D)</f>
        <v>104.17</v>
      </c>
      <c r="AO4631" s="11">
        <f t="shared" si="435"/>
        <v>4.170000000000007E-2</v>
      </c>
      <c r="AP4631" s="13">
        <f>(AM4631-1)*L4631</f>
        <v>12750.000000000011</v>
      </c>
      <c r="AQ4631" s="8">
        <f>AO4631*L4631</f>
        <v>10633.500000000018</v>
      </c>
      <c r="AR4631" s="1">
        <f t="shared" si="436"/>
        <v>2116.4999999999927</v>
      </c>
      <c r="AS4631" s="8">
        <f>AQ4631+AR4631</f>
        <v>12750.000000000011</v>
      </c>
      <c r="AT4631" s="8">
        <f>AS4631-X4631</f>
        <v>12750.000000000011</v>
      </c>
      <c r="AU4631" s="11">
        <f>AT4631/L4631</f>
        <v>5.0000000000000044E-2</v>
      </c>
      <c r="AV4631">
        <f>(_xlfn.XLOOKUP(A4631,[2]loan_data!$A:$A,[2]loan_data!$Z:$Z)-100)%</f>
        <v>5.2012500000000017E-2</v>
      </c>
      <c r="AW4631" t="str">
        <f>_xlfn.XLOOKUP(A4631,[2]loan_data!$A:$A,[2]loan_data!$AA:$AA)</f>
        <v>storgan_manley</v>
      </c>
      <c r="AX4631" s="8">
        <f>AV4631*L4631</f>
        <v>13263.187500000004</v>
      </c>
      <c r="AY4631" s="8">
        <f t="shared" si="439"/>
        <v>15379.687499999996</v>
      </c>
      <c r="AZ4631" s="10">
        <f>AY4631/L4631</f>
        <v>6.0312499999999984E-2</v>
      </c>
    </row>
    <row r="4632" spans="1:52" x14ac:dyDescent="0.2">
      <c r="A4632">
        <v>5030911</v>
      </c>
      <c r="B4632" t="s">
        <v>51</v>
      </c>
      <c r="C4632" t="s">
        <v>211</v>
      </c>
      <c r="D4632" t="b">
        <v>1</v>
      </c>
      <c r="E4632" t="s">
        <v>35</v>
      </c>
      <c r="F4632" t="s">
        <v>36</v>
      </c>
      <c r="G4632" t="s">
        <v>37</v>
      </c>
      <c r="H4632" t="s">
        <v>53</v>
      </c>
      <c r="I4632">
        <v>1</v>
      </c>
      <c r="J4632" t="b">
        <v>0</v>
      </c>
      <c r="K4632" t="b">
        <v>0</v>
      </c>
      <c r="L4632" s="1">
        <v>95000</v>
      </c>
      <c r="M4632" s="2">
        <v>44446</v>
      </c>
      <c r="N4632" s="2">
        <v>44470</v>
      </c>
      <c r="O4632" s="2">
        <v>47362</v>
      </c>
      <c r="P4632">
        <v>96</v>
      </c>
      <c r="Q4632" s="3">
        <v>1101.04</v>
      </c>
      <c r="R4632">
        <v>2.75</v>
      </c>
      <c r="S4632" t="s">
        <v>922</v>
      </c>
      <c r="T4632" s="4">
        <v>186275</v>
      </c>
      <c r="U4632" s="7">
        <f>V4632+W4632</f>
        <v>2878.3500000000013</v>
      </c>
      <c r="V4632" s="7">
        <f t="shared" si="434"/>
        <v>1719.5000000000009</v>
      </c>
      <c r="W4632" s="7">
        <v>1158.8500000000004</v>
      </c>
      <c r="AA4632" t="b">
        <v>0</v>
      </c>
      <c r="AB4632">
        <v>0</v>
      </c>
      <c r="AC4632">
        <v>0</v>
      </c>
      <c r="AD4632" t="b">
        <v>0</v>
      </c>
      <c r="AE4632" t="s">
        <v>39</v>
      </c>
      <c r="AF4632" t="b">
        <v>0</v>
      </c>
      <c r="AG4632">
        <v>1</v>
      </c>
      <c r="AH4632">
        <v>114</v>
      </c>
      <c r="AI4632" s="6">
        <v>1520</v>
      </c>
      <c r="AJ4632">
        <v>760</v>
      </c>
      <c r="AK4632" t="s">
        <v>40</v>
      </c>
      <c r="AL4632" t="s">
        <v>50</v>
      </c>
      <c r="AM4632" s="9">
        <v>1.05</v>
      </c>
      <c r="AN4632">
        <f>_xlfn.XLOOKUP(S4632,[1]umbs_prices!$A:$A,[1]umbs_prices!$D:$D)</f>
        <v>103.19</v>
      </c>
      <c r="AO4632" s="11">
        <f t="shared" si="435"/>
        <v>3.1900000000000039E-2</v>
      </c>
      <c r="AP4632" s="13">
        <f>(AM4632-1)*L4632</f>
        <v>4750.0000000000045</v>
      </c>
      <c r="AQ4632" s="8">
        <f>AO4632*L4632</f>
        <v>3030.5000000000036</v>
      </c>
      <c r="AR4632" s="1">
        <f t="shared" si="436"/>
        <v>1719.5000000000009</v>
      </c>
      <c r="AS4632" s="8">
        <f>AQ4632+AR4632</f>
        <v>4750.0000000000045</v>
      </c>
      <c r="AT4632" s="8">
        <f>AS4632-X4632</f>
        <v>4750.0000000000045</v>
      </c>
      <c r="AU4632" s="11">
        <f>AT4632/L4632</f>
        <v>5.0000000000000044E-2</v>
      </c>
      <c r="AV4632">
        <f>(_xlfn.XLOOKUP(A4632,[2]loan_data!$A:$A,[2]loan_data!$Z:$Z)-100)%</f>
        <v>3.4399999999999979E-2</v>
      </c>
      <c r="AW4632" t="str">
        <f>_xlfn.XLOOKUP(A4632,[2]loan_data!$A:$A,[2]loan_data!$AA:$AA)</f>
        <v>bank_of_americans</v>
      </c>
      <c r="AX4632" s="8">
        <f>AV4632*L4632</f>
        <v>3267.9999999999982</v>
      </c>
      <c r="AY4632" s="8">
        <f t="shared" si="439"/>
        <v>4987.4999999999991</v>
      </c>
      <c r="AZ4632" s="10">
        <f>AY4632/L4632</f>
        <v>5.2499999999999991E-2</v>
      </c>
    </row>
    <row r="4633" spans="1:52" x14ac:dyDescent="0.2">
      <c r="A4633">
        <v>5030930</v>
      </c>
      <c r="B4633" t="s">
        <v>33</v>
      </c>
      <c r="C4633" t="s">
        <v>197</v>
      </c>
      <c r="D4633" t="b">
        <v>1</v>
      </c>
      <c r="E4633" t="s">
        <v>35</v>
      </c>
      <c r="F4633" t="s">
        <v>36</v>
      </c>
      <c r="G4633" t="s">
        <v>37</v>
      </c>
      <c r="H4633" t="s">
        <v>38</v>
      </c>
      <c r="I4633">
        <v>1</v>
      </c>
      <c r="J4633" t="b">
        <v>0</v>
      </c>
      <c r="K4633" t="b">
        <v>0</v>
      </c>
      <c r="L4633" s="1">
        <v>165000</v>
      </c>
      <c r="M4633" s="2">
        <v>44446</v>
      </c>
      <c r="N4633" s="2">
        <v>44470</v>
      </c>
      <c r="O4633" s="2">
        <v>55397</v>
      </c>
      <c r="P4633">
        <v>360</v>
      </c>
      <c r="Q4633" s="3">
        <v>682.93999999999994</v>
      </c>
      <c r="R4633">
        <v>2.875</v>
      </c>
      <c r="S4633" t="s">
        <v>922</v>
      </c>
      <c r="T4633" s="4">
        <v>300000</v>
      </c>
      <c r="U4633" s="7">
        <f>V4633+W4633</f>
        <v>4075.0000000000014</v>
      </c>
      <c r="V4633" s="7">
        <f t="shared" si="434"/>
        <v>2986.5000000000009</v>
      </c>
      <c r="W4633" s="7">
        <v>1088.5000000000005</v>
      </c>
      <c r="AA4633" t="b">
        <v>0</v>
      </c>
      <c r="AB4633">
        <v>0</v>
      </c>
      <c r="AC4633">
        <v>0</v>
      </c>
      <c r="AD4633" t="b">
        <v>0</v>
      </c>
      <c r="AE4633" t="s">
        <v>39</v>
      </c>
      <c r="AF4633" t="b">
        <v>0</v>
      </c>
      <c r="AG4633">
        <v>1</v>
      </c>
      <c r="AH4633">
        <v>28</v>
      </c>
      <c r="AI4633" s="6">
        <v>1097</v>
      </c>
      <c r="AJ4633">
        <v>760</v>
      </c>
      <c r="AK4633" t="s">
        <v>40</v>
      </c>
      <c r="AL4633" t="s">
        <v>50</v>
      </c>
      <c r="AM4633" s="9">
        <v>1.05</v>
      </c>
      <c r="AN4633">
        <f>_xlfn.XLOOKUP(S4633,[1]umbs_prices!$A:$A,[1]umbs_prices!$D:$D)</f>
        <v>103.19</v>
      </c>
      <c r="AO4633" s="11">
        <f t="shared" si="435"/>
        <v>3.1900000000000039E-2</v>
      </c>
      <c r="AP4633" s="13">
        <f>(AM4633-1)*L4633</f>
        <v>8250.0000000000073</v>
      </c>
      <c r="AQ4633" s="8">
        <f>AO4633*L4633</f>
        <v>5263.5000000000064</v>
      </c>
      <c r="AR4633" s="1">
        <f t="shared" si="436"/>
        <v>2986.5000000000009</v>
      </c>
      <c r="AS4633" s="8">
        <f>AQ4633+AR4633</f>
        <v>8250.0000000000073</v>
      </c>
      <c r="AT4633" s="8">
        <f>AS4633-X4633</f>
        <v>8250.0000000000073</v>
      </c>
      <c r="AU4633" s="11">
        <f>AT4633/L4633</f>
        <v>5.0000000000000044E-2</v>
      </c>
      <c r="AV4633">
        <f>(_xlfn.XLOOKUP(A4633,[2]loan_data!$A:$A,[2]loan_data!$Z:$Z)-100)%</f>
        <v>4.2212499999999979E-2</v>
      </c>
      <c r="AW4633" t="str">
        <f>_xlfn.XLOOKUP(A4633,[2]loan_data!$A:$A,[2]loan_data!$AA:$AA)</f>
        <v>storgan_manley</v>
      </c>
      <c r="AX4633" s="8">
        <f>AV4633*L4633</f>
        <v>6965.0624999999964</v>
      </c>
      <c r="AY4633" s="8">
        <f t="shared" si="439"/>
        <v>9951.5624999999964</v>
      </c>
      <c r="AZ4633" s="10">
        <f>AY4633/L4633</f>
        <v>6.0312499999999977E-2</v>
      </c>
    </row>
    <row r="4634" spans="1:52" x14ac:dyDescent="0.2">
      <c r="A4634">
        <v>5031003</v>
      </c>
      <c r="B4634" t="s">
        <v>326</v>
      </c>
      <c r="C4634" t="s">
        <v>870</v>
      </c>
      <c r="D4634" t="b">
        <v>1</v>
      </c>
      <c r="E4634" t="s">
        <v>35</v>
      </c>
      <c r="F4634" t="s">
        <v>36</v>
      </c>
      <c r="G4634" t="s">
        <v>37</v>
      </c>
      <c r="H4634" t="s">
        <v>38</v>
      </c>
      <c r="I4634">
        <v>1</v>
      </c>
      <c r="J4634" t="b">
        <v>0</v>
      </c>
      <c r="K4634" t="b">
        <v>0</v>
      </c>
      <c r="L4634" s="1">
        <v>245000</v>
      </c>
      <c r="M4634" s="2">
        <v>44446</v>
      </c>
      <c r="N4634" s="2">
        <v>44470</v>
      </c>
      <c r="O4634" s="2">
        <v>55397</v>
      </c>
      <c r="P4634">
        <v>360</v>
      </c>
      <c r="Q4634" s="3">
        <v>997.91</v>
      </c>
      <c r="R4634">
        <v>2.75</v>
      </c>
      <c r="S4634" t="s">
        <v>924</v>
      </c>
      <c r="T4634" s="4">
        <v>408334</v>
      </c>
      <c r="U4634" s="7">
        <f>V4634+W4634</f>
        <v>4226.9999999999945</v>
      </c>
      <c r="V4634" s="7">
        <f t="shared" si="434"/>
        <v>2033.4999999999945</v>
      </c>
      <c r="W4634" s="7">
        <v>2193.5</v>
      </c>
      <c r="AA4634" t="b">
        <v>0</v>
      </c>
      <c r="AB4634">
        <v>0</v>
      </c>
      <c r="AC4634">
        <v>0</v>
      </c>
      <c r="AD4634" t="b">
        <v>0</v>
      </c>
      <c r="AE4634" t="s">
        <v>39</v>
      </c>
      <c r="AF4634" t="b">
        <v>0</v>
      </c>
      <c r="AG4634">
        <v>1</v>
      </c>
      <c r="AH4634">
        <v>205</v>
      </c>
      <c r="AI4634" s="6">
        <v>2563</v>
      </c>
      <c r="AJ4634">
        <v>760</v>
      </c>
      <c r="AK4634" t="s">
        <v>43</v>
      </c>
      <c r="AL4634" t="s">
        <v>50</v>
      </c>
      <c r="AM4634" s="9">
        <v>1.05</v>
      </c>
      <c r="AN4634">
        <f>_xlfn.XLOOKUP(S4634,[1]umbs_prices!$A:$A,[1]umbs_prices!$D:$D)</f>
        <v>104.17</v>
      </c>
      <c r="AO4634" s="11">
        <f t="shared" si="435"/>
        <v>4.170000000000007E-2</v>
      </c>
      <c r="AP4634" s="13">
        <f>(AM4634-1)*L4634</f>
        <v>12250.000000000011</v>
      </c>
      <c r="AQ4634" s="8">
        <f>AO4634*L4634</f>
        <v>10216.500000000016</v>
      </c>
      <c r="AR4634" s="1">
        <f t="shared" si="436"/>
        <v>2033.4999999999945</v>
      </c>
      <c r="AS4634" s="8">
        <f>AQ4634+AR4634</f>
        <v>12250.000000000011</v>
      </c>
      <c r="AT4634" s="8">
        <f>AS4634-X4634</f>
        <v>12250.000000000011</v>
      </c>
      <c r="AU4634" s="11">
        <f>AT4634/L4634</f>
        <v>5.0000000000000044E-2</v>
      </c>
      <c r="AV4634">
        <f>(_xlfn.XLOOKUP(A4634,[2]loan_data!$A:$A,[2]loan_data!$Z:$Z)-100)%</f>
        <v>4.5137500000000018E-2</v>
      </c>
      <c r="AW4634" t="str">
        <f>_xlfn.XLOOKUP(A4634,[2]loan_data!$A:$A,[2]loan_data!$AA:$AA)</f>
        <v>storgan_manley</v>
      </c>
      <c r="AX4634" s="8">
        <f>AV4634*L4634</f>
        <v>11058.687500000004</v>
      </c>
      <c r="AY4634" s="8">
        <f t="shared" si="439"/>
        <v>13092.187499999998</v>
      </c>
      <c r="AZ4634" s="10">
        <f>AY4634/L4634</f>
        <v>5.3437499999999992E-2</v>
      </c>
    </row>
    <row r="4635" spans="1:52" x14ac:dyDescent="0.2">
      <c r="A4635">
        <v>5031015</v>
      </c>
      <c r="B4635" t="s">
        <v>48</v>
      </c>
      <c r="C4635" t="s">
        <v>59</v>
      </c>
      <c r="D4635" t="b">
        <v>1</v>
      </c>
      <c r="E4635" t="s">
        <v>35</v>
      </c>
      <c r="F4635" t="s">
        <v>36</v>
      </c>
      <c r="G4635" t="s">
        <v>37</v>
      </c>
      <c r="H4635" t="s">
        <v>53</v>
      </c>
      <c r="I4635">
        <v>1</v>
      </c>
      <c r="J4635" t="b">
        <v>0</v>
      </c>
      <c r="K4635" t="b">
        <v>0</v>
      </c>
      <c r="L4635" s="1">
        <v>535000</v>
      </c>
      <c r="M4635" s="2">
        <v>44449</v>
      </c>
      <c r="N4635" s="2">
        <v>44470</v>
      </c>
      <c r="O4635" s="2">
        <v>49919</v>
      </c>
      <c r="P4635">
        <v>180</v>
      </c>
      <c r="Q4635" s="3">
        <v>3467.5200000000004</v>
      </c>
      <c r="R4635">
        <v>2.125</v>
      </c>
      <c r="S4635" t="s">
        <v>925</v>
      </c>
      <c r="T4635" s="4">
        <v>713334</v>
      </c>
      <c r="U4635" s="7">
        <f>V4635+W4635</f>
        <v>40962.500000000007</v>
      </c>
      <c r="V4635" s="7">
        <f t="shared" si="434"/>
        <v>40392.500000000007</v>
      </c>
      <c r="W4635" s="7">
        <v>570</v>
      </c>
      <c r="AA4635" t="b">
        <v>0</v>
      </c>
      <c r="AB4635">
        <v>0</v>
      </c>
      <c r="AC4635">
        <v>0</v>
      </c>
      <c r="AD4635" t="b">
        <v>0</v>
      </c>
      <c r="AE4635" t="s">
        <v>39</v>
      </c>
      <c r="AF4635" t="b">
        <v>0</v>
      </c>
      <c r="AG4635">
        <v>1</v>
      </c>
      <c r="AH4635">
        <v>136</v>
      </c>
      <c r="AI4635" s="6">
        <v>5214</v>
      </c>
      <c r="AJ4635">
        <v>760</v>
      </c>
      <c r="AK4635" t="s">
        <v>43</v>
      </c>
      <c r="AL4635" t="s">
        <v>50</v>
      </c>
      <c r="AM4635" s="9">
        <v>1.05</v>
      </c>
      <c r="AN4635">
        <f>_xlfn.XLOOKUP(S4635,[1]umbs_prices!$A:$A,[1]umbs_prices!$D:$D)</f>
        <v>97.45</v>
      </c>
      <c r="AO4635" s="11">
        <f t="shared" si="435"/>
        <v>-2.5499999999999967E-2</v>
      </c>
      <c r="AP4635" s="13">
        <f>(AM4635-1)*L4635</f>
        <v>26750.000000000025</v>
      </c>
      <c r="AQ4635" s="8">
        <f>AO4635*L4635</f>
        <v>-13642.499999999982</v>
      </c>
      <c r="AR4635" s="1">
        <f t="shared" si="436"/>
        <v>40392.500000000007</v>
      </c>
      <c r="AS4635" s="8">
        <f>AQ4635+AR4635</f>
        <v>26750.000000000025</v>
      </c>
      <c r="AT4635" s="8">
        <f>AS4635-X4635</f>
        <v>26750.000000000025</v>
      </c>
      <c r="AU4635" s="11">
        <f>AT4635/L4635</f>
        <v>5.0000000000000044E-2</v>
      </c>
      <c r="AV4635">
        <f>(_xlfn.XLOOKUP(A4635,[2]loan_data!$A:$A,[2]loan_data!$Z:$Z)-100)%</f>
        <v>-2.5499999999999971E-2</v>
      </c>
      <c r="AW4635" t="str">
        <f>_xlfn.XLOOKUP(A4635,[2]loan_data!$A:$A,[2]loan_data!$AA:$AA)</f>
        <v>umbs_price</v>
      </c>
      <c r="AX4635" s="8">
        <f>AV4635*L4635</f>
        <v>-13642.499999999984</v>
      </c>
    </row>
    <row r="4636" spans="1:52" x14ac:dyDescent="0.2">
      <c r="A4636">
        <v>5031164</v>
      </c>
      <c r="B4636" t="s">
        <v>136</v>
      </c>
      <c r="C4636" t="s">
        <v>363</v>
      </c>
      <c r="D4636" t="b">
        <v>1</v>
      </c>
      <c r="E4636" t="s">
        <v>35</v>
      </c>
      <c r="F4636" t="s">
        <v>36</v>
      </c>
      <c r="G4636" t="s">
        <v>37</v>
      </c>
      <c r="H4636" t="s">
        <v>60</v>
      </c>
      <c r="I4636">
        <v>1</v>
      </c>
      <c r="J4636" t="b">
        <v>0</v>
      </c>
      <c r="K4636" t="b">
        <v>0</v>
      </c>
      <c r="L4636" s="1">
        <v>125000</v>
      </c>
      <c r="M4636" s="2">
        <v>44449</v>
      </c>
      <c r="N4636" s="2">
        <v>44470</v>
      </c>
      <c r="O4636" s="2">
        <v>55397</v>
      </c>
      <c r="P4636">
        <v>360</v>
      </c>
      <c r="Q4636" s="3">
        <v>517.38</v>
      </c>
      <c r="R4636">
        <v>2.875</v>
      </c>
      <c r="S4636" t="s">
        <v>924</v>
      </c>
      <c r="T4636" s="4">
        <v>156250</v>
      </c>
      <c r="U4636" s="7">
        <f>V4636+W4636</f>
        <v>2901.4999999999964</v>
      </c>
      <c r="V4636" s="7">
        <f t="shared" si="434"/>
        <v>1037.4999999999964</v>
      </c>
      <c r="W4636" s="7">
        <v>1864</v>
      </c>
      <c r="AA4636" t="b">
        <v>0</v>
      </c>
      <c r="AB4636">
        <v>0</v>
      </c>
      <c r="AC4636">
        <v>0</v>
      </c>
      <c r="AD4636" t="b">
        <v>0</v>
      </c>
      <c r="AE4636" t="s">
        <v>39</v>
      </c>
      <c r="AF4636" t="b">
        <v>0</v>
      </c>
      <c r="AG4636">
        <v>1</v>
      </c>
      <c r="AH4636">
        <v>46</v>
      </c>
      <c r="AI4636" s="6">
        <v>1074</v>
      </c>
      <c r="AJ4636">
        <v>760</v>
      </c>
      <c r="AK4636" t="s">
        <v>58</v>
      </c>
      <c r="AL4636" t="s">
        <v>50</v>
      </c>
      <c r="AM4636" s="9">
        <v>1.05</v>
      </c>
      <c r="AN4636">
        <f>_xlfn.XLOOKUP(S4636,[1]umbs_prices!$A:$A,[1]umbs_prices!$D:$D)</f>
        <v>104.17</v>
      </c>
      <c r="AO4636" s="11">
        <f t="shared" si="435"/>
        <v>4.170000000000007E-2</v>
      </c>
      <c r="AP4636" s="13">
        <f>(AM4636-1)*L4636</f>
        <v>6250.0000000000055</v>
      </c>
      <c r="AQ4636" s="8">
        <f>AO4636*L4636</f>
        <v>5212.5000000000091</v>
      </c>
      <c r="AR4636" s="1">
        <f t="shared" si="436"/>
        <v>1037.4999999999964</v>
      </c>
      <c r="AS4636" s="8">
        <f>AQ4636+AR4636</f>
        <v>6250.0000000000055</v>
      </c>
      <c r="AT4636" s="8">
        <f>AS4636-X4636</f>
        <v>6250.0000000000055</v>
      </c>
      <c r="AU4636" s="11">
        <f>AT4636/L4636</f>
        <v>5.0000000000000044E-2</v>
      </c>
      <c r="AV4636">
        <f>(_xlfn.XLOOKUP(A4636,[2]loan_data!$A:$A,[2]loan_data!$Z:$Z)-100)%</f>
        <v>5.7637500000000015E-2</v>
      </c>
      <c r="AW4636" t="str">
        <f>_xlfn.XLOOKUP(A4636,[2]loan_data!$A:$A,[2]loan_data!$AA:$AA)</f>
        <v>golden_sachs</v>
      </c>
      <c r="AX4636" s="8">
        <f>AV4636*L4636</f>
        <v>7204.6875000000018</v>
      </c>
      <c r="AY4636" s="8">
        <f t="shared" ref="AY4636:AY4639" si="440">AX4636+AR4636</f>
        <v>8242.1874999999982</v>
      </c>
      <c r="AZ4636" s="10">
        <f>AY4636/L4636</f>
        <v>6.5937499999999982E-2</v>
      </c>
    </row>
    <row r="4637" spans="1:52" x14ac:dyDescent="0.2">
      <c r="A4637">
        <v>5031235</v>
      </c>
      <c r="B4637" t="s">
        <v>84</v>
      </c>
      <c r="C4637" t="s">
        <v>502</v>
      </c>
      <c r="D4637" t="b">
        <v>1</v>
      </c>
      <c r="E4637" t="s">
        <v>35</v>
      </c>
      <c r="F4637" t="s">
        <v>36</v>
      </c>
      <c r="G4637" t="s">
        <v>37</v>
      </c>
      <c r="H4637" t="s">
        <v>38</v>
      </c>
      <c r="I4637">
        <v>1</v>
      </c>
      <c r="J4637" t="b">
        <v>0</v>
      </c>
      <c r="K4637" t="b">
        <v>0</v>
      </c>
      <c r="L4637" s="1">
        <v>195000</v>
      </c>
      <c r="M4637" s="2">
        <v>44450</v>
      </c>
      <c r="N4637" s="2">
        <v>44470</v>
      </c>
      <c r="O4637" s="2">
        <v>55397</v>
      </c>
      <c r="P4637">
        <v>360</v>
      </c>
      <c r="Q4637" s="3">
        <v>794.26</v>
      </c>
      <c r="R4637">
        <v>2.75</v>
      </c>
      <c r="S4637" t="s">
        <v>922</v>
      </c>
      <c r="T4637" s="4">
        <v>242417</v>
      </c>
      <c r="U4637" s="7">
        <f>V4637+W4637</f>
        <v>5376.0000000000018</v>
      </c>
      <c r="V4637" s="7">
        <f t="shared" si="434"/>
        <v>3529.5000000000018</v>
      </c>
      <c r="W4637" s="7">
        <v>1846.5</v>
      </c>
      <c r="AA4637" t="b">
        <v>0</v>
      </c>
      <c r="AB4637">
        <v>0</v>
      </c>
      <c r="AC4637">
        <v>0</v>
      </c>
      <c r="AD4637" t="b">
        <v>0</v>
      </c>
      <c r="AE4637" t="s">
        <v>39</v>
      </c>
      <c r="AF4637" t="b">
        <v>0</v>
      </c>
      <c r="AG4637">
        <v>1</v>
      </c>
      <c r="AH4637">
        <v>151</v>
      </c>
      <c r="AI4637" s="6">
        <v>2895</v>
      </c>
      <c r="AJ4637">
        <v>760</v>
      </c>
      <c r="AK4637" t="s">
        <v>43</v>
      </c>
      <c r="AL4637" t="s">
        <v>41</v>
      </c>
      <c r="AM4637" s="9">
        <v>1.05</v>
      </c>
      <c r="AN4637">
        <f>_xlfn.XLOOKUP(S4637,[1]umbs_prices!$A:$A,[1]umbs_prices!$D:$D)</f>
        <v>103.19</v>
      </c>
      <c r="AO4637" s="11">
        <f t="shared" si="435"/>
        <v>3.1900000000000039E-2</v>
      </c>
      <c r="AP4637" s="13">
        <f>(AM4637-1)*L4637</f>
        <v>9750.0000000000091</v>
      </c>
      <c r="AQ4637" s="8">
        <f>AO4637*L4637</f>
        <v>6220.5000000000073</v>
      </c>
      <c r="AR4637" s="1">
        <f t="shared" si="436"/>
        <v>3529.5000000000018</v>
      </c>
      <c r="AS4637" s="8">
        <f>AQ4637+AR4637</f>
        <v>9750.0000000000091</v>
      </c>
      <c r="AT4637" s="8">
        <f>AS4637-X4637</f>
        <v>9750.0000000000091</v>
      </c>
      <c r="AU4637" s="11">
        <f>AT4637/L4637</f>
        <v>5.0000000000000044E-2</v>
      </c>
      <c r="AV4637">
        <f>(_xlfn.XLOOKUP(A4637,[2]loan_data!$A:$A,[2]loan_data!$Z:$Z)-100)%</f>
        <v>3.6587499999999974E-2</v>
      </c>
      <c r="AW4637" t="str">
        <f>_xlfn.XLOOKUP(A4637,[2]loan_data!$A:$A,[2]loan_data!$AA:$AA)</f>
        <v>pj_logan</v>
      </c>
      <c r="AX4637" s="8">
        <f>AV4637*L4637</f>
        <v>7134.5624999999945</v>
      </c>
      <c r="AY4637" s="8">
        <f t="shared" si="440"/>
        <v>10664.062499999996</v>
      </c>
      <c r="AZ4637" s="10">
        <f>AY4637/L4637</f>
        <v>5.4687499999999979E-2</v>
      </c>
    </row>
    <row r="4638" spans="1:52" x14ac:dyDescent="0.2">
      <c r="A4638">
        <v>5031266</v>
      </c>
      <c r="B4638" t="s">
        <v>90</v>
      </c>
      <c r="C4638" t="s">
        <v>107</v>
      </c>
      <c r="D4638" t="b">
        <v>1</v>
      </c>
      <c r="E4638" t="s">
        <v>35</v>
      </c>
      <c r="F4638" t="s">
        <v>36</v>
      </c>
      <c r="G4638" t="s">
        <v>37</v>
      </c>
      <c r="H4638" t="s">
        <v>38</v>
      </c>
      <c r="I4638">
        <v>1</v>
      </c>
      <c r="J4638" t="b">
        <v>0</v>
      </c>
      <c r="K4638" t="b">
        <v>0</v>
      </c>
      <c r="L4638" s="1">
        <v>315000</v>
      </c>
      <c r="M4638" s="2">
        <v>44452</v>
      </c>
      <c r="N4638" s="2">
        <v>44470</v>
      </c>
      <c r="O4638" s="2">
        <v>55397</v>
      </c>
      <c r="P4638">
        <v>360</v>
      </c>
      <c r="Q4638" s="3">
        <v>1283.02</v>
      </c>
      <c r="R4638">
        <v>2.75</v>
      </c>
      <c r="S4638" t="s">
        <v>922</v>
      </c>
      <c r="T4638" s="4">
        <v>422706</v>
      </c>
      <c r="U4638" s="7">
        <f>V4638+W4638</f>
        <v>7066.1000000000022</v>
      </c>
      <c r="V4638" s="7">
        <f t="shared" si="434"/>
        <v>5701.5000000000018</v>
      </c>
      <c r="W4638" s="7">
        <v>1364.6</v>
      </c>
      <c r="AA4638" t="b">
        <v>0</v>
      </c>
      <c r="AB4638">
        <v>0</v>
      </c>
      <c r="AC4638">
        <v>0</v>
      </c>
      <c r="AD4638" t="b">
        <v>0</v>
      </c>
      <c r="AE4638" t="s">
        <v>39</v>
      </c>
      <c r="AF4638" t="b">
        <v>0</v>
      </c>
      <c r="AG4638">
        <v>1</v>
      </c>
      <c r="AH4638">
        <v>170</v>
      </c>
      <c r="AI4638" s="6">
        <v>4675</v>
      </c>
      <c r="AJ4638">
        <v>760</v>
      </c>
      <c r="AK4638" t="s">
        <v>40</v>
      </c>
      <c r="AL4638" t="s">
        <v>50</v>
      </c>
      <c r="AM4638" s="9">
        <v>1.05</v>
      </c>
      <c r="AN4638">
        <f>_xlfn.XLOOKUP(S4638,[1]umbs_prices!$A:$A,[1]umbs_prices!$D:$D)</f>
        <v>103.19</v>
      </c>
      <c r="AO4638" s="11">
        <f t="shared" si="435"/>
        <v>3.1900000000000039E-2</v>
      </c>
      <c r="AP4638" s="13">
        <f>(AM4638-1)*L4638</f>
        <v>15750.000000000015</v>
      </c>
      <c r="AQ4638" s="8">
        <f>AO4638*L4638</f>
        <v>10048.500000000013</v>
      </c>
      <c r="AR4638" s="1">
        <f t="shared" si="436"/>
        <v>5701.5000000000018</v>
      </c>
      <c r="AS4638" s="8">
        <f>AQ4638+AR4638</f>
        <v>15750.000000000015</v>
      </c>
      <c r="AT4638" s="8">
        <f>AS4638-X4638</f>
        <v>15750.000000000015</v>
      </c>
      <c r="AU4638" s="11">
        <f>AT4638/L4638</f>
        <v>5.0000000000000044E-2</v>
      </c>
      <c r="AV4638">
        <f>(_xlfn.XLOOKUP(A4638,[2]loan_data!$A:$A,[2]loan_data!$Z:$Z)-100)%</f>
        <v>4.2212499999999979E-2</v>
      </c>
      <c r="AW4638" t="str">
        <f>_xlfn.XLOOKUP(A4638,[2]loan_data!$A:$A,[2]loan_data!$AA:$AA)</f>
        <v>storgan_manley</v>
      </c>
      <c r="AX4638" s="8">
        <f>AV4638*L4638</f>
        <v>13296.937499999993</v>
      </c>
      <c r="AY4638" s="8">
        <f t="shared" si="440"/>
        <v>18998.437499999993</v>
      </c>
      <c r="AZ4638" s="10">
        <f>AY4638/L4638</f>
        <v>6.0312499999999977E-2</v>
      </c>
    </row>
    <row r="4639" spans="1:52" x14ac:dyDescent="0.2">
      <c r="A4639">
        <v>5031338</v>
      </c>
      <c r="B4639" t="s">
        <v>150</v>
      </c>
      <c r="C4639" t="s">
        <v>253</v>
      </c>
      <c r="D4639" t="b">
        <v>1</v>
      </c>
      <c r="E4639" t="s">
        <v>35</v>
      </c>
      <c r="F4639" t="s">
        <v>36</v>
      </c>
      <c r="G4639" t="s">
        <v>37</v>
      </c>
      <c r="H4639" t="s">
        <v>38</v>
      </c>
      <c r="I4639">
        <v>1</v>
      </c>
      <c r="J4639" t="b">
        <v>0</v>
      </c>
      <c r="K4639" t="b">
        <v>0</v>
      </c>
      <c r="L4639" s="1">
        <v>215000</v>
      </c>
      <c r="M4639" s="2">
        <v>44455</v>
      </c>
      <c r="N4639" s="2">
        <v>44501</v>
      </c>
      <c r="O4639" s="2">
        <v>55427</v>
      </c>
      <c r="P4639">
        <v>360</v>
      </c>
      <c r="Q4639" s="3">
        <v>875.72</v>
      </c>
      <c r="R4639">
        <v>2.75</v>
      </c>
      <c r="S4639" t="s">
        <v>924</v>
      </c>
      <c r="T4639" s="4">
        <v>230935</v>
      </c>
      <c r="U4639" s="7">
        <f>V4639+W4639</f>
        <v>3517.8999999999946</v>
      </c>
      <c r="V4639" s="7">
        <f t="shared" si="434"/>
        <v>1784.4999999999945</v>
      </c>
      <c r="W4639" s="7">
        <v>1733.4</v>
      </c>
      <c r="AA4639" t="b">
        <v>0</v>
      </c>
      <c r="AB4639">
        <v>0</v>
      </c>
      <c r="AC4639">
        <v>0</v>
      </c>
      <c r="AD4639" t="b">
        <v>0</v>
      </c>
      <c r="AE4639" t="s">
        <v>39</v>
      </c>
      <c r="AF4639" t="b">
        <v>0</v>
      </c>
      <c r="AG4639">
        <v>1</v>
      </c>
      <c r="AH4639">
        <v>207</v>
      </c>
      <c r="AI4639" s="6">
        <v>2760</v>
      </c>
      <c r="AJ4639">
        <v>760</v>
      </c>
      <c r="AK4639" t="s">
        <v>40</v>
      </c>
      <c r="AL4639" t="s">
        <v>50</v>
      </c>
      <c r="AM4639" s="9">
        <v>1.05</v>
      </c>
      <c r="AN4639">
        <f>_xlfn.XLOOKUP(S4639,[1]umbs_prices!$A:$A,[1]umbs_prices!$D:$D)</f>
        <v>104.17</v>
      </c>
      <c r="AO4639" s="11">
        <f t="shared" si="435"/>
        <v>4.170000000000007E-2</v>
      </c>
      <c r="AP4639" s="13">
        <f>(AM4639-1)*L4639</f>
        <v>10750.000000000009</v>
      </c>
      <c r="AQ4639" s="8">
        <f>AO4639*L4639</f>
        <v>8965.5000000000146</v>
      </c>
      <c r="AR4639" s="1">
        <f t="shared" si="436"/>
        <v>1784.4999999999945</v>
      </c>
      <c r="AS4639" s="8">
        <f>AQ4639+AR4639</f>
        <v>10750.000000000009</v>
      </c>
      <c r="AT4639" s="8">
        <f>AS4639-X4639</f>
        <v>10750.000000000009</v>
      </c>
      <c r="AU4639" s="11">
        <f>AT4639/L4639</f>
        <v>5.0000000000000044E-2</v>
      </c>
      <c r="AV4639">
        <f>(_xlfn.XLOOKUP(A4639,[2]loan_data!$A:$A,[2]loan_data!$Z:$Z)-100)%</f>
        <v>5.1075000000000016E-2</v>
      </c>
      <c r="AW4639" t="str">
        <f>_xlfn.XLOOKUP(A4639,[2]loan_data!$A:$A,[2]loan_data!$AA:$AA)</f>
        <v>golden_sachs</v>
      </c>
      <c r="AX4639" s="8">
        <f>AV4639*L4639</f>
        <v>10981.125000000004</v>
      </c>
      <c r="AY4639" s="8">
        <f t="shared" si="440"/>
        <v>12765.624999999998</v>
      </c>
      <c r="AZ4639" s="10">
        <f>AY4639/L4639</f>
        <v>5.937499999999999E-2</v>
      </c>
    </row>
    <row r="4640" spans="1:52" x14ac:dyDescent="0.2">
      <c r="A4640">
        <v>5031418</v>
      </c>
      <c r="B4640" t="s">
        <v>73</v>
      </c>
      <c r="C4640" t="s">
        <v>277</v>
      </c>
      <c r="D4640" t="b">
        <v>1</v>
      </c>
      <c r="E4640" t="s">
        <v>35</v>
      </c>
      <c r="F4640" t="s">
        <v>36</v>
      </c>
      <c r="G4640" t="s">
        <v>37</v>
      </c>
      <c r="H4640" t="s">
        <v>60</v>
      </c>
      <c r="I4640">
        <v>1</v>
      </c>
      <c r="J4640" t="b">
        <v>0</v>
      </c>
      <c r="K4640" t="b">
        <v>0</v>
      </c>
      <c r="L4640" s="1">
        <v>415000</v>
      </c>
      <c r="M4640" s="2">
        <v>44455</v>
      </c>
      <c r="N4640" s="2">
        <v>44501</v>
      </c>
      <c r="O4640" s="2">
        <v>55427</v>
      </c>
      <c r="P4640">
        <v>360</v>
      </c>
      <c r="Q4640" s="3">
        <v>1690.33</v>
      </c>
      <c r="R4640">
        <v>2.75</v>
      </c>
      <c r="S4640" t="s">
        <v>924</v>
      </c>
      <c r="T4640" s="4">
        <v>461112</v>
      </c>
      <c r="U4640" s="7">
        <f>V4640+W4640</f>
        <v>7295.6999999999898</v>
      </c>
      <c r="V4640" s="7">
        <f t="shared" si="434"/>
        <v>3444.4999999999891</v>
      </c>
      <c r="W4640" s="7">
        <v>3851.2000000000007</v>
      </c>
      <c r="AA4640" t="b">
        <v>0</v>
      </c>
      <c r="AB4640">
        <v>0</v>
      </c>
      <c r="AC4640">
        <v>0</v>
      </c>
      <c r="AD4640" t="b">
        <v>0</v>
      </c>
      <c r="AE4640" t="s">
        <v>39</v>
      </c>
      <c r="AF4640" t="b">
        <v>0</v>
      </c>
      <c r="AG4640">
        <v>1</v>
      </c>
      <c r="AH4640">
        <v>96</v>
      </c>
      <c r="AI4640" s="6">
        <v>2960</v>
      </c>
      <c r="AJ4640">
        <v>760</v>
      </c>
      <c r="AK4640" t="s">
        <v>40</v>
      </c>
      <c r="AL4640" t="s">
        <v>50</v>
      </c>
      <c r="AM4640" s="9">
        <v>1.05</v>
      </c>
      <c r="AN4640">
        <f>_xlfn.XLOOKUP(S4640,[1]umbs_prices!$A:$A,[1]umbs_prices!$D:$D)</f>
        <v>104.17</v>
      </c>
      <c r="AO4640" s="11">
        <f t="shared" si="435"/>
        <v>4.170000000000007E-2</v>
      </c>
      <c r="AP4640" s="13">
        <f>(AM4640-1)*L4640</f>
        <v>20750.000000000018</v>
      </c>
      <c r="AQ4640" s="8">
        <f>AO4640*L4640</f>
        <v>17305.500000000029</v>
      </c>
      <c r="AR4640" s="1">
        <f t="shared" si="436"/>
        <v>3444.4999999999891</v>
      </c>
      <c r="AS4640" s="8">
        <f>AQ4640+AR4640</f>
        <v>20750.000000000018</v>
      </c>
      <c r="AT4640" s="8">
        <f>AS4640-X4640</f>
        <v>20750.000000000018</v>
      </c>
      <c r="AU4640" s="11">
        <f>AT4640/L4640</f>
        <v>5.0000000000000044E-2</v>
      </c>
      <c r="AV4640">
        <f>(_xlfn.XLOOKUP(A4640,[2]loan_data!$A:$A,[2]loan_data!$Z:$Z)-100)%</f>
        <v>4.1700000000000015E-2</v>
      </c>
      <c r="AW4640" t="str">
        <f>_xlfn.XLOOKUP(A4640,[2]loan_data!$A:$A,[2]loan_data!$AA:$AA)</f>
        <v>umbs_price</v>
      </c>
      <c r="AX4640" s="8">
        <f>AV4640*L4640</f>
        <v>17305.500000000007</v>
      </c>
    </row>
    <row r="4641" spans="1:52" x14ac:dyDescent="0.2">
      <c r="A4641">
        <v>5031573</v>
      </c>
      <c r="B4641" t="s">
        <v>68</v>
      </c>
      <c r="C4641" t="s">
        <v>102</v>
      </c>
      <c r="D4641" t="b">
        <v>1</v>
      </c>
      <c r="E4641" t="s">
        <v>35</v>
      </c>
      <c r="F4641" t="s">
        <v>36</v>
      </c>
      <c r="G4641" t="s">
        <v>37</v>
      </c>
      <c r="H4641" t="s">
        <v>60</v>
      </c>
      <c r="I4641">
        <v>1</v>
      </c>
      <c r="J4641" t="b">
        <v>0</v>
      </c>
      <c r="K4641" t="b">
        <v>0</v>
      </c>
      <c r="L4641" s="1">
        <v>205000</v>
      </c>
      <c r="M4641" s="2">
        <v>44456</v>
      </c>
      <c r="N4641" s="2">
        <v>44501</v>
      </c>
      <c r="O4641" s="2">
        <v>55427</v>
      </c>
      <c r="P4641">
        <v>360</v>
      </c>
      <c r="Q4641" s="3">
        <v>883.09</v>
      </c>
      <c r="R4641">
        <v>3.19</v>
      </c>
      <c r="S4641" t="s">
        <v>922</v>
      </c>
      <c r="T4641" s="4">
        <v>275353</v>
      </c>
      <c r="U4641" s="7">
        <f>V4641+W4641</f>
        <v>5520.2300000000014</v>
      </c>
      <c r="V4641" s="7">
        <f t="shared" si="434"/>
        <v>3710.5000000000009</v>
      </c>
      <c r="W4641" s="7">
        <v>1809.73</v>
      </c>
      <c r="AA4641" t="b">
        <v>0</v>
      </c>
      <c r="AB4641">
        <v>0</v>
      </c>
      <c r="AC4641">
        <v>0</v>
      </c>
      <c r="AD4641" t="b">
        <v>0</v>
      </c>
      <c r="AE4641" t="s">
        <v>39</v>
      </c>
      <c r="AF4641" t="b">
        <v>0</v>
      </c>
      <c r="AG4641">
        <v>1</v>
      </c>
      <c r="AH4641">
        <v>48</v>
      </c>
      <c r="AI4641" s="6">
        <v>1400</v>
      </c>
      <c r="AJ4641">
        <v>760</v>
      </c>
      <c r="AK4641" t="s">
        <v>40</v>
      </c>
      <c r="AL4641" t="s">
        <v>41</v>
      </c>
      <c r="AM4641" s="9">
        <v>1.05</v>
      </c>
      <c r="AN4641">
        <f>_xlfn.XLOOKUP(S4641,[1]umbs_prices!$A:$A,[1]umbs_prices!$D:$D)</f>
        <v>103.19</v>
      </c>
      <c r="AO4641" s="11">
        <f t="shared" si="435"/>
        <v>3.1900000000000039E-2</v>
      </c>
      <c r="AP4641" s="13">
        <f>(AM4641-1)*L4641</f>
        <v>10250.000000000009</v>
      </c>
      <c r="AQ4641" s="8">
        <f>AO4641*L4641</f>
        <v>6539.5000000000082</v>
      </c>
      <c r="AR4641" s="1">
        <f t="shared" si="436"/>
        <v>3710.5000000000009</v>
      </c>
      <c r="AS4641" s="8">
        <f>AQ4641+AR4641</f>
        <v>10250.000000000009</v>
      </c>
      <c r="AT4641" s="8">
        <f>AS4641-X4641</f>
        <v>10250.000000000009</v>
      </c>
      <c r="AU4641" s="11">
        <f>AT4641/L4641</f>
        <v>5.0000000000000044E-2</v>
      </c>
      <c r="AV4641">
        <f>(_xlfn.XLOOKUP(A4641,[2]loan_data!$A:$A,[2]loan_data!$Z:$Z)-100)%</f>
        <v>3.4712499999999979E-2</v>
      </c>
      <c r="AW4641" t="str">
        <f>_xlfn.XLOOKUP(A4641,[2]loan_data!$A:$A,[2]loan_data!$AA:$AA)</f>
        <v>storgan_manley</v>
      </c>
      <c r="AX4641" s="8">
        <f>AV4641*L4641</f>
        <v>7116.0624999999955</v>
      </c>
      <c r="AY4641" s="8">
        <f t="shared" ref="AY4641:AY4646" si="441">AX4641+AR4641</f>
        <v>10826.562499999996</v>
      </c>
      <c r="AZ4641" s="10">
        <f>AY4641/L4641</f>
        <v>5.2812499999999984E-2</v>
      </c>
    </row>
    <row r="4642" spans="1:52" x14ac:dyDescent="0.2">
      <c r="A4642">
        <v>5031675</v>
      </c>
      <c r="B4642" t="s">
        <v>68</v>
      </c>
      <c r="C4642" t="s">
        <v>69</v>
      </c>
      <c r="D4642" t="b">
        <v>1</v>
      </c>
      <c r="E4642" t="s">
        <v>35</v>
      </c>
      <c r="F4642" t="s">
        <v>36</v>
      </c>
      <c r="G4642" t="s">
        <v>37</v>
      </c>
      <c r="H4642" t="s">
        <v>53</v>
      </c>
      <c r="I4642">
        <v>1</v>
      </c>
      <c r="J4642" t="b">
        <v>0</v>
      </c>
      <c r="K4642" t="b">
        <v>0</v>
      </c>
      <c r="L4642" s="1">
        <v>75000</v>
      </c>
      <c r="M4642" s="2">
        <v>44438</v>
      </c>
      <c r="N4642" s="2">
        <v>44470</v>
      </c>
      <c r="O4642" s="2">
        <v>51745</v>
      </c>
      <c r="P4642">
        <v>240</v>
      </c>
      <c r="Q4642" s="3">
        <v>410.28999999999996</v>
      </c>
      <c r="R4642">
        <v>2.875</v>
      </c>
      <c r="S4642" t="s">
        <v>922</v>
      </c>
      <c r="T4642" s="4">
        <v>130754</v>
      </c>
      <c r="U4642" s="7">
        <f>V4642+W4642</f>
        <v>2824.75</v>
      </c>
      <c r="V4642" s="7">
        <f t="shared" si="434"/>
        <v>1357.5</v>
      </c>
      <c r="W4642" s="7">
        <v>1467.25</v>
      </c>
      <c r="AA4642" t="b">
        <v>0</v>
      </c>
      <c r="AB4642">
        <v>0</v>
      </c>
      <c r="AC4642">
        <v>0</v>
      </c>
      <c r="AD4642" t="b">
        <v>0</v>
      </c>
      <c r="AE4642" t="s">
        <v>39</v>
      </c>
      <c r="AF4642" t="b">
        <v>0</v>
      </c>
      <c r="AG4642">
        <v>1</v>
      </c>
      <c r="AH4642">
        <v>68</v>
      </c>
      <c r="AI4642" s="6">
        <v>1474</v>
      </c>
      <c r="AJ4642">
        <v>761</v>
      </c>
      <c r="AK4642" t="s">
        <v>43</v>
      </c>
      <c r="AL4642" t="s">
        <v>50</v>
      </c>
      <c r="AM4642" s="9">
        <v>1.05</v>
      </c>
      <c r="AN4642">
        <f>_xlfn.XLOOKUP(S4642,[1]umbs_prices!$A:$A,[1]umbs_prices!$D:$D)</f>
        <v>103.19</v>
      </c>
      <c r="AO4642" s="11">
        <f t="shared" si="435"/>
        <v>3.1900000000000039E-2</v>
      </c>
      <c r="AP4642" s="13">
        <f>(AM4642-1)*L4642</f>
        <v>3750.0000000000032</v>
      </c>
      <c r="AQ4642" s="8">
        <f>AO4642*L4642</f>
        <v>2392.5000000000032</v>
      </c>
      <c r="AR4642" s="1">
        <f t="shared" si="436"/>
        <v>1357.5</v>
      </c>
      <c r="AS4642" s="8">
        <f>AQ4642+AR4642</f>
        <v>3750.0000000000032</v>
      </c>
      <c r="AT4642" s="8">
        <f>AS4642-X4642</f>
        <v>3750.0000000000032</v>
      </c>
      <c r="AU4642" s="11">
        <f>AT4642/L4642</f>
        <v>5.0000000000000044E-2</v>
      </c>
      <c r="AV4642">
        <f>(_xlfn.XLOOKUP(A4642,[2]loan_data!$A:$A,[2]loan_data!$Z:$Z)-100)%</f>
        <v>3.6587499999999974E-2</v>
      </c>
      <c r="AW4642" t="str">
        <f>_xlfn.XLOOKUP(A4642,[2]loan_data!$A:$A,[2]loan_data!$AA:$AA)</f>
        <v>pj_logan</v>
      </c>
      <c r="AX4642" s="8">
        <f>AV4642*L4642</f>
        <v>2744.0624999999982</v>
      </c>
      <c r="AY4642" s="8">
        <f t="shared" si="441"/>
        <v>4101.5624999999982</v>
      </c>
      <c r="AZ4642" s="10">
        <f>AY4642/L4642</f>
        <v>5.4687499999999979E-2</v>
      </c>
    </row>
    <row r="4643" spans="1:52" x14ac:dyDescent="0.2">
      <c r="A4643">
        <v>5031721</v>
      </c>
      <c r="B4643" t="s">
        <v>90</v>
      </c>
      <c r="C4643" t="s">
        <v>677</v>
      </c>
      <c r="D4643" t="b">
        <v>1</v>
      </c>
      <c r="E4643" t="s">
        <v>35</v>
      </c>
      <c r="F4643" t="s">
        <v>36</v>
      </c>
      <c r="G4643" t="s">
        <v>37</v>
      </c>
      <c r="H4643" t="s">
        <v>60</v>
      </c>
      <c r="I4643">
        <v>1</v>
      </c>
      <c r="J4643" t="b">
        <v>0</v>
      </c>
      <c r="K4643" t="b">
        <v>0</v>
      </c>
      <c r="L4643" s="1">
        <v>205000</v>
      </c>
      <c r="M4643" s="2">
        <v>44438</v>
      </c>
      <c r="N4643" s="2">
        <v>44470</v>
      </c>
      <c r="O4643" s="2">
        <v>55397</v>
      </c>
      <c r="P4643">
        <v>360</v>
      </c>
      <c r="Q4643" s="3">
        <v>883.09</v>
      </c>
      <c r="R4643">
        <v>3.19</v>
      </c>
      <c r="S4643" t="s">
        <v>922</v>
      </c>
      <c r="T4643" s="4">
        <v>227778</v>
      </c>
      <c r="U4643" s="7">
        <f>V4643+W4643</f>
        <v>6164.7400000000007</v>
      </c>
      <c r="V4643" s="7">
        <f t="shared" si="434"/>
        <v>3710.5000000000009</v>
      </c>
      <c r="W4643" s="7">
        <v>2454.2399999999998</v>
      </c>
      <c r="AA4643" t="b">
        <v>0</v>
      </c>
      <c r="AB4643">
        <v>0</v>
      </c>
      <c r="AC4643">
        <v>0</v>
      </c>
      <c r="AD4643" t="b">
        <v>0</v>
      </c>
      <c r="AE4643" t="s">
        <v>39</v>
      </c>
      <c r="AF4643" t="b">
        <v>0</v>
      </c>
      <c r="AG4643">
        <v>1</v>
      </c>
      <c r="AH4643">
        <v>48</v>
      </c>
      <c r="AI4643" s="6">
        <v>1840</v>
      </c>
      <c r="AJ4643">
        <v>761</v>
      </c>
      <c r="AK4643" t="s">
        <v>40</v>
      </c>
      <c r="AL4643" t="s">
        <v>50</v>
      </c>
      <c r="AM4643" s="9">
        <v>1.05</v>
      </c>
      <c r="AN4643">
        <f>_xlfn.XLOOKUP(S4643,[1]umbs_prices!$A:$A,[1]umbs_prices!$D:$D)</f>
        <v>103.19</v>
      </c>
      <c r="AO4643" s="11">
        <f t="shared" si="435"/>
        <v>3.1900000000000039E-2</v>
      </c>
      <c r="AP4643" s="13">
        <f>(AM4643-1)*L4643</f>
        <v>10250.000000000009</v>
      </c>
      <c r="AQ4643" s="8">
        <f>AO4643*L4643</f>
        <v>6539.5000000000082</v>
      </c>
      <c r="AR4643" s="1">
        <f t="shared" si="436"/>
        <v>3710.5000000000009</v>
      </c>
      <c r="AS4643" s="8">
        <f>AQ4643+AR4643</f>
        <v>10250.000000000009</v>
      </c>
      <c r="AT4643" s="8">
        <f>AS4643-X4643</f>
        <v>10250.000000000009</v>
      </c>
      <c r="AU4643" s="11">
        <f>AT4643/L4643</f>
        <v>5.0000000000000044E-2</v>
      </c>
      <c r="AV4643">
        <f>(_xlfn.XLOOKUP(A4643,[2]loan_data!$A:$A,[2]loan_data!$Z:$Z)-100)%</f>
        <v>4.9087499999999978E-2</v>
      </c>
      <c r="AW4643" t="str">
        <f>_xlfn.XLOOKUP(A4643,[2]loan_data!$A:$A,[2]loan_data!$AA:$AA)</f>
        <v>pj_logan</v>
      </c>
      <c r="AX4643" s="8">
        <f>AV4643*L4643</f>
        <v>10062.937499999996</v>
      </c>
      <c r="AY4643" s="8">
        <f t="shared" si="441"/>
        <v>13773.437499999996</v>
      </c>
      <c r="AZ4643" s="10">
        <f>AY4643/L4643</f>
        <v>6.7187499999999983E-2</v>
      </c>
    </row>
    <row r="4644" spans="1:52" x14ac:dyDescent="0.2">
      <c r="A4644">
        <v>5031800</v>
      </c>
      <c r="B4644" t="s">
        <v>124</v>
      </c>
      <c r="C4644" t="s">
        <v>125</v>
      </c>
      <c r="D4644" t="b">
        <v>1</v>
      </c>
      <c r="E4644" t="s">
        <v>35</v>
      </c>
      <c r="F4644" t="s">
        <v>36</v>
      </c>
      <c r="G4644" t="s">
        <v>37</v>
      </c>
      <c r="H4644" t="s">
        <v>60</v>
      </c>
      <c r="I4644">
        <v>1</v>
      </c>
      <c r="J4644" t="b">
        <v>0</v>
      </c>
      <c r="K4644" t="b">
        <v>0</v>
      </c>
      <c r="L4644" s="1">
        <v>335000</v>
      </c>
      <c r="M4644" s="2">
        <v>44439</v>
      </c>
      <c r="N4644" s="2">
        <v>44470</v>
      </c>
      <c r="O4644" s="2">
        <v>55397</v>
      </c>
      <c r="P4644">
        <v>360</v>
      </c>
      <c r="Q4644" s="3">
        <v>1364.49</v>
      </c>
      <c r="R4644">
        <v>2.75</v>
      </c>
      <c r="S4644" t="s">
        <v>922</v>
      </c>
      <c r="T4644" s="4">
        <v>352632</v>
      </c>
      <c r="U4644" s="7">
        <f>V4644+W4644</f>
        <v>7296.9400000000023</v>
      </c>
      <c r="V4644" s="7">
        <f t="shared" si="434"/>
        <v>6063.5000000000018</v>
      </c>
      <c r="W4644" s="7">
        <v>1233.44</v>
      </c>
      <c r="AA4644" t="b">
        <v>0</v>
      </c>
      <c r="AB4644">
        <v>0</v>
      </c>
      <c r="AC4644">
        <v>0</v>
      </c>
      <c r="AD4644" t="b">
        <v>0</v>
      </c>
      <c r="AE4644" t="s">
        <v>39</v>
      </c>
      <c r="AF4644" t="b">
        <v>0</v>
      </c>
      <c r="AG4644">
        <v>1</v>
      </c>
      <c r="AH4644">
        <v>178</v>
      </c>
      <c r="AI4644" s="6">
        <v>6824</v>
      </c>
      <c r="AJ4644">
        <v>761</v>
      </c>
      <c r="AK4644" t="s">
        <v>58</v>
      </c>
      <c r="AL4644" t="s">
        <v>41</v>
      </c>
      <c r="AM4644" s="9">
        <v>1.05</v>
      </c>
      <c r="AN4644">
        <f>_xlfn.XLOOKUP(S4644,[1]umbs_prices!$A:$A,[1]umbs_prices!$D:$D)</f>
        <v>103.19</v>
      </c>
      <c r="AO4644" s="11">
        <f t="shared" si="435"/>
        <v>3.1900000000000039E-2</v>
      </c>
      <c r="AP4644" s="13">
        <f>(AM4644-1)*L4644</f>
        <v>16750.000000000015</v>
      </c>
      <c r="AQ4644" s="8">
        <f>AO4644*L4644</f>
        <v>10686.500000000013</v>
      </c>
      <c r="AR4644" s="1">
        <f t="shared" si="436"/>
        <v>6063.5000000000018</v>
      </c>
      <c r="AS4644" s="8">
        <f>AQ4644+AR4644</f>
        <v>16750.000000000015</v>
      </c>
      <c r="AT4644" s="8">
        <f>AS4644-X4644</f>
        <v>16750.000000000015</v>
      </c>
      <c r="AU4644" s="11">
        <f>AT4644/L4644</f>
        <v>5.0000000000000044E-2</v>
      </c>
      <c r="AV4644">
        <f>(_xlfn.XLOOKUP(A4644,[2]loan_data!$A:$A,[2]loan_data!$Z:$Z)-100)%</f>
        <v>4.2212499999999979E-2</v>
      </c>
      <c r="AW4644" t="str">
        <f>_xlfn.XLOOKUP(A4644,[2]loan_data!$A:$A,[2]loan_data!$AA:$AA)</f>
        <v>storgan_manley</v>
      </c>
      <c r="AX4644" s="8">
        <f>AV4644*L4644</f>
        <v>14141.187499999993</v>
      </c>
      <c r="AY4644" s="8">
        <f t="shared" si="441"/>
        <v>20204.687499999993</v>
      </c>
      <c r="AZ4644" s="10">
        <f>AY4644/L4644</f>
        <v>6.0312499999999977E-2</v>
      </c>
    </row>
    <row r="4645" spans="1:52" x14ac:dyDescent="0.2">
      <c r="A4645">
        <v>5031810</v>
      </c>
      <c r="B4645" t="s">
        <v>33</v>
      </c>
      <c r="C4645" t="s">
        <v>207</v>
      </c>
      <c r="D4645" t="b">
        <v>1</v>
      </c>
      <c r="E4645" t="s">
        <v>35</v>
      </c>
      <c r="F4645" t="s">
        <v>36</v>
      </c>
      <c r="G4645" t="s">
        <v>37</v>
      </c>
      <c r="H4645" t="s">
        <v>53</v>
      </c>
      <c r="I4645">
        <v>1</v>
      </c>
      <c r="J4645" t="b">
        <v>0</v>
      </c>
      <c r="K4645" t="b">
        <v>0</v>
      </c>
      <c r="L4645" s="1">
        <v>305000</v>
      </c>
      <c r="M4645" s="2">
        <v>44440</v>
      </c>
      <c r="N4645" s="2">
        <v>44470</v>
      </c>
      <c r="O4645" s="2">
        <v>55397</v>
      </c>
      <c r="P4645">
        <v>360</v>
      </c>
      <c r="Q4645" s="3">
        <v>1262.4000000000001</v>
      </c>
      <c r="R4645">
        <v>2.875</v>
      </c>
      <c r="S4645" t="s">
        <v>922</v>
      </c>
      <c r="T4645" s="4">
        <v>447083</v>
      </c>
      <c r="U4645" s="7">
        <f>V4645+W4645</f>
        <v>6720</v>
      </c>
      <c r="V4645" s="7">
        <f t="shared" si="434"/>
        <v>5520.5</v>
      </c>
      <c r="W4645" s="7">
        <v>1199.5</v>
      </c>
      <c r="AA4645" t="b">
        <v>0</v>
      </c>
      <c r="AB4645">
        <v>0</v>
      </c>
      <c r="AC4645">
        <v>0</v>
      </c>
      <c r="AD4645" t="b">
        <v>0</v>
      </c>
      <c r="AE4645" t="s">
        <v>39</v>
      </c>
      <c r="AF4645" t="b">
        <v>0</v>
      </c>
      <c r="AG4645">
        <v>1</v>
      </c>
      <c r="AH4645">
        <v>70</v>
      </c>
      <c r="AI4645" s="6">
        <v>2450</v>
      </c>
      <c r="AJ4645">
        <v>761</v>
      </c>
      <c r="AK4645" t="s">
        <v>40</v>
      </c>
      <c r="AL4645" t="s">
        <v>41</v>
      </c>
      <c r="AM4645" s="9">
        <v>1.05</v>
      </c>
      <c r="AN4645">
        <f>_xlfn.XLOOKUP(S4645,[1]umbs_prices!$A:$A,[1]umbs_prices!$D:$D)</f>
        <v>103.19</v>
      </c>
      <c r="AO4645" s="11">
        <f t="shared" si="435"/>
        <v>3.1900000000000039E-2</v>
      </c>
      <c r="AP4645" s="13">
        <f>(AM4645-1)*L4645</f>
        <v>15250.000000000013</v>
      </c>
      <c r="AQ4645" s="8">
        <f>AO4645*L4645</f>
        <v>9729.5000000000127</v>
      </c>
      <c r="AR4645" s="1">
        <f t="shared" si="436"/>
        <v>5520.5</v>
      </c>
      <c r="AS4645" s="8">
        <f>AQ4645+AR4645</f>
        <v>15250.000000000013</v>
      </c>
      <c r="AT4645" s="8">
        <f>AS4645-X4645</f>
        <v>15250.000000000013</v>
      </c>
      <c r="AU4645" s="11">
        <f>AT4645/L4645</f>
        <v>5.0000000000000044E-2</v>
      </c>
      <c r="AV4645">
        <f>(_xlfn.XLOOKUP(A4645,[2]loan_data!$A:$A,[2]loan_data!$Z:$Z)-100)%</f>
        <v>3.4399999999999979E-2</v>
      </c>
      <c r="AW4645" t="str">
        <f>_xlfn.XLOOKUP(A4645,[2]loan_data!$A:$A,[2]loan_data!$AA:$AA)</f>
        <v>bank_of_americans</v>
      </c>
      <c r="AX4645" s="8">
        <f>AV4645*L4645</f>
        <v>10491.999999999995</v>
      </c>
      <c r="AY4645" s="8">
        <f t="shared" si="441"/>
        <v>16012.499999999995</v>
      </c>
      <c r="AZ4645" s="10">
        <f>AY4645/L4645</f>
        <v>5.2499999999999984E-2</v>
      </c>
    </row>
    <row r="4646" spans="1:52" x14ac:dyDescent="0.2">
      <c r="A4646">
        <v>5031821</v>
      </c>
      <c r="B4646" t="s">
        <v>73</v>
      </c>
      <c r="C4646" t="s">
        <v>871</v>
      </c>
      <c r="D4646" t="b">
        <v>1</v>
      </c>
      <c r="E4646" t="s">
        <v>35</v>
      </c>
      <c r="F4646" t="s">
        <v>36</v>
      </c>
      <c r="G4646" t="s">
        <v>37</v>
      </c>
      <c r="H4646" t="s">
        <v>38</v>
      </c>
      <c r="I4646">
        <v>1</v>
      </c>
      <c r="J4646" t="b">
        <v>0</v>
      </c>
      <c r="K4646" t="b">
        <v>0</v>
      </c>
      <c r="L4646" s="1">
        <v>135000</v>
      </c>
      <c r="M4646" s="2">
        <v>44441</v>
      </c>
      <c r="N4646" s="2">
        <v>44470</v>
      </c>
      <c r="O4646" s="2">
        <v>49919</v>
      </c>
      <c r="P4646">
        <v>180</v>
      </c>
      <c r="Q4646" s="3">
        <v>906.15</v>
      </c>
      <c r="R4646">
        <v>2.625</v>
      </c>
      <c r="S4646" t="s">
        <v>921</v>
      </c>
      <c r="T4646" s="4">
        <v>191871</v>
      </c>
      <c r="U4646" s="7">
        <f>V4646+W4646</f>
        <v>8135.5000000000182</v>
      </c>
      <c r="V4646" s="7">
        <f t="shared" si="434"/>
        <v>6912.0000000000182</v>
      </c>
      <c r="W4646" s="7">
        <v>1223.5</v>
      </c>
      <c r="AA4646" t="b">
        <v>0</v>
      </c>
      <c r="AB4646">
        <v>0</v>
      </c>
      <c r="AC4646">
        <v>0</v>
      </c>
      <c r="AD4646" t="b">
        <v>0</v>
      </c>
      <c r="AE4646" t="s">
        <v>39</v>
      </c>
      <c r="AF4646" t="b">
        <v>0</v>
      </c>
      <c r="AG4646">
        <v>1</v>
      </c>
      <c r="AH4646">
        <v>97</v>
      </c>
      <c r="AI4646" s="6">
        <v>1860</v>
      </c>
      <c r="AJ4646">
        <v>761</v>
      </c>
      <c r="AK4646" t="s">
        <v>40</v>
      </c>
      <c r="AL4646" t="s">
        <v>50</v>
      </c>
      <c r="AM4646" s="9">
        <v>1.05</v>
      </c>
      <c r="AN4646">
        <f>_xlfn.XLOOKUP(S4646,[1]umbs_prices!$A:$A,[1]umbs_prices!$D:$D)</f>
        <v>99.88</v>
      </c>
      <c r="AO4646" s="11">
        <f t="shared" si="435"/>
        <v>-1.2000000000000899E-3</v>
      </c>
      <c r="AP4646" s="13">
        <f>(AM4646-1)*L4646</f>
        <v>6750.0000000000064</v>
      </c>
      <c r="AQ4646" s="8">
        <f>AO4646*L4646</f>
        <v>-162.00000000001214</v>
      </c>
      <c r="AR4646" s="1">
        <f t="shared" si="436"/>
        <v>6912.0000000000182</v>
      </c>
      <c r="AS4646" s="8">
        <f>AQ4646+AR4646</f>
        <v>6750.0000000000064</v>
      </c>
      <c r="AT4646" s="8">
        <f>AS4646-X4646</f>
        <v>6750.0000000000064</v>
      </c>
      <c r="AU4646" s="11">
        <f>AT4646/L4646</f>
        <v>5.0000000000000044E-2</v>
      </c>
      <c r="AV4646">
        <f>(_xlfn.XLOOKUP(A4646,[2]loan_data!$A:$A,[2]loan_data!$Z:$Z)-100)%</f>
        <v>1.0049999999999955E-2</v>
      </c>
      <c r="AW4646" t="str">
        <f>_xlfn.XLOOKUP(A4646,[2]loan_data!$A:$A,[2]loan_data!$AA:$AA)</f>
        <v>pj_logan</v>
      </c>
      <c r="AX4646" s="8">
        <f>AV4646*L4646</f>
        <v>1356.7499999999939</v>
      </c>
      <c r="AY4646" s="8">
        <f t="shared" si="441"/>
        <v>8268.7500000000127</v>
      </c>
      <c r="AZ4646" s="10">
        <f>AY4646/L4646</f>
        <v>6.1250000000000096E-2</v>
      </c>
    </row>
    <row r="4647" spans="1:52" x14ac:dyDescent="0.2">
      <c r="A4647">
        <v>5031896</v>
      </c>
      <c r="B4647" t="s">
        <v>127</v>
      </c>
      <c r="C4647" t="s">
        <v>257</v>
      </c>
      <c r="D4647" t="b">
        <v>1</v>
      </c>
      <c r="E4647" t="s">
        <v>35</v>
      </c>
      <c r="F4647" t="s">
        <v>36</v>
      </c>
      <c r="G4647" t="s">
        <v>37</v>
      </c>
      <c r="H4647" t="s">
        <v>195</v>
      </c>
      <c r="I4647">
        <v>1</v>
      </c>
      <c r="J4647" t="b">
        <v>0</v>
      </c>
      <c r="K4647" t="b">
        <v>0</v>
      </c>
      <c r="L4647" s="1">
        <v>105000</v>
      </c>
      <c r="M4647" s="2">
        <v>44443</v>
      </c>
      <c r="N4647" s="2">
        <v>44470</v>
      </c>
      <c r="O4647" s="2">
        <v>49919</v>
      </c>
      <c r="P4647">
        <v>180</v>
      </c>
      <c r="Q4647" s="3">
        <v>742.12</v>
      </c>
      <c r="R4647">
        <v>3.375</v>
      </c>
      <c r="S4647" t="s">
        <v>920</v>
      </c>
      <c r="T4647" s="4">
        <v>472548</v>
      </c>
      <c r="U4647" s="7">
        <f>V4647+W4647</f>
        <v>1341.5000000000018</v>
      </c>
      <c r="V4647" s="7">
        <f t="shared" si="434"/>
        <v>409.50000000000182</v>
      </c>
      <c r="W4647" s="7">
        <v>932</v>
      </c>
      <c r="AA4647" t="b">
        <v>0</v>
      </c>
      <c r="AB4647">
        <v>0</v>
      </c>
      <c r="AC4647">
        <v>0</v>
      </c>
      <c r="AD4647" t="b">
        <v>0</v>
      </c>
      <c r="AE4647" t="s">
        <v>39</v>
      </c>
      <c r="AF4647" t="b">
        <v>0</v>
      </c>
      <c r="AG4647">
        <v>1</v>
      </c>
      <c r="AH4647">
        <v>88</v>
      </c>
      <c r="AI4647" s="6">
        <v>1320</v>
      </c>
      <c r="AJ4647">
        <v>761</v>
      </c>
      <c r="AK4647" t="s">
        <v>40</v>
      </c>
      <c r="AL4647" t="s">
        <v>50</v>
      </c>
      <c r="AM4647" s="9">
        <v>1.05</v>
      </c>
      <c r="AN4647">
        <f>_xlfn.XLOOKUP(S4647,[1]umbs_prices!$A:$A,[1]umbs_prices!$D:$D)</f>
        <v>104.61</v>
      </c>
      <c r="AO4647" s="11">
        <f t="shared" si="435"/>
        <v>4.610000000000003E-2</v>
      </c>
      <c r="AP4647" s="13">
        <f>(AM4647-1)*L4647</f>
        <v>5250.0000000000045</v>
      </c>
      <c r="AQ4647" s="8">
        <f>AO4647*L4647</f>
        <v>4840.5000000000027</v>
      </c>
      <c r="AR4647" s="1">
        <f t="shared" si="436"/>
        <v>409.50000000000182</v>
      </c>
      <c r="AS4647" s="8">
        <f>AQ4647+AR4647</f>
        <v>5250.0000000000045</v>
      </c>
      <c r="AT4647" s="8">
        <f>AS4647-X4647</f>
        <v>5250.0000000000045</v>
      </c>
      <c r="AU4647" s="11">
        <f>AT4647/L4647</f>
        <v>5.0000000000000044E-2</v>
      </c>
      <c r="AV4647">
        <f>(_xlfn.XLOOKUP(A4647,[2]loan_data!$A:$A,[2]loan_data!$Z:$Z)-100)%</f>
        <v>4.6099999999999995E-2</v>
      </c>
      <c r="AW4647" t="str">
        <f>_xlfn.XLOOKUP(A4647,[2]loan_data!$A:$A,[2]loan_data!$AA:$AA)</f>
        <v>umbs_price</v>
      </c>
      <c r="AX4647" s="8">
        <f>AV4647*L4647</f>
        <v>4840.4999999999991</v>
      </c>
    </row>
    <row r="4648" spans="1:52" x14ac:dyDescent="0.2">
      <c r="A4648">
        <v>5031970</v>
      </c>
      <c r="B4648" t="s">
        <v>61</v>
      </c>
      <c r="C4648" t="s">
        <v>333</v>
      </c>
      <c r="D4648" t="b">
        <v>1</v>
      </c>
      <c r="E4648" t="s">
        <v>35</v>
      </c>
      <c r="F4648" t="s">
        <v>36</v>
      </c>
      <c r="G4648" t="s">
        <v>37</v>
      </c>
      <c r="H4648" t="s">
        <v>53</v>
      </c>
      <c r="I4648">
        <v>1</v>
      </c>
      <c r="J4648" t="b">
        <v>0</v>
      </c>
      <c r="K4648" t="b">
        <v>0</v>
      </c>
      <c r="L4648" s="1">
        <v>105000</v>
      </c>
      <c r="M4648" s="2">
        <v>44446</v>
      </c>
      <c r="N4648" s="2">
        <v>44470</v>
      </c>
      <c r="O4648" s="2">
        <v>49919</v>
      </c>
      <c r="P4648">
        <v>180</v>
      </c>
      <c r="Q4648" s="3">
        <v>710.93</v>
      </c>
      <c r="R4648">
        <v>2.75</v>
      </c>
      <c r="S4648" t="s">
        <v>922</v>
      </c>
      <c r="T4648" s="4">
        <v>238312</v>
      </c>
      <c r="U4648" s="7">
        <f>V4648+W4648</f>
        <v>3073.0000000000005</v>
      </c>
      <c r="V4648" s="7">
        <f t="shared" si="434"/>
        <v>1900.5000000000005</v>
      </c>
      <c r="W4648" s="7">
        <v>1172.5</v>
      </c>
      <c r="AA4648" t="b">
        <v>0</v>
      </c>
      <c r="AB4648">
        <v>0</v>
      </c>
      <c r="AC4648">
        <v>0</v>
      </c>
      <c r="AD4648" t="b">
        <v>0</v>
      </c>
      <c r="AE4648" t="s">
        <v>39</v>
      </c>
      <c r="AF4648" t="b">
        <v>0</v>
      </c>
      <c r="AG4648">
        <v>1</v>
      </c>
      <c r="AH4648">
        <v>59</v>
      </c>
      <c r="AI4648" s="6">
        <v>2016</v>
      </c>
      <c r="AJ4648">
        <v>761</v>
      </c>
      <c r="AK4648" t="s">
        <v>43</v>
      </c>
      <c r="AL4648" t="s">
        <v>41</v>
      </c>
      <c r="AM4648" s="9">
        <v>1.05</v>
      </c>
      <c r="AN4648">
        <f>_xlfn.XLOOKUP(S4648,[1]umbs_prices!$A:$A,[1]umbs_prices!$D:$D)</f>
        <v>103.19</v>
      </c>
      <c r="AO4648" s="11">
        <f t="shared" si="435"/>
        <v>3.1900000000000039E-2</v>
      </c>
      <c r="AP4648" s="13">
        <f>(AM4648-1)*L4648</f>
        <v>5250.0000000000045</v>
      </c>
      <c r="AQ4648" s="8">
        <f>AO4648*L4648</f>
        <v>3349.5000000000041</v>
      </c>
      <c r="AR4648" s="1">
        <f t="shared" si="436"/>
        <v>1900.5000000000005</v>
      </c>
      <c r="AS4648" s="8">
        <f>AQ4648+AR4648</f>
        <v>5250.0000000000045</v>
      </c>
      <c r="AT4648" s="8">
        <f>AS4648-X4648</f>
        <v>5250.0000000000045</v>
      </c>
      <c r="AU4648" s="11">
        <f>AT4648/L4648</f>
        <v>5.0000000000000044E-2</v>
      </c>
      <c r="AV4648">
        <f>(_xlfn.XLOOKUP(A4648,[2]loan_data!$A:$A,[2]loan_data!$Z:$Z)-100)%</f>
        <v>3.1899999999999977E-2</v>
      </c>
      <c r="AW4648" t="str">
        <f>_xlfn.XLOOKUP(A4648,[2]loan_data!$A:$A,[2]loan_data!$AA:$AA)</f>
        <v>umbs_price</v>
      </c>
      <c r="AX4648" s="8">
        <f>AV4648*L4648</f>
        <v>3349.4999999999977</v>
      </c>
    </row>
    <row r="4649" spans="1:52" x14ac:dyDescent="0.2">
      <c r="A4649">
        <v>5032065</v>
      </c>
      <c r="B4649" t="s">
        <v>54</v>
      </c>
      <c r="C4649" t="s">
        <v>153</v>
      </c>
      <c r="D4649" t="b">
        <v>1</v>
      </c>
      <c r="E4649" t="s">
        <v>35</v>
      </c>
      <c r="F4649" t="s">
        <v>36</v>
      </c>
      <c r="G4649" t="s">
        <v>37</v>
      </c>
      <c r="H4649" t="s">
        <v>38</v>
      </c>
      <c r="I4649">
        <v>1</v>
      </c>
      <c r="J4649" t="b">
        <v>0</v>
      </c>
      <c r="K4649" t="b">
        <v>0</v>
      </c>
      <c r="L4649" s="1">
        <v>265000</v>
      </c>
      <c r="M4649" s="2">
        <v>44448</v>
      </c>
      <c r="N4649" s="2">
        <v>44470</v>
      </c>
      <c r="O4649" s="2">
        <v>49919</v>
      </c>
      <c r="P4649">
        <v>180</v>
      </c>
      <c r="Q4649" s="3">
        <v>1717.56</v>
      </c>
      <c r="R4649">
        <v>2.125</v>
      </c>
      <c r="S4649" t="s">
        <v>927</v>
      </c>
      <c r="T4649" s="4">
        <v>378572</v>
      </c>
      <c r="U4649" s="7">
        <f>V4649+W4649</f>
        <v>11564.759999999989</v>
      </c>
      <c r="V4649" s="7">
        <f t="shared" si="434"/>
        <v>10785.499999999989</v>
      </c>
      <c r="W4649" s="7">
        <v>779.26</v>
      </c>
      <c r="AA4649" t="b">
        <v>0</v>
      </c>
      <c r="AB4649">
        <v>0</v>
      </c>
      <c r="AC4649">
        <v>0</v>
      </c>
      <c r="AD4649" t="b">
        <v>0</v>
      </c>
      <c r="AE4649" t="s">
        <v>39</v>
      </c>
      <c r="AF4649" t="b">
        <v>0</v>
      </c>
      <c r="AG4649">
        <v>1</v>
      </c>
      <c r="AH4649">
        <v>125</v>
      </c>
      <c r="AI4649" s="6">
        <v>2396</v>
      </c>
      <c r="AJ4649">
        <v>761</v>
      </c>
      <c r="AK4649" t="s">
        <v>43</v>
      </c>
      <c r="AL4649" t="s">
        <v>50</v>
      </c>
      <c r="AM4649" s="9">
        <v>1.05</v>
      </c>
      <c r="AN4649">
        <f>_xlfn.XLOOKUP(S4649,[1]umbs_prices!$A:$A,[1]umbs_prices!$D:$D)</f>
        <v>100.93</v>
      </c>
      <c r="AO4649" s="11">
        <f t="shared" si="435"/>
        <v>9.300000000000086E-3</v>
      </c>
      <c r="AP4649" s="13">
        <f>(AM4649-1)*L4649</f>
        <v>13250.000000000011</v>
      </c>
      <c r="AQ4649" s="8">
        <f>AO4649*L4649</f>
        <v>2464.5000000000227</v>
      </c>
      <c r="AR4649" s="1">
        <f t="shared" si="436"/>
        <v>10785.499999999989</v>
      </c>
      <c r="AS4649" s="8">
        <f>AQ4649+AR4649</f>
        <v>13250.000000000011</v>
      </c>
      <c r="AT4649" s="8">
        <f>AS4649-X4649</f>
        <v>13250.000000000011</v>
      </c>
      <c r="AU4649" s="11">
        <f>AT4649/L4649</f>
        <v>5.0000000000000044E-2</v>
      </c>
      <c r="AV4649">
        <f>(_xlfn.XLOOKUP(A4649,[2]loan_data!$A:$A,[2]loan_data!$Z:$Z)-100)%</f>
        <v>1.9612500000000067E-2</v>
      </c>
      <c r="AW4649" t="str">
        <f>_xlfn.XLOOKUP(A4649,[2]loan_data!$A:$A,[2]loan_data!$AA:$AA)</f>
        <v>storgan_manley</v>
      </c>
      <c r="AX4649" s="8">
        <f>AV4649*L4649</f>
        <v>5197.3125000000182</v>
      </c>
      <c r="AY4649" s="8">
        <f>AX4649+AR4649</f>
        <v>15982.812500000007</v>
      </c>
      <c r="AZ4649" s="10">
        <f>AY4649/L4649</f>
        <v>6.0312500000000026E-2</v>
      </c>
    </row>
    <row r="4650" spans="1:52" x14ac:dyDescent="0.2">
      <c r="A4650">
        <v>5032116</v>
      </c>
      <c r="B4650" t="s">
        <v>84</v>
      </c>
      <c r="C4650" t="s">
        <v>194</v>
      </c>
      <c r="D4650" t="b">
        <v>1</v>
      </c>
      <c r="E4650" t="s">
        <v>35</v>
      </c>
      <c r="F4650" t="s">
        <v>36</v>
      </c>
      <c r="G4650" t="s">
        <v>37</v>
      </c>
      <c r="H4650" t="s">
        <v>53</v>
      </c>
      <c r="I4650">
        <v>1</v>
      </c>
      <c r="J4650" t="b">
        <v>0</v>
      </c>
      <c r="K4650" t="b">
        <v>0</v>
      </c>
      <c r="L4650" s="1">
        <v>445000</v>
      </c>
      <c r="M4650" s="2">
        <v>44449</v>
      </c>
      <c r="N4650" s="2">
        <v>44470</v>
      </c>
      <c r="O4650" s="2">
        <v>55397</v>
      </c>
      <c r="P4650">
        <v>360</v>
      </c>
      <c r="Q4650" s="3">
        <v>1869.09</v>
      </c>
      <c r="R4650">
        <v>2.99</v>
      </c>
      <c r="S4650" t="s">
        <v>922</v>
      </c>
      <c r="T4650" s="4">
        <v>741667</v>
      </c>
      <c r="U4650" s="7">
        <f>V4650+W4650</f>
        <v>10545</v>
      </c>
      <c r="V4650" s="7">
        <f t="shared" si="434"/>
        <v>8054.5</v>
      </c>
      <c r="W4650" s="7">
        <v>2490.5</v>
      </c>
      <c r="AA4650" t="b">
        <v>0</v>
      </c>
      <c r="AB4650">
        <v>0</v>
      </c>
      <c r="AC4650">
        <v>0</v>
      </c>
      <c r="AD4650" t="b">
        <v>0</v>
      </c>
      <c r="AE4650" t="s">
        <v>39</v>
      </c>
      <c r="AF4650" t="b">
        <v>0</v>
      </c>
      <c r="AG4650">
        <v>2</v>
      </c>
      <c r="AH4650">
        <v>154</v>
      </c>
      <c r="AI4650" s="6">
        <v>5390</v>
      </c>
      <c r="AJ4650">
        <v>761</v>
      </c>
      <c r="AK4650" t="s">
        <v>58</v>
      </c>
      <c r="AL4650" t="s">
        <v>41</v>
      </c>
      <c r="AM4650" s="9">
        <v>1.05</v>
      </c>
      <c r="AN4650">
        <f>_xlfn.XLOOKUP(S4650,[1]umbs_prices!$A:$A,[1]umbs_prices!$D:$D)</f>
        <v>103.19</v>
      </c>
      <c r="AO4650" s="11">
        <f t="shared" si="435"/>
        <v>3.1900000000000039E-2</v>
      </c>
      <c r="AP4650" s="13">
        <f>(AM4650-1)*L4650</f>
        <v>22250.000000000018</v>
      </c>
      <c r="AQ4650" s="8">
        <f>AO4650*L4650</f>
        <v>14195.500000000018</v>
      </c>
      <c r="AR4650" s="1">
        <f t="shared" si="436"/>
        <v>8054.5</v>
      </c>
      <c r="AS4650" s="8">
        <f>AQ4650+AR4650</f>
        <v>22250.000000000018</v>
      </c>
      <c r="AT4650" s="8">
        <f>AS4650-X4650</f>
        <v>22250.000000000018</v>
      </c>
      <c r="AU4650" s="11">
        <f>AT4650/L4650</f>
        <v>5.0000000000000037E-2</v>
      </c>
      <c r="AV4650">
        <f>(_xlfn.XLOOKUP(A4650,[2]loan_data!$A:$A,[2]loan_data!$Z:$Z)-100)%</f>
        <v>3.1899999999999977E-2</v>
      </c>
      <c r="AW4650" t="str">
        <f>_xlfn.XLOOKUP(A4650,[2]loan_data!$A:$A,[2]loan_data!$AA:$AA)</f>
        <v>umbs_price</v>
      </c>
      <c r="AX4650" s="8">
        <f>AV4650*L4650</f>
        <v>14195.499999999989</v>
      </c>
    </row>
    <row r="4651" spans="1:52" x14ac:dyDescent="0.2">
      <c r="A4651">
        <v>5032143</v>
      </c>
      <c r="B4651" t="s">
        <v>68</v>
      </c>
      <c r="C4651" t="s">
        <v>86</v>
      </c>
      <c r="D4651" t="b">
        <v>1</v>
      </c>
      <c r="E4651" t="s">
        <v>35</v>
      </c>
      <c r="F4651" t="s">
        <v>36</v>
      </c>
      <c r="G4651" t="s">
        <v>37</v>
      </c>
      <c r="H4651" t="s">
        <v>38</v>
      </c>
      <c r="I4651">
        <v>1</v>
      </c>
      <c r="J4651" t="b">
        <v>0</v>
      </c>
      <c r="K4651" t="b">
        <v>0</v>
      </c>
      <c r="L4651" s="1">
        <v>355000</v>
      </c>
      <c r="M4651" s="2">
        <v>44449</v>
      </c>
      <c r="N4651" s="2">
        <v>44470</v>
      </c>
      <c r="O4651" s="2">
        <v>55397</v>
      </c>
      <c r="P4651">
        <v>360</v>
      </c>
      <c r="Q4651" s="3">
        <v>1529.26</v>
      </c>
      <c r="R4651">
        <v>3.19</v>
      </c>
      <c r="S4651" t="s">
        <v>924</v>
      </c>
      <c r="T4651" s="4">
        <v>444417</v>
      </c>
      <c r="U4651" s="7">
        <f>V4651+W4651</f>
        <v>3775.9999999999891</v>
      </c>
      <c r="V4651" s="7">
        <f t="shared" si="434"/>
        <v>2946.4999999999891</v>
      </c>
      <c r="W4651" s="7">
        <v>829.50000000000023</v>
      </c>
      <c r="AA4651" t="b">
        <v>0</v>
      </c>
      <c r="AB4651">
        <v>0</v>
      </c>
      <c r="AC4651">
        <v>0</v>
      </c>
      <c r="AD4651" t="b">
        <v>0</v>
      </c>
      <c r="AE4651" t="s">
        <v>39</v>
      </c>
      <c r="AF4651" t="b">
        <v>0</v>
      </c>
      <c r="AG4651">
        <v>1</v>
      </c>
      <c r="AH4651">
        <v>172</v>
      </c>
      <c r="AI4651" s="6">
        <v>4157</v>
      </c>
      <c r="AJ4651">
        <v>761</v>
      </c>
      <c r="AK4651" t="s">
        <v>58</v>
      </c>
      <c r="AL4651" t="s">
        <v>50</v>
      </c>
      <c r="AM4651" s="9">
        <v>1.05</v>
      </c>
      <c r="AN4651">
        <f>_xlfn.XLOOKUP(S4651,[1]umbs_prices!$A:$A,[1]umbs_prices!$D:$D)</f>
        <v>104.17</v>
      </c>
      <c r="AO4651" s="11">
        <f t="shared" si="435"/>
        <v>4.170000000000007E-2</v>
      </c>
      <c r="AP4651" s="13">
        <f>(AM4651-1)*L4651</f>
        <v>17750.000000000015</v>
      </c>
      <c r="AQ4651" s="8">
        <f>AO4651*L4651</f>
        <v>14803.500000000025</v>
      </c>
      <c r="AR4651" s="1">
        <f t="shared" si="436"/>
        <v>2946.4999999999891</v>
      </c>
      <c r="AS4651" s="8">
        <f>AQ4651+AR4651</f>
        <v>17750.000000000015</v>
      </c>
      <c r="AT4651" s="8">
        <f>AS4651-X4651</f>
        <v>17750.000000000015</v>
      </c>
      <c r="AU4651" s="11">
        <f>AT4651/L4651</f>
        <v>5.0000000000000044E-2</v>
      </c>
      <c r="AV4651">
        <f>(_xlfn.XLOOKUP(A4651,[2]loan_data!$A:$A,[2]loan_data!$Z:$Z)-100)%</f>
        <v>4.1700000000000015E-2</v>
      </c>
      <c r="AW4651" t="str">
        <f>_xlfn.XLOOKUP(A4651,[2]loan_data!$A:$A,[2]loan_data!$AA:$AA)</f>
        <v>umbs_price</v>
      </c>
      <c r="AX4651" s="8">
        <f>AV4651*L4651</f>
        <v>14803.500000000005</v>
      </c>
    </row>
    <row r="4652" spans="1:52" x14ac:dyDescent="0.2">
      <c r="A4652">
        <v>5032159</v>
      </c>
      <c r="B4652" t="s">
        <v>61</v>
      </c>
      <c r="C4652" t="s">
        <v>323</v>
      </c>
      <c r="D4652" t="b">
        <v>1</v>
      </c>
      <c r="E4652" t="s">
        <v>35</v>
      </c>
      <c r="F4652" t="s">
        <v>36</v>
      </c>
      <c r="G4652" t="s">
        <v>37</v>
      </c>
      <c r="H4652" t="s">
        <v>53</v>
      </c>
      <c r="I4652">
        <v>1</v>
      </c>
      <c r="J4652" t="b">
        <v>0</v>
      </c>
      <c r="K4652" t="b">
        <v>0</v>
      </c>
      <c r="L4652" s="1">
        <v>275000</v>
      </c>
      <c r="M4652" s="2">
        <v>44452</v>
      </c>
      <c r="N4652" s="2">
        <v>44470</v>
      </c>
      <c r="O4652" s="2">
        <v>55397</v>
      </c>
      <c r="P4652">
        <v>360</v>
      </c>
      <c r="Q4652" s="3">
        <v>1231.29</v>
      </c>
      <c r="R4652">
        <v>3.5</v>
      </c>
      <c r="S4652" t="s">
        <v>920</v>
      </c>
      <c r="T4652" s="4">
        <v>396883</v>
      </c>
      <c r="U4652" s="7">
        <f>V4652+W4652</f>
        <v>3832.5000000000036</v>
      </c>
      <c r="V4652" s="7">
        <f t="shared" si="434"/>
        <v>1072.5000000000036</v>
      </c>
      <c r="W4652" s="7">
        <v>2760</v>
      </c>
      <c r="AA4652" t="b">
        <v>0</v>
      </c>
      <c r="AB4652">
        <v>0</v>
      </c>
      <c r="AC4652">
        <v>0</v>
      </c>
      <c r="AD4652" t="b">
        <v>0</v>
      </c>
      <c r="AE4652" t="s">
        <v>39</v>
      </c>
      <c r="AF4652" t="b">
        <v>0</v>
      </c>
      <c r="AG4652">
        <v>1</v>
      </c>
      <c r="AH4652">
        <v>67</v>
      </c>
      <c r="AI4652" s="6">
        <v>2736</v>
      </c>
      <c r="AJ4652">
        <v>761</v>
      </c>
      <c r="AK4652" t="s">
        <v>43</v>
      </c>
      <c r="AL4652" t="s">
        <v>41</v>
      </c>
      <c r="AM4652" s="9">
        <v>1.05</v>
      </c>
      <c r="AN4652">
        <f>_xlfn.XLOOKUP(S4652,[1]umbs_prices!$A:$A,[1]umbs_prices!$D:$D)</f>
        <v>104.61</v>
      </c>
      <c r="AO4652" s="11">
        <f t="shared" si="435"/>
        <v>4.610000000000003E-2</v>
      </c>
      <c r="AP4652" s="13">
        <f>(AM4652-1)*L4652</f>
        <v>13750.000000000013</v>
      </c>
      <c r="AQ4652" s="8">
        <f>AO4652*L4652</f>
        <v>12677.500000000009</v>
      </c>
      <c r="AR4652" s="1">
        <f t="shared" si="436"/>
        <v>1072.5000000000036</v>
      </c>
      <c r="AS4652" s="8">
        <f>AQ4652+AR4652</f>
        <v>13750.000000000013</v>
      </c>
      <c r="AT4652" s="8">
        <f>AS4652-X4652</f>
        <v>13750.000000000013</v>
      </c>
      <c r="AU4652" s="11">
        <f>AT4652/L4652</f>
        <v>5.0000000000000044E-2</v>
      </c>
      <c r="AV4652">
        <f>(_xlfn.XLOOKUP(A4652,[2]loan_data!$A:$A,[2]loan_data!$Z:$Z)-100)%</f>
        <v>4.6099999999999995E-2</v>
      </c>
      <c r="AW4652" t="str">
        <f>_xlfn.XLOOKUP(A4652,[2]loan_data!$A:$A,[2]loan_data!$AA:$AA)</f>
        <v>umbs_price</v>
      </c>
      <c r="AX4652" s="8">
        <f>AV4652*L4652</f>
        <v>12677.499999999998</v>
      </c>
    </row>
    <row r="4653" spans="1:52" x14ac:dyDescent="0.2">
      <c r="A4653">
        <v>5032218</v>
      </c>
      <c r="B4653" t="s">
        <v>90</v>
      </c>
      <c r="C4653" t="s">
        <v>348</v>
      </c>
      <c r="D4653" t="b">
        <v>1</v>
      </c>
      <c r="E4653" t="s">
        <v>35</v>
      </c>
      <c r="F4653" t="s">
        <v>36</v>
      </c>
      <c r="G4653" t="s">
        <v>37</v>
      </c>
      <c r="H4653" t="s">
        <v>53</v>
      </c>
      <c r="I4653">
        <v>1</v>
      </c>
      <c r="J4653" t="b">
        <v>0</v>
      </c>
      <c r="K4653" t="b">
        <v>0</v>
      </c>
      <c r="L4653" s="1">
        <v>235000</v>
      </c>
      <c r="M4653" s="2">
        <v>44452</v>
      </c>
      <c r="N4653" s="2">
        <v>44470</v>
      </c>
      <c r="O4653" s="2">
        <v>55397</v>
      </c>
      <c r="P4653">
        <v>360</v>
      </c>
      <c r="Q4653" s="3">
        <v>987.05</v>
      </c>
      <c r="R4653">
        <v>2.99</v>
      </c>
      <c r="S4653" t="s">
        <v>922</v>
      </c>
      <c r="T4653" s="4">
        <v>384050</v>
      </c>
      <c r="U4653" s="7">
        <f>V4653+W4653</f>
        <v>6072.0600000000013</v>
      </c>
      <c r="V4653" s="7">
        <f t="shared" si="434"/>
        <v>4253.5000000000018</v>
      </c>
      <c r="W4653" s="7">
        <v>1818.5599999999995</v>
      </c>
      <c r="AA4653" t="b">
        <v>0</v>
      </c>
      <c r="AB4653">
        <v>0</v>
      </c>
      <c r="AC4653">
        <v>0</v>
      </c>
      <c r="AD4653" t="b">
        <v>0</v>
      </c>
      <c r="AE4653" t="s">
        <v>39</v>
      </c>
      <c r="AF4653" t="b">
        <v>0</v>
      </c>
      <c r="AG4653">
        <v>1</v>
      </c>
      <c r="AH4653">
        <v>42</v>
      </c>
      <c r="AI4653" s="6">
        <v>1400</v>
      </c>
      <c r="AJ4653">
        <v>761</v>
      </c>
      <c r="AK4653" t="s">
        <v>40</v>
      </c>
      <c r="AL4653" t="s">
        <v>50</v>
      </c>
      <c r="AM4653" s="9">
        <v>1.05</v>
      </c>
      <c r="AN4653">
        <f>_xlfn.XLOOKUP(S4653,[1]umbs_prices!$A:$A,[1]umbs_prices!$D:$D)</f>
        <v>103.19</v>
      </c>
      <c r="AO4653" s="11">
        <f t="shared" si="435"/>
        <v>3.1900000000000039E-2</v>
      </c>
      <c r="AP4653" s="13">
        <f>(AM4653-1)*L4653</f>
        <v>11750.000000000011</v>
      </c>
      <c r="AQ4653" s="8">
        <f>AO4653*L4653</f>
        <v>7496.5000000000091</v>
      </c>
      <c r="AR4653" s="1">
        <f t="shared" si="436"/>
        <v>4253.5000000000018</v>
      </c>
      <c r="AS4653" s="8">
        <f>AQ4653+AR4653</f>
        <v>11750.000000000011</v>
      </c>
      <c r="AT4653" s="8">
        <f>AS4653-X4653</f>
        <v>11750.000000000011</v>
      </c>
      <c r="AU4653" s="11">
        <f>AT4653/L4653</f>
        <v>5.0000000000000044E-2</v>
      </c>
      <c r="AV4653">
        <f>(_xlfn.XLOOKUP(A4653,[2]loan_data!$A:$A,[2]loan_data!$Z:$Z)-100)%</f>
        <v>3.7212499999999975E-2</v>
      </c>
      <c r="AW4653" t="str">
        <f>_xlfn.XLOOKUP(A4653,[2]loan_data!$A:$A,[2]loan_data!$AA:$AA)</f>
        <v>storgan_manley</v>
      </c>
      <c r="AX4653" s="8">
        <f>AV4653*L4653</f>
        <v>8744.9374999999945</v>
      </c>
      <c r="AY4653" s="8">
        <f>AX4653+AR4653</f>
        <v>12998.437499999996</v>
      </c>
      <c r="AZ4653" s="10">
        <f>AY4653/L4653</f>
        <v>5.5312499999999987E-2</v>
      </c>
    </row>
    <row r="4654" spans="1:52" x14ac:dyDescent="0.2">
      <c r="A4654">
        <v>5032236</v>
      </c>
      <c r="B4654" t="s">
        <v>330</v>
      </c>
      <c r="C4654" t="s">
        <v>872</v>
      </c>
      <c r="D4654" t="b">
        <v>1</v>
      </c>
      <c r="E4654" t="s">
        <v>35</v>
      </c>
      <c r="F4654" t="s">
        <v>36</v>
      </c>
      <c r="G4654" t="s">
        <v>37</v>
      </c>
      <c r="H4654" t="s">
        <v>60</v>
      </c>
      <c r="I4654">
        <v>1</v>
      </c>
      <c r="J4654" t="b">
        <v>0</v>
      </c>
      <c r="K4654" t="b">
        <v>0</v>
      </c>
      <c r="L4654" s="1">
        <v>275000</v>
      </c>
      <c r="M4654" s="2">
        <v>44453</v>
      </c>
      <c r="N4654" s="2">
        <v>44470</v>
      </c>
      <c r="O4654" s="2">
        <v>55397</v>
      </c>
      <c r="P4654">
        <v>360</v>
      </c>
      <c r="Q4654" s="3">
        <v>1193.5899999999999</v>
      </c>
      <c r="R4654">
        <v>3.25</v>
      </c>
      <c r="S4654" t="s">
        <v>920</v>
      </c>
      <c r="T4654" s="4">
        <v>289474</v>
      </c>
      <c r="U4654" s="7">
        <f>V4654+W4654</f>
        <v>2520.0000000000036</v>
      </c>
      <c r="V4654" s="7">
        <f t="shared" si="434"/>
        <v>1072.5000000000036</v>
      </c>
      <c r="W4654" s="7">
        <v>1447.5</v>
      </c>
      <c r="AA4654" t="b">
        <v>0</v>
      </c>
      <c r="AB4654">
        <v>0</v>
      </c>
      <c r="AC4654">
        <v>0</v>
      </c>
      <c r="AD4654" t="b">
        <v>0</v>
      </c>
      <c r="AE4654" t="s">
        <v>39</v>
      </c>
      <c r="AF4654" t="b">
        <v>0</v>
      </c>
      <c r="AG4654">
        <v>1</v>
      </c>
      <c r="AH4654">
        <v>130</v>
      </c>
      <c r="AI4654" s="6">
        <v>4225</v>
      </c>
      <c r="AJ4654">
        <v>761</v>
      </c>
      <c r="AK4654" t="s">
        <v>58</v>
      </c>
      <c r="AL4654" t="s">
        <v>41</v>
      </c>
      <c r="AM4654" s="9">
        <v>1.05</v>
      </c>
      <c r="AN4654">
        <f>_xlfn.XLOOKUP(S4654,[1]umbs_prices!$A:$A,[1]umbs_prices!$D:$D)</f>
        <v>104.61</v>
      </c>
      <c r="AO4654" s="11">
        <f t="shared" si="435"/>
        <v>4.610000000000003E-2</v>
      </c>
      <c r="AP4654" s="13">
        <f>(AM4654-1)*L4654</f>
        <v>13750.000000000013</v>
      </c>
      <c r="AQ4654" s="8">
        <f>AO4654*L4654</f>
        <v>12677.500000000009</v>
      </c>
      <c r="AR4654" s="1">
        <f t="shared" si="436"/>
        <v>1072.5000000000036</v>
      </c>
      <c r="AS4654" s="8">
        <f>AQ4654+AR4654</f>
        <v>13750.000000000013</v>
      </c>
      <c r="AT4654" s="8">
        <f>AS4654-X4654</f>
        <v>13750.000000000013</v>
      </c>
      <c r="AU4654" s="11">
        <f>AT4654/L4654</f>
        <v>5.0000000000000044E-2</v>
      </c>
      <c r="AV4654">
        <f>(_xlfn.XLOOKUP(A4654,[2]loan_data!$A:$A,[2]loan_data!$Z:$Z)-100)%</f>
        <v>4.6099999999999995E-2</v>
      </c>
      <c r="AW4654" t="str">
        <f>_xlfn.XLOOKUP(A4654,[2]loan_data!$A:$A,[2]loan_data!$AA:$AA)</f>
        <v>umbs_price</v>
      </c>
      <c r="AX4654" s="8">
        <f>AV4654*L4654</f>
        <v>12677.499999999998</v>
      </c>
    </row>
    <row r="4655" spans="1:52" x14ac:dyDescent="0.2">
      <c r="A4655">
        <v>5032264</v>
      </c>
      <c r="B4655" t="s">
        <v>33</v>
      </c>
      <c r="C4655" t="s">
        <v>297</v>
      </c>
      <c r="D4655" t="b">
        <v>1</v>
      </c>
      <c r="E4655" t="s">
        <v>35</v>
      </c>
      <c r="F4655" t="s">
        <v>36</v>
      </c>
      <c r="G4655" t="s">
        <v>37</v>
      </c>
      <c r="H4655" t="s">
        <v>53</v>
      </c>
      <c r="I4655">
        <v>1</v>
      </c>
      <c r="J4655" t="b">
        <v>0</v>
      </c>
      <c r="K4655" t="b">
        <v>0</v>
      </c>
      <c r="L4655" s="1">
        <v>325000</v>
      </c>
      <c r="M4655" s="2">
        <v>44453</v>
      </c>
      <c r="N4655" s="2">
        <v>44470</v>
      </c>
      <c r="O4655" s="2">
        <v>55397</v>
      </c>
      <c r="P4655">
        <v>360</v>
      </c>
      <c r="Q4655" s="3">
        <v>1432.79</v>
      </c>
      <c r="R4655">
        <v>3.375</v>
      </c>
      <c r="S4655" t="s">
        <v>926</v>
      </c>
      <c r="T4655" s="4">
        <v>541667</v>
      </c>
      <c r="U4655" s="7">
        <f>V4655+W4655</f>
        <v>1563.36</v>
      </c>
      <c r="V4655" s="7">
        <f t="shared" si="434"/>
        <v>0</v>
      </c>
      <c r="W4655" s="7">
        <v>1563.36</v>
      </c>
      <c r="AA4655" t="b">
        <v>0</v>
      </c>
      <c r="AB4655">
        <v>0</v>
      </c>
      <c r="AC4655">
        <v>0</v>
      </c>
      <c r="AD4655" t="b">
        <v>0</v>
      </c>
      <c r="AE4655" t="s">
        <v>45</v>
      </c>
      <c r="AF4655" t="b">
        <v>0</v>
      </c>
      <c r="AG4655">
        <v>1</v>
      </c>
      <c r="AH4655">
        <v>301</v>
      </c>
      <c r="AI4655" s="6">
        <v>11037</v>
      </c>
      <c r="AJ4655">
        <v>761</v>
      </c>
      <c r="AK4655" t="s">
        <v>40</v>
      </c>
      <c r="AL4655" t="s">
        <v>50</v>
      </c>
      <c r="AM4655" s="9">
        <v>1.05</v>
      </c>
      <c r="AN4655">
        <f>_xlfn.XLOOKUP(S4655,[1]umbs_prices!$A:$A,[1]umbs_prices!$D:$D)</f>
        <v>105</v>
      </c>
      <c r="AO4655" s="11">
        <f t="shared" si="435"/>
        <v>5.0000000000000044E-2</v>
      </c>
      <c r="AP4655" s="13">
        <f>(AM4655-1)*L4655</f>
        <v>16250.000000000015</v>
      </c>
      <c r="AQ4655" s="8">
        <f>AO4655*L4655</f>
        <v>16250.000000000015</v>
      </c>
      <c r="AR4655" s="1">
        <f t="shared" si="436"/>
        <v>0</v>
      </c>
      <c r="AS4655" s="8">
        <f>AQ4655+AR4655</f>
        <v>16250.000000000015</v>
      </c>
      <c r="AT4655" s="8">
        <f>AS4655-X4655</f>
        <v>16250.000000000015</v>
      </c>
      <c r="AU4655" s="11">
        <f>AT4655/L4655</f>
        <v>5.0000000000000044E-2</v>
      </c>
      <c r="AV4655">
        <f>(_xlfn.XLOOKUP(A4655,[2]loan_data!$A:$A,[2]loan_data!$Z:$Z)-100)%</f>
        <v>5.0312500000000003E-2</v>
      </c>
      <c r="AW4655" t="str">
        <f>_xlfn.XLOOKUP(A4655,[2]loan_data!$A:$A,[2]loan_data!$AA:$AA)</f>
        <v>golden_sachs</v>
      </c>
      <c r="AX4655" s="8">
        <f>AV4655*L4655</f>
        <v>16351.562500000002</v>
      </c>
      <c r="AY4655" s="8">
        <f t="shared" ref="AY4655:AY4657" si="442">AX4655+AR4655</f>
        <v>16351.562500000002</v>
      </c>
      <c r="AZ4655" s="10">
        <f>AY4655/L4655</f>
        <v>5.0312500000000003E-2</v>
      </c>
    </row>
    <row r="4656" spans="1:52" x14ac:dyDescent="0.2">
      <c r="A4656">
        <v>5032282</v>
      </c>
      <c r="B4656" t="s">
        <v>46</v>
      </c>
      <c r="C4656" t="s">
        <v>632</v>
      </c>
      <c r="D4656" t="b">
        <v>1</v>
      </c>
      <c r="E4656" t="s">
        <v>35</v>
      </c>
      <c r="F4656" t="s">
        <v>36</v>
      </c>
      <c r="G4656" t="s">
        <v>37</v>
      </c>
      <c r="H4656" t="s">
        <v>60</v>
      </c>
      <c r="I4656">
        <v>1</v>
      </c>
      <c r="J4656" t="b">
        <v>0</v>
      </c>
      <c r="K4656" t="b">
        <v>0</v>
      </c>
      <c r="L4656" s="1">
        <v>245000</v>
      </c>
      <c r="M4656" s="2">
        <v>44454</v>
      </c>
      <c r="N4656" s="2">
        <v>44501</v>
      </c>
      <c r="O4656" s="2">
        <v>51775</v>
      </c>
      <c r="P4656">
        <v>240</v>
      </c>
      <c r="Q4656" s="3">
        <v>1280.8599999999999</v>
      </c>
      <c r="R4656">
        <v>2.375</v>
      </c>
      <c r="S4656" t="s">
        <v>919</v>
      </c>
      <c r="T4656" s="4">
        <v>272223</v>
      </c>
      <c r="U4656" s="7">
        <f>V4656+W4656</f>
        <v>8022.5400000000136</v>
      </c>
      <c r="V4656" s="7">
        <f t="shared" si="434"/>
        <v>4826.5000000000127</v>
      </c>
      <c r="W4656" s="7">
        <v>3196.0400000000009</v>
      </c>
      <c r="AA4656" t="b">
        <v>0</v>
      </c>
      <c r="AB4656">
        <v>0</v>
      </c>
      <c r="AC4656">
        <v>0</v>
      </c>
      <c r="AD4656" t="b">
        <v>0</v>
      </c>
      <c r="AE4656" t="s">
        <v>39</v>
      </c>
      <c r="AF4656" t="b">
        <v>0</v>
      </c>
      <c r="AG4656">
        <v>1</v>
      </c>
      <c r="AH4656">
        <v>62</v>
      </c>
      <c r="AI4656" s="6">
        <v>2429</v>
      </c>
      <c r="AJ4656">
        <v>761</v>
      </c>
      <c r="AK4656" t="s">
        <v>43</v>
      </c>
      <c r="AL4656" t="s">
        <v>50</v>
      </c>
      <c r="AM4656" s="9">
        <v>1.05</v>
      </c>
      <c r="AN4656">
        <f>_xlfn.XLOOKUP(S4656,[1]umbs_prices!$A:$A,[1]umbs_prices!$D:$D)</f>
        <v>103.03</v>
      </c>
      <c r="AO4656" s="11">
        <f t="shared" si="435"/>
        <v>3.0299999999999994E-2</v>
      </c>
      <c r="AP4656" s="13">
        <f>(AM4656-1)*L4656</f>
        <v>12250.000000000011</v>
      </c>
      <c r="AQ4656" s="8">
        <f>AO4656*L4656</f>
        <v>7423.4999999999982</v>
      </c>
      <c r="AR4656" s="1">
        <f t="shared" si="436"/>
        <v>4826.5000000000127</v>
      </c>
      <c r="AS4656" s="8">
        <f>AQ4656+AR4656</f>
        <v>12250.000000000011</v>
      </c>
      <c r="AT4656" s="8">
        <f>AS4656-X4656</f>
        <v>12250.000000000011</v>
      </c>
      <c r="AU4656" s="11">
        <f>AT4656/L4656</f>
        <v>5.0000000000000044E-2</v>
      </c>
      <c r="AV4656">
        <f>(_xlfn.XLOOKUP(A4656,[2]loan_data!$A:$A,[2]loan_data!$Z:$Z)-100)%</f>
        <v>4.6237500000000015E-2</v>
      </c>
      <c r="AW4656" t="str">
        <f>_xlfn.XLOOKUP(A4656,[2]loan_data!$A:$A,[2]loan_data!$AA:$AA)</f>
        <v>golden_sachs</v>
      </c>
      <c r="AX4656" s="8">
        <f>AV4656*L4656</f>
        <v>11328.187500000004</v>
      </c>
      <c r="AY4656" s="8">
        <f t="shared" si="442"/>
        <v>16154.687500000016</v>
      </c>
      <c r="AZ4656" s="10">
        <f>AY4656/L4656</f>
        <v>6.5937500000000066E-2</v>
      </c>
    </row>
    <row r="4657" spans="1:52" x14ac:dyDescent="0.2">
      <c r="A4657">
        <v>5032585</v>
      </c>
      <c r="B4657" t="s">
        <v>73</v>
      </c>
      <c r="C4657" t="s">
        <v>873</v>
      </c>
      <c r="D4657" t="b">
        <v>1</v>
      </c>
      <c r="E4657" t="s">
        <v>35</v>
      </c>
      <c r="F4657" t="s">
        <v>36</v>
      </c>
      <c r="G4657" t="s">
        <v>37</v>
      </c>
      <c r="H4657" t="s">
        <v>60</v>
      </c>
      <c r="I4657">
        <v>1</v>
      </c>
      <c r="J4657" t="b">
        <v>0</v>
      </c>
      <c r="K4657" t="b">
        <v>0</v>
      </c>
      <c r="L4657" s="1">
        <v>245000</v>
      </c>
      <c r="M4657" s="2">
        <v>44455</v>
      </c>
      <c r="N4657" s="2">
        <v>44501</v>
      </c>
      <c r="O4657" s="2">
        <v>55427</v>
      </c>
      <c r="P4657">
        <v>360</v>
      </c>
      <c r="Q4657" s="3">
        <v>1046.8</v>
      </c>
      <c r="R4657">
        <v>3.125</v>
      </c>
      <c r="S4657" t="s">
        <v>922</v>
      </c>
      <c r="T4657" s="4">
        <v>257895</v>
      </c>
      <c r="U4657" s="7">
        <f>V4657+W4657</f>
        <v>7211.8200000000006</v>
      </c>
      <c r="V4657" s="7">
        <f t="shared" si="434"/>
        <v>4434.5000000000009</v>
      </c>
      <c r="W4657" s="7">
        <v>2777.3199999999997</v>
      </c>
      <c r="AA4657" t="b">
        <v>0</v>
      </c>
      <c r="AB4657">
        <v>0</v>
      </c>
      <c r="AC4657">
        <v>0</v>
      </c>
      <c r="AD4657" t="b">
        <v>0</v>
      </c>
      <c r="AE4657" t="s">
        <v>39</v>
      </c>
      <c r="AF4657" t="b">
        <v>0</v>
      </c>
      <c r="AG4657">
        <v>1</v>
      </c>
      <c r="AH4657">
        <v>71</v>
      </c>
      <c r="AI4657" s="6">
        <v>2604</v>
      </c>
      <c r="AJ4657">
        <v>761</v>
      </c>
      <c r="AK4657" t="s">
        <v>40</v>
      </c>
      <c r="AL4657" t="s">
        <v>50</v>
      </c>
      <c r="AM4657" s="9">
        <v>1.05</v>
      </c>
      <c r="AN4657">
        <f>_xlfn.XLOOKUP(S4657,[1]umbs_prices!$A:$A,[1]umbs_prices!$D:$D)</f>
        <v>103.19</v>
      </c>
      <c r="AO4657" s="11">
        <f t="shared" si="435"/>
        <v>3.1900000000000039E-2</v>
      </c>
      <c r="AP4657" s="13">
        <f>(AM4657-1)*L4657</f>
        <v>12250.000000000011</v>
      </c>
      <c r="AQ4657" s="8">
        <f>AO4657*L4657</f>
        <v>7815.50000000001</v>
      </c>
      <c r="AR4657" s="1">
        <f t="shared" si="436"/>
        <v>4434.5000000000009</v>
      </c>
      <c r="AS4657" s="8">
        <f>AQ4657+AR4657</f>
        <v>12250.000000000011</v>
      </c>
      <c r="AT4657" s="8">
        <f>AS4657-X4657</f>
        <v>12250.000000000011</v>
      </c>
      <c r="AU4657" s="11">
        <f>AT4657/L4657</f>
        <v>5.0000000000000044E-2</v>
      </c>
      <c r="AV4657">
        <f>(_xlfn.XLOOKUP(A4657,[2]loan_data!$A:$A,[2]loan_data!$Z:$Z)-100)%</f>
        <v>4.1274999999999978E-2</v>
      </c>
      <c r="AW4657" t="str">
        <f>_xlfn.XLOOKUP(A4657,[2]loan_data!$A:$A,[2]loan_data!$AA:$AA)</f>
        <v>golden_sachs</v>
      </c>
      <c r="AX4657" s="8">
        <f>AV4657*L4657</f>
        <v>10112.374999999995</v>
      </c>
      <c r="AY4657" s="8">
        <f t="shared" si="442"/>
        <v>14546.874999999996</v>
      </c>
      <c r="AZ4657" s="10">
        <f>AY4657/L4657</f>
        <v>5.9374999999999983E-2</v>
      </c>
    </row>
    <row r="4658" spans="1:52" x14ac:dyDescent="0.2">
      <c r="A4658">
        <v>5032643</v>
      </c>
      <c r="B4658" t="s">
        <v>292</v>
      </c>
      <c r="C4658" t="s">
        <v>293</v>
      </c>
      <c r="D4658" t="b">
        <v>1</v>
      </c>
      <c r="E4658" t="s">
        <v>35</v>
      </c>
      <c r="F4658" t="s">
        <v>36</v>
      </c>
      <c r="G4658" t="s">
        <v>37</v>
      </c>
      <c r="H4658" t="s">
        <v>38</v>
      </c>
      <c r="I4658">
        <v>1</v>
      </c>
      <c r="J4658" t="b">
        <v>0</v>
      </c>
      <c r="K4658" t="b">
        <v>0</v>
      </c>
      <c r="L4658" s="1">
        <v>185000</v>
      </c>
      <c r="M4658" s="2">
        <v>44400</v>
      </c>
      <c r="N4658" s="2">
        <v>44440</v>
      </c>
      <c r="O4658" s="2">
        <v>55366</v>
      </c>
      <c r="P4658">
        <v>360</v>
      </c>
      <c r="Q4658" s="3">
        <v>753.52</v>
      </c>
      <c r="R4658">
        <v>2.75</v>
      </c>
      <c r="S4658" t="s">
        <v>922</v>
      </c>
      <c r="T4658" s="4">
        <v>346962</v>
      </c>
      <c r="U4658" s="7">
        <f>V4658+W4658</f>
        <v>4669.3500000000022</v>
      </c>
      <c r="V4658" s="7">
        <f t="shared" si="434"/>
        <v>3348.5000000000018</v>
      </c>
      <c r="W4658" s="7">
        <v>1320.8500000000004</v>
      </c>
      <c r="AA4658" t="b">
        <v>0</v>
      </c>
      <c r="AB4658">
        <v>0</v>
      </c>
      <c r="AC4658">
        <v>0</v>
      </c>
      <c r="AD4658" t="b">
        <v>0</v>
      </c>
      <c r="AE4658" t="s">
        <v>39</v>
      </c>
      <c r="AF4658" t="b">
        <v>0</v>
      </c>
      <c r="AG4658">
        <v>1</v>
      </c>
      <c r="AH4658">
        <v>39</v>
      </c>
      <c r="AI4658" s="6">
        <v>1430</v>
      </c>
      <c r="AJ4658">
        <v>762</v>
      </c>
      <c r="AK4658" t="s">
        <v>58</v>
      </c>
      <c r="AL4658" t="s">
        <v>50</v>
      </c>
      <c r="AM4658" s="9">
        <v>1.05</v>
      </c>
      <c r="AN4658">
        <f>_xlfn.XLOOKUP(S4658,[1]umbs_prices!$A:$A,[1]umbs_prices!$D:$D)</f>
        <v>103.19</v>
      </c>
      <c r="AO4658" s="11">
        <f t="shared" si="435"/>
        <v>3.1900000000000039E-2</v>
      </c>
      <c r="AP4658" s="13">
        <f>(AM4658-1)*L4658</f>
        <v>9250.0000000000091</v>
      </c>
      <c r="AQ4658" s="8">
        <f>AO4658*L4658</f>
        <v>5901.5000000000073</v>
      </c>
      <c r="AR4658" s="1">
        <f t="shared" si="436"/>
        <v>3348.5000000000018</v>
      </c>
      <c r="AS4658" s="8">
        <f>AQ4658+AR4658</f>
        <v>9250.0000000000091</v>
      </c>
      <c r="AT4658" s="8">
        <f>AS4658-X4658</f>
        <v>9250.0000000000091</v>
      </c>
      <c r="AU4658" s="11">
        <f>AT4658/L4658</f>
        <v>5.0000000000000051E-2</v>
      </c>
      <c r="AV4658">
        <f>(_xlfn.XLOOKUP(A4658,[2]loan_data!$A:$A,[2]loan_data!$Z:$Z)-100)%</f>
        <v>3.1899999999999977E-2</v>
      </c>
      <c r="AW4658" t="str">
        <f>_xlfn.XLOOKUP(A4658,[2]loan_data!$A:$A,[2]loan_data!$AA:$AA)</f>
        <v>umbs_price</v>
      </c>
      <c r="AX4658" s="8">
        <f>AV4658*L4658</f>
        <v>5901.4999999999955</v>
      </c>
    </row>
    <row r="4659" spans="1:52" x14ac:dyDescent="0.2">
      <c r="A4659">
        <v>5032647</v>
      </c>
      <c r="B4659" t="s">
        <v>146</v>
      </c>
      <c r="C4659" t="s">
        <v>81</v>
      </c>
      <c r="D4659" t="b">
        <v>1</v>
      </c>
      <c r="E4659" t="s">
        <v>35</v>
      </c>
      <c r="F4659" t="s">
        <v>36</v>
      </c>
      <c r="G4659" t="s">
        <v>37</v>
      </c>
      <c r="H4659" t="s">
        <v>38</v>
      </c>
      <c r="I4659">
        <v>1</v>
      </c>
      <c r="J4659" t="b">
        <v>0</v>
      </c>
      <c r="K4659" t="b">
        <v>0</v>
      </c>
      <c r="L4659" s="1">
        <v>185000</v>
      </c>
      <c r="M4659" s="2">
        <v>44425</v>
      </c>
      <c r="N4659" s="2">
        <v>44470</v>
      </c>
      <c r="O4659" s="2">
        <v>55397</v>
      </c>
      <c r="P4659">
        <v>360</v>
      </c>
      <c r="Q4659" s="3">
        <v>765.72</v>
      </c>
      <c r="R4659">
        <v>2.875</v>
      </c>
      <c r="S4659" t="s">
        <v>922</v>
      </c>
      <c r="T4659" s="4">
        <v>245001</v>
      </c>
      <c r="U4659" s="7">
        <f>V4659+W4659</f>
        <v>5056.1000000000022</v>
      </c>
      <c r="V4659" s="7">
        <f t="shared" si="434"/>
        <v>3348.5000000000018</v>
      </c>
      <c r="W4659" s="7">
        <v>1707.6</v>
      </c>
      <c r="AA4659" t="b">
        <v>0</v>
      </c>
      <c r="AB4659">
        <v>0</v>
      </c>
      <c r="AC4659">
        <v>0</v>
      </c>
      <c r="AD4659" t="b">
        <v>0</v>
      </c>
      <c r="AE4659" t="s">
        <v>39</v>
      </c>
      <c r="AF4659" t="b">
        <v>0</v>
      </c>
      <c r="AG4659">
        <v>1</v>
      </c>
      <c r="AH4659">
        <v>64</v>
      </c>
      <c r="AI4659" s="6">
        <v>1707</v>
      </c>
      <c r="AJ4659">
        <v>762</v>
      </c>
      <c r="AK4659" t="s">
        <v>43</v>
      </c>
      <c r="AL4659" t="s">
        <v>41</v>
      </c>
      <c r="AM4659" s="9">
        <v>1.05</v>
      </c>
      <c r="AN4659">
        <f>_xlfn.XLOOKUP(S4659,[1]umbs_prices!$A:$A,[1]umbs_prices!$D:$D)</f>
        <v>103.19</v>
      </c>
      <c r="AO4659" s="11">
        <f t="shared" si="435"/>
        <v>3.1900000000000039E-2</v>
      </c>
      <c r="AP4659" s="13">
        <f>(AM4659-1)*L4659</f>
        <v>9250.0000000000091</v>
      </c>
      <c r="AQ4659" s="8">
        <f>AO4659*L4659</f>
        <v>5901.5000000000073</v>
      </c>
      <c r="AR4659" s="1">
        <f t="shared" si="436"/>
        <v>3348.5000000000018</v>
      </c>
      <c r="AS4659" s="8">
        <f>AQ4659+AR4659</f>
        <v>9250.0000000000091</v>
      </c>
      <c r="AT4659" s="8">
        <f>AS4659-X4659</f>
        <v>9250.0000000000091</v>
      </c>
      <c r="AU4659" s="11">
        <f>AT4659/L4659</f>
        <v>5.0000000000000051E-2</v>
      </c>
      <c r="AV4659">
        <f>(_xlfn.XLOOKUP(A4659,[2]loan_data!$A:$A,[2]loan_data!$Z:$Z)-100)%</f>
        <v>4.1274999999999978E-2</v>
      </c>
      <c r="AW4659" t="str">
        <f>_xlfn.XLOOKUP(A4659,[2]loan_data!$A:$A,[2]loan_data!$AA:$AA)</f>
        <v>golden_sachs</v>
      </c>
      <c r="AX4659" s="8">
        <f>AV4659*L4659</f>
        <v>7635.8749999999964</v>
      </c>
      <c r="AY4659" s="8">
        <f t="shared" ref="AY4659:AY4660" si="443">AX4659+AR4659</f>
        <v>10984.374999999998</v>
      </c>
      <c r="AZ4659" s="10">
        <f>AY4659/L4659</f>
        <v>5.937499999999999E-2</v>
      </c>
    </row>
    <row r="4660" spans="1:52" x14ac:dyDescent="0.2">
      <c r="A4660">
        <v>5032654</v>
      </c>
      <c r="B4660" t="s">
        <v>120</v>
      </c>
      <c r="C4660" t="s">
        <v>59</v>
      </c>
      <c r="D4660" t="b">
        <v>1</v>
      </c>
      <c r="E4660" t="s">
        <v>35</v>
      </c>
      <c r="F4660" t="s">
        <v>36</v>
      </c>
      <c r="G4660" t="s">
        <v>37</v>
      </c>
      <c r="H4660" t="s">
        <v>195</v>
      </c>
      <c r="I4660">
        <v>1</v>
      </c>
      <c r="J4660" t="b">
        <v>0</v>
      </c>
      <c r="K4660" t="b">
        <v>0</v>
      </c>
      <c r="L4660" s="1">
        <v>355000</v>
      </c>
      <c r="M4660" s="2">
        <v>44432</v>
      </c>
      <c r="N4660" s="2">
        <v>44470</v>
      </c>
      <c r="O4660" s="2">
        <v>49919</v>
      </c>
      <c r="P4660">
        <v>180</v>
      </c>
      <c r="Q4660" s="3">
        <v>2321.2000000000003</v>
      </c>
      <c r="R4660">
        <v>2.25</v>
      </c>
      <c r="S4660" t="s">
        <v>921</v>
      </c>
      <c r="T4660" s="4">
        <v>867547</v>
      </c>
      <c r="U4660" s="7">
        <f>V4660+W4660</f>
        <v>19788.000000000047</v>
      </c>
      <c r="V4660" s="7">
        <f t="shared" si="434"/>
        <v>18176.000000000047</v>
      </c>
      <c r="W4660" s="7">
        <v>1612</v>
      </c>
      <c r="AA4660" t="b">
        <v>0</v>
      </c>
      <c r="AB4660">
        <v>0</v>
      </c>
      <c r="AC4660">
        <v>0</v>
      </c>
      <c r="AD4660" t="b">
        <v>0</v>
      </c>
      <c r="AE4660" t="s">
        <v>39</v>
      </c>
      <c r="AF4660" t="b">
        <v>0</v>
      </c>
      <c r="AG4660">
        <v>1</v>
      </c>
      <c r="AH4660">
        <v>265</v>
      </c>
      <c r="AI4660" s="6">
        <v>7288</v>
      </c>
      <c r="AJ4660">
        <v>762</v>
      </c>
      <c r="AK4660" t="s">
        <v>40</v>
      </c>
      <c r="AL4660" t="s">
        <v>41</v>
      </c>
      <c r="AM4660" s="9">
        <v>1.05</v>
      </c>
      <c r="AN4660">
        <f>_xlfn.XLOOKUP(S4660,[1]umbs_prices!$A:$A,[1]umbs_prices!$D:$D)</f>
        <v>99.88</v>
      </c>
      <c r="AO4660" s="11">
        <f t="shared" si="435"/>
        <v>-1.2000000000000899E-3</v>
      </c>
      <c r="AP4660" s="13">
        <f>(AM4660-1)*L4660</f>
        <v>17750.000000000015</v>
      </c>
      <c r="AQ4660" s="8">
        <f>AO4660*L4660</f>
        <v>-426.00000000003189</v>
      </c>
      <c r="AR4660" s="1">
        <f t="shared" si="436"/>
        <v>18176.000000000047</v>
      </c>
      <c r="AS4660" s="8">
        <f>AQ4660+AR4660</f>
        <v>17750.000000000015</v>
      </c>
      <c r="AT4660" s="8">
        <f>AS4660-X4660</f>
        <v>17750.000000000015</v>
      </c>
      <c r="AU4660" s="11">
        <f>AT4660/L4660</f>
        <v>5.0000000000000044E-2</v>
      </c>
      <c r="AV4660">
        <f>(_xlfn.XLOOKUP(A4660,[2]loan_data!$A:$A,[2]loan_data!$Z:$Z)-100)%</f>
        <v>2.8624999999999545E-3</v>
      </c>
      <c r="AW4660" t="str">
        <f>_xlfn.XLOOKUP(A4660,[2]loan_data!$A:$A,[2]loan_data!$AA:$AA)</f>
        <v>golden_sachs</v>
      </c>
      <c r="AX4660" s="8">
        <f>AV4660*L4660</f>
        <v>1016.1874999999839</v>
      </c>
      <c r="AY4660" s="8">
        <f t="shared" si="443"/>
        <v>19192.187500000033</v>
      </c>
      <c r="AZ4660" s="10">
        <f>AY4660/L4660</f>
        <v>5.406250000000009E-2</v>
      </c>
    </row>
    <row r="4661" spans="1:52" x14ac:dyDescent="0.2">
      <c r="A4661">
        <v>5032686</v>
      </c>
      <c r="B4661" t="s">
        <v>48</v>
      </c>
      <c r="C4661" t="s">
        <v>143</v>
      </c>
      <c r="D4661" t="b">
        <v>1</v>
      </c>
      <c r="E4661" t="s">
        <v>35</v>
      </c>
      <c r="F4661" t="s">
        <v>36</v>
      </c>
      <c r="G4661" t="s">
        <v>37</v>
      </c>
      <c r="H4661" t="s">
        <v>53</v>
      </c>
      <c r="I4661">
        <v>1</v>
      </c>
      <c r="J4661" t="b">
        <v>0</v>
      </c>
      <c r="K4661" t="b">
        <v>0</v>
      </c>
      <c r="L4661" s="1">
        <v>205000</v>
      </c>
      <c r="M4661" s="2">
        <v>44435</v>
      </c>
      <c r="N4661" s="2">
        <v>44470</v>
      </c>
      <c r="O4661" s="2">
        <v>55397</v>
      </c>
      <c r="P4661">
        <v>360</v>
      </c>
      <c r="Q4661" s="3">
        <v>861.04</v>
      </c>
      <c r="R4661">
        <v>2.99</v>
      </c>
      <c r="S4661" t="s">
        <v>922</v>
      </c>
      <c r="T4661" s="4">
        <v>293109</v>
      </c>
      <c r="U4661" s="7">
        <f>V4661+W4661</f>
        <v>4852.5000000000009</v>
      </c>
      <c r="V4661" s="7">
        <f t="shared" si="434"/>
        <v>3710.5000000000009</v>
      </c>
      <c r="W4661" s="7">
        <v>1142</v>
      </c>
      <c r="AA4661" t="b">
        <v>0</v>
      </c>
      <c r="AB4661">
        <v>0</v>
      </c>
      <c r="AC4661">
        <v>0</v>
      </c>
      <c r="AD4661" t="b">
        <v>0</v>
      </c>
      <c r="AE4661" t="s">
        <v>39</v>
      </c>
      <c r="AF4661" t="b">
        <v>0</v>
      </c>
      <c r="AG4661">
        <v>1</v>
      </c>
      <c r="AH4661">
        <v>70</v>
      </c>
      <c r="AI4661" s="6">
        <v>2800</v>
      </c>
      <c r="AJ4661">
        <v>762</v>
      </c>
      <c r="AK4661" t="s">
        <v>43</v>
      </c>
      <c r="AL4661" t="s">
        <v>41</v>
      </c>
      <c r="AM4661" s="9">
        <v>1.05</v>
      </c>
      <c r="AN4661">
        <f>_xlfn.XLOOKUP(S4661,[1]umbs_prices!$A:$A,[1]umbs_prices!$D:$D)</f>
        <v>103.19</v>
      </c>
      <c r="AO4661" s="11">
        <f t="shared" si="435"/>
        <v>3.1900000000000039E-2</v>
      </c>
      <c r="AP4661" s="13">
        <f>(AM4661-1)*L4661</f>
        <v>10250.000000000009</v>
      </c>
      <c r="AQ4661" s="8">
        <f>AO4661*L4661</f>
        <v>6539.5000000000082</v>
      </c>
      <c r="AR4661" s="1">
        <f t="shared" si="436"/>
        <v>3710.5000000000009</v>
      </c>
      <c r="AS4661" s="8">
        <f>AQ4661+AR4661</f>
        <v>10250.000000000009</v>
      </c>
      <c r="AT4661" s="8">
        <f>AS4661-X4661</f>
        <v>10250.000000000009</v>
      </c>
      <c r="AU4661" s="11">
        <f>AT4661/L4661</f>
        <v>5.0000000000000044E-2</v>
      </c>
      <c r="AV4661">
        <f>(_xlfn.XLOOKUP(A4661,[2]loan_data!$A:$A,[2]loan_data!$Z:$Z)-100)%</f>
        <v>3.1899999999999977E-2</v>
      </c>
      <c r="AW4661" t="str">
        <f>_xlfn.XLOOKUP(A4661,[2]loan_data!$A:$A,[2]loan_data!$AA:$AA)</f>
        <v>umbs_price</v>
      </c>
      <c r="AX4661" s="8">
        <f>AV4661*L4661</f>
        <v>6539.4999999999955</v>
      </c>
    </row>
    <row r="4662" spans="1:52" x14ac:dyDescent="0.2">
      <c r="A4662">
        <v>5032830</v>
      </c>
      <c r="B4662" t="s">
        <v>33</v>
      </c>
      <c r="C4662" t="s">
        <v>297</v>
      </c>
      <c r="D4662" t="b">
        <v>1</v>
      </c>
      <c r="E4662" t="s">
        <v>35</v>
      </c>
      <c r="F4662" t="s">
        <v>36</v>
      </c>
      <c r="G4662" t="s">
        <v>37</v>
      </c>
      <c r="H4662" t="s">
        <v>53</v>
      </c>
      <c r="I4662">
        <v>1</v>
      </c>
      <c r="J4662" t="b">
        <v>0</v>
      </c>
      <c r="K4662" t="b">
        <v>0</v>
      </c>
      <c r="L4662" s="1">
        <v>545000</v>
      </c>
      <c r="M4662" s="2">
        <v>44436</v>
      </c>
      <c r="N4662" s="2">
        <v>44470</v>
      </c>
      <c r="O4662" s="2">
        <v>55397</v>
      </c>
      <c r="P4662">
        <v>360</v>
      </c>
      <c r="Q4662" s="3">
        <v>2202.7000000000003</v>
      </c>
      <c r="R4662">
        <v>2.69</v>
      </c>
      <c r="S4662" t="s">
        <v>921</v>
      </c>
      <c r="T4662" s="4">
        <v>838462</v>
      </c>
      <c r="U4662" s="7">
        <f>V4662+W4662</f>
        <v>27904.000000000073</v>
      </c>
      <c r="V4662" s="7">
        <f t="shared" si="434"/>
        <v>27904.000000000073</v>
      </c>
      <c r="W4662" s="7">
        <v>0</v>
      </c>
      <c r="AA4662" t="b">
        <v>0</v>
      </c>
      <c r="AB4662">
        <v>0</v>
      </c>
      <c r="AC4662">
        <v>0</v>
      </c>
      <c r="AD4662" t="b">
        <v>0</v>
      </c>
      <c r="AE4662" t="s">
        <v>39</v>
      </c>
      <c r="AF4662" t="b">
        <v>0</v>
      </c>
      <c r="AG4662">
        <v>1</v>
      </c>
      <c r="AH4662">
        <v>127</v>
      </c>
      <c r="AI4662" s="6">
        <v>4340</v>
      </c>
      <c r="AJ4662">
        <v>762</v>
      </c>
      <c r="AK4662" t="s">
        <v>43</v>
      </c>
      <c r="AL4662" t="s">
        <v>50</v>
      </c>
      <c r="AM4662" s="9">
        <v>1.05</v>
      </c>
      <c r="AN4662">
        <f>_xlfn.XLOOKUP(S4662,[1]umbs_prices!$A:$A,[1]umbs_prices!$D:$D)</f>
        <v>99.88</v>
      </c>
      <c r="AO4662" s="11">
        <f t="shared" si="435"/>
        <v>-1.2000000000000899E-3</v>
      </c>
      <c r="AP4662" s="13">
        <f>(AM4662-1)*L4662</f>
        <v>27250.000000000025</v>
      </c>
      <c r="AQ4662" s="8">
        <f>AO4662*L4662</f>
        <v>-654.000000000049</v>
      </c>
      <c r="AR4662" s="1">
        <f t="shared" si="436"/>
        <v>27904.000000000073</v>
      </c>
      <c r="AS4662" s="8">
        <f>AQ4662+AR4662</f>
        <v>27250.000000000025</v>
      </c>
      <c r="AT4662" s="8">
        <f>AS4662-X4662</f>
        <v>27250.000000000025</v>
      </c>
      <c r="AU4662" s="11">
        <f>AT4662/L4662</f>
        <v>5.0000000000000044E-2</v>
      </c>
      <c r="AV4662">
        <f>(_xlfn.XLOOKUP(A4662,[2]loan_data!$A:$A,[2]loan_data!$Z:$Z)-100)%</f>
        <v>8.1749999999999549E-3</v>
      </c>
      <c r="AW4662" t="str">
        <f>_xlfn.XLOOKUP(A4662,[2]loan_data!$A:$A,[2]loan_data!$AA:$AA)</f>
        <v>golden_sachs</v>
      </c>
      <c r="AX4662" s="8">
        <f>AV4662*L4662</f>
        <v>4455.3749999999754</v>
      </c>
      <c r="AY4662" s="8">
        <f>AX4662+AR4662</f>
        <v>32359.375000000047</v>
      </c>
      <c r="AZ4662" s="10">
        <f>AY4662/L4662</f>
        <v>5.9375000000000087E-2</v>
      </c>
    </row>
    <row r="4663" spans="1:52" x14ac:dyDescent="0.2">
      <c r="A4663">
        <v>5032925</v>
      </c>
      <c r="B4663" t="s">
        <v>103</v>
      </c>
      <c r="C4663" t="s">
        <v>350</v>
      </c>
      <c r="D4663" t="b">
        <v>1</v>
      </c>
      <c r="E4663" t="s">
        <v>35</v>
      </c>
      <c r="F4663" t="s">
        <v>36</v>
      </c>
      <c r="G4663" t="s">
        <v>37</v>
      </c>
      <c r="H4663" t="s">
        <v>53</v>
      </c>
      <c r="I4663">
        <v>1</v>
      </c>
      <c r="J4663" t="b">
        <v>0</v>
      </c>
      <c r="K4663" t="b">
        <v>0</v>
      </c>
      <c r="L4663" s="1">
        <v>355000</v>
      </c>
      <c r="M4663" s="2">
        <v>44438</v>
      </c>
      <c r="N4663" s="2">
        <v>44470</v>
      </c>
      <c r="O4663" s="2">
        <v>49919</v>
      </c>
      <c r="P4663">
        <v>180</v>
      </c>
      <c r="Q4663" s="3">
        <v>2509.0500000000002</v>
      </c>
      <c r="R4663">
        <v>3.375</v>
      </c>
      <c r="S4663" t="s">
        <v>920</v>
      </c>
      <c r="T4663" s="4">
        <v>482337</v>
      </c>
      <c r="U4663" s="7">
        <f>V4663+W4663</f>
        <v>3749.0000000000036</v>
      </c>
      <c r="V4663" s="7">
        <f t="shared" si="434"/>
        <v>1384.5000000000036</v>
      </c>
      <c r="W4663" s="7">
        <v>2364.5</v>
      </c>
      <c r="AA4663" t="b">
        <v>0</v>
      </c>
      <c r="AB4663">
        <v>0</v>
      </c>
      <c r="AC4663">
        <v>0</v>
      </c>
      <c r="AD4663" t="b">
        <v>0</v>
      </c>
      <c r="AE4663" t="s">
        <v>39</v>
      </c>
      <c r="AF4663" t="b">
        <v>0</v>
      </c>
      <c r="AG4663">
        <v>1</v>
      </c>
      <c r="AH4663">
        <v>116</v>
      </c>
      <c r="AI4663" s="6">
        <v>3770</v>
      </c>
      <c r="AJ4663">
        <v>762</v>
      </c>
      <c r="AK4663" t="s">
        <v>43</v>
      </c>
      <c r="AL4663" t="s">
        <v>50</v>
      </c>
      <c r="AM4663" s="9">
        <v>1.05</v>
      </c>
      <c r="AN4663">
        <f>_xlfn.XLOOKUP(S4663,[1]umbs_prices!$A:$A,[1]umbs_prices!$D:$D)</f>
        <v>104.61</v>
      </c>
      <c r="AO4663" s="11">
        <f t="shared" si="435"/>
        <v>4.610000000000003E-2</v>
      </c>
      <c r="AP4663" s="13">
        <f>(AM4663-1)*L4663</f>
        <v>17750.000000000015</v>
      </c>
      <c r="AQ4663" s="8">
        <f>AO4663*L4663</f>
        <v>16365.500000000011</v>
      </c>
      <c r="AR4663" s="1">
        <f t="shared" si="436"/>
        <v>1384.5000000000036</v>
      </c>
      <c r="AS4663" s="8">
        <f>AQ4663+AR4663</f>
        <v>17750.000000000015</v>
      </c>
      <c r="AT4663" s="8">
        <f>AS4663-X4663</f>
        <v>17750.000000000015</v>
      </c>
      <c r="AU4663" s="11">
        <f>AT4663/L4663</f>
        <v>5.0000000000000044E-2</v>
      </c>
      <c r="AV4663">
        <f>(_xlfn.XLOOKUP(A4663,[2]loan_data!$A:$A,[2]loan_data!$Z:$Z)-100)%</f>
        <v>4.6099999999999995E-2</v>
      </c>
      <c r="AW4663" t="str">
        <f>_xlfn.XLOOKUP(A4663,[2]loan_data!$A:$A,[2]loan_data!$AA:$AA)</f>
        <v>umbs_price</v>
      </c>
      <c r="AX4663" s="8">
        <f>AV4663*L4663</f>
        <v>16365.499999999998</v>
      </c>
    </row>
    <row r="4664" spans="1:52" x14ac:dyDescent="0.2">
      <c r="A4664">
        <v>5033009</v>
      </c>
      <c r="B4664" t="s">
        <v>80</v>
      </c>
      <c r="C4664" t="s">
        <v>613</v>
      </c>
      <c r="D4664" t="b">
        <v>1</v>
      </c>
      <c r="E4664" t="s">
        <v>35</v>
      </c>
      <c r="F4664" t="s">
        <v>36</v>
      </c>
      <c r="G4664" t="s">
        <v>37</v>
      </c>
      <c r="H4664" t="s">
        <v>38</v>
      </c>
      <c r="I4664">
        <v>1</v>
      </c>
      <c r="J4664" t="b">
        <v>0</v>
      </c>
      <c r="K4664" t="b">
        <v>0</v>
      </c>
      <c r="L4664" s="1">
        <v>135000</v>
      </c>
      <c r="M4664" s="2">
        <v>44440</v>
      </c>
      <c r="N4664" s="2">
        <v>44470</v>
      </c>
      <c r="O4664" s="2">
        <v>51745</v>
      </c>
      <c r="P4664">
        <v>240</v>
      </c>
      <c r="Q4664" s="3">
        <v>746.18</v>
      </c>
      <c r="R4664">
        <v>2.99</v>
      </c>
      <c r="S4664" t="s">
        <v>924</v>
      </c>
      <c r="T4664" s="4">
        <v>153357</v>
      </c>
      <c r="U4664" s="7">
        <f>V4664+W4664</f>
        <v>2622.4999999999973</v>
      </c>
      <c r="V4664" s="7">
        <f t="shared" si="434"/>
        <v>1120.4999999999973</v>
      </c>
      <c r="W4664" s="7">
        <v>1502</v>
      </c>
      <c r="AA4664" t="b">
        <v>0</v>
      </c>
      <c r="AB4664">
        <v>0</v>
      </c>
      <c r="AC4664">
        <v>0</v>
      </c>
      <c r="AD4664" t="b">
        <v>0</v>
      </c>
      <c r="AE4664" t="s">
        <v>39</v>
      </c>
      <c r="AF4664" t="b">
        <v>0</v>
      </c>
      <c r="AG4664">
        <v>1</v>
      </c>
      <c r="AH4664">
        <v>52</v>
      </c>
      <c r="AI4664" s="6">
        <v>1300</v>
      </c>
      <c r="AJ4664">
        <v>762</v>
      </c>
      <c r="AK4664" t="s">
        <v>43</v>
      </c>
      <c r="AL4664" t="s">
        <v>50</v>
      </c>
      <c r="AM4664" s="9">
        <v>1.05</v>
      </c>
      <c r="AN4664">
        <f>_xlfn.XLOOKUP(S4664,[1]umbs_prices!$A:$A,[1]umbs_prices!$D:$D)</f>
        <v>104.17</v>
      </c>
      <c r="AO4664" s="11">
        <f t="shared" si="435"/>
        <v>4.170000000000007E-2</v>
      </c>
      <c r="AP4664" s="13">
        <f>(AM4664-1)*L4664</f>
        <v>6750.0000000000064</v>
      </c>
      <c r="AQ4664" s="8">
        <f>AO4664*L4664</f>
        <v>5629.5000000000091</v>
      </c>
      <c r="AR4664" s="1">
        <f t="shared" si="436"/>
        <v>1120.4999999999973</v>
      </c>
      <c r="AS4664" s="8">
        <f>AQ4664+AR4664</f>
        <v>6750.0000000000064</v>
      </c>
      <c r="AT4664" s="8">
        <f>AS4664-X4664</f>
        <v>6750.0000000000064</v>
      </c>
      <c r="AU4664" s="11">
        <f>AT4664/L4664</f>
        <v>5.0000000000000044E-2</v>
      </c>
      <c r="AV4664">
        <f>(_xlfn.XLOOKUP(A4664,[2]loan_data!$A:$A,[2]loan_data!$Z:$Z)-100)%</f>
        <v>5.1075000000000016E-2</v>
      </c>
      <c r="AW4664" t="str">
        <f>_xlfn.XLOOKUP(A4664,[2]loan_data!$A:$A,[2]loan_data!$AA:$AA)</f>
        <v>golden_sachs</v>
      </c>
      <c r="AX4664" s="8">
        <f>AV4664*L4664</f>
        <v>6895.1250000000018</v>
      </c>
      <c r="AY4664" s="8">
        <f t="shared" ref="AY4664:AY4666" si="444">AX4664+AR4664</f>
        <v>8015.6249999999991</v>
      </c>
      <c r="AZ4664" s="10">
        <f>AY4664/L4664</f>
        <v>5.937499999999999E-2</v>
      </c>
    </row>
    <row r="4665" spans="1:52" x14ac:dyDescent="0.2">
      <c r="A4665">
        <v>5033091</v>
      </c>
      <c r="B4665" t="s">
        <v>330</v>
      </c>
      <c r="C4665" t="s">
        <v>874</v>
      </c>
      <c r="D4665" t="b">
        <v>1</v>
      </c>
      <c r="E4665" t="s">
        <v>35</v>
      </c>
      <c r="F4665" t="s">
        <v>36</v>
      </c>
      <c r="G4665" t="s">
        <v>37</v>
      </c>
      <c r="H4665" t="s">
        <v>38</v>
      </c>
      <c r="I4665">
        <v>1</v>
      </c>
      <c r="J4665" t="b">
        <v>0</v>
      </c>
      <c r="K4665" t="b">
        <v>0</v>
      </c>
      <c r="L4665" s="1">
        <v>265000</v>
      </c>
      <c r="M4665" s="2">
        <v>44440</v>
      </c>
      <c r="N4665" s="2">
        <v>44470</v>
      </c>
      <c r="O4665" s="2">
        <v>54302</v>
      </c>
      <c r="P4665">
        <v>324</v>
      </c>
      <c r="Q4665" s="3">
        <v>1174.1400000000001</v>
      </c>
      <c r="R4665">
        <v>2.875</v>
      </c>
      <c r="S4665" t="s">
        <v>922</v>
      </c>
      <c r="T4665" s="4">
        <v>358254</v>
      </c>
      <c r="U4665" s="7">
        <f>V4665+W4665</f>
        <v>5841.5</v>
      </c>
      <c r="V4665" s="7">
        <f t="shared" si="434"/>
        <v>4796.5</v>
      </c>
      <c r="W4665" s="7">
        <v>1045</v>
      </c>
      <c r="AA4665" t="b">
        <v>0</v>
      </c>
      <c r="AB4665">
        <v>0</v>
      </c>
      <c r="AC4665">
        <v>0</v>
      </c>
      <c r="AD4665" t="b">
        <v>0</v>
      </c>
      <c r="AE4665" t="s">
        <v>39</v>
      </c>
      <c r="AF4665" t="b">
        <v>0</v>
      </c>
      <c r="AG4665">
        <v>1</v>
      </c>
      <c r="AH4665">
        <v>89</v>
      </c>
      <c r="AI4665" s="6">
        <v>3115</v>
      </c>
      <c r="AJ4665">
        <v>762</v>
      </c>
      <c r="AK4665" t="s">
        <v>58</v>
      </c>
      <c r="AL4665" t="s">
        <v>41</v>
      </c>
      <c r="AM4665" s="9">
        <v>1.05</v>
      </c>
      <c r="AN4665">
        <f>_xlfn.XLOOKUP(S4665,[1]umbs_prices!$A:$A,[1]umbs_prices!$D:$D)</f>
        <v>103.19</v>
      </c>
      <c r="AO4665" s="11">
        <f t="shared" si="435"/>
        <v>3.1900000000000039E-2</v>
      </c>
      <c r="AP4665" s="13">
        <f>(AM4665-1)*L4665</f>
        <v>13250.000000000011</v>
      </c>
      <c r="AQ4665" s="8">
        <f>AO4665*L4665</f>
        <v>8453.5000000000109</v>
      </c>
      <c r="AR4665" s="1">
        <f t="shared" si="436"/>
        <v>4796.5</v>
      </c>
      <c r="AS4665" s="8">
        <f>AQ4665+AR4665</f>
        <v>13250.000000000011</v>
      </c>
      <c r="AT4665" s="8">
        <f>AS4665-X4665</f>
        <v>13250.000000000011</v>
      </c>
      <c r="AU4665" s="11">
        <f>AT4665/L4665</f>
        <v>5.0000000000000044E-2</v>
      </c>
      <c r="AV4665">
        <f>(_xlfn.XLOOKUP(A4665,[2]loan_data!$A:$A,[2]loan_data!$Z:$Z)-100)%</f>
        <v>3.7212499999999975E-2</v>
      </c>
      <c r="AW4665" t="str">
        <f>_xlfn.XLOOKUP(A4665,[2]loan_data!$A:$A,[2]loan_data!$AA:$AA)</f>
        <v>storgan_manley</v>
      </c>
      <c r="AX4665" s="8">
        <f>AV4665*L4665</f>
        <v>9861.3124999999927</v>
      </c>
      <c r="AY4665" s="8">
        <f t="shared" si="444"/>
        <v>14657.812499999993</v>
      </c>
      <c r="AZ4665" s="10">
        <f>AY4665/L4665</f>
        <v>5.5312499999999973E-2</v>
      </c>
    </row>
    <row r="4666" spans="1:52" x14ac:dyDescent="0.2">
      <c r="A4666">
        <v>5033096</v>
      </c>
      <c r="B4666" t="s">
        <v>61</v>
      </c>
      <c r="C4666" t="s">
        <v>62</v>
      </c>
      <c r="D4666" t="b">
        <v>1</v>
      </c>
      <c r="E4666" t="s">
        <v>35</v>
      </c>
      <c r="F4666" t="s">
        <v>36</v>
      </c>
      <c r="G4666" t="s">
        <v>37</v>
      </c>
      <c r="H4666" t="s">
        <v>38</v>
      </c>
      <c r="I4666">
        <v>1</v>
      </c>
      <c r="J4666" t="b">
        <v>0</v>
      </c>
      <c r="K4666" t="b">
        <v>0</v>
      </c>
      <c r="L4666" s="1">
        <v>295000</v>
      </c>
      <c r="M4666" s="2">
        <v>44441</v>
      </c>
      <c r="N4666" s="2">
        <v>44470</v>
      </c>
      <c r="O4666" s="2">
        <v>51745</v>
      </c>
      <c r="P4666">
        <v>240</v>
      </c>
      <c r="Q4666" s="3">
        <v>1595.74</v>
      </c>
      <c r="R4666">
        <v>2.75</v>
      </c>
      <c r="S4666" t="s">
        <v>922</v>
      </c>
      <c r="T4666" s="4">
        <v>420348</v>
      </c>
      <c r="U4666" s="7">
        <f>V4666+W4666</f>
        <v>7157.2000000000016</v>
      </c>
      <c r="V4666" s="7">
        <f t="shared" si="434"/>
        <v>5339.5000000000018</v>
      </c>
      <c r="W4666" s="7">
        <v>1817.6999999999998</v>
      </c>
      <c r="AA4666" t="b">
        <v>0</v>
      </c>
      <c r="AB4666">
        <v>0</v>
      </c>
      <c r="AC4666">
        <v>0</v>
      </c>
      <c r="AD4666" t="b">
        <v>0</v>
      </c>
      <c r="AE4666" t="s">
        <v>97</v>
      </c>
      <c r="AF4666" t="b">
        <v>0</v>
      </c>
      <c r="AG4666">
        <v>1</v>
      </c>
      <c r="AH4666">
        <v>205</v>
      </c>
      <c r="AI4666" s="6">
        <v>6663</v>
      </c>
      <c r="AJ4666">
        <v>762</v>
      </c>
      <c r="AK4666" t="s">
        <v>43</v>
      </c>
      <c r="AL4666" t="s">
        <v>41</v>
      </c>
      <c r="AM4666" s="9">
        <v>1.05</v>
      </c>
      <c r="AN4666">
        <f>_xlfn.XLOOKUP(S4666,[1]umbs_prices!$A:$A,[1]umbs_prices!$D:$D)</f>
        <v>103.19</v>
      </c>
      <c r="AO4666" s="11">
        <f t="shared" si="435"/>
        <v>3.1900000000000039E-2</v>
      </c>
      <c r="AP4666" s="13">
        <f>(AM4666-1)*L4666</f>
        <v>14750.000000000013</v>
      </c>
      <c r="AQ4666" s="8">
        <f>AO4666*L4666</f>
        <v>9410.5000000000109</v>
      </c>
      <c r="AR4666" s="1">
        <f t="shared" si="436"/>
        <v>5339.5000000000018</v>
      </c>
      <c r="AS4666" s="8">
        <f>AQ4666+AR4666</f>
        <v>14750.000000000013</v>
      </c>
      <c r="AT4666" s="8">
        <f>AS4666-X4666</f>
        <v>14750.000000000013</v>
      </c>
      <c r="AU4666" s="11">
        <f>AT4666/L4666</f>
        <v>5.0000000000000044E-2</v>
      </c>
      <c r="AV4666">
        <f>(_xlfn.XLOOKUP(A4666,[2]loan_data!$A:$A,[2]loan_data!$Z:$Z)-100)%</f>
        <v>3.6587499999999974E-2</v>
      </c>
      <c r="AW4666" t="str">
        <f>_xlfn.XLOOKUP(A4666,[2]loan_data!$A:$A,[2]loan_data!$AA:$AA)</f>
        <v>pj_logan</v>
      </c>
      <c r="AX4666" s="8">
        <f>AV4666*L4666</f>
        <v>10793.312499999993</v>
      </c>
      <c r="AY4666" s="8">
        <f t="shared" si="444"/>
        <v>16132.812499999995</v>
      </c>
      <c r="AZ4666" s="10">
        <f>AY4666/L4666</f>
        <v>5.4687499999999979E-2</v>
      </c>
    </row>
    <row r="4667" spans="1:52" x14ac:dyDescent="0.2">
      <c r="A4667">
        <v>5033143</v>
      </c>
      <c r="B4667" t="s">
        <v>90</v>
      </c>
      <c r="C4667" t="s">
        <v>726</v>
      </c>
      <c r="D4667" t="b">
        <v>1</v>
      </c>
      <c r="E4667" t="s">
        <v>35</v>
      </c>
      <c r="F4667" t="s">
        <v>36</v>
      </c>
      <c r="G4667" t="s">
        <v>37</v>
      </c>
      <c r="H4667" t="s">
        <v>195</v>
      </c>
      <c r="I4667">
        <v>1</v>
      </c>
      <c r="J4667" t="b">
        <v>0</v>
      </c>
      <c r="K4667" t="b">
        <v>0</v>
      </c>
      <c r="L4667" s="1">
        <v>245000</v>
      </c>
      <c r="M4667" s="2">
        <v>44441</v>
      </c>
      <c r="N4667" s="2">
        <v>44470</v>
      </c>
      <c r="O4667" s="2">
        <v>55397</v>
      </c>
      <c r="P4667">
        <v>360</v>
      </c>
      <c r="Q4667" s="3">
        <v>1055.4000000000001</v>
      </c>
      <c r="R4667">
        <v>3.19</v>
      </c>
      <c r="S4667" t="s">
        <v>924</v>
      </c>
      <c r="T4667" s="4">
        <v>350000</v>
      </c>
      <c r="U4667" s="7">
        <f>V4667+W4667</f>
        <v>3496.8899999999944</v>
      </c>
      <c r="V4667" s="7">
        <f t="shared" si="434"/>
        <v>2033.4999999999945</v>
      </c>
      <c r="W4667" s="7">
        <v>1463.3899999999999</v>
      </c>
      <c r="AA4667" t="b">
        <v>0</v>
      </c>
      <c r="AB4667">
        <v>0</v>
      </c>
      <c r="AC4667">
        <v>0</v>
      </c>
      <c r="AD4667" t="b">
        <v>0</v>
      </c>
      <c r="AE4667" t="s">
        <v>39</v>
      </c>
      <c r="AF4667" t="b">
        <v>0</v>
      </c>
      <c r="AG4667">
        <v>1</v>
      </c>
      <c r="AH4667">
        <v>59</v>
      </c>
      <c r="AI4667" s="6">
        <v>1377</v>
      </c>
      <c r="AJ4667">
        <v>762</v>
      </c>
      <c r="AK4667" t="s">
        <v>40</v>
      </c>
      <c r="AL4667" t="s">
        <v>50</v>
      </c>
      <c r="AM4667" s="9">
        <v>1.05</v>
      </c>
      <c r="AN4667">
        <f>_xlfn.XLOOKUP(S4667,[1]umbs_prices!$A:$A,[1]umbs_prices!$D:$D)</f>
        <v>104.17</v>
      </c>
      <c r="AO4667" s="11">
        <f t="shared" si="435"/>
        <v>4.170000000000007E-2</v>
      </c>
      <c r="AP4667" s="13">
        <f>(AM4667-1)*L4667</f>
        <v>12250.000000000011</v>
      </c>
      <c r="AQ4667" s="8">
        <f>AO4667*L4667</f>
        <v>10216.500000000016</v>
      </c>
      <c r="AR4667" s="1">
        <f t="shared" si="436"/>
        <v>2033.4999999999945</v>
      </c>
      <c r="AS4667" s="8">
        <f>AQ4667+AR4667</f>
        <v>12250.000000000011</v>
      </c>
      <c r="AT4667" s="8">
        <f>AS4667-X4667</f>
        <v>12250.000000000011</v>
      </c>
      <c r="AU4667" s="11">
        <f>AT4667/L4667</f>
        <v>5.0000000000000044E-2</v>
      </c>
      <c r="AV4667">
        <f>(_xlfn.XLOOKUP(A4667,[2]loan_data!$A:$A,[2]loan_data!$Z:$Z)-100)%</f>
        <v>4.1700000000000015E-2</v>
      </c>
      <c r="AW4667" t="str">
        <f>_xlfn.XLOOKUP(A4667,[2]loan_data!$A:$A,[2]loan_data!$AA:$AA)</f>
        <v>umbs_price</v>
      </c>
      <c r="AX4667" s="8">
        <f>AV4667*L4667</f>
        <v>10216.500000000004</v>
      </c>
    </row>
    <row r="4668" spans="1:52" x14ac:dyDescent="0.2">
      <c r="A4668">
        <v>5033170</v>
      </c>
      <c r="B4668" t="s">
        <v>33</v>
      </c>
      <c r="C4668" t="s">
        <v>220</v>
      </c>
      <c r="D4668" t="b">
        <v>1</v>
      </c>
      <c r="E4668" t="s">
        <v>35</v>
      </c>
      <c r="F4668" t="s">
        <v>36</v>
      </c>
      <c r="G4668" t="s">
        <v>37</v>
      </c>
      <c r="H4668" t="s">
        <v>38</v>
      </c>
      <c r="I4668">
        <v>1</v>
      </c>
      <c r="J4668" t="b">
        <v>0</v>
      </c>
      <c r="K4668" t="b">
        <v>0</v>
      </c>
      <c r="L4668" s="1">
        <v>405000</v>
      </c>
      <c r="M4668" s="2">
        <v>44441</v>
      </c>
      <c r="N4668" s="2">
        <v>44470</v>
      </c>
      <c r="O4668" s="2">
        <v>49919</v>
      </c>
      <c r="P4668">
        <v>180</v>
      </c>
      <c r="Q4668" s="3">
        <v>2648.13</v>
      </c>
      <c r="R4668">
        <v>2.25</v>
      </c>
      <c r="S4668" t="s">
        <v>919</v>
      </c>
      <c r="T4668" s="4">
        <v>831793</v>
      </c>
      <c r="U4668" s="7">
        <f>V4668+W4668</f>
        <v>9713.00000000002</v>
      </c>
      <c r="V4668" s="7">
        <f t="shared" si="434"/>
        <v>7978.50000000002</v>
      </c>
      <c r="W4668" s="7">
        <v>1734.5</v>
      </c>
      <c r="AA4668" t="b">
        <v>0</v>
      </c>
      <c r="AB4668">
        <v>0</v>
      </c>
      <c r="AC4668">
        <v>0</v>
      </c>
      <c r="AD4668" t="b">
        <v>0</v>
      </c>
      <c r="AE4668" t="s">
        <v>45</v>
      </c>
      <c r="AF4668" t="b">
        <v>0</v>
      </c>
      <c r="AG4668">
        <v>1</v>
      </c>
      <c r="AH4668">
        <v>231</v>
      </c>
      <c r="AI4668" s="6">
        <v>4043</v>
      </c>
      <c r="AJ4668">
        <v>762</v>
      </c>
      <c r="AK4668" t="s">
        <v>58</v>
      </c>
      <c r="AL4668" t="s">
        <v>50</v>
      </c>
      <c r="AM4668" s="9">
        <v>1.05</v>
      </c>
      <c r="AN4668">
        <f>_xlfn.XLOOKUP(S4668,[1]umbs_prices!$A:$A,[1]umbs_prices!$D:$D)</f>
        <v>103.03</v>
      </c>
      <c r="AO4668" s="11">
        <f t="shared" si="435"/>
        <v>3.0299999999999994E-2</v>
      </c>
      <c r="AP4668" s="13">
        <f>(AM4668-1)*L4668</f>
        <v>20250.000000000018</v>
      </c>
      <c r="AQ4668" s="8">
        <f>AO4668*L4668</f>
        <v>12271.499999999998</v>
      </c>
      <c r="AR4668" s="1">
        <f t="shared" si="436"/>
        <v>7978.50000000002</v>
      </c>
      <c r="AS4668" s="8">
        <f>AQ4668+AR4668</f>
        <v>20250.000000000018</v>
      </c>
      <c r="AT4668" s="8">
        <f>AS4668-X4668</f>
        <v>20250.000000000018</v>
      </c>
      <c r="AU4668" s="11">
        <f>AT4668/L4668</f>
        <v>5.0000000000000044E-2</v>
      </c>
      <c r="AV4668">
        <f>(_xlfn.XLOOKUP(A4668,[2]loan_data!$A:$A,[2]loan_data!$Z:$Z)-100)%</f>
        <v>3.9362500000000009E-2</v>
      </c>
      <c r="AW4668" t="str">
        <f>_xlfn.XLOOKUP(A4668,[2]loan_data!$A:$A,[2]loan_data!$AA:$AA)</f>
        <v>golden_sachs</v>
      </c>
      <c r="AX4668" s="8">
        <f>AV4668*L4668</f>
        <v>15941.812500000004</v>
      </c>
      <c r="AY4668" s="8">
        <f>AX4668+AR4668</f>
        <v>23920.312500000022</v>
      </c>
      <c r="AZ4668" s="10">
        <f>AY4668/L4668</f>
        <v>5.9062500000000052E-2</v>
      </c>
    </row>
    <row r="4669" spans="1:52" x14ac:dyDescent="0.2">
      <c r="A4669">
        <v>5033216</v>
      </c>
      <c r="B4669" t="s">
        <v>162</v>
      </c>
      <c r="C4669" t="s">
        <v>606</v>
      </c>
      <c r="D4669" t="b">
        <v>1</v>
      </c>
      <c r="E4669" t="s">
        <v>35</v>
      </c>
      <c r="F4669" t="s">
        <v>36</v>
      </c>
      <c r="G4669" t="s">
        <v>37</v>
      </c>
      <c r="H4669" t="s">
        <v>53</v>
      </c>
      <c r="I4669">
        <v>1</v>
      </c>
      <c r="J4669" t="b">
        <v>0</v>
      </c>
      <c r="K4669" t="b">
        <v>0</v>
      </c>
      <c r="L4669" s="1">
        <v>325000</v>
      </c>
      <c r="M4669" s="2">
        <v>44442</v>
      </c>
      <c r="N4669" s="2">
        <v>44470</v>
      </c>
      <c r="O4669" s="2">
        <v>55397</v>
      </c>
      <c r="P4669">
        <v>360</v>
      </c>
      <c r="Q4669" s="3">
        <v>1432.79</v>
      </c>
      <c r="R4669">
        <v>3.375</v>
      </c>
      <c r="S4669" t="s">
        <v>920</v>
      </c>
      <c r="T4669" s="4">
        <v>433334</v>
      </c>
      <c r="U4669" s="7">
        <f>V4669+W4669</f>
        <v>4088.0000000000055</v>
      </c>
      <c r="V4669" s="7">
        <f t="shared" si="434"/>
        <v>1267.5000000000055</v>
      </c>
      <c r="W4669" s="7">
        <v>2820.5</v>
      </c>
      <c r="AA4669" t="b">
        <v>0</v>
      </c>
      <c r="AB4669">
        <v>0</v>
      </c>
      <c r="AC4669">
        <v>0</v>
      </c>
      <c r="AD4669" t="b">
        <v>0</v>
      </c>
      <c r="AE4669" t="s">
        <v>39</v>
      </c>
      <c r="AF4669" t="b">
        <v>0</v>
      </c>
      <c r="AG4669">
        <v>1</v>
      </c>
      <c r="AH4669">
        <v>93</v>
      </c>
      <c r="AI4669" s="6">
        <v>3255</v>
      </c>
      <c r="AJ4669">
        <v>762</v>
      </c>
      <c r="AK4669" t="s">
        <v>43</v>
      </c>
      <c r="AL4669" t="s">
        <v>50</v>
      </c>
      <c r="AM4669" s="9">
        <v>1.05</v>
      </c>
      <c r="AN4669">
        <f>_xlfn.XLOOKUP(S4669,[1]umbs_prices!$A:$A,[1]umbs_prices!$D:$D)</f>
        <v>104.61</v>
      </c>
      <c r="AO4669" s="11">
        <f t="shared" si="435"/>
        <v>4.610000000000003E-2</v>
      </c>
      <c r="AP4669" s="13">
        <f>(AM4669-1)*L4669</f>
        <v>16250.000000000015</v>
      </c>
      <c r="AQ4669" s="8">
        <f>AO4669*L4669</f>
        <v>14982.500000000009</v>
      </c>
      <c r="AR4669" s="1">
        <f t="shared" si="436"/>
        <v>1267.5000000000055</v>
      </c>
      <c r="AS4669" s="8">
        <f>AQ4669+AR4669</f>
        <v>16250.000000000015</v>
      </c>
      <c r="AT4669" s="8">
        <f>AS4669-X4669</f>
        <v>16250.000000000015</v>
      </c>
      <c r="AU4669" s="11">
        <f>AT4669/L4669</f>
        <v>5.0000000000000044E-2</v>
      </c>
      <c r="AV4669">
        <f>(_xlfn.XLOOKUP(A4669,[2]loan_data!$A:$A,[2]loan_data!$Z:$Z)-100)%</f>
        <v>4.6099999999999995E-2</v>
      </c>
      <c r="AW4669" t="str">
        <f>_xlfn.XLOOKUP(A4669,[2]loan_data!$A:$A,[2]loan_data!$AA:$AA)</f>
        <v>umbs_price</v>
      </c>
      <c r="AX4669" s="8">
        <f>AV4669*L4669</f>
        <v>14982.499999999998</v>
      </c>
    </row>
    <row r="4670" spans="1:52" x14ac:dyDescent="0.2">
      <c r="A4670">
        <v>5033224</v>
      </c>
      <c r="B4670" t="s">
        <v>33</v>
      </c>
      <c r="C4670" t="s">
        <v>164</v>
      </c>
      <c r="D4670" t="b">
        <v>1</v>
      </c>
      <c r="E4670" t="s">
        <v>35</v>
      </c>
      <c r="F4670" t="s">
        <v>36</v>
      </c>
      <c r="G4670" t="s">
        <v>37</v>
      </c>
      <c r="H4670" t="s">
        <v>38</v>
      </c>
      <c r="I4670">
        <v>1</v>
      </c>
      <c r="J4670" t="b">
        <v>0</v>
      </c>
      <c r="K4670" t="b">
        <v>0</v>
      </c>
      <c r="L4670" s="1">
        <v>345000</v>
      </c>
      <c r="M4670" s="2">
        <v>44442</v>
      </c>
      <c r="N4670" s="2">
        <v>44470</v>
      </c>
      <c r="O4670" s="2">
        <v>55397</v>
      </c>
      <c r="P4670">
        <v>360</v>
      </c>
      <c r="Q4670" s="3">
        <v>1449.07</v>
      </c>
      <c r="R4670">
        <v>2.99</v>
      </c>
      <c r="S4670" t="s">
        <v>922</v>
      </c>
      <c r="T4670" s="4">
        <v>624661</v>
      </c>
      <c r="U4670" s="7">
        <f>V4670+W4670</f>
        <v>6244.5000000000018</v>
      </c>
      <c r="V4670" s="7">
        <f t="shared" si="434"/>
        <v>6244.5000000000018</v>
      </c>
      <c r="W4670" s="7">
        <v>0</v>
      </c>
      <c r="AA4670" t="b">
        <v>0</v>
      </c>
      <c r="AB4670">
        <v>0</v>
      </c>
      <c r="AC4670">
        <v>0</v>
      </c>
      <c r="AD4670" t="b">
        <v>0</v>
      </c>
      <c r="AE4670" t="s">
        <v>39</v>
      </c>
      <c r="AF4670" t="b">
        <v>0</v>
      </c>
      <c r="AG4670">
        <v>1</v>
      </c>
      <c r="AH4670">
        <v>184</v>
      </c>
      <c r="AI4670" s="6">
        <v>7207</v>
      </c>
      <c r="AJ4670">
        <v>762</v>
      </c>
      <c r="AK4670" t="s">
        <v>43</v>
      </c>
      <c r="AL4670" t="s">
        <v>50</v>
      </c>
      <c r="AM4670" s="9">
        <v>1.05</v>
      </c>
      <c r="AN4670">
        <f>_xlfn.XLOOKUP(S4670,[1]umbs_prices!$A:$A,[1]umbs_prices!$D:$D)</f>
        <v>103.19</v>
      </c>
      <c r="AO4670" s="11">
        <f t="shared" si="435"/>
        <v>3.1900000000000039E-2</v>
      </c>
      <c r="AP4670" s="13">
        <f>(AM4670-1)*L4670</f>
        <v>17250.000000000015</v>
      </c>
      <c r="AQ4670" s="8">
        <f>AO4670*L4670</f>
        <v>11005.500000000013</v>
      </c>
      <c r="AR4670" s="1">
        <f t="shared" si="436"/>
        <v>6244.5000000000018</v>
      </c>
      <c r="AS4670" s="8">
        <f>AQ4670+AR4670</f>
        <v>17250.000000000015</v>
      </c>
      <c r="AT4670" s="8">
        <f>AS4670-X4670</f>
        <v>17250.000000000015</v>
      </c>
      <c r="AU4670" s="11">
        <f>AT4670/L4670</f>
        <v>5.0000000000000044E-2</v>
      </c>
      <c r="AV4670">
        <f>(_xlfn.XLOOKUP(A4670,[2]loan_data!$A:$A,[2]loan_data!$Z:$Z)-100)%</f>
        <v>3.1899999999999977E-2</v>
      </c>
      <c r="AW4670" t="str">
        <f>_xlfn.XLOOKUP(A4670,[2]loan_data!$A:$A,[2]loan_data!$AA:$AA)</f>
        <v>umbs_price</v>
      </c>
      <c r="AX4670" s="8">
        <f>AV4670*L4670</f>
        <v>11005.499999999993</v>
      </c>
    </row>
    <row r="4671" spans="1:52" x14ac:dyDescent="0.2">
      <c r="A4671">
        <v>5033363</v>
      </c>
      <c r="B4671" t="s">
        <v>46</v>
      </c>
      <c r="C4671" t="s">
        <v>419</v>
      </c>
      <c r="D4671" t="b">
        <v>1</v>
      </c>
      <c r="E4671" t="s">
        <v>35</v>
      </c>
      <c r="F4671" t="s">
        <v>36</v>
      </c>
      <c r="G4671" t="s">
        <v>37</v>
      </c>
      <c r="H4671" t="s">
        <v>53</v>
      </c>
      <c r="I4671">
        <v>1</v>
      </c>
      <c r="J4671" t="b">
        <v>0</v>
      </c>
      <c r="K4671" t="b">
        <v>0</v>
      </c>
      <c r="L4671" s="1">
        <v>105000</v>
      </c>
      <c r="M4671" s="2">
        <v>44443</v>
      </c>
      <c r="N4671" s="2">
        <v>44470</v>
      </c>
      <c r="O4671" s="2">
        <v>55397</v>
      </c>
      <c r="P4671">
        <v>360</v>
      </c>
      <c r="Q4671" s="3">
        <v>462.9</v>
      </c>
      <c r="R4671">
        <v>3.375</v>
      </c>
      <c r="S4671" t="s">
        <v>926</v>
      </c>
      <c r="T4671" s="4">
        <v>176323</v>
      </c>
      <c r="U4671" s="7">
        <f>V4671+W4671</f>
        <v>1019.9699999999998</v>
      </c>
      <c r="V4671" s="7">
        <f t="shared" si="434"/>
        <v>0</v>
      </c>
      <c r="W4671" s="7">
        <v>1019.9699999999998</v>
      </c>
      <c r="AA4671" t="b">
        <v>0</v>
      </c>
      <c r="AB4671">
        <v>0</v>
      </c>
      <c r="AC4671">
        <v>0</v>
      </c>
      <c r="AD4671" t="b">
        <v>0</v>
      </c>
      <c r="AE4671" t="s">
        <v>39</v>
      </c>
      <c r="AF4671" t="b">
        <v>0</v>
      </c>
      <c r="AG4671">
        <v>1</v>
      </c>
      <c r="AH4671">
        <v>28</v>
      </c>
      <c r="AI4671" s="6">
        <v>700</v>
      </c>
      <c r="AJ4671">
        <v>762</v>
      </c>
      <c r="AK4671" t="s">
        <v>58</v>
      </c>
      <c r="AL4671" t="s">
        <v>50</v>
      </c>
      <c r="AM4671" s="9">
        <v>1.05</v>
      </c>
      <c r="AN4671">
        <f>_xlfn.XLOOKUP(S4671,[1]umbs_prices!$A:$A,[1]umbs_prices!$D:$D)</f>
        <v>105</v>
      </c>
      <c r="AO4671" s="11">
        <f t="shared" si="435"/>
        <v>5.0000000000000044E-2</v>
      </c>
      <c r="AP4671" s="13">
        <f>(AM4671-1)*L4671</f>
        <v>5250.0000000000045</v>
      </c>
      <c r="AQ4671" s="8">
        <f>AO4671*L4671</f>
        <v>5250.0000000000045</v>
      </c>
      <c r="AR4671" s="1">
        <f t="shared" si="436"/>
        <v>0</v>
      </c>
      <c r="AS4671" s="8">
        <f>AQ4671+AR4671</f>
        <v>5250.0000000000045</v>
      </c>
      <c r="AT4671" s="8">
        <f>AS4671-X4671</f>
        <v>5250.0000000000045</v>
      </c>
      <c r="AU4671" s="11">
        <f>AT4671/L4671</f>
        <v>5.0000000000000044E-2</v>
      </c>
      <c r="AV4671">
        <f>(_xlfn.XLOOKUP(A4671,[2]loan_data!$A:$A,[2]loan_data!$Z:$Z)-100)%</f>
        <v>0.05</v>
      </c>
      <c r="AW4671" t="str">
        <f>_xlfn.XLOOKUP(A4671,[2]loan_data!$A:$A,[2]loan_data!$AA:$AA)</f>
        <v>umbs_price</v>
      </c>
      <c r="AX4671" s="8">
        <f>AV4671*L4671</f>
        <v>5250</v>
      </c>
    </row>
    <row r="4672" spans="1:52" x14ac:dyDescent="0.2">
      <c r="A4672">
        <v>5033367</v>
      </c>
      <c r="B4672" t="s">
        <v>61</v>
      </c>
      <c r="C4672" t="s">
        <v>472</v>
      </c>
      <c r="D4672" t="b">
        <v>1</v>
      </c>
      <c r="E4672" t="s">
        <v>35</v>
      </c>
      <c r="F4672" t="s">
        <v>36</v>
      </c>
      <c r="G4672" t="s">
        <v>37</v>
      </c>
      <c r="H4672" t="s">
        <v>53</v>
      </c>
      <c r="I4672">
        <v>1</v>
      </c>
      <c r="J4672" t="b">
        <v>0</v>
      </c>
      <c r="K4672" t="b">
        <v>0</v>
      </c>
      <c r="L4672" s="1">
        <v>365000</v>
      </c>
      <c r="M4672" s="2">
        <v>44443</v>
      </c>
      <c r="N4672" s="2">
        <v>44470</v>
      </c>
      <c r="O4672" s="2">
        <v>55397</v>
      </c>
      <c r="P4672">
        <v>360</v>
      </c>
      <c r="Q4672" s="3">
        <v>1559.51</v>
      </c>
      <c r="R4672">
        <v>3.125</v>
      </c>
      <c r="S4672" t="s">
        <v>922</v>
      </c>
      <c r="T4672" s="4">
        <v>456250</v>
      </c>
      <c r="U4672" s="7">
        <f>V4672+W4672</f>
        <v>9141.2999999999993</v>
      </c>
      <c r="V4672" s="7">
        <f t="shared" si="434"/>
        <v>6606.5</v>
      </c>
      <c r="W4672" s="7">
        <v>2534.8000000000002</v>
      </c>
      <c r="AA4672" t="b">
        <v>0</v>
      </c>
      <c r="AB4672">
        <v>0</v>
      </c>
      <c r="AC4672">
        <v>0</v>
      </c>
      <c r="AD4672" t="b">
        <v>0</v>
      </c>
      <c r="AE4672" t="s">
        <v>39</v>
      </c>
      <c r="AF4672" t="b">
        <v>0</v>
      </c>
      <c r="AG4672">
        <v>1</v>
      </c>
      <c r="AH4672">
        <v>225</v>
      </c>
      <c r="AI4672" s="6">
        <v>4500</v>
      </c>
      <c r="AJ4672">
        <v>762</v>
      </c>
      <c r="AK4672" t="s">
        <v>40</v>
      </c>
      <c r="AL4672" t="s">
        <v>50</v>
      </c>
      <c r="AM4672" s="9">
        <v>1.05</v>
      </c>
      <c r="AN4672">
        <f>_xlfn.XLOOKUP(S4672,[1]umbs_prices!$A:$A,[1]umbs_prices!$D:$D)</f>
        <v>103.19</v>
      </c>
      <c r="AO4672" s="11">
        <f t="shared" si="435"/>
        <v>3.1900000000000039E-2</v>
      </c>
      <c r="AP4672" s="13">
        <f>(AM4672-1)*L4672</f>
        <v>18250.000000000015</v>
      </c>
      <c r="AQ4672" s="8">
        <f>AO4672*L4672</f>
        <v>11643.500000000015</v>
      </c>
      <c r="AR4672" s="1">
        <f t="shared" si="436"/>
        <v>6606.5</v>
      </c>
      <c r="AS4672" s="8">
        <f>AQ4672+AR4672</f>
        <v>18250.000000000015</v>
      </c>
      <c r="AT4672" s="8">
        <f>AS4672-X4672</f>
        <v>18250.000000000015</v>
      </c>
      <c r="AU4672" s="11">
        <f>AT4672/L4672</f>
        <v>5.0000000000000037E-2</v>
      </c>
      <c r="AV4672">
        <f>(_xlfn.XLOOKUP(A4672,[2]loan_data!$A:$A,[2]loan_data!$Z:$Z)-100)%</f>
        <v>3.1899999999999977E-2</v>
      </c>
      <c r="AW4672" t="str">
        <f>_xlfn.XLOOKUP(A4672,[2]loan_data!$A:$A,[2]loan_data!$AA:$AA)</f>
        <v>umbs_price</v>
      </c>
      <c r="AX4672" s="8">
        <f>AV4672*L4672</f>
        <v>11643.499999999991</v>
      </c>
    </row>
    <row r="4673" spans="1:52" x14ac:dyDescent="0.2">
      <c r="A4673">
        <v>5033477</v>
      </c>
      <c r="B4673" t="s">
        <v>33</v>
      </c>
      <c r="C4673" t="s">
        <v>246</v>
      </c>
      <c r="D4673" t="b">
        <v>1</v>
      </c>
      <c r="E4673" t="s">
        <v>35</v>
      </c>
      <c r="F4673" t="s">
        <v>36</v>
      </c>
      <c r="G4673" t="s">
        <v>37</v>
      </c>
      <c r="H4673" t="s">
        <v>53</v>
      </c>
      <c r="I4673">
        <v>1</v>
      </c>
      <c r="J4673" t="b">
        <v>0</v>
      </c>
      <c r="K4673" t="b">
        <v>0</v>
      </c>
      <c r="L4673" s="1">
        <v>545000</v>
      </c>
      <c r="M4673" s="2">
        <v>44443</v>
      </c>
      <c r="N4673" s="2">
        <v>44470</v>
      </c>
      <c r="O4673" s="2">
        <v>49919</v>
      </c>
      <c r="P4673">
        <v>180</v>
      </c>
      <c r="Q4673" s="3">
        <v>3563.5400000000004</v>
      </c>
      <c r="R4673">
        <v>2.25</v>
      </c>
      <c r="S4673" t="s">
        <v>919</v>
      </c>
      <c r="T4673" s="4">
        <v>1804636</v>
      </c>
      <c r="U4673" s="7">
        <f>V4673+W4673</f>
        <v>12946.000000000029</v>
      </c>
      <c r="V4673" s="7">
        <f t="shared" si="434"/>
        <v>10736.500000000029</v>
      </c>
      <c r="W4673" s="7">
        <v>2209.4999999999991</v>
      </c>
      <c r="AA4673" t="b">
        <v>0</v>
      </c>
      <c r="AB4673">
        <v>0</v>
      </c>
      <c r="AC4673">
        <v>0</v>
      </c>
      <c r="AD4673" t="b">
        <v>0</v>
      </c>
      <c r="AE4673" t="s">
        <v>39</v>
      </c>
      <c r="AF4673" t="b">
        <v>0</v>
      </c>
      <c r="AG4673">
        <v>1</v>
      </c>
      <c r="AH4673">
        <v>182</v>
      </c>
      <c r="AI4673" s="6">
        <v>5460</v>
      </c>
      <c r="AJ4673">
        <v>762</v>
      </c>
      <c r="AK4673" t="s">
        <v>40</v>
      </c>
      <c r="AL4673" t="s">
        <v>41</v>
      </c>
      <c r="AM4673" s="9">
        <v>1.05</v>
      </c>
      <c r="AN4673">
        <f>_xlfn.XLOOKUP(S4673,[1]umbs_prices!$A:$A,[1]umbs_prices!$D:$D)</f>
        <v>103.03</v>
      </c>
      <c r="AO4673" s="11">
        <f t="shared" si="435"/>
        <v>3.0299999999999994E-2</v>
      </c>
      <c r="AP4673" s="13">
        <f>(AM4673-1)*L4673</f>
        <v>27250.000000000025</v>
      </c>
      <c r="AQ4673" s="8">
        <f>AO4673*L4673</f>
        <v>16513.499999999996</v>
      </c>
      <c r="AR4673" s="1">
        <f t="shared" si="436"/>
        <v>10736.500000000029</v>
      </c>
      <c r="AS4673" s="8">
        <f>AQ4673+AR4673</f>
        <v>27250.000000000025</v>
      </c>
      <c r="AT4673" s="8">
        <f>AS4673-X4673</f>
        <v>27250.000000000025</v>
      </c>
      <c r="AU4673" s="11">
        <f>AT4673/L4673</f>
        <v>5.0000000000000044E-2</v>
      </c>
      <c r="AV4673">
        <f>(_xlfn.XLOOKUP(A4673,[2]loan_data!$A:$A,[2]loan_data!$Z:$Z)-100)%</f>
        <v>3.0300000000000011E-2</v>
      </c>
      <c r="AW4673" t="str">
        <f>_xlfn.XLOOKUP(A4673,[2]loan_data!$A:$A,[2]loan_data!$AA:$AA)</f>
        <v>umbs_price</v>
      </c>
      <c r="AX4673" s="8">
        <f>AV4673*L4673</f>
        <v>16513.500000000007</v>
      </c>
    </row>
    <row r="4674" spans="1:52" x14ac:dyDescent="0.2">
      <c r="A4674">
        <v>5033589</v>
      </c>
      <c r="B4674" t="s">
        <v>212</v>
      </c>
      <c r="C4674" t="s">
        <v>445</v>
      </c>
      <c r="D4674" t="b">
        <v>1</v>
      </c>
      <c r="E4674" t="s">
        <v>35</v>
      </c>
      <c r="F4674" t="s">
        <v>36</v>
      </c>
      <c r="G4674" t="s">
        <v>37</v>
      </c>
      <c r="H4674" t="s">
        <v>53</v>
      </c>
      <c r="I4674">
        <v>1</v>
      </c>
      <c r="J4674" t="b">
        <v>0</v>
      </c>
      <c r="K4674" t="b">
        <v>0</v>
      </c>
      <c r="L4674" s="1">
        <v>95000</v>
      </c>
      <c r="M4674" s="2">
        <v>44445</v>
      </c>
      <c r="N4674" s="2">
        <v>44470</v>
      </c>
      <c r="O4674" s="2">
        <v>48092</v>
      </c>
      <c r="P4674">
        <v>120</v>
      </c>
      <c r="Q4674" s="3">
        <v>904.34</v>
      </c>
      <c r="R4674">
        <v>2.75</v>
      </c>
      <c r="S4674" t="s">
        <v>924</v>
      </c>
      <c r="T4674" s="4">
        <v>152391</v>
      </c>
      <c r="U4674" s="7">
        <f>V4674+W4674</f>
        <v>2668.5199999999982</v>
      </c>
      <c r="V4674" s="7">
        <f t="shared" si="434"/>
        <v>788.49999999999773</v>
      </c>
      <c r="W4674" s="7">
        <v>1880.0200000000004</v>
      </c>
      <c r="AA4674" t="b">
        <v>0</v>
      </c>
      <c r="AB4674">
        <v>0</v>
      </c>
      <c r="AC4674">
        <v>0</v>
      </c>
      <c r="AD4674" t="b">
        <v>0</v>
      </c>
      <c r="AE4674" t="s">
        <v>39</v>
      </c>
      <c r="AF4674" t="b">
        <v>0</v>
      </c>
      <c r="AG4674">
        <v>1</v>
      </c>
      <c r="AH4674">
        <v>101</v>
      </c>
      <c r="AI4674" s="6">
        <v>1936</v>
      </c>
      <c r="AJ4674">
        <v>762</v>
      </c>
      <c r="AK4674" t="s">
        <v>40</v>
      </c>
      <c r="AL4674" t="s">
        <v>50</v>
      </c>
      <c r="AM4674" s="9">
        <v>1.05</v>
      </c>
      <c r="AN4674">
        <f>_xlfn.XLOOKUP(S4674,[1]umbs_prices!$A:$A,[1]umbs_prices!$D:$D)</f>
        <v>104.17</v>
      </c>
      <c r="AO4674" s="11">
        <f t="shared" si="435"/>
        <v>4.170000000000007E-2</v>
      </c>
      <c r="AP4674" s="13">
        <f>(AM4674-1)*L4674</f>
        <v>4750.0000000000045</v>
      </c>
      <c r="AQ4674" s="8">
        <f>AO4674*L4674</f>
        <v>3961.5000000000068</v>
      </c>
      <c r="AR4674" s="1">
        <f t="shared" si="436"/>
        <v>788.49999999999773</v>
      </c>
      <c r="AS4674" s="8">
        <f>AQ4674+AR4674</f>
        <v>4750.0000000000045</v>
      </c>
      <c r="AT4674" s="8">
        <f>AS4674-X4674</f>
        <v>4750.0000000000045</v>
      </c>
      <c r="AU4674" s="11">
        <f>AT4674/L4674</f>
        <v>5.0000000000000044E-2</v>
      </c>
      <c r="AV4674">
        <f>(_xlfn.XLOOKUP(A4674,[2]loan_data!$A:$A,[2]loan_data!$Z:$Z)-100)%</f>
        <v>4.1700000000000015E-2</v>
      </c>
      <c r="AW4674" t="str">
        <f>_xlfn.XLOOKUP(A4674,[2]loan_data!$A:$A,[2]loan_data!$AA:$AA)</f>
        <v>umbs_price</v>
      </c>
      <c r="AX4674" s="8">
        <f>AV4674*L4674</f>
        <v>3961.5000000000014</v>
      </c>
    </row>
    <row r="4675" spans="1:52" x14ac:dyDescent="0.2">
      <c r="A4675">
        <v>5033639</v>
      </c>
      <c r="B4675" t="s">
        <v>51</v>
      </c>
      <c r="C4675" t="s">
        <v>186</v>
      </c>
      <c r="D4675" t="b">
        <v>1</v>
      </c>
      <c r="E4675" t="s">
        <v>35</v>
      </c>
      <c r="F4675" t="s">
        <v>36</v>
      </c>
      <c r="G4675" t="s">
        <v>37</v>
      </c>
      <c r="H4675" t="s">
        <v>53</v>
      </c>
      <c r="I4675">
        <v>1</v>
      </c>
      <c r="J4675" t="b">
        <v>0</v>
      </c>
      <c r="K4675" t="b">
        <v>0</v>
      </c>
      <c r="L4675" s="1">
        <v>125000</v>
      </c>
      <c r="M4675" s="2">
        <v>44445</v>
      </c>
      <c r="N4675" s="2">
        <v>44470</v>
      </c>
      <c r="O4675" s="2">
        <v>51745</v>
      </c>
      <c r="P4675">
        <v>240</v>
      </c>
      <c r="Q4675" s="3">
        <v>690.9</v>
      </c>
      <c r="R4675">
        <v>2.99</v>
      </c>
      <c r="S4675" t="s">
        <v>922</v>
      </c>
      <c r="T4675" s="4">
        <v>240016</v>
      </c>
      <c r="U4675" s="7">
        <f>V4675+W4675</f>
        <v>3994.5000000000005</v>
      </c>
      <c r="V4675" s="7">
        <f t="shared" ref="V4675:V4738" si="445">AR4675</f>
        <v>2262.5000000000005</v>
      </c>
      <c r="W4675" s="7">
        <v>1732</v>
      </c>
      <c r="AA4675" t="b">
        <v>0</v>
      </c>
      <c r="AB4675">
        <v>0</v>
      </c>
      <c r="AC4675">
        <v>0</v>
      </c>
      <c r="AD4675" t="b">
        <v>0</v>
      </c>
      <c r="AE4675" t="s">
        <v>39</v>
      </c>
      <c r="AF4675" t="b">
        <v>0</v>
      </c>
      <c r="AG4675">
        <v>1</v>
      </c>
      <c r="AH4675">
        <v>62</v>
      </c>
      <c r="AI4675" s="6">
        <v>930</v>
      </c>
      <c r="AJ4675">
        <v>762</v>
      </c>
      <c r="AK4675" t="s">
        <v>40</v>
      </c>
      <c r="AL4675" t="s">
        <v>50</v>
      </c>
      <c r="AM4675" s="9">
        <v>1.05</v>
      </c>
      <c r="AN4675">
        <f>_xlfn.XLOOKUP(S4675,[1]umbs_prices!$A:$A,[1]umbs_prices!$D:$D)</f>
        <v>103.19</v>
      </c>
      <c r="AO4675" s="11">
        <f t="shared" ref="AO4675:AO4738" si="446">AN4675%-1</f>
        <v>3.1900000000000039E-2</v>
      </c>
      <c r="AP4675" s="13">
        <f>(AM4675-1)*L4675</f>
        <v>6250.0000000000055</v>
      </c>
      <c r="AQ4675" s="8">
        <f>AO4675*L4675</f>
        <v>3987.500000000005</v>
      </c>
      <c r="AR4675" s="1">
        <f t="shared" ref="AR4675:AR4738" si="447">AP4675-AQ4675</f>
        <v>2262.5000000000005</v>
      </c>
      <c r="AS4675" s="8">
        <f>AQ4675+AR4675</f>
        <v>6250.0000000000055</v>
      </c>
      <c r="AT4675" s="8">
        <f>AS4675-X4675</f>
        <v>6250.0000000000055</v>
      </c>
      <c r="AU4675" s="11">
        <f>AT4675/L4675</f>
        <v>5.0000000000000044E-2</v>
      </c>
      <c r="AV4675">
        <f>(_xlfn.XLOOKUP(A4675,[2]loan_data!$A:$A,[2]loan_data!$Z:$Z)-100)%</f>
        <v>3.1899999999999977E-2</v>
      </c>
      <c r="AW4675" t="str">
        <f>_xlfn.XLOOKUP(A4675,[2]loan_data!$A:$A,[2]loan_data!$AA:$AA)</f>
        <v>umbs_price</v>
      </c>
      <c r="AX4675" s="8">
        <f>AV4675*L4675</f>
        <v>3987.4999999999973</v>
      </c>
    </row>
    <row r="4676" spans="1:52" x14ac:dyDescent="0.2">
      <c r="A4676">
        <v>5033643</v>
      </c>
      <c r="B4676" t="s">
        <v>292</v>
      </c>
      <c r="C4676" t="s">
        <v>293</v>
      </c>
      <c r="D4676" t="b">
        <v>1</v>
      </c>
      <c r="E4676" t="s">
        <v>35</v>
      </c>
      <c r="F4676" t="s">
        <v>36</v>
      </c>
      <c r="G4676" t="s">
        <v>37</v>
      </c>
      <c r="H4676" t="s">
        <v>53</v>
      </c>
      <c r="I4676">
        <v>1</v>
      </c>
      <c r="J4676" t="b">
        <v>0</v>
      </c>
      <c r="K4676" t="b">
        <v>0</v>
      </c>
      <c r="L4676" s="1">
        <v>445000</v>
      </c>
      <c r="M4676" s="2">
        <v>44448</v>
      </c>
      <c r="N4676" s="2">
        <v>44470</v>
      </c>
      <c r="O4676" s="2">
        <v>55397</v>
      </c>
      <c r="P4676">
        <v>360</v>
      </c>
      <c r="Q4676" s="3">
        <v>1869.09</v>
      </c>
      <c r="R4676">
        <v>2.99</v>
      </c>
      <c r="S4676" t="s">
        <v>922</v>
      </c>
      <c r="T4676" s="4">
        <v>921898</v>
      </c>
      <c r="U4676" s="7">
        <f>V4676+W4676</f>
        <v>9888.2200000000012</v>
      </c>
      <c r="V4676" s="7">
        <f t="shared" si="445"/>
        <v>8054.5</v>
      </c>
      <c r="W4676" s="7">
        <v>1833.7200000000003</v>
      </c>
      <c r="AA4676" t="b">
        <v>0</v>
      </c>
      <c r="AB4676">
        <v>0</v>
      </c>
      <c r="AC4676">
        <v>0</v>
      </c>
      <c r="AD4676" t="b">
        <v>0</v>
      </c>
      <c r="AE4676" t="s">
        <v>39</v>
      </c>
      <c r="AF4676" t="b">
        <v>0</v>
      </c>
      <c r="AG4676">
        <v>1</v>
      </c>
      <c r="AH4676">
        <v>83</v>
      </c>
      <c r="AI4676" s="6">
        <v>2421</v>
      </c>
      <c r="AJ4676">
        <v>762</v>
      </c>
      <c r="AK4676" t="s">
        <v>40</v>
      </c>
      <c r="AL4676" t="s">
        <v>50</v>
      </c>
      <c r="AM4676" s="9">
        <v>1.05</v>
      </c>
      <c r="AN4676">
        <f>_xlfn.XLOOKUP(S4676,[1]umbs_prices!$A:$A,[1]umbs_prices!$D:$D)</f>
        <v>103.19</v>
      </c>
      <c r="AO4676" s="11">
        <f t="shared" si="446"/>
        <v>3.1900000000000039E-2</v>
      </c>
      <c r="AP4676" s="13">
        <f>(AM4676-1)*L4676</f>
        <v>22250.000000000018</v>
      </c>
      <c r="AQ4676" s="8">
        <f>AO4676*L4676</f>
        <v>14195.500000000018</v>
      </c>
      <c r="AR4676" s="1">
        <f t="shared" si="447"/>
        <v>8054.5</v>
      </c>
      <c r="AS4676" s="8">
        <f>AQ4676+AR4676</f>
        <v>22250.000000000018</v>
      </c>
      <c r="AT4676" s="8">
        <f>AS4676-X4676</f>
        <v>22250.000000000018</v>
      </c>
      <c r="AU4676" s="11">
        <f>AT4676/L4676</f>
        <v>5.0000000000000037E-2</v>
      </c>
      <c r="AV4676">
        <f>(_xlfn.XLOOKUP(A4676,[2]loan_data!$A:$A,[2]loan_data!$Z:$Z)-100)%</f>
        <v>3.1899999999999977E-2</v>
      </c>
      <c r="AW4676" t="str">
        <f>_xlfn.XLOOKUP(A4676,[2]loan_data!$A:$A,[2]loan_data!$AA:$AA)</f>
        <v>umbs_price</v>
      </c>
      <c r="AX4676" s="8">
        <f>AV4676*L4676</f>
        <v>14195.499999999989</v>
      </c>
    </row>
    <row r="4677" spans="1:52" x14ac:dyDescent="0.2">
      <c r="A4677">
        <v>5033680</v>
      </c>
      <c r="B4677" t="s">
        <v>33</v>
      </c>
      <c r="C4677" t="s">
        <v>131</v>
      </c>
      <c r="D4677" t="b">
        <v>1</v>
      </c>
      <c r="E4677" t="s">
        <v>35</v>
      </c>
      <c r="F4677" t="s">
        <v>36</v>
      </c>
      <c r="G4677" t="s">
        <v>37</v>
      </c>
      <c r="H4677" t="s">
        <v>53</v>
      </c>
      <c r="I4677">
        <v>1</v>
      </c>
      <c r="J4677" t="b">
        <v>0</v>
      </c>
      <c r="K4677" t="b">
        <v>0</v>
      </c>
      <c r="L4677" s="1">
        <v>435000</v>
      </c>
      <c r="M4677" s="2">
        <v>44450</v>
      </c>
      <c r="N4677" s="2">
        <v>44470</v>
      </c>
      <c r="O4677" s="2">
        <v>55397</v>
      </c>
      <c r="P4677">
        <v>360</v>
      </c>
      <c r="Q4677" s="3">
        <v>1888.04</v>
      </c>
      <c r="R4677">
        <v>3.25</v>
      </c>
      <c r="S4677" t="s">
        <v>920</v>
      </c>
      <c r="T4677" s="4">
        <v>625180</v>
      </c>
      <c r="U4677" s="7">
        <f>V4677+W4677</f>
        <v>2853.5000000000036</v>
      </c>
      <c r="V4677" s="7">
        <f t="shared" si="445"/>
        <v>1696.5000000000036</v>
      </c>
      <c r="W4677" s="7">
        <v>1157</v>
      </c>
      <c r="AA4677" t="b">
        <v>0</v>
      </c>
      <c r="AB4677">
        <v>0</v>
      </c>
      <c r="AC4677">
        <v>0</v>
      </c>
      <c r="AD4677" t="b">
        <v>0</v>
      </c>
      <c r="AE4677" t="s">
        <v>39</v>
      </c>
      <c r="AF4677" t="b">
        <v>0</v>
      </c>
      <c r="AG4677">
        <v>1</v>
      </c>
      <c r="AH4677">
        <v>110</v>
      </c>
      <c r="AI4677" s="6">
        <v>3850</v>
      </c>
      <c r="AJ4677">
        <v>762</v>
      </c>
      <c r="AK4677" t="s">
        <v>43</v>
      </c>
      <c r="AL4677" t="s">
        <v>41</v>
      </c>
      <c r="AM4677" s="9">
        <v>1.05</v>
      </c>
      <c r="AN4677">
        <f>_xlfn.XLOOKUP(S4677,[1]umbs_prices!$A:$A,[1]umbs_prices!$D:$D)</f>
        <v>104.61</v>
      </c>
      <c r="AO4677" s="11">
        <f t="shared" si="446"/>
        <v>4.610000000000003E-2</v>
      </c>
      <c r="AP4677" s="13">
        <f>(AM4677-1)*L4677</f>
        <v>21750.000000000018</v>
      </c>
      <c r="AQ4677" s="8">
        <f>AO4677*L4677</f>
        <v>20053.500000000015</v>
      </c>
      <c r="AR4677" s="1">
        <f t="shared" si="447"/>
        <v>1696.5000000000036</v>
      </c>
      <c r="AS4677" s="8">
        <f>AQ4677+AR4677</f>
        <v>21750.000000000018</v>
      </c>
      <c r="AT4677" s="8">
        <f>AS4677-X4677</f>
        <v>21750.000000000018</v>
      </c>
      <c r="AU4677" s="11">
        <f>AT4677/L4677</f>
        <v>5.0000000000000044E-2</v>
      </c>
      <c r="AV4677">
        <f>(_xlfn.XLOOKUP(A4677,[2]loan_data!$A:$A,[2]loan_data!$Z:$Z)-100)%</f>
        <v>4.6099999999999995E-2</v>
      </c>
      <c r="AW4677" t="str">
        <f>_xlfn.XLOOKUP(A4677,[2]loan_data!$A:$A,[2]loan_data!$AA:$AA)</f>
        <v>umbs_price</v>
      </c>
      <c r="AX4677" s="8">
        <f>AV4677*L4677</f>
        <v>20053.499999999996</v>
      </c>
    </row>
    <row r="4678" spans="1:52" x14ac:dyDescent="0.2">
      <c r="A4678">
        <v>5033703</v>
      </c>
      <c r="B4678" t="s">
        <v>71</v>
      </c>
      <c r="C4678" t="s">
        <v>279</v>
      </c>
      <c r="D4678" t="b">
        <v>1</v>
      </c>
      <c r="E4678" t="s">
        <v>35</v>
      </c>
      <c r="F4678" t="s">
        <v>36</v>
      </c>
      <c r="G4678" t="s">
        <v>37</v>
      </c>
      <c r="H4678" t="s">
        <v>53</v>
      </c>
      <c r="I4678">
        <v>1</v>
      </c>
      <c r="J4678" t="b">
        <v>0</v>
      </c>
      <c r="K4678" t="b">
        <v>0</v>
      </c>
      <c r="L4678" s="1">
        <v>275000</v>
      </c>
      <c r="M4678" s="2">
        <v>44452</v>
      </c>
      <c r="N4678" s="2">
        <v>44470</v>
      </c>
      <c r="O4678" s="2">
        <v>55397</v>
      </c>
      <c r="P4678">
        <v>360</v>
      </c>
      <c r="Q4678" s="3">
        <v>1155.06</v>
      </c>
      <c r="R4678">
        <v>2.99</v>
      </c>
      <c r="S4678" t="s">
        <v>922</v>
      </c>
      <c r="T4678" s="4">
        <v>539216</v>
      </c>
      <c r="U4678" s="7">
        <f>V4678+W4678</f>
        <v>6144.6800000000021</v>
      </c>
      <c r="V4678" s="7">
        <f t="shared" si="445"/>
        <v>4977.5000000000018</v>
      </c>
      <c r="W4678" s="7">
        <v>1167.1800000000003</v>
      </c>
      <c r="AA4678" t="b">
        <v>0</v>
      </c>
      <c r="AB4678">
        <v>0</v>
      </c>
      <c r="AC4678">
        <v>0</v>
      </c>
      <c r="AD4678" t="b">
        <v>0</v>
      </c>
      <c r="AE4678" t="s">
        <v>39</v>
      </c>
      <c r="AF4678" t="b">
        <v>0</v>
      </c>
      <c r="AG4678">
        <v>1</v>
      </c>
      <c r="AH4678">
        <v>91</v>
      </c>
      <c r="AI4678" s="6">
        <v>2579</v>
      </c>
      <c r="AJ4678">
        <v>762</v>
      </c>
      <c r="AK4678" t="s">
        <v>58</v>
      </c>
      <c r="AL4678" t="s">
        <v>50</v>
      </c>
      <c r="AM4678" s="9">
        <v>1.05</v>
      </c>
      <c r="AN4678">
        <f>_xlfn.XLOOKUP(S4678,[1]umbs_prices!$A:$A,[1]umbs_prices!$D:$D)</f>
        <v>103.19</v>
      </c>
      <c r="AO4678" s="11">
        <f t="shared" si="446"/>
        <v>3.1900000000000039E-2</v>
      </c>
      <c r="AP4678" s="13">
        <f>(AM4678-1)*L4678</f>
        <v>13750.000000000013</v>
      </c>
      <c r="AQ4678" s="8">
        <f>AO4678*L4678</f>
        <v>8772.5000000000109</v>
      </c>
      <c r="AR4678" s="1">
        <f t="shared" si="447"/>
        <v>4977.5000000000018</v>
      </c>
      <c r="AS4678" s="8">
        <f>AQ4678+AR4678</f>
        <v>13750.000000000013</v>
      </c>
      <c r="AT4678" s="8">
        <f>AS4678-X4678</f>
        <v>13750.000000000013</v>
      </c>
      <c r="AU4678" s="11">
        <f>AT4678/L4678</f>
        <v>5.0000000000000044E-2</v>
      </c>
      <c r="AV4678">
        <f>(_xlfn.XLOOKUP(A4678,[2]loan_data!$A:$A,[2]loan_data!$Z:$Z)-100)%</f>
        <v>3.1899999999999977E-2</v>
      </c>
      <c r="AW4678" t="str">
        <f>_xlfn.XLOOKUP(A4678,[2]loan_data!$A:$A,[2]loan_data!$AA:$AA)</f>
        <v>umbs_price</v>
      </c>
      <c r="AX4678" s="8">
        <f>AV4678*L4678</f>
        <v>8772.4999999999945</v>
      </c>
    </row>
    <row r="4679" spans="1:52" x14ac:dyDescent="0.2">
      <c r="A4679">
        <v>5033709</v>
      </c>
      <c r="B4679" t="s">
        <v>177</v>
      </c>
      <c r="C4679" t="s">
        <v>368</v>
      </c>
      <c r="D4679" t="b">
        <v>1</v>
      </c>
      <c r="E4679" t="s">
        <v>35</v>
      </c>
      <c r="F4679" t="s">
        <v>36</v>
      </c>
      <c r="G4679" t="s">
        <v>37</v>
      </c>
      <c r="H4679" t="s">
        <v>38</v>
      </c>
      <c r="I4679">
        <v>1</v>
      </c>
      <c r="J4679" t="b">
        <v>0</v>
      </c>
      <c r="K4679" t="b">
        <v>0</v>
      </c>
      <c r="L4679" s="1">
        <v>145000</v>
      </c>
      <c r="M4679" s="2">
        <v>44452</v>
      </c>
      <c r="N4679" s="2">
        <v>44470</v>
      </c>
      <c r="O4679" s="2">
        <v>47727</v>
      </c>
      <c r="P4679">
        <v>108</v>
      </c>
      <c r="Q4679" s="3">
        <v>1521.73</v>
      </c>
      <c r="R4679">
        <v>2.875</v>
      </c>
      <c r="S4679" t="s">
        <v>924</v>
      </c>
      <c r="T4679" s="4">
        <v>250562</v>
      </c>
      <c r="U4679" s="7">
        <f>V4679+W4679</f>
        <v>1203.4999999999964</v>
      </c>
      <c r="V4679" s="7">
        <f t="shared" si="445"/>
        <v>1203.4999999999964</v>
      </c>
      <c r="W4679" s="7">
        <v>0</v>
      </c>
      <c r="AA4679" t="b">
        <v>0</v>
      </c>
      <c r="AB4679">
        <v>0</v>
      </c>
      <c r="AC4679">
        <v>0</v>
      </c>
      <c r="AD4679" t="b">
        <v>0</v>
      </c>
      <c r="AE4679" t="s">
        <v>39</v>
      </c>
      <c r="AF4679" t="b">
        <v>0</v>
      </c>
      <c r="AG4679">
        <v>1</v>
      </c>
      <c r="AH4679">
        <v>92</v>
      </c>
      <c r="AI4679" s="6">
        <v>2760</v>
      </c>
      <c r="AJ4679">
        <v>762</v>
      </c>
      <c r="AK4679" t="s">
        <v>43</v>
      </c>
      <c r="AL4679" t="s">
        <v>50</v>
      </c>
      <c r="AM4679" s="9">
        <v>1.05</v>
      </c>
      <c r="AN4679">
        <f>_xlfn.XLOOKUP(S4679,[1]umbs_prices!$A:$A,[1]umbs_prices!$D:$D)</f>
        <v>104.17</v>
      </c>
      <c r="AO4679" s="11">
        <f t="shared" si="446"/>
        <v>4.170000000000007E-2</v>
      </c>
      <c r="AP4679" s="13">
        <f>(AM4679-1)*L4679</f>
        <v>7250.0000000000064</v>
      </c>
      <c r="AQ4679" s="8">
        <f>AO4679*L4679</f>
        <v>6046.50000000001</v>
      </c>
      <c r="AR4679" s="1">
        <f t="shared" si="447"/>
        <v>1203.4999999999964</v>
      </c>
      <c r="AS4679" s="8">
        <f>AQ4679+AR4679</f>
        <v>7250.0000000000064</v>
      </c>
      <c r="AT4679" s="8">
        <f>AS4679-X4679</f>
        <v>7250.0000000000064</v>
      </c>
      <c r="AU4679" s="11">
        <f>AT4679/L4679</f>
        <v>5.0000000000000044E-2</v>
      </c>
      <c r="AV4679">
        <f>(_xlfn.XLOOKUP(A4679,[2]loan_data!$A:$A,[2]loan_data!$Z:$Z)-100)%</f>
        <v>4.1700000000000015E-2</v>
      </c>
      <c r="AW4679" t="str">
        <f>_xlfn.XLOOKUP(A4679,[2]loan_data!$A:$A,[2]loan_data!$AA:$AA)</f>
        <v>umbs_price</v>
      </c>
      <c r="AX4679" s="8">
        <f>AV4679*L4679</f>
        <v>6046.5000000000018</v>
      </c>
    </row>
    <row r="4680" spans="1:52" x14ac:dyDescent="0.2">
      <c r="A4680">
        <v>5033720</v>
      </c>
      <c r="B4680" t="s">
        <v>33</v>
      </c>
      <c r="C4680" t="s">
        <v>295</v>
      </c>
      <c r="D4680" t="b">
        <v>1</v>
      </c>
      <c r="E4680" t="s">
        <v>35</v>
      </c>
      <c r="F4680" t="s">
        <v>36</v>
      </c>
      <c r="G4680" t="s">
        <v>37</v>
      </c>
      <c r="H4680" t="s">
        <v>53</v>
      </c>
      <c r="I4680">
        <v>1</v>
      </c>
      <c r="J4680" t="b">
        <v>0</v>
      </c>
      <c r="K4680" t="b">
        <v>0</v>
      </c>
      <c r="L4680" s="1">
        <v>185000</v>
      </c>
      <c r="M4680" s="2">
        <v>44453</v>
      </c>
      <c r="N4680" s="2">
        <v>44470</v>
      </c>
      <c r="O4680" s="2">
        <v>55397</v>
      </c>
      <c r="P4680">
        <v>360</v>
      </c>
      <c r="Q4680" s="3">
        <v>777.04</v>
      </c>
      <c r="R4680">
        <v>2.99</v>
      </c>
      <c r="S4680" t="s">
        <v>922</v>
      </c>
      <c r="T4680" s="4">
        <v>252216</v>
      </c>
      <c r="U4680" s="7">
        <f>V4680+W4680</f>
        <v>4995.5000000000018</v>
      </c>
      <c r="V4680" s="7">
        <f t="shared" si="445"/>
        <v>3348.5000000000018</v>
      </c>
      <c r="W4680" s="7">
        <v>1647</v>
      </c>
      <c r="AA4680" t="b">
        <v>0</v>
      </c>
      <c r="AB4680">
        <v>0</v>
      </c>
      <c r="AC4680">
        <v>0</v>
      </c>
      <c r="AD4680" t="b">
        <v>0</v>
      </c>
      <c r="AE4680" t="s">
        <v>39</v>
      </c>
      <c r="AF4680" t="b">
        <v>0</v>
      </c>
      <c r="AG4680">
        <v>1</v>
      </c>
      <c r="AH4680">
        <v>25</v>
      </c>
      <c r="AI4680" s="6">
        <v>1000</v>
      </c>
      <c r="AJ4680">
        <v>762</v>
      </c>
      <c r="AK4680" t="s">
        <v>43</v>
      </c>
      <c r="AL4680" t="s">
        <v>50</v>
      </c>
      <c r="AM4680" s="9">
        <v>1.05</v>
      </c>
      <c r="AN4680">
        <f>_xlfn.XLOOKUP(S4680,[1]umbs_prices!$A:$A,[1]umbs_prices!$D:$D)</f>
        <v>103.19</v>
      </c>
      <c r="AO4680" s="11">
        <f t="shared" si="446"/>
        <v>3.1900000000000039E-2</v>
      </c>
      <c r="AP4680" s="13">
        <f>(AM4680-1)*L4680</f>
        <v>9250.0000000000091</v>
      </c>
      <c r="AQ4680" s="8">
        <f>AO4680*L4680</f>
        <v>5901.5000000000073</v>
      </c>
      <c r="AR4680" s="1">
        <f t="shared" si="447"/>
        <v>3348.5000000000018</v>
      </c>
      <c r="AS4680" s="8">
        <f>AQ4680+AR4680</f>
        <v>9250.0000000000091</v>
      </c>
      <c r="AT4680" s="8">
        <f>AS4680-X4680</f>
        <v>9250.0000000000091</v>
      </c>
      <c r="AU4680" s="11">
        <f>AT4680/L4680</f>
        <v>5.0000000000000051E-2</v>
      </c>
      <c r="AV4680">
        <f>(_xlfn.XLOOKUP(A4680,[2]loan_data!$A:$A,[2]loan_data!$Z:$Z)-100)%</f>
        <v>3.1899999999999977E-2</v>
      </c>
      <c r="AW4680" t="str">
        <f>_xlfn.XLOOKUP(A4680,[2]loan_data!$A:$A,[2]loan_data!$AA:$AA)</f>
        <v>umbs_price</v>
      </c>
      <c r="AX4680" s="8">
        <f>AV4680*L4680</f>
        <v>5901.4999999999955</v>
      </c>
    </row>
    <row r="4681" spans="1:52" x14ac:dyDescent="0.2">
      <c r="A4681">
        <v>5033808</v>
      </c>
      <c r="B4681" t="s">
        <v>330</v>
      </c>
      <c r="C4681" t="s">
        <v>787</v>
      </c>
      <c r="D4681" t="b">
        <v>1</v>
      </c>
      <c r="E4681" t="s">
        <v>35</v>
      </c>
      <c r="F4681" t="s">
        <v>36</v>
      </c>
      <c r="G4681" t="s">
        <v>37</v>
      </c>
      <c r="H4681" t="s">
        <v>53</v>
      </c>
      <c r="I4681">
        <v>1</v>
      </c>
      <c r="J4681" t="b">
        <v>0</v>
      </c>
      <c r="K4681" t="b">
        <v>0</v>
      </c>
      <c r="L4681" s="1">
        <v>105000</v>
      </c>
      <c r="M4681" s="2">
        <v>44454</v>
      </c>
      <c r="N4681" s="2">
        <v>44501</v>
      </c>
      <c r="O4681" s="2">
        <v>55427</v>
      </c>
      <c r="P4681">
        <v>360</v>
      </c>
      <c r="Q4681" s="3">
        <v>462.9</v>
      </c>
      <c r="R4681">
        <v>3.375</v>
      </c>
      <c r="S4681" t="s">
        <v>926</v>
      </c>
      <c r="T4681" s="4">
        <v>177066</v>
      </c>
      <c r="U4681" s="7">
        <f>V4681+W4681</f>
        <v>1041.5</v>
      </c>
      <c r="V4681" s="7">
        <f t="shared" si="445"/>
        <v>0</v>
      </c>
      <c r="W4681" s="7">
        <v>1041.5</v>
      </c>
      <c r="AA4681" t="b">
        <v>0</v>
      </c>
      <c r="AB4681">
        <v>0</v>
      </c>
      <c r="AC4681">
        <v>0</v>
      </c>
      <c r="AD4681" t="b">
        <v>0</v>
      </c>
      <c r="AE4681" t="s">
        <v>39</v>
      </c>
      <c r="AF4681" t="b">
        <v>0</v>
      </c>
      <c r="AG4681">
        <v>1</v>
      </c>
      <c r="AH4681">
        <v>38</v>
      </c>
      <c r="AI4681" s="6">
        <v>1362</v>
      </c>
      <c r="AJ4681">
        <v>762</v>
      </c>
      <c r="AK4681" t="s">
        <v>43</v>
      </c>
      <c r="AL4681" t="s">
        <v>41</v>
      </c>
      <c r="AM4681" s="9">
        <v>1.05</v>
      </c>
      <c r="AN4681">
        <f>_xlfn.XLOOKUP(S4681,[1]umbs_prices!$A:$A,[1]umbs_prices!$D:$D)</f>
        <v>105</v>
      </c>
      <c r="AO4681" s="11">
        <f t="shared" si="446"/>
        <v>5.0000000000000044E-2</v>
      </c>
      <c r="AP4681" s="13">
        <f>(AM4681-1)*L4681</f>
        <v>5250.0000000000045</v>
      </c>
      <c r="AQ4681" s="8">
        <f>AO4681*L4681</f>
        <v>5250.0000000000045</v>
      </c>
      <c r="AR4681" s="1">
        <f t="shared" si="447"/>
        <v>0</v>
      </c>
      <c r="AS4681" s="8">
        <f>AQ4681+AR4681</f>
        <v>5250.0000000000045</v>
      </c>
      <c r="AT4681" s="8">
        <f>AS4681-X4681</f>
        <v>5250.0000000000045</v>
      </c>
      <c r="AU4681" s="11">
        <f>AT4681/L4681</f>
        <v>5.0000000000000044E-2</v>
      </c>
      <c r="AV4681">
        <f>(_xlfn.XLOOKUP(A4681,[2]loan_data!$A:$A,[2]loan_data!$Z:$Z)-100)%</f>
        <v>0.05</v>
      </c>
      <c r="AW4681" t="str">
        <f>_xlfn.XLOOKUP(A4681,[2]loan_data!$A:$A,[2]loan_data!$AA:$AA)</f>
        <v>umbs_price</v>
      </c>
      <c r="AX4681" s="8">
        <f>AV4681*L4681</f>
        <v>5250</v>
      </c>
    </row>
    <row r="4682" spans="1:52" x14ac:dyDescent="0.2">
      <c r="A4682">
        <v>5033991</v>
      </c>
      <c r="B4682" t="s">
        <v>80</v>
      </c>
      <c r="C4682" t="s">
        <v>109</v>
      </c>
      <c r="D4682" t="b">
        <v>1</v>
      </c>
      <c r="E4682" t="s">
        <v>35</v>
      </c>
      <c r="F4682" t="s">
        <v>36</v>
      </c>
      <c r="G4682" t="s">
        <v>37</v>
      </c>
      <c r="H4682" t="s">
        <v>53</v>
      </c>
      <c r="I4682">
        <v>1</v>
      </c>
      <c r="J4682" t="b">
        <v>0</v>
      </c>
      <c r="K4682" t="b">
        <v>0</v>
      </c>
      <c r="L4682" s="1">
        <v>185000</v>
      </c>
      <c r="M4682" s="2">
        <v>44454</v>
      </c>
      <c r="N4682" s="2">
        <v>44501</v>
      </c>
      <c r="O4682" s="2">
        <v>55427</v>
      </c>
      <c r="P4682">
        <v>360</v>
      </c>
      <c r="Q4682" s="3">
        <v>815.59</v>
      </c>
      <c r="R4682">
        <v>3.375</v>
      </c>
      <c r="S4682" t="s">
        <v>920</v>
      </c>
      <c r="T4682" s="4">
        <v>246667</v>
      </c>
      <c r="U4682" s="7">
        <f>V4682+W4682</f>
        <v>2568.5000000000036</v>
      </c>
      <c r="V4682" s="7">
        <f t="shared" si="445"/>
        <v>721.50000000000364</v>
      </c>
      <c r="W4682" s="7">
        <v>1847</v>
      </c>
      <c r="AA4682" t="b">
        <v>0</v>
      </c>
      <c r="AB4682">
        <v>0</v>
      </c>
      <c r="AC4682">
        <v>0</v>
      </c>
      <c r="AD4682" t="b">
        <v>0</v>
      </c>
      <c r="AE4682" t="s">
        <v>45</v>
      </c>
      <c r="AF4682" t="b">
        <v>0</v>
      </c>
      <c r="AG4682">
        <v>1</v>
      </c>
      <c r="AH4682">
        <v>79</v>
      </c>
      <c r="AI4682" s="6">
        <v>1317</v>
      </c>
      <c r="AJ4682">
        <v>762</v>
      </c>
      <c r="AK4682" t="s">
        <v>43</v>
      </c>
      <c r="AL4682" t="s">
        <v>50</v>
      </c>
      <c r="AM4682" s="9">
        <v>1.05</v>
      </c>
      <c r="AN4682">
        <f>_xlfn.XLOOKUP(S4682,[1]umbs_prices!$A:$A,[1]umbs_prices!$D:$D)</f>
        <v>104.61</v>
      </c>
      <c r="AO4682" s="11">
        <f t="shared" si="446"/>
        <v>4.610000000000003E-2</v>
      </c>
      <c r="AP4682" s="13">
        <f>(AM4682-1)*L4682</f>
        <v>9250.0000000000091</v>
      </c>
      <c r="AQ4682" s="8">
        <f>AO4682*L4682</f>
        <v>8528.5000000000055</v>
      </c>
      <c r="AR4682" s="1">
        <f t="shared" si="447"/>
        <v>721.50000000000364</v>
      </c>
      <c r="AS4682" s="8">
        <f>AQ4682+AR4682</f>
        <v>9250.0000000000091</v>
      </c>
      <c r="AT4682" s="8">
        <f>AS4682-X4682</f>
        <v>9250.0000000000091</v>
      </c>
      <c r="AU4682" s="11">
        <f>AT4682/L4682</f>
        <v>5.0000000000000051E-2</v>
      </c>
      <c r="AV4682">
        <f>(_xlfn.XLOOKUP(A4682,[2]loan_data!$A:$A,[2]loan_data!$Z:$Z)-100)%</f>
        <v>5.6412499999999997E-2</v>
      </c>
      <c r="AW4682" t="str">
        <f>_xlfn.XLOOKUP(A4682,[2]loan_data!$A:$A,[2]loan_data!$AA:$AA)</f>
        <v>storgan_manley</v>
      </c>
      <c r="AX4682" s="8">
        <f>AV4682*L4682</f>
        <v>10436.3125</v>
      </c>
      <c r="AY4682" s="8">
        <f t="shared" ref="AY4682:AY4688" si="448">AX4682+AR4682</f>
        <v>11157.812500000004</v>
      </c>
      <c r="AZ4682" s="10">
        <f>AY4682/L4682</f>
        <v>6.0312500000000019E-2</v>
      </c>
    </row>
    <row r="4683" spans="1:52" x14ac:dyDescent="0.2">
      <c r="A4683">
        <v>5034117</v>
      </c>
      <c r="B4683" t="s">
        <v>71</v>
      </c>
      <c r="C4683" t="s">
        <v>427</v>
      </c>
      <c r="D4683" t="b">
        <v>1</v>
      </c>
      <c r="E4683" t="s">
        <v>35</v>
      </c>
      <c r="F4683" t="s">
        <v>36</v>
      </c>
      <c r="G4683" t="s">
        <v>37</v>
      </c>
      <c r="H4683" t="s">
        <v>53</v>
      </c>
      <c r="I4683">
        <v>1</v>
      </c>
      <c r="J4683" t="b">
        <v>0</v>
      </c>
      <c r="K4683" t="b">
        <v>0</v>
      </c>
      <c r="L4683" s="1">
        <v>275000</v>
      </c>
      <c r="M4683" s="2">
        <v>44454</v>
      </c>
      <c r="N4683" s="2">
        <v>44501</v>
      </c>
      <c r="O4683" s="2">
        <v>55427</v>
      </c>
      <c r="P4683">
        <v>360</v>
      </c>
      <c r="Q4683" s="3">
        <v>1138.23</v>
      </c>
      <c r="R4683">
        <v>2.875</v>
      </c>
      <c r="S4683" t="s">
        <v>922</v>
      </c>
      <c r="T4683" s="4">
        <v>371071</v>
      </c>
      <c r="U4683" s="7">
        <f>V4683+W4683</f>
        <v>6748.4000000000015</v>
      </c>
      <c r="V4683" s="7">
        <f t="shared" si="445"/>
        <v>4977.5000000000018</v>
      </c>
      <c r="W4683" s="7">
        <v>1770.8999999999996</v>
      </c>
      <c r="AA4683" t="b">
        <v>0</v>
      </c>
      <c r="AB4683">
        <v>0</v>
      </c>
      <c r="AC4683">
        <v>0</v>
      </c>
      <c r="AD4683" t="b">
        <v>0</v>
      </c>
      <c r="AE4683" t="s">
        <v>39</v>
      </c>
      <c r="AF4683" t="b">
        <v>0</v>
      </c>
      <c r="AG4683">
        <v>1</v>
      </c>
      <c r="AH4683">
        <v>148</v>
      </c>
      <c r="AI4683" s="6">
        <v>5180</v>
      </c>
      <c r="AJ4683">
        <v>762</v>
      </c>
      <c r="AK4683" t="s">
        <v>43</v>
      </c>
      <c r="AL4683" t="s">
        <v>50</v>
      </c>
      <c r="AM4683" s="9">
        <v>1.05</v>
      </c>
      <c r="AN4683">
        <f>_xlfn.XLOOKUP(S4683,[1]umbs_prices!$A:$A,[1]umbs_prices!$D:$D)</f>
        <v>103.19</v>
      </c>
      <c r="AO4683" s="11">
        <f t="shared" si="446"/>
        <v>3.1900000000000039E-2</v>
      </c>
      <c r="AP4683" s="13">
        <f>(AM4683-1)*L4683</f>
        <v>13750.000000000013</v>
      </c>
      <c r="AQ4683" s="8">
        <f>AO4683*L4683</f>
        <v>8772.5000000000109</v>
      </c>
      <c r="AR4683" s="1">
        <f t="shared" si="447"/>
        <v>4977.5000000000018</v>
      </c>
      <c r="AS4683" s="8">
        <f>AQ4683+AR4683</f>
        <v>13750.000000000013</v>
      </c>
      <c r="AT4683" s="8">
        <f>AS4683-X4683</f>
        <v>13750.000000000013</v>
      </c>
      <c r="AU4683" s="11">
        <f>AT4683/L4683</f>
        <v>5.0000000000000044E-2</v>
      </c>
      <c r="AV4683">
        <f>(_xlfn.XLOOKUP(A4683,[2]loan_data!$A:$A,[2]loan_data!$Z:$Z)-100)%</f>
        <v>3.5962499999999981E-2</v>
      </c>
      <c r="AW4683" t="str">
        <f>_xlfn.XLOOKUP(A4683,[2]loan_data!$A:$A,[2]loan_data!$AA:$AA)</f>
        <v>golden_sachs</v>
      </c>
      <c r="AX4683" s="8">
        <f>AV4683*L4683</f>
        <v>9889.6874999999945</v>
      </c>
      <c r="AY4683" s="8">
        <f t="shared" si="448"/>
        <v>14867.187499999996</v>
      </c>
      <c r="AZ4683" s="10">
        <f>AY4683/L4683</f>
        <v>5.4062499999999986E-2</v>
      </c>
    </row>
    <row r="4684" spans="1:52" x14ac:dyDescent="0.2">
      <c r="A4684">
        <v>5034127</v>
      </c>
      <c r="B4684" t="s">
        <v>120</v>
      </c>
      <c r="C4684" t="s">
        <v>49</v>
      </c>
      <c r="D4684" t="b">
        <v>1</v>
      </c>
      <c r="E4684" t="s">
        <v>35</v>
      </c>
      <c r="F4684" t="s">
        <v>36</v>
      </c>
      <c r="G4684" t="s">
        <v>37</v>
      </c>
      <c r="H4684" t="s">
        <v>38</v>
      </c>
      <c r="I4684">
        <v>1</v>
      </c>
      <c r="J4684" t="b">
        <v>0</v>
      </c>
      <c r="K4684" t="b">
        <v>0</v>
      </c>
      <c r="L4684" s="1">
        <v>225000</v>
      </c>
      <c r="M4684" s="2">
        <v>44456</v>
      </c>
      <c r="N4684" s="2">
        <v>44501</v>
      </c>
      <c r="O4684" s="2">
        <v>48122</v>
      </c>
      <c r="P4684">
        <v>120</v>
      </c>
      <c r="Q4684" s="3">
        <v>2091.67</v>
      </c>
      <c r="R4684">
        <v>2.25</v>
      </c>
      <c r="S4684" t="s">
        <v>921</v>
      </c>
      <c r="T4684" s="4">
        <v>425573</v>
      </c>
      <c r="U4684" s="7">
        <f>V4684+W4684</f>
        <v>11520.000000000029</v>
      </c>
      <c r="V4684" s="7">
        <f t="shared" si="445"/>
        <v>11520.000000000029</v>
      </c>
      <c r="W4684" s="7">
        <v>0</v>
      </c>
      <c r="AA4684" t="b">
        <v>0</v>
      </c>
      <c r="AB4684">
        <v>0</v>
      </c>
      <c r="AC4684">
        <v>0</v>
      </c>
      <c r="AD4684" t="b">
        <v>0</v>
      </c>
      <c r="AE4684" t="s">
        <v>39</v>
      </c>
      <c r="AF4684" t="b">
        <v>0</v>
      </c>
      <c r="AG4684">
        <v>1</v>
      </c>
      <c r="AH4684">
        <v>144</v>
      </c>
      <c r="AI4684" s="6">
        <v>4080</v>
      </c>
      <c r="AJ4684">
        <v>762</v>
      </c>
      <c r="AK4684" t="s">
        <v>40</v>
      </c>
      <c r="AL4684" t="s">
        <v>50</v>
      </c>
      <c r="AM4684" s="9">
        <v>1.05</v>
      </c>
      <c r="AN4684">
        <f>_xlfn.XLOOKUP(S4684,[1]umbs_prices!$A:$A,[1]umbs_prices!$D:$D)</f>
        <v>99.88</v>
      </c>
      <c r="AO4684" s="11">
        <f t="shared" si="446"/>
        <v>-1.2000000000000899E-3</v>
      </c>
      <c r="AP4684" s="13">
        <f>(AM4684-1)*L4684</f>
        <v>11250.000000000009</v>
      </c>
      <c r="AQ4684" s="8">
        <f>AO4684*L4684</f>
        <v>-270.00000000002024</v>
      </c>
      <c r="AR4684" s="1">
        <f t="shared" si="447"/>
        <v>11520.000000000029</v>
      </c>
      <c r="AS4684" s="8">
        <f>AQ4684+AR4684</f>
        <v>11250.000000000009</v>
      </c>
      <c r="AT4684" s="8">
        <f>AS4684-X4684</f>
        <v>11250.000000000009</v>
      </c>
      <c r="AU4684" s="11">
        <f>AT4684/L4684</f>
        <v>5.0000000000000037E-2</v>
      </c>
      <c r="AV4684">
        <f>(_xlfn.XLOOKUP(A4684,[2]loan_data!$A:$A,[2]loan_data!$Z:$Z)-100)%</f>
        <v>-8.8750000000004548E-4</v>
      </c>
      <c r="AW4684" t="str">
        <f>_xlfn.XLOOKUP(A4684,[2]loan_data!$A:$A,[2]loan_data!$AA:$AA)</f>
        <v>storgan_manley</v>
      </c>
      <c r="AX4684" s="8">
        <f>AV4684*L4684</f>
        <v>-199.68750000001023</v>
      </c>
      <c r="AY4684" s="8">
        <f t="shared" si="448"/>
        <v>11320.312500000018</v>
      </c>
      <c r="AZ4684" s="10">
        <f>AY4684/L4684</f>
        <v>5.0312500000000079E-2</v>
      </c>
    </row>
    <row r="4685" spans="1:52" x14ac:dyDescent="0.2">
      <c r="A4685">
        <v>5034160</v>
      </c>
      <c r="B4685" t="s">
        <v>61</v>
      </c>
      <c r="C4685" t="s">
        <v>507</v>
      </c>
      <c r="D4685" t="b">
        <v>1</v>
      </c>
      <c r="E4685" t="s">
        <v>35</v>
      </c>
      <c r="F4685" t="s">
        <v>36</v>
      </c>
      <c r="G4685" t="s">
        <v>37</v>
      </c>
      <c r="H4685" t="s">
        <v>53</v>
      </c>
      <c r="I4685">
        <v>1</v>
      </c>
      <c r="J4685" t="b">
        <v>0</v>
      </c>
      <c r="K4685" t="b">
        <v>0</v>
      </c>
      <c r="L4685" s="1">
        <v>105000</v>
      </c>
      <c r="M4685" s="2">
        <v>44456</v>
      </c>
      <c r="N4685" s="2">
        <v>44501</v>
      </c>
      <c r="O4685" s="2">
        <v>55427</v>
      </c>
      <c r="P4685">
        <v>360</v>
      </c>
      <c r="Q4685" s="3">
        <v>470.13</v>
      </c>
      <c r="R4685">
        <v>3.5</v>
      </c>
      <c r="S4685" t="s">
        <v>926</v>
      </c>
      <c r="T4685" s="4">
        <v>168000</v>
      </c>
      <c r="U4685" s="7">
        <f>V4685+W4685</f>
        <v>1266.44</v>
      </c>
      <c r="V4685" s="7">
        <f t="shared" si="445"/>
        <v>0</v>
      </c>
      <c r="W4685" s="7">
        <v>1266.44</v>
      </c>
      <c r="AA4685" t="b">
        <v>0</v>
      </c>
      <c r="AB4685">
        <v>0</v>
      </c>
      <c r="AC4685">
        <v>0</v>
      </c>
      <c r="AD4685" t="b">
        <v>0</v>
      </c>
      <c r="AE4685" t="s">
        <v>39</v>
      </c>
      <c r="AF4685" t="b">
        <v>0</v>
      </c>
      <c r="AG4685">
        <v>1</v>
      </c>
      <c r="AH4685">
        <v>35</v>
      </c>
      <c r="AI4685" s="6">
        <v>730</v>
      </c>
      <c r="AJ4685">
        <v>762</v>
      </c>
      <c r="AK4685" t="s">
        <v>43</v>
      </c>
      <c r="AL4685" t="s">
        <v>41</v>
      </c>
      <c r="AM4685" s="9">
        <v>1.05</v>
      </c>
      <c r="AN4685">
        <f>_xlfn.XLOOKUP(S4685,[1]umbs_prices!$A:$A,[1]umbs_prices!$D:$D)</f>
        <v>105</v>
      </c>
      <c r="AO4685" s="11">
        <f t="shared" si="446"/>
        <v>5.0000000000000044E-2</v>
      </c>
      <c r="AP4685" s="13">
        <f>(AM4685-1)*L4685</f>
        <v>5250.0000000000045</v>
      </c>
      <c r="AQ4685" s="8">
        <f>AO4685*L4685</f>
        <v>5250.0000000000045</v>
      </c>
      <c r="AR4685" s="1">
        <f t="shared" si="447"/>
        <v>0</v>
      </c>
      <c r="AS4685" s="8">
        <f>AQ4685+AR4685</f>
        <v>5250.0000000000045</v>
      </c>
      <c r="AT4685" s="8">
        <f>AS4685-X4685</f>
        <v>5250.0000000000045</v>
      </c>
      <c r="AU4685" s="11">
        <f>AT4685/L4685</f>
        <v>5.0000000000000044E-2</v>
      </c>
      <c r="AV4685">
        <f>(_xlfn.XLOOKUP(A4685,[2]loan_data!$A:$A,[2]loan_data!$Z:$Z)-100)%</f>
        <v>5.0312500000000003E-2</v>
      </c>
      <c r="AW4685" t="str">
        <f>_xlfn.XLOOKUP(A4685,[2]loan_data!$A:$A,[2]loan_data!$AA:$AA)</f>
        <v>storgan_manley</v>
      </c>
      <c r="AX4685" s="8">
        <f>AV4685*L4685</f>
        <v>5282.8125</v>
      </c>
      <c r="AY4685" s="8">
        <f t="shared" si="448"/>
        <v>5282.8125</v>
      </c>
      <c r="AZ4685" s="10">
        <f>AY4685/L4685</f>
        <v>5.0312500000000003E-2</v>
      </c>
    </row>
    <row r="4686" spans="1:52" x14ac:dyDescent="0.2">
      <c r="A4686">
        <v>5034239</v>
      </c>
      <c r="B4686" t="s">
        <v>90</v>
      </c>
      <c r="C4686" t="s">
        <v>107</v>
      </c>
      <c r="D4686" t="b">
        <v>1</v>
      </c>
      <c r="E4686" t="s">
        <v>35</v>
      </c>
      <c r="F4686" t="s">
        <v>36</v>
      </c>
      <c r="G4686" t="s">
        <v>37</v>
      </c>
      <c r="H4686" t="s">
        <v>53</v>
      </c>
      <c r="I4686">
        <v>1</v>
      </c>
      <c r="J4686" t="b">
        <v>0</v>
      </c>
      <c r="K4686" t="b">
        <v>0</v>
      </c>
      <c r="L4686" s="1">
        <v>395000</v>
      </c>
      <c r="M4686" s="2">
        <v>44456</v>
      </c>
      <c r="N4686" s="2">
        <v>44501</v>
      </c>
      <c r="O4686" s="2">
        <v>55427</v>
      </c>
      <c r="P4686">
        <v>360</v>
      </c>
      <c r="Q4686" s="3">
        <v>1608.87</v>
      </c>
      <c r="R4686">
        <v>2.75</v>
      </c>
      <c r="S4686" t="s">
        <v>922</v>
      </c>
      <c r="T4686" s="4">
        <v>637097</v>
      </c>
      <c r="U4686" s="7">
        <f>V4686+W4686</f>
        <v>7149.5000000000018</v>
      </c>
      <c r="V4686" s="7">
        <f t="shared" si="445"/>
        <v>7149.5000000000018</v>
      </c>
      <c r="W4686" s="7">
        <v>0</v>
      </c>
      <c r="AA4686" t="b">
        <v>0</v>
      </c>
      <c r="AB4686">
        <v>0</v>
      </c>
      <c r="AC4686">
        <v>0</v>
      </c>
      <c r="AD4686" t="b">
        <v>0</v>
      </c>
      <c r="AE4686" t="s">
        <v>39</v>
      </c>
      <c r="AF4686" t="b">
        <v>0</v>
      </c>
      <c r="AG4686">
        <v>1</v>
      </c>
      <c r="AH4686">
        <v>151</v>
      </c>
      <c r="AI4686" s="6">
        <v>4405</v>
      </c>
      <c r="AJ4686">
        <v>762</v>
      </c>
      <c r="AK4686" t="s">
        <v>40</v>
      </c>
      <c r="AL4686" t="s">
        <v>50</v>
      </c>
      <c r="AM4686" s="9">
        <v>1.05</v>
      </c>
      <c r="AN4686">
        <f>_xlfn.XLOOKUP(S4686,[1]umbs_prices!$A:$A,[1]umbs_prices!$D:$D)</f>
        <v>103.19</v>
      </c>
      <c r="AO4686" s="11">
        <f t="shared" si="446"/>
        <v>3.1900000000000039E-2</v>
      </c>
      <c r="AP4686" s="13">
        <f>(AM4686-1)*L4686</f>
        <v>19750.000000000018</v>
      </c>
      <c r="AQ4686" s="8">
        <f>AO4686*L4686</f>
        <v>12600.500000000016</v>
      </c>
      <c r="AR4686" s="1">
        <f t="shared" si="447"/>
        <v>7149.5000000000018</v>
      </c>
      <c r="AS4686" s="8">
        <f>AQ4686+AR4686</f>
        <v>19750.000000000018</v>
      </c>
      <c r="AT4686" s="8">
        <f>AS4686-X4686</f>
        <v>19750.000000000018</v>
      </c>
      <c r="AU4686" s="11">
        <f>AT4686/L4686</f>
        <v>5.0000000000000044E-2</v>
      </c>
      <c r="AV4686">
        <f>(_xlfn.XLOOKUP(A4686,[2]loan_data!$A:$A,[2]loan_data!$Z:$Z)-100)%</f>
        <v>4.314999999999998E-2</v>
      </c>
      <c r="AW4686" t="str">
        <f>_xlfn.XLOOKUP(A4686,[2]loan_data!$A:$A,[2]loan_data!$AA:$AA)</f>
        <v>pj_logan</v>
      </c>
      <c r="AX4686" s="8">
        <f>AV4686*L4686</f>
        <v>17044.249999999993</v>
      </c>
      <c r="AY4686" s="8">
        <f t="shared" si="448"/>
        <v>24193.749999999993</v>
      </c>
      <c r="AZ4686" s="10">
        <f>AY4686/L4686</f>
        <v>6.1249999999999985E-2</v>
      </c>
    </row>
    <row r="4687" spans="1:52" x14ac:dyDescent="0.2">
      <c r="A4687">
        <v>5034259</v>
      </c>
      <c r="B4687" t="s">
        <v>84</v>
      </c>
      <c r="C4687" t="s">
        <v>104</v>
      </c>
      <c r="D4687" t="b">
        <v>1</v>
      </c>
      <c r="E4687" t="s">
        <v>35</v>
      </c>
      <c r="F4687" t="s">
        <v>36</v>
      </c>
      <c r="G4687" t="s">
        <v>37</v>
      </c>
      <c r="H4687" t="s">
        <v>38</v>
      </c>
      <c r="I4687">
        <v>1</v>
      </c>
      <c r="J4687" t="b">
        <v>0</v>
      </c>
      <c r="K4687" t="b">
        <v>0</v>
      </c>
      <c r="L4687" s="1">
        <v>115000</v>
      </c>
      <c r="M4687" s="2">
        <v>44434</v>
      </c>
      <c r="N4687" s="2">
        <v>44470</v>
      </c>
      <c r="O4687" s="2">
        <v>55397</v>
      </c>
      <c r="P4687">
        <v>360</v>
      </c>
      <c r="Q4687" s="3">
        <v>483.03</v>
      </c>
      <c r="R4687">
        <v>2.99</v>
      </c>
      <c r="S4687" t="s">
        <v>922</v>
      </c>
      <c r="T4687" s="4">
        <v>191667</v>
      </c>
      <c r="U4687" s="7">
        <f>V4687+W4687</f>
        <v>2630.0000000000009</v>
      </c>
      <c r="V4687" s="7">
        <f t="shared" si="445"/>
        <v>2081.5000000000009</v>
      </c>
      <c r="W4687" s="7">
        <v>548.5</v>
      </c>
      <c r="AA4687" t="b">
        <v>0</v>
      </c>
      <c r="AB4687">
        <v>0</v>
      </c>
      <c r="AC4687">
        <v>0</v>
      </c>
      <c r="AD4687" t="b">
        <v>0</v>
      </c>
      <c r="AE4687" t="s">
        <v>39</v>
      </c>
      <c r="AF4687" t="b">
        <v>0</v>
      </c>
      <c r="AG4687">
        <v>1</v>
      </c>
      <c r="AH4687">
        <v>61</v>
      </c>
      <c r="AI4687" s="6">
        <v>1830</v>
      </c>
      <c r="AJ4687">
        <v>763</v>
      </c>
      <c r="AK4687" t="s">
        <v>40</v>
      </c>
      <c r="AL4687" t="s">
        <v>50</v>
      </c>
      <c r="AM4687" s="9">
        <v>1.05</v>
      </c>
      <c r="AN4687">
        <f>_xlfn.XLOOKUP(S4687,[1]umbs_prices!$A:$A,[1]umbs_prices!$D:$D)</f>
        <v>103.19</v>
      </c>
      <c r="AO4687" s="11">
        <f t="shared" si="446"/>
        <v>3.1900000000000039E-2</v>
      </c>
      <c r="AP4687" s="13">
        <f>(AM4687-1)*L4687</f>
        <v>5750.0000000000055</v>
      </c>
      <c r="AQ4687" s="8">
        <f>AO4687*L4687</f>
        <v>3668.5000000000045</v>
      </c>
      <c r="AR4687" s="1">
        <f t="shared" si="447"/>
        <v>2081.5000000000009</v>
      </c>
      <c r="AS4687" s="8">
        <f>AQ4687+AR4687</f>
        <v>5750.0000000000055</v>
      </c>
      <c r="AT4687" s="8">
        <f>AS4687-X4687</f>
        <v>5750.0000000000055</v>
      </c>
      <c r="AU4687" s="11">
        <f>AT4687/L4687</f>
        <v>5.0000000000000044E-2</v>
      </c>
      <c r="AV4687">
        <f>(_xlfn.XLOOKUP(A4687,[2]loan_data!$A:$A,[2]loan_data!$Z:$Z)-100)%</f>
        <v>4.1274999999999978E-2</v>
      </c>
      <c r="AW4687" t="str">
        <f>_xlfn.XLOOKUP(A4687,[2]loan_data!$A:$A,[2]loan_data!$AA:$AA)</f>
        <v>golden_sachs</v>
      </c>
      <c r="AX4687" s="8">
        <f>AV4687*L4687</f>
        <v>4746.6249999999973</v>
      </c>
      <c r="AY4687" s="8">
        <f t="shared" si="448"/>
        <v>6828.1249999999982</v>
      </c>
      <c r="AZ4687" s="10">
        <f>AY4687/L4687</f>
        <v>5.9374999999999983E-2</v>
      </c>
    </row>
    <row r="4688" spans="1:52" x14ac:dyDescent="0.2">
      <c r="A4688">
        <v>5034264</v>
      </c>
      <c r="B4688" t="s">
        <v>133</v>
      </c>
      <c r="C4688" t="s">
        <v>763</v>
      </c>
      <c r="D4688" t="b">
        <v>1</v>
      </c>
      <c r="E4688" t="s">
        <v>35</v>
      </c>
      <c r="F4688" t="s">
        <v>36</v>
      </c>
      <c r="G4688" t="s">
        <v>37</v>
      </c>
      <c r="H4688" t="s">
        <v>38</v>
      </c>
      <c r="I4688">
        <v>1</v>
      </c>
      <c r="J4688" t="b">
        <v>0</v>
      </c>
      <c r="K4688" t="b">
        <v>0</v>
      </c>
      <c r="L4688" s="1">
        <v>65000</v>
      </c>
      <c r="M4688" s="2">
        <v>44435</v>
      </c>
      <c r="N4688" s="2">
        <v>44470</v>
      </c>
      <c r="O4688" s="2">
        <v>55397</v>
      </c>
      <c r="P4688">
        <v>360</v>
      </c>
      <c r="Q4688" s="3">
        <v>295.55</v>
      </c>
      <c r="R4688">
        <v>3.625</v>
      </c>
      <c r="S4688" t="s">
        <v>920</v>
      </c>
      <c r="T4688" s="4">
        <v>93391</v>
      </c>
      <c r="U4688" s="7">
        <f>V4688+W4688</f>
        <v>1286.5000000000009</v>
      </c>
      <c r="V4688" s="7">
        <f t="shared" si="445"/>
        <v>253.50000000000091</v>
      </c>
      <c r="W4688" s="7">
        <v>1033</v>
      </c>
      <c r="AA4688" t="b">
        <v>0</v>
      </c>
      <c r="AB4688">
        <v>0</v>
      </c>
      <c r="AC4688">
        <v>0</v>
      </c>
      <c r="AD4688" t="b">
        <v>0</v>
      </c>
      <c r="AE4688" t="s">
        <v>39</v>
      </c>
      <c r="AF4688" t="b">
        <v>0</v>
      </c>
      <c r="AG4688">
        <v>1</v>
      </c>
      <c r="AH4688">
        <v>36</v>
      </c>
      <c r="AI4688" s="6">
        <v>1350</v>
      </c>
      <c r="AJ4688">
        <v>763</v>
      </c>
      <c r="AK4688" t="s">
        <v>43</v>
      </c>
      <c r="AL4688" t="s">
        <v>50</v>
      </c>
      <c r="AM4688" s="9">
        <v>1.05</v>
      </c>
      <c r="AN4688">
        <f>_xlfn.XLOOKUP(S4688,[1]umbs_prices!$A:$A,[1]umbs_prices!$D:$D)</f>
        <v>104.61</v>
      </c>
      <c r="AO4688" s="11">
        <f t="shared" si="446"/>
        <v>4.610000000000003E-2</v>
      </c>
      <c r="AP4688" s="13">
        <f>(AM4688-1)*L4688</f>
        <v>3250.0000000000027</v>
      </c>
      <c r="AQ4688" s="8">
        <f>AO4688*L4688</f>
        <v>2996.5000000000018</v>
      </c>
      <c r="AR4688" s="1">
        <f t="shared" si="447"/>
        <v>253.50000000000091</v>
      </c>
      <c r="AS4688" s="8">
        <f>AQ4688+AR4688</f>
        <v>3250.0000000000027</v>
      </c>
      <c r="AT4688" s="8">
        <f>AS4688-X4688</f>
        <v>3250.0000000000027</v>
      </c>
      <c r="AU4688" s="11">
        <f>AT4688/L4688</f>
        <v>5.0000000000000044E-2</v>
      </c>
      <c r="AV4688">
        <f>(_xlfn.XLOOKUP(A4688,[2]loan_data!$A:$A,[2]loan_data!$Z:$Z)-100)%</f>
        <v>5.5474999999999997E-2</v>
      </c>
      <c r="AW4688" t="str">
        <f>_xlfn.XLOOKUP(A4688,[2]loan_data!$A:$A,[2]loan_data!$AA:$AA)</f>
        <v>golden_sachs</v>
      </c>
      <c r="AX4688" s="8">
        <f>AV4688*L4688</f>
        <v>3605.875</v>
      </c>
      <c r="AY4688" s="8">
        <f t="shared" si="448"/>
        <v>3859.3750000000009</v>
      </c>
      <c r="AZ4688" s="10">
        <f>AY4688/L4688</f>
        <v>5.9375000000000011E-2</v>
      </c>
    </row>
    <row r="4689" spans="1:52" x14ac:dyDescent="0.2">
      <c r="A4689">
        <v>5034334</v>
      </c>
      <c r="B4689" t="s">
        <v>51</v>
      </c>
      <c r="C4689" t="s">
        <v>142</v>
      </c>
      <c r="D4689" t="b">
        <v>1</v>
      </c>
      <c r="E4689" t="s">
        <v>35</v>
      </c>
      <c r="F4689" t="s">
        <v>36</v>
      </c>
      <c r="G4689" t="s">
        <v>37</v>
      </c>
      <c r="H4689" t="s">
        <v>38</v>
      </c>
      <c r="I4689">
        <v>1</v>
      </c>
      <c r="J4689" t="b">
        <v>0</v>
      </c>
      <c r="K4689" t="b">
        <v>0</v>
      </c>
      <c r="L4689" s="1">
        <v>135000</v>
      </c>
      <c r="M4689" s="2">
        <v>44440</v>
      </c>
      <c r="N4689" s="2">
        <v>44470</v>
      </c>
      <c r="O4689" s="2">
        <v>55397</v>
      </c>
      <c r="P4689">
        <v>360</v>
      </c>
      <c r="Q4689" s="3">
        <v>567.03</v>
      </c>
      <c r="R4689">
        <v>2.99</v>
      </c>
      <c r="S4689" t="s">
        <v>922</v>
      </c>
      <c r="T4689" s="4">
        <v>403106</v>
      </c>
      <c r="U4689" s="7">
        <f>V4689+W4689</f>
        <v>3665.5000000000009</v>
      </c>
      <c r="V4689" s="7">
        <f t="shared" si="445"/>
        <v>2443.5000000000009</v>
      </c>
      <c r="W4689" s="7">
        <v>1222</v>
      </c>
      <c r="AA4689" t="b">
        <v>0</v>
      </c>
      <c r="AB4689">
        <v>0</v>
      </c>
      <c r="AC4689">
        <v>0</v>
      </c>
      <c r="AD4689" t="b">
        <v>0</v>
      </c>
      <c r="AE4689" t="s">
        <v>39</v>
      </c>
      <c r="AF4689" t="b">
        <v>0</v>
      </c>
      <c r="AG4689">
        <v>1</v>
      </c>
      <c r="AH4689">
        <v>79</v>
      </c>
      <c r="AI4689" s="6">
        <v>856</v>
      </c>
      <c r="AJ4689">
        <v>763</v>
      </c>
      <c r="AK4689" t="s">
        <v>58</v>
      </c>
      <c r="AL4689" t="s">
        <v>50</v>
      </c>
      <c r="AM4689" s="9">
        <v>1.05</v>
      </c>
      <c r="AN4689">
        <f>_xlfn.XLOOKUP(S4689,[1]umbs_prices!$A:$A,[1]umbs_prices!$D:$D)</f>
        <v>103.19</v>
      </c>
      <c r="AO4689" s="11">
        <f t="shared" si="446"/>
        <v>3.1900000000000039E-2</v>
      </c>
      <c r="AP4689" s="13">
        <f>(AM4689-1)*L4689</f>
        <v>6750.0000000000064</v>
      </c>
      <c r="AQ4689" s="8">
        <f>AO4689*L4689</f>
        <v>4306.5000000000055</v>
      </c>
      <c r="AR4689" s="1">
        <f t="shared" si="447"/>
        <v>2443.5000000000009</v>
      </c>
      <c r="AS4689" s="8">
        <f>AQ4689+AR4689</f>
        <v>6750.0000000000064</v>
      </c>
      <c r="AT4689" s="8">
        <f>AS4689-X4689</f>
        <v>6750.0000000000064</v>
      </c>
      <c r="AU4689" s="11">
        <f>AT4689/L4689</f>
        <v>5.0000000000000044E-2</v>
      </c>
      <c r="AV4689">
        <f>(_xlfn.XLOOKUP(A4689,[2]loan_data!$A:$A,[2]loan_data!$Z:$Z)-100)%</f>
        <v>3.1899999999999977E-2</v>
      </c>
      <c r="AW4689" t="str">
        <f>_xlfn.XLOOKUP(A4689,[2]loan_data!$A:$A,[2]loan_data!$AA:$AA)</f>
        <v>umbs_price</v>
      </c>
      <c r="AX4689" s="8">
        <f>AV4689*L4689</f>
        <v>4306.4999999999973</v>
      </c>
    </row>
    <row r="4690" spans="1:52" x14ac:dyDescent="0.2">
      <c r="A4690">
        <v>5034386</v>
      </c>
      <c r="B4690" t="s">
        <v>146</v>
      </c>
      <c r="C4690" t="s">
        <v>209</v>
      </c>
      <c r="D4690" t="b">
        <v>1</v>
      </c>
      <c r="E4690" t="s">
        <v>35</v>
      </c>
      <c r="F4690" t="s">
        <v>36</v>
      </c>
      <c r="G4690" t="s">
        <v>37</v>
      </c>
      <c r="H4690" t="s">
        <v>38</v>
      </c>
      <c r="I4690">
        <v>1</v>
      </c>
      <c r="J4690" t="b">
        <v>0</v>
      </c>
      <c r="K4690" t="b">
        <v>0</v>
      </c>
      <c r="L4690" s="1">
        <v>125000</v>
      </c>
      <c r="M4690" s="2">
        <v>44440</v>
      </c>
      <c r="N4690" s="2">
        <v>44470</v>
      </c>
      <c r="O4690" s="2">
        <v>55397</v>
      </c>
      <c r="P4690">
        <v>360</v>
      </c>
      <c r="Q4690" s="3">
        <v>517.38</v>
      </c>
      <c r="R4690">
        <v>2.875</v>
      </c>
      <c r="S4690" t="s">
        <v>924</v>
      </c>
      <c r="T4690" s="4">
        <v>250000</v>
      </c>
      <c r="U4690" s="7">
        <f>V4690+W4690</f>
        <v>1715.399999999996</v>
      </c>
      <c r="V4690" s="7">
        <f t="shared" si="445"/>
        <v>1037.4999999999964</v>
      </c>
      <c r="W4690" s="7">
        <v>677.89999999999964</v>
      </c>
      <c r="AA4690" t="b">
        <v>0</v>
      </c>
      <c r="AB4690">
        <v>0</v>
      </c>
      <c r="AC4690">
        <v>0</v>
      </c>
      <c r="AD4690" t="b">
        <v>0</v>
      </c>
      <c r="AE4690" t="s">
        <v>39</v>
      </c>
      <c r="AF4690" t="b">
        <v>0</v>
      </c>
      <c r="AG4690">
        <v>1</v>
      </c>
      <c r="AH4690">
        <v>31</v>
      </c>
      <c r="AI4690" s="6">
        <v>905</v>
      </c>
      <c r="AJ4690">
        <v>763</v>
      </c>
      <c r="AK4690" t="s">
        <v>58</v>
      </c>
      <c r="AL4690" t="s">
        <v>50</v>
      </c>
      <c r="AM4690" s="9">
        <v>1.05</v>
      </c>
      <c r="AN4690">
        <f>_xlfn.XLOOKUP(S4690,[1]umbs_prices!$A:$A,[1]umbs_prices!$D:$D)</f>
        <v>104.17</v>
      </c>
      <c r="AO4690" s="11">
        <f t="shared" si="446"/>
        <v>4.170000000000007E-2</v>
      </c>
      <c r="AP4690" s="13">
        <f>(AM4690-1)*L4690</f>
        <v>6250.0000000000055</v>
      </c>
      <c r="AQ4690" s="8">
        <f>AO4690*L4690</f>
        <v>5212.5000000000091</v>
      </c>
      <c r="AR4690" s="1">
        <f t="shared" si="447"/>
        <v>1037.4999999999964</v>
      </c>
      <c r="AS4690" s="8">
        <f>AQ4690+AR4690</f>
        <v>6250.0000000000055</v>
      </c>
      <c r="AT4690" s="8">
        <f>AS4690-X4690</f>
        <v>6250.0000000000055</v>
      </c>
      <c r="AU4690" s="11">
        <f>AT4690/L4690</f>
        <v>5.0000000000000044E-2</v>
      </c>
      <c r="AV4690">
        <f>(_xlfn.XLOOKUP(A4690,[2]loan_data!$A:$A,[2]loan_data!$Z:$Z)-100)%</f>
        <v>4.1700000000000015E-2</v>
      </c>
      <c r="AW4690" t="str">
        <f>_xlfn.XLOOKUP(A4690,[2]loan_data!$A:$A,[2]loan_data!$AA:$AA)</f>
        <v>umbs_price</v>
      </c>
      <c r="AX4690" s="8">
        <f>AV4690*L4690</f>
        <v>5212.5000000000018</v>
      </c>
    </row>
    <row r="4691" spans="1:52" x14ac:dyDescent="0.2">
      <c r="A4691">
        <v>5034422</v>
      </c>
      <c r="B4691" t="s">
        <v>46</v>
      </c>
      <c r="C4691" t="s">
        <v>447</v>
      </c>
      <c r="D4691" t="b">
        <v>1</v>
      </c>
      <c r="E4691" t="s">
        <v>35</v>
      </c>
      <c r="F4691" t="s">
        <v>36</v>
      </c>
      <c r="G4691" t="s">
        <v>37</v>
      </c>
      <c r="H4691" t="s">
        <v>38</v>
      </c>
      <c r="I4691">
        <v>1</v>
      </c>
      <c r="J4691" t="b">
        <v>0</v>
      </c>
      <c r="K4691" t="b">
        <v>0</v>
      </c>
      <c r="L4691" s="1">
        <v>225000</v>
      </c>
      <c r="M4691" s="2">
        <v>44440</v>
      </c>
      <c r="N4691" s="2">
        <v>44470</v>
      </c>
      <c r="O4691" s="2">
        <v>51745</v>
      </c>
      <c r="P4691">
        <v>240</v>
      </c>
      <c r="Q4691" s="3">
        <v>1203.4000000000001</v>
      </c>
      <c r="R4691">
        <v>2.625</v>
      </c>
      <c r="S4691" t="s">
        <v>921</v>
      </c>
      <c r="T4691" s="4">
        <v>401930</v>
      </c>
      <c r="U4691" s="7">
        <f>V4691+W4691</f>
        <v>11627.000000000029</v>
      </c>
      <c r="V4691" s="7">
        <f t="shared" si="445"/>
        <v>11520.000000000029</v>
      </c>
      <c r="W4691" s="7">
        <v>107</v>
      </c>
      <c r="AA4691" t="b">
        <v>0</v>
      </c>
      <c r="AB4691">
        <v>0</v>
      </c>
      <c r="AC4691">
        <v>0</v>
      </c>
      <c r="AD4691" t="b">
        <v>0</v>
      </c>
      <c r="AE4691" t="s">
        <v>39</v>
      </c>
      <c r="AF4691" t="b">
        <v>0</v>
      </c>
      <c r="AG4691">
        <v>1</v>
      </c>
      <c r="AH4691">
        <v>74</v>
      </c>
      <c r="AI4691" s="6">
        <v>1665</v>
      </c>
      <c r="AJ4691">
        <v>763</v>
      </c>
      <c r="AK4691" t="s">
        <v>40</v>
      </c>
      <c r="AL4691" t="s">
        <v>50</v>
      </c>
      <c r="AM4691" s="9">
        <v>1.05</v>
      </c>
      <c r="AN4691">
        <f>_xlfn.XLOOKUP(S4691,[1]umbs_prices!$A:$A,[1]umbs_prices!$D:$D)</f>
        <v>99.88</v>
      </c>
      <c r="AO4691" s="11">
        <f t="shared" si="446"/>
        <v>-1.2000000000000899E-3</v>
      </c>
      <c r="AP4691" s="13">
        <f>(AM4691-1)*L4691</f>
        <v>11250.000000000009</v>
      </c>
      <c r="AQ4691" s="8">
        <f>AO4691*L4691</f>
        <v>-270.00000000002024</v>
      </c>
      <c r="AR4691" s="1">
        <f t="shared" si="447"/>
        <v>11520.000000000029</v>
      </c>
      <c r="AS4691" s="8">
        <f>AQ4691+AR4691</f>
        <v>11250.000000000009</v>
      </c>
      <c r="AT4691" s="8">
        <f>AS4691-X4691</f>
        <v>11250.000000000009</v>
      </c>
      <c r="AU4691" s="11">
        <f>AT4691/L4691</f>
        <v>5.0000000000000037E-2</v>
      </c>
      <c r="AV4691">
        <f>(_xlfn.XLOOKUP(A4691,[2]loan_data!$A:$A,[2]loan_data!$Z:$Z)-100)%</f>
        <v>8.1749999999999549E-3</v>
      </c>
      <c r="AW4691" t="str">
        <f>_xlfn.XLOOKUP(A4691,[2]loan_data!$A:$A,[2]loan_data!$AA:$AA)</f>
        <v>golden_sachs</v>
      </c>
      <c r="AX4691" s="8">
        <f>AV4691*L4691</f>
        <v>1839.3749999999898</v>
      </c>
      <c r="AY4691" s="8">
        <f t="shared" ref="AY4691:AY4694" si="449">AX4691+AR4691</f>
        <v>13359.375000000018</v>
      </c>
      <c r="AZ4691" s="10">
        <f>AY4691/L4691</f>
        <v>5.937500000000008E-2</v>
      </c>
    </row>
    <row r="4692" spans="1:52" x14ac:dyDescent="0.2">
      <c r="A4692">
        <v>5034445</v>
      </c>
      <c r="B4692" t="s">
        <v>68</v>
      </c>
      <c r="C4692" t="s">
        <v>117</v>
      </c>
      <c r="D4692" t="b">
        <v>1</v>
      </c>
      <c r="E4692" t="s">
        <v>35</v>
      </c>
      <c r="F4692" t="s">
        <v>36</v>
      </c>
      <c r="G4692" t="s">
        <v>37</v>
      </c>
      <c r="H4692" t="s">
        <v>38</v>
      </c>
      <c r="I4692">
        <v>1</v>
      </c>
      <c r="J4692" t="b">
        <v>0</v>
      </c>
      <c r="K4692" t="b">
        <v>0</v>
      </c>
      <c r="L4692" s="1">
        <v>155000</v>
      </c>
      <c r="M4692" s="2">
        <v>44442</v>
      </c>
      <c r="N4692" s="2">
        <v>44470</v>
      </c>
      <c r="O4692" s="2">
        <v>49919</v>
      </c>
      <c r="P4692">
        <v>180</v>
      </c>
      <c r="Q4692" s="3">
        <v>995.08</v>
      </c>
      <c r="R4692">
        <v>1.99</v>
      </c>
      <c r="S4692" t="s">
        <v>925</v>
      </c>
      <c r="T4692" s="4">
        <v>209064</v>
      </c>
      <c r="U4692" s="7">
        <f>V4692+W4692</f>
        <v>12654.500000000002</v>
      </c>
      <c r="V4692" s="7">
        <f t="shared" si="445"/>
        <v>11702.500000000002</v>
      </c>
      <c r="W4692" s="7">
        <v>952</v>
      </c>
      <c r="AA4692" t="b">
        <v>0</v>
      </c>
      <c r="AB4692">
        <v>0</v>
      </c>
      <c r="AC4692">
        <v>0</v>
      </c>
      <c r="AD4692" t="b">
        <v>0</v>
      </c>
      <c r="AE4692" t="s">
        <v>39</v>
      </c>
      <c r="AF4692" t="b">
        <v>0</v>
      </c>
      <c r="AG4692">
        <v>1</v>
      </c>
      <c r="AH4692">
        <v>87</v>
      </c>
      <c r="AI4692" s="6">
        <v>2393</v>
      </c>
      <c r="AJ4692">
        <v>763</v>
      </c>
      <c r="AK4692" t="s">
        <v>58</v>
      </c>
      <c r="AL4692" t="s">
        <v>41</v>
      </c>
      <c r="AM4692" s="9">
        <v>1.05</v>
      </c>
      <c r="AN4692">
        <f>_xlfn.XLOOKUP(S4692,[1]umbs_prices!$A:$A,[1]umbs_prices!$D:$D)</f>
        <v>97.45</v>
      </c>
      <c r="AO4692" s="11">
        <f t="shared" si="446"/>
        <v>-2.5499999999999967E-2</v>
      </c>
      <c r="AP4692" s="13">
        <f>(AM4692-1)*L4692</f>
        <v>7750.0000000000073</v>
      </c>
      <c r="AQ4692" s="8">
        <f>AO4692*L4692</f>
        <v>-3952.499999999995</v>
      </c>
      <c r="AR4692" s="1">
        <f t="shared" si="447"/>
        <v>11702.500000000002</v>
      </c>
      <c r="AS4692" s="8">
        <f>AQ4692+AR4692</f>
        <v>7750.0000000000073</v>
      </c>
      <c r="AT4692" s="8">
        <f>AS4692-X4692</f>
        <v>7750.0000000000073</v>
      </c>
      <c r="AU4692" s="11">
        <f>AT4692/L4692</f>
        <v>5.0000000000000044E-2</v>
      </c>
      <c r="AV4692">
        <f>(_xlfn.XLOOKUP(A4692,[2]loan_data!$A:$A,[2]loan_data!$Z:$Z)-100)%</f>
        <v>-1.4249999999999971E-2</v>
      </c>
      <c r="AW4692" t="str">
        <f>_xlfn.XLOOKUP(A4692,[2]loan_data!$A:$A,[2]loan_data!$AA:$AA)</f>
        <v>pj_logan</v>
      </c>
      <c r="AX4692" s="8">
        <f>AV4692*L4692</f>
        <v>-2208.7499999999955</v>
      </c>
      <c r="AY4692" s="8">
        <f t="shared" si="449"/>
        <v>9493.7500000000073</v>
      </c>
      <c r="AZ4692" s="10">
        <f>AY4692/L4692</f>
        <v>6.1250000000000047E-2</v>
      </c>
    </row>
    <row r="4693" spans="1:52" x14ac:dyDescent="0.2">
      <c r="A4693">
        <v>5034661</v>
      </c>
      <c r="B4693" t="s">
        <v>103</v>
      </c>
      <c r="C4693" t="s">
        <v>350</v>
      </c>
      <c r="D4693" t="b">
        <v>1</v>
      </c>
      <c r="E4693" t="s">
        <v>35</v>
      </c>
      <c r="F4693" t="s">
        <v>36</v>
      </c>
      <c r="G4693" t="s">
        <v>37</v>
      </c>
      <c r="H4693" t="s">
        <v>53</v>
      </c>
      <c r="I4693">
        <v>1</v>
      </c>
      <c r="J4693" t="b">
        <v>0</v>
      </c>
      <c r="K4693" t="b">
        <v>0</v>
      </c>
      <c r="L4693" s="1">
        <v>205000</v>
      </c>
      <c r="M4693" s="2">
        <v>44443</v>
      </c>
      <c r="N4693" s="2">
        <v>44470</v>
      </c>
      <c r="O4693" s="2">
        <v>55397</v>
      </c>
      <c r="P4693">
        <v>360</v>
      </c>
      <c r="Q4693" s="3">
        <v>917.87</v>
      </c>
      <c r="R4693">
        <v>3.5</v>
      </c>
      <c r="S4693" t="s">
        <v>920</v>
      </c>
      <c r="T4693" s="4">
        <v>273334</v>
      </c>
      <c r="U4693" s="7">
        <f>V4693+W4693</f>
        <v>3589.0000000000036</v>
      </c>
      <c r="V4693" s="7">
        <f t="shared" si="445"/>
        <v>799.50000000000364</v>
      </c>
      <c r="W4693" s="7">
        <v>2789.5</v>
      </c>
      <c r="AA4693" t="b">
        <v>0</v>
      </c>
      <c r="AB4693">
        <v>0</v>
      </c>
      <c r="AC4693">
        <v>0</v>
      </c>
      <c r="AD4693" t="b">
        <v>0</v>
      </c>
      <c r="AE4693" t="s">
        <v>39</v>
      </c>
      <c r="AF4693" t="b">
        <v>0</v>
      </c>
      <c r="AG4693">
        <v>1</v>
      </c>
      <c r="AH4693">
        <v>88</v>
      </c>
      <c r="AI4693" s="6">
        <v>3080</v>
      </c>
      <c r="AJ4693">
        <v>763</v>
      </c>
      <c r="AK4693" t="s">
        <v>58</v>
      </c>
      <c r="AL4693" t="s">
        <v>50</v>
      </c>
      <c r="AM4693" s="9">
        <v>1.05</v>
      </c>
      <c r="AN4693">
        <f>_xlfn.XLOOKUP(S4693,[1]umbs_prices!$A:$A,[1]umbs_prices!$D:$D)</f>
        <v>104.61</v>
      </c>
      <c r="AO4693" s="11">
        <f t="shared" si="446"/>
        <v>4.610000000000003E-2</v>
      </c>
      <c r="AP4693" s="13">
        <f>(AM4693-1)*L4693</f>
        <v>10250.000000000009</v>
      </c>
      <c r="AQ4693" s="8">
        <f>AO4693*L4693</f>
        <v>9450.5000000000055</v>
      </c>
      <c r="AR4693" s="1">
        <f t="shared" si="447"/>
        <v>799.50000000000364</v>
      </c>
      <c r="AS4693" s="8">
        <f>AQ4693+AR4693</f>
        <v>10250.000000000009</v>
      </c>
      <c r="AT4693" s="8">
        <f>AS4693-X4693</f>
        <v>10250.000000000009</v>
      </c>
      <c r="AU4693" s="11">
        <f>AT4693/L4693</f>
        <v>5.0000000000000044E-2</v>
      </c>
      <c r="AV4693">
        <f>(_xlfn.XLOOKUP(A4693,[2]loan_data!$A:$A,[2]loan_data!$Z:$Z)-100)%</f>
        <v>5.1412499999999993E-2</v>
      </c>
      <c r="AW4693" t="str">
        <f>_xlfn.XLOOKUP(A4693,[2]loan_data!$A:$A,[2]loan_data!$AA:$AA)</f>
        <v>storgan_manley</v>
      </c>
      <c r="AX4693" s="8">
        <f>AV4693*L4693</f>
        <v>10539.562499999998</v>
      </c>
      <c r="AY4693" s="8">
        <f t="shared" si="449"/>
        <v>11339.062500000002</v>
      </c>
      <c r="AZ4693" s="10">
        <f>AY4693/L4693</f>
        <v>5.5312500000000007E-2</v>
      </c>
    </row>
    <row r="4694" spans="1:52" x14ac:dyDescent="0.2">
      <c r="A4694">
        <v>5034668</v>
      </c>
      <c r="B4694" t="s">
        <v>61</v>
      </c>
      <c r="C4694" t="s">
        <v>290</v>
      </c>
      <c r="D4694" t="b">
        <v>1</v>
      </c>
      <c r="E4694" t="s">
        <v>35</v>
      </c>
      <c r="F4694" t="s">
        <v>36</v>
      </c>
      <c r="G4694" t="s">
        <v>37</v>
      </c>
      <c r="H4694" t="s">
        <v>60</v>
      </c>
      <c r="I4694">
        <v>1</v>
      </c>
      <c r="J4694" t="b">
        <v>0</v>
      </c>
      <c r="K4694" t="b">
        <v>0</v>
      </c>
      <c r="L4694" s="1">
        <v>305000</v>
      </c>
      <c r="M4694" s="2">
        <v>44445</v>
      </c>
      <c r="N4694" s="2">
        <v>44470</v>
      </c>
      <c r="O4694" s="2">
        <v>55397</v>
      </c>
      <c r="P4694">
        <v>360</v>
      </c>
      <c r="Q4694" s="3">
        <v>1281.06</v>
      </c>
      <c r="R4694">
        <v>2.99</v>
      </c>
      <c r="S4694" t="s">
        <v>922</v>
      </c>
      <c r="T4694" s="4">
        <v>338889</v>
      </c>
      <c r="U4694" s="7">
        <f>V4694+W4694</f>
        <v>6113.8</v>
      </c>
      <c r="V4694" s="7">
        <f t="shared" si="445"/>
        <v>5520.5</v>
      </c>
      <c r="W4694" s="7">
        <v>593.30000000000018</v>
      </c>
      <c r="AA4694" t="b">
        <v>0</v>
      </c>
      <c r="AB4694">
        <v>0</v>
      </c>
      <c r="AC4694">
        <v>0</v>
      </c>
      <c r="AD4694" t="b">
        <v>0</v>
      </c>
      <c r="AE4694" t="s">
        <v>97</v>
      </c>
      <c r="AF4694" t="b">
        <v>0</v>
      </c>
      <c r="AG4694">
        <v>1</v>
      </c>
      <c r="AH4694">
        <v>106</v>
      </c>
      <c r="AI4694" s="6">
        <v>4240</v>
      </c>
      <c r="AJ4694">
        <v>763</v>
      </c>
      <c r="AK4694" t="s">
        <v>43</v>
      </c>
      <c r="AL4694" t="s">
        <v>41</v>
      </c>
      <c r="AM4694" s="9">
        <v>1.05</v>
      </c>
      <c r="AN4694">
        <f>_xlfn.XLOOKUP(S4694,[1]umbs_prices!$A:$A,[1]umbs_prices!$D:$D)</f>
        <v>103.19</v>
      </c>
      <c r="AO4694" s="11">
        <f t="shared" si="446"/>
        <v>3.1900000000000039E-2</v>
      </c>
      <c r="AP4694" s="13">
        <f>(AM4694-1)*L4694</f>
        <v>15250.000000000013</v>
      </c>
      <c r="AQ4694" s="8">
        <f>AO4694*L4694</f>
        <v>9729.5000000000127</v>
      </c>
      <c r="AR4694" s="1">
        <f t="shared" si="447"/>
        <v>5520.5</v>
      </c>
      <c r="AS4694" s="8">
        <f>AQ4694+AR4694</f>
        <v>15250.000000000013</v>
      </c>
      <c r="AT4694" s="8">
        <f>AS4694-X4694</f>
        <v>15250.000000000013</v>
      </c>
      <c r="AU4694" s="11">
        <f>AT4694/L4694</f>
        <v>5.0000000000000044E-2</v>
      </c>
      <c r="AV4694">
        <f>(_xlfn.XLOOKUP(A4694,[2]loan_data!$A:$A,[2]loan_data!$Z:$Z)-100)%</f>
        <v>4.1274999999999978E-2</v>
      </c>
      <c r="AW4694" t="str">
        <f>_xlfn.XLOOKUP(A4694,[2]loan_data!$A:$A,[2]loan_data!$AA:$AA)</f>
        <v>golden_sachs</v>
      </c>
      <c r="AX4694" s="8">
        <f>AV4694*L4694</f>
        <v>12588.874999999993</v>
      </c>
      <c r="AY4694" s="8">
        <f t="shared" si="449"/>
        <v>18109.374999999993</v>
      </c>
      <c r="AZ4694" s="10">
        <f>AY4694/L4694</f>
        <v>5.9374999999999976E-2</v>
      </c>
    </row>
    <row r="4695" spans="1:52" x14ac:dyDescent="0.2">
      <c r="A4695">
        <v>5034737</v>
      </c>
      <c r="B4695" t="s">
        <v>84</v>
      </c>
      <c r="C4695" t="s">
        <v>565</v>
      </c>
      <c r="D4695" t="b">
        <v>1</v>
      </c>
      <c r="E4695" t="s">
        <v>35</v>
      </c>
      <c r="F4695" t="s">
        <v>36</v>
      </c>
      <c r="G4695" t="s">
        <v>37</v>
      </c>
      <c r="H4695" t="s">
        <v>53</v>
      </c>
      <c r="I4695">
        <v>1</v>
      </c>
      <c r="J4695" t="b">
        <v>0</v>
      </c>
      <c r="K4695" t="b">
        <v>0</v>
      </c>
      <c r="L4695" s="1">
        <v>295000</v>
      </c>
      <c r="M4695" s="2">
        <v>44446</v>
      </c>
      <c r="N4695" s="2">
        <v>44470</v>
      </c>
      <c r="O4695" s="2">
        <v>55397</v>
      </c>
      <c r="P4695">
        <v>360</v>
      </c>
      <c r="Q4695" s="3">
        <v>1280.4000000000001</v>
      </c>
      <c r="R4695">
        <v>3.25</v>
      </c>
      <c r="S4695" t="s">
        <v>920</v>
      </c>
      <c r="T4695" s="4">
        <v>389697</v>
      </c>
      <c r="U4695" s="7">
        <f>V4695+W4695</f>
        <v>3111.0000000000036</v>
      </c>
      <c r="V4695" s="7">
        <f t="shared" si="445"/>
        <v>1150.5000000000036</v>
      </c>
      <c r="W4695" s="7">
        <v>1960.5</v>
      </c>
      <c r="AA4695" t="b">
        <v>0</v>
      </c>
      <c r="AB4695">
        <v>0</v>
      </c>
      <c r="AC4695">
        <v>0</v>
      </c>
      <c r="AD4695" t="b">
        <v>0</v>
      </c>
      <c r="AE4695" t="s">
        <v>39</v>
      </c>
      <c r="AF4695" t="b">
        <v>0</v>
      </c>
      <c r="AG4695">
        <v>1</v>
      </c>
      <c r="AH4695">
        <v>104</v>
      </c>
      <c r="AI4695" s="6">
        <v>3814</v>
      </c>
      <c r="AJ4695">
        <v>763</v>
      </c>
      <c r="AK4695" t="s">
        <v>40</v>
      </c>
      <c r="AL4695" t="s">
        <v>50</v>
      </c>
      <c r="AM4695" s="9">
        <v>1.05</v>
      </c>
      <c r="AN4695">
        <f>_xlfn.XLOOKUP(S4695,[1]umbs_prices!$A:$A,[1]umbs_prices!$D:$D)</f>
        <v>104.61</v>
      </c>
      <c r="AO4695" s="11">
        <f t="shared" si="446"/>
        <v>4.610000000000003E-2</v>
      </c>
      <c r="AP4695" s="13">
        <f>(AM4695-1)*L4695</f>
        <v>14750.000000000013</v>
      </c>
      <c r="AQ4695" s="8">
        <f>AO4695*L4695</f>
        <v>13599.500000000009</v>
      </c>
      <c r="AR4695" s="1">
        <f t="shared" si="447"/>
        <v>1150.5000000000036</v>
      </c>
      <c r="AS4695" s="8">
        <f>AQ4695+AR4695</f>
        <v>14750.000000000013</v>
      </c>
      <c r="AT4695" s="8">
        <f>AS4695-X4695</f>
        <v>14750.000000000013</v>
      </c>
      <c r="AU4695" s="11">
        <f>AT4695/L4695</f>
        <v>5.0000000000000044E-2</v>
      </c>
      <c r="AV4695">
        <f>(_xlfn.XLOOKUP(A4695,[2]loan_data!$A:$A,[2]loan_data!$Z:$Z)-100)%</f>
        <v>4.6099999999999995E-2</v>
      </c>
      <c r="AW4695" t="str">
        <f>_xlfn.XLOOKUP(A4695,[2]loan_data!$A:$A,[2]loan_data!$AA:$AA)</f>
        <v>umbs_price</v>
      </c>
      <c r="AX4695" s="8">
        <f>AV4695*L4695</f>
        <v>13599.499999999998</v>
      </c>
    </row>
    <row r="4696" spans="1:52" x14ac:dyDescent="0.2">
      <c r="A4696">
        <v>5034744</v>
      </c>
      <c r="B4696" t="s">
        <v>61</v>
      </c>
      <c r="C4696" t="s">
        <v>281</v>
      </c>
      <c r="D4696" t="b">
        <v>1</v>
      </c>
      <c r="E4696" t="s">
        <v>35</v>
      </c>
      <c r="F4696" t="s">
        <v>36</v>
      </c>
      <c r="G4696" t="s">
        <v>37</v>
      </c>
      <c r="H4696" t="s">
        <v>53</v>
      </c>
      <c r="I4696">
        <v>1</v>
      </c>
      <c r="J4696" t="b">
        <v>0</v>
      </c>
      <c r="K4696" t="b">
        <v>0</v>
      </c>
      <c r="L4696" s="1">
        <v>265000</v>
      </c>
      <c r="M4696" s="2">
        <v>44447</v>
      </c>
      <c r="N4696" s="2">
        <v>44470</v>
      </c>
      <c r="O4696" s="2">
        <v>55397</v>
      </c>
      <c r="P4696">
        <v>360</v>
      </c>
      <c r="Q4696" s="3">
        <v>1168.27</v>
      </c>
      <c r="R4696">
        <v>3.375</v>
      </c>
      <c r="S4696" t="s">
        <v>920</v>
      </c>
      <c r="T4696" s="4">
        <v>530000</v>
      </c>
      <c r="U4696" s="7">
        <f>V4696+W4696</f>
        <v>4015.2100000000028</v>
      </c>
      <c r="V4696" s="7">
        <f t="shared" si="445"/>
        <v>1033.5000000000036</v>
      </c>
      <c r="W4696" s="7">
        <v>2981.7099999999991</v>
      </c>
      <c r="AA4696" t="b">
        <v>0</v>
      </c>
      <c r="AB4696">
        <v>0</v>
      </c>
      <c r="AC4696">
        <v>0</v>
      </c>
      <c r="AD4696" t="b">
        <v>0</v>
      </c>
      <c r="AE4696" t="s">
        <v>45</v>
      </c>
      <c r="AF4696" t="b">
        <v>0</v>
      </c>
      <c r="AG4696">
        <v>2</v>
      </c>
      <c r="AH4696">
        <v>50</v>
      </c>
      <c r="AI4696" s="6">
        <v>1459</v>
      </c>
      <c r="AJ4696">
        <v>763</v>
      </c>
      <c r="AK4696" t="s">
        <v>40</v>
      </c>
      <c r="AL4696" t="s">
        <v>50</v>
      </c>
      <c r="AM4696" s="9">
        <v>1.05</v>
      </c>
      <c r="AN4696">
        <f>_xlfn.XLOOKUP(S4696,[1]umbs_prices!$A:$A,[1]umbs_prices!$D:$D)</f>
        <v>104.61</v>
      </c>
      <c r="AO4696" s="11">
        <f t="shared" si="446"/>
        <v>4.610000000000003E-2</v>
      </c>
      <c r="AP4696" s="13">
        <f>(AM4696-1)*L4696</f>
        <v>13250.000000000011</v>
      </c>
      <c r="AQ4696" s="8">
        <f>AO4696*L4696</f>
        <v>12216.500000000007</v>
      </c>
      <c r="AR4696" s="1">
        <f t="shared" si="447"/>
        <v>1033.5000000000036</v>
      </c>
      <c r="AS4696" s="8">
        <f>AQ4696+AR4696</f>
        <v>13250.000000000011</v>
      </c>
      <c r="AT4696" s="8">
        <f>AS4696-X4696</f>
        <v>13250.000000000011</v>
      </c>
      <c r="AU4696" s="11">
        <f>AT4696/L4696</f>
        <v>5.0000000000000044E-2</v>
      </c>
      <c r="AV4696">
        <f>(_xlfn.XLOOKUP(A4696,[2]loan_data!$A:$A,[2]loan_data!$Z:$Z)-100)%</f>
        <v>4.6099999999999995E-2</v>
      </c>
      <c r="AW4696" t="str">
        <f>_xlfn.XLOOKUP(A4696,[2]loan_data!$A:$A,[2]loan_data!$AA:$AA)</f>
        <v>umbs_price</v>
      </c>
      <c r="AX4696" s="8">
        <f>AV4696*L4696</f>
        <v>12216.499999999998</v>
      </c>
    </row>
    <row r="4697" spans="1:52" x14ac:dyDescent="0.2">
      <c r="A4697">
        <v>5034762</v>
      </c>
      <c r="B4697" t="s">
        <v>68</v>
      </c>
      <c r="C4697" t="s">
        <v>102</v>
      </c>
      <c r="D4697" t="b">
        <v>1</v>
      </c>
      <c r="E4697" t="s">
        <v>35</v>
      </c>
      <c r="F4697" t="s">
        <v>36</v>
      </c>
      <c r="G4697" t="s">
        <v>37</v>
      </c>
      <c r="H4697" t="s">
        <v>53</v>
      </c>
      <c r="I4697">
        <v>1</v>
      </c>
      <c r="J4697" t="b">
        <v>0</v>
      </c>
      <c r="K4697" t="b">
        <v>0</v>
      </c>
      <c r="L4697" s="1">
        <v>165000</v>
      </c>
      <c r="M4697" s="2">
        <v>44447</v>
      </c>
      <c r="N4697" s="2">
        <v>44470</v>
      </c>
      <c r="O4697" s="2">
        <v>51745</v>
      </c>
      <c r="P4697">
        <v>240</v>
      </c>
      <c r="Q4697" s="3">
        <v>911.99</v>
      </c>
      <c r="R4697">
        <v>2.99</v>
      </c>
      <c r="S4697" t="s">
        <v>924</v>
      </c>
      <c r="T4697" s="4">
        <v>237890</v>
      </c>
      <c r="U4697" s="7">
        <f>V4697+W4697</f>
        <v>2630.7499999999955</v>
      </c>
      <c r="V4697" s="7">
        <f t="shared" si="445"/>
        <v>1369.4999999999955</v>
      </c>
      <c r="W4697" s="7">
        <v>1261.25</v>
      </c>
      <c r="AA4697" t="b">
        <v>0</v>
      </c>
      <c r="AB4697">
        <v>0</v>
      </c>
      <c r="AC4697">
        <v>0</v>
      </c>
      <c r="AD4697" t="b">
        <v>0</v>
      </c>
      <c r="AE4697" t="s">
        <v>39</v>
      </c>
      <c r="AF4697" t="b">
        <v>0</v>
      </c>
      <c r="AG4697">
        <v>1</v>
      </c>
      <c r="AH4697">
        <v>66</v>
      </c>
      <c r="AI4697" s="6">
        <v>1320</v>
      </c>
      <c r="AJ4697">
        <v>763</v>
      </c>
      <c r="AK4697" t="s">
        <v>40</v>
      </c>
      <c r="AL4697" t="s">
        <v>41</v>
      </c>
      <c r="AM4697" s="9">
        <v>1.05</v>
      </c>
      <c r="AN4697">
        <f>_xlfn.XLOOKUP(S4697,[1]umbs_prices!$A:$A,[1]umbs_prices!$D:$D)</f>
        <v>104.17</v>
      </c>
      <c r="AO4697" s="11">
        <f t="shared" si="446"/>
        <v>4.170000000000007E-2</v>
      </c>
      <c r="AP4697" s="13">
        <f>(AM4697-1)*L4697</f>
        <v>8250.0000000000073</v>
      </c>
      <c r="AQ4697" s="8">
        <f>AO4697*L4697</f>
        <v>6880.5000000000118</v>
      </c>
      <c r="AR4697" s="1">
        <f t="shared" si="447"/>
        <v>1369.4999999999955</v>
      </c>
      <c r="AS4697" s="8">
        <f>AQ4697+AR4697</f>
        <v>8250.0000000000073</v>
      </c>
      <c r="AT4697" s="8">
        <f>AS4697-X4697</f>
        <v>8250.0000000000073</v>
      </c>
      <c r="AU4697" s="11">
        <f>AT4697/L4697</f>
        <v>5.0000000000000044E-2</v>
      </c>
      <c r="AV4697">
        <f>(_xlfn.XLOOKUP(A4697,[2]loan_data!$A:$A,[2]loan_data!$Z:$Z)-100)%</f>
        <v>4.2950000000000016E-2</v>
      </c>
      <c r="AW4697" t="str">
        <f>_xlfn.XLOOKUP(A4697,[2]loan_data!$A:$A,[2]loan_data!$AA:$AA)</f>
        <v>bank_of_americans</v>
      </c>
      <c r="AX4697" s="8">
        <f>AV4697*L4697</f>
        <v>7086.7500000000027</v>
      </c>
      <c r="AY4697" s="8">
        <f>AX4697+AR4697</f>
        <v>8456.2499999999982</v>
      </c>
      <c r="AZ4697" s="10">
        <f>AY4697/L4697</f>
        <v>5.124999999999999E-2</v>
      </c>
    </row>
    <row r="4698" spans="1:52" x14ac:dyDescent="0.2">
      <c r="A4698">
        <v>5034795</v>
      </c>
      <c r="B4698" t="s">
        <v>177</v>
      </c>
      <c r="C4698" t="s">
        <v>368</v>
      </c>
      <c r="D4698" t="b">
        <v>1</v>
      </c>
      <c r="E4698" t="s">
        <v>35</v>
      </c>
      <c r="F4698" t="s">
        <v>36</v>
      </c>
      <c r="G4698" t="s">
        <v>37</v>
      </c>
      <c r="H4698" t="s">
        <v>38</v>
      </c>
      <c r="I4698">
        <v>1</v>
      </c>
      <c r="J4698" t="b">
        <v>0</v>
      </c>
      <c r="K4698" t="b">
        <v>0</v>
      </c>
      <c r="L4698" s="1">
        <v>355000</v>
      </c>
      <c r="M4698" s="2">
        <v>44447</v>
      </c>
      <c r="N4698" s="2">
        <v>44470</v>
      </c>
      <c r="O4698" s="2">
        <v>55397</v>
      </c>
      <c r="P4698">
        <v>360</v>
      </c>
      <c r="Q4698" s="3">
        <v>1445.95</v>
      </c>
      <c r="R4698">
        <v>2.75</v>
      </c>
      <c r="S4698" t="s">
        <v>922</v>
      </c>
      <c r="T4698" s="4">
        <v>743768</v>
      </c>
      <c r="U4698" s="7">
        <f>V4698+W4698</f>
        <v>6508.32</v>
      </c>
      <c r="V4698" s="7">
        <f t="shared" si="445"/>
        <v>6425.5</v>
      </c>
      <c r="W4698" s="7">
        <v>82.82</v>
      </c>
      <c r="AA4698" t="b">
        <v>0</v>
      </c>
      <c r="AB4698">
        <v>0</v>
      </c>
      <c r="AC4698">
        <v>0</v>
      </c>
      <c r="AD4698" t="b">
        <v>0</v>
      </c>
      <c r="AE4698" t="s">
        <v>39</v>
      </c>
      <c r="AF4698" t="b">
        <v>0</v>
      </c>
      <c r="AG4698">
        <v>1</v>
      </c>
      <c r="AH4698">
        <v>163</v>
      </c>
      <c r="AI4698" s="6">
        <v>2717</v>
      </c>
      <c r="AJ4698">
        <v>763</v>
      </c>
      <c r="AK4698" t="s">
        <v>40</v>
      </c>
      <c r="AL4698" t="s">
        <v>41</v>
      </c>
      <c r="AM4698" s="9">
        <v>1.05</v>
      </c>
      <c r="AN4698">
        <f>_xlfn.XLOOKUP(S4698,[1]umbs_prices!$A:$A,[1]umbs_prices!$D:$D)</f>
        <v>103.19</v>
      </c>
      <c r="AO4698" s="11">
        <f t="shared" si="446"/>
        <v>3.1900000000000039E-2</v>
      </c>
      <c r="AP4698" s="13">
        <f>(AM4698-1)*L4698</f>
        <v>17750.000000000015</v>
      </c>
      <c r="AQ4698" s="8">
        <f>AO4698*L4698</f>
        <v>11324.500000000015</v>
      </c>
      <c r="AR4698" s="1">
        <f t="shared" si="447"/>
        <v>6425.5</v>
      </c>
      <c r="AS4698" s="8">
        <f>AQ4698+AR4698</f>
        <v>17750.000000000015</v>
      </c>
      <c r="AT4698" s="8">
        <f>AS4698-X4698</f>
        <v>17750.000000000015</v>
      </c>
      <c r="AU4698" s="11">
        <f>AT4698/L4698</f>
        <v>5.0000000000000044E-2</v>
      </c>
      <c r="AV4698">
        <f>(_xlfn.XLOOKUP(A4698,[2]loan_data!$A:$A,[2]loan_data!$Z:$Z)-100)%</f>
        <v>3.1899999999999977E-2</v>
      </c>
      <c r="AW4698" t="str">
        <f>_xlfn.XLOOKUP(A4698,[2]loan_data!$A:$A,[2]loan_data!$AA:$AA)</f>
        <v>umbs_price</v>
      </c>
      <c r="AX4698" s="8">
        <f>AV4698*L4698</f>
        <v>11324.499999999993</v>
      </c>
    </row>
    <row r="4699" spans="1:52" x14ac:dyDescent="0.2">
      <c r="A4699">
        <v>5034850</v>
      </c>
      <c r="B4699" t="s">
        <v>61</v>
      </c>
      <c r="C4699" t="s">
        <v>303</v>
      </c>
      <c r="D4699" t="b">
        <v>1</v>
      </c>
      <c r="E4699" t="s">
        <v>35</v>
      </c>
      <c r="F4699" t="s">
        <v>36</v>
      </c>
      <c r="G4699" t="s">
        <v>37</v>
      </c>
      <c r="H4699" t="s">
        <v>53</v>
      </c>
      <c r="I4699">
        <v>1</v>
      </c>
      <c r="J4699" t="b">
        <v>0</v>
      </c>
      <c r="K4699" t="b">
        <v>0</v>
      </c>
      <c r="L4699" s="1">
        <v>255000</v>
      </c>
      <c r="M4699" s="2">
        <v>44447</v>
      </c>
      <c r="N4699" s="2">
        <v>44470</v>
      </c>
      <c r="O4699" s="2">
        <v>55397</v>
      </c>
      <c r="P4699">
        <v>360</v>
      </c>
      <c r="Q4699" s="3">
        <v>1071.05</v>
      </c>
      <c r="R4699">
        <v>2.99</v>
      </c>
      <c r="S4699" t="s">
        <v>922</v>
      </c>
      <c r="T4699" s="4">
        <v>364286</v>
      </c>
      <c r="U4699" s="7">
        <f>V4699+W4699</f>
        <v>6016.420000000001</v>
      </c>
      <c r="V4699" s="7">
        <f t="shared" si="445"/>
        <v>4615.5000000000009</v>
      </c>
      <c r="W4699" s="7">
        <v>1400.92</v>
      </c>
      <c r="AA4699" t="b">
        <v>0</v>
      </c>
      <c r="AB4699">
        <v>0</v>
      </c>
      <c r="AC4699">
        <v>0</v>
      </c>
      <c r="AD4699" t="b">
        <v>0</v>
      </c>
      <c r="AE4699" t="s">
        <v>39</v>
      </c>
      <c r="AF4699" t="b">
        <v>0</v>
      </c>
      <c r="AG4699">
        <v>1</v>
      </c>
      <c r="AH4699">
        <v>77</v>
      </c>
      <c r="AI4699" s="6">
        <v>2760</v>
      </c>
      <c r="AJ4699">
        <v>763</v>
      </c>
      <c r="AK4699" t="s">
        <v>40</v>
      </c>
      <c r="AL4699" t="s">
        <v>41</v>
      </c>
      <c r="AM4699" s="9">
        <v>1.05</v>
      </c>
      <c r="AN4699">
        <f>_xlfn.XLOOKUP(S4699,[1]umbs_prices!$A:$A,[1]umbs_prices!$D:$D)</f>
        <v>103.19</v>
      </c>
      <c r="AO4699" s="11">
        <f t="shared" si="446"/>
        <v>3.1900000000000039E-2</v>
      </c>
      <c r="AP4699" s="13">
        <f>(AM4699-1)*L4699</f>
        <v>12750.000000000011</v>
      </c>
      <c r="AQ4699" s="8">
        <f>AO4699*L4699</f>
        <v>8134.50000000001</v>
      </c>
      <c r="AR4699" s="1">
        <f t="shared" si="447"/>
        <v>4615.5000000000009</v>
      </c>
      <c r="AS4699" s="8">
        <f>AQ4699+AR4699</f>
        <v>12750.000000000011</v>
      </c>
      <c r="AT4699" s="8">
        <f>AS4699-X4699</f>
        <v>12750.000000000011</v>
      </c>
      <c r="AU4699" s="11">
        <f>AT4699/L4699</f>
        <v>5.0000000000000044E-2</v>
      </c>
      <c r="AV4699">
        <f>(_xlfn.XLOOKUP(A4699,[2]loan_data!$A:$A,[2]loan_data!$Z:$Z)-100)%</f>
        <v>3.1899999999999977E-2</v>
      </c>
      <c r="AW4699" t="str">
        <f>_xlfn.XLOOKUP(A4699,[2]loan_data!$A:$A,[2]loan_data!$AA:$AA)</f>
        <v>umbs_price</v>
      </c>
      <c r="AX4699" s="8">
        <f>AV4699*L4699</f>
        <v>8134.4999999999945</v>
      </c>
    </row>
    <row r="4700" spans="1:52" x14ac:dyDescent="0.2">
      <c r="A4700">
        <v>5034881</v>
      </c>
      <c r="B4700" t="s">
        <v>80</v>
      </c>
      <c r="C4700" t="s">
        <v>81</v>
      </c>
      <c r="D4700" t="b">
        <v>1</v>
      </c>
      <c r="E4700" t="s">
        <v>35</v>
      </c>
      <c r="F4700" t="s">
        <v>36</v>
      </c>
      <c r="G4700" t="s">
        <v>37</v>
      </c>
      <c r="H4700" t="s">
        <v>38</v>
      </c>
      <c r="I4700">
        <v>1</v>
      </c>
      <c r="J4700" t="b">
        <v>0</v>
      </c>
      <c r="K4700" t="b">
        <v>0</v>
      </c>
      <c r="L4700" s="1">
        <v>305000</v>
      </c>
      <c r="M4700" s="2">
        <v>44449</v>
      </c>
      <c r="N4700" s="2">
        <v>44470</v>
      </c>
      <c r="O4700" s="2">
        <v>49919</v>
      </c>
      <c r="P4700">
        <v>180</v>
      </c>
      <c r="Q4700" s="3">
        <v>2011.83</v>
      </c>
      <c r="R4700">
        <v>2.375</v>
      </c>
      <c r="S4700" t="s">
        <v>921</v>
      </c>
      <c r="T4700" s="4">
        <v>546498</v>
      </c>
      <c r="U4700" s="7">
        <f>V4700+W4700</f>
        <v>15616.00000000004</v>
      </c>
      <c r="V4700" s="7">
        <f t="shared" si="445"/>
        <v>15616.00000000004</v>
      </c>
      <c r="W4700" s="7">
        <v>0</v>
      </c>
      <c r="AA4700" t="b">
        <v>0</v>
      </c>
      <c r="AB4700">
        <v>0</v>
      </c>
      <c r="AC4700">
        <v>0</v>
      </c>
      <c r="AD4700" t="b">
        <v>0</v>
      </c>
      <c r="AE4700" t="s">
        <v>39</v>
      </c>
      <c r="AF4700" t="b">
        <v>0</v>
      </c>
      <c r="AG4700">
        <v>1</v>
      </c>
      <c r="AH4700">
        <v>161</v>
      </c>
      <c r="AI4700" s="6">
        <v>3086</v>
      </c>
      <c r="AJ4700">
        <v>763</v>
      </c>
      <c r="AK4700" t="s">
        <v>58</v>
      </c>
      <c r="AL4700" t="s">
        <v>50</v>
      </c>
      <c r="AM4700" s="9">
        <v>1.05</v>
      </c>
      <c r="AN4700">
        <f>_xlfn.XLOOKUP(S4700,[1]umbs_prices!$A:$A,[1]umbs_prices!$D:$D)</f>
        <v>99.88</v>
      </c>
      <c r="AO4700" s="11">
        <f t="shared" si="446"/>
        <v>-1.2000000000000899E-3</v>
      </c>
      <c r="AP4700" s="13">
        <f>(AM4700-1)*L4700</f>
        <v>15250.000000000013</v>
      </c>
      <c r="AQ4700" s="8">
        <f>AO4700*L4700</f>
        <v>-366.0000000000274</v>
      </c>
      <c r="AR4700" s="1">
        <f t="shared" si="447"/>
        <v>15616.00000000004</v>
      </c>
      <c r="AS4700" s="8">
        <f>AQ4700+AR4700</f>
        <v>15250.000000000013</v>
      </c>
      <c r="AT4700" s="8">
        <f>AS4700-X4700</f>
        <v>15250.000000000013</v>
      </c>
      <c r="AU4700" s="11">
        <f>AT4700/L4700</f>
        <v>5.0000000000000044E-2</v>
      </c>
      <c r="AV4700">
        <f>(_xlfn.XLOOKUP(A4700,[2]loan_data!$A:$A,[2]loan_data!$Z:$Z)-100)%</f>
        <v>2.2374999999999544E-3</v>
      </c>
      <c r="AW4700" t="str">
        <f>_xlfn.XLOOKUP(A4700,[2]loan_data!$A:$A,[2]loan_data!$AA:$AA)</f>
        <v>storgan_manley</v>
      </c>
      <c r="AX4700" s="8">
        <f>AV4700*L4700</f>
        <v>682.43749999998613</v>
      </c>
      <c r="AY4700" s="8">
        <f t="shared" ref="AY4700:AY4702" si="450">AX4700+AR4700</f>
        <v>16298.437500000025</v>
      </c>
      <c r="AZ4700" s="10">
        <f>AY4700/L4700</f>
        <v>5.3437500000000082E-2</v>
      </c>
    </row>
    <row r="4701" spans="1:52" x14ac:dyDescent="0.2">
      <c r="A4701">
        <v>5034893</v>
      </c>
      <c r="B4701" t="s">
        <v>124</v>
      </c>
      <c r="C4701" t="s">
        <v>385</v>
      </c>
      <c r="D4701" t="b">
        <v>1</v>
      </c>
      <c r="E4701" t="s">
        <v>35</v>
      </c>
      <c r="F4701" t="s">
        <v>36</v>
      </c>
      <c r="G4701" t="s">
        <v>37</v>
      </c>
      <c r="H4701" t="s">
        <v>53</v>
      </c>
      <c r="I4701">
        <v>1</v>
      </c>
      <c r="J4701" t="b">
        <v>0</v>
      </c>
      <c r="K4701" t="b">
        <v>0</v>
      </c>
      <c r="L4701" s="1">
        <v>125000</v>
      </c>
      <c r="M4701" s="2">
        <v>44449</v>
      </c>
      <c r="N4701" s="2">
        <v>44470</v>
      </c>
      <c r="O4701" s="2">
        <v>55397</v>
      </c>
      <c r="P4701">
        <v>360</v>
      </c>
      <c r="Q4701" s="3">
        <v>542.54</v>
      </c>
      <c r="R4701">
        <v>3.25</v>
      </c>
      <c r="S4701" t="s">
        <v>920</v>
      </c>
      <c r="T4701" s="4">
        <v>168919</v>
      </c>
      <c r="U4701" s="7">
        <f>V4701+W4701</f>
        <v>2431.5000000000018</v>
      </c>
      <c r="V4701" s="7">
        <f t="shared" si="445"/>
        <v>487.50000000000182</v>
      </c>
      <c r="W4701" s="7">
        <v>1944</v>
      </c>
      <c r="AA4701" t="b">
        <v>0</v>
      </c>
      <c r="AB4701">
        <v>0</v>
      </c>
      <c r="AC4701">
        <v>0</v>
      </c>
      <c r="AD4701" t="b">
        <v>0</v>
      </c>
      <c r="AE4701" t="s">
        <v>39</v>
      </c>
      <c r="AF4701" t="b">
        <v>0</v>
      </c>
      <c r="AG4701">
        <v>1</v>
      </c>
      <c r="AH4701">
        <v>44</v>
      </c>
      <c r="AI4701" s="6">
        <v>1577</v>
      </c>
      <c r="AJ4701">
        <v>763</v>
      </c>
      <c r="AK4701" t="s">
        <v>40</v>
      </c>
      <c r="AL4701" t="s">
        <v>50</v>
      </c>
      <c r="AM4701" s="9">
        <v>1.05</v>
      </c>
      <c r="AN4701">
        <f>_xlfn.XLOOKUP(S4701,[1]umbs_prices!$A:$A,[1]umbs_prices!$D:$D)</f>
        <v>104.61</v>
      </c>
      <c r="AO4701" s="11">
        <f t="shared" si="446"/>
        <v>4.610000000000003E-2</v>
      </c>
      <c r="AP4701" s="13">
        <f>(AM4701-1)*L4701</f>
        <v>6250.0000000000055</v>
      </c>
      <c r="AQ4701" s="8">
        <f>AO4701*L4701</f>
        <v>5762.5000000000036</v>
      </c>
      <c r="AR4701" s="1">
        <f t="shared" si="447"/>
        <v>487.50000000000182</v>
      </c>
      <c r="AS4701" s="8">
        <f>AQ4701+AR4701</f>
        <v>6250.0000000000055</v>
      </c>
      <c r="AT4701" s="8">
        <f>AS4701-X4701</f>
        <v>6250.0000000000055</v>
      </c>
      <c r="AU4701" s="11">
        <f>AT4701/L4701</f>
        <v>5.0000000000000044E-2</v>
      </c>
      <c r="AV4701">
        <f>(_xlfn.XLOOKUP(A4701,[2]loan_data!$A:$A,[2]loan_data!$Z:$Z)-100)%</f>
        <v>5.5162499999999996E-2</v>
      </c>
      <c r="AW4701" t="str">
        <f>_xlfn.XLOOKUP(A4701,[2]loan_data!$A:$A,[2]loan_data!$AA:$AA)</f>
        <v>golden_sachs</v>
      </c>
      <c r="AX4701" s="8">
        <f>AV4701*L4701</f>
        <v>6895.3124999999991</v>
      </c>
      <c r="AY4701" s="8">
        <f t="shared" si="450"/>
        <v>7382.8125000000009</v>
      </c>
      <c r="AZ4701" s="10">
        <f>AY4701/L4701</f>
        <v>5.9062500000000004E-2</v>
      </c>
    </row>
    <row r="4702" spans="1:52" x14ac:dyDescent="0.2">
      <c r="A4702">
        <v>5034922</v>
      </c>
      <c r="B4702" t="s">
        <v>51</v>
      </c>
      <c r="C4702" t="s">
        <v>524</v>
      </c>
      <c r="D4702" t="b">
        <v>1</v>
      </c>
      <c r="E4702" t="s">
        <v>35</v>
      </c>
      <c r="F4702" t="s">
        <v>36</v>
      </c>
      <c r="G4702" t="s">
        <v>37</v>
      </c>
      <c r="H4702" t="s">
        <v>53</v>
      </c>
      <c r="I4702">
        <v>1</v>
      </c>
      <c r="J4702" t="b">
        <v>0</v>
      </c>
      <c r="K4702" t="b">
        <v>0</v>
      </c>
      <c r="L4702" s="1">
        <v>185000</v>
      </c>
      <c r="M4702" s="2">
        <v>44450</v>
      </c>
      <c r="N4702" s="2">
        <v>44470</v>
      </c>
      <c r="O4702" s="2">
        <v>51745</v>
      </c>
      <c r="P4702">
        <v>240</v>
      </c>
      <c r="Q4702" s="3">
        <v>1000.72</v>
      </c>
      <c r="R4702">
        <v>2.75</v>
      </c>
      <c r="S4702" t="s">
        <v>922</v>
      </c>
      <c r="T4702" s="4">
        <v>350048</v>
      </c>
      <c r="U4702" s="7">
        <f>V4702+W4702</f>
        <v>4743.0000000000018</v>
      </c>
      <c r="V4702" s="7">
        <f t="shared" si="445"/>
        <v>3348.5000000000018</v>
      </c>
      <c r="W4702" s="7">
        <v>1394.5</v>
      </c>
      <c r="AA4702" t="b">
        <v>0</v>
      </c>
      <c r="AB4702">
        <v>0</v>
      </c>
      <c r="AC4702">
        <v>0</v>
      </c>
      <c r="AD4702" t="b">
        <v>0</v>
      </c>
      <c r="AE4702" t="s">
        <v>97</v>
      </c>
      <c r="AF4702" t="b">
        <v>0</v>
      </c>
      <c r="AG4702">
        <v>1</v>
      </c>
      <c r="AH4702">
        <v>140</v>
      </c>
      <c r="AI4702" s="6">
        <v>4784</v>
      </c>
      <c r="AJ4702">
        <v>763</v>
      </c>
      <c r="AK4702" t="s">
        <v>43</v>
      </c>
      <c r="AL4702" t="s">
        <v>41</v>
      </c>
      <c r="AM4702" s="9">
        <v>1.05</v>
      </c>
      <c r="AN4702">
        <f>_xlfn.XLOOKUP(S4702,[1]umbs_prices!$A:$A,[1]umbs_prices!$D:$D)</f>
        <v>103.19</v>
      </c>
      <c r="AO4702" s="11">
        <f t="shared" si="446"/>
        <v>3.1900000000000039E-2</v>
      </c>
      <c r="AP4702" s="13">
        <f>(AM4702-1)*L4702</f>
        <v>9250.0000000000091</v>
      </c>
      <c r="AQ4702" s="8">
        <f>AO4702*L4702</f>
        <v>5901.5000000000073</v>
      </c>
      <c r="AR4702" s="1">
        <f t="shared" si="447"/>
        <v>3348.5000000000018</v>
      </c>
      <c r="AS4702" s="8">
        <f>AQ4702+AR4702</f>
        <v>9250.0000000000091</v>
      </c>
      <c r="AT4702" s="8">
        <f>AS4702-X4702</f>
        <v>9250.0000000000091</v>
      </c>
      <c r="AU4702" s="11">
        <f>AT4702/L4702</f>
        <v>5.0000000000000051E-2</v>
      </c>
      <c r="AV4702">
        <f>(_xlfn.XLOOKUP(A4702,[2]loan_data!$A:$A,[2]loan_data!$Z:$Z)-100)%</f>
        <v>3.4399999999999979E-2</v>
      </c>
      <c r="AW4702" t="str">
        <f>_xlfn.XLOOKUP(A4702,[2]loan_data!$A:$A,[2]loan_data!$AA:$AA)</f>
        <v>bank_of_americans</v>
      </c>
      <c r="AX4702" s="8">
        <f>AV4702*L4702</f>
        <v>6363.9999999999964</v>
      </c>
      <c r="AY4702" s="8">
        <f t="shared" si="450"/>
        <v>9712.4999999999982</v>
      </c>
      <c r="AZ4702" s="10">
        <f>AY4702/L4702</f>
        <v>5.2499999999999991E-2</v>
      </c>
    </row>
    <row r="4703" spans="1:52" x14ac:dyDescent="0.2">
      <c r="A4703">
        <v>5034934</v>
      </c>
      <c r="B4703" t="s">
        <v>144</v>
      </c>
      <c r="C4703" t="s">
        <v>313</v>
      </c>
      <c r="D4703" t="b">
        <v>1</v>
      </c>
      <c r="E4703" t="s">
        <v>35</v>
      </c>
      <c r="F4703" t="s">
        <v>36</v>
      </c>
      <c r="G4703" t="s">
        <v>37</v>
      </c>
      <c r="H4703" t="s">
        <v>53</v>
      </c>
      <c r="I4703">
        <v>1</v>
      </c>
      <c r="J4703" t="b">
        <v>0</v>
      </c>
      <c r="K4703" t="b">
        <v>0</v>
      </c>
      <c r="L4703" s="1">
        <v>245000</v>
      </c>
      <c r="M4703" s="2">
        <v>44450</v>
      </c>
      <c r="N4703" s="2">
        <v>44470</v>
      </c>
      <c r="O4703" s="2">
        <v>55397</v>
      </c>
      <c r="P4703">
        <v>360</v>
      </c>
      <c r="Q4703" s="3">
        <v>997.91</v>
      </c>
      <c r="R4703">
        <v>2.75</v>
      </c>
      <c r="S4703" t="s">
        <v>922</v>
      </c>
      <c r="T4703" s="4">
        <v>408334</v>
      </c>
      <c r="U4703" s="7">
        <f>V4703+W4703</f>
        <v>6617.0000000000009</v>
      </c>
      <c r="V4703" s="7">
        <f t="shared" si="445"/>
        <v>4434.5000000000009</v>
      </c>
      <c r="W4703" s="7">
        <v>2182.5</v>
      </c>
      <c r="AA4703" t="b">
        <v>0</v>
      </c>
      <c r="AB4703">
        <v>0</v>
      </c>
      <c r="AC4703">
        <v>0</v>
      </c>
      <c r="AD4703" t="b">
        <v>0</v>
      </c>
      <c r="AE4703" t="s">
        <v>39</v>
      </c>
      <c r="AF4703" t="b">
        <v>0</v>
      </c>
      <c r="AG4703">
        <v>1</v>
      </c>
      <c r="AH4703">
        <v>47</v>
      </c>
      <c r="AI4703" s="6">
        <v>1332</v>
      </c>
      <c r="AJ4703">
        <v>763</v>
      </c>
      <c r="AK4703" t="s">
        <v>58</v>
      </c>
      <c r="AL4703" t="s">
        <v>50</v>
      </c>
      <c r="AM4703" s="9">
        <v>1.05</v>
      </c>
      <c r="AN4703">
        <f>_xlfn.XLOOKUP(S4703,[1]umbs_prices!$A:$A,[1]umbs_prices!$D:$D)</f>
        <v>103.19</v>
      </c>
      <c r="AO4703" s="11">
        <f t="shared" si="446"/>
        <v>3.1900000000000039E-2</v>
      </c>
      <c r="AP4703" s="13">
        <f>(AM4703-1)*L4703</f>
        <v>12250.000000000011</v>
      </c>
      <c r="AQ4703" s="8">
        <f>AO4703*L4703</f>
        <v>7815.50000000001</v>
      </c>
      <c r="AR4703" s="1">
        <f t="shared" si="447"/>
        <v>4434.5000000000009</v>
      </c>
      <c r="AS4703" s="8">
        <f>AQ4703+AR4703</f>
        <v>12250.000000000011</v>
      </c>
      <c r="AT4703" s="8">
        <f>AS4703-X4703</f>
        <v>12250.000000000011</v>
      </c>
      <c r="AU4703" s="11">
        <f>AT4703/L4703</f>
        <v>5.0000000000000044E-2</v>
      </c>
      <c r="AV4703">
        <f>(_xlfn.XLOOKUP(A4703,[2]loan_data!$A:$A,[2]loan_data!$Z:$Z)-100)%</f>
        <v>3.1899999999999977E-2</v>
      </c>
      <c r="AW4703" t="str">
        <f>_xlfn.XLOOKUP(A4703,[2]loan_data!$A:$A,[2]loan_data!$AA:$AA)</f>
        <v>umbs_price</v>
      </c>
      <c r="AX4703" s="8">
        <f>AV4703*L4703</f>
        <v>7815.4999999999945</v>
      </c>
    </row>
    <row r="4704" spans="1:52" x14ac:dyDescent="0.2">
      <c r="A4704">
        <v>5034986</v>
      </c>
      <c r="B4704" t="s">
        <v>73</v>
      </c>
      <c r="C4704" t="s">
        <v>81</v>
      </c>
      <c r="D4704" t="b">
        <v>1</v>
      </c>
      <c r="E4704" t="s">
        <v>35</v>
      </c>
      <c r="F4704" t="s">
        <v>36</v>
      </c>
      <c r="G4704" t="s">
        <v>37</v>
      </c>
      <c r="H4704" t="s">
        <v>53</v>
      </c>
      <c r="I4704">
        <v>1</v>
      </c>
      <c r="J4704" t="b">
        <v>0</v>
      </c>
      <c r="K4704" t="b">
        <v>0</v>
      </c>
      <c r="L4704" s="1">
        <v>255000</v>
      </c>
      <c r="M4704" s="2">
        <v>44450</v>
      </c>
      <c r="N4704" s="2">
        <v>44470</v>
      </c>
      <c r="O4704" s="2">
        <v>49919</v>
      </c>
      <c r="P4704">
        <v>180</v>
      </c>
      <c r="Q4704" s="3">
        <v>1682.02</v>
      </c>
      <c r="R4704">
        <v>2.375</v>
      </c>
      <c r="S4704" t="s">
        <v>921</v>
      </c>
      <c r="T4704" s="4">
        <v>398438</v>
      </c>
      <c r="U4704" s="7">
        <f>V4704+W4704</f>
        <v>16856.680000000037</v>
      </c>
      <c r="V4704" s="7">
        <f t="shared" si="445"/>
        <v>13056.000000000035</v>
      </c>
      <c r="W4704" s="7">
        <v>3800.6800000000003</v>
      </c>
      <c r="AA4704" t="b">
        <v>0</v>
      </c>
      <c r="AB4704">
        <v>0</v>
      </c>
      <c r="AC4704">
        <v>0</v>
      </c>
      <c r="AD4704" t="b">
        <v>0</v>
      </c>
      <c r="AE4704" t="s">
        <v>39</v>
      </c>
      <c r="AF4704" t="b">
        <v>0</v>
      </c>
      <c r="AG4704">
        <v>1</v>
      </c>
      <c r="AH4704">
        <v>107</v>
      </c>
      <c r="AI4704" s="6">
        <v>4191</v>
      </c>
      <c r="AJ4704">
        <v>763</v>
      </c>
      <c r="AK4704" t="s">
        <v>43</v>
      </c>
      <c r="AL4704" t="s">
        <v>50</v>
      </c>
      <c r="AM4704" s="9">
        <v>1.05</v>
      </c>
      <c r="AN4704">
        <f>_xlfn.XLOOKUP(S4704,[1]umbs_prices!$A:$A,[1]umbs_prices!$D:$D)</f>
        <v>99.88</v>
      </c>
      <c r="AO4704" s="11">
        <f t="shared" si="446"/>
        <v>-1.2000000000000899E-3</v>
      </c>
      <c r="AP4704" s="13">
        <f>(AM4704-1)*L4704</f>
        <v>12750.000000000011</v>
      </c>
      <c r="AQ4704" s="8">
        <f>AO4704*L4704</f>
        <v>-306.00000000002291</v>
      </c>
      <c r="AR4704" s="1">
        <f t="shared" si="447"/>
        <v>13056.000000000035</v>
      </c>
      <c r="AS4704" s="8">
        <f>AQ4704+AR4704</f>
        <v>12750.000000000011</v>
      </c>
      <c r="AT4704" s="8">
        <f>AS4704-X4704</f>
        <v>12750.000000000011</v>
      </c>
      <c r="AU4704" s="11">
        <f>AT4704/L4704</f>
        <v>5.0000000000000044E-2</v>
      </c>
      <c r="AV4704">
        <f>(_xlfn.XLOOKUP(A4704,[2]loan_data!$A:$A,[2]loan_data!$Z:$Z)-100)%</f>
        <v>1.2999999999999546E-3</v>
      </c>
      <c r="AW4704" t="str">
        <f>_xlfn.XLOOKUP(A4704,[2]loan_data!$A:$A,[2]loan_data!$AA:$AA)</f>
        <v>golden_sachs</v>
      </c>
      <c r="AX4704" s="8">
        <f>AV4704*L4704</f>
        <v>331.4999999999884</v>
      </c>
      <c r="AY4704" s="8">
        <f t="shared" ref="AY4704:AY4705" si="451">AX4704+AR4704</f>
        <v>13387.500000000024</v>
      </c>
      <c r="AZ4704" s="10">
        <f>AY4704/L4704</f>
        <v>5.2500000000000095E-2</v>
      </c>
    </row>
    <row r="4705" spans="1:52" x14ac:dyDescent="0.2">
      <c r="A4705">
        <v>5035053</v>
      </c>
      <c r="B4705" t="s">
        <v>33</v>
      </c>
      <c r="C4705" t="s">
        <v>85</v>
      </c>
      <c r="D4705" t="b">
        <v>1</v>
      </c>
      <c r="E4705" t="s">
        <v>35</v>
      </c>
      <c r="F4705" t="s">
        <v>36</v>
      </c>
      <c r="G4705" t="s">
        <v>37</v>
      </c>
      <c r="H4705" t="s">
        <v>53</v>
      </c>
      <c r="I4705">
        <v>1</v>
      </c>
      <c r="J4705" t="b">
        <v>0</v>
      </c>
      <c r="K4705" t="b">
        <v>0</v>
      </c>
      <c r="L4705" s="1">
        <v>425000</v>
      </c>
      <c r="M4705" s="2">
        <v>44452</v>
      </c>
      <c r="N4705" s="2">
        <v>44470</v>
      </c>
      <c r="O4705" s="2">
        <v>55397</v>
      </c>
      <c r="P4705">
        <v>360</v>
      </c>
      <c r="Q4705" s="3">
        <v>1773.75</v>
      </c>
      <c r="R4705">
        <v>2.94</v>
      </c>
      <c r="S4705" t="s">
        <v>922</v>
      </c>
      <c r="T4705" s="4">
        <v>708334</v>
      </c>
      <c r="U4705" s="7">
        <f>V4705+W4705</f>
        <v>7840.760000000002</v>
      </c>
      <c r="V4705" s="7">
        <f t="shared" si="445"/>
        <v>7692.5000000000018</v>
      </c>
      <c r="W4705" s="7">
        <v>148.26</v>
      </c>
      <c r="AA4705" t="b">
        <v>0</v>
      </c>
      <c r="AB4705">
        <v>0</v>
      </c>
      <c r="AC4705">
        <v>0</v>
      </c>
      <c r="AD4705" t="b">
        <v>0</v>
      </c>
      <c r="AE4705" t="s">
        <v>39</v>
      </c>
      <c r="AF4705" t="b">
        <v>0</v>
      </c>
      <c r="AG4705">
        <v>1</v>
      </c>
      <c r="AH4705">
        <v>77</v>
      </c>
      <c r="AI4705" s="6">
        <v>3145</v>
      </c>
      <c r="AJ4705">
        <v>763</v>
      </c>
      <c r="AK4705" t="s">
        <v>58</v>
      </c>
      <c r="AL4705" t="s">
        <v>41</v>
      </c>
      <c r="AM4705" s="9">
        <v>1.05</v>
      </c>
      <c r="AN4705">
        <f>_xlfn.XLOOKUP(S4705,[1]umbs_prices!$A:$A,[1]umbs_prices!$D:$D)</f>
        <v>103.19</v>
      </c>
      <c r="AO4705" s="11">
        <f t="shared" si="446"/>
        <v>3.1900000000000039E-2</v>
      </c>
      <c r="AP4705" s="13">
        <f>(AM4705-1)*L4705</f>
        <v>21250.000000000018</v>
      </c>
      <c r="AQ4705" s="8">
        <f>AO4705*L4705</f>
        <v>13557.500000000016</v>
      </c>
      <c r="AR4705" s="1">
        <f t="shared" si="447"/>
        <v>7692.5000000000018</v>
      </c>
      <c r="AS4705" s="8">
        <f>AQ4705+AR4705</f>
        <v>21250.000000000018</v>
      </c>
      <c r="AT4705" s="8">
        <f>AS4705-X4705</f>
        <v>21250.000000000018</v>
      </c>
      <c r="AU4705" s="11">
        <f>AT4705/L4705</f>
        <v>5.0000000000000044E-2</v>
      </c>
      <c r="AV4705">
        <f>(_xlfn.XLOOKUP(A4705,[2]loan_data!$A:$A,[2]loan_data!$Z:$Z)-100)%</f>
        <v>4.2212499999999979E-2</v>
      </c>
      <c r="AW4705" t="str">
        <f>_xlfn.XLOOKUP(A4705,[2]loan_data!$A:$A,[2]loan_data!$AA:$AA)</f>
        <v>storgan_manley</v>
      </c>
      <c r="AX4705" s="8">
        <f>AV4705*L4705</f>
        <v>17940.312499999993</v>
      </c>
      <c r="AY4705" s="8">
        <f t="shared" si="451"/>
        <v>25632.812499999993</v>
      </c>
      <c r="AZ4705" s="10">
        <f>AY4705/L4705</f>
        <v>6.0312499999999984E-2</v>
      </c>
    </row>
    <row r="4706" spans="1:52" x14ac:dyDescent="0.2">
      <c r="A4706">
        <v>5035069</v>
      </c>
      <c r="B4706" t="s">
        <v>68</v>
      </c>
      <c r="C4706" t="s">
        <v>117</v>
      </c>
      <c r="D4706" t="b">
        <v>1</v>
      </c>
      <c r="E4706" t="s">
        <v>35</v>
      </c>
      <c r="F4706" t="s">
        <v>36</v>
      </c>
      <c r="G4706" t="s">
        <v>37</v>
      </c>
      <c r="H4706" t="s">
        <v>53</v>
      </c>
      <c r="I4706">
        <v>1</v>
      </c>
      <c r="J4706" t="b">
        <v>0</v>
      </c>
      <c r="K4706" t="b">
        <v>0</v>
      </c>
      <c r="L4706" s="1">
        <v>145000</v>
      </c>
      <c r="M4706" s="2">
        <v>44452</v>
      </c>
      <c r="N4706" s="2">
        <v>44470</v>
      </c>
      <c r="O4706" s="2">
        <v>51745</v>
      </c>
      <c r="P4706">
        <v>240</v>
      </c>
      <c r="Q4706" s="3">
        <v>801.45</v>
      </c>
      <c r="R4706">
        <v>2.99</v>
      </c>
      <c r="S4706" t="s">
        <v>922</v>
      </c>
      <c r="T4706" s="4">
        <v>212082</v>
      </c>
      <c r="U4706" s="7">
        <f>V4706+W4706</f>
        <v>3807.2500000000009</v>
      </c>
      <c r="V4706" s="7">
        <f t="shared" si="445"/>
        <v>2624.5000000000009</v>
      </c>
      <c r="W4706" s="7">
        <v>1182.75</v>
      </c>
      <c r="AA4706" t="b">
        <v>0</v>
      </c>
      <c r="AB4706">
        <v>0</v>
      </c>
      <c r="AC4706">
        <v>0</v>
      </c>
      <c r="AD4706" t="b">
        <v>0</v>
      </c>
      <c r="AE4706" t="s">
        <v>39</v>
      </c>
      <c r="AF4706" t="b">
        <v>0</v>
      </c>
      <c r="AG4706">
        <v>1</v>
      </c>
      <c r="AH4706">
        <v>99</v>
      </c>
      <c r="AI4706" s="6">
        <v>1980</v>
      </c>
      <c r="AJ4706">
        <v>763</v>
      </c>
      <c r="AK4706" t="s">
        <v>40</v>
      </c>
      <c r="AL4706" t="s">
        <v>50</v>
      </c>
      <c r="AM4706" s="9">
        <v>1.05</v>
      </c>
      <c r="AN4706">
        <f>_xlfn.XLOOKUP(S4706,[1]umbs_prices!$A:$A,[1]umbs_prices!$D:$D)</f>
        <v>103.19</v>
      </c>
      <c r="AO4706" s="11">
        <f t="shared" si="446"/>
        <v>3.1900000000000039E-2</v>
      </c>
      <c r="AP4706" s="13">
        <f>(AM4706-1)*L4706</f>
        <v>7250.0000000000064</v>
      </c>
      <c r="AQ4706" s="8">
        <f>AO4706*L4706</f>
        <v>4625.5000000000055</v>
      </c>
      <c r="AR4706" s="1">
        <f t="shared" si="447"/>
        <v>2624.5000000000009</v>
      </c>
      <c r="AS4706" s="8">
        <f>AQ4706+AR4706</f>
        <v>7250.0000000000064</v>
      </c>
      <c r="AT4706" s="8">
        <f>AS4706-X4706</f>
        <v>7250.0000000000064</v>
      </c>
      <c r="AU4706" s="11">
        <f>AT4706/L4706</f>
        <v>5.0000000000000044E-2</v>
      </c>
      <c r="AV4706">
        <f>(_xlfn.XLOOKUP(A4706,[2]loan_data!$A:$A,[2]loan_data!$Z:$Z)-100)%</f>
        <v>3.1899999999999977E-2</v>
      </c>
      <c r="AW4706" t="str">
        <f>_xlfn.XLOOKUP(A4706,[2]loan_data!$A:$A,[2]loan_data!$AA:$AA)</f>
        <v>umbs_price</v>
      </c>
      <c r="AX4706" s="8">
        <f>AV4706*L4706</f>
        <v>4625.4999999999964</v>
      </c>
    </row>
    <row r="4707" spans="1:52" x14ac:dyDescent="0.2">
      <c r="A4707">
        <v>5035097</v>
      </c>
      <c r="B4707" t="s">
        <v>33</v>
      </c>
      <c r="C4707" t="s">
        <v>98</v>
      </c>
      <c r="D4707" t="b">
        <v>0</v>
      </c>
      <c r="E4707" t="s">
        <v>35</v>
      </c>
      <c r="F4707" t="s">
        <v>36</v>
      </c>
      <c r="G4707" t="s">
        <v>37</v>
      </c>
      <c r="H4707" t="s">
        <v>60</v>
      </c>
      <c r="I4707">
        <v>1</v>
      </c>
      <c r="J4707" t="b">
        <v>0</v>
      </c>
      <c r="K4707" t="b">
        <v>0</v>
      </c>
      <c r="L4707" s="1">
        <v>865000</v>
      </c>
      <c r="M4707" s="2">
        <v>44454</v>
      </c>
      <c r="N4707" s="2">
        <v>44501</v>
      </c>
      <c r="O4707" s="2">
        <v>55427</v>
      </c>
      <c r="P4707">
        <v>360</v>
      </c>
      <c r="Q4707" s="3">
        <v>3754.3700000000003</v>
      </c>
      <c r="R4707">
        <v>3.25</v>
      </c>
      <c r="S4707" t="s">
        <v>920</v>
      </c>
      <c r="T4707" s="4">
        <v>961112</v>
      </c>
      <c r="U4707" s="7">
        <f>V4707+W4707</f>
        <v>4338.5000000000073</v>
      </c>
      <c r="V4707" s="7">
        <f t="shared" si="445"/>
        <v>3373.5000000000073</v>
      </c>
      <c r="W4707" s="7">
        <v>965</v>
      </c>
      <c r="X4707">
        <v>725.21</v>
      </c>
      <c r="AA4707" t="b">
        <v>0</v>
      </c>
      <c r="AB4707">
        <v>0</v>
      </c>
      <c r="AC4707">
        <v>0</v>
      </c>
      <c r="AD4707" t="b">
        <v>0</v>
      </c>
      <c r="AE4707" t="s">
        <v>39</v>
      </c>
      <c r="AF4707" t="b">
        <v>0</v>
      </c>
      <c r="AG4707">
        <v>1</v>
      </c>
      <c r="AH4707">
        <v>148</v>
      </c>
      <c r="AI4707" s="6">
        <v>5674</v>
      </c>
      <c r="AJ4707">
        <v>763</v>
      </c>
      <c r="AK4707" t="s">
        <v>58</v>
      </c>
      <c r="AL4707" t="s">
        <v>50</v>
      </c>
      <c r="AM4707" s="9">
        <v>1.05</v>
      </c>
      <c r="AN4707">
        <f>_xlfn.XLOOKUP(S4707,[1]umbs_prices!$A:$A,[1]umbs_prices!$D:$D)</f>
        <v>104.61</v>
      </c>
      <c r="AO4707" s="11">
        <f t="shared" si="446"/>
        <v>4.610000000000003E-2</v>
      </c>
      <c r="AP4707" s="13">
        <f>(AM4707-1)*L4707</f>
        <v>43250.000000000036</v>
      </c>
      <c r="AQ4707" s="8">
        <f>AO4707*L4707</f>
        <v>39876.500000000029</v>
      </c>
      <c r="AR4707" s="1">
        <f t="shared" si="447"/>
        <v>3373.5000000000073</v>
      </c>
      <c r="AS4707" s="8">
        <f>AQ4707+AR4707</f>
        <v>43250.000000000036</v>
      </c>
      <c r="AT4707" s="8">
        <f>AS4707-X4707</f>
        <v>42524.790000000037</v>
      </c>
      <c r="AU4707" s="11">
        <f>AT4707/L4707</f>
        <v>4.9161606936416226E-2</v>
      </c>
      <c r="AV4707">
        <f>(_xlfn.XLOOKUP(A4707,[2]loan_data!$A:$A,[2]loan_data!$Z:$Z)-100)%</f>
        <v>5.0787499999999992E-2</v>
      </c>
      <c r="AW4707" t="str">
        <f>_xlfn.XLOOKUP(A4707,[2]loan_data!$A:$A,[2]loan_data!$AA:$AA)</f>
        <v>pj_logan</v>
      </c>
      <c r="AX4707" s="8">
        <f>AV4707*L4707</f>
        <v>43931.187499999993</v>
      </c>
      <c r="AY4707" s="8">
        <f t="shared" ref="AY4707:AY4710" si="452">AX4707+AR4707</f>
        <v>47304.6875</v>
      </c>
      <c r="AZ4707" s="10">
        <f>AY4707/L4707</f>
        <v>5.46875E-2</v>
      </c>
    </row>
    <row r="4708" spans="1:52" x14ac:dyDescent="0.2">
      <c r="A4708">
        <v>5035190</v>
      </c>
      <c r="B4708" t="s">
        <v>65</v>
      </c>
      <c r="C4708" t="s">
        <v>659</v>
      </c>
      <c r="D4708" t="b">
        <v>1</v>
      </c>
      <c r="E4708" t="s">
        <v>35</v>
      </c>
      <c r="F4708" t="s">
        <v>36</v>
      </c>
      <c r="G4708" t="s">
        <v>37</v>
      </c>
      <c r="H4708" t="s">
        <v>53</v>
      </c>
      <c r="I4708">
        <v>1</v>
      </c>
      <c r="J4708" t="b">
        <v>0</v>
      </c>
      <c r="K4708" t="b">
        <v>0</v>
      </c>
      <c r="L4708" s="1">
        <v>155000</v>
      </c>
      <c r="M4708" s="2">
        <v>44454</v>
      </c>
      <c r="N4708" s="2">
        <v>44501</v>
      </c>
      <c r="O4708" s="2">
        <v>55427</v>
      </c>
      <c r="P4708">
        <v>360</v>
      </c>
      <c r="Q4708" s="3">
        <v>683.33</v>
      </c>
      <c r="R4708">
        <v>3.375</v>
      </c>
      <c r="S4708" t="s">
        <v>926</v>
      </c>
      <c r="T4708" s="4">
        <v>225226</v>
      </c>
      <c r="U4708" s="7">
        <f>V4708+W4708</f>
        <v>1157</v>
      </c>
      <c r="V4708" s="7">
        <f t="shared" si="445"/>
        <v>0</v>
      </c>
      <c r="W4708" s="7">
        <v>1157</v>
      </c>
      <c r="AA4708" t="b">
        <v>0</v>
      </c>
      <c r="AB4708">
        <v>0</v>
      </c>
      <c r="AC4708">
        <v>0</v>
      </c>
      <c r="AD4708" t="b">
        <v>0</v>
      </c>
      <c r="AE4708" t="s">
        <v>39</v>
      </c>
      <c r="AF4708" t="b">
        <v>0</v>
      </c>
      <c r="AG4708">
        <v>1</v>
      </c>
      <c r="AH4708">
        <v>29</v>
      </c>
      <c r="AI4708" s="6">
        <v>870</v>
      </c>
      <c r="AJ4708">
        <v>763</v>
      </c>
      <c r="AK4708" t="s">
        <v>43</v>
      </c>
      <c r="AL4708" t="s">
        <v>41</v>
      </c>
      <c r="AM4708" s="9">
        <v>1.05</v>
      </c>
      <c r="AN4708">
        <f>_xlfn.XLOOKUP(S4708,[1]umbs_prices!$A:$A,[1]umbs_prices!$D:$D)</f>
        <v>105</v>
      </c>
      <c r="AO4708" s="11">
        <f t="shared" si="446"/>
        <v>5.0000000000000044E-2</v>
      </c>
      <c r="AP4708" s="13">
        <f>(AM4708-1)*L4708</f>
        <v>7750.0000000000073</v>
      </c>
      <c r="AQ4708" s="8">
        <f>AO4708*L4708</f>
        <v>7750.0000000000073</v>
      </c>
      <c r="AR4708" s="1">
        <f t="shared" si="447"/>
        <v>0</v>
      </c>
      <c r="AS4708" s="8">
        <f>AQ4708+AR4708</f>
        <v>7750.0000000000073</v>
      </c>
      <c r="AT4708" s="8">
        <f>AS4708-X4708</f>
        <v>7750.0000000000073</v>
      </c>
      <c r="AU4708" s="11">
        <f>AT4708/L4708</f>
        <v>5.0000000000000044E-2</v>
      </c>
      <c r="AV4708">
        <f>(_xlfn.XLOOKUP(A4708,[2]loan_data!$A:$A,[2]loan_data!$Z:$Z)-100)%</f>
        <v>6.5937499999999996E-2</v>
      </c>
      <c r="AW4708" t="str">
        <f>_xlfn.XLOOKUP(A4708,[2]loan_data!$A:$A,[2]loan_data!$AA:$AA)</f>
        <v>golden_sachs</v>
      </c>
      <c r="AX4708" s="8">
        <f>AV4708*L4708</f>
        <v>10220.3125</v>
      </c>
      <c r="AY4708" s="8">
        <f t="shared" si="452"/>
        <v>10220.3125</v>
      </c>
      <c r="AZ4708" s="10">
        <f>AY4708/L4708</f>
        <v>6.5937499999999996E-2</v>
      </c>
    </row>
    <row r="4709" spans="1:52" x14ac:dyDescent="0.2">
      <c r="A4709">
        <v>5035200</v>
      </c>
      <c r="B4709" t="s">
        <v>33</v>
      </c>
      <c r="C4709" t="s">
        <v>288</v>
      </c>
      <c r="D4709" t="b">
        <v>1</v>
      </c>
      <c r="E4709" t="s">
        <v>35</v>
      </c>
      <c r="F4709" t="s">
        <v>36</v>
      </c>
      <c r="G4709" t="s">
        <v>37</v>
      </c>
      <c r="H4709" t="s">
        <v>53</v>
      </c>
      <c r="I4709">
        <v>1</v>
      </c>
      <c r="J4709" t="b">
        <v>0</v>
      </c>
      <c r="K4709" t="b">
        <v>0</v>
      </c>
      <c r="L4709" s="1">
        <v>295000</v>
      </c>
      <c r="M4709" s="2">
        <v>44454</v>
      </c>
      <c r="N4709" s="2">
        <v>44501</v>
      </c>
      <c r="O4709" s="2">
        <v>55427</v>
      </c>
      <c r="P4709">
        <v>360</v>
      </c>
      <c r="Q4709" s="3">
        <v>1221.01</v>
      </c>
      <c r="R4709">
        <v>2.875</v>
      </c>
      <c r="S4709" t="s">
        <v>924</v>
      </c>
      <c r="T4709" s="4">
        <v>368750</v>
      </c>
      <c r="U4709" s="7">
        <f>V4709+W4709</f>
        <v>4111.4999999999927</v>
      </c>
      <c r="V4709" s="7">
        <f t="shared" si="445"/>
        <v>2448.4999999999927</v>
      </c>
      <c r="W4709" s="7">
        <v>1663</v>
      </c>
      <c r="AA4709" t="b">
        <v>0</v>
      </c>
      <c r="AB4709">
        <v>0</v>
      </c>
      <c r="AC4709">
        <v>0</v>
      </c>
      <c r="AD4709" t="b">
        <v>0</v>
      </c>
      <c r="AE4709" t="s">
        <v>39</v>
      </c>
      <c r="AF4709" t="b">
        <v>0</v>
      </c>
      <c r="AG4709">
        <v>1</v>
      </c>
      <c r="AH4709">
        <v>122</v>
      </c>
      <c r="AI4709" s="6">
        <v>1627</v>
      </c>
      <c r="AJ4709">
        <v>763</v>
      </c>
      <c r="AK4709" t="s">
        <v>43</v>
      </c>
      <c r="AL4709" t="s">
        <v>50</v>
      </c>
      <c r="AM4709" s="9">
        <v>1.05</v>
      </c>
      <c r="AN4709">
        <f>_xlfn.XLOOKUP(S4709,[1]umbs_prices!$A:$A,[1]umbs_prices!$D:$D)</f>
        <v>104.17</v>
      </c>
      <c r="AO4709" s="11">
        <f t="shared" si="446"/>
        <v>4.170000000000007E-2</v>
      </c>
      <c r="AP4709" s="13">
        <f>(AM4709-1)*L4709</f>
        <v>14750.000000000013</v>
      </c>
      <c r="AQ4709" s="8">
        <f>AO4709*L4709</f>
        <v>12301.50000000002</v>
      </c>
      <c r="AR4709" s="1">
        <f t="shared" si="447"/>
        <v>2448.4999999999927</v>
      </c>
      <c r="AS4709" s="8">
        <f>AQ4709+AR4709</f>
        <v>14750.000000000013</v>
      </c>
      <c r="AT4709" s="8">
        <f>AS4709-X4709</f>
        <v>14750.000000000013</v>
      </c>
      <c r="AU4709" s="11">
        <f>AT4709/L4709</f>
        <v>5.0000000000000044E-2</v>
      </c>
      <c r="AV4709">
        <f>(_xlfn.XLOOKUP(A4709,[2]loan_data!$A:$A,[2]loan_data!$Z:$Z)-100)%</f>
        <v>5.1075000000000016E-2</v>
      </c>
      <c r="AW4709" t="str">
        <f>_xlfn.XLOOKUP(A4709,[2]loan_data!$A:$A,[2]loan_data!$AA:$AA)</f>
        <v>golden_sachs</v>
      </c>
      <c r="AX4709" s="8">
        <f>AV4709*L4709</f>
        <v>15067.125000000005</v>
      </c>
      <c r="AY4709" s="8">
        <f t="shared" si="452"/>
        <v>17515.625</v>
      </c>
      <c r="AZ4709" s="10">
        <f>AY4709/L4709</f>
        <v>5.9374999999999997E-2</v>
      </c>
    </row>
    <row r="4710" spans="1:52" x14ac:dyDescent="0.2">
      <c r="A4710">
        <v>5035229</v>
      </c>
      <c r="B4710" t="s">
        <v>120</v>
      </c>
      <c r="C4710" t="s">
        <v>49</v>
      </c>
      <c r="D4710" t="b">
        <v>1</v>
      </c>
      <c r="E4710" t="s">
        <v>35</v>
      </c>
      <c r="F4710" t="s">
        <v>36</v>
      </c>
      <c r="G4710" t="s">
        <v>37</v>
      </c>
      <c r="H4710" t="s">
        <v>38</v>
      </c>
      <c r="I4710">
        <v>1</v>
      </c>
      <c r="J4710" t="b">
        <v>0</v>
      </c>
      <c r="K4710" t="b">
        <v>0</v>
      </c>
      <c r="L4710" s="1">
        <v>245000</v>
      </c>
      <c r="M4710" s="2">
        <v>44407</v>
      </c>
      <c r="N4710" s="2">
        <v>44440</v>
      </c>
      <c r="O4710" s="2">
        <v>51714</v>
      </c>
      <c r="P4710">
        <v>240</v>
      </c>
      <c r="Q4710" s="3">
        <v>1385.8799999999999</v>
      </c>
      <c r="R4710">
        <v>3.25</v>
      </c>
      <c r="S4710" t="s">
        <v>926</v>
      </c>
      <c r="T4710" s="4">
        <v>354303</v>
      </c>
      <c r="U4710" s="7">
        <f>V4710+W4710</f>
        <v>1376.0000000000005</v>
      </c>
      <c r="V4710" s="7">
        <f t="shared" si="445"/>
        <v>0</v>
      </c>
      <c r="W4710" s="7">
        <v>1376.0000000000005</v>
      </c>
      <c r="AA4710" t="b">
        <v>0</v>
      </c>
      <c r="AB4710">
        <v>0</v>
      </c>
      <c r="AC4710">
        <v>0</v>
      </c>
      <c r="AD4710" t="b">
        <v>0</v>
      </c>
      <c r="AE4710" t="s">
        <v>39</v>
      </c>
      <c r="AF4710" t="b">
        <v>0</v>
      </c>
      <c r="AG4710">
        <v>1</v>
      </c>
      <c r="AH4710">
        <v>112</v>
      </c>
      <c r="AI4710" s="6">
        <v>3734</v>
      </c>
      <c r="AJ4710">
        <v>764</v>
      </c>
      <c r="AK4710" t="s">
        <v>43</v>
      </c>
      <c r="AL4710" t="s">
        <v>50</v>
      </c>
      <c r="AM4710" s="9">
        <v>1.05</v>
      </c>
      <c r="AN4710">
        <f>_xlfn.XLOOKUP(S4710,[1]umbs_prices!$A:$A,[1]umbs_prices!$D:$D)</f>
        <v>105</v>
      </c>
      <c r="AO4710" s="11">
        <f t="shared" si="446"/>
        <v>5.0000000000000044E-2</v>
      </c>
      <c r="AP4710" s="13">
        <f>(AM4710-1)*L4710</f>
        <v>12250.000000000011</v>
      </c>
      <c r="AQ4710" s="8">
        <f>AO4710*L4710</f>
        <v>12250.000000000011</v>
      </c>
      <c r="AR4710" s="1">
        <f t="shared" si="447"/>
        <v>0</v>
      </c>
      <c r="AS4710" s="8">
        <f>AQ4710+AR4710</f>
        <v>12250.000000000011</v>
      </c>
      <c r="AT4710" s="8">
        <f>AS4710-X4710</f>
        <v>12250.000000000011</v>
      </c>
      <c r="AU4710" s="11">
        <f>AT4710/L4710</f>
        <v>5.0000000000000044E-2</v>
      </c>
      <c r="AV4710">
        <f>(_xlfn.XLOOKUP(A4710,[2]loan_data!$A:$A,[2]loan_data!$Z:$Z)-100)%</f>
        <v>6.0312499999999998E-2</v>
      </c>
      <c r="AW4710" t="str">
        <f>_xlfn.XLOOKUP(A4710,[2]loan_data!$A:$A,[2]loan_data!$AA:$AA)</f>
        <v>storgan_manley</v>
      </c>
      <c r="AX4710" s="8">
        <f>AV4710*L4710</f>
        <v>14776.5625</v>
      </c>
      <c r="AY4710" s="8">
        <f t="shared" si="452"/>
        <v>14776.5625</v>
      </c>
      <c r="AZ4710" s="10">
        <f>AY4710/L4710</f>
        <v>6.0312499999999998E-2</v>
      </c>
    </row>
    <row r="4711" spans="1:52" x14ac:dyDescent="0.2">
      <c r="A4711">
        <v>5035369</v>
      </c>
      <c r="B4711" t="s">
        <v>84</v>
      </c>
      <c r="C4711" t="s">
        <v>149</v>
      </c>
      <c r="D4711" t="b">
        <v>1</v>
      </c>
      <c r="E4711" t="s">
        <v>35</v>
      </c>
      <c r="F4711" t="s">
        <v>36</v>
      </c>
      <c r="G4711" t="s">
        <v>37</v>
      </c>
      <c r="H4711" t="s">
        <v>38</v>
      </c>
      <c r="I4711">
        <v>1</v>
      </c>
      <c r="J4711" t="b">
        <v>0</v>
      </c>
      <c r="K4711" t="b">
        <v>0</v>
      </c>
      <c r="L4711" s="1">
        <v>335000</v>
      </c>
      <c r="M4711" s="2">
        <v>44436</v>
      </c>
      <c r="N4711" s="2">
        <v>44470</v>
      </c>
      <c r="O4711" s="2">
        <v>48823</v>
      </c>
      <c r="P4711">
        <v>144</v>
      </c>
      <c r="Q4711" s="3">
        <v>2651.7700000000004</v>
      </c>
      <c r="R4711">
        <v>2.25</v>
      </c>
      <c r="S4711" t="s">
        <v>921</v>
      </c>
      <c r="T4711" s="4">
        <v>680342</v>
      </c>
      <c r="U4711" s="7">
        <f>V4711+W4711</f>
        <v>18748.500000000044</v>
      </c>
      <c r="V4711" s="7">
        <f t="shared" si="445"/>
        <v>17152.000000000044</v>
      </c>
      <c r="W4711" s="7">
        <v>1596.5</v>
      </c>
      <c r="AA4711" t="b">
        <v>0</v>
      </c>
      <c r="AB4711">
        <v>0</v>
      </c>
      <c r="AC4711">
        <v>0</v>
      </c>
      <c r="AD4711" t="b">
        <v>0</v>
      </c>
      <c r="AE4711" t="s">
        <v>39</v>
      </c>
      <c r="AF4711" t="b">
        <v>0</v>
      </c>
      <c r="AG4711">
        <v>1</v>
      </c>
      <c r="AH4711">
        <v>194</v>
      </c>
      <c r="AI4711" s="6">
        <v>5820</v>
      </c>
      <c r="AJ4711">
        <v>764</v>
      </c>
      <c r="AK4711" t="s">
        <v>40</v>
      </c>
      <c r="AL4711" t="s">
        <v>41</v>
      </c>
      <c r="AM4711" s="9">
        <v>1.05</v>
      </c>
      <c r="AN4711">
        <f>_xlfn.XLOOKUP(S4711,[1]umbs_prices!$A:$A,[1]umbs_prices!$D:$D)</f>
        <v>99.88</v>
      </c>
      <c r="AO4711" s="11">
        <f t="shared" si="446"/>
        <v>-1.2000000000000899E-3</v>
      </c>
      <c r="AP4711" s="13">
        <f>(AM4711-1)*L4711</f>
        <v>16750.000000000015</v>
      </c>
      <c r="AQ4711" s="8">
        <f>AO4711*L4711</f>
        <v>-402.00000000003013</v>
      </c>
      <c r="AR4711" s="1">
        <f t="shared" si="447"/>
        <v>17152.000000000044</v>
      </c>
      <c r="AS4711" s="8">
        <f>AQ4711+AR4711</f>
        <v>16750.000000000015</v>
      </c>
      <c r="AT4711" s="8">
        <f>AS4711-X4711</f>
        <v>16750.000000000015</v>
      </c>
      <c r="AU4711" s="11">
        <f>AT4711/L4711</f>
        <v>5.0000000000000044E-2</v>
      </c>
      <c r="AV4711">
        <f>(_xlfn.XLOOKUP(A4711,[2]loan_data!$A:$A,[2]loan_data!$Z:$Z)-100)%</f>
        <v>-1.2000000000000454E-3</v>
      </c>
      <c r="AW4711" t="str">
        <f>_xlfn.XLOOKUP(A4711,[2]loan_data!$A:$A,[2]loan_data!$AA:$AA)</f>
        <v>umbs_price</v>
      </c>
      <c r="AX4711" s="8">
        <f>AV4711*L4711</f>
        <v>-402.00000000001523</v>
      </c>
    </row>
    <row r="4712" spans="1:52" x14ac:dyDescent="0.2">
      <c r="A4712">
        <v>5035405</v>
      </c>
      <c r="B4712" t="s">
        <v>169</v>
      </c>
      <c r="C4712" t="s">
        <v>242</v>
      </c>
      <c r="D4712" t="b">
        <v>1</v>
      </c>
      <c r="E4712" t="s">
        <v>35</v>
      </c>
      <c r="F4712" t="s">
        <v>36</v>
      </c>
      <c r="G4712" t="s">
        <v>37</v>
      </c>
      <c r="H4712" t="s">
        <v>60</v>
      </c>
      <c r="I4712">
        <v>1</v>
      </c>
      <c r="J4712" t="b">
        <v>0</v>
      </c>
      <c r="K4712" t="b">
        <v>0</v>
      </c>
      <c r="L4712" s="1">
        <v>305000</v>
      </c>
      <c r="M4712" s="2">
        <v>44438</v>
      </c>
      <c r="N4712" s="2">
        <v>44470</v>
      </c>
      <c r="O4712" s="2">
        <v>55397</v>
      </c>
      <c r="P4712">
        <v>360</v>
      </c>
      <c r="Q4712" s="3">
        <v>1242.29</v>
      </c>
      <c r="R4712">
        <v>2.75</v>
      </c>
      <c r="S4712" t="s">
        <v>922</v>
      </c>
      <c r="T4712" s="4">
        <v>342697</v>
      </c>
      <c r="U4712" s="7">
        <f>V4712+W4712</f>
        <v>7847.4</v>
      </c>
      <c r="V4712" s="7">
        <f t="shared" si="445"/>
        <v>5520.5</v>
      </c>
      <c r="W4712" s="7">
        <v>2326.8999999999996</v>
      </c>
      <c r="AA4712" t="b">
        <v>0</v>
      </c>
      <c r="AB4712">
        <v>0</v>
      </c>
      <c r="AC4712">
        <v>0</v>
      </c>
      <c r="AD4712" t="b">
        <v>0</v>
      </c>
      <c r="AE4712" t="s">
        <v>39</v>
      </c>
      <c r="AF4712" t="b">
        <v>0</v>
      </c>
      <c r="AG4712">
        <v>1</v>
      </c>
      <c r="AH4712">
        <v>49</v>
      </c>
      <c r="AI4712" s="6">
        <v>1675</v>
      </c>
      <c r="AJ4712">
        <v>764</v>
      </c>
      <c r="AK4712" t="s">
        <v>40</v>
      </c>
      <c r="AL4712" t="s">
        <v>50</v>
      </c>
      <c r="AM4712" s="9">
        <v>1.05</v>
      </c>
      <c r="AN4712">
        <f>_xlfn.XLOOKUP(S4712,[1]umbs_prices!$A:$A,[1]umbs_prices!$D:$D)</f>
        <v>103.19</v>
      </c>
      <c r="AO4712" s="11">
        <f t="shared" si="446"/>
        <v>3.1900000000000039E-2</v>
      </c>
      <c r="AP4712" s="13">
        <f>(AM4712-1)*L4712</f>
        <v>15250.000000000013</v>
      </c>
      <c r="AQ4712" s="8">
        <f>AO4712*L4712</f>
        <v>9729.5000000000127</v>
      </c>
      <c r="AR4712" s="1">
        <f t="shared" si="447"/>
        <v>5520.5</v>
      </c>
      <c r="AS4712" s="8">
        <f>AQ4712+AR4712</f>
        <v>15250.000000000013</v>
      </c>
      <c r="AT4712" s="8">
        <f>AS4712-X4712</f>
        <v>15250.000000000013</v>
      </c>
      <c r="AU4712" s="11">
        <f>AT4712/L4712</f>
        <v>5.0000000000000044E-2</v>
      </c>
      <c r="AV4712">
        <f>(_xlfn.XLOOKUP(A4712,[2]loan_data!$A:$A,[2]loan_data!$Z:$Z)-100)%</f>
        <v>3.1899999999999977E-2</v>
      </c>
      <c r="AW4712" t="str">
        <f>_xlfn.XLOOKUP(A4712,[2]loan_data!$A:$A,[2]loan_data!$AA:$AA)</f>
        <v>umbs_price</v>
      </c>
      <c r="AX4712" s="8">
        <f>AV4712*L4712</f>
        <v>9729.4999999999927</v>
      </c>
    </row>
    <row r="4713" spans="1:52" x14ac:dyDescent="0.2">
      <c r="A4713">
        <v>5035512</v>
      </c>
      <c r="B4713" t="s">
        <v>103</v>
      </c>
      <c r="C4713" t="s">
        <v>243</v>
      </c>
      <c r="D4713" t="b">
        <v>1</v>
      </c>
      <c r="E4713" t="s">
        <v>35</v>
      </c>
      <c r="F4713" t="s">
        <v>36</v>
      </c>
      <c r="G4713" t="s">
        <v>37</v>
      </c>
      <c r="H4713" t="s">
        <v>53</v>
      </c>
      <c r="I4713">
        <v>1</v>
      </c>
      <c r="J4713" t="b">
        <v>0</v>
      </c>
      <c r="K4713" t="b">
        <v>0</v>
      </c>
      <c r="L4713" s="1">
        <v>475000</v>
      </c>
      <c r="M4713" s="2">
        <v>44440</v>
      </c>
      <c r="N4713" s="2">
        <v>44470</v>
      </c>
      <c r="O4713" s="2">
        <v>49919</v>
      </c>
      <c r="P4713">
        <v>180</v>
      </c>
      <c r="Q4713" s="3">
        <v>3049.4300000000003</v>
      </c>
      <c r="R4713">
        <v>1.99</v>
      </c>
      <c r="S4713" t="s">
        <v>925</v>
      </c>
      <c r="T4713" s="4">
        <v>704957</v>
      </c>
      <c r="U4713" s="7">
        <f>V4713+W4713</f>
        <v>39455.500000000007</v>
      </c>
      <c r="V4713" s="7">
        <f t="shared" si="445"/>
        <v>35862.500000000007</v>
      </c>
      <c r="W4713" s="7">
        <v>3593</v>
      </c>
      <c r="AA4713" t="b">
        <v>0</v>
      </c>
      <c r="AB4713">
        <v>0</v>
      </c>
      <c r="AC4713">
        <v>0</v>
      </c>
      <c r="AD4713" t="b">
        <v>0</v>
      </c>
      <c r="AE4713" t="s">
        <v>39</v>
      </c>
      <c r="AF4713" t="b">
        <v>0</v>
      </c>
      <c r="AG4713">
        <v>1</v>
      </c>
      <c r="AH4713">
        <v>293</v>
      </c>
      <c r="AI4713" s="6">
        <v>6593</v>
      </c>
      <c r="AJ4713">
        <v>764</v>
      </c>
      <c r="AK4713" t="s">
        <v>40</v>
      </c>
      <c r="AL4713" t="s">
        <v>50</v>
      </c>
      <c r="AM4713" s="9">
        <v>1.05</v>
      </c>
      <c r="AN4713">
        <f>_xlfn.XLOOKUP(S4713,[1]umbs_prices!$A:$A,[1]umbs_prices!$D:$D)</f>
        <v>97.45</v>
      </c>
      <c r="AO4713" s="11">
        <f t="shared" si="446"/>
        <v>-2.5499999999999967E-2</v>
      </c>
      <c r="AP4713" s="13">
        <f>(AM4713-1)*L4713</f>
        <v>23750.000000000022</v>
      </c>
      <c r="AQ4713" s="8">
        <f>AO4713*L4713</f>
        <v>-12112.499999999984</v>
      </c>
      <c r="AR4713" s="1">
        <f t="shared" si="447"/>
        <v>35862.500000000007</v>
      </c>
      <c r="AS4713" s="8">
        <f>AQ4713+AR4713</f>
        <v>23750.000000000022</v>
      </c>
      <c r="AT4713" s="8">
        <f>AS4713-X4713</f>
        <v>23750.000000000022</v>
      </c>
      <c r="AU4713" s="11">
        <f>AT4713/L4713</f>
        <v>5.0000000000000044E-2</v>
      </c>
      <c r="AV4713">
        <f>(_xlfn.XLOOKUP(A4713,[2]loan_data!$A:$A,[2]loan_data!$Z:$Z)-100)%</f>
        <v>-9.5624999999999721E-3</v>
      </c>
      <c r="AW4713" t="str">
        <f>_xlfn.XLOOKUP(A4713,[2]loan_data!$A:$A,[2]loan_data!$AA:$AA)</f>
        <v>golden_sachs</v>
      </c>
      <c r="AX4713" s="8">
        <f>AV4713*L4713</f>
        <v>-4542.1874999999864</v>
      </c>
      <c r="AY4713" s="8">
        <f>AX4713+AR4713</f>
        <v>31320.312500000022</v>
      </c>
      <c r="AZ4713" s="10">
        <f>AY4713/L4713</f>
        <v>6.5937500000000052E-2</v>
      </c>
    </row>
    <row r="4714" spans="1:52" x14ac:dyDescent="0.2">
      <c r="A4714">
        <v>5035537</v>
      </c>
      <c r="B4714" t="s">
        <v>146</v>
      </c>
      <c r="C4714" t="s">
        <v>875</v>
      </c>
      <c r="D4714" t="b">
        <v>1</v>
      </c>
      <c r="E4714" t="s">
        <v>35</v>
      </c>
      <c r="F4714" t="s">
        <v>36</v>
      </c>
      <c r="G4714" t="s">
        <v>37</v>
      </c>
      <c r="H4714" t="s">
        <v>53</v>
      </c>
      <c r="I4714">
        <v>1</v>
      </c>
      <c r="J4714" t="b">
        <v>0</v>
      </c>
      <c r="K4714" t="b">
        <v>0</v>
      </c>
      <c r="L4714" s="1">
        <v>125000</v>
      </c>
      <c r="M4714" s="2">
        <v>44440</v>
      </c>
      <c r="N4714" s="2">
        <v>44470</v>
      </c>
      <c r="O4714" s="2">
        <v>55397</v>
      </c>
      <c r="P4714">
        <v>360</v>
      </c>
      <c r="Q4714" s="3">
        <v>568.35</v>
      </c>
      <c r="R4714">
        <v>3.625</v>
      </c>
      <c r="S4714" t="s">
        <v>920</v>
      </c>
      <c r="T4714" s="4">
        <v>156250</v>
      </c>
      <c r="U4714" s="7">
        <f>V4714+W4714</f>
        <v>2252.0000000000018</v>
      </c>
      <c r="V4714" s="7">
        <f t="shared" si="445"/>
        <v>487.50000000000182</v>
      </c>
      <c r="W4714" s="7">
        <v>1764.5</v>
      </c>
      <c r="AA4714" t="b">
        <v>0</v>
      </c>
      <c r="AB4714">
        <v>0</v>
      </c>
      <c r="AC4714">
        <v>0</v>
      </c>
      <c r="AD4714" t="b">
        <v>0</v>
      </c>
      <c r="AE4714" t="s">
        <v>39</v>
      </c>
      <c r="AF4714" t="b">
        <v>0</v>
      </c>
      <c r="AG4714">
        <v>1</v>
      </c>
      <c r="AH4714">
        <v>63</v>
      </c>
      <c r="AI4714" s="6">
        <v>1995</v>
      </c>
      <c r="AJ4714">
        <v>764</v>
      </c>
      <c r="AK4714" t="s">
        <v>40</v>
      </c>
      <c r="AL4714" t="s">
        <v>50</v>
      </c>
      <c r="AM4714" s="9">
        <v>1.05</v>
      </c>
      <c r="AN4714">
        <f>_xlfn.XLOOKUP(S4714,[1]umbs_prices!$A:$A,[1]umbs_prices!$D:$D)</f>
        <v>104.61</v>
      </c>
      <c r="AO4714" s="11">
        <f t="shared" si="446"/>
        <v>4.610000000000003E-2</v>
      </c>
      <c r="AP4714" s="13">
        <f>(AM4714-1)*L4714</f>
        <v>6250.0000000000055</v>
      </c>
      <c r="AQ4714" s="8">
        <f>AO4714*L4714</f>
        <v>5762.5000000000036</v>
      </c>
      <c r="AR4714" s="1">
        <f t="shared" si="447"/>
        <v>487.50000000000182</v>
      </c>
      <c r="AS4714" s="8">
        <f>AQ4714+AR4714</f>
        <v>6250.0000000000055</v>
      </c>
      <c r="AT4714" s="8">
        <f>AS4714-X4714</f>
        <v>6250.0000000000055</v>
      </c>
      <c r="AU4714" s="11">
        <f>AT4714/L4714</f>
        <v>5.0000000000000044E-2</v>
      </c>
      <c r="AV4714">
        <f>(_xlfn.XLOOKUP(A4714,[2]loan_data!$A:$A,[2]loan_data!$Z:$Z)-100)%</f>
        <v>4.6099999999999995E-2</v>
      </c>
      <c r="AW4714" t="str">
        <f>_xlfn.XLOOKUP(A4714,[2]loan_data!$A:$A,[2]loan_data!$AA:$AA)</f>
        <v>umbs_price</v>
      </c>
      <c r="AX4714" s="8">
        <f>AV4714*L4714</f>
        <v>5762.4999999999991</v>
      </c>
    </row>
    <row r="4715" spans="1:52" x14ac:dyDescent="0.2">
      <c r="A4715">
        <v>5035564</v>
      </c>
      <c r="B4715" t="s">
        <v>172</v>
      </c>
      <c r="C4715" t="s">
        <v>459</v>
      </c>
      <c r="D4715" t="b">
        <v>1</v>
      </c>
      <c r="E4715" t="s">
        <v>35</v>
      </c>
      <c r="F4715" t="s">
        <v>36</v>
      </c>
      <c r="G4715" t="s">
        <v>37</v>
      </c>
      <c r="H4715" t="s">
        <v>38</v>
      </c>
      <c r="I4715">
        <v>1</v>
      </c>
      <c r="J4715" t="b">
        <v>0</v>
      </c>
      <c r="K4715" t="b">
        <v>0</v>
      </c>
      <c r="L4715" s="1">
        <v>105000</v>
      </c>
      <c r="M4715" s="2">
        <v>44441</v>
      </c>
      <c r="N4715" s="2">
        <v>44470</v>
      </c>
      <c r="O4715" s="2">
        <v>47362</v>
      </c>
      <c r="P4715">
        <v>96</v>
      </c>
      <c r="Q4715" s="3">
        <v>1193.93</v>
      </c>
      <c r="R4715">
        <v>2.25</v>
      </c>
      <c r="S4715" t="s">
        <v>919</v>
      </c>
      <c r="T4715" s="4">
        <v>201924</v>
      </c>
      <c r="U4715" s="7">
        <f>V4715+W4715</f>
        <v>2847.000000000005</v>
      </c>
      <c r="V4715" s="7">
        <f t="shared" si="445"/>
        <v>2068.500000000005</v>
      </c>
      <c r="W4715" s="7">
        <v>778.5</v>
      </c>
      <c r="AA4715" t="b">
        <v>0</v>
      </c>
      <c r="AB4715">
        <v>0</v>
      </c>
      <c r="AC4715">
        <v>0</v>
      </c>
      <c r="AD4715" t="b">
        <v>0</v>
      </c>
      <c r="AE4715" t="s">
        <v>39</v>
      </c>
      <c r="AF4715" t="b">
        <v>0</v>
      </c>
      <c r="AG4715">
        <v>1</v>
      </c>
      <c r="AH4715">
        <v>103</v>
      </c>
      <c r="AI4715" s="6">
        <v>1374</v>
      </c>
      <c r="AJ4715">
        <v>764</v>
      </c>
      <c r="AK4715" t="s">
        <v>43</v>
      </c>
      <c r="AL4715" t="s">
        <v>50</v>
      </c>
      <c r="AM4715" s="9">
        <v>1.05</v>
      </c>
      <c r="AN4715">
        <f>_xlfn.XLOOKUP(S4715,[1]umbs_prices!$A:$A,[1]umbs_prices!$D:$D)</f>
        <v>103.03</v>
      </c>
      <c r="AO4715" s="11">
        <f t="shared" si="446"/>
        <v>3.0299999999999994E-2</v>
      </c>
      <c r="AP4715" s="13">
        <f>(AM4715-1)*L4715</f>
        <v>5250.0000000000045</v>
      </c>
      <c r="AQ4715" s="8">
        <f>AO4715*L4715</f>
        <v>3181.4999999999995</v>
      </c>
      <c r="AR4715" s="1">
        <f t="shared" si="447"/>
        <v>2068.500000000005</v>
      </c>
      <c r="AS4715" s="8">
        <f>AQ4715+AR4715</f>
        <v>5250.0000000000045</v>
      </c>
      <c r="AT4715" s="8">
        <f>AS4715-X4715</f>
        <v>5250.0000000000045</v>
      </c>
      <c r="AU4715" s="11">
        <f>AT4715/L4715</f>
        <v>5.0000000000000044E-2</v>
      </c>
      <c r="AV4715">
        <f>(_xlfn.XLOOKUP(A4715,[2]loan_data!$A:$A,[2]loan_data!$Z:$Z)-100)%</f>
        <v>3.1550000000000009E-2</v>
      </c>
      <c r="AW4715" t="str">
        <f>_xlfn.XLOOKUP(A4715,[2]loan_data!$A:$A,[2]loan_data!$AA:$AA)</f>
        <v>bank_of_americans</v>
      </c>
      <c r="AX4715" s="8">
        <f>AV4715*L4715</f>
        <v>3312.7500000000009</v>
      </c>
      <c r="AY4715" s="8">
        <f>AX4715+AR4715</f>
        <v>5381.2500000000055</v>
      </c>
      <c r="AZ4715" s="10">
        <f>AY4715/L4715</f>
        <v>5.1250000000000052E-2</v>
      </c>
    </row>
    <row r="4716" spans="1:52" x14ac:dyDescent="0.2">
      <c r="A4716">
        <v>5035598</v>
      </c>
      <c r="B4716" t="s">
        <v>162</v>
      </c>
      <c r="C4716" t="s">
        <v>470</v>
      </c>
      <c r="D4716" t="b">
        <v>1</v>
      </c>
      <c r="E4716" t="s">
        <v>35</v>
      </c>
      <c r="F4716" t="s">
        <v>36</v>
      </c>
      <c r="G4716" t="s">
        <v>37</v>
      </c>
      <c r="H4716" t="s">
        <v>53</v>
      </c>
      <c r="I4716">
        <v>1</v>
      </c>
      <c r="J4716" t="b">
        <v>0</v>
      </c>
      <c r="K4716" t="b">
        <v>0</v>
      </c>
      <c r="L4716" s="1">
        <v>165000</v>
      </c>
      <c r="M4716" s="2">
        <v>44441</v>
      </c>
      <c r="N4716" s="2">
        <v>44470</v>
      </c>
      <c r="O4716" s="2">
        <v>55397</v>
      </c>
      <c r="P4716">
        <v>360</v>
      </c>
      <c r="Q4716" s="3">
        <v>682.93999999999994</v>
      </c>
      <c r="R4716">
        <v>2.875</v>
      </c>
      <c r="S4716" t="s">
        <v>924</v>
      </c>
      <c r="T4716" s="4">
        <v>247525</v>
      </c>
      <c r="U4716" s="7">
        <f>V4716+W4716</f>
        <v>3449.4999999999955</v>
      </c>
      <c r="V4716" s="7">
        <f t="shared" si="445"/>
        <v>1369.4999999999955</v>
      </c>
      <c r="W4716" s="7">
        <v>2080</v>
      </c>
      <c r="AA4716" t="b">
        <v>0</v>
      </c>
      <c r="AB4716">
        <v>0</v>
      </c>
      <c r="AC4716">
        <v>0</v>
      </c>
      <c r="AD4716" t="b">
        <v>0</v>
      </c>
      <c r="AE4716" t="s">
        <v>39</v>
      </c>
      <c r="AF4716" t="b">
        <v>0</v>
      </c>
      <c r="AG4716">
        <v>1</v>
      </c>
      <c r="AH4716">
        <v>34</v>
      </c>
      <c r="AI4716" s="6">
        <v>1190</v>
      </c>
      <c r="AJ4716">
        <v>764</v>
      </c>
      <c r="AK4716" t="s">
        <v>40</v>
      </c>
      <c r="AL4716" t="s">
        <v>50</v>
      </c>
      <c r="AM4716" s="9">
        <v>1.05</v>
      </c>
      <c r="AN4716">
        <f>_xlfn.XLOOKUP(S4716,[1]umbs_prices!$A:$A,[1]umbs_prices!$D:$D)</f>
        <v>104.17</v>
      </c>
      <c r="AO4716" s="11">
        <f t="shared" si="446"/>
        <v>4.170000000000007E-2</v>
      </c>
      <c r="AP4716" s="13">
        <f>(AM4716-1)*L4716</f>
        <v>8250.0000000000073</v>
      </c>
      <c r="AQ4716" s="8">
        <f>AO4716*L4716</f>
        <v>6880.5000000000118</v>
      </c>
      <c r="AR4716" s="1">
        <f t="shared" si="447"/>
        <v>1369.4999999999955</v>
      </c>
      <c r="AS4716" s="8">
        <f>AQ4716+AR4716</f>
        <v>8250.0000000000073</v>
      </c>
      <c r="AT4716" s="8">
        <f>AS4716-X4716</f>
        <v>8250.0000000000073</v>
      </c>
      <c r="AU4716" s="11">
        <f>AT4716/L4716</f>
        <v>5.0000000000000044E-2</v>
      </c>
      <c r="AV4716">
        <f>(_xlfn.XLOOKUP(A4716,[2]loan_data!$A:$A,[2]loan_data!$Z:$Z)-100)%</f>
        <v>4.1700000000000015E-2</v>
      </c>
      <c r="AW4716" t="str">
        <f>_xlfn.XLOOKUP(A4716,[2]loan_data!$A:$A,[2]loan_data!$AA:$AA)</f>
        <v>umbs_price</v>
      </c>
      <c r="AX4716" s="8">
        <f>AV4716*L4716</f>
        <v>6880.5000000000027</v>
      </c>
    </row>
    <row r="4717" spans="1:52" x14ac:dyDescent="0.2">
      <c r="A4717">
        <v>5035599</v>
      </c>
      <c r="B4717" t="s">
        <v>33</v>
      </c>
      <c r="C4717" t="s">
        <v>34</v>
      </c>
      <c r="D4717" t="b">
        <v>1</v>
      </c>
      <c r="E4717" t="s">
        <v>35</v>
      </c>
      <c r="F4717" t="s">
        <v>36</v>
      </c>
      <c r="G4717" t="s">
        <v>37</v>
      </c>
      <c r="H4717" t="s">
        <v>53</v>
      </c>
      <c r="I4717">
        <v>1</v>
      </c>
      <c r="J4717" t="b">
        <v>0</v>
      </c>
      <c r="K4717" t="b">
        <v>0</v>
      </c>
      <c r="L4717" s="1">
        <v>285000</v>
      </c>
      <c r="M4717" s="2">
        <v>44441</v>
      </c>
      <c r="N4717" s="2">
        <v>44470</v>
      </c>
      <c r="O4717" s="2">
        <v>55397</v>
      </c>
      <c r="P4717">
        <v>360</v>
      </c>
      <c r="Q4717" s="3">
        <v>1179.6199999999999</v>
      </c>
      <c r="R4717">
        <v>2.875</v>
      </c>
      <c r="S4717" t="s">
        <v>922</v>
      </c>
      <c r="T4717" s="4">
        <v>550087</v>
      </c>
      <c r="U4717" s="7">
        <f>V4717+W4717</f>
        <v>5158.5000000000018</v>
      </c>
      <c r="V4717" s="7">
        <f t="shared" si="445"/>
        <v>5158.5000000000018</v>
      </c>
      <c r="W4717" s="7">
        <v>0</v>
      </c>
      <c r="AA4717" t="b">
        <v>0</v>
      </c>
      <c r="AB4717">
        <v>0</v>
      </c>
      <c r="AC4717">
        <v>0</v>
      </c>
      <c r="AD4717" t="b">
        <v>0</v>
      </c>
      <c r="AE4717" t="s">
        <v>39</v>
      </c>
      <c r="AF4717" t="b">
        <v>0</v>
      </c>
      <c r="AG4717">
        <v>1</v>
      </c>
      <c r="AH4717">
        <v>62</v>
      </c>
      <c r="AI4717" s="6">
        <v>1860</v>
      </c>
      <c r="AJ4717">
        <v>764</v>
      </c>
      <c r="AK4717" t="s">
        <v>40</v>
      </c>
      <c r="AL4717" t="s">
        <v>50</v>
      </c>
      <c r="AM4717" s="9">
        <v>1.05</v>
      </c>
      <c r="AN4717">
        <f>_xlfn.XLOOKUP(S4717,[1]umbs_prices!$A:$A,[1]umbs_prices!$D:$D)</f>
        <v>103.19</v>
      </c>
      <c r="AO4717" s="11">
        <f t="shared" si="446"/>
        <v>3.1900000000000039E-2</v>
      </c>
      <c r="AP4717" s="13">
        <f>(AM4717-1)*L4717</f>
        <v>14250.000000000013</v>
      </c>
      <c r="AQ4717" s="8">
        <f>AO4717*L4717</f>
        <v>9091.5000000000109</v>
      </c>
      <c r="AR4717" s="1">
        <f t="shared" si="447"/>
        <v>5158.5000000000018</v>
      </c>
      <c r="AS4717" s="8">
        <f>AQ4717+AR4717</f>
        <v>14250.000000000013</v>
      </c>
      <c r="AT4717" s="8">
        <f>AS4717-X4717</f>
        <v>14250.000000000013</v>
      </c>
      <c r="AU4717" s="11">
        <f>AT4717/L4717</f>
        <v>5.0000000000000044E-2</v>
      </c>
      <c r="AV4717">
        <f>(_xlfn.XLOOKUP(A4717,[2]loan_data!$A:$A,[2]loan_data!$Z:$Z)-100)%</f>
        <v>3.1899999999999977E-2</v>
      </c>
      <c r="AW4717" t="str">
        <f>_xlfn.XLOOKUP(A4717,[2]loan_data!$A:$A,[2]loan_data!$AA:$AA)</f>
        <v>umbs_price</v>
      </c>
      <c r="AX4717" s="8">
        <f>AV4717*L4717</f>
        <v>9091.4999999999927</v>
      </c>
    </row>
    <row r="4718" spans="1:52" x14ac:dyDescent="0.2">
      <c r="A4718">
        <v>5035721</v>
      </c>
      <c r="B4718" t="s">
        <v>63</v>
      </c>
      <c r="C4718" t="s">
        <v>306</v>
      </c>
      <c r="D4718" t="b">
        <v>1</v>
      </c>
      <c r="E4718" t="s">
        <v>35</v>
      </c>
      <c r="F4718" t="s">
        <v>36</v>
      </c>
      <c r="G4718" t="s">
        <v>37</v>
      </c>
      <c r="H4718" t="s">
        <v>53</v>
      </c>
      <c r="I4718">
        <v>1</v>
      </c>
      <c r="J4718" t="b">
        <v>0</v>
      </c>
      <c r="K4718" t="b">
        <v>0</v>
      </c>
      <c r="L4718" s="1">
        <v>285000</v>
      </c>
      <c r="M4718" s="2">
        <v>44442</v>
      </c>
      <c r="N4718" s="2">
        <v>44470</v>
      </c>
      <c r="O4718" s="2">
        <v>55397</v>
      </c>
      <c r="P4718">
        <v>360</v>
      </c>
      <c r="Q4718" s="3">
        <v>1179.6199999999999</v>
      </c>
      <c r="R4718">
        <v>2.875</v>
      </c>
      <c r="S4718" t="s">
        <v>922</v>
      </c>
      <c r="T4718" s="4">
        <v>647728</v>
      </c>
      <c r="U4718" s="7">
        <f>V4718+W4718</f>
        <v>7393.5000000000018</v>
      </c>
      <c r="V4718" s="7">
        <f t="shared" si="445"/>
        <v>5158.5000000000018</v>
      </c>
      <c r="W4718" s="7">
        <v>2235</v>
      </c>
      <c r="AA4718" t="b">
        <v>0</v>
      </c>
      <c r="AB4718">
        <v>0</v>
      </c>
      <c r="AC4718">
        <v>0</v>
      </c>
      <c r="AD4718" t="b">
        <v>0</v>
      </c>
      <c r="AE4718" t="s">
        <v>39</v>
      </c>
      <c r="AF4718" t="b">
        <v>0</v>
      </c>
      <c r="AG4718">
        <v>1</v>
      </c>
      <c r="AH4718">
        <v>41</v>
      </c>
      <c r="AI4718" s="6">
        <v>1470</v>
      </c>
      <c r="AJ4718">
        <v>764</v>
      </c>
      <c r="AK4718" t="s">
        <v>40</v>
      </c>
      <c r="AL4718" t="s">
        <v>50</v>
      </c>
      <c r="AM4718" s="9">
        <v>1.05</v>
      </c>
      <c r="AN4718">
        <f>_xlfn.XLOOKUP(S4718,[1]umbs_prices!$A:$A,[1]umbs_prices!$D:$D)</f>
        <v>103.19</v>
      </c>
      <c r="AO4718" s="11">
        <f t="shared" si="446"/>
        <v>3.1900000000000039E-2</v>
      </c>
      <c r="AP4718" s="13">
        <f>(AM4718-1)*L4718</f>
        <v>14250.000000000013</v>
      </c>
      <c r="AQ4718" s="8">
        <f>AO4718*L4718</f>
        <v>9091.5000000000109</v>
      </c>
      <c r="AR4718" s="1">
        <f t="shared" si="447"/>
        <v>5158.5000000000018</v>
      </c>
      <c r="AS4718" s="8">
        <f>AQ4718+AR4718</f>
        <v>14250.000000000013</v>
      </c>
      <c r="AT4718" s="8">
        <f>AS4718-X4718</f>
        <v>14250.000000000013</v>
      </c>
      <c r="AU4718" s="11">
        <f>AT4718/L4718</f>
        <v>5.0000000000000044E-2</v>
      </c>
      <c r="AV4718">
        <f>(_xlfn.XLOOKUP(A4718,[2]loan_data!$A:$A,[2]loan_data!$Z:$Z)-100)%</f>
        <v>4.1274999999999978E-2</v>
      </c>
      <c r="AW4718" t="str">
        <f>_xlfn.XLOOKUP(A4718,[2]loan_data!$A:$A,[2]loan_data!$AA:$AA)</f>
        <v>golden_sachs</v>
      </c>
      <c r="AX4718" s="8">
        <f>AV4718*L4718</f>
        <v>11763.374999999995</v>
      </c>
      <c r="AY4718" s="8">
        <f>AX4718+AR4718</f>
        <v>16921.874999999996</v>
      </c>
      <c r="AZ4718" s="10">
        <f>AY4718/L4718</f>
        <v>5.937499999999999E-2</v>
      </c>
    </row>
    <row r="4719" spans="1:52" x14ac:dyDescent="0.2">
      <c r="A4719">
        <v>5035782</v>
      </c>
      <c r="B4719" t="s">
        <v>136</v>
      </c>
      <c r="C4719" t="s">
        <v>536</v>
      </c>
      <c r="D4719" t="b">
        <v>1</v>
      </c>
      <c r="E4719" t="s">
        <v>35</v>
      </c>
      <c r="F4719" t="s">
        <v>36</v>
      </c>
      <c r="G4719" t="s">
        <v>37</v>
      </c>
      <c r="H4719" t="s">
        <v>38</v>
      </c>
      <c r="I4719">
        <v>1</v>
      </c>
      <c r="J4719" t="b">
        <v>0</v>
      </c>
      <c r="K4719" t="b">
        <v>0</v>
      </c>
      <c r="L4719" s="1">
        <v>105000</v>
      </c>
      <c r="M4719" s="2">
        <v>44442</v>
      </c>
      <c r="N4719" s="2">
        <v>44470</v>
      </c>
      <c r="O4719" s="2">
        <v>55397</v>
      </c>
      <c r="P4719">
        <v>360</v>
      </c>
      <c r="Q4719" s="3">
        <v>427.68</v>
      </c>
      <c r="R4719">
        <v>2.75</v>
      </c>
      <c r="S4719" t="s">
        <v>922</v>
      </c>
      <c r="T4719" s="4">
        <v>493654</v>
      </c>
      <c r="U4719" s="7">
        <f>V4719+W4719</f>
        <v>2952.5000000000005</v>
      </c>
      <c r="V4719" s="7">
        <f t="shared" si="445"/>
        <v>1900.5000000000005</v>
      </c>
      <c r="W4719" s="7">
        <v>1052</v>
      </c>
      <c r="AA4719" t="b">
        <v>0</v>
      </c>
      <c r="AB4719">
        <v>0</v>
      </c>
      <c r="AC4719">
        <v>0</v>
      </c>
      <c r="AD4719" t="b">
        <v>0</v>
      </c>
      <c r="AE4719" t="s">
        <v>39</v>
      </c>
      <c r="AF4719" t="b">
        <v>0</v>
      </c>
      <c r="AG4719">
        <v>1</v>
      </c>
      <c r="AH4719">
        <v>60</v>
      </c>
      <c r="AI4719" s="6">
        <v>1450</v>
      </c>
      <c r="AJ4719">
        <v>764</v>
      </c>
      <c r="AK4719" t="s">
        <v>43</v>
      </c>
      <c r="AL4719" t="s">
        <v>41</v>
      </c>
      <c r="AM4719" s="9">
        <v>1.05</v>
      </c>
      <c r="AN4719">
        <f>_xlfn.XLOOKUP(S4719,[1]umbs_prices!$A:$A,[1]umbs_prices!$D:$D)</f>
        <v>103.19</v>
      </c>
      <c r="AO4719" s="11">
        <f t="shared" si="446"/>
        <v>3.1900000000000039E-2</v>
      </c>
      <c r="AP4719" s="13">
        <f>(AM4719-1)*L4719</f>
        <v>5250.0000000000045</v>
      </c>
      <c r="AQ4719" s="8">
        <f>AO4719*L4719</f>
        <v>3349.5000000000041</v>
      </c>
      <c r="AR4719" s="1">
        <f t="shared" si="447"/>
        <v>1900.5000000000005</v>
      </c>
      <c r="AS4719" s="8">
        <f>AQ4719+AR4719</f>
        <v>5250.0000000000045</v>
      </c>
      <c r="AT4719" s="8">
        <f>AS4719-X4719</f>
        <v>5250.0000000000045</v>
      </c>
      <c r="AU4719" s="11">
        <f>AT4719/L4719</f>
        <v>5.0000000000000044E-2</v>
      </c>
      <c r="AV4719">
        <f>(_xlfn.XLOOKUP(A4719,[2]loan_data!$A:$A,[2]loan_data!$Z:$Z)-100)%</f>
        <v>3.1899999999999977E-2</v>
      </c>
      <c r="AW4719" t="str">
        <f>_xlfn.XLOOKUP(A4719,[2]loan_data!$A:$A,[2]loan_data!$AA:$AA)</f>
        <v>umbs_price</v>
      </c>
      <c r="AX4719" s="8">
        <f>AV4719*L4719</f>
        <v>3349.4999999999977</v>
      </c>
    </row>
    <row r="4720" spans="1:52" x14ac:dyDescent="0.2">
      <c r="A4720">
        <v>5035823</v>
      </c>
      <c r="B4720" t="s">
        <v>73</v>
      </c>
      <c r="C4720" t="s">
        <v>775</v>
      </c>
      <c r="D4720" t="b">
        <v>1</v>
      </c>
      <c r="E4720" t="s">
        <v>35</v>
      </c>
      <c r="F4720" t="s">
        <v>36</v>
      </c>
      <c r="G4720" t="s">
        <v>37</v>
      </c>
      <c r="H4720" t="s">
        <v>38</v>
      </c>
      <c r="I4720">
        <v>1</v>
      </c>
      <c r="J4720" t="b">
        <v>0</v>
      </c>
      <c r="K4720" t="b">
        <v>0</v>
      </c>
      <c r="L4720" s="1">
        <v>225000</v>
      </c>
      <c r="M4720" s="2">
        <v>44443</v>
      </c>
      <c r="N4720" s="2">
        <v>44470</v>
      </c>
      <c r="O4720" s="2">
        <v>55397</v>
      </c>
      <c r="P4720">
        <v>360</v>
      </c>
      <c r="Q4720" s="3">
        <v>945.05</v>
      </c>
      <c r="R4720">
        <v>2.99</v>
      </c>
      <c r="S4720" t="s">
        <v>922</v>
      </c>
      <c r="T4720" s="4">
        <v>245312</v>
      </c>
      <c r="U4720" s="7">
        <f>V4720+W4720</f>
        <v>6116.3</v>
      </c>
      <c r="V4720" s="7">
        <f t="shared" si="445"/>
        <v>4072.5</v>
      </c>
      <c r="W4720" s="7">
        <v>2043.8000000000002</v>
      </c>
      <c r="AA4720" t="b">
        <v>0</v>
      </c>
      <c r="AB4720">
        <v>0</v>
      </c>
      <c r="AC4720">
        <v>0</v>
      </c>
      <c r="AD4720" t="b">
        <v>0</v>
      </c>
      <c r="AE4720" t="s">
        <v>39</v>
      </c>
      <c r="AF4720" t="b">
        <v>0</v>
      </c>
      <c r="AG4720">
        <v>1</v>
      </c>
      <c r="AH4720">
        <v>101</v>
      </c>
      <c r="AI4720" s="6">
        <v>4125</v>
      </c>
      <c r="AJ4720">
        <v>764</v>
      </c>
      <c r="AK4720" t="s">
        <v>43</v>
      </c>
      <c r="AL4720" t="s">
        <v>50</v>
      </c>
      <c r="AM4720" s="9">
        <v>1.05</v>
      </c>
      <c r="AN4720">
        <f>_xlfn.XLOOKUP(S4720,[1]umbs_prices!$A:$A,[1]umbs_prices!$D:$D)</f>
        <v>103.19</v>
      </c>
      <c r="AO4720" s="11">
        <f t="shared" si="446"/>
        <v>3.1900000000000039E-2</v>
      </c>
      <c r="AP4720" s="13">
        <f>(AM4720-1)*L4720</f>
        <v>11250.000000000009</v>
      </c>
      <c r="AQ4720" s="8">
        <f>AO4720*L4720</f>
        <v>7177.5000000000091</v>
      </c>
      <c r="AR4720" s="1">
        <f t="shared" si="447"/>
        <v>4072.5</v>
      </c>
      <c r="AS4720" s="8">
        <f>AQ4720+AR4720</f>
        <v>11250.000000000009</v>
      </c>
      <c r="AT4720" s="8">
        <f>AS4720-X4720</f>
        <v>11250.000000000009</v>
      </c>
      <c r="AU4720" s="11">
        <f>AT4720/L4720</f>
        <v>5.0000000000000037E-2</v>
      </c>
      <c r="AV4720">
        <f>(_xlfn.XLOOKUP(A4720,[2]loan_data!$A:$A,[2]loan_data!$Z:$Z)-100)%</f>
        <v>3.1899999999999977E-2</v>
      </c>
      <c r="AW4720" t="str">
        <f>_xlfn.XLOOKUP(A4720,[2]loan_data!$A:$A,[2]loan_data!$AA:$AA)</f>
        <v>umbs_price</v>
      </c>
      <c r="AX4720" s="8">
        <f>AV4720*L4720</f>
        <v>7177.4999999999945</v>
      </c>
    </row>
    <row r="4721" spans="1:52" x14ac:dyDescent="0.2">
      <c r="A4721">
        <v>5035827</v>
      </c>
      <c r="B4721" t="s">
        <v>80</v>
      </c>
      <c r="C4721" t="s">
        <v>254</v>
      </c>
      <c r="D4721" t="b">
        <v>1</v>
      </c>
      <c r="E4721" t="s">
        <v>35</v>
      </c>
      <c r="F4721" t="s">
        <v>36</v>
      </c>
      <c r="G4721" t="s">
        <v>37</v>
      </c>
      <c r="H4721" t="s">
        <v>38</v>
      </c>
      <c r="I4721">
        <v>1</v>
      </c>
      <c r="J4721" t="b">
        <v>0</v>
      </c>
      <c r="K4721" t="b">
        <v>0</v>
      </c>
      <c r="L4721" s="1">
        <v>515000</v>
      </c>
      <c r="M4721" s="2">
        <v>44443</v>
      </c>
      <c r="N4721" s="2">
        <v>44470</v>
      </c>
      <c r="O4721" s="2">
        <v>51745</v>
      </c>
      <c r="P4721">
        <v>240</v>
      </c>
      <c r="Q4721" s="3">
        <v>2846.51</v>
      </c>
      <c r="R4721">
        <v>2.99</v>
      </c>
      <c r="S4721" t="s">
        <v>924</v>
      </c>
      <c r="T4721" s="4">
        <v>650007</v>
      </c>
      <c r="U4721" s="7">
        <f>V4721+W4721</f>
        <v>4819.4999999999854</v>
      </c>
      <c r="V4721" s="7">
        <f t="shared" si="445"/>
        <v>4274.4999999999854</v>
      </c>
      <c r="W4721" s="7">
        <v>545</v>
      </c>
      <c r="AA4721" t="b">
        <v>0</v>
      </c>
      <c r="AB4721">
        <v>0</v>
      </c>
      <c r="AC4721">
        <v>0</v>
      </c>
      <c r="AD4721" t="b">
        <v>0</v>
      </c>
      <c r="AE4721" t="s">
        <v>39</v>
      </c>
      <c r="AF4721" t="b">
        <v>0</v>
      </c>
      <c r="AG4721">
        <v>1</v>
      </c>
      <c r="AH4721">
        <v>235</v>
      </c>
      <c r="AI4721" s="6">
        <v>9009</v>
      </c>
      <c r="AJ4721">
        <v>764</v>
      </c>
      <c r="AK4721" t="s">
        <v>40</v>
      </c>
      <c r="AL4721" t="s">
        <v>50</v>
      </c>
      <c r="AM4721" s="9">
        <v>1.05</v>
      </c>
      <c r="AN4721">
        <f>_xlfn.XLOOKUP(S4721,[1]umbs_prices!$A:$A,[1]umbs_prices!$D:$D)</f>
        <v>104.17</v>
      </c>
      <c r="AO4721" s="11">
        <f t="shared" si="446"/>
        <v>4.170000000000007E-2</v>
      </c>
      <c r="AP4721" s="13">
        <f>(AM4721-1)*L4721</f>
        <v>25750.000000000022</v>
      </c>
      <c r="AQ4721" s="8">
        <f>AO4721*L4721</f>
        <v>21475.500000000036</v>
      </c>
      <c r="AR4721" s="1">
        <f t="shared" si="447"/>
        <v>4274.4999999999854</v>
      </c>
      <c r="AS4721" s="8">
        <f>AQ4721+AR4721</f>
        <v>25750.000000000022</v>
      </c>
      <c r="AT4721" s="8">
        <f>AS4721-X4721</f>
        <v>25750.000000000022</v>
      </c>
      <c r="AU4721" s="11">
        <f>AT4721/L4721</f>
        <v>5.0000000000000044E-2</v>
      </c>
      <c r="AV4721">
        <f>(_xlfn.XLOOKUP(A4721,[2]loan_data!$A:$A,[2]loan_data!$Z:$Z)-100)%</f>
        <v>4.1700000000000015E-2</v>
      </c>
      <c r="AW4721" t="str">
        <f>_xlfn.XLOOKUP(A4721,[2]loan_data!$A:$A,[2]loan_data!$AA:$AA)</f>
        <v>umbs_price</v>
      </c>
      <c r="AX4721" s="8">
        <f>AV4721*L4721</f>
        <v>21475.500000000007</v>
      </c>
    </row>
    <row r="4722" spans="1:52" x14ac:dyDescent="0.2">
      <c r="A4722">
        <v>5035854</v>
      </c>
      <c r="B4722" t="s">
        <v>90</v>
      </c>
      <c r="C4722" t="s">
        <v>348</v>
      </c>
      <c r="D4722" t="b">
        <v>1</v>
      </c>
      <c r="E4722" t="s">
        <v>35</v>
      </c>
      <c r="F4722" t="s">
        <v>36</v>
      </c>
      <c r="G4722" t="s">
        <v>37</v>
      </c>
      <c r="H4722" t="s">
        <v>38</v>
      </c>
      <c r="I4722">
        <v>1</v>
      </c>
      <c r="J4722" t="b">
        <v>0</v>
      </c>
      <c r="K4722" t="b">
        <v>0</v>
      </c>
      <c r="L4722" s="1">
        <v>175000</v>
      </c>
      <c r="M4722" s="2">
        <v>44445</v>
      </c>
      <c r="N4722" s="2">
        <v>44470</v>
      </c>
      <c r="O4722" s="2">
        <v>55397</v>
      </c>
      <c r="P4722">
        <v>360</v>
      </c>
      <c r="Q4722" s="3">
        <v>735.04</v>
      </c>
      <c r="R4722">
        <v>2.99</v>
      </c>
      <c r="S4722" t="s">
        <v>924</v>
      </c>
      <c r="T4722" s="4">
        <v>542973</v>
      </c>
      <c r="U4722" s="7">
        <f>V4722+W4722</f>
        <v>1714.8999999999946</v>
      </c>
      <c r="V4722" s="7">
        <f t="shared" si="445"/>
        <v>1452.4999999999945</v>
      </c>
      <c r="W4722" s="7">
        <v>262.39999999999998</v>
      </c>
      <c r="AA4722" t="b">
        <v>0</v>
      </c>
      <c r="AB4722">
        <v>0</v>
      </c>
      <c r="AC4722">
        <v>0</v>
      </c>
      <c r="AD4722" t="b">
        <v>0</v>
      </c>
      <c r="AE4722" t="s">
        <v>39</v>
      </c>
      <c r="AF4722" t="b">
        <v>0</v>
      </c>
      <c r="AG4722">
        <v>1</v>
      </c>
      <c r="AH4722">
        <v>57</v>
      </c>
      <c r="AI4722" s="6">
        <v>1425</v>
      </c>
      <c r="AJ4722">
        <v>764</v>
      </c>
      <c r="AK4722" t="s">
        <v>40</v>
      </c>
      <c r="AL4722" t="s">
        <v>50</v>
      </c>
      <c r="AM4722" s="9">
        <v>1.05</v>
      </c>
      <c r="AN4722">
        <f>_xlfn.XLOOKUP(S4722,[1]umbs_prices!$A:$A,[1]umbs_prices!$D:$D)</f>
        <v>104.17</v>
      </c>
      <c r="AO4722" s="11">
        <f t="shared" si="446"/>
        <v>4.170000000000007E-2</v>
      </c>
      <c r="AP4722" s="13">
        <f>(AM4722-1)*L4722</f>
        <v>8750.0000000000073</v>
      </c>
      <c r="AQ4722" s="8">
        <f>AO4722*L4722</f>
        <v>7297.5000000000127</v>
      </c>
      <c r="AR4722" s="1">
        <f t="shared" si="447"/>
        <v>1452.4999999999945</v>
      </c>
      <c r="AS4722" s="8">
        <f>AQ4722+AR4722</f>
        <v>8750.0000000000073</v>
      </c>
      <c r="AT4722" s="8">
        <f>AS4722-X4722</f>
        <v>8750.0000000000073</v>
      </c>
      <c r="AU4722" s="11">
        <f>AT4722/L4722</f>
        <v>5.0000000000000044E-2</v>
      </c>
      <c r="AV4722">
        <f>(_xlfn.XLOOKUP(A4722,[2]loan_data!$A:$A,[2]loan_data!$Z:$Z)-100)%</f>
        <v>4.1700000000000015E-2</v>
      </c>
      <c r="AW4722" t="str">
        <f>_xlfn.XLOOKUP(A4722,[2]loan_data!$A:$A,[2]loan_data!$AA:$AA)</f>
        <v>umbs_price</v>
      </c>
      <c r="AX4722" s="8">
        <f>AV4722*L4722</f>
        <v>7297.5000000000027</v>
      </c>
    </row>
    <row r="4723" spans="1:52" x14ac:dyDescent="0.2">
      <c r="A4723">
        <v>5036016</v>
      </c>
      <c r="B4723" t="s">
        <v>33</v>
      </c>
      <c r="C4723" t="s">
        <v>112</v>
      </c>
      <c r="D4723" t="b">
        <v>1</v>
      </c>
      <c r="E4723" t="s">
        <v>35</v>
      </c>
      <c r="F4723" t="s">
        <v>36</v>
      </c>
      <c r="G4723" t="s">
        <v>37</v>
      </c>
      <c r="H4723" t="s">
        <v>53</v>
      </c>
      <c r="I4723">
        <v>1</v>
      </c>
      <c r="J4723" t="b">
        <v>0</v>
      </c>
      <c r="K4723" t="b">
        <v>0</v>
      </c>
      <c r="L4723" s="1">
        <v>445000</v>
      </c>
      <c r="M4723" s="2">
        <v>44446</v>
      </c>
      <c r="N4723" s="2">
        <v>44470</v>
      </c>
      <c r="O4723" s="2">
        <v>55397</v>
      </c>
      <c r="P4723">
        <v>360</v>
      </c>
      <c r="Q4723" s="3">
        <v>1841.86</v>
      </c>
      <c r="R4723">
        <v>2.875</v>
      </c>
      <c r="S4723" t="s">
        <v>922</v>
      </c>
      <c r="T4723" s="4">
        <v>593334</v>
      </c>
      <c r="U4723" s="7">
        <f>V4723+W4723</f>
        <v>10316</v>
      </c>
      <c r="V4723" s="7">
        <f t="shared" si="445"/>
        <v>8054.5</v>
      </c>
      <c r="W4723" s="7">
        <v>2261.5</v>
      </c>
      <c r="AA4723" t="b">
        <v>0</v>
      </c>
      <c r="AB4723">
        <v>0</v>
      </c>
      <c r="AC4723">
        <v>0</v>
      </c>
      <c r="AD4723" t="b">
        <v>0</v>
      </c>
      <c r="AE4723" t="s">
        <v>39</v>
      </c>
      <c r="AF4723" t="b">
        <v>0</v>
      </c>
      <c r="AG4723">
        <v>1</v>
      </c>
      <c r="AH4723">
        <v>232</v>
      </c>
      <c r="AI4723" s="6">
        <v>5414</v>
      </c>
      <c r="AJ4723">
        <v>764</v>
      </c>
      <c r="AK4723" t="s">
        <v>40</v>
      </c>
      <c r="AL4723" t="s">
        <v>50</v>
      </c>
      <c r="AM4723" s="9">
        <v>1.05</v>
      </c>
      <c r="AN4723">
        <f>_xlfn.XLOOKUP(S4723,[1]umbs_prices!$A:$A,[1]umbs_prices!$D:$D)</f>
        <v>103.19</v>
      </c>
      <c r="AO4723" s="11">
        <f t="shared" si="446"/>
        <v>3.1900000000000039E-2</v>
      </c>
      <c r="AP4723" s="13">
        <f>(AM4723-1)*L4723</f>
        <v>22250.000000000018</v>
      </c>
      <c r="AQ4723" s="8">
        <f>AO4723*L4723</f>
        <v>14195.500000000018</v>
      </c>
      <c r="AR4723" s="1">
        <f t="shared" si="447"/>
        <v>8054.5</v>
      </c>
      <c r="AS4723" s="8">
        <f>AQ4723+AR4723</f>
        <v>22250.000000000018</v>
      </c>
      <c r="AT4723" s="8">
        <f>AS4723-X4723</f>
        <v>22250.000000000018</v>
      </c>
      <c r="AU4723" s="11">
        <f>AT4723/L4723</f>
        <v>5.0000000000000037E-2</v>
      </c>
      <c r="AV4723">
        <f>(_xlfn.XLOOKUP(A4723,[2]loan_data!$A:$A,[2]loan_data!$Z:$Z)-100)%</f>
        <v>3.7212499999999975E-2</v>
      </c>
      <c r="AW4723" t="str">
        <f>_xlfn.XLOOKUP(A4723,[2]loan_data!$A:$A,[2]loan_data!$AA:$AA)</f>
        <v>storgan_manley</v>
      </c>
      <c r="AX4723" s="8">
        <f>AV4723*L4723</f>
        <v>16559.562499999989</v>
      </c>
      <c r="AY4723" s="8">
        <f>AX4723+AR4723</f>
        <v>24614.062499999989</v>
      </c>
      <c r="AZ4723" s="10">
        <f>AY4723/L4723</f>
        <v>5.5312499999999973E-2</v>
      </c>
    </row>
    <row r="4724" spans="1:52" x14ac:dyDescent="0.2">
      <c r="A4724">
        <v>5036210</v>
      </c>
      <c r="B4724" t="s">
        <v>80</v>
      </c>
      <c r="C4724" t="s">
        <v>876</v>
      </c>
      <c r="D4724" t="b">
        <v>1</v>
      </c>
      <c r="E4724" t="s">
        <v>35</v>
      </c>
      <c r="F4724" t="s">
        <v>36</v>
      </c>
      <c r="G4724" t="s">
        <v>37</v>
      </c>
      <c r="H4724" t="s">
        <v>53</v>
      </c>
      <c r="I4724">
        <v>1</v>
      </c>
      <c r="J4724" t="b">
        <v>0</v>
      </c>
      <c r="K4724" t="b">
        <v>0</v>
      </c>
      <c r="L4724" s="1">
        <v>425000</v>
      </c>
      <c r="M4724" s="2">
        <v>44447</v>
      </c>
      <c r="N4724" s="2">
        <v>44470</v>
      </c>
      <c r="O4724" s="2">
        <v>55397</v>
      </c>
      <c r="P4724">
        <v>360</v>
      </c>
      <c r="Q4724" s="3">
        <v>1844.64</v>
      </c>
      <c r="R4724">
        <v>3.25</v>
      </c>
      <c r="S4724" t="s">
        <v>926</v>
      </c>
      <c r="T4724" s="4">
        <v>590278</v>
      </c>
      <c r="U4724" s="7">
        <f>V4724+W4724</f>
        <v>2259.5</v>
      </c>
      <c r="V4724" s="7">
        <f t="shared" si="445"/>
        <v>0</v>
      </c>
      <c r="W4724" s="7">
        <v>2259.5</v>
      </c>
      <c r="AA4724" t="b">
        <v>0</v>
      </c>
      <c r="AB4724">
        <v>0</v>
      </c>
      <c r="AC4724">
        <v>0</v>
      </c>
      <c r="AD4724" t="b">
        <v>0</v>
      </c>
      <c r="AE4724" t="s">
        <v>97</v>
      </c>
      <c r="AF4724" t="b">
        <v>0</v>
      </c>
      <c r="AG4724">
        <v>1</v>
      </c>
      <c r="AH4724">
        <v>296</v>
      </c>
      <c r="AI4724" s="6">
        <v>4934</v>
      </c>
      <c r="AJ4724">
        <v>764</v>
      </c>
      <c r="AK4724" t="s">
        <v>58</v>
      </c>
      <c r="AL4724" t="s">
        <v>50</v>
      </c>
      <c r="AM4724" s="9">
        <v>1.05</v>
      </c>
      <c r="AN4724">
        <f>_xlfn.XLOOKUP(S4724,[1]umbs_prices!$A:$A,[1]umbs_prices!$D:$D)</f>
        <v>105</v>
      </c>
      <c r="AO4724" s="11">
        <f t="shared" si="446"/>
        <v>5.0000000000000044E-2</v>
      </c>
      <c r="AP4724" s="13">
        <f>(AM4724-1)*L4724</f>
        <v>21250.000000000018</v>
      </c>
      <c r="AQ4724" s="8">
        <f>AO4724*L4724</f>
        <v>21250.000000000018</v>
      </c>
      <c r="AR4724" s="1">
        <f t="shared" si="447"/>
        <v>0</v>
      </c>
      <c r="AS4724" s="8">
        <f>AQ4724+AR4724</f>
        <v>21250.000000000018</v>
      </c>
      <c r="AT4724" s="8">
        <f>AS4724-X4724</f>
        <v>21250.000000000018</v>
      </c>
      <c r="AU4724" s="11">
        <f>AT4724/L4724</f>
        <v>5.0000000000000044E-2</v>
      </c>
      <c r="AV4724">
        <f>(_xlfn.XLOOKUP(A4724,[2]loan_data!$A:$A,[2]loan_data!$Z:$Z)-100)%</f>
        <v>0.05</v>
      </c>
      <c r="AW4724" t="str">
        <f>_xlfn.XLOOKUP(A4724,[2]loan_data!$A:$A,[2]loan_data!$AA:$AA)</f>
        <v>umbs_price</v>
      </c>
      <c r="AX4724" s="8">
        <f>AV4724*L4724</f>
        <v>21250</v>
      </c>
    </row>
    <row r="4725" spans="1:52" x14ac:dyDescent="0.2">
      <c r="A4725">
        <v>5036262</v>
      </c>
      <c r="B4725" t="s">
        <v>33</v>
      </c>
      <c r="C4725" t="s">
        <v>164</v>
      </c>
      <c r="D4725" t="b">
        <v>1</v>
      </c>
      <c r="E4725" t="s">
        <v>35</v>
      </c>
      <c r="F4725" t="s">
        <v>36</v>
      </c>
      <c r="G4725" t="s">
        <v>37</v>
      </c>
      <c r="H4725" t="s">
        <v>38</v>
      </c>
      <c r="I4725">
        <v>1</v>
      </c>
      <c r="J4725" t="b">
        <v>0</v>
      </c>
      <c r="K4725" t="b">
        <v>0</v>
      </c>
      <c r="L4725" s="1">
        <v>785000</v>
      </c>
      <c r="M4725" s="2">
        <v>44447</v>
      </c>
      <c r="N4725" s="2">
        <v>44470</v>
      </c>
      <c r="O4725" s="2">
        <v>51745</v>
      </c>
      <c r="P4725">
        <v>240</v>
      </c>
      <c r="Q4725" s="3">
        <v>4223.3200000000006</v>
      </c>
      <c r="R4725">
        <v>2.69</v>
      </c>
      <c r="S4725" t="s">
        <v>919</v>
      </c>
      <c r="T4725" s="4">
        <v>2012821</v>
      </c>
      <c r="U4725" s="7">
        <f>V4725+W4725</f>
        <v>16438.100000000039</v>
      </c>
      <c r="V4725" s="7">
        <f t="shared" si="445"/>
        <v>15464.50000000004</v>
      </c>
      <c r="W4725" s="7">
        <v>973.6</v>
      </c>
      <c r="AA4725" t="b">
        <v>0</v>
      </c>
      <c r="AB4725">
        <v>0</v>
      </c>
      <c r="AC4725">
        <v>0</v>
      </c>
      <c r="AD4725" t="b">
        <v>0</v>
      </c>
      <c r="AE4725" t="s">
        <v>39</v>
      </c>
      <c r="AF4725" t="b">
        <v>0</v>
      </c>
      <c r="AG4725">
        <v>1</v>
      </c>
      <c r="AH4725">
        <v>326</v>
      </c>
      <c r="AI4725" s="6">
        <v>9509</v>
      </c>
      <c r="AJ4725">
        <v>764</v>
      </c>
      <c r="AK4725" t="s">
        <v>40</v>
      </c>
      <c r="AL4725" t="s">
        <v>50</v>
      </c>
      <c r="AM4725" s="9">
        <v>1.05</v>
      </c>
      <c r="AN4725">
        <f>_xlfn.XLOOKUP(S4725,[1]umbs_prices!$A:$A,[1]umbs_prices!$D:$D)</f>
        <v>103.03</v>
      </c>
      <c r="AO4725" s="11">
        <f t="shared" si="446"/>
        <v>3.0299999999999994E-2</v>
      </c>
      <c r="AP4725" s="13">
        <f>(AM4725-1)*L4725</f>
        <v>39250.000000000036</v>
      </c>
      <c r="AQ4725" s="8">
        <f>AO4725*L4725</f>
        <v>23785.499999999996</v>
      </c>
      <c r="AR4725" s="1">
        <f t="shared" si="447"/>
        <v>15464.50000000004</v>
      </c>
      <c r="AS4725" s="8">
        <f>AQ4725+AR4725</f>
        <v>39250.000000000036</v>
      </c>
      <c r="AT4725" s="8">
        <f>AS4725-X4725</f>
        <v>39250.000000000036</v>
      </c>
      <c r="AU4725" s="11">
        <f>AT4725/L4725</f>
        <v>5.0000000000000044E-2</v>
      </c>
      <c r="AV4725">
        <f>(_xlfn.XLOOKUP(A4725,[2]loan_data!$A:$A,[2]loan_data!$Z:$Z)-100)%</f>
        <v>3.0300000000000011E-2</v>
      </c>
      <c r="AW4725" t="str">
        <f>_xlfn.XLOOKUP(A4725,[2]loan_data!$A:$A,[2]loan_data!$AA:$AA)</f>
        <v>umbs_price</v>
      </c>
      <c r="AX4725" s="8">
        <f>AV4725*L4725</f>
        <v>23785.500000000007</v>
      </c>
    </row>
    <row r="4726" spans="1:52" x14ac:dyDescent="0.2">
      <c r="A4726">
        <v>5036302</v>
      </c>
      <c r="B4726" t="s">
        <v>73</v>
      </c>
      <c r="C4726" t="s">
        <v>77</v>
      </c>
      <c r="D4726" t="b">
        <v>1</v>
      </c>
      <c r="E4726" t="s">
        <v>35</v>
      </c>
      <c r="F4726" t="s">
        <v>36</v>
      </c>
      <c r="G4726" t="s">
        <v>37</v>
      </c>
      <c r="H4726" t="s">
        <v>38</v>
      </c>
      <c r="I4726">
        <v>1</v>
      </c>
      <c r="J4726" t="b">
        <v>0</v>
      </c>
      <c r="K4726" t="b">
        <v>0</v>
      </c>
      <c r="L4726" s="1">
        <v>145000</v>
      </c>
      <c r="M4726" s="2">
        <v>44450</v>
      </c>
      <c r="N4726" s="2">
        <v>44470</v>
      </c>
      <c r="O4726" s="2">
        <v>49919</v>
      </c>
      <c r="P4726">
        <v>180</v>
      </c>
      <c r="Q4726" s="3">
        <v>930.88</v>
      </c>
      <c r="R4726">
        <v>1.99</v>
      </c>
      <c r="S4726" t="s">
        <v>927</v>
      </c>
      <c r="T4726" s="4">
        <v>231224</v>
      </c>
      <c r="U4726" s="7">
        <f>V4726+W4726</f>
        <v>6854.2899999999936</v>
      </c>
      <c r="V4726" s="7">
        <f t="shared" si="445"/>
        <v>5901.4999999999936</v>
      </c>
      <c r="W4726" s="7">
        <v>952.79</v>
      </c>
      <c r="AA4726" t="b">
        <v>0</v>
      </c>
      <c r="AB4726">
        <v>0</v>
      </c>
      <c r="AC4726">
        <v>0</v>
      </c>
      <c r="AD4726" t="b">
        <v>0</v>
      </c>
      <c r="AE4726" t="s">
        <v>39</v>
      </c>
      <c r="AF4726" t="b">
        <v>0</v>
      </c>
      <c r="AG4726">
        <v>1</v>
      </c>
      <c r="AH4726">
        <v>85</v>
      </c>
      <c r="AI4726" s="6">
        <v>1488</v>
      </c>
      <c r="AJ4726">
        <v>764</v>
      </c>
      <c r="AK4726" t="s">
        <v>58</v>
      </c>
      <c r="AL4726" t="s">
        <v>50</v>
      </c>
      <c r="AM4726" s="9">
        <v>1.05</v>
      </c>
      <c r="AN4726">
        <f>_xlfn.XLOOKUP(S4726,[1]umbs_prices!$A:$A,[1]umbs_prices!$D:$D)</f>
        <v>100.93</v>
      </c>
      <c r="AO4726" s="11">
        <f t="shared" si="446"/>
        <v>9.300000000000086E-3</v>
      </c>
      <c r="AP4726" s="13">
        <f>(AM4726-1)*L4726</f>
        <v>7250.0000000000064</v>
      </c>
      <c r="AQ4726" s="8">
        <f>AO4726*L4726</f>
        <v>1348.5000000000125</v>
      </c>
      <c r="AR4726" s="1">
        <f t="shared" si="447"/>
        <v>5901.4999999999936</v>
      </c>
      <c r="AS4726" s="8">
        <f>AQ4726+AR4726</f>
        <v>7250.0000000000064</v>
      </c>
      <c r="AT4726" s="8">
        <f>AS4726-X4726</f>
        <v>7250.0000000000064</v>
      </c>
      <c r="AU4726" s="11">
        <f>AT4726/L4726</f>
        <v>5.0000000000000044E-2</v>
      </c>
      <c r="AV4726">
        <f>(_xlfn.XLOOKUP(A4726,[2]loan_data!$A:$A,[2]loan_data!$Z:$Z)-100)%</f>
        <v>9.3000000000000686E-3</v>
      </c>
      <c r="AW4726" t="str">
        <f>_xlfn.XLOOKUP(A4726,[2]loan_data!$A:$A,[2]loan_data!$AA:$AA)</f>
        <v>umbs_price</v>
      </c>
      <c r="AX4726" s="8">
        <f>AV4726*L4726</f>
        <v>1348.50000000001</v>
      </c>
    </row>
    <row r="4727" spans="1:52" x14ac:dyDescent="0.2">
      <c r="A4727">
        <v>5036374</v>
      </c>
      <c r="B4727" t="s">
        <v>33</v>
      </c>
      <c r="C4727" t="s">
        <v>96</v>
      </c>
      <c r="D4727" t="b">
        <v>1</v>
      </c>
      <c r="E4727" t="s">
        <v>35</v>
      </c>
      <c r="F4727" t="s">
        <v>36</v>
      </c>
      <c r="G4727" t="s">
        <v>37</v>
      </c>
      <c r="H4727" t="s">
        <v>60</v>
      </c>
      <c r="I4727">
        <v>1</v>
      </c>
      <c r="J4727" t="b">
        <v>0</v>
      </c>
      <c r="K4727" t="b">
        <v>0</v>
      </c>
      <c r="L4727" s="1">
        <v>315000</v>
      </c>
      <c r="M4727" s="2">
        <v>44450</v>
      </c>
      <c r="N4727" s="2">
        <v>44470</v>
      </c>
      <c r="O4727" s="2">
        <v>55397</v>
      </c>
      <c r="P4727">
        <v>360</v>
      </c>
      <c r="Q4727" s="3">
        <v>1283.02</v>
      </c>
      <c r="R4727">
        <v>2.75</v>
      </c>
      <c r="S4727" t="s">
        <v>922</v>
      </c>
      <c r="T4727" s="4">
        <v>393750</v>
      </c>
      <c r="U4727" s="7">
        <f>V4727+W4727</f>
        <v>8930.0600000000013</v>
      </c>
      <c r="V4727" s="7">
        <f t="shared" si="445"/>
        <v>5701.5000000000018</v>
      </c>
      <c r="W4727" s="7">
        <v>3228.56</v>
      </c>
      <c r="AA4727" t="b">
        <v>0</v>
      </c>
      <c r="AB4727">
        <v>0</v>
      </c>
      <c r="AC4727">
        <v>0</v>
      </c>
      <c r="AD4727" t="b">
        <v>0</v>
      </c>
      <c r="AE4727" t="s">
        <v>97</v>
      </c>
      <c r="AF4727" t="b">
        <v>0</v>
      </c>
      <c r="AG4727">
        <v>1</v>
      </c>
      <c r="AH4727">
        <v>198</v>
      </c>
      <c r="AI4727" s="6">
        <v>9735</v>
      </c>
      <c r="AJ4727">
        <v>764</v>
      </c>
      <c r="AK4727" t="s">
        <v>40</v>
      </c>
      <c r="AL4727" t="s">
        <v>41</v>
      </c>
      <c r="AM4727" s="9">
        <v>1.05</v>
      </c>
      <c r="AN4727">
        <f>_xlfn.XLOOKUP(S4727,[1]umbs_prices!$A:$A,[1]umbs_prices!$D:$D)</f>
        <v>103.19</v>
      </c>
      <c r="AO4727" s="11">
        <f t="shared" si="446"/>
        <v>3.1900000000000039E-2</v>
      </c>
      <c r="AP4727" s="13">
        <f>(AM4727-1)*L4727</f>
        <v>15750.000000000015</v>
      </c>
      <c r="AQ4727" s="8">
        <f>AO4727*L4727</f>
        <v>10048.500000000013</v>
      </c>
      <c r="AR4727" s="1">
        <f t="shared" si="447"/>
        <v>5701.5000000000018</v>
      </c>
      <c r="AS4727" s="8">
        <f>AQ4727+AR4727</f>
        <v>15750.000000000015</v>
      </c>
      <c r="AT4727" s="8">
        <f>AS4727-X4727</f>
        <v>15750.000000000015</v>
      </c>
      <c r="AU4727" s="11">
        <f>AT4727/L4727</f>
        <v>5.0000000000000044E-2</v>
      </c>
      <c r="AV4727">
        <f>(_xlfn.XLOOKUP(A4727,[2]loan_data!$A:$A,[2]loan_data!$Z:$Z)-100)%</f>
        <v>3.1899999999999977E-2</v>
      </c>
      <c r="AW4727" t="str">
        <f>_xlfn.XLOOKUP(A4727,[2]loan_data!$A:$A,[2]loan_data!$AA:$AA)</f>
        <v>umbs_price</v>
      </c>
      <c r="AX4727" s="8">
        <f>AV4727*L4727</f>
        <v>10048.499999999993</v>
      </c>
    </row>
    <row r="4728" spans="1:52" x14ac:dyDescent="0.2">
      <c r="A4728">
        <v>5036411</v>
      </c>
      <c r="B4728" t="s">
        <v>33</v>
      </c>
      <c r="C4728" t="s">
        <v>246</v>
      </c>
      <c r="D4728" t="b">
        <v>1</v>
      </c>
      <c r="E4728" t="s">
        <v>35</v>
      </c>
      <c r="F4728" t="s">
        <v>36</v>
      </c>
      <c r="G4728" t="s">
        <v>37</v>
      </c>
      <c r="H4728" t="s">
        <v>53</v>
      </c>
      <c r="I4728">
        <v>1</v>
      </c>
      <c r="J4728" t="b">
        <v>0</v>
      </c>
      <c r="K4728" t="b">
        <v>0</v>
      </c>
      <c r="L4728" s="1">
        <v>395000</v>
      </c>
      <c r="M4728" s="2">
        <v>44452</v>
      </c>
      <c r="N4728" s="2">
        <v>44470</v>
      </c>
      <c r="O4728" s="2">
        <v>49919</v>
      </c>
      <c r="P4728">
        <v>180</v>
      </c>
      <c r="Q4728" s="3">
        <v>2605.4900000000002</v>
      </c>
      <c r="R4728">
        <v>2.375</v>
      </c>
      <c r="S4728" t="s">
        <v>919</v>
      </c>
      <c r="T4728" s="4">
        <v>992962</v>
      </c>
      <c r="U4728" s="7">
        <f>V4728+W4728</f>
        <v>8914.1200000000208</v>
      </c>
      <c r="V4728" s="7">
        <f t="shared" si="445"/>
        <v>7781.50000000002</v>
      </c>
      <c r="W4728" s="7">
        <v>1132.6199999999999</v>
      </c>
      <c r="AA4728" t="b">
        <v>0</v>
      </c>
      <c r="AB4728">
        <v>0</v>
      </c>
      <c r="AC4728">
        <v>0</v>
      </c>
      <c r="AD4728" t="b">
        <v>0</v>
      </c>
      <c r="AE4728" t="s">
        <v>39</v>
      </c>
      <c r="AF4728" t="b">
        <v>0</v>
      </c>
      <c r="AG4728">
        <v>1</v>
      </c>
      <c r="AH4728">
        <v>222</v>
      </c>
      <c r="AI4728" s="6">
        <v>3700</v>
      </c>
      <c r="AJ4728">
        <v>764</v>
      </c>
      <c r="AK4728" t="s">
        <v>43</v>
      </c>
      <c r="AL4728" t="s">
        <v>50</v>
      </c>
      <c r="AM4728" s="9">
        <v>1.05</v>
      </c>
      <c r="AN4728">
        <f>_xlfn.XLOOKUP(S4728,[1]umbs_prices!$A:$A,[1]umbs_prices!$D:$D)</f>
        <v>103.03</v>
      </c>
      <c r="AO4728" s="11">
        <f t="shared" si="446"/>
        <v>3.0299999999999994E-2</v>
      </c>
      <c r="AP4728" s="13">
        <f>(AM4728-1)*L4728</f>
        <v>19750.000000000018</v>
      </c>
      <c r="AQ4728" s="8">
        <f>AO4728*L4728</f>
        <v>11968.499999999998</v>
      </c>
      <c r="AR4728" s="1">
        <f t="shared" si="447"/>
        <v>7781.50000000002</v>
      </c>
      <c r="AS4728" s="8">
        <f>AQ4728+AR4728</f>
        <v>19750.000000000018</v>
      </c>
      <c r="AT4728" s="8">
        <f>AS4728-X4728</f>
        <v>19750.000000000018</v>
      </c>
      <c r="AU4728" s="11">
        <f>AT4728/L4728</f>
        <v>5.0000000000000044E-2</v>
      </c>
      <c r="AV4728">
        <f>(_xlfn.XLOOKUP(A4728,[2]loan_data!$A:$A,[2]loan_data!$Z:$Z)-100)%</f>
        <v>3.0300000000000011E-2</v>
      </c>
      <c r="AW4728" t="str">
        <f>_xlfn.XLOOKUP(A4728,[2]loan_data!$A:$A,[2]loan_data!$AA:$AA)</f>
        <v>umbs_price</v>
      </c>
      <c r="AX4728" s="8">
        <f>AV4728*L4728</f>
        <v>11968.500000000004</v>
      </c>
    </row>
    <row r="4729" spans="1:52" x14ac:dyDescent="0.2">
      <c r="A4729">
        <v>5036416</v>
      </c>
      <c r="B4729" t="s">
        <v>46</v>
      </c>
      <c r="C4729" t="s">
        <v>185</v>
      </c>
      <c r="D4729" t="b">
        <v>1</v>
      </c>
      <c r="E4729" t="s">
        <v>35</v>
      </c>
      <c r="F4729" t="s">
        <v>36</v>
      </c>
      <c r="G4729" t="s">
        <v>37</v>
      </c>
      <c r="H4729" t="s">
        <v>60</v>
      </c>
      <c r="I4729">
        <v>1</v>
      </c>
      <c r="J4729" t="b">
        <v>0</v>
      </c>
      <c r="K4729" t="b">
        <v>0</v>
      </c>
      <c r="L4729" s="1">
        <v>335000</v>
      </c>
      <c r="M4729" s="2">
        <v>44453</v>
      </c>
      <c r="N4729" s="2">
        <v>44470</v>
      </c>
      <c r="O4729" s="2">
        <v>55397</v>
      </c>
      <c r="P4729">
        <v>360</v>
      </c>
      <c r="Q4729" s="3">
        <v>1386.57</v>
      </c>
      <c r="R4729">
        <v>2.875</v>
      </c>
      <c r="S4729" t="s">
        <v>924</v>
      </c>
      <c r="T4729" s="4">
        <v>352632</v>
      </c>
      <c r="U4729" s="7">
        <f>V4729+W4729</f>
        <v>5148.2999999999911</v>
      </c>
      <c r="V4729" s="7">
        <f t="shared" si="445"/>
        <v>2780.4999999999909</v>
      </c>
      <c r="W4729" s="7">
        <v>2367.8000000000002</v>
      </c>
      <c r="AA4729" t="b">
        <v>0</v>
      </c>
      <c r="AB4729">
        <v>0</v>
      </c>
      <c r="AC4729">
        <v>0</v>
      </c>
      <c r="AD4729" t="b">
        <v>0</v>
      </c>
      <c r="AE4729" t="s">
        <v>39</v>
      </c>
      <c r="AF4729" t="b">
        <v>0</v>
      </c>
      <c r="AG4729">
        <v>1</v>
      </c>
      <c r="AH4729">
        <v>86</v>
      </c>
      <c r="AI4729" s="6">
        <v>2294</v>
      </c>
      <c r="AJ4729">
        <v>764</v>
      </c>
      <c r="AK4729" t="s">
        <v>58</v>
      </c>
      <c r="AL4729" t="s">
        <v>41</v>
      </c>
      <c r="AM4729" s="9">
        <v>1.05</v>
      </c>
      <c r="AN4729">
        <f>_xlfn.XLOOKUP(S4729,[1]umbs_prices!$A:$A,[1]umbs_prices!$D:$D)</f>
        <v>104.17</v>
      </c>
      <c r="AO4729" s="11">
        <f t="shared" si="446"/>
        <v>4.170000000000007E-2</v>
      </c>
      <c r="AP4729" s="13">
        <f>(AM4729-1)*L4729</f>
        <v>16750.000000000015</v>
      </c>
      <c r="AQ4729" s="8">
        <f>AO4729*L4729</f>
        <v>13969.500000000024</v>
      </c>
      <c r="AR4729" s="1">
        <f t="shared" si="447"/>
        <v>2780.4999999999909</v>
      </c>
      <c r="AS4729" s="8">
        <f>AQ4729+AR4729</f>
        <v>16750.000000000015</v>
      </c>
      <c r="AT4729" s="8">
        <f>AS4729-X4729</f>
        <v>16750.000000000015</v>
      </c>
      <c r="AU4729" s="11">
        <f>AT4729/L4729</f>
        <v>5.0000000000000044E-2</v>
      </c>
      <c r="AV4729">
        <f>(_xlfn.XLOOKUP(A4729,[2]loan_data!$A:$A,[2]loan_data!$Z:$Z)-100)%</f>
        <v>5.1075000000000016E-2</v>
      </c>
      <c r="AW4729" t="str">
        <f>_xlfn.XLOOKUP(A4729,[2]loan_data!$A:$A,[2]loan_data!$AA:$AA)</f>
        <v>golden_sachs</v>
      </c>
      <c r="AX4729" s="8">
        <f>AV4729*L4729</f>
        <v>17110.125000000004</v>
      </c>
      <c r="AY4729" s="8">
        <f>AX4729+AR4729</f>
        <v>19890.624999999993</v>
      </c>
      <c r="AZ4729" s="10">
        <f>AY4729/L4729</f>
        <v>5.9374999999999976E-2</v>
      </c>
    </row>
    <row r="4730" spans="1:52" x14ac:dyDescent="0.2">
      <c r="A4730">
        <v>5036425</v>
      </c>
      <c r="B4730" t="s">
        <v>73</v>
      </c>
      <c r="C4730" t="s">
        <v>138</v>
      </c>
      <c r="D4730" t="b">
        <v>1</v>
      </c>
      <c r="E4730" t="s">
        <v>35</v>
      </c>
      <c r="F4730" t="s">
        <v>36</v>
      </c>
      <c r="G4730" t="s">
        <v>37</v>
      </c>
      <c r="H4730" t="s">
        <v>53</v>
      </c>
      <c r="I4730">
        <v>1</v>
      </c>
      <c r="J4730" t="b">
        <v>0</v>
      </c>
      <c r="K4730" t="b">
        <v>0</v>
      </c>
      <c r="L4730" s="1">
        <v>325000</v>
      </c>
      <c r="M4730" s="2">
        <v>44453</v>
      </c>
      <c r="N4730" s="2">
        <v>44470</v>
      </c>
      <c r="O4730" s="2">
        <v>49919</v>
      </c>
      <c r="P4730">
        <v>180</v>
      </c>
      <c r="Q4730" s="3">
        <v>2162.5600000000004</v>
      </c>
      <c r="R4730">
        <v>2.5</v>
      </c>
      <c r="S4730" t="s">
        <v>919</v>
      </c>
      <c r="T4730" s="4">
        <v>510766</v>
      </c>
      <c r="U4730" s="7">
        <f>V4730+W4730</f>
        <v>10216.400000000016</v>
      </c>
      <c r="V4730" s="7">
        <f t="shared" si="445"/>
        <v>6402.5000000000164</v>
      </c>
      <c r="W4730" s="7">
        <v>3813.9000000000005</v>
      </c>
      <c r="AA4730" t="b">
        <v>0</v>
      </c>
      <c r="AB4730">
        <v>0</v>
      </c>
      <c r="AC4730">
        <v>0</v>
      </c>
      <c r="AD4730" t="b">
        <v>0</v>
      </c>
      <c r="AE4730" t="s">
        <v>39</v>
      </c>
      <c r="AF4730" t="b">
        <v>0</v>
      </c>
      <c r="AG4730">
        <v>1</v>
      </c>
      <c r="AH4730">
        <v>175</v>
      </c>
      <c r="AI4730" s="6">
        <v>4375</v>
      </c>
      <c r="AJ4730">
        <v>764</v>
      </c>
      <c r="AK4730" t="s">
        <v>58</v>
      </c>
      <c r="AL4730" t="s">
        <v>41</v>
      </c>
      <c r="AM4730" s="9">
        <v>1.05</v>
      </c>
      <c r="AN4730">
        <f>_xlfn.XLOOKUP(S4730,[1]umbs_prices!$A:$A,[1]umbs_prices!$D:$D)</f>
        <v>103.03</v>
      </c>
      <c r="AO4730" s="11">
        <f t="shared" si="446"/>
        <v>3.0299999999999994E-2</v>
      </c>
      <c r="AP4730" s="13">
        <f>(AM4730-1)*L4730</f>
        <v>16250.000000000015</v>
      </c>
      <c r="AQ4730" s="8">
        <f>AO4730*L4730</f>
        <v>9847.4999999999982</v>
      </c>
      <c r="AR4730" s="1">
        <f t="shared" si="447"/>
        <v>6402.5000000000164</v>
      </c>
      <c r="AS4730" s="8">
        <f>AQ4730+AR4730</f>
        <v>16250.000000000015</v>
      </c>
      <c r="AT4730" s="8">
        <f>AS4730-X4730</f>
        <v>16250.000000000015</v>
      </c>
      <c r="AU4730" s="11">
        <f>AT4730/L4730</f>
        <v>5.0000000000000044E-2</v>
      </c>
      <c r="AV4730">
        <f>(_xlfn.XLOOKUP(A4730,[2]loan_data!$A:$A,[2]loan_data!$Z:$Z)-100)%</f>
        <v>3.0300000000000011E-2</v>
      </c>
      <c r="AW4730" t="str">
        <f>_xlfn.XLOOKUP(A4730,[2]loan_data!$A:$A,[2]loan_data!$AA:$AA)</f>
        <v>umbs_price</v>
      </c>
      <c r="AX4730" s="8">
        <f>AV4730*L4730</f>
        <v>9847.5000000000036</v>
      </c>
    </row>
    <row r="4731" spans="1:52" x14ac:dyDescent="0.2">
      <c r="A4731">
        <v>5036466</v>
      </c>
      <c r="B4731" t="s">
        <v>144</v>
      </c>
      <c r="C4731" t="s">
        <v>239</v>
      </c>
      <c r="D4731" t="b">
        <v>0</v>
      </c>
      <c r="E4731" t="s">
        <v>35</v>
      </c>
      <c r="F4731" t="s">
        <v>36</v>
      </c>
      <c r="G4731" t="s">
        <v>37</v>
      </c>
      <c r="H4731" t="s">
        <v>53</v>
      </c>
      <c r="I4731">
        <v>1</v>
      </c>
      <c r="J4731" t="b">
        <v>0</v>
      </c>
      <c r="K4731" t="b">
        <v>0</v>
      </c>
      <c r="L4731" s="1">
        <v>1105000</v>
      </c>
      <c r="M4731" s="2">
        <v>44454</v>
      </c>
      <c r="N4731" s="2">
        <v>44501</v>
      </c>
      <c r="O4731" s="2">
        <v>55427</v>
      </c>
      <c r="P4731">
        <v>360</v>
      </c>
      <c r="Q4731" s="3">
        <v>4871.47</v>
      </c>
      <c r="R4731">
        <v>3.375</v>
      </c>
      <c r="S4731" t="s">
        <v>920</v>
      </c>
      <c r="T4731" s="4">
        <v>1546212</v>
      </c>
      <c r="U4731" s="7">
        <f>V4731+W4731</f>
        <v>9617.0000000000146</v>
      </c>
      <c r="V4731" s="7">
        <f t="shared" si="445"/>
        <v>4309.5000000000146</v>
      </c>
      <c r="W4731" s="7">
        <v>5307.5</v>
      </c>
      <c r="AA4731" t="b">
        <v>0</v>
      </c>
      <c r="AB4731">
        <v>0</v>
      </c>
      <c r="AC4731">
        <v>0</v>
      </c>
      <c r="AD4731" t="b">
        <v>0</v>
      </c>
      <c r="AE4731" t="s">
        <v>39</v>
      </c>
      <c r="AF4731" t="b">
        <v>0</v>
      </c>
      <c r="AG4731">
        <v>1</v>
      </c>
      <c r="AH4731">
        <v>338</v>
      </c>
      <c r="AI4731" s="6">
        <v>6760</v>
      </c>
      <c r="AJ4731">
        <v>764</v>
      </c>
      <c r="AK4731" t="s">
        <v>40</v>
      </c>
      <c r="AM4731" s="9">
        <v>1.05</v>
      </c>
      <c r="AN4731">
        <f>_xlfn.XLOOKUP(S4731,[1]umbs_prices!$A:$A,[1]umbs_prices!$D:$D)</f>
        <v>104.61</v>
      </c>
      <c r="AO4731" s="11">
        <f t="shared" si="446"/>
        <v>4.610000000000003E-2</v>
      </c>
      <c r="AP4731" s="13">
        <f>(AM4731-1)*L4731</f>
        <v>55250.000000000051</v>
      </c>
      <c r="AQ4731" s="8">
        <f>AO4731*L4731</f>
        <v>50940.500000000036</v>
      </c>
      <c r="AR4731" s="1">
        <f t="shared" si="447"/>
        <v>4309.5000000000146</v>
      </c>
      <c r="AS4731" s="8">
        <f>AQ4731+AR4731</f>
        <v>55250.000000000051</v>
      </c>
      <c r="AT4731" s="8">
        <f>AS4731-X4731</f>
        <v>55250.000000000051</v>
      </c>
      <c r="AU4731" s="11">
        <f>AT4731/L4731</f>
        <v>5.0000000000000044E-2</v>
      </c>
      <c r="AV4731">
        <f>(_xlfn.XLOOKUP(A4731,[2]loan_data!$A:$A,[2]loan_data!$Z:$Z)-100)%</f>
        <v>4.6099999999999995E-2</v>
      </c>
      <c r="AW4731" t="str">
        <f>_xlfn.XLOOKUP(A4731,[2]loan_data!$A:$A,[2]loan_data!$AA:$AA)</f>
        <v>umbs_price</v>
      </c>
      <c r="AX4731" s="8">
        <f>AV4731*L4731</f>
        <v>50940.499999999993</v>
      </c>
    </row>
    <row r="4732" spans="1:52" x14ac:dyDescent="0.2">
      <c r="A4732">
        <v>5036600</v>
      </c>
      <c r="B4732" t="s">
        <v>33</v>
      </c>
      <c r="C4732" t="s">
        <v>220</v>
      </c>
      <c r="D4732" t="b">
        <v>1</v>
      </c>
      <c r="E4732" t="s">
        <v>35</v>
      </c>
      <c r="F4732" t="s">
        <v>36</v>
      </c>
      <c r="G4732" t="s">
        <v>37</v>
      </c>
      <c r="H4732" t="s">
        <v>38</v>
      </c>
      <c r="I4732">
        <v>1</v>
      </c>
      <c r="J4732" t="b">
        <v>0</v>
      </c>
      <c r="K4732" t="b">
        <v>0</v>
      </c>
      <c r="L4732" s="1">
        <v>285000</v>
      </c>
      <c r="M4732" s="2">
        <v>44456</v>
      </c>
      <c r="N4732" s="2">
        <v>44501</v>
      </c>
      <c r="O4732" s="2">
        <v>51775</v>
      </c>
      <c r="P4732">
        <v>240</v>
      </c>
      <c r="Q4732" s="3">
        <v>1489.98</v>
      </c>
      <c r="R4732">
        <v>2.375</v>
      </c>
      <c r="S4732" t="s">
        <v>919</v>
      </c>
      <c r="T4732" s="4">
        <v>984797</v>
      </c>
      <c r="U4732" s="7">
        <f>V4732+W4732</f>
        <v>5614.5000000000146</v>
      </c>
      <c r="V4732" s="7">
        <f t="shared" si="445"/>
        <v>5614.5000000000146</v>
      </c>
      <c r="W4732" s="7">
        <v>0</v>
      </c>
      <c r="AA4732" t="b">
        <v>0</v>
      </c>
      <c r="AB4732">
        <v>0</v>
      </c>
      <c r="AC4732">
        <v>0</v>
      </c>
      <c r="AD4732" t="b">
        <v>0</v>
      </c>
      <c r="AE4732" t="s">
        <v>39</v>
      </c>
      <c r="AF4732" t="b">
        <v>0</v>
      </c>
      <c r="AG4732">
        <v>1</v>
      </c>
      <c r="AH4732">
        <v>105</v>
      </c>
      <c r="AI4732" s="6">
        <v>2100</v>
      </c>
      <c r="AJ4732">
        <v>764</v>
      </c>
      <c r="AK4732" t="s">
        <v>58</v>
      </c>
      <c r="AL4732" t="s">
        <v>50</v>
      </c>
      <c r="AM4732" s="9">
        <v>1.05</v>
      </c>
      <c r="AN4732">
        <f>_xlfn.XLOOKUP(S4732,[1]umbs_prices!$A:$A,[1]umbs_prices!$D:$D)</f>
        <v>103.03</v>
      </c>
      <c r="AO4732" s="11">
        <f t="shared" si="446"/>
        <v>3.0299999999999994E-2</v>
      </c>
      <c r="AP4732" s="13">
        <f>(AM4732-1)*L4732</f>
        <v>14250.000000000013</v>
      </c>
      <c r="AQ4732" s="8">
        <f>AO4732*L4732</f>
        <v>8635.4999999999982</v>
      </c>
      <c r="AR4732" s="1">
        <f t="shared" si="447"/>
        <v>5614.5000000000146</v>
      </c>
      <c r="AS4732" s="8">
        <f>AQ4732+AR4732</f>
        <v>14250.000000000013</v>
      </c>
      <c r="AT4732" s="8">
        <f>AS4732-X4732</f>
        <v>14250.000000000013</v>
      </c>
      <c r="AU4732" s="11">
        <f>AT4732/L4732</f>
        <v>5.0000000000000044E-2</v>
      </c>
      <c r="AV4732">
        <f>(_xlfn.XLOOKUP(A4732,[2]loan_data!$A:$A,[2]loan_data!$Z:$Z)-100)%</f>
        <v>3.0300000000000011E-2</v>
      </c>
      <c r="AW4732" t="str">
        <f>_xlfn.XLOOKUP(A4732,[2]loan_data!$A:$A,[2]loan_data!$AA:$AA)</f>
        <v>umbs_price</v>
      </c>
      <c r="AX4732" s="8">
        <f>AV4732*L4732</f>
        <v>8635.5000000000036</v>
      </c>
    </row>
    <row r="4733" spans="1:52" x14ac:dyDescent="0.2">
      <c r="A4733">
        <v>5036610</v>
      </c>
      <c r="B4733" t="s">
        <v>71</v>
      </c>
      <c r="C4733" t="s">
        <v>76</v>
      </c>
      <c r="D4733" t="b">
        <v>1</v>
      </c>
      <c r="E4733" t="s">
        <v>35</v>
      </c>
      <c r="F4733" t="s">
        <v>36</v>
      </c>
      <c r="G4733" t="s">
        <v>37</v>
      </c>
      <c r="H4733" t="s">
        <v>53</v>
      </c>
      <c r="I4733">
        <v>1</v>
      </c>
      <c r="J4733" t="b">
        <v>0</v>
      </c>
      <c r="K4733" t="b">
        <v>0</v>
      </c>
      <c r="L4733" s="1">
        <v>215000</v>
      </c>
      <c r="M4733" s="2">
        <v>44456</v>
      </c>
      <c r="N4733" s="2">
        <v>44501</v>
      </c>
      <c r="O4733" s="2">
        <v>55427</v>
      </c>
      <c r="P4733">
        <v>360</v>
      </c>
      <c r="Q4733" s="3">
        <v>889.89</v>
      </c>
      <c r="R4733">
        <v>2.875</v>
      </c>
      <c r="S4733" t="s">
        <v>924</v>
      </c>
      <c r="T4733" s="4">
        <v>494708</v>
      </c>
      <c r="U4733" s="7">
        <f>V4733+W4733</f>
        <v>3320.1099999999942</v>
      </c>
      <c r="V4733" s="7">
        <f t="shared" si="445"/>
        <v>1784.4999999999945</v>
      </c>
      <c r="W4733" s="7">
        <v>1535.6099999999997</v>
      </c>
      <c r="AA4733" t="b">
        <v>0</v>
      </c>
      <c r="AB4733">
        <v>0</v>
      </c>
      <c r="AC4733">
        <v>0</v>
      </c>
      <c r="AD4733" t="b">
        <v>0</v>
      </c>
      <c r="AE4733" t="s">
        <v>39</v>
      </c>
      <c r="AF4733" t="b">
        <v>0</v>
      </c>
      <c r="AG4733">
        <v>1</v>
      </c>
      <c r="AH4733">
        <v>70</v>
      </c>
      <c r="AI4733" s="6">
        <v>1575</v>
      </c>
      <c r="AJ4733">
        <v>764</v>
      </c>
      <c r="AK4733" t="s">
        <v>58</v>
      </c>
      <c r="AL4733" t="s">
        <v>41</v>
      </c>
      <c r="AM4733" s="9">
        <v>1.05</v>
      </c>
      <c r="AN4733">
        <f>_xlfn.XLOOKUP(S4733,[1]umbs_prices!$A:$A,[1]umbs_prices!$D:$D)</f>
        <v>104.17</v>
      </c>
      <c r="AO4733" s="11">
        <f t="shared" si="446"/>
        <v>4.170000000000007E-2</v>
      </c>
      <c r="AP4733" s="13">
        <f>(AM4733-1)*L4733</f>
        <v>10750.000000000009</v>
      </c>
      <c r="AQ4733" s="8">
        <f>AO4733*L4733</f>
        <v>8965.5000000000146</v>
      </c>
      <c r="AR4733" s="1">
        <f t="shared" si="447"/>
        <v>1784.4999999999945</v>
      </c>
      <c r="AS4733" s="8">
        <f>AQ4733+AR4733</f>
        <v>10750.000000000009</v>
      </c>
      <c r="AT4733" s="8">
        <f>AS4733-X4733</f>
        <v>10750.000000000009</v>
      </c>
      <c r="AU4733" s="11">
        <f>AT4733/L4733</f>
        <v>5.0000000000000044E-2</v>
      </c>
      <c r="AV4733">
        <f>(_xlfn.XLOOKUP(A4733,[2]loan_data!$A:$A,[2]loan_data!$Z:$Z)-100)%</f>
        <v>4.1700000000000015E-2</v>
      </c>
      <c r="AW4733" t="str">
        <f>_xlfn.XLOOKUP(A4733,[2]loan_data!$A:$A,[2]loan_data!$AA:$AA)</f>
        <v>umbs_price</v>
      </c>
      <c r="AX4733" s="8">
        <f>AV4733*L4733</f>
        <v>8965.5000000000036</v>
      </c>
    </row>
    <row r="4734" spans="1:52" x14ac:dyDescent="0.2">
      <c r="A4734">
        <v>5036614</v>
      </c>
      <c r="B4734" t="s">
        <v>136</v>
      </c>
      <c r="C4734" t="s">
        <v>137</v>
      </c>
      <c r="D4734" t="b">
        <v>1</v>
      </c>
      <c r="E4734" t="s">
        <v>35</v>
      </c>
      <c r="F4734" t="s">
        <v>36</v>
      </c>
      <c r="G4734" t="s">
        <v>37</v>
      </c>
      <c r="H4734" t="s">
        <v>53</v>
      </c>
      <c r="I4734">
        <v>1</v>
      </c>
      <c r="J4734" t="b">
        <v>0</v>
      </c>
      <c r="K4734" t="b">
        <v>0</v>
      </c>
      <c r="L4734" s="1">
        <v>185000</v>
      </c>
      <c r="M4734" s="2">
        <v>44433</v>
      </c>
      <c r="N4734" s="2">
        <v>44470</v>
      </c>
      <c r="O4734" s="2">
        <v>51745</v>
      </c>
      <c r="P4734">
        <v>240</v>
      </c>
      <c r="Q4734" s="3">
        <v>1022.54</v>
      </c>
      <c r="R4734">
        <v>2.99</v>
      </c>
      <c r="S4734" t="s">
        <v>922</v>
      </c>
      <c r="T4734" s="4">
        <v>334056</v>
      </c>
      <c r="U4734" s="7">
        <f>V4734+W4734</f>
        <v>5099.0000000000018</v>
      </c>
      <c r="V4734" s="7">
        <f t="shared" si="445"/>
        <v>3348.5000000000018</v>
      </c>
      <c r="W4734" s="7">
        <v>1750.5</v>
      </c>
      <c r="AA4734" t="b">
        <v>0</v>
      </c>
      <c r="AB4734">
        <v>0</v>
      </c>
      <c r="AC4734">
        <v>0</v>
      </c>
      <c r="AD4734" t="b">
        <v>0</v>
      </c>
      <c r="AE4734" t="s">
        <v>39</v>
      </c>
      <c r="AF4734" t="b">
        <v>0</v>
      </c>
      <c r="AG4734">
        <v>1</v>
      </c>
      <c r="AH4734">
        <v>62</v>
      </c>
      <c r="AI4734" s="6">
        <v>1705</v>
      </c>
      <c r="AJ4734">
        <v>765</v>
      </c>
      <c r="AK4734" t="s">
        <v>58</v>
      </c>
      <c r="AL4734" t="s">
        <v>50</v>
      </c>
      <c r="AM4734" s="9">
        <v>1.05</v>
      </c>
      <c r="AN4734">
        <f>_xlfn.XLOOKUP(S4734,[1]umbs_prices!$A:$A,[1]umbs_prices!$D:$D)</f>
        <v>103.19</v>
      </c>
      <c r="AO4734" s="11">
        <f t="shared" si="446"/>
        <v>3.1900000000000039E-2</v>
      </c>
      <c r="AP4734" s="13">
        <f>(AM4734-1)*L4734</f>
        <v>9250.0000000000091</v>
      </c>
      <c r="AQ4734" s="8">
        <f>AO4734*L4734</f>
        <v>5901.5000000000073</v>
      </c>
      <c r="AR4734" s="1">
        <f t="shared" si="447"/>
        <v>3348.5000000000018</v>
      </c>
      <c r="AS4734" s="8">
        <f>AQ4734+AR4734</f>
        <v>9250.0000000000091</v>
      </c>
      <c r="AT4734" s="8">
        <f>AS4734-X4734</f>
        <v>9250.0000000000091</v>
      </c>
      <c r="AU4734" s="11">
        <f>AT4734/L4734</f>
        <v>5.0000000000000051E-2</v>
      </c>
      <c r="AV4734">
        <f>(_xlfn.XLOOKUP(A4734,[2]loan_data!$A:$A,[2]loan_data!$Z:$Z)-100)%</f>
        <v>3.6587499999999974E-2</v>
      </c>
      <c r="AW4734" t="str">
        <f>_xlfn.XLOOKUP(A4734,[2]loan_data!$A:$A,[2]loan_data!$AA:$AA)</f>
        <v>pj_logan</v>
      </c>
      <c r="AX4734" s="8">
        <f>AV4734*L4734</f>
        <v>6768.6874999999955</v>
      </c>
      <c r="AY4734" s="8">
        <f>AX4734+AR4734</f>
        <v>10117.187499999996</v>
      </c>
      <c r="AZ4734" s="10">
        <f>AY4734/L4734</f>
        <v>5.4687499999999979E-2</v>
      </c>
    </row>
    <row r="4735" spans="1:52" x14ac:dyDescent="0.2">
      <c r="A4735">
        <v>5036741</v>
      </c>
      <c r="B4735" t="s">
        <v>90</v>
      </c>
      <c r="C4735" t="s">
        <v>224</v>
      </c>
      <c r="D4735" t="b">
        <v>1</v>
      </c>
      <c r="E4735" t="s">
        <v>35</v>
      </c>
      <c r="F4735" t="s">
        <v>36</v>
      </c>
      <c r="G4735" t="s">
        <v>37</v>
      </c>
      <c r="H4735" t="s">
        <v>38</v>
      </c>
      <c r="I4735">
        <v>1</v>
      </c>
      <c r="J4735" t="b">
        <v>0</v>
      </c>
      <c r="K4735" t="b">
        <v>0</v>
      </c>
      <c r="L4735" s="1">
        <v>335000</v>
      </c>
      <c r="M4735" s="2">
        <v>44435</v>
      </c>
      <c r="N4735" s="2">
        <v>44470</v>
      </c>
      <c r="O4735" s="2">
        <v>55397</v>
      </c>
      <c r="P4735">
        <v>360</v>
      </c>
      <c r="Q4735" s="3">
        <v>1342.6</v>
      </c>
      <c r="R4735">
        <v>2.625</v>
      </c>
      <c r="S4735" t="s">
        <v>919</v>
      </c>
      <c r="T4735" s="4">
        <v>500000</v>
      </c>
      <c r="U4735" s="7">
        <f>V4735+W4735</f>
        <v>6599.5000000000164</v>
      </c>
      <c r="V4735" s="7">
        <f t="shared" si="445"/>
        <v>6599.5000000000164</v>
      </c>
      <c r="W4735" s="7">
        <v>0</v>
      </c>
      <c r="AA4735" t="b">
        <v>0</v>
      </c>
      <c r="AB4735">
        <v>0</v>
      </c>
      <c r="AC4735">
        <v>0</v>
      </c>
      <c r="AD4735" t="b">
        <v>0</v>
      </c>
      <c r="AE4735" t="s">
        <v>39</v>
      </c>
      <c r="AF4735" t="b">
        <v>0</v>
      </c>
      <c r="AG4735">
        <v>1</v>
      </c>
      <c r="AH4735">
        <v>120</v>
      </c>
      <c r="AI4735" s="6">
        <v>4600</v>
      </c>
      <c r="AJ4735">
        <v>765</v>
      </c>
      <c r="AK4735" t="s">
        <v>40</v>
      </c>
      <c r="AL4735" t="s">
        <v>50</v>
      </c>
      <c r="AM4735" s="9">
        <v>1.05</v>
      </c>
      <c r="AN4735">
        <f>_xlfn.XLOOKUP(S4735,[1]umbs_prices!$A:$A,[1]umbs_prices!$D:$D)</f>
        <v>103.03</v>
      </c>
      <c r="AO4735" s="11">
        <f t="shared" si="446"/>
        <v>3.0299999999999994E-2</v>
      </c>
      <c r="AP4735" s="13">
        <f>(AM4735-1)*L4735</f>
        <v>16750.000000000015</v>
      </c>
      <c r="AQ4735" s="8">
        <f>AO4735*L4735</f>
        <v>10150.499999999998</v>
      </c>
      <c r="AR4735" s="1">
        <f t="shared" si="447"/>
        <v>6599.5000000000164</v>
      </c>
      <c r="AS4735" s="8">
        <f>AQ4735+AR4735</f>
        <v>16750.000000000015</v>
      </c>
      <c r="AT4735" s="8">
        <f>AS4735-X4735</f>
        <v>16750.000000000015</v>
      </c>
      <c r="AU4735" s="11">
        <f>AT4735/L4735</f>
        <v>5.0000000000000044E-2</v>
      </c>
      <c r="AV4735">
        <f>(_xlfn.XLOOKUP(A4735,[2]loan_data!$A:$A,[2]loan_data!$Z:$Z)-100)%</f>
        <v>3.0300000000000011E-2</v>
      </c>
      <c r="AW4735" t="str">
        <f>_xlfn.XLOOKUP(A4735,[2]loan_data!$A:$A,[2]loan_data!$AA:$AA)</f>
        <v>umbs_price</v>
      </c>
      <c r="AX4735" s="8">
        <f>AV4735*L4735</f>
        <v>10150.500000000004</v>
      </c>
    </row>
    <row r="4736" spans="1:52" x14ac:dyDescent="0.2">
      <c r="A4736">
        <v>5036756</v>
      </c>
      <c r="B4736" t="s">
        <v>127</v>
      </c>
      <c r="C4736" t="s">
        <v>501</v>
      </c>
      <c r="D4736" t="b">
        <v>1</v>
      </c>
      <c r="E4736" t="s">
        <v>35</v>
      </c>
      <c r="F4736" t="s">
        <v>36</v>
      </c>
      <c r="G4736" t="s">
        <v>37</v>
      </c>
      <c r="H4736" t="s">
        <v>38</v>
      </c>
      <c r="I4736">
        <v>1</v>
      </c>
      <c r="J4736" t="b">
        <v>0</v>
      </c>
      <c r="K4736" t="b">
        <v>0</v>
      </c>
      <c r="L4736" s="1">
        <v>145000</v>
      </c>
      <c r="M4736" s="2">
        <v>44438</v>
      </c>
      <c r="N4736" s="2">
        <v>44470</v>
      </c>
      <c r="O4736" s="2">
        <v>55397</v>
      </c>
      <c r="P4736">
        <v>360</v>
      </c>
      <c r="Q4736" s="3">
        <v>609.03</v>
      </c>
      <c r="R4736">
        <v>2.99</v>
      </c>
      <c r="S4736" t="s">
        <v>924</v>
      </c>
      <c r="T4736" s="4">
        <v>193334</v>
      </c>
      <c r="U4736" s="7">
        <f>V4736+W4736</f>
        <v>2227.4999999999964</v>
      </c>
      <c r="V4736" s="7">
        <f t="shared" si="445"/>
        <v>1203.4999999999964</v>
      </c>
      <c r="W4736" s="7">
        <v>1024</v>
      </c>
      <c r="AA4736" t="b">
        <v>0</v>
      </c>
      <c r="AB4736">
        <v>0</v>
      </c>
      <c r="AC4736">
        <v>0</v>
      </c>
      <c r="AD4736" t="b">
        <v>0</v>
      </c>
      <c r="AE4736" t="s">
        <v>39</v>
      </c>
      <c r="AF4736" t="b">
        <v>0</v>
      </c>
      <c r="AG4736">
        <v>1</v>
      </c>
      <c r="AH4736">
        <v>50</v>
      </c>
      <c r="AI4736" s="6">
        <v>959</v>
      </c>
      <c r="AJ4736">
        <v>765</v>
      </c>
      <c r="AK4736" t="s">
        <v>43</v>
      </c>
      <c r="AL4736" t="s">
        <v>50</v>
      </c>
      <c r="AM4736" s="9">
        <v>1.05</v>
      </c>
      <c r="AN4736">
        <f>_xlfn.XLOOKUP(S4736,[1]umbs_prices!$A:$A,[1]umbs_prices!$D:$D)</f>
        <v>104.17</v>
      </c>
      <c r="AO4736" s="11">
        <f t="shared" si="446"/>
        <v>4.170000000000007E-2</v>
      </c>
      <c r="AP4736" s="13">
        <f>(AM4736-1)*L4736</f>
        <v>7250.0000000000064</v>
      </c>
      <c r="AQ4736" s="8">
        <f>AO4736*L4736</f>
        <v>6046.50000000001</v>
      </c>
      <c r="AR4736" s="1">
        <f t="shared" si="447"/>
        <v>1203.4999999999964</v>
      </c>
      <c r="AS4736" s="8">
        <f>AQ4736+AR4736</f>
        <v>7250.0000000000064</v>
      </c>
      <c r="AT4736" s="8">
        <f>AS4736-X4736</f>
        <v>7250.0000000000064</v>
      </c>
      <c r="AU4736" s="11">
        <f>AT4736/L4736</f>
        <v>5.0000000000000044E-2</v>
      </c>
      <c r="AV4736">
        <f>(_xlfn.XLOOKUP(A4736,[2]loan_data!$A:$A,[2]loan_data!$Z:$Z)-100)%</f>
        <v>5.1075000000000016E-2</v>
      </c>
      <c r="AW4736" t="str">
        <f>_xlfn.XLOOKUP(A4736,[2]loan_data!$A:$A,[2]loan_data!$AA:$AA)</f>
        <v>golden_sachs</v>
      </c>
      <c r="AX4736" s="8">
        <f>AV4736*L4736</f>
        <v>7405.8750000000027</v>
      </c>
      <c r="AY4736" s="8">
        <f t="shared" ref="AY4736:AY4741" si="453">AX4736+AR4736</f>
        <v>8609.375</v>
      </c>
      <c r="AZ4736" s="10">
        <f>AY4736/L4736</f>
        <v>5.9374999999999997E-2</v>
      </c>
    </row>
    <row r="4737" spans="1:52" x14ac:dyDescent="0.2">
      <c r="A4737">
        <v>5036777</v>
      </c>
      <c r="B4737" t="s">
        <v>127</v>
      </c>
      <c r="C4737" t="s">
        <v>877</v>
      </c>
      <c r="D4737" t="b">
        <v>1</v>
      </c>
      <c r="E4737" t="s">
        <v>35</v>
      </c>
      <c r="F4737" t="s">
        <v>36</v>
      </c>
      <c r="G4737" t="s">
        <v>37</v>
      </c>
      <c r="H4737" t="s">
        <v>53</v>
      </c>
      <c r="I4737">
        <v>1</v>
      </c>
      <c r="J4737" t="b">
        <v>0</v>
      </c>
      <c r="K4737" t="b">
        <v>0</v>
      </c>
      <c r="L4737" s="1">
        <v>145000</v>
      </c>
      <c r="M4737" s="2">
        <v>44440</v>
      </c>
      <c r="N4737" s="2">
        <v>44470</v>
      </c>
      <c r="O4737" s="2">
        <v>55397</v>
      </c>
      <c r="P4737">
        <v>360</v>
      </c>
      <c r="Q4737" s="3">
        <v>619.54</v>
      </c>
      <c r="R4737">
        <v>3.125</v>
      </c>
      <c r="S4737" t="s">
        <v>922</v>
      </c>
      <c r="T4737" s="4">
        <v>204053</v>
      </c>
      <c r="U4737" s="7">
        <f>V4737+W4737</f>
        <v>4147.3000000000011</v>
      </c>
      <c r="V4737" s="7">
        <f t="shared" si="445"/>
        <v>2624.5000000000009</v>
      </c>
      <c r="W4737" s="7">
        <v>1522.8000000000002</v>
      </c>
      <c r="AA4737" t="b">
        <v>0</v>
      </c>
      <c r="AB4737">
        <v>0</v>
      </c>
      <c r="AC4737">
        <v>0</v>
      </c>
      <c r="AD4737" t="b">
        <v>0</v>
      </c>
      <c r="AE4737" t="s">
        <v>39</v>
      </c>
      <c r="AF4737" t="b">
        <v>0</v>
      </c>
      <c r="AG4737">
        <v>1</v>
      </c>
      <c r="AH4737">
        <v>48</v>
      </c>
      <c r="AI4737" s="6">
        <v>1800</v>
      </c>
      <c r="AJ4737">
        <v>765</v>
      </c>
      <c r="AK4737" t="s">
        <v>40</v>
      </c>
      <c r="AL4737" t="s">
        <v>41</v>
      </c>
      <c r="AM4737" s="9">
        <v>1.05</v>
      </c>
      <c r="AN4737">
        <f>_xlfn.XLOOKUP(S4737,[1]umbs_prices!$A:$A,[1]umbs_prices!$D:$D)</f>
        <v>103.19</v>
      </c>
      <c r="AO4737" s="11">
        <f t="shared" si="446"/>
        <v>3.1900000000000039E-2</v>
      </c>
      <c r="AP4737" s="13">
        <f>(AM4737-1)*L4737</f>
        <v>7250.0000000000064</v>
      </c>
      <c r="AQ4737" s="8">
        <f>AO4737*L4737</f>
        <v>4625.5000000000055</v>
      </c>
      <c r="AR4737" s="1">
        <f t="shared" si="447"/>
        <v>2624.5000000000009</v>
      </c>
      <c r="AS4737" s="8">
        <f>AQ4737+AR4737</f>
        <v>7250.0000000000064</v>
      </c>
      <c r="AT4737" s="8">
        <f>AS4737-X4737</f>
        <v>7250.0000000000064</v>
      </c>
      <c r="AU4737" s="11">
        <f>AT4737/L4737</f>
        <v>5.0000000000000044E-2</v>
      </c>
      <c r="AV4737">
        <f>(_xlfn.XLOOKUP(A4737,[2]loan_data!$A:$A,[2]loan_data!$Z:$Z)-100)%</f>
        <v>4.314999999999998E-2</v>
      </c>
      <c r="AW4737" t="str">
        <f>_xlfn.XLOOKUP(A4737,[2]loan_data!$A:$A,[2]loan_data!$AA:$AA)</f>
        <v>pj_logan</v>
      </c>
      <c r="AX4737" s="8">
        <f>AV4737*L4737</f>
        <v>6256.7499999999973</v>
      </c>
      <c r="AY4737" s="8">
        <f t="shared" si="453"/>
        <v>8881.2499999999982</v>
      </c>
      <c r="AZ4737" s="10">
        <f>AY4737/L4737</f>
        <v>6.1249999999999985E-2</v>
      </c>
    </row>
    <row r="4738" spans="1:52" x14ac:dyDescent="0.2">
      <c r="A4738">
        <v>5036861</v>
      </c>
      <c r="B4738" t="s">
        <v>68</v>
      </c>
      <c r="C4738" t="s">
        <v>102</v>
      </c>
      <c r="D4738" t="b">
        <v>1</v>
      </c>
      <c r="E4738" t="s">
        <v>35</v>
      </c>
      <c r="F4738" t="s">
        <v>36</v>
      </c>
      <c r="G4738" t="s">
        <v>37</v>
      </c>
      <c r="H4738" t="s">
        <v>60</v>
      </c>
      <c r="I4738">
        <v>1</v>
      </c>
      <c r="J4738" t="b">
        <v>0</v>
      </c>
      <c r="K4738" t="b">
        <v>0</v>
      </c>
      <c r="L4738" s="1">
        <v>135000</v>
      </c>
      <c r="M4738" s="2">
        <v>44449</v>
      </c>
      <c r="N4738" s="2">
        <v>44470</v>
      </c>
      <c r="O4738" s="2">
        <v>55397</v>
      </c>
      <c r="P4738">
        <v>360</v>
      </c>
      <c r="Q4738" s="3">
        <v>632.78</v>
      </c>
      <c r="R4738">
        <v>3.875</v>
      </c>
      <c r="S4738" t="s">
        <v>923</v>
      </c>
      <c r="T4738" s="4">
        <v>139176</v>
      </c>
      <c r="U4738" s="7">
        <f>V4738+W4738</f>
        <v>-285.99999999997544</v>
      </c>
      <c r="V4738" s="7">
        <f t="shared" si="445"/>
        <v>-1039.4999999999754</v>
      </c>
      <c r="W4738" s="7">
        <v>753.5</v>
      </c>
      <c r="AA4738" t="b">
        <v>0</v>
      </c>
      <c r="AB4738">
        <v>0</v>
      </c>
      <c r="AC4738">
        <v>0</v>
      </c>
      <c r="AD4738" t="b">
        <v>0</v>
      </c>
      <c r="AE4738" t="s">
        <v>39</v>
      </c>
      <c r="AF4738" t="b">
        <v>0</v>
      </c>
      <c r="AG4738">
        <v>1</v>
      </c>
      <c r="AH4738">
        <v>51</v>
      </c>
      <c r="AI4738" s="6">
        <v>1105</v>
      </c>
      <c r="AJ4738">
        <v>765</v>
      </c>
      <c r="AK4738" t="s">
        <v>40</v>
      </c>
      <c r="AL4738" t="s">
        <v>41</v>
      </c>
      <c r="AM4738" s="9">
        <v>1.05</v>
      </c>
      <c r="AN4738">
        <f>_xlfn.XLOOKUP(S4738,[1]umbs_prices!$A:$A,[1]umbs_prices!$D:$D)</f>
        <v>105.77</v>
      </c>
      <c r="AO4738" s="11">
        <f t="shared" si="446"/>
        <v>5.7699999999999863E-2</v>
      </c>
      <c r="AP4738" s="13">
        <f>(AM4738-1)*L4738</f>
        <v>6750.0000000000064</v>
      </c>
      <c r="AQ4738" s="8">
        <f>AO4738*L4738</f>
        <v>7789.4999999999818</v>
      </c>
      <c r="AR4738" s="1">
        <f t="shared" si="447"/>
        <v>-1039.4999999999754</v>
      </c>
      <c r="AS4738" s="8">
        <f>AQ4738+AR4738</f>
        <v>6750.0000000000064</v>
      </c>
      <c r="AT4738" s="8">
        <f>AS4738-X4738</f>
        <v>6750.0000000000064</v>
      </c>
      <c r="AU4738" s="11">
        <f>AT4738/L4738</f>
        <v>5.0000000000000044E-2</v>
      </c>
      <c r="AV4738">
        <f>(_xlfn.XLOOKUP(A4738,[2]loan_data!$A:$A,[2]loan_data!$Z:$Z)-100)%</f>
        <v>6.8949999999999956E-2</v>
      </c>
      <c r="AW4738" t="str">
        <f>_xlfn.XLOOKUP(A4738,[2]loan_data!$A:$A,[2]loan_data!$AA:$AA)</f>
        <v>pj_logan</v>
      </c>
      <c r="AX4738" s="8">
        <f>AV4738*L4738</f>
        <v>9308.2499999999945</v>
      </c>
      <c r="AY4738" s="8">
        <f t="shared" si="453"/>
        <v>8268.7500000000182</v>
      </c>
      <c r="AZ4738" s="10">
        <f>AY4738/L4738</f>
        <v>6.1250000000000138E-2</v>
      </c>
    </row>
    <row r="4739" spans="1:52" x14ac:dyDescent="0.2">
      <c r="A4739">
        <v>5036995</v>
      </c>
      <c r="B4739" t="s">
        <v>90</v>
      </c>
      <c r="C4739" t="s">
        <v>224</v>
      </c>
      <c r="D4739" t="b">
        <v>1</v>
      </c>
      <c r="E4739" t="s">
        <v>35</v>
      </c>
      <c r="F4739" t="s">
        <v>36</v>
      </c>
      <c r="G4739" t="s">
        <v>37</v>
      </c>
      <c r="H4739" t="s">
        <v>60</v>
      </c>
      <c r="I4739">
        <v>1</v>
      </c>
      <c r="J4739" t="b">
        <v>0</v>
      </c>
      <c r="K4739" t="b">
        <v>0</v>
      </c>
      <c r="L4739" s="1">
        <v>185000</v>
      </c>
      <c r="M4739" s="2">
        <v>44450</v>
      </c>
      <c r="N4739" s="2">
        <v>44470</v>
      </c>
      <c r="O4739" s="2">
        <v>55397</v>
      </c>
      <c r="P4739">
        <v>360</v>
      </c>
      <c r="Q4739" s="3">
        <v>753.52</v>
      </c>
      <c r="R4739">
        <v>2.75</v>
      </c>
      <c r="S4739" t="s">
        <v>922</v>
      </c>
      <c r="T4739" s="4">
        <v>324619</v>
      </c>
      <c r="U4739" s="7">
        <f>V4739+W4739</f>
        <v>5130.5000000000018</v>
      </c>
      <c r="V4739" s="7">
        <f t="shared" ref="V4739:V4802" si="454">AR4739</f>
        <v>3348.5000000000018</v>
      </c>
      <c r="W4739" s="7">
        <v>1782</v>
      </c>
      <c r="AA4739" t="b">
        <v>0</v>
      </c>
      <c r="AB4739">
        <v>0</v>
      </c>
      <c r="AC4739">
        <v>0</v>
      </c>
      <c r="AD4739" t="b">
        <v>0</v>
      </c>
      <c r="AE4739" t="s">
        <v>39</v>
      </c>
      <c r="AF4739" t="b">
        <v>0</v>
      </c>
      <c r="AG4739">
        <v>1</v>
      </c>
      <c r="AH4739">
        <v>78</v>
      </c>
      <c r="AI4739" s="6">
        <v>2275</v>
      </c>
      <c r="AJ4739">
        <v>765</v>
      </c>
      <c r="AK4739" t="s">
        <v>43</v>
      </c>
      <c r="AL4739" t="s">
        <v>50</v>
      </c>
      <c r="AM4739" s="9">
        <v>1.05</v>
      </c>
      <c r="AN4739">
        <f>_xlfn.XLOOKUP(S4739,[1]umbs_prices!$A:$A,[1]umbs_prices!$D:$D)</f>
        <v>103.19</v>
      </c>
      <c r="AO4739" s="11">
        <f t="shared" ref="AO4739:AO4802" si="455">AN4739%-1</f>
        <v>3.1900000000000039E-2</v>
      </c>
      <c r="AP4739" s="13">
        <f>(AM4739-1)*L4739</f>
        <v>9250.0000000000091</v>
      </c>
      <c r="AQ4739" s="8">
        <f>AO4739*L4739</f>
        <v>5901.5000000000073</v>
      </c>
      <c r="AR4739" s="1">
        <f t="shared" ref="AR4739:AR4802" si="456">AP4739-AQ4739</f>
        <v>3348.5000000000018</v>
      </c>
      <c r="AS4739" s="8">
        <f>AQ4739+AR4739</f>
        <v>9250.0000000000091</v>
      </c>
      <c r="AT4739" s="8">
        <f>AS4739-X4739</f>
        <v>9250.0000000000091</v>
      </c>
      <c r="AU4739" s="11">
        <f>AT4739/L4739</f>
        <v>5.0000000000000051E-2</v>
      </c>
      <c r="AV4739">
        <f>(_xlfn.XLOOKUP(A4739,[2]loan_data!$A:$A,[2]loan_data!$Z:$Z)-100)%</f>
        <v>3.7212499999999975E-2</v>
      </c>
      <c r="AW4739" t="str">
        <f>_xlfn.XLOOKUP(A4739,[2]loan_data!$A:$A,[2]loan_data!$AA:$AA)</f>
        <v>storgan_manley</v>
      </c>
      <c r="AX4739" s="8">
        <f>AV4739*L4739</f>
        <v>6884.3124999999955</v>
      </c>
      <c r="AY4739" s="8">
        <f t="shared" si="453"/>
        <v>10232.812499999996</v>
      </c>
      <c r="AZ4739" s="10">
        <f>AY4739/L4739</f>
        <v>5.531249999999998E-2</v>
      </c>
    </row>
    <row r="4740" spans="1:52" x14ac:dyDescent="0.2">
      <c r="A4740">
        <v>5037059</v>
      </c>
      <c r="B4740" t="s">
        <v>146</v>
      </c>
      <c r="C4740" t="s">
        <v>42</v>
      </c>
      <c r="D4740" t="b">
        <v>1</v>
      </c>
      <c r="E4740" t="s">
        <v>35</v>
      </c>
      <c r="F4740" t="s">
        <v>36</v>
      </c>
      <c r="G4740" t="s">
        <v>37</v>
      </c>
      <c r="H4740" t="s">
        <v>53</v>
      </c>
      <c r="I4740">
        <v>1</v>
      </c>
      <c r="J4740" t="b">
        <v>0</v>
      </c>
      <c r="K4740" t="b">
        <v>0</v>
      </c>
      <c r="L4740" s="1">
        <v>185000</v>
      </c>
      <c r="M4740" s="2">
        <v>44453</v>
      </c>
      <c r="N4740" s="2">
        <v>44470</v>
      </c>
      <c r="O4740" s="2">
        <v>51745</v>
      </c>
      <c r="P4740">
        <v>240</v>
      </c>
      <c r="Q4740" s="3">
        <v>1012.05</v>
      </c>
      <c r="R4740">
        <v>2.875</v>
      </c>
      <c r="S4740" t="s">
        <v>922</v>
      </c>
      <c r="T4740" s="4">
        <v>275298</v>
      </c>
      <c r="U4740" s="7">
        <f>V4740+W4740</f>
        <v>5664.4500000000025</v>
      </c>
      <c r="V4740" s="7">
        <f t="shared" si="454"/>
        <v>3348.5000000000018</v>
      </c>
      <c r="W4740" s="7">
        <v>2315.9500000000007</v>
      </c>
      <c r="AA4740" t="b">
        <v>0</v>
      </c>
      <c r="AB4740">
        <v>0</v>
      </c>
      <c r="AC4740">
        <v>0</v>
      </c>
      <c r="AD4740" t="b">
        <v>0</v>
      </c>
      <c r="AE4740" t="s">
        <v>39</v>
      </c>
      <c r="AF4740" t="b">
        <v>0</v>
      </c>
      <c r="AG4740">
        <v>1</v>
      </c>
      <c r="AH4740">
        <v>69</v>
      </c>
      <c r="AI4740" s="6">
        <v>2185</v>
      </c>
      <c r="AJ4740">
        <v>765</v>
      </c>
      <c r="AK4740" t="s">
        <v>43</v>
      </c>
      <c r="AL4740" t="s">
        <v>50</v>
      </c>
      <c r="AM4740" s="9">
        <v>1.05</v>
      </c>
      <c r="AN4740">
        <f>_xlfn.XLOOKUP(S4740,[1]umbs_prices!$A:$A,[1]umbs_prices!$D:$D)</f>
        <v>103.19</v>
      </c>
      <c r="AO4740" s="11">
        <f t="shared" si="455"/>
        <v>3.1900000000000039E-2</v>
      </c>
      <c r="AP4740" s="13">
        <f>(AM4740-1)*L4740</f>
        <v>9250.0000000000091</v>
      </c>
      <c r="AQ4740" s="8">
        <f>AO4740*L4740</f>
        <v>5901.5000000000073</v>
      </c>
      <c r="AR4740" s="1">
        <f t="shared" si="456"/>
        <v>3348.5000000000018</v>
      </c>
      <c r="AS4740" s="8">
        <f>AQ4740+AR4740</f>
        <v>9250.0000000000091</v>
      </c>
      <c r="AT4740" s="8">
        <f>AS4740-X4740</f>
        <v>9250.0000000000091</v>
      </c>
      <c r="AU4740" s="11">
        <f>AT4740/L4740</f>
        <v>5.0000000000000051E-2</v>
      </c>
      <c r="AV4740">
        <f>(_xlfn.XLOOKUP(A4740,[2]loan_data!$A:$A,[2]loan_data!$Z:$Z)-100)%</f>
        <v>4.1274999999999978E-2</v>
      </c>
      <c r="AW4740" t="str">
        <f>_xlfn.XLOOKUP(A4740,[2]loan_data!$A:$A,[2]loan_data!$AA:$AA)</f>
        <v>golden_sachs</v>
      </c>
      <c r="AX4740" s="8">
        <f>AV4740*L4740</f>
        <v>7635.8749999999964</v>
      </c>
      <c r="AY4740" s="8">
        <f t="shared" si="453"/>
        <v>10984.374999999998</v>
      </c>
      <c r="AZ4740" s="10">
        <f>AY4740/L4740</f>
        <v>5.937499999999999E-2</v>
      </c>
    </row>
    <row r="4741" spans="1:52" x14ac:dyDescent="0.2">
      <c r="A4741">
        <v>5037062</v>
      </c>
      <c r="B4741" t="s">
        <v>169</v>
      </c>
      <c r="C4741" t="s">
        <v>718</v>
      </c>
      <c r="D4741" t="b">
        <v>1</v>
      </c>
      <c r="E4741" t="s">
        <v>35</v>
      </c>
      <c r="F4741" t="s">
        <v>36</v>
      </c>
      <c r="G4741" t="s">
        <v>37</v>
      </c>
      <c r="H4741" t="s">
        <v>60</v>
      </c>
      <c r="I4741">
        <v>1</v>
      </c>
      <c r="J4741" t="b">
        <v>0</v>
      </c>
      <c r="K4741" t="b">
        <v>0</v>
      </c>
      <c r="L4741" s="1">
        <v>285000</v>
      </c>
      <c r="M4741" s="2">
        <v>44455</v>
      </c>
      <c r="N4741" s="2">
        <v>44501</v>
      </c>
      <c r="O4741" s="2">
        <v>55427</v>
      </c>
      <c r="P4741">
        <v>360</v>
      </c>
      <c r="Q4741" s="3">
        <v>1197.06</v>
      </c>
      <c r="R4741">
        <v>2.99</v>
      </c>
      <c r="S4741" t="s">
        <v>924</v>
      </c>
      <c r="T4741" s="4">
        <v>293815</v>
      </c>
      <c r="U4741" s="7">
        <f>V4741+W4741</f>
        <v>5458.4999999999927</v>
      </c>
      <c r="V4741" s="7">
        <f t="shared" si="454"/>
        <v>2365.4999999999927</v>
      </c>
      <c r="W4741" s="7">
        <v>3093</v>
      </c>
      <c r="AA4741" t="b">
        <v>0</v>
      </c>
      <c r="AB4741">
        <v>0</v>
      </c>
      <c r="AC4741">
        <v>0</v>
      </c>
      <c r="AD4741" t="b">
        <v>0</v>
      </c>
      <c r="AE4741" t="s">
        <v>39</v>
      </c>
      <c r="AF4741" t="b">
        <v>0</v>
      </c>
      <c r="AG4741">
        <v>1</v>
      </c>
      <c r="AH4741">
        <v>91</v>
      </c>
      <c r="AI4741" s="6">
        <v>2351</v>
      </c>
      <c r="AJ4741">
        <v>765</v>
      </c>
      <c r="AK4741" t="s">
        <v>43</v>
      </c>
      <c r="AL4741" t="s">
        <v>50</v>
      </c>
      <c r="AM4741" s="9">
        <v>1.05</v>
      </c>
      <c r="AN4741">
        <f>_xlfn.XLOOKUP(S4741,[1]umbs_prices!$A:$A,[1]umbs_prices!$D:$D)</f>
        <v>104.17</v>
      </c>
      <c r="AO4741" s="11">
        <f t="shared" si="455"/>
        <v>4.170000000000007E-2</v>
      </c>
      <c r="AP4741" s="13">
        <f>(AM4741-1)*L4741</f>
        <v>14250.000000000013</v>
      </c>
      <c r="AQ4741" s="8">
        <f>AO4741*L4741</f>
        <v>11884.50000000002</v>
      </c>
      <c r="AR4741" s="1">
        <f t="shared" si="456"/>
        <v>2365.4999999999927</v>
      </c>
      <c r="AS4741" s="8">
        <f>AQ4741+AR4741</f>
        <v>14250.000000000013</v>
      </c>
      <c r="AT4741" s="8">
        <f>AS4741-X4741</f>
        <v>14250.000000000013</v>
      </c>
      <c r="AU4741" s="11">
        <f>AT4741/L4741</f>
        <v>5.0000000000000044E-2</v>
      </c>
      <c r="AV4741">
        <f>(_xlfn.XLOOKUP(A4741,[2]loan_data!$A:$A,[2]loan_data!$Z:$Z)-100)%</f>
        <v>5.2012500000000017E-2</v>
      </c>
      <c r="AW4741" t="str">
        <f>_xlfn.XLOOKUP(A4741,[2]loan_data!$A:$A,[2]loan_data!$AA:$AA)</f>
        <v>storgan_manley</v>
      </c>
      <c r="AX4741" s="8">
        <f>AV4741*L4741</f>
        <v>14823.562500000005</v>
      </c>
      <c r="AY4741" s="8">
        <f t="shared" si="453"/>
        <v>17189.0625</v>
      </c>
      <c r="AZ4741" s="10">
        <f>AY4741/L4741</f>
        <v>6.0312499999999998E-2</v>
      </c>
    </row>
    <row r="4742" spans="1:52" x14ac:dyDescent="0.2">
      <c r="A4742">
        <v>5037147</v>
      </c>
      <c r="B4742" t="s">
        <v>63</v>
      </c>
      <c r="C4742" t="s">
        <v>64</v>
      </c>
      <c r="D4742" t="b">
        <v>1</v>
      </c>
      <c r="E4742" t="s">
        <v>35</v>
      </c>
      <c r="F4742" t="s">
        <v>36</v>
      </c>
      <c r="G4742" t="s">
        <v>37</v>
      </c>
      <c r="H4742" t="s">
        <v>60</v>
      </c>
      <c r="I4742">
        <v>1</v>
      </c>
      <c r="J4742" t="b">
        <v>0</v>
      </c>
      <c r="K4742" t="b">
        <v>0</v>
      </c>
      <c r="L4742" s="1">
        <v>235000</v>
      </c>
      <c r="M4742" s="2">
        <v>44455</v>
      </c>
      <c r="N4742" s="2">
        <v>44501</v>
      </c>
      <c r="O4742" s="2">
        <v>55427</v>
      </c>
      <c r="P4742">
        <v>360</v>
      </c>
      <c r="Q4742" s="3">
        <v>957.18</v>
      </c>
      <c r="R4742">
        <v>2.75</v>
      </c>
      <c r="S4742" t="s">
        <v>922</v>
      </c>
      <c r="T4742" s="4">
        <v>242269</v>
      </c>
      <c r="U4742" s="7">
        <f>V4742+W4742</f>
        <v>5462.6600000000017</v>
      </c>
      <c r="V4742" s="7">
        <f t="shared" si="454"/>
        <v>4253.5000000000018</v>
      </c>
      <c r="W4742" s="7">
        <v>1209.1600000000001</v>
      </c>
      <c r="AA4742" t="b">
        <v>0</v>
      </c>
      <c r="AB4742">
        <v>0</v>
      </c>
      <c r="AC4742">
        <v>0</v>
      </c>
      <c r="AD4742" t="b">
        <v>0</v>
      </c>
      <c r="AE4742" t="s">
        <v>39</v>
      </c>
      <c r="AF4742" t="b">
        <v>0</v>
      </c>
      <c r="AG4742">
        <v>1</v>
      </c>
      <c r="AH4742">
        <v>42</v>
      </c>
      <c r="AI4742" s="6">
        <v>1715</v>
      </c>
      <c r="AJ4742">
        <v>765</v>
      </c>
      <c r="AK4742" t="s">
        <v>40</v>
      </c>
      <c r="AL4742" t="s">
        <v>50</v>
      </c>
      <c r="AM4742" s="9">
        <v>1.05</v>
      </c>
      <c r="AN4742">
        <f>_xlfn.XLOOKUP(S4742,[1]umbs_prices!$A:$A,[1]umbs_prices!$D:$D)</f>
        <v>103.19</v>
      </c>
      <c r="AO4742" s="11">
        <f t="shared" si="455"/>
        <v>3.1900000000000039E-2</v>
      </c>
      <c r="AP4742" s="13">
        <f>(AM4742-1)*L4742</f>
        <v>11750.000000000011</v>
      </c>
      <c r="AQ4742" s="8">
        <f>AO4742*L4742</f>
        <v>7496.5000000000091</v>
      </c>
      <c r="AR4742" s="1">
        <f t="shared" si="456"/>
        <v>4253.5000000000018</v>
      </c>
      <c r="AS4742" s="8">
        <f>AQ4742+AR4742</f>
        <v>11750.000000000011</v>
      </c>
      <c r="AT4742" s="8">
        <f>AS4742-X4742</f>
        <v>11750.000000000011</v>
      </c>
      <c r="AU4742" s="11">
        <f>AT4742/L4742</f>
        <v>5.0000000000000044E-2</v>
      </c>
      <c r="AV4742">
        <f>(_xlfn.XLOOKUP(A4742,[2]loan_data!$A:$A,[2]loan_data!$Z:$Z)-100)%</f>
        <v>3.1899999999999977E-2</v>
      </c>
      <c r="AW4742" t="str">
        <f>_xlfn.XLOOKUP(A4742,[2]loan_data!$A:$A,[2]loan_data!$AA:$AA)</f>
        <v>umbs_price</v>
      </c>
      <c r="AX4742" s="8">
        <f>AV4742*L4742</f>
        <v>7496.4999999999945</v>
      </c>
    </row>
    <row r="4743" spans="1:52" x14ac:dyDescent="0.2">
      <c r="A4743">
        <v>5037203</v>
      </c>
      <c r="B4743" t="s">
        <v>80</v>
      </c>
      <c r="C4743" t="s">
        <v>204</v>
      </c>
      <c r="D4743" t="b">
        <v>1</v>
      </c>
      <c r="E4743" t="s">
        <v>35</v>
      </c>
      <c r="F4743" t="s">
        <v>36</v>
      </c>
      <c r="G4743" t="s">
        <v>37</v>
      </c>
      <c r="H4743" t="s">
        <v>38</v>
      </c>
      <c r="I4743">
        <v>1</v>
      </c>
      <c r="J4743" t="b">
        <v>0</v>
      </c>
      <c r="K4743" t="b">
        <v>0</v>
      </c>
      <c r="L4743" s="1">
        <v>225000</v>
      </c>
      <c r="M4743" s="2">
        <v>44456</v>
      </c>
      <c r="N4743" s="2">
        <v>44501</v>
      </c>
      <c r="O4743" s="2">
        <v>49949</v>
      </c>
      <c r="P4743">
        <v>180</v>
      </c>
      <c r="Q4743" s="3">
        <v>1510.25</v>
      </c>
      <c r="R4743">
        <v>2.625</v>
      </c>
      <c r="S4743" t="s">
        <v>919</v>
      </c>
      <c r="T4743" s="4">
        <v>423171</v>
      </c>
      <c r="U4743" s="7">
        <f>V4743+W4743</f>
        <v>5173.8400000000111</v>
      </c>
      <c r="V4743" s="7">
        <f t="shared" si="454"/>
        <v>4432.5000000000109</v>
      </c>
      <c r="W4743" s="7">
        <v>741.34000000000015</v>
      </c>
      <c r="AA4743" t="b">
        <v>0</v>
      </c>
      <c r="AB4743">
        <v>0</v>
      </c>
      <c r="AC4743">
        <v>0</v>
      </c>
      <c r="AD4743" t="b">
        <v>0</v>
      </c>
      <c r="AE4743" t="s">
        <v>45</v>
      </c>
      <c r="AF4743" t="b">
        <v>0</v>
      </c>
      <c r="AG4743">
        <v>1</v>
      </c>
      <c r="AH4743">
        <v>86</v>
      </c>
      <c r="AI4743" s="6">
        <v>3512</v>
      </c>
      <c r="AJ4743">
        <v>765</v>
      </c>
      <c r="AK4743" t="s">
        <v>58</v>
      </c>
      <c r="AL4743" t="s">
        <v>50</v>
      </c>
      <c r="AM4743" s="9">
        <v>1.05</v>
      </c>
      <c r="AN4743">
        <f>_xlfn.XLOOKUP(S4743,[1]umbs_prices!$A:$A,[1]umbs_prices!$D:$D)</f>
        <v>103.03</v>
      </c>
      <c r="AO4743" s="11">
        <f t="shared" si="455"/>
        <v>3.0299999999999994E-2</v>
      </c>
      <c r="AP4743" s="13">
        <f>(AM4743-1)*L4743</f>
        <v>11250.000000000009</v>
      </c>
      <c r="AQ4743" s="8">
        <f>AO4743*L4743</f>
        <v>6817.4999999999982</v>
      </c>
      <c r="AR4743" s="1">
        <f t="shared" si="456"/>
        <v>4432.5000000000109</v>
      </c>
      <c r="AS4743" s="8">
        <f>AQ4743+AR4743</f>
        <v>11250.000000000009</v>
      </c>
      <c r="AT4743" s="8">
        <f>AS4743-X4743</f>
        <v>11250.000000000009</v>
      </c>
      <c r="AU4743" s="11">
        <f>AT4743/L4743</f>
        <v>5.0000000000000037E-2</v>
      </c>
      <c r="AV4743">
        <f>(_xlfn.XLOOKUP(A4743,[2]loan_data!$A:$A,[2]loan_data!$Z:$Z)-100)%</f>
        <v>3.0300000000000011E-2</v>
      </c>
      <c r="AW4743" t="str">
        <f>_xlfn.XLOOKUP(A4743,[2]loan_data!$A:$A,[2]loan_data!$AA:$AA)</f>
        <v>umbs_price</v>
      </c>
      <c r="AX4743" s="8">
        <f>AV4743*L4743</f>
        <v>6817.5000000000027</v>
      </c>
    </row>
    <row r="4744" spans="1:52" x14ac:dyDescent="0.2">
      <c r="A4744">
        <v>5037266</v>
      </c>
      <c r="B4744" t="s">
        <v>127</v>
      </c>
      <c r="C4744" t="s">
        <v>257</v>
      </c>
      <c r="D4744" t="b">
        <v>1</v>
      </c>
      <c r="E4744" t="s">
        <v>35</v>
      </c>
      <c r="F4744" t="s">
        <v>36</v>
      </c>
      <c r="G4744" t="s">
        <v>37</v>
      </c>
      <c r="H4744" t="s">
        <v>53</v>
      </c>
      <c r="I4744">
        <v>1</v>
      </c>
      <c r="J4744" t="b">
        <v>0</v>
      </c>
      <c r="K4744" t="b">
        <v>0</v>
      </c>
      <c r="L4744" s="1">
        <v>265000</v>
      </c>
      <c r="M4744" s="2">
        <v>44456</v>
      </c>
      <c r="N4744" s="2">
        <v>44501</v>
      </c>
      <c r="O4744" s="2">
        <v>55427</v>
      </c>
      <c r="P4744">
        <v>360</v>
      </c>
      <c r="Q4744" s="3">
        <v>994.38</v>
      </c>
      <c r="R4744">
        <v>2.125</v>
      </c>
      <c r="S4744" t="s">
        <v>927</v>
      </c>
      <c r="T4744" s="4">
        <v>500000</v>
      </c>
      <c r="U4744" s="7">
        <f>V4744+W4744</f>
        <v>12737.499999999989</v>
      </c>
      <c r="V4744" s="7">
        <f t="shared" si="454"/>
        <v>10785.499999999989</v>
      </c>
      <c r="W4744" s="7">
        <v>1952</v>
      </c>
      <c r="Z4744">
        <v>120</v>
      </c>
      <c r="AA4744" t="b">
        <v>0</v>
      </c>
      <c r="AB4744">
        <v>0</v>
      </c>
      <c r="AC4744">
        <v>0</v>
      </c>
      <c r="AD4744" t="b">
        <v>0</v>
      </c>
      <c r="AE4744" t="s">
        <v>39</v>
      </c>
      <c r="AF4744" t="b">
        <v>0</v>
      </c>
      <c r="AG4744">
        <v>1</v>
      </c>
      <c r="AH4744">
        <v>121</v>
      </c>
      <c r="AI4744" s="6">
        <v>2017</v>
      </c>
      <c r="AJ4744">
        <v>765</v>
      </c>
      <c r="AK4744" t="s">
        <v>58</v>
      </c>
      <c r="AL4744" t="s">
        <v>50</v>
      </c>
      <c r="AM4744" s="9">
        <v>1.05</v>
      </c>
      <c r="AN4744">
        <f>_xlfn.XLOOKUP(S4744,[1]umbs_prices!$A:$A,[1]umbs_prices!$D:$D)</f>
        <v>100.93</v>
      </c>
      <c r="AO4744" s="11">
        <f t="shared" si="455"/>
        <v>9.300000000000086E-3</v>
      </c>
      <c r="AP4744" s="13">
        <f>(AM4744-1)*L4744</f>
        <v>13250.000000000011</v>
      </c>
      <c r="AQ4744" s="8">
        <f>AO4744*L4744</f>
        <v>2464.5000000000227</v>
      </c>
      <c r="AR4744" s="1">
        <f t="shared" si="456"/>
        <v>10785.499999999989</v>
      </c>
      <c r="AS4744" s="8">
        <f>AQ4744+AR4744</f>
        <v>13250.000000000011</v>
      </c>
      <c r="AT4744" s="8">
        <f>AS4744-X4744</f>
        <v>13250.000000000011</v>
      </c>
      <c r="AU4744" s="11">
        <f>AT4744/L4744</f>
        <v>5.0000000000000044E-2</v>
      </c>
      <c r="AV4744">
        <f>(_xlfn.XLOOKUP(A4744,[2]loan_data!$A:$A,[2]loan_data!$Z:$Z)-100)%</f>
        <v>1.9612500000000067E-2</v>
      </c>
      <c r="AW4744" t="str">
        <f>_xlfn.XLOOKUP(A4744,[2]loan_data!$A:$A,[2]loan_data!$AA:$AA)</f>
        <v>storgan_manley</v>
      </c>
      <c r="AX4744" s="8">
        <f>AV4744*L4744</f>
        <v>5197.3125000000182</v>
      </c>
      <c r="AY4744" s="8">
        <f>AX4744+AR4744</f>
        <v>15982.812500000007</v>
      </c>
      <c r="AZ4744" s="10">
        <f>AY4744/L4744</f>
        <v>6.0312500000000026E-2</v>
      </c>
    </row>
    <row r="4745" spans="1:52" x14ac:dyDescent="0.2">
      <c r="A4745">
        <v>5037272</v>
      </c>
      <c r="B4745" t="s">
        <v>33</v>
      </c>
      <c r="C4745" t="s">
        <v>34</v>
      </c>
      <c r="D4745" t="b">
        <v>1</v>
      </c>
      <c r="E4745" t="s">
        <v>35</v>
      </c>
      <c r="F4745" t="s">
        <v>36</v>
      </c>
      <c r="G4745" t="s">
        <v>37</v>
      </c>
      <c r="H4745" t="s">
        <v>195</v>
      </c>
      <c r="I4745">
        <v>1</v>
      </c>
      <c r="J4745" t="b">
        <v>0</v>
      </c>
      <c r="K4745" t="b">
        <v>0</v>
      </c>
      <c r="L4745" s="1">
        <v>75000</v>
      </c>
      <c r="M4745" s="2">
        <v>44370</v>
      </c>
      <c r="N4745" s="2">
        <v>44409</v>
      </c>
      <c r="O4745" s="2">
        <v>55335</v>
      </c>
      <c r="P4745">
        <v>360</v>
      </c>
      <c r="Q4745" s="3">
        <v>346.26</v>
      </c>
      <c r="R4745">
        <v>3.75</v>
      </c>
      <c r="S4745" t="s">
        <v>923</v>
      </c>
      <c r="T4745" s="4">
        <v>450181</v>
      </c>
      <c r="U4745" s="7">
        <f>V4745+W4745</f>
        <v>389.50000000001319</v>
      </c>
      <c r="V4745" s="7">
        <f t="shared" si="454"/>
        <v>-577.49999999998681</v>
      </c>
      <c r="W4745" s="7">
        <v>967</v>
      </c>
      <c r="AA4745" t="b">
        <v>0</v>
      </c>
      <c r="AB4745">
        <v>0</v>
      </c>
      <c r="AC4745">
        <v>0</v>
      </c>
      <c r="AD4745" t="b">
        <v>0</v>
      </c>
      <c r="AE4745" t="s">
        <v>39</v>
      </c>
      <c r="AF4745" t="b">
        <v>0</v>
      </c>
      <c r="AG4745">
        <v>1</v>
      </c>
      <c r="AH4745">
        <v>32</v>
      </c>
      <c r="AI4745" s="6">
        <v>800</v>
      </c>
      <c r="AJ4745">
        <v>766</v>
      </c>
      <c r="AK4745" t="s">
        <v>58</v>
      </c>
      <c r="AL4745" t="s">
        <v>50</v>
      </c>
      <c r="AM4745" s="9">
        <v>1.05</v>
      </c>
      <c r="AN4745">
        <f>_xlfn.XLOOKUP(S4745,[1]umbs_prices!$A:$A,[1]umbs_prices!$D:$D)</f>
        <v>105.77</v>
      </c>
      <c r="AO4745" s="11">
        <f t="shared" si="455"/>
        <v>5.7699999999999863E-2</v>
      </c>
      <c r="AP4745" s="13">
        <f>(AM4745-1)*L4745</f>
        <v>3750.0000000000032</v>
      </c>
      <c r="AQ4745" s="8">
        <f>AO4745*L4745</f>
        <v>4327.49999999999</v>
      </c>
      <c r="AR4745" s="1">
        <f t="shared" si="456"/>
        <v>-577.49999999998681</v>
      </c>
      <c r="AS4745" s="8">
        <f>AQ4745+AR4745</f>
        <v>3750.0000000000032</v>
      </c>
      <c r="AT4745" s="8">
        <f>AS4745-X4745</f>
        <v>3750.0000000000032</v>
      </c>
      <c r="AU4745" s="11">
        <f>AT4745/L4745</f>
        <v>5.0000000000000044E-2</v>
      </c>
      <c r="AV4745">
        <f>(_xlfn.XLOOKUP(A4745,[2]loan_data!$A:$A,[2]loan_data!$Z:$Z)-100)%</f>
        <v>5.769999999999996E-2</v>
      </c>
      <c r="AW4745" t="str">
        <f>_xlfn.XLOOKUP(A4745,[2]loan_data!$A:$A,[2]loan_data!$AA:$AA)</f>
        <v>umbs_price</v>
      </c>
      <c r="AX4745" s="8">
        <f>AV4745*L4745</f>
        <v>4327.4999999999973</v>
      </c>
    </row>
    <row r="4746" spans="1:52" x14ac:dyDescent="0.2">
      <c r="A4746">
        <v>5037328</v>
      </c>
      <c r="B4746" t="s">
        <v>33</v>
      </c>
      <c r="C4746" t="s">
        <v>98</v>
      </c>
      <c r="D4746" t="b">
        <v>1</v>
      </c>
      <c r="E4746" t="s">
        <v>35</v>
      </c>
      <c r="F4746" t="s">
        <v>36</v>
      </c>
      <c r="G4746" t="s">
        <v>37</v>
      </c>
      <c r="H4746" t="s">
        <v>38</v>
      </c>
      <c r="I4746">
        <v>1</v>
      </c>
      <c r="J4746" t="b">
        <v>0</v>
      </c>
      <c r="K4746" t="b">
        <v>0</v>
      </c>
      <c r="L4746" s="1">
        <v>605000</v>
      </c>
      <c r="M4746" s="2">
        <v>44432</v>
      </c>
      <c r="N4746" s="2">
        <v>44470</v>
      </c>
      <c r="O4746" s="2">
        <v>55397</v>
      </c>
      <c r="P4746">
        <v>360</v>
      </c>
      <c r="Q4746" s="3">
        <v>2445.2000000000003</v>
      </c>
      <c r="R4746">
        <v>2.69</v>
      </c>
      <c r="S4746" t="s">
        <v>921</v>
      </c>
      <c r="T4746" s="4">
        <v>776637</v>
      </c>
      <c r="U4746" s="7">
        <f>V4746+W4746</f>
        <v>30976.00000000008</v>
      </c>
      <c r="V4746" s="7">
        <f t="shared" si="454"/>
        <v>30976.00000000008</v>
      </c>
      <c r="W4746" s="7">
        <v>0</v>
      </c>
      <c r="AA4746" t="b">
        <v>0</v>
      </c>
      <c r="AB4746">
        <v>0</v>
      </c>
      <c r="AC4746">
        <v>0</v>
      </c>
      <c r="AD4746" t="b">
        <v>0</v>
      </c>
      <c r="AE4746" t="s">
        <v>39</v>
      </c>
      <c r="AF4746" t="b">
        <v>0</v>
      </c>
      <c r="AG4746">
        <v>1</v>
      </c>
      <c r="AH4746">
        <v>97</v>
      </c>
      <c r="AI4746" s="6">
        <v>3557</v>
      </c>
      <c r="AJ4746">
        <v>766</v>
      </c>
      <c r="AK4746" t="s">
        <v>43</v>
      </c>
      <c r="AL4746" t="s">
        <v>41</v>
      </c>
      <c r="AM4746" s="9">
        <v>1.05</v>
      </c>
      <c r="AN4746">
        <f>_xlfn.XLOOKUP(S4746,[1]umbs_prices!$A:$A,[1]umbs_prices!$D:$D)</f>
        <v>99.88</v>
      </c>
      <c r="AO4746" s="11">
        <f t="shared" si="455"/>
        <v>-1.2000000000000899E-3</v>
      </c>
      <c r="AP4746" s="13">
        <f>(AM4746-1)*L4746</f>
        <v>30250.000000000025</v>
      </c>
      <c r="AQ4746" s="8">
        <f>AO4746*L4746</f>
        <v>-726.00000000005434</v>
      </c>
      <c r="AR4746" s="1">
        <f t="shared" si="456"/>
        <v>30976.00000000008</v>
      </c>
      <c r="AS4746" s="8">
        <f>AQ4746+AR4746</f>
        <v>30250.000000000025</v>
      </c>
      <c r="AT4746" s="8">
        <f>AS4746-X4746</f>
        <v>30250.000000000025</v>
      </c>
      <c r="AU4746" s="11">
        <f>AT4746/L4746</f>
        <v>5.0000000000000044E-2</v>
      </c>
      <c r="AV4746">
        <f>(_xlfn.XLOOKUP(A4746,[2]loan_data!$A:$A,[2]loan_data!$Z:$Z)-100)%</f>
        <v>8.1749999999999549E-3</v>
      </c>
      <c r="AW4746" t="str">
        <f>_xlfn.XLOOKUP(A4746,[2]loan_data!$A:$A,[2]loan_data!$AA:$AA)</f>
        <v>golden_sachs</v>
      </c>
      <c r="AX4746" s="8">
        <f>AV4746*L4746</f>
        <v>4945.8749999999727</v>
      </c>
      <c r="AY4746" s="8">
        <f t="shared" ref="AY4746:AY4747" si="457">AX4746+AR4746</f>
        <v>35921.875000000051</v>
      </c>
      <c r="AZ4746" s="10">
        <f>AY4746/L4746</f>
        <v>5.9375000000000087E-2</v>
      </c>
    </row>
    <row r="4747" spans="1:52" x14ac:dyDescent="0.2">
      <c r="A4747">
        <v>5037350</v>
      </c>
      <c r="B4747" t="s">
        <v>63</v>
      </c>
      <c r="C4747" t="s">
        <v>64</v>
      </c>
      <c r="D4747" t="b">
        <v>1</v>
      </c>
      <c r="E4747" t="s">
        <v>35</v>
      </c>
      <c r="F4747" t="s">
        <v>36</v>
      </c>
      <c r="G4747" t="s">
        <v>37</v>
      </c>
      <c r="H4747" t="s">
        <v>53</v>
      </c>
      <c r="I4747">
        <v>1</v>
      </c>
      <c r="J4747" t="b">
        <v>0</v>
      </c>
      <c r="K4747" t="b">
        <v>0</v>
      </c>
      <c r="L4747" s="1">
        <v>295000</v>
      </c>
      <c r="M4747" s="2">
        <v>44436</v>
      </c>
      <c r="N4747" s="2">
        <v>44470</v>
      </c>
      <c r="O4747" s="2">
        <v>55397</v>
      </c>
      <c r="P4747">
        <v>360</v>
      </c>
      <c r="Q4747" s="3">
        <v>1280.4000000000001</v>
      </c>
      <c r="R4747">
        <v>3.25</v>
      </c>
      <c r="S4747" t="s">
        <v>920</v>
      </c>
      <c r="T4747" s="4">
        <v>421429</v>
      </c>
      <c r="U4747" s="7">
        <f>V4747+W4747</f>
        <v>2551.5000000000036</v>
      </c>
      <c r="V4747" s="7">
        <f t="shared" si="454"/>
        <v>1150.5000000000036</v>
      </c>
      <c r="W4747" s="7">
        <v>1401</v>
      </c>
      <c r="AA4747" t="b">
        <v>0</v>
      </c>
      <c r="AB4747">
        <v>0</v>
      </c>
      <c r="AC4747">
        <v>0</v>
      </c>
      <c r="AD4747" t="b">
        <v>0</v>
      </c>
      <c r="AE4747" t="s">
        <v>39</v>
      </c>
      <c r="AF4747" t="b">
        <v>0</v>
      </c>
      <c r="AG4747">
        <v>1</v>
      </c>
      <c r="AH4747">
        <v>147</v>
      </c>
      <c r="AI4747" s="6">
        <v>3553</v>
      </c>
      <c r="AJ4747">
        <v>766</v>
      </c>
      <c r="AK4747" t="s">
        <v>43</v>
      </c>
      <c r="AL4747" t="s">
        <v>50</v>
      </c>
      <c r="AM4747" s="9">
        <v>1.05</v>
      </c>
      <c r="AN4747">
        <f>_xlfn.XLOOKUP(S4747,[1]umbs_prices!$A:$A,[1]umbs_prices!$D:$D)</f>
        <v>104.61</v>
      </c>
      <c r="AO4747" s="11">
        <f t="shared" si="455"/>
        <v>4.610000000000003E-2</v>
      </c>
      <c r="AP4747" s="13">
        <f>(AM4747-1)*L4747</f>
        <v>14750.000000000013</v>
      </c>
      <c r="AQ4747" s="8">
        <f>AO4747*L4747</f>
        <v>13599.500000000009</v>
      </c>
      <c r="AR4747" s="1">
        <f t="shared" si="456"/>
        <v>1150.5000000000036</v>
      </c>
      <c r="AS4747" s="8">
        <f>AQ4747+AR4747</f>
        <v>14750.000000000013</v>
      </c>
      <c r="AT4747" s="8">
        <f>AS4747-X4747</f>
        <v>14750.000000000013</v>
      </c>
      <c r="AU4747" s="11">
        <f>AT4747/L4747</f>
        <v>5.0000000000000044E-2</v>
      </c>
      <c r="AV4747">
        <f>(_xlfn.XLOOKUP(A4747,[2]loan_data!$A:$A,[2]loan_data!$Z:$Z)-100)%</f>
        <v>5.7349999999999991E-2</v>
      </c>
      <c r="AW4747" t="str">
        <f>_xlfn.XLOOKUP(A4747,[2]loan_data!$A:$A,[2]loan_data!$AA:$AA)</f>
        <v>pj_logan</v>
      </c>
      <c r="AX4747" s="8">
        <f>AV4747*L4747</f>
        <v>16918.249999999996</v>
      </c>
      <c r="AY4747" s="8">
        <f t="shared" si="457"/>
        <v>18068.75</v>
      </c>
      <c r="AZ4747" s="10">
        <f>AY4747/L4747</f>
        <v>6.1249999999999999E-2</v>
      </c>
    </row>
    <row r="4748" spans="1:52" x14ac:dyDescent="0.2">
      <c r="A4748">
        <v>5037522</v>
      </c>
      <c r="B4748" t="s">
        <v>94</v>
      </c>
      <c r="C4748" t="s">
        <v>199</v>
      </c>
      <c r="D4748" t="b">
        <v>1</v>
      </c>
      <c r="E4748" t="s">
        <v>35</v>
      </c>
      <c r="F4748" t="s">
        <v>36</v>
      </c>
      <c r="G4748" t="s">
        <v>37</v>
      </c>
      <c r="H4748" t="s">
        <v>101</v>
      </c>
      <c r="I4748">
        <v>1</v>
      </c>
      <c r="J4748" t="b">
        <v>0</v>
      </c>
      <c r="K4748" t="b">
        <v>0</v>
      </c>
      <c r="L4748" s="1">
        <v>75000</v>
      </c>
      <c r="M4748" s="2">
        <v>44438</v>
      </c>
      <c r="N4748" s="2">
        <v>44470</v>
      </c>
      <c r="O4748" s="2">
        <v>55397</v>
      </c>
      <c r="P4748">
        <v>360</v>
      </c>
      <c r="Q4748" s="3">
        <v>346.26</v>
      </c>
      <c r="R4748">
        <v>3.75</v>
      </c>
      <c r="S4748" t="s">
        <v>923</v>
      </c>
      <c r="T4748" s="4">
        <v>103506</v>
      </c>
      <c r="U4748" s="7">
        <f>V4748+W4748</f>
        <v>1198.2500000000132</v>
      </c>
      <c r="V4748" s="7">
        <f t="shared" si="454"/>
        <v>-577.49999999998681</v>
      </c>
      <c r="W4748" s="7">
        <v>1775.75</v>
      </c>
      <c r="AA4748" t="b">
        <v>0</v>
      </c>
      <c r="AB4748">
        <v>0</v>
      </c>
      <c r="AC4748">
        <v>0</v>
      </c>
      <c r="AD4748" t="b">
        <v>0</v>
      </c>
      <c r="AE4748" t="s">
        <v>39</v>
      </c>
      <c r="AF4748" t="b">
        <v>0</v>
      </c>
      <c r="AG4748">
        <v>1</v>
      </c>
      <c r="AH4748">
        <v>26</v>
      </c>
      <c r="AI4748" s="6">
        <v>845</v>
      </c>
      <c r="AJ4748">
        <v>766</v>
      </c>
      <c r="AK4748" t="s">
        <v>40</v>
      </c>
      <c r="AL4748" t="s">
        <v>41</v>
      </c>
      <c r="AM4748" s="9">
        <v>1.05</v>
      </c>
      <c r="AN4748">
        <f>_xlfn.XLOOKUP(S4748,[1]umbs_prices!$A:$A,[1]umbs_prices!$D:$D)</f>
        <v>105.77</v>
      </c>
      <c r="AO4748" s="11">
        <f t="shared" si="455"/>
        <v>5.7699999999999863E-2</v>
      </c>
      <c r="AP4748" s="13">
        <f>(AM4748-1)*L4748</f>
        <v>3750.0000000000032</v>
      </c>
      <c r="AQ4748" s="8">
        <f>AO4748*L4748</f>
        <v>4327.49999999999</v>
      </c>
      <c r="AR4748" s="1">
        <f t="shared" si="456"/>
        <v>-577.49999999998681</v>
      </c>
      <c r="AS4748" s="8">
        <f>AQ4748+AR4748</f>
        <v>3750.0000000000032</v>
      </c>
      <c r="AT4748" s="8">
        <f>AS4748-X4748</f>
        <v>3750.0000000000032</v>
      </c>
      <c r="AU4748" s="11">
        <f>AT4748/L4748</f>
        <v>5.0000000000000044E-2</v>
      </c>
      <c r="AV4748">
        <f>(_xlfn.XLOOKUP(A4748,[2]loan_data!$A:$A,[2]loan_data!$Z:$Z)-100)%</f>
        <v>5.769999999999996E-2</v>
      </c>
      <c r="AW4748" t="str">
        <f>_xlfn.XLOOKUP(A4748,[2]loan_data!$A:$A,[2]loan_data!$AA:$AA)</f>
        <v>umbs_price</v>
      </c>
      <c r="AX4748" s="8">
        <f>AV4748*L4748</f>
        <v>4327.4999999999973</v>
      </c>
    </row>
    <row r="4749" spans="1:52" x14ac:dyDescent="0.2">
      <c r="A4749">
        <v>5037556</v>
      </c>
      <c r="B4749" t="s">
        <v>180</v>
      </c>
      <c r="C4749" t="s">
        <v>181</v>
      </c>
      <c r="D4749" t="b">
        <v>1</v>
      </c>
      <c r="E4749" t="s">
        <v>35</v>
      </c>
      <c r="F4749" t="s">
        <v>36</v>
      </c>
      <c r="G4749" t="s">
        <v>37</v>
      </c>
      <c r="H4749" t="s">
        <v>53</v>
      </c>
      <c r="I4749">
        <v>1</v>
      </c>
      <c r="J4749" t="b">
        <v>0</v>
      </c>
      <c r="K4749" t="b">
        <v>0</v>
      </c>
      <c r="L4749" s="1">
        <v>285000</v>
      </c>
      <c r="M4749" s="2">
        <v>44439</v>
      </c>
      <c r="N4749" s="2">
        <v>44470</v>
      </c>
      <c r="O4749" s="2">
        <v>55397</v>
      </c>
      <c r="P4749">
        <v>360</v>
      </c>
      <c r="Q4749" s="3">
        <v>1197.06</v>
      </c>
      <c r="R4749">
        <v>2.99</v>
      </c>
      <c r="S4749" t="s">
        <v>924</v>
      </c>
      <c r="T4749" s="4">
        <v>409131</v>
      </c>
      <c r="U4749" s="7">
        <f>V4749+W4749</f>
        <v>4464.4999999999927</v>
      </c>
      <c r="V4749" s="7">
        <f t="shared" si="454"/>
        <v>2365.4999999999927</v>
      </c>
      <c r="W4749" s="7">
        <v>2099</v>
      </c>
      <c r="AA4749" t="b">
        <v>0</v>
      </c>
      <c r="AB4749">
        <v>0</v>
      </c>
      <c r="AC4749">
        <v>0</v>
      </c>
      <c r="AD4749" t="b">
        <v>0</v>
      </c>
      <c r="AE4749" t="s">
        <v>39</v>
      </c>
      <c r="AF4749" t="b">
        <v>0</v>
      </c>
      <c r="AG4749">
        <v>1</v>
      </c>
      <c r="AH4749">
        <v>144</v>
      </c>
      <c r="AI4749" s="6">
        <v>1800</v>
      </c>
      <c r="AJ4749">
        <v>766</v>
      </c>
      <c r="AK4749" t="s">
        <v>40</v>
      </c>
      <c r="AL4749" t="s">
        <v>50</v>
      </c>
      <c r="AM4749" s="9">
        <v>1.05</v>
      </c>
      <c r="AN4749">
        <f>_xlfn.XLOOKUP(S4749,[1]umbs_prices!$A:$A,[1]umbs_prices!$D:$D)</f>
        <v>104.17</v>
      </c>
      <c r="AO4749" s="11">
        <f t="shared" si="455"/>
        <v>4.170000000000007E-2</v>
      </c>
      <c r="AP4749" s="13">
        <f>(AM4749-1)*L4749</f>
        <v>14250.000000000013</v>
      </c>
      <c r="AQ4749" s="8">
        <f>AO4749*L4749</f>
        <v>11884.50000000002</v>
      </c>
      <c r="AR4749" s="1">
        <f t="shared" si="456"/>
        <v>2365.4999999999927</v>
      </c>
      <c r="AS4749" s="8">
        <f>AQ4749+AR4749</f>
        <v>14250.000000000013</v>
      </c>
      <c r="AT4749" s="8">
        <f>AS4749-X4749</f>
        <v>14250.000000000013</v>
      </c>
      <c r="AU4749" s="11">
        <f>AT4749/L4749</f>
        <v>5.0000000000000044E-2</v>
      </c>
      <c r="AV4749">
        <f>(_xlfn.XLOOKUP(A4749,[2]loan_data!$A:$A,[2]loan_data!$Z:$Z)-100)%</f>
        <v>4.1700000000000015E-2</v>
      </c>
      <c r="AW4749" t="str">
        <f>_xlfn.XLOOKUP(A4749,[2]loan_data!$A:$A,[2]loan_data!$AA:$AA)</f>
        <v>umbs_price</v>
      </c>
      <c r="AX4749" s="8">
        <f>AV4749*L4749</f>
        <v>11884.500000000004</v>
      </c>
    </row>
    <row r="4750" spans="1:52" x14ac:dyDescent="0.2">
      <c r="A4750">
        <v>5037576</v>
      </c>
      <c r="B4750" t="s">
        <v>33</v>
      </c>
      <c r="C4750" t="s">
        <v>85</v>
      </c>
      <c r="D4750" t="b">
        <v>1</v>
      </c>
      <c r="E4750" t="s">
        <v>35</v>
      </c>
      <c r="F4750" t="s">
        <v>36</v>
      </c>
      <c r="G4750" t="s">
        <v>37</v>
      </c>
      <c r="H4750" t="s">
        <v>53</v>
      </c>
      <c r="I4750">
        <v>1</v>
      </c>
      <c r="J4750" t="b">
        <v>0</v>
      </c>
      <c r="K4750" t="b">
        <v>0</v>
      </c>
      <c r="L4750" s="1">
        <v>605000</v>
      </c>
      <c r="M4750" s="2">
        <v>44440</v>
      </c>
      <c r="N4750" s="2">
        <v>44470</v>
      </c>
      <c r="O4750" s="2">
        <v>55397</v>
      </c>
      <c r="P4750">
        <v>360</v>
      </c>
      <c r="Q4750" s="3">
        <v>2524.9900000000002</v>
      </c>
      <c r="R4750">
        <v>2.94</v>
      </c>
      <c r="S4750" t="s">
        <v>922</v>
      </c>
      <c r="T4750" s="4">
        <v>889706</v>
      </c>
      <c r="U4750" s="7">
        <f>V4750+W4750</f>
        <v>12182.25</v>
      </c>
      <c r="V4750" s="7">
        <f t="shared" si="454"/>
        <v>10950.5</v>
      </c>
      <c r="W4750" s="7">
        <v>1231.75</v>
      </c>
      <c r="AA4750" t="b">
        <v>0</v>
      </c>
      <c r="AB4750">
        <v>0</v>
      </c>
      <c r="AC4750">
        <v>0</v>
      </c>
      <c r="AD4750" t="b">
        <v>0</v>
      </c>
      <c r="AE4750" t="s">
        <v>39</v>
      </c>
      <c r="AF4750" t="b">
        <v>0</v>
      </c>
      <c r="AG4750">
        <v>1</v>
      </c>
      <c r="AH4750">
        <v>165</v>
      </c>
      <c r="AI4750" s="6">
        <v>5913</v>
      </c>
      <c r="AJ4750">
        <v>766</v>
      </c>
      <c r="AK4750" t="s">
        <v>40</v>
      </c>
      <c r="AL4750" t="s">
        <v>50</v>
      </c>
      <c r="AM4750" s="9">
        <v>1.05</v>
      </c>
      <c r="AN4750">
        <f>_xlfn.XLOOKUP(S4750,[1]umbs_prices!$A:$A,[1]umbs_prices!$D:$D)</f>
        <v>103.19</v>
      </c>
      <c r="AO4750" s="11">
        <f t="shared" si="455"/>
        <v>3.1900000000000039E-2</v>
      </c>
      <c r="AP4750" s="13">
        <f>(AM4750-1)*L4750</f>
        <v>30250.000000000025</v>
      </c>
      <c r="AQ4750" s="8">
        <f>AO4750*L4750</f>
        <v>19299.500000000025</v>
      </c>
      <c r="AR4750" s="1">
        <f t="shared" si="456"/>
        <v>10950.5</v>
      </c>
      <c r="AS4750" s="8">
        <f>AQ4750+AR4750</f>
        <v>30250.000000000025</v>
      </c>
      <c r="AT4750" s="8">
        <f>AS4750-X4750</f>
        <v>30250.000000000025</v>
      </c>
      <c r="AU4750" s="11">
        <f>AT4750/L4750</f>
        <v>5.0000000000000044E-2</v>
      </c>
      <c r="AV4750">
        <f>(_xlfn.XLOOKUP(A4750,[2]loan_data!$A:$A,[2]loan_data!$Z:$Z)-100)%</f>
        <v>3.3149999999999978E-2</v>
      </c>
      <c r="AW4750" t="str">
        <f>_xlfn.XLOOKUP(A4750,[2]loan_data!$A:$A,[2]loan_data!$AA:$AA)</f>
        <v>golden_sachs</v>
      </c>
      <c r="AX4750" s="8">
        <f>AV4750*L4750</f>
        <v>20055.749999999985</v>
      </c>
      <c r="AY4750" s="8">
        <f>AX4750+AR4750</f>
        <v>31006.249999999985</v>
      </c>
      <c r="AZ4750" s="10">
        <f>AY4750/L4750</f>
        <v>5.1249999999999976E-2</v>
      </c>
    </row>
    <row r="4751" spans="1:52" x14ac:dyDescent="0.2">
      <c r="A4751">
        <v>5037641</v>
      </c>
      <c r="B4751" t="s">
        <v>61</v>
      </c>
      <c r="C4751" t="s">
        <v>99</v>
      </c>
      <c r="D4751" t="b">
        <v>1</v>
      </c>
      <c r="E4751" t="s">
        <v>35</v>
      </c>
      <c r="F4751" t="s">
        <v>36</v>
      </c>
      <c r="G4751" t="s">
        <v>37</v>
      </c>
      <c r="H4751" t="s">
        <v>38</v>
      </c>
      <c r="I4751">
        <v>1</v>
      </c>
      <c r="J4751" t="b">
        <v>0</v>
      </c>
      <c r="K4751" t="b">
        <v>0</v>
      </c>
      <c r="L4751" s="1">
        <v>255000</v>
      </c>
      <c r="M4751" s="2">
        <v>44441</v>
      </c>
      <c r="N4751" s="2">
        <v>44470</v>
      </c>
      <c r="O4751" s="2">
        <v>55397</v>
      </c>
      <c r="P4751">
        <v>360</v>
      </c>
      <c r="Q4751" s="3">
        <v>1055.45</v>
      </c>
      <c r="R4751">
        <v>2.875</v>
      </c>
      <c r="S4751" t="s">
        <v>922</v>
      </c>
      <c r="T4751" s="4">
        <v>400818</v>
      </c>
      <c r="U4751" s="7">
        <f>V4751+W4751</f>
        <v>5368.8200000000006</v>
      </c>
      <c r="V4751" s="7">
        <f t="shared" si="454"/>
        <v>4615.5000000000009</v>
      </c>
      <c r="W4751" s="7">
        <v>753.31999999999994</v>
      </c>
      <c r="AA4751" t="b">
        <v>0</v>
      </c>
      <c r="AB4751">
        <v>0</v>
      </c>
      <c r="AC4751">
        <v>0</v>
      </c>
      <c r="AD4751" t="b">
        <v>0</v>
      </c>
      <c r="AE4751" t="s">
        <v>39</v>
      </c>
      <c r="AF4751" t="b">
        <v>0</v>
      </c>
      <c r="AG4751">
        <v>1</v>
      </c>
      <c r="AH4751">
        <v>110</v>
      </c>
      <c r="AI4751" s="6">
        <v>2934</v>
      </c>
      <c r="AJ4751">
        <v>766</v>
      </c>
      <c r="AK4751" t="s">
        <v>40</v>
      </c>
      <c r="AL4751" t="s">
        <v>41</v>
      </c>
      <c r="AM4751" s="9">
        <v>1.05</v>
      </c>
      <c r="AN4751">
        <f>_xlfn.XLOOKUP(S4751,[1]umbs_prices!$A:$A,[1]umbs_prices!$D:$D)</f>
        <v>103.19</v>
      </c>
      <c r="AO4751" s="11">
        <f t="shared" si="455"/>
        <v>3.1900000000000039E-2</v>
      </c>
      <c r="AP4751" s="13">
        <f>(AM4751-1)*L4751</f>
        <v>12750.000000000011</v>
      </c>
      <c r="AQ4751" s="8">
        <f>AO4751*L4751</f>
        <v>8134.50000000001</v>
      </c>
      <c r="AR4751" s="1">
        <f t="shared" si="456"/>
        <v>4615.5000000000009</v>
      </c>
      <c r="AS4751" s="8">
        <f>AQ4751+AR4751</f>
        <v>12750.000000000011</v>
      </c>
      <c r="AT4751" s="8">
        <f>AS4751-X4751</f>
        <v>12750.000000000011</v>
      </c>
      <c r="AU4751" s="11">
        <f>AT4751/L4751</f>
        <v>5.0000000000000044E-2</v>
      </c>
      <c r="AV4751">
        <f>(_xlfn.XLOOKUP(A4751,[2]loan_data!$A:$A,[2]loan_data!$Z:$Z)-100)%</f>
        <v>3.1899999999999977E-2</v>
      </c>
      <c r="AW4751" t="str">
        <f>_xlfn.XLOOKUP(A4751,[2]loan_data!$A:$A,[2]loan_data!$AA:$AA)</f>
        <v>umbs_price</v>
      </c>
      <c r="AX4751" s="8">
        <f>AV4751*L4751</f>
        <v>8134.4999999999945</v>
      </c>
    </row>
    <row r="4752" spans="1:52" x14ac:dyDescent="0.2">
      <c r="A4752">
        <v>5037646</v>
      </c>
      <c r="B4752" t="s">
        <v>94</v>
      </c>
      <c r="C4752" t="s">
        <v>95</v>
      </c>
      <c r="D4752" t="b">
        <v>1</v>
      </c>
      <c r="E4752" t="s">
        <v>35</v>
      </c>
      <c r="F4752" t="s">
        <v>36</v>
      </c>
      <c r="G4752" t="s">
        <v>37</v>
      </c>
      <c r="H4752" t="s">
        <v>38</v>
      </c>
      <c r="I4752">
        <v>1</v>
      </c>
      <c r="J4752" t="b">
        <v>0</v>
      </c>
      <c r="K4752" t="b">
        <v>0</v>
      </c>
      <c r="L4752" s="1">
        <v>95000</v>
      </c>
      <c r="M4752" s="2">
        <v>44441</v>
      </c>
      <c r="N4752" s="2">
        <v>44470</v>
      </c>
      <c r="O4752" s="2">
        <v>55397</v>
      </c>
      <c r="P4752">
        <v>360</v>
      </c>
      <c r="Q4752" s="3">
        <v>418.82</v>
      </c>
      <c r="R4752">
        <v>3.375</v>
      </c>
      <c r="S4752" t="s">
        <v>926</v>
      </c>
      <c r="T4752" s="4">
        <v>146538</v>
      </c>
      <c r="U4752" s="7">
        <f>V4752+W4752</f>
        <v>233.69999999999982</v>
      </c>
      <c r="V4752" s="7">
        <f t="shared" si="454"/>
        <v>0</v>
      </c>
      <c r="W4752" s="7">
        <v>233.69999999999982</v>
      </c>
      <c r="AA4752" t="b">
        <v>0</v>
      </c>
      <c r="AB4752">
        <v>0</v>
      </c>
      <c r="AC4752">
        <v>0</v>
      </c>
      <c r="AD4752" t="b">
        <v>0</v>
      </c>
      <c r="AE4752" t="s">
        <v>39</v>
      </c>
      <c r="AF4752" t="b">
        <v>0</v>
      </c>
      <c r="AG4752">
        <v>1</v>
      </c>
      <c r="AH4752">
        <v>65</v>
      </c>
      <c r="AI4752" s="6">
        <v>1571</v>
      </c>
      <c r="AJ4752">
        <v>766</v>
      </c>
      <c r="AK4752" t="s">
        <v>40</v>
      </c>
      <c r="AL4752" t="s">
        <v>41</v>
      </c>
      <c r="AM4752" s="9">
        <v>1.05</v>
      </c>
      <c r="AN4752">
        <f>_xlfn.XLOOKUP(S4752,[1]umbs_prices!$A:$A,[1]umbs_prices!$D:$D)</f>
        <v>105</v>
      </c>
      <c r="AO4752" s="11">
        <f t="shared" si="455"/>
        <v>5.0000000000000044E-2</v>
      </c>
      <c r="AP4752" s="13">
        <f>(AM4752-1)*L4752</f>
        <v>4750.0000000000045</v>
      </c>
      <c r="AQ4752" s="8">
        <f>AO4752*L4752</f>
        <v>4750.0000000000045</v>
      </c>
      <c r="AR4752" s="1">
        <f t="shared" si="456"/>
        <v>0</v>
      </c>
      <c r="AS4752" s="8">
        <f>AQ4752+AR4752</f>
        <v>4750.0000000000045</v>
      </c>
      <c r="AT4752" s="8">
        <f>AS4752-X4752</f>
        <v>4750.0000000000045</v>
      </c>
      <c r="AU4752" s="11">
        <f>AT4752/L4752</f>
        <v>5.0000000000000044E-2</v>
      </c>
      <c r="AV4752">
        <f>(_xlfn.XLOOKUP(A4752,[2]loan_data!$A:$A,[2]loan_data!$Z:$Z)-100)%</f>
        <v>5.46875E-2</v>
      </c>
      <c r="AW4752" t="str">
        <f>_xlfn.XLOOKUP(A4752,[2]loan_data!$A:$A,[2]loan_data!$AA:$AA)</f>
        <v>pj_logan</v>
      </c>
      <c r="AX4752" s="8">
        <f>AV4752*L4752</f>
        <v>5195.3125</v>
      </c>
      <c r="AY4752" s="8">
        <f t="shared" ref="AY4752:AY4757" si="458">AX4752+AR4752</f>
        <v>5195.3125</v>
      </c>
      <c r="AZ4752" s="10">
        <f>AY4752/L4752</f>
        <v>5.46875E-2</v>
      </c>
    </row>
    <row r="4753" spans="1:52" x14ac:dyDescent="0.2">
      <c r="A4753">
        <v>5024193</v>
      </c>
      <c r="B4753" t="s">
        <v>63</v>
      </c>
      <c r="C4753" t="s">
        <v>64</v>
      </c>
      <c r="D4753" t="b">
        <v>1</v>
      </c>
      <c r="E4753" t="s">
        <v>35</v>
      </c>
      <c r="F4753" t="s">
        <v>36</v>
      </c>
      <c r="G4753" t="s">
        <v>37</v>
      </c>
      <c r="H4753" t="s">
        <v>53</v>
      </c>
      <c r="I4753">
        <v>1</v>
      </c>
      <c r="J4753" t="b">
        <v>0</v>
      </c>
      <c r="K4753" t="b">
        <v>0</v>
      </c>
      <c r="L4753" s="1">
        <v>505000</v>
      </c>
      <c r="M4753" s="2">
        <v>44442</v>
      </c>
      <c r="N4753" s="2">
        <v>44470</v>
      </c>
      <c r="O4753" s="2">
        <v>55397</v>
      </c>
      <c r="P4753">
        <v>360</v>
      </c>
      <c r="Q4753" s="3">
        <v>2090.2000000000003</v>
      </c>
      <c r="R4753">
        <v>2.875</v>
      </c>
      <c r="S4753" t="s">
        <v>924</v>
      </c>
      <c r="T4753" s="4">
        <v>721429</v>
      </c>
      <c r="U4753" s="7">
        <f>V4753+W4753</f>
        <v>5838.4999999999854</v>
      </c>
      <c r="V4753" s="7">
        <f t="shared" si="454"/>
        <v>4191.4999999999854</v>
      </c>
      <c r="W4753" s="7">
        <v>1647</v>
      </c>
      <c r="AA4753" t="b">
        <v>0</v>
      </c>
      <c r="AB4753">
        <v>0</v>
      </c>
      <c r="AC4753">
        <v>0</v>
      </c>
      <c r="AD4753" t="b">
        <v>0</v>
      </c>
      <c r="AE4753" t="s">
        <v>39</v>
      </c>
      <c r="AF4753" t="b">
        <v>0</v>
      </c>
      <c r="AG4753">
        <v>1</v>
      </c>
      <c r="AH4753">
        <v>234</v>
      </c>
      <c r="AI4753" s="6">
        <v>5655</v>
      </c>
      <c r="AJ4753">
        <v>766</v>
      </c>
      <c r="AK4753" t="s">
        <v>43</v>
      </c>
      <c r="AL4753" t="s">
        <v>41</v>
      </c>
      <c r="AM4753" s="9">
        <v>1.05</v>
      </c>
      <c r="AN4753">
        <f>_xlfn.XLOOKUP(S4753,[1]umbs_prices!$A:$A,[1]umbs_prices!$D:$D)</f>
        <v>104.17</v>
      </c>
      <c r="AO4753" s="11">
        <f t="shared" si="455"/>
        <v>4.170000000000007E-2</v>
      </c>
      <c r="AP4753" s="13">
        <f>(AM4753-1)*L4753</f>
        <v>25250.000000000022</v>
      </c>
      <c r="AQ4753" s="8">
        <f>AO4753*L4753</f>
        <v>21058.500000000036</v>
      </c>
      <c r="AR4753" s="1">
        <f t="shared" si="456"/>
        <v>4191.4999999999854</v>
      </c>
      <c r="AS4753" s="8">
        <f>AQ4753+AR4753</f>
        <v>25250.000000000022</v>
      </c>
      <c r="AT4753" s="8">
        <f>AS4753-X4753</f>
        <v>25250.000000000022</v>
      </c>
      <c r="AU4753" s="11">
        <f>AT4753/L4753</f>
        <v>5.0000000000000044E-2</v>
      </c>
      <c r="AV4753">
        <f>(_xlfn.XLOOKUP(A4753,[2]loan_data!$A:$A,[2]loan_data!$Z:$Z)-100)%</f>
        <v>4.701250000000002E-2</v>
      </c>
      <c r="AW4753" t="str">
        <f>_xlfn.XLOOKUP(A4753,[2]loan_data!$A:$A,[2]loan_data!$AA:$AA)</f>
        <v>storgan_manley</v>
      </c>
      <c r="AX4753" s="8">
        <f>AV4753*L4753</f>
        <v>23741.312500000011</v>
      </c>
      <c r="AY4753" s="8">
        <f t="shared" si="458"/>
        <v>27932.812499999996</v>
      </c>
      <c r="AZ4753" s="10">
        <f>AY4753/L4753</f>
        <v>5.5312499999999994E-2</v>
      </c>
    </row>
    <row r="4754" spans="1:52" x14ac:dyDescent="0.2">
      <c r="A4754">
        <v>5024331</v>
      </c>
      <c r="B4754" t="s">
        <v>33</v>
      </c>
      <c r="C4754" t="s">
        <v>34</v>
      </c>
      <c r="D4754" t="b">
        <v>0</v>
      </c>
      <c r="E4754" t="s">
        <v>35</v>
      </c>
      <c r="F4754" t="s">
        <v>36</v>
      </c>
      <c r="G4754" t="s">
        <v>37</v>
      </c>
      <c r="H4754" t="s">
        <v>60</v>
      </c>
      <c r="I4754">
        <v>1</v>
      </c>
      <c r="J4754" t="b">
        <v>0</v>
      </c>
      <c r="K4754" t="b">
        <v>0</v>
      </c>
      <c r="L4754" s="1">
        <v>945000</v>
      </c>
      <c r="M4754" s="2">
        <v>44442</v>
      </c>
      <c r="N4754" s="2">
        <v>44470</v>
      </c>
      <c r="O4754" s="2">
        <v>55397</v>
      </c>
      <c r="P4754">
        <v>360</v>
      </c>
      <c r="Q4754" s="3">
        <v>4037.6400000000003</v>
      </c>
      <c r="R4754">
        <v>3.125</v>
      </c>
      <c r="S4754" t="s">
        <v>924</v>
      </c>
      <c r="T4754" s="4">
        <v>1181250</v>
      </c>
      <c r="U4754" s="7">
        <f>V4754+W4754</f>
        <v>13141.999999999978</v>
      </c>
      <c r="V4754" s="7">
        <f t="shared" si="454"/>
        <v>7843.4999999999782</v>
      </c>
      <c r="W4754" s="7">
        <v>5298.5</v>
      </c>
      <c r="AA4754" t="b">
        <v>0</v>
      </c>
      <c r="AB4754">
        <v>0</v>
      </c>
      <c r="AC4754">
        <v>0</v>
      </c>
      <c r="AD4754" t="b">
        <v>0</v>
      </c>
      <c r="AE4754" t="s">
        <v>39</v>
      </c>
      <c r="AF4754" t="b">
        <v>0</v>
      </c>
      <c r="AG4754">
        <v>1</v>
      </c>
      <c r="AH4754">
        <v>191</v>
      </c>
      <c r="AI4754" s="6">
        <v>6367</v>
      </c>
      <c r="AJ4754">
        <v>766</v>
      </c>
      <c r="AK4754" t="s">
        <v>58</v>
      </c>
      <c r="AM4754" s="9">
        <v>1.05</v>
      </c>
      <c r="AN4754">
        <f>_xlfn.XLOOKUP(S4754,[1]umbs_prices!$A:$A,[1]umbs_prices!$D:$D)</f>
        <v>104.17</v>
      </c>
      <c r="AO4754" s="11">
        <f t="shared" si="455"/>
        <v>4.170000000000007E-2</v>
      </c>
      <c r="AP4754" s="13">
        <f>(AM4754-1)*L4754</f>
        <v>47250.000000000044</v>
      </c>
      <c r="AQ4754" s="8">
        <f>AO4754*L4754</f>
        <v>39406.500000000065</v>
      </c>
      <c r="AR4754" s="1">
        <f t="shared" si="456"/>
        <v>7843.4999999999782</v>
      </c>
      <c r="AS4754" s="8">
        <f>AQ4754+AR4754</f>
        <v>47250.000000000044</v>
      </c>
      <c r="AT4754" s="8">
        <f>AS4754-X4754</f>
        <v>47250.000000000044</v>
      </c>
      <c r="AU4754" s="11">
        <f>AT4754/L4754</f>
        <v>5.0000000000000044E-2</v>
      </c>
      <c r="AV4754">
        <f>(_xlfn.XLOOKUP(A4754,[2]loan_data!$A:$A,[2]loan_data!$Z:$Z)-100)%</f>
        <v>4.701250000000002E-2</v>
      </c>
      <c r="AW4754" t="str">
        <f>_xlfn.XLOOKUP(A4754,[2]loan_data!$A:$A,[2]loan_data!$AA:$AA)</f>
        <v>storgan_manley</v>
      </c>
      <c r="AX4754" s="8">
        <f>AV4754*L4754</f>
        <v>44426.812500000022</v>
      </c>
      <c r="AY4754" s="8">
        <f t="shared" si="458"/>
        <v>52270.3125</v>
      </c>
      <c r="AZ4754" s="10">
        <f>AY4754/L4754</f>
        <v>5.5312500000000001E-2</v>
      </c>
    </row>
    <row r="4755" spans="1:52" x14ac:dyDescent="0.2">
      <c r="A4755">
        <v>5024849</v>
      </c>
      <c r="B4755" t="s">
        <v>33</v>
      </c>
      <c r="C4755" t="s">
        <v>220</v>
      </c>
      <c r="D4755" t="b">
        <v>1</v>
      </c>
      <c r="E4755" t="s">
        <v>35</v>
      </c>
      <c r="F4755" t="s">
        <v>36</v>
      </c>
      <c r="G4755" t="s">
        <v>37</v>
      </c>
      <c r="H4755" t="s">
        <v>53</v>
      </c>
      <c r="I4755">
        <v>1</v>
      </c>
      <c r="J4755" t="b">
        <v>0</v>
      </c>
      <c r="K4755" t="b">
        <v>0</v>
      </c>
      <c r="L4755" s="1">
        <v>275000</v>
      </c>
      <c r="M4755" s="2">
        <v>44443</v>
      </c>
      <c r="N4755" s="2">
        <v>44470</v>
      </c>
      <c r="O4755" s="2">
        <v>55397</v>
      </c>
      <c r="P4755">
        <v>360</v>
      </c>
      <c r="Q4755" s="3">
        <v>1222.18</v>
      </c>
      <c r="R4755">
        <v>3.44</v>
      </c>
      <c r="S4755" t="s">
        <v>926</v>
      </c>
      <c r="T4755" s="4">
        <v>867782</v>
      </c>
      <c r="U4755" s="7">
        <f>V4755+W4755</f>
        <v>1998.2600000000002</v>
      </c>
      <c r="V4755" s="7">
        <f t="shared" si="454"/>
        <v>0</v>
      </c>
      <c r="W4755" s="7">
        <v>1998.2600000000002</v>
      </c>
      <c r="AA4755" t="b">
        <v>0</v>
      </c>
      <c r="AB4755">
        <v>0</v>
      </c>
      <c r="AC4755">
        <v>0</v>
      </c>
      <c r="AD4755" t="b">
        <v>0</v>
      </c>
      <c r="AE4755" t="s">
        <v>45</v>
      </c>
      <c r="AF4755" t="b">
        <v>0</v>
      </c>
      <c r="AG4755">
        <v>1</v>
      </c>
      <c r="AH4755">
        <v>120</v>
      </c>
      <c r="AI4755" s="6">
        <v>3600</v>
      </c>
      <c r="AJ4755">
        <v>766</v>
      </c>
      <c r="AK4755" t="s">
        <v>43</v>
      </c>
      <c r="AL4755" t="s">
        <v>41</v>
      </c>
      <c r="AM4755" s="9">
        <v>1.05</v>
      </c>
      <c r="AN4755">
        <f>_xlfn.XLOOKUP(S4755,[1]umbs_prices!$A:$A,[1]umbs_prices!$D:$D)</f>
        <v>105</v>
      </c>
      <c r="AO4755" s="11">
        <f t="shared" si="455"/>
        <v>5.0000000000000044E-2</v>
      </c>
      <c r="AP4755" s="13">
        <f>(AM4755-1)*L4755</f>
        <v>13750.000000000013</v>
      </c>
      <c r="AQ4755" s="8">
        <f>AO4755*L4755</f>
        <v>13750.000000000013</v>
      </c>
      <c r="AR4755" s="1">
        <f t="shared" si="456"/>
        <v>0</v>
      </c>
      <c r="AS4755" s="8">
        <f>AQ4755+AR4755</f>
        <v>13750.000000000013</v>
      </c>
      <c r="AT4755" s="8">
        <f>AS4755-X4755</f>
        <v>13750.000000000013</v>
      </c>
      <c r="AU4755" s="11">
        <f>AT4755/L4755</f>
        <v>5.0000000000000044E-2</v>
      </c>
      <c r="AV4755">
        <f>(_xlfn.XLOOKUP(A4755,[2]loan_data!$A:$A,[2]loan_data!$Z:$Z)-100)%</f>
        <v>6.0312499999999998E-2</v>
      </c>
      <c r="AW4755" t="str">
        <f>_xlfn.XLOOKUP(A4755,[2]loan_data!$A:$A,[2]loan_data!$AA:$AA)</f>
        <v>storgan_manley</v>
      </c>
      <c r="AX4755" s="8">
        <f>AV4755*L4755</f>
        <v>16585.9375</v>
      </c>
      <c r="AY4755" s="8">
        <f t="shared" si="458"/>
        <v>16585.9375</v>
      </c>
      <c r="AZ4755" s="10">
        <f>AY4755/L4755</f>
        <v>6.0312499999999998E-2</v>
      </c>
    </row>
    <row r="4756" spans="1:52" x14ac:dyDescent="0.2">
      <c r="A4756">
        <v>5024911</v>
      </c>
      <c r="B4756" t="s">
        <v>33</v>
      </c>
      <c r="C4756" t="s">
        <v>246</v>
      </c>
      <c r="D4756" t="b">
        <v>1</v>
      </c>
      <c r="E4756" t="s">
        <v>35</v>
      </c>
      <c r="F4756" t="s">
        <v>36</v>
      </c>
      <c r="G4756" t="s">
        <v>37</v>
      </c>
      <c r="H4756" t="s">
        <v>38</v>
      </c>
      <c r="I4756">
        <v>1</v>
      </c>
      <c r="J4756" t="b">
        <v>0</v>
      </c>
      <c r="K4756" t="b">
        <v>0</v>
      </c>
      <c r="L4756" s="1">
        <v>525000</v>
      </c>
      <c r="M4756" s="2">
        <v>44443</v>
      </c>
      <c r="N4756" s="2">
        <v>44470</v>
      </c>
      <c r="O4756" s="2">
        <v>55397</v>
      </c>
      <c r="P4756">
        <v>360</v>
      </c>
      <c r="Q4756" s="3">
        <v>2121.8700000000003</v>
      </c>
      <c r="R4756">
        <v>2.69</v>
      </c>
      <c r="S4756" t="s">
        <v>919</v>
      </c>
      <c r="T4756" s="4">
        <v>728257</v>
      </c>
      <c r="U4756" s="7">
        <f>V4756+W4756</f>
        <v>10342.500000000025</v>
      </c>
      <c r="V4756" s="7">
        <f t="shared" si="454"/>
        <v>10342.500000000025</v>
      </c>
      <c r="W4756" s="7">
        <v>0</v>
      </c>
      <c r="AA4756" t="b">
        <v>0</v>
      </c>
      <c r="AB4756">
        <v>0</v>
      </c>
      <c r="AC4756">
        <v>0</v>
      </c>
      <c r="AD4756" t="b">
        <v>0</v>
      </c>
      <c r="AE4756" t="s">
        <v>39</v>
      </c>
      <c r="AF4756" t="b">
        <v>0</v>
      </c>
      <c r="AG4756">
        <v>1</v>
      </c>
      <c r="AH4756">
        <v>122</v>
      </c>
      <c r="AI4756" s="6">
        <v>3965</v>
      </c>
      <c r="AJ4756">
        <v>766</v>
      </c>
      <c r="AK4756" t="s">
        <v>58</v>
      </c>
      <c r="AL4756" t="s">
        <v>41</v>
      </c>
      <c r="AM4756" s="9">
        <v>1.05</v>
      </c>
      <c r="AN4756">
        <f>_xlfn.XLOOKUP(S4756,[1]umbs_prices!$A:$A,[1]umbs_prices!$D:$D)</f>
        <v>103.03</v>
      </c>
      <c r="AO4756" s="11">
        <f t="shared" si="455"/>
        <v>3.0299999999999994E-2</v>
      </c>
      <c r="AP4756" s="13">
        <f>(AM4756-1)*L4756</f>
        <v>26250.000000000022</v>
      </c>
      <c r="AQ4756" s="8">
        <f>AO4756*L4756</f>
        <v>15907.499999999996</v>
      </c>
      <c r="AR4756" s="1">
        <f t="shared" si="456"/>
        <v>10342.500000000025</v>
      </c>
      <c r="AS4756" s="8">
        <f>AQ4756+AR4756</f>
        <v>26250.000000000022</v>
      </c>
      <c r="AT4756" s="8">
        <f>AS4756-X4756</f>
        <v>26250.000000000022</v>
      </c>
      <c r="AU4756" s="11">
        <f>AT4756/L4756</f>
        <v>5.0000000000000044E-2</v>
      </c>
      <c r="AV4756">
        <f>(_xlfn.XLOOKUP(A4756,[2]loan_data!$A:$A,[2]loan_data!$Z:$Z)-100)%</f>
        <v>3.9675000000000009E-2</v>
      </c>
      <c r="AW4756" t="str">
        <f>_xlfn.XLOOKUP(A4756,[2]loan_data!$A:$A,[2]loan_data!$AA:$AA)</f>
        <v>golden_sachs</v>
      </c>
      <c r="AX4756" s="8">
        <f>AV4756*L4756</f>
        <v>20829.375000000004</v>
      </c>
      <c r="AY4756" s="8">
        <f t="shared" si="458"/>
        <v>31171.875000000029</v>
      </c>
      <c r="AZ4756" s="10">
        <f>AY4756/L4756</f>
        <v>5.9375000000000053E-2</v>
      </c>
    </row>
    <row r="4757" spans="1:52" x14ac:dyDescent="0.2">
      <c r="A4757">
        <v>5025154</v>
      </c>
      <c r="B4757" t="s">
        <v>330</v>
      </c>
      <c r="C4757" t="s">
        <v>878</v>
      </c>
      <c r="D4757" t="b">
        <v>1</v>
      </c>
      <c r="E4757" t="s">
        <v>35</v>
      </c>
      <c r="F4757" t="s">
        <v>36</v>
      </c>
      <c r="G4757" t="s">
        <v>37</v>
      </c>
      <c r="H4757" t="s">
        <v>38</v>
      </c>
      <c r="I4757">
        <v>1</v>
      </c>
      <c r="J4757" t="b">
        <v>0</v>
      </c>
      <c r="K4757" t="b">
        <v>0</v>
      </c>
      <c r="L4757" s="1">
        <v>115000</v>
      </c>
      <c r="M4757" s="2">
        <v>44446</v>
      </c>
      <c r="N4757" s="2">
        <v>44470</v>
      </c>
      <c r="O4757" s="2">
        <v>50649</v>
      </c>
      <c r="P4757">
        <v>204</v>
      </c>
      <c r="Q4757" s="3">
        <v>711.63</v>
      </c>
      <c r="R4757">
        <v>2.875</v>
      </c>
      <c r="S4757" t="s">
        <v>922</v>
      </c>
      <c r="T4757" s="4">
        <v>156869</v>
      </c>
      <c r="U4757" s="7">
        <f>V4757+W4757</f>
        <v>3169.0000000000009</v>
      </c>
      <c r="V4757" s="7">
        <f t="shared" si="454"/>
        <v>2081.5000000000009</v>
      </c>
      <c r="W4757" s="7">
        <v>1087.5</v>
      </c>
      <c r="AA4757" t="b">
        <v>0</v>
      </c>
      <c r="AB4757">
        <v>0</v>
      </c>
      <c r="AC4757">
        <v>0</v>
      </c>
      <c r="AD4757" t="b">
        <v>0</v>
      </c>
      <c r="AE4757" t="s">
        <v>39</v>
      </c>
      <c r="AF4757" t="b">
        <v>0</v>
      </c>
      <c r="AG4757">
        <v>1</v>
      </c>
      <c r="AH4757">
        <v>67</v>
      </c>
      <c r="AI4757" s="6">
        <v>1508</v>
      </c>
      <c r="AJ4757">
        <v>766</v>
      </c>
      <c r="AK4757" t="s">
        <v>58</v>
      </c>
      <c r="AL4757" t="s">
        <v>50</v>
      </c>
      <c r="AM4757" s="9">
        <v>1.05</v>
      </c>
      <c r="AN4757">
        <f>_xlfn.XLOOKUP(S4757,[1]umbs_prices!$A:$A,[1]umbs_prices!$D:$D)</f>
        <v>103.19</v>
      </c>
      <c r="AO4757" s="11">
        <f t="shared" si="455"/>
        <v>3.1900000000000039E-2</v>
      </c>
      <c r="AP4757" s="13">
        <f>(AM4757-1)*L4757</f>
        <v>5750.0000000000055</v>
      </c>
      <c r="AQ4757" s="8">
        <f>AO4757*L4757</f>
        <v>3668.5000000000045</v>
      </c>
      <c r="AR4757" s="1">
        <f t="shared" si="456"/>
        <v>2081.5000000000009</v>
      </c>
      <c r="AS4757" s="8">
        <f>AQ4757+AR4757</f>
        <v>5750.0000000000055</v>
      </c>
      <c r="AT4757" s="8">
        <f>AS4757-X4757</f>
        <v>5750.0000000000055</v>
      </c>
      <c r="AU4757" s="11">
        <f>AT4757/L4757</f>
        <v>5.0000000000000044E-2</v>
      </c>
      <c r="AV4757">
        <f>(_xlfn.XLOOKUP(A4757,[2]loan_data!$A:$A,[2]loan_data!$Z:$Z)-100)%</f>
        <v>3.7212499999999975E-2</v>
      </c>
      <c r="AW4757" t="str">
        <f>_xlfn.XLOOKUP(A4757,[2]loan_data!$A:$A,[2]loan_data!$AA:$AA)</f>
        <v>storgan_manley</v>
      </c>
      <c r="AX4757" s="8">
        <f>AV4757*L4757</f>
        <v>4279.4374999999973</v>
      </c>
      <c r="AY4757" s="8">
        <f t="shared" si="458"/>
        <v>6360.9374999999982</v>
      </c>
      <c r="AZ4757" s="10">
        <f>AY4757/L4757</f>
        <v>5.5312499999999987E-2</v>
      </c>
    </row>
    <row r="4758" spans="1:52" x14ac:dyDescent="0.2">
      <c r="A4758">
        <v>5025303</v>
      </c>
      <c r="B4758" t="s">
        <v>63</v>
      </c>
      <c r="C4758" t="s">
        <v>64</v>
      </c>
      <c r="D4758" t="b">
        <v>1</v>
      </c>
      <c r="E4758" t="s">
        <v>35</v>
      </c>
      <c r="F4758" t="s">
        <v>36</v>
      </c>
      <c r="G4758" t="s">
        <v>37</v>
      </c>
      <c r="H4758" t="s">
        <v>60</v>
      </c>
      <c r="I4758">
        <v>1</v>
      </c>
      <c r="J4758" t="b">
        <v>0</v>
      </c>
      <c r="K4758" t="b">
        <v>0</v>
      </c>
      <c r="L4758" s="1">
        <v>295000</v>
      </c>
      <c r="M4758" s="2">
        <v>44447</v>
      </c>
      <c r="N4758" s="2">
        <v>44470</v>
      </c>
      <c r="O4758" s="2">
        <v>55397</v>
      </c>
      <c r="P4758">
        <v>360</v>
      </c>
      <c r="Q4758" s="3">
        <v>1320.83</v>
      </c>
      <c r="R4758">
        <v>3.5</v>
      </c>
      <c r="S4758" t="s">
        <v>926</v>
      </c>
      <c r="T4758" s="4">
        <v>368750</v>
      </c>
      <c r="U4758" s="7">
        <f>V4758+W4758</f>
        <v>3330.5</v>
      </c>
      <c r="V4758" s="7">
        <f t="shared" si="454"/>
        <v>0</v>
      </c>
      <c r="W4758" s="7">
        <v>3330.5</v>
      </c>
      <c r="AA4758" t="b">
        <v>0</v>
      </c>
      <c r="AB4758">
        <v>0</v>
      </c>
      <c r="AC4758">
        <v>0</v>
      </c>
      <c r="AD4758" t="b">
        <v>0</v>
      </c>
      <c r="AE4758" t="s">
        <v>45</v>
      </c>
      <c r="AF4758" t="b">
        <v>0</v>
      </c>
      <c r="AG4758">
        <v>1</v>
      </c>
      <c r="AH4758">
        <v>170</v>
      </c>
      <c r="AI4758" s="6">
        <v>3684</v>
      </c>
      <c r="AJ4758">
        <v>766</v>
      </c>
      <c r="AK4758" t="s">
        <v>58</v>
      </c>
      <c r="AL4758" t="s">
        <v>50</v>
      </c>
      <c r="AM4758" s="9">
        <v>1.05</v>
      </c>
      <c r="AN4758">
        <f>_xlfn.XLOOKUP(S4758,[1]umbs_prices!$A:$A,[1]umbs_prices!$D:$D)</f>
        <v>105</v>
      </c>
      <c r="AO4758" s="11">
        <f t="shared" si="455"/>
        <v>5.0000000000000044E-2</v>
      </c>
      <c r="AP4758" s="13">
        <f>(AM4758-1)*L4758</f>
        <v>14750.000000000013</v>
      </c>
      <c r="AQ4758" s="8">
        <f>AO4758*L4758</f>
        <v>14750.000000000013</v>
      </c>
      <c r="AR4758" s="1">
        <f t="shared" si="456"/>
        <v>0</v>
      </c>
      <c r="AS4758" s="8">
        <f>AQ4758+AR4758</f>
        <v>14750.000000000013</v>
      </c>
      <c r="AT4758" s="8">
        <f>AS4758-X4758</f>
        <v>14750.000000000013</v>
      </c>
      <c r="AU4758" s="11">
        <f>AT4758/L4758</f>
        <v>5.0000000000000044E-2</v>
      </c>
      <c r="AV4758">
        <f>(_xlfn.XLOOKUP(A4758,[2]loan_data!$A:$A,[2]loan_data!$Z:$Z)-100)%</f>
        <v>0.05</v>
      </c>
      <c r="AW4758" t="str">
        <f>_xlfn.XLOOKUP(A4758,[2]loan_data!$A:$A,[2]loan_data!$AA:$AA)</f>
        <v>umbs_price</v>
      </c>
      <c r="AX4758" s="8">
        <f>AV4758*L4758</f>
        <v>14750</v>
      </c>
    </row>
    <row r="4759" spans="1:52" x14ac:dyDescent="0.2">
      <c r="A4759">
        <v>5025636</v>
      </c>
      <c r="B4759" t="s">
        <v>124</v>
      </c>
      <c r="C4759" t="s">
        <v>49</v>
      </c>
      <c r="D4759" t="b">
        <v>1</v>
      </c>
      <c r="E4759" t="s">
        <v>35</v>
      </c>
      <c r="F4759" t="s">
        <v>36</v>
      </c>
      <c r="G4759" t="s">
        <v>37</v>
      </c>
      <c r="H4759" t="s">
        <v>38</v>
      </c>
      <c r="I4759">
        <v>1</v>
      </c>
      <c r="J4759" t="b">
        <v>0</v>
      </c>
      <c r="K4759" t="b">
        <v>0</v>
      </c>
      <c r="L4759" s="1">
        <v>185000</v>
      </c>
      <c r="M4759" s="2">
        <v>44447</v>
      </c>
      <c r="N4759" s="2">
        <v>44470</v>
      </c>
      <c r="O4759" s="2">
        <v>49553</v>
      </c>
      <c r="P4759">
        <v>168</v>
      </c>
      <c r="Q4759" s="3">
        <v>1314.22</v>
      </c>
      <c r="R4759">
        <v>2.625</v>
      </c>
      <c r="S4759" t="s">
        <v>921</v>
      </c>
      <c r="T4759" s="4">
        <v>393032</v>
      </c>
      <c r="U4759" s="7">
        <f>V4759+W4759</f>
        <v>11010.270000000026</v>
      </c>
      <c r="V4759" s="7">
        <f t="shared" si="454"/>
        <v>9472.0000000000255</v>
      </c>
      <c r="W4759" s="7">
        <v>1538.2700000000004</v>
      </c>
      <c r="AA4759" t="b">
        <v>0</v>
      </c>
      <c r="AB4759">
        <v>0</v>
      </c>
      <c r="AC4759">
        <v>0</v>
      </c>
      <c r="AD4759" t="b">
        <v>0</v>
      </c>
      <c r="AE4759" t="s">
        <v>39</v>
      </c>
      <c r="AF4759" t="b">
        <v>0</v>
      </c>
      <c r="AG4759">
        <v>1</v>
      </c>
      <c r="AH4759">
        <v>103</v>
      </c>
      <c r="AI4759" s="6">
        <v>2661</v>
      </c>
      <c r="AJ4759">
        <v>766</v>
      </c>
      <c r="AK4759" t="s">
        <v>40</v>
      </c>
      <c r="AL4759" t="s">
        <v>50</v>
      </c>
      <c r="AM4759" s="9">
        <v>1.05</v>
      </c>
      <c r="AN4759">
        <f>_xlfn.XLOOKUP(S4759,[1]umbs_prices!$A:$A,[1]umbs_prices!$D:$D)</f>
        <v>99.88</v>
      </c>
      <c r="AO4759" s="11">
        <f t="shared" si="455"/>
        <v>-1.2000000000000899E-3</v>
      </c>
      <c r="AP4759" s="13">
        <f>(AM4759-1)*L4759</f>
        <v>9250.0000000000091</v>
      </c>
      <c r="AQ4759" s="8">
        <f>AO4759*L4759</f>
        <v>-222.00000000001663</v>
      </c>
      <c r="AR4759" s="1">
        <f t="shared" si="456"/>
        <v>9472.0000000000255</v>
      </c>
      <c r="AS4759" s="8">
        <f>AQ4759+AR4759</f>
        <v>9250.0000000000091</v>
      </c>
      <c r="AT4759" s="8">
        <f>AS4759-X4759</f>
        <v>9250.0000000000091</v>
      </c>
      <c r="AU4759" s="11">
        <f>AT4759/L4759</f>
        <v>5.0000000000000051E-2</v>
      </c>
      <c r="AV4759">
        <f>(_xlfn.XLOOKUP(A4759,[2]loan_data!$A:$A,[2]loan_data!$Z:$Z)-100)%</f>
        <v>-1.2000000000000454E-3</v>
      </c>
      <c r="AW4759" t="str">
        <f>_xlfn.XLOOKUP(A4759,[2]loan_data!$A:$A,[2]loan_data!$AA:$AA)</f>
        <v>umbs_price</v>
      </c>
      <c r="AX4759" s="8">
        <f>AV4759*L4759</f>
        <v>-222.00000000000841</v>
      </c>
    </row>
    <row r="4760" spans="1:52" x14ac:dyDescent="0.2">
      <c r="A4760">
        <v>5025946</v>
      </c>
      <c r="B4760" t="s">
        <v>453</v>
      </c>
      <c r="C4760" t="s">
        <v>818</v>
      </c>
      <c r="D4760" t="b">
        <v>1</v>
      </c>
      <c r="E4760" t="s">
        <v>35</v>
      </c>
      <c r="F4760" t="s">
        <v>36</v>
      </c>
      <c r="G4760" t="s">
        <v>37</v>
      </c>
      <c r="H4760" t="s">
        <v>38</v>
      </c>
      <c r="I4760">
        <v>1</v>
      </c>
      <c r="J4760" t="b">
        <v>0</v>
      </c>
      <c r="K4760" t="b">
        <v>0</v>
      </c>
      <c r="L4760" s="1">
        <v>105000</v>
      </c>
      <c r="M4760" s="2">
        <v>44448</v>
      </c>
      <c r="N4760" s="2">
        <v>44470</v>
      </c>
      <c r="O4760" s="2">
        <v>51745</v>
      </c>
      <c r="P4760">
        <v>240</v>
      </c>
      <c r="Q4760" s="3">
        <v>580.36</v>
      </c>
      <c r="R4760">
        <v>2.99</v>
      </c>
      <c r="S4760" t="s">
        <v>924</v>
      </c>
      <c r="T4760" s="4">
        <v>117214</v>
      </c>
      <c r="U4760" s="7">
        <f>V4760+W4760</f>
        <v>2104.5999999999972</v>
      </c>
      <c r="V4760" s="7">
        <f t="shared" si="454"/>
        <v>871.49999999999727</v>
      </c>
      <c r="W4760" s="7">
        <v>1233.0999999999999</v>
      </c>
      <c r="AA4760" t="b">
        <v>0</v>
      </c>
      <c r="AB4760">
        <v>0</v>
      </c>
      <c r="AC4760">
        <v>0</v>
      </c>
      <c r="AD4760" t="b">
        <v>0</v>
      </c>
      <c r="AE4760" t="s">
        <v>39</v>
      </c>
      <c r="AF4760" t="b">
        <v>0</v>
      </c>
      <c r="AG4760">
        <v>1</v>
      </c>
      <c r="AH4760">
        <v>93</v>
      </c>
      <c r="AI4760" s="6">
        <v>2170</v>
      </c>
      <c r="AJ4760">
        <v>766</v>
      </c>
      <c r="AK4760" t="s">
        <v>40</v>
      </c>
      <c r="AL4760" t="s">
        <v>50</v>
      </c>
      <c r="AM4760" s="9">
        <v>1.05</v>
      </c>
      <c r="AN4760">
        <f>_xlfn.XLOOKUP(S4760,[1]umbs_prices!$A:$A,[1]umbs_prices!$D:$D)</f>
        <v>104.17</v>
      </c>
      <c r="AO4760" s="11">
        <f t="shared" si="455"/>
        <v>4.170000000000007E-2</v>
      </c>
      <c r="AP4760" s="13">
        <f>(AM4760-1)*L4760</f>
        <v>5250.0000000000045</v>
      </c>
      <c r="AQ4760" s="8">
        <f>AO4760*L4760</f>
        <v>4378.5000000000073</v>
      </c>
      <c r="AR4760" s="1">
        <f t="shared" si="456"/>
        <v>871.49999999999727</v>
      </c>
      <c r="AS4760" s="8">
        <f>AQ4760+AR4760</f>
        <v>5250.0000000000045</v>
      </c>
      <c r="AT4760" s="8">
        <f>AS4760-X4760</f>
        <v>5250.0000000000045</v>
      </c>
      <c r="AU4760" s="11">
        <f>AT4760/L4760</f>
        <v>5.0000000000000044E-2</v>
      </c>
      <c r="AV4760">
        <f>(_xlfn.XLOOKUP(A4760,[2]loan_data!$A:$A,[2]loan_data!$Z:$Z)-100)%</f>
        <v>4.1700000000000015E-2</v>
      </c>
      <c r="AW4760" t="str">
        <f>_xlfn.XLOOKUP(A4760,[2]loan_data!$A:$A,[2]loan_data!$AA:$AA)</f>
        <v>umbs_price</v>
      </c>
      <c r="AX4760" s="8">
        <f>AV4760*L4760</f>
        <v>4378.5000000000018</v>
      </c>
    </row>
    <row r="4761" spans="1:52" x14ac:dyDescent="0.2">
      <c r="A4761">
        <v>5025953</v>
      </c>
      <c r="B4761" t="s">
        <v>61</v>
      </c>
      <c r="C4761" t="s">
        <v>198</v>
      </c>
      <c r="D4761" t="b">
        <v>1</v>
      </c>
      <c r="E4761" t="s">
        <v>35</v>
      </c>
      <c r="F4761" t="s">
        <v>36</v>
      </c>
      <c r="G4761" t="s">
        <v>37</v>
      </c>
      <c r="H4761" t="s">
        <v>60</v>
      </c>
      <c r="I4761">
        <v>1</v>
      </c>
      <c r="J4761" t="b">
        <v>0</v>
      </c>
      <c r="K4761" t="b">
        <v>0</v>
      </c>
      <c r="L4761" s="1">
        <v>355000</v>
      </c>
      <c r="M4761" s="2">
        <v>44449</v>
      </c>
      <c r="N4761" s="2">
        <v>44470</v>
      </c>
      <c r="O4761" s="2">
        <v>55397</v>
      </c>
      <c r="P4761">
        <v>360</v>
      </c>
      <c r="Q4761" s="3">
        <v>1540.81</v>
      </c>
      <c r="R4761">
        <v>3.25</v>
      </c>
      <c r="S4761" t="s">
        <v>926</v>
      </c>
      <c r="T4761" s="4">
        <v>473334</v>
      </c>
      <c r="U4761" s="7">
        <f>V4761+W4761</f>
        <v>1846.5</v>
      </c>
      <c r="V4761" s="7">
        <f t="shared" si="454"/>
        <v>0</v>
      </c>
      <c r="W4761" s="7">
        <v>1846.5</v>
      </c>
      <c r="AA4761" t="b">
        <v>0</v>
      </c>
      <c r="AB4761">
        <v>0</v>
      </c>
      <c r="AC4761">
        <v>0</v>
      </c>
      <c r="AD4761" t="b">
        <v>0</v>
      </c>
      <c r="AE4761" t="s">
        <v>45</v>
      </c>
      <c r="AF4761" t="b">
        <v>0</v>
      </c>
      <c r="AG4761">
        <v>1</v>
      </c>
      <c r="AH4761">
        <v>142</v>
      </c>
      <c r="AI4761" s="6">
        <v>4260</v>
      </c>
      <c r="AJ4761">
        <v>766</v>
      </c>
      <c r="AK4761" t="s">
        <v>58</v>
      </c>
      <c r="AL4761" t="s">
        <v>50</v>
      </c>
      <c r="AM4761" s="9">
        <v>1.05</v>
      </c>
      <c r="AN4761">
        <f>_xlfn.XLOOKUP(S4761,[1]umbs_prices!$A:$A,[1]umbs_prices!$D:$D)</f>
        <v>105</v>
      </c>
      <c r="AO4761" s="11">
        <f t="shared" si="455"/>
        <v>5.0000000000000044E-2</v>
      </c>
      <c r="AP4761" s="13">
        <f>(AM4761-1)*L4761</f>
        <v>17750.000000000015</v>
      </c>
      <c r="AQ4761" s="8">
        <f>AO4761*L4761</f>
        <v>17750.000000000015</v>
      </c>
      <c r="AR4761" s="1">
        <f t="shared" si="456"/>
        <v>0</v>
      </c>
      <c r="AS4761" s="8">
        <f>AQ4761+AR4761</f>
        <v>17750.000000000015</v>
      </c>
      <c r="AT4761" s="8">
        <f>AS4761-X4761</f>
        <v>17750.000000000015</v>
      </c>
      <c r="AU4761" s="11">
        <f>AT4761/L4761</f>
        <v>5.0000000000000044E-2</v>
      </c>
      <c r="AV4761">
        <f>(_xlfn.XLOOKUP(A4761,[2]loan_data!$A:$A,[2]loan_data!$Z:$Z)-100)%</f>
        <v>5.4062499999999999E-2</v>
      </c>
      <c r="AW4761" t="str">
        <f>_xlfn.XLOOKUP(A4761,[2]loan_data!$A:$A,[2]loan_data!$AA:$AA)</f>
        <v>pj_logan</v>
      </c>
      <c r="AX4761" s="8">
        <f>AV4761*L4761</f>
        <v>19192.1875</v>
      </c>
      <c r="AY4761" s="8">
        <f t="shared" ref="AY4761:AY4764" si="459">AX4761+AR4761</f>
        <v>19192.1875</v>
      </c>
      <c r="AZ4761" s="10">
        <f>AY4761/L4761</f>
        <v>5.4062499999999999E-2</v>
      </c>
    </row>
    <row r="4762" spans="1:52" x14ac:dyDescent="0.2">
      <c r="A4762">
        <v>5026232</v>
      </c>
      <c r="B4762" t="s">
        <v>180</v>
      </c>
      <c r="C4762" t="s">
        <v>181</v>
      </c>
      <c r="D4762" t="b">
        <v>1</v>
      </c>
      <c r="E4762" t="s">
        <v>35</v>
      </c>
      <c r="F4762" t="s">
        <v>36</v>
      </c>
      <c r="G4762" t="s">
        <v>37</v>
      </c>
      <c r="H4762" t="s">
        <v>53</v>
      </c>
      <c r="I4762">
        <v>1</v>
      </c>
      <c r="J4762" t="b">
        <v>0</v>
      </c>
      <c r="K4762" t="b">
        <v>0</v>
      </c>
      <c r="L4762" s="1">
        <v>145000</v>
      </c>
      <c r="M4762" s="2">
        <v>44450</v>
      </c>
      <c r="N4762" s="2">
        <v>44470</v>
      </c>
      <c r="O4762" s="2">
        <v>49919</v>
      </c>
      <c r="P4762">
        <v>180</v>
      </c>
      <c r="Q4762" s="3">
        <v>981.76</v>
      </c>
      <c r="R4762">
        <v>2.75</v>
      </c>
      <c r="S4762" t="s">
        <v>922</v>
      </c>
      <c r="T4762" s="4">
        <v>230159</v>
      </c>
      <c r="U4762" s="7">
        <f>V4762+W4762</f>
        <v>3718.5000000000009</v>
      </c>
      <c r="V4762" s="7">
        <f t="shared" si="454"/>
        <v>2624.5000000000009</v>
      </c>
      <c r="W4762" s="7">
        <v>1094</v>
      </c>
      <c r="AA4762" t="b">
        <v>0</v>
      </c>
      <c r="AB4762">
        <v>0</v>
      </c>
      <c r="AC4762">
        <v>0</v>
      </c>
      <c r="AD4762" t="b">
        <v>0</v>
      </c>
      <c r="AE4762" t="s">
        <v>39</v>
      </c>
      <c r="AF4762" t="b">
        <v>0</v>
      </c>
      <c r="AG4762">
        <v>1</v>
      </c>
      <c r="AH4762">
        <v>76</v>
      </c>
      <c r="AI4762" s="6">
        <v>1584</v>
      </c>
      <c r="AJ4762">
        <v>766</v>
      </c>
      <c r="AK4762" t="s">
        <v>43</v>
      </c>
      <c r="AL4762" t="s">
        <v>50</v>
      </c>
      <c r="AM4762" s="9">
        <v>1.05</v>
      </c>
      <c r="AN4762">
        <f>_xlfn.XLOOKUP(S4762,[1]umbs_prices!$A:$A,[1]umbs_prices!$D:$D)</f>
        <v>103.19</v>
      </c>
      <c r="AO4762" s="11">
        <f t="shared" si="455"/>
        <v>3.1900000000000039E-2</v>
      </c>
      <c r="AP4762" s="13">
        <f>(AM4762-1)*L4762</f>
        <v>7250.0000000000064</v>
      </c>
      <c r="AQ4762" s="8">
        <f>AO4762*L4762</f>
        <v>4625.5000000000055</v>
      </c>
      <c r="AR4762" s="1">
        <f t="shared" si="456"/>
        <v>2624.5000000000009</v>
      </c>
      <c r="AS4762" s="8">
        <f>AQ4762+AR4762</f>
        <v>7250.0000000000064</v>
      </c>
      <c r="AT4762" s="8">
        <f>AS4762-X4762</f>
        <v>7250.0000000000064</v>
      </c>
      <c r="AU4762" s="11">
        <f>AT4762/L4762</f>
        <v>5.0000000000000044E-2</v>
      </c>
      <c r="AV4762">
        <f>(_xlfn.XLOOKUP(A4762,[2]loan_data!$A:$A,[2]loan_data!$Z:$Z)-100)%</f>
        <v>3.7837499999999975E-2</v>
      </c>
      <c r="AW4762" t="str">
        <f>_xlfn.XLOOKUP(A4762,[2]loan_data!$A:$A,[2]loan_data!$AA:$AA)</f>
        <v>golden_sachs</v>
      </c>
      <c r="AX4762" s="8">
        <f>AV4762*L4762</f>
        <v>5486.4374999999964</v>
      </c>
      <c r="AY4762" s="8">
        <f t="shared" si="459"/>
        <v>8110.9374999999973</v>
      </c>
      <c r="AZ4762" s="10">
        <f>AY4762/L4762</f>
        <v>5.593749999999998E-2</v>
      </c>
    </row>
    <row r="4763" spans="1:52" x14ac:dyDescent="0.2">
      <c r="A4763">
        <v>5026266</v>
      </c>
      <c r="B4763" t="s">
        <v>65</v>
      </c>
      <c r="C4763" t="s">
        <v>404</v>
      </c>
      <c r="D4763" t="b">
        <v>1</v>
      </c>
      <c r="E4763" t="s">
        <v>35</v>
      </c>
      <c r="F4763" t="s">
        <v>36</v>
      </c>
      <c r="G4763" t="s">
        <v>37</v>
      </c>
      <c r="H4763" t="s">
        <v>101</v>
      </c>
      <c r="I4763">
        <v>1</v>
      </c>
      <c r="J4763" t="b">
        <v>0</v>
      </c>
      <c r="K4763" t="b">
        <v>0</v>
      </c>
      <c r="L4763" s="1">
        <v>75000</v>
      </c>
      <c r="M4763" s="2">
        <v>44452</v>
      </c>
      <c r="N4763" s="2">
        <v>44470</v>
      </c>
      <c r="O4763" s="2">
        <v>49919</v>
      </c>
      <c r="P4763">
        <v>180</v>
      </c>
      <c r="Q4763" s="3">
        <v>516.29</v>
      </c>
      <c r="R4763">
        <v>2.99</v>
      </c>
      <c r="S4763" t="s">
        <v>924</v>
      </c>
      <c r="T4763" s="4">
        <v>270076</v>
      </c>
      <c r="U4763" s="7">
        <f>V4763+W4763</f>
        <v>2128.9999999999977</v>
      </c>
      <c r="V4763" s="7">
        <f t="shared" si="454"/>
        <v>622.49999999999773</v>
      </c>
      <c r="W4763" s="7">
        <v>1506.5</v>
      </c>
      <c r="AA4763" t="b">
        <v>0</v>
      </c>
      <c r="AB4763">
        <v>0</v>
      </c>
      <c r="AC4763">
        <v>0</v>
      </c>
      <c r="AD4763" t="b">
        <v>0</v>
      </c>
      <c r="AE4763" t="s">
        <v>39</v>
      </c>
      <c r="AF4763" t="b">
        <v>0</v>
      </c>
      <c r="AG4763">
        <v>1</v>
      </c>
      <c r="AH4763">
        <v>82</v>
      </c>
      <c r="AI4763" s="6">
        <v>2529</v>
      </c>
      <c r="AJ4763">
        <v>766</v>
      </c>
      <c r="AK4763" t="s">
        <v>58</v>
      </c>
      <c r="AL4763" t="s">
        <v>50</v>
      </c>
      <c r="AM4763" s="9">
        <v>1.05</v>
      </c>
      <c r="AN4763">
        <f>_xlfn.XLOOKUP(S4763,[1]umbs_prices!$A:$A,[1]umbs_prices!$D:$D)</f>
        <v>104.17</v>
      </c>
      <c r="AO4763" s="11">
        <f t="shared" si="455"/>
        <v>4.170000000000007E-2</v>
      </c>
      <c r="AP4763" s="13">
        <f>(AM4763-1)*L4763</f>
        <v>3750.0000000000032</v>
      </c>
      <c r="AQ4763" s="8">
        <f>AO4763*L4763</f>
        <v>3127.5000000000055</v>
      </c>
      <c r="AR4763" s="1">
        <f t="shared" si="456"/>
        <v>622.49999999999773</v>
      </c>
      <c r="AS4763" s="8">
        <f>AQ4763+AR4763</f>
        <v>3750.0000000000032</v>
      </c>
      <c r="AT4763" s="8">
        <f>AS4763-X4763</f>
        <v>3750.0000000000032</v>
      </c>
      <c r="AU4763" s="11">
        <f>AT4763/L4763</f>
        <v>5.0000000000000044E-2</v>
      </c>
      <c r="AV4763">
        <f>(_xlfn.XLOOKUP(A4763,[2]loan_data!$A:$A,[2]loan_data!$Z:$Z)-100)%</f>
        <v>5.7637500000000015E-2</v>
      </c>
      <c r="AW4763" t="str">
        <f>_xlfn.XLOOKUP(A4763,[2]loan_data!$A:$A,[2]loan_data!$AA:$AA)</f>
        <v>golden_sachs</v>
      </c>
      <c r="AX4763" s="8">
        <f>AV4763*L4763</f>
        <v>4322.8125000000009</v>
      </c>
      <c r="AY4763" s="8">
        <f t="shared" si="459"/>
        <v>4945.3124999999982</v>
      </c>
      <c r="AZ4763" s="10">
        <f>AY4763/L4763</f>
        <v>6.5937499999999982E-2</v>
      </c>
    </row>
    <row r="4764" spans="1:52" x14ac:dyDescent="0.2">
      <c r="A4764">
        <v>5026492</v>
      </c>
      <c r="B4764" t="s">
        <v>80</v>
      </c>
      <c r="C4764" t="s">
        <v>386</v>
      </c>
      <c r="D4764" t="b">
        <v>1</v>
      </c>
      <c r="E4764" t="s">
        <v>35</v>
      </c>
      <c r="F4764" t="s">
        <v>36</v>
      </c>
      <c r="G4764" t="s">
        <v>37</v>
      </c>
      <c r="H4764" t="s">
        <v>38</v>
      </c>
      <c r="I4764">
        <v>1</v>
      </c>
      <c r="J4764" t="b">
        <v>0</v>
      </c>
      <c r="K4764" t="b">
        <v>0</v>
      </c>
      <c r="L4764" s="1">
        <v>235000</v>
      </c>
      <c r="M4764" s="2">
        <v>44452</v>
      </c>
      <c r="N4764" s="2">
        <v>44470</v>
      </c>
      <c r="O4764" s="2">
        <v>55397</v>
      </c>
      <c r="P4764">
        <v>360</v>
      </c>
      <c r="Q4764" s="3">
        <v>987.05</v>
      </c>
      <c r="R4764">
        <v>2.99</v>
      </c>
      <c r="S4764" t="s">
        <v>922</v>
      </c>
      <c r="T4764" s="4">
        <v>335427</v>
      </c>
      <c r="U4764" s="7">
        <f>V4764+W4764</f>
        <v>5310.5000000000018</v>
      </c>
      <c r="V4764" s="7">
        <f t="shared" si="454"/>
        <v>4253.5000000000018</v>
      </c>
      <c r="W4764" s="7">
        <v>1057</v>
      </c>
      <c r="AA4764" t="b">
        <v>0</v>
      </c>
      <c r="AB4764">
        <v>0</v>
      </c>
      <c r="AC4764">
        <v>0</v>
      </c>
      <c r="AD4764" t="b">
        <v>0</v>
      </c>
      <c r="AE4764" t="s">
        <v>39</v>
      </c>
      <c r="AF4764" t="b">
        <v>0</v>
      </c>
      <c r="AG4764">
        <v>1</v>
      </c>
      <c r="AH4764">
        <v>85</v>
      </c>
      <c r="AI4764" s="6">
        <v>2763</v>
      </c>
      <c r="AJ4764">
        <v>766</v>
      </c>
      <c r="AK4764" t="s">
        <v>58</v>
      </c>
      <c r="AL4764" t="s">
        <v>41</v>
      </c>
      <c r="AM4764" s="9">
        <v>1.05</v>
      </c>
      <c r="AN4764">
        <f>_xlfn.XLOOKUP(S4764,[1]umbs_prices!$A:$A,[1]umbs_prices!$D:$D)</f>
        <v>103.19</v>
      </c>
      <c r="AO4764" s="11">
        <f t="shared" si="455"/>
        <v>3.1900000000000039E-2</v>
      </c>
      <c r="AP4764" s="13">
        <f>(AM4764-1)*L4764</f>
        <v>11750.000000000011</v>
      </c>
      <c r="AQ4764" s="8">
        <f>AO4764*L4764</f>
        <v>7496.5000000000091</v>
      </c>
      <c r="AR4764" s="1">
        <f t="shared" si="456"/>
        <v>4253.5000000000018</v>
      </c>
      <c r="AS4764" s="8">
        <f>AQ4764+AR4764</f>
        <v>11750.000000000011</v>
      </c>
      <c r="AT4764" s="8">
        <f>AS4764-X4764</f>
        <v>11750.000000000011</v>
      </c>
      <c r="AU4764" s="11">
        <f>AT4764/L4764</f>
        <v>5.0000000000000044E-2</v>
      </c>
      <c r="AV4764">
        <f>(_xlfn.XLOOKUP(A4764,[2]loan_data!$A:$A,[2]loan_data!$Z:$Z)-100)%</f>
        <v>4.0962499999999978E-2</v>
      </c>
      <c r="AW4764" t="str">
        <f>_xlfn.XLOOKUP(A4764,[2]loan_data!$A:$A,[2]loan_data!$AA:$AA)</f>
        <v>storgan_manley</v>
      </c>
      <c r="AX4764" s="8">
        <f>AV4764*L4764</f>
        <v>9626.1874999999945</v>
      </c>
      <c r="AY4764" s="8">
        <f t="shared" si="459"/>
        <v>13879.687499999996</v>
      </c>
      <c r="AZ4764" s="10">
        <f>AY4764/L4764</f>
        <v>5.9062499999999983E-2</v>
      </c>
    </row>
    <row r="4765" spans="1:52" x14ac:dyDescent="0.2">
      <c r="A4765">
        <v>5026568</v>
      </c>
      <c r="B4765" t="s">
        <v>90</v>
      </c>
      <c r="C4765" t="s">
        <v>382</v>
      </c>
      <c r="D4765" t="b">
        <v>1</v>
      </c>
      <c r="E4765" t="s">
        <v>35</v>
      </c>
      <c r="F4765" t="s">
        <v>36</v>
      </c>
      <c r="G4765" t="s">
        <v>37</v>
      </c>
      <c r="H4765" t="s">
        <v>53</v>
      </c>
      <c r="I4765">
        <v>1</v>
      </c>
      <c r="J4765" t="b">
        <v>0</v>
      </c>
      <c r="K4765" t="b">
        <v>0</v>
      </c>
      <c r="L4765" s="1">
        <v>445000</v>
      </c>
      <c r="M4765" s="2">
        <v>44452</v>
      </c>
      <c r="N4765" s="2">
        <v>44470</v>
      </c>
      <c r="O4765" s="2">
        <v>55397</v>
      </c>
      <c r="P4765">
        <v>360</v>
      </c>
      <c r="Q4765" s="3">
        <v>1841.86</v>
      </c>
      <c r="R4765">
        <v>2.875</v>
      </c>
      <c r="S4765" t="s">
        <v>924</v>
      </c>
      <c r="T4765" s="4">
        <v>651538</v>
      </c>
      <c r="U4765" s="7">
        <f>V4765+W4765</f>
        <v>5740.8999999999851</v>
      </c>
      <c r="V4765" s="7">
        <f t="shared" si="454"/>
        <v>3693.4999999999854</v>
      </c>
      <c r="W4765" s="7">
        <v>2047.3999999999996</v>
      </c>
      <c r="AA4765" t="b">
        <v>0</v>
      </c>
      <c r="AB4765">
        <v>0</v>
      </c>
      <c r="AC4765">
        <v>0</v>
      </c>
      <c r="AD4765" t="b">
        <v>0</v>
      </c>
      <c r="AE4765" t="s">
        <v>39</v>
      </c>
      <c r="AF4765" t="b">
        <v>0</v>
      </c>
      <c r="AG4765">
        <v>1</v>
      </c>
      <c r="AH4765">
        <v>126</v>
      </c>
      <c r="AI4765" s="6">
        <v>2520</v>
      </c>
      <c r="AJ4765">
        <v>766</v>
      </c>
      <c r="AK4765" t="s">
        <v>43</v>
      </c>
      <c r="AL4765" t="s">
        <v>41</v>
      </c>
      <c r="AM4765" s="9">
        <v>1.05</v>
      </c>
      <c r="AN4765">
        <f>_xlfn.XLOOKUP(S4765,[1]umbs_prices!$A:$A,[1]umbs_prices!$D:$D)</f>
        <v>104.17</v>
      </c>
      <c r="AO4765" s="11">
        <f t="shared" si="455"/>
        <v>4.170000000000007E-2</v>
      </c>
      <c r="AP4765" s="13">
        <f>(AM4765-1)*L4765</f>
        <v>22250.000000000018</v>
      </c>
      <c r="AQ4765" s="8">
        <f>AO4765*L4765</f>
        <v>18556.500000000033</v>
      </c>
      <c r="AR4765" s="1">
        <f t="shared" si="456"/>
        <v>3693.4999999999854</v>
      </c>
      <c r="AS4765" s="8">
        <f>AQ4765+AR4765</f>
        <v>22250.000000000018</v>
      </c>
      <c r="AT4765" s="8">
        <f>AS4765-X4765</f>
        <v>22250.000000000018</v>
      </c>
      <c r="AU4765" s="11">
        <f>AT4765/L4765</f>
        <v>5.0000000000000037E-2</v>
      </c>
      <c r="AV4765">
        <f>(_xlfn.XLOOKUP(A4765,[2]loan_data!$A:$A,[2]loan_data!$Z:$Z)-100)%</f>
        <v>4.1700000000000015E-2</v>
      </c>
      <c r="AW4765" t="str">
        <f>_xlfn.XLOOKUP(A4765,[2]loan_data!$A:$A,[2]loan_data!$AA:$AA)</f>
        <v>umbs_price</v>
      </c>
      <c r="AX4765" s="8">
        <f>AV4765*L4765</f>
        <v>18556.500000000007</v>
      </c>
    </row>
    <row r="4766" spans="1:52" x14ac:dyDescent="0.2">
      <c r="A4766">
        <v>5026868</v>
      </c>
      <c r="B4766" t="s">
        <v>51</v>
      </c>
      <c r="C4766" t="s">
        <v>528</v>
      </c>
      <c r="D4766" t="b">
        <v>1</v>
      </c>
      <c r="E4766" t="s">
        <v>35</v>
      </c>
      <c r="F4766" t="s">
        <v>36</v>
      </c>
      <c r="G4766" t="s">
        <v>37</v>
      </c>
      <c r="H4766" t="s">
        <v>53</v>
      </c>
      <c r="I4766">
        <v>1</v>
      </c>
      <c r="J4766" t="b">
        <v>0</v>
      </c>
      <c r="K4766" t="b">
        <v>0</v>
      </c>
      <c r="L4766" s="1">
        <v>205000</v>
      </c>
      <c r="M4766" s="2">
        <v>44453</v>
      </c>
      <c r="N4766" s="2">
        <v>44470</v>
      </c>
      <c r="O4766" s="2">
        <v>55397</v>
      </c>
      <c r="P4766">
        <v>360</v>
      </c>
      <c r="Q4766" s="3">
        <v>903.76</v>
      </c>
      <c r="R4766">
        <v>3.375</v>
      </c>
      <c r="S4766" t="s">
        <v>926</v>
      </c>
      <c r="T4766" s="4">
        <v>256250</v>
      </c>
      <c r="U4766" s="7">
        <f>V4766+W4766</f>
        <v>1909.5</v>
      </c>
      <c r="V4766" s="7">
        <f t="shared" si="454"/>
        <v>0</v>
      </c>
      <c r="W4766" s="7">
        <v>1909.5</v>
      </c>
      <c r="AA4766" t="b">
        <v>0</v>
      </c>
      <c r="AB4766">
        <v>0</v>
      </c>
      <c r="AC4766">
        <v>0</v>
      </c>
      <c r="AD4766" t="b">
        <v>0</v>
      </c>
      <c r="AE4766" t="s">
        <v>39</v>
      </c>
      <c r="AF4766" t="b">
        <v>0</v>
      </c>
      <c r="AG4766">
        <v>1</v>
      </c>
      <c r="AH4766">
        <v>65</v>
      </c>
      <c r="AI4766" s="6">
        <v>1680</v>
      </c>
      <c r="AJ4766">
        <v>766</v>
      </c>
      <c r="AK4766" t="s">
        <v>43</v>
      </c>
      <c r="AL4766" t="s">
        <v>50</v>
      </c>
      <c r="AM4766" s="9">
        <v>1.05</v>
      </c>
      <c r="AN4766">
        <f>_xlfn.XLOOKUP(S4766,[1]umbs_prices!$A:$A,[1]umbs_prices!$D:$D)</f>
        <v>105</v>
      </c>
      <c r="AO4766" s="11">
        <f t="shared" si="455"/>
        <v>5.0000000000000044E-2</v>
      </c>
      <c r="AP4766" s="13">
        <f>(AM4766-1)*L4766</f>
        <v>10250.000000000009</v>
      </c>
      <c r="AQ4766" s="8">
        <f>AO4766*L4766</f>
        <v>10250.000000000009</v>
      </c>
      <c r="AR4766" s="1">
        <f t="shared" si="456"/>
        <v>0</v>
      </c>
      <c r="AS4766" s="8">
        <f>AQ4766+AR4766</f>
        <v>10250.000000000009</v>
      </c>
      <c r="AT4766" s="8">
        <f>AS4766-X4766</f>
        <v>10250.000000000009</v>
      </c>
      <c r="AU4766" s="11">
        <f>AT4766/L4766</f>
        <v>5.0000000000000044E-2</v>
      </c>
      <c r="AV4766">
        <f>(_xlfn.XLOOKUP(A4766,[2]loan_data!$A:$A,[2]loan_data!$Z:$Z)-100)%</f>
        <v>5.1249999999999997E-2</v>
      </c>
      <c r="AW4766" t="str">
        <f>_xlfn.XLOOKUP(A4766,[2]loan_data!$A:$A,[2]loan_data!$AA:$AA)</f>
        <v>bank_of_americans</v>
      </c>
      <c r="AX4766" s="8">
        <f>AV4766*L4766</f>
        <v>10506.25</v>
      </c>
      <c r="AY4766" s="8">
        <f>AX4766+AR4766</f>
        <v>10506.25</v>
      </c>
      <c r="AZ4766" s="10">
        <f>AY4766/L4766</f>
        <v>5.1249999999999997E-2</v>
      </c>
    </row>
    <row r="4767" spans="1:52" x14ac:dyDescent="0.2">
      <c r="A4767">
        <v>5027230</v>
      </c>
      <c r="B4767" t="s">
        <v>73</v>
      </c>
      <c r="C4767" t="s">
        <v>75</v>
      </c>
      <c r="D4767" t="b">
        <v>1</v>
      </c>
      <c r="E4767" t="s">
        <v>35</v>
      </c>
      <c r="F4767" t="s">
        <v>36</v>
      </c>
      <c r="G4767" t="s">
        <v>37</v>
      </c>
      <c r="H4767" t="s">
        <v>60</v>
      </c>
      <c r="I4767">
        <v>1</v>
      </c>
      <c r="J4767" t="b">
        <v>0</v>
      </c>
      <c r="K4767" t="b">
        <v>0</v>
      </c>
      <c r="L4767" s="1">
        <v>115000</v>
      </c>
      <c r="M4767" s="2">
        <v>44453</v>
      </c>
      <c r="N4767" s="2">
        <v>44470</v>
      </c>
      <c r="O4767" s="2">
        <v>49919</v>
      </c>
      <c r="P4767">
        <v>180</v>
      </c>
      <c r="Q4767" s="3">
        <v>758.56</v>
      </c>
      <c r="R4767">
        <v>2.375</v>
      </c>
      <c r="S4767" t="s">
        <v>921</v>
      </c>
      <c r="T4767" s="4">
        <v>247366</v>
      </c>
      <c r="U4767" s="7">
        <f>V4767+W4767</f>
        <v>9041.3900000000158</v>
      </c>
      <c r="V4767" s="7">
        <f t="shared" si="454"/>
        <v>5888.0000000000155</v>
      </c>
      <c r="W4767" s="7">
        <v>3153.3900000000003</v>
      </c>
      <c r="AA4767" t="b">
        <v>0</v>
      </c>
      <c r="AB4767">
        <v>0</v>
      </c>
      <c r="AC4767">
        <v>0</v>
      </c>
      <c r="AD4767" t="b">
        <v>0</v>
      </c>
      <c r="AE4767" t="s">
        <v>39</v>
      </c>
      <c r="AF4767" t="b">
        <v>0</v>
      </c>
      <c r="AG4767">
        <v>1</v>
      </c>
      <c r="AH4767">
        <v>125</v>
      </c>
      <c r="AI4767" s="6">
        <v>3125</v>
      </c>
      <c r="AJ4767">
        <v>766</v>
      </c>
      <c r="AK4767" t="s">
        <v>40</v>
      </c>
      <c r="AL4767" t="s">
        <v>50</v>
      </c>
      <c r="AM4767" s="9">
        <v>1.05</v>
      </c>
      <c r="AN4767">
        <f>_xlfn.XLOOKUP(S4767,[1]umbs_prices!$A:$A,[1]umbs_prices!$D:$D)</f>
        <v>99.88</v>
      </c>
      <c r="AO4767" s="11">
        <f t="shared" si="455"/>
        <v>-1.2000000000000899E-3</v>
      </c>
      <c r="AP4767" s="13">
        <f>(AM4767-1)*L4767</f>
        <v>5750.0000000000055</v>
      </c>
      <c r="AQ4767" s="8">
        <f>AO4767*L4767</f>
        <v>-138.00000000001035</v>
      </c>
      <c r="AR4767" s="1">
        <f t="shared" si="456"/>
        <v>5888.0000000000155</v>
      </c>
      <c r="AS4767" s="8">
        <f>AQ4767+AR4767</f>
        <v>5750.0000000000055</v>
      </c>
      <c r="AT4767" s="8">
        <f>AS4767-X4767</f>
        <v>5750.0000000000055</v>
      </c>
      <c r="AU4767" s="11">
        <f>AT4767/L4767</f>
        <v>5.0000000000000044E-2</v>
      </c>
      <c r="AV4767">
        <f>(_xlfn.XLOOKUP(A4767,[2]loan_data!$A:$A,[2]loan_data!$Z:$Z)-100)%</f>
        <v>-1.2000000000000454E-3</v>
      </c>
      <c r="AW4767" t="str">
        <f>_xlfn.XLOOKUP(A4767,[2]loan_data!$A:$A,[2]loan_data!$AA:$AA)</f>
        <v>umbs_price</v>
      </c>
      <c r="AX4767" s="8">
        <f>AV4767*L4767</f>
        <v>-138.00000000000523</v>
      </c>
    </row>
    <row r="4768" spans="1:52" x14ac:dyDescent="0.2">
      <c r="A4768">
        <v>5027456</v>
      </c>
      <c r="B4768" t="s">
        <v>146</v>
      </c>
      <c r="C4768" t="s">
        <v>309</v>
      </c>
      <c r="D4768" t="b">
        <v>1</v>
      </c>
      <c r="E4768" t="s">
        <v>35</v>
      </c>
      <c r="F4768" t="s">
        <v>36</v>
      </c>
      <c r="G4768" t="s">
        <v>37</v>
      </c>
      <c r="H4768" t="s">
        <v>53</v>
      </c>
      <c r="I4768">
        <v>1</v>
      </c>
      <c r="J4768" t="b">
        <v>0</v>
      </c>
      <c r="K4768" t="b">
        <v>0</v>
      </c>
      <c r="L4768" s="1">
        <v>105000</v>
      </c>
      <c r="M4768" s="2">
        <v>44454</v>
      </c>
      <c r="N4768" s="2">
        <v>44501</v>
      </c>
      <c r="O4768" s="2">
        <v>51775</v>
      </c>
      <c r="P4768">
        <v>240</v>
      </c>
      <c r="Q4768" s="3">
        <v>580.36</v>
      </c>
      <c r="R4768">
        <v>2.99</v>
      </c>
      <c r="S4768" t="s">
        <v>924</v>
      </c>
      <c r="T4768" s="4">
        <v>142702</v>
      </c>
      <c r="U4768" s="7">
        <f>V4768+W4768</f>
        <v>2491.4999999999973</v>
      </c>
      <c r="V4768" s="7">
        <f t="shared" si="454"/>
        <v>871.49999999999727</v>
      </c>
      <c r="W4768" s="7">
        <v>1620</v>
      </c>
      <c r="AA4768" t="b">
        <v>0</v>
      </c>
      <c r="AB4768">
        <v>0</v>
      </c>
      <c r="AC4768">
        <v>0</v>
      </c>
      <c r="AD4768" t="b">
        <v>0</v>
      </c>
      <c r="AE4768" t="s">
        <v>39</v>
      </c>
      <c r="AF4768" t="b">
        <v>0</v>
      </c>
      <c r="AG4768">
        <v>1</v>
      </c>
      <c r="AH4768">
        <v>71</v>
      </c>
      <c r="AI4768" s="6">
        <v>2781</v>
      </c>
      <c r="AJ4768">
        <v>766</v>
      </c>
      <c r="AK4768" t="s">
        <v>58</v>
      </c>
      <c r="AL4768" t="s">
        <v>41</v>
      </c>
      <c r="AM4768" s="9">
        <v>1.05</v>
      </c>
      <c r="AN4768">
        <f>_xlfn.XLOOKUP(S4768,[1]umbs_prices!$A:$A,[1]umbs_prices!$D:$D)</f>
        <v>104.17</v>
      </c>
      <c r="AO4768" s="11">
        <f t="shared" si="455"/>
        <v>4.170000000000007E-2</v>
      </c>
      <c r="AP4768" s="13">
        <f>(AM4768-1)*L4768</f>
        <v>5250.0000000000045</v>
      </c>
      <c r="AQ4768" s="8">
        <f>AO4768*L4768</f>
        <v>4378.5000000000073</v>
      </c>
      <c r="AR4768" s="1">
        <f t="shared" si="456"/>
        <v>871.49999999999727</v>
      </c>
      <c r="AS4768" s="8">
        <f>AQ4768+AR4768</f>
        <v>5250.0000000000045</v>
      </c>
      <c r="AT4768" s="8">
        <f>AS4768-X4768</f>
        <v>5250.0000000000045</v>
      </c>
      <c r="AU4768" s="11">
        <f>AT4768/L4768</f>
        <v>5.0000000000000044E-2</v>
      </c>
      <c r="AV4768">
        <f>(_xlfn.XLOOKUP(A4768,[2]loan_data!$A:$A,[2]loan_data!$Z:$Z)-100)%</f>
        <v>4.1700000000000015E-2</v>
      </c>
      <c r="AW4768" t="str">
        <f>_xlfn.XLOOKUP(A4768,[2]loan_data!$A:$A,[2]loan_data!$AA:$AA)</f>
        <v>umbs_price</v>
      </c>
      <c r="AX4768" s="8">
        <f>AV4768*L4768</f>
        <v>4378.5000000000018</v>
      </c>
    </row>
    <row r="4769" spans="1:52" x14ac:dyDescent="0.2">
      <c r="A4769">
        <v>5027813</v>
      </c>
      <c r="B4769" t="s">
        <v>84</v>
      </c>
      <c r="C4769" t="s">
        <v>395</v>
      </c>
      <c r="D4769" t="b">
        <v>1</v>
      </c>
      <c r="E4769" t="s">
        <v>35</v>
      </c>
      <c r="F4769" t="s">
        <v>36</v>
      </c>
      <c r="G4769" t="s">
        <v>37</v>
      </c>
      <c r="H4769" t="s">
        <v>53</v>
      </c>
      <c r="I4769">
        <v>1</v>
      </c>
      <c r="J4769" t="b">
        <v>0</v>
      </c>
      <c r="K4769" t="b">
        <v>0</v>
      </c>
      <c r="L4769" s="1">
        <v>385000</v>
      </c>
      <c r="M4769" s="2">
        <v>44454</v>
      </c>
      <c r="N4769" s="2">
        <v>44501</v>
      </c>
      <c r="O4769" s="2">
        <v>55427</v>
      </c>
      <c r="P4769">
        <v>360</v>
      </c>
      <c r="Q4769" s="3">
        <v>1671.02</v>
      </c>
      <c r="R4769">
        <v>3.25</v>
      </c>
      <c r="S4769" t="s">
        <v>920</v>
      </c>
      <c r="T4769" s="4">
        <v>550000</v>
      </c>
      <c r="U4769" s="7">
        <f>V4769+W4769</f>
        <v>3311.5000000000073</v>
      </c>
      <c r="V4769" s="7">
        <f t="shared" si="454"/>
        <v>1501.5000000000073</v>
      </c>
      <c r="W4769" s="7">
        <v>1810</v>
      </c>
      <c r="AA4769" t="b">
        <v>0</v>
      </c>
      <c r="AB4769">
        <v>0</v>
      </c>
      <c r="AC4769">
        <v>0</v>
      </c>
      <c r="AD4769" t="b">
        <v>0</v>
      </c>
      <c r="AE4769" t="s">
        <v>39</v>
      </c>
      <c r="AF4769" t="b">
        <v>0</v>
      </c>
      <c r="AG4769">
        <v>1</v>
      </c>
      <c r="AH4769">
        <v>167</v>
      </c>
      <c r="AI4769" s="6">
        <v>5289</v>
      </c>
      <c r="AJ4769">
        <v>766</v>
      </c>
      <c r="AK4769" t="s">
        <v>40</v>
      </c>
      <c r="AL4769" t="s">
        <v>50</v>
      </c>
      <c r="AM4769" s="9">
        <v>1.05</v>
      </c>
      <c r="AN4769">
        <f>_xlfn.XLOOKUP(S4769,[1]umbs_prices!$A:$A,[1]umbs_prices!$D:$D)</f>
        <v>104.61</v>
      </c>
      <c r="AO4769" s="11">
        <f t="shared" si="455"/>
        <v>4.610000000000003E-2</v>
      </c>
      <c r="AP4769" s="13">
        <f>(AM4769-1)*L4769</f>
        <v>19250.000000000018</v>
      </c>
      <c r="AQ4769" s="8">
        <f>AO4769*L4769</f>
        <v>17748.500000000011</v>
      </c>
      <c r="AR4769" s="1">
        <f t="shared" si="456"/>
        <v>1501.5000000000073</v>
      </c>
      <c r="AS4769" s="8">
        <f>AQ4769+AR4769</f>
        <v>19250.000000000018</v>
      </c>
      <c r="AT4769" s="8">
        <f>AS4769-X4769</f>
        <v>19250.000000000018</v>
      </c>
      <c r="AU4769" s="11">
        <f>AT4769/L4769</f>
        <v>5.0000000000000044E-2</v>
      </c>
      <c r="AV4769">
        <f>(_xlfn.XLOOKUP(A4769,[2]loan_data!$A:$A,[2]loan_data!$Z:$Z)-100)%</f>
        <v>4.6099999999999995E-2</v>
      </c>
      <c r="AW4769" t="str">
        <f>_xlfn.XLOOKUP(A4769,[2]loan_data!$A:$A,[2]loan_data!$AA:$AA)</f>
        <v>umbs_price</v>
      </c>
      <c r="AX4769" s="8">
        <f>AV4769*L4769</f>
        <v>17748.499999999996</v>
      </c>
    </row>
    <row r="4770" spans="1:52" x14ac:dyDescent="0.2">
      <c r="A4770">
        <v>5027859</v>
      </c>
      <c r="B4770" t="s">
        <v>73</v>
      </c>
      <c r="C4770" t="s">
        <v>75</v>
      </c>
      <c r="D4770" t="b">
        <v>1</v>
      </c>
      <c r="E4770" t="s">
        <v>35</v>
      </c>
      <c r="F4770" t="s">
        <v>36</v>
      </c>
      <c r="G4770" t="s">
        <v>37</v>
      </c>
      <c r="H4770" t="s">
        <v>60</v>
      </c>
      <c r="I4770">
        <v>1</v>
      </c>
      <c r="J4770" t="b">
        <v>0</v>
      </c>
      <c r="K4770" t="b">
        <v>0</v>
      </c>
      <c r="L4770" s="1">
        <v>205000</v>
      </c>
      <c r="M4770" s="2">
        <v>44455</v>
      </c>
      <c r="N4770" s="2">
        <v>44501</v>
      </c>
      <c r="O4770" s="2">
        <v>55427</v>
      </c>
      <c r="P4770">
        <v>360</v>
      </c>
      <c r="Q4770" s="3">
        <v>889.77</v>
      </c>
      <c r="R4770">
        <v>3.25</v>
      </c>
      <c r="S4770" t="s">
        <v>926</v>
      </c>
      <c r="T4770" s="4">
        <v>227778</v>
      </c>
      <c r="U4770" s="7">
        <f>V4770+W4770</f>
        <v>1823</v>
      </c>
      <c r="V4770" s="7">
        <f t="shared" si="454"/>
        <v>0</v>
      </c>
      <c r="W4770" s="7">
        <v>1823</v>
      </c>
      <c r="AA4770" t="b">
        <v>0</v>
      </c>
      <c r="AB4770">
        <v>0</v>
      </c>
      <c r="AC4770">
        <v>0</v>
      </c>
      <c r="AD4770" t="b">
        <v>0</v>
      </c>
      <c r="AE4770" t="s">
        <v>39</v>
      </c>
      <c r="AF4770" t="b">
        <v>0</v>
      </c>
      <c r="AG4770">
        <v>1</v>
      </c>
      <c r="AH4770">
        <v>157</v>
      </c>
      <c r="AI4770" s="6">
        <v>2094</v>
      </c>
      <c r="AJ4770">
        <v>766</v>
      </c>
      <c r="AK4770" t="s">
        <v>58</v>
      </c>
      <c r="AL4770" t="s">
        <v>50</v>
      </c>
      <c r="AM4770" s="9">
        <v>1.05</v>
      </c>
      <c r="AN4770">
        <f>_xlfn.XLOOKUP(S4770,[1]umbs_prices!$A:$A,[1]umbs_prices!$D:$D)</f>
        <v>105</v>
      </c>
      <c r="AO4770" s="11">
        <f t="shared" si="455"/>
        <v>5.0000000000000044E-2</v>
      </c>
      <c r="AP4770" s="13">
        <f>(AM4770-1)*L4770</f>
        <v>10250.000000000009</v>
      </c>
      <c r="AQ4770" s="8">
        <f>AO4770*L4770</f>
        <v>10250.000000000009</v>
      </c>
      <c r="AR4770" s="1">
        <f t="shared" si="456"/>
        <v>0</v>
      </c>
      <c r="AS4770" s="8">
        <f>AQ4770+AR4770</f>
        <v>10250.000000000009</v>
      </c>
      <c r="AT4770" s="8">
        <f>AS4770-X4770</f>
        <v>10250.000000000009</v>
      </c>
      <c r="AU4770" s="11">
        <f>AT4770/L4770</f>
        <v>5.0000000000000044E-2</v>
      </c>
      <c r="AV4770">
        <f>(_xlfn.XLOOKUP(A4770,[2]loan_data!$A:$A,[2]loan_data!$Z:$Z)-100)%</f>
        <v>6.5937499999999996E-2</v>
      </c>
      <c r="AW4770" t="str">
        <f>_xlfn.XLOOKUP(A4770,[2]loan_data!$A:$A,[2]loan_data!$AA:$AA)</f>
        <v>golden_sachs</v>
      </c>
      <c r="AX4770" s="8">
        <f>AV4770*L4770</f>
        <v>13517.1875</v>
      </c>
      <c r="AY4770" s="8">
        <f t="shared" ref="AY4770:AY4774" si="460">AX4770+AR4770</f>
        <v>13517.1875</v>
      </c>
      <c r="AZ4770" s="10">
        <f>AY4770/L4770</f>
        <v>6.5937499999999996E-2</v>
      </c>
    </row>
    <row r="4771" spans="1:52" x14ac:dyDescent="0.2">
      <c r="A4771">
        <v>5028139</v>
      </c>
      <c r="B4771" t="s">
        <v>33</v>
      </c>
      <c r="C4771" t="s">
        <v>98</v>
      </c>
      <c r="D4771" t="b">
        <v>1</v>
      </c>
      <c r="E4771" t="s">
        <v>35</v>
      </c>
      <c r="F4771" t="s">
        <v>36</v>
      </c>
      <c r="G4771" t="s">
        <v>37</v>
      </c>
      <c r="H4771" t="s">
        <v>53</v>
      </c>
      <c r="I4771">
        <v>1</v>
      </c>
      <c r="J4771" t="b">
        <v>0</v>
      </c>
      <c r="K4771" t="b">
        <v>0</v>
      </c>
      <c r="L4771" s="1">
        <v>375000</v>
      </c>
      <c r="M4771" s="2">
        <v>44455</v>
      </c>
      <c r="N4771" s="2">
        <v>44501</v>
      </c>
      <c r="O4771" s="2">
        <v>55427</v>
      </c>
      <c r="P4771">
        <v>360</v>
      </c>
      <c r="Q4771" s="3">
        <v>1552.1299999999999</v>
      </c>
      <c r="R4771">
        <v>2.875</v>
      </c>
      <c r="S4771" t="s">
        <v>924</v>
      </c>
      <c r="T4771" s="4">
        <v>937500</v>
      </c>
      <c r="U4771" s="7">
        <f>V4771+W4771</f>
        <v>4269.4999999999909</v>
      </c>
      <c r="V4771" s="7">
        <f t="shared" si="454"/>
        <v>3112.4999999999909</v>
      </c>
      <c r="W4771" s="7">
        <v>1157</v>
      </c>
      <c r="AA4771" t="b">
        <v>0</v>
      </c>
      <c r="AB4771">
        <v>0</v>
      </c>
      <c r="AC4771">
        <v>0</v>
      </c>
      <c r="AD4771" t="b">
        <v>0</v>
      </c>
      <c r="AE4771" t="s">
        <v>39</v>
      </c>
      <c r="AF4771" t="b">
        <v>0</v>
      </c>
      <c r="AG4771">
        <v>1</v>
      </c>
      <c r="AH4771">
        <v>126</v>
      </c>
      <c r="AI4771" s="6">
        <v>3045</v>
      </c>
      <c r="AJ4771">
        <v>766</v>
      </c>
      <c r="AK4771" t="s">
        <v>40</v>
      </c>
      <c r="AL4771" t="s">
        <v>50</v>
      </c>
      <c r="AM4771" s="9">
        <v>1.05</v>
      </c>
      <c r="AN4771">
        <f>_xlfn.XLOOKUP(S4771,[1]umbs_prices!$A:$A,[1]umbs_prices!$D:$D)</f>
        <v>104.17</v>
      </c>
      <c r="AO4771" s="11">
        <f t="shared" si="455"/>
        <v>4.170000000000007E-2</v>
      </c>
      <c r="AP4771" s="13">
        <f>(AM4771-1)*L4771</f>
        <v>18750.000000000018</v>
      </c>
      <c r="AQ4771" s="8">
        <f>AO4771*L4771</f>
        <v>15637.500000000027</v>
      </c>
      <c r="AR4771" s="1">
        <f t="shared" si="456"/>
        <v>3112.4999999999909</v>
      </c>
      <c r="AS4771" s="8">
        <f>AQ4771+AR4771</f>
        <v>18750.000000000018</v>
      </c>
      <c r="AT4771" s="8">
        <f>AS4771-X4771</f>
        <v>18750.000000000018</v>
      </c>
      <c r="AU4771" s="11">
        <f>AT4771/L4771</f>
        <v>5.0000000000000051E-2</v>
      </c>
      <c r="AV4771">
        <f>(_xlfn.XLOOKUP(A4771,[2]loan_data!$A:$A,[2]loan_data!$Z:$Z)-100)%</f>
        <v>4.701250000000002E-2</v>
      </c>
      <c r="AW4771" t="str">
        <f>_xlfn.XLOOKUP(A4771,[2]loan_data!$A:$A,[2]loan_data!$AA:$AA)</f>
        <v>storgan_manley</v>
      </c>
      <c r="AX4771" s="8">
        <f>AV4771*L4771</f>
        <v>17629.687500000007</v>
      </c>
      <c r="AY4771" s="8">
        <f t="shared" si="460"/>
        <v>20742.1875</v>
      </c>
      <c r="AZ4771" s="10">
        <f>AY4771/L4771</f>
        <v>5.5312500000000001E-2</v>
      </c>
    </row>
    <row r="4772" spans="1:52" x14ac:dyDescent="0.2">
      <c r="A4772">
        <v>5029115</v>
      </c>
      <c r="B4772" t="s">
        <v>78</v>
      </c>
      <c r="C4772" t="s">
        <v>359</v>
      </c>
      <c r="D4772" t="b">
        <v>1</v>
      </c>
      <c r="E4772" t="s">
        <v>35</v>
      </c>
      <c r="F4772" t="s">
        <v>36</v>
      </c>
      <c r="G4772" t="s">
        <v>37</v>
      </c>
      <c r="H4772" t="s">
        <v>38</v>
      </c>
      <c r="I4772">
        <v>1</v>
      </c>
      <c r="J4772" t="b">
        <v>0</v>
      </c>
      <c r="K4772" t="b">
        <v>0</v>
      </c>
      <c r="L4772" s="1">
        <v>225000</v>
      </c>
      <c r="M4772" s="2">
        <v>44455</v>
      </c>
      <c r="N4772" s="2">
        <v>44501</v>
      </c>
      <c r="O4772" s="2">
        <v>54332</v>
      </c>
      <c r="P4772">
        <v>324</v>
      </c>
      <c r="Q4772" s="3">
        <v>1010.38</v>
      </c>
      <c r="R4772">
        <v>2.99</v>
      </c>
      <c r="S4772" t="s">
        <v>924</v>
      </c>
      <c r="T4772" s="4">
        <v>321751</v>
      </c>
      <c r="U4772" s="7">
        <f>V4772+W4772</f>
        <v>2899.4999999999927</v>
      </c>
      <c r="V4772" s="7">
        <f t="shared" si="454"/>
        <v>1867.4999999999927</v>
      </c>
      <c r="W4772" s="7">
        <v>1032</v>
      </c>
      <c r="AA4772" t="b">
        <v>0</v>
      </c>
      <c r="AB4772">
        <v>0</v>
      </c>
      <c r="AC4772">
        <v>0</v>
      </c>
      <c r="AD4772" t="b">
        <v>0</v>
      </c>
      <c r="AE4772" t="s">
        <v>39</v>
      </c>
      <c r="AF4772" t="b">
        <v>0</v>
      </c>
      <c r="AG4772">
        <v>1</v>
      </c>
      <c r="AH4772">
        <v>65</v>
      </c>
      <c r="AI4772" s="6">
        <v>1138</v>
      </c>
      <c r="AJ4772">
        <v>766</v>
      </c>
      <c r="AK4772" t="s">
        <v>43</v>
      </c>
      <c r="AL4772" t="s">
        <v>41</v>
      </c>
      <c r="AM4772" s="9">
        <v>1.05</v>
      </c>
      <c r="AN4772">
        <f>_xlfn.XLOOKUP(S4772,[1]umbs_prices!$A:$A,[1]umbs_prices!$D:$D)</f>
        <v>104.17</v>
      </c>
      <c r="AO4772" s="11">
        <f t="shared" si="455"/>
        <v>4.170000000000007E-2</v>
      </c>
      <c r="AP4772" s="13">
        <f>(AM4772-1)*L4772</f>
        <v>11250.000000000009</v>
      </c>
      <c r="AQ4772" s="8">
        <f>AO4772*L4772</f>
        <v>9382.5000000000164</v>
      </c>
      <c r="AR4772" s="1">
        <f t="shared" si="456"/>
        <v>1867.4999999999927</v>
      </c>
      <c r="AS4772" s="8">
        <f>AQ4772+AR4772</f>
        <v>11250.000000000009</v>
      </c>
      <c r="AT4772" s="8">
        <f>AS4772-X4772</f>
        <v>11250.000000000009</v>
      </c>
      <c r="AU4772" s="11">
        <f>AT4772/L4772</f>
        <v>5.0000000000000037E-2</v>
      </c>
      <c r="AV4772">
        <f>(_xlfn.XLOOKUP(A4772,[2]loan_data!$A:$A,[2]loan_data!$Z:$Z)-100)%</f>
        <v>4.4200000000000017E-2</v>
      </c>
      <c r="AW4772" t="str">
        <f>_xlfn.XLOOKUP(A4772,[2]loan_data!$A:$A,[2]loan_data!$AA:$AA)</f>
        <v>bank_of_americans</v>
      </c>
      <c r="AX4772" s="8">
        <f>AV4772*L4772</f>
        <v>9945.0000000000036</v>
      </c>
      <c r="AY4772" s="8">
        <f t="shared" si="460"/>
        <v>11812.499999999996</v>
      </c>
      <c r="AZ4772" s="10">
        <f>AY4772/L4772</f>
        <v>5.2499999999999984E-2</v>
      </c>
    </row>
    <row r="4773" spans="1:52" x14ac:dyDescent="0.2">
      <c r="A4773">
        <v>5029247</v>
      </c>
      <c r="B4773" t="s">
        <v>80</v>
      </c>
      <c r="C4773" t="s">
        <v>386</v>
      </c>
      <c r="D4773" t="b">
        <v>1</v>
      </c>
      <c r="E4773" t="s">
        <v>35</v>
      </c>
      <c r="F4773" t="s">
        <v>36</v>
      </c>
      <c r="G4773" t="s">
        <v>37</v>
      </c>
      <c r="H4773" t="s">
        <v>38</v>
      </c>
      <c r="I4773">
        <v>1</v>
      </c>
      <c r="J4773" t="b">
        <v>0</v>
      </c>
      <c r="K4773" t="b">
        <v>0</v>
      </c>
      <c r="L4773" s="1">
        <v>255000</v>
      </c>
      <c r="M4773" s="2">
        <v>44456</v>
      </c>
      <c r="N4773" s="2">
        <v>44501</v>
      </c>
      <c r="O4773" s="2">
        <v>54332</v>
      </c>
      <c r="P4773">
        <v>324</v>
      </c>
      <c r="Q4773" s="3">
        <v>1129.83</v>
      </c>
      <c r="R4773">
        <v>2.875</v>
      </c>
      <c r="S4773" t="s">
        <v>922</v>
      </c>
      <c r="T4773" s="4">
        <v>379747</v>
      </c>
      <c r="U4773" s="7">
        <f>V4773+W4773</f>
        <v>5922.5000000000009</v>
      </c>
      <c r="V4773" s="7">
        <f t="shared" si="454"/>
        <v>4615.5000000000009</v>
      </c>
      <c r="W4773" s="7">
        <v>1307</v>
      </c>
      <c r="AA4773" t="b">
        <v>0</v>
      </c>
      <c r="AB4773">
        <v>0</v>
      </c>
      <c r="AC4773">
        <v>0</v>
      </c>
      <c r="AD4773" t="b">
        <v>0</v>
      </c>
      <c r="AE4773" t="s">
        <v>39</v>
      </c>
      <c r="AF4773" t="b">
        <v>0</v>
      </c>
      <c r="AG4773">
        <v>1</v>
      </c>
      <c r="AH4773">
        <v>118</v>
      </c>
      <c r="AI4773" s="6">
        <v>4032</v>
      </c>
      <c r="AJ4773">
        <v>766</v>
      </c>
      <c r="AK4773" t="s">
        <v>40</v>
      </c>
      <c r="AL4773" t="s">
        <v>41</v>
      </c>
      <c r="AM4773" s="9">
        <v>1.05</v>
      </c>
      <c r="AN4773">
        <f>_xlfn.XLOOKUP(S4773,[1]umbs_prices!$A:$A,[1]umbs_prices!$D:$D)</f>
        <v>103.19</v>
      </c>
      <c r="AO4773" s="11">
        <f t="shared" si="455"/>
        <v>3.1900000000000039E-2</v>
      </c>
      <c r="AP4773" s="13">
        <f>(AM4773-1)*L4773</f>
        <v>12750.000000000011</v>
      </c>
      <c r="AQ4773" s="8">
        <f>AO4773*L4773</f>
        <v>8134.50000000001</v>
      </c>
      <c r="AR4773" s="1">
        <f t="shared" si="456"/>
        <v>4615.5000000000009</v>
      </c>
      <c r="AS4773" s="8">
        <f>AQ4773+AR4773</f>
        <v>12750.000000000011</v>
      </c>
      <c r="AT4773" s="8">
        <f>AS4773-X4773</f>
        <v>12750.000000000011</v>
      </c>
      <c r="AU4773" s="11">
        <f>AT4773/L4773</f>
        <v>5.0000000000000044E-2</v>
      </c>
      <c r="AV4773">
        <f>(_xlfn.XLOOKUP(A4773,[2]loan_data!$A:$A,[2]loan_data!$Z:$Z)-100)%</f>
        <v>3.4399999999999979E-2</v>
      </c>
      <c r="AW4773" t="str">
        <f>_xlfn.XLOOKUP(A4773,[2]loan_data!$A:$A,[2]loan_data!$AA:$AA)</f>
        <v>bank_of_americans</v>
      </c>
      <c r="AX4773" s="8">
        <f>AV4773*L4773</f>
        <v>8771.9999999999945</v>
      </c>
      <c r="AY4773" s="8">
        <f t="shared" si="460"/>
        <v>13387.499999999996</v>
      </c>
      <c r="AZ4773" s="10">
        <f>AY4773/L4773</f>
        <v>5.2499999999999984E-2</v>
      </c>
    </row>
    <row r="4774" spans="1:52" x14ac:dyDescent="0.2">
      <c r="A4774">
        <v>5029252</v>
      </c>
      <c r="B4774" t="s">
        <v>73</v>
      </c>
      <c r="C4774" t="s">
        <v>233</v>
      </c>
      <c r="D4774" t="b">
        <v>1</v>
      </c>
      <c r="E4774" t="s">
        <v>35</v>
      </c>
      <c r="F4774" t="s">
        <v>36</v>
      </c>
      <c r="G4774" t="s">
        <v>37</v>
      </c>
      <c r="H4774" t="s">
        <v>38</v>
      </c>
      <c r="I4774">
        <v>1</v>
      </c>
      <c r="J4774" t="b">
        <v>0</v>
      </c>
      <c r="K4774" t="b">
        <v>0</v>
      </c>
      <c r="L4774" s="1">
        <v>355000</v>
      </c>
      <c r="M4774" s="2">
        <v>44456</v>
      </c>
      <c r="N4774" s="2">
        <v>44501</v>
      </c>
      <c r="O4774" s="2">
        <v>55427</v>
      </c>
      <c r="P4774">
        <v>360</v>
      </c>
      <c r="Q4774" s="3">
        <v>1445.95</v>
      </c>
      <c r="R4774">
        <v>2.75</v>
      </c>
      <c r="S4774" t="s">
        <v>922</v>
      </c>
      <c r="T4774" s="4">
        <v>439357</v>
      </c>
      <c r="U4774" s="7">
        <f>V4774+W4774</f>
        <v>8309.35</v>
      </c>
      <c r="V4774" s="7">
        <f t="shared" si="454"/>
        <v>6425.5</v>
      </c>
      <c r="W4774" s="7">
        <v>1883.85</v>
      </c>
      <c r="AA4774" t="b">
        <v>0</v>
      </c>
      <c r="AB4774">
        <v>0</v>
      </c>
      <c r="AC4774">
        <v>0</v>
      </c>
      <c r="AD4774" t="b">
        <v>0</v>
      </c>
      <c r="AE4774" t="s">
        <v>39</v>
      </c>
      <c r="AF4774" t="b">
        <v>0</v>
      </c>
      <c r="AG4774">
        <v>1</v>
      </c>
      <c r="AH4774">
        <v>97</v>
      </c>
      <c r="AI4774" s="6">
        <v>2102</v>
      </c>
      <c r="AJ4774">
        <v>766</v>
      </c>
      <c r="AK4774" t="s">
        <v>40</v>
      </c>
      <c r="AL4774" t="s">
        <v>50</v>
      </c>
      <c r="AM4774" s="9">
        <v>1.05</v>
      </c>
      <c r="AN4774">
        <f>_xlfn.XLOOKUP(S4774,[1]umbs_prices!$A:$A,[1]umbs_prices!$D:$D)</f>
        <v>103.19</v>
      </c>
      <c r="AO4774" s="11">
        <f t="shared" si="455"/>
        <v>3.1900000000000039E-2</v>
      </c>
      <c r="AP4774" s="13">
        <f>(AM4774-1)*L4774</f>
        <v>17750.000000000015</v>
      </c>
      <c r="AQ4774" s="8">
        <f>AO4774*L4774</f>
        <v>11324.500000000015</v>
      </c>
      <c r="AR4774" s="1">
        <f t="shared" si="456"/>
        <v>6425.5</v>
      </c>
      <c r="AS4774" s="8">
        <f>AQ4774+AR4774</f>
        <v>17750.000000000015</v>
      </c>
      <c r="AT4774" s="8">
        <f>AS4774-X4774</f>
        <v>17750.000000000015</v>
      </c>
      <c r="AU4774" s="11">
        <f>AT4774/L4774</f>
        <v>5.0000000000000044E-2</v>
      </c>
      <c r="AV4774">
        <f>(_xlfn.XLOOKUP(A4774,[2]loan_data!$A:$A,[2]loan_data!$Z:$Z)-100)%</f>
        <v>3.4399999999999979E-2</v>
      </c>
      <c r="AW4774" t="str">
        <f>_xlfn.XLOOKUP(A4774,[2]loan_data!$A:$A,[2]loan_data!$AA:$AA)</f>
        <v>golden_sachs</v>
      </c>
      <c r="AX4774" s="8">
        <f>AV4774*L4774</f>
        <v>12211.999999999993</v>
      </c>
      <c r="AY4774" s="8">
        <f t="shared" si="460"/>
        <v>18637.499999999993</v>
      </c>
      <c r="AZ4774" s="10">
        <f>AY4774/L4774</f>
        <v>5.2499999999999977E-2</v>
      </c>
    </row>
    <row r="4775" spans="1:52" x14ac:dyDescent="0.2">
      <c r="A4775">
        <v>5029339</v>
      </c>
      <c r="B4775" t="s">
        <v>33</v>
      </c>
      <c r="C4775" t="s">
        <v>297</v>
      </c>
      <c r="D4775" t="b">
        <v>1</v>
      </c>
      <c r="E4775" t="s">
        <v>35</v>
      </c>
      <c r="F4775" t="s">
        <v>36</v>
      </c>
      <c r="G4775" t="s">
        <v>37</v>
      </c>
      <c r="H4775" t="s">
        <v>53</v>
      </c>
      <c r="I4775">
        <v>1</v>
      </c>
      <c r="J4775" t="b">
        <v>0</v>
      </c>
      <c r="K4775" t="b">
        <v>0</v>
      </c>
      <c r="L4775" s="1">
        <v>155000</v>
      </c>
      <c r="M4775" s="2">
        <v>44432</v>
      </c>
      <c r="N4775" s="2">
        <v>44470</v>
      </c>
      <c r="O4775" s="2">
        <v>55397</v>
      </c>
      <c r="P4775">
        <v>360</v>
      </c>
      <c r="Q4775" s="3">
        <v>651.03</v>
      </c>
      <c r="R4775">
        <v>2.99</v>
      </c>
      <c r="S4775" t="s">
        <v>922</v>
      </c>
      <c r="T4775" s="4">
        <v>404173</v>
      </c>
      <c r="U4775" s="7">
        <f>V4775+W4775</f>
        <v>4382.5000000000009</v>
      </c>
      <c r="V4775" s="7">
        <f t="shared" si="454"/>
        <v>2805.5000000000009</v>
      </c>
      <c r="W4775" s="7">
        <v>1577</v>
      </c>
      <c r="AA4775" t="b">
        <v>0</v>
      </c>
      <c r="AB4775">
        <v>0</v>
      </c>
      <c r="AC4775">
        <v>0</v>
      </c>
      <c r="AD4775" t="b">
        <v>0</v>
      </c>
      <c r="AE4775" t="s">
        <v>39</v>
      </c>
      <c r="AF4775" t="b">
        <v>0</v>
      </c>
      <c r="AG4775">
        <v>1</v>
      </c>
      <c r="AH4775">
        <v>53</v>
      </c>
      <c r="AI4775" s="6">
        <v>1590</v>
      </c>
      <c r="AJ4775">
        <v>767</v>
      </c>
      <c r="AK4775" t="s">
        <v>43</v>
      </c>
      <c r="AL4775" t="s">
        <v>50</v>
      </c>
      <c r="AM4775" s="9">
        <v>1.05</v>
      </c>
      <c r="AN4775">
        <f>_xlfn.XLOOKUP(S4775,[1]umbs_prices!$A:$A,[1]umbs_prices!$D:$D)</f>
        <v>103.19</v>
      </c>
      <c r="AO4775" s="11">
        <f t="shared" si="455"/>
        <v>3.1900000000000039E-2</v>
      </c>
      <c r="AP4775" s="13">
        <f>(AM4775-1)*L4775</f>
        <v>7750.0000000000073</v>
      </c>
      <c r="AQ4775" s="8">
        <f>AO4775*L4775</f>
        <v>4944.5000000000064</v>
      </c>
      <c r="AR4775" s="1">
        <f t="shared" si="456"/>
        <v>2805.5000000000009</v>
      </c>
      <c r="AS4775" s="8">
        <f>AQ4775+AR4775</f>
        <v>7750.0000000000073</v>
      </c>
      <c r="AT4775" s="8">
        <f>AS4775-X4775</f>
        <v>7750.0000000000073</v>
      </c>
      <c r="AU4775" s="11">
        <f>AT4775/L4775</f>
        <v>5.0000000000000044E-2</v>
      </c>
      <c r="AV4775">
        <f>(_xlfn.XLOOKUP(A4775,[2]loan_data!$A:$A,[2]loan_data!$Z:$Z)-100)%</f>
        <v>3.1899999999999977E-2</v>
      </c>
      <c r="AW4775" t="str">
        <f>_xlfn.XLOOKUP(A4775,[2]loan_data!$A:$A,[2]loan_data!$AA:$AA)</f>
        <v>umbs_price</v>
      </c>
      <c r="AX4775" s="8">
        <f>AV4775*L4775</f>
        <v>4944.4999999999964</v>
      </c>
    </row>
    <row r="4776" spans="1:52" x14ac:dyDescent="0.2">
      <c r="A4776">
        <v>5029517</v>
      </c>
      <c r="B4776" t="s">
        <v>88</v>
      </c>
      <c r="C4776" t="s">
        <v>89</v>
      </c>
      <c r="D4776" t="b">
        <v>1</v>
      </c>
      <c r="E4776" t="s">
        <v>35</v>
      </c>
      <c r="F4776" t="s">
        <v>36</v>
      </c>
      <c r="G4776" t="s">
        <v>37</v>
      </c>
      <c r="H4776" t="s">
        <v>195</v>
      </c>
      <c r="I4776">
        <v>1</v>
      </c>
      <c r="J4776" t="b">
        <v>0</v>
      </c>
      <c r="K4776" t="b">
        <v>0</v>
      </c>
      <c r="L4776" s="1">
        <v>305000</v>
      </c>
      <c r="M4776" s="2">
        <v>44434</v>
      </c>
      <c r="N4776" s="2">
        <v>44470</v>
      </c>
      <c r="O4776" s="2">
        <v>49919</v>
      </c>
      <c r="P4776">
        <v>180</v>
      </c>
      <c r="Q4776" s="3">
        <v>1994.27</v>
      </c>
      <c r="R4776">
        <v>2.25</v>
      </c>
      <c r="S4776" t="s">
        <v>919</v>
      </c>
      <c r="T4776" s="4">
        <v>788114</v>
      </c>
      <c r="U4776" s="7">
        <f>V4776+W4776</f>
        <v>7893.1200000000144</v>
      </c>
      <c r="V4776" s="7">
        <f t="shared" si="454"/>
        <v>6008.5000000000146</v>
      </c>
      <c r="W4776" s="7">
        <v>1884.6200000000001</v>
      </c>
      <c r="AA4776" t="b">
        <v>0</v>
      </c>
      <c r="AB4776">
        <v>0</v>
      </c>
      <c r="AC4776">
        <v>0</v>
      </c>
      <c r="AD4776" t="b">
        <v>0</v>
      </c>
      <c r="AE4776" t="s">
        <v>39</v>
      </c>
      <c r="AF4776" t="b">
        <v>0</v>
      </c>
      <c r="AG4776">
        <v>1</v>
      </c>
      <c r="AH4776">
        <v>215</v>
      </c>
      <c r="AI4776" s="6">
        <v>5913</v>
      </c>
      <c r="AJ4776">
        <v>767</v>
      </c>
      <c r="AK4776" t="s">
        <v>40</v>
      </c>
      <c r="AL4776" t="s">
        <v>50</v>
      </c>
      <c r="AM4776" s="9">
        <v>1.05</v>
      </c>
      <c r="AN4776">
        <f>_xlfn.XLOOKUP(S4776,[1]umbs_prices!$A:$A,[1]umbs_prices!$D:$D)</f>
        <v>103.03</v>
      </c>
      <c r="AO4776" s="11">
        <f t="shared" si="455"/>
        <v>3.0299999999999994E-2</v>
      </c>
      <c r="AP4776" s="13">
        <f>(AM4776-1)*L4776</f>
        <v>15250.000000000013</v>
      </c>
      <c r="AQ4776" s="8">
        <f>AO4776*L4776</f>
        <v>9241.4999999999982</v>
      </c>
      <c r="AR4776" s="1">
        <f t="shared" si="456"/>
        <v>6008.5000000000146</v>
      </c>
      <c r="AS4776" s="8">
        <f>AQ4776+AR4776</f>
        <v>15250.000000000013</v>
      </c>
      <c r="AT4776" s="8">
        <f>AS4776-X4776</f>
        <v>15250.000000000013</v>
      </c>
      <c r="AU4776" s="11">
        <f>AT4776/L4776</f>
        <v>5.0000000000000044E-2</v>
      </c>
      <c r="AV4776">
        <f>(_xlfn.XLOOKUP(A4776,[2]loan_data!$A:$A,[2]loan_data!$Z:$Z)-100)%</f>
        <v>4.6237500000000015E-2</v>
      </c>
      <c r="AW4776" t="str">
        <f>_xlfn.XLOOKUP(A4776,[2]loan_data!$A:$A,[2]loan_data!$AA:$AA)</f>
        <v>golden_sachs</v>
      </c>
      <c r="AX4776" s="8">
        <f>AV4776*L4776</f>
        <v>14102.437500000004</v>
      </c>
      <c r="AY4776" s="8">
        <f>AX4776+AR4776</f>
        <v>20110.937500000018</v>
      </c>
      <c r="AZ4776" s="10">
        <f>AY4776/L4776</f>
        <v>6.5937500000000066E-2</v>
      </c>
    </row>
    <row r="4777" spans="1:52" x14ac:dyDescent="0.2">
      <c r="A4777">
        <v>5029607</v>
      </c>
      <c r="B4777" t="s">
        <v>61</v>
      </c>
      <c r="C4777" t="s">
        <v>323</v>
      </c>
      <c r="D4777" t="b">
        <v>1</v>
      </c>
      <c r="E4777" t="s">
        <v>35</v>
      </c>
      <c r="F4777" t="s">
        <v>36</v>
      </c>
      <c r="G4777" t="s">
        <v>37</v>
      </c>
      <c r="H4777" t="s">
        <v>38</v>
      </c>
      <c r="I4777">
        <v>1</v>
      </c>
      <c r="J4777" t="b">
        <v>0</v>
      </c>
      <c r="K4777" t="b">
        <v>0</v>
      </c>
      <c r="L4777" s="1">
        <v>275000</v>
      </c>
      <c r="M4777" s="2">
        <v>44436</v>
      </c>
      <c r="N4777" s="2">
        <v>44470</v>
      </c>
      <c r="O4777" s="2">
        <v>48458</v>
      </c>
      <c r="P4777">
        <v>132</v>
      </c>
      <c r="Q4777" s="3">
        <v>2317.5500000000002</v>
      </c>
      <c r="R4777">
        <v>1.99</v>
      </c>
      <c r="S4777" t="s">
        <v>925</v>
      </c>
      <c r="T4777" s="4">
        <v>432867</v>
      </c>
      <c r="U4777" s="7">
        <f>V4777+W4777</f>
        <v>22103.450000000004</v>
      </c>
      <c r="V4777" s="7">
        <f t="shared" si="454"/>
        <v>20762.500000000004</v>
      </c>
      <c r="W4777" s="7">
        <v>1340.9500000000003</v>
      </c>
      <c r="AA4777" t="b">
        <v>0</v>
      </c>
      <c r="AB4777">
        <v>0</v>
      </c>
      <c r="AC4777">
        <v>0</v>
      </c>
      <c r="AD4777" t="b">
        <v>0</v>
      </c>
      <c r="AE4777" t="s">
        <v>39</v>
      </c>
      <c r="AF4777" t="b">
        <v>0</v>
      </c>
      <c r="AG4777">
        <v>1</v>
      </c>
      <c r="AH4777">
        <v>92</v>
      </c>
      <c r="AI4777" s="6">
        <v>3757</v>
      </c>
      <c r="AJ4777">
        <v>767</v>
      </c>
      <c r="AK4777" t="s">
        <v>58</v>
      </c>
      <c r="AL4777" t="s">
        <v>41</v>
      </c>
      <c r="AM4777" s="9">
        <v>1.05</v>
      </c>
      <c r="AN4777">
        <f>_xlfn.XLOOKUP(S4777,[1]umbs_prices!$A:$A,[1]umbs_prices!$D:$D)</f>
        <v>97.45</v>
      </c>
      <c r="AO4777" s="11">
        <f t="shared" si="455"/>
        <v>-2.5499999999999967E-2</v>
      </c>
      <c r="AP4777" s="13">
        <f>(AM4777-1)*L4777</f>
        <v>13750.000000000013</v>
      </c>
      <c r="AQ4777" s="8">
        <f>AO4777*L4777</f>
        <v>-7012.4999999999909</v>
      </c>
      <c r="AR4777" s="1">
        <f t="shared" si="456"/>
        <v>20762.500000000004</v>
      </c>
      <c r="AS4777" s="8">
        <f>AQ4777+AR4777</f>
        <v>13750.000000000013</v>
      </c>
      <c r="AT4777" s="8">
        <f>AS4777-X4777</f>
        <v>13750.000000000013</v>
      </c>
      <c r="AU4777" s="11">
        <f>AT4777/L4777</f>
        <v>5.0000000000000044E-2</v>
      </c>
      <c r="AV4777">
        <f>(_xlfn.XLOOKUP(A4777,[2]loan_data!$A:$A,[2]loan_data!$Z:$Z)-100)%</f>
        <v>-2.5499999999999971E-2</v>
      </c>
      <c r="AW4777" t="str">
        <f>_xlfn.XLOOKUP(A4777,[2]loan_data!$A:$A,[2]loan_data!$AA:$AA)</f>
        <v>umbs_price</v>
      </c>
      <c r="AX4777" s="8">
        <f>AV4777*L4777</f>
        <v>-7012.4999999999918</v>
      </c>
    </row>
    <row r="4778" spans="1:52" x14ac:dyDescent="0.2">
      <c r="A4778">
        <v>5029838</v>
      </c>
      <c r="B4778" t="s">
        <v>33</v>
      </c>
      <c r="C4778" t="s">
        <v>220</v>
      </c>
      <c r="D4778" t="b">
        <v>1</v>
      </c>
      <c r="E4778" t="s">
        <v>35</v>
      </c>
      <c r="F4778" t="s">
        <v>36</v>
      </c>
      <c r="G4778" t="s">
        <v>37</v>
      </c>
      <c r="H4778" t="s">
        <v>53</v>
      </c>
      <c r="I4778">
        <v>1</v>
      </c>
      <c r="J4778" t="b">
        <v>0</v>
      </c>
      <c r="K4778" t="b">
        <v>0</v>
      </c>
      <c r="L4778" s="1">
        <v>585000</v>
      </c>
      <c r="M4778" s="2">
        <v>44440</v>
      </c>
      <c r="N4778" s="2">
        <v>44470</v>
      </c>
      <c r="O4778" s="2">
        <v>55397</v>
      </c>
      <c r="P4778">
        <v>360</v>
      </c>
      <c r="Q4778" s="3">
        <v>2499.4900000000002</v>
      </c>
      <c r="R4778">
        <v>3.125</v>
      </c>
      <c r="S4778" t="s">
        <v>924</v>
      </c>
      <c r="T4778" s="4">
        <v>731250</v>
      </c>
      <c r="U4778" s="7">
        <f>V4778+W4778</f>
        <v>6757.4999999999854</v>
      </c>
      <c r="V4778" s="7">
        <f t="shared" si="454"/>
        <v>4855.4999999999854</v>
      </c>
      <c r="W4778" s="7">
        <v>1902</v>
      </c>
      <c r="AA4778" t="b">
        <v>0</v>
      </c>
      <c r="AB4778">
        <v>0</v>
      </c>
      <c r="AC4778">
        <v>0</v>
      </c>
      <c r="AD4778" t="b">
        <v>0</v>
      </c>
      <c r="AE4778" t="s">
        <v>39</v>
      </c>
      <c r="AF4778" t="b">
        <v>0</v>
      </c>
      <c r="AG4778">
        <v>1</v>
      </c>
      <c r="AH4778">
        <v>796</v>
      </c>
      <c r="AI4778" s="6">
        <v>12604</v>
      </c>
      <c r="AJ4778">
        <v>767</v>
      </c>
      <c r="AK4778" t="s">
        <v>40</v>
      </c>
      <c r="AL4778" t="s">
        <v>41</v>
      </c>
      <c r="AM4778" s="9">
        <v>1.05</v>
      </c>
      <c r="AN4778">
        <f>_xlfn.XLOOKUP(S4778,[1]umbs_prices!$A:$A,[1]umbs_prices!$D:$D)</f>
        <v>104.17</v>
      </c>
      <c r="AO4778" s="11">
        <f t="shared" si="455"/>
        <v>4.170000000000007E-2</v>
      </c>
      <c r="AP4778" s="13">
        <f>(AM4778-1)*L4778</f>
        <v>29250.000000000025</v>
      </c>
      <c r="AQ4778" s="8">
        <f>AO4778*L4778</f>
        <v>24394.50000000004</v>
      </c>
      <c r="AR4778" s="1">
        <f t="shared" si="456"/>
        <v>4855.4999999999854</v>
      </c>
      <c r="AS4778" s="8">
        <f>AQ4778+AR4778</f>
        <v>29250.000000000025</v>
      </c>
      <c r="AT4778" s="8">
        <f>AS4778-X4778</f>
        <v>29250.000000000025</v>
      </c>
      <c r="AU4778" s="11">
        <f>AT4778/L4778</f>
        <v>5.0000000000000044E-2</v>
      </c>
      <c r="AV4778">
        <f>(_xlfn.XLOOKUP(A4778,[2]loan_data!$A:$A,[2]loan_data!$Z:$Z)-100)%</f>
        <v>4.1700000000000015E-2</v>
      </c>
      <c r="AW4778" t="str">
        <f>_xlfn.XLOOKUP(A4778,[2]loan_data!$A:$A,[2]loan_data!$AA:$AA)</f>
        <v>umbs_price</v>
      </c>
      <c r="AX4778" s="8">
        <f>AV4778*L4778</f>
        <v>24394.500000000007</v>
      </c>
    </row>
    <row r="4779" spans="1:52" x14ac:dyDescent="0.2">
      <c r="A4779">
        <v>5030181</v>
      </c>
      <c r="B4779" t="s">
        <v>63</v>
      </c>
      <c r="C4779" t="s">
        <v>64</v>
      </c>
      <c r="D4779" t="b">
        <v>1</v>
      </c>
      <c r="E4779" t="s">
        <v>35</v>
      </c>
      <c r="F4779" t="s">
        <v>36</v>
      </c>
      <c r="G4779" t="s">
        <v>37</v>
      </c>
      <c r="H4779" t="s">
        <v>53</v>
      </c>
      <c r="I4779">
        <v>1</v>
      </c>
      <c r="J4779" t="b">
        <v>0</v>
      </c>
      <c r="K4779" t="b">
        <v>0</v>
      </c>
      <c r="L4779" s="1">
        <v>315000</v>
      </c>
      <c r="M4779" s="2">
        <v>44440</v>
      </c>
      <c r="N4779" s="2">
        <v>44470</v>
      </c>
      <c r="O4779" s="2">
        <v>55397</v>
      </c>
      <c r="P4779">
        <v>360</v>
      </c>
      <c r="Q4779" s="3">
        <v>1367.2</v>
      </c>
      <c r="R4779">
        <v>3.25</v>
      </c>
      <c r="S4779" t="s">
        <v>920</v>
      </c>
      <c r="T4779" s="4">
        <v>447126</v>
      </c>
      <c r="U4779" s="7">
        <f>V4779+W4779</f>
        <v>3164.5000000000055</v>
      </c>
      <c r="V4779" s="7">
        <f t="shared" si="454"/>
        <v>1228.5000000000055</v>
      </c>
      <c r="W4779" s="7">
        <v>1936</v>
      </c>
      <c r="AA4779" t="b">
        <v>0</v>
      </c>
      <c r="AB4779">
        <v>0</v>
      </c>
      <c r="AC4779">
        <v>0</v>
      </c>
      <c r="AD4779" t="b">
        <v>0</v>
      </c>
      <c r="AE4779" t="s">
        <v>39</v>
      </c>
      <c r="AF4779" t="b">
        <v>0</v>
      </c>
      <c r="AG4779">
        <v>1</v>
      </c>
      <c r="AH4779">
        <v>54</v>
      </c>
      <c r="AI4779" s="6">
        <v>1980</v>
      </c>
      <c r="AJ4779">
        <v>767</v>
      </c>
      <c r="AK4779" t="s">
        <v>58</v>
      </c>
      <c r="AL4779" t="s">
        <v>50</v>
      </c>
      <c r="AM4779" s="9">
        <v>1.05</v>
      </c>
      <c r="AN4779">
        <f>_xlfn.XLOOKUP(S4779,[1]umbs_prices!$A:$A,[1]umbs_prices!$D:$D)</f>
        <v>104.61</v>
      </c>
      <c r="AO4779" s="11">
        <f t="shared" si="455"/>
        <v>4.610000000000003E-2</v>
      </c>
      <c r="AP4779" s="13">
        <f>(AM4779-1)*L4779</f>
        <v>15750.000000000015</v>
      </c>
      <c r="AQ4779" s="8">
        <f>AO4779*L4779</f>
        <v>14521.500000000009</v>
      </c>
      <c r="AR4779" s="1">
        <f t="shared" si="456"/>
        <v>1228.5000000000055</v>
      </c>
      <c r="AS4779" s="8">
        <f>AQ4779+AR4779</f>
        <v>15750.000000000015</v>
      </c>
      <c r="AT4779" s="8">
        <f>AS4779-X4779</f>
        <v>15750.000000000015</v>
      </c>
      <c r="AU4779" s="11">
        <f>AT4779/L4779</f>
        <v>5.0000000000000044E-2</v>
      </c>
      <c r="AV4779">
        <f>(_xlfn.XLOOKUP(A4779,[2]loan_data!$A:$A,[2]loan_data!$Z:$Z)-100)%</f>
        <v>4.6099999999999995E-2</v>
      </c>
      <c r="AW4779" t="str">
        <f>_xlfn.XLOOKUP(A4779,[2]loan_data!$A:$A,[2]loan_data!$AA:$AA)</f>
        <v>umbs_price</v>
      </c>
      <c r="AX4779" s="8">
        <f>AV4779*L4779</f>
        <v>14521.499999999998</v>
      </c>
    </row>
    <row r="4780" spans="1:52" x14ac:dyDescent="0.2">
      <c r="A4780">
        <v>5030272</v>
      </c>
      <c r="B4780" t="s">
        <v>33</v>
      </c>
      <c r="C4780" t="s">
        <v>44</v>
      </c>
      <c r="D4780" t="b">
        <v>1</v>
      </c>
      <c r="E4780" t="s">
        <v>35</v>
      </c>
      <c r="F4780" t="s">
        <v>36</v>
      </c>
      <c r="G4780" t="s">
        <v>37</v>
      </c>
      <c r="H4780" t="s">
        <v>53</v>
      </c>
      <c r="I4780">
        <v>1</v>
      </c>
      <c r="J4780" t="b">
        <v>0</v>
      </c>
      <c r="K4780" t="b">
        <v>0</v>
      </c>
      <c r="L4780" s="1">
        <v>125000</v>
      </c>
      <c r="M4780" s="2">
        <v>44440</v>
      </c>
      <c r="N4780" s="2">
        <v>44470</v>
      </c>
      <c r="O4780" s="2">
        <v>55397</v>
      </c>
      <c r="P4780">
        <v>360</v>
      </c>
      <c r="Q4780" s="3">
        <v>559.67999999999995</v>
      </c>
      <c r="R4780">
        <v>3.5</v>
      </c>
      <c r="S4780" t="s">
        <v>920</v>
      </c>
      <c r="T4780" s="4">
        <v>249054</v>
      </c>
      <c r="U4780" s="7">
        <f>V4780+W4780</f>
        <v>2040.0000000000018</v>
      </c>
      <c r="V4780" s="7">
        <f t="shared" si="454"/>
        <v>487.50000000000182</v>
      </c>
      <c r="W4780" s="7">
        <v>1552.5</v>
      </c>
      <c r="AA4780" t="b">
        <v>0</v>
      </c>
      <c r="AB4780">
        <v>0</v>
      </c>
      <c r="AC4780">
        <v>0</v>
      </c>
      <c r="AD4780" t="b">
        <v>0</v>
      </c>
      <c r="AE4780" t="s">
        <v>45</v>
      </c>
      <c r="AF4780" t="b">
        <v>0</v>
      </c>
      <c r="AG4780">
        <v>1</v>
      </c>
      <c r="AH4780">
        <v>34</v>
      </c>
      <c r="AI4780" s="6">
        <v>964</v>
      </c>
      <c r="AJ4780">
        <v>767</v>
      </c>
      <c r="AK4780" t="s">
        <v>43</v>
      </c>
      <c r="AL4780" t="s">
        <v>41</v>
      </c>
      <c r="AM4780" s="9">
        <v>1.05</v>
      </c>
      <c r="AN4780">
        <f>_xlfn.XLOOKUP(S4780,[1]umbs_prices!$A:$A,[1]umbs_prices!$D:$D)</f>
        <v>104.61</v>
      </c>
      <c r="AO4780" s="11">
        <f t="shared" si="455"/>
        <v>4.610000000000003E-2</v>
      </c>
      <c r="AP4780" s="13">
        <f>(AM4780-1)*L4780</f>
        <v>6250.0000000000055</v>
      </c>
      <c r="AQ4780" s="8">
        <f>AO4780*L4780</f>
        <v>5762.5000000000036</v>
      </c>
      <c r="AR4780" s="1">
        <f t="shared" si="456"/>
        <v>487.50000000000182</v>
      </c>
      <c r="AS4780" s="8">
        <f>AQ4780+AR4780</f>
        <v>6250.0000000000055</v>
      </c>
      <c r="AT4780" s="8">
        <f>AS4780-X4780</f>
        <v>6250.0000000000055</v>
      </c>
      <c r="AU4780" s="11">
        <f>AT4780/L4780</f>
        <v>5.0000000000000044E-2</v>
      </c>
      <c r="AV4780">
        <f>(_xlfn.XLOOKUP(A4780,[2]loan_data!$A:$A,[2]loan_data!$Z:$Z)-100)%</f>
        <v>4.6099999999999995E-2</v>
      </c>
      <c r="AW4780" t="str">
        <f>_xlfn.XLOOKUP(A4780,[2]loan_data!$A:$A,[2]loan_data!$AA:$AA)</f>
        <v>umbs_price</v>
      </c>
      <c r="AX4780" s="8">
        <f>AV4780*L4780</f>
        <v>5762.4999999999991</v>
      </c>
    </row>
    <row r="4781" spans="1:52" x14ac:dyDescent="0.2">
      <c r="A4781">
        <v>5030318</v>
      </c>
      <c r="B4781" t="s">
        <v>51</v>
      </c>
      <c r="C4781" t="s">
        <v>152</v>
      </c>
      <c r="D4781" t="b">
        <v>1</v>
      </c>
      <c r="E4781" t="s">
        <v>35</v>
      </c>
      <c r="F4781" t="s">
        <v>36</v>
      </c>
      <c r="G4781" t="s">
        <v>37</v>
      </c>
      <c r="H4781" t="s">
        <v>38</v>
      </c>
      <c r="I4781">
        <v>1</v>
      </c>
      <c r="J4781" t="b">
        <v>0</v>
      </c>
      <c r="K4781" t="b">
        <v>0</v>
      </c>
      <c r="L4781" s="1">
        <v>215000</v>
      </c>
      <c r="M4781" s="2">
        <v>44441</v>
      </c>
      <c r="N4781" s="2">
        <v>44470</v>
      </c>
      <c r="O4781" s="2">
        <v>55397</v>
      </c>
      <c r="P4781">
        <v>360</v>
      </c>
      <c r="Q4781" s="3">
        <v>897.31</v>
      </c>
      <c r="R4781">
        <v>2.94</v>
      </c>
      <c r="S4781" t="s">
        <v>924</v>
      </c>
      <c r="T4781" s="4">
        <v>286019</v>
      </c>
      <c r="U4781" s="7">
        <f>V4781+W4781</f>
        <v>3261.9999999999945</v>
      </c>
      <c r="V4781" s="7">
        <f t="shared" si="454"/>
        <v>1784.4999999999945</v>
      </c>
      <c r="W4781" s="7">
        <v>1477.5</v>
      </c>
      <c r="AA4781" t="b">
        <v>0</v>
      </c>
      <c r="AB4781">
        <v>0</v>
      </c>
      <c r="AC4781">
        <v>0</v>
      </c>
      <c r="AD4781" t="b">
        <v>0</v>
      </c>
      <c r="AE4781" t="s">
        <v>39</v>
      </c>
      <c r="AF4781" t="b">
        <v>0</v>
      </c>
      <c r="AG4781">
        <v>1</v>
      </c>
      <c r="AH4781">
        <v>77</v>
      </c>
      <c r="AI4781" s="6">
        <v>835</v>
      </c>
      <c r="AJ4781">
        <v>767</v>
      </c>
      <c r="AK4781" t="s">
        <v>40</v>
      </c>
      <c r="AL4781" t="s">
        <v>50</v>
      </c>
      <c r="AM4781" s="9">
        <v>1.05</v>
      </c>
      <c r="AN4781">
        <f>_xlfn.XLOOKUP(S4781,[1]umbs_prices!$A:$A,[1]umbs_prices!$D:$D)</f>
        <v>104.17</v>
      </c>
      <c r="AO4781" s="11">
        <f t="shared" si="455"/>
        <v>4.170000000000007E-2</v>
      </c>
      <c r="AP4781" s="13">
        <f>(AM4781-1)*L4781</f>
        <v>10750.000000000009</v>
      </c>
      <c r="AQ4781" s="8">
        <f>AO4781*L4781</f>
        <v>8965.5000000000146</v>
      </c>
      <c r="AR4781" s="1">
        <f t="shared" si="456"/>
        <v>1784.4999999999945</v>
      </c>
      <c r="AS4781" s="8">
        <f>AQ4781+AR4781</f>
        <v>10750.000000000009</v>
      </c>
      <c r="AT4781" s="8">
        <f>AS4781-X4781</f>
        <v>10750.000000000009</v>
      </c>
      <c r="AU4781" s="11">
        <f>AT4781/L4781</f>
        <v>5.0000000000000044E-2</v>
      </c>
      <c r="AV4781">
        <f>(_xlfn.XLOOKUP(A4781,[2]loan_data!$A:$A,[2]loan_data!$Z:$Z)-100)%</f>
        <v>4.5762500000000018E-2</v>
      </c>
      <c r="AW4781" t="str">
        <f>_xlfn.XLOOKUP(A4781,[2]loan_data!$A:$A,[2]loan_data!$AA:$AA)</f>
        <v>pj_logan</v>
      </c>
      <c r="AX4781" s="8">
        <f>AV4781*L4781</f>
        <v>9838.9375000000036</v>
      </c>
      <c r="AY4781" s="8">
        <f t="shared" ref="AY4781:AY4782" si="461">AX4781+AR4781</f>
        <v>11623.437499999998</v>
      </c>
      <c r="AZ4781" s="10">
        <f>AY4781/L4781</f>
        <v>5.4062499999999993E-2</v>
      </c>
    </row>
    <row r="4782" spans="1:52" x14ac:dyDescent="0.2">
      <c r="A4782">
        <v>5030456</v>
      </c>
      <c r="B4782" t="s">
        <v>48</v>
      </c>
      <c r="C4782" t="s">
        <v>59</v>
      </c>
      <c r="D4782" t="b">
        <v>1</v>
      </c>
      <c r="E4782" t="s">
        <v>35</v>
      </c>
      <c r="F4782" t="s">
        <v>36</v>
      </c>
      <c r="G4782" t="s">
        <v>37</v>
      </c>
      <c r="H4782" t="s">
        <v>53</v>
      </c>
      <c r="I4782">
        <v>1</v>
      </c>
      <c r="J4782" t="b">
        <v>0</v>
      </c>
      <c r="K4782" t="b">
        <v>0</v>
      </c>
      <c r="L4782" s="1">
        <v>275000</v>
      </c>
      <c r="M4782" s="2">
        <v>44441</v>
      </c>
      <c r="N4782" s="2">
        <v>44470</v>
      </c>
      <c r="O4782" s="2">
        <v>51745</v>
      </c>
      <c r="P4782">
        <v>240</v>
      </c>
      <c r="Q4782" s="3">
        <v>1487.55</v>
      </c>
      <c r="R4782">
        <v>2.75</v>
      </c>
      <c r="S4782" t="s">
        <v>924</v>
      </c>
      <c r="T4782" s="4">
        <v>460869</v>
      </c>
      <c r="U4782" s="7">
        <f>V4782+W4782</f>
        <v>3592.4999999999927</v>
      </c>
      <c r="V4782" s="7">
        <f t="shared" si="454"/>
        <v>2282.4999999999927</v>
      </c>
      <c r="W4782" s="7">
        <v>1310</v>
      </c>
      <c r="AA4782" t="b">
        <v>0</v>
      </c>
      <c r="AB4782">
        <v>0</v>
      </c>
      <c r="AC4782">
        <v>0</v>
      </c>
      <c r="AD4782" t="b">
        <v>0</v>
      </c>
      <c r="AE4782" t="s">
        <v>39</v>
      </c>
      <c r="AF4782" t="b">
        <v>0</v>
      </c>
      <c r="AG4782">
        <v>1</v>
      </c>
      <c r="AH4782">
        <v>94</v>
      </c>
      <c r="AI4782" s="6">
        <v>3134</v>
      </c>
      <c r="AJ4782">
        <v>767</v>
      </c>
      <c r="AK4782" t="s">
        <v>40</v>
      </c>
      <c r="AL4782" t="s">
        <v>50</v>
      </c>
      <c r="AM4782" s="9">
        <v>1.05</v>
      </c>
      <c r="AN4782">
        <f>_xlfn.XLOOKUP(S4782,[1]umbs_prices!$A:$A,[1]umbs_prices!$D:$D)</f>
        <v>104.17</v>
      </c>
      <c r="AO4782" s="11">
        <f t="shared" si="455"/>
        <v>4.170000000000007E-2</v>
      </c>
      <c r="AP4782" s="13">
        <f>(AM4782-1)*L4782</f>
        <v>13750.000000000013</v>
      </c>
      <c r="AQ4782" s="8">
        <f>AO4782*L4782</f>
        <v>11467.50000000002</v>
      </c>
      <c r="AR4782" s="1">
        <f t="shared" si="456"/>
        <v>2282.4999999999927</v>
      </c>
      <c r="AS4782" s="8">
        <f>AQ4782+AR4782</f>
        <v>13750.000000000013</v>
      </c>
      <c r="AT4782" s="8">
        <f>AS4782-X4782</f>
        <v>13750.000000000013</v>
      </c>
      <c r="AU4782" s="11">
        <f>AT4782/L4782</f>
        <v>5.0000000000000044E-2</v>
      </c>
      <c r="AV4782">
        <f>(_xlfn.XLOOKUP(A4782,[2]loan_data!$A:$A,[2]loan_data!$Z:$Z)-100)%</f>
        <v>4.5762500000000018E-2</v>
      </c>
      <c r="AW4782" t="str">
        <f>_xlfn.XLOOKUP(A4782,[2]loan_data!$A:$A,[2]loan_data!$AA:$AA)</f>
        <v>golden_sachs</v>
      </c>
      <c r="AX4782" s="8">
        <f>AV4782*L4782</f>
        <v>12584.687500000005</v>
      </c>
      <c r="AY4782" s="8">
        <f t="shared" si="461"/>
        <v>14867.187499999998</v>
      </c>
      <c r="AZ4782" s="10">
        <f>AY4782/L4782</f>
        <v>5.4062499999999993E-2</v>
      </c>
    </row>
    <row r="4783" spans="1:52" x14ac:dyDescent="0.2">
      <c r="A4783">
        <v>5030946</v>
      </c>
      <c r="B4783" t="s">
        <v>80</v>
      </c>
      <c r="C4783" t="s">
        <v>204</v>
      </c>
      <c r="D4783" t="b">
        <v>1</v>
      </c>
      <c r="E4783" t="s">
        <v>35</v>
      </c>
      <c r="F4783" t="s">
        <v>36</v>
      </c>
      <c r="G4783" t="s">
        <v>37</v>
      </c>
      <c r="H4783" t="s">
        <v>53</v>
      </c>
      <c r="I4783">
        <v>1</v>
      </c>
      <c r="J4783" t="b">
        <v>0</v>
      </c>
      <c r="K4783" t="b">
        <v>0</v>
      </c>
      <c r="L4783" s="1">
        <v>305000</v>
      </c>
      <c r="M4783" s="2">
        <v>44442</v>
      </c>
      <c r="N4783" s="2">
        <v>44470</v>
      </c>
      <c r="O4783" s="2">
        <v>49919</v>
      </c>
      <c r="P4783">
        <v>180</v>
      </c>
      <c r="Q4783" s="3">
        <v>2029.48</v>
      </c>
      <c r="R4783">
        <v>2.5</v>
      </c>
      <c r="S4783" t="s">
        <v>921</v>
      </c>
      <c r="T4783" s="4">
        <v>508334</v>
      </c>
      <c r="U4783" s="7">
        <f>V4783+W4783</f>
        <v>16517.50000000004</v>
      </c>
      <c r="V4783" s="7">
        <f t="shared" si="454"/>
        <v>15616.00000000004</v>
      </c>
      <c r="W4783" s="7">
        <v>901.5</v>
      </c>
      <c r="AA4783" t="b">
        <v>0</v>
      </c>
      <c r="AB4783">
        <v>0</v>
      </c>
      <c r="AC4783">
        <v>0</v>
      </c>
      <c r="AD4783" t="b">
        <v>0</v>
      </c>
      <c r="AE4783" t="s">
        <v>39</v>
      </c>
      <c r="AF4783" t="b">
        <v>0</v>
      </c>
      <c r="AG4783">
        <v>1</v>
      </c>
      <c r="AH4783">
        <v>290</v>
      </c>
      <c r="AI4783" s="6">
        <v>3625</v>
      </c>
      <c r="AJ4783">
        <v>767</v>
      </c>
      <c r="AK4783" t="s">
        <v>58</v>
      </c>
      <c r="AL4783" t="s">
        <v>50</v>
      </c>
      <c r="AM4783" s="9">
        <v>1.05</v>
      </c>
      <c r="AN4783">
        <f>_xlfn.XLOOKUP(S4783,[1]umbs_prices!$A:$A,[1]umbs_prices!$D:$D)</f>
        <v>99.88</v>
      </c>
      <c r="AO4783" s="11">
        <f t="shared" si="455"/>
        <v>-1.2000000000000899E-3</v>
      </c>
      <c r="AP4783" s="13">
        <f>(AM4783-1)*L4783</f>
        <v>15250.000000000013</v>
      </c>
      <c r="AQ4783" s="8">
        <f>AO4783*L4783</f>
        <v>-366.0000000000274</v>
      </c>
      <c r="AR4783" s="1">
        <f t="shared" si="456"/>
        <v>15616.00000000004</v>
      </c>
      <c r="AS4783" s="8">
        <f>AQ4783+AR4783</f>
        <v>15250.000000000013</v>
      </c>
      <c r="AT4783" s="8">
        <f>AS4783-X4783</f>
        <v>15250.000000000013</v>
      </c>
      <c r="AU4783" s="11">
        <f>AT4783/L4783</f>
        <v>5.0000000000000044E-2</v>
      </c>
      <c r="AV4783">
        <f>(_xlfn.XLOOKUP(A4783,[2]loan_data!$A:$A,[2]loan_data!$Z:$Z)-100)%</f>
        <v>-1.2000000000000454E-3</v>
      </c>
      <c r="AW4783" t="str">
        <f>_xlfn.XLOOKUP(A4783,[2]loan_data!$A:$A,[2]loan_data!$AA:$AA)</f>
        <v>umbs_price</v>
      </c>
      <c r="AX4783" s="8">
        <f>AV4783*L4783</f>
        <v>-366.00000000001387</v>
      </c>
    </row>
    <row r="4784" spans="1:52" x14ac:dyDescent="0.2">
      <c r="A4784">
        <v>5031510</v>
      </c>
      <c r="B4784" t="s">
        <v>80</v>
      </c>
      <c r="C4784" t="s">
        <v>440</v>
      </c>
      <c r="D4784" t="b">
        <v>1</v>
      </c>
      <c r="E4784" t="s">
        <v>35</v>
      </c>
      <c r="F4784" t="s">
        <v>36</v>
      </c>
      <c r="G4784" t="s">
        <v>37</v>
      </c>
      <c r="H4784" t="s">
        <v>38</v>
      </c>
      <c r="I4784">
        <v>1</v>
      </c>
      <c r="J4784" t="b">
        <v>0</v>
      </c>
      <c r="K4784" t="b">
        <v>0</v>
      </c>
      <c r="L4784" s="1">
        <v>115000</v>
      </c>
      <c r="M4784" s="2">
        <v>44442</v>
      </c>
      <c r="N4784" s="2">
        <v>44470</v>
      </c>
      <c r="O4784" s="2">
        <v>49919</v>
      </c>
      <c r="P4784">
        <v>180</v>
      </c>
      <c r="Q4784" s="3">
        <v>765.22</v>
      </c>
      <c r="R4784">
        <v>2.5</v>
      </c>
      <c r="S4784" t="s">
        <v>921</v>
      </c>
      <c r="T4784" s="4">
        <v>348485</v>
      </c>
      <c r="U4784" s="7">
        <f>V4784+W4784</f>
        <v>6895.0000000000155</v>
      </c>
      <c r="V4784" s="7">
        <f t="shared" si="454"/>
        <v>5888.0000000000155</v>
      </c>
      <c r="W4784" s="7">
        <v>1007</v>
      </c>
      <c r="AA4784" t="b">
        <v>0</v>
      </c>
      <c r="AB4784">
        <v>0</v>
      </c>
      <c r="AC4784">
        <v>0</v>
      </c>
      <c r="AD4784" t="b">
        <v>0</v>
      </c>
      <c r="AE4784" t="s">
        <v>39</v>
      </c>
      <c r="AF4784" t="b">
        <v>0</v>
      </c>
      <c r="AG4784">
        <v>1</v>
      </c>
      <c r="AH4784">
        <v>81</v>
      </c>
      <c r="AI4784" s="6">
        <v>1620</v>
      </c>
      <c r="AJ4784">
        <v>767</v>
      </c>
      <c r="AK4784" t="s">
        <v>58</v>
      </c>
      <c r="AL4784" t="s">
        <v>50</v>
      </c>
      <c r="AM4784" s="9">
        <v>1.05</v>
      </c>
      <c r="AN4784">
        <f>_xlfn.XLOOKUP(S4784,[1]umbs_prices!$A:$A,[1]umbs_prices!$D:$D)</f>
        <v>99.88</v>
      </c>
      <c r="AO4784" s="11">
        <f t="shared" si="455"/>
        <v>-1.2000000000000899E-3</v>
      </c>
      <c r="AP4784" s="13">
        <f>(AM4784-1)*L4784</f>
        <v>5750.0000000000055</v>
      </c>
      <c r="AQ4784" s="8">
        <f>AO4784*L4784</f>
        <v>-138.00000000001035</v>
      </c>
      <c r="AR4784" s="1">
        <f t="shared" si="456"/>
        <v>5888.0000000000155</v>
      </c>
      <c r="AS4784" s="8">
        <f>AQ4784+AR4784</f>
        <v>5750.0000000000055</v>
      </c>
      <c r="AT4784" s="8">
        <f>AS4784-X4784</f>
        <v>5750.0000000000055</v>
      </c>
      <c r="AU4784" s="11">
        <f>AT4784/L4784</f>
        <v>5.0000000000000044E-2</v>
      </c>
      <c r="AV4784">
        <f>(_xlfn.XLOOKUP(A4784,[2]loan_data!$A:$A,[2]loan_data!$Z:$Z)-100)%</f>
        <v>4.1124999999999547E-3</v>
      </c>
      <c r="AW4784" t="str">
        <f>_xlfn.XLOOKUP(A4784,[2]loan_data!$A:$A,[2]loan_data!$AA:$AA)</f>
        <v>storgan_manley</v>
      </c>
      <c r="AX4784" s="8">
        <f>AV4784*L4784</f>
        <v>472.93749999999477</v>
      </c>
      <c r="AY4784" s="8">
        <f t="shared" ref="AY4784:AY4785" si="462">AX4784+AR4784</f>
        <v>6360.93750000001</v>
      </c>
      <c r="AZ4784" s="10">
        <f>AY4784/L4784</f>
        <v>5.5312500000000084E-2</v>
      </c>
    </row>
    <row r="4785" spans="1:52" x14ac:dyDescent="0.2">
      <c r="A4785">
        <v>5031819</v>
      </c>
      <c r="B4785" t="s">
        <v>200</v>
      </c>
      <c r="C4785" t="s">
        <v>570</v>
      </c>
      <c r="D4785" t="b">
        <v>1</v>
      </c>
      <c r="E4785" t="s">
        <v>35</v>
      </c>
      <c r="F4785" t="s">
        <v>36</v>
      </c>
      <c r="G4785" t="s">
        <v>37</v>
      </c>
      <c r="H4785" t="s">
        <v>38</v>
      </c>
      <c r="I4785">
        <v>1</v>
      </c>
      <c r="J4785" t="b">
        <v>0</v>
      </c>
      <c r="K4785" t="b">
        <v>0</v>
      </c>
      <c r="L4785" s="1">
        <v>215000</v>
      </c>
      <c r="M4785" s="2">
        <v>44442</v>
      </c>
      <c r="N4785" s="2">
        <v>44470</v>
      </c>
      <c r="O4785" s="2">
        <v>49919</v>
      </c>
      <c r="P4785">
        <v>180</v>
      </c>
      <c r="Q4785" s="3">
        <v>1405.8</v>
      </c>
      <c r="R4785">
        <v>2.25</v>
      </c>
      <c r="S4785" t="s">
        <v>921</v>
      </c>
      <c r="T4785" s="4">
        <v>443574</v>
      </c>
      <c r="U4785" s="7">
        <f>V4785+W4785</f>
        <v>13808.500000000029</v>
      </c>
      <c r="V4785" s="7">
        <f t="shared" si="454"/>
        <v>11008.000000000029</v>
      </c>
      <c r="W4785" s="7">
        <v>2800.5</v>
      </c>
      <c r="AA4785" t="b">
        <v>0</v>
      </c>
      <c r="AB4785">
        <v>0</v>
      </c>
      <c r="AC4785">
        <v>0</v>
      </c>
      <c r="AD4785" t="b">
        <v>0</v>
      </c>
      <c r="AE4785" t="s">
        <v>97</v>
      </c>
      <c r="AF4785" t="b">
        <v>0</v>
      </c>
      <c r="AG4785">
        <v>1</v>
      </c>
      <c r="AH4785">
        <v>208</v>
      </c>
      <c r="AI4785" s="6">
        <v>6934</v>
      </c>
      <c r="AJ4785">
        <v>767</v>
      </c>
      <c r="AK4785" t="s">
        <v>40</v>
      </c>
      <c r="AL4785" t="s">
        <v>41</v>
      </c>
      <c r="AM4785" s="9">
        <v>1.05</v>
      </c>
      <c r="AN4785">
        <f>_xlfn.XLOOKUP(S4785,[1]umbs_prices!$A:$A,[1]umbs_prices!$D:$D)</f>
        <v>99.88</v>
      </c>
      <c r="AO4785" s="11">
        <f t="shared" si="455"/>
        <v>-1.2000000000000899E-3</v>
      </c>
      <c r="AP4785" s="13">
        <f>(AM4785-1)*L4785</f>
        <v>10750.000000000009</v>
      </c>
      <c r="AQ4785" s="8">
        <f>AO4785*L4785</f>
        <v>-258.00000000001933</v>
      </c>
      <c r="AR4785" s="1">
        <f t="shared" si="456"/>
        <v>11008.000000000029</v>
      </c>
      <c r="AS4785" s="8">
        <f>AQ4785+AR4785</f>
        <v>10750.000000000009</v>
      </c>
      <c r="AT4785" s="8">
        <f>AS4785-X4785</f>
        <v>10750.000000000009</v>
      </c>
      <c r="AU4785" s="11">
        <f>AT4785/L4785</f>
        <v>5.0000000000000044E-2</v>
      </c>
      <c r="AV4785">
        <f>(_xlfn.XLOOKUP(A4785,[2]loan_data!$A:$A,[2]loan_data!$Z:$Z)-100)%</f>
        <v>-8.8750000000004548E-4</v>
      </c>
      <c r="AW4785" t="str">
        <f>_xlfn.XLOOKUP(A4785,[2]loan_data!$A:$A,[2]loan_data!$AA:$AA)</f>
        <v>storgan_manley</v>
      </c>
      <c r="AX4785" s="8">
        <f>AV4785*L4785</f>
        <v>-190.81250000000978</v>
      </c>
      <c r="AY4785" s="8">
        <f t="shared" si="462"/>
        <v>10817.18750000002</v>
      </c>
      <c r="AZ4785" s="10">
        <f>AY4785/L4785</f>
        <v>5.0312500000000093E-2</v>
      </c>
    </row>
    <row r="4786" spans="1:52" x14ac:dyDescent="0.2">
      <c r="A4786">
        <v>5032091</v>
      </c>
      <c r="B4786" t="s">
        <v>33</v>
      </c>
      <c r="C4786" t="s">
        <v>34</v>
      </c>
      <c r="D4786" t="b">
        <v>1</v>
      </c>
      <c r="E4786" t="s">
        <v>35</v>
      </c>
      <c r="F4786" t="s">
        <v>36</v>
      </c>
      <c r="G4786" t="s">
        <v>37</v>
      </c>
      <c r="H4786" t="s">
        <v>38</v>
      </c>
      <c r="I4786">
        <v>1</v>
      </c>
      <c r="J4786" t="b">
        <v>0</v>
      </c>
      <c r="K4786" t="b">
        <v>0</v>
      </c>
      <c r="L4786" s="1">
        <v>605000</v>
      </c>
      <c r="M4786" s="2">
        <v>44443</v>
      </c>
      <c r="N4786" s="2">
        <v>44470</v>
      </c>
      <c r="O4786" s="2">
        <v>55397</v>
      </c>
      <c r="P4786">
        <v>360</v>
      </c>
      <c r="Q4786" s="3">
        <v>2584.94</v>
      </c>
      <c r="R4786">
        <v>3.125</v>
      </c>
      <c r="S4786" t="s">
        <v>922</v>
      </c>
      <c r="T4786" s="4">
        <v>741786</v>
      </c>
      <c r="U4786" s="7">
        <f>V4786+W4786</f>
        <v>11682.76</v>
      </c>
      <c r="V4786" s="7">
        <f t="shared" si="454"/>
        <v>10950.5</v>
      </c>
      <c r="W4786" s="7">
        <v>732.26</v>
      </c>
      <c r="AA4786" t="b">
        <v>0</v>
      </c>
      <c r="AB4786">
        <v>0</v>
      </c>
      <c r="AC4786">
        <v>0</v>
      </c>
      <c r="AD4786" t="b">
        <v>0</v>
      </c>
      <c r="AE4786" t="s">
        <v>39</v>
      </c>
      <c r="AF4786" t="b">
        <v>0</v>
      </c>
      <c r="AG4786">
        <v>1</v>
      </c>
      <c r="AH4786">
        <v>180</v>
      </c>
      <c r="AI4786" s="6">
        <v>4500</v>
      </c>
      <c r="AJ4786">
        <v>767</v>
      </c>
      <c r="AK4786" t="s">
        <v>58</v>
      </c>
      <c r="AL4786" t="s">
        <v>41</v>
      </c>
      <c r="AM4786" s="9">
        <v>1.05</v>
      </c>
      <c r="AN4786">
        <f>_xlfn.XLOOKUP(S4786,[1]umbs_prices!$A:$A,[1]umbs_prices!$D:$D)</f>
        <v>103.19</v>
      </c>
      <c r="AO4786" s="11">
        <f t="shared" si="455"/>
        <v>3.1900000000000039E-2</v>
      </c>
      <c r="AP4786" s="13">
        <f>(AM4786-1)*L4786</f>
        <v>30250.000000000025</v>
      </c>
      <c r="AQ4786" s="8">
        <f>AO4786*L4786</f>
        <v>19299.500000000025</v>
      </c>
      <c r="AR4786" s="1">
        <f t="shared" si="456"/>
        <v>10950.5</v>
      </c>
      <c r="AS4786" s="8">
        <f>AQ4786+AR4786</f>
        <v>30250.000000000025</v>
      </c>
      <c r="AT4786" s="8">
        <f>AS4786-X4786</f>
        <v>30250.000000000025</v>
      </c>
      <c r="AU4786" s="11">
        <f>AT4786/L4786</f>
        <v>5.0000000000000044E-2</v>
      </c>
      <c r="AV4786">
        <f>(_xlfn.XLOOKUP(A4786,[2]loan_data!$A:$A,[2]loan_data!$Z:$Z)-100)%</f>
        <v>3.1899999999999977E-2</v>
      </c>
      <c r="AW4786" t="str">
        <f>_xlfn.XLOOKUP(A4786,[2]loan_data!$A:$A,[2]loan_data!$AA:$AA)</f>
        <v>umbs_price</v>
      </c>
      <c r="AX4786" s="8">
        <f>AV4786*L4786</f>
        <v>19299.499999999985</v>
      </c>
    </row>
    <row r="4787" spans="1:52" x14ac:dyDescent="0.2">
      <c r="A4787">
        <v>5032146</v>
      </c>
      <c r="B4787" t="s">
        <v>33</v>
      </c>
      <c r="C4787" t="s">
        <v>234</v>
      </c>
      <c r="D4787" t="b">
        <v>1</v>
      </c>
      <c r="E4787" t="s">
        <v>35</v>
      </c>
      <c r="F4787" t="s">
        <v>36</v>
      </c>
      <c r="G4787" t="s">
        <v>37</v>
      </c>
      <c r="H4787" t="s">
        <v>38</v>
      </c>
      <c r="I4787">
        <v>1</v>
      </c>
      <c r="J4787" t="b">
        <v>0</v>
      </c>
      <c r="K4787" t="b">
        <v>0</v>
      </c>
      <c r="L4787" s="1">
        <v>775000</v>
      </c>
      <c r="M4787" s="2">
        <v>44443</v>
      </c>
      <c r="N4787" s="2">
        <v>44470</v>
      </c>
      <c r="O4787" s="2">
        <v>55397</v>
      </c>
      <c r="P4787">
        <v>360</v>
      </c>
      <c r="Q4787" s="3">
        <v>3207.7400000000002</v>
      </c>
      <c r="R4787">
        <v>2.875</v>
      </c>
      <c r="S4787" t="s">
        <v>922</v>
      </c>
      <c r="T4787" s="4">
        <v>1207166</v>
      </c>
      <c r="U4787" s="7">
        <f>V4787+W4787</f>
        <v>16293.500000000007</v>
      </c>
      <c r="V4787" s="7">
        <f t="shared" si="454"/>
        <v>14027.500000000007</v>
      </c>
      <c r="W4787" s="7">
        <v>2266</v>
      </c>
      <c r="AA4787" t="b">
        <v>0</v>
      </c>
      <c r="AB4787">
        <v>0</v>
      </c>
      <c r="AC4787">
        <v>0</v>
      </c>
      <c r="AD4787" t="b">
        <v>0</v>
      </c>
      <c r="AE4787" t="s">
        <v>39</v>
      </c>
      <c r="AF4787" t="b">
        <v>0</v>
      </c>
      <c r="AG4787">
        <v>1</v>
      </c>
      <c r="AH4787">
        <v>210</v>
      </c>
      <c r="AI4787" s="6">
        <v>6125</v>
      </c>
      <c r="AJ4787">
        <v>767</v>
      </c>
      <c r="AK4787" t="s">
        <v>58</v>
      </c>
      <c r="AL4787" t="s">
        <v>41</v>
      </c>
      <c r="AM4787" s="9">
        <v>1.05</v>
      </c>
      <c r="AN4787">
        <f>_xlfn.XLOOKUP(S4787,[1]umbs_prices!$A:$A,[1]umbs_prices!$D:$D)</f>
        <v>103.19</v>
      </c>
      <c r="AO4787" s="11">
        <f t="shared" si="455"/>
        <v>3.1900000000000039E-2</v>
      </c>
      <c r="AP4787" s="13">
        <f>(AM4787-1)*L4787</f>
        <v>38750.000000000036</v>
      </c>
      <c r="AQ4787" s="8">
        <f>AO4787*L4787</f>
        <v>24722.500000000029</v>
      </c>
      <c r="AR4787" s="1">
        <f t="shared" si="456"/>
        <v>14027.500000000007</v>
      </c>
      <c r="AS4787" s="8">
        <f>AQ4787+AR4787</f>
        <v>38750.000000000036</v>
      </c>
      <c r="AT4787" s="8">
        <f>AS4787-X4787</f>
        <v>38750.000000000036</v>
      </c>
      <c r="AU4787" s="11">
        <f>AT4787/L4787</f>
        <v>5.0000000000000044E-2</v>
      </c>
      <c r="AV4787">
        <f>(_xlfn.XLOOKUP(A4787,[2]loan_data!$A:$A,[2]loan_data!$Z:$Z)-100)%</f>
        <v>3.1899999999999977E-2</v>
      </c>
      <c r="AW4787" t="str">
        <f>_xlfn.XLOOKUP(A4787,[2]loan_data!$A:$A,[2]loan_data!$AA:$AA)</f>
        <v>umbs_price</v>
      </c>
      <c r="AX4787" s="8">
        <f>AV4787*L4787</f>
        <v>24722.499999999982</v>
      </c>
    </row>
    <row r="4788" spans="1:52" x14ac:dyDescent="0.2">
      <c r="A4788">
        <v>5032521</v>
      </c>
      <c r="B4788" t="s">
        <v>73</v>
      </c>
      <c r="C4788" t="s">
        <v>763</v>
      </c>
      <c r="D4788" t="b">
        <v>1</v>
      </c>
      <c r="E4788" t="s">
        <v>35</v>
      </c>
      <c r="F4788" t="s">
        <v>36</v>
      </c>
      <c r="G4788" t="s">
        <v>37</v>
      </c>
      <c r="H4788" t="s">
        <v>38</v>
      </c>
      <c r="I4788">
        <v>1</v>
      </c>
      <c r="J4788" t="b">
        <v>0</v>
      </c>
      <c r="K4788" t="b">
        <v>0</v>
      </c>
      <c r="L4788" s="1">
        <v>85000</v>
      </c>
      <c r="M4788" s="2">
        <v>44445</v>
      </c>
      <c r="N4788" s="2">
        <v>44470</v>
      </c>
      <c r="O4788" s="2">
        <v>55397</v>
      </c>
      <c r="P4788">
        <v>360</v>
      </c>
      <c r="Q4788" s="3">
        <v>351.82</v>
      </c>
      <c r="R4788">
        <v>2.875</v>
      </c>
      <c r="S4788" t="s">
        <v>924</v>
      </c>
      <c r="T4788" s="4">
        <v>117778</v>
      </c>
      <c r="U4788" s="7">
        <f>V4788+W4788</f>
        <v>2478.9999999999977</v>
      </c>
      <c r="V4788" s="7">
        <f t="shared" si="454"/>
        <v>705.49999999999773</v>
      </c>
      <c r="W4788" s="7">
        <v>1773.5</v>
      </c>
      <c r="AA4788" t="b">
        <v>0</v>
      </c>
      <c r="AB4788">
        <v>0</v>
      </c>
      <c r="AC4788">
        <v>0</v>
      </c>
      <c r="AD4788" t="b">
        <v>0</v>
      </c>
      <c r="AE4788" t="s">
        <v>39</v>
      </c>
      <c r="AF4788" t="b">
        <v>0</v>
      </c>
      <c r="AG4788">
        <v>1</v>
      </c>
      <c r="AH4788">
        <v>81</v>
      </c>
      <c r="AI4788" s="6">
        <v>1283</v>
      </c>
      <c r="AJ4788">
        <v>767</v>
      </c>
      <c r="AK4788" t="s">
        <v>43</v>
      </c>
      <c r="AL4788" t="s">
        <v>50</v>
      </c>
      <c r="AM4788" s="9">
        <v>1.05</v>
      </c>
      <c r="AN4788">
        <f>_xlfn.XLOOKUP(S4788,[1]umbs_prices!$A:$A,[1]umbs_prices!$D:$D)</f>
        <v>104.17</v>
      </c>
      <c r="AO4788" s="11">
        <f t="shared" si="455"/>
        <v>4.170000000000007E-2</v>
      </c>
      <c r="AP4788" s="13">
        <f>(AM4788-1)*L4788</f>
        <v>4250.0000000000036</v>
      </c>
      <c r="AQ4788" s="8">
        <f>AO4788*L4788</f>
        <v>3544.5000000000059</v>
      </c>
      <c r="AR4788" s="1">
        <f t="shared" si="456"/>
        <v>705.49999999999773</v>
      </c>
      <c r="AS4788" s="8">
        <f>AQ4788+AR4788</f>
        <v>4250.0000000000036</v>
      </c>
      <c r="AT4788" s="8">
        <f>AS4788-X4788</f>
        <v>4250.0000000000036</v>
      </c>
      <c r="AU4788" s="11">
        <f>AT4788/L4788</f>
        <v>5.0000000000000044E-2</v>
      </c>
      <c r="AV4788">
        <f>(_xlfn.XLOOKUP(A4788,[2]loan_data!$A:$A,[2]loan_data!$Z:$Z)-100)%</f>
        <v>5.7637500000000015E-2</v>
      </c>
      <c r="AW4788" t="str">
        <f>_xlfn.XLOOKUP(A4788,[2]loan_data!$A:$A,[2]loan_data!$AA:$AA)</f>
        <v>golden_sachs</v>
      </c>
      <c r="AX4788" s="8">
        <f>AV4788*L4788</f>
        <v>4899.1875000000009</v>
      </c>
      <c r="AY4788" s="8">
        <f>AX4788+AR4788</f>
        <v>5604.6874999999982</v>
      </c>
      <c r="AZ4788" s="10">
        <f>AY4788/L4788</f>
        <v>6.5937499999999982E-2</v>
      </c>
    </row>
    <row r="4789" spans="1:52" x14ac:dyDescent="0.2">
      <c r="A4789">
        <v>5032576</v>
      </c>
      <c r="B4789" t="s">
        <v>80</v>
      </c>
      <c r="C4789" t="s">
        <v>879</v>
      </c>
      <c r="D4789" t="b">
        <v>1</v>
      </c>
      <c r="E4789" t="s">
        <v>35</v>
      </c>
      <c r="F4789" t="s">
        <v>36</v>
      </c>
      <c r="G4789" t="s">
        <v>37</v>
      </c>
      <c r="H4789" t="s">
        <v>53</v>
      </c>
      <c r="I4789">
        <v>1</v>
      </c>
      <c r="J4789" t="b">
        <v>0</v>
      </c>
      <c r="K4789" t="b">
        <v>0</v>
      </c>
      <c r="L4789" s="1">
        <v>115000</v>
      </c>
      <c r="M4789" s="2">
        <v>44445</v>
      </c>
      <c r="N4789" s="2">
        <v>44470</v>
      </c>
      <c r="O4789" s="2">
        <v>49919</v>
      </c>
      <c r="P4789">
        <v>180</v>
      </c>
      <c r="Q4789" s="3">
        <v>778.64</v>
      </c>
      <c r="R4789">
        <v>2.75</v>
      </c>
      <c r="S4789" t="s">
        <v>922</v>
      </c>
      <c r="T4789" s="4">
        <v>192373</v>
      </c>
      <c r="U4789" s="7">
        <f>V4789+W4789</f>
        <v>3687.2000000000007</v>
      </c>
      <c r="V4789" s="7">
        <f t="shared" si="454"/>
        <v>2081.5000000000009</v>
      </c>
      <c r="W4789" s="7">
        <v>1605.6999999999998</v>
      </c>
      <c r="AA4789" t="b">
        <v>0</v>
      </c>
      <c r="AB4789">
        <v>0</v>
      </c>
      <c r="AC4789">
        <v>0</v>
      </c>
      <c r="AD4789" t="b">
        <v>0</v>
      </c>
      <c r="AE4789" t="s">
        <v>39</v>
      </c>
      <c r="AF4789" t="b">
        <v>0</v>
      </c>
      <c r="AG4789">
        <v>1</v>
      </c>
      <c r="AH4789">
        <v>91</v>
      </c>
      <c r="AI4789" s="6">
        <v>1593</v>
      </c>
      <c r="AJ4789">
        <v>767</v>
      </c>
      <c r="AK4789" t="s">
        <v>40</v>
      </c>
      <c r="AL4789" t="s">
        <v>50</v>
      </c>
      <c r="AM4789" s="9">
        <v>1.05</v>
      </c>
      <c r="AN4789">
        <f>_xlfn.XLOOKUP(S4789,[1]umbs_prices!$A:$A,[1]umbs_prices!$D:$D)</f>
        <v>103.19</v>
      </c>
      <c r="AO4789" s="11">
        <f t="shared" si="455"/>
        <v>3.1900000000000039E-2</v>
      </c>
      <c r="AP4789" s="13">
        <f>(AM4789-1)*L4789</f>
        <v>5750.0000000000055</v>
      </c>
      <c r="AQ4789" s="8">
        <f>AO4789*L4789</f>
        <v>3668.5000000000045</v>
      </c>
      <c r="AR4789" s="1">
        <f t="shared" si="456"/>
        <v>2081.5000000000009</v>
      </c>
      <c r="AS4789" s="8">
        <f>AQ4789+AR4789</f>
        <v>5750.0000000000055</v>
      </c>
      <c r="AT4789" s="8">
        <f>AS4789-X4789</f>
        <v>5750.0000000000055</v>
      </c>
      <c r="AU4789" s="11">
        <f>AT4789/L4789</f>
        <v>5.0000000000000044E-2</v>
      </c>
      <c r="AV4789">
        <f>(_xlfn.XLOOKUP(A4789,[2]loan_data!$A:$A,[2]loan_data!$Z:$Z)-100)%</f>
        <v>3.1899999999999977E-2</v>
      </c>
      <c r="AW4789" t="str">
        <f>_xlfn.XLOOKUP(A4789,[2]loan_data!$A:$A,[2]loan_data!$AA:$AA)</f>
        <v>umbs_price</v>
      </c>
      <c r="AX4789" s="8">
        <f>AV4789*L4789</f>
        <v>3668.4999999999973</v>
      </c>
    </row>
    <row r="4790" spans="1:52" x14ac:dyDescent="0.2">
      <c r="A4790">
        <v>5032756</v>
      </c>
      <c r="B4790" t="s">
        <v>84</v>
      </c>
      <c r="C4790" t="s">
        <v>395</v>
      </c>
      <c r="D4790" t="b">
        <v>1</v>
      </c>
      <c r="E4790" t="s">
        <v>35</v>
      </c>
      <c r="F4790" t="s">
        <v>36</v>
      </c>
      <c r="G4790" t="s">
        <v>37</v>
      </c>
      <c r="H4790" t="s">
        <v>38</v>
      </c>
      <c r="I4790">
        <v>1</v>
      </c>
      <c r="J4790" t="b">
        <v>0</v>
      </c>
      <c r="K4790" t="b">
        <v>0</v>
      </c>
      <c r="L4790" s="1">
        <v>385000</v>
      </c>
      <c r="M4790" s="2">
        <v>44446</v>
      </c>
      <c r="N4790" s="2">
        <v>44470</v>
      </c>
      <c r="O4790" s="2">
        <v>51745</v>
      </c>
      <c r="P4790">
        <v>240</v>
      </c>
      <c r="Q4790" s="3">
        <v>2106.15</v>
      </c>
      <c r="R4790">
        <v>2.875</v>
      </c>
      <c r="S4790" t="s">
        <v>924</v>
      </c>
      <c r="T4790" s="4">
        <v>538990</v>
      </c>
      <c r="U4790" s="7">
        <f>V4790+W4790</f>
        <v>5419.9999999999909</v>
      </c>
      <c r="V4790" s="7">
        <f t="shared" si="454"/>
        <v>3195.4999999999909</v>
      </c>
      <c r="W4790" s="7">
        <v>2224.5</v>
      </c>
      <c r="AA4790" t="b">
        <v>0</v>
      </c>
      <c r="AB4790">
        <v>0</v>
      </c>
      <c r="AC4790">
        <v>0</v>
      </c>
      <c r="AD4790" t="b">
        <v>0</v>
      </c>
      <c r="AE4790" t="s">
        <v>39</v>
      </c>
      <c r="AF4790" t="b">
        <v>0</v>
      </c>
      <c r="AG4790">
        <v>1</v>
      </c>
      <c r="AH4790">
        <v>107</v>
      </c>
      <c r="AI4790" s="6">
        <v>5261</v>
      </c>
      <c r="AJ4790">
        <v>767</v>
      </c>
      <c r="AK4790" t="s">
        <v>40</v>
      </c>
      <c r="AL4790" t="s">
        <v>41</v>
      </c>
      <c r="AM4790" s="9">
        <v>1.05</v>
      </c>
      <c r="AN4790">
        <f>_xlfn.XLOOKUP(S4790,[1]umbs_prices!$A:$A,[1]umbs_prices!$D:$D)</f>
        <v>104.17</v>
      </c>
      <c r="AO4790" s="11">
        <f t="shared" si="455"/>
        <v>4.170000000000007E-2</v>
      </c>
      <c r="AP4790" s="13">
        <f>(AM4790-1)*L4790</f>
        <v>19250.000000000018</v>
      </c>
      <c r="AQ4790" s="8">
        <f>AO4790*L4790</f>
        <v>16054.500000000027</v>
      </c>
      <c r="AR4790" s="1">
        <f t="shared" si="456"/>
        <v>3195.4999999999909</v>
      </c>
      <c r="AS4790" s="8">
        <f>AQ4790+AR4790</f>
        <v>19250.000000000018</v>
      </c>
      <c r="AT4790" s="8">
        <f>AS4790-X4790</f>
        <v>19250.000000000018</v>
      </c>
      <c r="AU4790" s="11">
        <f>AT4790/L4790</f>
        <v>5.0000000000000044E-2</v>
      </c>
      <c r="AV4790">
        <f>(_xlfn.XLOOKUP(A4790,[2]loan_data!$A:$A,[2]loan_data!$Z:$Z)-100)%</f>
        <v>5.1075000000000016E-2</v>
      </c>
      <c r="AW4790" t="str">
        <f>_xlfn.XLOOKUP(A4790,[2]loan_data!$A:$A,[2]loan_data!$AA:$AA)</f>
        <v>golden_sachs</v>
      </c>
      <c r="AX4790" s="8">
        <f>AV4790*L4790</f>
        <v>19663.875000000007</v>
      </c>
      <c r="AY4790" s="8">
        <f>AX4790+AR4790</f>
        <v>22859.375</v>
      </c>
      <c r="AZ4790" s="10">
        <f>AY4790/L4790</f>
        <v>5.9374999999999997E-2</v>
      </c>
    </row>
    <row r="4791" spans="1:52" x14ac:dyDescent="0.2">
      <c r="A4791">
        <v>5032895</v>
      </c>
      <c r="B4791" t="s">
        <v>33</v>
      </c>
      <c r="C4791" t="s">
        <v>85</v>
      </c>
      <c r="D4791" t="b">
        <v>1</v>
      </c>
      <c r="E4791" t="s">
        <v>35</v>
      </c>
      <c r="F4791" t="s">
        <v>36</v>
      </c>
      <c r="G4791" t="s">
        <v>37</v>
      </c>
      <c r="H4791" t="s">
        <v>38</v>
      </c>
      <c r="I4791">
        <v>1</v>
      </c>
      <c r="J4791" t="b">
        <v>0</v>
      </c>
      <c r="K4791" t="b">
        <v>0</v>
      </c>
      <c r="L4791" s="1">
        <v>285000</v>
      </c>
      <c r="M4791" s="2">
        <v>44447</v>
      </c>
      <c r="N4791" s="2">
        <v>44470</v>
      </c>
      <c r="O4791" s="2">
        <v>55397</v>
      </c>
      <c r="P4791">
        <v>360</v>
      </c>
      <c r="Q4791" s="3">
        <v>1151.8699999999999</v>
      </c>
      <c r="R4791">
        <v>2.69</v>
      </c>
      <c r="S4791" t="s">
        <v>919</v>
      </c>
      <c r="T4791" s="4">
        <v>690407</v>
      </c>
      <c r="U4791" s="7">
        <f>V4791+W4791</f>
        <v>5614.5000000000146</v>
      </c>
      <c r="V4791" s="7">
        <f t="shared" si="454"/>
        <v>5614.5000000000146</v>
      </c>
      <c r="W4791" s="7">
        <v>0</v>
      </c>
      <c r="AA4791" t="b">
        <v>0</v>
      </c>
      <c r="AB4791">
        <v>0</v>
      </c>
      <c r="AC4791">
        <v>0</v>
      </c>
      <c r="AD4791" t="b">
        <v>0</v>
      </c>
      <c r="AE4791" t="s">
        <v>39</v>
      </c>
      <c r="AF4791" t="b">
        <v>0</v>
      </c>
      <c r="AG4791">
        <v>1</v>
      </c>
      <c r="AH4791">
        <v>72</v>
      </c>
      <c r="AI4791" s="6">
        <v>2220</v>
      </c>
      <c r="AJ4791">
        <v>767</v>
      </c>
      <c r="AK4791" t="s">
        <v>40</v>
      </c>
      <c r="AL4791" t="s">
        <v>50</v>
      </c>
      <c r="AM4791" s="9">
        <v>1.05</v>
      </c>
      <c r="AN4791">
        <f>_xlfn.XLOOKUP(S4791,[1]umbs_prices!$A:$A,[1]umbs_prices!$D:$D)</f>
        <v>103.03</v>
      </c>
      <c r="AO4791" s="11">
        <f t="shared" si="455"/>
        <v>3.0299999999999994E-2</v>
      </c>
      <c r="AP4791" s="13">
        <f>(AM4791-1)*L4791</f>
        <v>14250.000000000013</v>
      </c>
      <c r="AQ4791" s="8">
        <f>AO4791*L4791</f>
        <v>8635.4999999999982</v>
      </c>
      <c r="AR4791" s="1">
        <f t="shared" si="456"/>
        <v>5614.5000000000146</v>
      </c>
      <c r="AS4791" s="8">
        <f>AQ4791+AR4791</f>
        <v>14250.000000000013</v>
      </c>
      <c r="AT4791" s="8">
        <f>AS4791-X4791</f>
        <v>14250.000000000013</v>
      </c>
      <c r="AU4791" s="11">
        <f>AT4791/L4791</f>
        <v>5.0000000000000044E-2</v>
      </c>
      <c r="AV4791">
        <f>(_xlfn.XLOOKUP(A4791,[2]loan_data!$A:$A,[2]loan_data!$Z:$Z)-100)%</f>
        <v>3.0300000000000011E-2</v>
      </c>
      <c r="AW4791" t="str">
        <f>_xlfn.XLOOKUP(A4791,[2]loan_data!$A:$A,[2]loan_data!$AA:$AA)</f>
        <v>umbs_price</v>
      </c>
      <c r="AX4791" s="8">
        <f>AV4791*L4791</f>
        <v>8635.5000000000036</v>
      </c>
    </row>
    <row r="4792" spans="1:52" x14ac:dyDescent="0.2">
      <c r="A4792">
        <v>5033767</v>
      </c>
      <c r="B4792" t="s">
        <v>90</v>
      </c>
      <c r="C4792" t="s">
        <v>209</v>
      </c>
      <c r="D4792" t="b">
        <v>1</v>
      </c>
      <c r="E4792" t="s">
        <v>35</v>
      </c>
      <c r="F4792" t="s">
        <v>36</v>
      </c>
      <c r="G4792" t="s">
        <v>37</v>
      </c>
      <c r="H4792" t="s">
        <v>53</v>
      </c>
      <c r="I4792">
        <v>1</v>
      </c>
      <c r="J4792" t="b">
        <v>0</v>
      </c>
      <c r="K4792" t="b">
        <v>0</v>
      </c>
      <c r="L4792" s="1">
        <v>125000</v>
      </c>
      <c r="M4792" s="2">
        <v>44448</v>
      </c>
      <c r="N4792" s="2">
        <v>44470</v>
      </c>
      <c r="O4792" s="2">
        <v>49919</v>
      </c>
      <c r="P4792">
        <v>180</v>
      </c>
      <c r="Q4792" s="3">
        <v>853.68999999999994</v>
      </c>
      <c r="R4792">
        <v>2.875</v>
      </c>
      <c r="S4792" t="s">
        <v>924</v>
      </c>
      <c r="T4792" s="4">
        <v>156250</v>
      </c>
      <c r="U4792" s="7">
        <f>V4792+W4792</f>
        <v>2745.4999999999964</v>
      </c>
      <c r="V4792" s="7">
        <f t="shared" si="454"/>
        <v>1037.4999999999964</v>
      </c>
      <c r="W4792" s="7">
        <v>1708</v>
      </c>
      <c r="AA4792" t="b">
        <v>0</v>
      </c>
      <c r="AB4792">
        <v>0</v>
      </c>
      <c r="AC4792">
        <v>0</v>
      </c>
      <c r="AD4792" t="b">
        <v>0</v>
      </c>
      <c r="AE4792" t="s">
        <v>39</v>
      </c>
      <c r="AF4792" t="b">
        <v>0</v>
      </c>
      <c r="AG4792">
        <v>1</v>
      </c>
      <c r="AH4792">
        <v>50</v>
      </c>
      <c r="AI4792" s="6">
        <v>1709</v>
      </c>
      <c r="AJ4792">
        <v>767</v>
      </c>
      <c r="AK4792" t="s">
        <v>43</v>
      </c>
      <c r="AL4792" t="s">
        <v>50</v>
      </c>
      <c r="AM4792" s="9">
        <v>1.05</v>
      </c>
      <c r="AN4792">
        <f>_xlfn.XLOOKUP(S4792,[1]umbs_prices!$A:$A,[1]umbs_prices!$D:$D)</f>
        <v>104.17</v>
      </c>
      <c r="AO4792" s="11">
        <f t="shared" si="455"/>
        <v>4.170000000000007E-2</v>
      </c>
      <c r="AP4792" s="13">
        <f>(AM4792-1)*L4792</f>
        <v>6250.0000000000055</v>
      </c>
      <c r="AQ4792" s="8">
        <f>AO4792*L4792</f>
        <v>5212.5000000000091</v>
      </c>
      <c r="AR4792" s="1">
        <f t="shared" si="456"/>
        <v>1037.4999999999964</v>
      </c>
      <c r="AS4792" s="8">
        <f>AQ4792+AR4792</f>
        <v>6250.0000000000055</v>
      </c>
      <c r="AT4792" s="8">
        <f>AS4792-X4792</f>
        <v>6250.0000000000055</v>
      </c>
      <c r="AU4792" s="11">
        <f>AT4792/L4792</f>
        <v>5.0000000000000044E-2</v>
      </c>
      <c r="AV4792">
        <f>(_xlfn.XLOOKUP(A4792,[2]loan_data!$A:$A,[2]loan_data!$Z:$Z)-100)%</f>
        <v>5.7637500000000015E-2</v>
      </c>
      <c r="AW4792" t="str">
        <f>_xlfn.XLOOKUP(A4792,[2]loan_data!$A:$A,[2]loan_data!$AA:$AA)</f>
        <v>golden_sachs</v>
      </c>
      <c r="AX4792" s="8">
        <f>AV4792*L4792</f>
        <v>7204.6875000000018</v>
      </c>
      <c r="AY4792" s="8">
        <f>AX4792+AR4792</f>
        <v>8242.1874999999982</v>
      </c>
      <c r="AZ4792" s="10">
        <f>AY4792/L4792</f>
        <v>6.5937499999999982E-2</v>
      </c>
    </row>
    <row r="4793" spans="1:52" x14ac:dyDescent="0.2">
      <c r="A4793">
        <v>5034345</v>
      </c>
      <c r="B4793" t="s">
        <v>177</v>
      </c>
      <c r="C4793" t="s">
        <v>202</v>
      </c>
      <c r="D4793" t="b">
        <v>1</v>
      </c>
      <c r="E4793" t="s">
        <v>35</v>
      </c>
      <c r="F4793" t="s">
        <v>36</v>
      </c>
      <c r="G4793" t="s">
        <v>37</v>
      </c>
      <c r="H4793" t="s">
        <v>38</v>
      </c>
      <c r="I4793">
        <v>1</v>
      </c>
      <c r="J4793" t="b">
        <v>0</v>
      </c>
      <c r="K4793" t="b">
        <v>0</v>
      </c>
      <c r="L4793" s="1">
        <v>315000</v>
      </c>
      <c r="M4793" s="2">
        <v>44448</v>
      </c>
      <c r="N4793" s="2">
        <v>44470</v>
      </c>
      <c r="O4793" s="2">
        <v>48823</v>
      </c>
      <c r="P4793">
        <v>144</v>
      </c>
      <c r="Q4793" s="3">
        <v>2564.86</v>
      </c>
      <c r="R4793">
        <v>2.75</v>
      </c>
      <c r="S4793" t="s">
        <v>922</v>
      </c>
      <c r="T4793" s="4">
        <v>984375</v>
      </c>
      <c r="U4793" s="7">
        <f>V4793+W4793</f>
        <v>5860.0700000000015</v>
      </c>
      <c r="V4793" s="7">
        <f t="shared" si="454"/>
        <v>5701.5000000000018</v>
      </c>
      <c r="W4793" s="7">
        <v>158.57</v>
      </c>
      <c r="AA4793" t="b">
        <v>0</v>
      </c>
      <c r="AB4793">
        <v>0</v>
      </c>
      <c r="AC4793">
        <v>0</v>
      </c>
      <c r="AD4793" t="b">
        <v>0</v>
      </c>
      <c r="AE4793" t="s">
        <v>39</v>
      </c>
      <c r="AF4793" t="b">
        <v>0</v>
      </c>
      <c r="AG4793">
        <v>1</v>
      </c>
      <c r="AH4793">
        <v>194</v>
      </c>
      <c r="AI4793" s="6">
        <v>5174</v>
      </c>
      <c r="AJ4793">
        <v>767</v>
      </c>
      <c r="AK4793" t="s">
        <v>43</v>
      </c>
      <c r="AL4793" t="s">
        <v>50</v>
      </c>
      <c r="AM4793" s="9">
        <v>1.05</v>
      </c>
      <c r="AN4793">
        <f>_xlfn.XLOOKUP(S4793,[1]umbs_prices!$A:$A,[1]umbs_prices!$D:$D)</f>
        <v>103.19</v>
      </c>
      <c r="AO4793" s="11">
        <f t="shared" si="455"/>
        <v>3.1900000000000039E-2</v>
      </c>
      <c r="AP4793" s="13">
        <f>(AM4793-1)*L4793</f>
        <v>15750.000000000015</v>
      </c>
      <c r="AQ4793" s="8">
        <f>AO4793*L4793</f>
        <v>10048.500000000013</v>
      </c>
      <c r="AR4793" s="1">
        <f t="shared" si="456"/>
        <v>5701.5000000000018</v>
      </c>
      <c r="AS4793" s="8">
        <f>AQ4793+AR4793</f>
        <v>15750.000000000015</v>
      </c>
      <c r="AT4793" s="8">
        <f>AS4793-X4793</f>
        <v>15750.000000000015</v>
      </c>
      <c r="AU4793" s="11">
        <f>AT4793/L4793</f>
        <v>5.0000000000000044E-2</v>
      </c>
      <c r="AV4793">
        <f>(_xlfn.XLOOKUP(A4793,[2]loan_data!$A:$A,[2]loan_data!$Z:$Z)-100)%</f>
        <v>3.1899999999999977E-2</v>
      </c>
      <c r="AW4793" t="str">
        <f>_xlfn.XLOOKUP(A4793,[2]loan_data!$A:$A,[2]loan_data!$AA:$AA)</f>
        <v>umbs_price</v>
      </c>
      <c r="AX4793" s="8">
        <f>AV4793*L4793</f>
        <v>10048.499999999993</v>
      </c>
    </row>
    <row r="4794" spans="1:52" x14ac:dyDescent="0.2">
      <c r="A4794">
        <v>5034444</v>
      </c>
      <c r="B4794" t="s">
        <v>103</v>
      </c>
      <c r="C4794" t="s">
        <v>880</v>
      </c>
      <c r="D4794" t="b">
        <v>1</v>
      </c>
      <c r="E4794" t="s">
        <v>35</v>
      </c>
      <c r="F4794" t="s">
        <v>36</v>
      </c>
      <c r="G4794" t="s">
        <v>37</v>
      </c>
      <c r="H4794" t="s">
        <v>53</v>
      </c>
      <c r="I4794">
        <v>1</v>
      </c>
      <c r="J4794" t="b">
        <v>0</v>
      </c>
      <c r="K4794" t="b">
        <v>0</v>
      </c>
      <c r="L4794" s="1">
        <v>195000</v>
      </c>
      <c r="M4794" s="2">
        <v>44448</v>
      </c>
      <c r="N4794" s="2">
        <v>44470</v>
      </c>
      <c r="O4794" s="2">
        <v>55397</v>
      </c>
      <c r="P4794">
        <v>360</v>
      </c>
      <c r="Q4794" s="3">
        <v>819.04</v>
      </c>
      <c r="R4794">
        <v>2.99</v>
      </c>
      <c r="S4794" t="s">
        <v>924</v>
      </c>
      <c r="T4794" s="4">
        <v>282937</v>
      </c>
      <c r="U4794" s="7">
        <f>V4794+W4794</f>
        <v>3730.4999999999955</v>
      </c>
      <c r="V4794" s="7">
        <f t="shared" si="454"/>
        <v>1618.4999999999955</v>
      </c>
      <c r="W4794" s="7">
        <v>2112</v>
      </c>
      <c r="AA4794" t="b">
        <v>0</v>
      </c>
      <c r="AB4794">
        <v>0</v>
      </c>
      <c r="AC4794">
        <v>0</v>
      </c>
      <c r="AD4794" t="b">
        <v>0</v>
      </c>
      <c r="AE4794" t="s">
        <v>39</v>
      </c>
      <c r="AF4794" t="b">
        <v>0</v>
      </c>
      <c r="AG4794">
        <v>1</v>
      </c>
      <c r="AH4794">
        <v>49</v>
      </c>
      <c r="AI4794" s="6">
        <v>1593</v>
      </c>
      <c r="AJ4794">
        <v>767</v>
      </c>
      <c r="AK4794" t="s">
        <v>40</v>
      </c>
      <c r="AL4794" t="s">
        <v>50</v>
      </c>
      <c r="AM4794" s="9">
        <v>1.05</v>
      </c>
      <c r="AN4794">
        <f>_xlfn.XLOOKUP(S4794,[1]umbs_prices!$A:$A,[1]umbs_prices!$D:$D)</f>
        <v>104.17</v>
      </c>
      <c r="AO4794" s="11">
        <f t="shared" si="455"/>
        <v>4.170000000000007E-2</v>
      </c>
      <c r="AP4794" s="13">
        <f>(AM4794-1)*L4794</f>
        <v>9750.0000000000091</v>
      </c>
      <c r="AQ4794" s="8">
        <f>AO4794*L4794</f>
        <v>8131.5000000000136</v>
      </c>
      <c r="AR4794" s="1">
        <f t="shared" si="456"/>
        <v>1618.4999999999955</v>
      </c>
      <c r="AS4794" s="8">
        <f>AQ4794+AR4794</f>
        <v>9750.0000000000091</v>
      </c>
      <c r="AT4794" s="8">
        <f>AS4794-X4794</f>
        <v>9750.0000000000091</v>
      </c>
      <c r="AU4794" s="11">
        <f>AT4794/L4794</f>
        <v>5.0000000000000044E-2</v>
      </c>
      <c r="AV4794">
        <f>(_xlfn.XLOOKUP(A4794,[2]loan_data!$A:$A,[2]loan_data!$Z:$Z)-100)%</f>
        <v>4.1700000000000015E-2</v>
      </c>
      <c r="AW4794" t="str">
        <f>_xlfn.XLOOKUP(A4794,[2]loan_data!$A:$A,[2]loan_data!$AA:$AA)</f>
        <v>umbs_price</v>
      </c>
      <c r="AX4794" s="8">
        <f>AV4794*L4794</f>
        <v>8131.5000000000027</v>
      </c>
    </row>
    <row r="4795" spans="1:52" x14ac:dyDescent="0.2">
      <c r="A4795">
        <v>5034653</v>
      </c>
      <c r="B4795" t="s">
        <v>160</v>
      </c>
      <c r="C4795" t="s">
        <v>534</v>
      </c>
      <c r="D4795" t="b">
        <v>1</v>
      </c>
      <c r="E4795" t="s">
        <v>35</v>
      </c>
      <c r="F4795" t="s">
        <v>36</v>
      </c>
      <c r="G4795" t="s">
        <v>37</v>
      </c>
      <c r="H4795" t="s">
        <v>53</v>
      </c>
      <c r="I4795">
        <v>1</v>
      </c>
      <c r="J4795" t="b">
        <v>0</v>
      </c>
      <c r="K4795" t="b">
        <v>0</v>
      </c>
      <c r="L4795" s="1">
        <v>125000</v>
      </c>
      <c r="M4795" s="2">
        <v>44449</v>
      </c>
      <c r="N4795" s="2">
        <v>44470</v>
      </c>
      <c r="O4795" s="2">
        <v>55397</v>
      </c>
      <c r="P4795">
        <v>360</v>
      </c>
      <c r="Q4795" s="3">
        <v>551.08000000000004</v>
      </c>
      <c r="R4795">
        <v>3.375</v>
      </c>
      <c r="S4795" t="s">
        <v>920</v>
      </c>
      <c r="T4795" s="4">
        <v>304879</v>
      </c>
      <c r="U4795" s="7">
        <f>V4795+W4795</f>
        <v>2446.0000000000018</v>
      </c>
      <c r="V4795" s="7">
        <f t="shared" si="454"/>
        <v>487.50000000000182</v>
      </c>
      <c r="W4795" s="7">
        <v>1958.5</v>
      </c>
      <c r="AA4795" t="b">
        <v>0</v>
      </c>
      <c r="AB4795">
        <v>0</v>
      </c>
      <c r="AC4795">
        <v>0</v>
      </c>
      <c r="AD4795" t="b">
        <v>0</v>
      </c>
      <c r="AE4795" t="s">
        <v>39</v>
      </c>
      <c r="AF4795" t="b">
        <v>0</v>
      </c>
      <c r="AG4795">
        <v>1</v>
      </c>
      <c r="AH4795">
        <v>37</v>
      </c>
      <c r="AI4795" s="6">
        <v>679</v>
      </c>
      <c r="AJ4795">
        <v>767</v>
      </c>
      <c r="AK4795" t="s">
        <v>58</v>
      </c>
      <c r="AL4795" t="s">
        <v>50</v>
      </c>
      <c r="AM4795" s="9">
        <v>1.05</v>
      </c>
      <c r="AN4795">
        <f>_xlfn.XLOOKUP(S4795,[1]umbs_prices!$A:$A,[1]umbs_prices!$D:$D)</f>
        <v>104.61</v>
      </c>
      <c r="AO4795" s="11">
        <f t="shared" si="455"/>
        <v>4.610000000000003E-2</v>
      </c>
      <c r="AP4795" s="13">
        <f>(AM4795-1)*L4795</f>
        <v>6250.0000000000055</v>
      </c>
      <c r="AQ4795" s="8">
        <f>AO4795*L4795</f>
        <v>5762.5000000000036</v>
      </c>
      <c r="AR4795" s="1">
        <f t="shared" si="456"/>
        <v>487.50000000000182</v>
      </c>
      <c r="AS4795" s="8">
        <f>AQ4795+AR4795</f>
        <v>6250.0000000000055</v>
      </c>
      <c r="AT4795" s="8">
        <f>AS4795-X4795</f>
        <v>6250.0000000000055</v>
      </c>
      <c r="AU4795" s="11">
        <f>AT4795/L4795</f>
        <v>5.0000000000000044E-2</v>
      </c>
      <c r="AV4795">
        <f>(_xlfn.XLOOKUP(A4795,[2]loan_data!$A:$A,[2]loan_data!$Z:$Z)-100)%</f>
        <v>4.6099999999999995E-2</v>
      </c>
      <c r="AW4795" t="str">
        <f>_xlfn.XLOOKUP(A4795,[2]loan_data!$A:$A,[2]loan_data!$AA:$AA)</f>
        <v>umbs_price</v>
      </c>
      <c r="AX4795" s="8">
        <f>AV4795*L4795</f>
        <v>5762.4999999999991</v>
      </c>
    </row>
    <row r="4796" spans="1:52" x14ac:dyDescent="0.2">
      <c r="A4796">
        <v>5034806</v>
      </c>
      <c r="B4796" t="s">
        <v>54</v>
      </c>
      <c r="C4796" t="s">
        <v>193</v>
      </c>
      <c r="D4796" t="b">
        <v>1</v>
      </c>
      <c r="E4796" t="s">
        <v>35</v>
      </c>
      <c r="F4796" t="s">
        <v>36</v>
      </c>
      <c r="G4796" t="s">
        <v>37</v>
      </c>
      <c r="H4796" t="s">
        <v>60</v>
      </c>
      <c r="I4796">
        <v>1</v>
      </c>
      <c r="J4796" t="b">
        <v>0</v>
      </c>
      <c r="K4796" t="b">
        <v>0</v>
      </c>
      <c r="L4796" s="1">
        <v>205000</v>
      </c>
      <c r="M4796" s="2">
        <v>44450</v>
      </c>
      <c r="N4796" s="2">
        <v>44470</v>
      </c>
      <c r="O4796" s="2">
        <v>55397</v>
      </c>
      <c r="P4796">
        <v>360</v>
      </c>
      <c r="Q4796" s="3">
        <v>848.5</v>
      </c>
      <c r="R4796">
        <v>2.875</v>
      </c>
      <c r="S4796" t="s">
        <v>922</v>
      </c>
      <c r="T4796" s="4">
        <v>333171</v>
      </c>
      <c r="U4796" s="7">
        <f>V4796+W4796</f>
        <v>7711.5000000000009</v>
      </c>
      <c r="V4796" s="7">
        <f t="shared" si="454"/>
        <v>3710.5000000000009</v>
      </c>
      <c r="W4796" s="7">
        <v>4001</v>
      </c>
      <c r="AA4796" t="b">
        <v>0</v>
      </c>
      <c r="AB4796">
        <v>0</v>
      </c>
      <c r="AC4796">
        <v>0</v>
      </c>
      <c r="AD4796" t="b">
        <v>0</v>
      </c>
      <c r="AE4796" t="s">
        <v>97</v>
      </c>
      <c r="AF4796" t="b">
        <v>0</v>
      </c>
      <c r="AG4796">
        <v>1</v>
      </c>
      <c r="AH4796">
        <v>99</v>
      </c>
      <c r="AI4796" s="6">
        <v>3053</v>
      </c>
      <c r="AJ4796">
        <v>767</v>
      </c>
      <c r="AK4796" t="s">
        <v>43</v>
      </c>
      <c r="AL4796" t="s">
        <v>41</v>
      </c>
      <c r="AM4796" s="9">
        <v>1.05</v>
      </c>
      <c r="AN4796">
        <f>_xlfn.XLOOKUP(S4796,[1]umbs_prices!$A:$A,[1]umbs_prices!$D:$D)</f>
        <v>103.19</v>
      </c>
      <c r="AO4796" s="11">
        <f t="shared" si="455"/>
        <v>3.1900000000000039E-2</v>
      </c>
      <c r="AP4796" s="13">
        <f>(AM4796-1)*L4796</f>
        <v>10250.000000000009</v>
      </c>
      <c r="AQ4796" s="8">
        <f>AO4796*L4796</f>
        <v>6539.5000000000082</v>
      </c>
      <c r="AR4796" s="1">
        <f t="shared" si="456"/>
        <v>3710.5000000000009</v>
      </c>
      <c r="AS4796" s="8">
        <f>AQ4796+AR4796</f>
        <v>10250.000000000009</v>
      </c>
      <c r="AT4796" s="8">
        <f>AS4796-X4796</f>
        <v>10250.000000000009</v>
      </c>
      <c r="AU4796" s="11">
        <f>AT4796/L4796</f>
        <v>5.0000000000000044E-2</v>
      </c>
      <c r="AV4796">
        <f>(_xlfn.XLOOKUP(A4796,[2]loan_data!$A:$A,[2]loan_data!$Z:$Z)-100)%</f>
        <v>3.1899999999999977E-2</v>
      </c>
      <c r="AW4796" t="str">
        <f>_xlfn.XLOOKUP(A4796,[2]loan_data!$A:$A,[2]loan_data!$AA:$AA)</f>
        <v>umbs_price</v>
      </c>
      <c r="AX4796" s="8">
        <f>AV4796*L4796</f>
        <v>6539.4999999999955</v>
      </c>
    </row>
    <row r="4797" spans="1:52" x14ac:dyDescent="0.2">
      <c r="A4797">
        <v>5035220</v>
      </c>
      <c r="B4797" t="s">
        <v>33</v>
      </c>
      <c r="C4797" t="s">
        <v>34</v>
      </c>
      <c r="D4797" t="b">
        <v>1</v>
      </c>
      <c r="E4797" t="s">
        <v>35</v>
      </c>
      <c r="F4797" t="s">
        <v>36</v>
      </c>
      <c r="G4797" t="s">
        <v>37</v>
      </c>
      <c r="H4797" t="s">
        <v>53</v>
      </c>
      <c r="I4797">
        <v>1</v>
      </c>
      <c r="J4797" t="b">
        <v>0</v>
      </c>
      <c r="K4797" t="b">
        <v>0</v>
      </c>
      <c r="L4797" s="1">
        <v>545000</v>
      </c>
      <c r="M4797" s="2">
        <v>44452</v>
      </c>
      <c r="N4797" s="2">
        <v>44470</v>
      </c>
      <c r="O4797" s="2">
        <v>55397</v>
      </c>
      <c r="P4797">
        <v>360</v>
      </c>
      <c r="Q4797" s="3">
        <v>2255.7600000000002</v>
      </c>
      <c r="R4797">
        <v>2.875</v>
      </c>
      <c r="S4797" t="s">
        <v>922</v>
      </c>
      <c r="T4797" s="4">
        <v>1094158</v>
      </c>
      <c r="U4797" s="7">
        <f>V4797+W4797</f>
        <v>12850.750000000004</v>
      </c>
      <c r="V4797" s="7">
        <f t="shared" si="454"/>
        <v>9864.5000000000036</v>
      </c>
      <c r="W4797" s="7">
        <v>2986.2499999999991</v>
      </c>
      <c r="AA4797" t="b">
        <v>0</v>
      </c>
      <c r="AB4797">
        <v>0</v>
      </c>
      <c r="AC4797">
        <v>0</v>
      </c>
      <c r="AD4797" t="b">
        <v>0</v>
      </c>
      <c r="AE4797" t="s">
        <v>39</v>
      </c>
      <c r="AF4797" t="b">
        <v>0</v>
      </c>
      <c r="AG4797">
        <v>1</v>
      </c>
      <c r="AH4797">
        <v>202</v>
      </c>
      <c r="AI4797" s="6">
        <v>7407</v>
      </c>
      <c r="AJ4797">
        <v>767</v>
      </c>
      <c r="AK4797" t="s">
        <v>43</v>
      </c>
      <c r="AL4797" t="s">
        <v>50</v>
      </c>
      <c r="AM4797" s="9">
        <v>1.05</v>
      </c>
      <c r="AN4797">
        <f>_xlfn.XLOOKUP(S4797,[1]umbs_prices!$A:$A,[1]umbs_prices!$D:$D)</f>
        <v>103.19</v>
      </c>
      <c r="AO4797" s="11">
        <f t="shared" si="455"/>
        <v>3.1900000000000039E-2</v>
      </c>
      <c r="AP4797" s="13">
        <f>(AM4797-1)*L4797</f>
        <v>27250.000000000025</v>
      </c>
      <c r="AQ4797" s="8">
        <f>AO4797*L4797</f>
        <v>17385.500000000022</v>
      </c>
      <c r="AR4797" s="1">
        <f t="shared" si="456"/>
        <v>9864.5000000000036</v>
      </c>
      <c r="AS4797" s="8">
        <f>AQ4797+AR4797</f>
        <v>27250.000000000025</v>
      </c>
      <c r="AT4797" s="8">
        <f>AS4797-X4797</f>
        <v>27250.000000000025</v>
      </c>
      <c r="AU4797" s="11">
        <f>AT4797/L4797</f>
        <v>5.0000000000000044E-2</v>
      </c>
      <c r="AV4797">
        <f>(_xlfn.XLOOKUP(A4797,[2]loan_data!$A:$A,[2]loan_data!$Z:$Z)-100)%</f>
        <v>4.7837499999999977E-2</v>
      </c>
      <c r="AW4797" t="str">
        <f>_xlfn.XLOOKUP(A4797,[2]loan_data!$A:$A,[2]loan_data!$AA:$AA)</f>
        <v>golden_sachs</v>
      </c>
      <c r="AX4797" s="8">
        <f>AV4797*L4797</f>
        <v>26071.437499999989</v>
      </c>
      <c r="AY4797" s="8">
        <f t="shared" ref="AY4797:AY4801" si="463">AX4797+AR4797</f>
        <v>35935.937499999993</v>
      </c>
      <c r="AZ4797" s="10">
        <f>AY4797/L4797</f>
        <v>6.5937499999999982E-2</v>
      </c>
    </row>
    <row r="4798" spans="1:52" x14ac:dyDescent="0.2">
      <c r="A4798">
        <v>5035226</v>
      </c>
      <c r="B4798" t="s">
        <v>33</v>
      </c>
      <c r="C4798" t="s">
        <v>246</v>
      </c>
      <c r="D4798" t="b">
        <v>1</v>
      </c>
      <c r="E4798" t="s">
        <v>35</v>
      </c>
      <c r="F4798" t="s">
        <v>36</v>
      </c>
      <c r="G4798" t="s">
        <v>37</v>
      </c>
      <c r="H4798" t="s">
        <v>60</v>
      </c>
      <c r="I4798">
        <v>1</v>
      </c>
      <c r="J4798" t="b">
        <v>0</v>
      </c>
      <c r="K4798" t="b">
        <v>0</v>
      </c>
      <c r="L4798" s="1">
        <v>685000</v>
      </c>
      <c r="M4798" s="2">
        <v>44452</v>
      </c>
      <c r="N4798" s="2">
        <v>44470</v>
      </c>
      <c r="O4798" s="2">
        <v>55397</v>
      </c>
      <c r="P4798">
        <v>360</v>
      </c>
      <c r="Q4798" s="3">
        <v>2926.76</v>
      </c>
      <c r="R4798">
        <v>3.125</v>
      </c>
      <c r="S4798" t="s">
        <v>922</v>
      </c>
      <c r="T4798" s="4">
        <v>856250</v>
      </c>
      <c r="U4798" s="7">
        <f>V4798+W4798</f>
        <v>16488.000000000004</v>
      </c>
      <c r="V4798" s="7">
        <f t="shared" si="454"/>
        <v>12398.500000000004</v>
      </c>
      <c r="W4798" s="7">
        <v>4089.5</v>
      </c>
      <c r="AA4798" t="b">
        <v>0</v>
      </c>
      <c r="AB4798">
        <v>0</v>
      </c>
      <c r="AC4798">
        <v>0</v>
      </c>
      <c r="AD4798" t="b">
        <v>0</v>
      </c>
      <c r="AE4798" t="s">
        <v>39</v>
      </c>
      <c r="AF4798" t="b">
        <v>0</v>
      </c>
      <c r="AG4798">
        <v>1</v>
      </c>
      <c r="AH4798">
        <v>183</v>
      </c>
      <c r="AI4798" s="6">
        <v>4270</v>
      </c>
      <c r="AJ4798">
        <v>767</v>
      </c>
      <c r="AK4798" t="s">
        <v>43</v>
      </c>
      <c r="AL4798" t="s">
        <v>50</v>
      </c>
      <c r="AM4798" s="9">
        <v>1.05</v>
      </c>
      <c r="AN4798">
        <f>_xlfn.XLOOKUP(S4798,[1]umbs_prices!$A:$A,[1]umbs_prices!$D:$D)</f>
        <v>103.19</v>
      </c>
      <c r="AO4798" s="11">
        <f t="shared" si="455"/>
        <v>3.1900000000000039E-2</v>
      </c>
      <c r="AP4798" s="13">
        <f>(AM4798-1)*L4798</f>
        <v>34250.000000000029</v>
      </c>
      <c r="AQ4798" s="8">
        <f>AO4798*L4798</f>
        <v>21851.500000000025</v>
      </c>
      <c r="AR4798" s="1">
        <f t="shared" si="456"/>
        <v>12398.500000000004</v>
      </c>
      <c r="AS4798" s="8">
        <f>AQ4798+AR4798</f>
        <v>34250.000000000029</v>
      </c>
      <c r="AT4798" s="8">
        <f>AS4798-X4798</f>
        <v>34250.000000000029</v>
      </c>
      <c r="AU4798" s="11">
        <f>AT4798/L4798</f>
        <v>5.0000000000000044E-2</v>
      </c>
      <c r="AV4798">
        <f>(_xlfn.XLOOKUP(A4798,[2]loan_data!$A:$A,[2]loan_data!$Z:$Z)-100)%</f>
        <v>4.7837499999999977E-2</v>
      </c>
      <c r="AW4798" t="str">
        <f>_xlfn.XLOOKUP(A4798,[2]loan_data!$A:$A,[2]loan_data!$AA:$AA)</f>
        <v>golden_sachs</v>
      </c>
      <c r="AX4798" s="8">
        <f>AV4798*L4798</f>
        <v>32768.687499999985</v>
      </c>
      <c r="AY4798" s="8">
        <f t="shared" si="463"/>
        <v>45167.187499999985</v>
      </c>
      <c r="AZ4798" s="10">
        <f>AY4798/L4798</f>
        <v>6.5937499999999982E-2</v>
      </c>
    </row>
    <row r="4799" spans="1:52" x14ac:dyDescent="0.2">
      <c r="A4799">
        <v>5035441</v>
      </c>
      <c r="B4799" t="s">
        <v>54</v>
      </c>
      <c r="C4799" t="s">
        <v>250</v>
      </c>
      <c r="D4799" t="b">
        <v>1</v>
      </c>
      <c r="E4799" t="s">
        <v>35</v>
      </c>
      <c r="F4799" t="s">
        <v>36</v>
      </c>
      <c r="G4799" t="s">
        <v>37</v>
      </c>
      <c r="H4799" t="s">
        <v>38</v>
      </c>
      <c r="I4799">
        <v>1</v>
      </c>
      <c r="J4799" t="b">
        <v>0</v>
      </c>
      <c r="K4799" t="b">
        <v>0</v>
      </c>
      <c r="L4799" s="1">
        <v>165000</v>
      </c>
      <c r="M4799" s="2">
        <v>44452</v>
      </c>
      <c r="N4799" s="2">
        <v>44470</v>
      </c>
      <c r="O4799" s="2">
        <v>55397</v>
      </c>
      <c r="P4799">
        <v>360</v>
      </c>
      <c r="Q4799" s="3">
        <v>672.06</v>
      </c>
      <c r="R4799">
        <v>2.75</v>
      </c>
      <c r="S4799" t="s">
        <v>922</v>
      </c>
      <c r="T4799" s="4">
        <v>320016</v>
      </c>
      <c r="U4799" s="7">
        <f>V4799+W4799</f>
        <v>4314.0000000000009</v>
      </c>
      <c r="V4799" s="7">
        <f t="shared" si="454"/>
        <v>2986.5000000000009</v>
      </c>
      <c r="W4799" s="7">
        <v>1327.5</v>
      </c>
      <c r="AA4799" t="b">
        <v>0</v>
      </c>
      <c r="AB4799">
        <v>0</v>
      </c>
      <c r="AC4799">
        <v>0</v>
      </c>
      <c r="AD4799" t="b">
        <v>0</v>
      </c>
      <c r="AE4799" t="s">
        <v>45</v>
      </c>
      <c r="AF4799" t="b">
        <v>0</v>
      </c>
      <c r="AG4799">
        <v>1</v>
      </c>
      <c r="AH4799">
        <v>137</v>
      </c>
      <c r="AI4799" s="6">
        <v>2855</v>
      </c>
      <c r="AJ4799">
        <v>767</v>
      </c>
      <c r="AK4799" t="s">
        <v>58</v>
      </c>
      <c r="AL4799" t="s">
        <v>41</v>
      </c>
      <c r="AM4799" s="9">
        <v>1.05</v>
      </c>
      <c r="AN4799">
        <f>_xlfn.XLOOKUP(S4799,[1]umbs_prices!$A:$A,[1]umbs_prices!$D:$D)</f>
        <v>103.19</v>
      </c>
      <c r="AO4799" s="11">
        <f t="shared" si="455"/>
        <v>3.1900000000000039E-2</v>
      </c>
      <c r="AP4799" s="13">
        <f>(AM4799-1)*L4799</f>
        <v>8250.0000000000073</v>
      </c>
      <c r="AQ4799" s="8">
        <f>AO4799*L4799</f>
        <v>5263.5000000000064</v>
      </c>
      <c r="AR4799" s="1">
        <f t="shared" si="456"/>
        <v>2986.5000000000009</v>
      </c>
      <c r="AS4799" s="8">
        <f>AQ4799+AR4799</f>
        <v>8250.0000000000073</v>
      </c>
      <c r="AT4799" s="8">
        <f>AS4799-X4799</f>
        <v>8250.0000000000073</v>
      </c>
      <c r="AU4799" s="11">
        <f>AT4799/L4799</f>
        <v>5.0000000000000044E-2</v>
      </c>
      <c r="AV4799">
        <f>(_xlfn.XLOOKUP(A4799,[2]loan_data!$A:$A,[2]loan_data!$Z:$Z)-100)%</f>
        <v>3.6587499999999974E-2</v>
      </c>
      <c r="AW4799" t="str">
        <f>_xlfn.XLOOKUP(A4799,[2]loan_data!$A:$A,[2]loan_data!$AA:$AA)</f>
        <v>pj_logan</v>
      </c>
      <c r="AX4799" s="8">
        <f>AV4799*L4799</f>
        <v>6036.9374999999955</v>
      </c>
      <c r="AY4799" s="8">
        <f t="shared" si="463"/>
        <v>9023.4374999999964</v>
      </c>
      <c r="AZ4799" s="10">
        <f>AY4799/L4799</f>
        <v>5.4687499999999979E-2</v>
      </c>
    </row>
    <row r="4800" spans="1:52" x14ac:dyDescent="0.2">
      <c r="A4800">
        <v>5036246</v>
      </c>
      <c r="B4800" t="s">
        <v>73</v>
      </c>
      <c r="C4800" t="s">
        <v>230</v>
      </c>
      <c r="D4800" t="b">
        <v>1</v>
      </c>
      <c r="E4800" t="s">
        <v>35</v>
      </c>
      <c r="F4800" t="s">
        <v>36</v>
      </c>
      <c r="G4800" t="s">
        <v>37</v>
      </c>
      <c r="H4800" t="s">
        <v>53</v>
      </c>
      <c r="I4800">
        <v>1</v>
      </c>
      <c r="J4800" t="b">
        <v>0</v>
      </c>
      <c r="K4800" t="b">
        <v>0</v>
      </c>
      <c r="L4800" s="1">
        <v>175000</v>
      </c>
      <c r="M4800" s="2">
        <v>44452</v>
      </c>
      <c r="N4800" s="2">
        <v>44470</v>
      </c>
      <c r="O4800" s="2">
        <v>55397</v>
      </c>
      <c r="P4800">
        <v>360</v>
      </c>
      <c r="Q4800" s="3">
        <v>747.71</v>
      </c>
      <c r="R4800">
        <v>3.125</v>
      </c>
      <c r="S4800" t="s">
        <v>922</v>
      </c>
      <c r="T4800" s="4">
        <v>243056</v>
      </c>
      <c r="U4800" s="7">
        <f>V4800+W4800</f>
        <v>5630.1</v>
      </c>
      <c r="V4800" s="7">
        <f t="shared" si="454"/>
        <v>3167.5</v>
      </c>
      <c r="W4800" s="7">
        <v>2462.6000000000004</v>
      </c>
      <c r="AA4800" t="b">
        <v>0</v>
      </c>
      <c r="AB4800">
        <v>0</v>
      </c>
      <c r="AC4800">
        <v>0</v>
      </c>
      <c r="AD4800" t="b">
        <v>0</v>
      </c>
      <c r="AE4800" t="s">
        <v>39</v>
      </c>
      <c r="AF4800" t="b">
        <v>0</v>
      </c>
      <c r="AG4800">
        <v>1</v>
      </c>
      <c r="AH4800">
        <v>35</v>
      </c>
      <c r="AI4800" s="6">
        <v>1255</v>
      </c>
      <c r="AJ4800">
        <v>767</v>
      </c>
      <c r="AK4800" t="s">
        <v>40</v>
      </c>
      <c r="AL4800" t="s">
        <v>50</v>
      </c>
      <c r="AM4800" s="9">
        <v>1.05</v>
      </c>
      <c r="AN4800">
        <f>_xlfn.XLOOKUP(S4800,[1]umbs_prices!$A:$A,[1]umbs_prices!$D:$D)</f>
        <v>103.19</v>
      </c>
      <c r="AO4800" s="11">
        <f t="shared" si="455"/>
        <v>3.1900000000000039E-2</v>
      </c>
      <c r="AP4800" s="13">
        <f>(AM4800-1)*L4800</f>
        <v>8750.0000000000073</v>
      </c>
      <c r="AQ4800" s="8">
        <f>AO4800*L4800</f>
        <v>5582.5000000000073</v>
      </c>
      <c r="AR4800" s="1">
        <f t="shared" si="456"/>
        <v>3167.5</v>
      </c>
      <c r="AS4800" s="8">
        <f>AQ4800+AR4800</f>
        <v>8750.0000000000073</v>
      </c>
      <c r="AT4800" s="8">
        <f>AS4800-X4800</f>
        <v>8750.0000000000073</v>
      </c>
      <c r="AU4800" s="11">
        <f>AT4800/L4800</f>
        <v>5.0000000000000044E-2</v>
      </c>
      <c r="AV4800">
        <f>(_xlfn.XLOOKUP(A4800,[2]loan_data!$A:$A,[2]loan_data!$Z:$Z)-100)%</f>
        <v>3.7212499999999975E-2</v>
      </c>
      <c r="AW4800" t="str">
        <f>_xlfn.XLOOKUP(A4800,[2]loan_data!$A:$A,[2]loan_data!$AA:$AA)</f>
        <v>storgan_manley</v>
      </c>
      <c r="AX4800" s="8">
        <f>AV4800*L4800</f>
        <v>6512.1874999999955</v>
      </c>
      <c r="AY4800" s="8">
        <f t="shared" si="463"/>
        <v>9679.6874999999964</v>
      </c>
      <c r="AZ4800" s="10">
        <f>AY4800/L4800</f>
        <v>5.531249999999998E-2</v>
      </c>
    </row>
    <row r="4801" spans="1:52" x14ac:dyDescent="0.2">
      <c r="A4801">
        <v>5036395</v>
      </c>
      <c r="B4801" t="s">
        <v>177</v>
      </c>
      <c r="C4801" t="s">
        <v>368</v>
      </c>
      <c r="D4801" t="b">
        <v>1</v>
      </c>
      <c r="E4801" t="s">
        <v>35</v>
      </c>
      <c r="F4801" t="s">
        <v>36</v>
      </c>
      <c r="G4801" t="s">
        <v>37</v>
      </c>
      <c r="H4801" t="s">
        <v>53</v>
      </c>
      <c r="I4801">
        <v>1</v>
      </c>
      <c r="J4801" t="b">
        <v>0</v>
      </c>
      <c r="K4801" t="b">
        <v>0</v>
      </c>
      <c r="L4801" s="1">
        <v>175000</v>
      </c>
      <c r="M4801" s="2">
        <v>44453</v>
      </c>
      <c r="N4801" s="2">
        <v>44470</v>
      </c>
      <c r="O4801" s="2">
        <v>55397</v>
      </c>
      <c r="P4801">
        <v>360</v>
      </c>
      <c r="Q4801" s="3">
        <v>735.04</v>
      </c>
      <c r="R4801">
        <v>2.99</v>
      </c>
      <c r="S4801" t="s">
        <v>922</v>
      </c>
      <c r="T4801" s="4">
        <v>296611</v>
      </c>
      <c r="U4801" s="7">
        <f>V4801+W4801</f>
        <v>4040.79</v>
      </c>
      <c r="V4801" s="7">
        <f t="shared" si="454"/>
        <v>3167.5</v>
      </c>
      <c r="W4801" s="7">
        <v>873.29</v>
      </c>
      <c r="AA4801" t="b">
        <v>0</v>
      </c>
      <c r="AB4801">
        <v>0</v>
      </c>
      <c r="AC4801">
        <v>0</v>
      </c>
      <c r="AD4801" t="b">
        <v>0</v>
      </c>
      <c r="AE4801" t="s">
        <v>39</v>
      </c>
      <c r="AF4801" t="b">
        <v>0</v>
      </c>
      <c r="AG4801">
        <v>1</v>
      </c>
      <c r="AH4801">
        <v>26</v>
      </c>
      <c r="AI4801" s="6">
        <v>910</v>
      </c>
      <c r="AJ4801">
        <v>767</v>
      </c>
      <c r="AK4801" t="s">
        <v>40</v>
      </c>
      <c r="AL4801" t="s">
        <v>50</v>
      </c>
      <c r="AM4801" s="9">
        <v>1.05</v>
      </c>
      <c r="AN4801">
        <f>_xlfn.XLOOKUP(S4801,[1]umbs_prices!$A:$A,[1]umbs_prices!$D:$D)</f>
        <v>103.19</v>
      </c>
      <c r="AO4801" s="11">
        <f t="shared" si="455"/>
        <v>3.1900000000000039E-2</v>
      </c>
      <c r="AP4801" s="13">
        <f>(AM4801-1)*L4801</f>
        <v>8750.0000000000073</v>
      </c>
      <c r="AQ4801" s="8">
        <f>AO4801*L4801</f>
        <v>5582.5000000000073</v>
      </c>
      <c r="AR4801" s="1">
        <f t="shared" si="456"/>
        <v>3167.5</v>
      </c>
      <c r="AS4801" s="8">
        <f>AQ4801+AR4801</f>
        <v>8750.0000000000073</v>
      </c>
      <c r="AT4801" s="8">
        <f>AS4801-X4801</f>
        <v>8750.0000000000073</v>
      </c>
      <c r="AU4801" s="11">
        <f>AT4801/L4801</f>
        <v>5.0000000000000044E-2</v>
      </c>
      <c r="AV4801">
        <f>(_xlfn.XLOOKUP(A4801,[2]loan_data!$A:$A,[2]loan_data!$Z:$Z)-100)%</f>
        <v>4.1274999999999978E-2</v>
      </c>
      <c r="AW4801" t="str">
        <f>_xlfn.XLOOKUP(A4801,[2]loan_data!$A:$A,[2]loan_data!$AA:$AA)</f>
        <v>golden_sachs</v>
      </c>
      <c r="AX4801" s="8">
        <f>AV4801*L4801</f>
        <v>7223.1249999999964</v>
      </c>
      <c r="AY4801" s="8">
        <f t="shared" si="463"/>
        <v>10390.624999999996</v>
      </c>
      <c r="AZ4801" s="10">
        <f>AY4801/L4801</f>
        <v>5.9374999999999976E-2</v>
      </c>
    </row>
    <row r="4802" spans="1:52" x14ac:dyDescent="0.2">
      <c r="A4802">
        <v>5037047</v>
      </c>
      <c r="B4802" t="s">
        <v>73</v>
      </c>
      <c r="C4802" t="s">
        <v>77</v>
      </c>
      <c r="D4802" t="b">
        <v>1</v>
      </c>
      <c r="E4802" t="s">
        <v>35</v>
      </c>
      <c r="F4802" t="s">
        <v>36</v>
      </c>
      <c r="G4802" t="s">
        <v>37</v>
      </c>
      <c r="H4802" t="s">
        <v>38</v>
      </c>
      <c r="I4802">
        <v>1</v>
      </c>
      <c r="J4802" t="b">
        <v>0</v>
      </c>
      <c r="K4802" t="b">
        <v>0</v>
      </c>
      <c r="L4802" s="1">
        <v>315000</v>
      </c>
      <c r="M4802" s="2">
        <v>44454</v>
      </c>
      <c r="N4802" s="2">
        <v>44501</v>
      </c>
      <c r="O4802" s="2">
        <v>55427</v>
      </c>
      <c r="P4802">
        <v>360</v>
      </c>
      <c r="Q4802" s="3">
        <v>1323.06</v>
      </c>
      <c r="R4802">
        <v>2.99</v>
      </c>
      <c r="S4802" t="s">
        <v>922</v>
      </c>
      <c r="T4802" s="4">
        <v>346154</v>
      </c>
      <c r="U4802" s="7">
        <f>V4802+W4802</f>
        <v>7549.3500000000022</v>
      </c>
      <c r="V4802" s="7">
        <f t="shared" si="454"/>
        <v>5701.5000000000018</v>
      </c>
      <c r="W4802" s="7">
        <v>1847.85</v>
      </c>
      <c r="AA4802" t="b">
        <v>0</v>
      </c>
      <c r="AB4802">
        <v>0</v>
      </c>
      <c r="AC4802">
        <v>0</v>
      </c>
      <c r="AD4802" t="b">
        <v>0</v>
      </c>
      <c r="AE4802" t="s">
        <v>39</v>
      </c>
      <c r="AF4802" t="b">
        <v>0</v>
      </c>
      <c r="AG4802">
        <v>1</v>
      </c>
      <c r="AH4802">
        <v>198</v>
      </c>
      <c r="AI4802" s="6">
        <v>1650</v>
      </c>
      <c r="AJ4802">
        <v>767</v>
      </c>
      <c r="AK4802" t="s">
        <v>58</v>
      </c>
      <c r="AL4802" t="s">
        <v>50</v>
      </c>
      <c r="AM4802" s="9">
        <v>1.05</v>
      </c>
      <c r="AN4802">
        <f>_xlfn.XLOOKUP(S4802,[1]umbs_prices!$A:$A,[1]umbs_prices!$D:$D)</f>
        <v>103.19</v>
      </c>
      <c r="AO4802" s="11">
        <f t="shared" si="455"/>
        <v>3.1900000000000039E-2</v>
      </c>
      <c r="AP4802" s="13">
        <f>(AM4802-1)*L4802</f>
        <v>15750.000000000015</v>
      </c>
      <c r="AQ4802" s="8">
        <f>AO4802*L4802</f>
        <v>10048.500000000013</v>
      </c>
      <c r="AR4802" s="1">
        <f t="shared" si="456"/>
        <v>5701.5000000000018</v>
      </c>
      <c r="AS4802" s="8">
        <f>AQ4802+AR4802</f>
        <v>15750.000000000015</v>
      </c>
      <c r="AT4802" s="8">
        <f>AS4802-X4802</f>
        <v>15750.000000000015</v>
      </c>
      <c r="AU4802" s="11">
        <f>AT4802/L4802</f>
        <v>5.0000000000000044E-2</v>
      </c>
      <c r="AV4802">
        <f>(_xlfn.XLOOKUP(A4802,[2]loan_data!$A:$A,[2]loan_data!$Z:$Z)-100)%</f>
        <v>3.1899999999999977E-2</v>
      </c>
      <c r="AW4802" t="str">
        <f>_xlfn.XLOOKUP(A4802,[2]loan_data!$A:$A,[2]loan_data!$AA:$AA)</f>
        <v>umbs_price</v>
      </c>
      <c r="AX4802" s="8">
        <f>AV4802*L4802</f>
        <v>10048.499999999993</v>
      </c>
    </row>
    <row r="4803" spans="1:52" x14ac:dyDescent="0.2">
      <c r="A4803">
        <v>5037552</v>
      </c>
      <c r="B4803" t="s">
        <v>33</v>
      </c>
      <c r="C4803" t="s">
        <v>297</v>
      </c>
      <c r="D4803" t="b">
        <v>1</v>
      </c>
      <c r="E4803" t="s">
        <v>35</v>
      </c>
      <c r="F4803" t="s">
        <v>36</v>
      </c>
      <c r="G4803" t="s">
        <v>37</v>
      </c>
      <c r="H4803" t="s">
        <v>38</v>
      </c>
      <c r="I4803">
        <v>1</v>
      </c>
      <c r="J4803" t="b">
        <v>0</v>
      </c>
      <c r="K4803" t="b">
        <v>0</v>
      </c>
      <c r="L4803" s="1">
        <v>265000</v>
      </c>
      <c r="M4803" s="2">
        <v>44455</v>
      </c>
      <c r="N4803" s="2">
        <v>44501</v>
      </c>
      <c r="O4803" s="2">
        <v>49949</v>
      </c>
      <c r="P4803">
        <v>180</v>
      </c>
      <c r="Q4803" s="3">
        <v>1747.99</v>
      </c>
      <c r="R4803">
        <v>2.375</v>
      </c>
      <c r="S4803" t="s">
        <v>919</v>
      </c>
      <c r="T4803" s="4">
        <v>447107</v>
      </c>
      <c r="U4803" s="7">
        <f>V4803+W4803</f>
        <v>6377.5000000000127</v>
      </c>
      <c r="V4803" s="7">
        <f t="shared" ref="V4803:V4866" si="464">AR4803</f>
        <v>5220.5000000000127</v>
      </c>
      <c r="W4803" s="7">
        <v>1157</v>
      </c>
      <c r="AA4803" t="b">
        <v>0</v>
      </c>
      <c r="AB4803">
        <v>0</v>
      </c>
      <c r="AC4803">
        <v>0</v>
      </c>
      <c r="AD4803" t="b">
        <v>0</v>
      </c>
      <c r="AE4803" t="s">
        <v>39</v>
      </c>
      <c r="AF4803" t="b">
        <v>0</v>
      </c>
      <c r="AG4803">
        <v>1</v>
      </c>
      <c r="AH4803">
        <v>97</v>
      </c>
      <c r="AI4803" s="6">
        <v>2910</v>
      </c>
      <c r="AJ4803">
        <v>767</v>
      </c>
      <c r="AK4803" t="s">
        <v>58</v>
      </c>
      <c r="AL4803" t="s">
        <v>50</v>
      </c>
      <c r="AM4803" s="9">
        <v>1.05</v>
      </c>
      <c r="AN4803">
        <f>_xlfn.XLOOKUP(S4803,[1]umbs_prices!$A:$A,[1]umbs_prices!$D:$D)</f>
        <v>103.03</v>
      </c>
      <c r="AO4803" s="11">
        <f t="shared" ref="AO4803:AO4866" si="465">AN4803%-1</f>
        <v>3.0299999999999994E-2</v>
      </c>
      <c r="AP4803" s="13">
        <f>(AM4803-1)*L4803</f>
        <v>13250.000000000011</v>
      </c>
      <c r="AQ4803" s="8">
        <f>AO4803*L4803</f>
        <v>8029.4999999999982</v>
      </c>
      <c r="AR4803" s="1">
        <f t="shared" ref="AR4803:AR4866" si="466">AP4803-AQ4803</f>
        <v>5220.5000000000127</v>
      </c>
      <c r="AS4803" s="8">
        <f>AQ4803+AR4803</f>
        <v>13250.000000000011</v>
      </c>
      <c r="AT4803" s="8">
        <f>AS4803-X4803</f>
        <v>13250.000000000011</v>
      </c>
      <c r="AU4803" s="11">
        <f>AT4803/L4803</f>
        <v>5.0000000000000044E-2</v>
      </c>
      <c r="AV4803">
        <f>(_xlfn.XLOOKUP(A4803,[2]loan_data!$A:$A,[2]loan_data!$Z:$Z)-100)%</f>
        <v>3.0300000000000011E-2</v>
      </c>
      <c r="AW4803" t="str">
        <f>_xlfn.XLOOKUP(A4803,[2]loan_data!$A:$A,[2]loan_data!$AA:$AA)</f>
        <v>umbs_price</v>
      </c>
      <c r="AX4803" s="8">
        <f>AV4803*L4803</f>
        <v>8029.5000000000027</v>
      </c>
    </row>
    <row r="4804" spans="1:52" x14ac:dyDescent="0.2">
      <c r="A4804">
        <v>5024060</v>
      </c>
      <c r="B4804" t="s">
        <v>33</v>
      </c>
      <c r="C4804" t="s">
        <v>98</v>
      </c>
      <c r="D4804" t="b">
        <v>1</v>
      </c>
      <c r="E4804" t="s">
        <v>35</v>
      </c>
      <c r="F4804" t="s">
        <v>36</v>
      </c>
      <c r="G4804" t="s">
        <v>37</v>
      </c>
      <c r="H4804" t="s">
        <v>53</v>
      </c>
      <c r="I4804">
        <v>1</v>
      </c>
      <c r="J4804" t="b">
        <v>0</v>
      </c>
      <c r="K4804" t="b">
        <v>0</v>
      </c>
      <c r="L4804" s="1">
        <v>255000</v>
      </c>
      <c r="M4804" s="2">
        <v>44432</v>
      </c>
      <c r="N4804" s="2">
        <v>44470</v>
      </c>
      <c r="O4804" s="2">
        <v>55397</v>
      </c>
      <c r="P4804">
        <v>360</v>
      </c>
      <c r="Q4804" s="3">
        <v>1038.6400000000001</v>
      </c>
      <c r="R4804">
        <v>2.75</v>
      </c>
      <c r="S4804" t="s">
        <v>922</v>
      </c>
      <c r="T4804" s="4">
        <v>817308</v>
      </c>
      <c r="U4804" s="7">
        <f>V4804+W4804</f>
        <v>6502.5000000000009</v>
      </c>
      <c r="V4804" s="7">
        <f t="shared" si="464"/>
        <v>4615.5000000000009</v>
      </c>
      <c r="W4804" s="7">
        <v>1887</v>
      </c>
      <c r="AA4804" t="b">
        <v>0</v>
      </c>
      <c r="AB4804">
        <v>0</v>
      </c>
      <c r="AC4804">
        <v>0</v>
      </c>
      <c r="AD4804" t="b">
        <v>0</v>
      </c>
      <c r="AE4804" t="s">
        <v>45</v>
      </c>
      <c r="AF4804" t="b">
        <v>0</v>
      </c>
      <c r="AG4804">
        <v>1</v>
      </c>
      <c r="AH4804">
        <v>189</v>
      </c>
      <c r="AI4804" s="6">
        <v>7718</v>
      </c>
      <c r="AJ4804">
        <v>768</v>
      </c>
      <c r="AK4804" t="s">
        <v>40</v>
      </c>
      <c r="AL4804" t="s">
        <v>50</v>
      </c>
      <c r="AM4804" s="9">
        <v>1.05</v>
      </c>
      <c r="AN4804">
        <f>_xlfn.XLOOKUP(S4804,[1]umbs_prices!$A:$A,[1]umbs_prices!$D:$D)</f>
        <v>103.19</v>
      </c>
      <c r="AO4804" s="11">
        <f t="shared" si="465"/>
        <v>3.1900000000000039E-2</v>
      </c>
      <c r="AP4804" s="13">
        <f>(AM4804-1)*L4804</f>
        <v>12750.000000000011</v>
      </c>
      <c r="AQ4804" s="8">
        <f>AO4804*L4804</f>
        <v>8134.50000000001</v>
      </c>
      <c r="AR4804" s="1">
        <f t="shared" si="466"/>
        <v>4615.5000000000009</v>
      </c>
      <c r="AS4804" s="8">
        <f>AQ4804+AR4804</f>
        <v>12750.000000000011</v>
      </c>
      <c r="AT4804" s="8">
        <f>AS4804-X4804</f>
        <v>12750.000000000011</v>
      </c>
      <c r="AU4804" s="11">
        <f>AT4804/L4804</f>
        <v>5.0000000000000044E-2</v>
      </c>
      <c r="AV4804">
        <f>(_xlfn.XLOOKUP(A4804,[2]loan_data!$A:$A,[2]loan_data!$Z:$Z)-100)%</f>
        <v>4.7837499999999977E-2</v>
      </c>
      <c r="AW4804" t="str">
        <f>_xlfn.XLOOKUP(A4804,[2]loan_data!$A:$A,[2]loan_data!$AA:$AA)</f>
        <v>golden_sachs</v>
      </c>
      <c r="AX4804" s="8">
        <f>AV4804*L4804</f>
        <v>12198.562499999995</v>
      </c>
      <c r="AY4804" s="8">
        <f>AX4804+AR4804</f>
        <v>16814.062499999996</v>
      </c>
      <c r="AZ4804" s="10">
        <f>AY4804/L4804</f>
        <v>6.5937499999999982E-2</v>
      </c>
    </row>
    <row r="4805" spans="1:52" x14ac:dyDescent="0.2">
      <c r="A4805">
        <v>5024095</v>
      </c>
      <c r="B4805" t="s">
        <v>177</v>
      </c>
      <c r="C4805" t="s">
        <v>881</v>
      </c>
      <c r="D4805" t="b">
        <v>1</v>
      </c>
      <c r="E4805" t="s">
        <v>35</v>
      </c>
      <c r="F4805" t="s">
        <v>36</v>
      </c>
      <c r="G4805" t="s">
        <v>37</v>
      </c>
      <c r="H4805" t="s">
        <v>53</v>
      </c>
      <c r="I4805">
        <v>1</v>
      </c>
      <c r="J4805" t="b">
        <v>0</v>
      </c>
      <c r="K4805" t="b">
        <v>0</v>
      </c>
      <c r="L4805" s="1">
        <v>155000</v>
      </c>
      <c r="M4805" s="2">
        <v>44433</v>
      </c>
      <c r="N4805" s="2">
        <v>44470</v>
      </c>
      <c r="O4805" s="2">
        <v>55397</v>
      </c>
      <c r="P4805">
        <v>360</v>
      </c>
      <c r="Q4805" s="3">
        <v>704.76</v>
      </c>
      <c r="R4805">
        <v>3.625</v>
      </c>
      <c r="S4805" t="s">
        <v>926</v>
      </c>
      <c r="T4805" s="4">
        <v>407895</v>
      </c>
      <c r="U4805" s="7">
        <f>V4805+W4805</f>
        <v>1558.5</v>
      </c>
      <c r="V4805" s="7">
        <f t="shared" si="464"/>
        <v>0</v>
      </c>
      <c r="W4805" s="7">
        <v>1558.5</v>
      </c>
      <c r="AA4805" t="b">
        <v>0</v>
      </c>
      <c r="AB4805">
        <v>0</v>
      </c>
      <c r="AC4805">
        <v>0</v>
      </c>
      <c r="AD4805" t="b">
        <v>0</v>
      </c>
      <c r="AE4805" t="s">
        <v>45</v>
      </c>
      <c r="AF4805" t="b">
        <v>0</v>
      </c>
      <c r="AG4805">
        <v>1</v>
      </c>
      <c r="AH4805">
        <v>52</v>
      </c>
      <c r="AI4805" s="6">
        <v>1907</v>
      </c>
      <c r="AJ4805">
        <v>768</v>
      </c>
      <c r="AK4805" t="s">
        <v>43</v>
      </c>
      <c r="AL4805" t="s">
        <v>50</v>
      </c>
      <c r="AM4805" s="9">
        <v>1.05</v>
      </c>
      <c r="AN4805">
        <f>_xlfn.XLOOKUP(S4805,[1]umbs_prices!$A:$A,[1]umbs_prices!$D:$D)</f>
        <v>105</v>
      </c>
      <c r="AO4805" s="11">
        <f t="shared" si="465"/>
        <v>5.0000000000000044E-2</v>
      </c>
      <c r="AP4805" s="13">
        <f>(AM4805-1)*L4805</f>
        <v>7750.0000000000073</v>
      </c>
      <c r="AQ4805" s="8">
        <f>AO4805*L4805</f>
        <v>7750.0000000000073</v>
      </c>
      <c r="AR4805" s="1">
        <f t="shared" si="466"/>
        <v>0</v>
      </c>
      <c r="AS4805" s="8">
        <f>AQ4805+AR4805</f>
        <v>7750.0000000000073</v>
      </c>
      <c r="AT4805" s="8">
        <f>AS4805-X4805</f>
        <v>7750.0000000000073</v>
      </c>
      <c r="AU4805" s="11">
        <f>AT4805/L4805</f>
        <v>5.0000000000000044E-2</v>
      </c>
      <c r="AV4805">
        <f>(_xlfn.XLOOKUP(A4805,[2]loan_data!$A:$A,[2]loan_data!$Z:$Z)-100)%</f>
        <v>0.05</v>
      </c>
      <c r="AW4805" t="str">
        <f>_xlfn.XLOOKUP(A4805,[2]loan_data!$A:$A,[2]loan_data!$AA:$AA)</f>
        <v>umbs_price</v>
      </c>
      <c r="AX4805" s="8">
        <f>AV4805*L4805</f>
        <v>7750</v>
      </c>
    </row>
    <row r="4806" spans="1:52" x14ac:dyDescent="0.2">
      <c r="A4806">
        <v>5024104</v>
      </c>
      <c r="B4806" t="s">
        <v>71</v>
      </c>
      <c r="C4806" t="s">
        <v>76</v>
      </c>
      <c r="D4806" t="b">
        <v>1</v>
      </c>
      <c r="E4806" t="s">
        <v>35</v>
      </c>
      <c r="F4806" t="s">
        <v>36</v>
      </c>
      <c r="G4806" t="s">
        <v>37</v>
      </c>
      <c r="H4806" t="s">
        <v>53</v>
      </c>
      <c r="I4806">
        <v>1</v>
      </c>
      <c r="J4806" t="b">
        <v>0</v>
      </c>
      <c r="K4806" t="b">
        <v>0</v>
      </c>
      <c r="L4806" s="1">
        <v>345000</v>
      </c>
      <c r="M4806" s="2">
        <v>44435</v>
      </c>
      <c r="N4806" s="2">
        <v>44470</v>
      </c>
      <c r="O4806" s="2">
        <v>55397</v>
      </c>
      <c r="P4806">
        <v>360</v>
      </c>
      <c r="Q4806" s="3">
        <v>1497.41</v>
      </c>
      <c r="R4806">
        <v>3.25</v>
      </c>
      <c r="S4806" t="s">
        <v>920</v>
      </c>
      <c r="T4806" s="4">
        <v>516313</v>
      </c>
      <c r="U4806" s="7">
        <f>V4806+W4806</f>
        <v>3617.3000000000038</v>
      </c>
      <c r="V4806" s="7">
        <f t="shared" si="464"/>
        <v>1345.5000000000036</v>
      </c>
      <c r="W4806" s="7">
        <v>2271.8000000000002</v>
      </c>
      <c r="AA4806" t="b">
        <v>0</v>
      </c>
      <c r="AB4806">
        <v>0</v>
      </c>
      <c r="AC4806">
        <v>0</v>
      </c>
      <c r="AD4806" t="b">
        <v>0</v>
      </c>
      <c r="AE4806" t="s">
        <v>39</v>
      </c>
      <c r="AF4806" t="b">
        <v>0</v>
      </c>
      <c r="AG4806">
        <v>1</v>
      </c>
      <c r="AH4806">
        <v>69</v>
      </c>
      <c r="AI4806" s="6">
        <v>2185</v>
      </c>
      <c r="AJ4806">
        <v>768</v>
      </c>
      <c r="AK4806" t="s">
        <v>43</v>
      </c>
      <c r="AL4806" t="s">
        <v>50</v>
      </c>
      <c r="AM4806" s="9">
        <v>1.05</v>
      </c>
      <c r="AN4806">
        <f>_xlfn.XLOOKUP(S4806,[1]umbs_prices!$A:$A,[1]umbs_prices!$D:$D)</f>
        <v>104.61</v>
      </c>
      <c r="AO4806" s="11">
        <f t="shared" si="465"/>
        <v>4.610000000000003E-2</v>
      </c>
      <c r="AP4806" s="13">
        <f>(AM4806-1)*L4806</f>
        <v>17250.000000000015</v>
      </c>
      <c r="AQ4806" s="8">
        <f>AO4806*L4806</f>
        <v>15904.500000000011</v>
      </c>
      <c r="AR4806" s="1">
        <f t="shared" si="466"/>
        <v>1345.5000000000036</v>
      </c>
      <c r="AS4806" s="8">
        <f>AQ4806+AR4806</f>
        <v>17250.000000000015</v>
      </c>
      <c r="AT4806" s="8">
        <f>AS4806-X4806</f>
        <v>17250.000000000015</v>
      </c>
      <c r="AU4806" s="11">
        <f>AT4806/L4806</f>
        <v>5.0000000000000044E-2</v>
      </c>
      <c r="AV4806">
        <f>(_xlfn.XLOOKUP(A4806,[2]loan_data!$A:$A,[2]loan_data!$Z:$Z)-100)%</f>
        <v>5.5474999999999997E-2</v>
      </c>
      <c r="AW4806" t="str">
        <f>_xlfn.XLOOKUP(A4806,[2]loan_data!$A:$A,[2]loan_data!$AA:$AA)</f>
        <v>golden_sachs</v>
      </c>
      <c r="AX4806" s="8">
        <f>AV4806*L4806</f>
        <v>19138.875</v>
      </c>
      <c r="AY4806" s="8">
        <f>AX4806+AR4806</f>
        <v>20484.375000000004</v>
      </c>
      <c r="AZ4806" s="10">
        <f>AY4806/L4806</f>
        <v>5.9375000000000011E-2</v>
      </c>
    </row>
    <row r="4807" spans="1:52" x14ac:dyDescent="0.2">
      <c r="A4807">
        <v>5024232</v>
      </c>
      <c r="B4807" t="s">
        <v>78</v>
      </c>
      <c r="C4807" t="s">
        <v>389</v>
      </c>
      <c r="D4807" t="b">
        <v>1</v>
      </c>
      <c r="E4807" t="s">
        <v>35</v>
      </c>
      <c r="F4807" t="s">
        <v>36</v>
      </c>
      <c r="G4807" t="s">
        <v>37</v>
      </c>
      <c r="H4807" t="s">
        <v>195</v>
      </c>
      <c r="I4807">
        <v>1</v>
      </c>
      <c r="J4807" t="b">
        <v>0</v>
      </c>
      <c r="K4807" t="b">
        <v>0</v>
      </c>
      <c r="L4807" s="1">
        <v>245000</v>
      </c>
      <c r="M4807" s="2">
        <v>44436</v>
      </c>
      <c r="N4807" s="2">
        <v>44470</v>
      </c>
      <c r="O4807" s="2">
        <v>55397</v>
      </c>
      <c r="P4807">
        <v>360</v>
      </c>
      <c r="Q4807" s="3">
        <v>1014.06</v>
      </c>
      <c r="R4807">
        <v>2.875</v>
      </c>
      <c r="S4807" t="s">
        <v>922</v>
      </c>
      <c r="T4807" s="4">
        <v>314426</v>
      </c>
      <c r="U4807" s="7">
        <f>V4807+W4807</f>
        <v>4434.5000000000009</v>
      </c>
      <c r="V4807" s="7">
        <f t="shared" si="464"/>
        <v>4434.5000000000009</v>
      </c>
      <c r="W4807" s="7">
        <v>0</v>
      </c>
      <c r="AA4807" t="b">
        <v>0</v>
      </c>
      <c r="AB4807">
        <v>0</v>
      </c>
      <c r="AC4807">
        <v>0</v>
      </c>
      <c r="AD4807" t="b">
        <v>0</v>
      </c>
      <c r="AE4807" t="s">
        <v>39</v>
      </c>
      <c r="AF4807" t="b">
        <v>0</v>
      </c>
      <c r="AG4807">
        <v>1</v>
      </c>
      <c r="AH4807">
        <v>43</v>
      </c>
      <c r="AI4807" s="6">
        <v>1183</v>
      </c>
      <c r="AJ4807">
        <v>768</v>
      </c>
      <c r="AK4807" t="s">
        <v>43</v>
      </c>
      <c r="AL4807" t="s">
        <v>41</v>
      </c>
      <c r="AM4807" s="9">
        <v>1.05</v>
      </c>
      <c r="AN4807">
        <f>_xlfn.XLOOKUP(S4807,[1]umbs_prices!$A:$A,[1]umbs_prices!$D:$D)</f>
        <v>103.19</v>
      </c>
      <c r="AO4807" s="11">
        <f t="shared" si="465"/>
        <v>3.1900000000000039E-2</v>
      </c>
      <c r="AP4807" s="13">
        <f>(AM4807-1)*L4807</f>
        <v>12250.000000000011</v>
      </c>
      <c r="AQ4807" s="8">
        <f>AO4807*L4807</f>
        <v>7815.50000000001</v>
      </c>
      <c r="AR4807" s="1">
        <f t="shared" si="466"/>
        <v>4434.5000000000009</v>
      </c>
      <c r="AS4807" s="8">
        <f>AQ4807+AR4807</f>
        <v>12250.000000000011</v>
      </c>
      <c r="AT4807" s="8">
        <f>AS4807-X4807</f>
        <v>12250.000000000011</v>
      </c>
      <c r="AU4807" s="11">
        <f>AT4807/L4807</f>
        <v>5.0000000000000044E-2</v>
      </c>
      <c r="AV4807">
        <f>(_xlfn.XLOOKUP(A4807,[2]loan_data!$A:$A,[2]loan_data!$Z:$Z)-100)%</f>
        <v>3.1899999999999977E-2</v>
      </c>
      <c r="AW4807" t="str">
        <f>_xlfn.XLOOKUP(A4807,[2]loan_data!$A:$A,[2]loan_data!$AA:$AA)</f>
        <v>umbs_price</v>
      </c>
      <c r="AX4807" s="8">
        <f>AV4807*L4807</f>
        <v>7815.4999999999945</v>
      </c>
    </row>
    <row r="4808" spans="1:52" x14ac:dyDescent="0.2">
      <c r="A4808">
        <v>5024236</v>
      </c>
      <c r="B4808" t="s">
        <v>68</v>
      </c>
      <c r="C4808" t="s">
        <v>399</v>
      </c>
      <c r="D4808" t="b">
        <v>1</v>
      </c>
      <c r="E4808" t="s">
        <v>35</v>
      </c>
      <c r="F4808" t="s">
        <v>36</v>
      </c>
      <c r="G4808" t="s">
        <v>37</v>
      </c>
      <c r="H4808" t="s">
        <v>53</v>
      </c>
      <c r="I4808">
        <v>1</v>
      </c>
      <c r="J4808" t="b">
        <v>0</v>
      </c>
      <c r="K4808" t="b">
        <v>0</v>
      </c>
      <c r="L4808" s="1">
        <v>95000</v>
      </c>
      <c r="M4808" s="2">
        <v>44438</v>
      </c>
      <c r="N4808" s="2">
        <v>44470</v>
      </c>
      <c r="O4808" s="2">
        <v>55397</v>
      </c>
      <c r="P4808">
        <v>360</v>
      </c>
      <c r="Q4808" s="3">
        <v>399.02</v>
      </c>
      <c r="R4808">
        <v>2.99</v>
      </c>
      <c r="S4808" t="s">
        <v>922</v>
      </c>
      <c r="T4808" s="4">
        <v>118750</v>
      </c>
      <c r="U4808" s="7">
        <f>V4808+W4808</f>
        <v>3349.5000000000009</v>
      </c>
      <c r="V4808" s="7">
        <f t="shared" si="464"/>
        <v>1719.5000000000009</v>
      </c>
      <c r="W4808" s="7">
        <v>1630</v>
      </c>
      <c r="AA4808" t="b">
        <v>0</v>
      </c>
      <c r="AB4808">
        <v>0</v>
      </c>
      <c r="AC4808">
        <v>0</v>
      </c>
      <c r="AD4808" t="b">
        <v>0</v>
      </c>
      <c r="AE4808" t="s">
        <v>39</v>
      </c>
      <c r="AF4808" t="b">
        <v>0</v>
      </c>
      <c r="AG4808">
        <v>1</v>
      </c>
      <c r="AH4808">
        <v>81</v>
      </c>
      <c r="AI4808" s="6">
        <v>1688</v>
      </c>
      <c r="AJ4808">
        <v>768</v>
      </c>
      <c r="AK4808" t="s">
        <v>43</v>
      </c>
      <c r="AL4808" t="s">
        <v>41</v>
      </c>
      <c r="AM4808" s="9">
        <v>1.05</v>
      </c>
      <c r="AN4808">
        <f>_xlfn.XLOOKUP(S4808,[1]umbs_prices!$A:$A,[1]umbs_prices!$D:$D)</f>
        <v>103.19</v>
      </c>
      <c r="AO4808" s="11">
        <f t="shared" si="465"/>
        <v>3.1900000000000039E-2</v>
      </c>
      <c r="AP4808" s="13">
        <f>(AM4808-1)*L4808</f>
        <v>4750.0000000000045</v>
      </c>
      <c r="AQ4808" s="8">
        <f>AO4808*L4808</f>
        <v>3030.5000000000036</v>
      </c>
      <c r="AR4808" s="1">
        <f t="shared" si="466"/>
        <v>1719.5000000000009</v>
      </c>
      <c r="AS4808" s="8">
        <f>AQ4808+AR4808</f>
        <v>4750.0000000000045</v>
      </c>
      <c r="AT4808" s="8">
        <f>AS4808-X4808</f>
        <v>4750.0000000000045</v>
      </c>
      <c r="AU4808" s="11">
        <f>AT4808/L4808</f>
        <v>5.0000000000000044E-2</v>
      </c>
      <c r="AV4808">
        <f>(_xlfn.XLOOKUP(A4808,[2]loan_data!$A:$A,[2]loan_data!$Z:$Z)-100)%</f>
        <v>3.1899999999999977E-2</v>
      </c>
      <c r="AW4808" t="str">
        <f>_xlfn.XLOOKUP(A4808,[2]loan_data!$A:$A,[2]loan_data!$AA:$AA)</f>
        <v>umbs_price</v>
      </c>
      <c r="AX4808" s="8">
        <f>AV4808*L4808</f>
        <v>3030.4999999999977</v>
      </c>
    </row>
    <row r="4809" spans="1:52" x14ac:dyDescent="0.2">
      <c r="A4809">
        <v>5024292</v>
      </c>
      <c r="B4809" t="s">
        <v>51</v>
      </c>
      <c r="C4809" t="s">
        <v>259</v>
      </c>
      <c r="D4809" t="b">
        <v>1</v>
      </c>
      <c r="E4809" t="s">
        <v>35</v>
      </c>
      <c r="F4809" t="s">
        <v>36</v>
      </c>
      <c r="G4809" t="s">
        <v>37</v>
      </c>
      <c r="H4809" t="s">
        <v>53</v>
      </c>
      <c r="I4809">
        <v>1</v>
      </c>
      <c r="J4809" t="b">
        <v>0</v>
      </c>
      <c r="K4809" t="b">
        <v>0</v>
      </c>
      <c r="L4809" s="1">
        <v>205000</v>
      </c>
      <c r="M4809" s="2">
        <v>44440</v>
      </c>
      <c r="N4809" s="2">
        <v>44470</v>
      </c>
      <c r="O4809" s="2">
        <v>55397</v>
      </c>
      <c r="P4809">
        <v>360</v>
      </c>
      <c r="Q4809" s="3">
        <v>889.77</v>
      </c>
      <c r="R4809">
        <v>3.25</v>
      </c>
      <c r="S4809" t="s">
        <v>926</v>
      </c>
      <c r="T4809" s="4">
        <v>300015</v>
      </c>
      <c r="U4809" s="7">
        <f>V4809+W4809</f>
        <v>1552</v>
      </c>
      <c r="V4809" s="7">
        <f t="shared" si="464"/>
        <v>0</v>
      </c>
      <c r="W4809" s="7">
        <v>1552</v>
      </c>
      <c r="AA4809" t="b">
        <v>0</v>
      </c>
      <c r="AB4809">
        <v>0</v>
      </c>
      <c r="AC4809">
        <v>0</v>
      </c>
      <c r="AD4809" t="b">
        <v>0</v>
      </c>
      <c r="AE4809" t="s">
        <v>39</v>
      </c>
      <c r="AF4809" t="b">
        <v>0</v>
      </c>
      <c r="AG4809">
        <v>1</v>
      </c>
      <c r="AH4809">
        <v>52</v>
      </c>
      <c r="AI4809" s="6">
        <v>1734</v>
      </c>
      <c r="AJ4809">
        <v>768</v>
      </c>
      <c r="AK4809" t="s">
        <v>43</v>
      </c>
      <c r="AL4809" t="s">
        <v>50</v>
      </c>
      <c r="AM4809" s="9">
        <v>1.05</v>
      </c>
      <c r="AN4809">
        <f>_xlfn.XLOOKUP(S4809,[1]umbs_prices!$A:$A,[1]umbs_prices!$D:$D)</f>
        <v>105</v>
      </c>
      <c r="AO4809" s="11">
        <f t="shared" si="465"/>
        <v>5.0000000000000044E-2</v>
      </c>
      <c r="AP4809" s="13">
        <f>(AM4809-1)*L4809</f>
        <v>10250.000000000009</v>
      </c>
      <c r="AQ4809" s="8">
        <f>AO4809*L4809</f>
        <v>10250.000000000009</v>
      </c>
      <c r="AR4809" s="1">
        <f t="shared" si="466"/>
        <v>0</v>
      </c>
      <c r="AS4809" s="8">
        <f>AQ4809+AR4809</f>
        <v>10250.000000000009</v>
      </c>
      <c r="AT4809" s="8">
        <f>AS4809-X4809</f>
        <v>10250.000000000009</v>
      </c>
      <c r="AU4809" s="11">
        <f>AT4809/L4809</f>
        <v>5.0000000000000044E-2</v>
      </c>
      <c r="AV4809">
        <f>(_xlfn.XLOOKUP(A4809,[2]loan_data!$A:$A,[2]loan_data!$Z:$Z)-100)%</f>
        <v>0.05</v>
      </c>
      <c r="AW4809" t="str">
        <f>_xlfn.XLOOKUP(A4809,[2]loan_data!$A:$A,[2]loan_data!$AA:$AA)</f>
        <v>umbs_price</v>
      </c>
      <c r="AX4809" s="8">
        <f>AV4809*L4809</f>
        <v>10250</v>
      </c>
    </row>
    <row r="4810" spans="1:52" x14ac:dyDescent="0.2">
      <c r="A4810">
        <v>5024306</v>
      </c>
      <c r="B4810" t="s">
        <v>73</v>
      </c>
      <c r="C4810" t="s">
        <v>232</v>
      </c>
      <c r="D4810" t="b">
        <v>1</v>
      </c>
      <c r="E4810" t="s">
        <v>35</v>
      </c>
      <c r="F4810" t="s">
        <v>36</v>
      </c>
      <c r="G4810" t="s">
        <v>37</v>
      </c>
      <c r="H4810" t="s">
        <v>53</v>
      </c>
      <c r="I4810">
        <v>1</v>
      </c>
      <c r="J4810" t="b">
        <v>0</v>
      </c>
      <c r="K4810" t="b">
        <v>0</v>
      </c>
      <c r="L4810" s="1">
        <v>345000</v>
      </c>
      <c r="M4810" s="2">
        <v>44440</v>
      </c>
      <c r="N4810" s="2">
        <v>44470</v>
      </c>
      <c r="O4810" s="2">
        <v>51745</v>
      </c>
      <c r="P4810">
        <v>240</v>
      </c>
      <c r="Q4810" s="3">
        <v>1973.23</v>
      </c>
      <c r="R4810">
        <v>3.375</v>
      </c>
      <c r="S4810" t="s">
        <v>920</v>
      </c>
      <c r="T4810" s="4">
        <v>431250</v>
      </c>
      <c r="U4810" s="7">
        <f>V4810+W4810</f>
        <v>4615.2000000000044</v>
      </c>
      <c r="V4810" s="7">
        <f t="shared" si="464"/>
        <v>1345.5000000000036</v>
      </c>
      <c r="W4810" s="7">
        <v>3269.7000000000007</v>
      </c>
      <c r="AA4810" t="b">
        <v>0</v>
      </c>
      <c r="AB4810">
        <v>0</v>
      </c>
      <c r="AC4810">
        <v>0</v>
      </c>
      <c r="AD4810" t="b">
        <v>0</v>
      </c>
      <c r="AE4810" t="s">
        <v>39</v>
      </c>
      <c r="AF4810" t="b">
        <v>0</v>
      </c>
      <c r="AG4810">
        <v>1</v>
      </c>
      <c r="AH4810">
        <v>355</v>
      </c>
      <c r="AI4810" s="6">
        <v>9467</v>
      </c>
      <c r="AJ4810">
        <v>768</v>
      </c>
      <c r="AK4810" t="s">
        <v>43</v>
      </c>
      <c r="AL4810" t="s">
        <v>50</v>
      </c>
      <c r="AM4810" s="9">
        <v>1.05</v>
      </c>
      <c r="AN4810">
        <f>_xlfn.XLOOKUP(S4810,[1]umbs_prices!$A:$A,[1]umbs_prices!$D:$D)</f>
        <v>104.61</v>
      </c>
      <c r="AO4810" s="11">
        <f t="shared" si="465"/>
        <v>4.610000000000003E-2</v>
      </c>
      <c r="AP4810" s="13">
        <f>(AM4810-1)*L4810</f>
        <v>17250.000000000015</v>
      </c>
      <c r="AQ4810" s="8">
        <f>AO4810*L4810</f>
        <v>15904.500000000011</v>
      </c>
      <c r="AR4810" s="1">
        <f t="shared" si="466"/>
        <v>1345.5000000000036</v>
      </c>
      <c r="AS4810" s="8">
        <f>AQ4810+AR4810</f>
        <v>17250.000000000015</v>
      </c>
      <c r="AT4810" s="8">
        <f>AS4810-X4810</f>
        <v>17250.000000000015</v>
      </c>
      <c r="AU4810" s="11">
        <f>AT4810/L4810</f>
        <v>5.0000000000000044E-2</v>
      </c>
      <c r="AV4810">
        <f>(_xlfn.XLOOKUP(A4810,[2]loan_data!$A:$A,[2]loan_data!$Z:$Z)-100)%</f>
        <v>4.6099999999999995E-2</v>
      </c>
      <c r="AW4810" t="str">
        <f>_xlfn.XLOOKUP(A4810,[2]loan_data!$A:$A,[2]loan_data!$AA:$AA)</f>
        <v>umbs_price</v>
      </c>
      <c r="AX4810" s="8">
        <f>AV4810*L4810</f>
        <v>15904.499999999998</v>
      </c>
    </row>
    <row r="4811" spans="1:52" x14ac:dyDescent="0.2">
      <c r="A4811">
        <v>5024328</v>
      </c>
      <c r="B4811" t="s">
        <v>33</v>
      </c>
      <c r="C4811" t="s">
        <v>85</v>
      </c>
      <c r="D4811" t="b">
        <v>1</v>
      </c>
      <c r="E4811" t="s">
        <v>35</v>
      </c>
      <c r="F4811" t="s">
        <v>36</v>
      </c>
      <c r="G4811" t="s">
        <v>37</v>
      </c>
      <c r="H4811" t="s">
        <v>38</v>
      </c>
      <c r="I4811">
        <v>1</v>
      </c>
      <c r="J4811" t="b">
        <v>0</v>
      </c>
      <c r="K4811" t="b">
        <v>0</v>
      </c>
      <c r="L4811" s="1">
        <v>445000</v>
      </c>
      <c r="M4811" s="2">
        <v>44440</v>
      </c>
      <c r="N4811" s="2">
        <v>44470</v>
      </c>
      <c r="O4811" s="2">
        <v>55397</v>
      </c>
      <c r="P4811">
        <v>360</v>
      </c>
      <c r="Q4811" s="3">
        <v>1812.52</v>
      </c>
      <c r="R4811">
        <v>2.75</v>
      </c>
      <c r="S4811" t="s">
        <v>924</v>
      </c>
      <c r="T4811" s="4">
        <v>744148</v>
      </c>
      <c r="U4811" s="7">
        <f>V4811+W4811</f>
        <v>5957.5499999999847</v>
      </c>
      <c r="V4811" s="7">
        <f t="shared" si="464"/>
        <v>3693.4999999999854</v>
      </c>
      <c r="W4811" s="7">
        <v>2264.0499999999997</v>
      </c>
      <c r="AA4811" t="b">
        <v>0</v>
      </c>
      <c r="AB4811">
        <v>0</v>
      </c>
      <c r="AC4811">
        <v>0</v>
      </c>
      <c r="AD4811" t="b">
        <v>0</v>
      </c>
      <c r="AE4811" t="s">
        <v>39</v>
      </c>
      <c r="AF4811" t="b">
        <v>0</v>
      </c>
      <c r="AG4811">
        <v>1</v>
      </c>
      <c r="AH4811">
        <v>111</v>
      </c>
      <c r="AI4811" s="6">
        <v>3330</v>
      </c>
      <c r="AJ4811">
        <v>768</v>
      </c>
      <c r="AK4811" t="s">
        <v>40</v>
      </c>
      <c r="AL4811" t="s">
        <v>50</v>
      </c>
      <c r="AM4811" s="9">
        <v>1.05</v>
      </c>
      <c r="AN4811">
        <f>_xlfn.XLOOKUP(S4811,[1]umbs_prices!$A:$A,[1]umbs_prices!$D:$D)</f>
        <v>104.17</v>
      </c>
      <c r="AO4811" s="11">
        <f t="shared" si="465"/>
        <v>4.170000000000007E-2</v>
      </c>
      <c r="AP4811" s="13">
        <f>(AM4811-1)*L4811</f>
        <v>22250.000000000018</v>
      </c>
      <c r="AQ4811" s="8">
        <f>AO4811*L4811</f>
        <v>18556.500000000033</v>
      </c>
      <c r="AR4811" s="1">
        <f t="shared" si="466"/>
        <v>3693.4999999999854</v>
      </c>
      <c r="AS4811" s="8">
        <f>AQ4811+AR4811</f>
        <v>22250.000000000018</v>
      </c>
      <c r="AT4811" s="8">
        <f>AS4811-X4811</f>
        <v>22250.000000000018</v>
      </c>
      <c r="AU4811" s="11">
        <f>AT4811/L4811</f>
        <v>5.0000000000000037E-2</v>
      </c>
      <c r="AV4811">
        <f>(_xlfn.XLOOKUP(A4811,[2]loan_data!$A:$A,[2]loan_data!$Z:$Z)-100)%</f>
        <v>5.2012500000000017E-2</v>
      </c>
      <c r="AW4811" t="str">
        <f>_xlfn.XLOOKUP(A4811,[2]loan_data!$A:$A,[2]loan_data!$AA:$AA)</f>
        <v>storgan_manley</v>
      </c>
      <c r="AX4811" s="8">
        <f>AV4811*L4811</f>
        <v>23145.562500000007</v>
      </c>
      <c r="AY4811" s="8">
        <f t="shared" ref="AY4811:AY4814" si="467">AX4811+AR4811</f>
        <v>26839.062499999993</v>
      </c>
      <c r="AZ4811" s="10">
        <f>AY4811/L4811</f>
        <v>6.0312499999999984E-2</v>
      </c>
    </row>
    <row r="4812" spans="1:52" x14ac:dyDescent="0.2">
      <c r="A4812">
        <v>5024395</v>
      </c>
      <c r="B4812" t="s">
        <v>144</v>
      </c>
      <c r="C4812" t="s">
        <v>882</v>
      </c>
      <c r="D4812" t="b">
        <v>1</v>
      </c>
      <c r="E4812" t="s">
        <v>35</v>
      </c>
      <c r="F4812" t="s">
        <v>36</v>
      </c>
      <c r="G4812" t="s">
        <v>37</v>
      </c>
      <c r="H4812" t="s">
        <v>53</v>
      </c>
      <c r="I4812">
        <v>1</v>
      </c>
      <c r="J4812" t="b">
        <v>0</v>
      </c>
      <c r="K4812" t="b">
        <v>0</v>
      </c>
      <c r="L4812" s="1">
        <v>75000</v>
      </c>
      <c r="M4812" s="2">
        <v>44442</v>
      </c>
      <c r="N4812" s="2">
        <v>44470</v>
      </c>
      <c r="O4812" s="2">
        <v>49919</v>
      </c>
      <c r="P4812">
        <v>180</v>
      </c>
      <c r="Q4812" s="3">
        <v>530.08000000000004</v>
      </c>
      <c r="R4812">
        <v>3.375</v>
      </c>
      <c r="S4812" t="s">
        <v>920</v>
      </c>
      <c r="T4812" s="4">
        <v>576924</v>
      </c>
      <c r="U4812" s="7">
        <f>V4812+W4812</f>
        <v>3032.5000000000009</v>
      </c>
      <c r="V4812" s="7">
        <f t="shared" si="464"/>
        <v>292.50000000000091</v>
      </c>
      <c r="W4812" s="7">
        <v>2740</v>
      </c>
      <c r="AA4812" t="b">
        <v>0</v>
      </c>
      <c r="AB4812">
        <v>0</v>
      </c>
      <c r="AC4812">
        <v>0</v>
      </c>
      <c r="AD4812" t="b">
        <v>0</v>
      </c>
      <c r="AE4812" t="s">
        <v>39</v>
      </c>
      <c r="AF4812" t="b">
        <v>0</v>
      </c>
      <c r="AG4812">
        <v>1</v>
      </c>
      <c r="AH4812">
        <v>65</v>
      </c>
      <c r="AI4812" s="6">
        <v>2384</v>
      </c>
      <c r="AJ4812">
        <v>768</v>
      </c>
      <c r="AK4812" t="s">
        <v>43</v>
      </c>
      <c r="AL4812" t="s">
        <v>50</v>
      </c>
      <c r="AM4812" s="9">
        <v>1.05</v>
      </c>
      <c r="AN4812">
        <f>_xlfn.XLOOKUP(S4812,[1]umbs_prices!$A:$A,[1]umbs_prices!$D:$D)</f>
        <v>104.61</v>
      </c>
      <c r="AO4812" s="11">
        <f t="shared" si="465"/>
        <v>4.610000000000003E-2</v>
      </c>
      <c r="AP4812" s="13">
        <f>(AM4812-1)*L4812</f>
        <v>3750.0000000000032</v>
      </c>
      <c r="AQ4812" s="8">
        <f>AO4812*L4812</f>
        <v>3457.5000000000023</v>
      </c>
      <c r="AR4812" s="1">
        <f t="shared" si="466"/>
        <v>292.50000000000091</v>
      </c>
      <c r="AS4812" s="8">
        <f>AQ4812+AR4812</f>
        <v>3750.0000000000032</v>
      </c>
      <c r="AT4812" s="8">
        <f>AS4812-X4812</f>
        <v>3750.0000000000032</v>
      </c>
      <c r="AU4812" s="11">
        <f>AT4812/L4812</f>
        <v>5.0000000000000044E-2</v>
      </c>
      <c r="AV4812">
        <f>(_xlfn.XLOOKUP(A4812,[2]loan_data!$A:$A,[2]loan_data!$Z:$Z)-100)%</f>
        <v>5.7349999999999991E-2</v>
      </c>
      <c r="AW4812" t="str">
        <f>_xlfn.XLOOKUP(A4812,[2]loan_data!$A:$A,[2]loan_data!$AA:$AA)</f>
        <v>pj_logan</v>
      </c>
      <c r="AX4812" s="8">
        <f>AV4812*L4812</f>
        <v>4301.2499999999991</v>
      </c>
      <c r="AY4812" s="8">
        <f t="shared" si="467"/>
        <v>4593.75</v>
      </c>
      <c r="AZ4812" s="10">
        <f>AY4812/L4812</f>
        <v>6.1249999999999999E-2</v>
      </c>
    </row>
    <row r="4813" spans="1:52" x14ac:dyDescent="0.2">
      <c r="A4813">
        <v>5024405</v>
      </c>
      <c r="B4813" t="s">
        <v>80</v>
      </c>
      <c r="C4813" t="s">
        <v>204</v>
      </c>
      <c r="D4813" t="b">
        <v>1</v>
      </c>
      <c r="E4813" t="s">
        <v>35</v>
      </c>
      <c r="F4813" t="s">
        <v>36</v>
      </c>
      <c r="G4813" t="s">
        <v>37</v>
      </c>
      <c r="H4813" t="s">
        <v>38</v>
      </c>
      <c r="I4813">
        <v>1</v>
      </c>
      <c r="J4813" t="b">
        <v>0</v>
      </c>
      <c r="K4813" t="b">
        <v>0</v>
      </c>
      <c r="L4813" s="1">
        <v>445000</v>
      </c>
      <c r="M4813" s="2">
        <v>44443</v>
      </c>
      <c r="N4813" s="2">
        <v>44470</v>
      </c>
      <c r="O4813" s="2">
        <v>54302</v>
      </c>
      <c r="P4813">
        <v>324</v>
      </c>
      <c r="Q4813" s="3">
        <v>1929.23</v>
      </c>
      <c r="R4813">
        <v>2.69</v>
      </c>
      <c r="S4813" t="s">
        <v>921</v>
      </c>
      <c r="T4813" s="4">
        <v>525757</v>
      </c>
      <c r="U4813" s="7">
        <f>V4813+W4813</f>
        <v>24686.600000000057</v>
      </c>
      <c r="V4813" s="7">
        <f t="shared" si="464"/>
        <v>22784.000000000058</v>
      </c>
      <c r="W4813" s="7">
        <v>1902.6</v>
      </c>
      <c r="AA4813" t="b">
        <v>0</v>
      </c>
      <c r="AB4813">
        <v>0</v>
      </c>
      <c r="AC4813">
        <v>0</v>
      </c>
      <c r="AD4813" t="b">
        <v>0</v>
      </c>
      <c r="AE4813" t="s">
        <v>39</v>
      </c>
      <c r="AF4813" t="b">
        <v>0</v>
      </c>
      <c r="AG4813">
        <v>1</v>
      </c>
      <c r="AH4813">
        <v>157</v>
      </c>
      <c r="AI4813" s="6">
        <v>3402</v>
      </c>
      <c r="AJ4813">
        <v>768</v>
      </c>
      <c r="AK4813" t="s">
        <v>58</v>
      </c>
      <c r="AL4813" t="s">
        <v>50</v>
      </c>
      <c r="AM4813" s="9">
        <v>1.05</v>
      </c>
      <c r="AN4813">
        <f>_xlfn.XLOOKUP(S4813,[1]umbs_prices!$A:$A,[1]umbs_prices!$D:$D)</f>
        <v>99.88</v>
      </c>
      <c r="AO4813" s="11">
        <f t="shared" si="465"/>
        <v>-1.2000000000000899E-3</v>
      </c>
      <c r="AP4813" s="13">
        <f>(AM4813-1)*L4813</f>
        <v>22250.000000000018</v>
      </c>
      <c r="AQ4813" s="8">
        <f>AO4813*L4813</f>
        <v>-534.00000000004002</v>
      </c>
      <c r="AR4813" s="1">
        <f t="shared" si="466"/>
        <v>22784.000000000058</v>
      </c>
      <c r="AS4813" s="8">
        <f>AQ4813+AR4813</f>
        <v>22250.000000000018</v>
      </c>
      <c r="AT4813" s="8">
        <f>AS4813-X4813</f>
        <v>22250.000000000018</v>
      </c>
      <c r="AU4813" s="11">
        <f>AT4813/L4813</f>
        <v>5.0000000000000037E-2</v>
      </c>
      <c r="AV4813">
        <f>(_xlfn.XLOOKUP(A4813,[2]loan_data!$A:$A,[2]loan_data!$Z:$Z)-100)%</f>
        <v>4.1124999999999547E-3</v>
      </c>
      <c r="AW4813" t="str">
        <f>_xlfn.XLOOKUP(A4813,[2]loan_data!$A:$A,[2]loan_data!$AA:$AA)</f>
        <v>storgan_manley</v>
      </c>
      <c r="AX4813" s="8">
        <f>AV4813*L4813</f>
        <v>1830.0624999999798</v>
      </c>
      <c r="AY4813" s="8">
        <f t="shared" si="467"/>
        <v>24614.062500000036</v>
      </c>
      <c r="AZ4813" s="10">
        <f>AY4813/L4813</f>
        <v>5.5312500000000084E-2</v>
      </c>
    </row>
    <row r="4814" spans="1:52" x14ac:dyDescent="0.2">
      <c r="A4814">
        <v>5024410</v>
      </c>
      <c r="B4814" t="s">
        <v>61</v>
      </c>
      <c r="C4814" t="s">
        <v>198</v>
      </c>
      <c r="D4814" t="b">
        <v>1</v>
      </c>
      <c r="E4814" t="s">
        <v>35</v>
      </c>
      <c r="F4814" t="s">
        <v>36</v>
      </c>
      <c r="G4814" t="s">
        <v>37</v>
      </c>
      <c r="H4814" t="s">
        <v>53</v>
      </c>
      <c r="I4814">
        <v>1</v>
      </c>
      <c r="J4814" t="b">
        <v>0</v>
      </c>
      <c r="K4814" t="b">
        <v>0</v>
      </c>
      <c r="L4814" s="1">
        <v>275000</v>
      </c>
      <c r="M4814" s="2">
        <v>44445</v>
      </c>
      <c r="N4814" s="2">
        <v>44470</v>
      </c>
      <c r="O4814" s="2">
        <v>55397</v>
      </c>
      <c r="P4814">
        <v>360</v>
      </c>
      <c r="Q4814" s="3">
        <v>1066.69</v>
      </c>
      <c r="R4814">
        <v>2.375</v>
      </c>
      <c r="S4814" t="s">
        <v>919</v>
      </c>
      <c r="T4814" s="4">
        <v>396425</v>
      </c>
      <c r="U4814" s="7">
        <f>V4814+W4814</f>
        <v>7501.3700000000144</v>
      </c>
      <c r="V4814" s="7">
        <f t="shared" si="464"/>
        <v>5417.5000000000146</v>
      </c>
      <c r="W4814" s="7">
        <v>2083.87</v>
      </c>
      <c r="Z4814">
        <v>84</v>
      </c>
      <c r="AA4814" t="b">
        <v>0</v>
      </c>
      <c r="AB4814">
        <v>0</v>
      </c>
      <c r="AC4814">
        <v>0</v>
      </c>
      <c r="AD4814" t="b">
        <v>0</v>
      </c>
      <c r="AE4814" t="s">
        <v>39</v>
      </c>
      <c r="AF4814" t="b">
        <v>0</v>
      </c>
      <c r="AG4814">
        <v>1</v>
      </c>
      <c r="AH4814">
        <v>109</v>
      </c>
      <c r="AI4814" s="6">
        <v>3270</v>
      </c>
      <c r="AJ4814">
        <v>768</v>
      </c>
      <c r="AK4814" t="s">
        <v>40</v>
      </c>
      <c r="AL4814" t="s">
        <v>41</v>
      </c>
      <c r="AM4814" s="9">
        <v>1.05</v>
      </c>
      <c r="AN4814">
        <f>_xlfn.XLOOKUP(S4814,[1]umbs_prices!$A:$A,[1]umbs_prices!$D:$D)</f>
        <v>103.03</v>
      </c>
      <c r="AO4814" s="11">
        <f t="shared" si="465"/>
        <v>3.0299999999999994E-2</v>
      </c>
      <c r="AP4814" s="13">
        <f>(AM4814-1)*L4814</f>
        <v>13750.000000000013</v>
      </c>
      <c r="AQ4814" s="8">
        <f>AO4814*L4814</f>
        <v>8332.4999999999982</v>
      </c>
      <c r="AR4814" s="1">
        <f t="shared" si="466"/>
        <v>5417.5000000000146</v>
      </c>
      <c r="AS4814" s="8">
        <f>AQ4814+AR4814</f>
        <v>13750.000000000013</v>
      </c>
      <c r="AT4814" s="8">
        <f>AS4814-X4814</f>
        <v>13750.000000000013</v>
      </c>
      <c r="AU4814" s="11">
        <f>AT4814/L4814</f>
        <v>5.0000000000000044E-2</v>
      </c>
      <c r="AV4814">
        <f>(_xlfn.XLOOKUP(A4814,[2]loan_data!$A:$A,[2]loan_data!$Z:$Z)-100)%</f>
        <v>3.9050000000000008E-2</v>
      </c>
      <c r="AW4814" t="str">
        <f>_xlfn.XLOOKUP(A4814,[2]loan_data!$A:$A,[2]loan_data!$AA:$AA)</f>
        <v>golden_sachs</v>
      </c>
      <c r="AX4814" s="8">
        <f>AV4814*L4814</f>
        <v>10738.750000000002</v>
      </c>
      <c r="AY4814" s="8">
        <f t="shared" si="467"/>
        <v>16156.250000000016</v>
      </c>
      <c r="AZ4814" s="10">
        <f>AY4814/L4814</f>
        <v>5.8750000000000059E-2</v>
      </c>
    </row>
    <row r="4815" spans="1:52" x14ac:dyDescent="0.2">
      <c r="A4815">
        <v>5024428</v>
      </c>
      <c r="B4815" t="s">
        <v>73</v>
      </c>
      <c r="C4815" t="s">
        <v>505</v>
      </c>
      <c r="D4815" t="b">
        <v>1</v>
      </c>
      <c r="E4815" t="s">
        <v>35</v>
      </c>
      <c r="F4815" t="s">
        <v>36</v>
      </c>
      <c r="G4815" t="s">
        <v>37</v>
      </c>
      <c r="H4815" t="s">
        <v>53</v>
      </c>
      <c r="I4815">
        <v>1</v>
      </c>
      <c r="J4815" t="b">
        <v>0</v>
      </c>
      <c r="K4815" t="b">
        <v>0</v>
      </c>
      <c r="L4815" s="1">
        <v>125000</v>
      </c>
      <c r="M4815" s="2">
        <v>44446</v>
      </c>
      <c r="N4815" s="2">
        <v>44470</v>
      </c>
      <c r="O4815" s="2">
        <v>55397</v>
      </c>
      <c r="P4815">
        <v>360</v>
      </c>
      <c r="Q4815" s="3">
        <v>612.76</v>
      </c>
      <c r="R4815">
        <v>4.25</v>
      </c>
      <c r="S4815" t="s">
        <v>928</v>
      </c>
      <c r="T4815" s="4">
        <v>221005</v>
      </c>
      <c r="U4815" s="7">
        <f>V4815+W4815</f>
        <v>-382.24999999998909</v>
      </c>
      <c r="V4815" s="7">
        <f t="shared" si="464"/>
        <v>-2612.4999999999891</v>
      </c>
      <c r="W4815" s="7">
        <v>2230.25</v>
      </c>
      <c r="AA4815" t="b">
        <v>0</v>
      </c>
      <c r="AB4815">
        <v>0</v>
      </c>
      <c r="AC4815">
        <v>0</v>
      </c>
      <c r="AD4815" t="b">
        <v>0</v>
      </c>
      <c r="AE4815" t="s">
        <v>39</v>
      </c>
      <c r="AF4815" t="b">
        <v>0</v>
      </c>
      <c r="AG4815">
        <v>1</v>
      </c>
      <c r="AH4815">
        <v>61</v>
      </c>
      <c r="AI4815" s="6">
        <v>2034</v>
      </c>
      <c r="AJ4815">
        <v>768</v>
      </c>
      <c r="AK4815" t="s">
        <v>40</v>
      </c>
      <c r="AL4815" t="s">
        <v>50</v>
      </c>
      <c r="AM4815" s="9">
        <v>1.05</v>
      </c>
      <c r="AN4815">
        <f>_xlfn.XLOOKUP(S4815,[1]umbs_prices!$A:$A,[1]umbs_prices!$D:$D)</f>
        <v>107.09</v>
      </c>
      <c r="AO4815" s="11">
        <f t="shared" si="465"/>
        <v>7.0899999999999963E-2</v>
      </c>
      <c r="AP4815" s="13">
        <f>(AM4815-1)*L4815</f>
        <v>6250.0000000000055</v>
      </c>
      <c r="AQ4815" s="8">
        <f>AO4815*L4815</f>
        <v>8862.4999999999945</v>
      </c>
      <c r="AR4815" s="1">
        <f t="shared" si="466"/>
        <v>-2612.4999999999891</v>
      </c>
      <c r="AS4815" s="8">
        <f>AQ4815+AR4815</f>
        <v>6250.0000000000055</v>
      </c>
      <c r="AT4815" s="8">
        <f>AS4815-X4815</f>
        <v>6250.0000000000055</v>
      </c>
      <c r="AU4815" s="11">
        <f>AT4815/L4815</f>
        <v>5.0000000000000044E-2</v>
      </c>
      <c r="AV4815">
        <f>(_xlfn.XLOOKUP(A4815,[2]loan_data!$A:$A,[2]loan_data!$Z:$Z)-100)%</f>
        <v>7.0900000000000032E-2</v>
      </c>
      <c r="AW4815" t="str">
        <f>_xlfn.XLOOKUP(A4815,[2]loan_data!$A:$A,[2]loan_data!$AA:$AA)</f>
        <v>umbs_price</v>
      </c>
      <c r="AX4815" s="8">
        <f>AV4815*L4815</f>
        <v>8862.5000000000036</v>
      </c>
    </row>
    <row r="4816" spans="1:52" x14ac:dyDescent="0.2">
      <c r="A4816">
        <v>5024437</v>
      </c>
      <c r="B4816" t="s">
        <v>48</v>
      </c>
      <c r="C4816" t="s">
        <v>49</v>
      </c>
      <c r="D4816" t="b">
        <v>1</v>
      </c>
      <c r="E4816" t="s">
        <v>35</v>
      </c>
      <c r="F4816" t="s">
        <v>36</v>
      </c>
      <c r="G4816" t="s">
        <v>37</v>
      </c>
      <c r="H4816" t="s">
        <v>38</v>
      </c>
      <c r="I4816">
        <v>1</v>
      </c>
      <c r="J4816" t="b">
        <v>0</v>
      </c>
      <c r="K4816" t="b">
        <v>0</v>
      </c>
      <c r="L4816" s="1">
        <v>395000</v>
      </c>
      <c r="M4816" s="2">
        <v>44447</v>
      </c>
      <c r="N4816" s="2">
        <v>44470</v>
      </c>
      <c r="O4816" s="2">
        <v>55397</v>
      </c>
      <c r="P4816">
        <v>360</v>
      </c>
      <c r="Q4816" s="3">
        <v>1659.08</v>
      </c>
      <c r="R4816">
        <v>2.99</v>
      </c>
      <c r="S4816" t="s">
        <v>922</v>
      </c>
      <c r="T4816" s="4">
        <v>725837</v>
      </c>
      <c r="U4816" s="7">
        <f>V4816+W4816</f>
        <v>8649.0000000000018</v>
      </c>
      <c r="V4816" s="7">
        <f t="shared" si="464"/>
        <v>7149.5000000000018</v>
      </c>
      <c r="W4816" s="7">
        <v>1499.5</v>
      </c>
      <c r="AA4816" t="b">
        <v>0</v>
      </c>
      <c r="AB4816">
        <v>0</v>
      </c>
      <c r="AC4816">
        <v>0</v>
      </c>
      <c r="AD4816" t="b">
        <v>0</v>
      </c>
      <c r="AE4816" t="s">
        <v>39</v>
      </c>
      <c r="AF4816" t="b">
        <v>0</v>
      </c>
      <c r="AG4816">
        <v>1</v>
      </c>
      <c r="AH4816">
        <v>84</v>
      </c>
      <c r="AI4816" s="6">
        <v>2870</v>
      </c>
      <c r="AJ4816">
        <v>768</v>
      </c>
      <c r="AK4816" t="s">
        <v>58</v>
      </c>
      <c r="AL4816" t="s">
        <v>41</v>
      </c>
      <c r="AM4816" s="9">
        <v>1.05</v>
      </c>
      <c r="AN4816">
        <f>_xlfn.XLOOKUP(S4816,[1]umbs_prices!$A:$A,[1]umbs_prices!$D:$D)</f>
        <v>103.19</v>
      </c>
      <c r="AO4816" s="11">
        <f t="shared" si="465"/>
        <v>3.1900000000000039E-2</v>
      </c>
      <c r="AP4816" s="13">
        <f>(AM4816-1)*L4816</f>
        <v>19750.000000000018</v>
      </c>
      <c r="AQ4816" s="8">
        <f>AO4816*L4816</f>
        <v>12600.500000000016</v>
      </c>
      <c r="AR4816" s="1">
        <f t="shared" si="466"/>
        <v>7149.5000000000018</v>
      </c>
      <c r="AS4816" s="8">
        <f>AQ4816+AR4816</f>
        <v>19750.000000000018</v>
      </c>
      <c r="AT4816" s="8">
        <f>AS4816-X4816</f>
        <v>19750.000000000018</v>
      </c>
      <c r="AU4816" s="11">
        <f>AT4816/L4816</f>
        <v>5.0000000000000044E-2</v>
      </c>
      <c r="AV4816">
        <f>(_xlfn.XLOOKUP(A4816,[2]loan_data!$A:$A,[2]loan_data!$Z:$Z)-100)%</f>
        <v>3.1899999999999977E-2</v>
      </c>
      <c r="AW4816" t="str">
        <f>_xlfn.XLOOKUP(A4816,[2]loan_data!$A:$A,[2]loan_data!$AA:$AA)</f>
        <v>umbs_price</v>
      </c>
      <c r="AX4816" s="8">
        <f>AV4816*L4816</f>
        <v>12600.499999999991</v>
      </c>
    </row>
    <row r="4817" spans="1:52" x14ac:dyDescent="0.2">
      <c r="A4817">
        <v>5024448</v>
      </c>
      <c r="B4817" t="s">
        <v>33</v>
      </c>
      <c r="C4817" t="s">
        <v>96</v>
      </c>
      <c r="D4817" t="b">
        <v>1</v>
      </c>
      <c r="E4817" t="s">
        <v>35</v>
      </c>
      <c r="F4817" t="s">
        <v>36</v>
      </c>
      <c r="G4817" t="s">
        <v>37</v>
      </c>
      <c r="H4817" t="s">
        <v>53</v>
      </c>
      <c r="I4817">
        <v>1</v>
      </c>
      <c r="J4817" t="b">
        <v>0</v>
      </c>
      <c r="K4817" t="b">
        <v>0</v>
      </c>
      <c r="L4817" s="1">
        <v>295000</v>
      </c>
      <c r="M4817" s="2">
        <v>44447</v>
      </c>
      <c r="N4817" s="2">
        <v>44470</v>
      </c>
      <c r="O4817" s="2">
        <v>55397</v>
      </c>
      <c r="P4817">
        <v>360</v>
      </c>
      <c r="Q4817" s="3">
        <v>1201.56</v>
      </c>
      <c r="R4817">
        <v>2.75</v>
      </c>
      <c r="S4817" t="s">
        <v>924</v>
      </c>
      <c r="T4817" s="4">
        <v>504446</v>
      </c>
      <c r="U4817" s="7">
        <f>V4817+W4817</f>
        <v>4090.4999999999927</v>
      </c>
      <c r="V4817" s="7">
        <f t="shared" si="464"/>
        <v>2448.4999999999927</v>
      </c>
      <c r="W4817" s="7">
        <v>1642</v>
      </c>
      <c r="AA4817" t="b">
        <v>0</v>
      </c>
      <c r="AB4817">
        <v>0</v>
      </c>
      <c r="AC4817">
        <v>0</v>
      </c>
      <c r="AD4817" t="b">
        <v>0</v>
      </c>
      <c r="AE4817" t="s">
        <v>39</v>
      </c>
      <c r="AF4817" t="b">
        <v>0</v>
      </c>
      <c r="AG4817">
        <v>1</v>
      </c>
      <c r="AH4817">
        <v>65</v>
      </c>
      <c r="AI4817" s="6">
        <v>2059</v>
      </c>
      <c r="AJ4817">
        <v>768</v>
      </c>
      <c r="AK4817" t="s">
        <v>58</v>
      </c>
      <c r="AL4817" t="s">
        <v>50</v>
      </c>
      <c r="AM4817" s="9">
        <v>1.05</v>
      </c>
      <c r="AN4817">
        <f>_xlfn.XLOOKUP(S4817,[1]umbs_prices!$A:$A,[1]umbs_prices!$D:$D)</f>
        <v>104.17</v>
      </c>
      <c r="AO4817" s="11">
        <f t="shared" si="465"/>
        <v>4.170000000000007E-2</v>
      </c>
      <c r="AP4817" s="13">
        <f>(AM4817-1)*L4817</f>
        <v>14750.000000000013</v>
      </c>
      <c r="AQ4817" s="8">
        <f>AO4817*L4817</f>
        <v>12301.50000000002</v>
      </c>
      <c r="AR4817" s="1">
        <f t="shared" si="466"/>
        <v>2448.4999999999927</v>
      </c>
      <c r="AS4817" s="8">
        <f>AQ4817+AR4817</f>
        <v>14750.000000000013</v>
      </c>
      <c r="AT4817" s="8">
        <f>AS4817-X4817</f>
        <v>14750.000000000013</v>
      </c>
      <c r="AU4817" s="11">
        <f>AT4817/L4817</f>
        <v>5.0000000000000044E-2</v>
      </c>
      <c r="AV4817">
        <f>(_xlfn.XLOOKUP(A4817,[2]loan_data!$A:$A,[2]loan_data!$Z:$Z)-100)%</f>
        <v>4.1700000000000015E-2</v>
      </c>
      <c r="AW4817" t="str">
        <f>_xlfn.XLOOKUP(A4817,[2]loan_data!$A:$A,[2]loan_data!$AA:$AA)</f>
        <v>umbs_price</v>
      </c>
      <c r="AX4817" s="8">
        <f>AV4817*L4817</f>
        <v>12301.500000000004</v>
      </c>
    </row>
    <row r="4818" spans="1:52" x14ac:dyDescent="0.2">
      <c r="A4818">
        <v>5024467</v>
      </c>
      <c r="B4818" t="s">
        <v>56</v>
      </c>
      <c r="C4818" t="s">
        <v>285</v>
      </c>
      <c r="D4818" t="b">
        <v>1</v>
      </c>
      <c r="E4818" t="s">
        <v>35</v>
      </c>
      <c r="F4818" t="s">
        <v>36</v>
      </c>
      <c r="G4818" t="s">
        <v>37</v>
      </c>
      <c r="H4818" t="s">
        <v>38</v>
      </c>
      <c r="I4818">
        <v>1</v>
      </c>
      <c r="J4818" t="b">
        <v>0</v>
      </c>
      <c r="K4818" t="b">
        <v>0</v>
      </c>
      <c r="L4818" s="1">
        <v>355000</v>
      </c>
      <c r="M4818" s="2">
        <v>44447</v>
      </c>
      <c r="N4818" s="2">
        <v>44470</v>
      </c>
      <c r="O4818" s="2">
        <v>55397</v>
      </c>
      <c r="P4818">
        <v>360</v>
      </c>
      <c r="Q4818" s="3">
        <v>1481.61</v>
      </c>
      <c r="R4818">
        <v>2.94</v>
      </c>
      <c r="S4818" t="s">
        <v>924</v>
      </c>
      <c r="T4818" s="4">
        <v>620088</v>
      </c>
      <c r="U4818" s="7">
        <f>V4818+W4818</f>
        <v>2946.4999999999891</v>
      </c>
      <c r="V4818" s="7">
        <f t="shared" si="464"/>
        <v>2946.4999999999891</v>
      </c>
      <c r="W4818" s="7">
        <v>0</v>
      </c>
      <c r="AA4818" t="b">
        <v>0</v>
      </c>
      <c r="AB4818">
        <v>0</v>
      </c>
      <c r="AC4818">
        <v>0</v>
      </c>
      <c r="AD4818" t="b">
        <v>0</v>
      </c>
      <c r="AE4818" t="s">
        <v>39</v>
      </c>
      <c r="AF4818" t="b">
        <v>0</v>
      </c>
      <c r="AG4818">
        <v>1</v>
      </c>
      <c r="AH4818">
        <v>201</v>
      </c>
      <c r="AI4818" s="6">
        <v>2848</v>
      </c>
      <c r="AJ4818">
        <v>768</v>
      </c>
      <c r="AK4818" t="s">
        <v>58</v>
      </c>
      <c r="AL4818" t="s">
        <v>50</v>
      </c>
      <c r="AM4818" s="9">
        <v>1.05</v>
      </c>
      <c r="AN4818">
        <f>_xlfn.XLOOKUP(S4818,[1]umbs_prices!$A:$A,[1]umbs_prices!$D:$D)</f>
        <v>104.17</v>
      </c>
      <c r="AO4818" s="11">
        <f t="shared" si="465"/>
        <v>4.170000000000007E-2</v>
      </c>
      <c r="AP4818" s="13">
        <f>(AM4818-1)*L4818</f>
        <v>17750.000000000015</v>
      </c>
      <c r="AQ4818" s="8">
        <f>AO4818*L4818</f>
        <v>14803.500000000025</v>
      </c>
      <c r="AR4818" s="1">
        <f t="shared" si="466"/>
        <v>2946.4999999999891</v>
      </c>
      <c r="AS4818" s="8">
        <f>AQ4818+AR4818</f>
        <v>17750.000000000015</v>
      </c>
      <c r="AT4818" s="8">
        <f>AS4818-X4818</f>
        <v>17750.000000000015</v>
      </c>
      <c r="AU4818" s="11">
        <f>AT4818/L4818</f>
        <v>5.0000000000000044E-2</v>
      </c>
      <c r="AV4818">
        <f>(_xlfn.XLOOKUP(A4818,[2]loan_data!$A:$A,[2]loan_data!$Z:$Z)-100)%</f>
        <v>5.2012500000000017E-2</v>
      </c>
      <c r="AW4818" t="str">
        <f>_xlfn.XLOOKUP(A4818,[2]loan_data!$A:$A,[2]loan_data!$AA:$AA)</f>
        <v>storgan_manley</v>
      </c>
      <c r="AX4818" s="8">
        <f>AV4818*L4818</f>
        <v>18464.437500000007</v>
      </c>
      <c r="AY4818" s="8">
        <f>AX4818+AR4818</f>
        <v>21410.937499999996</v>
      </c>
      <c r="AZ4818" s="10">
        <f>AY4818/L4818</f>
        <v>6.0312499999999991E-2</v>
      </c>
    </row>
    <row r="4819" spans="1:52" x14ac:dyDescent="0.2">
      <c r="A4819">
        <v>5024491</v>
      </c>
      <c r="B4819" t="s">
        <v>408</v>
      </c>
      <c r="C4819" t="s">
        <v>409</v>
      </c>
      <c r="D4819" t="b">
        <v>1</v>
      </c>
      <c r="E4819" t="s">
        <v>35</v>
      </c>
      <c r="F4819" t="s">
        <v>36</v>
      </c>
      <c r="G4819" t="s">
        <v>37</v>
      </c>
      <c r="H4819" t="s">
        <v>38</v>
      </c>
      <c r="I4819">
        <v>1</v>
      </c>
      <c r="J4819" t="b">
        <v>0</v>
      </c>
      <c r="K4819" t="b">
        <v>0</v>
      </c>
      <c r="L4819" s="1">
        <v>125000</v>
      </c>
      <c r="M4819" s="2">
        <v>44447</v>
      </c>
      <c r="N4819" s="2">
        <v>44470</v>
      </c>
      <c r="O4819" s="2">
        <v>55397</v>
      </c>
      <c r="P4819">
        <v>360</v>
      </c>
      <c r="Q4819" s="3">
        <v>568.35</v>
      </c>
      <c r="R4819">
        <v>3.625</v>
      </c>
      <c r="S4819" t="s">
        <v>926</v>
      </c>
      <c r="T4819" s="4">
        <v>605621</v>
      </c>
      <c r="U4819" s="7">
        <f>V4819+W4819</f>
        <v>1183.2999999999997</v>
      </c>
      <c r="V4819" s="7">
        <f t="shared" si="464"/>
        <v>0</v>
      </c>
      <c r="W4819" s="7">
        <v>1183.2999999999997</v>
      </c>
      <c r="AA4819" t="b">
        <v>0</v>
      </c>
      <c r="AB4819">
        <v>0</v>
      </c>
      <c r="AC4819">
        <v>0</v>
      </c>
      <c r="AD4819" t="b">
        <v>0</v>
      </c>
      <c r="AE4819" t="s">
        <v>45</v>
      </c>
      <c r="AF4819" t="b">
        <v>0</v>
      </c>
      <c r="AG4819">
        <v>1</v>
      </c>
      <c r="AH4819">
        <v>63</v>
      </c>
      <c r="AI4819" s="6">
        <v>1208</v>
      </c>
      <c r="AJ4819">
        <v>768</v>
      </c>
      <c r="AK4819" t="s">
        <v>43</v>
      </c>
      <c r="AL4819" t="s">
        <v>50</v>
      </c>
      <c r="AM4819" s="9">
        <v>1.05</v>
      </c>
      <c r="AN4819">
        <f>_xlfn.XLOOKUP(S4819,[1]umbs_prices!$A:$A,[1]umbs_prices!$D:$D)</f>
        <v>105</v>
      </c>
      <c r="AO4819" s="11">
        <f t="shared" si="465"/>
        <v>5.0000000000000044E-2</v>
      </c>
      <c r="AP4819" s="13">
        <f>(AM4819-1)*L4819</f>
        <v>6250.0000000000055</v>
      </c>
      <c r="AQ4819" s="8">
        <f>AO4819*L4819</f>
        <v>6250.0000000000055</v>
      </c>
      <c r="AR4819" s="1">
        <f t="shared" si="466"/>
        <v>0</v>
      </c>
      <c r="AS4819" s="8">
        <f>AQ4819+AR4819</f>
        <v>6250.0000000000055</v>
      </c>
      <c r="AT4819" s="8">
        <f>AS4819-X4819</f>
        <v>6250.0000000000055</v>
      </c>
      <c r="AU4819" s="11">
        <f>AT4819/L4819</f>
        <v>5.0000000000000044E-2</v>
      </c>
      <c r="AV4819">
        <f>(_xlfn.XLOOKUP(A4819,[2]loan_data!$A:$A,[2]loan_data!$Z:$Z)-100)%</f>
        <v>0.05</v>
      </c>
      <c r="AW4819" t="str">
        <f>_xlfn.XLOOKUP(A4819,[2]loan_data!$A:$A,[2]loan_data!$AA:$AA)</f>
        <v>umbs_price</v>
      </c>
      <c r="AX4819" s="8">
        <f>AV4819*L4819</f>
        <v>6250</v>
      </c>
    </row>
    <row r="4820" spans="1:52" x14ac:dyDescent="0.2">
      <c r="A4820">
        <v>5024618</v>
      </c>
      <c r="B4820" t="s">
        <v>33</v>
      </c>
      <c r="C4820" t="s">
        <v>85</v>
      </c>
      <c r="D4820" t="b">
        <v>1</v>
      </c>
      <c r="E4820" t="s">
        <v>35</v>
      </c>
      <c r="F4820" t="s">
        <v>36</v>
      </c>
      <c r="G4820" t="s">
        <v>37</v>
      </c>
      <c r="H4820" t="s">
        <v>38</v>
      </c>
      <c r="I4820">
        <v>1</v>
      </c>
      <c r="J4820" t="b">
        <v>0</v>
      </c>
      <c r="K4820" t="b">
        <v>0</v>
      </c>
      <c r="L4820" s="1">
        <v>515000</v>
      </c>
      <c r="M4820" s="2">
        <v>44448</v>
      </c>
      <c r="N4820" s="2">
        <v>44470</v>
      </c>
      <c r="O4820" s="2">
        <v>53571</v>
      </c>
      <c r="P4820">
        <v>300</v>
      </c>
      <c r="Q4820" s="3">
        <v>2337.8200000000002</v>
      </c>
      <c r="R4820">
        <v>2.625</v>
      </c>
      <c r="S4820" t="s">
        <v>921</v>
      </c>
      <c r="T4820" s="4">
        <v>747786</v>
      </c>
      <c r="U4820" s="7">
        <f>V4820+W4820</f>
        <v>27773.250000000069</v>
      </c>
      <c r="V4820" s="7">
        <f t="shared" si="464"/>
        <v>26368.000000000069</v>
      </c>
      <c r="W4820" s="7">
        <v>1405.25</v>
      </c>
      <c r="AA4820" t="b">
        <v>0</v>
      </c>
      <c r="AB4820">
        <v>0</v>
      </c>
      <c r="AC4820">
        <v>0</v>
      </c>
      <c r="AD4820" t="b">
        <v>0</v>
      </c>
      <c r="AE4820" t="s">
        <v>39</v>
      </c>
      <c r="AF4820" t="b">
        <v>0</v>
      </c>
      <c r="AG4820">
        <v>1</v>
      </c>
      <c r="AH4820">
        <v>120</v>
      </c>
      <c r="AI4820" s="6">
        <v>3500</v>
      </c>
      <c r="AJ4820">
        <v>768</v>
      </c>
      <c r="AK4820" t="s">
        <v>58</v>
      </c>
      <c r="AL4820" t="s">
        <v>41</v>
      </c>
      <c r="AM4820" s="9">
        <v>1.05</v>
      </c>
      <c r="AN4820">
        <f>_xlfn.XLOOKUP(S4820,[1]umbs_prices!$A:$A,[1]umbs_prices!$D:$D)</f>
        <v>99.88</v>
      </c>
      <c r="AO4820" s="11">
        <f t="shared" si="465"/>
        <v>-1.2000000000000899E-3</v>
      </c>
      <c r="AP4820" s="13">
        <f>(AM4820-1)*L4820</f>
        <v>25750.000000000022</v>
      </c>
      <c r="AQ4820" s="8">
        <f>AO4820*L4820</f>
        <v>-618.00000000004627</v>
      </c>
      <c r="AR4820" s="1">
        <f t="shared" si="466"/>
        <v>26368.000000000069</v>
      </c>
      <c r="AS4820" s="8">
        <f>AQ4820+AR4820</f>
        <v>25750.000000000022</v>
      </c>
      <c r="AT4820" s="8">
        <f>AS4820-X4820</f>
        <v>25750.000000000022</v>
      </c>
      <c r="AU4820" s="11">
        <f>AT4820/L4820</f>
        <v>5.0000000000000044E-2</v>
      </c>
      <c r="AV4820">
        <f>(_xlfn.XLOOKUP(A4820,[2]loan_data!$A:$A,[2]loan_data!$Z:$Z)-100)%</f>
        <v>9.112499999999954E-3</v>
      </c>
      <c r="AW4820" t="str">
        <f>_xlfn.XLOOKUP(A4820,[2]loan_data!$A:$A,[2]loan_data!$AA:$AA)</f>
        <v>storgan_manley</v>
      </c>
      <c r="AX4820" s="8">
        <f>AV4820*L4820</f>
        <v>4692.9374999999764</v>
      </c>
      <c r="AY4820" s="8">
        <f>AX4820+AR4820</f>
        <v>31060.937500000044</v>
      </c>
      <c r="AZ4820" s="10">
        <f>AY4820/L4820</f>
        <v>6.0312500000000081E-2</v>
      </c>
    </row>
    <row r="4821" spans="1:52" x14ac:dyDescent="0.2">
      <c r="A4821">
        <v>5024660</v>
      </c>
      <c r="B4821" t="s">
        <v>244</v>
      </c>
      <c r="C4821" t="s">
        <v>714</v>
      </c>
      <c r="D4821" t="b">
        <v>1</v>
      </c>
      <c r="E4821" t="s">
        <v>35</v>
      </c>
      <c r="F4821" t="s">
        <v>36</v>
      </c>
      <c r="G4821" t="s">
        <v>37</v>
      </c>
      <c r="H4821" t="s">
        <v>60</v>
      </c>
      <c r="I4821">
        <v>1</v>
      </c>
      <c r="J4821" t="b">
        <v>0</v>
      </c>
      <c r="K4821" t="b">
        <v>0</v>
      </c>
      <c r="L4821" s="1">
        <v>415000</v>
      </c>
      <c r="M4821" s="2">
        <v>44448</v>
      </c>
      <c r="N4821" s="2">
        <v>44470</v>
      </c>
      <c r="O4821" s="2">
        <v>55397</v>
      </c>
      <c r="P4821">
        <v>360</v>
      </c>
      <c r="Q4821" s="3">
        <v>1801.23</v>
      </c>
      <c r="R4821">
        <v>3.25</v>
      </c>
      <c r="S4821" t="s">
        <v>926</v>
      </c>
      <c r="T4821" s="4">
        <v>436843</v>
      </c>
      <c r="U4821" s="7">
        <f>V4821+W4821</f>
        <v>3134.8</v>
      </c>
      <c r="V4821" s="7">
        <f t="shared" si="464"/>
        <v>0</v>
      </c>
      <c r="W4821" s="7">
        <v>3134.8</v>
      </c>
      <c r="AA4821" t="b">
        <v>0</v>
      </c>
      <c r="AB4821">
        <v>0</v>
      </c>
      <c r="AC4821">
        <v>0</v>
      </c>
      <c r="AD4821" t="b">
        <v>0</v>
      </c>
      <c r="AE4821" t="s">
        <v>39</v>
      </c>
      <c r="AF4821" t="b">
        <v>0</v>
      </c>
      <c r="AG4821">
        <v>1</v>
      </c>
      <c r="AH4821">
        <v>117</v>
      </c>
      <c r="AI4821" s="6">
        <v>4388</v>
      </c>
      <c r="AJ4821">
        <v>768</v>
      </c>
      <c r="AK4821" t="s">
        <v>40</v>
      </c>
      <c r="AL4821" t="s">
        <v>50</v>
      </c>
      <c r="AM4821" s="9">
        <v>1.05</v>
      </c>
      <c r="AN4821">
        <f>_xlfn.XLOOKUP(S4821,[1]umbs_prices!$A:$A,[1]umbs_prices!$D:$D)</f>
        <v>105</v>
      </c>
      <c r="AO4821" s="11">
        <f t="shared" si="465"/>
        <v>5.0000000000000044E-2</v>
      </c>
      <c r="AP4821" s="13">
        <f>(AM4821-1)*L4821</f>
        <v>20750.000000000018</v>
      </c>
      <c r="AQ4821" s="8">
        <f>AO4821*L4821</f>
        <v>20750.000000000018</v>
      </c>
      <c r="AR4821" s="1">
        <f t="shared" si="466"/>
        <v>0</v>
      </c>
      <c r="AS4821" s="8">
        <f>AQ4821+AR4821</f>
        <v>20750.000000000018</v>
      </c>
      <c r="AT4821" s="8">
        <f>AS4821-X4821</f>
        <v>20750.000000000018</v>
      </c>
      <c r="AU4821" s="11">
        <f>AT4821/L4821</f>
        <v>5.0000000000000044E-2</v>
      </c>
      <c r="AV4821">
        <f>(_xlfn.XLOOKUP(A4821,[2]loan_data!$A:$A,[2]loan_data!$Z:$Z)-100)%</f>
        <v>0.05</v>
      </c>
      <c r="AW4821" t="str">
        <f>_xlfn.XLOOKUP(A4821,[2]loan_data!$A:$A,[2]loan_data!$AA:$AA)</f>
        <v>umbs_price</v>
      </c>
      <c r="AX4821" s="8">
        <f>AV4821*L4821</f>
        <v>20750</v>
      </c>
    </row>
    <row r="4822" spans="1:52" x14ac:dyDescent="0.2">
      <c r="A4822">
        <v>5024681</v>
      </c>
      <c r="B4822" t="s">
        <v>120</v>
      </c>
      <c r="C4822" t="s">
        <v>423</v>
      </c>
      <c r="D4822" t="b">
        <v>1</v>
      </c>
      <c r="E4822" t="s">
        <v>35</v>
      </c>
      <c r="F4822" t="s">
        <v>36</v>
      </c>
      <c r="G4822" t="s">
        <v>37</v>
      </c>
      <c r="H4822" t="s">
        <v>60</v>
      </c>
      <c r="I4822">
        <v>1</v>
      </c>
      <c r="J4822" t="b">
        <v>0</v>
      </c>
      <c r="K4822" t="b">
        <v>0</v>
      </c>
      <c r="L4822" s="1">
        <v>265000</v>
      </c>
      <c r="M4822" s="2">
        <v>44448</v>
      </c>
      <c r="N4822" s="2">
        <v>44470</v>
      </c>
      <c r="O4822" s="2">
        <v>55397</v>
      </c>
      <c r="P4822">
        <v>360</v>
      </c>
      <c r="Q4822" s="3">
        <v>1113.05</v>
      </c>
      <c r="R4822">
        <v>2.99</v>
      </c>
      <c r="S4822" t="s">
        <v>922</v>
      </c>
      <c r="T4822" s="4">
        <v>331250</v>
      </c>
      <c r="U4822" s="7">
        <f>V4822+W4822</f>
        <v>4796.5</v>
      </c>
      <c r="V4822" s="7">
        <f t="shared" si="464"/>
        <v>4796.5</v>
      </c>
      <c r="W4822" s="7">
        <v>0</v>
      </c>
      <c r="AA4822" t="b">
        <v>0</v>
      </c>
      <c r="AB4822">
        <v>0</v>
      </c>
      <c r="AC4822">
        <v>0</v>
      </c>
      <c r="AD4822" t="b">
        <v>0</v>
      </c>
      <c r="AE4822" t="s">
        <v>39</v>
      </c>
      <c r="AF4822" t="b">
        <v>0</v>
      </c>
      <c r="AG4822">
        <v>1</v>
      </c>
      <c r="AH4822">
        <v>113</v>
      </c>
      <c r="AI4822" s="6">
        <v>2260</v>
      </c>
      <c r="AJ4822">
        <v>768</v>
      </c>
      <c r="AK4822" t="s">
        <v>40</v>
      </c>
      <c r="AL4822" t="s">
        <v>41</v>
      </c>
      <c r="AM4822" s="9">
        <v>1.05</v>
      </c>
      <c r="AN4822">
        <f>_xlfn.XLOOKUP(S4822,[1]umbs_prices!$A:$A,[1]umbs_prices!$D:$D)</f>
        <v>103.19</v>
      </c>
      <c r="AO4822" s="11">
        <f t="shared" si="465"/>
        <v>3.1900000000000039E-2</v>
      </c>
      <c r="AP4822" s="13">
        <f>(AM4822-1)*L4822</f>
        <v>13250.000000000011</v>
      </c>
      <c r="AQ4822" s="8">
        <f>AO4822*L4822</f>
        <v>8453.5000000000109</v>
      </c>
      <c r="AR4822" s="1">
        <f t="shared" si="466"/>
        <v>4796.5</v>
      </c>
      <c r="AS4822" s="8">
        <f>AQ4822+AR4822</f>
        <v>13250.000000000011</v>
      </c>
      <c r="AT4822" s="8">
        <f>AS4822-X4822</f>
        <v>13250.000000000011</v>
      </c>
      <c r="AU4822" s="11">
        <f>AT4822/L4822</f>
        <v>5.0000000000000044E-2</v>
      </c>
      <c r="AV4822">
        <f>(_xlfn.XLOOKUP(A4822,[2]loan_data!$A:$A,[2]loan_data!$Z:$Z)-100)%</f>
        <v>3.1899999999999977E-2</v>
      </c>
      <c r="AW4822" t="str">
        <f>_xlfn.XLOOKUP(A4822,[2]loan_data!$A:$A,[2]loan_data!$AA:$AA)</f>
        <v>umbs_price</v>
      </c>
      <c r="AX4822" s="8">
        <f>AV4822*L4822</f>
        <v>8453.4999999999945</v>
      </c>
    </row>
    <row r="4823" spans="1:52" x14ac:dyDescent="0.2">
      <c r="A4823">
        <v>5024693</v>
      </c>
      <c r="B4823" t="s">
        <v>63</v>
      </c>
      <c r="C4823" t="s">
        <v>64</v>
      </c>
      <c r="D4823" t="b">
        <v>1</v>
      </c>
      <c r="E4823" t="s">
        <v>35</v>
      </c>
      <c r="F4823" t="s">
        <v>36</v>
      </c>
      <c r="G4823" t="s">
        <v>37</v>
      </c>
      <c r="H4823" t="s">
        <v>38</v>
      </c>
      <c r="I4823">
        <v>1</v>
      </c>
      <c r="J4823" t="b">
        <v>0</v>
      </c>
      <c r="K4823" t="b">
        <v>0</v>
      </c>
      <c r="L4823" s="1">
        <v>185000</v>
      </c>
      <c r="M4823" s="2">
        <v>44449</v>
      </c>
      <c r="N4823" s="2">
        <v>44470</v>
      </c>
      <c r="O4823" s="2">
        <v>55397</v>
      </c>
      <c r="P4823">
        <v>360</v>
      </c>
      <c r="Q4823" s="3">
        <v>777.04</v>
      </c>
      <c r="R4823">
        <v>2.99</v>
      </c>
      <c r="S4823" t="s">
        <v>924</v>
      </c>
      <c r="T4823" s="4">
        <v>256375</v>
      </c>
      <c r="U4823" s="7">
        <f>V4823+W4823</f>
        <v>2813.4999999999964</v>
      </c>
      <c r="V4823" s="7">
        <f t="shared" si="464"/>
        <v>1535.4999999999964</v>
      </c>
      <c r="W4823" s="7">
        <v>1278</v>
      </c>
      <c r="AA4823" t="b">
        <v>0</v>
      </c>
      <c r="AB4823">
        <v>0</v>
      </c>
      <c r="AC4823">
        <v>0</v>
      </c>
      <c r="AD4823" t="b">
        <v>0</v>
      </c>
      <c r="AE4823" t="s">
        <v>39</v>
      </c>
      <c r="AF4823" t="b">
        <v>0</v>
      </c>
      <c r="AG4823">
        <v>1</v>
      </c>
      <c r="AH4823">
        <v>51</v>
      </c>
      <c r="AI4823" s="6">
        <v>935</v>
      </c>
      <c r="AJ4823">
        <v>768</v>
      </c>
      <c r="AK4823" t="s">
        <v>43</v>
      </c>
      <c r="AL4823" t="s">
        <v>41</v>
      </c>
      <c r="AM4823" s="9">
        <v>1.05</v>
      </c>
      <c r="AN4823">
        <f>_xlfn.XLOOKUP(S4823,[1]umbs_prices!$A:$A,[1]umbs_prices!$D:$D)</f>
        <v>104.17</v>
      </c>
      <c r="AO4823" s="11">
        <f t="shared" si="465"/>
        <v>4.170000000000007E-2</v>
      </c>
      <c r="AP4823" s="13">
        <f>(AM4823-1)*L4823</f>
        <v>9250.0000000000091</v>
      </c>
      <c r="AQ4823" s="8">
        <f>AO4823*L4823</f>
        <v>7714.5000000000127</v>
      </c>
      <c r="AR4823" s="1">
        <f t="shared" si="466"/>
        <v>1535.4999999999964</v>
      </c>
      <c r="AS4823" s="8">
        <f>AQ4823+AR4823</f>
        <v>9250.0000000000091</v>
      </c>
      <c r="AT4823" s="8">
        <f>AS4823-X4823</f>
        <v>9250.0000000000091</v>
      </c>
      <c r="AU4823" s="11">
        <f>AT4823/L4823</f>
        <v>5.0000000000000051E-2</v>
      </c>
      <c r="AV4823">
        <f>(_xlfn.XLOOKUP(A4823,[2]loan_data!$A:$A,[2]loan_data!$Z:$Z)-100)%</f>
        <v>5.2950000000000018E-2</v>
      </c>
      <c r="AW4823" t="str">
        <f>_xlfn.XLOOKUP(A4823,[2]loan_data!$A:$A,[2]loan_data!$AA:$AA)</f>
        <v>pj_logan</v>
      </c>
      <c r="AX4823" s="8">
        <f>AV4823*L4823</f>
        <v>9795.7500000000036</v>
      </c>
      <c r="AY4823" s="8">
        <f t="shared" ref="AY4823:AY4825" si="468">AX4823+AR4823</f>
        <v>11331.25</v>
      </c>
      <c r="AZ4823" s="10">
        <f>AY4823/L4823</f>
        <v>6.1249999999999999E-2</v>
      </c>
    </row>
    <row r="4824" spans="1:52" x14ac:dyDescent="0.2">
      <c r="A4824">
        <v>5024728</v>
      </c>
      <c r="B4824" t="s">
        <v>33</v>
      </c>
      <c r="C4824" t="s">
        <v>85</v>
      </c>
      <c r="D4824" t="b">
        <v>1</v>
      </c>
      <c r="E4824" t="s">
        <v>35</v>
      </c>
      <c r="F4824" t="s">
        <v>36</v>
      </c>
      <c r="G4824" t="s">
        <v>37</v>
      </c>
      <c r="H4824" t="s">
        <v>38</v>
      </c>
      <c r="I4824">
        <v>1</v>
      </c>
      <c r="J4824" t="b">
        <v>0</v>
      </c>
      <c r="K4824" t="b">
        <v>0</v>
      </c>
      <c r="L4824" s="1">
        <v>515000</v>
      </c>
      <c r="M4824" s="2">
        <v>44452</v>
      </c>
      <c r="N4824" s="2">
        <v>44470</v>
      </c>
      <c r="O4824" s="2">
        <v>55397</v>
      </c>
      <c r="P4824">
        <v>360</v>
      </c>
      <c r="Q4824" s="3">
        <v>1997.61</v>
      </c>
      <c r="R4824">
        <v>2.375</v>
      </c>
      <c r="S4824" t="s">
        <v>921</v>
      </c>
      <c r="T4824" s="4">
        <v>1000972</v>
      </c>
      <c r="U4824" s="7">
        <f>V4824+W4824</f>
        <v>26368.000000000069</v>
      </c>
      <c r="V4824" s="7">
        <f t="shared" si="464"/>
        <v>26368.000000000069</v>
      </c>
      <c r="W4824" s="7">
        <v>0</v>
      </c>
      <c r="AA4824" t="b">
        <v>0</v>
      </c>
      <c r="AB4824">
        <v>0</v>
      </c>
      <c r="AC4824">
        <v>0</v>
      </c>
      <c r="AD4824" t="b">
        <v>0</v>
      </c>
      <c r="AE4824" t="s">
        <v>39</v>
      </c>
      <c r="AF4824" t="b">
        <v>0</v>
      </c>
      <c r="AG4824">
        <v>1</v>
      </c>
      <c r="AH4824">
        <v>208</v>
      </c>
      <c r="AI4824" s="6">
        <v>3987</v>
      </c>
      <c r="AJ4824">
        <v>768</v>
      </c>
      <c r="AK4824" t="s">
        <v>40</v>
      </c>
      <c r="AL4824" t="s">
        <v>50</v>
      </c>
      <c r="AM4824" s="9">
        <v>1.05</v>
      </c>
      <c r="AN4824">
        <f>_xlfn.XLOOKUP(S4824,[1]umbs_prices!$A:$A,[1]umbs_prices!$D:$D)</f>
        <v>99.88</v>
      </c>
      <c r="AO4824" s="11">
        <f t="shared" si="465"/>
        <v>-1.2000000000000899E-3</v>
      </c>
      <c r="AP4824" s="13">
        <f>(AM4824-1)*L4824</f>
        <v>25750.000000000022</v>
      </c>
      <c r="AQ4824" s="8">
        <f>AO4824*L4824</f>
        <v>-618.00000000004627</v>
      </c>
      <c r="AR4824" s="1">
        <f t="shared" si="466"/>
        <v>26368.000000000069</v>
      </c>
      <c r="AS4824" s="8">
        <f>AQ4824+AR4824</f>
        <v>25750.000000000022</v>
      </c>
      <c r="AT4824" s="8">
        <f>AS4824-X4824</f>
        <v>25750.000000000022</v>
      </c>
      <c r="AU4824" s="11">
        <f>AT4824/L4824</f>
        <v>5.0000000000000044E-2</v>
      </c>
      <c r="AV4824">
        <f>(_xlfn.XLOOKUP(A4824,[2]loan_data!$A:$A,[2]loan_data!$Z:$Z)-100)%</f>
        <v>8.1749999999999549E-3</v>
      </c>
      <c r="AW4824" t="str">
        <f>_xlfn.XLOOKUP(A4824,[2]loan_data!$A:$A,[2]loan_data!$AA:$AA)</f>
        <v>golden_sachs</v>
      </c>
      <c r="AX4824" s="8">
        <f>AV4824*L4824</f>
        <v>4210.1249999999764</v>
      </c>
      <c r="AY4824" s="8">
        <f t="shared" si="468"/>
        <v>30578.125000000044</v>
      </c>
      <c r="AZ4824" s="10">
        <f>AY4824/L4824</f>
        <v>5.9375000000000087E-2</v>
      </c>
    </row>
    <row r="4825" spans="1:52" x14ac:dyDescent="0.2">
      <c r="A4825">
        <v>5024810</v>
      </c>
      <c r="B4825" t="s">
        <v>33</v>
      </c>
      <c r="C4825" t="s">
        <v>131</v>
      </c>
      <c r="D4825" t="b">
        <v>1</v>
      </c>
      <c r="E4825" t="s">
        <v>35</v>
      </c>
      <c r="F4825" t="s">
        <v>36</v>
      </c>
      <c r="G4825" t="s">
        <v>37</v>
      </c>
      <c r="H4825" t="s">
        <v>53</v>
      </c>
      <c r="I4825">
        <v>1</v>
      </c>
      <c r="J4825" t="b">
        <v>0</v>
      </c>
      <c r="K4825" t="b">
        <v>0</v>
      </c>
      <c r="L4825" s="1">
        <v>355000</v>
      </c>
      <c r="M4825" s="2">
        <v>44452</v>
      </c>
      <c r="N4825" s="2">
        <v>44470</v>
      </c>
      <c r="O4825" s="2">
        <v>55397</v>
      </c>
      <c r="P4825">
        <v>360</v>
      </c>
      <c r="Q4825" s="3">
        <v>1491.07</v>
      </c>
      <c r="R4825">
        <v>2.99</v>
      </c>
      <c r="S4825" t="s">
        <v>922</v>
      </c>
      <c r="T4825" s="4">
        <v>507143</v>
      </c>
      <c r="U4825" s="7">
        <f>V4825+W4825</f>
        <v>7675</v>
      </c>
      <c r="V4825" s="7">
        <f t="shared" si="464"/>
        <v>6425.5</v>
      </c>
      <c r="W4825" s="7">
        <v>1249.5</v>
      </c>
      <c r="AA4825" t="b">
        <v>0</v>
      </c>
      <c r="AB4825">
        <v>0</v>
      </c>
      <c r="AC4825">
        <v>0</v>
      </c>
      <c r="AD4825" t="b">
        <v>0</v>
      </c>
      <c r="AE4825" t="s">
        <v>39</v>
      </c>
      <c r="AF4825" t="b">
        <v>0</v>
      </c>
      <c r="AG4825">
        <v>1</v>
      </c>
      <c r="AH4825">
        <v>239</v>
      </c>
      <c r="AI4825" s="6">
        <v>7370</v>
      </c>
      <c r="AJ4825">
        <v>768</v>
      </c>
      <c r="AK4825" t="s">
        <v>58</v>
      </c>
      <c r="AL4825" t="s">
        <v>50</v>
      </c>
      <c r="AM4825" s="9">
        <v>1.05</v>
      </c>
      <c r="AN4825">
        <f>_xlfn.XLOOKUP(S4825,[1]umbs_prices!$A:$A,[1]umbs_prices!$D:$D)</f>
        <v>103.19</v>
      </c>
      <c r="AO4825" s="11">
        <f t="shared" si="465"/>
        <v>3.1900000000000039E-2</v>
      </c>
      <c r="AP4825" s="13">
        <f>(AM4825-1)*L4825</f>
        <v>17750.000000000015</v>
      </c>
      <c r="AQ4825" s="8">
        <f>AO4825*L4825</f>
        <v>11324.500000000015</v>
      </c>
      <c r="AR4825" s="1">
        <f t="shared" si="466"/>
        <v>6425.5</v>
      </c>
      <c r="AS4825" s="8">
        <f>AQ4825+AR4825</f>
        <v>17750.000000000015</v>
      </c>
      <c r="AT4825" s="8">
        <f>AS4825-X4825</f>
        <v>17750.000000000015</v>
      </c>
      <c r="AU4825" s="11">
        <f>AT4825/L4825</f>
        <v>5.0000000000000044E-2</v>
      </c>
      <c r="AV4825">
        <f>(_xlfn.XLOOKUP(A4825,[2]loan_data!$A:$A,[2]loan_data!$Z:$Z)-100)%</f>
        <v>4.1274999999999978E-2</v>
      </c>
      <c r="AW4825" t="str">
        <f>_xlfn.XLOOKUP(A4825,[2]loan_data!$A:$A,[2]loan_data!$AA:$AA)</f>
        <v>golden_sachs</v>
      </c>
      <c r="AX4825" s="8">
        <f>AV4825*L4825</f>
        <v>14652.624999999993</v>
      </c>
      <c r="AY4825" s="8">
        <f t="shared" si="468"/>
        <v>21078.124999999993</v>
      </c>
      <c r="AZ4825" s="10">
        <f>AY4825/L4825</f>
        <v>5.9374999999999976E-2</v>
      </c>
    </row>
    <row r="4826" spans="1:52" x14ac:dyDescent="0.2">
      <c r="A4826">
        <v>5024818</v>
      </c>
      <c r="B4826" t="s">
        <v>177</v>
      </c>
      <c r="C4826" t="s">
        <v>257</v>
      </c>
      <c r="D4826" t="b">
        <v>1</v>
      </c>
      <c r="E4826" t="s">
        <v>35</v>
      </c>
      <c r="F4826" t="s">
        <v>36</v>
      </c>
      <c r="G4826" t="s">
        <v>37</v>
      </c>
      <c r="H4826" t="s">
        <v>53</v>
      </c>
      <c r="I4826">
        <v>1</v>
      </c>
      <c r="J4826" t="b">
        <v>0</v>
      </c>
      <c r="K4826" t="b">
        <v>0</v>
      </c>
      <c r="L4826" s="1">
        <v>265000</v>
      </c>
      <c r="M4826" s="2">
        <v>44454</v>
      </c>
      <c r="N4826" s="2">
        <v>44501</v>
      </c>
      <c r="O4826" s="2">
        <v>55427</v>
      </c>
      <c r="P4826">
        <v>360</v>
      </c>
      <c r="Q4826" s="3">
        <v>1079.3699999999999</v>
      </c>
      <c r="R4826">
        <v>2.75</v>
      </c>
      <c r="S4826" t="s">
        <v>922</v>
      </c>
      <c r="T4826" s="4">
        <v>443367</v>
      </c>
      <c r="U4826" s="7">
        <f>V4826+W4826</f>
        <v>6717.5</v>
      </c>
      <c r="V4826" s="7">
        <f t="shared" si="464"/>
        <v>4796.5</v>
      </c>
      <c r="W4826" s="7">
        <v>1921</v>
      </c>
      <c r="AA4826" t="b">
        <v>0</v>
      </c>
      <c r="AB4826">
        <v>0</v>
      </c>
      <c r="AC4826">
        <v>0</v>
      </c>
      <c r="AD4826" t="b">
        <v>0</v>
      </c>
      <c r="AE4826" t="s">
        <v>39</v>
      </c>
      <c r="AF4826" t="b">
        <v>0</v>
      </c>
      <c r="AG4826">
        <v>1</v>
      </c>
      <c r="AH4826">
        <v>54</v>
      </c>
      <c r="AI4826" s="6">
        <v>1755</v>
      </c>
      <c r="AJ4826">
        <v>768</v>
      </c>
      <c r="AK4826" t="s">
        <v>58</v>
      </c>
      <c r="AL4826" t="s">
        <v>41</v>
      </c>
      <c r="AM4826" s="9">
        <v>1.05</v>
      </c>
      <c r="AN4826">
        <f>_xlfn.XLOOKUP(S4826,[1]umbs_prices!$A:$A,[1]umbs_prices!$D:$D)</f>
        <v>103.19</v>
      </c>
      <c r="AO4826" s="11">
        <f t="shared" si="465"/>
        <v>3.1900000000000039E-2</v>
      </c>
      <c r="AP4826" s="13">
        <f>(AM4826-1)*L4826</f>
        <v>13250.000000000011</v>
      </c>
      <c r="AQ4826" s="8">
        <f>AO4826*L4826</f>
        <v>8453.5000000000109</v>
      </c>
      <c r="AR4826" s="1">
        <f t="shared" si="466"/>
        <v>4796.5</v>
      </c>
      <c r="AS4826" s="8">
        <f>AQ4826+AR4826</f>
        <v>13250.000000000011</v>
      </c>
      <c r="AT4826" s="8">
        <f>AS4826-X4826</f>
        <v>13250.000000000011</v>
      </c>
      <c r="AU4826" s="11">
        <f>AT4826/L4826</f>
        <v>5.0000000000000044E-2</v>
      </c>
      <c r="AV4826">
        <f>(_xlfn.XLOOKUP(A4826,[2]loan_data!$A:$A,[2]loan_data!$Z:$Z)-100)%</f>
        <v>3.1899999999999977E-2</v>
      </c>
      <c r="AW4826" t="str">
        <f>_xlfn.XLOOKUP(A4826,[2]loan_data!$A:$A,[2]loan_data!$AA:$AA)</f>
        <v>umbs_price</v>
      </c>
      <c r="AX4826" s="8">
        <f>AV4826*L4826</f>
        <v>8453.4999999999945</v>
      </c>
    </row>
    <row r="4827" spans="1:52" x14ac:dyDescent="0.2">
      <c r="A4827">
        <v>5024860</v>
      </c>
      <c r="B4827" t="s">
        <v>120</v>
      </c>
      <c r="C4827" t="s">
        <v>49</v>
      </c>
      <c r="D4827" t="b">
        <v>1</v>
      </c>
      <c r="E4827" t="s">
        <v>35</v>
      </c>
      <c r="F4827" t="s">
        <v>36</v>
      </c>
      <c r="G4827" t="s">
        <v>37</v>
      </c>
      <c r="H4827" t="s">
        <v>60</v>
      </c>
      <c r="I4827">
        <v>1</v>
      </c>
      <c r="J4827" t="b">
        <v>0</v>
      </c>
      <c r="K4827" t="b">
        <v>0</v>
      </c>
      <c r="L4827" s="1">
        <v>405000</v>
      </c>
      <c r="M4827" s="2">
        <v>44454</v>
      </c>
      <c r="N4827" s="2">
        <v>44501</v>
      </c>
      <c r="O4827" s="2">
        <v>55427</v>
      </c>
      <c r="P4827">
        <v>360</v>
      </c>
      <c r="Q4827" s="3">
        <v>1676.3</v>
      </c>
      <c r="R4827">
        <v>2.875</v>
      </c>
      <c r="S4827" t="s">
        <v>922</v>
      </c>
      <c r="T4827" s="4">
        <v>506250</v>
      </c>
      <c r="U4827" s="7">
        <f>V4827+W4827</f>
        <v>7330.5000000000018</v>
      </c>
      <c r="V4827" s="7">
        <f t="shared" si="464"/>
        <v>7330.5000000000018</v>
      </c>
      <c r="W4827" s="7">
        <v>0</v>
      </c>
      <c r="AA4827" t="b">
        <v>0</v>
      </c>
      <c r="AB4827">
        <v>0</v>
      </c>
      <c r="AC4827">
        <v>0</v>
      </c>
      <c r="AD4827" t="b">
        <v>0</v>
      </c>
      <c r="AE4827" t="s">
        <v>39</v>
      </c>
      <c r="AF4827" t="b">
        <v>0</v>
      </c>
      <c r="AG4827">
        <v>1</v>
      </c>
      <c r="AH4827">
        <v>196</v>
      </c>
      <c r="AI4827" s="6">
        <v>3594</v>
      </c>
      <c r="AJ4827">
        <v>768</v>
      </c>
      <c r="AK4827" t="s">
        <v>40</v>
      </c>
      <c r="AL4827" t="s">
        <v>50</v>
      </c>
      <c r="AM4827" s="9">
        <v>1.05</v>
      </c>
      <c r="AN4827">
        <f>_xlfn.XLOOKUP(S4827,[1]umbs_prices!$A:$A,[1]umbs_prices!$D:$D)</f>
        <v>103.19</v>
      </c>
      <c r="AO4827" s="11">
        <f t="shared" si="465"/>
        <v>3.1900000000000039E-2</v>
      </c>
      <c r="AP4827" s="13">
        <f>(AM4827-1)*L4827</f>
        <v>20250.000000000018</v>
      </c>
      <c r="AQ4827" s="8">
        <f>AO4827*L4827</f>
        <v>12919.500000000016</v>
      </c>
      <c r="AR4827" s="1">
        <f t="shared" si="466"/>
        <v>7330.5000000000018</v>
      </c>
      <c r="AS4827" s="8">
        <f>AQ4827+AR4827</f>
        <v>20250.000000000018</v>
      </c>
      <c r="AT4827" s="8">
        <f>AS4827-X4827</f>
        <v>20250.000000000018</v>
      </c>
      <c r="AU4827" s="11">
        <f>AT4827/L4827</f>
        <v>5.0000000000000044E-2</v>
      </c>
      <c r="AV4827">
        <f>(_xlfn.XLOOKUP(A4827,[2]loan_data!$A:$A,[2]loan_data!$Z:$Z)-100)%</f>
        <v>4.1274999999999978E-2</v>
      </c>
      <c r="AW4827" t="str">
        <f>_xlfn.XLOOKUP(A4827,[2]loan_data!$A:$A,[2]loan_data!$AA:$AA)</f>
        <v>golden_sachs</v>
      </c>
      <c r="AX4827" s="8">
        <f>AV4827*L4827</f>
        <v>16716.374999999993</v>
      </c>
      <c r="AY4827" s="8">
        <f>AX4827+AR4827</f>
        <v>24046.874999999993</v>
      </c>
      <c r="AZ4827" s="10">
        <f>AY4827/L4827</f>
        <v>5.9374999999999983E-2</v>
      </c>
    </row>
    <row r="4828" spans="1:52" x14ac:dyDescent="0.2">
      <c r="A4828">
        <v>5024888</v>
      </c>
      <c r="B4828" t="s">
        <v>54</v>
      </c>
      <c r="C4828" t="s">
        <v>42</v>
      </c>
      <c r="D4828" t="b">
        <v>1</v>
      </c>
      <c r="E4828" t="s">
        <v>35</v>
      </c>
      <c r="F4828" t="s">
        <v>36</v>
      </c>
      <c r="G4828" t="s">
        <v>37</v>
      </c>
      <c r="H4828" t="s">
        <v>38</v>
      </c>
      <c r="I4828">
        <v>1</v>
      </c>
      <c r="J4828" t="b">
        <v>0</v>
      </c>
      <c r="K4828" t="b">
        <v>0</v>
      </c>
      <c r="L4828" s="1">
        <v>75000</v>
      </c>
      <c r="M4828" s="2">
        <v>44454</v>
      </c>
      <c r="N4828" s="2">
        <v>44501</v>
      </c>
      <c r="O4828" s="2">
        <v>48122</v>
      </c>
      <c r="P4828">
        <v>120</v>
      </c>
      <c r="Q4828" s="3">
        <v>730.92</v>
      </c>
      <c r="R4828">
        <v>3.25</v>
      </c>
      <c r="S4828" t="s">
        <v>926</v>
      </c>
      <c r="T4828" s="4">
        <v>267858</v>
      </c>
      <c r="U4828" s="7">
        <f>V4828+W4828</f>
        <v>1161.5</v>
      </c>
      <c r="V4828" s="7">
        <f t="shared" si="464"/>
        <v>0</v>
      </c>
      <c r="W4828" s="7">
        <v>1161.5</v>
      </c>
      <c r="AA4828" t="b">
        <v>0</v>
      </c>
      <c r="AB4828">
        <v>0</v>
      </c>
      <c r="AC4828">
        <v>0</v>
      </c>
      <c r="AD4828" t="b">
        <v>0</v>
      </c>
      <c r="AE4828" t="s">
        <v>39</v>
      </c>
      <c r="AF4828" t="b">
        <v>0</v>
      </c>
      <c r="AG4828">
        <v>1</v>
      </c>
      <c r="AH4828">
        <v>45</v>
      </c>
      <c r="AI4828" s="6">
        <v>1838</v>
      </c>
      <c r="AJ4828">
        <v>768</v>
      </c>
      <c r="AK4828" t="s">
        <v>43</v>
      </c>
      <c r="AL4828" t="s">
        <v>50</v>
      </c>
      <c r="AM4828" s="9">
        <v>1.05</v>
      </c>
      <c r="AN4828">
        <f>_xlfn.XLOOKUP(S4828,[1]umbs_prices!$A:$A,[1]umbs_prices!$D:$D)</f>
        <v>105</v>
      </c>
      <c r="AO4828" s="11">
        <f t="shared" si="465"/>
        <v>5.0000000000000044E-2</v>
      </c>
      <c r="AP4828" s="13">
        <f>(AM4828-1)*L4828</f>
        <v>3750.0000000000032</v>
      </c>
      <c r="AQ4828" s="8">
        <f>AO4828*L4828</f>
        <v>3750.0000000000032</v>
      </c>
      <c r="AR4828" s="1">
        <f t="shared" si="466"/>
        <v>0</v>
      </c>
      <c r="AS4828" s="8">
        <f>AQ4828+AR4828</f>
        <v>3750.0000000000032</v>
      </c>
      <c r="AT4828" s="8">
        <f>AS4828-X4828</f>
        <v>3750.0000000000032</v>
      </c>
      <c r="AU4828" s="11">
        <f>AT4828/L4828</f>
        <v>5.0000000000000044E-2</v>
      </c>
      <c r="AV4828">
        <f>(_xlfn.XLOOKUP(A4828,[2]loan_data!$A:$A,[2]loan_data!$Z:$Z)-100)%</f>
        <v>0.05</v>
      </c>
      <c r="AW4828" t="str">
        <f>_xlfn.XLOOKUP(A4828,[2]loan_data!$A:$A,[2]loan_data!$AA:$AA)</f>
        <v>umbs_price</v>
      </c>
      <c r="AX4828" s="8">
        <f>AV4828*L4828</f>
        <v>3750</v>
      </c>
    </row>
    <row r="4829" spans="1:52" x14ac:dyDescent="0.2">
      <c r="A4829">
        <v>5024993</v>
      </c>
      <c r="B4829" t="s">
        <v>33</v>
      </c>
      <c r="C4829" t="s">
        <v>438</v>
      </c>
      <c r="D4829" t="b">
        <v>1</v>
      </c>
      <c r="E4829" t="s">
        <v>35</v>
      </c>
      <c r="F4829" t="s">
        <v>36</v>
      </c>
      <c r="G4829" t="s">
        <v>37</v>
      </c>
      <c r="H4829" t="s">
        <v>38</v>
      </c>
      <c r="I4829">
        <v>1</v>
      </c>
      <c r="J4829" t="b">
        <v>0</v>
      </c>
      <c r="K4829" t="b">
        <v>0</v>
      </c>
      <c r="L4829" s="1">
        <v>215000</v>
      </c>
      <c r="M4829" s="2">
        <v>44454</v>
      </c>
      <c r="N4829" s="2">
        <v>44501</v>
      </c>
      <c r="O4829" s="2">
        <v>49949</v>
      </c>
      <c r="P4829">
        <v>180</v>
      </c>
      <c r="Q4829" s="3">
        <v>1393.49</v>
      </c>
      <c r="R4829">
        <v>2.125</v>
      </c>
      <c r="S4829" t="s">
        <v>925</v>
      </c>
      <c r="T4829" s="4">
        <v>807664</v>
      </c>
      <c r="U4829" s="7">
        <f>V4829+W4829</f>
        <v>17859</v>
      </c>
      <c r="V4829" s="7">
        <f t="shared" si="464"/>
        <v>16232.500000000002</v>
      </c>
      <c r="W4829" s="7">
        <v>1626.5</v>
      </c>
      <c r="AA4829" t="b">
        <v>0</v>
      </c>
      <c r="AB4829">
        <v>0</v>
      </c>
      <c r="AC4829">
        <v>0</v>
      </c>
      <c r="AD4829" t="b">
        <v>0</v>
      </c>
      <c r="AE4829" t="s">
        <v>39</v>
      </c>
      <c r="AF4829" t="b">
        <v>0</v>
      </c>
      <c r="AG4829">
        <v>1</v>
      </c>
      <c r="AH4829">
        <v>108</v>
      </c>
      <c r="AI4829" s="6">
        <v>2610</v>
      </c>
      <c r="AJ4829">
        <v>768</v>
      </c>
      <c r="AK4829" t="s">
        <v>58</v>
      </c>
      <c r="AL4829" t="s">
        <v>50</v>
      </c>
      <c r="AM4829" s="9">
        <v>1.05</v>
      </c>
      <c r="AN4829">
        <f>_xlfn.XLOOKUP(S4829,[1]umbs_prices!$A:$A,[1]umbs_prices!$D:$D)</f>
        <v>97.45</v>
      </c>
      <c r="AO4829" s="11">
        <f t="shared" si="465"/>
        <v>-2.5499999999999967E-2</v>
      </c>
      <c r="AP4829" s="13">
        <f>(AM4829-1)*L4829</f>
        <v>10750.000000000009</v>
      </c>
      <c r="AQ4829" s="8">
        <f>AO4829*L4829</f>
        <v>-5482.4999999999927</v>
      </c>
      <c r="AR4829" s="1">
        <f t="shared" si="466"/>
        <v>16232.500000000002</v>
      </c>
      <c r="AS4829" s="8">
        <f>AQ4829+AR4829</f>
        <v>10750.000000000009</v>
      </c>
      <c r="AT4829" s="8">
        <f>AS4829-X4829</f>
        <v>10750.000000000009</v>
      </c>
      <c r="AU4829" s="11">
        <f>AT4829/L4829</f>
        <v>5.0000000000000044E-2</v>
      </c>
      <c r="AV4829">
        <f>(_xlfn.XLOOKUP(A4829,[2]loan_data!$A:$A,[2]loan_data!$Z:$Z)-100)%</f>
        <v>-2.4249999999999973E-2</v>
      </c>
      <c r="AW4829" t="str">
        <f>_xlfn.XLOOKUP(A4829,[2]loan_data!$A:$A,[2]loan_data!$AA:$AA)</f>
        <v>pj_logan</v>
      </c>
      <c r="AX4829" s="8">
        <f>AV4829*L4829</f>
        <v>-5213.7499999999945</v>
      </c>
      <c r="AY4829" s="8">
        <f t="shared" ref="AY4829:AY4830" si="469">AX4829+AR4829</f>
        <v>11018.750000000007</v>
      </c>
      <c r="AZ4829" s="10">
        <f>AY4829/L4829</f>
        <v>5.1250000000000032E-2</v>
      </c>
    </row>
    <row r="4830" spans="1:52" x14ac:dyDescent="0.2">
      <c r="A4830">
        <v>5025005</v>
      </c>
      <c r="B4830" t="s">
        <v>68</v>
      </c>
      <c r="C4830" t="s">
        <v>69</v>
      </c>
      <c r="D4830" t="b">
        <v>1</v>
      </c>
      <c r="E4830" t="s">
        <v>35</v>
      </c>
      <c r="F4830" t="s">
        <v>36</v>
      </c>
      <c r="G4830" t="s">
        <v>37</v>
      </c>
      <c r="H4830" t="s">
        <v>38</v>
      </c>
      <c r="I4830">
        <v>1</v>
      </c>
      <c r="J4830" t="b">
        <v>0</v>
      </c>
      <c r="K4830" t="b">
        <v>0</v>
      </c>
      <c r="L4830" s="1">
        <v>155000</v>
      </c>
      <c r="M4830" s="2">
        <v>44454</v>
      </c>
      <c r="N4830" s="2">
        <v>44501</v>
      </c>
      <c r="O4830" s="2">
        <v>55427</v>
      </c>
      <c r="P4830">
        <v>360</v>
      </c>
      <c r="Q4830" s="3">
        <v>641.54999999999995</v>
      </c>
      <c r="R4830">
        <v>2.875</v>
      </c>
      <c r="S4830" t="s">
        <v>922</v>
      </c>
      <c r="T4830" s="4">
        <v>258334</v>
      </c>
      <c r="U4830" s="7">
        <f>V4830+W4830</f>
        <v>4008.5000000000009</v>
      </c>
      <c r="V4830" s="7">
        <f t="shared" si="464"/>
        <v>2805.5000000000009</v>
      </c>
      <c r="W4830" s="7">
        <v>1203</v>
      </c>
      <c r="AA4830" t="b">
        <v>0</v>
      </c>
      <c r="AB4830">
        <v>0</v>
      </c>
      <c r="AC4830">
        <v>0</v>
      </c>
      <c r="AD4830" t="b">
        <v>0</v>
      </c>
      <c r="AE4830" t="s">
        <v>39</v>
      </c>
      <c r="AF4830" t="b">
        <v>0</v>
      </c>
      <c r="AG4830">
        <v>1</v>
      </c>
      <c r="AH4830">
        <v>93</v>
      </c>
      <c r="AI4830" s="6">
        <v>2093</v>
      </c>
      <c r="AJ4830">
        <v>768</v>
      </c>
      <c r="AK4830" t="s">
        <v>40</v>
      </c>
      <c r="AL4830" t="s">
        <v>41</v>
      </c>
      <c r="AM4830" s="9">
        <v>1.05</v>
      </c>
      <c r="AN4830">
        <f>_xlfn.XLOOKUP(S4830,[1]umbs_prices!$A:$A,[1]umbs_prices!$D:$D)</f>
        <v>103.19</v>
      </c>
      <c r="AO4830" s="11">
        <f t="shared" si="465"/>
        <v>3.1900000000000039E-2</v>
      </c>
      <c r="AP4830" s="13">
        <f>(AM4830-1)*L4830</f>
        <v>7750.0000000000073</v>
      </c>
      <c r="AQ4830" s="8">
        <f>AO4830*L4830</f>
        <v>4944.5000000000064</v>
      </c>
      <c r="AR4830" s="1">
        <f t="shared" si="466"/>
        <v>2805.5000000000009</v>
      </c>
      <c r="AS4830" s="8">
        <f>AQ4830+AR4830</f>
        <v>7750.0000000000073</v>
      </c>
      <c r="AT4830" s="8">
        <f>AS4830-X4830</f>
        <v>7750.0000000000073</v>
      </c>
      <c r="AU4830" s="11">
        <f>AT4830/L4830</f>
        <v>5.0000000000000044E-2</v>
      </c>
      <c r="AV4830">
        <f>(_xlfn.XLOOKUP(A4830,[2]loan_data!$A:$A,[2]loan_data!$Z:$Z)-100)%</f>
        <v>3.4399999999999979E-2</v>
      </c>
      <c r="AW4830" t="str">
        <f>_xlfn.XLOOKUP(A4830,[2]loan_data!$A:$A,[2]loan_data!$AA:$AA)</f>
        <v>bank_of_americans</v>
      </c>
      <c r="AX4830" s="8">
        <f>AV4830*L4830</f>
        <v>5331.9999999999964</v>
      </c>
      <c r="AY4830" s="8">
        <f t="shared" si="469"/>
        <v>8137.4999999999973</v>
      </c>
      <c r="AZ4830" s="10">
        <f>AY4830/L4830</f>
        <v>5.2499999999999984E-2</v>
      </c>
    </row>
    <row r="4831" spans="1:52" x14ac:dyDescent="0.2">
      <c r="A4831">
        <v>5025020</v>
      </c>
      <c r="B4831" t="s">
        <v>453</v>
      </c>
      <c r="C4831" t="s">
        <v>883</v>
      </c>
      <c r="D4831" t="b">
        <v>1</v>
      </c>
      <c r="E4831" t="s">
        <v>35</v>
      </c>
      <c r="F4831" t="s">
        <v>36</v>
      </c>
      <c r="G4831" t="s">
        <v>37</v>
      </c>
      <c r="H4831" t="s">
        <v>60</v>
      </c>
      <c r="I4831">
        <v>1</v>
      </c>
      <c r="J4831" t="b">
        <v>0</v>
      </c>
      <c r="K4831" t="b">
        <v>0</v>
      </c>
      <c r="L4831" s="1">
        <v>105000</v>
      </c>
      <c r="M4831" s="2">
        <v>44455</v>
      </c>
      <c r="N4831" s="2">
        <v>44501</v>
      </c>
      <c r="O4831" s="2">
        <v>55427</v>
      </c>
      <c r="P4831">
        <v>360</v>
      </c>
      <c r="Q4831" s="3">
        <v>455.74</v>
      </c>
      <c r="R4831">
        <v>3.25</v>
      </c>
      <c r="S4831" t="s">
        <v>920</v>
      </c>
      <c r="T4831" s="4">
        <v>154412</v>
      </c>
      <c r="U4831" s="7">
        <f>V4831+W4831</f>
        <v>2391.5000000000018</v>
      </c>
      <c r="V4831" s="7">
        <f t="shared" si="464"/>
        <v>409.50000000000182</v>
      </c>
      <c r="W4831" s="7">
        <v>1982</v>
      </c>
      <c r="AA4831" t="b">
        <v>0</v>
      </c>
      <c r="AB4831">
        <v>0</v>
      </c>
      <c r="AC4831">
        <v>0</v>
      </c>
      <c r="AD4831" t="b">
        <v>0</v>
      </c>
      <c r="AE4831" t="s">
        <v>39</v>
      </c>
      <c r="AF4831" t="b">
        <v>0</v>
      </c>
      <c r="AG4831">
        <v>1</v>
      </c>
      <c r="AH4831">
        <v>26</v>
      </c>
      <c r="AI4831" s="6">
        <v>910</v>
      </c>
      <c r="AJ4831">
        <v>768</v>
      </c>
      <c r="AK4831" t="s">
        <v>43</v>
      </c>
      <c r="AL4831" t="s">
        <v>50</v>
      </c>
      <c r="AM4831" s="9">
        <v>1.05</v>
      </c>
      <c r="AN4831">
        <f>_xlfn.XLOOKUP(S4831,[1]umbs_prices!$A:$A,[1]umbs_prices!$D:$D)</f>
        <v>104.61</v>
      </c>
      <c r="AO4831" s="11">
        <f t="shared" si="465"/>
        <v>4.610000000000003E-2</v>
      </c>
      <c r="AP4831" s="13">
        <f>(AM4831-1)*L4831</f>
        <v>5250.0000000000045</v>
      </c>
      <c r="AQ4831" s="8">
        <f>AO4831*L4831</f>
        <v>4840.5000000000027</v>
      </c>
      <c r="AR4831" s="1">
        <f t="shared" si="466"/>
        <v>409.50000000000182</v>
      </c>
      <c r="AS4831" s="8">
        <f>AQ4831+AR4831</f>
        <v>5250.0000000000045</v>
      </c>
      <c r="AT4831" s="8">
        <f>AS4831-X4831</f>
        <v>5250.0000000000045</v>
      </c>
      <c r="AU4831" s="11">
        <f>AT4831/L4831</f>
        <v>5.0000000000000044E-2</v>
      </c>
      <c r="AV4831">
        <f>(_xlfn.XLOOKUP(A4831,[2]loan_data!$A:$A,[2]loan_data!$Z:$Z)-100)%</f>
        <v>4.6099999999999995E-2</v>
      </c>
      <c r="AW4831" t="str">
        <f>_xlfn.XLOOKUP(A4831,[2]loan_data!$A:$A,[2]loan_data!$AA:$AA)</f>
        <v>umbs_price</v>
      </c>
      <c r="AX4831" s="8">
        <f>AV4831*L4831</f>
        <v>4840.4999999999991</v>
      </c>
    </row>
    <row r="4832" spans="1:52" x14ac:dyDescent="0.2">
      <c r="A4832">
        <v>5025025</v>
      </c>
      <c r="B4832" t="s">
        <v>33</v>
      </c>
      <c r="C4832" t="s">
        <v>85</v>
      </c>
      <c r="D4832" t="b">
        <v>1</v>
      </c>
      <c r="E4832" t="s">
        <v>35</v>
      </c>
      <c r="F4832" t="s">
        <v>36</v>
      </c>
      <c r="G4832" t="s">
        <v>37</v>
      </c>
      <c r="H4832" t="s">
        <v>53</v>
      </c>
      <c r="I4832">
        <v>1</v>
      </c>
      <c r="J4832" t="b">
        <v>0</v>
      </c>
      <c r="K4832" t="b">
        <v>0</v>
      </c>
      <c r="L4832" s="1">
        <v>545000</v>
      </c>
      <c r="M4832" s="2">
        <v>44455</v>
      </c>
      <c r="N4832" s="2">
        <v>44501</v>
      </c>
      <c r="O4832" s="2">
        <v>55427</v>
      </c>
      <c r="P4832">
        <v>360</v>
      </c>
      <c r="Q4832" s="3">
        <v>2255.7600000000002</v>
      </c>
      <c r="R4832">
        <v>2.875</v>
      </c>
      <c r="S4832" t="s">
        <v>924</v>
      </c>
      <c r="T4832" s="4">
        <v>795621</v>
      </c>
      <c r="U4832" s="7">
        <f>V4832+W4832</f>
        <v>4523.4999999999854</v>
      </c>
      <c r="V4832" s="7">
        <f t="shared" si="464"/>
        <v>4523.4999999999854</v>
      </c>
      <c r="W4832" s="7">
        <v>0</v>
      </c>
      <c r="AA4832" t="b">
        <v>0</v>
      </c>
      <c r="AB4832">
        <v>0</v>
      </c>
      <c r="AC4832">
        <v>0</v>
      </c>
      <c r="AD4832" t="b">
        <v>0</v>
      </c>
      <c r="AE4832" t="s">
        <v>39</v>
      </c>
      <c r="AF4832" t="b">
        <v>0</v>
      </c>
      <c r="AG4832">
        <v>1</v>
      </c>
      <c r="AH4832">
        <v>105</v>
      </c>
      <c r="AI4832" s="6">
        <v>3150</v>
      </c>
      <c r="AJ4832">
        <v>768</v>
      </c>
      <c r="AK4832" t="s">
        <v>40</v>
      </c>
      <c r="AL4832" t="s">
        <v>50</v>
      </c>
      <c r="AM4832" s="9">
        <v>1.05</v>
      </c>
      <c r="AN4832">
        <f>_xlfn.XLOOKUP(S4832,[1]umbs_prices!$A:$A,[1]umbs_prices!$D:$D)</f>
        <v>104.17</v>
      </c>
      <c r="AO4832" s="11">
        <f t="shared" si="465"/>
        <v>4.170000000000007E-2</v>
      </c>
      <c r="AP4832" s="13">
        <f>(AM4832-1)*L4832</f>
        <v>27250.000000000025</v>
      </c>
      <c r="AQ4832" s="8">
        <f>AO4832*L4832</f>
        <v>22726.50000000004</v>
      </c>
      <c r="AR4832" s="1">
        <f t="shared" si="466"/>
        <v>4523.4999999999854</v>
      </c>
      <c r="AS4832" s="8">
        <f>AQ4832+AR4832</f>
        <v>27250.000000000025</v>
      </c>
      <c r="AT4832" s="8">
        <f>AS4832-X4832</f>
        <v>27250.000000000025</v>
      </c>
      <c r="AU4832" s="11">
        <f>AT4832/L4832</f>
        <v>5.0000000000000044E-2</v>
      </c>
      <c r="AV4832">
        <f>(_xlfn.XLOOKUP(A4832,[2]loan_data!$A:$A,[2]loan_data!$Z:$Z)-100)%</f>
        <v>5.1075000000000016E-2</v>
      </c>
      <c r="AW4832" t="str">
        <f>_xlfn.XLOOKUP(A4832,[2]loan_data!$A:$A,[2]loan_data!$AA:$AA)</f>
        <v>golden_sachs</v>
      </c>
      <c r="AX4832" s="8">
        <f>AV4832*L4832</f>
        <v>27835.875000000007</v>
      </c>
      <c r="AY4832" s="8">
        <f>AX4832+AR4832</f>
        <v>32359.374999999993</v>
      </c>
      <c r="AZ4832" s="10">
        <f>AY4832/L4832</f>
        <v>5.9374999999999983E-2</v>
      </c>
    </row>
    <row r="4833" spans="1:52" x14ac:dyDescent="0.2">
      <c r="A4833">
        <v>5025103</v>
      </c>
      <c r="B4833" t="s">
        <v>33</v>
      </c>
      <c r="C4833" t="s">
        <v>96</v>
      </c>
      <c r="D4833" t="b">
        <v>1</v>
      </c>
      <c r="E4833" t="s">
        <v>35</v>
      </c>
      <c r="F4833" t="s">
        <v>36</v>
      </c>
      <c r="G4833" t="s">
        <v>37</v>
      </c>
      <c r="H4833" t="s">
        <v>60</v>
      </c>
      <c r="I4833">
        <v>1</v>
      </c>
      <c r="J4833" t="b">
        <v>0</v>
      </c>
      <c r="K4833" t="b">
        <v>0</v>
      </c>
      <c r="L4833" s="1">
        <v>515000</v>
      </c>
      <c r="M4833" s="2">
        <v>44455</v>
      </c>
      <c r="N4833" s="2">
        <v>44501</v>
      </c>
      <c r="O4833" s="2">
        <v>55427</v>
      </c>
      <c r="P4833">
        <v>360</v>
      </c>
      <c r="Q4833" s="3">
        <v>2131.59</v>
      </c>
      <c r="R4833">
        <v>2.875</v>
      </c>
      <c r="S4833" t="s">
        <v>922</v>
      </c>
      <c r="T4833" s="4">
        <v>572223</v>
      </c>
      <c r="U4833" s="7">
        <f>V4833+W4833</f>
        <v>14277.439999999999</v>
      </c>
      <c r="V4833" s="7">
        <f t="shared" si="464"/>
        <v>9321.5</v>
      </c>
      <c r="W4833" s="7">
        <v>4955.9399999999996</v>
      </c>
      <c r="AA4833" t="b">
        <v>0</v>
      </c>
      <c r="AB4833">
        <v>0</v>
      </c>
      <c r="AC4833">
        <v>0</v>
      </c>
      <c r="AD4833" t="b">
        <v>0</v>
      </c>
      <c r="AE4833" t="s">
        <v>39</v>
      </c>
      <c r="AF4833" t="b">
        <v>0</v>
      </c>
      <c r="AG4833">
        <v>1</v>
      </c>
      <c r="AH4833">
        <v>107</v>
      </c>
      <c r="AI4833" s="6">
        <v>3567</v>
      </c>
      <c r="AJ4833">
        <v>768</v>
      </c>
      <c r="AK4833" t="s">
        <v>58</v>
      </c>
      <c r="AL4833" t="s">
        <v>50</v>
      </c>
      <c r="AM4833" s="9">
        <v>1.05</v>
      </c>
      <c r="AN4833">
        <f>_xlfn.XLOOKUP(S4833,[1]umbs_prices!$A:$A,[1]umbs_prices!$D:$D)</f>
        <v>103.19</v>
      </c>
      <c r="AO4833" s="11">
        <f t="shared" si="465"/>
        <v>3.1900000000000039E-2</v>
      </c>
      <c r="AP4833" s="13">
        <f>(AM4833-1)*L4833</f>
        <v>25750.000000000022</v>
      </c>
      <c r="AQ4833" s="8">
        <f>AO4833*L4833</f>
        <v>16428.500000000022</v>
      </c>
      <c r="AR4833" s="1">
        <f t="shared" si="466"/>
        <v>9321.5</v>
      </c>
      <c r="AS4833" s="8">
        <f>AQ4833+AR4833</f>
        <v>25750.000000000022</v>
      </c>
      <c r="AT4833" s="8">
        <f>AS4833-X4833</f>
        <v>25750.000000000022</v>
      </c>
      <c r="AU4833" s="11">
        <f>AT4833/L4833</f>
        <v>5.0000000000000044E-2</v>
      </c>
      <c r="AV4833">
        <f>(_xlfn.XLOOKUP(A4833,[2]loan_data!$A:$A,[2]loan_data!$Z:$Z)-100)%</f>
        <v>3.1899999999999977E-2</v>
      </c>
      <c r="AW4833" t="str">
        <f>_xlfn.XLOOKUP(A4833,[2]loan_data!$A:$A,[2]loan_data!$AA:$AA)</f>
        <v>umbs_price</v>
      </c>
      <c r="AX4833" s="8">
        <f>AV4833*L4833</f>
        <v>16428.499999999989</v>
      </c>
    </row>
    <row r="4834" spans="1:52" x14ac:dyDescent="0.2">
      <c r="A4834">
        <v>5025245</v>
      </c>
      <c r="B4834" t="s">
        <v>54</v>
      </c>
      <c r="C4834" t="s">
        <v>252</v>
      </c>
      <c r="D4834" t="b">
        <v>1</v>
      </c>
      <c r="E4834" t="s">
        <v>35</v>
      </c>
      <c r="F4834" t="s">
        <v>36</v>
      </c>
      <c r="G4834" t="s">
        <v>37</v>
      </c>
      <c r="H4834" t="s">
        <v>38</v>
      </c>
      <c r="I4834">
        <v>1</v>
      </c>
      <c r="J4834" t="b">
        <v>0</v>
      </c>
      <c r="K4834" t="b">
        <v>0</v>
      </c>
      <c r="L4834" s="1">
        <v>235000</v>
      </c>
      <c r="M4834" s="2">
        <v>44456</v>
      </c>
      <c r="N4834" s="2">
        <v>44501</v>
      </c>
      <c r="O4834" s="2">
        <v>55427</v>
      </c>
      <c r="P4834">
        <v>360</v>
      </c>
      <c r="Q4834" s="3">
        <v>1019.98</v>
      </c>
      <c r="R4834">
        <v>3.25</v>
      </c>
      <c r="S4834" t="s">
        <v>920</v>
      </c>
      <c r="T4834" s="4">
        <v>271238</v>
      </c>
      <c r="U4834" s="7">
        <f>V4834+W4834</f>
        <v>2788.0000000000036</v>
      </c>
      <c r="V4834" s="7">
        <f t="shared" si="464"/>
        <v>916.50000000000364</v>
      </c>
      <c r="W4834" s="7">
        <v>1871.5</v>
      </c>
      <c r="AA4834" t="b">
        <v>0</v>
      </c>
      <c r="AB4834">
        <v>0</v>
      </c>
      <c r="AC4834">
        <v>0</v>
      </c>
      <c r="AD4834" t="b">
        <v>0</v>
      </c>
      <c r="AE4834" t="s">
        <v>39</v>
      </c>
      <c r="AF4834" t="b">
        <v>0</v>
      </c>
      <c r="AG4834">
        <v>1</v>
      </c>
      <c r="AH4834">
        <v>79</v>
      </c>
      <c r="AI4834" s="6">
        <v>2502</v>
      </c>
      <c r="AJ4834">
        <v>768</v>
      </c>
      <c r="AK4834" t="s">
        <v>58</v>
      </c>
      <c r="AL4834" t="s">
        <v>41</v>
      </c>
      <c r="AM4834" s="9">
        <v>1.05</v>
      </c>
      <c r="AN4834">
        <f>_xlfn.XLOOKUP(S4834,[1]umbs_prices!$A:$A,[1]umbs_prices!$D:$D)</f>
        <v>104.61</v>
      </c>
      <c r="AO4834" s="11">
        <f t="shared" si="465"/>
        <v>4.610000000000003E-2</v>
      </c>
      <c r="AP4834" s="13">
        <f>(AM4834-1)*L4834</f>
        <v>11750.000000000011</v>
      </c>
      <c r="AQ4834" s="8">
        <f>AO4834*L4834</f>
        <v>10833.500000000007</v>
      </c>
      <c r="AR4834" s="1">
        <f t="shared" si="466"/>
        <v>916.50000000000364</v>
      </c>
      <c r="AS4834" s="8">
        <f>AQ4834+AR4834</f>
        <v>11750.000000000011</v>
      </c>
      <c r="AT4834" s="8">
        <f>AS4834-X4834</f>
        <v>11750.000000000011</v>
      </c>
      <c r="AU4834" s="11">
        <f>AT4834/L4834</f>
        <v>5.0000000000000044E-2</v>
      </c>
      <c r="AV4834">
        <f>(_xlfn.XLOOKUP(A4834,[2]loan_data!$A:$A,[2]loan_data!$Z:$Z)-100)%</f>
        <v>4.6099999999999995E-2</v>
      </c>
      <c r="AW4834" t="str">
        <f>_xlfn.XLOOKUP(A4834,[2]loan_data!$A:$A,[2]loan_data!$AA:$AA)</f>
        <v>umbs_price</v>
      </c>
      <c r="AX4834" s="8">
        <f>AV4834*L4834</f>
        <v>10833.499999999998</v>
      </c>
    </row>
    <row r="4835" spans="1:52" x14ac:dyDescent="0.2">
      <c r="A4835">
        <v>5025283</v>
      </c>
      <c r="B4835" t="s">
        <v>51</v>
      </c>
      <c r="C4835" t="s">
        <v>884</v>
      </c>
      <c r="D4835" t="b">
        <v>1</v>
      </c>
      <c r="E4835" t="s">
        <v>35</v>
      </c>
      <c r="F4835" t="s">
        <v>36</v>
      </c>
      <c r="G4835" t="s">
        <v>37</v>
      </c>
      <c r="H4835" t="s">
        <v>53</v>
      </c>
      <c r="I4835">
        <v>1</v>
      </c>
      <c r="J4835" t="b">
        <v>0</v>
      </c>
      <c r="K4835" t="b">
        <v>0</v>
      </c>
      <c r="L4835" s="1">
        <v>265000</v>
      </c>
      <c r="M4835" s="2">
        <v>44432</v>
      </c>
      <c r="N4835" s="2">
        <v>44470</v>
      </c>
      <c r="O4835" s="2">
        <v>51380</v>
      </c>
      <c r="P4835">
        <v>228</v>
      </c>
      <c r="Q4835" s="3">
        <v>1490.14</v>
      </c>
      <c r="R4835">
        <v>2.75</v>
      </c>
      <c r="S4835" t="s">
        <v>924</v>
      </c>
      <c r="T4835" s="4">
        <v>439689</v>
      </c>
      <c r="U4835" s="7">
        <f>V4835+W4835</f>
        <v>4326.4999999999927</v>
      </c>
      <c r="V4835" s="7">
        <f t="shared" si="464"/>
        <v>2199.4999999999927</v>
      </c>
      <c r="W4835" s="7">
        <v>2127</v>
      </c>
      <c r="AA4835" t="b">
        <v>0</v>
      </c>
      <c r="AB4835">
        <v>0</v>
      </c>
      <c r="AC4835">
        <v>0</v>
      </c>
      <c r="AD4835" t="b">
        <v>0</v>
      </c>
      <c r="AE4835" t="s">
        <v>39</v>
      </c>
      <c r="AF4835" t="b">
        <v>0</v>
      </c>
      <c r="AG4835">
        <v>1</v>
      </c>
      <c r="AH4835">
        <v>73</v>
      </c>
      <c r="AI4835" s="6">
        <v>2495</v>
      </c>
      <c r="AJ4835">
        <v>769</v>
      </c>
      <c r="AK4835" t="s">
        <v>40</v>
      </c>
      <c r="AL4835" t="s">
        <v>50</v>
      </c>
      <c r="AM4835" s="9">
        <v>1.05</v>
      </c>
      <c r="AN4835">
        <f>_xlfn.XLOOKUP(S4835,[1]umbs_prices!$A:$A,[1]umbs_prices!$D:$D)</f>
        <v>104.17</v>
      </c>
      <c r="AO4835" s="11">
        <f t="shared" si="465"/>
        <v>4.170000000000007E-2</v>
      </c>
      <c r="AP4835" s="13">
        <f>(AM4835-1)*L4835</f>
        <v>13250.000000000011</v>
      </c>
      <c r="AQ4835" s="8">
        <f>AO4835*L4835</f>
        <v>11050.500000000018</v>
      </c>
      <c r="AR4835" s="1">
        <f t="shared" si="466"/>
        <v>2199.4999999999927</v>
      </c>
      <c r="AS4835" s="8">
        <f>AQ4835+AR4835</f>
        <v>13250.000000000011</v>
      </c>
      <c r="AT4835" s="8">
        <f>AS4835-X4835</f>
        <v>13250.000000000011</v>
      </c>
      <c r="AU4835" s="11">
        <f>AT4835/L4835</f>
        <v>5.0000000000000044E-2</v>
      </c>
      <c r="AV4835">
        <f>(_xlfn.XLOOKUP(A4835,[2]loan_data!$A:$A,[2]loan_data!$Z:$Z)-100)%</f>
        <v>4.1700000000000015E-2</v>
      </c>
      <c r="AW4835" t="str">
        <f>_xlfn.XLOOKUP(A4835,[2]loan_data!$A:$A,[2]loan_data!$AA:$AA)</f>
        <v>umbs_price</v>
      </c>
      <c r="AX4835" s="8">
        <f>AV4835*L4835</f>
        <v>11050.500000000004</v>
      </c>
    </row>
    <row r="4836" spans="1:52" x14ac:dyDescent="0.2">
      <c r="A4836">
        <v>5025317</v>
      </c>
      <c r="B4836" t="s">
        <v>63</v>
      </c>
      <c r="C4836" t="s">
        <v>64</v>
      </c>
      <c r="D4836" t="b">
        <v>1</v>
      </c>
      <c r="E4836" t="s">
        <v>35</v>
      </c>
      <c r="F4836" t="s">
        <v>36</v>
      </c>
      <c r="G4836" t="s">
        <v>37</v>
      </c>
      <c r="H4836" t="s">
        <v>53</v>
      </c>
      <c r="I4836">
        <v>1</v>
      </c>
      <c r="J4836" t="b">
        <v>0</v>
      </c>
      <c r="K4836" t="b">
        <v>0</v>
      </c>
      <c r="L4836" s="1">
        <v>255000</v>
      </c>
      <c r="M4836" s="2">
        <v>44434</v>
      </c>
      <c r="N4836" s="2">
        <v>44470</v>
      </c>
      <c r="O4836" s="2">
        <v>51745</v>
      </c>
      <c r="P4836">
        <v>240</v>
      </c>
      <c r="Q4836" s="3">
        <v>1379.37</v>
      </c>
      <c r="R4836">
        <v>2.75</v>
      </c>
      <c r="S4836" t="s">
        <v>922</v>
      </c>
      <c r="T4836" s="4">
        <v>371504</v>
      </c>
      <c r="U4836" s="7">
        <f>V4836+W4836</f>
        <v>6011.0000000000009</v>
      </c>
      <c r="V4836" s="7">
        <f t="shared" si="464"/>
        <v>4615.5000000000009</v>
      </c>
      <c r="W4836" s="7">
        <v>1395.5</v>
      </c>
      <c r="AA4836" t="b">
        <v>0</v>
      </c>
      <c r="AB4836">
        <v>0</v>
      </c>
      <c r="AC4836">
        <v>0</v>
      </c>
      <c r="AD4836" t="b">
        <v>0</v>
      </c>
      <c r="AE4836" t="s">
        <v>39</v>
      </c>
      <c r="AF4836" t="b">
        <v>0</v>
      </c>
      <c r="AG4836">
        <v>1</v>
      </c>
      <c r="AH4836">
        <v>68</v>
      </c>
      <c r="AI4836" s="6">
        <v>2097</v>
      </c>
      <c r="AJ4836">
        <v>769</v>
      </c>
      <c r="AK4836" t="s">
        <v>43</v>
      </c>
      <c r="AL4836" t="s">
        <v>41</v>
      </c>
      <c r="AM4836" s="9">
        <v>1.05</v>
      </c>
      <c r="AN4836">
        <f>_xlfn.XLOOKUP(S4836,[1]umbs_prices!$A:$A,[1]umbs_prices!$D:$D)</f>
        <v>103.19</v>
      </c>
      <c r="AO4836" s="11">
        <f t="shared" si="465"/>
        <v>3.1900000000000039E-2</v>
      </c>
      <c r="AP4836" s="13">
        <f>(AM4836-1)*L4836</f>
        <v>12750.000000000011</v>
      </c>
      <c r="AQ4836" s="8">
        <f>AO4836*L4836</f>
        <v>8134.50000000001</v>
      </c>
      <c r="AR4836" s="1">
        <f t="shared" si="466"/>
        <v>4615.5000000000009</v>
      </c>
      <c r="AS4836" s="8">
        <f>AQ4836+AR4836</f>
        <v>12750.000000000011</v>
      </c>
      <c r="AT4836" s="8">
        <f>AS4836-X4836</f>
        <v>12750.000000000011</v>
      </c>
      <c r="AU4836" s="11">
        <f>AT4836/L4836</f>
        <v>5.0000000000000044E-2</v>
      </c>
      <c r="AV4836">
        <f>(_xlfn.XLOOKUP(A4836,[2]loan_data!$A:$A,[2]loan_data!$Z:$Z)-100)%</f>
        <v>3.6587499999999974E-2</v>
      </c>
      <c r="AW4836" t="str">
        <f>_xlfn.XLOOKUP(A4836,[2]loan_data!$A:$A,[2]loan_data!$AA:$AA)</f>
        <v>pj_logan</v>
      </c>
      <c r="AX4836" s="8">
        <f>AV4836*L4836</f>
        <v>9329.8124999999927</v>
      </c>
      <c r="AY4836" s="8">
        <f t="shared" ref="AY4836:AY4837" si="470">AX4836+AR4836</f>
        <v>13945.312499999993</v>
      </c>
      <c r="AZ4836" s="10">
        <f>AY4836/L4836</f>
        <v>5.4687499999999972E-2</v>
      </c>
    </row>
    <row r="4837" spans="1:52" x14ac:dyDescent="0.2">
      <c r="A4837">
        <v>5025349</v>
      </c>
      <c r="B4837" t="s">
        <v>71</v>
      </c>
      <c r="C4837" t="s">
        <v>76</v>
      </c>
      <c r="D4837" t="b">
        <v>1</v>
      </c>
      <c r="E4837" t="s">
        <v>35</v>
      </c>
      <c r="F4837" t="s">
        <v>36</v>
      </c>
      <c r="G4837" t="s">
        <v>37</v>
      </c>
      <c r="H4837" t="s">
        <v>53</v>
      </c>
      <c r="I4837">
        <v>1</v>
      </c>
      <c r="J4837" t="b">
        <v>0</v>
      </c>
      <c r="K4837" t="b">
        <v>0</v>
      </c>
      <c r="L4837" s="1">
        <v>325000</v>
      </c>
      <c r="M4837" s="2">
        <v>44436</v>
      </c>
      <c r="N4837" s="2">
        <v>44470</v>
      </c>
      <c r="O4837" s="2">
        <v>55397</v>
      </c>
      <c r="P4837">
        <v>360</v>
      </c>
      <c r="Q4837" s="3">
        <v>1432.79</v>
      </c>
      <c r="R4837">
        <v>3.375</v>
      </c>
      <c r="S4837" t="s">
        <v>926</v>
      </c>
      <c r="T4837" s="4">
        <v>464353</v>
      </c>
      <c r="U4837" s="7">
        <f>V4837+W4837</f>
        <v>1294.3000000000002</v>
      </c>
      <c r="V4837" s="7">
        <f t="shared" si="464"/>
        <v>0</v>
      </c>
      <c r="W4837" s="7">
        <v>1294.3000000000002</v>
      </c>
      <c r="AA4837" t="b">
        <v>0</v>
      </c>
      <c r="AB4837">
        <v>0</v>
      </c>
      <c r="AC4837">
        <v>0</v>
      </c>
      <c r="AD4837" t="b">
        <v>0</v>
      </c>
      <c r="AE4837" t="s">
        <v>39</v>
      </c>
      <c r="AF4837" t="b">
        <v>0</v>
      </c>
      <c r="AG4837">
        <v>1</v>
      </c>
      <c r="AH4837">
        <v>145</v>
      </c>
      <c r="AI4837" s="6">
        <v>3625</v>
      </c>
      <c r="AJ4837">
        <v>769</v>
      </c>
      <c r="AK4837" t="s">
        <v>58</v>
      </c>
      <c r="AL4837" t="s">
        <v>41</v>
      </c>
      <c r="AM4837" s="9">
        <v>1.05</v>
      </c>
      <c r="AN4837">
        <f>_xlfn.XLOOKUP(S4837,[1]umbs_prices!$A:$A,[1]umbs_prices!$D:$D)</f>
        <v>105</v>
      </c>
      <c r="AO4837" s="11">
        <f t="shared" si="465"/>
        <v>5.0000000000000044E-2</v>
      </c>
      <c r="AP4837" s="13">
        <f>(AM4837-1)*L4837</f>
        <v>16250.000000000015</v>
      </c>
      <c r="AQ4837" s="8">
        <f>AO4837*L4837</f>
        <v>16250.000000000015</v>
      </c>
      <c r="AR4837" s="1">
        <f t="shared" si="466"/>
        <v>0</v>
      </c>
      <c r="AS4837" s="8">
        <f>AQ4837+AR4837</f>
        <v>16250.000000000015</v>
      </c>
      <c r="AT4837" s="8">
        <f>AS4837-X4837</f>
        <v>16250.000000000015</v>
      </c>
      <c r="AU4837" s="11">
        <f>AT4837/L4837</f>
        <v>5.0000000000000044E-2</v>
      </c>
      <c r="AV4837">
        <f>(_xlfn.XLOOKUP(A4837,[2]loan_data!$A:$A,[2]loan_data!$Z:$Z)-100)%</f>
        <v>5.9374999999999997E-2</v>
      </c>
      <c r="AW4837" t="str">
        <f>_xlfn.XLOOKUP(A4837,[2]loan_data!$A:$A,[2]loan_data!$AA:$AA)</f>
        <v>golden_sachs</v>
      </c>
      <c r="AX4837" s="8">
        <f>AV4837*L4837</f>
        <v>19296.875</v>
      </c>
      <c r="AY4837" s="8">
        <f t="shared" si="470"/>
        <v>19296.875</v>
      </c>
      <c r="AZ4837" s="10">
        <f>AY4837/L4837</f>
        <v>5.9374999999999997E-2</v>
      </c>
    </row>
    <row r="4838" spans="1:52" x14ac:dyDescent="0.2">
      <c r="A4838">
        <v>5025371</v>
      </c>
      <c r="B4838" t="s">
        <v>127</v>
      </c>
      <c r="C4838" t="s">
        <v>302</v>
      </c>
      <c r="D4838" t="b">
        <v>1</v>
      </c>
      <c r="E4838" t="s">
        <v>35</v>
      </c>
      <c r="F4838" t="s">
        <v>36</v>
      </c>
      <c r="G4838" t="s">
        <v>37</v>
      </c>
      <c r="H4838" t="s">
        <v>38</v>
      </c>
      <c r="I4838">
        <v>1</v>
      </c>
      <c r="J4838" t="b">
        <v>0</v>
      </c>
      <c r="K4838" t="b">
        <v>0</v>
      </c>
      <c r="L4838" s="1">
        <v>135000</v>
      </c>
      <c r="M4838" s="2">
        <v>44438</v>
      </c>
      <c r="N4838" s="2">
        <v>44470</v>
      </c>
      <c r="O4838" s="2">
        <v>55397</v>
      </c>
      <c r="P4838">
        <v>360</v>
      </c>
      <c r="Q4838" s="3">
        <v>585.95000000000005</v>
      </c>
      <c r="R4838">
        <v>3.25</v>
      </c>
      <c r="S4838" t="s">
        <v>926</v>
      </c>
      <c r="T4838" s="4">
        <v>201493</v>
      </c>
      <c r="U4838" s="7">
        <f>V4838+W4838</f>
        <v>1040.5</v>
      </c>
      <c r="V4838" s="7">
        <f t="shared" si="464"/>
        <v>0</v>
      </c>
      <c r="W4838" s="7">
        <v>1040.5</v>
      </c>
      <c r="AA4838" t="b">
        <v>0</v>
      </c>
      <c r="AB4838">
        <v>0</v>
      </c>
      <c r="AC4838">
        <v>0</v>
      </c>
      <c r="AD4838" t="b">
        <v>0</v>
      </c>
      <c r="AE4838" t="s">
        <v>39</v>
      </c>
      <c r="AF4838" t="b">
        <v>0</v>
      </c>
      <c r="AG4838">
        <v>1</v>
      </c>
      <c r="AH4838">
        <v>36</v>
      </c>
      <c r="AI4838" s="6">
        <v>1410</v>
      </c>
      <c r="AJ4838">
        <v>769</v>
      </c>
      <c r="AK4838" t="s">
        <v>58</v>
      </c>
      <c r="AL4838" t="s">
        <v>50</v>
      </c>
      <c r="AM4838" s="9">
        <v>1.05</v>
      </c>
      <c r="AN4838">
        <f>_xlfn.XLOOKUP(S4838,[1]umbs_prices!$A:$A,[1]umbs_prices!$D:$D)</f>
        <v>105</v>
      </c>
      <c r="AO4838" s="11">
        <f t="shared" si="465"/>
        <v>5.0000000000000044E-2</v>
      </c>
      <c r="AP4838" s="13">
        <f>(AM4838-1)*L4838</f>
        <v>6750.0000000000064</v>
      </c>
      <c r="AQ4838" s="8">
        <f>AO4838*L4838</f>
        <v>6750.0000000000064</v>
      </c>
      <c r="AR4838" s="1">
        <f t="shared" si="466"/>
        <v>0</v>
      </c>
      <c r="AS4838" s="8">
        <f>AQ4838+AR4838</f>
        <v>6750.0000000000064</v>
      </c>
      <c r="AT4838" s="8">
        <f>AS4838-X4838</f>
        <v>6750.0000000000064</v>
      </c>
      <c r="AU4838" s="11">
        <f>AT4838/L4838</f>
        <v>5.0000000000000044E-2</v>
      </c>
      <c r="AV4838">
        <f>(_xlfn.XLOOKUP(A4838,[2]loan_data!$A:$A,[2]loan_data!$Z:$Z)-100)%</f>
        <v>0.05</v>
      </c>
      <c r="AW4838" t="str">
        <f>_xlfn.XLOOKUP(A4838,[2]loan_data!$A:$A,[2]loan_data!$AA:$AA)</f>
        <v>umbs_price</v>
      </c>
      <c r="AX4838" s="8">
        <f>AV4838*L4838</f>
        <v>6750</v>
      </c>
    </row>
    <row r="4839" spans="1:52" x14ac:dyDescent="0.2">
      <c r="A4839">
        <v>5025399</v>
      </c>
      <c r="B4839" t="s">
        <v>33</v>
      </c>
      <c r="C4839" t="s">
        <v>288</v>
      </c>
      <c r="D4839" t="b">
        <v>1</v>
      </c>
      <c r="E4839" t="s">
        <v>35</v>
      </c>
      <c r="F4839" t="s">
        <v>36</v>
      </c>
      <c r="G4839" t="s">
        <v>37</v>
      </c>
      <c r="H4839" t="s">
        <v>53</v>
      </c>
      <c r="I4839">
        <v>1</v>
      </c>
      <c r="J4839" t="b">
        <v>0</v>
      </c>
      <c r="K4839" t="b">
        <v>0</v>
      </c>
      <c r="L4839" s="1">
        <v>545000</v>
      </c>
      <c r="M4839" s="2">
        <v>44438</v>
      </c>
      <c r="N4839" s="2">
        <v>44470</v>
      </c>
      <c r="O4839" s="2">
        <v>55397</v>
      </c>
      <c r="P4839">
        <v>360</v>
      </c>
      <c r="Q4839" s="3">
        <v>2184.2200000000003</v>
      </c>
      <c r="R4839">
        <v>2.625</v>
      </c>
      <c r="S4839" t="s">
        <v>919</v>
      </c>
      <c r="T4839" s="4">
        <v>830034</v>
      </c>
      <c r="U4839" s="7">
        <f>V4839+W4839</f>
        <v>11721.000000000029</v>
      </c>
      <c r="V4839" s="7">
        <f t="shared" si="464"/>
        <v>10736.500000000029</v>
      </c>
      <c r="W4839" s="7">
        <v>984.49999999999989</v>
      </c>
      <c r="AA4839" t="b">
        <v>0</v>
      </c>
      <c r="AB4839">
        <v>0</v>
      </c>
      <c r="AC4839">
        <v>0</v>
      </c>
      <c r="AD4839" t="b">
        <v>0</v>
      </c>
      <c r="AE4839" t="s">
        <v>39</v>
      </c>
      <c r="AF4839" t="b">
        <v>0</v>
      </c>
      <c r="AG4839">
        <v>1</v>
      </c>
      <c r="AH4839">
        <v>190</v>
      </c>
      <c r="AI4839" s="6">
        <v>7442</v>
      </c>
      <c r="AJ4839">
        <v>769</v>
      </c>
      <c r="AK4839" t="s">
        <v>43</v>
      </c>
      <c r="AL4839" t="s">
        <v>41</v>
      </c>
      <c r="AM4839" s="9">
        <v>1.05</v>
      </c>
      <c r="AN4839">
        <f>_xlfn.XLOOKUP(S4839,[1]umbs_prices!$A:$A,[1]umbs_prices!$D:$D)</f>
        <v>103.03</v>
      </c>
      <c r="AO4839" s="11">
        <f t="shared" si="465"/>
        <v>3.0299999999999994E-2</v>
      </c>
      <c r="AP4839" s="13">
        <f>(AM4839-1)*L4839</f>
        <v>27250.000000000025</v>
      </c>
      <c r="AQ4839" s="8">
        <f>AO4839*L4839</f>
        <v>16513.499999999996</v>
      </c>
      <c r="AR4839" s="1">
        <f t="shared" si="466"/>
        <v>10736.500000000029</v>
      </c>
      <c r="AS4839" s="8">
        <f>AQ4839+AR4839</f>
        <v>27250.000000000025</v>
      </c>
      <c r="AT4839" s="8">
        <f>AS4839-X4839</f>
        <v>27250.000000000025</v>
      </c>
      <c r="AU4839" s="11">
        <f>AT4839/L4839</f>
        <v>5.0000000000000044E-2</v>
      </c>
      <c r="AV4839">
        <f>(_xlfn.XLOOKUP(A4839,[2]loan_data!$A:$A,[2]loan_data!$Z:$Z)-100)%</f>
        <v>3.0300000000000011E-2</v>
      </c>
      <c r="AW4839" t="str">
        <f>_xlfn.XLOOKUP(A4839,[2]loan_data!$A:$A,[2]loan_data!$AA:$AA)</f>
        <v>umbs_price</v>
      </c>
      <c r="AX4839" s="8">
        <f>AV4839*L4839</f>
        <v>16513.500000000007</v>
      </c>
    </row>
    <row r="4840" spans="1:52" x14ac:dyDescent="0.2">
      <c r="A4840">
        <v>5025405</v>
      </c>
      <c r="B4840" t="s">
        <v>56</v>
      </c>
      <c r="C4840" t="s">
        <v>885</v>
      </c>
      <c r="D4840" t="b">
        <v>1</v>
      </c>
      <c r="E4840" t="s">
        <v>35</v>
      </c>
      <c r="F4840" t="s">
        <v>36</v>
      </c>
      <c r="G4840" t="s">
        <v>37</v>
      </c>
      <c r="H4840" t="s">
        <v>53</v>
      </c>
      <c r="I4840">
        <v>1</v>
      </c>
      <c r="J4840" t="b">
        <v>0</v>
      </c>
      <c r="K4840" t="b">
        <v>0</v>
      </c>
      <c r="L4840" s="1">
        <v>155000</v>
      </c>
      <c r="M4840" s="2">
        <v>44440</v>
      </c>
      <c r="N4840" s="2">
        <v>44470</v>
      </c>
      <c r="O4840" s="2">
        <v>55397</v>
      </c>
      <c r="P4840">
        <v>360</v>
      </c>
      <c r="Q4840" s="3">
        <v>672.75</v>
      </c>
      <c r="R4840">
        <v>3.25</v>
      </c>
      <c r="S4840" t="s">
        <v>920</v>
      </c>
      <c r="T4840" s="4">
        <v>198718</v>
      </c>
      <c r="U4840" s="7">
        <f>V4840+W4840</f>
        <v>3016.5000000000027</v>
      </c>
      <c r="V4840" s="7">
        <f t="shared" si="464"/>
        <v>604.50000000000273</v>
      </c>
      <c r="W4840" s="7">
        <v>2412</v>
      </c>
      <c r="AA4840" t="b">
        <v>0</v>
      </c>
      <c r="AB4840">
        <v>0</v>
      </c>
      <c r="AC4840">
        <v>0</v>
      </c>
      <c r="AD4840" t="b">
        <v>0</v>
      </c>
      <c r="AE4840" t="s">
        <v>39</v>
      </c>
      <c r="AF4840" t="b">
        <v>0</v>
      </c>
      <c r="AG4840">
        <v>1</v>
      </c>
      <c r="AH4840">
        <v>72</v>
      </c>
      <c r="AI4840" s="6">
        <v>1800</v>
      </c>
      <c r="AJ4840">
        <v>769</v>
      </c>
      <c r="AK4840" t="s">
        <v>43</v>
      </c>
      <c r="AL4840" t="s">
        <v>50</v>
      </c>
      <c r="AM4840" s="9">
        <v>1.05</v>
      </c>
      <c r="AN4840">
        <f>_xlfn.XLOOKUP(S4840,[1]umbs_prices!$A:$A,[1]umbs_prices!$D:$D)</f>
        <v>104.61</v>
      </c>
      <c r="AO4840" s="11">
        <f t="shared" si="465"/>
        <v>4.610000000000003E-2</v>
      </c>
      <c r="AP4840" s="13">
        <f>(AM4840-1)*L4840</f>
        <v>7750.0000000000073</v>
      </c>
      <c r="AQ4840" s="8">
        <f>AO4840*L4840</f>
        <v>7145.5000000000045</v>
      </c>
      <c r="AR4840" s="1">
        <f t="shared" si="466"/>
        <v>604.50000000000273</v>
      </c>
      <c r="AS4840" s="8">
        <f>AQ4840+AR4840</f>
        <v>7750.0000000000073</v>
      </c>
      <c r="AT4840" s="8">
        <f>AS4840-X4840</f>
        <v>7750.0000000000073</v>
      </c>
      <c r="AU4840" s="11">
        <f>AT4840/L4840</f>
        <v>5.0000000000000044E-2</v>
      </c>
      <c r="AV4840">
        <f>(_xlfn.XLOOKUP(A4840,[2]loan_data!$A:$A,[2]loan_data!$Z:$Z)-100)%</f>
        <v>4.6099999999999995E-2</v>
      </c>
      <c r="AW4840" t="str">
        <f>_xlfn.XLOOKUP(A4840,[2]loan_data!$A:$A,[2]loan_data!$AA:$AA)</f>
        <v>umbs_price</v>
      </c>
      <c r="AX4840" s="8">
        <f>AV4840*L4840</f>
        <v>7145.4999999999991</v>
      </c>
    </row>
    <row r="4841" spans="1:52" x14ac:dyDescent="0.2">
      <c r="A4841">
        <v>5025417</v>
      </c>
      <c r="B4841" t="s">
        <v>326</v>
      </c>
      <c r="C4841" t="s">
        <v>762</v>
      </c>
      <c r="D4841" t="b">
        <v>1</v>
      </c>
      <c r="E4841" t="s">
        <v>35</v>
      </c>
      <c r="F4841" t="s">
        <v>36</v>
      </c>
      <c r="G4841" t="s">
        <v>37</v>
      </c>
      <c r="H4841" t="s">
        <v>60</v>
      </c>
      <c r="I4841">
        <v>1</v>
      </c>
      <c r="J4841" t="b">
        <v>0</v>
      </c>
      <c r="K4841" t="b">
        <v>0</v>
      </c>
      <c r="L4841" s="1">
        <v>115000</v>
      </c>
      <c r="M4841" s="2">
        <v>44441</v>
      </c>
      <c r="N4841" s="2">
        <v>44470</v>
      </c>
      <c r="O4841" s="2">
        <v>55397</v>
      </c>
      <c r="P4841">
        <v>360</v>
      </c>
      <c r="Q4841" s="3">
        <v>522.88</v>
      </c>
      <c r="R4841">
        <v>3.625</v>
      </c>
      <c r="S4841" t="s">
        <v>920</v>
      </c>
      <c r="T4841" s="4">
        <v>153334</v>
      </c>
      <c r="U4841" s="7">
        <f>V4841+W4841</f>
        <v>2664.5000000000018</v>
      </c>
      <c r="V4841" s="7">
        <f t="shared" si="464"/>
        <v>448.50000000000182</v>
      </c>
      <c r="W4841" s="7">
        <v>2216</v>
      </c>
      <c r="AA4841" t="b">
        <v>0</v>
      </c>
      <c r="AB4841">
        <v>0</v>
      </c>
      <c r="AC4841">
        <v>0</v>
      </c>
      <c r="AD4841" t="b">
        <v>0</v>
      </c>
      <c r="AE4841" t="s">
        <v>45</v>
      </c>
      <c r="AF4841" t="b">
        <v>0</v>
      </c>
      <c r="AG4841">
        <v>1</v>
      </c>
      <c r="AH4841">
        <v>32</v>
      </c>
      <c r="AI4841" s="6">
        <v>1040</v>
      </c>
      <c r="AJ4841">
        <v>769</v>
      </c>
      <c r="AK4841" t="s">
        <v>40</v>
      </c>
      <c r="AL4841" t="s">
        <v>50</v>
      </c>
      <c r="AM4841" s="9">
        <v>1.05</v>
      </c>
      <c r="AN4841">
        <f>_xlfn.XLOOKUP(S4841,[1]umbs_prices!$A:$A,[1]umbs_prices!$D:$D)</f>
        <v>104.61</v>
      </c>
      <c r="AO4841" s="11">
        <f t="shared" si="465"/>
        <v>4.610000000000003E-2</v>
      </c>
      <c r="AP4841" s="13">
        <f>(AM4841-1)*L4841</f>
        <v>5750.0000000000055</v>
      </c>
      <c r="AQ4841" s="8">
        <f>AO4841*L4841</f>
        <v>5301.5000000000036</v>
      </c>
      <c r="AR4841" s="1">
        <f t="shared" si="466"/>
        <v>448.50000000000182</v>
      </c>
      <c r="AS4841" s="8">
        <f>AQ4841+AR4841</f>
        <v>5750.0000000000055</v>
      </c>
      <c r="AT4841" s="8">
        <f>AS4841-X4841</f>
        <v>5750.0000000000055</v>
      </c>
      <c r="AU4841" s="11">
        <f>AT4841/L4841</f>
        <v>5.0000000000000044E-2</v>
      </c>
      <c r="AV4841">
        <f>(_xlfn.XLOOKUP(A4841,[2]loan_data!$A:$A,[2]loan_data!$Z:$Z)-100)%</f>
        <v>5.5474999999999997E-2</v>
      </c>
      <c r="AW4841" t="str">
        <f>_xlfn.XLOOKUP(A4841,[2]loan_data!$A:$A,[2]loan_data!$AA:$AA)</f>
        <v>golden_sachs</v>
      </c>
      <c r="AX4841" s="8">
        <f>AV4841*L4841</f>
        <v>6379.625</v>
      </c>
      <c r="AY4841" s="8">
        <f>AX4841+AR4841</f>
        <v>6828.1250000000018</v>
      </c>
      <c r="AZ4841" s="10">
        <f>AY4841/L4841</f>
        <v>5.9375000000000018E-2</v>
      </c>
    </row>
    <row r="4842" spans="1:52" x14ac:dyDescent="0.2">
      <c r="A4842">
        <v>5025435</v>
      </c>
      <c r="B4842" t="s">
        <v>68</v>
      </c>
      <c r="C4842" t="s">
        <v>359</v>
      </c>
      <c r="D4842" t="b">
        <v>1</v>
      </c>
      <c r="E4842" t="s">
        <v>35</v>
      </c>
      <c r="F4842" t="s">
        <v>36</v>
      </c>
      <c r="G4842" t="s">
        <v>37</v>
      </c>
      <c r="H4842" t="s">
        <v>53</v>
      </c>
      <c r="I4842">
        <v>1</v>
      </c>
      <c r="J4842" t="b">
        <v>0</v>
      </c>
      <c r="K4842" t="b">
        <v>0</v>
      </c>
      <c r="L4842" s="1">
        <v>145000</v>
      </c>
      <c r="M4842" s="2">
        <v>44442</v>
      </c>
      <c r="N4842" s="2">
        <v>44470</v>
      </c>
      <c r="O4842" s="2">
        <v>55397</v>
      </c>
      <c r="P4842">
        <v>360</v>
      </c>
      <c r="Q4842" s="3">
        <v>639.25</v>
      </c>
      <c r="R4842">
        <v>3.375</v>
      </c>
      <c r="S4842" t="s">
        <v>920</v>
      </c>
      <c r="T4842" s="4">
        <v>181250</v>
      </c>
      <c r="U4842" s="7">
        <f>V4842+W4842</f>
        <v>2373.0000000000018</v>
      </c>
      <c r="V4842" s="7">
        <f t="shared" si="464"/>
        <v>565.50000000000182</v>
      </c>
      <c r="W4842" s="7">
        <v>1807.5</v>
      </c>
      <c r="AA4842" t="b">
        <v>0</v>
      </c>
      <c r="AB4842">
        <v>0</v>
      </c>
      <c r="AC4842">
        <v>0</v>
      </c>
      <c r="AD4842" t="b">
        <v>0</v>
      </c>
      <c r="AE4842" t="s">
        <v>39</v>
      </c>
      <c r="AF4842" t="b">
        <v>0</v>
      </c>
      <c r="AG4842">
        <v>1</v>
      </c>
      <c r="AH4842">
        <v>47</v>
      </c>
      <c r="AI4842" s="6">
        <v>1724</v>
      </c>
      <c r="AJ4842">
        <v>769</v>
      </c>
      <c r="AK4842" t="s">
        <v>58</v>
      </c>
      <c r="AL4842" t="s">
        <v>50</v>
      </c>
      <c r="AM4842" s="9">
        <v>1.05</v>
      </c>
      <c r="AN4842">
        <f>_xlfn.XLOOKUP(S4842,[1]umbs_prices!$A:$A,[1]umbs_prices!$D:$D)</f>
        <v>104.61</v>
      </c>
      <c r="AO4842" s="11">
        <f t="shared" si="465"/>
        <v>4.610000000000003E-2</v>
      </c>
      <c r="AP4842" s="13">
        <f>(AM4842-1)*L4842</f>
        <v>7250.0000000000064</v>
      </c>
      <c r="AQ4842" s="8">
        <f>AO4842*L4842</f>
        <v>6684.5000000000045</v>
      </c>
      <c r="AR4842" s="1">
        <f t="shared" si="466"/>
        <v>565.50000000000182</v>
      </c>
      <c r="AS4842" s="8">
        <f>AQ4842+AR4842</f>
        <v>7250.0000000000064</v>
      </c>
      <c r="AT4842" s="8">
        <f>AS4842-X4842</f>
        <v>7250.0000000000064</v>
      </c>
      <c r="AU4842" s="11">
        <f>AT4842/L4842</f>
        <v>5.0000000000000044E-2</v>
      </c>
      <c r="AV4842">
        <f>(_xlfn.XLOOKUP(A4842,[2]loan_data!$A:$A,[2]loan_data!$Z:$Z)-100)%</f>
        <v>4.6099999999999995E-2</v>
      </c>
      <c r="AW4842" t="str">
        <f>_xlfn.XLOOKUP(A4842,[2]loan_data!$A:$A,[2]loan_data!$AA:$AA)</f>
        <v>umbs_price</v>
      </c>
      <c r="AX4842" s="8">
        <f>AV4842*L4842</f>
        <v>6684.4999999999991</v>
      </c>
    </row>
    <row r="4843" spans="1:52" x14ac:dyDescent="0.2">
      <c r="A4843">
        <v>5025533</v>
      </c>
      <c r="B4843" t="s">
        <v>136</v>
      </c>
      <c r="C4843" t="s">
        <v>137</v>
      </c>
      <c r="D4843" t="b">
        <v>1</v>
      </c>
      <c r="E4843" t="s">
        <v>35</v>
      </c>
      <c r="F4843" t="s">
        <v>36</v>
      </c>
      <c r="G4843" t="s">
        <v>37</v>
      </c>
      <c r="H4843" t="s">
        <v>53</v>
      </c>
      <c r="I4843">
        <v>1</v>
      </c>
      <c r="J4843" t="b">
        <v>0</v>
      </c>
      <c r="K4843" t="b">
        <v>0</v>
      </c>
      <c r="L4843" s="1">
        <v>405000</v>
      </c>
      <c r="M4843" s="2">
        <v>44442</v>
      </c>
      <c r="N4843" s="2">
        <v>44470</v>
      </c>
      <c r="O4843" s="2">
        <v>55397</v>
      </c>
      <c r="P4843">
        <v>360</v>
      </c>
      <c r="Q4843" s="3">
        <v>1744.64</v>
      </c>
      <c r="R4843">
        <v>3.19</v>
      </c>
      <c r="S4843" t="s">
        <v>924</v>
      </c>
      <c r="T4843" s="4">
        <v>595589</v>
      </c>
      <c r="U4843" s="7">
        <f>V4843+W4843</f>
        <v>3361.4999999999891</v>
      </c>
      <c r="V4843" s="7">
        <f t="shared" si="464"/>
        <v>3361.4999999999891</v>
      </c>
      <c r="W4843" s="7">
        <v>0</v>
      </c>
      <c r="AA4843" t="b">
        <v>0</v>
      </c>
      <c r="AB4843">
        <v>0</v>
      </c>
      <c r="AC4843">
        <v>0</v>
      </c>
      <c r="AD4843" t="b">
        <v>0</v>
      </c>
      <c r="AE4843" t="s">
        <v>39</v>
      </c>
      <c r="AF4843" t="b">
        <v>0</v>
      </c>
      <c r="AG4843">
        <v>1</v>
      </c>
      <c r="AH4843">
        <v>167</v>
      </c>
      <c r="AI4843" s="6">
        <v>3201</v>
      </c>
      <c r="AJ4843">
        <v>769</v>
      </c>
      <c r="AK4843" t="s">
        <v>58</v>
      </c>
      <c r="AL4843" t="s">
        <v>50</v>
      </c>
      <c r="AM4843" s="9">
        <v>1.05</v>
      </c>
      <c r="AN4843">
        <f>_xlfn.XLOOKUP(S4843,[1]umbs_prices!$A:$A,[1]umbs_prices!$D:$D)</f>
        <v>104.17</v>
      </c>
      <c r="AO4843" s="11">
        <f t="shared" si="465"/>
        <v>4.170000000000007E-2</v>
      </c>
      <c r="AP4843" s="13">
        <f>(AM4843-1)*L4843</f>
        <v>20250.000000000018</v>
      </c>
      <c r="AQ4843" s="8">
        <f>AO4843*L4843</f>
        <v>16888.500000000029</v>
      </c>
      <c r="AR4843" s="1">
        <f t="shared" si="466"/>
        <v>3361.4999999999891</v>
      </c>
      <c r="AS4843" s="8">
        <f>AQ4843+AR4843</f>
        <v>20250.000000000018</v>
      </c>
      <c r="AT4843" s="8">
        <f>AS4843-X4843</f>
        <v>20250.000000000018</v>
      </c>
      <c r="AU4843" s="11">
        <f>AT4843/L4843</f>
        <v>5.0000000000000044E-2</v>
      </c>
      <c r="AV4843">
        <f>(_xlfn.XLOOKUP(A4843,[2]loan_data!$A:$A,[2]loan_data!$Z:$Z)-100)%</f>
        <v>4.5137500000000018E-2</v>
      </c>
      <c r="AW4843" t="str">
        <f>_xlfn.XLOOKUP(A4843,[2]loan_data!$A:$A,[2]loan_data!$AA:$AA)</f>
        <v>storgan_manley</v>
      </c>
      <c r="AX4843" s="8">
        <f>AV4843*L4843</f>
        <v>18280.687500000007</v>
      </c>
      <c r="AY4843" s="8">
        <f t="shared" ref="AY4843:AY4848" si="471">AX4843+AR4843</f>
        <v>21642.187499999996</v>
      </c>
      <c r="AZ4843" s="10">
        <f>AY4843/L4843</f>
        <v>5.3437499999999992E-2</v>
      </c>
    </row>
    <row r="4844" spans="1:52" x14ac:dyDescent="0.2">
      <c r="A4844">
        <v>5025561</v>
      </c>
      <c r="B4844" t="s">
        <v>180</v>
      </c>
      <c r="C4844" t="s">
        <v>181</v>
      </c>
      <c r="D4844" t="b">
        <v>1</v>
      </c>
      <c r="E4844" t="s">
        <v>35</v>
      </c>
      <c r="F4844" t="s">
        <v>36</v>
      </c>
      <c r="G4844" t="s">
        <v>37</v>
      </c>
      <c r="H4844" t="s">
        <v>38</v>
      </c>
      <c r="I4844">
        <v>1</v>
      </c>
      <c r="J4844" t="b">
        <v>0</v>
      </c>
      <c r="K4844" t="b">
        <v>0</v>
      </c>
      <c r="L4844" s="1">
        <v>215000</v>
      </c>
      <c r="M4844" s="2">
        <v>44443</v>
      </c>
      <c r="N4844" s="2">
        <v>44470</v>
      </c>
      <c r="O4844" s="2">
        <v>49919</v>
      </c>
      <c r="P4844">
        <v>180</v>
      </c>
      <c r="Q4844" s="3">
        <v>1455.71</v>
      </c>
      <c r="R4844">
        <v>2.75</v>
      </c>
      <c r="S4844" t="s">
        <v>924</v>
      </c>
      <c r="T4844" s="4">
        <v>311054</v>
      </c>
      <c r="U4844" s="7">
        <f>V4844+W4844</f>
        <v>2920.9999999999945</v>
      </c>
      <c r="V4844" s="7">
        <f t="shared" si="464"/>
        <v>1784.4999999999945</v>
      </c>
      <c r="W4844" s="7">
        <v>1136.5</v>
      </c>
      <c r="AA4844" t="b">
        <v>0</v>
      </c>
      <c r="AB4844">
        <v>0</v>
      </c>
      <c r="AC4844">
        <v>0</v>
      </c>
      <c r="AD4844" t="b">
        <v>0</v>
      </c>
      <c r="AE4844" t="s">
        <v>39</v>
      </c>
      <c r="AF4844" t="b">
        <v>0</v>
      </c>
      <c r="AG4844">
        <v>1</v>
      </c>
      <c r="AH4844">
        <v>85</v>
      </c>
      <c r="AI4844" s="6">
        <v>2692</v>
      </c>
      <c r="AJ4844">
        <v>769</v>
      </c>
      <c r="AK4844" t="s">
        <v>40</v>
      </c>
      <c r="AL4844" t="s">
        <v>41</v>
      </c>
      <c r="AM4844" s="9">
        <v>1.05</v>
      </c>
      <c r="AN4844">
        <f>_xlfn.XLOOKUP(S4844,[1]umbs_prices!$A:$A,[1]umbs_prices!$D:$D)</f>
        <v>104.17</v>
      </c>
      <c r="AO4844" s="11">
        <f t="shared" si="465"/>
        <v>4.170000000000007E-2</v>
      </c>
      <c r="AP4844" s="13">
        <f>(AM4844-1)*L4844</f>
        <v>10750.000000000009</v>
      </c>
      <c r="AQ4844" s="8">
        <f>AO4844*L4844</f>
        <v>8965.5000000000146</v>
      </c>
      <c r="AR4844" s="1">
        <f t="shared" si="466"/>
        <v>1784.4999999999945</v>
      </c>
      <c r="AS4844" s="8">
        <f>AQ4844+AR4844</f>
        <v>10750.000000000009</v>
      </c>
      <c r="AT4844" s="8">
        <f>AS4844-X4844</f>
        <v>10750.000000000009</v>
      </c>
      <c r="AU4844" s="11">
        <f>AT4844/L4844</f>
        <v>5.0000000000000044E-2</v>
      </c>
      <c r="AV4844">
        <f>(_xlfn.XLOOKUP(A4844,[2]loan_data!$A:$A,[2]loan_data!$Z:$Z)-100)%</f>
        <v>4.2012500000000015E-2</v>
      </c>
      <c r="AW4844" t="str">
        <f>_xlfn.XLOOKUP(A4844,[2]loan_data!$A:$A,[2]loan_data!$AA:$AA)</f>
        <v>storgan_manley</v>
      </c>
      <c r="AX4844" s="8">
        <f>AV4844*L4844</f>
        <v>9032.6875000000036</v>
      </c>
      <c r="AY4844" s="8">
        <f t="shared" si="471"/>
        <v>10817.187499999998</v>
      </c>
      <c r="AZ4844" s="10">
        <f>AY4844/L4844</f>
        <v>5.0312499999999989E-2</v>
      </c>
    </row>
    <row r="4845" spans="1:52" x14ac:dyDescent="0.2">
      <c r="A4845">
        <v>5025590</v>
      </c>
      <c r="B4845" t="s">
        <v>73</v>
      </c>
      <c r="C4845" t="s">
        <v>132</v>
      </c>
      <c r="D4845" t="b">
        <v>1</v>
      </c>
      <c r="E4845" t="s">
        <v>35</v>
      </c>
      <c r="F4845" t="s">
        <v>36</v>
      </c>
      <c r="G4845" t="s">
        <v>37</v>
      </c>
      <c r="H4845" t="s">
        <v>53</v>
      </c>
      <c r="I4845">
        <v>1</v>
      </c>
      <c r="J4845" t="b">
        <v>0</v>
      </c>
      <c r="K4845" t="b">
        <v>0</v>
      </c>
      <c r="L4845" s="1">
        <v>445000</v>
      </c>
      <c r="M4845" s="2">
        <v>44443</v>
      </c>
      <c r="N4845" s="2">
        <v>44470</v>
      </c>
      <c r="O4845" s="2">
        <v>55397</v>
      </c>
      <c r="P4845">
        <v>360</v>
      </c>
      <c r="Q4845" s="3">
        <v>1869.09</v>
      </c>
      <c r="R4845">
        <v>2.99</v>
      </c>
      <c r="S4845" t="s">
        <v>924</v>
      </c>
      <c r="T4845" s="4">
        <v>556250</v>
      </c>
      <c r="U4845" s="7">
        <f>V4845+W4845</f>
        <v>7513.6999999999862</v>
      </c>
      <c r="V4845" s="7">
        <f t="shared" si="464"/>
        <v>3693.4999999999854</v>
      </c>
      <c r="W4845" s="7">
        <v>3820.2000000000007</v>
      </c>
      <c r="AA4845" t="b">
        <v>0</v>
      </c>
      <c r="AB4845">
        <v>0</v>
      </c>
      <c r="AC4845">
        <v>0</v>
      </c>
      <c r="AD4845" t="b">
        <v>0</v>
      </c>
      <c r="AE4845" t="s">
        <v>39</v>
      </c>
      <c r="AF4845" t="b">
        <v>0</v>
      </c>
      <c r="AG4845">
        <v>1</v>
      </c>
      <c r="AH4845">
        <v>145</v>
      </c>
      <c r="AI4845" s="6">
        <v>3142</v>
      </c>
      <c r="AJ4845">
        <v>769</v>
      </c>
      <c r="AK4845" t="s">
        <v>58</v>
      </c>
      <c r="AL4845" t="s">
        <v>41</v>
      </c>
      <c r="AM4845" s="9">
        <v>1.05</v>
      </c>
      <c r="AN4845">
        <f>_xlfn.XLOOKUP(S4845,[1]umbs_prices!$A:$A,[1]umbs_prices!$D:$D)</f>
        <v>104.17</v>
      </c>
      <c r="AO4845" s="11">
        <f t="shared" si="465"/>
        <v>4.170000000000007E-2</v>
      </c>
      <c r="AP4845" s="13">
        <f>(AM4845-1)*L4845</f>
        <v>22250.000000000018</v>
      </c>
      <c r="AQ4845" s="8">
        <f>AO4845*L4845</f>
        <v>18556.500000000033</v>
      </c>
      <c r="AR4845" s="1">
        <f t="shared" si="466"/>
        <v>3693.4999999999854</v>
      </c>
      <c r="AS4845" s="8">
        <f>AQ4845+AR4845</f>
        <v>22250.000000000018</v>
      </c>
      <c r="AT4845" s="8">
        <f>AS4845-X4845</f>
        <v>22250.000000000018</v>
      </c>
      <c r="AU4845" s="11">
        <f>AT4845/L4845</f>
        <v>5.0000000000000037E-2</v>
      </c>
      <c r="AV4845">
        <f>(_xlfn.XLOOKUP(A4845,[2]loan_data!$A:$A,[2]loan_data!$Z:$Z)-100)%</f>
        <v>5.0450000000000016E-2</v>
      </c>
      <c r="AW4845" t="str">
        <f>_xlfn.XLOOKUP(A4845,[2]loan_data!$A:$A,[2]loan_data!$AA:$AA)</f>
        <v>golden_sachs</v>
      </c>
      <c r="AX4845" s="8">
        <f>AV4845*L4845</f>
        <v>22450.250000000007</v>
      </c>
      <c r="AY4845" s="8">
        <f t="shared" si="471"/>
        <v>26143.749999999993</v>
      </c>
      <c r="AZ4845" s="10">
        <f>AY4845/L4845</f>
        <v>5.8749999999999983E-2</v>
      </c>
    </row>
    <row r="4846" spans="1:52" x14ac:dyDescent="0.2">
      <c r="A4846">
        <v>5025592</v>
      </c>
      <c r="B4846" t="s">
        <v>80</v>
      </c>
      <c r="C4846" t="s">
        <v>204</v>
      </c>
      <c r="D4846" t="b">
        <v>1</v>
      </c>
      <c r="E4846" t="s">
        <v>35</v>
      </c>
      <c r="F4846" t="s">
        <v>36</v>
      </c>
      <c r="G4846" t="s">
        <v>37</v>
      </c>
      <c r="H4846" t="s">
        <v>53</v>
      </c>
      <c r="I4846">
        <v>1</v>
      </c>
      <c r="J4846" t="b">
        <v>0</v>
      </c>
      <c r="K4846" t="b">
        <v>0</v>
      </c>
      <c r="L4846" s="1">
        <v>205000</v>
      </c>
      <c r="M4846" s="2">
        <v>44445</v>
      </c>
      <c r="N4846" s="2">
        <v>44470</v>
      </c>
      <c r="O4846" s="2">
        <v>55397</v>
      </c>
      <c r="P4846">
        <v>360</v>
      </c>
      <c r="Q4846" s="3">
        <v>917.87</v>
      </c>
      <c r="R4846">
        <v>3.5</v>
      </c>
      <c r="S4846" t="s">
        <v>920</v>
      </c>
      <c r="T4846" s="4">
        <v>256250</v>
      </c>
      <c r="U4846" s="7">
        <f>V4846+W4846</f>
        <v>2733.8200000000033</v>
      </c>
      <c r="V4846" s="7">
        <f t="shared" si="464"/>
        <v>799.50000000000364</v>
      </c>
      <c r="W4846" s="7">
        <v>1934.3199999999997</v>
      </c>
      <c r="AA4846" t="b">
        <v>0</v>
      </c>
      <c r="AB4846">
        <v>0</v>
      </c>
      <c r="AC4846">
        <v>0</v>
      </c>
      <c r="AD4846" t="b">
        <v>0</v>
      </c>
      <c r="AE4846" t="s">
        <v>39</v>
      </c>
      <c r="AF4846" t="b">
        <v>0</v>
      </c>
      <c r="AG4846">
        <v>1</v>
      </c>
      <c r="AH4846">
        <v>93</v>
      </c>
      <c r="AI4846" s="6">
        <v>3488</v>
      </c>
      <c r="AJ4846">
        <v>769</v>
      </c>
      <c r="AK4846" t="s">
        <v>43</v>
      </c>
      <c r="AL4846" t="s">
        <v>41</v>
      </c>
      <c r="AM4846" s="9">
        <v>1.05</v>
      </c>
      <c r="AN4846">
        <f>_xlfn.XLOOKUP(S4846,[1]umbs_prices!$A:$A,[1]umbs_prices!$D:$D)</f>
        <v>104.61</v>
      </c>
      <c r="AO4846" s="11">
        <f t="shared" si="465"/>
        <v>4.610000000000003E-2</v>
      </c>
      <c r="AP4846" s="13">
        <f>(AM4846-1)*L4846</f>
        <v>10250.000000000009</v>
      </c>
      <c r="AQ4846" s="8">
        <f>AO4846*L4846</f>
        <v>9450.5000000000055</v>
      </c>
      <c r="AR4846" s="1">
        <f t="shared" si="466"/>
        <v>799.50000000000364</v>
      </c>
      <c r="AS4846" s="8">
        <f>AQ4846+AR4846</f>
        <v>10250.000000000009</v>
      </c>
      <c r="AT4846" s="8">
        <f>AS4846-X4846</f>
        <v>10250.000000000009</v>
      </c>
      <c r="AU4846" s="11">
        <f>AT4846/L4846</f>
        <v>5.0000000000000044E-2</v>
      </c>
      <c r="AV4846">
        <f>(_xlfn.XLOOKUP(A4846,[2]loan_data!$A:$A,[2]loan_data!$Z:$Z)-100)%</f>
        <v>6.7974999999999994E-2</v>
      </c>
      <c r="AW4846" t="str">
        <f>_xlfn.XLOOKUP(A4846,[2]loan_data!$A:$A,[2]loan_data!$AA:$AA)</f>
        <v>golden_sachs</v>
      </c>
      <c r="AX4846" s="8">
        <f>AV4846*L4846</f>
        <v>13934.874999999998</v>
      </c>
      <c r="AY4846" s="8">
        <f t="shared" si="471"/>
        <v>14734.375000000002</v>
      </c>
      <c r="AZ4846" s="10">
        <f>AY4846/L4846</f>
        <v>7.1875000000000008E-2</v>
      </c>
    </row>
    <row r="4847" spans="1:52" x14ac:dyDescent="0.2">
      <c r="A4847">
        <v>5025623</v>
      </c>
      <c r="B4847" t="s">
        <v>33</v>
      </c>
      <c r="C4847" t="s">
        <v>34</v>
      </c>
      <c r="D4847" t="b">
        <v>1</v>
      </c>
      <c r="E4847" t="s">
        <v>35</v>
      </c>
      <c r="F4847" t="s">
        <v>36</v>
      </c>
      <c r="G4847" t="s">
        <v>37</v>
      </c>
      <c r="H4847" t="s">
        <v>53</v>
      </c>
      <c r="I4847">
        <v>1</v>
      </c>
      <c r="J4847" t="b">
        <v>0</v>
      </c>
      <c r="K4847" t="b">
        <v>0</v>
      </c>
      <c r="L4847" s="1">
        <v>535000</v>
      </c>
      <c r="M4847" s="2">
        <v>44445</v>
      </c>
      <c r="N4847" s="2">
        <v>44470</v>
      </c>
      <c r="O4847" s="2">
        <v>55397</v>
      </c>
      <c r="P4847">
        <v>360</v>
      </c>
      <c r="Q4847" s="3">
        <v>2304.65</v>
      </c>
      <c r="R4847">
        <v>3.19</v>
      </c>
      <c r="S4847" t="s">
        <v>922</v>
      </c>
      <c r="T4847" s="4">
        <v>764286</v>
      </c>
      <c r="U4847" s="7">
        <f>V4847+W4847</f>
        <v>13304.600000000004</v>
      </c>
      <c r="V4847" s="7">
        <f t="shared" si="464"/>
        <v>9683.5000000000036</v>
      </c>
      <c r="W4847" s="7">
        <v>3621.1</v>
      </c>
      <c r="AA4847" t="b">
        <v>0</v>
      </c>
      <c r="AB4847">
        <v>0</v>
      </c>
      <c r="AC4847">
        <v>0</v>
      </c>
      <c r="AD4847" t="b">
        <v>0</v>
      </c>
      <c r="AE4847" t="s">
        <v>39</v>
      </c>
      <c r="AF4847" t="b">
        <v>0</v>
      </c>
      <c r="AG4847">
        <v>1</v>
      </c>
      <c r="AH4847">
        <v>159</v>
      </c>
      <c r="AI4847" s="6">
        <v>5698</v>
      </c>
      <c r="AJ4847">
        <v>769</v>
      </c>
      <c r="AK4847" t="s">
        <v>43</v>
      </c>
      <c r="AL4847" t="s">
        <v>50</v>
      </c>
      <c r="AM4847" s="9">
        <v>1.05</v>
      </c>
      <c r="AN4847">
        <f>_xlfn.XLOOKUP(S4847,[1]umbs_prices!$A:$A,[1]umbs_prices!$D:$D)</f>
        <v>103.19</v>
      </c>
      <c r="AO4847" s="11">
        <f t="shared" si="465"/>
        <v>3.1900000000000039E-2</v>
      </c>
      <c r="AP4847" s="13">
        <f>(AM4847-1)*L4847</f>
        <v>26750.000000000025</v>
      </c>
      <c r="AQ4847" s="8">
        <f>AO4847*L4847</f>
        <v>17066.500000000022</v>
      </c>
      <c r="AR4847" s="1">
        <f t="shared" si="466"/>
        <v>9683.5000000000036</v>
      </c>
      <c r="AS4847" s="8">
        <f>AQ4847+AR4847</f>
        <v>26750.000000000025</v>
      </c>
      <c r="AT4847" s="8">
        <f>AS4847-X4847</f>
        <v>26750.000000000025</v>
      </c>
      <c r="AU4847" s="11">
        <f>AT4847/L4847</f>
        <v>5.0000000000000044E-2</v>
      </c>
      <c r="AV4847">
        <f>(_xlfn.XLOOKUP(A4847,[2]loan_data!$A:$A,[2]loan_data!$Z:$Z)-100)%</f>
        <v>4.314999999999998E-2</v>
      </c>
      <c r="AW4847" t="str">
        <f>_xlfn.XLOOKUP(A4847,[2]loan_data!$A:$A,[2]loan_data!$AA:$AA)</f>
        <v>pj_logan</v>
      </c>
      <c r="AX4847" s="8">
        <f>AV4847*L4847</f>
        <v>23085.249999999989</v>
      </c>
      <c r="AY4847" s="8">
        <f t="shared" si="471"/>
        <v>32768.749999999993</v>
      </c>
      <c r="AZ4847" s="10">
        <f>AY4847/L4847</f>
        <v>6.1249999999999985E-2</v>
      </c>
    </row>
    <row r="4848" spans="1:52" x14ac:dyDescent="0.2">
      <c r="A4848">
        <v>5025634</v>
      </c>
      <c r="B4848" t="s">
        <v>33</v>
      </c>
      <c r="C4848" t="s">
        <v>85</v>
      </c>
      <c r="D4848" t="b">
        <v>1</v>
      </c>
      <c r="E4848" t="s">
        <v>35</v>
      </c>
      <c r="F4848" t="s">
        <v>36</v>
      </c>
      <c r="G4848" t="s">
        <v>37</v>
      </c>
      <c r="H4848" t="s">
        <v>53</v>
      </c>
      <c r="I4848">
        <v>1</v>
      </c>
      <c r="J4848" t="b">
        <v>0</v>
      </c>
      <c r="K4848" t="b">
        <v>0</v>
      </c>
      <c r="L4848" s="1">
        <v>685000</v>
      </c>
      <c r="M4848" s="2">
        <v>44446</v>
      </c>
      <c r="N4848" s="2">
        <v>44470</v>
      </c>
      <c r="O4848" s="2">
        <v>55397</v>
      </c>
      <c r="P4848">
        <v>360</v>
      </c>
      <c r="Q4848" s="3">
        <v>2926.76</v>
      </c>
      <c r="R4848">
        <v>3.125</v>
      </c>
      <c r="S4848" t="s">
        <v>924</v>
      </c>
      <c r="T4848" s="4">
        <v>992754</v>
      </c>
      <c r="U4848" s="7">
        <f>V4848+W4848</f>
        <v>7353.0999999999822</v>
      </c>
      <c r="V4848" s="7">
        <f t="shared" si="464"/>
        <v>5685.4999999999818</v>
      </c>
      <c r="W4848" s="7">
        <v>1667.6000000000001</v>
      </c>
      <c r="AA4848" t="b">
        <v>0</v>
      </c>
      <c r="AB4848">
        <v>0</v>
      </c>
      <c r="AC4848">
        <v>0</v>
      </c>
      <c r="AD4848" t="b">
        <v>0</v>
      </c>
      <c r="AE4848" t="s">
        <v>39</v>
      </c>
      <c r="AF4848" t="b">
        <v>0</v>
      </c>
      <c r="AG4848">
        <v>1</v>
      </c>
      <c r="AH4848">
        <v>160</v>
      </c>
      <c r="AI4848" s="6">
        <v>6134</v>
      </c>
      <c r="AJ4848">
        <v>769</v>
      </c>
      <c r="AK4848" t="s">
        <v>58</v>
      </c>
      <c r="AL4848" t="s">
        <v>50</v>
      </c>
      <c r="AM4848" s="9">
        <v>1.05</v>
      </c>
      <c r="AN4848">
        <f>_xlfn.XLOOKUP(S4848,[1]umbs_prices!$A:$A,[1]umbs_prices!$D:$D)</f>
        <v>104.17</v>
      </c>
      <c r="AO4848" s="11">
        <f t="shared" si="465"/>
        <v>4.170000000000007E-2</v>
      </c>
      <c r="AP4848" s="13">
        <f>(AM4848-1)*L4848</f>
        <v>34250.000000000029</v>
      </c>
      <c r="AQ4848" s="8">
        <f>AO4848*L4848</f>
        <v>28564.500000000047</v>
      </c>
      <c r="AR4848" s="1">
        <f t="shared" si="466"/>
        <v>5685.4999999999818</v>
      </c>
      <c r="AS4848" s="8">
        <f>AQ4848+AR4848</f>
        <v>34250.000000000029</v>
      </c>
      <c r="AT4848" s="8">
        <f>AS4848-X4848</f>
        <v>34250.000000000029</v>
      </c>
      <c r="AU4848" s="11">
        <f>AT4848/L4848</f>
        <v>5.0000000000000044E-2</v>
      </c>
      <c r="AV4848">
        <f>(_xlfn.XLOOKUP(A4848,[2]loan_data!$A:$A,[2]loan_data!$Z:$Z)-100)%</f>
        <v>5.2950000000000018E-2</v>
      </c>
      <c r="AW4848" t="str">
        <f>_xlfn.XLOOKUP(A4848,[2]loan_data!$A:$A,[2]loan_data!$AA:$AA)</f>
        <v>pj_logan</v>
      </c>
      <c r="AX4848" s="8">
        <f>AV4848*L4848</f>
        <v>36270.750000000015</v>
      </c>
      <c r="AY4848" s="8">
        <f t="shared" si="471"/>
        <v>41956.25</v>
      </c>
      <c r="AZ4848" s="10">
        <f>AY4848/L4848</f>
        <v>6.1249999999999999E-2</v>
      </c>
    </row>
    <row r="4849" spans="1:52" x14ac:dyDescent="0.2">
      <c r="A4849">
        <v>5025667</v>
      </c>
      <c r="B4849" t="s">
        <v>61</v>
      </c>
      <c r="C4849" t="s">
        <v>198</v>
      </c>
      <c r="D4849" t="b">
        <v>1</v>
      </c>
      <c r="E4849" t="s">
        <v>35</v>
      </c>
      <c r="F4849" t="s">
        <v>36</v>
      </c>
      <c r="G4849" t="s">
        <v>37</v>
      </c>
      <c r="H4849" t="s">
        <v>38</v>
      </c>
      <c r="I4849">
        <v>1</v>
      </c>
      <c r="J4849" t="b">
        <v>0</v>
      </c>
      <c r="K4849" t="b">
        <v>0</v>
      </c>
      <c r="L4849" s="1">
        <v>175000</v>
      </c>
      <c r="M4849" s="2">
        <v>44448</v>
      </c>
      <c r="N4849" s="2">
        <v>44470</v>
      </c>
      <c r="O4849" s="2">
        <v>55397</v>
      </c>
      <c r="P4849">
        <v>360</v>
      </c>
      <c r="Q4849" s="3">
        <v>771.5</v>
      </c>
      <c r="R4849">
        <v>3.375</v>
      </c>
      <c r="S4849" t="s">
        <v>920</v>
      </c>
      <c r="T4849" s="4">
        <v>252162</v>
      </c>
      <c r="U4849" s="7">
        <f>V4849+W4849</f>
        <v>2106.2500000000018</v>
      </c>
      <c r="V4849" s="7">
        <f t="shared" si="464"/>
        <v>682.50000000000182</v>
      </c>
      <c r="W4849" s="7">
        <v>1423.75</v>
      </c>
      <c r="AA4849" t="b">
        <v>0</v>
      </c>
      <c r="AB4849">
        <v>0</v>
      </c>
      <c r="AC4849">
        <v>0</v>
      </c>
      <c r="AD4849" t="b">
        <v>0</v>
      </c>
      <c r="AE4849" t="s">
        <v>39</v>
      </c>
      <c r="AF4849" t="b">
        <v>0</v>
      </c>
      <c r="AG4849">
        <v>1</v>
      </c>
      <c r="AH4849">
        <v>113</v>
      </c>
      <c r="AI4849" s="6">
        <v>2731</v>
      </c>
      <c r="AJ4849">
        <v>769</v>
      </c>
      <c r="AK4849" t="s">
        <v>40</v>
      </c>
      <c r="AL4849" t="s">
        <v>41</v>
      </c>
      <c r="AM4849" s="9">
        <v>1.05</v>
      </c>
      <c r="AN4849">
        <f>_xlfn.XLOOKUP(S4849,[1]umbs_prices!$A:$A,[1]umbs_prices!$D:$D)</f>
        <v>104.61</v>
      </c>
      <c r="AO4849" s="11">
        <f t="shared" si="465"/>
        <v>4.610000000000003E-2</v>
      </c>
      <c r="AP4849" s="13">
        <f>(AM4849-1)*L4849</f>
        <v>8750.0000000000073</v>
      </c>
      <c r="AQ4849" s="8">
        <f>AO4849*L4849</f>
        <v>8067.5000000000055</v>
      </c>
      <c r="AR4849" s="1">
        <f t="shared" si="466"/>
        <v>682.50000000000182</v>
      </c>
      <c r="AS4849" s="8">
        <f>AQ4849+AR4849</f>
        <v>8750.0000000000073</v>
      </c>
      <c r="AT4849" s="8">
        <f>AS4849-X4849</f>
        <v>8750.0000000000073</v>
      </c>
      <c r="AU4849" s="11">
        <f>AT4849/L4849</f>
        <v>5.0000000000000044E-2</v>
      </c>
      <c r="AV4849">
        <f>(_xlfn.XLOOKUP(A4849,[2]loan_data!$A:$A,[2]loan_data!$Z:$Z)-100)%</f>
        <v>4.6099999999999995E-2</v>
      </c>
      <c r="AW4849" t="str">
        <f>_xlfn.XLOOKUP(A4849,[2]loan_data!$A:$A,[2]loan_data!$AA:$AA)</f>
        <v>umbs_price</v>
      </c>
      <c r="AX4849" s="8">
        <f>AV4849*L4849</f>
        <v>8067.4999999999991</v>
      </c>
    </row>
    <row r="4850" spans="1:52" x14ac:dyDescent="0.2">
      <c r="A4850">
        <v>5025671</v>
      </c>
      <c r="B4850" t="s">
        <v>33</v>
      </c>
      <c r="C4850" t="s">
        <v>96</v>
      </c>
      <c r="D4850" t="b">
        <v>1</v>
      </c>
      <c r="E4850" t="s">
        <v>35</v>
      </c>
      <c r="F4850" t="s">
        <v>36</v>
      </c>
      <c r="G4850" t="s">
        <v>37</v>
      </c>
      <c r="H4850" t="s">
        <v>38</v>
      </c>
      <c r="I4850">
        <v>1</v>
      </c>
      <c r="J4850" t="b">
        <v>0</v>
      </c>
      <c r="K4850" t="b">
        <v>0</v>
      </c>
      <c r="L4850" s="1">
        <v>425000</v>
      </c>
      <c r="M4850" s="2">
        <v>44448</v>
      </c>
      <c r="N4850" s="2">
        <v>44470</v>
      </c>
      <c r="O4850" s="2">
        <v>55397</v>
      </c>
      <c r="P4850">
        <v>360</v>
      </c>
      <c r="Q4850" s="3">
        <v>1785.08</v>
      </c>
      <c r="R4850">
        <v>2.99</v>
      </c>
      <c r="S4850" t="s">
        <v>924</v>
      </c>
      <c r="T4850" s="4">
        <v>753279</v>
      </c>
      <c r="U4850" s="7">
        <f>V4850+W4850</f>
        <v>4688.9999999999891</v>
      </c>
      <c r="V4850" s="7">
        <f t="shared" si="464"/>
        <v>3527.4999999999891</v>
      </c>
      <c r="W4850" s="7">
        <v>1161.5</v>
      </c>
      <c r="AA4850" t="b">
        <v>0</v>
      </c>
      <c r="AB4850">
        <v>0</v>
      </c>
      <c r="AC4850">
        <v>0</v>
      </c>
      <c r="AD4850" t="b">
        <v>0</v>
      </c>
      <c r="AE4850" t="s">
        <v>39</v>
      </c>
      <c r="AF4850" t="b">
        <v>0</v>
      </c>
      <c r="AG4850">
        <v>1</v>
      </c>
      <c r="AH4850">
        <v>145</v>
      </c>
      <c r="AI4850" s="6">
        <v>2417</v>
      </c>
      <c r="AJ4850">
        <v>769</v>
      </c>
      <c r="AK4850" t="s">
        <v>43</v>
      </c>
      <c r="AL4850" t="s">
        <v>41</v>
      </c>
      <c r="AM4850" s="9">
        <v>1.05</v>
      </c>
      <c r="AN4850">
        <f>_xlfn.XLOOKUP(S4850,[1]umbs_prices!$A:$A,[1]umbs_prices!$D:$D)</f>
        <v>104.17</v>
      </c>
      <c r="AO4850" s="11">
        <f t="shared" si="465"/>
        <v>4.170000000000007E-2</v>
      </c>
      <c r="AP4850" s="13">
        <f>(AM4850-1)*L4850</f>
        <v>21250.000000000018</v>
      </c>
      <c r="AQ4850" s="8">
        <f>AO4850*L4850</f>
        <v>17722.500000000029</v>
      </c>
      <c r="AR4850" s="1">
        <f t="shared" si="466"/>
        <v>3527.4999999999891</v>
      </c>
      <c r="AS4850" s="8">
        <f>AQ4850+AR4850</f>
        <v>21250.000000000018</v>
      </c>
      <c r="AT4850" s="8">
        <f>AS4850-X4850</f>
        <v>21250.000000000018</v>
      </c>
      <c r="AU4850" s="11">
        <f>AT4850/L4850</f>
        <v>5.0000000000000044E-2</v>
      </c>
      <c r="AV4850">
        <f>(_xlfn.XLOOKUP(A4850,[2]loan_data!$A:$A,[2]loan_data!$Z:$Z)-100)%</f>
        <v>4.1700000000000015E-2</v>
      </c>
      <c r="AW4850" t="str">
        <f>_xlfn.XLOOKUP(A4850,[2]loan_data!$A:$A,[2]loan_data!$AA:$AA)</f>
        <v>umbs_price</v>
      </c>
      <c r="AX4850" s="8">
        <f>AV4850*L4850</f>
        <v>17722.500000000007</v>
      </c>
    </row>
    <row r="4851" spans="1:52" x14ac:dyDescent="0.2">
      <c r="A4851">
        <v>5025740</v>
      </c>
      <c r="B4851" t="s">
        <v>33</v>
      </c>
      <c r="C4851" t="s">
        <v>34</v>
      </c>
      <c r="D4851" t="b">
        <v>1</v>
      </c>
      <c r="E4851" t="s">
        <v>35</v>
      </c>
      <c r="F4851" t="s">
        <v>36</v>
      </c>
      <c r="G4851" t="s">
        <v>37</v>
      </c>
      <c r="H4851" t="s">
        <v>38</v>
      </c>
      <c r="I4851">
        <v>1</v>
      </c>
      <c r="J4851" t="b">
        <v>0</v>
      </c>
      <c r="K4851" t="b">
        <v>0</v>
      </c>
      <c r="L4851" s="1">
        <v>375000</v>
      </c>
      <c r="M4851" s="2">
        <v>44449</v>
      </c>
      <c r="N4851" s="2">
        <v>44470</v>
      </c>
      <c r="O4851" s="2">
        <v>49919</v>
      </c>
      <c r="P4851">
        <v>180</v>
      </c>
      <c r="Q4851" s="3">
        <v>2430.5</v>
      </c>
      <c r="R4851">
        <v>2.125</v>
      </c>
      <c r="S4851" t="s">
        <v>927</v>
      </c>
      <c r="T4851" s="4">
        <v>630041</v>
      </c>
      <c r="U4851" s="7">
        <f>V4851+W4851</f>
        <v>16095.999999999985</v>
      </c>
      <c r="V4851" s="7">
        <f t="shared" si="464"/>
        <v>15262.499999999985</v>
      </c>
      <c r="W4851" s="7">
        <v>833.5</v>
      </c>
      <c r="AA4851" t="b">
        <v>0</v>
      </c>
      <c r="AB4851">
        <v>0</v>
      </c>
      <c r="AC4851">
        <v>0</v>
      </c>
      <c r="AD4851" t="b">
        <v>0</v>
      </c>
      <c r="AE4851" t="s">
        <v>39</v>
      </c>
      <c r="AF4851" t="b">
        <v>0</v>
      </c>
      <c r="AG4851">
        <v>1</v>
      </c>
      <c r="AH4851">
        <v>237</v>
      </c>
      <c r="AI4851" s="6">
        <v>5333</v>
      </c>
      <c r="AJ4851">
        <v>769</v>
      </c>
      <c r="AK4851" t="s">
        <v>40</v>
      </c>
      <c r="AL4851" t="s">
        <v>41</v>
      </c>
      <c r="AM4851" s="9">
        <v>1.05</v>
      </c>
      <c r="AN4851">
        <f>_xlfn.XLOOKUP(S4851,[1]umbs_prices!$A:$A,[1]umbs_prices!$D:$D)</f>
        <v>100.93</v>
      </c>
      <c r="AO4851" s="11">
        <f t="shared" si="465"/>
        <v>9.300000000000086E-3</v>
      </c>
      <c r="AP4851" s="13">
        <f>(AM4851-1)*L4851</f>
        <v>18750.000000000018</v>
      </c>
      <c r="AQ4851" s="8">
        <f>AO4851*L4851</f>
        <v>3487.5000000000323</v>
      </c>
      <c r="AR4851" s="1">
        <f t="shared" si="466"/>
        <v>15262.499999999985</v>
      </c>
      <c r="AS4851" s="8">
        <f>AQ4851+AR4851</f>
        <v>18750.000000000018</v>
      </c>
      <c r="AT4851" s="8">
        <f>AS4851-X4851</f>
        <v>18750.000000000018</v>
      </c>
      <c r="AU4851" s="11">
        <f>AT4851/L4851</f>
        <v>5.0000000000000051E-2</v>
      </c>
      <c r="AV4851">
        <f>(_xlfn.XLOOKUP(A4851,[2]loan_data!$A:$A,[2]loan_data!$Z:$Z)-100)%</f>
        <v>9.3000000000000686E-3</v>
      </c>
      <c r="AW4851" t="str">
        <f>_xlfn.XLOOKUP(A4851,[2]loan_data!$A:$A,[2]loan_data!$AA:$AA)</f>
        <v>umbs_price</v>
      </c>
      <c r="AX4851" s="8">
        <f>AV4851*L4851</f>
        <v>3487.5000000000259</v>
      </c>
    </row>
    <row r="4852" spans="1:52" x14ac:dyDescent="0.2">
      <c r="A4852">
        <v>5025752</v>
      </c>
      <c r="B4852" t="s">
        <v>61</v>
      </c>
      <c r="C4852" t="s">
        <v>303</v>
      </c>
      <c r="D4852" t="b">
        <v>1</v>
      </c>
      <c r="E4852" t="s">
        <v>35</v>
      </c>
      <c r="F4852" t="s">
        <v>36</v>
      </c>
      <c r="G4852" t="s">
        <v>37</v>
      </c>
      <c r="H4852" t="s">
        <v>53</v>
      </c>
      <c r="I4852">
        <v>1</v>
      </c>
      <c r="J4852" t="b">
        <v>0</v>
      </c>
      <c r="K4852" t="b">
        <v>0</v>
      </c>
      <c r="L4852" s="1">
        <v>275000</v>
      </c>
      <c r="M4852" s="2">
        <v>44449</v>
      </c>
      <c r="N4852" s="2">
        <v>44470</v>
      </c>
      <c r="O4852" s="2">
        <v>55397</v>
      </c>
      <c r="P4852">
        <v>360</v>
      </c>
      <c r="Q4852" s="3">
        <v>1193.5899999999999</v>
      </c>
      <c r="R4852">
        <v>3.25</v>
      </c>
      <c r="S4852" t="s">
        <v>920</v>
      </c>
      <c r="T4852" s="4">
        <v>397227</v>
      </c>
      <c r="U4852" s="7">
        <f>V4852+W4852</f>
        <v>3662.100000000004</v>
      </c>
      <c r="V4852" s="7">
        <f t="shared" si="464"/>
        <v>1072.5000000000036</v>
      </c>
      <c r="W4852" s="7">
        <v>2589.6000000000004</v>
      </c>
      <c r="AA4852" t="b">
        <v>0</v>
      </c>
      <c r="AB4852">
        <v>0</v>
      </c>
      <c r="AC4852">
        <v>0</v>
      </c>
      <c r="AD4852" t="b">
        <v>0</v>
      </c>
      <c r="AE4852" t="s">
        <v>39</v>
      </c>
      <c r="AF4852" t="b">
        <v>0</v>
      </c>
      <c r="AG4852">
        <v>1</v>
      </c>
      <c r="AH4852">
        <v>91</v>
      </c>
      <c r="AI4852" s="6">
        <v>3489</v>
      </c>
      <c r="AJ4852">
        <v>769</v>
      </c>
      <c r="AK4852" t="s">
        <v>40</v>
      </c>
      <c r="AL4852" t="s">
        <v>41</v>
      </c>
      <c r="AM4852" s="9">
        <v>1.05</v>
      </c>
      <c r="AN4852">
        <f>_xlfn.XLOOKUP(S4852,[1]umbs_prices!$A:$A,[1]umbs_prices!$D:$D)</f>
        <v>104.61</v>
      </c>
      <c r="AO4852" s="11">
        <f t="shared" si="465"/>
        <v>4.610000000000003E-2</v>
      </c>
      <c r="AP4852" s="13">
        <f>(AM4852-1)*L4852</f>
        <v>13750.000000000013</v>
      </c>
      <c r="AQ4852" s="8">
        <f>AO4852*L4852</f>
        <v>12677.500000000009</v>
      </c>
      <c r="AR4852" s="1">
        <f t="shared" si="466"/>
        <v>1072.5000000000036</v>
      </c>
      <c r="AS4852" s="8">
        <f>AQ4852+AR4852</f>
        <v>13750.000000000013</v>
      </c>
      <c r="AT4852" s="8">
        <f>AS4852-X4852</f>
        <v>13750.000000000013</v>
      </c>
      <c r="AU4852" s="11">
        <f>AT4852/L4852</f>
        <v>5.0000000000000044E-2</v>
      </c>
      <c r="AV4852">
        <f>(_xlfn.XLOOKUP(A4852,[2]loan_data!$A:$A,[2]loan_data!$Z:$Z)-100)%</f>
        <v>4.6099999999999995E-2</v>
      </c>
      <c r="AW4852" t="str">
        <f>_xlfn.XLOOKUP(A4852,[2]loan_data!$A:$A,[2]loan_data!$AA:$AA)</f>
        <v>umbs_price</v>
      </c>
      <c r="AX4852" s="8">
        <f>AV4852*L4852</f>
        <v>12677.499999999998</v>
      </c>
    </row>
    <row r="4853" spans="1:52" x14ac:dyDescent="0.2">
      <c r="A4853">
        <v>5025816</v>
      </c>
      <c r="B4853" t="s">
        <v>46</v>
      </c>
      <c r="C4853" t="s">
        <v>419</v>
      </c>
      <c r="D4853" t="b">
        <v>1</v>
      </c>
      <c r="E4853" t="s">
        <v>35</v>
      </c>
      <c r="F4853" t="s">
        <v>36</v>
      </c>
      <c r="G4853" t="s">
        <v>37</v>
      </c>
      <c r="H4853" t="s">
        <v>53</v>
      </c>
      <c r="I4853">
        <v>1</v>
      </c>
      <c r="J4853" t="b">
        <v>0</v>
      </c>
      <c r="K4853" t="b">
        <v>0</v>
      </c>
      <c r="L4853" s="1">
        <v>225000</v>
      </c>
      <c r="M4853" s="2">
        <v>44450</v>
      </c>
      <c r="N4853" s="2">
        <v>44470</v>
      </c>
      <c r="O4853" s="2">
        <v>51380</v>
      </c>
      <c r="P4853">
        <v>228</v>
      </c>
      <c r="Q4853" s="3">
        <v>1278.8799999999999</v>
      </c>
      <c r="R4853">
        <v>2.875</v>
      </c>
      <c r="S4853" t="s">
        <v>922</v>
      </c>
      <c r="T4853" s="4">
        <v>450000</v>
      </c>
      <c r="U4853" s="7">
        <f>V4853+W4853</f>
        <v>5293.7800000000007</v>
      </c>
      <c r="V4853" s="7">
        <f t="shared" si="464"/>
        <v>4072.5</v>
      </c>
      <c r="W4853" s="7">
        <v>1221.2800000000002</v>
      </c>
      <c r="AA4853" t="b">
        <v>0</v>
      </c>
      <c r="AB4853">
        <v>0</v>
      </c>
      <c r="AC4853">
        <v>0</v>
      </c>
      <c r="AD4853" t="b">
        <v>0</v>
      </c>
      <c r="AE4853" t="s">
        <v>39</v>
      </c>
      <c r="AF4853" t="b">
        <v>0</v>
      </c>
      <c r="AG4853">
        <v>1</v>
      </c>
      <c r="AH4853">
        <v>142</v>
      </c>
      <c r="AI4853" s="6">
        <v>1775</v>
      </c>
      <c r="AJ4853">
        <v>769</v>
      </c>
      <c r="AK4853" t="s">
        <v>43</v>
      </c>
      <c r="AL4853" t="s">
        <v>50</v>
      </c>
      <c r="AM4853" s="9">
        <v>1.05</v>
      </c>
      <c r="AN4853">
        <f>_xlfn.XLOOKUP(S4853,[1]umbs_prices!$A:$A,[1]umbs_prices!$D:$D)</f>
        <v>103.19</v>
      </c>
      <c r="AO4853" s="11">
        <f t="shared" si="465"/>
        <v>3.1900000000000039E-2</v>
      </c>
      <c r="AP4853" s="13">
        <f>(AM4853-1)*L4853</f>
        <v>11250.000000000009</v>
      </c>
      <c r="AQ4853" s="8">
        <f>AO4853*L4853</f>
        <v>7177.5000000000091</v>
      </c>
      <c r="AR4853" s="1">
        <f t="shared" si="466"/>
        <v>4072.5</v>
      </c>
      <c r="AS4853" s="8">
        <f>AQ4853+AR4853</f>
        <v>11250.000000000009</v>
      </c>
      <c r="AT4853" s="8">
        <f>AS4853-X4853</f>
        <v>11250.000000000009</v>
      </c>
      <c r="AU4853" s="11">
        <f>AT4853/L4853</f>
        <v>5.0000000000000037E-2</v>
      </c>
      <c r="AV4853">
        <f>(_xlfn.XLOOKUP(A4853,[2]loan_data!$A:$A,[2]loan_data!$Z:$Z)-100)%</f>
        <v>3.1899999999999977E-2</v>
      </c>
      <c r="AW4853" t="str">
        <f>_xlfn.XLOOKUP(A4853,[2]loan_data!$A:$A,[2]loan_data!$AA:$AA)</f>
        <v>umbs_price</v>
      </c>
      <c r="AX4853" s="8">
        <f>AV4853*L4853</f>
        <v>7177.4999999999945</v>
      </c>
    </row>
    <row r="4854" spans="1:52" x14ac:dyDescent="0.2">
      <c r="A4854">
        <v>5025840</v>
      </c>
      <c r="B4854" t="s">
        <v>172</v>
      </c>
      <c r="C4854" t="s">
        <v>886</v>
      </c>
      <c r="D4854" t="b">
        <v>1</v>
      </c>
      <c r="E4854" t="s">
        <v>35</v>
      </c>
      <c r="F4854" t="s">
        <v>36</v>
      </c>
      <c r="G4854" t="s">
        <v>37</v>
      </c>
      <c r="H4854" t="s">
        <v>60</v>
      </c>
      <c r="I4854">
        <v>1</v>
      </c>
      <c r="J4854" t="b">
        <v>0</v>
      </c>
      <c r="K4854" t="b">
        <v>0</v>
      </c>
      <c r="L4854" s="1">
        <v>105000</v>
      </c>
      <c r="M4854" s="2">
        <v>44450</v>
      </c>
      <c r="N4854" s="2">
        <v>44470</v>
      </c>
      <c r="O4854" s="2">
        <v>55397</v>
      </c>
      <c r="P4854">
        <v>360</v>
      </c>
      <c r="Q4854" s="3">
        <v>455.74</v>
      </c>
      <c r="R4854">
        <v>3.25</v>
      </c>
      <c r="S4854" t="s">
        <v>920</v>
      </c>
      <c r="T4854" s="4">
        <v>110737</v>
      </c>
      <c r="U4854" s="7">
        <f>V4854+W4854</f>
        <v>2206.5000000000018</v>
      </c>
      <c r="V4854" s="7">
        <f t="shared" si="464"/>
        <v>409.50000000000182</v>
      </c>
      <c r="W4854" s="7">
        <v>1797</v>
      </c>
      <c r="AA4854" t="b">
        <v>0</v>
      </c>
      <c r="AB4854">
        <v>0</v>
      </c>
      <c r="AC4854">
        <v>0</v>
      </c>
      <c r="AD4854" t="b">
        <v>0</v>
      </c>
      <c r="AE4854" t="s">
        <v>39</v>
      </c>
      <c r="AF4854" t="b">
        <v>0</v>
      </c>
      <c r="AG4854">
        <v>1</v>
      </c>
      <c r="AH4854">
        <v>73</v>
      </c>
      <c r="AI4854" s="6">
        <v>2434</v>
      </c>
      <c r="AJ4854">
        <v>769</v>
      </c>
      <c r="AK4854" t="s">
        <v>40</v>
      </c>
      <c r="AL4854" t="s">
        <v>50</v>
      </c>
      <c r="AM4854" s="9">
        <v>1.05</v>
      </c>
      <c r="AN4854">
        <f>_xlfn.XLOOKUP(S4854,[1]umbs_prices!$A:$A,[1]umbs_prices!$D:$D)</f>
        <v>104.61</v>
      </c>
      <c r="AO4854" s="11">
        <f t="shared" si="465"/>
        <v>4.610000000000003E-2</v>
      </c>
      <c r="AP4854" s="13">
        <f>(AM4854-1)*L4854</f>
        <v>5250.0000000000045</v>
      </c>
      <c r="AQ4854" s="8">
        <f>AO4854*L4854</f>
        <v>4840.5000000000027</v>
      </c>
      <c r="AR4854" s="1">
        <f t="shared" si="466"/>
        <v>409.50000000000182</v>
      </c>
      <c r="AS4854" s="8">
        <f>AQ4854+AR4854</f>
        <v>5250.0000000000045</v>
      </c>
      <c r="AT4854" s="8">
        <f>AS4854-X4854</f>
        <v>5250.0000000000045</v>
      </c>
      <c r="AU4854" s="11">
        <f>AT4854/L4854</f>
        <v>5.0000000000000044E-2</v>
      </c>
      <c r="AV4854">
        <f>(_xlfn.XLOOKUP(A4854,[2]loan_data!$A:$A,[2]loan_data!$Z:$Z)-100)%</f>
        <v>4.7349999999999996E-2</v>
      </c>
      <c r="AW4854" t="str">
        <f>_xlfn.XLOOKUP(A4854,[2]loan_data!$A:$A,[2]loan_data!$AA:$AA)</f>
        <v>bank_of_americans</v>
      </c>
      <c r="AX4854" s="8">
        <f>AV4854*L4854</f>
        <v>4971.75</v>
      </c>
      <c r="AY4854" s="8">
        <f t="shared" ref="AY4854:AY4855" si="472">AX4854+AR4854</f>
        <v>5381.2500000000018</v>
      </c>
      <c r="AZ4854" s="10">
        <f>AY4854/L4854</f>
        <v>5.1250000000000018E-2</v>
      </c>
    </row>
    <row r="4855" spans="1:52" x14ac:dyDescent="0.2">
      <c r="A4855">
        <v>5025965</v>
      </c>
      <c r="B4855" t="s">
        <v>103</v>
      </c>
      <c r="C4855" t="s">
        <v>710</v>
      </c>
      <c r="D4855" t="b">
        <v>1</v>
      </c>
      <c r="E4855" t="s">
        <v>35</v>
      </c>
      <c r="F4855" t="s">
        <v>36</v>
      </c>
      <c r="G4855" t="s">
        <v>37</v>
      </c>
      <c r="H4855" t="s">
        <v>38</v>
      </c>
      <c r="I4855">
        <v>1</v>
      </c>
      <c r="J4855" t="b">
        <v>0</v>
      </c>
      <c r="K4855" t="b">
        <v>0</v>
      </c>
      <c r="L4855" s="1">
        <v>125000</v>
      </c>
      <c r="M4855" s="2">
        <v>44453</v>
      </c>
      <c r="N4855" s="2">
        <v>44470</v>
      </c>
      <c r="O4855" s="2">
        <v>49919</v>
      </c>
      <c r="P4855">
        <v>180</v>
      </c>
      <c r="Q4855" s="3">
        <v>846.34</v>
      </c>
      <c r="R4855">
        <v>2.75</v>
      </c>
      <c r="S4855" t="s">
        <v>924</v>
      </c>
      <c r="T4855" s="4">
        <v>160298</v>
      </c>
      <c r="U4855" s="7">
        <f>V4855+W4855</f>
        <v>1819.9099999999962</v>
      </c>
      <c r="V4855" s="7">
        <f t="shared" si="464"/>
        <v>1037.4999999999964</v>
      </c>
      <c r="W4855" s="7">
        <v>782.40999999999985</v>
      </c>
      <c r="AA4855" t="b">
        <v>0</v>
      </c>
      <c r="AB4855">
        <v>0</v>
      </c>
      <c r="AC4855">
        <v>0</v>
      </c>
      <c r="AD4855" t="b">
        <v>0</v>
      </c>
      <c r="AE4855" t="s">
        <v>39</v>
      </c>
      <c r="AF4855" t="b">
        <v>0</v>
      </c>
      <c r="AG4855">
        <v>1</v>
      </c>
      <c r="AH4855">
        <v>45</v>
      </c>
      <c r="AI4855" s="6">
        <v>1463</v>
      </c>
      <c r="AJ4855">
        <v>769</v>
      </c>
      <c r="AK4855" t="s">
        <v>43</v>
      </c>
      <c r="AL4855" t="s">
        <v>50</v>
      </c>
      <c r="AM4855" s="9">
        <v>1.05</v>
      </c>
      <c r="AN4855">
        <f>_xlfn.XLOOKUP(S4855,[1]umbs_prices!$A:$A,[1]umbs_prices!$D:$D)</f>
        <v>104.17</v>
      </c>
      <c r="AO4855" s="11">
        <f t="shared" si="465"/>
        <v>4.170000000000007E-2</v>
      </c>
      <c r="AP4855" s="13">
        <f>(AM4855-1)*L4855</f>
        <v>6250.0000000000055</v>
      </c>
      <c r="AQ4855" s="8">
        <f>AO4855*L4855</f>
        <v>5212.5000000000091</v>
      </c>
      <c r="AR4855" s="1">
        <f t="shared" si="466"/>
        <v>1037.4999999999964</v>
      </c>
      <c r="AS4855" s="8">
        <f>AQ4855+AR4855</f>
        <v>6250.0000000000055</v>
      </c>
      <c r="AT4855" s="8">
        <f>AS4855-X4855</f>
        <v>6250.0000000000055</v>
      </c>
      <c r="AU4855" s="11">
        <f>AT4855/L4855</f>
        <v>5.0000000000000044E-2</v>
      </c>
      <c r="AV4855">
        <f>(_xlfn.XLOOKUP(A4855,[2]loan_data!$A:$A,[2]loan_data!$Z:$Z)-100)%</f>
        <v>5.1075000000000016E-2</v>
      </c>
      <c r="AW4855" t="str">
        <f>_xlfn.XLOOKUP(A4855,[2]loan_data!$A:$A,[2]loan_data!$AA:$AA)</f>
        <v>golden_sachs</v>
      </c>
      <c r="AX4855" s="8">
        <f>AV4855*L4855</f>
        <v>6384.3750000000018</v>
      </c>
      <c r="AY4855" s="8">
        <f t="shared" si="472"/>
        <v>7421.8749999999982</v>
      </c>
      <c r="AZ4855" s="10">
        <f>AY4855/L4855</f>
        <v>5.9374999999999983E-2</v>
      </c>
    </row>
    <row r="4856" spans="1:52" x14ac:dyDescent="0.2">
      <c r="A4856">
        <v>5025973</v>
      </c>
      <c r="B4856" t="s">
        <v>54</v>
      </c>
      <c r="C4856" t="s">
        <v>55</v>
      </c>
      <c r="D4856" t="b">
        <v>1</v>
      </c>
      <c r="E4856" t="s">
        <v>35</v>
      </c>
      <c r="F4856" t="s">
        <v>36</v>
      </c>
      <c r="G4856" t="s">
        <v>37</v>
      </c>
      <c r="H4856" t="s">
        <v>60</v>
      </c>
      <c r="I4856">
        <v>1</v>
      </c>
      <c r="J4856" t="b">
        <v>0</v>
      </c>
      <c r="K4856" t="b">
        <v>0</v>
      </c>
      <c r="L4856" s="1">
        <v>185000</v>
      </c>
      <c r="M4856" s="2">
        <v>44454</v>
      </c>
      <c r="N4856" s="2">
        <v>44501</v>
      </c>
      <c r="O4856" s="2">
        <v>55427</v>
      </c>
      <c r="P4856">
        <v>360</v>
      </c>
      <c r="Q4856" s="3">
        <v>753.52</v>
      </c>
      <c r="R4856">
        <v>2.75</v>
      </c>
      <c r="S4856" t="s">
        <v>924</v>
      </c>
      <c r="T4856" s="4">
        <v>330004</v>
      </c>
      <c r="U4856" s="7">
        <f>V4856+W4856</f>
        <v>5172.9999999999964</v>
      </c>
      <c r="V4856" s="7">
        <f t="shared" si="464"/>
        <v>1535.4999999999964</v>
      </c>
      <c r="W4856" s="7">
        <v>3637.5</v>
      </c>
      <c r="AA4856" t="b">
        <v>0</v>
      </c>
      <c r="AB4856">
        <v>0</v>
      </c>
      <c r="AC4856">
        <v>0</v>
      </c>
      <c r="AD4856" t="b">
        <v>0</v>
      </c>
      <c r="AE4856" t="s">
        <v>39</v>
      </c>
      <c r="AF4856" t="b">
        <v>0</v>
      </c>
      <c r="AG4856">
        <v>1</v>
      </c>
      <c r="AH4856">
        <v>124</v>
      </c>
      <c r="AI4856" s="6">
        <v>2377</v>
      </c>
      <c r="AJ4856">
        <v>769</v>
      </c>
      <c r="AK4856" t="s">
        <v>58</v>
      </c>
      <c r="AL4856" t="s">
        <v>50</v>
      </c>
      <c r="AM4856" s="9">
        <v>1.05</v>
      </c>
      <c r="AN4856">
        <f>_xlfn.XLOOKUP(S4856,[1]umbs_prices!$A:$A,[1]umbs_prices!$D:$D)</f>
        <v>104.17</v>
      </c>
      <c r="AO4856" s="11">
        <f t="shared" si="465"/>
        <v>4.170000000000007E-2</v>
      </c>
      <c r="AP4856" s="13">
        <f>(AM4856-1)*L4856</f>
        <v>9250.0000000000091</v>
      </c>
      <c r="AQ4856" s="8">
        <f>AO4856*L4856</f>
        <v>7714.5000000000127</v>
      </c>
      <c r="AR4856" s="1">
        <f t="shared" si="466"/>
        <v>1535.4999999999964</v>
      </c>
      <c r="AS4856" s="8">
        <f>AQ4856+AR4856</f>
        <v>9250.0000000000091</v>
      </c>
      <c r="AT4856" s="8">
        <f>AS4856-X4856</f>
        <v>9250.0000000000091</v>
      </c>
      <c r="AU4856" s="11">
        <f>AT4856/L4856</f>
        <v>5.0000000000000051E-2</v>
      </c>
      <c r="AV4856">
        <f>(_xlfn.XLOOKUP(A4856,[2]loan_data!$A:$A,[2]loan_data!$Z:$Z)-100)%</f>
        <v>4.1700000000000015E-2</v>
      </c>
      <c r="AW4856" t="str">
        <f>_xlfn.XLOOKUP(A4856,[2]loan_data!$A:$A,[2]loan_data!$AA:$AA)</f>
        <v>umbs_price</v>
      </c>
      <c r="AX4856" s="8">
        <f>AV4856*L4856</f>
        <v>7714.5000000000027</v>
      </c>
    </row>
    <row r="4857" spans="1:52" x14ac:dyDescent="0.2">
      <c r="A4857">
        <v>5026039</v>
      </c>
      <c r="B4857" t="s">
        <v>73</v>
      </c>
      <c r="C4857" t="s">
        <v>464</v>
      </c>
      <c r="D4857" t="b">
        <v>1</v>
      </c>
      <c r="E4857" t="s">
        <v>35</v>
      </c>
      <c r="F4857" t="s">
        <v>36</v>
      </c>
      <c r="G4857" t="s">
        <v>37</v>
      </c>
      <c r="H4857" t="s">
        <v>38</v>
      </c>
      <c r="I4857">
        <v>1</v>
      </c>
      <c r="J4857" t="b">
        <v>0</v>
      </c>
      <c r="K4857" t="b">
        <v>0</v>
      </c>
      <c r="L4857" s="1">
        <v>235000</v>
      </c>
      <c r="M4857" s="2">
        <v>44455</v>
      </c>
      <c r="N4857" s="2">
        <v>44501</v>
      </c>
      <c r="O4857" s="2">
        <v>49949</v>
      </c>
      <c r="P4857">
        <v>180</v>
      </c>
      <c r="Q4857" s="3">
        <v>1536.57</v>
      </c>
      <c r="R4857">
        <v>2.25</v>
      </c>
      <c r="S4857" t="s">
        <v>921</v>
      </c>
      <c r="T4857" s="4">
        <v>340580</v>
      </c>
      <c r="U4857" s="7">
        <f>V4857+W4857</f>
        <v>14626.600000000033</v>
      </c>
      <c r="V4857" s="7">
        <f t="shared" si="464"/>
        <v>12032.000000000033</v>
      </c>
      <c r="W4857" s="7">
        <v>2594.6000000000004</v>
      </c>
      <c r="AA4857" t="b">
        <v>0</v>
      </c>
      <c r="AB4857">
        <v>0</v>
      </c>
      <c r="AC4857">
        <v>0</v>
      </c>
      <c r="AD4857" t="b">
        <v>0</v>
      </c>
      <c r="AE4857" t="s">
        <v>39</v>
      </c>
      <c r="AF4857" t="b">
        <v>0</v>
      </c>
      <c r="AG4857">
        <v>1</v>
      </c>
      <c r="AH4857">
        <v>119</v>
      </c>
      <c r="AI4857" s="6">
        <v>3372</v>
      </c>
      <c r="AJ4857">
        <v>769</v>
      </c>
      <c r="AK4857" t="s">
        <v>43</v>
      </c>
      <c r="AL4857" t="s">
        <v>50</v>
      </c>
      <c r="AM4857" s="9">
        <v>1.05</v>
      </c>
      <c r="AN4857">
        <f>_xlfn.XLOOKUP(S4857,[1]umbs_prices!$A:$A,[1]umbs_prices!$D:$D)</f>
        <v>99.88</v>
      </c>
      <c r="AO4857" s="11">
        <f t="shared" si="465"/>
        <v>-1.2000000000000899E-3</v>
      </c>
      <c r="AP4857" s="13">
        <f>(AM4857-1)*L4857</f>
        <v>11750.000000000011</v>
      </c>
      <c r="AQ4857" s="8">
        <f>AO4857*L4857</f>
        <v>-282.00000000002115</v>
      </c>
      <c r="AR4857" s="1">
        <f t="shared" si="466"/>
        <v>12032.000000000033</v>
      </c>
      <c r="AS4857" s="8">
        <f>AQ4857+AR4857</f>
        <v>11750.000000000011</v>
      </c>
      <c r="AT4857" s="8">
        <f>AS4857-X4857</f>
        <v>11750.000000000011</v>
      </c>
      <c r="AU4857" s="11">
        <f>AT4857/L4857</f>
        <v>5.0000000000000044E-2</v>
      </c>
      <c r="AV4857">
        <f>(_xlfn.XLOOKUP(A4857,[2]loan_data!$A:$A,[2]loan_data!$Z:$Z)-100)%</f>
        <v>-1.2000000000000454E-3</v>
      </c>
      <c r="AW4857" t="str">
        <f>_xlfn.XLOOKUP(A4857,[2]loan_data!$A:$A,[2]loan_data!$AA:$AA)</f>
        <v>umbs_price</v>
      </c>
      <c r="AX4857" s="8">
        <f>AV4857*L4857</f>
        <v>-282.00000000001069</v>
      </c>
    </row>
    <row r="4858" spans="1:52" x14ac:dyDescent="0.2">
      <c r="A4858">
        <v>5026042</v>
      </c>
      <c r="B4858" t="s">
        <v>188</v>
      </c>
      <c r="C4858" t="s">
        <v>735</v>
      </c>
      <c r="D4858" t="b">
        <v>1</v>
      </c>
      <c r="E4858" t="s">
        <v>35</v>
      </c>
      <c r="F4858" t="s">
        <v>36</v>
      </c>
      <c r="G4858" t="s">
        <v>37</v>
      </c>
      <c r="H4858" t="s">
        <v>38</v>
      </c>
      <c r="I4858">
        <v>1</v>
      </c>
      <c r="J4858" t="b">
        <v>0</v>
      </c>
      <c r="K4858" t="b">
        <v>0</v>
      </c>
      <c r="L4858" s="1">
        <v>145000</v>
      </c>
      <c r="M4858" s="2">
        <v>44456</v>
      </c>
      <c r="N4858" s="2">
        <v>44501</v>
      </c>
      <c r="O4858" s="2">
        <v>49949</v>
      </c>
      <c r="P4858">
        <v>180</v>
      </c>
      <c r="Q4858" s="3">
        <v>981.76</v>
      </c>
      <c r="R4858">
        <v>2.75</v>
      </c>
      <c r="S4858" t="s">
        <v>922</v>
      </c>
      <c r="T4858" s="4">
        <v>302084</v>
      </c>
      <c r="U4858" s="7">
        <f>V4858+W4858</f>
        <v>3581.5000000000009</v>
      </c>
      <c r="V4858" s="7">
        <f t="shared" si="464"/>
        <v>2624.5000000000009</v>
      </c>
      <c r="W4858" s="7">
        <v>957</v>
      </c>
      <c r="AA4858" t="b">
        <v>0</v>
      </c>
      <c r="AB4858">
        <v>0</v>
      </c>
      <c r="AC4858">
        <v>0</v>
      </c>
      <c r="AD4858" t="b">
        <v>0</v>
      </c>
      <c r="AE4858" t="s">
        <v>39</v>
      </c>
      <c r="AF4858" t="b">
        <v>0</v>
      </c>
      <c r="AG4858">
        <v>1</v>
      </c>
      <c r="AH4858">
        <v>94</v>
      </c>
      <c r="AI4858" s="6">
        <v>2507</v>
      </c>
      <c r="AJ4858">
        <v>769</v>
      </c>
      <c r="AK4858" t="s">
        <v>40</v>
      </c>
      <c r="AL4858" t="s">
        <v>50</v>
      </c>
      <c r="AM4858" s="9">
        <v>1.05</v>
      </c>
      <c r="AN4858">
        <f>_xlfn.XLOOKUP(S4858,[1]umbs_prices!$A:$A,[1]umbs_prices!$D:$D)</f>
        <v>103.19</v>
      </c>
      <c r="AO4858" s="11">
        <f t="shared" si="465"/>
        <v>3.1900000000000039E-2</v>
      </c>
      <c r="AP4858" s="13">
        <f>(AM4858-1)*L4858</f>
        <v>7250.0000000000064</v>
      </c>
      <c r="AQ4858" s="8">
        <f>AO4858*L4858</f>
        <v>4625.5000000000055</v>
      </c>
      <c r="AR4858" s="1">
        <f t="shared" si="466"/>
        <v>2624.5000000000009</v>
      </c>
      <c r="AS4858" s="8">
        <f>AQ4858+AR4858</f>
        <v>7250.0000000000064</v>
      </c>
      <c r="AT4858" s="8">
        <f>AS4858-X4858</f>
        <v>7250.0000000000064</v>
      </c>
      <c r="AU4858" s="11">
        <f>AT4858/L4858</f>
        <v>5.0000000000000044E-2</v>
      </c>
      <c r="AV4858">
        <f>(_xlfn.XLOOKUP(A4858,[2]loan_data!$A:$A,[2]loan_data!$Z:$Z)-100)%</f>
        <v>4.7212499999999977E-2</v>
      </c>
      <c r="AW4858" t="str">
        <f>_xlfn.XLOOKUP(A4858,[2]loan_data!$A:$A,[2]loan_data!$AA:$AA)</f>
        <v>bank_of_americans</v>
      </c>
      <c r="AX4858" s="8">
        <f>AV4858*L4858</f>
        <v>6845.8124999999964</v>
      </c>
      <c r="AY4858" s="8">
        <f t="shared" ref="AY4858:AY4859" si="473">AX4858+AR4858</f>
        <v>9470.3124999999964</v>
      </c>
      <c r="AZ4858" s="10">
        <f>AY4858/L4858</f>
        <v>6.5312499999999982E-2</v>
      </c>
    </row>
    <row r="4859" spans="1:52" x14ac:dyDescent="0.2">
      <c r="A4859">
        <v>5026048</v>
      </c>
      <c r="B4859" t="s">
        <v>71</v>
      </c>
      <c r="C4859" t="s">
        <v>181</v>
      </c>
      <c r="D4859" t="b">
        <v>1</v>
      </c>
      <c r="E4859" t="s">
        <v>35</v>
      </c>
      <c r="F4859" t="s">
        <v>36</v>
      </c>
      <c r="G4859" t="s">
        <v>37</v>
      </c>
      <c r="H4859" t="s">
        <v>53</v>
      </c>
      <c r="I4859">
        <v>1</v>
      </c>
      <c r="J4859" t="b">
        <v>0</v>
      </c>
      <c r="K4859" t="b">
        <v>0</v>
      </c>
      <c r="L4859" s="1">
        <v>265000</v>
      </c>
      <c r="M4859" s="2">
        <v>44434</v>
      </c>
      <c r="N4859" s="2">
        <v>44470</v>
      </c>
      <c r="O4859" s="2">
        <v>51745</v>
      </c>
      <c r="P4859">
        <v>240</v>
      </c>
      <c r="Q4859" s="3">
        <v>1417.34</v>
      </c>
      <c r="R4859">
        <v>2.625</v>
      </c>
      <c r="S4859" t="s">
        <v>921</v>
      </c>
      <c r="T4859" s="4">
        <v>690644</v>
      </c>
      <c r="U4859" s="7">
        <f>V4859+W4859</f>
        <v>14732.650000000034</v>
      </c>
      <c r="V4859" s="7">
        <f t="shared" si="464"/>
        <v>13568.000000000035</v>
      </c>
      <c r="W4859" s="7">
        <v>1164.6499999999999</v>
      </c>
      <c r="AA4859" t="b">
        <v>0</v>
      </c>
      <c r="AB4859">
        <v>0</v>
      </c>
      <c r="AC4859">
        <v>0</v>
      </c>
      <c r="AD4859" t="b">
        <v>0</v>
      </c>
      <c r="AE4859" t="s">
        <v>39</v>
      </c>
      <c r="AF4859" t="b">
        <v>0</v>
      </c>
      <c r="AG4859">
        <v>1</v>
      </c>
      <c r="AH4859">
        <v>75</v>
      </c>
      <c r="AI4859" s="6">
        <v>3000</v>
      </c>
      <c r="AJ4859">
        <v>770</v>
      </c>
      <c r="AK4859" t="s">
        <v>58</v>
      </c>
      <c r="AL4859" t="s">
        <v>41</v>
      </c>
      <c r="AM4859" s="9">
        <v>1.05</v>
      </c>
      <c r="AN4859">
        <f>_xlfn.XLOOKUP(S4859,[1]umbs_prices!$A:$A,[1]umbs_prices!$D:$D)</f>
        <v>99.88</v>
      </c>
      <c r="AO4859" s="11">
        <f t="shared" si="465"/>
        <v>-1.2000000000000899E-3</v>
      </c>
      <c r="AP4859" s="13">
        <f>(AM4859-1)*L4859</f>
        <v>13250.000000000011</v>
      </c>
      <c r="AQ4859" s="8">
        <f>AO4859*L4859</f>
        <v>-318.00000000002382</v>
      </c>
      <c r="AR4859" s="1">
        <f t="shared" si="466"/>
        <v>13568.000000000035</v>
      </c>
      <c r="AS4859" s="8">
        <f>AQ4859+AR4859</f>
        <v>13250.000000000011</v>
      </c>
      <c r="AT4859" s="8">
        <f>AS4859-X4859</f>
        <v>13250.000000000011</v>
      </c>
      <c r="AU4859" s="11">
        <f>AT4859/L4859</f>
        <v>5.0000000000000044E-2</v>
      </c>
      <c r="AV4859">
        <f>(_xlfn.XLOOKUP(A4859,[2]loan_data!$A:$A,[2]loan_data!$Z:$Z)-100)%</f>
        <v>1.0049999999999955E-2</v>
      </c>
      <c r="AW4859" t="str">
        <f>_xlfn.XLOOKUP(A4859,[2]loan_data!$A:$A,[2]loan_data!$AA:$AA)</f>
        <v>pj_logan</v>
      </c>
      <c r="AX4859" s="8">
        <f>AV4859*L4859</f>
        <v>2663.2499999999882</v>
      </c>
      <c r="AY4859" s="8">
        <f t="shared" si="473"/>
        <v>16231.250000000022</v>
      </c>
      <c r="AZ4859" s="10">
        <f>AY4859/L4859</f>
        <v>6.1250000000000082E-2</v>
      </c>
    </row>
    <row r="4860" spans="1:52" x14ac:dyDescent="0.2">
      <c r="A4860">
        <v>5026056</v>
      </c>
      <c r="B4860" t="s">
        <v>33</v>
      </c>
      <c r="C4860" t="s">
        <v>98</v>
      </c>
      <c r="D4860" t="b">
        <v>1</v>
      </c>
      <c r="E4860" t="s">
        <v>35</v>
      </c>
      <c r="F4860" t="s">
        <v>36</v>
      </c>
      <c r="G4860" t="s">
        <v>37</v>
      </c>
      <c r="H4860" t="s">
        <v>38</v>
      </c>
      <c r="I4860">
        <v>1</v>
      </c>
      <c r="J4860" t="b">
        <v>0</v>
      </c>
      <c r="K4860" t="b">
        <v>0</v>
      </c>
      <c r="L4860" s="1">
        <v>495000</v>
      </c>
      <c r="M4860" s="2">
        <v>44438</v>
      </c>
      <c r="N4860" s="2">
        <v>44470</v>
      </c>
      <c r="O4860" s="2">
        <v>49919</v>
      </c>
      <c r="P4860">
        <v>180</v>
      </c>
      <c r="Q4860" s="3">
        <v>3152.0400000000004</v>
      </c>
      <c r="R4860">
        <v>1.875</v>
      </c>
      <c r="S4860" t="s">
        <v>925</v>
      </c>
      <c r="T4860" s="4">
        <v>989011</v>
      </c>
      <c r="U4860" s="7">
        <f>V4860+W4860</f>
        <v>38833.220000000008</v>
      </c>
      <c r="V4860" s="7">
        <f t="shared" si="464"/>
        <v>37372.500000000007</v>
      </c>
      <c r="W4860" s="7">
        <v>1460.72</v>
      </c>
      <c r="AA4860" t="b">
        <v>0</v>
      </c>
      <c r="AB4860">
        <v>0</v>
      </c>
      <c r="AC4860">
        <v>0</v>
      </c>
      <c r="AD4860" t="b">
        <v>0</v>
      </c>
      <c r="AE4860" t="s">
        <v>39</v>
      </c>
      <c r="AF4860" t="b">
        <v>0</v>
      </c>
      <c r="AG4860">
        <v>1</v>
      </c>
      <c r="AH4860">
        <v>154</v>
      </c>
      <c r="AI4860" s="6">
        <v>3850</v>
      </c>
      <c r="AJ4860">
        <v>770</v>
      </c>
      <c r="AK4860" t="s">
        <v>58</v>
      </c>
      <c r="AL4860" t="s">
        <v>50</v>
      </c>
      <c r="AM4860" s="9">
        <v>1.05</v>
      </c>
      <c r="AN4860">
        <f>_xlfn.XLOOKUP(S4860,[1]umbs_prices!$A:$A,[1]umbs_prices!$D:$D)</f>
        <v>97.45</v>
      </c>
      <c r="AO4860" s="11">
        <f t="shared" si="465"/>
        <v>-2.5499999999999967E-2</v>
      </c>
      <c r="AP4860" s="13">
        <f>(AM4860-1)*L4860</f>
        <v>24750.000000000022</v>
      </c>
      <c r="AQ4860" s="8">
        <f>AO4860*L4860</f>
        <v>-12622.499999999984</v>
      </c>
      <c r="AR4860" s="1">
        <f t="shared" si="466"/>
        <v>37372.500000000007</v>
      </c>
      <c r="AS4860" s="8">
        <f>AQ4860+AR4860</f>
        <v>24750.000000000022</v>
      </c>
      <c r="AT4860" s="8">
        <f>AS4860-X4860</f>
        <v>24750.000000000022</v>
      </c>
      <c r="AU4860" s="11">
        <f>AT4860/L4860</f>
        <v>5.0000000000000044E-2</v>
      </c>
      <c r="AV4860">
        <f>(_xlfn.XLOOKUP(A4860,[2]loan_data!$A:$A,[2]loan_data!$Z:$Z)-100)%</f>
        <v>-2.5499999999999971E-2</v>
      </c>
      <c r="AW4860" t="str">
        <f>_xlfn.XLOOKUP(A4860,[2]loan_data!$A:$A,[2]loan_data!$AA:$AA)</f>
        <v>umbs_price</v>
      </c>
      <c r="AX4860" s="8">
        <f>AV4860*L4860</f>
        <v>-12622.499999999985</v>
      </c>
    </row>
    <row r="4861" spans="1:52" x14ac:dyDescent="0.2">
      <c r="A4861">
        <v>5026117</v>
      </c>
      <c r="B4861" t="s">
        <v>61</v>
      </c>
      <c r="C4861" t="s">
        <v>85</v>
      </c>
      <c r="D4861" t="b">
        <v>1</v>
      </c>
      <c r="E4861" t="s">
        <v>35</v>
      </c>
      <c r="F4861" t="s">
        <v>36</v>
      </c>
      <c r="G4861" t="s">
        <v>37</v>
      </c>
      <c r="H4861" t="s">
        <v>60</v>
      </c>
      <c r="I4861">
        <v>1</v>
      </c>
      <c r="J4861" t="b">
        <v>0</v>
      </c>
      <c r="K4861" t="b">
        <v>0</v>
      </c>
      <c r="L4861" s="1">
        <v>285000</v>
      </c>
      <c r="M4861" s="2">
        <v>44441</v>
      </c>
      <c r="N4861" s="2">
        <v>44470</v>
      </c>
      <c r="O4861" s="2">
        <v>55397</v>
      </c>
      <c r="P4861">
        <v>360</v>
      </c>
      <c r="Q4861" s="3">
        <v>1179.6199999999999</v>
      </c>
      <c r="R4861">
        <v>2.875</v>
      </c>
      <c r="S4861" t="s">
        <v>922</v>
      </c>
      <c r="T4861" s="4">
        <v>300032</v>
      </c>
      <c r="U4861" s="7">
        <f>V4861+W4861</f>
        <v>7954.4000000000015</v>
      </c>
      <c r="V4861" s="7">
        <f t="shared" si="464"/>
        <v>5158.5000000000018</v>
      </c>
      <c r="W4861" s="7">
        <v>2795.9</v>
      </c>
      <c r="AA4861" t="b">
        <v>0</v>
      </c>
      <c r="AB4861">
        <v>0</v>
      </c>
      <c r="AC4861">
        <v>0</v>
      </c>
      <c r="AD4861" t="b">
        <v>0</v>
      </c>
      <c r="AE4861" t="s">
        <v>39</v>
      </c>
      <c r="AF4861" t="b">
        <v>0</v>
      </c>
      <c r="AG4861">
        <v>1</v>
      </c>
      <c r="AH4861">
        <v>70</v>
      </c>
      <c r="AI4861" s="6">
        <v>2509</v>
      </c>
      <c r="AJ4861">
        <v>770</v>
      </c>
      <c r="AK4861" t="s">
        <v>40</v>
      </c>
      <c r="AL4861" t="s">
        <v>50</v>
      </c>
      <c r="AM4861" s="9">
        <v>1.05</v>
      </c>
      <c r="AN4861">
        <f>_xlfn.XLOOKUP(S4861,[1]umbs_prices!$A:$A,[1]umbs_prices!$D:$D)</f>
        <v>103.19</v>
      </c>
      <c r="AO4861" s="11">
        <f t="shared" si="465"/>
        <v>3.1900000000000039E-2</v>
      </c>
      <c r="AP4861" s="13">
        <f>(AM4861-1)*L4861</f>
        <v>14250.000000000013</v>
      </c>
      <c r="AQ4861" s="8">
        <f>AO4861*L4861</f>
        <v>9091.5000000000109</v>
      </c>
      <c r="AR4861" s="1">
        <f t="shared" si="466"/>
        <v>5158.5000000000018</v>
      </c>
      <c r="AS4861" s="8">
        <f>AQ4861+AR4861</f>
        <v>14250.000000000013</v>
      </c>
      <c r="AT4861" s="8">
        <f>AS4861-X4861</f>
        <v>14250.000000000013</v>
      </c>
      <c r="AU4861" s="11">
        <f>AT4861/L4861</f>
        <v>5.0000000000000044E-2</v>
      </c>
      <c r="AV4861">
        <f>(_xlfn.XLOOKUP(A4861,[2]loan_data!$A:$A,[2]loan_data!$Z:$Z)-100)%</f>
        <v>4.1274999999999978E-2</v>
      </c>
      <c r="AW4861" t="str">
        <f>_xlfn.XLOOKUP(A4861,[2]loan_data!$A:$A,[2]loan_data!$AA:$AA)</f>
        <v>golden_sachs</v>
      </c>
      <c r="AX4861" s="8">
        <f>AV4861*L4861</f>
        <v>11763.374999999995</v>
      </c>
      <c r="AY4861" s="8">
        <f t="shared" ref="AY4861:AY4862" si="474">AX4861+AR4861</f>
        <v>16921.874999999996</v>
      </c>
      <c r="AZ4861" s="10">
        <f>AY4861/L4861</f>
        <v>5.937499999999999E-2</v>
      </c>
    </row>
    <row r="4862" spans="1:52" x14ac:dyDescent="0.2">
      <c r="A4862">
        <v>5026134</v>
      </c>
      <c r="B4862" t="s">
        <v>90</v>
      </c>
      <c r="C4862" t="s">
        <v>321</v>
      </c>
      <c r="D4862" t="b">
        <v>1</v>
      </c>
      <c r="E4862" t="s">
        <v>35</v>
      </c>
      <c r="F4862" t="s">
        <v>36</v>
      </c>
      <c r="G4862" t="s">
        <v>37</v>
      </c>
      <c r="H4862" t="s">
        <v>60</v>
      </c>
      <c r="I4862">
        <v>1</v>
      </c>
      <c r="J4862" t="b">
        <v>0</v>
      </c>
      <c r="K4862" t="b">
        <v>0</v>
      </c>
      <c r="L4862" s="1">
        <v>145000</v>
      </c>
      <c r="M4862" s="2">
        <v>44441</v>
      </c>
      <c r="N4862" s="2">
        <v>44470</v>
      </c>
      <c r="O4862" s="2">
        <v>55397</v>
      </c>
      <c r="P4862">
        <v>360</v>
      </c>
      <c r="Q4862" s="3">
        <v>659.29</v>
      </c>
      <c r="R4862">
        <v>3.625</v>
      </c>
      <c r="S4862" t="s">
        <v>920</v>
      </c>
      <c r="T4862" s="4">
        <v>181250</v>
      </c>
      <c r="U4862" s="7">
        <f>V4862+W4862</f>
        <v>2839.1000000000022</v>
      </c>
      <c r="V4862" s="7">
        <f t="shared" si="464"/>
        <v>565.50000000000182</v>
      </c>
      <c r="W4862" s="7">
        <v>2273.6000000000004</v>
      </c>
      <c r="AA4862" t="b">
        <v>0</v>
      </c>
      <c r="AB4862">
        <v>0</v>
      </c>
      <c r="AC4862">
        <v>0</v>
      </c>
      <c r="AD4862" t="b">
        <v>0</v>
      </c>
      <c r="AE4862" t="s">
        <v>45</v>
      </c>
      <c r="AF4862" t="b">
        <v>0</v>
      </c>
      <c r="AG4862">
        <v>1</v>
      </c>
      <c r="AH4862">
        <v>95</v>
      </c>
      <c r="AI4862" s="6">
        <v>3167</v>
      </c>
      <c r="AJ4862">
        <v>770</v>
      </c>
      <c r="AK4862" t="s">
        <v>58</v>
      </c>
      <c r="AL4862" t="s">
        <v>50</v>
      </c>
      <c r="AM4862" s="9">
        <v>1.05</v>
      </c>
      <c r="AN4862">
        <f>_xlfn.XLOOKUP(S4862,[1]umbs_prices!$A:$A,[1]umbs_prices!$D:$D)</f>
        <v>104.61</v>
      </c>
      <c r="AO4862" s="11">
        <f t="shared" si="465"/>
        <v>4.610000000000003E-2</v>
      </c>
      <c r="AP4862" s="13">
        <f>(AM4862-1)*L4862</f>
        <v>7250.0000000000064</v>
      </c>
      <c r="AQ4862" s="8">
        <f>AO4862*L4862</f>
        <v>6684.5000000000045</v>
      </c>
      <c r="AR4862" s="1">
        <f t="shared" si="466"/>
        <v>565.50000000000182</v>
      </c>
      <c r="AS4862" s="8">
        <f>AQ4862+AR4862</f>
        <v>7250.0000000000064</v>
      </c>
      <c r="AT4862" s="8">
        <f>AS4862-X4862</f>
        <v>7250.0000000000064</v>
      </c>
      <c r="AU4862" s="11">
        <f>AT4862/L4862</f>
        <v>5.0000000000000044E-2</v>
      </c>
      <c r="AV4862">
        <f>(_xlfn.XLOOKUP(A4862,[2]loan_data!$A:$A,[2]loan_data!$Z:$Z)-100)%</f>
        <v>5.0162499999999992E-2</v>
      </c>
      <c r="AW4862" t="str">
        <f>_xlfn.XLOOKUP(A4862,[2]loan_data!$A:$A,[2]loan_data!$AA:$AA)</f>
        <v>storgan_manley</v>
      </c>
      <c r="AX4862" s="8">
        <f>AV4862*L4862</f>
        <v>7273.5624999999991</v>
      </c>
      <c r="AY4862" s="8">
        <f t="shared" si="474"/>
        <v>7839.0625000000009</v>
      </c>
      <c r="AZ4862" s="10">
        <f>AY4862/L4862</f>
        <v>5.4062500000000006E-2</v>
      </c>
    </row>
    <row r="4863" spans="1:52" x14ac:dyDescent="0.2">
      <c r="A4863">
        <v>5026135</v>
      </c>
      <c r="B4863" t="s">
        <v>68</v>
      </c>
      <c r="C4863" t="s">
        <v>887</v>
      </c>
      <c r="D4863" t="b">
        <v>1</v>
      </c>
      <c r="E4863" t="s">
        <v>35</v>
      </c>
      <c r="F4863" t="s">
        <v>36</v>
      </c>
      <c r="G4863" t="s">
        <v>37</v>
      </c>
      <c r="H4863" t="s">
        <v>53</v>
      </c>
      <c r="I4863">
        <v>1</v>
      </c>
      <c r="J4863" t="b">
        <v>0</v>
      </c>
      <c r="K4863" t="b">
        <v>0</v>
      </c>
      <c r="L4863" s="1">
        <v>175000</v>
      </c>
      <c r="M4863" s="2">
        <v>44442</v>
      </c>
      <c r="N4863" s="2">
        <v>44470</v>
      </c>
      <c r="O4863" s="2">
        <v>51745</v>
      </c>
      <c r="P4863">
        <v>240</v>
      </c>
      <c r="Q4863" s="3">
        <v>957.34</v>
      </c>
      <c r="R4863">
        <v>2.875</v>
      </c>
      <c r="S4863" t="s">
        <v>924</v>
      </c>
      <c r="T4863" s="4">
        <v>218750</v>
      </c>
      <c r="U4863" s="7">
        <f>V4863+W4863</f>
        <v>3234.9999999999945</v>
      </c>
      <c r="V4863" s="7">
        <f t="shared" si="464"/>
        <v>1452.4999999999945</v>
      </c>
      <c r="W4863" s="7">
        <v>1782.5</v>
      </c>
      <c r="AA4863" t="b">
        <v>0</v>
      </c>
      <c r="AB4863">
        <v>0</v>
      </c>
      <c r="AC4863">
        <v>0</v>
      </c>
      <c r="AD4863" t="b">
        <v>0</v>
      </c>
      <c r="AE4863" t="s">
        <v>39</v>
      </c>
      <c r="AF4863" t="b">
        <v>0</v>
      </c>
      <c r="AG4863">
        <v>1</v>
      </c>
      <c r="AH4863">
        <v>145</v>
      </c>
      <c r="AI4863" s="6">
        <v>5196</v>
      </c>
      <c r="AJ4863">
        <v>770</v>
      </c>
      <c r="AK4863" t="s">
        <v>43</v>
      </c>
      <c r="AL4863" t="s">
        <v>50</v>
      </c>
      <c r="AM4863" s="9">
        <v>1.05</v>
      </c>
      <c r="AN4863">
        <f>_xlfn.XLOOKUP(S4863,[1]umbs_prices!$A:$A,[1]umbs_prices!$D:$D)</f>
        <v>104.17</v>
      </c>
      <c r="AO4863" s="11">
        <f t="shared" si="465"/>
        <v>4.170000000000007E-2</v>
      </c>
      <c r="AP4863" s="13">
        <f>(AM4863-1)*L4863</f>
        <v>8750.0000000000073</v>
      </c>
      <c r="AQ4863" s="8">
        <f>AO4863*L4863</f>
        <v>7297.5000000000127</v>
      </c>
      <c r="AR4863" s="1">
        <f t="shared" si="466"/>
        <v>1452.4999999999945</v>
      </c>
      <c r="AS4863" s="8">
        <f>AQ4863+AR4863</f>
        <v>8750.0000000000073</v>
      </c>
      <c r="AT4863" s="8">
        <f>AS4863-X4863</f>
        <v>8750.0000000000073</v>
      </c>
      <c r="AU4863" s="11">
        <f>AT4863/L4863</f>
        <v>5.0000000000000044E-2</v>
      </c>
      <c r="AV4863">
        <f>(_xlfn.XLOOKUP(A4863,[2]loan_data!$A:$A,[2]loan_data!$Z:$Z)-100)%</f>
        <v>4.1700000000000015E-2</v>
      </c>
      <c r="AW4863" t="str">
        <f>_xlfn.XLOOKUP(A4863,[2]loan_data!$A:$A,[2]loan_data!$AA:$AA)</f>
        <v>umbs_price</v>
      </c>
      <c r="AX4863" s="8">
        <f>AV4863*L4863</f>
        <v>7297.5000000000027</v>
      </c>
    </row>
    <row r="4864" spans="1:52" x14ac:dyDescent="0.2">
      <c r="A4864">
        <v>5026228</v>
      </c>
      <c r="B4864" t="s">
        <v>61</v>
      </c>
      <c r="C4864" t="s">
        <v>85</v>
      </c>
      <c r="D4864" t="b">
        <v>1</v>
      </c>
      <c r="E4864" t="s">
        <v>35</v>
      </c>
      <c r="F4864" t="s">
        <v>36</v>
      </c>
      <c r="G4864" t="s">
        <v>37</v>
      </c>
      <c r="H4864" t="s">
        <v>38</v>
      </c>
      <c r="I4864">
        <v>1</v>
      </c>
      <c r="J4864" t="b">
        <v>0</v>
      </c>
      <c r="K4864" t="b">
        <v>0</v>
      </c>
      <c r="L4864" s="1">
        <v>195000</v>
      </c>
      <c r="M4864" s="2">
        <v>44443</v>
      </c>
      <c r="N4864" s="2">
        <v>44470</v>
      </c>
      <c r="O4864" s="2">
        <v>55397</v>
      </c>
      <c r="P4864">
        <v>360</v>
      </c>
      <c r="Q4864" s="3">
        <v>833.17</v>
      </c>
      <c r="R4864">
        <v>3.125</v>
      </c>
      <c r="S4864" t="s">
        <v>922</v>
      </c>
      <c r="T4864" s="4">
        <v>262309</v>
      </c>
      <c r="U4864" s="7">
        <f>V4864+W4864</f>
        <v>5581.3500000000013</v>
      </c>
      <c r="V4864" s="7">
        <f t="shared" si="464"/>
        <v>3529.5000000000018</v>
      </c>
      <c r="W4864" s="7">
        <v>2051.8499999999995</v>
      </c>
      <c r="AA4864" t="b">
        <v>0</v>
      </c>
      <c r="AB4864">
        <v>0</v>
      </c>
      <c r="AC4864">
        <v>0</v>
      </c>
      <c r="AD4864" t="b">
        <v>0</v>
      </c>
      <c r="AE4864" t="s">
        <v>39</v>
      </c>
      <c r="AF4864" t="b">
        <v>0</v>
      </c>
      <c r="AG4864">
        <v>1</v>
      </c>
      <c r="AH4864">
        <v>68</v>
      </c>
      <c r="AI4864" s="6">
        <v>1814</v>
      </c>
      <c r="AJ4864">
        <v>770</v>
      </c>
      <c r="AK4864" t="s">
        <v>58</v>
      </c>
      <c r="AL4864" t="s">
        <v>50</v>
      </c>
      <c r="AM4864" s="9">
        <v>1.05</v>
      </c>
      <c r="AN4864">
        <f>_xlfn.XLOOKUP(S4864,[1]umbs_prices!$A:$A,[1]umbs_prices!$D:$D)</f>
        <v>103.19</v>
      </c>
      <c r="AO4864" s="11">
        <f t="shared" si="465"/>
        <v>3.1900000000000039E-2</v>
      </c>
      <c r="AP4864" s="13">
        <f>(AM4864-1)*L4864</f>
        <v>9750.0000000000091</v>
      </c>
      <c r="AQ4864" s="8">
        <f>AO4864*L4864</f>
        <v>6220.5000000000073</v>
      </c>
      <c r="AR4864" s="1">
        <f t="shared" si="466"/>
        <v>3529.5000000000018</v>
      </c>
      <c r="AS4864" s="8">
        <f>AQ4864+AR4864</f>
        <v>9750.0000000000091</v>
      </c>
      <c r="AT4864" s="8">
        <f>AS4864-X4864</f>
        <v>9750.0000000000091</v>
      </c>
      <c r="AU4864" s="11">
        <f>AT4864/L4864</f>
        <v>5.0000000000000044E-2</v>
      </c>
      <c r="AV4864">
        <f>(_xlfn.XLOOKUP(A4864,[2]loan_data!$A:$A,[2]loan_data!$Z:$Z)-100)%</f>
        <v>3.1899999999999977E-2</v>
      </c>
      <c r="AW4864" t="str">
        <f>_xlfn.XLOOKUP(A4864,[2]loan_data!$A:$A,[2]loan_data!$AA:$AA)</f>
        <v>umbs_price</v>
      </c>
      <c r="AX4864" s="8">
        <f>AV4864*L4864</f>
        <v>6220.4999999999955</v>
      </c>
    </row>
    <row r="4865" spans="1:52" x14ac:dyDescent="0.2">
      <c r="A4865">
        <v>5026467</v>
      </c>
      <c r="B4865" t="s">
        <v>33</v>
      </c>
      <c r="C4865" t="s">
        <v>593</v>
      </c>
      <c r="D4865" t="b">
        <v>1</v>
      </c>
      <c r="E4865" t="s">
        <v>35</v>
      </c>
      <c r="F4865" t="s">
        <v>36</v>
      </c>
      <c r="G4865" t="s">
        <v>37</v>
      </c>
      <c r="H4865" t="s">
        <v>60</v>
      </c>
      <c r="I4865">
        <v>1</v>
      </c>
      <c r="J4865" t="b">
        <v>0</v>
      </c>
      <c r="K4865" t="b">
        <v>0</v>
      </c>
      <c r="L4865" s="1">
        <v>345000</v>
      </c>
      <c r="M4865" s="2">
        <v>44445</v>
      </c>
      <c r="N4865" s="2">
        <v>44470</v>
      </c>
      <c r="O4865" s="2">
        <v>55397</v>
      </c>
      <c r="P4865">
        <v>360</v>
      </c>
      <c r="Q4865" s="3">
        <v>1360.34</v>
      </c>
      <c r="R4865">
        <v>2.5</v>
      </c>
      <c r="S4865" t="s">
        <v>919</v>
      </c>
      <c r="T4865" s="4">
        <v>368158</v>
      </c>
      <c r="U4865" s="7">
        <f>V4865+W4865</f>
        <v>9090.900000000016</v>
      </c>
      <c r="V4865" s="7">
        <f t="shared" si="464"/>
        <v>6796.5000000000164</v>
      </c>
      <c r="W4865" s="7">
        <v>2294.4</v>
      </c>
      <c r="AA4865" t="b">
        <v>0</v>
      </c>
      <c r="AB4865">
        <v>0</v>
      </c>
      <c r="AC4865">
        <v>0</v>
      </c>
      <c r="AD4865" t="b">
        <v>0</v>
      </c>
      <c r="AE4865" t="s">
        <v>39</v>
      </c>
      <c r="AF4865" t="b">
        <v>0</v>
      </c>
      <c r="AG4865">
        <v>1</v>
      </c>
      <c r="AH4865">
        <v>173</v>
      </c>
      <c r="AI4865" s="6">
        <v>4037</v>
      </c>
      <c r="AJ4865">
        <v>770</v>
      </c>
      <c r="AK4865" t="s">
        <v>58</v>
      </c>
      <c r="AL4865" t="s">
        <v>50</v>
      </c>
      <c r="AM4865" s="9">
        <v>1.05</v>
      </c>
      <c r="AN4865">
        <f>_xlfn.XLOOKUP(S4865,[1]umbs_prices!$A:$A,[1]umbs_prices!$D:$D)</f>
        <v>103.03</v>
      </c>
      <c r="AO4865" s="11">
        <f t="shared" si="465"/>
        <v>3.0299999999999994E-2</v>
      </c>
      <c r="AP4865" s="13">
        <f>(AM4865-1)*L4865</f>
        <v>17250.000000000015</v>
      </c>
      <c r="AQ4865" s="8">
        <f>AO4865*L4865</f>
        <v>10453.499999999998</v>
      </c>
      <c r="AR4865" s="1">
        <f t="shared" si="466"/>
        <v>6796.5000000000164</v>
      </c>
      <c r="AS4865" s="8">
        <f>AQ4865+AR4865</f>
        <v>17250.000000000015</v>
      </c>
      <c r="AT4865" s="8">
        <f>AS4865-X4865</f>
        <v>17250.000000000015</v>
      </c>
      <c r="AU4865" s="11">
        <f>AT4865/L4865</f>
        <v>5.0000000000000044E-2</v>
      </c>
      <c r="AV4865">
        <f>(_xlfn.XLOOKUP(A4865,[2]loan_data!$A:$A,[2]loan_data!$Z:$Z)-100)%</f>
        <v>3.0300000000000011E-2</v>
      </c>
      <c r="AW4865" t="str">
        <f>_xlfn.XLOOKUP(A4865,[2]loan_data!$A:$A,[2]loan_data!$AA:$AA)</f>
        <v>umbs_price</v>
      </c>
      <c r="AX4865" s="8">
        <f>AV4865*L4865</f>
        <v>10453.500000000004</v>
      </c>
    </row>
    <row r="4866" spans="1:52" x14ac:dyDescent="0.2">
      <c r="A4866">
        <v>5026480</v>
      </c>
      <c r="B4866" t="s">
        <v>292</v>
      </c>
      <c r="C4866" t="s">
        <v>575</v>
      </c>
      <c r="D4866" t="b">
        <v>1</v>
      </c>
      <c r="E4866" t="s">
        <v>35</v>
      </c>
      <c r="F4866" t="s">
        <v>36</v>
      </c>
      <c r="G4866" t="s">
        <v>37</v>
      </c>
      <c r="H4866" t="s">
        <v>53</v>
      </c>
      <c r="I4866">
        <v>1</v>
      </c>
      <c r="J4866" t="b">
        <v>0</v>
      </c>
      <c r="K4866" t="b">
        <v>0</v>
      </c>
      <c r="L4866" s="1">
        <v>315000</v>
      </c>
      <c r="M4866" s="2">
        <v>44447</v>
      </c>
      <c r="N4866" s="2">
        <v>44470</v>
      </c>
      <c r="O4866" s="2">
        <v>51745</v>
      </c>
      <c r="P4866">
        <v>240</v>
      </c>
      <c r="Q4866" s="3">
        <v>1684.76</v>
      </c>
      <c r="R4866">
        <v>2.625</v>
      </c>
      <c r="S4866" t="s">
        <v>919</v>
      </c>
      <c r="T4866" s="4">
        <v>787500</v>
      </c>
      <c r="U4866" s="7">
        <f>V4866+W4866</f>
        <v>7884.2200000000157</v>
      </c>
      <c r="V4866" s="7">
        <f t="shared" si="464"/>
        <v>6205.5000000000164</v>
      </c>
      <c r="W4866" s="7">
        <v>1678.7199999999993</v>
      </c>
      <c r="AA4866" t="b">
        <v>0</v>
      </c>
      <c r="AB4866">
        <v>0</v>
      </c>
      <c r="AC4866">
        <v>0</v>
      </c>
      <c r="AD4866" t="b">
        <v>0</v>
      </c>
      <c r="AE4866" t="s">
        <v>45</v>
      </c>
      <c r="AF4866" t="b">
        <v>0</v>
      </c>
      <c r="AG4866">
        <v>1</v>
      </c>
      <c r="AH4866">
        <v>152</v>
      </c>
      <c r="AI4866" s="6">
        <v>3547</v>
      </c>
      <c r="AJ4866">
        <v>770</v>
      </c>
      <c r="AK4866" t="s">
        <v>58</v>
      </c>
      <c r="AL4866" t="s">
        <v>50</v>
      </c>
      <c r="AM4866" s="9">
        <v>1.05</v>
      </c>
      <c r="AN4866">
        <f>_xlfn.XLOOKUP(S4866,[1]umbs_prices!$A:$A,[1]umbs_prices!$D:$D)</f>
        <v>103.03</v>
      </c>
      <c r="AO4866" s="11">
        <f t="shared" si="465"/>
        <v>3.0299999999999994E-2</v>
      </c>
      <c r="AP4866" s="13">
        <f>(AM4866-1)*L4866</f>
        <v>15750.000000000015</v>
      </c>
      <c r="AQ4866" s="8">
        <f>AO4866*L4866</f>
        <v>9544.4999999999982</v>
      </c>
      <c r="AR4866" s="1">
        <f t="shared" si="466"/>
        <v>6205.5000000000164</v>
      </c>
      <c r="AS4866" s="8">
        <f>AQ4866+AR4866</f>
        <v>15750.000000000015</v>
      </c>
      <c r="AT4866" s="8">
        <f>AS4866-X4866</f>
        <v>15750.000000000015</v>
      </c>
      <c r="AU4866" s="11">
        <f>AT4866/L4866</f>
        <v>5.0000000000000044E-2</v>
      </c>
      <c r="AV4866">
        <f>(_xlfn.XLOOKUP(A4866,[2]loan_data!$A:$A,[2]loan_data!$Z:$Z)-100)%</f>
        <v>3.9675000000000009E-2</v>
      </c>
      <c r="AW4866" t="str">
        <f>_xlfn.XLOOKUP(A4866,[2]loan_data!$A:$A,[2]loan_data!$AA:$AA)</f>
        <v>golden_sachs</v>
      </c>
      <c r="AX4866" s="8">
        <f>AV4866*L4866</f>
        <v>12497.625000000004</v>
      </c>
      <c r="AY4866" s="8">
        <f>AX4866+AR4866</f>
        <v>18703.125000000022</v>
      </c>
      <c r="AZ4866" s="10">
        <f>AY4866/L4866</f>
        <v>5.9375000000000067E-2</v>
      </c>
    </row>
    <row r="4867" spans="1:52" x14ac:dyDescent="0.2">
      <c r="A4867">
        <v>5026496</v>
      </c>
      <c r="B4867" t="s">
        <v>54</v>
      </c>
      <c r="C4867" t="s">
        <v>252</v>
      </c>
      <c r="D4867" t="b">
        <v>1</v>
      </c>
      <c r="E4867" t="s">
        <v>35</v>
      </c>
      <c r="F4867" t="s">
        <v>36</v>
      </c>
      <c r="G4867" t="s">
        <v>37</v>
      </c>
      <c r="H4867" t="s">
        <v>53</v>
      </c>
      <c r="I4867">
        <v>1</v>
      </c>
      <c r="J4867" t="b">
        <v>0</v>
      </c>
      <c r="K4867" t="b">
        <v>0</v>
      </c>
      <c r="L4867" s="1">
        <v>125000</v>
      </c>
      <c r="M4867" s="2">
        <v>44447</v>
      </c>
      <c r="N4867" s="2">
        <v>44470</v>
      </c>
      <c r="O4867" s="2">
        <v>55397</v>
      </c>
      <c r="P4867">
        <v>360</v>
      </c>
      <c r="Q4867" s="3">
        <v>517.38</v>
      </c>
      <c r="R4867">
        <v>2.875</v>
      </c>
      <c r="S4867" t="s">
        <v>922</v>
      </c>
      <c r="T4867" s="4">
        <v>156250</v>
      </c>
      <c r="U4867" s="7">
        <f>V4867+W4867</f>
        <v>3937.5000000000005</v>
      </c>
      <c r="V4867" s="7">
        <f t="shared" ref="V4867:V4930" si="475">AR4867</f>
        <v>2262.5000000000005</v>
      </c>
      <c r="W4867" s="7">
        <v>1675</v>
      </c>
      <c r="AA4867" t="b">
        <v>0</v>
      </c>
      <c r="AB4867">
        <v>0</v>
      </c>
      <c r="AC4867">
        <v>0</v>
      </c>
      <c r="AD4867" t="b">
        <v>0</v>
      </c>
      <c r="AE4867" t="s">
        <v>39</v>
      </c>
      <c r="AF4867" t="b">
        <v>0</v>
      </c>
      <c r="AG4867">
        <v>1</v>
      </c>
      <c r="AH4867">
        <v>50</v>
      </c>
      <c r="AI4867" s="6">
        <v>1792</v>
      </c>
      <c r="AJ4867">
        <v>770</v>
      </c>
      <c r="AK4867" t="s">
        <v>40</v>
      </c>
      <c r="AL4867" t="s">
        <v>50</v>
      </c>
      <c r="AM4867" s="9">
        <v>1.05</v>
      </c>
      <c r="AN4867">
        <f>_xlfn.XLOOKUP(S4867,[1]umbs_prices!$A:$A,[1]umbs_prices!$D:$D)</f>
        <v>103.19</v>
      </c>
      <c r="AO4867" s="11">
        <f t="shared" ref="AO4867:AO4930" si="476">AN4867%-1</f>
        <v>3.1900000000000039E-2</v>
      </c>
      <c r="AP4867" s="13">
        <f>(AM4867-1)*L4867</f>
        <v>6250.0000000000055</v>
      </c>
      <c r="AQ4867" s="8">
        <f>AO4867*L4867</f>
        <v>3987.500000000005</v>
      </c>
      <c r="AR4867" s="1">
        <f t="shared" ref="AR4867:AR4930" si="477">AP4867-AQ4867</f>
        <v>2262.5000000000005</v>
      </c>
      <c r="AS4867" s="8">
        <f>AQ4867+AR4867</f>
        <v>6250.0000000000055</v>
      </c>
      <c r="AT4867" s="8">
        <f>AS4867-X4867</f>
        <v>6250.0000000000055</v>
      </c>
      <c r="AU4867" s="11">
        <f>AT4867/L4867</f>
        <v>5.0000000000000044E-2</v>
      </c>
      <c r="AV4867">
        <f>(_xlfn.XLOOKUP(A4867,[2]loan_data!$A:$A,[2]loan_data!$Z:$Z)-100)%</f>
        <v>3.1899999999999977E-2</v>
      </c>
      <c r="AW4867" t="str">
        <f>_xlfn.XLOOKUP(A4867,[2]loan_data!$A:$A,[2]loan_data!$AA:$AA)</f>
        <v>umbs_price</v>
      </c>
      <c r="AX4867" s="8">
        <f>AV4867*L4867</f>
        <v>3987.4999999999973</v>
      </c>
    </row>
    <row r="4868" spans="1:52" x14ac:dyDescent="0.2">
      <c r="A4868">
        <v>5026527</v>
      </c>
      <c r="B4868" t="s">
        <v>188</v>
      </c>
      <c r="C4868" t="s">
        <v>397</v>
      </c>
      <c r="D4868" t="b">
        <v>1</v>
      </c>
      <c r="E4868" t="s">
        <v>35</v>
      </c>
      <c r="F4868" t="s">
        <v>36</v>
      </c>
      <c r="G4868" t="s">
        <v>37</v>
      </c>
      <c r="H4868" t="s">
        <v>38</v>
      </c>
      <c r="I4868">
        <v>1</v>
      </c>
      <c r="J4868" t="b">
        <v>0</v>
      </c>
      <c r="K4868" t="b">
        <v>0</v>
      </c>
      <c r="L4868" s="1">
        <v>235000</v>
      </c>
      <c r="M4868" s="2">
        <v>44449</v>
      </c>
      <c r="N4868" s="2">
        <v>44470</v>
      </c>
      <c r="O4868" s="2">
        <v>55397</v>
      </c>
      <c r="P4868">
        <v>360</v>
      </c>
      <c r="Q4868" s="3">
        <v>987.05</v>
      </c>
      <c r="R4868">
        <v>2.99</v>
      </c>
      <c r="S4868" t="s">
        <v>922</v>
      </c>
      <c r="T4868" s="4">
        <v>297243</v>
      </c>
      <c r="U4868" s="7">
        <f>V4868+W4868</f>
        <v>5216.5000000000018</v>
      </c>
      <c r="V4868" s="7">
        <f t="shared" si="475"/>
        <v>4253.5000000000018</v>
      </c>
      <c r="W4868" s="7">
        <v>963</v>
      </c>
      <c r="AA4868" t="b">
        <v>0</v>
      </c>
      <c r="AB4868">
        <v>0</v>
      </c>
      <c r="AC4868">
        <v>0</v>
      </c>
      <c r="AD4868" t="b">
        <v>0</v>
      </c>
      <c r="AE4868" t="s">
        <v>39</v>
      </c>
      <c r="AF4868" t="b">
        <v>0</v>
      </c>
      <c r="AG4868">
        <v>1</v>
      </c>
      <c r="AH4868">
        <v>54</v>
      </c>
      <c r="AI4868" s="6">
        <v>2025</v>
      </c>
      <c r="AJ4868">
        <v>770</v>
      </c>
      <c r="AK4868" t="s">
        <v>40</v>
      </c>
      <c r="AL4868" t="s">
        <v>41</v>
      </c>
      <c r="AM4868" s="9">
        <v>1.05</v>
      </c>
      <c r="AN4868">
        <f>_xlfn.XLOOKUP(S4868,[1]umbs_prices!$A:$A,[1]umbs_prices!$D:$D)</f>
        <v>103.19</v>
      </c>
      <c r="AO4868" s="11">
        <f t="shared" si="476"/>
        <v>3.1900000000000039E-2</v>
      </c>
      <c r="AP4868" s="13">
        <f>(AM4868-1)*L4868</f>
        <v>11750.000000000011</v>
      </c>
      <c r="AQ4868" s="8">
        <f>AO4868*L4868</f>
        <v>7496.5000000000091</v>
      </c>
      <c r="AR4868" s="1">
        <f t="shared" si="477"/>
        <v>4253.5000000000018</v>
      </c>
      <c r="AS4868" s="8">
        <f>AQ4868+AR4868</f>
        <v>11750.000000000011</v>
      </c>
      <c r="AT4868" s="8">
        <f>AS4868-X4868</f>
        <v>11750.000000000011</v>
      </c>
      <c r="AU4868" s="11">
        <f>AT4868/L4868</f>
        <v>5.0000000000000044E-2</v>
      </c>
      <c r="AV4868">
        <f>(_xlfn.XLOOKUP(A4868,[2]loan_data!$A:$A,[2]loan_data!$Z:$Z)-100)%</f>
        <v>4.314999999999998E-2</v>
      </c>
      <c r="AW4868" t="str">
        <f>_xlfn.XLOOKUP(A4868,[2]loan_data!$A:$A,[2]loan_data!$AA:$AA)</f>
        <v>pj_logan</v>
      </c>
      <c r="AX4868" s="8">
        <f>AV4868*L4868</f>
        <v>10140.249999999995</v>
      </c>
      <c r="AY4868" s="8">
        <f t="shared" ref="AY4868:AY4874" si="478">AX4868+AR4868</f>
        <v>14393.749999999996</v>
      </c>
      <c r="AZ4868" s="10">
        <f>AY4868/L4868</f>
        <v>6.1249999999999985E-2</v>
      </c>
    </row>
    <row r="4869" spans="1:52" x14ac:dyDescent="0.2">
      <c r="A4869">
        <v>5026605</v>
      </c>
      <c r="B4869" t="s">
        <v>33</v>
      </c>
      <c r="C4869" t="s">
        <v>98</v>
      </c>
      <c r="D4869" t="b">
        <v>1</v>
      </c>
      <c r="E4869" t="s">
        <v>35</v>
      </c>
      <c r="F4869" t="s">
        <v>36</v>
      </c>
      <c r="G4869" t="s">
        <v>37</v>
      </c>
      <c r="H4869" t="s">
        <v>53</v>
      </c>
      <c r="I4869">
        <v>1</v>
      </c>
      <c r="J4869" t="b">
        <v>0</v>
      </c>
      <c r="K4869" t="b">
        <v>0</v>
      </c>
      <c r="L4869" s="1">
        <v>505000</v>
      </c>
      <c r="M4869" s="2">
        <v>44452</v>
      </c>
      <c r="N4869" s="2">
        <v>44470</v>
      </c>
      <c r="O4869" s="2">
        <v>55397</v>
      </c>
      <c r="P4869">
        <v>360</v>
      </c>
      <c r="Q4869" s="3">
        <v>2056.9100000000003</v>
      </c>
      <c r="R4869">
        <v>2.75</v>
      </c>
      <c r="S4869" t="s">
        <v>922</v>
      </c>
      <c r="T4869" s="4">
        <v>996056</v>
      </c>
      <c r="U4869" s="7">
        <f>V4869+W4869</f>
        <v>10470.000000000002</v>
      </c>
      <c r="V4869" s="7">
        <f t="shared" si="475"/>
        <v>9140.5000000000018</v>
      </c>
      <c r="W4869" s="7">
        <v>1329.5</v>
      </c>
      <c r="AA4869" t="b">
        <v>0</v>
      </c>
      <c r="AB4869">
        <v>0</v>
      </c>
      <c r="AC4869">
        <v>0</v>
      </c>
      <c r="AD4869" t="b">
        <v>0</v>
      </c>
      <c r="AE4869" t="s">
        <v>39</v>
      </c>
      <c r="AF4869" t="b">
        <v>0</v>
      </c>
      <c r="AG4869">
        <v>1</v>
      </c>
      <c r="AH4869">
        <v>461</v>
      </c>
      <c r="AI4869" s="6">
        <v>8452</v>
      </c>
      <c r="AJ4869">
        <v>770</v>
      </c>
      <c r="AK4869" t="s">
        <v>43</v>
      </c>
      <c r="AL4869" t="s">
        <v>50</v>
      </c>
      <c r="AM4869" s="9">
        <v>1.05</v>
      </c>
      <c r="AN4869">
        <f>_xlfn.XLOOKUP(S4869,[1]umbs_prices!$A:$A,[1]umbs_prices!$D:$D)</f>
        <v>103.19</v>
      </c>
      <c r="AO4869" s="11">
        <f t="shared" si="476"/>
        <v>3.1900000000000039E-2</v>
      </c>
      <c r="AP4869" s="13">
        <f>(AM4869-1)*L4869</f>
        <v>25250.000000000022</v>
      </c>
      <c r="AQ4869" s="8">
        <f>AO4869*L4869</f>
        <v>16109.50000000002</v>
      </c>
      <c r="AR4869" s="1">
        <f t="shared" si="477"/>
        <v>9140.5000000000018</v>
      </c>
      <c r="AS4869" s="8">
        <f>AQ4869+AR4869</f>
        <v>25250.000000000022</v>
      </c>
      <c r="AT4869" s="8">
        <f>AS4869-X4869</f>
        <v>25250.000000000022</v>
      </c>
      <c r="AU4869" s="11">
        <f>AT4869/L4869</f>
        <v>5.0000000000000044E-2</v>
      </c>
      <c r="AV4869">
        <f>(_xlfn.XLOOKUP(A4869,[2]loan_data!$A:$A,[2]loan_data!$Z:$Z)-100)%</f>
        <v>4.2212499999999979E-2</v>
      </c>
      <c r="AW4869" t="str">
        <f>_xlfn.XLOOKUP(A4869,[2]loan_data!$A:$A,[2]loan_data!$AA:$AA)</f>
        <v>bank_of_americans</v>
      </c>
      <c r="AX4869" s="8">
        <f>AV4869*L4869</f>
        <v>21317.312499999989</v>
      </c>
      <c r="AY4869" s="8">
        <f t="shared" si="478"/>
        <v>30457.812499999993</v>
      </c>
      <c r="AZ4869" s="10">
        <f>AY4869/L4869</f>
        <v>6.0312499999999984E-2</v>
      </c>
    </row>
    <row r="4870" spans="1:52" x14ac:dyDescent="0.2">
      <c r="A4870">
        <v>5026620</v>
      </c>
      <c r="B4870" t="s">
        <v>51</v>
      </c>
      <c r="C4870" t="s">
        <v>186</v>
      </c>
      <c r="D4870" t="b">
        <v>1</v>
      </c>
      <c r="E4870" t="s">
        <v>35</v>
      </c>
      <c r="F4870" t="s">
        <v>36</v>
      </c>
      <c r="G4870" t="s">
        <v>37</v>
      </c>
      <c r="H4870" t="s">
        <v>38</v>
      </c>
      <c r="I4870">
        <v>1</v>
      </c>
      <c r="J4870" t="b">
        <v>0</v>
      </c>
      <c r="K4870" t="b">
        <v>0</v>
      </c>
      <c r="L4870" s="1">
        <v>135000</v>
      </c>
      <c r="M4870" s="2">
        <v>44452</v>
      </c>
      <c r="N4870" s="2">
        <v>44470</v>
      </c>
      <c r="O4870" s="2">
        <v>55397</v>
      </c>
      <c r="P4870">
        <v>360</v>
      </c>
      <c r="Q4870" s="3">
        <v>558.77</v>
      </c>
      <c r="R4870">
        <v>2.875</v>
      </c>
      <c r="S4870" t="s">
        <v>922</v>
      </c>
      <c r="T4870" s="4">
        <v>192858</v>
      </c>
      <c r="U4870" s="7">
        <f>V4870+W4870</f>
        <v>3665.5000000000009</v>
      </c>
      <c r="V4870" s="7">
        <f t="shared" si="475"/>
        <v>2443.5000000000009</v>
      </c>
      <c r="W4870" s="7">
        <v>1222</v>
      </c>
      <c r="AA4870" t="b">
        <v>0</v>
      </c>
      <c r="AB4870">
        <v>0</v>
      </c>
      <c r="AC4870">
        <v>0</v>
      </c>
      <c r="AD4870" t="b">
        <v>0</v>
      </c>
      <c r="AE4870" t="s">
        <v>39</v>
      </c>
      <c r="AF4870" t="b">
        <v>0</v>
      </c>
      <c r="AG4870">
        <v>1</v>
      </c>
      <c r="AH4870">
        <v>74</v>
      </c>
      <c r="AI4870" s="6">
        <v>1912</v>
      </c>
      <c r="AJ4870">
        <v>770</v>
      </c>
      <c r="AK4870" t="s">
        <v>40</v>
      </c>
      <c r="AL4870" t="s">
        <v>50</v>
      </c>
      <c r="AM4870" s="9">
        <v>1.05</v>
      </c>
      <c r="AN4870">
        <f>_xlfn.XLOOKUP(S4870,[1]umbs_prices!$A:$A,[1]umbs_prices!$D:$D)</f>
        <v>103.19</v>
      </c>
      <c r="AO4870" s="11">
        <f t="shared" si="476"/>
        <v>3.1900000000000039E-2</v>
      </c>
      <c r="AP4870" s="13">
        <f>(AM4870-1)*L4870</f>
        <v>6750.0000000000064</v>
      </c>
      <c r="AQ4870" s="8">
        <f>AO4870*L4870</f>
        <v>4306.5000000000055</v>
      </c>
      <c r="AR4870" s="1">
        <f t="shared" si="477"/>
        <v>2443.5000000000009</v>
      </c>
      <c r="AS4870" s="8">
        <f>AQ4870+AR4870</f>
        <v>6750.0000000000064</v>
      </c>
      <c r="AT4870" s="8">
        <f>AS4870-X4870</f>
        <v>6750.0000000000064</v>
      </c>
      <c r="AU4870" s="11">
        <f>AT4870/L4870</f>
        <v>5.0000000000000044E-2</v>
      </c>
      <c r="AV4870">
        <f>(_xlfn.XLOOKUP(A4870,[2]loan_data!$A:$A,[2]loan_data!$Z:$Z)-100)%</f>
        <v>3.4399999999999979E-2</v>
      </c>
      <c r="AW4870" t="str">
        <f>_xlfn.XLOOKUP(A4870,[2]loan_data!$A:$A,[2]loan_data!$AA:$AA)</f>
        <v>golden_sachs</v>
      </c>
      <c r="AX4870" s="8">
        <f>AV4870*L4870</f>
        <v>4643.9999999999973</v>
      </c>
      <c r="AY4870" s="8">
        <f t="shared" si="478"/>
        <v>7087.4999999999982</v>
      </c>
      <c r="AZ4870" s="10">
        <f>AY4870/L4870</f>
        <v>5.2499999999999984E-2</v>
      </c>
    </row>
    <row r="4871" spans="1:52" x14ac:dyDescent="0.2">
      <c r="A4871">
        <v>5026693</v>
      </c>
      <c r="B4871" t="s">
        <v>73</v>
      </c>
      <c r="C4871" t="s">
        <v>888</v>
      </c>
      <c r="D4871" t="b">
        <v>1</v>
      </c>
      <c r="E4871" t="s">
        <v>35</v>
      </c>
      <c r="F4871" t="s">
        <v>36</v>
      </c>
      <c r="G4871" t="s">
        <v>37</v>
      </c>
      <c r="H4871" t="s">
        <v>38</v>
      </c>
      <c r="I4871">
        <v>1</v>
      </c>
      <c r="J4871" t="b">
        <v>0</v>
      </c>
      <c r="K4871" t="b">
        <v>0</v>
      </c>
      <c r="L4871" s="1">
        <v>255000</v>
      </c>
      <c r="M4871" s="2">
        <v>44455</v>
      </c>
      <c r="N4871" s="2">
        <v>44501</v>
      </c>
      <c r="O4871" s="2">
        <v>55427</v>
      </c>
      <c r="P4871">
        <v>360</v>
      </c>
      <c r="Q4871" s="3">
        <v>1106.78</v>
      </c>
      <c r="R4871">
        <v>3.25</v>
      </c>
      <c r="S4871" t="s">
        <v>920</v>
      </c>
      <c r="T4871" s="4">
        <v>302635</v>
      </c>
      <c r="U4871" s="7">
        <f>V4871+W4871</f>
        <v>994.50000000000364</v>
      </c>
      <c r="V4871" s="7">
        <f t="shared" si="475"/>
        <v>994.50000000000364</v>
      </c>
      <c r="W4871" s="7">
        <v>0</v>
      </c>
      <c r="AA4871" t="b">
        <v>0</v>
      </c>
      <c r="AB4871">
        <v>0</v>
      </c>
      <c r="AC4871">
        <v>0</v>
      </c>
      <c r="AD4871" t="b">
        <v>0</v>
      </c>
      <c r="AE4871" t="s">
        <v>39</v>
      </c>
      <c r="AF4871" t="b">
        <v>0</v>
      </c>
      <c r="AG4871">
        <v>1</v>
      </c>
      <c r="AH4871">
        <v>110</v>
      </c>
      <c r="AI4871" s="6">
        <v>3392</v>
      </c>
      <c r="AJ4871">
        <v>770</v>
      </c>
      <c r="AK4871" t="s">
        <v>40</v>
      </c>
      <c r="AL4871" t="s">
        <v>41</v>
      </c>
      <c r="AM4871" s="9">
        <v>1.05</v>
      </c>
      <c r="AN4871">
        <f>_xlfn.XLOOKUP(S4871,[1]umbs_prices!$A:$A,[1]umbs_prices!$D:$D)</f>
        <v>104.61</v>
      </c>
      <c r="AO4871" s="11">
        <f t="shared" si="476"/>
        <v>4.610000000000003E-2</v>
      </c>
      <c r="AP4871" s="13">
        <f>(AM4871-1)*L4871</f>
        <v>12750.000000000011</v>
      </c>
      <c r="AQ4871" s="8">
        <f>AO4871*L4871</f>
        <v>11755.500000000007</v>
      </c>
      <c r="AR4871" s="1">
        <f t="shared" si="477"/>
        <v>994.50000000000364</v>
      </c>
      <c r="AS4871" s="8">
        <f>AQ4871+AR4871</f>
        <v>12750.000000000011</v>
      </c>
      <c r="AT4871" s="8">
        <f>AS4871-X4871</f>
        <v>12750.000000000011</v>
      </c>
      <c r="AU4871" s="11">
        <f>AT4871/L4871</f>
        <v>5.0000000000000044E-2</v>
      </c>
      <c r="AV4871">
        <f>(_xlfn.XLOOKUP(A4871,[2]loan_data!$A:$A,[2]loan_data!$Z:$Z)-100)%</f>
        <v>5.4849999999999996E-2</v>
      </c>
      <c r="AW4871" t="str">
        <f>_xlfn.XLOOKUP(A4871,[2]loan_data!$A:$A,[2]loan_data!$AA:$AA)</f>
        <v>golden_sachs</v>
      </c>
      <c r="AX4871" s="8">
        <f>AV4871*L4871</f>
        <v>13986.749999999998</v>
      </c>
      <c r="AY4871" s="8">
        <f t="shared" si="478"/>
        <v>14981.250000000002</v>
      </c>
      <c r="AZ4871" s="10">
        <f>AY4871/L4871</f>
        <v>5.8750000000000011E-2</v>
      </c>
    </row>
    <row r="4872" spans="1:52" x14ac:dyDescent="0.2">
      <c r="A4872">
        <v>5026803</v>
      </c>
      <c r="B4872" t="s">
        <v>80</v>
      </c>
      <c r="C4872" t="s">
        <v>613</v>
      </c>
      <c r="D4872" t="b">
        <v>1</v>
      </c>
      <c r="E4872" t="s">
        <v>35</v>
      </c>
      <c r="F4872" t="s">
        <v>36</v>
      </c>
      <c r="G4872" t="s">
        <v>37</v>
      </c>
      <c r="H4872" t="s">
        <v>38</v>
      </c>
      <c r="I4872">
        <v>1</v>
      </c>
      <c r="J4872" t="b">
        <v>0</v>
      </c>
      <c r="K4872" t="b">
        <v>0</v>
      </c>
      <c r="L4872" s="1">
        <v>105000</v>
      </c>
      <c r="M4872" s="2">
        <v>44456</v>
      </c>
      <c r="N4872" s="2">
        <v>44501</v>
      </c>
      <c r="O4872" s="2">
        <v>49949</v>
      </c>
      <c r="P4872">
        <v>180</v>
      </c>
      <c r="Q4872" s="3">
        <v>698.68</v>
      </c>
      <c r="R4872">
        <v>2.5</v>
      </c>
      <c r="S4872" t="s">
        <v>919</v>
      </c>
      <c r="T4872" s="4">
        <v>175880</v>
      </c>
      <c r="U4872" s="7">
        <f>V4872+W4872</f>
        <v>2652.3400000000051</v>
      </c>
      <c r="V4872" s="7">
        <f t="shared" si="475"/>
        <v>2068.500000000005</v>
      </c>
      <c r="W4872" s="7">
        <v>583.84000000000015</v>
      </c>
      <c r="AA4872" t="b">
        <v>0</v>
      </c>
      <c r="AB4872">
        <v>0</v>
      </c>
      <c r="AC4872">
        <v>0</v>
      </c>
      <c r="AD4872" t="b">
        <v>0</v>
      </c>
      <c r="AE4872" t="s">
        <v>39</v>
      </c>
      <c r="AF4872" t="b">
        <v>0</v>
      </c>
      <c r="AG4872">
        <v>1</v>
      </c>
      <c r="AH4872">
        <v>54</v>
      </c>
      <c r="AI4872" s="6">
        <v>1620</v>
      </c>
      <c r="AJ4872">
        <v>770</v>
      </c>
      <c r="AK4872" t="s">
        <v>40</v>
      </c>
      <c r="AL4872" t="s">
        <v>41</v>
      </c>
      <c r="AM4872" s="9">
        <v>1.05</v>
      </c>
      <c r="AN4872">
        <f>_xlfn.XLOOKUP(S4872,[1]umbs_prices!$A:$A,[1]umbs_prices!$D:$D)</f>
        <v>103.03</v>
      </c>
      <c r="AO4872" s="11">
        <f t="shared" si="476"/>
        <v>3.0299999999999994E-2</v>
      </c>
      <c r="AP4872" s="13">
        <f>(AM4872-1)*L4872</f>
        <v>5250.0000000000045</v>
      </c>
      <c r="AQ4872" s="8">
        <f>AO4872*L4872</f>
        <v>3181.4999999999995</v>
      </c>
      <c r="AR4872" s="1">
        <f t="shared" si="477"/>
        <v>2068.500000000005</v>
      </c>
      <c r="AS4872" s="8">
        <f>AQ4872+AR4872</f>
        <v>5250.0000000000045</v>
      </c>
      <c r="AT4872" s="8">
        <f>AS4872-X4872</f>
        <v>5250.0000000000045</v>
      </c>
      <c r="AU4872" s="11">
        <f>AT4872/L4872</f>
        <v>5.0000000000000044E-2</v>
      </c>
      <c r="AV4872">
        <f>(_xlfn.XLOOKUP(A4872,[2]loan_data!$A:$A,[2]loan_data!$Z:$Z)-100)%</f>
        <v>3.4987500000000012E-2</v>
      </c>
      <c r="AW4872" t="str">
        <f>_xlfn.XLOOKUP(A4872,[2]loan_data!$A:$A,[2]loan_data!$AA:$AA)</f>
        <v>pj_logan</v>
      </c>
      <c r="AX4872" s="8">
        <f>AV4872*L4872</f>
        <v>3673.6875000000014</v>
      </c>
      <c r="AY4872" s="8">
        <f t="shared" si="478"/>
        <v>5742.1875000000064</v>
      </c>
      <c r="AZ4872" s="10">
        <f>AY4872/L4872</f>
        <v>5.4687500000000062E-2</v>
      </c>
    </row>
    <row r="4873" spans="1:52" x14ac:dyDescent="0.2">
      <c r="A4873">
        <v>5026822</v>
      </c>
      <c r="B4873" t="s">
        <v>71</v>
      </c>
      <c r="C4873" t="s">
        <v>181</v>
      </c>
      <c r="D4873" t="b">
        <v>1</v>
      </c>
      <c r="E4873" t="s">
        <v>35</v>
      </c>
      <c r="F4873" t="s">
        <v>36</v>
      </c>
      <c r="G4873" t="s">
        <v>37</v>
      </c>
      <c r="H4873" t="s">
        <v>38</v>
      </c>
      <c r="I4873">
        <v>1</v>
      </c>
      <c r="J4873" t="b">
        <v>0</v>
      </c>
      <c r="K4873" t="b">
        <v>0</v>
      </c>
      <c r="L4873" s="1">
        <v>485000</v>
      </c>
      <c r="M4873" s="2">
        <v>44456</v>
      </c>
      <c r="N4873" s="2">
        <v>44501</v>
      </c>
      <c r="O4873" s="2">
        <v>49949</v>
      </c>
      <c r="P4873">
        <v>180</v>
      </c>
      <c r="Q4873" s="3">
        <v>3061.0400000000004</v>
      </c>
      <c r="R4873">
        <v>1.75</v>
      </c>
      <c r="S4873" t="s">
        <v>925</v>
      </c>
      <c r="T4873" s="4">
        <v>634153</v>
      </c>
      <c r="U4873" s="7">
        <f>V4873+W4873</f>
        <v>36617.500000000007</v>
      </c>
      <c r="V4873" s="7">
        <f t="shared" si="475"/>
        <v>36617.500000000007</v>
      </c>
      <c r="W4873" s="7">
        <v>0</v>
      </c>
      <c r="AA4873" t="b">
        <v>0</v>
      </c>
      <c r="AB4873">
        <v>0</v>
      </c>
      <c r="AC4873">
        <v>0</v>
      </c>
      <c r="AD4873" t="b">
        <v>0</v>
      </c>
      <c r="AE4873" t="s">
        <v>39</v>
      </c>
      <c r="AF4873" t="b">
        <v>0</v>
      </c>
      <c r="AG4873">
        <v>1</v>
      </c>
      <c r="AH4873" t="s">
        <v>917</v>
      </c>
      <c r="AI4873" s="6" t="e">
        <v>#VALUE!</v>
      </c>
      <c r="AJ4873">
        <v>770</v>
      </c>
      <c r="AK4873" t="s">
        <v>43</v>
      </c>
      <c r="AL4873" t="s">
        <v>50</v>
      </c>
      <c r="AM4873" s="9">
        <v>1.05</v>
      </c>
      <c r="AN4873">
        <f>_xlfn.XLOOKUP(S4873,[1]umbs_prices!$A:$A,[1]umbs_prices!$D:$D)</f>
        <v>97.45</v>
      </c>
      <c r="AO4873" s="11">
        <f t="shared" si="476"/>
        <v>-2.5499999999999967E-2</v>
      </c>
      <c r="AP4873" s="13">
        <f>(AM4873-1)*L4873</f>
        <v>24250.000000000022</v>
      </c>
      <c r="AQ4873" s="8">
        <f>AO4873*L4873</f>
        <v>-12367.499999999984</v>
      </c>
      <c r="AR4873" s="1">
        <f t="shared" si="477"/>
        <v>36617.500000000007</v>
      </c>
      <c r="AS4873" s="8">
        <f>AQ4873+AR4873</f>
        <v>24250.000000000022</v>
      </c>
      <c r="AT4873" s="8">
        <f>AS4873-X4873</f>
        <v>24250.000000000022</v>
      </c>
      <c r="AU4873" s="11">
        <f>AT4873/L4873</f>
        <v>5.0000000000000044E-2</v>
      </c>
      <c r="AV4873">
        <f>(_xlfn.XLOOKUP(A4873,[2]loan_data!$A:$A,[2]loan_data!$Z:$Z)-100)%</f>
        <v>-9.5624999999999721E-3</v>
      </c>
      <c r="AW4873" t="str">
        <f>_xlfn.XLOOKUP(A4873,[2]loan_data!$A:$A,[2]loan_data!$AA:$AA)</f>
        <v>golden_sachs</v>
      </c>
      <c r="AX4873" s="8">
        <f>AV4873*L4873</f>
        <v>-4637.8124999999864</v>
      </c>
      <c r="AY4873" s="8">
        <f t="shared" si="478"/>
        <v>31979.687500000022</v>
      </c>
      <c r="AZ4873" s="10">
        <f>AY4873/L4873</f>
        <v>6.5937500000000052E-2</v>
      </c>
    </row>
    <row r="4874" spans="1:52" x14ac:dyDescent="0.2">
      <c r="A4874">
        <v>5026900</v>
      </c>
      <c r="B4874" t="s">
        <v>133</v>
      </c>
      <c r="C4874" t="s">
        <v>350</v>
      </c>
      <c r="D4874" t="b">
        <v>1</v>
      </c>
      <c r="E4874" t="s">
        <v>35</v>
      </c>
      <c r="F4874" t="s">
        <v>36</v>
      </c>
      <c r="G4874" t="s">
        <v>37</v>
      </c>
      <c r="H4874" t="s">
        <v>53</v>
      </c>
      <c r="I4874">
        <v>1</v>
      </c>
      <c r="J4874" t="b">
        <v>0</v>
      </c>
      <c r="K4874" t="b">
        <v>0</v>
      </c>
      <c r="L4874" s="1">
        <v>265000</v>
      </c>
      <c r="M4874" s="2">
        <v>44456</v>
      </c>
      <c r="N4874" s="2">
        <v>44501</v>
      </c>
      <c r="O4874" s="2">
        <v>55427</v>
      </c>
      <c r="P4874">
        <v>360</v>
      </c>
      <c r="Q4874" s="3">
        <v>1113.05</v>
      </c>
      <c r="R4874">
        <v>2.99</v>
      </c>
      <c r="S4874" t="s">
        <v>922</v>
      </c>
      <c r="T4874" s="4">
        <v>378734</v>
      </c>
      <c r="U4874" s="7">
        <f>V4874+W4874</f>
        <v>6000</v>
      </c>
      <c r="V4874" s="7">
        <f t="shared" si="475"/>
        <v>4796.5</v>
      </c>
      <c r="W4874" s="7">
        <v>1203.5</v>
      </c>
      <c r="AA4874" t="b">
        <v>0</v>
      </c>
      <c r="AB4874">
        <v>0</v>
      </c>
      <c r="AC4874">
        <v>0</v>
      </c>
      <c r="AD4874" t="b">
        <v>0</v>
      </c>
      <c r="AE4874" t="s">
        <v>39</v>
      </c>
      <c r="AF4874" t="b">
        <v>0</v>
      </c>
      <c r="AG4874">
        <v>1</v>
      </c>
      <c r="AH4874">
        <v>65</v>
      </c>
      <c r="AI4874" s="6">
        <v>2384</v>
      </c>
      <c r="AJ4874">
        <v>770</v>
      </c>
      <c r="AK4874" t="s">
        <v>40</v>
      </c>
      <c r="AL4874" t="s">
        <v>41</v>
      </c>
      <c r="AM4874" s="9">
        <v>1.05</v>
      </c>
      <c r="AN4874">
        <f>_xlfn.XLOOKUP(S4874,[1]umbs_prices!$A:$A,[1]umbs_prices!$D:$D)</f>
        <v>103.19</v>
      </c>
      <c r="AO4874" s="11">
        <f t="shared" si="476"/>
        <v>3.1900000000000039E-2</v>
      </c>
      <c r="AP4874" s="13">
        <f>(AM4874-1)*L4874</f>
        <v>13250.000000000011</v>
      </c>
      <c r="AQ4874" s="8">
        <f>AO4874*L4874</f>
        <v>8453.5000000000109</v>
      </c>
      <c r="AR4874" s="1">
        <f t="shared" si="477"/>
        <v>4796.5</v>
      </c>
      <c r="AS4874" s="8">
        <f>AQ4874+AR4874</f>
        <v>13250.000000000011</v>
      </c>
      <c r="AT4874" s="8">
        <f>AS4874-X4874</f>
        <v>13250.000000000011</v>
      </c>
      <c r="AU4874" s="11">
        <f>AT4874/L4874</f>
        <v>5.0000000000000044E-2</v>
      </c>
      <c r="AV4874">
        <f>(_xlfn.XLOOKUP(A4874,[2]loan_data!$A:$A,[2]loan_data!$Z:$Z)-100)%</f>
        <v>4.314999999999998E-2</v>
      </c>
      <c r="AW4874" t="str">
        <f>_xlfn.XLOOKUP(A4874,[2]loan_data!$A:$A,[2]loan_data!$AA:$AA)</f>
        <v>pj_logan</v>
      </c>
      <c r="AX4874" s="8">
        <f>AV4874*L4874</f>
        <v>11434.749999999995</v>
      </c>
      <c r="AY4874" s="8">
        <f t="shared" si="478"/>
        <v>16231.249999999995</v>
      </c>
      <c r="AZ4874" s="10">
        <f>AY4874/L4874</f>
        <v>6.1249999999999978E-2</v>
      </c>
    </row>
    <row r="4875" spans="1:52" x14ac:dyDescent="0.2">
      <c r="A4875">
        <v>5027086</v>
      </c>
      <c r="B4875" t="s">
        <v>33</v>
      </c>
      <c r="C4875" t="s">
        <v>34</v>
      </c>
      <c r="D4875" t="b">
        <v>0</v>
      </c>
      <c r="E4875" t="s">
        <v>35</v>
      </c>
      <c r="F4875" t="s">
        <v>36</v>
      </c>
      <c r="G4875" t="s">
        <v>37</v>
      </c>
      <c r="H4875" t="s">
        <v>60</v>
      </c>
      <c r="I4875">
        <v>1</v>
      </c>
      <c r="J4875" t="b">
        <v>0</v>
      </c>
      <c r="K4875" t="b">
        <v>0</v>
      </c>
      <c r="L4875" s="1">
        <v>1245000</v>
      </c>
      <c r="M4875" s="2">
        <v>44435</v>
      </c>
      <c r="N4875" s="2">
        <v>44470</v>
      </c>
      <c r="O4875" s="2">
        <v>55397</v>
      </c>
      <c r="P4875">
        <v>360</v>
      </c>
      <c r="Q4875" s="3">
        <v>5403.6900000000005</v>
      </c>
      <c r="R4875">
        <v>3.25</v>
      </c>
      <c r="S4875" t="s">
        <v>926</v>
      </c>
      <c r="T4875" s="4">
        <v>1556250</v>
      </c>
      <c r="U4875" s="7">
        <f>V4875+W4875</f>
        <v>7029.4999999999991</v>
      </c>
      <c r="V4875" s="7">
        <f t="shared" si="475"/>
        <v>0</v>
      </c>
      <c r="W4875" s="7">
        <v>7029.4999999999991</v>
      </c>
      <c r="AA4875" t="b">
        <v>0</v>
      </c>
      <c r="AB4875">
        <v>0</v>
      </c>
      <c r="AC4875">
        <v>0</v>
      </c>
      <c r="AD4875" t="b">
        <v>0</v>
      </c>
      <c r="AE4875" t="s">
        <v>39</v>
      </c>
      <c r="AF4875" t="b">
        <v>0</v>
      </c>
      <c r="AG4875">
        <v>1</v>
      </c>
      <c r="AH4875">
        <v>240</v>
      </c>
      <c r="AI4875" s="6">
        <v>7400</v>
      </c>
      <c r="AJ4875">
        <v>771</v>
      </c>
      <c r="AK4875" t="s">
        <v>40</v>
      </c>
      <c r="AM4875" s="9">
        <v>1.05</v>
      </c>
      <c r="AN4875">
        <f>_xlfn.XLOOKUP(S4875,[1]umbs_prices!$A:$A,[1]umbs_prices!$D:$D)</f>
        <v>105</v>
      </c>
      <c r="AO4875" s="11">
        <f t="shared" si="476"/>
        <v>5.0000000000000044E-2</v>
      </c>
      <c r="AP4875" s="13">
        <f>(AM4875-1)*L4875</f>
        <v>62250.000000000058</v>
      </c>
      <c r="AQ4875" s="8">
        <f>AO4875*L4875</f>
        <v>62250.000000000058</v>
      </c>
      <c r="AR4875" s="1">
        <f t="shared" si="477"/>
        <v>0</v>
      </c>
      <c r="AS4875" s="8">
        <f>AQ4875+AR4875</f>
        <v>62250.000000000058</v>
      </c>
      <c r="AT4875" s="8">
        <f>AS4875-X4875</f>
        <v>62250.000000000058</v>
      </c>
      <c r="AU4875" s="11">
        <f>AT4875/L4875</f>
        <v>5.0000000000000044E-2</v>
      </c>
      <c r="AV4875">
        <f>(_xlfn.XLOOKUP(A4875,[2]loan_data!$A:$A,[2]loan_data!$Z:$Z)-100)%</f>
        <v>0.05</v>
      </c>
      <c r="AW4875" t="str">
        <f>_xlfn.XLOOKUP(A4875,[2]loan_data!$A:$A,[2]loan_data!$AA:$AA)</f>
        <v>umbs_price</v>
      </c>
      <c r="AX4875" s="8">
        <f>AV4875*L4875</f>
        <v>62250</v>
      </c>
    </row>
    <row r="4876" spans="1:52" x14ac:dyDescent="0.2">
      <c r="A4876">
        <v>5027087</v>
      </c>
      <c r="B4876" t="s">
        <v>61</v>
      </c>
      <c r="C4876" t="s">
        <v>137</v>
      </c>
      <c r="D4876" t="b">
        <v>1</v>
      </c>
      <c r="E4876" t="s">
        <v>35</v>
      </c>
      <c r="F4876" t="s">
        <v>36</v>
      </c>
      <c r="G4876" t="s">
        <v>37</v>
      </c>
      <c r="H4876" t="s">
        <v>53</v>
      </c>
      <c r="I4876">
        <v>1</v>
      </c>
      <c r="J4876" t="b">
        <v>0</v>
      </c>
      <c r="K4876" t="b">
        <v>0</v>
      </c>
      <c r="L4876" s="1">
        <v>265000</v>
      </c>
      <c r="M4876" s="2">
        <v>44440</v>
      </c>
      <c r="N4876" s="2">
        <v>44470</v>
      </c>
      <c r="O4876" s="2">
        <v>51745</v>
      </c>
      <c r="P4876">
        <v>240</v>
      </c>
      <c r="Q4876" s="3">
        <v>1464.71</v>
      </c>
      <c r="R4876">
        <v>2.99</v>
      </c>
      <c r="S4876" t="s">
        <v>922</v>
      </c>
      <c r="T4876" s="4">
        <v>378626</v>
      </c>
      <c r="U4876" s="7">
        <f>V4876+W4876</f>
        <v>6773.66</v>
      </c>
      <c r="V4876" s="7">
        <f t="shared" si="475"/>
        <v>4796.5</v>
      </c>
      <c r="W4876" s="7">
        <v>1977.1599999999999</v>
      </c>
      <c r="AA4876" t="b">
        <v>0</v>
      </c>
      <c r="AB4876">
        <v>0</v>
      </c>
      <c r="AC4876">
        <v>0</v>
      </c>
      <c r="AD4876" t="b">
        <v>0</v>
      </c>
      <c r="AE4876" t="s">
        <v>39</v>
      </c>
      <c r="AF4876" t="b">
        <v>0</v>
      </c>
      <c r="AG4876">
        <v>1</v>
      </c>
      <c r="AH4876">
        <v>112</v>
      </c>
      <c r="AI4876" s="6">
        <v>3920</v>
      </c>
      <c r="AJ4876">
        <v>771</v>
      </c>
      <c r="AK4876" t="s">
        <v>43</v>
      </c>
      <c r="AL4876" t="s">
        <v>50</v>
      </c>
      <c r="AM4876" s="9">
        <v>1.05</v>
      </c>
      <c r="AN4876">
        <f>_xlfn.XLOOKUP(S4876,[1]umbs_prices!$A:$A,[1]umbs_prices!$D:$D)</f>
        <v>103.19</v>
      </c>
      <c r="AO4876" s="11">
        <f t="shared" si="476"/>
        <v>3.1900000000000039E-2</v>
      </c>
      <c r="AP4876" s="13">
        <f>(AM4876-1)*L4876</f>
        <v>13250.000000000011</v>
      </c>
      <c r="AQ4876" s="8">
        <f>AO4876*L4876</f>
        <v>8453.5000000000109</v>
      </c>
      <c r="AR4876" s="1">
        <f t="shared" si="477"/>
        <v>4796.5</v>
      </c>
      <c r="AS4876" s="8">
        <f>AQ4876+AR4876</f>
        <v>13250.000000000011</v>
      </c>
      <c r="AT4876" s="8">
        <f>AS4876-X4876</f>
        <v>13250.000000000011</v>
      </c>
      <c r="AU4876" s="11">
        <f>AT4876/L4876</f>
        <v>5.0000000000000044E-2</v>
      </c>
      <c r="AV4876">
        <f>(_xlfn.XLOOKUP(A4876,[2]loan_data!$A:$A,[2]loan_data!$Z:$Z)-100)%</f>
        <v>4.2212499999999979E-2</v>
      </c>
      <c r="AW4876" t="str">
        <f>_xlfn.XLOOKUP(A4876,[2]loan_data!$A:$A,[2]loan_data!$AA:$AA)</f>
        <v>storgan_manley</v>
      </c>
      <c r="AX4876" s="8">
        <f>AV4876*L4876</f>
        <v>11186.312499999995</v>
      </c>
      <c r="AY4876" s="8">
        <f t="shared" ref="AY4876:AY4877" si="479">AX4876+AR4876</f>
        <v>15982.812499999995</v>
      </c>
      <c r="AZ4876" s="10">
        <f>AY4876/L4876</f>
        <v>6.0312499999999977E-2</v>
      </c>
    </row>
    <row r="4877" spans="1:52" x14ac:dyDescent="0.2">
      <c r="A4877">
        <v>5027091</v>
      </c>
      <c r="B4877" t="s">
        <v>73</v>
      </c>
      <c r="C4877" t="s">
        <v>283</v>
      </c>
      <c r="D4877" t="b">
        <v>1</v>
      </c>
      <c r="E4877" t="s">
        <v>35</v>
      </c>
      <c r="F4877" t="s">
        <v>36</v>
      </c>
      <c r="G4877" t="s">
        <v>37</v>
      </c>
      <c r="H4877" t="s">
        <v>53</v>
      </c>
      <c r="I4877">
        <v>1</v>
      </c>
      <c r="J4877" t="b">
        <v>0</v>
      </c>
      <c r="K4877" t="b">
        <v>0</v>
      </c>
      <c r="L4877" s="1">
        <v>115000</v>
      </c>
      <c r="M4877" s="2">
        <v>44446</v>
      </c>
      <c r="N4877" s="2">
        <v>44470</v>
      </c>
      <c r="O4877" s="2">
        <v>55397</v>
      </c>
      <c r="P4877">
        <v>360</v>
      </c>
      <c r="Q4877" s="3">
        <v>475.99</v>
      </c>
      <c r="R4877">
        <v>2.875</v>
      </c>
      <c r="S4877" t="s">
        <v>924</v>
      </c>
      <c r="T4877" s="4">
        <v>235271</v>
      </c>
      <c r="U4877" s="7">
        <f>V4877+W4877</f>
        <v>3040.2499999999973</v>
      </c>
      <c r="V4877" s="7">
        <f t="shared" si="475"/>
        <v>954.49999999999727</v>
      </c>
      <c r="W4877" s="7">
        <v>2085.75</v>
      </c>
      <c r="AA4877" t="b">
        <v>0</v>
      </c>
      <c r="AB4877">
        <v>0</v>
      </c>
      <c r="AC4877">
        <v>0</v>
      </c>
      <c r="AD4877" t="b">
        <v>0</v>
      </c>
      <c r="AE4877" t="s">
        <v>39</v>
      </c>
      <c r="AF4877" t="b">
        <v>0</v>
      </c>
      <c r="AG4877">
        <v>1</v>
      </c>
      <c r="AH4877">
        <v>57</v>
      </c>
      <c r="AI4877" s="6">
        <v>1995</v>
      </c>
      <c r="AJ4877">
        <v>771</v>
      </c>
      <c r="AK4877" t="s">
        <v>43</v>
      </c>
      <c r="AL4877" t="s">
        <v>50</v>
      </c>
      <c r="AM4877" s="9">
        <v>1.05</v>
      </c>
      <c r="AN4877">
        <f>_xlfn.XLOOKUP(S4877,[1]umbs_prices!$A:$A,[1]umbs_prices!$D:$D)</f>
        <v>104.17</v>
      </c>
      <c r="AO4877" s="11">
        <f t="shared" si="476"/>
        <v>4.170000000000007E-2</v>
      </c>
      <c r="AP4877" s="13">
        <f>(AM4877-1)*L4877</f>
        <v>5750.0000000000055</v>
      </c>
      <c r="AQ4877" s="8">
        <f>AO4877*L4877</f>
        <v>4795.5000000000082</v>
      </c>
      <c r="AR4877" s="1">
        <f t="shared" si="477"/>
        <v>954.49999999999727</v>
      </c>
      <c r="AS4877" s="8">
        <f>AQ4877+AR4877</f>
        <v>5750.0000000000055</v>
      </c>
      <c r="AT4877" s="8">
        <f>AS4877-X4877</f>
        <v>5750.0000000000055</v>
      </c>
      <c r="AU4877" s="11">
        <f>AT4877/L4877</f>
        <v>5.0000000000000044E-2</v>
      </c>
      <c r="AV4877">
        <f>(_xlfn.XLOOKUP(A4877,[2]loan_data!$A:$A,[2]loan_data!$Z:$Z)-100)%</f>
        <v>4.4200000000000017E-2</v>
      </c>
      <c r="AW4877" t="str">
        <f>_xlfn.XLOOKUP(A4877,[2]loan_data!$A:$A,[2]loan_data!$AA:$AA)</f>
        <v>bank_of_americans</v>
      </c>
      <c r="AX4877" s="8">
        <f>AV4877*L4877</f>
        <v>5083.0000000000018</v>
      </c>
      <c r="AY4877" s="8">
        <f t="shared" si="479"/>
        <v>6037.4999999999991</v>
      </c>
      <c r="AZ4877" s="10">
        <f>AY4877/L4877</f>
        <v>5.2499999999999991E-2</v>
      </c>
    </row>
    <row r="4878" spans="1:52" x14ac:dyDescent="0.2">
      <c r="A4878">
        <v>5027133</v>
      </c>
      <c r="B4878" t="s">
        <v>61</v>
      </c>
      <c r="C4878" t="s">
        <v>323</v>
      </c>
      <c r="D4878" t="b">
        <v>1</v>
      </c>
      <c r="E4878" t="s">
        <v>35</v>
      </c>
      <c r="F4878" t="s">
        <v>36</v>
      </c>
      <c r="G4878" t="s">
        <v>37</v>
      </c>
      <c r="H4878" t="s">
        <v>38</v>
      </c>
      <c r="I4878">
        <v>1</v>
      </c>
      <c r="J4878" t="b">
        <v>0</v>
      </c>
      <c r="K4878" t="b">
        <v>0</v>
      </c>
      <c r="L4878" s="1">
        <v>275000</v>
      </c>
      <c r="M4878" s="2">
        <v>44447</v>
      </c>
      <c r="N4878" s="2">
        <v>44470</v>
      </c>
      <c r="O4878" s="2">
        <v>55397</v>
      </c>
      <c r="P4878">
        <v>360</v>
      </c>
      <c r="Q4878" s="3">
        <v>1155.06</v>
      </c>
      <c r="R4878">
        <v>2.99</v>
      </c>
      <c r="S4878" t="s">
        <v>924</v>
      </c>
      <c r="T4878" s="4">
        <v>445273</v>
      </c>
      <c r="U4878" s="7">
        <f>V4878+W4878</f>
        <v>3606.8599999999924</v>
      </c>
      <c r="V4878" s="7">
        <f t="shared" si="475"/>
        <v>2282.4999999999927</v>
      </c>
      <c r="W4878" s="7">
        <v>1324.36</v>
      </c>
      <c r="AA4878" t="b">
        <v>0</v>
      </c>
      <c r="AB4878">
        <v>0</v>
      </c>
      <c r="AC4878">
        <v>0</v>
      </c>
      <c r="AD4878" t="b">
        <v>0</v>
      </c>
      <c r="AE4878" t="s">
        <v>39</v>
      </c>
      <c r="AF4878" t="b">
        <v>0</v>
      </c>
      <c r="AG4878">
        <v>1</v>
      </c>
      <c r="AH4878">
        <v>101</v>
      </c>
      <c r="AI4878" s="6">
        <v>2525</v>
      </c>
      <c r="AJ4878">
        <v>771</v>
      </c>
      <c r="AK4878" t="s">
        <v>43</v>
      </c>
      <c r="AL4878" t="s">
        <v>50</v>
      </c>
      <c r="AM4878" s="9">
        <v>1.05</v>
      </c>
      <c r="AN4878">
        <f>_xlfn.XLOOKUP(S4878,[1]umbs_prices!$A:$A,[1]umbs_prices!$D:$D)</f>
        <v>104.17</v>
      </c>
      <c r="AO4878" s="11">
        <f t="shared" si="476"/>
        <v>4.170000000000007E-2</v>
      </c>
      <c r="AP4878" s="13">
        <f>(AM4878-1)*L4878</f>
        <v>13750.000000000013</v>
      </c>
      <c r="AQ4878" s="8">
        <f>AO4878*L4878</f>
        <v>11467.50000000002</v>
      </c>
      <c r="AR4878" s="1">
        <f t="shared" si="477"/>
        <v>2282.4999999999927</v>
      </c>
      <c r="AS4878" s="8">
        <f>AQ4878+AR4878</f>
        <v>13750.000000000013</v>
      </c>
      <c r="AT4878" s="8">
        <f>AS4878-X4878</f>
        <v>13750.000000000013</v>
      </c>
      <c r="AU4878" s="11">
        <f>AT4878/L4878</f>
        <v>5.0000000000000044E-2</v>
      </c>
      <c r="AV4878">
        <f>(_xlfn.XLOOKUP(A4878,[2]loan_data!$A:$A,[2]loan_data!$Z:$Z)-100)%</f>
        <v>4.1700000000000015E-2</v>
      </c>
      <c r="AW4878" t="str">
        <f>_xlfn.XLOOKUP(A4878,[2]loan_data!$A:$A,[2]loan_data!$AA:$AA)</f>
        <v>umbs_price</v>
      </c>
      <c r="AX4878" s="8">
        <f>AV4878*L4878</f>
        <v>11467.500000000004</v>
      </c>
    </row>
    <row r="4879" spans="1:52" x14ac:dyDescent="0.2">
      <c r="A4879">
        <v>5027134</v>
      </c>
      <c r="B4879" t="s">
        <v>144</v>
      </c>
      <c r="C4879" t="s">
        <v>280</v>
      </c>
      <c r="D4879" t="b">
        <v>1</v>
      </c>
      <c r="E4879" t="s">
        <v>35</v>
      </c>
      <c r="F4879" t="s">
        <v>36</v>
      </c>
      <c r="G4879" t="s">
        <v>37</v>
      </c>
      <c r="H4879" t="s">
        <v>60</v>
      </c>
      <c r="I4879">
        <v>1</v>
      </c>
      <c r="J4879" t="b">
        <v>0</v>
      </c>
      <c r="K4879" t="b">
        <v>0</v>
      </c>
      <c r="L4879" s="1">
        <v>405000</v>
      </c>
      <c r="M4879" s="2">
        <v>44448</v>
      </c>
      <c r="N4879" s="2">
        <v>44470</v>
      </c>
      <c r="O4879" s="2">
        <v>55397</v>
      </c>
      <c r="P4879">
        <v>360</v>
      </c>
      <c r="Q4879" s="3">
        <v>1730.42</v>
      </c>
      <c r="R4879">
        <v>3.125</v>
      </c>
      <c r="S4879" t="s">
        <v>922</v>
      </c>
      <c r="T4879" s="4">
        <v>451707</v>
      </c>
      <c r="U4879" s="7">
        <f>V4879+W4879</f>
        <v>8040.5000000000018</v>
      </c>
      <c r="V4879" s="7">
        <f t="shared" si="475"/>
        <v>7330.5000000000018</v>
      </c>
      <c r="W4879" s="7">
        <v>710</v>
      </c>
      <c r="X4879">
        <v>1860.07</v>
      </c>
      <c r="AA4879" t="b">
        <v>0</v>
      </c>
      <c r="AB4879">
        <v>0</v>
      </c>
      <c r="AC4879">
        <v>0</v>
      </c>
      <c r="AD4879" t="b">
        <v>0</v>
      </c>
      <c r="AE4879" t="s">
        <v>97</v>
      </c>
      <c r="AF4879" t="b">
        <v>0</v>
      </c>
      <c r="AG4879">
        <v>1</v>
      </c>
      <c r="AH4879">
        <v>142</v>
      </c>
      <c r="AI4879" s="6">
        <v>4970</v>
      </c>
      <c r="AJ4879">
        <v>771</v>
      </c>
      <c r="AK4879" t="s">
        <v>43</v>
      </c>
      <c r="AL4879" t="s">
        <v>50</v>
      </c>
      <c r="AM4879" s="9">
        <v>1.05</v>
      </c>
      <c r="AN4879">
        <f>_xlfn.XLOOKUP(S4879,[1]umbs_prices!$A:$A,[1]umbs_prices!$D:$D)</f>
        <v>103.19</v>
      </c>
      <c r="AO4879" s="11">
        <f t="shared" si="476"/>
        <v>3.1900000000000039E-2</v>
      </c>
      <c r="AP4879" s="13">
        <f>(AM4879-1)*L4879</f>
        <v>20250.000000000018</v>
      </c>
      <c r="AQ4879" s="8">
        <f>AO4879*L4879</f>
        <v>12919.500000000016</v>
      </c>
      <c r="AR4879" s="1">
        <f t="shared" si="477"/>
        <v>7330.5000000000018</v>
      </c>
      <c r="AS4879" s="8">
        <f>AQ4879+AR4879</f>
        <v>20250.000000000018</v>
      </c>
      <c r="AT4879" s="8">
        <f>AS4879-X4879</f>
        <v>18389.930000000018</v>
      </c>
      <c r="AU4879" s="11">
        <f>AT4879/L4879</f>
        <v>4.5407234567901279E-2</v>
      </c>
      <c r="AV4879">
        <f>(_xlfn.XLOOKUP(A4879,[2]loan_data!$A:$A,[2]loan_data!$Z:$Z)-100)%</f>
        <v>3.7212499999999975E-2</v>
      </c>
      <c r="AW4879" t="str">
        <f>_xlfn.XLOOKUP(A4879,[2]loan_data!$A:$A,[2]loan_data!$AA:$AA)</f>
        <v>storgan_manley</v>
      </c>
      <c r="AX4879" s="8">
        <f>AV4879*L4879</f>
        <v>15071.062499999989</v>
      </c>
      <c r="AY4879" s="8">
        <f>AX4879+AR4879</f>
        <v>22401.562499999993</v>
      </c>
      <c r="AZ4879" s="10">
        <f>AY4879/L4879</f>
        <v>5.531249999999998E-2</v>
      </c>
    </row>
    <row r="4880" spans="1:52" x14ac:dyDescent="0.2">
      <c r="A4880">
        <v>5027176</v>
      </c>
      <c r="B4880" t="s">
        <v>169</v>
      </c>
      <c r="C4880" t="s">
        <v>889</v>
      </c>
      <c r="D4880" t="b">
        <v>1</v>
      </c>
      <c r="E4880" t="s">
        <v>35</v>
      </c>
      <c r="F4880" t="s">
        <v>36</v>
      </c>
      <c r="G4880" t="s">
        <v>37</v>
      </c>
      <c r="H4880" t="s">
        <v>60</v>
      </c>
      <c r="I4880">
        <v>1</v>
      </c>
      <c r="J4880" t="b">
        <v>0</v>
      </c>
      <c r="K4880" t="b">
        <v>0</v>
      </c>
      <c r="L4880" s="1">
        <v>375000</v>
      </c>
      <c r="M4880" s="2">
        <v>44448</v>
      </c>
      <c r="N4880" s="2">
        <v>44470</v>
      </c>
      <c r="O4880" s="2">
        <v>55397</v>
      </c>
      <c r="P4880">
        <v>360</v>
      </c>
      <c r="Q4880" s="3">
        <v>1552.1299999999999</v>
      </c>
      <c r="R4880">
        <v>2.875</v>
      </c>
      <c r="S4880" t="s">
        <v>922</v>
      </c>
      <c r="T4880" s="4">
        <v>416667</v>
      </c>
      <c r="U4880" s="7">
        <f>V4880+W4880</f>
        <v>8794.5000000000036</v>
      </c>
      <c r="V4880" s="7">
        <f t="shared" si="475"/>
        <v>6787.5000000000036</v>
      </c>
      <c r="W4880" s="7">
        <v>2007</v>
      </c>
      <c r="AA4880" t="b">
        <v>0</v>
      </c>
      <c r="AB4880">
        <v>0</v>
      </c>
      <c r="AC4880">
        <v>0</v>
      </c>
      <c r="AD4880" t="b">
        <v>0</v>
      </c>
      <c r="AE4880" t="s">
        <v>39</v>
      </c>
      <c r="AF4880" t="b">
        <v>0</v>
      </c>
      <c r="AG4880">
        <v>1</v>
      </c>
      <c r="AH4880">
        <v>59</v>
      </c>
      <c r="AI4880" s="6">
        <v>2164</v>
      </c>
      <c r="AJ4880">
        <v>771</v>
      </c>
      <c r="AK4880" t="s">
        <v>58</v>
      </c>
      <c r="AL4880" t="s">
        <v>41</v>
      </c>
      <c r="AM4880" s="9">
        <v>1.05</v>
      </c>
      <c r="AN4880">
        <f>_xlfn.XLOOKUP(S4880,[1]umbs_prices!$A:$A,[1]umbs_prices!$D:$D)</f>
        <v>103.19</v>
      </c>
      <c r="AO4880" s="11">
        <f t="shared" si="476"/>
        <v>3.1900000000000039E-2</v>
      </c>
      <c r="AP4880" s="13">
        <f>(AM4880-1)*L4880</f>
        <v>18750.000000000018</v>
      </c>
      <c r="AQ4880" s="8">
        <f>AO4880*L4880</f>
        <v>11962.500000000015</v>
      </c>
      <c r="AR4880" s="1">
        <f t="shared" si="477"/>
        <v>6787.5000000000036</v>
      </c>
      <c r="AS4880" s="8">
        <f>AQ4880+AR4880</f>
        <v>18750.000000000018</v>
      </c>
      <c r="AT4880" s="8">
        <f>AS4880-X4880</f>
        <v>18750.000000000018</v>
      </c>
      <c r="AU4880" s="11">
        <f>AT4880/L4880</f>
        <v>5.0000000000000051E-2</v>
      </c>
      <c r="AV4880">
        <f>(_xlfn.XLOOKUP(A4880,[2]loan_data!$A:$A,[2]loan_data!$Z:$Z)-100)%</f>
        <v>3.1899999999999977E-2</v>
      </c>
      <c r="AW4880" t="str">
        <f>_xlfn.XLOOKUP(A4880,[2]loan_data!$A:$A,[2]loan_data!$AA:$AA)</f>
        <v>umbs_price</v>
      </c>
      <c r="AX4880" s="8">
        <f>AV4880*L4880</f>
        <v>11962.499999999991</v>
      </c>
    </row>
    <row r="4881" spans="1:52" x14ac:dyDescent="0.2">
      <c r="A4881">
        <v>5027183</v>
      </c>
      <c r="B4881" t="s">
        <v>73</v>
      </c>
      <c r="C4881" t="s">
        <v>371</v>
      </c>
      <c r="D4881" t="b">
        <v>1</v>
      </c>
      <c r="E4881" t="s">
        <v>35</v>
      </c>
      <c r="F4881" t="s">
        <v>36</v>
      </c>
      <c r="G4881" t="s">
        <v>37</v>
      </c>
      <c r="H4881" t="s">
        <v>53</v>
      </c>
      <c r="I4881">
        <v>1</v>
      </c>
      <c r="J4881" t="b">
        <v>0</v>
      </c>
      <c r="K4881" t="b">
        <v>0</v>
      </c>
      <c r="L4881" s="1">
        <v>155000</v>
      </c>
      <c r="M4881" s="2">
        <v>44450</v>
      </c>
      <c r="N4881" s="2">
        <v>44470</v>
      </c>
      <c r="O4881" s="2">
        <v>49919</v>
      </c>
      <c r="P4881">
        <v>180</v>
      </c>
      <c r="Q4881" s="3">
        <v>1095.5</v>
      </c>
      <c r="R4881">
        <v>3.375</v>
      </c>
      <c r="S4881" t="s">
        <v>926</v>
      </c>
      <c r="T4881" s="4">
        <v>206090</v>
      </c>
      <c r="U4881" s="7">
        <f>V4881+W4881</f>
        <v>2706.8999999999996</v>
      </c>
      <c r="V4881" s="7">
        <f t="shared" si="475"/>
        <v>0</v>
      </c>
      <c r="W4881" s="7">
        <v>2706.8999999999996</v>
      </c>
      <c r="AA4881" t="b">
        <v>0</v>
      </c>
      <c r="AB4881">
        <v>0</v>
      </c>
      <c r="AC4881">
        <v>0</v>
      </c>
      <c r="AD4881" t="b">
        <v>0</v>
      </c>
      <c r="AE4881" t="s">
        <v>39</v>
      </c>
      <c r="AF4881" t="b">
        <v>0</v>
      </c>
      <c r="AG4881">
        <v>1</v>
      </c>
      <c r="AH4881">
        <v>61</v>
      </c>
      <c r="AI4881" s="6">
        <v>2237</v>
      </c>
      <c r="AJ4881">
        <v>771</v>
      </c>
      <c r="AK4881" t="s">
        <v>43</v>
      </c>
      <c r="AL4881" t="s">
        <v>50</v>
      </c>
      <c r="AM4881" s="9">
        <v>1.05</v>
      </c>
      <c r="AN4881">
        <f>_xlfn.XLOOKUP(S4881,[1]umbs_prices!$A:$A,[1]umbs_prices!$D:$D)</f>
        <v>105</v>
      </c>
      <c r="AO4881" s="11">
        <f t="shared" si="476"/>
        <v>5.0000000000000044E-2</v>
      </c>
      <c r="AP4881" s="13">
        <f>(AM4881-1)*L4881</f>
        <v>7750.0000000000073</v>
      </c>
      <c r="AQ4881" s="8">
        <f>AO4881*L4881</f>
        <v>7750.0000000000073</v>
      </c>
      <c r="AR4881" s="1">
        <f t="shared" si="477"/>
        <v>0</v>
      </c>
      <c r="AS4881" s="8">
        <f>AQ4881+AR4881</f>
        <v>7750.0000000000073</v>
      </c>
      <c r="AT4881" s="8">
        <f>AS4881-X4881</f>
        <v>7750.0000000000073</v>
      </c>
      <c r="AU4881" s="11">
        <f>AT4881/L4881</f>
        <v>5.0000000000000044E-2</v>
      </c>
      <c r="AV4881">
        <f>(_xlfn.XLOOKUP(A4881,[2]loan_data!$A:$A,[2]loan_data!$Z:$Z)-100)%</f>
        <v>6.0312499999999998E-2</v>
      </c>
      <c r="AW4881" t="str">
        <f>_xlfn.XLOOKUP(A4881,[2]loan_data!$A:$A,[2]loan_data!$AA:$AA)</f>
        <v>storgan_manley</v>
      </c>
      <c r="AX4881" s="8">
        <f>AV4881*L4881</f>
        <v>9348.4375</v>
      </c>
      <c r="AY4881" s="8">
        <f t="shared" ref="AY4881:AY4883" si="480">AX4881+AR4881</f>
        <v>9348.4375</v>
      </c>
      <c r="AZ4881" s="10">
        <f>AY4881/L4881</f>
        <v>6.0312499999999998E-2</v>
      </c>
    </row>
    <row r="4882" spans="1:52" x14ac:dyDescent="0.2">
      <c r="A4882">
        <v>5027243</v>
      </c>
      <c r="B4882" t="s">
        <v>33</v>
      </c>
      <c r="C4882" t="s">
        <v>85</v>
      </c>
      <c r="D4882" t="b">
        <v>1</v>
      </c>
      <c r="E4882" t="s">
        <v>35</v>
      </c>
      <c r="F4882" t="s">
        <v>36</v>
      </c>
      <c r="G4882" t="s">
        <v>37</v>
      </c>
      <c r="H4882" t="s">
        <v>53</v>
      </c>
      <c r="I4882">
        <v>1</v>
      </c>
      <c r="J4882" t="b">
        <v>0</v>
      </c>
      <c r="K4882" t="b">
        <v>0</v>
      </c>
      <c r="L4882" s="1">
        <v>405000</v>
      </c>
      <c r="M4882" s="2">
        <v>44450</v>
      </c>
      <c r="N4882" s="2">
        <v>44470</v>
      </c>
      <c r="O4882" s="2">
        <v>55397</v>
      </c>
      <c r="P4882">
        <v>360</v>
      </c>
      <c r="Q4882" s="3">
        <v>1649.6</v>
      </c>
      <c r="R4882">
        <v>2.75</v>
      </c>
      <c r="S4882" t="s">
        <v>922</v>
      </c>
      <c r="T4882" s="4">
        <v>900000</v>
      </c>
      <c r="U4882" s="7">
        <f>V4882+W4882</f>
        <v>8572.5000000000018</v>
      </c>
      <c r="V4882" s="7">
        <f t="shared" si="475"/>
        <v>7330.5000000000018</v>
      </c>
      <c r="W4882" s="7">
        <v>1242</v>
      </c>
      <c r="AA4882" t="b">
        <v>0</v>
      </c>
      <c r="AB4882">
        <v>0</v>
      </c>
      <c r="AC4882">
        <v>0</v>
      </c>
      <c r="AD4882" t="b">
        <v>0</v>
      </c>
      <c r="AE4882" t="s">
        <v>39</v>
      </c>
      <c r="AF4882" t="b">
        <v>0</v>
      </c>
      <c r="AG4882">
        <v>1</v>
      </c>
      <c r="AH4882">
        <v>127</v>
      </c>
      <c r="AI4882" s="6">
        <v>5080</v>
      </c>
      <c r="AJ4882">
        <v>771</v>
      </c>
      <c r="AK4882" t="s">
        <v>58</v>
      </c>
      <c r="AL4882" t="s">
        <v>50</v>
      </c>
      <c r="AM4882" s="9">
        <v>1.05</v>
      </c>
      <c r="AN4882">
        <f>_xlfn.XLOOKUP(S4882,[1]umbs_prices!$A:$A,[1]umbs_prices!$D:$D)</f>
        <v>103.19</v>
      </c>
      <c r="AO4882" s="11">
        <f t="shared" si="476"/>
        <v>3.1900000000000039E-2</v>
      </c>
      <c r="AP4882" s="13">
        <f>(AM4882-1)*L4882</f>
        <v>20250.000000000018</v>
      </c>
      <c r="AQ4882" s="8">
        <f>AO4882*L4882</f>
        <v>12919.500000000016</v>
      </c>
      <c r="AR4882" s="1">
        <f t="shared" si="477"/>
        <v>7330.5000000000018</v>
      </c>
      <c r="AS4882" s="8">
        <f>AQ4882+AR4882</f>
        <v>20250.000000000018</v>
      </c>
      <c r="AT4882" s="8">
        <f>AS4882-X4882</f>
        <v>20250.000000000018</v>
      </c>
      <c r="AU4882" s="11">
        <f>AT4882/L4882</f>
        <v>5.0000000000000044E-2</v>
      </c>
      <c r="AV4882">
        <f>(_xlfn.XLOOKUP(A4882,[2]loan_data!$A:$A,[2]loan_data!$Z:$Z)-100)%</f>
        <v>4.2212499999999979E-2</v>
      </c>
      <c r="AW4882" t="str">
        <f>_xlfn.XLOOKUP(A4882,[2]loan_data!$A:$A,[2]loan_data!$AA:$AA)</f>
        <v>storgan_manley</v>
      </c>
      <c r="AX4882" s="8">
        <f>AV4882*L4882</f>
        <v>17096.062499999993</v>
      </c>
      <c r="AY4882" s="8">
        <f t="shared" si="480"/>
        <v>24426.562499999993</v>
      </c>
      <c r="AZ4882" s="10">
        <f>AY4882/L4882</f>
        <v>6.0312499999999984E-2</v>
      </c>
    </row>
    <row r="4883" spans="1:52" x14ac:dyDescent="0.2">
      <c r="A4883">
        <v>5027287</v>
      </c>
      <c r="B4883" t="s">
        <v>73</v>
      </c>
      <c r="C4883" t="s">
        <v>461</v>
      </c>
      <c r="D4883" t="b">
        <v>1</v>
      </c>
      <c r="E4883" t="s">
        <v>35</v>
      </c>
      <c r="F4883" t="s">
        <v>36</v>
      </c>
      <c r="G4883" t="s">
        <v>37</v>
      </c>
      <c r="H4883" t="s">
        <v>38</v>
      </c>
      <c r="I4883">
        <v>1</v>
      </c>
      <c r="J4883" t="b">
        <v>0</v>
      </c>
      <c r="K4883" t="b">
        <v>0</v>
      </c>
      <c r="L4883" s="1">
        <v>275000</v>
      </c>
      <c r="M4883" s="2">
        <v>44452</v>
      </c>
      <c r="N4883" s="2">
        <v>44470</v>
      </c>
      <c r="O4883" s="2">
        <v>49919</v>
      </c>
      <c r="P4883">
        <v>180</v>
      </c>
      <c r="Q4883" s="3">
        <v>1813.95</v>
      </c>
      <c r="R4883">
        <v>2.375</v>
      </c>
      <c r="S4883" t="s">
        <v>919</v>
      </c>
      <c r="T4883" s="4">
        <v>345912</v>
      </c>
      <c r="U4883" s="7">
        <f>V4883+W4883</f>
        <v>7041.1400000000149</v>
      </c>
      <c r="V4883" s="7">
        <f t="shared" si="475"/>
        <v>5417.5000000000146</v>
      </c>
      <c r="W4883" s="7">
        <v>1623.64</v>
      </c>
      <c r="AA4883" t="b">
        <v>0</v>
      </c>
      <c r="AB4883">
        <v>0</v>
      </c>
      <c r="AC4883">
        <v>0</v>
      </c>
      <c r="AD4883" t="b">
        <v>0</v>
      </c>
      <c r="AE4883" t="s">
        <v>39</v>
      </c>
      <c r="AF4883" t="b">
        <v>0</v>
      </c>
      <c r="AG4883">
        <v>1</v>
      </c>
      <c r="AH4883">
        <v>147</v>
      </c>
      <c r="AI4883" s="6">
        <v>2818</v>
      </c>
      <c r="AJ4883">
        <v>771</v>
      </c>
      <c r="AK4883" t="s">
        <v>40</v>
      </c>
      <c r="AL4883" t="s">
        <v>41</v>
      </c>
      <c r="AM4883" s="9">
        <v>1.05</v>
      </c>
      <c r="AN4883">
        <f>_xlfn.XLOOKUP(S4883,[1]umbs_prices!$A:$A,[1]umbs_prices!$D:$D)</f>
        <v>103.03</v>
      </c>
      <c r="AO4883" s="11">
        <f t="shared" si="476"/>
        <v>3.0299999999999994E-2</v>
      </c>
      <c r="AP4883" s="13">
        <f>(AM4883-1)*L4883</f>
        <v>13750.000000000013</v>
      </c>
      <c r="AQ4883" s="8">
        <f>AO4883*L4883</f>
        <v>8332.4999999999982</v>
      </c>
      <c r="AR4883" s="1">
        <f t="shared" si="477"/>
        <v>5417.5000000000146</v>
      </c>
      <c r="AS4883" s="8">
        <f>AQ4883+AR4883</f>
        <v>13750.000000000013</v>
      </c>
      <c r="AT4883" s="8">
        <f>AS4883-X4883</f>
        <v>13750.000000000013</v>
      </c>
      <c r="AU4883" s="11">
        <f>AT4883/L4883</f>
        <v>5.0000000000000044E-2</v>
      </c>
      <c r="AV4883">
        <f>(_xlfn.XLOOKUP(A4883,[2]loan_data!$A:$A,[2]loan_data!$Z:$Z)-100)%</f>
        <v>4.061250000000001E-2</v>
      </c>
      <c r="AW4883" t="str">
        <f>_xlfn.XLOOKUP(A4883,[2]loan_data!$A:$A,[2]loan_data!$AA:$AA)</f>
        <v>storgan_manley</v>
      </c>
      <c r="AX4883" s="8">
        <f>AV4883*L4883</f>
        <v>11168.437500000002</v>
      </c>
      <c r="AY4883" s="8">
        <f t="shared" si="480"/>
        <v>16585.937500000015</v>
      </c>
      <c r="AZ4883" s="10">
        <f>AY4883/L4883</f>
        <v>6.0312500000000054E-2</v>
      </c>
    </row>
    <row r="4884" spans="1:52" x14ac:dyDescent="0.2">
      <c r="A4884">
        <v>5027306</v>
      </c>
      <c r="B4884" t="s">
        <v>80</v>
      </c>
      <c r="C4884" t="s">
        <v>386</v>
      </c>
      <c r="D4884" t="b">
        <v>1</v>
      </c>
      <c r="E4884" t="s">
        <v>35</v>
      </c>
      <c r="F4884" t="s">
        <v>36</v>
      </c>
      <c r="G4884" t="s">
        <v>37</v>
      </c>
      <c r="H4884" t="s">
        <v>53</v>
      </c>
      <c r="I4884">
        <v>1</v>
      </c>
      <c r="J4884" t="b">
        <v>0</v>
      </c>
      <c r="K4884" t="b">
        <v>0</v>
      </c>
      <c r="L4884" s="1">
        <v>425000</v>
      </c>
      <c r="M4884" s="2">
        <v>44452</v>
      </c>
      <c r="N4884" s="2">
        <v>44470</v>
      </c>
      <c r="O4884" s="2">
        <v>55397</v>
      </c>
      <c r="P4884">
        <v>360</v>
      </c>
      <c r="Q4884" s="3">
        <v>1731.06</v>
      </c>
      <c r="R4884">
        <v>2.75</v>
      </c>
      <c r="S4884" t="s">
        <v>922</v>
      </c>
      <c r="T4884" s="4">
        <v>780103</v>
      </c>
      <c r="U4884" s="7">
        <f>V4884+W4884</f>
        <v>8683.3000000000011</v>
      </c>
      <c r="V4884" s="7">
        <f t="shared" si="475"/>
        <v>7692.5000000000018</v>
      </c>
      <c r="W4884" s="7">
        <v>990.8</v>
      </c>
      <c r="AA4884" t="b">
        <v>0</v>
      </c>
      <c r="AB4884">
        <v>0</v>
      </c>
      <c r="AC4884">
        <v>0</v>
      </c>
      <c r="AD4884" t="b">
        <v>0</v>
      </c>
      <c r="AE4884" t="s">
        <v>39</v>
      </c>
      <c r="AF4884" t="b">
        <v>0</v>
      </c>
      <c r="AG4884">
        <v>1</v>
      </c>
      <c r="AH4884">
        <v>201</v>
      </c>
      <c r="AI4884" s="6">
        <v>3518</v>
      </c>
      <c r="AJ4884">
        <v>771</v>
      </c>
      <c r="AK4884" t="s">
        <v>58</v>
      </c>
      <c r="AL4884" t="s">
        <v>41</v>
      </c>
      <c r="AM4884" s="9">
        <v>1.05</v>
      </c>
      <c r="AN4884">
        <f>_xlfn.XLOOKUP(S4884,[1]umbs_prices!$A:$A,[1]umbs_prices!$D:$D)</f>
        <v>103.19</v>
      </c>
      <c r="AO4884" s="11">
        <f t="shared" si="476"/>
        <v>3.1900000000000039E-2</v>
      </c>
      <c r="AP4884" s="13">
        <f>(AM4884-1)*L4884</f>
        <v>21250.000000000018</v>
      </c>
      <c r="AQ4884" s="8">
        <f>AO4884*L4884</f>
        <v>13557.500000000016</v>
      </c>
      <c r="AR4884" s="1">
        <f t="shared" si="477"/>
        <v>7692.5000000000018</v>
      </c>
      <c r="AS4884" s="8">
        <f>AQ4884+AR4884</f>
        <v>21250.000000000018</v>
      </c>
      <c r="AT4884" s="8">
        <f>AS4884-X4884</f>
        <v>21250.000000000018</v>
      </c>
      <c r="AU4884" s="11">
        <f>AT4884/L4884</f>
        <v>5.0000000000000044E-2</v>
      </c>
      <c r="AV4884">
        <f>(_xlfn.XLOOKUP(A4884,[2]loan_data!$A:$A,[2]loan_data!$Z:$Z)-100)%</f>
        <v>3.1899999999999977E-2</v>
      </c>
      <c r="AW4884" t="str">
        <f>_xlfn.XLOOKUP(A4884,[2]loan_data!$A:$A,[2]loan_data!$AA:$AA)</f>
        <v>umbs_price</v>
      </c>
      <c r="AX4884" s="8">
        <f>AV4884*L4884</f>
        <v>13557.499999999991</v>
      </c>
    </row>
    <row r="4885" spans="1:52" x14ac:dyDescent="0.2">
      <c r="A4885">
        <v>5027376</v>
      </c>
      <c r="B4885" t="s">
        <v>144</v>
      </c>
      <c r="C4885" t="s">
        <v>370</v>
      </c>
      <c r="D4885" t="b">
        <v>1</v>
      </c>
      <c r="E4885" t="s">
        <v>35</v>
      </c>
      <c r="F4885" t="s">
        <v>36</v>
      </c>
      <c r="G4885" t="s">
        <v>37</v>
      </c>
      <c r="H4885" t="s">
        <v>38</v>
      </c>
      <c r="I4885">
        <v>1</v>
      </c>
      <c r="J4885" t="b">
        <v>0</v>
      </c>
      <c r="K4885" t="b">
        <v>0</v>
      </c>
      <c r="L4885" s="1">
        <v>285000</v>
      </c>
      <c r="M4885" s="2">
        <v>44452</v>
      </c>
      <c r="N4885" s="2">
        <v>44470</v>
      </c>
      <c r="O4885" s="2">
        <v>55397</v>
      </c>
      <c r="P4885">
        <v>360</v>
      </c>
      <c r="Q4885" s="3">
        <v>1197.06</v>
      </c>
      <c r="R4885">
        <v>2.99</v>
      </c>
      <c r="S4885" t="s">
        <v>922</v>
      </c>
      <c r="T4885" s="4">
        <v>477948</v>
      </c>
      <c r="U4885" s="7">
        <f>V4885+W4885</f>
        <v>5158.5000000000018</v>
      </c>
      <c r="V4885" s="7">
        <f t="shared" si="475"/>
        <v>5158.5000000000018</v>
      </c>
      <c r="W4885" s="7">
        <v>0</v>
      </c>
      <c r="AA4885" t="b">
        <v>0</v>
      </c>
      <c r="AB4885">
        <v>0</v>
      </c>
      <c r="AC4885">
        <v>0</v>
      </c>
      <c r="AD4885" t="b">
        <v>0</v>
      </c>
      <c r="AE4885" t="s">
        <v>39</v>
      </c>
      <c r="AF4885" t="b">
        <v>0</v>
      </c>
      <c r="AG4885">
        <v>1</v>
      </c>
      <c r="AH4885">
        <v>70</v>
      </c>
      <c r="AI4885" s="6">
        <v>2625</v>
      </c>
      <c r="AJ4885">
        <v>771</v>
      </c>
      <c r="AK4885" t="s">
        <v>58</v>
      </c>
      <c r="AL4885" t="s">
        <v>50</v>
      </c>
      <c r="AM4885" s="9">
        <v>1.05</v>
      </c>
      <c r="AN4885">
        <f>_xlfn.XLOOKUP(S4885,[1]umbs_prices!$A:$A,[1]umbs_prices!$D:$D)</f>
        <v>103.19</v>
      </c>
      <c r="AO4885" s="11">
        <f t="shared" si="476"/>
        <v>3.1900000000000039E-2</v>
      </c>
      <c r="AP4885" s="13">
        <f>(AM4885-1)*L4885</f>
        <v>14250.000000000013</v>
      </c>
      <c r="AQ4885" s="8">
        <f>AO4885*L4885</f>
        <v>9091.5000000000109</v>
      </c>
      <c r="AR4885" s="1">
        <f t="shared" si="477"/>
        <v>5158.5000000000018</v>
      </c>
      <c r="AS4885" s="8">
        <f>AQ4885+AR4885</f>
        <v>14250.000000000013</v>
      </c>
      <c r="AT4885" s="8">
        <f>AS4885-X4885</f>
        <v>14250.000000000013</v>
      </c>
      <c r="AU4885" s="11">
        <f>AT4885/L4885</f>
        <v>5.0000000000000044E-2</v>
      </c>
      <c r="AV4885">
        <f>(_xlfn.XLOOKUP(A4885,[2]loan_data!$A:$A,[2]loan_data!$Z:$Z)-100)%</f>
        <v>4.1274999999999978E-2</v>
      </c>
      <c r="AW4885" t="str">
        <f>_xlfn.XLOOKUP(A4885,[2]loan_data!$A:$A,[2]loan_data!$AA:$AA)</f>
        <v>golden_sachs</v>
      </c>
      <c r="AX4885" s="8">
        <f>AV4885*L4885</f>
        <v>11763.374999999995</v>
      </c>
      <c r="AY4885" s="8">
        <f t="shared" ref="AY4885:AY4891" si="481">AX4885+AR4885</f>
        <v>16921.874999999996</v>
      </c>
      <c r="AZ4885" s="10">
        <f>AY4885/L4885</f>
        <v>5.937499999999999E-2</v>
      </c>
    </row>
    <row r="4886" spans="1:52" x14ac:dyDescent="0.2">
      <c r="A4886">
        <v>5027426</v>
      </c>
      <c r="B4886" t="s">
        <v>61</v>
      </c>
      <c r="C4886" t="s">
        <v>472</v>
      </c>
      <c r="D4886" t="b">
        <v>1</v>
      </c>
      <c r="E4886" t="s">
        <v>35</v>
      </c>
      <c r="F4886" t="s">
        <v>36</v>
      </c>
      <c r="G4886" t="s">
        <v>37</v>
      </c>
      <c r="H4886" t="s">
        <v>38</v>
      </c>
      <c r="I4886">
        <v>1</v>
      </c>
      <c r="J4886" t="b">
        <v>0</v>
      </c>
      <c r="K4886" t="b">
        <v>0</v>
      </c>
      <c r="L4886" s="1">
        <v>195000</v>
      </c>
      <c r="M4886" s="2">
        <v>44452</v>
      </c>
      <c r="N4886" s="2">
        <v>44470</v>
      </c>
      <c r="O4886" s="2">
        <v>52841</v>
      </c>
      <c r="P4886">
        <v>276</v>
      </c>
      <c r="Q4886" s="3">
        <v>1013.96</v>
      </c>
      <c r="R4886">
        <v>3.375</v>
      </c>
      <c r="S4886" t="s">
        <v>920</v>
      </c>
      <c r="T4886" s="4">
        <v>336207</v>
      </c>
      <c r="U4886" s="7">
        <f>V4886+W4886</f>
        <v>867.50000000000364</v>
      </c>
      <c r="V4886" s="7">
        <f t="shared" si="475"/>
        <v>760.50000000000364</v>
      </c>
      <c r="W4886" s="7">
        <v>107</v>
      </c>
      <c r="AA4886" t="b">
        <v>0</v>
      </c>
      <c r="AB4886">
        <v>0</v>
      </c>
      <c r="AC4886">
        <v>0</v>
      </c>
      <c r="AD4886" t="b">
        <v>0</v>
      </c>
      <c r="AE4886" t="s">
        <v>39</v>
      </c>
      <c r="AF4886" t="b">
        <v>0</v>
      </c>
      <c r="AG4886">
        <v>1</v>
      </c>
      <c r="AH4886">
        <v>79</v>
      </c>
      <c r="AI4886" s="6">
        <v>2897</v>
      </c>
      <c r="AJ4886">
        <v>771</v>
      </c>
      <c r="AK4886" t="s">
        <v>40</v>
      </c>
      <c r="AL4886" t="s">
        <v>41</v>
      </c>
      <c r="AM4886" s="9">
        <v>1.05</v>
      </c>
      <c r="AN4886">
        <f>_xlfn.XLOOKUP(S4886,[1]umbs_prices!$A:$A,[1]umbs_prices!$D:$D)</f>
        <v>104.61</v>
      </c>
      <c r="AO4886" s="11">
        <f t="shared" si="476"/>
        <v>4.610000000000003E-2</v>
      </c>
      <c r="AP4886" s="13">
        <f>(AM4886-1)*L4886</f>
        <v>9750.0000000000091</v>
      </c>
      <c r="AQ4886" s="8">
        <f>AO4886*L4886</f>
        <v>8989.5000000000055</v>
      </c>
      <c r="AR4886" s="1">
        <f t="shared" si="477"/>
        <v>760.50000000000364</v>
      </c>
      <c r="AS4886" s="8">
        <f>AQ4886+AR4886</f>
        <v>9750.0000000000091</v>
      </c>
      <c r="AT4886" s="8">
        <f>AS4886-X4886</f>
        <v>9750.0000000000091</v>
      </c>
      <c r="AU4886" s="11">
        <f>AT4886/L4886</f>
        <v>5.0000000000000044E-2</v>
      </c>
      <c r="AV4886">
        <f>(_xlfn.XLOOKUP(A4886,[2]loan_data!$A:$A,[2]loan_data!$Z:$Z)-100)%</f>
        <v>5.1412499999999993E-2</v>
      </c>
      <c r="AW4886" t="str">
        <f>_xlfn.XLOOKUP(A4886,[2]loan_data!$A:$A,[2]loan_data!$AA:$AA)</f>
        <v>storgan_manley</v>
      </c>
      <c r="AX4886" s="8">
        <f>AV4886*L4886</f>
        <v>10025.437499999998</v>
      </c>
      <c r="AY4886" s="8">
        <f t="shared" si="481"/>
        <v>10785.937500000002</v>
      </c>
      <c r="AZ4886" s="10">
        <f>AY4886/L4886</f>
        <v>5.5312500000000007E-2</v>
      </c>
    </row>
    <row r="4887" spans="1:52" x14ac:dyDescent="0.2">
      <c r="A4887">
        <v>5027445</v>
      </c>
      <c r="B4887" t="s">
        <v>46</v>
      </c>
      <c r="C4887" t="s">
        <v>597</v>
      </c>
      <c r="D4887" t="b">
        <v>1</v>
      </c>
      <c r="E4887" t="s">
        <v>35</v>
      </c>
      <c r="F4887" t="s">
        <v>36</v>
      </c>
      <c r="G4887" t="s">
        <v>37</v>
      </c>
      <c r="H4887" t="s">
        <v>53</v>
      </c>
      <c r="I4887">
        <v>1</v>
      </c>
      <c r="J4887" t="b">
        <v>0</v>
      </c>
      <c r="K4887" t="b">
        <v>0</v>
      </c>
      <c r="L4887" s="1">
        <v>175000</v>
      </c>
      <c r="M4887" s="2">
        <v>44454</v>
      </c>
      <c r="N4887" s="2">
        <v>44501</v>
      </c>
      <c r="O4887" s="2">
        <v>49949</v>
      </c>
      <c r="P4887">
        <v>180</v>
      </c>
      <c r="Q4887" s="3">
        <v>1204.68</v>
      </c>
      <c r="R4887">
        <v>2.99</v>
      </c>
      <c r="S4887" t="s">
        <v>924</v>
      </c>
      <c r="T4887" s="4">
        <v>232034</v>
      </c>
      <c r="U4887" s="7">
        <f>V4887+W4887</f>
        <v>2784.8999999999942</v>
      </c>
      <c r="V4887" s="7">
        <f t="shared" si="475"/>
        <v>1452.4999999999945</v>
      </c>
      <c r="W4887" s="7">
        <v>1332.3999999999996</v>
      </c>
      <c r="AA4887" t="b">
        <v>0</v>
      </c>
      <c r="AB4887">
        <v>0</v>
      </c>
      <c r="AC4887">
        <v>0</v>
      </c>
      <c r="AD4887" t="b">
        <v>0</v>
      </c>
      <c r="AE4887" t="s">
        <v>39</v>
      </c>
      <c r="AF4887" t="b">
        <v>0</v>
      </c>
      <c r="AG4887">
        <v>1</v>
      </c>
      <c r="AH4887">
        <v>76</v>
      </c>
      <c r="AI4887" s="6">
        <v>1964</v>
      </c>
      <c r="AJ4887">
        <v>771</v>
      </c>
      <c r="AK4887" t="s">
        <v>58</v>
      </c>
      <c r="AL4887" t="s">
        <v>50</v>
      </c>
      <c r="AM4887" s="9">
        <v>1.05</v>
      </c>
      <c r="AN4887">
        <f>_xlfn.XLOOKUP(S4887,[1]umbs_prices!$A:$A,[1]umbs_prices!$D:$D)</f>
        <v>104.17</v>
      </c>
      <c r="AO4887" s="11">
        <f t="shared" si="476"/>
        <v>4.170000000000007E-2</v>
      </c>
      <c r="AP4887" s="13">
        <f>(AM4887-1)*L4887</f>
        <v>8750.0000000000073</v>
      </c>
      <c r="AQ4887" s="8">
        <f>AO4887*L4887</f>
        <v>7297.5000000000127</v>
      </c>
      <c r="AR4887" s="1">
        <f t="shared" si="477"/>
        <v>1452.4999999999945</v>
      </c>
      <c r="AS4887" s="8">
        <f>AQ4887+AR4887</f>
        <v>8750.0000000000073</v>
      </c>
      <c r="AT4887" s="8">
        <f>AS4887-X4887</f>
        <v>8750.0000000000073</v>
      </c>
      <c r="AU4887" s="11">
        <f>AT4887/L4887</f>
        <v>5.0000000000000044E-2</v>
      </c>
      <c r="AV4887">
        <f>(_xlfn.XLOOKUP(A4887,[2]loan_data!$A:$A,[2]loan_data!$Z:$Z)-100)%</f>
        <v>5.7637500000000015E-2</v>
      </c>
      <c r="AW4887" t="str">
        <f>_xlfn.XLOOKUP(A4887,[2]loan_data!$A:$A,[2]loan_data!$AA:$AA)</f>
        <v>golden_sachs</v>
      </c>
      <c r="AX4887" s="8">
        <f>AV4887*L4887</f>
        <v>10086.562500000002</v>
      </c>
      <c r="AY4887" s="8">
        <f t="shared" si="481"/>
        <v>11539.062499999996</v>
      </c>
      <c r="AZ4887" s="10">
        <f>AY4887/L4887</f>
        <v>6.5937499999999982E-2</v>
      </c>
    </row>
    <row r="4888" spans="1:52" x14ac:dyDescent="0.2">
      <c r="A4888">
        <v>5027492</v>
      </c>
      <c r="B4888" t="s">
        <v>144</v>
      </c>
      <c r="C4888" t="s">
        <v>239</v>
      </c>
      <c r="D4888" t="b">
        <v>1</v>
      </c>
      <c r="E4888" t="s">
        <v>35</v>
      </c>
      <c r="F4888" t="s">
        <v>36</v>
      </c>
      <c r="G4888" t="s">
        <v>37</v>
      </c>
      <c r="H4888" t="s">
        <v>53</v>
      </c>
      <c r="I4888">
        <v>1</v>
      </c>
      <c r="J4888" t="b">
        <v>0</v>
      </c>
      <c r="K4888" t="b">
        <v>0</v>
      </c>
      <c r="L4888" s="1">
        <v>435000</v>
      </c>
      <c r="M4888" s="2">
        <v>44454</v>
      </c>
      <c r="N4888" s="2">
        <v>44501</v>
      </c>
      <c r="O4888" s="2">
        <v>55427</v>
      </c>
      <c r="P4888">
        <v>360</v>
      </c>
      <c r="Q4888" s="3">
        <v>2008.28</v>
      </c>
      <c r="R4888">
        <v>3.75</v>
      </c>
      <c r="S4888" t="s">
        <v>932</v>
      </c>
      <c r="T4888" s="4">
        <v>580000</v>
      </c>
      <c r="U4888" s="7">
        <f>V4888+W4888</f>
        <v>-3190.7000000000003</v>
      </c>
      <c r="V4888" s="7">
        <f t="shared" si="475"/>
        <v>-6133.5</v>
      </c>
      <c r="W4888" s="7">
        <v>2942.7999999999997</v>
      </c>
      <c r="AA4888" t="b">
        <v>0</v>
      </c>
      <c r="AB4888">
        <v>0</v>
      </c>
      <c r="AC4888">
        <v>0</v>
      </c>
      <c r="AD4888" t="b">
        <v>0</v>
      </c>
      <c r="AE4888" t="s">
        <v>45</v>
      </c>
      <c r="AF4888" t="b">
        <v>0</v>
      </c>
      <c r="AG4888">
        <v>1</v>
      </c>
      <c r="AH4888">
        <v>180</v>
      </c>
      <c r="AI4888" s="6">
        <v>5850</v>
      </c>
      <c r="AJ4888">
        <v>771</v>
      </c>
      <c r="AK4888" t="s">
        <v>40</v>
      </c>
      <c r="AL4888" t="s">
        <v>50</v>
      </c>
      <c r="AM4888" s="9">
        <v>1.05</v>
      </c>
      <c r="AN4888">
        <f>_xlfn.XLOOKUP(S4888,[1]umbs_prices!$A:$A,[1]umbs_prices!$D:$D)</f>
        <v>106.41</v>
      </c>
      <c r="AO4888" s="11">
        <f t="shared" si="476"/>
        <v>6.4100000000000046E-2</v>
      </c>
      <c r="AP4888" s="13">
        <f>(AM4888-1)*L4888</f>
        <v>21750.000000000018</v>
      </c>
      <c r="AQ4888" s="8">
        <f>AO4888*L4888</f>
        <v>27883.500000000018</v>
      </c>
      <c r="AR4888" s="1">
        <f t="shared" si="477"/>
        <v>-6133.5</v>
      </c>
      <c r="AS4888" s="8">
        <f>AQ4888+AR4888</f>
        <v>21750.000000000018</v>
      </c>
      <c r="AT4888" s="8">
        <f>AS4888-X4888</f>
        <v>21750.000000000018</v>
      </c>
      <c r="AU4888" s="11">
        <f>AT4888/L4888</f>
        <v>5.0000000000000044E-2</v>
      </c>
      <c r="AV4888">
        <f>(_xlfn.XLOOKUP(A4888,[2]loan_data!$A:$A,[2]loan_data!$Z:$Z)-100)%</f>
        <v>6.941249999999996E-2</v>
      </c>
      <c r="AW4888" t="str">
        <f>_xlfn.XLOOKUP(A4888,[2]loan_data!$A:$A,[2]loan_data!$AA:$AA)</f>
        <v>storgan_manley</v>
      </c>
      <c r="AX4888" s="8">
        <f>AV4888*L4888</f>
        <v>30194.437499999982</v>
      </c>
      <c r="AY4888" s="8">
        <f t="shared" si="481"/>
        <v>24060.937499999982</v>
      </c>
      <c r="AZ4888" s="10">
        <f>AY4888/L4888</f>
        <v>5.5312499999999959E-2</v>
      </c>
    </row>
    <row r="4889" spans="1:52" x14ac:dyDescent="0.2">
      <c r="A4889">
        <v>5027504</v>
      </c>
      <c r="B4889" t="s">
        <v>88</v>
      </c>
      <c r="C4889" t="s">
        <v>89</v>
      </c>
      <c r="D4889" t="b">
        <v>1</v>
      </c>
      <c r="E4889" t="s">
        <v>35</v>
      </c>
      <c r="F4889" t="s">
        <v>36</v>
      </c>
      <c r="G4889" t="s">
        <v>37</v>
      </c>
      <c r="H4889" t="s">
        <v>53</v>
      </c>
      <c r="I4889">
        <v>1</v>
      </c>
      <c r="J4889" t="b">
        <v>0</v>
      </c>
      <c r="K4889" t="b">
        <v>0</v>
      </c>
      <c r="L4889" s="1">
        <v>155000</v>
      </c>
      <c r="M4889" s="2">
        <v>44455</v>
      </c>
      <c r="N4889" s="2">
        <v>44501</v>
      </c>
      <c r="O4889" s="2">
        <v>55427</v>
      </c>
      <c r="P4889">
        <v>360</v>
      </c>
      <c r="Q4889" s="3">
        <v>683.33</v>
      </c>
      <c r="R4889">
        <v>3.375</v>
      </c>
      <c r="S4889" t="s">
        <v>926</v>
      </c>
      <c r="T4889" s="4">
        <v>275018</v>
      </c>
      <c r="U4889" s="7">
        <f>V4889+W4889</f>
        <v>1993.5500000000002</v>
      </c>
      <c r="V4889" s="7">
        <f t="shared" si="475"/>
        <v>0</v>
      </c>
      <c r="W4889" s="7">
        <v>1993.5500000000002</v>
      </c>
      <c r="AA4889" t="b">
        <v>0</v>
      </c>
      <c r="AB4889">
        <v>0</v>
      </c>
      <c r="AC4889">
        <v>0</v>
      </c>
      <c r="AD4889" t="b">
        <v>0</v>
      </c>
      <c r="AE4889" t="s">
        <v>39</v>
      </c>
      <c r="AF4889" t="b">
        <v>0</v>
      </c>
      <c r="AG4889">
        <v>1</v>
      </c>
      <c r="AH4889">
        <v>93</v>
      </c>
      <c r="AI4889" s="6">
        <v>1705</v>
      </c>
      <c r="AJ4889">
        <v>771</v>
      </c>
      <c r="AK4889" t="s">
        <v>40</v>
      </c>
      <c r="AL4889" t="s">
        <v>41</v>
      </c>
      <c r="AM4889" s="9">
        <v>1.05</v>
      </c>
      <c r="AN4889">
        <f>_xlfn.XLOOKUP(S4889,[1]umbs_prices!$A:$A,[1]umbs_prices!$D:$D)</f>
        <v>105</v>
      </c>
      <c r="AO4889" s="11">
        <f t="shared" si="476"/>
        <v>5.0000000000000044E-2</v>
      </c>
      <c r="AP4889" s="13">
        <f>(AM4889-1)*L4889</f>
        <v>7750.0000000000073</v>
      </c>
      <c r="AQ4889" s="8">
        <f>AO4889*L4889</f>
        <v>7750.0000000000073</v>
      </c>
      <c r="AR4889" s="1">
        <f t="shared" si="477"/>
        <v>0</v>
      </c>
      <c r="AS4889" s="8">
        <f>AQ4889+AR4889</f>
        <v>7750.0000000000073</v>
      </c>
      <c r="AT4889" s="8">
        <f>AS4889-X4889</f>
        <v>7750.0000000000073</v>
      </c>
      <c r="AU4889" s="11">
        <f>AT4889/L4889</f>
        <v>5.0000000000000044E-2</v>
      </c>
      <c r="AV4889">
        <f>(_xlfn.XLOOKUP(A4889,[2]loan_data!$A:$A,[2]loan_data!$Z:$Z)-100)%</f>
        <v>6.1249999999999999E-2</v>
      </c>
      <c r="AW4889" t="str">
        <f>_xlfn.XLOOKUP(A4889,[2]loan_data!$A:$A,[2]loan_data!$AA:$AA)</f>
        <v>pj_logan</v>
      </c>
      <c r="AX4889" s="8">
        <f>AV4889*L4889</f>
        <v>9493.75</v>
      </c>
      <c r="AY4889" s="8">
        <f t="shared" si="481"/>
        <v>9493.75</v>
      </c>
      <c r="AZ4889" s="10">
        <f>AY4889/L4889</f>
        <v>6.1249999999999999E-2</v>
      </c>
    </row>
    <row r="4890" spans="1:52" x14ac:dyDescent="0.2">
      <c r="A4890">
        <v>5027511</v>
      </c>
      <c r="B4890" t="s">
        <v>150</v>
      </c>
      <c r="C4890" t="s">
        <v>151</v>
      </c>
      <c r="D4890" t="b">
        <v>1</v>
      </c>
      <c r="E4890" t="s">
        <v>35</v>
      </c>
      <c r="F4890" t="s">
        <v>36</v>
      </c>
      <c r="G4890" t="s">
        <v>37</v>
      </c>
      <c r="H4890" t="s">
        <v>53</v>
      </c>
      <c r="I4890">
        <v>1</v>
      </c>
      <c r="J4890" t="b">
        <v>0</v>
      </c>
      <c r="K4890" t="b">
        <v>0</v>
      </c>
      <c r="L4890" s="1">
        <v>335000</v>
      </c>
      <c r="M4890" s="2">
        <v>44456</v>
      </c>
      <c r="N4890" s="2">
        <v>44501</v>
      </c>
      <c r="O4890" s="2">
        <v>55427</v>
      </c>
      <c r="P4890">
        <v>360</v>
      </c>
      <c r="Q4890" s="3">
        <v>1299.42</v>
      </c>
      <c r="R4890">
        <v>2.375</v>
      </c>
      <c r="S4890" t="s">
        <v>921</v>
      </c>
      <c r="T4890" s="4">
        <v>418750</v>
      </c>
      <c r="U4890" s="7">
        <f>V4890+W4890</f>
        <v>18464.450000000044</v>
      </c>
      <c r="V4890" s="7">
        <f t="shared" si="475"/>
        <v>17152.000000000044</v>
      </c>
      <c r="W4890" s="7">
        <v>1312.4499999999998</v>
      </c>
      <c r="AA4890" t="b">
        <v>0</v>
      </c>
      <c r="AB4890">
        <v>0</v>
      </c>
      <c r="AC4890">
        <v>0</v>
      </c>
      <c r="AD4890" t="b">
        <v>0</v>
      </c>
      <c r="AE4890" t="s">
        <v>39</v>
      </c>
      <c r="AF4890" t="b">
        <v>0</v>
      </c>
      <c r="AG4890">
        <v>1</v>
      </c>
      <c r="AH4890" t="s">
        <v>917</v>
      </c>
      <c r="AI4890" s="6" t="e">
        <v>#VALUE!</v>
      </c>
      <c r="AJ4890">
        <v>771</v>
      </c>
      <c r="AK4890" t="s">
        <v>43</v>
      </c>
      <c r="AL4890" t="s">
        <v>50</v>
      </c>
      <c r="AM4890" s="9">
        <v>1.05</v>
      </c>
      <c r="AN4890">
        <f>_xlfn.XLOOKUP(S4890,[1]umbs_prices!$A:$A,[1]umbs_prices!$D:$D)</f>
        <v>99.88</v>
      </c>
      <c r="AO4890" s="11">
        <f t="shared" si="476"/>
        <v>-1.2000000000000899E-3</v>
      </c>
      <c r="AP4890" s="13">
        <f>(AM4890-1)*L4890</f>
        <v>16750.000000000015</v>
      </c>
      <c r="AQ4890" s="8">
        <f>AO4890*L4890</f>
        <v>-402.00000000003013</v>
      </c>
      <c r="AR4890" s="1">
        <f t="shared" si="477"/>
        <v>17152.000000000044</v>
      </c>
      <c r="AS4890" s="8">
        <f>AQ4890+AR4890</f>
        <v>16750.000000000015</v>
      </c>
      <c r="AT4890" s="8">
        <f>AS4890-X4890</f>
        <v>16750.000000000015</v>
      </c>
      <c r="AU4890" s="11">
        <f>AT4890/L4890</f>
        <v>5.0000000000000044E-2</v>
      </c>
      <c r="AV4890">
        <f>(_xlfn.XLOOKUP(A4890,[2]loan_data!$A:$A,[2]loan_data!$Z:$Z)-100)%</f>
        <v>4.9999999999954527E-5</v>
      </c>
      <c r="AW4890" t="str">
        <f>_xlfn.XLOOKUP(A4890,[2]loan_data!$A:$A,[2]loan_data!$AA:$AA)</f>
        <v>pj_logan</v>
      </c>
      <c r="AX4890" s="8">
        <f>AV4890*L4890</f>
        <v>16.749999999984766</v>
      </c>
      <c r="AY4890" s="8">
        <f t="shared" si="481"/>
        <v>17168.750000000029</v>
      </c>
      <c r="AZ4890" s="10">
        <f>AY4890/L4890</f>
        <v>5.1250000000000087E-2</v>
      </c>
    </row>
    <row r="4891" spans="1:52" x14ac:dyDescent="0.2">
      <c r="A4891">
        <v>5027530</v>
      </c>
      <c r="B4891" t="s">
        <v>61</v>
      </c>
      <c r="C4891" t="s">
        <v>42</v>
      </c>
      <c r="D4891" t="b">
        <v>1</v>
      </c>
      <c r="E4891" t="s">
        <v>35</v>
      </c>
      <c r="F4891" t="s">
        <v>36</v>
      </c>
      <c r="G4891" t="s">
        <v>37</v>
      </c>
      <c r="H4891" t="s">
        <v>38</v>
      </c>
      <c r="I4891">
        <v>1</v>
      </c>
      <c r="J4891" t="b">
        <v>0</v>
      </c>
      <c r="K4891" t="b">
        <v>0</v>
      </c>
      <c r="L4891" s="1">
        <v>255000</v>
      </c>
      <c r="M4891" s="2">
        <v>44432</v>
      </c>
      <c r="N4891" s="2">
        <v>44470</v>
      </c>
      <c r="O4891" s="2">
        <v>49919</v>
      </c>
      <c r="P4891">
        <v>180</v>
      </c>
      <c r="Q4891" s="3">
        <v>1726.53</v>
      </c>
      <c r="R4891">
        <v>2.75</v>
      </c>
      <c r="S4891" t="s">
        <v>922</v>
      </c>
      <c r="T4891" s="4">
        <v>354167</v>
      </c>
      <c r="U4891" s="7">
        <f>V4891+W4891</f>
        <v>6412.1000000000013</v>
      </c>
      <c r="V4891" s="7">
        <f t="shared" si="475"/>
        <v>4615.5000000000009</v>
      </c>
      <c r="W4891" s="7">
        <v>1796.6000000000004</v>
      </c>
      <c r="AA4891" t="b">
        <v>0</v>
      </c>
      <c r="AB4891">
        <v>0</v>
      </c>
      <c r="AC4891">
        <v>0</v>
      </c>
      <c r="AD4891" t="b">
        <v>0</v>
      </c>
      <c r="AE4891" t="s">
        <v>45</v>
      </c>
      <c r="AF4891" t="b">
        <v>0</v>
      </c>
      <c r="AG4891">
        <v>1</v>
      </c>
      <c r="AH4891">
        <v>302</v>
      </c>
      <c r="AI4891" s="6">
        <v>10822</v>
      </c>
      <c r="AJ4891">
        <v>772</v>
      </c>
      <c r="AK4891" t="s">
        <v>43</v>
      </c>
      <c r="AL4891" t="s">
        <v>50</v>
      </c>
      <c r="AM4891" s="9">
        <v>1.05</v>
      </c>
      <c r="AN4891">
        <f>_xlfn.XLOOKUP(S4891,[1]umbs_prices!$A:$A,[1]umbs_prices!$D:$D)</f>
        <v>103.19</v>
      </c>
      <c r="AO4891" s="11">
        <f t="shared" si="476"/>
        <v>3.1900000000000039E-2</v>
      </c>
      <c r="AP4891" s="13">
        <f>(AM4891-1)*L4891</f>
        <v>12750.000000000011</v>
      </c>
      <c r="AQ4891" s="8">
        <f>AO4891*L4891</f>
        <v>8134.50000000001</v>
      </c>
      <c r="AR4891" s="1">
        <f t="shared" si="477"/>
        <v>4615.5000000000009</v>
      </c>
      <c r="AS4891" s="8">
        <f>AQ4891+AR4891</f>
        <v>12750.000000000011</v>
      </c>
      <c r="AT4891" s="8">
        <f>AS4891-X4891</f>
        <v>12750.000000000011</v>
      </c>
      <c r="AU4891" s="11">
        <f>AT4891/L4891</f>
        <v>5.0000000000000044E-2</v>
      </c>
      <c r="AV4891">
        <f>(_xlfn.XLOOKUP(A4891,[2]loan_data!$A:$A,[2]loan_data!$Z:$Z)-100)%</f>
        <v>4.314999999999998E-2</v>
      </c>
      <c r="AW4891" t="str">
        <f>_xlfn.XLOOKUP(A4891,[2]loan_data!$A:$A,[2]loan_data!$AA:$AA)</f>
        <v>pj_logan</v>
      </c>
      <c r="AX4891" s="8">
        <f>AV4891*L4891</f>
        <v>11003.249999999995</v>
      </c>
      <c r="AY4891" s="8">
        <f t="shared" si="481"/>
        <v>15618.749999999996</v>
      </c>
      <c r="AZ4891" s="10">
        <f>AY4891/L4891</f>
        <v>6.1249999999999985E-2</v>
      </c>
    </row>
    <row r="4892" spans="1:52" x14ac:dyDescent="0.2">
      <c r="A4892">
        <v>5027540</v>
      </c>
      <c r="B4892" t="s">
        <v>73</v>
      </c>
      <c r="C4892" t="s">
        <v>581</v>
      </c>
      <c r="D4892" t="b">
        <v>1</v>
      </c>
      <c r="E4892" t="s">
        <v>35</v>
      </c>
      <c r="F4892" t="s">
        <v>36</v>
      </c>
      <c r="G4892" t="s">
        <v>37</v>
      </c>
      <c r="H4892" t="s">
        <v>38</v>
      </c>
      <c r="I4892">
        <v>1</v>
      </c>
      <c r="J4892" t="b">
        <v>0</v>
      </c>
      <c r="K4892" t="b">
        <v>0</v>
      </c>
      <c r="L4892" s="1">
        <v>95000</v>
      </c>
      <c r="M4892" s="2">
        <v>44433</v>
      </c>
      <c r="N4892" s="2">
        <v>44470</v>
      </c>
      <c r="O4892" s="2">
        <v>55397</v>
      </c>
      <c r="P4892">
        <v>360</v>
      </c>
      <c r="Q4892" s="3">
        <v>393.21</v>
      </c>
      <c r="R4892">
        <v>2.875</v>
      </c>
      <c r="S4892" t="s">
        <v>922</v>
      </c>
      <c r="T4892" s="4">
        <v>168620</v>
      </c>
      <c r="U4892" s="7">
        <f>V4892+W4892</f>
        <v>3792.5000000000005</v>
      </c>
      <c r="V4892" s="7">
        <f t="shared" si="475"/>
        <v>1719.5000000000009</v>
      </c>
      <c r="W4892" s="7">
        <v>2072.9999999999995</v>
      </c>
      <c r="AA4892" t="b">
        <v>0</v>
      </c>
      <c r="AB4892">
        <v>0</v>
      </c>
      <c r="AC4892">
        <v>0</v>
      </c>
      <c r="AD4892" t="b">
        <v>0</v>
      </c>
      <c r="AE4892" t="s">
        <v>39</v>
      </c>
      <c r="AF4892" t="b">
        <v>0</v>
      </c>
      <c r="AG4892">
        <v>1</v>
      </c>
      <c r="AH4892">
        <v>37</v>
      </c>
      <c r="AI4892" s="6">
        <v>1357</v>
      </c>
      <c r="AJ4892">
        <v>772</v>
      </c>
      <c r="AK4892" t="s">
        <v>43</v>
      </c>
      <c r="AL4892" t="s">
        <v>50</v>
      </c>
      <c r="AM4892" s="9">
        <v>1.05</v>
      </c>
      <c r="AN4892">
        <f>_xlfn.XLOOKUP(S4892,[1]umbs_prices!$A:$A,[1]umbs_prices!$D:$D)</f>
        <v>103.19</v>
      </c>
      <c r="AO4892" s="11">
        <f t="shared" si="476"/>
        <v>3.1900000000000039E-2</v>
      </c>
      <c r="AP4892" s="13">
        <f>(AM4892-1)*L4892</f>
        <v>4750.0000000000045</v>
      </c>
      <c r="AQ4892" s="8">
        <f>AO4892*L4892</f>
        <v>3030.5000000000036</v>
      </c>
      <c r="AR4892" s="1">
        <f t="shared" si="477"/>
        <v>1719.5000000000009</v>
      </c>
      <c r="AS4892" s="8">
        <f>AQ4892+AR4892</f>
        <v>4750.0000000000045</v>
      </c>
      <c r="AT4892" s="8">
        <f>AS4892-X4892</f>
        <v>4750.0000000000045</v>
      </c>
      <c r="AU4892" s="11">
        <f>AT4892/L4892</f>
        <v>5.0000000000000044E-2</v>
      </c>
      <c r="AV4892">
        <f>(_xlfn.XLOOKUP(A4892,[2]loan_data!$A:$A,[2]loan_data!$Z:$Z)-100)%</f>
        <v>3.1899999999999977E-2</v>
      </c>
      <c r="AW4892" t="str">
        <f>_xlfn.XLOOKUP(A4892,[2]loan_data!$A:$A,[2]loan_data!$AA:$AA)</f>
        <v>umbs_price</v>
      </c>
      <c r="AX4892" s="8">
        <f>AV4892*L4892</f>
        <v>3030.4999999999977</v>
      </c>
    </row>
    <row r="4893" spans="1:52" x14ac:dyDescent="0.2">
      <c r="A4893">
        <v>5027704</v>
      </c>
      <c r="B4893" t="s">
        <v>65</v>
      </c>
      <c r="C4893" t="s">
        <v>821</v>
      </c>
      <c r="D4893" t="b">
        <v>1</v>
      </c>
      <c r="E4893" t="s">
        <v>35</v>
      </c>
      <c r="F4893" t="s">
        <v>36</v>
      </c>
      <c r="G4893" t="s">
        <v>37</v>
      </c>
      <c r="H4893" t="s">
        <v>38</v>
      </c>
      <c r="I4893">
        <v>1</v>
      </c>
      <c r="J4893" t="b">
        <v>0</v>
      </c>
      <c r="K4893" t="b">
        <v>0</v>
      </c>
      <c r="L4893" s="1">
        <v>105000</v>
      </c>
      <c r="M4893" s="2">
        <v>44434</v>
      </c>
      <c r="N4893" s="2">
        <v>44470</v>
      </c>
      <c r="O4893" s="2">
        <v>49919</v>
      </c>
      <c r="P4893">
        <v>180</v>
      </c>
      <c r="Q4893" s="3">
        <v>704.79</v>
      </c>
      <c r="R4893">
        <v>2.625</v>
      </c>
      <c r="S4893" t="s">
        <v>921</v>
      </c>
      <c r="T4893" s="4">
        <v>209456</v>
      </c>
      <c r="U4893" s="7">
        <f>V4893+W4893</f>
        <v>7022.7500000000146</v>
      </c>
      <c r="V4893" s="7">
        <f t="shared" si="475"/>
        <v>5376.0000000000136</v>
      </c>
      <c r="W4893" s="7">
        <v>1646.7500000000005</v>
      </c>
      <c r="AA4893" t="b">
        <v>0</v>
      </c>
      <c r="AB4893">
        <v>0</v>
      </c>
      <c r="AC4893">
        <v>0</v>
      </c>
      <c r="AD4893" t="b">
        <v>0</v>
      </c>
      <c r="AE4893" t="s">
        <v>39</v>
      </c>
      <c r="AF4893" t="b">
        <v>0</v>
      </c>
      <c r="AG4893">
        <v>1</v>
      </c>
      <c r="AH4893">
        <v>52</v>
      </c>
      <c r="AI4893" s="6">
        <v>1777</v>
      </c>
      <c r="AJ4893">
        <v>772</v>
      </c>
      <c r="AK4893" t="s">
        <v>43</v>
      </c>
      <c r="AL4893" t="s">
        <v>50</v>
      </c>
      <c r="AM4893" s="9">
        <v>1.05</v>
      </c>
      <c r="AN4893">
        <f>_xlfn.XLOOKUP(S4893,[1]umbs_prices!$A:$A,[1]umbs_prices!$D:$D)</f>
        <v>99.88</v>
      </c>
      <c r="AO4893" s="11">
        <f t="shared" si="476"/>
        <v>-1.2000000000000899E-3</v>
      </c>
      <c r="AP4893" s="13">
        <f>(AM4893-1)*L4893</f>
        <v>5250.0000000000045</v>
      </c>
      <c r="AQ4893" s="8">
        <f>AO4893*L4893</f>
        <v>-126.00000000000944</v>
      </c>
      <c r="AR4893" s="1">
        <f t="shared" si="477"/>
        <v>5376.0000000000136</v>
      </c>
      <c r="AS4893" s="8">
        <f>AQ4893+AR4893</f>
        <v>5250.0000000000045</v>
      </c>
      <c r="AT4893" s="8">
        <f>AS4893-X4893</f>
        <v>5250.0000000000045</v>
      </c>
      <c r="AU4893" s="11">
        <f>AT4893/L4893</f>
        <v>5.0000000000000044E-2</v>
      </c>
      <c r="AV4893">
        <f>(_xlfn.XLOOKUP(A4893,[2]loan_data!$A:$A,[2]loan_data!$Z:$Z)-100)%</f>
        <v>1.6124999999999545E-3</v>
      </c>
      <c r="AW4893" t="str">
        <f>_xlfn.XLOOKUP(A4893,[2]loan_data!$A:$A,[2]loan_data!$AA:$AA)</f>
        <v>golden_sachs</v>
      </c>
      <c r="AX4893" s="8">
        <f>AV4893*L4893</f>
        <v>169.31249999999523</v>
      </c>
      <c r="AY4893" s="8">
        <f>AX4893+AR4893</f>
        <v>5545.3125000000091</v>
      </c>
      <c r="AZ4893" s="10">
        <f>AY4893/L4893</f>
        <v>5.2812500000000089E-2</v>
      </c>
    </row>
    <row r="4894" spans="1:52" x14ac:dyDescent="0.2">
      <c r="A4894">
        <v>5027760</v>
      </c>
      <c r="B4894" t="s">
        <v>84</v>
      </c>
      <c r="C4894" t="s">
        <v>527</v>
      </c>
      <c r="D4894" t="b">
        <v>1</v>
      </c>
      <c r="E4894" t="s">
        <v>35</v>
      </c>
      <c r="F4894" t="s">
        <v>36</v>
      </c>
      <c r="G4894" t="s">
        <v>37</v>
      </c>
      <c r="H4894" t="s">
        <v>53</v>
      </c>
      <c r="I4894">
        <v>1</v>
      </c>
      <c r="J4894" t="b">
        <v>0</v>
      </c>
      <c r="K4894" t="b">
        <v>0</v>
      </c>
      <c r="L4894" s="1">
        <v>435000</v>
      </c>
      <c r="M4894" s="2">
        <v>44434</v>
      </c>
      <c r="N4894" s="2">
        <v>44470</v>
      </c>
      <c r="O4894" s="2">
        <v>55397</v>
      </c>
      <c r="P4894">
        <v>360</v>
      </c>
      <c r="Q4894" s="3">
        <v>1917.73</v>
      </c>
      <c r="R4894">
        <v>3.375</v>
      </c>
      <c r="S4894" t="s">
        <v>920</v>
      </c>
      <c r="T4894" s="4">
        <v>575093</v>
      </c>
      <c r="U4894" s="7">
        <f>V4894+W4894</f>
        <v>4076.5000000000032</v>
      </c>
      <c r="V4894" s="7">
        <f t="shared" si="475"/>
        <v>1696.5000000000036</v>
      </c>
      <c r="W4894" s="7">
        <v>2379.9999999999995</v>
      </c>
      <c r="AA4894" t="b">
        <v>0</v>
      </c>
      <c r="AB4894">
        <v>0</v>
      </c>
      <c r="AC4894">
        <v>0</v>
      </c>
      <c r="AD4894" t="b">
        <v>0</v>
      </c>
      <c r="AE4894" t="s">
        <v>39</v>
      </c>
      <c r="AF4894" t="b">
        <v>0</v>
      </c>
      <c r="AG4894">
        <v>1</v>
      </c>
      <c r="AH4894">
        <v>90</v>
      </c>
      <c r="AI4894" s="6">
        <v>3600</v>
      </c>
      <c r="AJ4894">
        <v>772</v>
      </c>
      <c r="AK4894" t="s">
        <v>43</v>
      </c>
      <c r="AL4894" t="s">
        <v>50</v>
      </c>
      <c r="AM4894" s="9">
        <v>1.05</v>
      </c>
      <c r="AN4894">
        <f>_xlfn.XLOOKUP(S4894,[1]umbs_prices!$A:$A,[1]umbs_prices!$D:$D)</f>
        <v>104.61</v>
      </c>
      <c r="AO4894" s="11">
        <f t="shared" si="476"/>
        <v>4.610000000000003E-2</v>
      </c>
      <c r="AP4894" s="13">
        <f>(AM4894-1)*L4894</f>
        <v>21750.000000000018</v>
      </c>
      <c r="AQ4894" s="8">
        <f>AO4894*L4894</f>
        <v>20053.500000000015</v>
      </c>
      <c r="AR4894" s="1">
        <f t="shared" si="477"/>
        <v>1696.5000000000036</v>
      </c>
      <c r="AS4894" s="8">
        <f>AQ4894+AR4894</f>
        <v>21750.000000000018</v>
      </c>
      <c r="AT4894" s="8">
        <f>AS4894-X4894</f>
        <v>21750.000000000018</v>
      </c>
      <c r="AU4894" s="11">
        <f>AT4894/L4894</f>
        <v>5.0000000000000044E-2</v>
      </c>
      <c r="AV4894">
        <f>(_xlfn.XLOOKUP(A4894,[2]loan_data!$A:$A,[2]loan_data!$Z:$Z)-100)%</f>
        <v>4.6099999999999995E-2</v>
      </c>
      <c r="AW4894" t="str">
        <f>_xlfn.XLOOKUP(A4894,[2]loan_data!$A:$A,[2]loan_data!$AA:$AA)</f>
        <v>umbs_price</v>
      </c>
      <c r="AX4894" s="8">
        <f>AV4894*L4894</f>
        <v>20053.499999999996</v>
      </c>
    </row>
    <row r="4895" spans="1:52" x14ac:dyDescent="0.2">
      <c r="A4895">
        <v>5027763</v>
      </c>
      <c r="B4895" t="s">
        <v>146</v>
      </c>
      <c r="C4895" t="s">
        <v>209</v>
      </c>
      <c r="D4895" t="b">
        <v>1</v>
      </c>
      <c r="E4895" t="s">
        <v>35</v>
      </c>
      <c r="F4895" t="s">
        <v>36</v>
      </c>
      <c r="G4895" t="s">
        <v>37</v>
      </c>
      <c r="H4895" t="s">
        <v>38</v>
      </c>
      <c r="I4895">
        <v>1</v>
      </c>
      <c r="J4895" t="b">
        <v>0</v>
      </c>
      <c r="K4895" t="b">
        <v>0</v>
      </c>
      <c r="L4895" s="1">
        <v>145000</v>
      </c>
      <c r="M4895" s="2">
        <v>44439</v>
      </c>
      <c r="N4895" s="2">
        <v>44470</v>
      </c>
      <c r="O4895" s="2">
        <v>55397</v>
      </c>
      <c r="P4895">
        <v>360</v>
      </c>
      <c r="Q4895" s="3">
        <v>609.03</v>
      </c>
      <c r="R4895">
        <v>2.99</v>
      </c>
      <c r="S4895" t="s">
        <v>922</v>
      </c>
      <c r="T4895" s="4">
        <v>194136</v>
      </c>
      <c r="U4895" s="7">
        <f>V4895+W4895</f>
        <v>4243.1000000000013</v>
      </c>
      <c r="V4895" s="7">
        <f t="shared" si="475"/>
        <v>2624.5000000000009</v>
      </c>
      <c r="W4895" s="7">
        <v>1618.6000000000004</v>
      </c>
      <c r="AA4895" t="b">
        <v>0</v>
      </c>
      <c r="AB4895">
        <v>0</v>
      </c>
      <c r="AC4895">
        <v>0</v>
      </c>
      <c r="AD4895" t="b">
        <v>0</v>
      </c>
      <c r="AE4895" t="s">
        <v>39</v>
      </c>
      <c r="AF4895" t="b">
        <v>0</v>
      </c>
      <c r="AG4895">
        <v>1</v>
      </c>
      <c r="AH4895">
        <v>89</v>
      </c>
      <c r="AI4895" s="6">
        <v>2448</v>
      </c>
      <c r="AJ4895">
        <v>772</v>
      </c>
      <c r="AK4895" t="s">
        <v>40</v>
      </c>
      <c r="AL4895" t="s">
        <v>41</v>
      </c>
      <c r="AM4895" s="9">
        <v>1.05</v>
      </c>
      <c r="AN4895">
        <f>_xlfn.XLOOKUP(S4895,[1]umbs_prices!$A:$A,[1]umbs_prices!$D:$D)</f>
        <v>103.19</v>
      </c>
      <c r="AO4895" s="11">
        <f t="shared" si="476"/>
        <v>3.1900000000000039E-2</v>
      </c>
      <c r="AP4895" s="13">
        <f>(AM4895-1)*L4895</f>
        <v>7250.0000000000064</v>
      </c>
      <c r="AQ4895" s="8">
        <f>AO4895*L4895</f>
        <v>4625.5000000000055</v>
      </c>
      <c r="AR4895" s="1">
        <f t="shared" si="477"/>
        <v>2624.5000000000009</v>
      </c>
      <c r="AS4895" s="8">
        <f>AQ4895+AR4895</f>
        <v>7250.0000000000064</v>
      </c>
      <c r="AT4895" s="8">
        <f>AS4895-X4895</f>
        <v>7250.0000000000064</v>
      </c>
      <c r="AU4895" s="11">
        <f>AT4895/L4895</f>
        <v>5.0000000000000044E-2</v>
      </c>
      <c r="AV4895">
        <f>(_xlfn.XLOOKUP(A4895,[2]loan_data!$A:$A,[2]loan_data!$Z:$Z)-100)%</f>
        <v>3.1899999999999977E-2</v>
      </c>
      <c r="AW4895" t="str">
        <f>_xlfn.XLOOKUP(A4895,[2]loan_data!$A:$A,[2]loan_data!$AA:$AA)</f>
        <v>umbs_price</v>
      </c>
      <c r="AX4895" s="8">
        <f>AV4895*L4895</f>
        <v>4625.4999999999964</v>
      </c>
    </row>
    <row r="4896" spans="1:52" x14ac:dyDescent="0.2">
      <c r="A4896">
        <v>5027792</v>
      </c>
      <c r="B4896" t="s">
        <v>146</v>
      </c>
      <c r="C4896" t="s">
        <v>173</v>
      </c>
      <c r="D4896" t="b">
        <v>1</v>
      </c>
      <c r="E4896" t="s">
        <v>35</v>
      </c>
      <c r="F4896" t="s">
        <v>36</v>
      </c>
      <c r="G4896" t="s">
        <v>37</v>
      </c>
      <c r="H4896" t="s">
        <v>38</v>
      </c>
      <c r="I4896">
        <v>1</v>
      </c>
      <c r="J4896" t="b">
        <v>0</v>
      </c>
      <c r="K4896" t="b">
        <v>0</v>
      </c>
      <c r="L4896" s="1">
        <v>145000</v>
      </c>
      <c r="M4896" s="2">
        <v>44440</v>
      </c>
      <c r="N4896" s="2">
        <v>44470</v>
      </c>
      <c r="O4896" s="2">
        <v>55397</v>
      </c>
      <c r="P4896">
        <v>360</v>
      </c>
      <c r="Q4896" s="3">
        <v>629.35</v>
      </c>
      <c r="R4896">
        <v>3.25</v>
      </c>
      <c r="S4896" t="s">
        <v>920</v>
      </c>
      <c r="T4896" s="4">
        <v>167437</v>
      </c>
      <c r="U4896" s="7">
        <f>V4896+W4896</f>
        <v>2225.0000000000023</v>
      </c>
      <c r="V4896" s="7">
        <f t="shared" si="475"/>
        <v>565.50000000000182</v>
      </c>
      <c r="W4896" s="7">
        <v>1659.5000000000005</v>
      </c>
      <c r="AA4896" t="b">
        <v>0</v>
      </c>
      <c r="AB4896">
        <v>0</v>
      </c>
      <c r="AC4896">
        <v>0</v>
      </c>
      <c r="AD4896" t="b">
        <v>0</v>
      </c>
      <c r="AE4896" t="s">
        <v>39</v>
      </c>
      <c r="AF4896" t="b">
        <v>0</v>
      </c>
      <c r="AG4896">
        <v>1</v>
      </c>
      <c r="AH4896">
        <v>55</v>
      </c>
      <c r="AI4896" s="6">
        <v>2109</v>
      </c>
      <c r="AJ4896">
        <v>772</v>
      </c>
      <c r="AK4896" t="s">
        <v>40</v>
      </c>
      <c r="AL4896" t="s">
        <v>41</v>
      </c>
      <c r="AM4896" s="9">
        <v>1.05</v>
      </c>
      <c r="AN4896">
        <f>_xlfn.XLOOKUP(S4896,[1]umbs_prices!$A:$A,[1]umbs_prices!$D:$D)</f>
        <v>104.61</v>
      </c>
      <c r="AO4896" s="11">
        <f t="shared" si="476"/>
        <v>4.610000000000003E-2</v>
      </c>
      <c r="AP4896" s="13">
        <f>(AM4896-1)*L4896</f>
        <v>7250.0000000000064</v>
      </c>
      <c r="AQ4896" s="8">
        <f>AO4896*L4896</f>
        <v>6684.5000000000045</v>
      </c>
      <c r="AR4896" s="1">
        <f t="shared" si="477"/>
        <v>565.50000000000182</v>
      </c>
      <c r="AS4896" s="8">
        <f>AQ4896+AR4896</f>
        <v>7250.0000000000064</v>
      </c>
      <c r="AT4896" s="8">
        <f>AS4896-X4896</f>
        <v>7250.0000000000064</v>
      </c>
      <c r="AU4896" s="11">
        <f>AT4896/L4896</f>
        <v>5.0000000000000044E-2</v>
      </c>
      <c r="AV4896">
        <f>(_xlfn.XLOOKUP(A4896,[2]loan_data!$A:$A,[2]loan_data!$Z:$Z)-100)%</f>
        <v>4.6099999999999995E-2</v>
      </c>
      <c r="AW4896" t="str">
        <f>_xlfn.XLOOKUP(A4896,[2]loan_data!$A:$A,[2]loan_data!$AA:$AA)</f>
        <v>umbs_price</v>
      </c>
      <c r="AX4896" s="8">
        <f>AV4896*L4896</f>
        <v>6684.4999999999991</v>
      </c>
    </row>
    <row r="4897" spans="1:52" x14ac:dyDescent="0.2">
      <c r="A4897">
        <v>5027841</v>
      </c>
      <c r="B4897" t="s">
        <v>103</v>
      </c>
      <c r="C4897" t="s">
        <v>305</v>
      </c>
      <c r="D4897" t="b">
        <v>1</v>
      </c>
      <c r="E4897" t="s">
        <v>35</v>
      </c>
      <c r="F4897" t="s">
        <v>36</v>
      </c>
      <c r="G4897" t="s">
        <v>37</v>
      </c>
      <c r="H4897" t="s">
        <v>60</v>
      </c>
      <c r="I4897">
        <v>1</v>
      </c>
      <c r="J4897" t="b">
        <v>0</v>
      </c>
      <c r="K4897" t="b">
        <v>0</v>
      </c>
      <c r="L4897" s="1">
        <v>105000</v>
      </c>
      <c r="M4897" s="2">
        <v>44441</v>
      </c>
      <c r="N4897" s="2">
        <v>44470</v>
      </c>
      <c r="O4897" s="2">
        <v>55397</v>
      </c>
      <c r="P4897">
        <v>360</v>
      </c>
      <c r="Q4897" s="3">
        <v>462.9</v>
      </c>
      <c r="R4897">
        <v>3.375</v>
      </c>
      <c r="S4897" t="s">
        <v>926</v>
      </c>
      <c r="T4897" s="4">
        <v>210000</v>
      </c>
      <c r="U4897" s="7">
        <f>V4897+W4897</f>
        <v>1661.25</v>
      </c>
      <c r="V4897" s="7">
        <f t="shared" si="475"/>
        <v>0</v>
      </c>
      <c r="W4897" s="7">
        <v>1661.25</v>
      </c>
      <c r="AA4897" t="b">
        <v>0</v>
      </c>
      <c r="AB4897">
        <v>0</v>
      </c>
      <c r="AC4897">
        <v>0</v>
      </c>
      <c r="AD4897" t="b">
        <v>0</v>
      </c>
      <c r="AE4897" t="s">
        <v>39</v>
      </c>
      <c r="AF4897" t="b">
        <v>0</v>
      </c>
      <c r="AG4897">
        <v>1</v>
      </c>
      <c r="AH4897">
        <v>19</v>
      </c>
      <c r="AI4897" s="6">
        <v>665</v>
      </c>
      <c r="AJ4897">
        <v>772</v>
      </c>
      <c r="AK4897" t="s">
        <v>43</v>
      </c>
      <c r="AL4897" t="s">
        <v>50</v>
      </c>
      <c r="AM4897" s="9">
        <v>1.05</v>
      </c>
      <c r="AN4897">
        <f>_xlfn.XLOOKUP(S4897,[1]umbs_prices!$A:$A,[1]umbs_prices!$D:$D)</f>
        <v>105</v>
      </c>
      <c r="AO4897" s="11">
        <f t="shared" si="476"/>
        <v>5.0000000000000044E-2</v>
      </c>
      <c r="AP4897" s="13">
        <f>(AM4897-1)*L4897</f>
        <v>5250.0000000000045</v>
      </c>
      <c r="AQ4897" s="8">
        <f>AO4897*L4897</f>
        <v>5250.0000000000045</v>
      </c>
      <c r="AR4897" s="1">
        <f t="shared" si="477"/>
        <v>0</v>
      </c>
      <c r="AS4897" s="8">
        <f>AQ4897+AR4897</f>
        <v>5250.0000000000045</v>
      </c>
      <c r="AT4897" s="8">
        <f>AS4897-X4897</f>
        <v>5250.0000000000045</v>
      </c>
      <c r="AU4897" s="11">
        <f>AT4897/L4897</f>
        <v>5.0000000000000044E-2</v>
      </c>
      <c r="AV4897">
        <f>(_xlfn.XLOOKUP(A4897,[2]loan_data!$A:$A,[2]loan_data!$Z:$Z)-100)%</f>
        <v>0.05</v>
      </c>
      <c r="AW4897" t="str">
        <f>_xlfn.XLOOKUP(A4897,[2]loan_data!$A:$A,[2]loan_data!$AA:$AA)</f>
        <v>umbs_price</v>
      </c>
      <c r="AX4897" s="8">
        <f>AV4897*L4897</f>
        <v>5250</v>
      </c>
    </row>
    <row r="4898" spans="1:52" x14ac:dyDescent="0.2">
      <c r="A4898">
        <v>5027909</v>
      </c>
      <c r="B4898" t="s">
        <v>33</v>
      </c>
      <c r="C4898" t="s">
        <v>85</v>
      </c>
      <c r="D4898" t="b">
        <v>0</v>
      </c>
      <c r="E4898" t="s">
        <v>35</v>
      </c>
      <c r="F4898" t="s">
        <v>36</v>
      </c>
      <c r="G4898" t="s">
        <v>37</v>
      </c>
      <c r="H4898" t="s">
        <v>60</v>
      </c>
      <c r="I4898">
        <v>1</v>
      </c>
      <c r="J4898" t="b">
        <v>0</v>
      </c>
      <c r="K4898" t="b">
        <v>0</v>
      </c>
      <c r="L4898" s="1">
        <v>925000</v>
      </c>
      <c r="M4898" s="2">
        <v>44442</v>
      </c>
      <c r="N4898" s="2">
        <v>44470</v>
      </c>
      <c r="O4898" s="2">
        <v>55397</v>
      </c>
      <c r="P4898">
        <v>360</v>
      </c>
      <c r="Q4898" s="3">
        <v>3828.59</v>
      </c>
      <c r="R4898">
        <v>2.875</v>
      </c>
      <c r="S4898" t="s">
        <v>924</v>
      </c>
      <c r="T4898" s="4">
        <v>984043</v>
      </c>
      <c r="U4898" s="7">
        <f>V4898+W4898</f>
        <v>12586.769999999979</v>
      </c>
      <c r="V4898" s="7">
        <f t="shared" si="475"/>
        <v>7677.4999999999782</v>
      </c>
      <c r="W4898" s="7">
        <v>4909.2700000000004</v>
      </c>
      <c r="AA4898" t="b">
        <v>0</v>
      </c>
      <c r="AB4898">
        <v>0</v>
      </c>
      <c r="AC4898">
        <v>0</v>
      </c>
      <c r="AD4898" t="b">
        <v>0</v>
      </c>
      <c r="AE4898" t="s">
        <v>39</v>
      </c>
      <c r="AF4898" t="b">
        <v>0</v>
      </c>
      <c r="AG4898">
        <v>1</v>
      </c>
      <c r="AH4898">
        <v>237</v>
      </c>
      <c r="AI4898" s="6">
        <v>7505</v>
      </c>
      <c r="AJ4898">
        <v>772</v>
      </c>
      <c r="AK4898" t="s">
        <v>43</v>
      </c>
      <c r="AL4898" t="s">
        <v>50</v>
      </c>
      <c r="AM4898" s="9">
        <v>1.05</v>
      </c>
      <c r="AN4898">
        <f>_xlfn.XLOOKUP(S4898,[1]umbs_prices!$A:$A,[1]umbs_prices!$D:$D)</f>
        <v>104.17</v>
      </c>
      <c r="AO4898" s="11">
        <f t="shared" si="476"/>
        <v>4.170000000000007E-2</v>
      </c>
      <c r="AP4898" s="13">
        <f>(AM4898-1)*L4898</f>
        <v>46250.000000000044</v>
      </c>
      <c r="AQ4898" s="8">
        <f>AO4898*L4898</f>
        <v>38572.500000000065</v>
      </c>
      <c r="AR4898" s="1">
        <f t="shared" si="477"/>
        <v>7677.4999999999782</v>
      </c>
      <c r="AS4898" s="8">
        <f>AQ4898+AR4898</f>
        <v>46250.000000000044</v>
      </c>
      <c r="AT4898" s="8">
        <f>AS4898-X4898</f>
        <v>46250.000000000044</v>
      </c>
      <c r="AU4898" s="11">
        <f>AT4898/L4898</f>
        <v>5.0000000000000044E-2</v>
      </c>
      <c r="AV4898">
        <f>(_xlfn.XLOOKUP(A4898,[2]loan_data!$A:$A,[2]loan_data!$Z:$Z)-100)%</f>
        <v>4.1700000000000015E-2</v>
      </c>
      <c r="AW4898" t="str">
        <f>_xlfn.XLOOKUP(A4898,[2]loan_data!$A:$A,[2]loan_data!$AA:$AA)</f>
        <v>umbs_price</v>
      </c>
      <c r="AX4898" s="8">
        <f>AV4898*L4898</f>
        <v>38572.500000000015</v>
      </c>
    </row>
    <row r="4899" spans="1:52" x14ac:dyDescent="0.2">
      <c r="A4899">
        <v>5027936</v>
      </c>
      <c r="B4899" t="s">
        <v>33</v>
      </c>
      <c r="C4899" t="s">
        <v>112</v>
      </c>
      <c r="D4899" t="b">
        <v>1</v>
      </c>
      <c r="E4899" t="s">
        <v>35</v>
      </c>
      <c r="F4899" t="s">
        <v>36</v>
      </c>
      <c r="G4899" t="s">
        <v>37</v>
      </c>
      <c r="H4899" t="s">
        <v>53</v>
      </c>
      <c r="I4899">
        <v>1</v>
      </c>
      <c r="J4899" t="b">
        <v>0</v>
      </c>
      <c r="K4899" t="b">
        <v>0</v>
      </c>
      <c r="L4899" s="1">
        <v>275000</v>
      </c>
      <c r="M4899" s="2">
        <v>44442</v>
      </c>
      <c r="N4899" s="2">
        <v>44470</v>
      </c>
      <c r="O4899" s="2">
        <v>49919</v>
      </c>
      <c r="P4899">
        <v>180</v>
      </c>
      <c r="Q4899" s="3">
        <v>1798.12</v>
      </c>
      <c r="R4899">
        <v>2.25</v>
      </c>
      <c r="S4899" t="s">
        <v>921</v>
      </c>
      <c r="T4899" s="4">
        <v>397227</v>
      </c>
      <c r="U4899" s="7">
        <f>V4899+W4899</f>
        <v>15420.500000000038</v>
      </c>
      <c r="V4899" s="7">
        <f t="shared" si="475"/>
        <v>14080.000000000038</v>
      </c>
      <c r="W4899" s="7">
        <v>1340.5</v>
      </c>
      <c r="AA4899" t="b">
        <v>0</v>
      </c>
      <c r="AB4899">
        <v>0</v>
      </c>
      <c r="AC4899">
        <v>0</v>
      </c>
      <c r="AD4899" t="b">
        <v>0</v>
      </c>
      <c r="AE4899" t="s">
        <v>39</v>
      </c>
      <c r="AF4899" t="b">
        <v>0</v>
      </c>
      <c r="AG4899">
        <v>1</v>
      </c>
      <c r="AH4899">
        <v>132</v>
      </c>
      <c r="AI4899" s="6">
        <v>4070</v>
      </c>
      <c r="AJ4899">
        <v>772</v>
      </c>
      <c r="AK4899" t="s">
        <v>43</v>
      </c>
      <c r="AL4899" t="s">
        <v>50</v>
      </c>
      <c r="AM4899" s="9">
        <v>1.05</v>
      </c>
      <c r="AN4899">
        <f>_xlfn.XLOOKUP(S4899,[1]umbs_prices!$A:$A,[1]umbs_prices!$D:$D)</f>
        <v>99.88</v>
      </c>
      <c r="AO4899" s="11">
        <f t="shared" si="476"/>
        <v>-1.2000000000000899E-3</v>
      </c>
      <c r="AP4899" s="13">
        <f>(AM4899-1)*L4899</f>
        <v>13750.000000000013</v>
      </c>
      <c r="AQ4899" s="8">
        <f>AO4899*L4899</f>
        <v>-330.00000000002473</v>
      </c>
      <c r="AR4899" s="1">
        <f t="shared" si="477"/>
        <v>14080.000000000038</v>
      </c>
      <c r="AS4899" s="8">
        <f>AQ4899+AR4899</f>
        <v>13750.000000000013</v>
      </c>
      <c r="AT4899" s="8">
        <f>AS4899-X4899</f>
        <v>13750.000000000013</v>
      </c>
      <c r="AU4899" s="11">
        <f>AT4899/L4899</f>
        <v>5.0000000000000044E-2</v>
      </c>
      <c r="AV4899">
        <f>(_xlfn.XLOOKUP(A4899,[2]loan_data!$A:$A,[2]loan_data!$Z:$Z)-100)%</f>
        <v>-1.2000000000000454E-3</v>
      </c>
      <c r="AW4899" t="str">
        <f>_xlfn.XLOOKUP(A4899,[2]loan_data!$A:$A,[2]loan_data!$AA:$AA)</f>
        <v>umbs_price</v>
      </c>
      <c r="AX4899" s="8">
        <f>AV4899*L4899</f>
        <v>-330.00000000001251</v>
      </c>
    </row>
    <row r="4900" spans="1:52" x14ac:dyDescent="0.2">
      <c r="A4900">
        <v>5028004</v>
      </c>
      <c r="B4900" t="s">
        <v>88</v>
      </c>
      <c r="C4900" t="s">
        <v>579</v>
      </c>
      <c r="D4900" t="b">
        <v>1</v>
      </c>
      <c r="E4900" t="s">
        <v>35</v>
      </c>
      <c r="F4900" t="s">
        <v>36</v>
      </c>
      <c r="G4900" t="s">
        <v>37</v>
      </c>
      <c r="H4900" t="s">
        <v>53</v>
      </c>
      <c r="I4900">
        <v>1</v>
      </c>
      <c r="J4900" t="b">
        <v>0</v>
      </c>
      <c r="K4900" t="b">
        <v>0</v>
      </c>
      <c r="L4900" s="1">
        <v>235000</v>
      </c>
      <c r="M4900" s="2">
        <v>44443</v>
      </c>
      <c r="N4900" s="2">
        <v>44470</v>
      </c>
      <c r="O4900" s="2">
        <v>55397</v>
      </c>
      <c r="P4900">
        <v>360</v>
      </c>
      <c r="Q4900" s="3">
        <v>1036.02</v>
      </c>
      <c r="R4900">
        <v>3.375</v>
      </c>
      <c r="S4900" t="s">
        <v>926</v>
      </c>
      <c r="T4900" s="4">
        <v>325035</v>
      </c>
      <c r="U4900" s="7">
        <f>V4900+W4900</f>
        <v>1976.1899999999996</v>
      </c>
      <c r="V4900" s="7">
        <f t="shared" si="475"/>
        <v>0</v>
      </c>
      <c r="W4900" s="7">
        <v>1976.1899999999996</v>
      </c>
      <c r="AA4900" t="b">
        <v>0</v>
      </c>
      <c r="AB4900">
        <v>0</v>
      </c>
      <c r="AC4900">
        <v>0</v>
      </c>
      <c r="AD4900" t="b">
        <v>0</v>
      </c>
      <c r="AE4900" t="s">
        <v>39</v>
      </c>
      <c r="AF4900" t="b">
        <v>0</v>
      </c>
      <c r="AG4900">
        <v>1</v>
      </c>
      <c r="AH4900">
        <v>44</v>
      </c>
      <c r="AI4900" s="6">
        <v>1320</v>
      </c>
      <c r="AJ4900">
        <v>772</v>
      </c>
      <c r="AK4900" t="s">
        <v>40</v>
      </c>
      <c r="AL4900" t="s">
        <v>41</v>
      </c>
      <c r="AM4900" s="9">
        <v>1.05</v>
      </c>
      <c r="AN4900">
        <f>_xlfn.XLOOKUP(S4900,[1]umbs_prices!$A:$A,[1]umbs_prices!$D:$D)</f>
        <v>105</v>
      </c>
      <c r="AO4900" s="11">
        <f t="shared" si="476"/>
        <v>5.0000000000000044E-2</v>
      </c>
      <c r="AP4900" s="13">
        <f>(AM4900-1)*L4900</f>
        <v>11750.000000000011</v>
      </c>
      <c r="AQ4900" s="8">
        <f>AO4900*L4900</f>
        <v>11750.000000000011</v>
      </c>
      <c r="AR4900" s="1">
        <f t="shared" si="477"/>
        <v>0</v>
      </c>
      <c r="AS4900" s="8">
        <f>AQ4900+AR4900</f>
        <v>11750.000000000011</v>
      </c>
      <c r="AT4900" s="8">
        <f>AS4900-X4900</f>
        <v>11750.000000000011</v>
      </c>
      <c r="AU4900" s="11">
        <f>AT4900/L4900</f>
        <v>5.0000000000000044E-2</v>
      </c>
      <c r="AV4900">
        <f>(_xlfn.XLOOKUP(A4900,[2]loan_data!$A:$A,[2]loan_data!$Z:$Z)-100)%</f>
        <v>0.05</v>
      </c>
      <c r="AW4900" t="str">
        <f>_xlfn.XLOOKUP(A4900,[2]loan_data!$A:$A,[2]loan_data!$AA:$AA)</f>
        <v>umbs_price</v>
      </c>
      <c r="AX4900" s="8">
        <f>AV4900*L4900</f>
        <v>11750</v>
      </c>
    </row>
    <row r="4901" spans="1:52" x14ac:dyDescent="0.2">
      <c r="A4901">
        <v>5028070</v>
      </c>
      <c r="B4901" t="s">
        <v>68</v>
      </c>
      <c r="C4901" t="s">
        <v>102</v>
      </c>
      <c r="D4901" t="b">
        <v>1</v>
      </c>
      <c r="E4901" t="s">
        <v>35</v>
      </c>
      <c r="F4901" t="s">
        <v>36</v>
      </c>
      <c r="G4901" t="s">
        <v>37</v>
      </c>
      <c r="H4901" t="s">
        <v>60</v>
      </c>
      <c r="I4901">
        <v>1</v>
      </c>
      <c r="J4901" t="b">
        <v>0</v>
      </c>
      <c r="K4901" t="b">
        <v>0</v>
      </c>
      <c r="L4901" s="1">
        <v>85000</v>
      </c>
      <c r="M4901" s="2">
        <v>44445</v>
      </c>
      <c r="N4901" s="2">
        <v>44470</v>
      </c>
      <c r="O4901" s="2">
        <v>55397</v>
      </c>
      <c r="P4901">
        <v>360</v>
      </c>
      <c r="Q4901" s="3">
        <v>422.86</v>
      </c>
      <c r="R4901">
        <v>4.375</v>
      </c>
      <c r="S4901" t="s">
        <v>928</v>
      </c>
      <c r="T4901" s="4">
        <v>106250</v>
      </c>
      <c r="U4901" s="7">
        <f>V4901+W4901</f>
        <v>-569.49999999999363</v>
      </c>
      <c r="V4901" s="7">
        <f t="shared" si="475"/>
        <v>-1776.4999999999936</v>
      </c>
      <c r="W4901" s="7">
        <v>1207</v>
      </c>
      <c r="AA4901" t="b">
        <v>0</v>
      </c>
      <c r="AB4901">
        <v>0</v>
      </c>
      <c r="AC4901">
        <v>0</v>
      </c>
      <c r="AD4901" t="b">
        <v>0</v>
      </c>
      <c r="AE4901" t="s">
        <v>45</v>
      </c>
      <c r="AF4901" t="b">
        <v>0</v>
      </c>
      <c r="AG4901">
        <v>1</v>
      </c>
      <c r="AH4901" t="s">
        <v>917</v>
      </c>
      <c r="AI4901" s="6" t="e">
        <v>#VALUE!</v>
      </c>
      <c r="AJ4901">
        <v>772</v>
      </c>
      <c r="AK4901" t="s">
        <v>40</v>
      </c>
      <c r="AL4901" t="s">
        <v>41</v>
      </c>
      <c r="AM4901" s="9">
        <v>1.05</v>
      </c>
      <c r="AN4901">
        <f>_xlfn.XLOOKUP(S4901,[1]umbs_prices!$A:$A,[1]umbs_prices!$D:$D)</f>
        <v>107.09</v>
      </c>
      <c r="AO4901" s="11">
        <f t="shared" si="476"/>
        <v>7.0899999999999963E-2</v>
      </c>
      <c r="AP4901" s="13">
        <f>(AM4901-1)*L4901</f>
        <v>4250.0000000000036</v>
      </c>
      <c r="AQ4901" s="8">
        <f>AO4901*L4901</f>
        <v>6026.4999999999973</v>
      </c>
      <c r="AR4901" s="1">
        <f t="shared" si="477"/>
        <v>-1776.4999999999936</v>
      </c>
      <c r="AS4901" s="8">
        <f>AQ4901+AR4901</f>
        <v>4250.0000000000036</v>
      </c>
      <c r="AT4901" s="8">
        <f>AS4901-X4901</f>
        <v>4250.0000000000036</v>
      </c>
      <c r="AU4901" s="11">
        <f>AT4901/L4901</f>
        <v>5.0000000000000044E-2</v>
      </c>
      <c r="AV4901">
        <f>(_xlfn.XLOOKUP(A4901,[2]loan_data!$A:$A,[2]loan_data!$Z:$Z)-100)%</f>
        <v>8.683750000000004E-2</v>
      </c>
      <c r="AW4901" t="str">
        <f>_xlfn.XLOOKUP(A4901,[2]loan_data!$A:$A,[2]loan_data!$AA:$AA)</f>
        <v>golden_sachs</v>
      </c>
      <c r="AX4901" s="8">
        <f>AV4901*L4901</f>
        <v>7381.1875000000036</v>
      </c>
      <c r="AY4901" s="8">
        <f>AX4901+AR4901</f>
        <v>5604.68750000001</v>
      </c>
      <c r="AZ4901" s="10">
        <f>AY4901/L4901</f>
        <v>6.5937500000000121E-2</v>
      </c>
    </row>
    <row r="4902" spans="1:52" x14ac:dyDescent="0.2">
      <c r="A4902">
        <v>5028088</v>
      </c>
      <c r="B4902" t="s">
        <v>51</v>
      </c>
      <c r="C4902" t="s">
        <v>304</v>
      </c>
      <c r="D4902" t="b">
        <v>1</v>
      </c>
      <c r="E4902" t="s">
        <v>35</v>
      </c>
      <c r="F4902" t="s">
        <v>36</v>
      </c>
      <c r="G4902" t="s">
        <v>37</v>
      </c>
      <c r="H4902" t="s">
        <v>38</v>
      </c>
      <c r="I4902">
        <v>1</v>
      </c>
      <c r="J4902" t="b">
        <v>0</v>
      </c>
      <c r="K4902" t="b">
        <v>0</v>
      </c>
      <c r="L4902" s="1">
        <v>125000</v>
      </c>
      <c r="M4902" s="2">
        <v>44446</v>
      </c>
      <c r="N4902" s="2">
        <v>44470</v>
      </c>
      <c r="O4902" s="2">
        <v>49919</v>
      </c>
      <c r="P4902">
        <v>180</v>
      </c>
      <c r="Q4902" s="3">
        <v>860.49</v>
      </c>
      <c r="R4902">
        <v>2.99</v>
      </c>
      <c r="S4902" t="s">
        <v>924</v>
      </c>
      <c r="T4902" s="4">
        <v>211865</v>
      </c>
      <c r="U4902" s="7">
        <f>V4902+W4902</f>
        <v>1037.4999999999964</v>
      </c>
      <c r="V4902" s="7">
        <f t="shared" si="475"/>
        <v>1037.4999999999964</v>
      </c>
      <c r="W4902" s="7">
        <v>0</v>
      </c>
      <c r="AA4902" t="b">
        <v>0</v>
      </c>
      <c r="AB4902">
        <v>0</v>
      </c>
      <c r="AC4902">
        <v>0</v>
      </c>
      <c r="AD4902" t="b">
        <v>0</v>
      </c>
      <c r="AE4902" t="s">
        <v>39</v>
      </c>
      <c r="AF4902" t="b">
        <v>0</v>
      </c>
      <c r="AG4902">
        <v>1</v>
      </c>
      <c r="AH4902">
        <v>75</v>
      </c>
      <c r="AI4902" s="6">
        <v>2250</v>
      </c>
      <c r="AJ4902">
        <v>772</v>
      </c>
      <c r="AK4902" t="s">
        <v>58</v>
      </c>
      <c r="AL4902" t="s">
        <v>50</v>
      </c>
      <c r="AM4902" s="9">
        <v>1.05</v>
      </c>
      <c r="AN4902">
        <f>_xlfn.XLOOKUP(S4902,[1]umbs_prices!$A:$A,[1]umbs_prices!$D:$D)</f>
        <v>104.17</v>
      </c>
      <c r="AO4902" s="11">
        <f t="shared" si="476"/>
        <v>4.170000000000007E-2</v>
      </c>
      <c r="AP4902" s="13">
        <f>(AM4902-1)*L4902</f>
        <v>6250.0000000000055</v>
      </c>
      <c r="AQ4902" s="8">
        <f>AO4902*L4902</f>
        <v>5212.5000000000091</v>
      </c>
      <c r="AR4902" s="1">
        <f t="shared" si="477"/>
        <v>1037.4999999999964</v>
      </c>
      <c r="AS4902" s="8">
        <f>AQ4902+AR4902</f>
        <v>6250.0000000000055</v>
      </c>
      <c r="AT4902" s="8">
        <f>AS4902-X4902</f>
        <v>6250.0000000000055</v>
      </c>
      <c r="AU4902" s="11">
        <f>AT4902/L4902</f>
        <v>5.0000000000000044E-2</v>
      </c>
      <c r="AV4902">
        <f>(_xlfn.XLOOKUP(A4902,[2]loan_data!$A:$A,[2]loan_data!$Z:$Z)-100)%</f>
        <v>4.1700000000000015E-2</v>
      </c>
      <c r="AW4902" t="str">
        <f>_xlfn.XLOOKUP(A4902,[2]loan_data!$A:$A,[2]loan_data!$AA:$AA)</f>
        <v>umbs_price</v>
      </c>
      <c r="AX4902" s="8">
        <f>AV4902*L4902</f>
        <v>5212.5000000000018</v>
      </c>
    </row>
    <row r="4903" spans="1:52" x14ac:dyDescent="0.2">
      <c r="A4903">
        <v>5028147</v>
      </c>
      <c r="B4903" t="s">
        <v>103</v>
      </c>
      <c r="C4903" t="s">
        <v>81</v>
      </c>
      <c r="D4903" t="b">
        <v>1</v>
      </c>
      <c r="E4903" t="s">
        <v>35</v>
      </c>
      <c r="F4903" t="s">
        <v>36</v>
      </c>
      <c r="G4903" t="s">
        <v>37</v>
      </c>
      <c r="H4903" t="s">
        <v>53</v>
      </c>
      <c r="I4903">
        <v>1</v>
      </c>
      <c r="J4903" t="b">
        <v>0</v>
      </c>
      <c r="K4903" t="b">
        <v>0</v>
      </c>
      <c r="L4903" s="1">
        <v>255000</v>
      </c>
      <c r="M4903" s="2">
        <v>44447</v>
      </c>
      <c r="N4903" s="2">
        <v>44470</v>
      </c>
      <c r="O4903" s="2">
        <v>49919</v>
      </c>
      <c r="P4903">
        <v>180</v>
      </c>
      <c r="Q4903" s="3">
        <v>1802.27</v>
      </c>
      <c r="R4903">
        <v>3.375</v>
      </c>
      <c r="S4903" t="s">
        <v>920</v>
      </c>
      <c r="T4903" s="4">
        <v>510000</v>
      </c>
      <c r="U4903" s="7">
        <f>V4903+W4903</f>
        <v>3546.5000000000036</v>
      </c>
      <c r="V4903" s="7">
        <f t="shared" si="475"/>
        <v>994.50000000000364</v>
      </c>
      <c r="W4903" s="7">
        <v>2552</v>
      </c>
      <c r="AA4903" t="b">
        <v>0</v>
      </c>
      <c r="AB4903">
        <v>0</v>
      </c>
      <c r="AC4903">
        <v>0</v>
      </c>
      <c r="AD4903" t="b">
        <v>0</v>
      </c>
      <c r="AE4903" t="s">
        <v>39</v>
      </c>
      <c r="AF4903" t="b">
        <v>0</v>
      </c>
      <c r="AG4903">
        <v>1</v>
      </c>
      <c r="AH4903">
        <v>215</v>
      </c>
      <c r="AI4903" s="6">
        <v>2688</v>
      </c>
      <c r="AJ4903">
        <v>772</v>
      </c>
      <c r="AK4903" t="s">
        <v>58</v>
      </c>
      <c r="AL4903" t="s">
        <v>50</v>
      </c>
      <c r="AM4903" s="9">
        <v>1.05</v>
      </c>
      <c r="AN4903">
        <f>_xlfn.XLOOKUP(S4903,[1]umbs_prices!$A:$A,[1]umbs_prices!$D:$D)</f>
        <v>104.61</v>
      </c>
      <c r="AO4903" s="11">
        <f t="shared" si="476"/>
        <v>4.610000000000003E-2</v>
      </c>
      <c r="AP4903" s="13">
        <f>(AM4903-1)*L4903</f>
        <v>12750.000000000011</v>
      </c>
      <c r="AQ4903" s="8">
        <f>AO4903*L4903</f>
        <v>11755.500000000007</v>
      </c>
      <c r="AR4903" s="1">
        <f t="shared" si="477"/>
        <v>994.50000000000364</v>
      </c>
      <c r="AS4903" s="8">
        <f>AQ4903+AR4903</f>
        <v>12750.000000000011</v>
      </c>
      <c r="AT4903" s="8">
        <f>AS4903-X4903</f>
        <v>12750.000000000011</v>
      </c>
      <c r="AU4903" s="11">
        <f>AT4903/L4903</f>
        <v>5.0000000000000044E-2</v>
      </c>
      <c r="AV4903">
        <f>(_xlfn.XLOOKUP(A4903,[2]loan_data!$A:$A,[2]loan_data!$Z:$Z)-100)%</f>
        <v>4.6099999999999995E-2</v>
      </c>
      <c r="AW4903" t="str">
        <f>_xlfn.XLOOKUP(A4903,[2]loan_data!$A:$A,[2]loan_data!$AA:$AA)</f>
        <v>umbs_price</v>
      </c>
      <c r="AX4903" s="8">
        <f>AV4903*L4903</f>
        <v>11755.499999999998</v>
      </c>
    </row>
    <row r="4904" spans="1:52" x14ac:dyDescent="0.2">
      <c r="A4904">
        <v>5028175</v>
      </c>
      <c r="B4904" t="s">
        <v>103</v>
      </c>
      <c r="C4904" t="s">
        <v>463</v>
      </c>
      <c r="D4904" t="b">
        <v>1</v>
      </c>
      <c r="E4904" t="s">
        <v>35</v>
      </c>
      <c r="F4904" t="s">
        <v>36</v>
      </c>
      <c r="G4904" t="s">
        <v>37</v>
      </c>
      <c r="H4904" t="s">
        <v>53</v>
      </c>
      <c r="I4904">
        <v>1</v>
      </c>
      <c r="J4904" t="b">
        <v>0</v>
      </c>
      <c r="K4904" t="b">
        <v>0</v>
      </c>
      <c r="L4904" s="1">
        <v>225000</v>
      </c>
      <c r="M4904" s="2">
        <v>44449</v>
      </c>
      <c r="N4904" s="2">
        <v>44470</v>
      </c>
      <c r="O4904" s="2">
        <v>55397</v>
      </c>
      <c r="P4904">
        <v>360</v>
      </c>
      <c r="Q4904" s="3">
        <v>931.28</v>
      </c>
      <c r="R4904">
        <v>2.875</v>
      </c>
      <c r="S4904" t="s">
        <v>922</v>
      </c>
      <c r="T4904" s="4">
        <v>321613</v>
      </c>
      <c r="U4904" s="7">
        <f>V4904+W4904</f>
        <v>6227</v>
      </c>
      <c r="V4904" s="7">
        <f t="shared" si="475"/>
        <v>4072.5</v>
      </c>
      <c r="W4904" s="7">
        <v>2154.5</v>
      </c>
      <c r="AA4904" t="b">
        <v>0</v>
      </c>
      <c r="AB4904">
        <v>0</v>
      </c>
      <c r="AC4904">
        <v>0</v>
      </c>
      <c r="AD4904" t="b">
        <v>0</v>
      </c>
      <c r="AE4904" t="s">
        <v>39</v>
      </c>
      <c r="AF4904" t="b">
        <v>0</v>
      </c>
      <c r="AG4904">
        <v>1</v>
      </c>
      <c r="AH4904">
        <v>101</v>
      </c>
      <c r="AI4904" s="6">
        <v>3199</v>
      </c>
      <c r="AJ4904">
        <v>772</v>
      </c>
      <c r="AK4904" t="s">
        <v>43</v>
      </c>
      <c r="AL4904" t="s">
        <v>41</v>
      </c>
      <c r="AM4904" s="9">
        <v>1.05</v>
      </c>
      <c r="AN4904">
        <f>_xlfn.XLOOKUP(S4904,[1]umbs_prices!$A:$A,[1]umbs_prices!$D:$D)</f>
        <v>103.19</v>
      </c>
      <c r="AO4904" s="11">
        <f t="shared" si="476"/>
        <v>3.1900000000000039E-2</v>
      </c>
      <c r="AP4904" s="13">
        <f>(AM4904-1)*L4904</f>
        <v>11250.000000000009</v>
      </c>
      <c r="AQ4904" s="8">
        <f>AO4904*L4904</f>
        <v>7177.5000000000091</v>
      </c>
      <c r="AR4904" s="1">
        <f t="shared" si="477"/>
        <v>4072.5</v>
      </c>
      <c r="AS4904" s="8">
        <f>AQ4904+AR4904</f>
        <v>11250.000000000009</v>
      </c>
      <c r="AT4904" s="8">
        <f>AS4904-X4904</f>
        <v>11250.000000000009</v>
      </c>
      <c r="AU4904" s="11">
        <f>AT4904/L4904</f>
        <v>5.0000000000000037E-2</v>
      </c>
      <c r="AV4904">
        <f>(_xlfn.XLOOKUP(A4904,[2]loan_data!$A:$A,[2]loan_data!$Z:$Z)-100)%</f>
        <v>3.7212499999999975E-2</v>
      </c>
      <c r="AW4904" t="str">
        <f>_xlfn.XLOOKUP(A4904,[2]loan_data!$A:$A,[2]loan_data!$AA:$AA)</f>
        <v>storgan_manley</v>
      </c>
      <c r="AX4904" s="8">
        <f>AV4904*L4904</f>
        <v>8372.8124999999945</v>
      </c>
      <c r="AY4904" s="8">
        <f>AX4904+AR4904</f>
        <v>12445.312499999995</v>
      </c>
      <c r="AZ4904" s="10">
        <f>AY4904/L4904</f>
        <v>5.5312499999999973E-2</v>
      </c>
    </row>
    <row r="4905" spans="1:52" x14ac:dyDescent="0.2">
      <c r="A4905">
        <v>5028186</v>
      </c>
      <c r="B4905" t="s">
        <v>33</v>
      </c>
      <c r="C4905" t="s">
        <v>220</v>
      </c>
      <c r="D4905" t="b">
        <v>1</v>
      </c>
      <c r="E4905" t="s">
        <v>35</v>
      </c>
      <c r="F4905" t="s">
        <v>36</v>
      </c>
      <c r="G4905" t="s">
        <v>37</v>
      </c>
      <c r="H4905" t="s">
        <v>38</v>
      </c>
      <c r="I4905">
        <v>1</v>
      </c>
      <c r="J4905" t="b">
        <v>0</v>
      </c>
      <c r="K4905" t="b">
        <v>0</v>
      </c>
      <c r="L4905" s="1">
        <v>425000</v>
      </c>
      <c r="M4905" s="2">
        <v>44449</v>
      </c>
      <c r="N4905" s="2">
        <v>44470</v>
      </c>
      <c r="O4905" s="2">
        <v>55397</v>
      </c>
      <c r="P4905">
        <v>360</v>
      </c>
      <c r="Q4905" s="3">
        <v>1773.75</v>
      </c>
      <c r="R4905">
        <v>2.94</v>
      </c>
      <c r="S4905" t="s">
        <v>924</v>
      </c>
      <c r="T4905" s="4">
        <v>535602</v>
      </c>
      <c r="U4905" s="7">
        <f>V4905+W4905</f>
        <v>3527.4999999999891</v>
      </c>
      <c r="V4905" s="7">
        <f t="shared" si="475"/>
        <v>3527.4999999999891</v>
      </c>
      <c r="W4905" s="7">
        <v>0</v>
      </c>
      <c r="AA4905" t="b">
        <v>0</v>
      </c>
      <c r="AB4905">
        <v>0</v>
      </c>
      <c r="AC4905">
        <v>0</v>
      </c>
      <c r="AD4905" t="b">
        <v>0</v>
      </c>
      <c r="AE4905" t="s">
        <v>39</v>
      </c>
      <c r="AF4905" t="b">
        <v>0</v>
      </c>
      <c r="AG4905">
        <v>1</v>
      </c>
      <c r="AH4905">
        <v>138</v>
      </c>
      <c r="AI4905" s="6">
        <v>2760</v>
      </c>
      <c r="AJ4905">
        <v>772</v>
      </c>
      <c r="AK4905" t="s">
        <v>43</v>
      </c>
      <c r="AL4905" t="s">
        <v>50</v>
      </c>
      <c r="AM4905" s="9">
        <v>1.05</v>
      </c>
      <c r="AN4905">
        <f>_xlfn.XLOOKUP(S4905,[1]umbs_prices!$A:$A,[1]umbs_prices!$D:$D)</f>
        <v>104.17</v>
      </c>
      <c r="AO4905" s="11">
        <f t="shared" si="476"/>
        <v>4.170000000000007E-2</v>
      </c>
      <c r="AP4905" s="13">
        <f>(AM4905-1)*L4905</f>
        <v>21250.000000000018</v>
      </c>
      <c r="AQ4905" s="8">
        <f>AO4905*L4905</f>
        <v>17722.500000000029</v>
      </c>
      <c r="AR4905" s="1">
        <f t="shared" si="477"/>
        <v>3527.4999999999891</v>
      </c>
      <c r="AS4905" s="8">
        <f>AQ4905+AR4905</f>
        <v>21250.000000000018</v>
      </c>
      <c r="AT4905" s="8">
        <f>AS4905-X4905</f>
        <v>21250.000000000018</v>
      </c>
      <c r="AU4905" s="11">
        <f>AT4905/L4905</f>
        <v>5.0000000000000044E-2</v>
      </c>
      <c r="AV4905">
        <f>(_xlfn.XLOOKUP(A4905,[2]loan_data!$A:$A,[2]loan_data!$Z:$Z)-100)%</f>
        <v>4.1700000000000015E-2</v>
      </c>
      <c r="AW4905" t="str">
        <f>_xlfn.XLOOKUP(A4905,[2]loan_data!$A:$A,[2]loan_data!$AA:$AA)</f>
        <v>umbs_price</v>
      </c>
      <c r="AX4905" s="8">
        <f>AV4905*L4905</f>
        <v>17722.500000000007</v>
      </c>
    </row>
    <row r="4906" spans="1:52" x14ac:dyDescent="0.2">
      <c r="A4906">
        <v>5028200</v>
      </c>
      <c r="B4906" t="s">
        <v>103</v>
      </c>
      <c r="C4906" t="s">
        <v>324</v>
      </c>
      <c r="D4906" t="b">
        <v>1</v>
      </c>
      <c r="E4906" t="s">
        <v>35</v>
      </c>
      <c r="F4906" t="s">
        <v>36</v>
      </c>
      <c r="G4906" t="s">
        <v>37</v>
      </c>
      <c r="H4906" t="s">
        <v>53</v>
      </c>
      <c r="I4906">
        <v>1</v>
      </c>
      <c r="J4906" t="b">
        <v>0</v>
      </c>
      <c r="K4906" t="b">
        <v>0</v>
      </c>
      <c r="L4906" s="1">
        <v>125000</v>
      </c>
      <c r="M4906" s="2">
        <v>44449</v>
      </c>
      <c r="N4906" s="2">
        <v>44470</v>
      </c>
      <c r="O4906" s="2">
        <v>55397</v>
      </c>
      <c r="P4906">
        <v>360</v>
      </c>
      <c r="Q4906" s="3">
        <v>551.08000000000004</v>
      </c>
      <c r="R4906">
        <v>3.375</v>
      </c>
      <c r="S4906" t="s">
        <v>920</v>
      </c>
      <c r="T4906" s="4">
        <v>192723</v>
      </c>
      <c r="U4906" s="7">
        <f>V4906+W4906</f>
        <v>2725.550000000002</v>
      </c>
      <c r="V4906" s="7">
        <f t="shared" si="475"/>
        <v>487.50000000000182</v>
      </c>
      <c r="W4906" s="7">
        <v>2238.0500000000002</v>
      </c>
      <c r="AA4906" t="b">
        <v>0</v>
      </c>
      <c r="AB4906">
        <v>0</v>
      </c>
      <c r="AC4906">
        <v>0</v>
      </c>
      <c r="AD4906" t="b">
        <v>0</v>
      </c>
      <c r="AE4906" t="s">
        <v>39</v>
      </c>
      <c r="AF4906" t="b">
        <v>0</v>
      </c>
      <c r="AG4906">
        <v>1</v>
      </c>
      <c r="AH4906">
        <v>41</v>
      </c>
      <c r="AI4906" s="6">
        <v>1333</v>
      </c>
      <c r="AJ4906">
        <v>772</v>
      </c>
      <c r="AK4906" t="s">
        <v>40</v>
      </c>
      <c r="AL4906" t="s">
        <v>50</v>
      </c>
      <c r="AM4906" s="9">
        <v>1.05</v>
      </c>
      <c r="AN4906">
        <f>_xlfn.XLOOKUP(S4906,[1]umbs_prices!$A:$A,[1]umbs_prices!$D:$D)</f>
        <v>104.61</v>
      </c>
      <c r="AO4906" s="11">
        <f t="shared" si="476"/>
        <v>4.610000000000003E-2</v>
      </c>
      <c r="AP4906" s="13">
        <f>(AM4906-1)*L4906</f>
        <v>6250.0000000000055</v>
      </c>
      <c r="AQ4906" s="8">
        <f>AO4906*L4906</f>
        <v>5762.5000000000036</v>
      </c>
      <c r="AR4906" s="1">
        <f t="shared" si="477"/>
        <v>487.50000000000182</v>
      </c>
      <c r="AS4906" s="8">
        <f>AQ4906+AR4906</f>
        <v>6250.0000000000055</v>
      </c>
      <c r="AT4906" s="8">
        <f>AS4906-X4906</f>
        <v>6250.0000000000055</v>
      </c>
      <c r="AU4906" s="11">
        <f>AT4906/L4906</f>
        <v>5.0000000000000044E-2</v>
      </c>
      <c r="AV4906">
        <f>(_xlfn.XLOOKUP(A4906,[2]loan_data!$A:$A,[2]loan_data!$Z:$Z)-100)%</f>
        <v>4.6099999999999995E-2</v>
      </c>
      <c r="AW4906" t="str">
        <f>_xlfn.XLOOKUP(A4906,[2]loan_data!$A:$A,[2]loan_data!$AA:$AA)</f>
        <v>umbs_price</v>
      </c>
      <c r="AX4906" s="8">
        <f>AV4906*L4906</f>
        <v>5762.4999999999991</v>
      </c>
    </row>
    <row r="4907" spans="1:52" x14ac:dyDescent="0.2">
      <c r="A4907">
        <v>5028332</v>
      </c>
      <c r="B4907" t="s">
        <v>46</v>
      </c>
      <c r="C4907" t="s">
        <v>185</v>
      </c>
      <c r="D4907" t="b">
        <v>1</v>
      </c>
      <c r="E4907" t="s">
        <v>35</v>
      </c>
      <c r="F4907" t="s">
        <v>36</v>
      </c>
      <c r="G4907" t="s">
        <v>37</v>
      </c>
      <c r="H4907" t="s">
        <v>38</v>
      </c>
      <c r="I4907">
        <v>1</v>
      </c>
      <c r="J4907" t="b">
        <v>0</v>
      </c>
      <c r="K4907" t="b">
        <v>0</v>
      </c>
      <c r="L4907" s="1">
        <v>135000</v>
      </c>
      <c r="M4907" s="2">
        <v>44449</v>
      </c>
      <c r="N4907" s="2">
        <v>44470</v>
      </c>
      <c r="O4907" s="2">
        <v>55397</v>
      </c>
      <c r="P4907">
        <v>360</v>
      </c>
      <c r="Q4907" s="3">
        <v>549.87</v>
      </c>
      <c r="R4907">
        <v>2.75</v>
      </c>
      <c r="S4907" t="s">
        <v>924</v>
      </c>
      <c r="T4907" s="4">
        <v>321506</v>
      </c>
      <c r="U4907" s="7">
        <f>V4907+W4907</f>
        <v>1468.8799999999969</v>
      </c>
      <c r="V4907" s="7">
        <f t="shared" si="475"/>
        <v>1120.4999999999973</v>
      </c>
      <c r="W4907" s="7">
        <v>348.37999999999965</v>
      </c>
      <c r="AA4907" t="b">
        <v>0</v>
      </c>
      <c r="AB4907">
        <v>0</v>
      </c>
      <c r="AC4907">
        <v>0</v>
      </c>
      <c r="AD4907" t="b">
        <v>0</v>
      </c>
      <c r="AE4907" t="s">
        <v>39</v>
      </c>
      <c r="AF4907" t="b">
        <v>0</v>
      </c>
      <c r="AG4907">
        <v>1</v>
      </c>
      <c r="AH4907">
        <v>63</v>
      </c>
      <c r="AI4907" s="6">
        <v>1260</v>
      </c>
      <c r="AJ4907">
        <v>772</v>
      </c>
      <c r="AK4907" t="s">
        <v>40</v>
      </c>
      <c r="AL4907" t="s">
        <v>50</v>
      </c>
      <c r="AM4907" s="9">
        <v>1.05</v>
      </c>
      <c r="AN4907">
        <f>_xlfn.XLOOKUP(S4907,[1]umbs_prices!$A:$A,[1]umbs_prices!$D:$D)</f>
        <v>104.17</v>
      </c>
      <c r="AO4907" s="11">
        <f t="shared" si="476"/>
        <v>4.170000000000007E-2</v>
      </c>
      <c r="AP4907" s="13">
        <f>(AM4907-1)*L4907</f>
        <v>6750.0000000000064</v>
      </c>
      <c r="AQ4907" s="8">
        <f>AO4907*L4907</f>
        <v>5629.5000000000091</v>
      </c>
      <c r="AR4907" s="1">
        <f t="shared" si="477"/>
        <v>1120.4999999999973</v>
      </c>
      <c r="AS4907" s="8">
        <f>AQ4907+AR4907</f>
        <v>6750.0000000000064</v>
      </c>
      <c r="AT4907" s="8">
        <f>AS4907-X4907</f>
        <v>6750.0000000000064</v>
      </c>
      <c r="AU4907" s="11">
        <f>AT4907/L4907</f>
        <v>5.0000000000000044E-2</v>
      </c>
      <c r="AV4907">
        <f>(_xlfn.XLOOKUP(A4907,[2]loan_data!$A:$A,[2]loan_data!$Z:$Z)-100)%</f>
        <v>5.2950000000000018E-2</v>
      </c>
      <c r="AW4907" t="str">
        <f>_xlfn.XLOOKUP(A4907,[2]loan_data!$A:$A,[2]loan_data!$AA:$AA)</f>
        <v>pj_logan</v>
      </c>
      <c r="AX4907" s="8">
        <f>AV4907*L4907</f>
        <v>7148.2500000000027</v>
      </c>
      <c r="AY4907" s="8">
        <f t="shared" ref="AY4907:AY4908" si="482">AX4907+AR4907</f>
        <v>8268.75</v>
      </c>
      <c r="AZ4907" s="10">
        <f>AY4907/L4907</f>
        <v>6.1249999999999999E-2</v>
      </c>
    </row>
    <row r="4908" spans="1:52" x14ac:dyDescent="0.2">
      <c r="A4908">
        <v>5028394</v>
      </c>
      <c r="B4908" t="s">
        <v>68</v>
      </c>
      <c r="C4908" t="s">
        <v>69</v>
      </c>
      <c r="D4908" t="b">
        <v>1</v>
      </c>
      <c r="E4908" t="s">
        <v>35</v>
      </c>
      <c r="F4908" t="s">
        <v>36</v>
      </c>
      <c r="G4908" t="s">
        <v>37</v>
      </c>
      <c r="H4908" t="s">
        <v>38</v>
      </c>
      <c r="I4908">
        <v>1</v>
      </c>
      <c r="J4908" t="b">
        <v>0</v>
      </c>
      <c r="K4908" t="b">
        <v>0</v>
      </c>
      <c r="L4908" s="1">
        <v>235000</v>
      </c>
      <c r="M4908" s="2">
        <v>44452</v>
      </c>
      <c r="N4908" s="2">
        <v>44470</v>
      </c>
      <c r="O4908" s="2">
        <v>49919</v>
      </c>
      <c r="P4908">
        <v>180</v>
      </c>
      <c r="Q4908" s="3">
        <v>1577.37</v>
      </c>
      <c r="R4908">
        <v>2.625</v>
      </c>
      <c r="S4908" t="s">
        <v>921</v>
      </c>
      <c r="T4908" s="4">
        <v>396224</v>
      </c>
      <c r="U4908" s="7">
        <f>V4908+W4908</f>
        <v>13650.500000000033</v>
      </c>
      <c r="V4908" s="7">
        <f t="shared" si="475"/>
        <v>12032.000000000033</v>
      </c>
      <c r="W4908" s="7">
        <v>1618.5</v>
      </c>
      <c r="AA4908" t="b">
        <v>0</v>
      </c>
      <c r="AB4908">
        <v>0</v>
      </c>
      <c r="AC4908">
        <v>0</v>
      </c>
      <c r="AD4908" t="b">
        <v>0</v>
      </c>
      <c r="AE4908" t="s">
        <v>39</v>
      </c>
      <c r="AF4908" t="b">
        <v>0</v>
      </c>
      <c r="AG4908">
        <v>1</v>
      </c>
      <c r="AH4908">
        <v>180</v>
      </c>
      <c r="AI4908" s="6">
        <v>3000</v>
      </c>
      <c r="AJ4908">
        <v>772</v>
      </c>
      <c r="AK4908" t="s">
        <v>58</v>
      </c>
      <c r="AL4908" t="s">
        <v>50</v>
      </c>
      <c r="AM4908" s="9">
        <v>1.05</v>
      </c>
      <c r="AN4908">
        <f>_xlfn.XLOOKUP(S4908,[1]umbs_prices!$A:$A,[1]umbs_prices!$D:$D)</f>
        <v>99.88</v>
      </c>
      <c r="AO4908" s="11">
        <f t="shared" si="476"/>
        <v>-1.2000000000000899E-3</v>
      </c>
      <c r="AP4908" s="13">
        <f>(AM4908-1)*L4908</f>
        <v>11750.000000000011</v>
      </c>
      <c r="AQ4908" s="8">
        <f>AO4908*L4908</f>
        <v>-282.00000000002115</v>
      </c>
      <c r="AR4908" s="1">
        <f t="shared" si="477"/>
        <v>12032.000000000033</v>
      </c>
      <c r="AS4908" s="8">
        <f>AQ4908+AR4908</f>
        <v>11750.000000000011</v>
      </c>
      <c r="AT4908" s="8">
        <f>AS4908-X4908</f>
        <v>11750.000000000011</v>
      </c>
      <c r="AU4908" s="11">
        <f>AT4908/L4908</f>
        <v>5.0000000000000044E-2</v>
      </c>
      <c r="AV4908">
        <f>(_xlfn.XLOOKUP(A4908,[2]loan_data!$A:$A,[2]loan_data!$Z:$Z)-100)%</f>
        <v>3.4874999999999546E-3</v>
      </c>
      <c r="AW4908" t="str">
        <f>_xlfn.XLOOKUP(A4908,[2]loan_data!$A:$A,[2]loan_data!$AA:$AA)</f>
        <v>pj_logan</v>
      </c>
      <c r="AX4908" s="8">
        <f>AV4908*L4908</f>
        <v>819.56249999998931</v>
      </c>
      <c r="AY4908" s="8">
        <f t="shared" si="482"/>
        <v>12851.562500000022</v>
      </c>
      <c r="AZ4908" s="10">
        <f>AY4908/L4908</f>
        <v>5.468750000000009E-2</v>
      </c>
    </row>
    <row r="4909" spans="1:52" x14ac:dyDescent="0.2">
      <c r="A4909">
        <v>5028405</v>
      </c>
      <c r="B4909" t="s">
        <v>78</v>
      </c>
      <c r="C4909" t="s">
        <v>546</v>
      </c>
      <c r="D4909" t="b">
        <v>1</v>
      </c>
      <c r="E4909" t="s">
        <v>35</v>
      </c>
      <c r="F4909" t="s">
        <v>36</v>
      </c>
      <c r="G4909" t="s">
        <v>37</v>
      </c>
      <c r="H4909" t="s">
        <v>60</v>
      </c>
      <c r="I4909">
        <v>1</v>
      </c>
      <c r="J4909" t="b">
        <v>0</v>
      </c>
      <c r="K4909" t="b">
        <v>0</v>
      </c>
      <c r="L4909" s="1">
        <v>135000</v>
      </c>
      <c r="M4909" s="2">
        <v>44452</v>
      </c>
      <c r="N4909" s="2">
        <v>44470</v>
      </c>
      <c r="O4909" s="2">
        <v>55397</v>
      </c>
      <c r="P4909">
        <v>360</v>
      </c>
      <c r="Q4909" s="3">
        <v>585.95000000000005</v>
      </c>
      <c r="R4909">
        <v>3.25</v>
      </c>
      <c r="S4909" t="s">
        <v>920</v>
      </c>
      <c r="T4909" s="4">
        <v>150000</v>
      </c>
      <c r="U4909" s="7">
        <f>V4909+W4909</f>
        <v>2423.9000000000028</v>
      </c>
      <c r="V4909" s="7">
        <f t="shared" si="475"/>
        <v>526.50000000000273</v>
      </c>
      <c r="W4909" s="7">
        <v>1897.4</v>
      </c>
      <c r="AA4909" t="b">
        <v>0</v>
      </c>
      <c r="AB4909">
        <v>0</v>
      </c>
      <c r="AC4909">
        <v>0</v>
      </c>
      <c r="AD4909" t="b">
        <v>0</v>
      </c>
      <c r="AE4909" t="s">
        <v>97</v>
      </c>
      <c r="AF4909" t="b">
        <v>0</v>
      </c>
      <c r="AG4909">
        <v>1</v>
      </c>
      <c r="AH4909">
        <v>60</v>
      </c>
      <c r="AI4909" s="6">
        <v>2000</v>
      </c>
      <c r="AJ4909">
        <v>772</v>
      </c>
      <c r="AK4909" t="s">
        <v>43</v>
      </c>
      <c r="AL4909" t="s">
        <v>41</v>
      </c>
      <c r="AM4909" s="9">
        <v>1.05</v>
      </c>
      <c r="AN4909">
        <f>_xlfn.XLOOKUP(S4909,[1]umbs_prices!$A:$A,[1]umbs_prices!$D:$D)</f>
        <v>104.61</v>
      </c>
      <c r="AO4909" s="11">
        <f t="shared" si="476"/>
        <v>4.610000000000003E-2</v>
      </c>
      <c r="AP4909" s="13">
        <f>(AM4909-1)*L4909</f>
        <v>6750.0000000000064</v>
      </c>
      <c r="AQ4909" s="8">
        <f>AO4909*L4909</f>
        <v>6223.5000000000036</v>
      </c>
      <c r="AR4909" s="1">
        <f t="shared" si="477"/>
        <v>526.50000000000273</v>
      </c>
      <c r="AS4909" s="8">
        <f>AQ4909+AR4909</f>
        <v>6750.0000000000064</v>
      </c>
      <c r="AT4909" s="8">
        <f>AS4909-X4909</f>
        <v>6750.0000000000064</v>
      </c>
      <c r="AU4909" s="11">
        <f>AT4909/L4909</f>
        <v>5.0000000000000044E-2</v>
      </c>
      <c r="AV4909">
        <f>(_xlfn.XLOOKUP(A4909,[2]loan_data!$A:$A,[2]loan_data!$Z:$Z)-100)%</f>
        <v>4.6099999999999995E-2</v>
      </c>
      <c r="AW4909" t="str">
        <f>_xlfn.XLOOKUP(A4909,[2]loan_data!$A:$A,[2]loan_data!$AA:$AA)</f>
        <v>umbs_price</v>
      </c>
      <c r="AX4909" s="8">
        <f>AV4909*L4909</f>
        <v>6223.4999999999991</v>
      </c>
    </row>
    <row r="4910" spans="1:52" x14ac:dyDescent="0.2">
      <c r="A4910">
        <v>5028452</v>
      </c>
      <c r="B4910" t="s">
        <v>33</v>
      </c>
      <c r="C4910" t="s">
        <v>112</v>
      </c>
      <c r="D4910" t="b">
        <v>1</v>
      </c>
      <c r="E4910" t="s">
        <v>35</v>
      </c>
      <c r="F4910" t="s">
        <v>36</v>
      </c>
      <c r="G4910" t="s">
        <v>37</v>
      </c>
      <c r="H4910" t="s">
        <v>38</v>
      </c>
      <c r="I4910">
        <v>1</v>
      </c>
      <c r="J4910" t="b">
        <v>0</v>
      </c>
      <c r="K4910" t="b">
        <v>0</v>
      </c>
      <c r="L4910" s="1">
        <v>215000</v>
      </c>
      <c r="M4910" s="2">
        <v>44453</v>
      </c>
      <c r="N4910" s="2">
        <v>44470</v>
      </c>
      <c r="O4910" s="2">
        <v>55397</v>
      </c>
      <c r="P4910">
        <v>360</v>
      </c>
      <c r="Q4910" s="3">
        <v>861.67</v>
      </c>
      <c r="R4910">
        <v>2.625</v>
      </c>
      <c r="S4910" t="s">
        <v>921</v>
      </c>
      <c r="T4910" s="4">
        <v>391836</v>
      </c>
      <c r="U4910" s="7">
        <f>V4910+W4910</f>
        <v>11915.250000000029</v>
      </c>
      <c r="V4910" s="7">
        <f t="shared" si="475"/>
        <v>11008.000000000029</v>
      </c>
      <c r="W4910" s="7">
        <v>907.25</v>
      </c>
      <c r="AA4910" t="b">
        <v>0</v>
      </c>
      <c r="AB4910">
        <v>0</v>
      </c>
      <c r="AC4910">
        <v>0</v>
      </c>
      <c r="AD4910" t="b">
        <v>0</v>
      </c>
      <c r="AE4910" t="s">
        <v>97</v>
      </c>
      <c r="AF4910" t="b">
        <v>0</v>
      </c>
      <c r="AG4910">
        <v>1</v>
      </c>
      <c r="AH4910">
        <v>30</v>
      </c>
      <c r="AI4910" s="6">
        <v>1150</v>
      </c>
      <c r="AJ4910">
        <v>772</v>
      </c>
      <c r="AK4910" t="s">
        <v>58</v>
      </c>
      <c r="AL4910" t="s">
        <v>50</v>
      </c>
      <c r="AM4910" s="9">
        <v>1.05</v>
      </c>
      <c r="AN4910">
        <f>_xlfn.XLOOKUP(S4910,[1]umbs_prices!$A:$A,[1]umbs_prices!$D:$D)</f>
        <v>99.88</v>
      </c>
      <c r="AO4910" s="11">
        <f t="shared" si="476"/>
        <v>-1.2000000000000899E-3</v>
      </c>
      <c r="AP4910" s="13">
        <f>(AM4910-1)*L4910</f>
        <v>10750.000000000009</v>
      </c>
      <c r="AQ4910" s="8">
        <f>AO4910*L4910</f>
        <v>-258.00000000001933</v>
      </c>
      <c r="AR4910" s="1">
        <f t="shared" si="477"/>
        <v>11008.000000000029</v>
      </c>
      <c r="AS4910" s="8">
        <f>AQ4910+AR4910</f>
        <v>10750.000000000009</v>
      </c>
      <c r="AT4910" s="8">
        <f>AS4910-X4910</f>
        <v>10750.000000000009</v>
      </c>
      <c r="AU4910" s="11">
        <f>AT4910/L4910</f>
        <v>5.0000000000000044E-2</v>
      </c>
      <c r="AV4910">
        <f>(_xlfn.XLOOKUP(A4910,[2]loan_data!$A:$A,[2]loan_data!$Z:$Z)-100)%</f>
        <v>-1.2000000000000454E-3</v>
      </c>
      <c r="AW4910" t="str">
        <f>_xlfn.XLOOKUP(A4910,[2]loan_data!$A:$A,[2]loan_data!$AA:$AA)</f>
        <v>umbs_price</v>
      </c>
      <c r="AX4910" s="8">
        <f>AV4910*L4910</f>
        <v>-258.00000000000978</v>
      </c>
    </row>
    <row r="4911" spans="1:52" x14ac:dyDescent="0.2">
      <c r="A4911">
        <v>5028480</v>
      </c>
      <c r="B4911" t="s">
        <v>33</v>
      </c>
      <c r="C4911" t="s">
        <v>98</v>
      </c>
      <c r="D4911" t="b">
        <v>1</v>
      </c>
      <c r="E4911" t="s">
        <v>35</v>
      </c>
      <c r="F4911" t="s">
        <v>36</v>
      </c>
      <c r="G4911" t="s">
        <v>37</v>
      </c>
      <c r="H4911" t="s">
        <v>38</v>
      </c>
      <c r="I4911">
        <v>1</v>
      </c>
      <c r="J4911" t="b">
        <v>0</v>
      </c>
      <c r="K4911" t="b">
        <v>0</v>
      </c>
      <c r="L4911" s="1">
        <v>595000</v>
      </c>
      <c r="M4911" s="2">
        <v>44453</v>
      </c>
      <c r="N4911" s="2">
        <v>44470</v>
      </c>
      <c r="O4911" s="2">
        <v>55397</v>
      </c>
      <c r="P4911">
        <v>360</v>
      </c>
      <c r="Q4911" s="3">
        <v>2404.7800000000002</v>
      </c>
      <c r="R4911">
        <v>2.69</v>
      </c>
      <c r="S4911" t="s">
        <v>921</v>
      </c>
      <c r="T4911" s="4">
        <v>844331</v>
      </c>
      <c r="U4911" s="7">
        <f>V4911+W4911</f>
        <v>32280.450000000081</v>
      </c>
      <c r="V4911" s="7">
        <f t="shared" si="475"/>
        <v>30464.00000000008</v>
      </c>
      <c r="W4911" s="7">
        <v>1816.4500000000003</v>
      </c>
      <c r="AA4911" t="b">
        <v>0</v>
      </c>
      <c r="AB4911">
        <v>0</v>
      </c>
      <c r="AC4911">
        <v>0</v>
      </c>
      <c r="AD4911" t="b">
        <v>0</v>
      </c>
      <c r="AE4911" t="s">
        <v>39</v>
      </c>
      <c r="AF4911" t="b">
        <v>0</v>
      </c>
      <c r="AG4911">
        <v>1</v>
      </c>
      <c r="AH4911">
        <v>182</v>
      </c>
      <c r="AI4911" s="6">
        <v>4854</v>
      </c>
      <c r="AJ4911">
        <v>772</v>
      </c>
      <c r="AK4911" t="s">
        <v>40</v>
      </c>
      <c r="AL4911" t="s">
        <v>50</v>
      </c>
      <c r="AM4911" s="9">
        <v>1.05</v>
      </c>
      <c r="AN4911">
        <f>_xlfn.XLOOKUP(S4911,[1]umbs_prices!$A:$A,[1]umbs_prices!$D:$D)</f>
        <v>99.88</v>
      </c>
      <c r="AO4911" s="11">
        <f t="shared" si="476"/>
        <v>-1.2000000000000899E-3</v>
      </c>
      <c r="AP4911" s="13">
        <f>(AM4911-1)*L4911</f>
        <v>29750.000000000025</v>
      </c>
      <c r="AQ4911" s="8">
        <f>AO4911*L4911</f>
        <v>-714.00000000005343</v>
      </c>
      <c r="AR4911" s="1">
        <f t="shared" si="477"/>
        <v>30464.00000000008</v>
      </c>
      <c r="AS4911" s="8">
        <f>AQ4911+AR4911</f>
        <v>29750.000000000025</v>
      </c>
      <c r="AT4911" s="8">
        <f>AS4911-X4911</f>
        <v>29750.000000000025</v>
      </c>
      <c r="AU4911" s="11">
        <f>AT4911/L4911</f>
        <v>5.0000000000000044E-2</v>
      </c>
      <c r="AV4911">
        <f>(_xlfn.XLOOKUP(A4911,[2]loan_data!$A:$A,[2]loan_data!$Z:$Z)-100)%</f>
        <v>-1.2000000000000454E-3</v>
      </c>
      <c r="AW4911" t="str">
        <f>_xlfn.XLOOKUP(A4911,[2]loan_data!$A:$A,[2]loan_data!$AA:$AA)</f>
        <v>umbs_price</v>
      </c>
      <c r="AX4911" s="8">
        <f>AV4911*L4911</f>
        <v>-714.00000000002706</v>
      </c>
    </row>
    <row r="4912" spans="1:52" x14ac:dyDescent="0.2">
      <c r="A4912">
        <v>5028496</v>
      </c>
      <c r="B4912" t="s">
        <v>33</v>
      </c>
      <c r="C4912" t="s">
        <v>98</v>
      </c>
      <c r="D4912" t="b">
        <v>1</v>
      </c>
      <c r="E4912" t="s">
        <v>35</v>
      </c>
      <c r="F4912" t="s">
        <v>36</v>
      </c>
      <c r="G4912" t="s">
        <v>37</v>
      </c>
      <c r="H4912" t="s">
        <v>38</v>
      </c>
      <c r="I4912">
        <v>1</v>
      </c>
      <c r="J4912" t="b">
        <v>0</v>
      </c>
      <c r="K4912" t="b">
        <v>0</v>
      </c>
      <c r="L4912" s="1">
        <v>495000</v>
      </c>
      <c r="M4912" s="2">
        <v>44453</v>
      </c>
      <c r="N4912" s="2">
        <v>44470</v>
      </c>
      <c r="O4912" s="2">
        <v>49919</v>
      </c>
      <c r="P4912">
        <v>180</v>
      </c>
      <c r="Q4912" s="3">
        <v>3208.26</v>
      </c>
      <c r="R4912">
        <v>2.125</v>
      </c>
      <c r="S4912" t="s">
        <v>925</v>
      </c>
      <c r="T4912" s="4">
        <v>1008558</v>
      </c>
      <c r="U4912" s="7">
        <f>V4912+W4912</f>
        <v>37493.500000000007</v>
      </c>
      <c r="V4912" s="7">
        <f t="shared" si="475"/>
        <v>37372.500000000007</v>
      </c>
      <c r="W4912" s="7">
        <v>121</v>
      </c>
      <c r="AA4912" t="b">
        <v>0</v>
      </c>
      <c r="AB4912">
        <v>0</v>
      </c>
      <c r="AC4912">
        <v>0</v>
      </c>
      <c r="AD4912" t="b">
        <v>0</v>
      </c>
      <c r="AE4912" t="s">
        <v>39</v>
      </c>
      <c r="AF4912" t="b">
        <v>0</v>
      </c>
      <c r="AG4912">
        <v>1</v>
      </c>
      <c r="AH4912">
        <v>170</v>
      </c>
      <c r="AI4912" s="6">
        <v>6942</v>
      </c>
      <c r="AJ4912">
        <v>772</v>
      </c>
      <c r="AK4912" t="s">
        <v>40</v>
      </c>
      <c r="AL4912" t="s">
        <v>50</v>
      </c>
      <c r="AM4912" s="9">
        <v>1.05</v>
      </c>
      <c r="AN4912">
        <f>_xlfn.XLOOKUP(S4912,[1]umbs_prices!$A:$A,[1]umbs_prices!$D:$D)</f>
        <v>97.45</v>
      </c>
      <c r="AO4912" s="11">
        <f t="shared" si="476"/>
        <v>-2.5499999999999967E-2</v>
      </c>
      <c r="AP4912" s="13">
        <f>(AM4912-1)*L4912</f>
        <v>24750.000000000022</v>
      </c>
      <c r="AQ4912" s="8">
        <f>AO4912*L4912</f>
        <v>-12622.499999999984</v>
      </c>
      <c r="AR4912" s="1">
        <f t="shared" si="477"/>
        <v>37372.500000000007</v>
      </c>
      <c r="AS4912" s="8">
        <f>AQ4912+AR4912</f>
        <v>24750.000000000022</v>
      </c>
      <c r="AT4912" s="8">
        <f>AS4912-X4912</f>
        <v>24750.000000000022</v>
      </c>
      <c r="AU4912" s="11">
        <f>AT4912/L4912</f>
        <v>5.0000000000000044E-2</v>
      </c>
      <c r="AV4912">
        <f>(_xlfn.XLOOKUP(A4912,[2]loan_data!$A:$A,[2]loan_data!$Z:$Z)-100)%</f>
        <v>-2.5499999999999971E-2</v>
      </c>
      <c r="AW4912" t="str">
        <f>_xlfn.XLOOKUP(A4912,[2]loan_data!$A:$A,[2]loan_data!$AA:$AA)</f>
        <v>umbs_price</v>
      </c>
      <c r="AX4912" s="8">
        <f>AV4912*L4912</f>
        <v>-12622.499999999985</v>
      </c>
    </row>
    <row r="4913" spans="1:52" x14ac:dyDescent="0.2">
      <c r="A4913">
        <v>5028662</v>
      </c>
      <c r="B4913" t="s">
        <v>63</v>
      </c>
      <c r="C4913" t="s">
        <v>64</v>
      </c>
      <c r="D4913" t="b">
        <v>1</v>
      </c>
      <c r="E4913" t="s">
        <v>35</v>
      </c>
      <c r="F4913" t="s">
        <v>36</v>
      </c>
      <c r="G4913" t="s">
        <v>37</v>
      </c>
      <c r="H4913" t="s">
        <v>60</v>
      </c>
      <c r="I4913">
        <v>1</v>
      </c>
      <c r="J4913" t="b">
        <v>0</v>
      </c>
      <c r="K4913" t="b">
        <v>0</v>
      </c>
      <c r="L4913" s="1">
        <v>425000</v>
      </c>
      <c r="M4913" s="2">
        <v>44454</v>
      </c>
      <c r="N4913" s="2">
        <v>44501</v>
      </c>
      <c r="O4913" s="2">
        <v>55427</v>
      </c>
      <c r="P4913">
        <v>360</v>
      </c>
      <c r="Q4913" s="3">
        <v>1731.06</v>
      </c>
      <c r="R4913">
        <v>2.75</v>
      </c>
      <c r="S4913" t="s">
        <v>922</v>
      </c>
      <c r="T4913" s="4">
        <v>447416</v>
      </c>
      <c r="U4913" s="7">
        <f>V4913+W4913</f>
        <v>7692.5000000000018</v>
      </c>
      <c r="V4913" s="7">
        <f t="shared" si="475"/>
        <v>7692.5000000000018</v>
      </c>
      <c r="W4913" s="7">
        <v>0</v>
      </c>
      <c r="X4913">
        <v>1906.6</v>
      </c>
      <c r="AA4913" t="b">
        <v>0</v>
      </c>
      <c r="AB4913">
        <v>0</v>
      </c>
      <c r="AC4913">
        <v>0</v>
      </c>
      <c r="AD4913" t="b">
        <v>0</v>
      </c>
      <c r="AE4913" t="s">
        <v>39</v>
      </c>
      <c r="AF4913" t="b">
        <v>0</v>
      </c>
      <c r="AG4913">
        <v>1</v>
      </c>
      <c r="AH4913">
        <v>94</v>
      </c>
      <c r="AI4913" s="6">
        <v>2272</v>
      </c>
      <c r="AJ4913">
        <v>772</v>
      </c>
      <c r="AK4913" t="s">
        <v>43</v>
      </c>
      <c r="AL4913" t="s">
        <v>50</v>
      </c>
      <c r="AM4913" s="9">
        <v>1.05</v>
      </c>
      <c r="AN4913">
        <f>_xlfn.XLOOKUP(S4913,[1]umbs_prices!$A:$A,[1]umbs_prices!$D:$D)</f>
        <v>103.19</v>
      </c>
      <c r="AO4913" s="11">
        <f t="shared" si="476"/>
        <v>3.1900000000000039E-2</v>
      </c>
      <c r="AP4913" s="13">
        <f>(AM4913-1)*L4913</f>
        <v>21250.000000000018</v>
      </c>
      <c r="AQ4913" s="8">
        <f>AO4913*L4913</f>
        <v>13557.500000000016</v>
      </c>
      <c r="AR4913" s="1">
        <f t="shared" si="477"/>
        <v>7692.5000000000018</v>
      </c>
      <c r="AS4913" s="8">
        <f>AQ4913+AR4913</f>
        <v>21250.000000000018</v>
      </c>
      <c r="AT4913" s="8">
        <f>AS4913-X4913</f>
        <v>19343.40000000002</v>
      </c>
      <c r="AU4913" s="11">
        <f>AT4913/L4913</f>
        <v>4.5513882352941223E-2</v>
      </c>
      <c r="AV4913">
        <f>(_xlfn.XLOOKUP(A4913,[2]loan_data!$A:$A,[2]loan_data!$Z:$Z)-100)%</f>
        <v>4.1274999999999978E-2</v>
      </c>
      <c r="AW4913" t="str">
        <f>_xlfn.XLOOKUP(A4913,[2]loan_data!$A:$A,[2]loan_data!$AA:$AA)</f>
        <v>golden_sachs</v>
      </c>
      <c r="AX4913" s="8">
        <f>AV4913*L4913</f>
        <v>17541.874999999989</v>
      </c>
      <c r="AY4913" s="8">
        <f t="shared" ref="AY4913:AY4914" si="483">AX4913+AR4913</f>
        <v>25234.374999999993</v>
      </c>
      <c r="AZ4913" s="10">
        <f>AY4913/L4913</f>
        <v>5.9374999999999983E-2</v>
      </c>
    </row>
    <row r="4914" spans="1:52" x14ac:dyDescent="0.2">
      <c r="A4914">
        <v>5028763</v>
      </c>
      <c r="B4914" t="s">
        <v>73</v>
      </c>
      <c r="C4914" t="s">
        <v>461</v>
      </c>
      <c r="D4914" t="b">
        <v>0</v>
      </c>
      <c r="E4914" t="s">
        <v>35</v>
      </c>
      <c r="F4914" t="s">
        <v>36</v>
      </c>
      <c r="G4914" t="s">
        <v>37</v>
      </c>
      <c r="H4914" t="s">
        <v>60</v>
      </c>
      <c r="I4914">
        <v>1</v>
      </c>
      <c r="J4914" t="b">
        <v>0</v>
      </c>
      <c r="K4914" t="b">
        <v>0</v>
      </c>
      <c r="L4914" s="1">
        <v>615000</v>
      </c>
      <c r="M4914" s="2">
        <v>44428</v>
      </c>
      <c r="N4914" s="2">
        <v>44470</v>
      </c>
      <c r="O4914" s="2">
        <v>55397</v>
      </c>
      <c r="P4914">
        <v>360</v>
      </c>
      <c r="Q4914" s="3">
        <v>2266.3300000000004</v>
      </c>
      <c r="R4914">
        <v>1.99</v>
      </c>
      <c r="S4914" t="s">
        <v>925</v>
      </c>
      <c r="T4914" s="4">
        <v>683334</v>
      </c>
      <c r="U4914" s="7">
        <f>V4914+W4914</f>
        <v>47284.500000000007</v>
      </c>
      <c r="V4914" s="7">
        <f t="shared" si="475"/>
        <v>46432.500000000007</v>
      </c>
      <c r="W4914" s="7">
        <v>852</v>
      </c>
      <c r="Z4914">
        <v>84</v>
      </c>
      <c r="AA4914" t="b">
        <v>0</v>
      </c>
      <c r="AB4914">
        <v>0</v>
      </c>
      <c r="AC4914">
        <v>0</v>
      </c>
      <c r="AD4914" t="b">
        <v>0</v>
      </c>
      <c r="AE4914" t="s">
        <v>97</v>
      </c>
      <c r="AF4914" t="b">
        <v>0</v>
      </c>
      <c r="AG4914">
        <v>1</v>
      </c>
      <c r="AH4914">
        <v>240</v>
      </c>
      <c r="AI4914" s="6">
        <v>9800</v>
      </c>
      <c r="AJ4914">
        <v>773</v>
      </c>
      <c r="AK4914" t="s">
        <v>58</v>
      </c>
      <c r="AL4914" t="s">
        <v>41</v>
      </c>
      <c r="AM4914" s="9">
        <v>1.05</v>
      </c>
      <c r="AN4914">
        <f>_xlfn.XLOOKUP(S4914,[1]umbs_prices!$A:$A,[1]umbs_prices!$D:$D)</f>
        <v>97.45</v>
      </c>
      <c r="AO4914" s="11">
        <f t="shared" si="476"/>
        <v>-2.5499999999999967E-2</v>
      </c>
      <c r="AP4914" s="13">
        <f>(AM4914-1)*L4914</f>
        <v>30750.000000000029</v>
      </c>
      <c r="AQ4914" s="8">
        <f>AO4914*L4914</f>
        <v>-15682.49999999998</v>
      </c>
      <c r="AR4914" s="1">
        <f t="shared" si="477"/>
        <v>46432.500000000007</v>
      </c>
      <c r="AS4914" s="8">
        <f>AQ4914+AR4914</f>
        <v>30750.000000000029</v>
      </c>
      <c r="AT4914" s="8">
        <f>AS4914-X4914</f>
        <v>30750.000000000029</v>
      </c>
      <c r="AU4914" s="11">
        <f>AT4914/L4914</f>
        <v>5.0000000000000044E-2</v>
      </c>
      <c r="AV4914">
        <f>(_xlfn.XLOOKUP(A4914,[2]loan_data!$A:$A,[2]loan_data!$Z:$Z)-100)%</f>
        <v>-1.6749999999999973E-2</v>
      </c>
      <c r="AW4914" t="str">
        <f>_xlfn.XLOOKUP(A4914,[2]loan_data!$A:$A,[2]loan_data!$AA:$AA)</f>
        <v>golden_sachs</v>
      </c>
      <c r="AX4914" s="8">
        <f>AV4914*L4914</f>
        <v>-10301.249999999984</v>
      </c>
      <c r="AY4914" s="8">
        <f t="shared" si="483"/>
        <v>36131.250000000022</v>
      </c>
      <c r="AZ4914" s="10">
        <f>AY4914/L4914</f>
        <v>5.8750000000000038E-2</v>
      </c>
    </row>
    <row r="4915" spans="1:52" x14ac:dyDescent="0.2">
      <c r="A4915">
        <v>5028819</v>
      </c>
      <c r="B4915" t="s">
        <v>80</v>
      </c>
      <c r="C4915" t="s">
        <v>81</v>
      </c>
      <c r="D4915" t="b">
        <v>1</v>
      </c>
      <c r="E4915" t="s">
        <v>35</v>
      </c>
      <c r="F4915" t="s">
        <v>36</v>
      </c>
      <c r="G4915" t="s">
        <v>37</v>
      </c>
      <c r="H4915" t="s">
        <v>53</v>
      </c>
      <c r="I4915">
        <v>1</v>
      </c>
      <c r="J4915" t="b">
        <v>0</v>
      </c>
      <c r="K4915" t="b">
        <v>0</v>
      </c>
      <c r="L4915" s="1">
        <v>505000</v>
      </c>
      <c r="M4915" s="2">
        <v>44441</v>
      </c>
      <c r="N4915" s="2">
        <v>44470</v>
      </c>
      <c r="O4915" s="2">
        <v>55397</v>
      </c>
      <c r="P4915">
        <v>360</v>
      </c>
      <c r="Q4915" s="3">
        <v>2191.86</v>
      </c>
      <c r="R4915">
        <v>3.25</v>
      </c>
      <c r="S4915" t="s">
        <v>926</v>
      </c>
      <c r="T4915" s="4">
        <v>702658</v>
      </c>
      <c r="U4915" s="7">
        <f>V4915+W4915</f>
        <v>2270.42</v>
      </c>
      <c r="V4915" s="7">
        <f t="shared" si="475"/>
        <v>0</v>
      </c>
      <c r="W4915" s="7">
        <v>2270.42</v>
      </c>
      <c r="AA4915" t="b">
        <v>0</v>
      </c>
      <c r="AB4915">
        <v>0</v>
      </c>
      <c r="AC4915">
        <v>0</v>
      </c>
      <c r="AD4915" t="b">
        <v>0</v>
      </c>
      <c r="AE4915" t="s">
        <v>39</v>
      </c>
      <c r="AF4915" t="b">
        <v>0</v>
      </c>
      <c r="AG4915">
        <v>1</v>
      </c>
      <c r="AH4915">
        <v>103</v>
      </c>
      <c r="AI4915" s="6">
        <v>3176</v>
      </c>
      <c r="AJ4915">
        <v>773</v>
      </c>
      <c r="AK4915" t="s">
        <v>40</v>
      </c>
      <c r="AL4915" t="s">
        <v>50</v>
      </c>
      <c r="AM4915" s="9">
        <v>1.05</v>
      </c>
      <c r="AN4915">
        <f>_xlfn.XLOOKUP(S4915,[1]umbs_prices!$A:$A,[1]umbs_prices!$D:$D)</f>
        <v>105</v>
      </c>
      <c r="AO4915" s="11">
        <f t="shared" si="476"/>
        <v>5.0000000000000044E-2</v>
      </c>
      <c r="AP4915" s="13">
        <f>(AM4915-1)*L4915</f>
        <v>25250.000000000022</v>
      </c>
      <c r="AQ4915" s="8">
        <f>AO4915*L4915</f>
        <v>25250.000000000022</v>
      </c>
      <c r="AR4915" s="1">
        <f t="shared" si="477"/>
        <v>0</v>
      </c>
      <c r="AS4915" s="8">
        <f>AQ4915+AR4915</f>
        <v>25250.000000000022</v>
      </c>
      <c r="AT4915" s="8">
        <f>AS4915-X4915</f>
        <v>25250.000000000022</v>
      </c>
      <c r="AU4915" s="11">
        <f>AT4915/L4915</f>
        <v>5.0000000000000044E-2</v>
      </c>
      <c r="AV4915">
        <f>(_xlfn.XLOOKUP(A4915,[2]loan_data!$A:$A,[2]loan_data!$Z:$Z)-100)%</f>
        <v>0.05</v>
      </c>
      <c r="AW4915" t="str">
        <f>_xlfn.XLOOKUP(A4915,[2]loan_data!$A:$A,[2]loan_data!$AA:$AA)</f>
        <v>umbs_price</v>
      </c>
      <c r="AX4915" s="8">
        <f>AV4915*L4915</f>
        <v>25250</v>
      </c>
    </row>
    <row r="4916" spans="1:52" x14ac:dyDescent="0.2">
      <c r="A4916">
        <v>5028855</v>
      </c>
      <c r="B4916" t="s">
        <v>68</v>
      </c>
      <c r="C4916" t="s">
        <v>399</v>
      </c>
      <c r="D4916" t="b">
        <v>1</v>
      </c>
      <c r="E4916" t="s">
        <v>35</v>
      </c>
      <c r="F4916" t="s">
        <v>36</v>
      </c>
      <c r="G4916" t="s">
        <v>37</v>
      </c>
      <c r="H4916" t="s">
        <v>38</v>
      </c>
      <c r="I4916">
        <v>1</v>
      </c>
      <c r="J4916" t="b">
        <v>0</v>
      </c>
      <c r="K4916" t="b">
        <v>0</v>
      </c>
      <c r="L4916" s="1">
        <v>275000</v>
      </c>
      <c r="M4916" s="2">
        <v>44442</v>
      </c>
      <c r="N4916" s="2">
        <v>44470</v>
      </c>
      <c r="O4916" s="2">
        <v>55397</v>
      </c>
      <c r="P4916">
        <v>360</v>
      </c>
      <c r="Q4916" s="3">
        <v>1111.46</v>
      </c>
      <c r="R4916">
        <v>2.69</v>
      </c>
      <c r="S4916" t="s">
        <v>921</v>
      </c>
      <c r="T4916" s="4">
        <v>373337</v>
      </c>
      <c r="U4916" s="7">
        <f>V4916+W4916</f>
        <v>15057.480000000038</v>
      </c>
      <c r="V4916" s="7">
        <f t="shared" si="475"/>
        <v>14080.000000000038</v>
      </c>
      <c r="W4916" s="7">
        <v>977.48</v>
      </c>
      <c r="AA4916" t="b">
        <v>0</v>
      </c>
      <c r="AB4916">
        <v>0</v>
      </c>
      <c r="AC4916">
        <v>0</v>
      </c>
      <c r="AD4916" t="b">
        <v>0</v>
      </c>
      <c r="AE4916" t="s">
        <v>39</v>
      </c>
      <c r="AF4916" t="b">
        <v>0</v>
      </c>
      <c r="AG4916">
        <v>1</v>
      </c>
      <c r="AH4916">
        <v>118</v>
      </c>
      <c r="AI4916" s="6">
        <v>3540</v>
      </c>
      <c r="AJ4916">
        <v>773</v>
      </c>
      <c r="AK4916" t="s">
        <v>43</v>
      </c>
      <c r="AL4916" t="s">
        <v>50</v>
      </c>
      <c r="AM4916" s="9">
        <v>1.05</v>
      </c>
      <c r="AN4916">
        <f>_xlfn.XLOOKUP(S4916,[1]umbs_prices!$A:$A,[1]umbs_prices!$D:$D)</f>
        <v>99.88</v>
      </c>
      <c r="AO4916" s="11">
        <f t="shared" si="476"/>
        <v>-1.2000000000000899E-3</v>
      </c>
      <c r="AP4916" s="13">
        <f>(AM4916-1)*L4916</f>
        <v>13750.000000000013</v>
      </c>
      <c r="AQ4916" s="8">
        <f>AO4916*L4916</f>
        <v>-330.00000000002473</v>
      </c>
      <c r="AR4916" s="1">
        <f t="shared" si="477"/>
        <v>14080.000000000038</v>
      </c>
      <c r="AS4916" s="8">
        <f>AQ4916+AR4916</f>
        <v>13750.000000000013</v>
      </c>
      <c r="AT4916" s="8">
        <f>AS4916-X4916</f>
        <v>13750.000000000013</v>
      </c>
      <c r="AU4916" s="11">
        <f>AT4916/L4916</f>
        <v>5.0000000000000044E-2</v>
      </c>
      <c r="AV4916">
        <f>(_xlfn.XLOOKUP(A4916,[2]loan_data!$A:$A,[2]loan_data!$Z:$Z)-100)%</f>
        <v>8.1749999999999549E-3</v>
      </c>
      <c r="AW4916" t="str">
        <f>_xlfn.XLOOKUP(A4916,[2]loan_data!$A:$A,[2]loan_data!$AA:$AA)</f>
        <v>golden_sachs</v>
      </c>
      <c r="AX4916" s="8">
        <f>AV4916*L4916</f>
        <v>2248.1249999999877</v>
      </c>
      <c r="AY4916" s="8">
        <f>AX4916+AR4916</f>
        <v>16328.125000000025</v>
      </c>
      <c r="AZ4916" s="10">
        <f>AY4916/L4916</f>
        <v>5.9375000000000094E-2</v>
      </c>
    </row>
    <row r="4917" spans="1:52" x14ac:dyDescent="0.2">
      <c r="A4917">
        <v>5028897</v>
      </c>
      <c r="B4917" t="s">
        <v>33</v>
      </c>
      <c r="C4917" t="s">
        <v>220</v>
      </c>
      <c r="D4917" t="b">
        <v>1</v>
      </c>
      <c r="E4917" t="s">
        <v>35</v>
      </c>
      <c r="F4917" t="s">
        <v>36</v>
      </c>
      <c r="G4917" t="s">
        <v>37</v>
      </c>
      <c r="H4917" t="s">
        <v>38</v>
      </c>
      <c r="I4917">
        <v>1</v>
      </c>
      <c r="J4917" t="b">
        <v>0</v>
      </c>
      <c r="K4917" t="b">
        <v>0</v>
      </c>
      <c r="L4917" s="1">
        <v>285000</v>
      </c>
      <c r="M4917" s="2">
        <v>44445</v>
      </c>
      <c r="N4917" s="2">
        <v>44470</v>
      </c>
      <c r="O4917" s="2">
        <v>51745</v>
      </c>
      <c r="P4917">
        <v>240</v>
      </c>
      <c r="Q4917" s="3">
        <v>1507.09</v>
      </c>
      <c r="R4917">
        <v>2.5</v>
      </c>
      <c r="S4917" t="s">
        <v>921</v>
      </c>
      <c r="T4917" s="4">
        <v>483461</v>
      </c>
      <c r="U4917" s="7">
        <f>V4917+W4917</f>
        <v>15901.470000000038</v>
      </c>
      <c r="V4917" s="7">
        <f t="shared" si="475"/>
        <v>14592.000000000038</v>
      </c>
      <c r="W4917" s="7">
        <v>1309.4699999999998</v>
      </c>
      <c r="AA4917" t="b">
        <v>0</v>
      </c>
      <c r="AB4917">
        <v>0</v>
      </c>
      <c r="AC4917">
        <v>0</v>
      </c>
      <c r="AD4917" t="b">
        <v>0</v>
      </c>
      <c r="AE4917" t="s">
        <v>39</v>
      </c>
      <c r="AF4917" t="b">
        <v>0</v>
      </c>
      <c r="AG4917">
        <v>1</v>
      </c>
      <c r="AH4917">
        <v>109</v>
      </c>
      <c r="AI4917" s="6">
        <v>2090</v>
      </c>
      <c r="AJ4917">
        <v>773</v>
      </c>
      <c r="AK4917" t="s">
        <v>58</v>
      </c>
      <c r="AL4917" t="s">
        <v>50</v>
      </c>
      <c r="AM4917" s="9">
        <v>1.05</v>
      </c>
      <c r="AN4917">
        <f>_xlfn.XLOOKUP(S4917,[1]umbs_prices!$A:$A,[1]umbs_prices!$D:$D)</f>
        <v>99.88</v>
      </c>
      <c r="AO4917" s="11">
        <f t="shared" si="476"/>
        <v>-1.2000000000000899E-3</v>
      </c>
      <c r="AP4917" s="13">
        <f>(AM4917-1)*L4917</f>
        <v>14250.000000000013</v>
      </c>
      <c r="AQ4917" s="8">
        <f>AO4917*L4917</f>
        <v>-342.00000000002564</v>
      </c>
      <c r="AR4917" s="1">
        <f t="shared" si="477"/>
        <v>14592.000000000038</v>
      </c>
      <c r="AS4917" s="8">
        <f>AQ4917+AR4917</f>
        <v>14250.000000000013</v>
      </c>
      <c r="AT4917" s="8">
        <f>AS4917-X4917</f>
        <v>14250.000000000013</v>
      </c>
      <c r="AU4917" s="11">
        <f>AT4917/L4917</f>
        <v>5.0000000000000044E-2</v>
      </c>
      <c r="AV4917">
        <f>(_xlfn.XLOOKUP(A4917,[2]loan_data!$A:$A,[2]loan_data!$Z:$Z)-100)%</f>
        <v>-1.2000000000000454E-3</v>
      </c>
      <c r="AW4917" t="str">
        <f>_xlfn.XLOOKUP(A4917,[2]loan_data!$A:$A,[2]loan_data!$AA:$AA)</f>
        <v>umbs_price</v>
      </c>
      <c r="AX4917" s="8">
        <f>AV4917*L4917</f>
        <v>-342.00000000001296</v>
      </c>
    </row>
    <row r="4918" spans="1:52" x14ac:dyDescent="0.2">
      <c r="A4918">
        <v>5028901</v>
      </c>
      <c r="B4918" t="s">
        <v>180</v>
      </c>
      <c r="C4918" t="s">
        <v>181</v>
      </c>
      <c r="D4918" t="b">
        <v>1</v>
      </c>
      <c r="E4918" t="s">
        <v>35</v>
      </c>
      <c r="F4918" t="s">
        <v>36</v>
      </c>
      <c r="G4918" t="s">
        <v>37</v>
      </c>
      <c r="H4918" t="s">
        <v>38</v>
      </c>
      <c r="I4918">
        <v>1</v>
      </c>
      <c r="J4918" t="b">
        <v>0</v>
      </c>
      <c r="K4918" t="b">
        <v>0</v>
      </c>
      <c r="L4918" s="1">
        <v>415000</v>
      </c>
      <c r="M4918" s="2">
        <v>44445</v>
      </c>
      <c r="N4918" s="2">
        <v>44470</v>
      </c>
      <c r="O4918" s="2">
        <v>55397</v>
      </c>
      <c r="P4918">
        <v>360</v>
      </c>
      <c r="Q4918" s="3">
        <v>1801.23</v>
      </c>
      <c r="R4918">
        <v>3.25</v>
      </c>
      <c r="S4918" t="s">
        <v>926</v>
      </c>
      <c r="T4918" s="4">
        <v>702795</v>
      </c>
      <c r="U4918" s="7">
        <f>V4918+W4918</f>
        <v>0</v>
      </c>
      <c r="V4918" s="7">
        <f t="shared" si="475"/>
        <v>0</v>
      </c>
      <c r="W4918" s="7">
        <v>0</v>
      </c>
      <c r="AA4918" t="b">
        <v>0</v>
      </c>
      <c r="AB4918">
        <v>0</v>
      </c>
      <c r="AC4918">
        <v>0</v>
      </c>
      <c r="AD4918" t="b">
        <v>0</v>
      </c>
      <c r="AE4918" t="s">
        <v>39</v>
      </c>
      <c r="AF4918" t="b">
        <v>0</v>
      </c>
      <c r="AG4918">
        <v>1</v>
      </c>
      <c r="AH4918">
        <v>94</v>
      </c>
      <c r="AI4918" s="6">
        <v>3760</v>
      </c>
      <c r="AJ4918">
        <v>773</v>
      </c>
      <c r="AK4918" t="s">
        <v>40</v>
      </c>
      <c r="AL4918" t="s">
        <v>50</v>
      </c>
      <c r="AM4918" s="9">
        <v>1.05</v>
      </c>
      <c r="AN4918">
        <f>_xlfn.XLOOKUP(S4918,[1]umbs_prices!$A:$A,[1]umbs_prices!$D:$D)</f>
        <v>105</v>
      </c>
      <c r="AO4918" s="11">
        <f t="shared" si="476"/>
        <v>5.0000000000000044E-2</v>
      </c>
      <c r="AP4918" s="13">
        <f>(AM4918-1)*L4918</f>
        <v>20750.000000000018</v>
      </c>
      <c r="AQ4918" s="8">
        <f>AO4918*L4918</f>
        <v>20750.000000000018</v>
      </c>
      <c r="AR4918" s="1">
        <f t="shared" si="477"/>
        <v>0</v>
      </c>
      <c r="AS4918" s="8">
        <f>AQ4918+AR4918</f>
        <v>20750.000000000018</v>
      </c>
      <c r="AT4918" s="8">
        <f>AS4918-X4918</f>
        <v>20750.000000000018</v>
      </c>
      <c r="AU4918" s="11">
        <f>AT4918/L4918</f>
        <v>5.0000000000000044E-2</v>
      </c>
      <c r="AV4918">
        <f>(_xlfn.XLOOKUP(A4918,[2]loan_data!$A:$A,[2]loan_data!$Z:$Z)-100)%</f>
        <v>0.05</v>
      </c>
      <c r="AW4918" t="str">
        <f>_xlfn.XLOOKUP(A4918,[2]loan_data!$A:$A,[2]loan_data!$AA:$AA)</f>
        <v>umbs_price</v>
      </c>
      <c r="AX4918" s="8">
        <f>AV4918*L4918</f>
        <v>20750</v>
      </c>
    </row>
    <row r="4919" spans="1:52" x14ac:dyDescent="0.2">
      <c r="A4919">
        <v>5028956</v>
      </c>
      <c r="B4919" t="s">
        <v>46</v>
      </c>
      <c r="C4919" t="s">
        <v>412</v>
      </c>
      <c r="D4919" t="b">
        <v>1</v>
      </c>
      <c r="E4919" t="s">
        <v>35</v>
      </c>
      <c r="F4919" t="s">
        <v>36</v>
      </c>
      <c r="G4919" t="s">
        <v>37</v>
      </c>
      <c r="H4919" t="s">
        <v>38</v>
      </c>
      <c r="I4919">
        <v>1</v>
      </c>
      <c r="J4919" t="b">
        <v>0</v>
      </c>
      <c r="K4919" t="b">
        <v>0</v>
      </c>
      <c r="L4919" s="1">
        <v>135000</v>
      </c>
      <c r="M4919" s="2">
        <v>44446</v>
      </c>
      <c r="N4919" s="2">
        <v>44470</v>
      </c>
      <c r="O4919" s="2">
        <v>49919</v>
      </c>
      <c r="P4919">
        <v>180</v>
      </c>
      <c r="Q4919" s="3">
        <v>898.3</v>
      </c>
      <c r="R4919">
        <v>2.5</v>
      </c>
      <c r="S4919" t="s">
        <v>921</v>
      </c>
      <c r="T4919" s="4">
        <v>203253</v>
      </c>
      <c r="U4919" s="7">
        <f>V4919+W4919</f>
        <v>7999.1800000000185</v>
      </c>
      <c r="V4919" s="7">
        <f t="shared" si="475"/>
        <v>6912.0000000000182</v>
      </c>
      <c r="W4919" s="7">
        <v>1087.1800000000003</v>
      </c>
      <c r="AA4919" t="b">
        <v>0</v>
      </c>
      <c r="AB4919">
        <v>0</v>
      </c>
      <c r="AC4919">
        <v>0</v>
      </c>
      <c r="AD4919" t="b">
        <v>0</v>
      </c>
      <c r="AE4919" t="s">
        <v>39</v>
      </c>
      <c r="AF4919" t="b">
        <v>0</v>
      </c>
      <c r="AG4919">
        <v>1</v>
      </c>
      <c r="AH4919">
        <v>69</v>
      </c>
      <c r="AI4919" s="6">
        <v>748</v>
      </c>
      <c r="AJ4919">
        <v>773</v>
      </c>
      <c r="AK4919" t="s">
        <v>58</v>
      </c>
      <c r="AL4919" t="s">
        <v>41</v>
      </c>
      <c r="AM4919" s="9">
        <v>1.05</v>
      </c>
      <c r="AN4919">
        <f>_xlfn.XLOOKUP(S4919,[1]umbs_prices!$A:$A,[1]umbs_prices!$D:$D)</f>
        <v>99.88</v>
      </c>
      <c r="AO4919" s="11">
        <f t="shared" si="476"/>
        <v>-1.2000000000000899E-3</v>
      </c>
      <c r="AP4919" s="13">
        <f>(AM4919-1)*L4919</f>
        <v>6750.0000000000064</v>
      </c>
      <c r="AQ4919" s="8">
        <f>AO4919*L4919</f>
        <v>-162.00000000001214</v>
      </c>
      <c r="AR4919" s="1">
        <f t="shared" si="477"/>
        <v>6912.0000000000182</v>
      </c>
      <c r="AS4919" s="8">
        <f>AQ4919+AR4919</f>
        <v>6750.0000000000064</v>
      </c>
      <c r="AT4919" s="8">
        <f>AS4919-X4919</f>
        <v>6750.0000000000064</v>
      </c>
      <c r="AU4919" s="11">
        <f>AT4919/L4919</f>
        <v>5.0000000000000044E-2</v>
      </c>
      <c r="AV4919">
        <f>(_xlfn.XLOOKUP(A4919,[2]loan_data!$A:$A,[2]loan_data!$Z:$Z)-100)%</f>
        <v>1.4737499999999954E-2</v>
      </c>
      <c r="AW4919" t="str">
        <f>_xlfn.XLOOKUP(A4919,[2]loan_data!$A:$A,[2]loan_data!$AA:$AA)</f>
        <v>golden_sachs</v>
      </c>
      <c r="AX4919" s="8">
        <f>AV4919*L4919</f>
        <v>1989.5624999999939</v>
      </c>
      <c r="AY4919" s="8">
        <f t="shared" ref="AY4919:AY4921" si="484">AX4919+AR4919</f>
        <v>8901.5625000000127</v>
      </c>
      <c r="AZ4919" s="10">
        <f>AY4919/L4919</f>
        <v>6.5937500000000093E-2</v>
      </c>
    </row>
    <row r="4920" spans="1:52" x14ac:dyDescent="0.2">
      <c r="A4920">
        <v>5028980</v>
      </c>
      <c r="B4920" t="s">
        <v>46</v>
      </c>
      <c r="C4920" t="s">
        <v>419</v>
      </c>
      <c r="D4920" t="b">
        <v>1</v>
      </c>
      <c r="E4920" t="s">
        <v>35</v>
      </c>
      <c r="F4920" t="s">
        <v>36</v>
      </c>
      <c r="G4920" t="s">
        <v>37</v>
      </c>
      <c r="H4920" t="s">
        <v>38</v>
      </c>
      <c r="I4920">
        <v>1</v>
      </c>
      <c r="J4920" t="b">
        <v>0</v>
      </c>
      <c r="K4920" t="b">
        <v>0</v>
      </c>
      <c r="L4920" s="1">
        <v>305000</v>
      </c>
      <c r="M4920" s="2">
        <v>44449</v>
      </c>
      <c r="N4920" s="2">
        <v>44470</v>
      </c>
      <c r="O4920" s="2">
        <v>55397</v>
      </c>
      <c r="P4920">
        <v>360</v>
      </c>
      <c r="Q4920" s="3">
        <v>1323.8</v>
      </c>
      <c r="R4920">
        <v>3.25</v>
      </c>
      <c r="S4920" t="s">
        <v>920</v>
      </c>
      <c r="T4920" s="4">
        <v>408027</v>
      </c>
      <c r="U4920" s="7">
        <f>V4920+W4920</f>
        <v>2445.2400000000034</v>
      </c>
      <c r="V4920" s="7">
        <f t="shared" si="475"/>
        <v>1189.5000000000036</v>
      </c>
      <c r="W4920" s="7">
        <v>1255.7399999999998</v>
      </c>
      <c r="AA4920" t="b">
        <v>0</v>
      </c>
      <c r="AB4920">
        <v>0</v>
      </c>
      <c r="AC4920">
        <v>0</v>
      </c>
      <c r="AD4920" t="b">
        <v>0</v>
      </c>
      <c r="AE4920" t="s">
        <v>39</v>
      </c>
      <c r="AF4920" t="b">
        <v>0</v>
      </c>
      <c r="AG4920">
        <v>1</v>
      </c>
      <c r="AH4920">
        <v>355</v>
      </c>
      <c r="AI4920" s="6">
        <v>4438</v>
      </c>
      <c r="AJ4920">
        <v>773</v>
      </c>
      <c r="AK4920" t="s">
        <v>40</v>
      </c>
      <c r="AL4920" t="s">
        <v>41</v>
      </c>
      <c r="AM4920" s="9">
        <v>1.05</v>
      </c>
      <c r="AN4920">
        <f>_xlfn.XLOOKUP(S4920,[1]umbs_prices!$A:$A,[1]umbs_prices!$D:$D)</f>
        <v>104.61</v>
      </c>
      <c r="AO4920" s="11">
        <f t="shared" si="476"/>
        <v>4.610000000000003E-2</v>
      </c>
      <c r="AP4920" s="13">
        <f>(AM4920-1)*L4920</f>
        <v>15250.000000000013</v>
      </c>
      <c r="AQ4920" s="8">
        <f>AO4920*L4920</f>
        <v>14060.500000000009</v>
      </c>
      <c r="AR4920" s="1">
        <f t="shared" si="477"/>
        <v>1189.5000000000036</v>
      </c>
      <c r="AS4920" s="8">
        <f>AQ4920+AR4920</f>
        <v>15250.000000000013</v>
      </c>
      <c r="AT4920" s="8">
        <f>AS4920-X4920</f>
        <v>15250.000000000013</v>
      </c>
      <c r="AU4920" s="11">
        <f>AT4920/L4920</f>
        <v>5.0000000000000044E-2</v>
      </c>
      <c r="AV4920">
        <f>(_xlfn.XLOOKUP(A4920,[2]loan_data!$A:$A,[2]loan_data!$Z:$Z)-100)%</f>
        <v>5.5474999999999997E-2</v>
      </c>
      <c r="AW4920" t="str">
        <f>_xlfn.XLOOKUP(A4920,[2]loan_data!$A:$A,[2]loan_data!$AA:$AA)</f>
        <v>golden_sachs</v>
      </c>
      <c r="AX4920" s="8">
        <f>AV4920*L4920</f>
        <v>16919.875</v>
      </c>
      <c r="AY4920" s="8">
        <f t="shared" si="484"/>
        <v>18109.375000000004</v>
      </c>
      <c r="AZ4920" s="10">
        <f>AY4920/L4920</f>
        <v>5.9375000000000011E-2</v>
      </c>
    </row>
    <row r="4921" spans="1:52" x14ac:dyDescent="0.2">
      <c r="A4921">
        <v>5029065</v>
      </c>
      <c r="B4921" t="s">
        <v>48</v>
      </c>
      <c r="C4921" t="s">
        <v>49</v>
      </c>
      <c r="D4921" t="b">
        <v>1</v>
      </c>
      <c r="E4921" t="s">
        <v>35</v>
      </c>
      <c r="F4921" t="s">
        <v>36</v>
      </c>
      <c r="G4921" t="s">
        <v>37</v>
      </c>
      <c r="H4921" t="s">
        <v>53</v>
      </c>
      <c r="I4921">
        <v>1</v>
      </c>
      <c r="J4921" t="b">
        <v>0</v>
      </c>
      <c r="K4921" t="b">
        <v>0</v>
      </c>
      <c r="L4921" s="1">
        <v>325000</v>
      </c>
      <c r="M4921" s="2">
        <v>44449</v>
      </c>
      <c r="N4921" s="2">
        <v>44470</v>
      </c>
      <c r="O4921" s="2">
        <v>55397</v>
      </c>
      <c r="P4921">
        <v>360</v>
      </c>
      <c r="Q4921" s="3">
        <v>1345.18</v>
      </c>
      <c r="R4921">
        <v>2.875</v>
      </c>
      <c r="S4921" t="s">
        <v>922</v>
      </c>
      <c r="T4921" s="4">
        <v>711005</v>
      </c>
      <c r="U4921" s="7">
        <f>V4921+W4921</f>
        <v>7174.5000000000018</v>
      </c>
      <c r="V4921" s="7">
        <f t="shared" si="475"/>
        <v>5882.5000000000018</v>
      </c>
      <c r="W4921" s="7">
        <v>1292</v>
      </c>
      <c r="AA4921" t="b">
        <v>0</v>
      </c>
      <c r="AB4921">
        <v>0</v>
      </c>
      <c r="AC4921">
        <v>0</v>
      </c>
      <c r="AD4921" t="b">
        <v>0</v>
      </c>
      <c r="AE4921" t="s">
        <v>39</v>
      </c>
      <c r="AF4921" t="b">
        <v>0</v>
      </c>
      <c r="AG4921">
        <v>1</v>
      </c>
      <c r="AH4921">
        <v>97</v>
      </c>
      <c r="AI4921" s="6">
        <v>3234</v>
      </c>
      <c r="AJ4921">
        <v>773</v>
      </c>
      <c r="AK4921" t="s">
        <v>40</v>
      </c>
      <c r="AL4921" t="s">
        <v>41</v>
      </c>
      <c r="AM4921" s="9">
        <v>1.05</v>
      </c>
      <c r="AN4921">
        <f>_xlfn.XLOOKUP(S4921,[1]umbs_prices!$A:$A,[1]umbs_prices!$D:$D)</f>
        <v>103.19</v>
      </c>
      <c r="AO4921" s="11">
        <f t="shared" si="476"/>
        <v>3.1900000000000039E-2</v>
      </c>
      <c r="AP4921" s="13">
        <f>(AM4921-1)*L4921</f>
        <v>16250.000000000015</v>
      </c>
      <c r="AQ4921" s="8">
        <f>AO4921*L4921</f>
        <v>10367.500000000013</v>
      </c>
      <c r="AR4921" s="1">
        <f t="shared" si="477"/>
        <v>5882.5000000000018</v>
      </c>
      <c r="AS4921" s="8">
        <f>AQ4921+AR4921</f>
        <v>16250.000000000015</v>
      </c>
      <c r="AT4921" s="8">
        <f>AS4921-X4921</f>
        <v>16250.000000000015</v>
      </c>
      <c r="AU4921" s="11">
        <f>AT4921/L4921</f>
        <v>5.0000000000000044E-2</v>
      </c>
      <c r="AV4921">
        <f>(_xlfn.XLOOKUP(A4921,[2]loan_data!$A:$A,[2]loan_data!$Z:$Z)-100)%</f>
        <v>4.7837499999999977E-2</v>
      </c>
      <c r="AW4921" t="str">
        <f>_xlfn.XLOOKUP(A4921,[2]loan_data!$A:$A,[2]loan_data!$AA:$AA)</f>
        <v>golden_sachs</v>
      </c>
      <c r="AX4921" s="8">
        <f>AV4921*L4921</f>
        <v>15547.187499999993</v>
      </c>
      <c r="AY4921" s="8">
        <f t="shared" si="484"/>
        <v>21429.687499999993</v>
      </c>
      <c r="AZ4921" s="10">
        <f>AY4921/L4921</f>
        <v>6.5937499999999982E-2</v>
      </c>
    </row>
    <row r="4922" spans="1:52" x14ac:dyDescent="0.2">
      <c r="A4922">
        <v>5029132</v>
      </c>
      <c r="B4922" t="s">
        <v>61</v>
      </c>
      <c r="C4922" t="s">
        <v>513</v>
      </c>
      <c r="D4922" t="b">
        <v>1</v>
      </c>
      <c r="E4922" t="s">
        <v>35</v>
      </c>
      <c r="F4922" t="s">
        <v>36</v>
      </c>
      <c r="G4922" t="s">
        <v>37</v>
      </c>
      <c r="H4922" t="s">
        <v>60</v>
      </c>
      <c r="I4922">
        <v>1</v>
      </c>
      <c r="J4922" t="b">
        <v>0</v>
      </c>
      <c r="K4922" t="b">
        <v>0</v>
      </c>
      <c r="L4922" s="1">
        <v>215000</v>
      </c>
      <c r="M4922" s="2">
        <v>44449</v>
      </c>
      <c r="N4922" s="2">
        <v>44470</v>
      </c>
      <c r="O4922" s="2">
        <v>55397</v>
      </c>
      <c r="P4922">
        <v>360</v>
      </c>
      <c r="Q4922" s="3">
        <v>889.89</v>
      </c>
      <c r="R4922">
        <v>2.875</v>
      </c>
      <c r="S4922" t="s">
        <v>922</v>
      </c>
      <c r="T4922" s="4">
        <v>268750</v>
      </c>
      <c r="U4922" s="7">
        <f>V4922+W4922</f>
        <v>5907.8500000000013</v>
      </c>
      <c r="V4922" s="7">
        <f t="shared" si="475"/>
        <v>3891.5000000000009</v>
      </c>
      <c r="W4922" s="7">
        <v>2016.3500000000001</v>
      </c>
      <c r="AA4922" t="b">
        <v>0</v>
      </c>
      <c r="AB4922">
        <v>0</v>
      </c>
      <c r="AC4922">
        <v>0</v>
      </c>
      <c r="AD4922" t="b">
        <v>0</v>
      </c>
      <c r="AE4922" t="s">
        <v>39</v>
      </c>
      <c r="AF4922" t="b">
        <v>0</v>
      </c>
      <c r="AG4922">
        <v>1</v>
      </c>
      <c r="AH4922">
        <v>51</v>
      </c>
      <c r="AI4922" s="6">
        <v>1445</v>
      </c>
      <c r="AJ4922">
        <v>773</v>
      </c>
      <c r="AK4922" t="s">
        <v>40</v>
      </c>
      <c r="AL4922" t="s">
        <v>41</v>
      </c>
      <c r="AM4922" s="9">
        <v>1.05</v>
      </c>
      <c r="AN4922">
        <f>_xlfn.XLOOKUP(S4922,[1]umbs_prices!$A:$A,[1]umbs_prices!$D:$D)</f>
        <v>103.19</v>
      </c>
      <c r="AO4922" s="11">
        <f t="shared" si="476"/>
        <v>3.1900000000000039E-2</v>
      </c>
      <c r="AP4922" s="13">
        <f>(AM4922-1)*L4922</f>
        <v>10750.000000000009</v>
      </c>
      <c r="AQ4922" s="8">
        <f>AO4922*L4922</f>
        <v>6858.5000000000082</v>
      </c>
      <c r="AR4922" s="1">
        <f t="shared" si="477"/>
        <v>3891.5000000000009</v>
      </c>
      <c r="AS4922" s="8">
        <f>AQ4922+AR4922</f>
        <v>10750.000000000009</v>
      </c>
      <c r="AT4922" s="8">
        <f>AS4922-X4922</f>
        <v>10750.000000000009</v>
      </c>
      <c r="AU4922" s="11">
        <f>AT4922/L4922</f>
        <v>5.0000000000000044E-2</v>
      </c>
      <c r="AV4922">
        <f>(_xlfn.XLOOKUP(A4922,[2]loan_data!$A:$A,[2]loan_data!$Z:$Z)-100)%</f>
        <v>3.1899999999999977E-2</v>
      </c>
      <c r="AW4922" t="str">
        <f>_xlfn.XLOOKUP(A4922,[2]loan_data!$A:$A,[2]loan_data!$AA:$AA)</f>
        <v>umbs_price</v>
      </c>
      <c r="AX4922" s="8">
        <f>AV4922*L4922</f>
        <v>6858.4999999999955</v>
      </c>
    </row>
    <row r="4923" spans="1:52" x14ac:dyDescent="0.2">
      <c r="A4923">
        <v>5029256</v>
      </c>
      <c r="B4923" t="s">
        <v>51</v>
      </c>
      <c r="C4923" t="s">
        <v>186</v>
      </c>
      <c r="D4923" t="b">
        <v>1</v>
      </c>
      <c r="E4923" t="s">
        <v>35</v>
      </c>
      <c r="F4923" t="s">
        <v>36</v>
      </c>
      <c r="G4923" t="s">
        <v>37</v>
      </c>
      <c r="H4923" t="s">
        <v>38</v>
      </c>
      <c r="I4923">
        <v>1</v>
      </c>
      <c r="J4923" t="b">
        <v>0</v>
      </c>
      <c r="K4923" t="b">
        <v>0</v>
      </c>
      <c r="L4923" s="1">
        <v>285000</v>
      </c>
      <c r="M4923" s="2">
        <v>44452</v>
      </c>
      <c r="N4923" s="2">
        <v>44470</v>
      </c>
      <c r="O4923" s="2">
        <v>49919</v>
      </c>
      <c r="P4923">
        <v>180</v>
      </c>
      <c r="Q4923" s="3">
        <v>1896.4</v>
      </c>
      <c r="R4923">
        <v>2.5</v>
      </c>
      <c r="S4923" t="s">
        <v>919</v>
      </c>
      <c r="T4923" s="4">
        <v>353642</v>
      </c>
      <c r="U4923" s="7">
        <f>V4923+W4923</f>
        <v>5721.5000000000146</v>
      </c>
      <c r="V4923" s="7">
        <f t="shared" si="475"/>
        <v>5614.5000000000146</v>
      </c>
      <c r="W4923" s="7">
        <v>107</v>
      </c>
      <c r="AA4923" t="b">
        <v>0</v>
      </c>
      <c r="AB4923">
        <v>0</v>
      </c>
      <c r="AC4923">
        <v>0</v>
      </c>
      <c r="AD4923" t="b">
        <v>0</v>
      </c>
      <c r="AE4923" t="s">
        <v>39</v>
      </c>
      <c r="AF4923" t="b">
        <v>0</v>
      </c>
      <c r="AG4923">
        <v>1</v>
      </c>
      <c r="AH4923">
        <v>123</v>
      </c>
      <c r="AI4923" s="6">
        <v>3075</v>
      </c>
      <c r="AJ4923">
        <v>773</v>
      </c>
      <c r="AK4923" t="s">
        <v>43</v>
      </c>
      <c r="AL4923" t="s">
        <v>50</v>
      </c>
      <c r="AM4923" s="9">
        <v>1.05</v>
      </c>
      <c r="AN4923">
        <f>_xlfn.XLOOKUP(S4923,[1]umbs_prices!$A:$A,[1]umbs_prices!$D:$D)</f>
        <v>103.03</v>
      </c>
      <c r="AO4923" s="11">
        <f t="shared" si="476"/>
        <v>3.0299999999999994E-2</v>
      </c>
      <c r="AP4923" s="13">
        <f>(AM4923-1)*L4923</f>
        <v>14250.000000000013</v>
      </c>
      <c r="AQ4923" s="8">
        <f>AO4923*L4923</f>
        <v>8635.4999999999982</v>
      </c>
      <c r="AR4923" s="1">
        <f t="shared" si="477"/>
        <v>5614.5000000000146</v>
      </c>
      <c r="AS4923" s="8">
        <f>AQ4923+AR4923</f>
        <v>14250.000000000013</v>
      </c>
      <c r="AT4923" s="8">
        <f>AS4923-X4923</f>
        <v>14250.000000000013</v>
      </c>
      <c r="AU4923" s="11">
        <f>AT4923/L4923</f>
        <v>5.0000000000000044E-2</v>
      </c>
      <c r="AV4923">
        <f>(_xlfn.XLOOKUP(A4923,[2]loan_data!$A:$A,[2]loan_data!$Z:$Z)-100)%</f>
        <v>3.9050000000000008E-2</v>
      </c>
      <c r="AW4923" t="str">
        <f>_xlfn.XLOOKUP(A4923,[2]loan_data!$A:$A,[2]loan_data!$AA:$AA)</f>
        <v>golden_sachs</v>
      </c>
      <c r="AX4923" s="8">
        <f>AV4923*L4923</f>
        <v>11129.250000000002</v>
      </c>
      <c r="AY4923" s="8">
        <f t="shared" ref="AY4923:AY4924" si="485">AX4923+AR4923</f>
        <v>16743.750000000015</v>
      </c>
      <c r="AZ4923" s="10">
        <f>AY4923/L4923</f>
        <v>5.8750000000000052E-2</v>
      </c>
    </row>
    <row r="4924" spans="1:52" x14ac:dyDescent="0.2">
      <c r="A4924">
        <v>5029398</v>
      </c>
      <c r="B4924" t="s">
        <v>33</v>
      </c>
      <c r="C4924" t="s">
        <v>85</v>
      </c>
      <c r="D4924" t="b">
        <v>1</v>
      </c>
      <c r="E4924" t="s">
        <v>35</v>
      </c>
      <c r="F4924" t="s">
        <v>36</v>
      </c>
      <c r="G4924" t="s">
        <v>37</v>
      </c>
      <c r="H4924" t="s">
        <v>60</v>
      </c>
      <c r="I4924">
        <v>1</v>
      </c>
      <c r="J4924" t="b">
        <v>0</v>
      </c>
      <c r="K4924" t="b">
        <v>0</v>
      </c>
      <c r="L4924" s="1">
        <v>545000</v>
      </c>
      <c r="M4924" s="2">
        <v>44453</v>
      </c>
      <c r="N4924" s="2">
        <v>44470</v>
      </c>
      <c r="O4924" s="2">
        <v>55397</v>
      </c>
      <c r="P4924">
        <v>360</v>
      </c>
      <c r="Q4924" s="3">
        <v>2402.67</v>
      </c>
      <c r="R4924">
        <v>3.375</v>
      </c>
      <c r="S4924" t="s">
        <v>920</v>
      </c>
      <c r="T4924" s="4">
        <v>726667</v>
      </c>
      <c r="U4924" s="7">
        <f>V4924+W4924</f>
        <v>5889.2000000000116</v>
      </c>
      <c r="V4924" s="7">
        <f t="shared" si="475"/>
        <v>2125.5000000000109</v>
      </c>
      <c r="W4924" s="7">
        <v>3763.7000000000007</v>
      </c>
      <c r="AA4924" t="b">
        <v>0</v>
      </c>
      <c r="AB4924">
        <v>0</v>
      </c>
      <c r="AC4924">
        <v>0</v>
      </c>
      <c r="AD4924" t="b">
        <v>0</v>
      </c>
      <c r="AE4924" t="s">
        <v>45</v>
      </c>
      <c r="AF4924" t="b">
        <v>0</v>
      </c>
      <c r="AG4924">
        <v>1</v>
      </c>
      <c r="AH4924">
        <v>239</v>
      </c>
      <c r="AI4924" s="6">
        <v>9760</v>
      </c>
      <c r="AJ4924">
        <v>773</v>
      </c>
      <c r="AK4924" t="s">
        <v>40</v>
      </c>
      <c r="AL4924" t="s">
        <v>50</v>
      </c>
      <c r="AM4924" s="9">
        <v>1.05</v>
      </c>
      <c r="AN4924">
        <f>_xlfn.XLOOKUP(S4924,[1]umbs_prices!$A:$A,[1]umbs_prices!$D:$D)</f>
        <v>104.61</v>
      </c>
      <c r="AO4924" s="11">
        <f t="shared" si="476"/>
        <v>4.610000000000003E-2</v>
      </c>
      <c r="AP4924" s="13">
        <f>(AM4924-1)*L4924</f>
        <v>27250.000000000025</v>
      </c>
      <c r="AQ4924" s="8">
        <f>AO4924*L4924</f>
        <v>25124.500000000015</v>
      </c>
      <c r="AR4924" s="1">
        <f t="shared" si="477"/>
        <v>2125.5000000000109</v>
      </c>
      <c r="AS4924" s="8">
        <f>AQ4924+AR4924</f>
        <v>27250.000000000025</v>
      </c>
      <c r="AT4924" s="8">
        <f>AS4924-X4924</f>
        <v>27250.000000000025</v>
      </c>
      <c r="AU4924" s="11">
        <f>AT4924/L4924</f>
        <v>5.0000000000000044E-2</v>
      </c>
      <c r="AV4924">
        <f>(_xlfn.XLOOKUP(A4924,[2]loan_data!$A:$A,[2]loan_data!$Z:$Z)-100)%</f>
        <v>5.6412499999999997E-2</v>
      </c>
      <c r="AW4924" t="str">
        <f>_xlfn.XLOOKUP(A4924,[2]loan_data!$A:$A,[2]loan_data!$AA:$AA)</f>
        <v>storgan_manley</v>
      </c>
      <c r="AX4924" s="8">
        <f>AV4924*L4924</f>
        <v>30744.8125</v>
      </c>
      <c r="AY4924" s="8">
        <f t="shared" si="485"/>
        <v>32870.312500000015</v>
      </c>
      <c r="AZ4924" s="10">
        <f>AY4924/L4924</f>
        <v>6.0312500000000026E-2</v>
      </c>
    </row>
    <row r="4925" spans="1:52" x14ac:dyDescent="0.2">
      <c r="A4925">
        <v>5029417</v>
      </c>
      <c r="B4925" t="s">
        <v>90</v>
      </c>
      <c r="C4925" t="s">
        <v>518</v>
      </c>
      <c r="D4925" t="b">
        <v>1</v>
      </c>
      <c r="E4925" t="s">
        <v>35</v>
      </c>
      <c r="F4925" t="s">
        <v>36</v>
      </c>
      <c r="G4925" t="s">
        <v>37</v>
      </c>
      <c r="H4925" t="s">
        <v>38</v>
      </c>
      <c r="I4925">
        <v>1</v>
      </c>
      <c r="J4925" t="b">
        <v>0</v>
      </c>
      <c r="K4925" t="b">
        <v>0</v>
      </c>
      <c r="L4925" s="1">
        <v>135000</v>
      </c>
      <c r="M4925" s="2">
        <v>44454</v>
      </c>
      <c r="N4925" s="2">
        <v>44501</v>
      </c>
      <c r="O4925" s="2">
        <v>48122</v>
      </c>
      <c r="P4925">
        <v>120</v>
      </c>
      <c r="Q4925" s="3">
        <v>1255.01</v>
      </c>
      <c r="R4925">
        <v>2.25</v>
      </c>
      <c r="S4925" t="s">
        <v>919</v>
      </c>
      <c r="T4925" s="4">
        <v>407118</v>
      </c>
      <c r="U4925" s="7">
        <f>V4925+W4925</f>
        <v>3833.5500000000075</v>
      </c>
      <c r="V4925" s="7">
        <f t="shared" si="475"/>
        <v>2659.5000000000073</v>
      </c>
      <c r="W4925" s="7">
        <v>1174.0500000000002</v>
      </c>
      <c r="AA4925" t="b">
        <v>0</v>
      </c>
      <c r="AB4925">
        <v>0</v>
      </c>
      <c r="AC4925">
        <v>0</v>
      </c>
      <c r="AD4925" t="b">
        <v>0</v>
      </c>
      <c r="AE4925" t="s">
        <v>39</v>
      </c>
      <c r="AF4925" t="b">
        <v>0</v>
      </c>
      <c r="AG4925">
        <v>1</v>
      </c>
      <c r="AH4925">
        <v>70</v>
      </c>
      <c r="AI4925" s="6">
        <v>1575</v>
      </c>
      <c r="AJ4925">
        <v>773</v>
      </c>
      <c r="AK4925" t="s">
        <v>43</v>
      </c>
      <c r="AL4925" t="s">
        <v>50</v>
      </c>
      <c r="AM4925" s="9">
        <v>1.05</v>
      </c>
      <c r="AN4925">
        <f>_xlfn.XLOOKUP(S4925,[1]umbs_prices!$A:$A,[1]umbs_prices!$D:$D)</f>
        <v>103.03</v>
      </c>
      <c r="AO4925" s="11">
        <f t="shared" si="476"/>
        <v>3.0299999999999994E-2</v>
      </c>
      <c r="AP4925" s="13">
        <f>(AM4925-1)*L4925</f>
        <v>6750.0000000000064</v>
      </c>
      <c r="AQ4925" s="8">
        <f>AO4925*L4925</f>
        <v>4090.4999999999991</v>
      </c>
      <c r="AR4925" s="1">
        <f t="shared" si="477"/>
        <v>2659.5000000000073</v>
      </c>
      <c r="AS4925" s="8">
        <f>AQ4925+AR4925</f>
        <v>6750.0000000000064</v>
      </c>
      <c r="AT4925" s="8">
        <f>AS4925-X4925</f>
        <v>6750.0000000000064</v>
      </c>
      <c r="AU4925" s="11">
        <f>AT4925/L4925</f>
        <v>5.0000000000000044E-2</v>
      </c>
      <c r="AV4925">
        <f>(_xlfn.XLOOKUP(A4925,[2]loan_data!$A:$A,[2]loan_data!$Z:$Z)-100)%</f>
        <v>3.0300000000000011E-2</v>
      </c>
      <c r="AW4925" t="str">
        <f>_xlfn.XLOOKUP(A4925,[2]loan_data!$A:$A,[2]loan_data!$AA:$AA)</f>
        <v>umbs_price</v>
      </c>
      <c r="AX4925" s="8">
        <f>AV4925*L4925</f>
        <v>4090.5000000000014</v>
      </c>
    </row>
    <row r="4926" spans="1:52" x14ac:dyDescent="0.2">
      <c r="A4926">
        <v>5029433</v>
      </c>
      <c r="B4926" t="s">
        <v>33</v>
      </c>
      <c r="C4926" t="s">
        <v>34</v>
      </c>
      <c r="D4926" t="b">
        <v>1</v>
      </c>
      <c r="E4926" t="s">
        <v>35</v>
      </c>
      <c r="F4926" t="s">
        <v>36</v>
      </c>
      <c r="G4926" t="s">
        <v>37</v>
      </c>
      <c r="H4926" t="s">
        <v>38</v>
      </c>
      <c r="I4926">
        <v>1</v>
      </c>
      <c r="J4926" t="b">
        <v>0</v>
      </c>
      <c r="K4926" t="b">
        <v>0</v>
      </c>
      <c r="L4926" s="1">
        <v>575000</v>
      </c>
      <c r="M4926" s="2">
        <v>44455</v>
      </c>
      <c r="N4926" s="2">
        <v>44501</v>
      </c>
      <c r="O4926" s="2">
        <v>55427</v>
      </c>
      <c r="P4926">
        <v>360</v>
      </c>
      <c r="Q4926" s="3">
        <v>2230.34</v>
      </c>
      <c r="R4926">
        <v>2.375</v>
      </c>
      <c r="S4926" t="s">
        <v>921</v>
      </c>
      <c r="T4926" s="4">
        <v>917212</v>
      </c>
      <c r="U4926" s="7">
        <f>V4926+W4926</f>
        <v>33131.500000000073</v>
      </c>
      <c r="V4926" s="7">
        <f t="shared" si="475"/>
        <v>29440.000000000076</v>
      </c>
      <c r="W4926" s="7">
        <v>3691.5</v>
      </c>
      <c r="AA4926" t="b">
        <v>0</v>
      </c>
      <c r="AB4926">
        <v>0</v>
      </c>
      <c r="AC4926">
        <v>0</v>
      </c>
      <c r="AD4926" t="b">
        <v>0</v>
      </c>
      <c r="AE4926" t="s">
        <v>39</v>
      </c>
      <c r="AF4926" t="b">
        <v>0</v>
      </c>
      <c r="AG4926">
        <v>1</v>
      </c>
      <c r="AH4926">
        <v>104</v>
      </c>
      <c r="AI4926" s="6">
        <v>3467</v>
      </c>
      <c r="AJ4926">
        <v>773</v>
      </c>
      <c r="AK4926" t="s">
        <v>43</v>
      </c>
      <c r="AL4926" t="s">
        <v>50</v>
      </c>
      <c r="AM4926" s="9">
        <v>1.05</v>
      </c>
      <c r="AN4926">
        <f>_xlfn.XLOOKUP(S4926,[1]umbs_prices!$A:$A,[1]umbs_prices!$D:$D)</f>
        <v>99.88</v>
      </c>
      <c r="AO4926" s="11">
        <f t="shared" si="476"/>
        <v>-1.2000000000000899E-3</v>
      </c>
      <c r="AP4926" s="13">
        <f>(AM4926-1)*L4926</f>
        <v>28750.000000000025</v>
      </c>
      <c r="AQ4926" s="8">
        <f>AO4926*L4926</f>
        <v>-690.00000000005173</v>
      </c>
      <c r="AR4926" s="1">
        <f t="shared" si="477"/>
        <v>29440.000000000076</v>
      </c>
      <c r="AS4926" s="8">
        <f>AQ4926+AR4926</f>
        <v>28750.000000000025</v>
      </c>
      <c r="AT4926" s="8">
        <f>AS4926-X4926</f>
        <v>28750.000000000025</v>
      </c>
      <c r="AU4926" s="11">
        <f>AT4926/L4926</f>
        <v>5.0000000000000044E-2</v>
      </c>
      <c r="AV4926">
        <f>(_xlfn.XLOOKUP(A4926,[2]loan_data!$A:$A,[2]loan_data!$Z:$Z)-100)%</f>
        <v>9.112499999999954E-3</v>
      </c>
      <c r="AW4926" t="str">
        <f>_xlfn.XLOOKUP(A4926,[2]loan_data!$A:$A,[2]loan_data!$AA:$AA)</f>
        <v>storgan_manley</v>
      </c>
      <c r="AX4926" s="8">
        <f>AV4926*L4926</f>
        <v>5239.6874999999736</v>
      </c>
      <c r="AY4926" s="8">
        <f t="shared" ref="AY4926:AY4930" si="486">AX4926+AR4926</f>
        <v>34679.687500000051</v>
      </c>
      <c r="AZ4926" s="10">
        <f>AY4926/L4926</f>
        <v>6.0312500000000088E-2</v>
      </c>
    </row>
    <row r="4927" spans="1:52" x14ac:dyDescent="0.2">
      <c r="A4927">
        <v>5029440</v>
      </c>
      <c r="B4927" t="s">
        <v>94</v>
      </c>
      <c r="C4927" t="s">
        <v>286</v>
      </c>
      <c r="D4927" t="b">
        <v>1</v>
      </c>
      <c r="E4927" t="s">
        <v>35</v>
      </c>
      <c r="F4927" t="s">
        <v>36</v>
      </c>
      <c r="G4927" t="s">
        <v>37</v>
      </c>
      <c r="H4927" t="s">
        <v>38</v>
      </c>
      <c r="I4927">
        <v>1</v>
      </c>
      <c r="J4927" t="b">
        <v>0</v>
      </c>
      <c r="K4927" t="b">
        <v>0</v>
      </c>
      <c r="L4927" s="1">
        <v>65000</v>
      </c>
      <c r="M4927" s="2">
        <v>44433</v>
      </c>
      <c r="N4927" s="2">
        <v>44470</v>
      </c>
      <c r="O4927" s="2">
        <v>55397</v>
      </c>
      <c r="P4927">
        <v>360</v>
      </c>
      <c r="Q4927" s="3">
        <v>300.08999999999997</v>
      </c>
      <c r="R4927">
        <v>3.75</v>
      </c>
      <c r="S4927" t="s">
        <v>932</v>
      </c>
      <c r="T4927" s="4">
        <v>99389</v>
      </c>
      <c r="U4927" s="7">
        <f>V4927+W4927</f>
        <v>-59.499999999999773</v>
      </c>
      <c r="V4927" s="7">
        <f t="shared" si="475"/>
        <v>-916.5</v>
      </c>
      <c r="W4927" s="7">
        <v>857.00000000000023</v>
      </c>
      <c r="AA4927" t="b">
        <v>0</v>
      </c>
      <c r="AB4927">
        <v>0</v>
      </c>
      <c r="AC4927">
        <v>0</v>
      </c>
      <c r="AD4927" t="b">
        <v>0</v>
      </c>
      <c r="AE4927" t="s">
        <v>39</v>
      </c>
      <c r="AF4927" t="b">
        <v>0</v>
      </c>
      <c r="AG4927">
        <v>1</v>
      </c>
      <c r="AH4927">
        <v>54</v>
      </c>
      <c r="AI4927" s="6">
        <v>585</v>
      </c>
      <c r="AJ4927">
        <v>774</v>
      </c>
      <c r="AK4927" t="s">
        <v>58</v>
      </c>
      <c r="AL4927" t="s">
        <v>41</v>
      </c>
      <c r="AM4927" s="9">
        <v>1.05</v>
      </c>
      <c r="AN4927">
        <f>_xlfn.XLOOKUP(S4927,[1]umbs_prices!$A:$A,[1]umbs_prices!$D:$D)</f>
        <v>106.41</v>
      </c>
      <c r="AO4927" s="11">
        <f t="shared" si="476"/>
        <v>6.4100000000000046E-2</v>
      </c>
      <c r="AP4927" s="13">
        <f>(AM4927-1)*L4927</f>
        <v>3250.0000000000027</v>
      </c>
      <c r="AQ4927" s="8">
        <f>AO4927*L4927</f>
        <v>4166.5000000000027</v>
      </c>
      <c r="AR4927" s="1">
        <f t="shared" si="477"/>
        <v>-916.5</v>
      </c>
      <c r="AS4927" s="8">
        <f>AQ4927+AR4927</f>
        <v>3250.0000000000027</v>
      </c>
      <c r="AT4927" s="8">
        <f>AS4927-X4927</f>
        <v>3250.0000000000027</v>
      </c>
      <c r="AU4927" s="11">
        <f>AT4927/L4927</f>
        <v>5.0000000000000044E-2</v>
      </c>
      <c r="AV4927">
        <f>(_xlfn.XLOOKUP(A4927,[2]loan_data!$A:$A,[2]loan_data!$Z:$Z)-100)%</f>
        <v>7.4412499999999965E-2</v>
      </c>
      <c r="AW4927" t="str">
        <f>_xlfn.XLOOKUP(A4927,[2]loan_data!$A:$A,[2]loan_data!$AA:$AA)</f>
        <v>storgan_manley</v>
      </c>
      <c r="AX4927" s="8">
        <f>AV4927*L4927</f>
        <v>4836.8124999999973</v>
      </c>
      <c r="AY4927" s="8">
        <f t="shared" si="486"/>
        <v>3920.3124999999973</v>
      </c>
      <c r="AZ4927" s="10">
        <f>AY4927/L4927</f>
        <v>6.0312499999999956E-2</v>
      </c>
    </row>
    <row r="4928" spans="1:52" x14ac:dyDescent="0.2">
      <c r="A4928">
        <v>5029493</v>
      </c>
      <c r="B4928" t="s">
        <v>144</v>
      </c>
      <c r="C4928" t="s">
        <v>370</v>
      </c>
      <c r="D4928" t="b">
        <v>1</v>
      </c>
      <c r="E4928" t="s">
        <v>35</v>
      </c>
      <c r="F4928" t="s">
        <v>36</v>
      </c>
      <c r="G4928" t="s">
        <v>37</v>
      </c>
      <c r="H4928" t="s">
        <v>53</v>
      </c>
      <c r="I4928">
        <v>1</v>
      </c>
      <c r="J4928" t="b">
        <v>0</v>
      </c>
      <c r="K4928" t="b">
        <v>0</v>
      </c>
      <c r="L4928" s="1">
        <v>385000</v>
      </c>
      <c r="M4928" s="2">
        <v>44434</v>
      </c>
      <c r="N4928" s="2">
        <v>44470</v>
      </c>
      <c r="O4928" s="2">
        <v>55397</v>
      </c>
      <c r="P4928">
        <v>360</v>
      </c>
      <c r="Q4928" s="3">
        <v>1617.08</v>
      </c>
      <c r="R4928">
        <v>2.99</v>
      </c>
      <c r="S4928" t="s">
        <v>924</v>
      </c>
      <c r="T4928" s="4">
        <v>616889</v>
      </c>
      <c r="U4928" s="7">
        <f>V4928+W4928</f>
        <v>5838.9999999999909</v>
      </c>
      <c r="V4928" s="7">
        <f t="shared" si="475"/>
        <v>3195.4999999999909</v>
      </c>
      <c r="W4928" s="7">
        <v>2643.5</v>
      </c>
      <c r="AA4928" t="b">
        <v>0</v>
      </c>
      <c r="AB4928">
        <v>0</v>
      </c>
      <c r="AC4928">
        <v>0</v>
      </c>
      <c r="AD4928" t="b">
        <v>0</v>
      </c>
      <c r="AE4928" t="s">
        <v>39</v>
      </c>
      <c r="AF4928" t="b">
        <v>0</v>
      </c>
      <c r="AG4928">
        <v>1</v>
      </c>
      <c r="AH4928">
        <v>100</v>
      </c>
      <c r="AI4928" s="6">
        <v>2834</v>
      </c>
      <c r="AJ4928">
        <v>774</v>
      </c>
      <c r="AK4928" t="s">
        <v>40</v>
      </c>
      <c r="AL4928" t="s">
        <v>50</v>
      </c>
      <c r="AM4928" s="9">
        <v>1.05</v>
      </c>
      <c r="AN4928">
        <f>_xlfn.XLOOKUP(S4928,[1]umbs_prices!$A:$A,[1]umbs_prices!$D:$D)</f>
        <v>104.17</v>
      </c>
      <c r="AO4928" s="11">
        <f t="shared" si="476"/>
        <v>4.170000000000007E-2</v>
      </c>
      <c r="AP4928" s="13">
        <f>(AM4928-1)*L4928</f>
        <v>19250.000000000018</v>
      </c>
      <c r="AQ4928" s="8">
        <f>AO4928*L4928</f>
        <v>16054.500000000027</v>
      </c>
      <c r="AR4928" s="1">
        <f t="shared" si="477"/>
        <v>3195.4999999999909</v>
      </c>
      <c r="AS4928" s="8">
        <f>AQ4928+AR4928</f>
        <v>19250.000000000018</v>
      </c>
      <c r="AT4928" s="8">
        <f>AS4928-X4928</f>
        <v>19250.000000000018</v>
      </c>
      <c r="AU4928" s="11">
        <f>AT4928/L4928</f>
        <v>5.0000000000000044E-2</v>
      </c>
      <c r="AV4928">
        <f>(_xlfn.XLOOKUP(A4928,[2]loan_data!$A:$A,[2]loan_data!$Z:$Z)-100)%</f>
        <v>5.1075000000000016E-2</v>
      </c>
      <c r="AW4928" t="str">
        <f>_xlfn.XLOOKUP(A4928,[2]loan_data!$A:$A,[2]loan_data!$AA:$AA)</f>
        <v>golden_sachs</v>
      </c>
      <c r="AX4928" s="8">
        <f>AV4928*L4928</f>
        <v>19663.875000000007</v>
      </c>
      <c r="AY4928" s="8">
        <f t="shared" si="486"/>
        <v>22859.375</v>
      </c>
      <c r="AZ4928" s="10">
        <f>AY4928/L4928</f>
        <v>5.9374999999999997E-2</v>
      </c>
    </row>
    <row r="4929" spans="1:52" x14ac:dyDescent="0.2">
      <c r="A4929">
        <v>5029564</v>
      </c>
      <c r="B4929" t="s">
        <v>65</v>
      </c>
      <c r="C4929" t="s">
        <v>550</v>
      </c>
      <c r="D4929" t="b">
        <v>1</v>
      </c>
      <c r="E4929" t="s">
        <v>35</v>
      </c>
      <c r="F4929" t="s">
        <v>36</v>
      </c>
      <c r="G4929" t="s">
        <v>37</v>
      </c>
      <c r="H4929" t="s">
        <v>53</v>
      </c>
      <c r="I4929">
        <v>1</v>
      </c>
      <c r="J4929" t="b">
        <v>0</v>
      </c>
      <c r="K4929" t="b">
        <v>0</v>
      </c>
      <c r="L4929" s="1">
        <v>255000</v>
      </c>
      <c r="M4929" s="2">
        <v>44441</v>
      </c>
      <c r="N4929" s="2">
        <v>44470</v>
      </c>
      <c r="O4929" s="2">
        <v>55397</v>
      </c>
      <c r="P4929">
        <v>360</v>
      </c>
      <c r="Q4929" s="3">
        <v>1106.78</v>
      </c>
      <c r="R4929">
        <v>3.25</v>
      </c>
      <c r="S4929" t="s">
        <v>920</v>
      </c>
      <c r="T4929" s="4">
        <v>322785</v>
      </c>
      <c r="U4929" s="7">
        <f>V4929+W4929</f>
        <v>2871.5000000000032</v>
      </c>
      <c r="V4929" s="7">
        <f t="shared" si="475"/>
        <v>994.50000000000364</v>
      </c>
      <c r="W4929" s="7">
        <v>1876.9999999999995</v>
      </c>
      <c r="AA4929" t="b">
        <v>0</v>
      </c>
      <c r="AB4929">
        <v>0</v>
      </c>
      <c r="AC4929">
        <v>0</v>
      </c>
      <c r="AD4929" t="b">
        <v>0</v>
      </c>
      <c r="AE4929" t="s">
        <v>39</v>
      </c>
      <c r="AF4929" t="b">
        <v>0</v>
      </c>
      <c r="AG4929">
        <v>1</v>
      </c>
      <c r="AH4929">
        <v>63</v>
      </c>
      <c r="AI4929" s="6">
        <v>2363</v>
      </c>
      <c r="AJ4929">
        <v>774</v>
      </c>
      <c r="AK4929" t="s">
        <v>43</v>
      </c>
      <c r="AL4929" t="s">
        <v>41</v>
      </c>
      <c r="AM4929" s="9">
        <v>1.05</v>
      </c>
      <c r="AN4929">
        <f>_xlfn.XLOOKUP(S4929,[1]umbs_prices!$A:$A,[1]umbs_prices!$D:$D)</f>
        <v>104.61</v>
      </c>
      <c r="AO4929" s="11">
        <f t="shared" si="476"/>
        <v>4.610000000000003E-2</v>
      </c>
      <c r="AP4929" s="13">
        <f>(AM4929-1)*L4929</f>
        <v>12750.000000000011</v>
      </c>
      <c r="AQ4929" s="8">
        <f>AO4929*L4929</f>
        <v>11755.500000000007</v>
      </c>
      <c r="AR4929" s="1">
        <f t="shared" si="477"/>
        <v>994.50000000000364</v>
      </c>
      <c r="AS4929" s="8">
        <f>AQ4929+AR4929</f>
        <v>12750.000000000011</v>
      </c>
      <c r="AT4929" s="8">
        <f>AS4929-X4929</f>
        <v>12750.000000000011</v>
      </c>
      <c r="AU4929" s="11">
        <f>AT4929/L4929</f>
        <v>5.0000000000000044E-2</v>
      </c>
      <c r="AV4929">
        <f>(_xlfn.XLOOKUP(A4929,[2]loan_data!$A:$A,[2]loan_data!$Z:$Z)-100)%</f>
        <v>5.1412499999999993E-2</v>
      </c>
      <c r="AW4929" t="str">
        <f>_xlfn.XLOOKUP(A4929,[2]loan_data!$A:$A,[2]loan_data!$AA:$AA)</f>
        <v>storgan_manley</v>
      </c>
      <c r="AX4929" s="8">
        <f>AV4929*L4929</f>
        <v>13110.187499999998</v>
      </c>
      <c r="AY4929" s="8">
        <f t="shared" si="486"/>
        <v>14104.687500000002</v>
      </c>
      <c r="AZ4929" s="10">
        <f>AY4929/L4929</f>
        <v>5.5312500000000007E-2</v>
      </c>
    </row>
    <row r="4930" spans="1:52" x14ac:dyDescent="0.2">
      <c r="A4930">
        <v>5029633</v>
      </c>
      <c r="B4930" t="s">
        <v>46</v>
      </c>
      <c r="C4930" t="s">
        <v>890</v>
      </c>
      <c r="D4930" t="b">
        <v>1</v>
      </c>
      <c r="E4930" t="s">
        <v>35</v>
      </c>
      <c r="F4930" t="s">
        <v>36</v>
      </c>
      <c r="G4930" t="s">
        <v>37</v>
      </c>
      <c r="H4930" t="s">
        <v>53</v>
      </c>
      <c r="I4930">
        <v>1</v>
      </c>
      <c r="J4930" t="b">
        <v>0</v>
      </c>
      <c r="K4930" t="b">
        <v>0</v>
      </c>
      <c r="L4930" s="1">
        <v>275000</v>
      </c>
      <c r="M4930" s="2">
        <v>44443</v>
      </c>
      <c r="N4930" s="2">
        <v>44470</v>
      </c>
      <c r="O4930" s="2">
        <v>49919</v>
      </c>
      <c r="P4930">
        <v>180</v>
      </c>
      <c r="Q4930" s="3">
        <v>1829.86</v>
      </c>
      <c r="R4930">
        <v>2.5</v>
      </c>
      <c r="S4930" t="s">
        <v>921</v>
      </c>
      <c r="T4930" s="4">
        <v>423077</v>
      </c>
      <c r="U4930" s="7">
        <f>V4930+W4930</f>
        <v>16809.340000000037</v>
      </c>
      <c r="V4930" s="7">
        <f t="shared" si="475"/>
        <v>14080.000000000038</v>
      </c>
      <c r="W4930" s="7">
        <v>2729.3399999999997</v>
      </c>
      <c r="AA4930" t="b">
        <v>0</v>
      </c>
      <c r="AB4930">
        <v>0</v>
      </c>
      <c r="AC4930">
        <v>0</v>
      </c>
      <c r="AD4930" t="b">
        <v>0</v>
      </c>
      <c r="AE4930" t="s">
        <v>39</v>
      </c>
      <c r="AF4930" t="b">
        <v>0</v>
      </c>
      <c r="AG4930">
        <v>1</v>
      </c>
      <c r="AH4930">
        <v>136</v>
      </c>
      <c r="AI4930" s="6">
        <v>3060</v>
      </c>
      <c r="AJ4930">
        <v>774</v>
      </c>
      <c r="AK4930" t="s">
        <v>40</v>
      </c>
      <c r="AL4930" t="s">
        <v>50</v>
      </c>
      <c r="AM4930" s="9">
        <v>1.05</v>
      </c>
      <c r="AN4930">
        <f>_xlfn.XLOOKUP(S4930,[1]umbs_prices!$A:$A,[1]umbs_prices!$D:$D)</f>
        <v>99.88</v>
      </c>
      <c r="AO4930" s="11">
        <f t="shared" si="476"/>
        <v>-1.2000000000000899E-3</v>
      </c>
      <c r="AP4930" s="13">
        <f>(AM4930-1)*L4930</f>
        <v>13750.000000000013</v>
      </c>
      <c r="AQ4930" s="8">
        <f>AO4930*L4930</f>
        <v>-330.00000000002473</v>
      </c>
      <c r="AR4930" s="1">
        <f t="shared" si="477"/>
        <v>14080.000000000038</v>
      </c>
      <c r="AS4930" s="8">
        <f>AQ4930+AR4930</f>
        <v>13750.000000000013</v>
      </c>
      <c r="AT4930" s="8">
        <f>AS4930-X4930</f>
        <v>13750.000000000013</v>
      </c>
      <c r="AU4930" s="11">
        <f>AT4930/L4930</f>
        <v>5.0000000000000044E-2</v>
      </c>
      <c r="AV4930">
        <f>(_xlfn.XLOOKUP(A4930,[2]loan_data!$A:$A,[2]loan_data!$Z:$Z)-100)%</f>
        <v>7.8624999999999546E-3</v>
      </c>
      <c r="AW4930" t="str">
        <f>_xlfn.XLOOKUP(A4930,[2]loan_data!$A:$A,[2]loan_data!$AA:$AA)</f>
        <v>golden_sachs</v>
      </c>
      <c r="AX4930" s="8">
        <f>AV4930*L4930</f>
        <v>2162.1874999999877</v>
      </c>
      <c r="AY4930" s="8">
        <f t="shared" si="486"/>
        <v>16242.187500000025</v>
      </c>
      <c r="AZ4930" s="10">
        <f>AY4930/L4930</f>
        <v>5.9062500000000094E-2</v>
      </c>
    </row>
    <row r="4931" spans="1:52" x14ac:dyDescent="0.2">
      <c r="A4931">
        <v>5029683</v>
      </c>
      <c r="B4931" t="s">
        <v>88</v>
      </c>
      <c r="C4931" t="s">
        <v>891</v>
      </c>
      <c r="D4931" t="b">
        <v>1</v>
      </c>
      <c r="E4931" t="s">
        <v>35</v>
      </c>
      <c r="F4931" t="s">
        <v>36</v>
      </c>
      <c r="G4931" t="s">
        <v>37</v>
      </c>
      <c r="H4931" t="s">
        <v>53</v>
      </c>
      <c r="I4931">
        <v>1</v>
      </c>
      <c r="J4931" t="b">
        <v>0</v>
      </c>
      <c r="K4931" t="b">
        <v>0</v>
      </c>
      <c r="L4931" s="1">
        <v>385000</v>
      </c>
      <c r="M4931" s="2">
        <v>44445</v>
      </c>
      <c r="N4931" s="2">
        <v>44470</v>
      </c>
      <c r="O4931" s="2">
        <v>55397</v>
      </c>
      <c r="P4931">
        <v>360</v>
      </c>
      <c r="Q4931" s="3">
        <v>1723.8</v>
      </c>
      <c r="R4931">
        <v>3.5</v>
      </c>
      <c r="S4931" t="s">
        <v>920</v>
      </c>
      <c r="T4931" s="4">
        <v>488269</v>
      </c>
      <c r="U4931" s="7">
        <f>V4931+W4931</f>
        <v>3477.5000000000073</v>
      </c>
      <c r="V4931" s="7">
        <f t="shared" ref="V4931:V4994" si="487">AR4931</f>
        <v>1501.5000000000073</v>
      </c>
      <c r="W4931" s="7">
        <v>1976</v>
      </c>
      <c r="AA4931" t="b">
        <v>0</v>
      </c>
      <c r="AB4931">
        <v>0</v>
      </c>
      <c r="AC4931">
        <v>0</v>
      </c>
      <c r="AD4931" t="b">
        <v>0</v>
      </c>
      <c r="AE4931" t="s">
        <v>39</v>
      </c>
      <c r="AF4931" t="b">
        <v>0</v>
      </c>
      <c r="AG4931">
        <v>1</v>
      </c>
      <c r="AH4931">
        <v>168</v>
      </c>
      <c r="AI4931" s="6">
        <v>3220</v>
      </c>
      <c r="AJ4931">
        <v>774</v>
      </c>
      <c r="AK4931" t="s">
        <v>58</v>
      </c>
      <c r="AL4931" t="s">
        <v>50</v>
      </c>
      <c r="AM4931" s="9">
        <v>1.05</v>
      </c>
      <c r="AN4931">
        <f>_xlfn.XLOOKUP(S4931,[1]umbs_prices!$A:$A,[1]umbs_prices!$D:$D)</f>
        <v>104.61</v>
      </c>
      <c r="AO4931" s="11">
        <f t="shared" ref="AO4931:AO4994" si="488">AN4931%-1</f>
        <v>4.610000000000003E-2</v>
      </c>
      <c r="AP4931" s="13">
        <f>(AM4931-1)*L4931</f>
        <v>19250.000000000018</v>
      </c>
      <c r="AQ4931" s="8">
        <f>AO4931*L4931</f>
        <v>17748.500000000011</v>
      </c>
      <c r="AR4931" s="1">
        <f t="shared" ref="AR4931:AR4994" si="489">AP4931-AQ4931</f>
        <v>1501.5000000000073</v>
      </c>
      <c r="AS4931" s="8">
        <f>AQ4931+AR4931</f>
        <v>19250.000000000018</v>
      </c>
      <c r="AT4931" s="8">
        <f>AS4931-X4931</f>
        <v>19250.000000000018</v>
      </c>
      <c r="AU4931" s="11">
        <f>AT4931/L4931</f>
        <v>5.0000000000000044E-2</v>
      </c>
      <c r="AV4931">
        <f>(_xlfn.XLOOKUP(A4931,[2]loan_data!$A:$A,[2]loan_data!$Z:$Z)-100)%</f>
        <v>4.6099999999999995E-2</v>
      </c>
      <c r="AW4931" t="str">
        <f>_xlfn.XLOOKUP(A4931,[2]loan_data!$A:$A,[2]loan_data!$AA:$AA)</f>
        <v>umbs_price</v>
      </c>
      <c r="AX4931" s="8">
        <f>AV4931*L4931</f>
        <v>17748.499999999996</v>
      </c>
    </row>
    <row r="4932" spans="1:52" x14ac:dyDescent="0.2">
      <c r="A4932">
        <v>5029733</v>
      </c>
      <c r="B4932" t="s">
        <v>71</v>
      </c>
      <c r="C4932" t="s">
        <v>203</v>
      </c>
      <c r="D4932" t="b">
        <v>1</v>
      </c>
      <c r="E4932" t="s">
        <v>35</v>
      </c>
      <c r="F4932" t="s">
        <v>36</v>
      </c>
      <c r="G4932" t="s">
        <v>37</v>
      </c>
      <c r="H4932" t="s">
        <v>38</v>
      </c>
      <c r="I4932">
        <v>1</v>
      </c>
      <c r="J4932" t="b">
        <v>0</v>
      </c>
      <c r="K4932" t="b">
        <v>0</v>
      </c>
      <c r="L4932" s="1">
        <v>345000</v>
      </c>
      <c r="M4932" s="2">
        <v>44446</v>
      </c>
      <c r="N4932" s="2">
        <v>44470</v>
      </c>
      <c r="O4932" s="2">
        <v>55397</v>
      </c>
      <c r="P4932">
        <v>360</v>
      </c>
      <c r="Q4932" s="3">
        <v>1405.22</v>
      </c>
      <c r="R4932">
        <v>2.75</v>
      </c>
      <c r="S4932" t="s">
        <v>922</v>
      </c>
      <c r="T4932" s="4">
        <v>461046</v>
      </c>
      <c r="U4932" s="7">
        <f>V4932+W4932</f>
        <v>7316.1900000000023</v>
      </c>
      <c r="V4932" s="7">
        <f t="shared" si="487"/>
        <v>6244.5000000000018</v>
      </c>
      <c r="W4932" s="7">
        <v>1071.69</v>
      </c>
      <c r="AA4932" t="b">
        <v>0</v>
      </c>
      <c r="AB4932">
        <v>0</v>
      </c>
      <c r="AC4932">
        <v>0</v>
      </c>
      <c r="AD4932" t="b">
        <v>0</v>
      </c>
      <c r="AE4932" t="s">
        <v>39</v>
      </c>
      <c r="AF4932" t="b">
        <v>0</v>
      </c>
      <c r="AG4932">
        <v>1</v>
      </c>
      <c r="AH4932">
        <v>160</v>
      </c>
      <c r="AI4932" s="6">
        <v>5867</v>
      </c>
      <c r="AJ4932">
        <v>774</v>
      </c>
      <c r="AK4932" t="s">
        <v>40</v>
      </c>
      <c r="AL4932" t="s">
        <v>50</v>
      </c>
      <c r="AM4932" s="9">
        <v>1.05</v>
      </c>
      <c r="AN4932">
        <f>_xlfn.XLOOKUP(S4932,[1]umbs_prices!$A:$A,[1]umbs_prices!$D:$D)</f>
        <v>103.19</v>
      </c>
      <c r="AO4932" s="11">
        <f t="shared" si="488"/>
        <v>3.1900000000000039E-2</v>
      </c>
      <c r="AP4932" s="13">
        <f>(AM4932-1)*L4932</f>
        <v>17250.000000000015</v>
      </c>
      <c r="AQ4932" s="8">
        <f>AO4932*L4932</f>
        <v>11005.500000000013</v>
      </c>
      <c r="AR4932" s="1">
        <f t="shared" si="489"/>
        <v>6244.5000000000018</v>
      </c>
      <c r="AS4932" s="8">
        <f>AQ4932+AR4932</f>
        <v>17250.000000000015</v>
      </c>
      <c r="AT4932" s="8">
        <f>AS4932-X4932</f>
        <v>17250.000000000015</v>
      </c>
      <c r="AU4932" s="11">
        <f>AT4932/L4932</f>
        <v>5.0000000000000044E-2</v>
      </c>
      <c r="AV4932">
        <f>(_xlfn.XLOOKUP(A4932,[2]loan_data!$A:$A,[2]loan_data!$Z:$Z)-100)%</f>
        <v>3.3149999999999978E-2</v>
      </c>
      <c r="AW4932" t="str">
        <f>_xlfn.XLOOKUP(A4932,[2]loan_data!$A:$A,[2]loan_data!$AA:$AA)</f>
        <v>golden_sachs</v>
      </c>
      <c r="AX4932" s="8">
        <f>AV4932*L4932</f>
        <v>11436.749999999993</v>
      </c>
      <c r="AY4932" s="8">
        <f t="shared" ref="AY4932:AY4935" si="490">AX4932+AR4932</f>
        <v>17681.249999999993</v>
      </c>
      <c r="AZ4932" s="10">
        <f>AY4932/L4932</f>
        <v>5.1249999999999976E-2</v>
      </c>
    </row>
    <row r="4933" spans="1:52" x14ac:dyDescent="0.2">
      <c r="A4933">
        <v>5029777</v>
      </c>
      <c r="B4933" t="s">
        <v>80</v>
      </c>
      <c r="C4933" t="s">
        <v>876</v>
      </c>
      <c r="D4933" t="b">
        <v>1</v>
      </c>
      <c r="E4933" t="s">
        <v>35</v>
      </c>
      <c r="F4933" t="s">
        <v>36</v>
      </c>
      <c r="G4933" t="s">
        <v>37</v>
      </c>
      <c r="H4933" t="s">
        <v>38</v>
      </c>
      <c r="I4933">
        <v>1</v>
      </c>
      <c r="J4933" t="b">
        <v>0</v>
      </c>
      <c r="K4933" t="b">
        <v>0</v>
      </c>
      <c r="L4933" s="1">
        <v>325000</v>
      </c>
      <c r="M4933" s="2">
        <v>44447</v>
      </c>
      <c r="N4933" s="2">
        <v>44470</v>
      </c>
      <c r="O4933" s="2">
        <v>55397</v>
      </c>
      <c r="P4933">
        <v>360</v>
      </c>
      <c r="Q4933" s="3">
        <v>1388.61</v>
      </c>
      <c r="R4933">
        <v>3.125</v>
      </c>
      <c r="S4933" t="s">
        <v>922</v>
      </c>
      <c r="T4933" s="4">
        <v>422408</v>
      </c>
      <c r="U4933" s="7">
        <f>V4933+W4933</f>
        <v>7232.0000000000018</v>
      </c>
      <c r="V4933" s="7">
        <f t="shared" si="487"/>
        <v>5882.5000000000018</v>
      </c>
      <c r="W4933" s="7">
        <v>1349.5</v>
      </c>
      <c r="AA4933" t="b">
        <v>0</v>
      </c>
      <c r="AB4933">
        <v>0</v>
      </c>
      <c r="AC4933">
        <v>0</v>
      </c>
      <c r="AD4933" t="b">
        <v>0</v>
      </c>
      <c r="AE4933" t="s">
        <v>39</v>
      </c>
      <c r="AF4933" t="b">
        <v>0</v>
      </c>
      <c r="AG4933">
        <v>1</v>
      </c>
      <c r="AH4933">
        <v>268</v>
      </c>
      <c r="AI4933" s="6">
        <v>4690</v>
      </c>
      <c r="AJ4933">
        <v>774</v>
      </c>
      <c r="AK4933" t="s">
        <v>43</v>
      </c>
      <c r="AL4933" t="s">
        <v>41</v>
      </c>
      <c r="AM4933" s="9">
        <v>1.05</v>
      </c>
      <c r="AN4933">
        <f>_xlfn.XLOOKUP(S4933,[1]umbs_prices!$A:$A,[1]umbs_prices!$D:$D)</f>
        <v>103.19</v>
      </c>
      <c r="AO4933" s="11">
        <f t="shared" si="488"/>
        <v>3.1900000000000039E-2</v>
      </c>
      <c r="AP4933" s="13">
        <f>(AM4933-1)*L4933</f>
        <v>16250.000000000015</v>
      </c>
      <c r="AQ4933" s="8">
        <f>AO4933*L4933</f>
        <v>10367.500000000013</v>
      </c>
      <c r="AR4933" s="1">
        <f t="shared" si="489"/>
        <v>5882.5000000000018</v>
      </c>
      <c r="AS4933" s="8">
        <f>AQ4933+AR4933</f>
        <v>16250.000000000015</v>
      </c>
      <c r="AT4933" s="8">
        <f>AS4933-X4933</f>
        <v>16250.000000000015</v>
      </c>
      <c r="AU4933" s="11">
        <f>AT4933/L4933</f>
        <v>5.0000000000000044E-2</v>
      </c>
      <c r="AV4933">
        <f>(_xlfn.XLOOKUP(A4933,[2]loan_data!$A:$A,[2]loan_data!$Z:$Z)-100)%</f>
        <v>3.9712499999999977E-2</v>
      </c>
      <c r="AW4933" t="str">
        <f>_xlfn.XLOOKUP(A4933,[2]loan_data!$A:$A,[2]loan_data!$AA:$AA)</f>
        <v>pj_logan</v>
      </c>
      <c r="AX4933" s="8">
        <f>AV4933*L4933</f>
        <v>12906.562499999993</v>
      </c>
      <c r="AY4933" s="8">
        <f t="shared" si="490"/>
        <v>18789.062499999993</v>
      </c>
      <c r="AZ4933" s="10">
        <f>AY4933/L4933</f>
        <v>5.7812499999999975E-2</v>
      </c>
    </row>
    <row r="4934" spans="1:52" x14ac:dyDescent="0.2">
      <c r="A4934">
        <v>5029787</v>
      </c>
      <c r="B4934" t="s">
        <v>63</v>
      </c>
      <c r="C4934" t="s">
        <v>205</v>
      </c>
      <c r="D4934" t="b">
        <v>1</v>
      </c>
      <c r="E4934" t="s">
        <v>35</v>
      </c>
      <c r="F4934" t="s">
        <v>36</v>
      </c>
      <c r="G4934" t="s">
        <v>37</v>
      </c>
      <c r="H4934" t="s">
        <v>60</v>
      </c>
      <c r="I4934">
        <v>1</v>
      </c>
      <c r="J4934" t="b">
        <v>0</v>
      </c>
      <c r="K4934" t="b">
        <v>0</v>
      </c>
      <c r="L4934" s="1">
        <v>285000</v>
      </c>
      <c r="M4934" s="2">
        <v>44448</v>
      </c>
      <c r="N4934" s="2">
        <v>44470</v>
      </c>
      <c r="O4934" s="2">
        <v>55397</v>
      </c>
      <c r="P4934">
        <v>360</v>
      </c>
      <c r="Q4934" s="3">
        <v>1217.7</v>
      </c>
      <c r="R4934">
        <v>3.125</v>
      </c>
      <c r="S4934" t="s">
        <v>924</v>
      </c>
      <c r="T4934" s="4">
        <v>335295</v>
      </c>
      <c r="U4934" s="7">
        <f>V4934+W4934</f>
        <v>5749.4999999999927</v>
      </c>
      <c r="V4934" s="7">
        <f t="shared" si="487"/>
        <v>2365.4999999999927</v>
      </c>
      <c r="W4934" s="7">
        <v>3384</v>
      </c>
      <c r="AA4934" t="b">
        <v>0</v>
      </c>
      <c r="AB4934">
        <v>0</v>
      </c>
      <c r="AC4934">
        <v>0</v>
      </c>
      <c r="AD4934" t="b">
        <v>0</v>
      </c>
      <c r="AE4934" t="s">
        <v>39</v>
      </c>
      <c r="AF4934" t="b">
        <v>0</v>
      </c>
      <c r="AG4934">
        <v>1</v>
      </c>
      <c r="AH4934">
        <v>101</v>
      </c>
      <c r="AI4934" s="6">
        <v>842</v>
      </c>
      <c r="AJ4934">
        <v>774</v>
      </c>
      <c r="AK4934" t="s">
        <v>43</v>
      </c>
      <c r="AL4934" t="s">
        <v>50</v>
      </c>
      <c r="AM4934" s="9">
        <v>1.05</v>
      </c>
      <c r="AN4934">
        <f>_xlfn.XLOOKUP(S4934,[1]umbs_prices!$A:$A,[1]umbs_prices!$D:$D)</f>
        <v>104.17</v>
      </c>
      <c r="AO4934" s="11">
        <f t="shared" si="488"/>
        <v>4.170000000000007E-2</v>
      </c>
      <c r="AP4934" s="13">
        <f>(AM4934-1)*L4934</f>
        <v>14250.000000000013</v>
      </c>
      <c r="AQ4934" s="8">
        <f>AO4934*L4934</f>
        <v>11884.50000000002</v>
      </c>
      <c r="AR4934" s="1">
        <f t="shared" si="489"/>
        <v>2365.4999999999927</v>
      </c>
      <c r="AS4934" s="8">
        <f>AQ4934+AR4934</f>
        <v>14250.000000000013</v>
      </c>
      <c r="AT4934" s="8">
        <f>AS4934-X4934</f>
        <v>14250.000000000013</v>
      </c>
      <c r="AU4934" s="11">
        <f>AT4934/L4934</f>
        <v>5.0000000000000044E-2</v>
      </c>
      <c r="AV4934">
        <f>(_xlfn.XLOOKUP(A4934,[2]loan_data!$A:$A,[2]loan_data!$Z:$Z)-100)%</f>
        <v>4.701250000000002E-2</v>
      </c>
      <c r="AW4934" t="str">
        <f>_xlfn.XLOOKUP(A4934,[2]loan_data!$A:$A,[2]loan_data!$AA:$AA)</f>
        <v>storgan_manley</v>
      </c>
      <c r="AX4934" s="8">
        <f>AV4934*L4934</f>
        <v>13398.562500000005</v>
      </c>
      <c r="AY4934" s="8">
        <f t="shared" si="490"/>
        <v>15764.062499999998</v>
      </c>
      <c r="AZ4934" s="10">
        <f>AY4934/L4934</f>
        <v>5.5312499999999994E-2</v>
      </c>
    </row>
    <row r="4935" spans="1:52" x14ac:dyDescent="0.2">
      <c r="A4935">
        <v>5029831</v>
      </c>
      <c r="B4935" t="s">
        <v>73</v>
      </c>
      <c r="C4935" t="s">
        <v>232</v>
      </c>
      <c r="D4935" t="b">
        <v>1</v>
      </c>
      <c r="E4935" t="s">
        <v>35</v>
      </c>
      <c r="F4935" t="s">
        <v>36</v>
      </c>
      <c r="G4935" t="s">
        <v>37</v>
      </c>
      <c r="H4935" t="s">
        <v>53</v>
      </c>
      <c r="I4935">
        <v>1</v>
      </c>
      <c r="J4935" t="b">
        <v>0</v>
      </c>
      <c r="K4935" t="b">
        <v>0</v>
      </c>
      <c r="L4935" s="1">
        <v>105000</v>
      </c>
      <c r="M4935" s="2">
        <v>44450</v>
      </c>
      <c r="N4935" s="2">
        <v>44470</v>
      </c>
      <c r="O4935" s="2">
        <v>49919</v>
      </c>
      <c r="P4935">
        <v>180</v>
      </c>
      <c r="Q4935" s="3">
        <v>735.81</v>
      </c>
      <c r="R4935">
        <v>3.25</v>
      </c>
      <c r="S4935" t="s">
        <v>920</v>
      </c>
      <c r="T4935" s="4">
        <v>170013</v>
      </c>
      <c r="U4935" s="7">
        <f>V4935+W4935</f>
        <v>2271.0000000000018</v>
      </c>
      <c r="V4935" s="7">
        <f t="shared" si="487"/>
        <v>409.50000000000182</v>
      </c>
      <c r="W4935" s="7">
        <v>1861.5</v>
      </c>
      <c r="AA4935" t="b">
        <v>0</v>
      </c>
      <c r="AB4935">
        <v>0</v>
      </c>
      <c r="AC4935">
        <v>0</v>
      </c>
      <c r="AD4935" t="b">
        <v>0</v>
      </c>
      <c r="AE4935" t="s">
        <v>39</v>
      </c>
      <c r="AF4935" t="b">
        <v>0</v>
      </c>
      <c r="AG4935">
        <v>1</v>
      </c>
      <c r="AH4935">
        <v>29</v>
      </c>
      <c r="AI4935" s="6">
        <v>1064</v>
      </c>
      <c r="AJ4935">
        <v>774</v>
      </c>
      <c r="AK4935" t="s">
        <v>40</v>
      </c>
      <c r="AL4935" t="s">
        <v>41</v>
      </c>
      <c r="AM4935" s="9">
        <v>1.05</v>
      </c>
      <c r="AN4935">
        <f>_xlfn.XLOOKUP(S4935,[1]umbs_prices!$A:$A,[1]umbs_prices!$D:$D)</f>
        <v>104.61</v>
      </c>
      <c r="AO4935" s="11">
        <f t="shared" si="488"/>
        <v>4.610000000000003E-2</v>
      </c>
      <c r="AP4935" s="13">
        <f>(AM4935-1)*L4935</f>
        <v>5250.0000000000045</v>
      </c>
      <c r="AQ4935" s="8">
        <f>AO4935*L4935</f>
        <v>4840.5000000000027</v>
      </c>
      <c r="AR4935" s="1">
        <f t="shared" si="489"/>
        <v>409.50000000000182</v>
      </c>
      <c r="AS4935" s="8">
        <f>AQ4935+AR4935</f>
        <v>5250.0000000000045</v>
      </c>
      <c r="AT4935" s="8">
        <f>AS4935-X4935</f>
        <v>5250.0000000000045</v>
      </c>
      <c r="AU4935" s="11">
        <f>AT4935/L4935</f>
        <v>5.0000000000000044E-2</v>
      </c>
      <c r="AV4935">
        <f>(_xlfn.XLOOKUP(A4935,[2]loan_data!$A:$A,[2]loan_data!$Z:$Z)-100)%</f>
        <v>5.7349999999999991E-2</v>
      </c>
      <c r="AW4935" t="str">
        <f>_xlfn.XLOOKUP(A4935,[2]loan_data!$A:$A,[2]loan_data!$AA:$AA)</f>
        <v>pj_logan</v>
      </c>
      <c r="AX4935" s="8">
        <f>AV4935*L4935</f>
        <v>6021.7499999999991</v>
      </c>
      <c r="AY4935" s="8">
        <f t="shared" si="490"/>
        <v>6431.2500000000009</v>
      </c>
      <c r="AZ4935" s="10">
        <f>AY4935/L4935</f>
        <v>6.1250000000000006E-2</v>
      </c>
    </row>
    <row r="4936" spans="1:52" x14ac:dyDescent="0.2">
      <c r="A4936">
        <v>5030087</v>
      </c>
      <c r="B4936" t="s">
        <v>84</v>
      </c>
      <c r="C4936" t="s">
        <v>108</v>
      </c>
      <c r="D4936" t="b">
        <v>1</v>
      </c>
      <c r="E4936" t="s">
        <v>35</v>
      </c>
      <c r="F4936" t="s">
        <v>36</v>
      </c>
      <c r="G4936" t="s">
        <v>37</v>
      </c>
      <c r="H4936" t="s">
        <v>38</v>
      </c>
      <c r="I4936">
        <v>1</v>
      </c>
      <c r="J4936" t="b">
        <v>0</v>
      </c>
      <c r="K4936" t="b">
        <v>0</v>
      </c>
      <c r="L4936" s="1">
        <v>395000</v>
      </c>
      <c r="M4936" s="2">
        <v>44450</v>
      </c>
      <c r="N4936" s="2">
        <v>44470</v>
      </c>
      <c r="O4936" s="2">
        <v>55397</v>
      </c>
      <c r="P4936">
        <v>360</v>
      </c>
      <c r="Q4936" s="3">
        <v>1608.87</v>
      </c>
      <c r="R4936">
        <v>2.75</v>
      </c>
      <c r="S4936" t="s">
        <v>924</v>
      </c>
      <c r="T4936" s="4">
        <v>677647</v>
      </c>
      <c r="U4936" s="7">
        <f>V4936+W4936</f>
        <v>5048.9999999999891</v>
      </c>
      <c r="V4936" s="7">
        <f t="shared" si="487"/>
        <v>3278.4999999999891</v>
      </c>
      <c r="W4936" s="7">
        <v>1770.5</v>
      </c>
      <c r="AA4936" t="b">
        <v>0</v>
      </c>
      <c r="AB4936">
        <v>0</v>
      </c>
      <c r="AC4936">
        <v>0</v>
      </c>
      <c r="AD4936" t="b">
        <v>0</v>
      </c>
      <c r="AE4936" t="s">
        <v>39</v>
      </c>
      <c r="AF4936" t="b">
        <v>0</v>
      </c>
      <c r="AG4936">
        <v>1</v>
      </c>
      <c r="AH4936">
        <v>72</v>
      </c>
      <c r="AI4936" s="6">
        <v>2760</v>
      </c>
      <c r="AJ4936">
        <v>774</v>
      </c>
      <c r="AK4936" t="s">
        <v>40</v>
      </c>
      <c r="AL4936" t="s">
        <v>50</v>
      </c>
      <c r="AM4936" s="9">
        <v>1.05</v>
      </c>
      <c r="AN4936">
        <f>_xlfn.XLOOKUP(S4936,[1]umbs_prices!$A:$A,[1]umbs_prices!$D:$D)</f>
        <v>104.17</v>
      </c>
      <c r="AO4936" s="11">
        <f t="shared" si="488"/>
        <v>4.170000000000007E-2</v>
      </c>
      <c r="AP4936" s="13">
        <f>(AM4936-1)*L4936</f>
        <v>19750.000000000018</v>
      </c>
      <c r="AQ4936" s="8">
        <f>AO4936*L4936</f>
        <v>16471.500000000029</v>
      </c>
      <c r="AR4936" s="1">
        <f t="shared" si="489"/>
        <v>3278.4999999999891</v>
      </c>
      <c r="AS4936" s="8">
        <f>AQ4936+AR4936</f>
        <v>19750.000000000018</v>
      </c>
      <c r="AT4936" s="8">
        <f>AS4936-X4936</f>
        <v>19750.000000000018</v>
      </c>
      <c r="AU4936" s="11">
        <f>AT4936/L4936</f>
        <v>5.0000000000000044E-2</v>
      </c>
      <c r="AV4936">
        <f>(_xlfn.XLOOKUP(A4936,[2]loan_data!$A:$A,[2]loan_data!$Z:$Z)-100)%</f>
        <v>4.1700000000000015E-2</v>
      </c>
      <c r="AW4936" t="str">
        <f>_xlfn.XLOOKUP(A4936,[2]loan_data!$A:$A,[2]loan_data!$AA:$AA)</f>
        <v>umbs_price</v>
      </c>
      <c r="AX4936" s="8">
        <f>AV4936*L4936</f>
        <v>16471.500000000007</v>
      </c>
    </row>
    <row r="4937" spans="1:52" x14ac:dyDescent="0.2">
      <c r="A4937">
        <v>5030194</v>
      </c>
      <c r="B4937" t="s">
        <v>33</v>
      </c>
      <c r="C4937" t="s">
        <v>297</v>
      </c>
      <c r="D4937" t="b">
        <v>1</v>
      </c>
      <c r="E4937" t="s">
        <v>35</v>
      </c>
      <c r="F4937" t="s">
        <v>36</v>
      </c>
      <c r="G4937" t="s">
        <v>37</v>
      </c>
      <c r="H4937" t="s">
        <v>53</v>
      </c>
      <c r="I4937">
        <v>1</v>
      </c>
      <c r="J4937" t="b">
        <v>0</v>
      </c>
      <c r="K4937" t="b">
        <v>0</v>
      </c>
      <c r="L4937" s="1">
        <v>375000</v>
      </c>
      <c r="M4937" s="2">
        <v>44450</v>
      </c>
      <c r="N4937" s="2">
        <v>44470</v>
      </c>
      <c r="O4937" s="2">
        <v>55397</v>
      </c>
      <c r="P4937">
        <v>360</v>
      </c>
      <c r="Q4937" s="3">
        <v>1575.07</v>
      </c>
      <c r="R4937">
        <v>2.99</v>
      </c>
      <c r="S4937" t="s">
        <v>922</v>
      </c>
      <c r="T4937" s="4">
        <v>524036</v>
      </c>
      <c r="U4937" s="7">
        <f>V4937+W4937</f>
        <v>8597.0000000000036</v>
      </c>
      <c r="V4937" s="7">
        <f t="shared" si="487"/>
        <v>6787.5000000000036</v>
      </c>
      <c r="W4937" s="7">
        <v>1809.5</v>
      </c>
      <c r="AA4937" t="b">
        <v>0</v>
      </c>
      <c r="AB4937">
        <v>0</v>
      </c>
      <c r="AC4937">
        <v>0</v>
      </c>
      <c r="AD4937" t="b">
        <v>0</v>
      </c>
      <c r="AE4937" t="s">
        <v>39</v>
      </c>
      <c r="AF4937" t="b">
        <v>0</v>
      </c>
      <c r="AG4937">
        <v>1</v>
      </c>
      <c r="AH4937">
        <v>181</v>
      </c>
      <c r="AI4937" s="6">
        <v>5129</v>
      </c>
      <c r="AJ4937">
        <v>774</v>
      </c>
      <c r="AK4937" t="s">
        <v>40</v>
      </c>
      <c r="AL4937" t="s">
        <v>50</v>
      </c>
      <c r="AM4937" s="9">
        <v>1.05</v>
      </c>
      <c r="AN4937">
        <f>_xlfn.XLOOKUP(S4937,[1]umbs_prices!$A:$A,[1]umbs_prices!$D:$D)</f>
        <v>103.19</v>
      </c>
      <c r="AO4937" s="11">
        <f t="shared" si="488"/>
        <v>3.1900000000000039E-2</v>
      </c>
      <c r="AP4937" s="13">
        <f>(AM4937-1)*L4937</f>
        <v>18750.000000000018</v>
      </c>
      <c r="AQ4937" s="8">
        <f>AO4937*L4937</f>
        <v>11962.500000000015</v>
      </c>
      <c r="AR4937" s="1">
        <f t="shared" si="489"/>
        <v>6787.5000000000036</v>
      </c>
      <c r="AS4937" s="8">
        <f>AQ4937+AR4937</f>
        <v>18750.000000000018</v>
      </c>
      <c r="AT4937" s="8">
        <f>AS4937-X4937</f>
        <v>18750.000000000018</v>
      </c>
      <c r="AU4937" s="11">
        <f>AT4937/L4937</f>
        <v>5.0000000000000051E-2</v>
      </c>
      <c r="AV4937">
        <f>(_xlfn.XLOOKUP(A4937,[2]loan_data!$A:$A,[2]loan_data!$Z:$Z)-100)%</f>
        <v>3.1899999999999977E-2</v>
      </c>
      <c r="AW4937" t="str">
        <f>_xlfn.XLOOKUP(A4937,[2]loan_data!$A:$A,[2]loan_data!$AA:$AA)</f>
        <v>umbs_price</v>
      </c>
      <c r="AX4937" s="8">
        <f>AV4937*L4937</f>
        <v>11962.499999999991</v>
      </c>
    </row>
    <row r="4938" spans="1:52" x14ac:dyDescent="0.2">
      <c r="A4938">
        <v>5030215</v>
      </c>
      <c r="B4938" t="s">
        <v>103</v>
      </c>
      <c r="C4938" t="s">
        <v>350</v>
      </c>
      <c r="D4938" t="b">
        <v>1</v>
      </c>
      <c r="E4938" t="s">
        <v>35</v>
      </c>
      <c r="F4938" t="s">
        <v>36</v>
      </c>
      <c r="G4938" t="s">
        <v>37</v>
      </c>
      <c r="H4938" t="s">
        <v>38</v>
      </c>
      <c r="I4938">
        <v>1</v>
      </c>
      <c r="J4938" t="b">
        <v>0</v>
      </c>
      <c r="K4938" t="b">
        <v>0</v>
      </c>
      <c r="L4938" s="1">
        <v>155000</v>
      </c>
      <c r="M4938" s="2">
        <v>44452</v>
      </c>
      <c r="N4938" s="2">
        <v>44470</v>
      </c>
      <c r="O4938" s="2">
        <v>51745</v>
      </c>
      <c r="P4938">
        <v>240</v>
      </c>
      <c r="Q4938" s="3">
        <v>896.33</v>
      </c>
      <c r="R4938">
        <v>3.5</v>
      </c>
      <c r="S4938" t="s">
        <v>926</v>
      </c>
      <c r="T4938" s="4">
        <v>195264</v>
      </c>
      <c r="U4938" s="7">
        <f>V4938+W4938</f>
        <v>2703.0900000000006</v>
      </c>
      <c r="V4938" s="7">
        <f t="shared" si="487"/>
        <v>0</v>
      </c>
      <c r="W4938" s="7">
        <v>2703.0900000000006</v>
      </c>
      <c r="AA4938" t="b">
        <v>0</v>
      </c>
      <c r="AB4938">
        <v>0</v>
      </c>
      <c r="AC4938">
        <v>0</v>
      </c>
      <c r="AD4938" t="b">
        <v>0</v>
      </c>
      <c r="AE4938" t="s">
        <v>39</v>
      </c>
      <c r="AF4938" t="b">
        <v>0</v>
      </c>
      <c r="AG4938">
        <v>1</v>
      </c>
      <c r="AH4938">
        <v>48</v>
      </c>
      <c r="AI4938" s="6">
        <v>1640</v>
      </c>
      <c r="AJ4938">
        <v>774</v>
      </c>
      <c r="AK4938" t="s">
        <v>40</v>
      </c>
      <c r="AL4938" t="s">
        <v>50</v>
      </c>
      <c r="AM4938" s="9">
        <v>1.05</v>
      </c>
      <c r="AN4938">
        <f>_xlfn.XLOOKUP(S4938,[1]umbs_prices!$A:$A,[1]umbs_prices!$D:$D)</f>
        <v>105</v>
      </c>
      <c r="AO4938" s="11">
        <f t="shared" si="488"/>
        <v>5.0000000000000044E-2</v>
      </c>
      <c r="AP4938" s="13">
        <f>(AM4938-1)*L4938</f>
        <v>7750.0000000000073</v>
      </c>
      <c r="AQ4938" s="8">
        <f>AO4938*L4938</f>
        <v>7750.0000000000073</v>
      </c>
      <c r="AR4938" s="1">
        <f t="shared" si="489"/>
        <v>0</v>
      </c>
      <c r="AS4938" s="8">
        <f>AQ4938+AR4938</f>
        <v>7750.0000000000073</v>
      </c>
      <c r="AT4938" s="8">
        <f>AS4938-X4938</f>
        <v>7750.0000000000073</v>
      </c>
      <c r="AU4938" s="11">
        <f>AT4938/L4938</f>
        <v>5.0000000000000044E-2</v>
      </c>
      <c r="AV4938">
        <f>(_xlfn.XLOOKUP(A4938,[2]loan_data!$A:$A,[2]loan_data!$Z:$Z)-100)%</f>
        <v>0.05</v>
      </c>
      <c r="AW4938" t="str">
        <f>_xlfn.XLOOKUP(A4938,[2]loan_data!$A:$A,[2]loan_data!$AA:$AA)</f>
        <v>umbs_price</v>
      </c>
      <c r="AX4938" s="8">
        <f>AV4938*L4938</f>
        <v>7750</v>
      </c>
    </row>
    <row r="4939" spans="1:52" x14ac:dyDescent="0.2">
      <c r="A4939">
        <v>5030250</v>
      </c>
      <c r="B4939" t="s">
        <v>51</v>
      </c>
      <c r="C4939" t="s">
        <v>47</v>
      </c>
      <c r="D4939" t="b">
        <v>1</v>
      </c>
      <c r="E4939" t="s">
        <v>35</v>
      </c>
      <c r="F4939" t="s">
        <v>36</v>
      </c>
      <c r="G4939" t="s">
        <v>37</v>
      </c>
      <c r="H4939" t="s">
        <v>38</v>
      </c>
      <c r="I4939">
        <v>1</v>
      </c>
      <c r="J4939" t="b">
        <v>0</v>
      </c>
      <c r="K4939" t="b">
        <v>0</v>
      </c>
      <c r="L4939" s="1">
        <v>225000</v>
      </c>
      <c r="M4939" s="2">
        <v>44452</v>
      </c>
      <c r="N4939" s="2">
        <v>44470</v>
      </c>
      <c r="O4939" s="2">
        <v>51745</v>
      </c>
      <c r="P4939">
        <v>240</v>
      </c>
      <c r="Q4939" s="3">
        <v>1176.3</v>
      </c>
      <c r="R4939">
        <v>2.375</v>
      </c>
      <c r="S4939" t="s">
        <v>919</v>
      </c>
      <c r="T4939" s="4">
        <v>381809</v>
      </c>
      <c r="U4939" s="7">
        <f>V4939+W4939</f>
        <v>4432.5000000000109</v>
      </c>
      <c r="V4939" s="7">
        <f t="shared" si="487"/>
        <v>4432.5000000000109</v>
      </c>
      <c r="W4939" s="7">
        <v>0</v>
      </c>
      <c r="AA4939" t="b">
        <v>0</v>
      </c>
      <c r="AB4939">
        <v>0</v>
      </c>
      <c r="AC4939">
        <v>0</v>
      </c>
      <c r="AD4939" t="b">
        <v>0</v>
      </c>
      <c r="AE4939" t="s">
        <v>39</v>
      </c>
      <c r="AF4939" t="b">
        <v>0</v>
      </c>
      <c r="AG4939">
        <v>1</v>
      </c>
      <c r="AH4939">
        <v>109</v>
      </c>
      <c r="AI4939" s="6">
        <v>1635</v>
      </c>
      <c r="AJ4939">
        <v>774</v>
      </c>
      <c r="AK4939" t="s">
        <v>40</v>
      </c>
      <c r="AL4939" t="s">
        <v>50</v>
      </c>
      <c r="AM4939" s="9">
        <v>1.05</v>
      </c>
      <c r="AN4939">
        <f>_xlfn.XLOOKUP(S4939,[1]umbs_prices!$A:$A,[1]umbs_prices!$D:$D)</f>
        <v>103.03</v>
      </c>
      <c r="AO4939" s="11">
        <f t="shared" si="488"/>
        <v>3.0299999999999994E-2</v>
      </c>
      <c r="AP4939" s="13">
        <f>(AM4939-1)*L4939</f>
        <v>11250.000000000009</v>
      </c>
      <c r="AQ4939" s="8">
        <f>AO4939*L4939</f>
        <v>6817.4999999999982</v>
      </c>
      <c r="AR4939" s="1">
        <f t="shared" si="489"/>
        <v>4432.5000000000109</v>
      </c>
      <c r="AS4939" s="8">
        <f>AQ4939+AR4939</f>
        <v>11250.000000000009</v>
      </c>
      <c r="AT4939" s="8">
        <f>AS4939-X4939</f>
        <v>11250.000000000009</v>
      </c>
      <c r="AU4939" s="11">
        <f>AT4939/L4939</f>
        <v>5.0000000000000037E-2</v>
      </c>
      <c r="AV4939">
        <f>(_xlfn.XLOOKUP(A4939,[2]loan_data!$A:$A,[2]loan_data!$Z:$Z)-100)%</f>
        <v>3.0300000000000011E-2</v>
      </c>
      <c r="AW4939" t="str">
        <f>_xlfn.XLOOKUP(A4939,[2]loan_data!$A:$A,[2]loan_data!$AA:$AA)</f>
        <v>umbs_price</v>
      </c>
      <c r="AX4939" s="8">
        <f>AV4939*L4939</f>
        <v>6817.5000000000027</v>
      </c>
    </row>
    <row r="4940" spans="1:52" x14ac:dyDescent="0.2">
      <c r="A4940">
        <v>5030286</v>
      </c>
      <c r="B4940" t="s">
        <v>46</v>
      </c>
      <c r="C4940" t="s">
        <v>152</v>
      </c>
      <c r="D4940" t="b">
        <v>1</v>
      </c>
      <c r="E4940" t="s">
        <v>35</v>
      </c>
      <c r="F4940" t="s">
        <v>36</v>
      </c>
      <c r="G4940" t="s">
        <v>37</v>
      </c>
      <c r="H4940" t="s">
        <v>38</v>
      </c>
      <c r="I4940">
        <v>1</v>
      </c>
      <c r="J4940" t="b">
        <v>0</v>
      </c>
      <c r="K4940" t="b">
        <v>0</v>
      </c>
      <c r="L4940" s="1">
        <v>115000</v>
      </c>
      <c r="M4940" s="2">
        <v>44453</v>
      </c>
      <c r="N4940" s="2">
        <v>44470</v>
      </c>
      <c r="O4940" s="2">
        <v>55397</v>
      </c>
      <c r="P4940">
        <v>360</v>
      </c>
      <c r="Q4940" s="3">
        <v>468.40999999999997</v>
      </c>
      <c r="R4940">
        <v>2.75</v>
      </c>
      <c r="S4940" t="s">
        <v>924</v>
      </c>
      <c r="T4940" s="4">
        <v>196851</v>
      </c>
      <c r="U4940" s="7">
        <f>V4940+W4940</f>
        <v>2023.8899999999971</v>
      </c>
      <c r="V4940" s="7">
        <f t="shared" si="487"/>
        <v>954.49999999999727</v>
      </c>
      <c r="W4940" s="7">
        <v>1069.3899999999999</v>
      </c>
      <c r="AA4940" t="b">
        <v>0</v>
      </c>
      <c r="AB4940">
        <v>0</v>
      </c>
      <c r="AC4940">
        <v>0</v>
      </c>
      <c r="AD4940" t="b">
        <v>0</v>
      </c>
      <c r="AE4940" t="s">
        <v>39</v>
      </c>
      <c r="AF4940" t="b">
        <v>0</v>
      </c>
      <c r="AG4940">
        <v>1</v>
      </c>
      <c r="AH4940">
        <v>66</v>
      </c>
      <c r="AI4940" s="6">
        <v>2255</v>
      </c>
      <c r="AJ4940">
        <v>774</v>
      </c>
      <c r="AK4940" t="s">
        <v>43</v>
      </c>
      <c r="AL4940" t="s">
        <v>50</v>
      </c>
      <c r="AM4940" s="9">
        <v>1.05</v>
      </c>
      <c r="AN4940">
        <f>_xlfn.XLOOKUP(S4940,[1]umbs_prices!$A:$A,[1]umbs_prices!$D:$D)</f>
        <v>104.17</v>
      </c>
      <c r="AO4940" s="11">
        <f t="shared" si="488"/>
        <v>4.170000000000007E-2</v>
      </c>
      <c r="AP4940" s="13">
        <f>(AM4940-1)*L4940</f>
        <v>5750.0000000000055</v>
      </c>
      <c r="AQ4940" s="8">
        <f>AO4940*L4940</f>
        <v>4795.5000000000082</v>
      </c>
      <c r="AR4940" s="1">
        <f t="shared" si="489"/>
        <v>954.49999999999727</v>
      </c>
      <c r="AS4940" s="8">
        <f>AQ4940+AR4940</f>
        <v>5750.0000000000055</v>
      </c>
      <c r="AT4940" s="8">
        <f>AS4940-X4940</f>
        <v>5750.0000000000055</v>
      </c>
      <c r="AU4940" s="11">
        <f>AT4940/L4940</f>
        <v>5.0000000000000044E-2</v>
      </c>
      <c r="AV4940">
        <f>(_xlfn.XLOOKUP(A4940,[2]loan_data!$A:$A,[2]loan_data!$Z:$Z)-100)%</f>
        <v>4.5762500000000018E-2</v>
      </c>
      <c r="AW4940" t="str">
        <f>_xlfn.XLOOKUP(A4940,[2]loan_data!$A:$A,[2]loan_data!$AA:$AA)</f>
        <v>golden_sachs</v>
      </c>
      <c r="AX4940" s="8">
        <f>AV4940*L4940</f>
        <v>5262.6875000000018</v>
      </c>
      <c r="AY4940" s="8">
        <f>AX4940+AR4940</f>
        <v>6217.1874999999991</v>
      </c>
      <c r="AZ4940" s="10">
        <f>AY4940/L4940</f>
        <v>5.4062499999999993E-2</v>
      </c>
    </row>
    <row r="4941" spans="1:52" x14ac:dyDescent="0.2">
      <c r="A4941">
        <v>5030293</v>
      </c>
      <c r="B4941" t="s">
        <v>33</v>
      </c>
      <c r="C4941" t="s">
        <v>288</v>
      </c>
      <c r="D4941" t="b">
        <v>1</v>
      </c>
      <c r="E4941" t="s">
        <v>35</v>
      </c>
      <c r="F4941" t="s">
        <v>36</v>
      </c>
      <c r="G4941" t="s">
        <v>37</v>
      </c>
      <c r="H4941" t="s">
        <v>53</v>
      </c>
      <c r="I4941">
        <v>1</v>
      </c>
      <c r="J4941" t="b">
        <v>0</v>
      </c>
      <c r="K4941" t="b">
        <v>0</v>
      </c>
      <c r="L4941" s="1">
        <v>275000</v>
      </c>
      <c r="M4941" s="2">
        <v>44453</v>
      </c>
      <c r="N4941" s="2">
        <v>44470</v>
      </c>
      <c r="O4941" s="2">
        <v>55397</v>
      </c>
      <c r="P4941">
        <v>360</v>
      </c>
      <c r="Q4941" s="3">
        <v>1155.06</v>
      </c>
      <c r="R4941">
        <v>2.99</v>
      </c>
      <c r="S4941" t="s">
        <v>922</v>
      </c>
      <c r="T4941" s="4">
        <v>376764</v>
      </c>
      <c r="U4941" s="7">
        <f>V4941+W4941</f>
        <v>6872.0000000000018</v>
      </c>
      <c r="V4941" s="7">
        <f t="shared" si="487"/>
        <v>4977.5000000000018</v>
      </c>
      <c r="W4941" s="7">
        <v>1894.5</v>
      </c>
      <c r="AA4941" t="b">
        <v>0</v>
      </c>
      <c r="AB4941">
        <v>0</v>
      </c>
      <c r="AC4941">
        <v>0</v>
      </c>
      <c r="AD4941" t="b">
        <v>0</v>
      </c>
      <c r="AE4941" t="s">
        <v>39</v>
      </c>
      <c r="AF4941" t="b">
        <v>0</v>
      </c>
      <c r="AG4941">
        <v>1</v>
      </c>
      <c r="AH4941">
        <v>42</v>
      </c>
      <c r="AI4941" s="6">
        <v>1400</v>
      </c>
      <c r="AJ4941">
        <v>774</v>
      </c>
      <c r="AK4941" t="s">
        <v>40</v>
      </c>
      <c r="AL4941" t="s">
        <v>50</v>
      </c>
      <c r="AM4941" s="9">
        <v>1.05</v>
      </c>
      <c r="AN4941">
        <f>_xlfn.XLOOKUP(S4941,[1]umbs_prices!$A:$A,[1]umbs_prices!$D:$D)</f>
        <v>103.19</v>
      </c>
      <c r="AO4941" s="11">
        <f t="shared" si="488"/>
        <v>3.1900000000000039E-2</v>
      </c>
      <c r="AP4941" s="13">
        <f>(AM4941-1)*L4941</f>
        <v>13750.000000000013</v>
      </c>
      <c r="AQ4941" s="8">
        <f>AO4941*L4941</f>
        <v>8772.5000000000109</v>
      </c>
      <c r="AR4941" s="1">
        <f t="shared" si="489"/>
        <v>4977.5000000000018</v>
      </c>
      <c r="AS4941" s="8">
        <f>AQ4941+AR4941</f>
        <v>13750.000000000013</v>
      </c>
      <c r="AT4941" s="8">
        <f>AS4941-X4941</f>
        <v>13750.000000000013</v>
      </c>
      <c r="AU4941" s="11">
        <f>AT4941/L4941</f>
        <v>5.0000000000000044E-2</v>
      </c>
      <c r="AV4941">
        <f>(_xlfn.XLOOKUP(A4941,[2]loan_data!$A:$A,[2]loan_data!$Z:$Z)-100)%</f>
        <v>3.1899999999999977E-2</v>
      </c>
      <c r="AW4941" t="str">
        <f>_xlfn.XLOOKUP(A4941,[2]loan_data!$A:$A,[2]loan_data!$AA:$AA)</f>
        <v>umbs_price</v>
      </c>
      <c r="AX4941" s="8">
        <f>AV4941*L4941</f>
        <v>8772.4999999999945</v>
      </c>
    </row>
    <row r="4942" spans="1:52" x14ac:dyDescent="0.2">
      <c r="A4942">
        <v>5030310</v>
      </c>
      <c r="B4942" t="s">
        <v>90</v>
      </c>
      <c r="C4942" t="s">
        <v>419</v>
      </c>
      <c r="D4942" t="b">
        <v>1</v>
      </c>
      <c r="E4942" t="s">
        <v>35</v>
      </c>
      <c r="F4942" t="s">
        <v>36</v>
      </c>
      <c r="G4942" t="s">
        <v>37</v>
      </c>
      <c r="H4942" t="s">
        <v>38</v>
      </c>
      <c r="I4942">
        <v>1</v>
      </c>
      <c r="J4942" t="b">
        <v>0</v>
      </c>
      <c r="K4942" t="b">
        <v>0</v>
      </c>
      <c r="L4942" s="1">
        <v>135000</v>
      </c>
      <c r="M4942" s="2">
        <v>44434</v>
      </c>
      <c r="N4942" s="2">
        <v>44470</v>
      </c>
      <c r="O4942" s="2">
        <v>55397</v>
      </c>
      <c r="P4942">
        <v>360</v>
      </c>
      <c r="Q4942" s="3">
        <v>595.16</v>
      </c>
      <c r="R4942">
        <v>3.375</v>
      </c>
      <c r="S4942" t="s">
        <v>926</v>
      </c>
      <c r="T4942" s="4">
        <v>151126</v>
      </c>
      <c r="U4942" s="7">
        <f>V4942+W4942</f>
        <v>1233.75</v>
      </c>
      <c r="V4942" s="7">
        <f t="shared" si="487"/>
        <v>0</v>
      </c>
      <c r="W4942" s="7">
        <v>1233.75</v>
      </c>
      <c r="AA4942" t="b">
        <v>0</v>
      </c>
      <c r="AB4942">
        <v>0</v>
      </c>
      <c r="AC4942">
        <v>0</v>
      </c>
      <c r="AD4942" t="b">
        <v>0</v>
      </c>
      <c r="AE4942" t="s">
        <v>39</v>
      </c>
      <c r="AF4942" t="b">
        <v>0</v>
      </c>
      <c r="AG4942">
        <v>1</v>
      </c>
      <c r="AH4942">
        <v>61</v>
      </c>
      <c r="AI4942" s="6">
        <v>1170</v>
      </c>
      <c r="AJ4942">
        <v>775</v>
      </c>
      <c r="AK4942" t="s">
        <v>43</v>
      </c>
      <c r="AL4942" t="s">
        <v>50</v>
      </c>
      <c r="AM4942" s="9">
        <v>1.05</v>
      </c>
      <c r="AN4942">
        <f>_xlfn.XLOOKUP(S4942,[1]umbs_prices!$A:$A,[1]umbs_prices!$D:$D)</f>
        <v>105</v>
      </c>
      <c r="AO4942" s="11">
        <f t="shared" si="488"/>
        <v>5.0000000000000044E-2</v>
      </c>
      <c r="AP4942" s="13">
        <f>(AM4942-1)*L4942</f>
        <v>6750.0000000000064</v>
      </c>
      <c r="AQ4942" s="8">
        <f>AO4942*L4942</f>
        <v>6750.0000000000064</v>
      </c>
      <c r="AR4942" s="1">
        <f t="shared" si="489"/>
        <v>0</v>
      </c>
      <c r="AS4942" s="8">
        <f>AQ4942+AR4942</f>
        <v>6750.0000000000064</v>
      </c>
      <c r="AT4942" s="8">
        <f>AS4942-X4942</f>
        <v>6750.0000000000064</v>
      </c>
      <c r="AU4942" s="11">
        <f>AT4942/L4942</f>
        <v>5.0000000000000044E-2</v>
      </c>
      <c r="AV4942">
        <f>(_xlfn.XLOOKUP(A4942,[2]loan_data!$A:$A,[2]loan_data!$Z:$Z)-100)%</f>
        <v>0.05</v>
      </c>
      <c r="AW4942" t="str">
        <f>_xlfn.XLOOKUP(A4942,[2]loan_data!$A:$A,[2]loan_data!$AA:$AA)</f>
        <v>umbs_price</v>
      </c>
      <c r="AX4942" s="8">
        <f>AV4942*L4942</f>
        <v>6750</v>
      </c>
    </row>
    <row r="4943" spans="1:52" x14ac:dyDescent="0.2">
      <c r="A4943">
        <v>5030389</v>
      </c>
      <c r="B4943" t="s">
        <v>33</v>
      </c>
      <c r="C4943" t="s">
        <v>34</v>
      </c>
      <c r="D4943" t="b">
        <v>1</v>
      </c>
      <c r="E4943" t="s">
        <v>35</v>
      </c>
      <c r="F4943" t="s">
        <v>36</v>
      </c>
      <c r="G4943" t="s">
        <v>37</v>
      </c>
      <c r="H4943" t="s">
        <v>53</v>
      </c>
      <c r="I4943">
        <v>1</v>
      </c>
      <c r="J4943" t="b">
        <v>0</v>
      </c>
      <c r="K4943" t="b">
        <v>0</v>
      </c>
      <c r="L4943" s="1">
        <v>545000</v>
      </c>
      <c r="M4943" s="2">
        <v>44436</v>
      </c>
      <c r="N4943" s="2">
        <v>44470</v>
      </c>
      <c r="O4943" s="2">
        <v>55397</v>
      </c>
      <c r="P4943">
        <v>360</v>
      </c>
      <c r="Q4943" s="3">
        <v>2184.2200000000003</v>
      </c>
      <c r="R4943">
        <v>2.625</v>
      </c>
      <c r="S4943" t="s">
        <v>921</v>
      </c>
      <c r="T4943" s="4">
        <v>844962</v>
      </c>
      <c r="U4943" s="7">
        <f>V4943+W4943</f>
        <v>27904.000000000073</v>
      </c>
      <c r="V4943" s="7">
        <f t="shared" si="487"/>
        <v>27904.000000000073</v>
      </c>
      <c r="W4943" s="7">
        <v>0</v>
      </c>
      <c r="AA4943" t="b">
        <v>0</v>
      </c>
      <c r="AB4943">
        <v>0</v>
      </c>
      <c r="AC4943">
        <v>0</v>
      </c>
      <c r="AD4943" t="b">
        <v>0</v>
      </c>
      <c r="AE4943" t="s">
        <v>39</v>
      </c>
      <c r="AF4943" t="b">
        <v>0</v>
      </c>
      <c r="AG4943">
        <v>1</v>
      </c>
      <c r="AH4943">
        <v>103</v>
      </c>
      <c r="AI4943" s="6">
        <v>2747</v>
      </c>
      <c r="AJ4943">
        <v>775</v>
      </c>
      <c r="AK4943" t="s">
        <v>43</v>
      </c>
      <c r="AL4943" t="s">
        <v>50</v>
      </c>
      <c r="AM4943" s="9">
        <v>1.05</v>
      </c>
      <c r="AN4943">
        <f>_xlfn.XLOOKUP(S4943,[1]umbs_prices!$A:$A,[1]umbs_prices!$D:$D)</f>
        <v>99.88</v>
      </c>
      <c r="AO4943" s="11">
        <f t="shared" si="488"/>
        <v>-1.2000000000000899E-3</v>
      </c>
      <c r="AP4943" s="13">
        <f>(AM4943-1)*L4943</f>
        <v>27250.000000000025</v>
      </c>
      <c r="AQ4943" s="8">
        <f>AO4943*L4943</f>
        <v>-654.000000000049</v>
      </c>
      <c r="AR4943" s="1">
        <f t="shared" si="489"/>
        <v>27904.000000000073</v>
      </c>
      <c r="AS4943" s="8">
        <f>AQ4943+AR4943</f>
        <v>27250.000000000025</v>
      </c>
      <c r="AT4943" s="8">
        <f>AS4943-X4943</f>
        <v>27250.000000000025</v>
      </c>
      <c r="AU4943" s="11">
        <f>AT4943/L4943</f>
        <v>5.0000000000000044E-2</v>
      </c>
      <c r="AV4943">
        <f>(_xlfn.XLOOKUP(A4943,[2]loan_data!$A:$A,[2]loan_data!$Z:$Z)-100)%</f>
        <v>-1.2000000000000454E-3</v>
      </c>
      <c r="AW4943" t="str">
        <f>_xlfn.XLOOKUP(A4943,[2]loan_data!$A:$A,[2]loan_data!$AA:$AA)</f>
        <v>umbs_price</v>
      </c>
      <c r="AX4943" s="8">
        <f>AV4943*L4943</f>
        <v>-654.00000000002478</v>
      </c>
    </row>
    <row r="4944" spans="1:52" x14ac:dyDescent="0.2">
      <c r="A4944">
        <v>5030572</v>
      </c>
      <c r="B4944" t="s">
        <v>115</v>
      </c>
      <c r="C4944" t="s">
        <v>639</v>
      </c>
      <c r="D4944" t="b">
        <v>1</v>
      </c>
      <c r="E4944" t="s">
        <v>35</v>
      </c>
      <c r="F4944" t="s">
        <v>36</v>
      </c>
      <c r="G4944" t="s">
        <v>37</v>
      </c>
      <c r="H4944" t="s">
        <v>38</v>
      </c>
      <c r="I4944">
        <v>1</v>
      </c>
      <c r="J4944" t="b">
        <v>0</v>
      </c>
      <c r="K4944" t="b">
        <v>0</v>
      </c>
      <c r="L4944" s="1">
        <v>275000</v>
      </c>
      <c r="M4944" s="2">
        <v>44438</v>
      </c>
      <c r="N4944" s="2">
        <v>44470</v>
      </c>
      <c r="O4944" s="2">
        <v>55397</v>
      </c>
      <c r="P4944">
        <v>360</v>
      </c>
      <c r="Q4944" s="3">
        <v>1120.0999999999999</v>
      </c>
      <c r="R4944">
        <v>2.75</v>
      </c>
      <c r="S4944" t="s">
        <v>922</v>
      </c>
      <c r="T4944" s="4">
        <v>468724</v>
      </c>
      <c r="U4944" s="7">
        <f>V4944+W4944</f>
        <v>6967.7500000000018</v>
      </c>
      <c r="V4944" s="7">
        <f t="shared" si="487"/>
        <v>4977.5000000000018</v>
      </c>
      <c r="W4944" s="7">
        <v>1990.25</v>
      </c>
      <c r="AA4944" t="b">
        <v>0</v>
      </c>
      <c r="AB4944">
        <v>0</v>
      </c>
      <c r="AC4944">
        <v>0</v>
      </c>
      <c r="AD4944" t="b">
        <v>0</v>
      </c>
      <c r="AE4944" t="s">
        <v>39</v>
      </c>
      <c r="AF4944" t="b">
        <v>0</v>
      </c>
      <c r="AG4944">
        <v>1</v>
      </c>
      <c r="AH4944">
        <v>90</v>
      </c>
      <c r="AI4944" s="6">
        <v>2775</v>
      </c>
      <c r="AJ4944">
        <v>775</v>
      </c>
      <c r="AK4944" t="s">
        <v>43</v>
      </c>
      <c r="AL4944" t="s">
        <v>50</v>
      </c>
      <c r="AM4944" s="9">
        <v>1.05</v>
      </c>
      <c r="AN4944">
        <f>_xlfn.XLOOKUP(S4944,[1]umbs_prices!$A:$A,[1]umbs_prices!$D:$D)</f>
        <v>103.19</v>
      </c>
      <c r="AO4944" s="11">
        <f t="shared" si="488"/>
        <v>3.1900000000000039E-2</v>
      </c>
      <c r="AP4944" s="13">
        <f>(AM4944-1)*L4944</f>
        <v>13750.000000000013</v>
      </c>
      <c r="AQ4944" s="8">
        <f>AO4944*L4944</f>
        <v>8772.5000000000109</v>
      </c>
      <c r="AR4944" s="1">
        <f t="shared" si="489"/>
        <v>4977.5000000000018</v>
      </c>
      <c r="AS4944" s="8">
        <f>AQ4944+AR4944</f>
        <v>13750.000000000013</v>
      </c>
      <c r="AT4944" s="8">
        <f>AS4944-X4944</f>
        <v>13750.000000000013</v>
      </c>
      <c r="AU4944" s="11">
        <f>AT4944/L4944</f>
        <v>5.0000000000000044E-2</v>
      </c>
      <c r="AV4944">
        <f>(_xlfn.XLOOKUP(A4944,[2]loan_data!$A:$A,[2]loan_data!$Z:$Z)-100)%</f>
        <v>3.1899999999999977E-2</v>
      </c>
      <c r="AW4944" t="str">
        <f>_xlfn.XLOOKUP(A4944,[2]loan_data!$A:$A,[2]loan_data!$AA:$AA)</f>
        <v>umbs_price</v>
      </c>
      <c r="AX4944" s="8">
        <f>AV4944*L4944</f>
        <v>8772.4999999999945</v>
      </c>
    </row>
    <row r="4945" spans="1:52" x14ac:dyDescent="0.2">
      <c r="A4945">
        <v>5030609</v>
      </c>
      <c r="B4945" t="s">
        <v>33</v>
      </c>
      <c r="C4945" t="s">
        <v>34</v>
      </c>
      <c r="D4945" t="b">
        <v>1</v>
      </c>
      <c r="E4945" t="s">
        <v>35</v>
      </c>
      <c r="F4945" t="s">
        <v>36</v>
      </c>
      <c r="G4945" t="s">
        <v>37</v>
      </c>
      <c r="H4945" t="s">
        <v>53</v>
      </c>
      <c r="I4945">
        <v>1</v>
      </c>
      <c r="J4945" t="b">
        <v>0</v>
      </c>
      <c r="K4945" t="b">
        <v>0</v>
      </c>
      <c r="L4945" s="1">
        <v>315000</v>
      </c>
      <c r="M4945" s="2">
        <v>44440</v>
      </c>
      <c r="N4945" s="2">
        <v>44470</v>
      </c>
      <c r="O4945" s="2">
        <v>55397</v>
      </c>
      <c r="P4945">
        <v>360</v>
      </c>
      <c r="Q4945" s="3">
        <v>1345.8799999999999</v>
      </c>
      <c r="R4945">
        <v>3.125</v>
      </c>
      <c r="S4945" t="s">
        <v>924</v>
      </c>
      <c r="T4945" s="4">
        <v>666244</v>
      </c>
      <c r="U4945" s="7">
        <f>V4945+W4945</f>
        <v>5065.9999999999927</v>
      </c>
      <c r="V4945" s="7">
        <f t="shared" si="487"/>
        <v>2614.4999999999927</v>
      </c>
      <c r="W4945" s="7">
        <v>2451.5</v>
      </c>
      <c r="AA4945" t="b">
        <v>0</v>
      </c>
      <c r="AB4945">
        <v>0</v>
      </c>
      <c r="AC4945">
        <v>0</v>
      </c>
      <c r="AD4945" t="b">
        <v>0</v>
      </c>
      <c r="AE4945" t="s">
        <v>39</v>
      </c>
      <c r="AF4945" t="b">
        <v>0</v>
      </c>
      <c r="AG4945">
        <v>2</v>
      </c>
      <c r="AH4945">
        <v>54</v>
      </c>
      <c r="AI4945" s="6">
        <v>1710</v>
      </c>
      <c r="AJ4945">
        <v>775</v>
      </c>
      <c r="AK4945" t="s">
        <v>58</v>
      </c>
      <c r="AL4945" t="s">
        <v>41</v>
      </c>
      <c r="AM4945" s="9">
        <v>1.05</v>
      </c>
      <c r="AN4945">
        <f>_xlfn.XLOOKUP(S4945,[1]umbs_prices!$A:$A,[1]umbs_prices!$D:$D)</f>
        <v>104.17</v>
      </c>
      <c r="AO4945" s="11">
        <f t="shared" si="488"/>
        <v>4.170000000000007E-2</v>
      </c>
      <c r="AP4945" s="13">
        <f>(AM4945-1)*L4945</f>
        <v>15750.000000000015</v>
      </c>
      <c r="AQ4945" s="8">
        <f>AO4945*L4945</f>
        <v>13135.500000000022</v>
      </c>
      <c r="AR4945" s="1">
        <f t="shared" si="489"/>
        <v>2614.4999999999927</v>
      </c>
      <c r="AS4945" s="8">
        <f>AQ4945+AR4945</f>
        <v>15750.000000000015</v>
      </c>
      <c r="AT4945" s="8">
        <f>AS4945-X4945</f>
        <v>15750.000000000015</v>
      </c>
      <c r="AU4945" s="11">
        <f>AT4945/L4945</f>
        <v>5.0000000000000044E-2</v>
      </c>
      <c r="AV4945">
        <f>(_xlfn.XLOOKUP(A4945,[2]loan_data!$A:$A,[2]loan_data!$Z:$Z)-100)%</f>
        <v>4.1700000000000015E-2</v>
      </c>
      <c r="AW4945" t="str">
        <f>_xlfn.XLOOKUP(A4945,[2]loan_data!$A:$A,[2]loan_data!$AA:$AA)</f>
        <v>umbs_price</v>
      </c>
      <c r="AX4945" s="8">
        <f>AV4945*L4945</f>
        <v>13135.500000000005</v>
      </c>
    </row>
    <row r="4946" spans="1:52" x14ac:dyDescent="0.2">
      <c r="A4946">
        <v>5030734</v>
      </c>
      <c r="B4946" t="s">
        <v>103</v>
      </c>
      <c r="C4946" t="s">
        <v>319</v>
      </c>
      <c r="D4946" t="b">
        <v>1</v>
      </c>
      <c r="E4946" t="s">
        <v>35</v>
      </c>
      <c r="F4946" t="s">
        <v>36</v>
      </c>
      <c r="G4946" t="s">
        <v>37</v>
      </c>
      <c r="H4946" t="s">
        <v>53</v>
      </c>
      <c r="I4946">
        <v>1</v>
      </c>
      <c r="J4946" t="b">
        <v>0</v>
      </c>
      <c r="K4946" t="b">
        <v>0</v>
      </c>
      <c r="L4946" s="1">
        <v>155000</v>
      </c>
      <c r="M4946" s="2">
        <v>44441</v>
      </c>
      <c r="N4946" s="2">
        <v>44470</v>
      </c>
      <c r="O4946" s="2">
        <v>49919</v>
      </c>
      <c r="P4946">
        <v>180</v>
      </c>
      <c r="Q4946" s="3">
        <v>1058.58</v>
      </c>
      <c r="R4946">
        <v>2.875</v>
      </c>
      <c r="S4946" t="s">
        <v>924</v>
      </c>
      <c r="T4946" s="4">
        <v>232524</v>
      </c>
      <c r="U4946" s="7">
        <f>V4946+W4946</f>
        <v>3660.9999999999959</v>
      </c>
      <c r="V4946" s="7">
        <f t="shared" si="487"/>
        <v>1286.4999999999964</v>
      </c>
      <c r="W4946" s="7">
        <v>2374.4999999999995</v>
      </c>
      <c r="AA4946" t="b">
        <v>0</v>
      </c>
      <c r="AB4946">
        <v>0</v>
      </c>
      <c r="AC4946">
        <v>0</v>
      </c>
      <c r="AD4946" t="b">
        <v>0</v>
      </c>
      <c r="AE4946" t="s">
        <v>39</v>
      </c>
      <c r="AF4946" t="b">
        <v>0</v>
      </c>
      <c r="AG4946">
        <v>1</v>
      </c>
      <c r="AH4946">
        <v>80</v>
      </c>
      <c r="AI4946" s="6">
        <v>2867</v>
      </c>
      <c r="AJ4946">
        <v>775</v>
      </c>
      <c r="AK4946" t="s">
        <v>40</v>
      </c>
      <c r="AL4946" t="s">
        <v>41</v>
      </c>
      <c r="AM4946" s="9">
        <v>1.05</v>
      </c>
      <c r="AN4946">
        <f>_xlfn.XLOOKUP(S4946,[1]umbs_prices!$A:$A,[1]umbs_prices!$D:$D)</f>
        <v>104.17</v>
      </c>
      <c r="AO4946" s="11">
        <f t="shared" si="488"/>
        <v>4.170000000000007E-2</v>
      </c>
      <c r="AP4946" s="13">
        <f>(AM4946-1)*L4946</f>
        <v>7750.0000000000073</v>
      </c>
      <c r="AQ4946" s="8">
        <f>AO4946*L4946</f>
        <v>6463.5000000000109</v>
      </c>
      <c r="AR4946" s="1">
        <f t="shared" si="489"/>
        <v>1286.4999999999964</v>
      </c>
      <c r="AS4946" s="8">
        <f>AQ4946+AR4946</f>
        <v>7750.0000000000073</v>
      </c>
      <c r="AT4946" s="8">
        <f>AS4946-X4946</f>
        <v>7750.0000000000073</v>
      </c>
      <c r="AU4946" s="11">
        <f>AT4946/L4946</f>
        <v>5.0000000000000044E-2</v>
      </c>
      <c r="AV4946">
        <f>(_xlfn.XLOOKUP(A4946,[2]loan_data!$A:$A,[2]loan_data!$Z:$Z)-100)%</f>
        <v>5.3575000000000018E-2</v>
      </c>
      <c r="AW4946" t="str">
        <f>_xlfn.XLOOKUP(A4946,[2]loan_data!$A:$A,[2]loan_data!$AA:$AA)</f>
        <v>golden_sachs</v>
      </c>
      <c r="AX4946" s="8">
        <f>AV4946*L4946</f>
        <v>8304.1250000000036</v>
      </c>
      <c r="AY4946" s="8">
        <f>AX4946+AR4946</f>
        <v>9590.625</v>
      </c>
      <c r="AZ4946" s="10">
        <f>AY4946/L4946</f>
        <v>6.1874999999999999E-2</v>
      </c>
    </row>
    <row r="4947" spans="1:52" x14ac:dyDescent="0.2">
      <c r="A4947">
        <v>5030838</v>
      </c>
      <c r="B4947" t="s">
        <v>51</v>
      </c>
      <c r="C4947" t="s">
        <v>92</v>
      </c>
      <c r="D4947" t="b">
        <v>1</v>
      </c>
      <c r="E4947" t="s">
        <v>35</v>
      </c>
      <c r="F4947" t="s">
        <v>36</v>
      </c>
      <c r="G4947" t="s">
        <v>37</v>
      </c>
      <c r="H4947" t="s">
        <v>53</v>
      </c>
      <c r="I4947">
        <v>1</v>
      </c>
      <c r="J4947" t="b">
        <v>0</v>
      </c>
      <c r="K4947" t="b">
        <v>0</v>
      </c>
      <c r="L4947" s="1">
        <v>245000</v>
      </c>
      <c r="M4947" s="2">
        <v>44442</v>
      </c>
      <c r="N4947" s="2">
        <v>44470</v>
      </c>
      <c r="O4947" s="2">
        <v>55397</v>
      </c>
      <c r="P4947">
        <v>360</v>
      </c>
      <c r="Q4947" s="3">
        <v>1063.3799999999999</v>
      </c>
      <c r="R4947">
        <v>3.25</v>
      </c>
      <c r="S4947" t="s">
        <v>920</v>
      </c>
      <c r="T4947" s="4">
        <v>345071</v>
      </c>
      <c r="U4947" s="7">
        <f>V4947+W4947</f>
        <v>3207.5000000000036</v>
      </c>
      <c r="V4947" s="7">
        <f t="shared" si="487"/>
        <v>955.50000000000364</v>
      </c>
      <c r="W4947" s="7">
        <v>2252</v>
      </c>
      <c r="AA4947" t="b">
        <v>0</v>
      </c>
      <c r="AB4947">
        <v>0</v>
      </c>
      <c r="AC4947">
        <v>0</v>
      </c>
      <c r="AD4947" t="b">
        <v>0</v>
      </c>
      <c r="AE4947" t="s">
        <v>39</v>
      </c>
      <c r="AF4947" t="b">
        <v>0</v>
      </c>
      <c r="AG4947">
        <v>1</v>
      </c>
      <c r="AH4947">
        <v>71</v>
      </c>
      <c r="AI4947" s="6">
        <v>2249</v>
      </c>
      <c r="AJ4947">
        <v>775</v>
      </c>
      <c r="AK4947" t="s">
        <v>58</v>
      </c>
      <c r="AL4947" t="s">
        <v>50</v>
      </c>
      <c r="AM4947" s="9">
        <v>1.05</v>
      </c>
      <c r="AN4947">
        <f>_xlfn.XLOOKUP(S4947,[1]umbs_prices!$A:$A,[1]umbs_prices!$D:$D)</f>
        <v>104.61</v>
      </c>
      <c r="AO4947" s="11">
        <f t="shared" si="488"/>
        <v>4.610000000000003E-2</v>
      </c>
      <c r="AP4947" s="13">
        <f>(AM4947-1)*L4947</f>
        <v>12250.000000000011</v>
      </c>
      <c r="AQ4947" s="8">
        <f>AO4947*L4947</f>
        <v>11294.500000000007</v>
      </c>
      <c r="AR4947" s="1">
        <f t="shared" si="489"/>
        <v>955.50000000000364</v>
      </c>
      <c r="AS4947" s="8">
        <f>AQ4947+AR4947</f>
        <v>12250.000000000011</v>
      </c>
      <c r="AT4947" s="8">
        <f>AS4947-X4947</f>
        <v>12250.000000000011</v>
      </c>
      <c r="AU4947" s="11">
        <f>AT4947/L4947</f>
        <v>5.0000000000000044E-2</v>
      </c>
      <c r="AV4947">
        <f>(_xlfn.XLOOKUP(A4947,[2]loan_data!$A:$A,[2]loan_data!$Z:$Z)-100)%</f>
        <v>4.6099999999999995E-2</v>
      </c>
      <c r="AW4947" t="str">
        <f>_xlfn.XLOOKUP(A4947,[2]loan_data!$A:$A,[2]loan_data!$AA:$AA)</f>
        <v>umbs_price</v>
      </c>
      <c r="AX4947" s="8">
        <f>AV4947*L4947</f>
        <v>11294.499999999998</v>
      </c>
    </row>
    <row r="4948" spans="1:52" x14ac:dyDescent="0.2">
      <c r="A4948">
        <v>5030873</v>
      </c>
      <c r="B4948" t="s">
        <v>56</v>
      </c>
      <c r="C4948" t="s">
        <v>57</v>
      </c>
      <c r="D4948" t="b">
        <v>1</v>
      </c>
      <c r="E4948" t="s">
        <v>35</v>
      </c>
      <c r="F4948" t="s">
        <v>36</v>
      </c>
      <c r="G4948" t="s">
        <v>37</v>
      </c>
      <c r="H4948" t="s">
        <v>38</v>
      </c>
      <c r="I4948">
        <v>1</v>
      </c>
      <c r="J4948" t="b">
        <v>0</v>
      </c>
      <c r="K4948" t="b">
        <v>0</v>
      </c>
      <c r="L4948" s="1">
        <v>545000</v>
      </c>
      <c r="M4948" s="2">
        <v>44442</v>
      </c>
      <c r="N4948" s="2">
        <v>44470</v>
      </c>
      <c r="O4948" s="2">
        <v>55397</v>
      </c>
      <c r="P4948">
        <v>360</v>
      </c>
      <c r="Q4948" s="3">
        <v>2255.7600000000002</v>
      </c>
      <c r="R4948">
        <v>2.875</v>
      </c>
      <c r="S4948" t="s">
        <v>924</v>
      </c>
      <c r="T4948" s="4">
        <v>755581</v>
      </c>
      <c r="U4948" s="7">
        <f>V4948+W4948</f>
        <v>4523.4999999999854</v>
      </c>
      <c r="V4948" s="7">
        <f t="shared" si="487"/>
        <v>4523.4999999999854</v>
      </c>
      <c r="W4948" s="7">
        <v>0</v>
      </c>
      <c r="AA4948" t="b">
        <v>0</v>
      </c>
      <c r="AB4948">
        <v>0</v>
      </c>
      <c r="AC4948">
        <v>0</v>
      </c>
      <c r="AD4948" t="b">
        <v>0</v>
      </c>
      <c r="AE4948" t="s">
        <v>39</v>
      </c>
      <c r="AF4948" t="b">
        <v>0</v>
      </c>
      <c r="AG4948">
        <v>1</v>
      </c>
      <c r="AH4948">
        <v>245</v>
      </c>
      <c r="AI4948" s="6">
        <v>4492</v>
      </c>
      <c r="AJ4948">
        <v>775</v>
      </c>
      <c r="AK4948" t="s">
        <v>43</v>
      </c>
      <c r="AL4948" t="s">
        <v>50</v>
      </c>
      <c r="AM4948" s="9">
        <v>1.05</v>
      </c>
      <c r="AN4948">
        <f>_xlfn.XLOOKUP(S4948,[1]umbs_prices!$A:$A,[1]umbs_prices!$D:$D)</f>
        <v>104.17</v>
      </c>
      <c r="AO4948" s="11">
        <f t="shared" si="488"/>
        <v>4.170000000000007E-2</v>
      </c>
      <c r="AP4948" s="13">
        <f>(AM4948-1)*L4948</f>
        <v>27250.000000000025</v>
      </c>
      <c r="AQ4948" s="8">
        <f>AO4948*L4948</f>
        <v>22726.50000000004</v>
      </c>
      <c r="AR4948" s="1">
        <f t="shared" si="489"/>
        <v>4523.4999999999854</v>
      </c>
      <c r="AS4948" s="8">
        <f>AQ4948+AR4948</f>
        <v>27250.000000000025</v>
      </c>
      <c r="AT4948" s="8">
        <f>AS4948-X4948</f>
        <v>27250.000000000025</v>
      </c>
      <c r="AU4948" s="11">
        <f>AT4948/L4948</f>
        <v>5.0000000000000044E-2</v>
      </c>
      <c r="AV4948">
        <f>(_xlfn.XLOOKUP(A4948,[2]loan_data!$A:$A,[2]loan_data!$Z:$Z)-100)%</f>
        <v>4.1700000000000015E-2</v>
      </c>
      <c r="AW4948" t="str">
        <f>_xlfn.XLOOKUP(A4948,[2]loan_data!$A:$A,[2]loan_data!$AA:$AA)</f>
        <v>umbs_price</v>
      </c>
      <c r="AX4948" s="8">
        <f>AV4948*L4948</f>
        <v>22726.500000000007</v>
      </c>
    </row>
    <row r="4949" spans="1:52" x14ac:dyDescent="0.2">
      <c r="A4949">
        <v>5030941</v>
      </c>
      <c r="B4949" t="s">
        <v>33</v>
      </c>
      <c r="C4949" t="s">
        <v>34</v>
      </c>
      <c r="D4949" t="b">
        <v>1</v>
      </c>
      <c r="E4949" t="s">
        <v>35</v>
      </c>
      <c r="F4949" t="s">
        <v>36</v>
      </c>
      <c r="G4949" t="s">
        <v>37</v>
      </c>
      <c r="H4949" t="s">
        <v>53</v>
      </c>
      <c r="I4949">
        <v>1</v>
      </c>
      <c r="J4949" t="b">
        <v>0</v>
      </c>
      <c r="K4949" t="b">
        <v>0</v>
      </c>
      <c r="L4949" s="1">
        <v>315000</v>
      </c>
      <c r="M4949" s="2">
        <v>44442</v>
      </c>
      <c r="N4949" s="2">
        <v>44470</v>
      </c>
      <c r="O4949" s="2">
        <v>49919</v>
      </c>
      <c r="P4949">
        <v>180</v>
      </c>
      <c r="Q4949" s="3">
        <v>2077.7900000000004</v>
      </c>
      <c r="R4949">
        <v>2.375</v>
      </c>
      <c r="S4949" t="s">
        <v>921</v>
      </c>
      <c r="T4949" s="4">
        <v>812904</v>
      </c>
      <c r="U4949" s="7">
        <f>V4949+W4949</f>
        <v>16285.400000000043</v>
      </c>
      <c r="V4949" s="7">
        <f t="shared" si="487"/>
        <v>16128.000000000044</v>
      </c>
      <c r="W4949" s="7">
        <v>157.4</v>
      </c>
      <c r="AA4949" t="b">
        <v>0</v>
      </c>
      <c r="AB4949">
        <v>0</v>
      </c>
      <c r="AC4949">
        <v>0</v>
      </c>
      <c r="AD4949" t="b">
        <v>0</v>
      </c>
      <c r="AE4949" t="s">
        <v>39</v>
      </c>
      <c r="AF4949" t="b">
        <v>0</v>
      </c>
      <c r="AG4949">
        <v>1</v>
      </c>
      <c r="AH4949">
        <v>116</v>
      </c>
      <c r="AI4949" s="6">
        <v>3190</v>
      </c>
      <c r="AJ4949">
        <v>775</v>
      </c>
      <c r="AK4949" t="s">
        <v>43</v>
      </c>
      <c r="AL4949" t="s">
        <v>50</v>
      </c>
      <c r="AM4949" s="9">
        <v>1.05</v>
      </c>
      <c r="AN4949">
        <f>_xlfn.XLOOKUP(S4949,[1]umbs_prices!$A:$A,[1]umbs_prices!$D:$D)</f>
        <v>99.88</v>
      </c>
      <c r="AO4949" s="11">
        <f t="shared" si="488"/>
        <v>-1.2000000000000899E-3</v>
      </c>
      <c r="AP4949" s="13">
        <f>(AM4949-1)*L4949</f>
        <v>15750.000000000015</v>
      </c>
      <c r="AQ4949" s="8">
        <f>AO4949*L4949</f>
        <v>-378.00000000002831</v>
      </c>
      <c r="AR4949" s="1">
        <f t="shared" si="489"/>
        <v>16128.000000000044</v>
      </c>
      <c r="AS4949" s="8">
        <f>AQ4949+AR4949</f>
        <v>15750.000000000015</v>
      </c>
      <c r="AT4949" s="8">
        <f>AS4949-X4949</f>
        <v>15750.000000000015</v>
      </c>
      <c r="AU4949" s="11">
        <f>AT4949/L4949</f>
        <v>5.0000000000000044E-2</v>
      </c>
      <c r="AV4949">
        <f>(_xlfn.XLOOKUP(A4949,[2]loan_data!$A:$A,[2]loan_data!$Z:$Z)-100)%</f>
        <v>-1.2000000000000454E-3</v>
      </c>
      <c r="AW4949" t="str">
        <f>_xlfn.XLOOKUP(A4949,[2]loan_data!$A:$A,[2]loan_data!$AA:$AA)</f>
        <v>umbs_price</v>
      </c>
      <c r="AX4949" s="8">
        <f>AV4949*L4949</f>
        <v>-378.00000000001432</v>
      </c>
    </row>
    <row r="4950" spans="1:52" x14ac:dyDescent="0.2">
      <c r="A4950">
        <v>5030980</v>
      </c>
      <c r="B4950" t="s">
        <v>146</v>
      </c>
      <c r="C4950" t="s">
        <v>81</v>
      </c>
      <c r="D4950" t="b">
        <v>1</v>
      </c>
      <c r="E4950" t="s">
        <v>35</v>
      </c>
      <c r="F4950" t="s">
        <v>36</v>
      </c>
      <c r="G4950" t="s">
        <v>37</v>
      </c>
      <c r="H4950" t="s">
        <v>53</v>
      </c>
      <c r="I4950">
        <v>1</v>
      </c>
      <c r="J4950" t="b">
        <v>0</v>
      </c>
      <c r="K4950" t="b">
        <v>0</v>
      </c>
      <c r="L4950" s="1">
        <v>105000</v>
      </c>
      <c r="M4950" s="2">
        <v>44442</v>
      </c>
      <c r="N4950" s="2">
        <v>44470</v>
      </c>
      <c r="O4950" s="2">
        <v>49919</v>
      </c>
      <c r="P4950">
        <v>180</v>
      </c>
      <c r="Q4950" s="3">
        <v>704.79</v>
      </c>
      <c r="R4950">
        <v>2.625</v>
      </c>
      <c r="S4950" t="s">
        <v>919</v>
      </c>
      <c r="T4950" s="4">
        <v>199506</v>
      </c>
      <c r="U4950" s="7">
        <f>V4950+W4950</f>
        <v>4128.5000000000055</v>
      </c>
      <c r="V4950" s="7">
        <f t="shared" si="487"/>
        <v>2068.500000000005</v>
      </c>
      <c r="W4950" s="7">
        <v>2060</v>
      </c>
      <c r="AA4950" t="b">
        <v>0</v>
      </c>
      <c r="AB4950">
        <v>0</v>
      </c>
      <c r="AC4950">
        <v>0</v>
      </c>
      <c r="AD4950" t="b">
        <v>0</v>
      </c>
      <c r="AE4950" t="s">
        <v>39</v>
      </c>
      <c r="AF4950" t="b">
        <v>0</v>
      </c>
      <c r="AG4950">
        <v>1</v>
      </c>
      <c r="AH4950">
        <v>66</v>
      </c>
      <c r="AI4950" s="6">
        <v>1485</v>
      </c>
      <c r="AJ4950">
        <v>775</v>
      </c>
      <c r="AK4950" t="s">
        <v>58</v>
      </c>
      <c r="AL4950" t="s">
        <v>41</v>
      </c>
      <c r="AM4950" s="9">
        <v>1.05</v>
      </c>
      <c r="AN4950">
        <f>_xlfn.XLOOKUP(S4950,[1]umbs_prices!$A:$A,[1]umbs_prices!$D:$D)</f>
        <v>103.03</v>
      </c>
      <c r="AO4950" s="11">
        <f t="shared" si="488"/>
        <v>3.0299999999999994E-2</v>
      </c>
      <c r="AP4950" s="13">
        <f>(AM4950-1)*L4950</f>
        <v>5250.0000000000045</v>
      </c>
      <c r="AQ4950" s="8">
        <f>AO4950*L4950</f>
        <v>3181.4999999999995</v>
      </c>
      <c r="AR4950" s="1">
        <f t="shared" si="489"/>
        <v>2068.500000000005</v>
      </c>
      <c r="AS4950" s="8">
        <f>AQ4950+AR4950</f>
        <v>5250.0000000000045</v>
      </c>
      <c r="AT4950" s="8">
        <f>AS4950-X4950</f>
        <v>5250.0000000000045</v>
      </c>
      <c r="AU4950" s="11">
        <f>AT4950/L4950</f>
        <v>5.0000000000000044E-2</v>
      </c>
      <c r="AV4950">
        <f>(_xlfn.XLOOKUP(A4950,[2]loan_data!$A:$A,[2]loan_data!$Z:$Z)-100)%</f>
        <v>3.5612500000000012E-2</v>
      </c>
      <c r="AW4950" t="str">
        <f>_xlfn.XLOOKUP(A4950,[2]loan_data!$A:$A,[2]loan_data!$AA:$AA)</f>
        <v>storgan_manley</v>
      </c>
      <c r="AX4950" s="8">
        <f>AV4950*L4950</f>
        <v>3739.3125000000014</v>
      </c>
      <c r="AY4950" s="8">
        <f>AX4950+AR4950</f>
        <v>5807.8125000000064</v>
      </c>
      <c r="AZ4950" s="10">
        <f>AY4950/L4950</f>
        <v>5.5312500000000063E-2</v>
      </c>
    </row>
    <row r="4951" spans="1:52" x14ac:dyDescent="0.2">
      <c r="A4951">
        <v>5031008</v>
      </c>
      <c r="B4951" t="s">
        <v>177</v>
      </c>
      <c r="C4951" t="s">
        <v>300</v>
      </c>
      <c r="D4951" t="b">
        <v>1</v>
      </c>
      <c r="E4951" t="s">
        <v>35</v>
      </c>
      <c r="F4951" t="s">
        <v>36</v>
      </c>
      <c r="G4951" t="s">
        <v>37</v>
      </c>
      <c r="H4951" t="s">
        <v>53</v>
      </c>
      <c r="I4951">
        <v>1</v>
      </c>
      <c r="J4951" t="b">
        <v>0</v>
      </c>
      <c r="K4951" t="b">
        <v>0</v>
      </c>
      <c r="L4951" s="1">
        <v>485000</v>
      </c>
      <c r="M4951" s="2">
        <v>44445</v>
      </c>
      <c r="N4951" s="2">
        <v>44470</v>
      </c>
      <c r="O4951" s="2">
        <v>55397</v>
      </c>
      <c r="P4951">
        <v>360</v>
      </c>
      <c r="Q4951" s="3">
        <v>2007.42</v>
      </c>
      <c r="R4951">
        <v>2.875</v>
      </c>
      <c r="S4951" t="s">
        <v>922</v>
      </c>
      <c r="T4951" s="4">
        <v>757340</v>
      </c>
      <c r="U4951" s="7">
        <f>V4951+W4951</f>
        <v>10936.000000000002</v>
      </c>
      <c r="V4951" s="7">
        <f t="shared" si="487"/>
        <v>8778.5000000000018</v>
      </c>
      <c r="W4951" s="7">
        <v>2157.5</v>
      </c>
      <c r="AA4951" t="b">
        <v>0</v>
      </c>
      <c r="AB4951">
        <v>0</v>
      </c>
      <c r="AC4951">
        <v>0</v>
      </c>
      <c r="AD4951" t="b">
        <v>0</v>
      </c>
      <c r="AE4951" t="s">
        <v>39</v>
      </c>
      <c r="AF4951" t="b">
        <v>0</v>
      </c>
      <c r="AG4951">
        <v>1</v>
      </c>
      <c r="AH4951">
        <v>161</v>
      </c>
      <c r="AI4951" s="6">
        <v>2818</v>
      </c>
      <c r="AJ4951">
        <v>775</v>
      </c>
      <c r="AK4951" t="s">
        <v>58</v>
      </c>
      <c r="AL4951" t="s">
        <v>41</v>
      </c>
      <c r="AM4951" s="9">
        <v>1.05</v>
      </c>
      <c r="AN4951">
        <f>_xlfn.XLOOKUP(S4951,[1]umbs_prices!$A:$A,[1]umbs_prices!$D:$D)</f>
        <v>103.19</v>
      </c>
      <c r="AO4951" s="11">
        <f t="shared" si="488"/>
        <v>3.1900000000000039E-2</v>
      </c>
      <c r="AP4951" s="13">
        <f>(AM4951-1)*L4951</f>
        <v>24250.000000000022</v>
      </c>
      <c r="AQ4951" s="8">
        <f>AO4951*L4951</f>
        <v>15471.50000000002</v>
      </c>
      <c r="AR4951" s="1">
        <f t="shared" si="489"/>
        <v>8778.5000000000018</v>
      </c>
      <c r="AS4951" s="8">
        <f>AQ4951+AR4951</f>
        <v>24250.000000000022</v>
      </c>
      <c r="AT4951" s="8">
        <f>AS4951-X4951</f>
        <v>24250.000000000022</v>
      </c>
      <c r="AU4951" s="11">
        <f>AT4951/L4951</f>
        <v>5.0000000000000044E-2</v>
      </c>
      <c r="AV4951">
        <f>(_xlfn.XLOOKUP(A4951,[2]loan_data!$A:$A,[2]loan_data!$Z:$Z)-100)%</f>
        <v>3.1899999999999977E-2</v>
      </c>
      <c r="AW4951" t="str">
        <f>_xlfn.XLOOKUP(A4951,[2]loan_data!$A:$A,[2]loan_data!$AA:$AA)</f>
        <v>umbs_price</v>
      </c>
      <c r="AX4951" s="8">
        <f>AV4951*L4951</f>
        <v>15471.499999999989</v>
      </c>
    </row>
    <row r="4952" spans="1:52" x14ac:dyDescent="0.2">
      <c r="A4952">
        <v>5031050</v>
      </c>
      <c r="B4952" t="s">
        <v>33</v>
      </c>
      <c r="C4952" t="s">
        <v>98</v>
      </c>
      <c r="D4952" t="b">
        <v>1</v>
      </c>
      <c r="E4952" t="s">
        <v>35</v>
      </c>
      <c r="F4952" t="s">
        <v>36</v>
      </c>
      <c r="G4952" t="s">
        <v>37</v>
      </c>
      <c r="H4952" t="s">
        <v>53</v>
      </c>
      <c r="I4952">
        <v>1</v>
      </c>
      <c r="J4952" t="b">
        <v>0</v>
      </c>
      <c r="K4952" t="b">
        <v>0</v>
      </c>
      <c r="L4952" s="1">
        <v>515000</v>
      </c>
      <c r="M4952" s="2">
        <v>44447</v>
      </c>
      <c r="N4952" s="2">
        <v>44470</v>
      </c>
      <c r="O4952" s="2">
        <v>55397</v>
      </c>
      <c r="P4952">
        <v>360</v>
      </c>
      <c r="Q4952" s="3">
        <v>2081.4500000000003</v>
      </c>
      <c r="R4952">
        <v>2.69</v>
      </c>
      <c r="S4952" t="s">
        <v>921</v>
      </c>
      <c r="T4952" s="4">
        <v>1089948</v>
      </c>
      <c r="U4952" s="7">
        <f>V4952+W4952</f>
        <v>28259.500000000069</v>
      </c>
      <c r="V4952" s="7">
        <f t="shared" si="487"/>
        <v>26368.000000000069</v>
      </c>
      <c r="W4952" s="7">
        <v>1891.5</v>
      </c>
      <c r="AA4952" t="b">
        <v>0</v>
      </c>
      <c r="AB4952">
        <v>0</v>
      </c>
      <c r="AC4952">
        <v>0</v>
      </c>
      <c r="AD4952" t="b">
        <v>0</v>
      </c>
      <c r="AE4952" t="s">
        <v>39</v>
      </c>
      <c r="AF4952" t="b">
        <v>0</v>
      </c>
      <c r="AG4952">
        <v>1</v>
      </c>
      <c r="AH4952">
        <v>153</v>
      </c>
      <c r="AI4952" s="6">
        <v>3060</v>
      </c>
      <c r="AJ4952">
        <v>775</v>
      </c>
      <c r="AK4952" t="s">
        <v>43</v>
      </c>
      <c r="AL4952" t="s">
        <v>50</v>
      </c>
      <c r="AM4952" s="9">
        <v>1.05</v>
      </c>
      <c r="AN4952">
        <f>_xlfn.XLOOKUP(S4952,[1]umbs_prices!$A:$A,[1]umbs_prices!$D:$D)</f>
        <v>99.88</v>
      </c>
      <c r="AO4952" s="11">
        <f t="shared" si="488"/>
        <v>-1.2000000000000899E-3</v>
      </c>
      <c r="AP4952" s="13">
        <f>(AM4952-1)*L4952</f>
        <v>25750.000000000022</v>
      </c>
      <c r="AQ4952" s="8">
        <f>AO4952*L4952</f>
        <v>-618.00000000004627</v>
      </c>
      <c r="AR4952" s="1">
        <f t="shared" si="489"/>
        <v>26368.000000000069</v>
      </c>
      <c r="AS4952" s="8">
        <f>AQ4952+AR4952</f>
        <v>25750.000000000022</v>
      </c>
      <c r="AT4952" s="8">
        <f>AS4952-X4952</f>
        <v>25750.000000000022</v>
      </c>
      <c r="AU4952" s="11">
        <f>AT4952/L4952</f>
        <v>5.0000000000000044E-2</v>
      </c>
      <c r="AV4952">
        <f>(_xlfn.XLOOKUP(A4952,[2]loan_data!$A:$A,[2]loan_data!$Z:$Z)-100)%</f>
        <v>-1.2000000000000454E-3</v>
      </c>
      <c r="AW4952" t="str">
        <f>_xlfn.XLOOKUP(A4952,[2]loan_data!$A:$A,[2]loan_data!$AA:$AA)</f>
        <v>umbs_price</v>
      </c>
      <c r="AX4952" s="8">
        <f>AV4952*L4952</f>
        <v>-618.00000000002342</v>
      </c>
    </row>
    <row r="4953" spans="1:52" x14ac:dyDescent="0.2">
      <c r="A4953">
        <v>5031078</v>
      </c>
      <c r="B4953" t="s">
        <v>120</v>
      </c>
      <c r="C4953" t="s">
        <v>336</v>
      </c>
      <c r="D4953" t="b">
        <v>1</v>
      </c>
      <c r="E4953" t="s">
        <v>35</v>
      </c>
      <c r="F4953" t="s">
        <v>36</v>
      </c>
      <c r="G4953" t="s">
        <v>37</v>
      </c>
      <c r="H4953" t="s">
        <v>53</v>
      </c>
      <c r="I4953">
        <v>1</v>
      </c>
      <c r="J4953" t="b">
        <v>0</v>
      </c>
      <c r="K4953" t="b">
        <v>0</v>
      </c>
      <c r="L4953" s="1">
        <v>205000</v>
      </c>
      <c r="M4953" s="2">
        <v>44447</v>
      </c>
      <c r="N4953" s="2">
        <v>44470</v>
      </c>
      <c r="O4953" s="2">
        <v>49919</v>
      </c>
      <c r="P4953">
        <v>180</v>
      </c>
      <c r="Q4953" s="3">
        <v>1376.01</v>
      </c>
      <c r="R4953">
        <v>2.625</v>
      </c>
      <c r="S4953" t="s">
        <v>919</v>
      </c>
      <c r="T4953" s="4">
        <v>256250</v>
      </c>
      <c r="U4953" s="7">
        <f>V4953+W4953</f>
        <v>5788.50000000001</v>
      </c>
      <c r="V4953" s="7">
        <f t="shared" si="487"/>
        <v>4038.50000000001</v>
      </c>
      <c r="W4953" s="7">
        <v>1750</v>
      </c>
      <c r="AA4953" t="b">
        <v>0</v>
      </c>
      <c r="AB4953">
        <v>0</v>
      </c>
      <c r="AC4953">
        <v>0</v>
      </c>
      <c r="AD4953" t="b">
        <v>0</v>
      </c>
      <c r="AE4953" t="s">
        <v>39</v>
      </c>
      <c r="AF4953" t="b">
        <v>0</v>
      </c>
      <c r="AG4953">
        <v>1</v>
      </c>
      <c r="AH4953">
        <v>100</v>
      </c>
      <c r="AI4953" s="6">
        <v>3084</v>
      </c>
      <c r="AJ4953">
        <v>775</v>
      </c>
      <c r="AK4953" t="s">
        <v>40</v>
      </c>
      <c r="AL4953" t="s">
        <v>50</v>
      </c>
      <c r="AM4953" s="9">
        <v>1.05</v>
      </c>
      <c r="AN4953">
        <f>_xlfn.XLOOKUP(S4953,[1]umbs_prices!$A:$A,[1]umbs_prices!$D:$D)</f>
        <v>103.03</v>
      </c>
      <c r="AO4953" s="11">
        <f t="shared" si="488"/>
        <v>3.0299999999999994E-2</v>
      </c>
      <c r="AP4953" s="13">
        <f>(AM4953-1)*L4953</f>
        <v>10250.000000000009</v>
      </c>
      <c r="AQ4953" s="8">
        <f>AO4953*L4953</f>
        <v>6211.4999999999991</v>
      </c>
      <c r="AR4953" s="1">
        <f t="shared" si="489"/>
        <v>4038.50000000001</v>
      </c>
      <c r="AS4953" s="8">
        <f>AQ4953+AR4953</f>
        <v>10250.000000000009</v>
      </c>
      <c r="AT4953" s="8">
        <f>AS4953-X4953</f>
        <v>10250.000000000009</v>
      </c>
      <c r="AU4953" s="11">
        <f>AT4953/L4953</f>
        <v>5.0000000000000044E-2</v>
      </c>
      <c r="AV4953">
        <f>(_xlfn.XLOOKUP(A4953,[2]loan_data!$A:$A,[2]loan_data!$Z:$Z)-100)%</f>
        <v>3.280000000000001E-2</v>
      </c>
      <c r="AW4953" t="str">
        <f>_xlfn.XLOOKUP(A4953,[2]loan_data!$A:$A,[2]loan_data!$AA:$AA)</f>
        <v>golden_sachs</v>
      </c>
      <c r="AX4953" s="8">
        <f>AV4953*L4953</f>
        <v>6724.0000000000018</v>
      </c>
      <c r="AY4953" s="8">
        <f>AX4953+AR4953</f>
        <v>10762.500000000011</v>
      </c>
      <c r="AZ4953" s="10">
        <f>AY4953/L4953</f>
        <v>5.2500000000000054E-2</v>
      </c>
    </row>
    <row r="4954" spans="1:52" x14ac:dyDescent="0.2">
      <c r="A4954">
        <v>5031147</v>
      </c>
      <c r="B4954" t="s">
        <v>84</v>
      </c>
      <c r="C4954" t="s">
        <v>660</v>
      </c>
      <c r="D4954" t="b">
        <v>1</v>
      </c>
      <c r="E4954" t="s">
        <v>35</v>
      </c>
      <c r="F4954" t="s">
        <v>36</v>
      </c>
      <c r="G4954" t="s">
        <v>37</v>
      </c>
      <c r="H4954" t="s">
        <v>53</v>
      </c>
      <c r="I4954">
        <v>1</v>
      </c>
      <c r="J4954" t="b">
        <v>0</v>
      </c>
      <c r="K4954" t="b">
        <v>0</v>
      </c>
      <c r="L4954" s="1">
        <v>105000</v>
      </c>
      <c r="M4954" s="2">
        <v>44450</v>
      </c>
      <c r="N4954" s="2">
        <v>44470</v>
      </c>
      <c r="O4954" s="2">
        <v>49919</v>
      </c>
      <c r="P4954">
        <v>180</v>
      </c>
      <c r="Q4954" s="3">
        <v>710.93</v>
      </c>
      <c r="R4954">
        <v>2.75</v>
      </c>
      <c r="S4954" t="s">
        <v>924</v>
      </c>
      <c r="T4954" s="4">
        <v>169355</v>
      </c>
      <c r="U4954" s="7">
        <f>V4954+W4954</f>
        <v>2530.4999999999973</v>
      </c>
      <c r="V4954" s="7">
        <f t="shared" si="487"/>
        <v>871.49999999999727</v>
      </c>
      <c r="W4954" s="7">
        <v>1659</v>
      </c>
      <c r="AA4954" t="b">
        <v>0</v>
      </c>
      <c r="AB4954">
        <v>0</v>
      </c>
      <c r="AC4954">
        <v>0</v>
      </c>
      <c r="AD4954" t="b">
        <v>0</v>
      </c>
      <c r="AE4954" t="s">
        <v>39</v>
      </c>
      <c r="AF4954" t="b">
        <v>0</v>
      </c>
      <c r="AG4954">
        <v>1</v>
      </c>
      <c r="AH4954">
        <v>53</v>
      </c>
      <c r="AI4954" s="6">
        <v>1855</v>
      </c>
      <c r="AJ4954">
        <v>775</v>
      </c>
      <c r="AK4954" t="s">
        <v>58</v>
      </c>
      <c r="AL4954" t="s">
        <v>50</v>
      </c>
      <c r="AM4954" s="9">
        <v>1.05</v>
      </c>
      <c r="AN4954">
        <f>_xlfn.XLOOKUP(S4954,[1]umbs_prices!$A:$A,[1]umbs_prices!$D:$D)</f>
        <v>104.17</v>
      </c>
      <c r="AO4954" s="11">
        <f t="shared" si="488"/>
        <v>4.170000000000007E-2</v>
      </c>
      <c r="AP4954" s="13">
        <f>(AM4954-1)*L4954</f>
        <v>5250.0000000000045</v>
      </c>
      <c r="AQ4954" s="8">
        <f>AO4954*L4954</f>
        <v>4378.5000000000073</v>
      </c>
      <c r="AR4954" s="1">
        <f t="shared" si="489"/>
        <v>871.49999999999727</v>
      </c>
      <c r="AS4954" s="8">
        <f>AQ4954+AR4954</f>
        <v>5250.0000000000045</v>
      </c>
      <c r="AT4954" s="8">
        <f>AS4954-X4954</f>
        <v>5250.0000000000045</v>
      </c>
      <c r="AU4954" s="11">
        <f>AT4954/L4954</f>
        <v>5.0000000000000044E-2</v>
      </c>
      <c r="AV4954">
        <f>(_xlfn.XLOOKUP(A4954,[2]loan_data!$A:$A,[2]loan_data!$Z:$Z)-100)%</f>
        <v>4.1700000000000015E-2</v>
      </c>
      <c r="AW4954" t="str">
        <f>_xlfn.XLOOKUP(A4954,[2]loan_data!$A:$A,[2]loan_data!$AA:$AA)</f>
        <v>umbs_price</v>
      </c>
      <c r="AX4954" s="8">
        <f>AV4954*L4954</f>
        <v>4378.5000000000018</v>
      </c>
    </row>
    <row r="4955" spans="1:52" x14ac:dyDescent="0.2">
      <c r="A4955">
        <v>5031210</v>
      </c>
      <c r="B4955" t="s">
        <v>177</v>
      </c>
      <c r="C4955" t="s">
        <v>369</v>
      </c>
      <c r="D4955" t="b">
        <v>1</v>
      </c>
      <c r="E4955" t="s">
        <v>35</v>
      </c>
      <c r="F4955" t="s">
        <v>36</v>
      </c>
      <c r="G4955" t="s">
        <v>37</v>
      </c>
      <c r="H4955" t="s">
        <v>195</v>
      </c>
      <c r="I4955">
        <v>1</v>
      </c>
      <c r="J4955" t="b">
        <v>0</v>
      </c>
      <c r="K4955" t="b">
        <v>0</v>
      </c>
      <c r="L4955" s="1">
        <v>515000</v>
      </c>
      <c r="M4955" s="2">
        <v>44452</v>
      </c>
      <c r="N4955" s="2">
        <v>44470</v>
      </c>
      <c r="O4955" s="2">
        <v>55397</v>
      </c>
      <c r="P4955">
        <v>360</v>
      </c>
      <c r="Q4955" s="3">
        <v>2131.59</v>
      </c>
      <c r="R4955">
        <v>2.875</v>
      </c>
      <c r="S4955" t="s">
        <v>922</v>
      </c>
      <c r="T4955" s="4">
        <v>1210910</v>
      </c>
      <c r="U4955" s="7">
        <f>V4955+W4955</f>
        <v>12988</v>
      </c>
      <c r="V4955" s="7">
        <f t="shared" si="487"/>
        <v>9321.5</v>
      </c>
      <c r="W4955" s="7">
        <v>3666.5</v>
      </c>
      <c r="AA4955" t="b">
        <v>0</v>
      </c>
      <c r="AB4955">
        <v>0</v>
      </c>
      <c r="AC4955">
        <v>0</v>
      </c>
      <c r="AD4955" t="b">
        <v>0</v>
      </c>
      <c r="AE4955" t="s">
        <v>97</v>
      </c>
      <c r="AF4955" t="b">
        <v>0</v>
      </c>
      <c r="AG4955">
        <v>1</v>
      </c>
      <c r="AH4955">
        <v>272</v>
      </c>
      <c r="AI4955" s="6">
        <v>9974</v>
      </c>
      <c r="AJ4955">
        <v>775</v>
      </c>
      <c r="AK4955" t="s">
        <v>40</v>
      </c>
      <c r="AL4955" t="s">
        <v>50</v>
      </c>
      <c r="AM4955" s="9">
        <v>1.05</v>
      </c>
      <c r="AN4955">
        <f>_xlfn.XLOOKUP(S4955,[1]umbs_prices!$A:$A,[1]umbs_prices!$D:$D)</f>
        <v>103.19</v>
      </c>
      <c r="AO4955" s="11">
        <f t="shared" si="488"/>
        <v>3.1900000000000039E-2</v>
      </c>
      <c r="AP4955" s="13">
        <f>(AM4955-1)*L4955</f>
        <v>25750.000000000022</v>
      </c>
      <c r="AQ4955" s="8">
        <f>AO4955*L4955</f>
        <v>16428.500000000022</v>
      </c>
      <c r="AR4955" s="1">
        <f t="shared" si="489"/>
        <v>9321.5</v>
      </c>
      <c r="AS4955" s="8">
        <f>AQ4955+AR4955</f>
        <v>25750.000000000022</v>
      </c>
      <c r="AT4955" s="8">
        <f>AS4955-X4955</f>
        <v>25750.000000000022</v>
      </c>
      <c r="AU4955" s="11">
        <f>AT4955/L4955</f>
        <v>5.0000000000000044E-2</v>
      </c>
      <c r="AV4955">
        <f>(_xlfn.XLOOKUP(A4955,[2]loan_data!$A:$A,[2]loan_data!$Z:$Z)-100)%</f>
        <v>3.1899999999999977E-2</v>
      </c>
      <c r="AW4955" t="str">
        <f>_xlfn.XLOOKUP(A4955,[2]loan_data!$A:$A,[2]loan_data!$AA:$AA)</f>
        <v>umbs_price</v>
      </c>
      <c r="AX4955" s="8">
        <f>AV4955*L4955</f>
        <v>16428.499999999989</v>
      </c>
    </row>
    <row r="4956" spans="1:52" x14ac:dyDescent="0.2">
      <c r="A4956">
        <v>5031240</v>
      </c>
      <c r="B4956" t="s">
        <v>146</v>
      </c>
      <c r="C4956" t="s">
        <v>654</v>
      </c>
      <c r="D4956" t="b">
        <v>1</v>
      </c>
      <c r="E4956" t="s">
        <v>35</v>
      </c>
      <c r="F4956" t="s">
        <v>36</v>
      </c>
      <c r="G4956" t="s">
        <v>37</v>
      </c>
      <c r="H4956" t="s">
        <v>38</v>
      </c>
      <c r="I4956">
        <v>1</v>
      </c>
      <c r="J4956" t="b">
        <v>0</v>
      </c>
      <c r="K4956" t="b">
        <v>0</v>
      </c>
      <c r="L4956" s="1">
        <v>115000</v>
      </c>
      <c r="M4956" s="2">
        <v>44452</v>
      </c>
      <c r="N4956" s="2">
        <v>44470</v>
      </c>
      <c r="O4956" s="2">
        <v>49919</v>
      </c>
      <c r="P4956">
        <v>180</v>
      </c>
      <c r="Q4956" s="3">
        <v>778.64</v>
      </c>
      <c r="R4956">
        <v>2.75</v>
      </c>
      <c r="S4956" t="s">
        <v>922</v>
      </c>
      <c r="T4956" s="4">
        <v>150445</v>
      </c>
      <c r="U4956" s="7">
        <f>V4956+W4956</f>
        <v>3605.3000000000011</v>
      </c>
      <c r="V4956" s="7">
        <f t="shared" si="487"/>
        <v>2081.5000000000009</v>
      </c>
      <c r="W4956" s="7">
        <v>1523.8000000000002</v>
      </c>
      <c r="AA4956" t="b">
        <v>0</v>
      </c>
      <c r="AB4956">
        <v>0</v>
      </c>
      <c r="AC4956">
        <v>0</v>
      </c>
      <c r="AD4956" t="b">
        <v>0</v>
      </c>
      <c r="AE4956" t="s">
        <v>39</v>
      </c>
      <c r="AF4956" t="b">
        <v>0</v>
      </c>
      <c r="AG4956">
        <v>1</v>
      </c>
      <c r="AH4956">
        <v>62</v>
      </c>
      <c r="AI4956" s="6">
        <v>879</v>
      </c>
      <c r="AJ4956">
        <v>775</v>
      </c>
      <c r="AK4956" t="s">
        <v>40</v>
      </c>
      <c r="AL4956" t="s">
        <v>50</v>
      </c>
      <c r="AM4956" s="9">
        <v>1.05</v>
      </c>
      <c r="AN4956">
        <f>_xlfn.XLOOKUP(S4956,[1]umbs_prices!$A:$A,[1]umbs_prices!$D:$D)</f>
        <v>103.19</v>
      </c>
      <c r="AO4956" s="11">
        <f t="shared" si="488"/>
        <v>3.1900000000000039E-2</v>
      </c>
      <c r="AP4956" s="13">
        <f>(AM4956-1)*L4956</f>
        <v>5750.0000000000055</v>
      </c>
      <c r="AQ4956" s="8">
        <f>AO4956*L4956</f>
        <v>3668.5000000000045</v>
      </c>
      <c r="AR4956" s="1">
        <f t="shared" si="489"/>
        <v>2081.5000000000009</v>
      </c>
      <c r="AS4956" s="8">
        <f>AQ4956+AR4956</f>
        <v>5750.0000000000055</v>
      </c>
      <c r="AT4956" s="8">
        <f>AS4956-X4956</f>
        <v>5750.0000000000055</v>
      </c>
      <c r="AU4956" s="11">
        <f>AT4956/L4956</f>
        <v>5.0000000000000044E-2</v>
      </c>
      <c r="AV4956">
        <f>(_xlfn.XLOOKUP(A4956,[2]loan_data!$A:$A,[2]loan_data!$Z:$Z)-100)%</f>
        <v>3.1899999999999977E-2</v>
      </c>
      <c r="AW4956" t="str">
        <f>_xlfn.XLOOKUP(A4956,[2]loan_data!$A:$A,[2]loan_data!$AA:$AA)</f>
        <v>umbs_price</v>
      </c>
      <c r="AX4956" s="8">
        <f>AV4956*L4956</f>
        <v>3668.4999999999973</v>
      </c>
    </row>
    <row r="4957" spans="1:52" x14ac:dyDescent="0.2">
      <c r="A4957">
        <v>5031289</v>
      </c>
      <c r="B4957" t="s">
        <v>33</v>
      </c>
      <c r="C4957" t="s">
        <v>34</v>
      </c>
      <c r="D4957" t="b">
        <v>1</v>
      </c>
      <c r="E4957" t="s">
        <v>35</v>
      </c>
      <c r="F4957" t="s">
        <v>36</v>
      </c>
      <c r="G4957" t="s">
        <v>37</v>
      </c>
      <c r="H4957" t="s">
        <v>53</v>
      </c>
      <c r="I4957">
        <v>1</v>
      </c>
      <c r="J4957" t="b">
        <v>0</v>
      </c>
      <c r="K4957" t="b">
        <v>0</v>
      </c>
      <c r="L4957" s="1">
        <v>325000</v>
      </c>
      <c r="M4957" s="2">
        <v>44455</v>
      </c>
      <c r="N4957" s="2">
        <v>44501</v>
      </c>
      <c r="O4957" s="2">
        <v>55427</v>
      </c>
      <c r="P4957">
        <v>360</v>
      </c>
      <c r="Q4957" s="3">
        <v>1388.61</v>
      </c>
      <c r="R4957">
        <v>3.125</v>
      </c>
      <c r="S4957" t="s">
        <v>922</v>
      </c>
      <c r="T4957" s="4">
        <v>610558</v>
      </c>
      <c r="U4957" s="7">
        <f>V4957+W4957</f>
        <v>5989.5000000000018</v>
      </c>
      <c r="V4957" s="7">
        <f t="shared" si="487"/>
        <v>5882.5000000000018</v>
      </c>
      <c r="W4957" s="7">
        <v>107</v>
      </c>
      <c r="AA4957" t="b">
        <v>0</v>
      </c>
      <c r="AB4957">
        <v>0</v>
      </c>
      <c r="AC4957">
        <v>0</v>
      </c>
      <c r="AD4957" t="b">
        <v>0</v>
      </c>
      <c r="AE4957" t="s">
        <v>39</v>
      </c>
      <c r="AF4957" t="b">
        <v>0</v>
      </c>
      <c r="AG4957">
        <v>1</v>
      </c>
      <c r="AH4957">
        <v>60</v>
      </c>
      <c r="AI4957" s="6">
        <v>2250</v>
      </c>
      <c r="AJ4957">
        <v>775</v>
      </c>
      <c r="AK4957" t="s">
        <v>40</v>
      </c>
      <c r="AL4957" t="s">
        <v>41</v>
      </c>
      <c r="AM4957" s="9">
        <v>1.05</v>
      </c>
      <c r="AN4957">
        <f>_xlfn.XLOOKUP(S4957,[1]umbs_prices!$A:$A,[1]umbs_prices!$D:$D)</f>
        <v>103.19</v>
      </c>
      <c r="AO4957" s="11">
        <f t="shared" si="488"/>
        <v>3.1900000000000039E-2</v>
      </c>
      <c r="AP4957" s="13">
        <f>(AM4957-1)*L4957</f>
        <v>16250.000000000015</v>
      </c>
      <c r="AQ4957" s="8">
        <f>AO4957*L4957</f>
        <v>10367.500000000013</v>
      </c>
      <c r="AR4957" s="1">
        <f t="shared" si="489"/>
        <v>5882.5000000000018</v>
      </c>
      <c r="AS4957" s="8">
        <f>AQ4957+AR4957</f>
        <v>16250.000000000015</v>
      </c>
      <c r="AT4957" s="8">
        <f>AS4957-X4957</f>
        <v>16250.000000000015</v>
      </c>
      <c r="AU4957" s="11">
        <f>AT4957/L4957</f>
        <v>5.0000000000000044E-2</v>
      </c>
      <c r="AV4957">
        <f>(_xlfn.XLOOKUP(A4957,[2]loan_data!$A:$A,[2]loan_data!$Z:$Z)-100)%</f>
        <v>3.1899999999999977E-2</v>
      </c>
      <c r="AW4957" t="str">
        <f>_xlfn.XLOOKUP(A4957,[2]loan_data!$A:$A,[2]loan_data!$AA:$AA)</f>
        <v>umbs_price</v>
      </c>
      <c r="AX4957" s="8">
        <f>AV4957*L4957</f>
        <v>10367.499999999993</v>
      </c>
    </row>
    <row r="4958" spans="1:52" x14ac:dyDescent="0.2">
      <c r="A4958">
        <v>5031311</v>
      </c>
      <c r="B4958" t="s">
        <v>46</v>
      </c>
      <c r="C4958" t="s">
        <v>419</v>
      </c>
      <c r="D4958" t="b">
        <v>1</v>
      </c>
      <c r="E4958" t="s">
        <v>35</v>
      </c>
      <c r="F4958" t="s">
        <v>36</v>
      </c>
      <c r="G4958" t="s">
        <v>37</v>
      </c>
      <c r="H4958" t="s">
        <v>38</v>
      </c>
      <c r="I4958">
        <v>1</v>
      </c>
      <c r="J4958" t="b">
        <v>0</v>
      </c>
      <c r="K4958" t="b">
        <v>0</v>
      </c>
      <c r="L4958" s="1">
        <v>235000</v>
      </c>
      <c r="M4958" s="2">
        <v>44455</v>
      </c>
      <c r="N4958" s="2">
        <v>44501</v>
      </c>
      <c r="O4958" s="2">
        <v>55427</v>
      </c>
      <c r="P4958">
        <v>360</v>
      </c>
      <c r="Q4958" s="3">
        <v>987.05</v>
      </c>
      <c r="R4958">
        <v>2.99</v>
      </c>
      <c r="S4958" t="s">
        <v>922</v>
      </c>
      <c r="T4958" s="4">
        <v>560058</v>
      </c>
      <c r="U4958" s="7">
        <f>V4958+W4958</f>
        <v>4931.3800000000019</v>
      </c>
      <c r="V4958" s="7">
        <f t="shared" si="487"/>
        <v>4253.5000000000018</v>
      </c>
      <c r="W4958" s="7">
        <v>677.88000000000011</v>
      </c>
      <c r="AA4958" t="b">
        <v>0</v>
      </c>
      <c r="AB4958">
        <v>0</v>
      </c>
      <c r="AC4958">
        <v>0</v>
      </c>
      <c r="AD4958" t="b">
        <v>0</v>
      </c>
      <c r="AE4958" t="s">
        <v>39</v>
      </c>
      <c r="AF4958" t="b">
        <v>0</v>
      </c>
      <c r="AG4958">
        <v>1</v>
      </c>
      <c r="AH4958">
        <v>104</v>
      </c>
      <c r="AI4958" s="6">
        <v>1560</v>
      </c>
      <c r="AJ4958">
        <v>775</v>
      </c>
      <c r="AK4958" t="s">
        <v>40</v>
      </c>
      <c r="AL4958" t="s">
        <v>50</v>
      </c>
      <c r="AM4958" s="9">
        <v>1.05</v>
      </c>
      <c r="AN4958">
        <f>_xlfn.XLOOKUP(S4958,[1]umbs_prices!$A:$A,[1]umbs_prices!$D:$D)</f>
        <v>103.19</v>
      </c>
      <c r="AO4958" s="11">
        <f t="shared" si="488"/>
        <v>3.1900000000000039E-2</v>
      </c>
      <c r="AP4958" s="13">
        <f>(AM4958-1)*L4958</f>
        <v>11750.000000000011</v>
      </c>
      <c r="AQ4958" s="8">
        <f>AO4958*L4958</f>
        <v>7496.5000000000091</v>
      </c>
      <c r="AR4958" s="1">
        <f t="shared" si="489"/>
        <v>4253.5000000000018</v>
      </c>
      <c r="AS4958" s="8">
        <f>AQ4958+AR4958</f>
        <v>11750.000000000011</v>
      </c>
      <c r="AT4958" s="8">
        <f>AS4958-X4958</f>
        <v>11750.000000000011</v>
      </c>
      <c r="AU4958" s="11">
        <f>AT4958/L4958</f>
        <v>5.0000000000000044E-2</v>
      </c>
      <c r="AV4958">
        <f>(_xlfn.XLOOKUP(A4958,[2]loan_data!$A:$A,[2]loan_data!$Z:$Z)-100)%</f>
        <v>3.1899999999999977E-2</v>
      </c>
      <c r="AW4958" t="str">
        <f>_xlfn.XLOOKUP(A4958,[2]loan_data!$A:$A,[2]loan_data!$AA:$AA)</f>
        <v>umbs_price</v>
      </c>
      <c r="AX4958" s="8">
        <f>AV4958*L4958</f>
        <v>7496.4999999999945</v>
      </c>
    </row>
    <row r="4959" spans="1:52" x14ac:dyDescent="0.2">
      <c r="A4959">
        <v>5031323</v>
      </c>
      <c r="B4959" t="s">
        <v>90</v>
      </c>
      <c r="C4959" t="s">
        <v>892</v>
      </c>
      <c r="D4959" t="b">
        <v>1</v>
      </c>
      <c r="E4959" t="s">
        <v>35</v>
      </c>
      <c r="F4959" t="s">
        <v>36</v>
      </c>
      <c r="G4959" t="s">
        <v>37</v>
      </c>
      <c r="H4959" t="s">
        <v>38</v>
      </c>
      <c r="I4959">
        <v>1</v>
      </c>
      <c r="J4959" t="b">
        <v>0</v>
      </c>
      <c r="K4959" t="b">
        <v>0</v>
      </c>
      <c r="L4959" s="1">
        <v>125000</v>
      </c>
      <c r="M4959" s="2">
        <v>44456</v>
      </c>
      <c r="N4959" s="2">
        <v>44501</v>
      </c>
      <c r="O4959" s="2">
        <v>49949</v>
      </c>
      <c r="P4959">
        <v>180</v>
      </c>
      <c r="Q4959" s="3">
        <v>831.76</v>
      </c>
      <c r="R4959">
        <v>2.5</v>
      </c>
      <c r="S4959" t="s">
        <v>921</v>
      </c>
      <c r="T4959" s="4">
        <v>277778</v>
      </c>
      <c r="U4959" s="7">
        <f>V4959+W4959</f>
        <v>7623.5100000000166</v>
      </c>
      <c r="V4959" s="7">
        <f t="shared" si="487"/>
        <v>6400.0000000000164</v>
      </c>
      <c r="W4959" s="7">
        <v>1223.5100000000002</v>
      </c>
      <c r="AA4959" t="b">
        <v>0</v>
      </c>
      <c r="AB4959">
        <v>0</v>
      </c>
      <c r="AC4959">
        <v>0</v>
      </c>
      <c r="AD4959" t="b">
        <v>0</v>
      </c>
      <c r="AE4959" t="s">
        <v>39</v>
      </c>
      <c r="AF4959" t="b">
        <v>0</v>
      </c>
      <c r="AG4959">
        <v>1</v>
      </c>
      <c r="AH4959">
        <v>69</v>
      </c>
      <c r="AI4959" s="6">
        <v>2013</v>
      </c>
      <c r="AJ4959">
        <v>775</v>
      </c>
      <c r="AK4959" t="s">
        <v>58</v>
      </c>
      <c r="AL4959" t="s">
        <v>50</v>
      </c>
      <c r="AM4959" s="9">
        <v>1.05</v>
      </c>
      <c r="AN4959">
        <f>_xlfn.XLOOKUP(S4959,[1]umbs_prices!$A:$A,[1]umbs_prices!$D:$D)</f>
        <v>99.88</v>
      </c>
      <c r="AO4959" s="11">
        <f t="shared" si="488"/>
        <v>-1.2000000000000899E-3</v>
      </c>
      <c r="AP4959" s="13">
        <f>(AM4959-1)*L4959</f>
        <v>6250.0000000000055</v>
      </c>
      <c r="AQ4959" s="8">
        <f>AO4959*L4959</f>
        <v>-150.00000000001123</v>
      </c>
      <c r="AR4959" s="1">
        <f t="shared" si="489"/>
        <v>6400.0000000000164</v>
      </c>
      <c r="AS4959" s="8">
        <f>AQ4959+AR4959</f>
        <v>6250.0000000000055</v>
      </c>
      <c r="AT4959" s="8">
        <f>AS4959-X4959</f>
        <v>6250.0000000000055</v>
      </c>
      <c r="AU4959" s="11">
        <f>AT4959/L4959</f>
        <v>5.0000000000000044E-2</v>
      </c>
      <c r="AV4959">
        <f>(_xlfn.XLOOKUP(A4959,[2]loan_data!$A:$A,[2]loan_data!$Z:$Z)-100)%</f>
        <v>8.1749999999999549E-3</v>
      </c>
      <c r="AW4959" t="str">
        <f>_xlfn.XLOOKUP(A4959,[2]loan_data!$A:$A,[2]loan_data!$AA:$AA)</f>
        <v>golden_sachs</v>
      </c>
      <c r="AX4959" s="8">
        <f>AV4959*L4959</f>
        <v>1021.8749999999943</v>
      </c>
      <c r="AY4959" s="8">
        <f t="shared" ref="AY4959:AY4960" si="491">AX4959+AR4959</f>
        <v>7421.8750000000109</v>
      </c>
      <c r="AZ4959" s="10">
        <f>AY4959/L4959</f>
        <v>5.9375000000000087E-2</v>
      </c>
    </row>
    <row r="4960" spans="1:52" x14ac:dyDescent="0.2">
      <c r="A4960">
        <v>5031363</v>
      </c>
      <c r="B4960" t="s">
        <v>103</v>
      </c>
      <c r="C4960" t="s">
        <v>81</v>
      </c>
      <c r="D4960" t="b">
        <v>1</v>
      </c>
      <c r="E4960" t="s">
        <v>35</v>
      </c>
      <c r="F4960" t="s">
        <v>36</v>
      </c>
      <c r="G4960" t="s">
        <v>37</v>
      </c>
      <c r="H4960" t="s">
        <v>53</v>
      </c>
      <c r="I4960">
        <v>1</v>
      </c>
      <c r="J4960" t="b">
        <v>0</v>
      </c>
      <c r="K4960" t="b">
        <v>0</v>
      </c>
      <c r="L4960" s="1">
        <v>335000</v>
      </c>
      <c r="M4960" s="2">
        <v>44431</v>
      </c>
      <c r="N4960" s="2">
        <v>44470</v>
      </c>
      <c r="O4960" s="2">
        <v>55397</v>
      </c>
      <c r="P4960">
        <v>360</v>
      </c>
      <c r="Q4960" s="3">
        <v>1431.34</v>
      </c>
      <c r="R4960">
        <v>3.125</v>
      </c>
      <c r="S4960" t="s">
        <v>924</v>
      </c>
      <c r="T4960" s="4">
        <v>534803</v>
      </c>
      <c r="U4960" s="7">
        <f>V4960+W4960</f>
        <v>3335.4999999999909</v>
      </c>
      <c r="V4960" s="7">
        <f t="shared" si="487"/>
        <v>2780.4999999999909</v>
      </c>
      <c r="W4960" s="7">
        <v>555</v>
      </c>
      <c r="AA4960" t="b">
        <v>0</v>
      </c>
      <c r="AB4960">
        <v>0</v>
      </c>
      <c r="AC4960">
        <v>0</v>
      </c>
      <c r="AD4960" t="b">
        <v>0</v>
      </c>
      <c r="AE4960" t="s">
        <v>39</v>
      </c>
      <c r="AF4960" t="b">
        <v>0</v>
      </c>
      <c r="AG4960">
        <v>1</v>
      </c>
      <c r="AH4960">
        <v>216</v>
      </c>
      <c r="AI4960" s="6">
        <v>2160</v>
      </c>
      <c r="AJ4960">
        <v>776</v>
      </c>
      <c r="AK4960" t="s">
        <v>43</v>
      </c>
      <c r="AL4960" t="s">
        <v>50</v>
      </c>
      <c r="AM4960" s="9">
        <v>1.05</v>
      </c>
      <c r="AN4960">
        <f>_xlfn.XLOOKUP(S4960,[1]umbs_prices!$A:$A,[1]umbs_prices!$D:$D)</f>
        <v>104.17</v>
      </c>
      <c r="AO4960" s="11">
        <f t="shared" si="488"/>
        <v>4.170000000000007E-2</v>
      </c>
      <c r="AP4960" s="13">
        <f>(AM4960-1)*L4960</f>
        <v>16750.000000000015</v>
      </c>
      <c r="AQ4960" s="8">
        <f>AO4960*L4960</f>
        <v>13969.500000000024</v>
      </c>
      <c r="AR4960" s="1">
        <f t="shared" si="489"/>
        <v>2780.4999999999909</v>
      </c>
      <c r="AS4960" s="8">
        <f>AQ4960+AR4960</f>
        <v>16750.000000000015</v>
      </c>
      <c r="AT4960" s="8">
        <f>AS4960-X4960</f>
        <v>16750.000000000015</v>
      </c>
      <c r="AU4960" s="11">
        <f>AT4960/L4960</f>
        <v>5.0000000000000044E-2</v>
      </c>
      <c r="AV4960">
        <f>(_xlfn.XLOOKUP(A4960,[2]loan_data!$A:$A,[2]loan_data!$Z:$Z)-100)%</f>
        <v>5.7637500000000015E-2</v>
      </c>
      <c r="AW4960" t="str">
        <f>_xlfn.XLOOKUP(A4960,[2]loan_data!$A:$A,[2]loan_data!$AA:$AA)</f>
        <v>golden_sachs</v>
      </c>
      <c r="AX4960" s="8">
        <f>AV4960*L4960</f>
        <v>19308.562500000004</v>
      </c>
      <c r="AY4960" s="8">
        <f t="shared" si="491"/>
        <v>22089.062499999993</v>
      </c>
      <c r="AZ4960" s="10">
        <f>AY4960/L4960</f>
        <v>6.5937499999999982E-2</v>
      </c>
    </row>
    <row r="4961" spans="1:52" x14ac:dyDescent="0.2">
      <c r="A4961">
        <v>5031366</v>
      </c>
      <c r="B4961" t="s">
        <v>84</v>
      </c>
      <c r="C4961" t="s">
        <v>108</v>
      </c>
      <c r="D4961" t="b">
        <v>1</v>
      </c>
      <c r="E4961" t="s">
        <v>35</v>
      </c>
      <c r="F4961" t="s">
        <v>36</v>
      </c>
      <c r="G4961" t="s">
        <v>37</v>
      </c>
      <c r="H4961" t="s">
        <v>38</v>
      </c>
      <c r="I4961">
        <v>1</v>
      </c>
      <c r="J4961" t="b">
        <v>0</v>
      </c>
      <c r="K4961" t="b">
        <v>0</v>
      </c>
      <c r="L4961" s="1">
        <v>945000</v>
      </c>
      <c r="M4961" s="2">
        <v>44432</v>
      </c>
      <c r="N4961" s="2">
        <v>44470</v>
      </c>
      <c r="O4961" s="2">
        <v>55397</v>
      </c>
      <c r="P4961">
        <v>360</v>
      </c>
      <c r="Q4961" s="3">
        <v>4231.1400000000003</v>
      </c>
      <c r="R4961">
        <v>3.5</v>
      </c>
      <c r="S4961" t="s">
        <v>926</v>
      </c>
      <c r="T4961" s="4">
        <v>1542102</v>
      </c>
      <c r="U4961" s="7">
        <f>V4961+W4961</f>
        <v>3903.0000000000018</v>
      </c>
      <c r="V4961" s="7">
        <f t="shared" si="487"/>
        <v>0</v>
      </c>
      <c r="W4961" s="7">
        <v>3903.0000000000018</v>
      </c>
      <c r="AA4961" t="b">
        <v>0</v>
      </c>
      <c r="AB4961">
        <v>0</v>
      </c>
      <c r="AC4961">
        <v>0</v>
      </c>
      <c r="AD4961" t="b">
        <v>0</v>
      </c>
      <c r="AE4961" t="s">
        <v>39</v>
      </c>
      <c r="AF4961" t="b">
        <v>0</v>
      </c>
      <c r="AG4961">
        <v>2</v>
      </c>
      <c r="AH4961">
        <v>240</v>
      </c>
      <c r="AI4961" s="6">
        <v>7600</v>
      </c>
      <c r="AJ4961">
        <v>776</v>
      </c>
      <c r="AK4961" t="s">
        <v>43</v>
      </c>
      <c r="AL4961" t="s">
        <v>41</v>
      </c>
      <c r="AM4961" s="9">
        <v>1.05</v>
      </c>
      <c r="AN4961">
        <f>_xlfn.XLOOKUP(S4961,[1]umbs_prices!$A:$A,[1]umbs_prices!$D:$D)</f>
        <v>105</v>
      </c>
      <c r="AO4961" s="11">
        <f t="shared" si="488"/>
        <v>5.0000000000000044E-2</v>
      </c>
      <c r="AP4961" s="13">
        <f>(AM4961-1)*L4961</f>
        <v>47250.000000000044</v>
      </c>
      <c r="AQ4961" s="8">
        <f>AO4961*L4961</f>
        <v>47250.000000000044</v>
      </c>
      <c r="AR4961" s="1">
        <f t="shared" si="489"/>
        <v>0</v>
      </c>
      <c r="AS4961" s="8">
        <f>AQ4961+AR4961</f>
        <v>47250.000000000044</v>
      </c>
      <c r="AT4961" s="8">
        <f>AS4961-X4961</f>
        <v>47250.000000000044</v>
      </c>
      <c r="AU4961" s="11">
        <f>AT4961/L4961</f>
        <v>5.0000000000000044E-2</v>
      </c>
      <c r="AV4961">
        <f>(_xlfn.XLOOKUP(A4961,[2]loan_data!$A:$A,[2]loan_data!$Z:$Z)-100)%</f>
        <v>0.05</v>
      </c>
      <c r="AW4961" t="str">
        <f>_xlfn.XLOOKUP(A4961,[2]loan_data!$A:$A,[2]loan_data!$AA:$AA)</f>
        <v>umbs_price</v>
      </c>
      <c r="AX4961" s="8">
        <f>AV4961*L4961</f>
        <v>47250</v>
      </c>
    </row>
    <row r="4962" spans="1:52" x14ac:dyDescent="0.2">
      <c r="A4962">
        <v>5031372</v>
      </c>
      <c r="B4962" t="s">
        <v>61</v>
      </c>
      <c r="C4962" t="s">
        <v>290</v>
      </c>
      <c r="D4962" t="b">
        <v>1</v>
      </c>
      <c r="E4962" t="s">
        <v>35</v>
      </c>
      <c r="F4962" t="s">
        <v>36</v>
      </c>
      <c r="G4962" t="s">
        <v>37</v>
      </c>
      <c r="H4962" t="s">
        <v>38</v>
      </c>
      <c r="I4962">
        <v>1</v>
      </c>
      <c r="J4962" t="b">
        <v>0</v>
      </c>
      <c r="K4962" t="b">
        <v>0</v>
      </c>
      <c r="L4962" s="1">
        <v>495000</v>
      </c>
      <c r="M4962" s="2">
        <v>44432</v>
      </c>
      <c r="N4962" s="2">
        <v>44470</v>
      </c>
      <c r="O4962" s="2">
        <v>55397</v>
      </c>
      <c r="P4962">
        <v>360</v>
      </c>
      <c r="Q4962" s="3">
        <v>2000.62</v>
      </c>
      <c r="R4962">
        <v>2.69</v>
      </c>
      <c r="S4962" t="s">
        <v>921</v>
      </c>
      <c r="T4962" s="4">
        <v>664698</v>
      </c>
      <c r="U4962" s="7">
        <f>V4962+W4962</f>
        <v>25344.000000000065</v>
      </c>
      <c r="V4962" s="7">
        <f t="shared" si="487"/>
        <v>25344.000000000065</v>
      </c>
      <c r="W4962" s="7">
        <v>0</v>
      </c>
      <c r="AA4962" t="b">
        <v>0</v>
      </c>
      <c r="AB4962">
        <v>0</v>
      </c>
      <c r="AC4962">
        <v>0</v>
      </c>
      <c r="AD4962" t="b">
        <v>0</v>
      </c>
      <c r="AE4962" t="s">
        <v>39</v>
      </c>
      <c r="AF4962" t="b">
        <v>0</v>
      </c>
      <c r="AG4962">
        <v>1</v>
      </c>
      <c r="AH4962">
        <v>153</v>
      </c>
      <c r="AI4962" s="6">
        <v>5610</v>
      </c>
      <c r="AJ4962">
        <v>776</v>
      </c>
      <c r="AK4962" t="s">
        <v>58</v>
      </c>
      <c r="AL4962" t="s">
        <v>41</v>
      </c>
      <c r="AM4962" s="9">
        <v>1.05</v>
      </c>
      <c r="AN4962">
        <f>_xlfn.XLOOKUP(S4962,[1]umbs_prices!$A:$A,[1]umbs_prices!$D:$D)</f>
        <v>99.88</v>
      </c>
      <c r="AO4962" s="11">
        <f t="shared" si="488"/>
        <v>-1.2000000000000899E-3</v>
      </c>
      <c r="AP4962" s="13">
        <f>(AM4962-1)*L4962</f>
        <v>24750.000000000022</v>
      </c>
      <c r="AQ4962" s="8">
        <f>AO4962*L4962</f>
        <v>-594.00000000004445</v>
      </c>
      <c r="AR4962" s="1">
        <f t="shared" si="489"/>
        <v>25344.000000000065</v>
      </c>
      <c r="AS4962" s="8">
        <f>AQ4962+AR4962</f>
        <v>24750.000000000022</v>
      </c>
      <c r="AT4962" s="8">
        <f>AS4962-X4962</f>
        <v>24750.000000000022</v>
      </c>
      <c r="AU4962" s="11">
        <f>AT4962/L4962</f>
        <v>5.0000000000000044E-2</v>
      </c>
      <c r="AV4962">
        <f>(_xlfn.XLOOKUP(A4962,[2]loan_data!$A:$A,[2]loan_data!$Z:$Z)-100)%</f>
        <v>-1.2000000000000454E-3</v>
      </c>
      <c r="AW4962" t="str">
        <f>_xlfn.XLOOKUP(A4962,[2]loan_data!$A:$A,[2]loan_data!$AA:$AA)</f>
        <v>umbs_price</v>
      </c>
      <c r="AX4962" s="8">
        <f>AV4962*L4962</f>
        <v>-594.00000000002251</v>
      </c>
    </row>
    <row r="4963" spans="1:52" x14ac:dyDescent="0.2">
      <c r="A4963">
        <v>5031572</v>
      </c>
      <c r="B4963" t="s">
        <v>144</v>
      </c>
      <c r="C4963" t="s">
        <v>313</v>
      </c>
      <c r="D4963" t="b">
        <v>1</v>
      </c>
      <c r="E4963" t="s">
        <v>35</v>
      </c>
      <c r="F4963" t="s">
        <v>36</v>
      </c>
      <c r="G4963" t="s">
        <v>37</v>
      </c>
      <c r="H4963" t="s">
        <v>53</v>
      </c>
      <c r="I4963">
        <v>1</v>
      </c>
      <c r="J4963" t="b">
        <v>0</v>
      </c>
      <c r="K4963" t="b">
        <v>0</v>
      </c>
      <c r="L4963" s="1">
        <v>275000</v>
      </c>
      <c r="M4963" s="2">
        <v>44435</v>
      </c>
      <c r="N4963" s="2">
        <v>44470</v>
      </c>
      <c r="O4963" s="2">
        <v>54302</v>
      </c>
      <c r="P4963">
        <v>324</v>
      </c>
      <c r="Q4963" s="3">
        <v>1234.9000000000001</v>
      </c>
      <c r="R4963">
        <v>2.99</v>
      </c>
      <c r="S4963" t="s">
        <v>924</v>
      </c>
      <c r="T4963" s="4">
        <v>474138</v>
      </c>
      <c r="U4963" s="7">
        <f>V4963+W4963</f>
        <v>3876.4999999999927</v>
      </c>
      <c r="V4963" s="7">
        <f t="shared" si="487"/>
        <v>2282.4999999999927</v>
      </c>
      <c r="W4963" s="7">
        <v>1594</v>
      </c>
      <c r="AA4963" t="b">
        <v>0</v>
      </c>
      <c r="AB4963">
        <v>0</v>
      </c>
      <c r="AC4963">
        <v>0</v>
      </c>
      <c r="AD4963" t="b">
        <v>0</v>
      </c>
      <c r="AE4963" t="s">
        <v>39</v>
      </c>
      <c r="AF4963" t="b">
        <v>0</v>
      </c>
      <c r="AG4963">
        <v>1</v>
      </c>
      <c r="AH4963">
        <v>41</v>
      </c>
      <c r="AI4963" s="6">
        <v>1538</v>
      </c>
      <c r="AJ4963">
        <v>776</v>
      </c>
      <c r="AK4963" t="s">
        <v>58</v>
      </c>
      <c r="AL4963" t="s">
        <v>50</v>
      </c>
      <c r="AM4963" s="9">
        <v>1.05</v>
      </c>
      <c r="AN4963">
        <f>_xlfn.XLOOKUP(S4963,[1]umbs_prices!$A:$A,[1]umbs_prices!$D:$D)</f>
        <v>104.17</v>
      </c>
      <c r="AO4963" s="11">
        <f t="shared" si="488"/>
        <v>4.170000000000007E-2</v>
      </c>
      <c r="AP4963" s="13">
        <f>(AM4963-1)*L4963</f>
        <v>13750.000000000013</v>
      </c>
      <c r="AQ4963" s="8">
        <f>AO4963*L4963</f>
        <v>11467.50000000002</v>
      </c>
      <c r="AR4963" s="1">
        <f t="shared" si="489"/>
        <v>2282.4999999999927</v>
      </c>
      <c r="AS4963" s="8">
        <f>AQ4963+AR4963</f>
        <v>13750.000000000013</v>
      </c>
      <c r="AT4963" s="8">
        <f>AS4963-X4963</f>
        <v>13750.000000000013</v>
      </c>
      <c r="AU4963" s="11">
        <f>AT4963/L4963</f>
        <v>5.0000000000000044E-2</v>
      </c>
      <c r="AV4963">
        <f>(_xlfn.XLOOKUP(A4963,[2]loan_data!$A:$A,[2]loan_data!$Z:$Z)-100)%</f>
        <v>4.1700000000000015E-2</v>
      </c>
      <c r="AW4963" t="str">
        <f>_xlfn.XLOOKUP(A4963,[2]loan_data!$A:$A,[2]loan_data!$AA:$AA)</f>
        <v>umbs_price</v>
      </c>
      <c r="AX4963" s="8">
        <f>AV4963*L4963</f>
        <v>11467.500000000004</v>
      </c>
    </row>
    <row r="4964" spans="1:52" x14ac:dyDescent="0.2">
      <c r="A4964">
        <v>5031591</v>
      </c>
      <c r="B4964" t="s">
        <v>51</v>
      </c>
      <c r="C4964" t="s">
        <v>528</v>
      </c>
      <c r="D4964" t="b">
        <v>1</v>
      </c>
      <c r="E4964" t="s">
        <v>35</v>
      </c>
      <c r="F4964" t="s">
        <v>36</v>
      </c>
      <c r="G4964" t="s">
        <v>37</v>
      </c>
      <c r="H4964" t="s">
        <v>53</v>
      </c>
      <c r="I4964">
        <v>1</v>
      </c>
      <c r="J4964" t="b">
        <v>0</v>
      </c>
      <c r="K4964" t="b">
        <v>0</v>
      </c>
      <c r="L4964" s="1">
        <v>205000</v>
      </c>
      <c r="M4964" s="2">
        <v>44435</v>
      </c>
      <c r="N4964" s="2">
        <v>44470</v>
      </c>
      <c r="O4964" s="2">
        <v>55397</v>
      </c>
      <c r="P4964">
        <v>360</v>
      </c>
      <c r="Q4964" s="3">
        <v>861.04</v>
      </c>
      <c r="R4964">
        <v>2.99</v>
      </c>
      <c r="S4964" t="s">
        <v>924</v>
      </c>
      <c r="T4964" s="4">
        <v>325088</v>
      </c>
      <c r="U4964" s="7">
        <f>V4964+W4964</f>
        <v>3053.4999999999945</v>
      </c>
      <c r="V4964" s="7">
        <f t="shared" si="487"/>
        <v>1701.4999999999945</v>
      </c>
      <c r="W4964" s="7">
        <v>1352</v>
      </c>
      <c r="AA4964" t="b">
        <v>0</v>
      </c>
      <c r="AB4964">
        <v>0</v>
      </c>
      <c r="AC4964">
        <v>0</v>
      </c>
      <c r="AD4964" t="b">
        <v>0</v>
      </c>
      <c r="AE4964" t="s">
        <v>39</v>
      </c>
      <c r="AF4964" t="b">
        <v>0</v>
      </c>
      <c r="AG4964">
        <v>1</v>
      </c>
      <c r="AH4964">
        <v>86</v>
      </c>
      <c r="AI4964" s="6">
        <v>3297</v>
      </c>
      <c r="AJ4964">
        <v>776</v>
      </c>
      <c r="AK4964" t="s">
        <v>43</v>
      </c>
      <c r="AL4964" t="s">
        <v>41</v>
      </c>
      <c r="AM4964" s="9">
        <v>1.05</v>
      </c>
      <c r="AN4964">
        <f>_xlfn.XLOOKUP(S4964,[1]umbs_prices!$A:$A,[1]umbs_prices!$D:$D)</f>
        <v>104.17</v>
      </c>
      <c r="AO4964" s="11">
        <f t="shared" si="488"/>
        <v>4.170000000000007E-2</v>
      </c>
      <c r="AP4964" s="13">
        <f>(AM4964-1)*L4964</f>
        <v>10250.000000000009</v>
      </c>
      <c r="AQ4964" s="8">
        <f>AO4964*L4964</f>
        <v>8548.5000000000146</v>
      </c>
      <c r="AR4964" s="1">
        <f t="shared" si="489"/>
        <v>1701.4999999999945</v>
      </c>
      <c r="AS4964" s="8">
        <f>AQ4964+AR4964</f>
        <v>10250.000000000009</v>
      </c>
      <c r="AT4964" s="8">
        <f>AS4964-X4964</f>
        <v>10250.000000000009</v>
      </c>
      <c r="AU4964" s="11">
        <f>AT4964/L4964</f>
        <v>5.0000000000000044E-2</v>
      </c>
      <c r="AV4964">
        <f>(_xlfn.XLOOKUP(A4964,[2]loan_data!$A:$A,[2]loan_data!$Z:$Z)-100)%</f>
        <v>5.2012500000000017E-2</v>
      </c>
      <c r="AW4964" t="str">
        <f>_xlfn.XLOOKUP(A4964,[2]loan_data!$A:$A,[2]loan_data!$AA:$AA)</f>
        <v>storgan_manley</v>
      </c>
      <c r="AX4964" s="8">
        <f>AV4964*L4964</f>
        <v>10662.562500000004</v>
      </c>
      <c r="AY4964" s="8">
        <f t="shared" ref="AY4964:AY4967" si="492">AX4964+AR4964</f>
        <v>12364.062499999998</v>
      </c>
      <c r="AZ4964" s="10">
        <f>AY4964/L4964</f>
        <v>6.0312499999999991E-2</v>
      </c>
    </row>
    <row r="4965" spans="1:52" x14ac:dyDescent="0.2">
      <c r="A4965">
        <v>5031618</v>
      </c>
      <c r="B4965" t="s">
        <v>33</v>
      </c>
      <c r="C4965" t="s">
        <v>448</v>
      </c>
      <c r="D4965" t="b">
        <v>1</v>
      </c>
      <c r="E4965" t="s">
        <v>35</v>
      </c>
      <c r="F4965" t="s">
        <v>36</v>
      </c>
      <c r="G4965" t="s">
        <v>37</v>
      </c>
      <c r="H4965" t="s">
        <v>53</v>
      </c>
      <c r="I4965">
        <v>1</v>
      </c>
      <c r="J4965" t="b">
        <v>0</v>
      </c>
      <c r="K4965" t="b">
        <v>0</v>
      </c>
      <c r="L4965" s="1">
        <v>495000</v>
      </c>
      <c r="M4965" s="2">
        <v>44440</v>
      </c>
      <c r="N4965" s="2">
        <v>44470</v>
      </c>
      <c r="O4965" s="2">
        <v>55397</v>
      </c>
      <c r="P4965">
        <v>360</v>
      </c>
      <c r="Q4965" s="3">
        <v>2079.1000000000004</v>
      </c>
      <c r="R4965">
        <v>2.99</v>
      </c>
      <c r="S4965" t="s">
        <v>922</v>
      </c>
      <c r="T4965" s="4">
        <v>911435</v>
      </c>
      <c r="U4965" s="7">
        <f>V4965+W4965</f>
        <v>11023.000000000004</v>
      </c>
      <c r="V4965" s="7">
        <f t="shared" si="487"/>
        <v>8959.5000000000018</v>
      </c>
      <c r="W4965" s="7">
        <v>2063.5000000000009</v>
      </c>
      <c r="AA4965" t="b">
        <v>0</v>
      </c>
      <c r="AB4965">
        <v>0</v>
      </c>
      <c r="AC4965">
        <v>0</v>
      </c>
      <c r="AD4965" t="b">
        <v>0</v>
      </c>
      <c r="AE4965" t="s">
        <v>39</v>
      </c>
      <c r="AF4965" t="b">
        <v>0</v>
      </c>
      <c r="AG4965">
        <v>1</v>
      </c>
      <c r="AH4965">
        <v>70</v>
      </c>
      <c r="AI4965" s="6">
        <v>2625</v>
      </c>
      <c r="AJ4965">
        <v>776</v>
      </c>
      <c r="AK4965" t="s">
        <v>40</v>
      </c>
      <c r="AL4965" t="s">
        <v>41</v>
      </c>
      <c r="AM4965" s="9">
        <v>1.05</v>
      </c>
      <c r="AN4965">
        <f>_xlfn.XLOOKUP(S4965,[1]umbs_prices!$A:$A,[1]umbs_prices!$D:$D)</f>
        <v>103.19</v>
      </c>
      <c r="AO4965" s="11">
        <f t="shared" si="488"/>
        <v>3.1900000000000039E-2</v>
      </c>
      <c r="AP4965" s="13">
        <f>(AM4965-1)*L4965</f>
        <v>24750.000000000022</v>
      </c>
      <c r="AQ4965" s="8">
        <f>AO4965*L4965</f>
        <v>15790.50000000002</v>
      </c>
      <c r="AR4965" s="1">
        <f t="shared" si="489"/>
        <v>8959.5000000000018</v>
      </c>
      <c r="AS4965" s="8">
        <f>AQ4965+AR4965</f>
        <v>24750.000000000022</v>
      </c>
      <c r="AT4965" s="8">
        <f>AS4965-X4965</f>
        <v>24750.000000000022</v>
      </c>
      <c r="AU4965" s="11">
        <f>AT4965/L4965</f>
        <v>5.0000000000000044E-2</v>
      </c>
      <c r="AV4965">
        <f>(_xlfn.XLOOKUP(A4965,[2]loan_data!$A:$A,[2]loan_data!$Z:$Z)-100)%</f>
        <v>3.6587499999999974E-2</v>
      </c>
      <c r="AW4965" t="str">
        <f>_xlfn.XLOOKUP(A4965,[2]loan_data!$A:$A,[2]loan_data!$AA:$AA)</f>
        <v>pj_logan</v>
      </c>
      <c r="AX4965" s="8">
        <f>AV4965*L4965</f>
        <v>18110.812499999985</v>
      </c>
      <c r="AY4965" s="8">
        <f t="shared" si="492"/>
        <v>27070.312499999985</v>
      </c>
      <c r="AZ4965" s="10">
        <f>AY4965/L4965</f>
        <v>5.4687499999999972E-2</v>
      </c>
    </row>
    <row r="4966" spans="1:52" x14ac:dyDescent="0.2">
      <c r="A4966">
        <v>5031705</v>
      </c>
      <c r="B4966" t="s">
        <v>338</v>
      </c>
      <c r="C4966" t="s">
        <v>893</v>
      </c>
      <c r="D4966" t="b">
        <v>1</v>
      </c>
      <c r="E4966" t="s">
        <v>35</v>
      </c>
      <c r="F4966" t="s">
        <v>36</v>
      </c>
      <c r="G4966" t="s">
        <v>37</v>
      </c>
      <c r="H4966" t="s">
        <v>53</v>
      </c>
      <c r="I4966">
        <v>1</v>
      </c>
      <c r="J4966" t="b">
        <v>0</v>
      </c>
      <c r="K4966" t="b">
        <v>0</v>
      </c>
      <c r="L4966" s="1">
        <v>125000</v>
      </c>
      <c r="M4966" s="2">
        <v>44441</v>
      </c>
      <c r="N4966" s="2">
        <v>44470</v>
      </c>
      <c r="O4966" s="2">
        <v>49919</v>
      </c>
      <c r="P4966">
        <v>180</v>
      </c>
      <c r="Q4966" s="3">
        <v>853.68999999999994</v>
      </c>
      <c r="R4966">
        <v>2.875</v>
      </c>
      <c r="S4966" t="s">
        <v>922</v>
      </c>
      <c r="T4966" s="4">
        <v>166667</v>
      </c>
      <c r="U4966" s="7">
        <f>V4966+W4966</f>
        <v>3332.1</v>
      </c>
      <c r="V4966" s="7">
        <f t="shared" si="487"/>
        <v>2262.5000000000005</v>
      </c>
      <c r="W4966" s="7">
        <v>1069.5999999999995</v>
      </c>
      <c r="AA4966" t="b">
        <v>0</v>
      </c>
      <c r="AB4966">
        <v>0</v>
      </c>
      <c r="AC4966">
        <v>0</v>
      </c>
      <c r="AD4966" t="b">
        <v>0</v>
      </c>
      <c r="AE4966" t="s">
        <v>39</v>
      </c>
      <c r="AF4966" t="b">
        <v>0</v>
      </c>
      <c r="AG4966">
        <v>1</v>
      </c>
      <c r="AH4966">
        <v>71</v>
      </c>
      <c r="AI4966" s="6">
        <v>2308</v>
      </c>
      <c r="AJ4966">
        <v>776</v>
      </c>
      <c r="AK4966" t="s">
        <v>43</v>
      </c>
      <c r="AL4966" t="s">
        <v>41</v>
      </c>
      <c r="AM4966" s="9">
        <v>1.05</v>
      </c>
      <c r="AN4966">
        <f>_xlfn.XLOOKUP(S4966,[1]umbs_prices!$A:$A,[1]umbs_prices!$D:$D)</f>
        <v>103.19</v>
      </c>
      <c r="AO4966" s="11">
        <f t="shared" si="488"/>
        <v>3.1900000000000039E-2</v>
      </c>
      <c r="AP4966" s="13">
        <f>(AM4966-1)*L4966</f>
        <v>6250.0000000000055</v>
      </c>
      <c r="AQ4966" s="8">
        <f>AO4966*L4966</f>
        <v>3987.500000000005</v>
      </c>
      <c r="AR4966" s="1">
        <f t="shared" si="489"/>
        <v>2262.5000000000005</v>
      </c>
      <c r="AS4966" s="8">
        <f>AQ4966+AR4966</f>
        <v>6250.0000000000055</v>
      </c>
      <c r="AT4966" s="8">
        <f>AS4966-X4966</f>
        <v>6250.0000000000055</v>
      </c>
      <c r="AU4966" s="11">
        <f>AT4966/L4966</f>
        <v>5.0000000000000044E-2</v>
      </c>
      <c r="AV4966">
        <f>(_xlfn.XLOOKUP(A4966,[2]loan_data!$A:$A,[2]loan_data!$Z:$Z)-100)%</f>
        <v>4.2212499999999979E-2</v>
      </c>
      <c r="AW4966" t="str">
        <f>_xlfn.XLOOKUP(A4966,[2]loan_data!$A:$A,[2]loan_data!$AA:$AA)</f>
        <v>storgan_manley</v>
      </c>
      <c r="AX4966" s="8">
        <f>AV4966*L4966</f>
        <v>5276.5624999999973</v>
      </c>
      <c r="AY4966" s="8">
        <f t="shared" si="492"/>
        <v>7539.0624999999982</v>
      </c>
      <c r="AZ4966" s="10">
        <f>AY4966/L4966</f>
        <v>6.0312499999999984E-2</v>
      </c>
    </row>
    <row r="4967" spans="1:52" x14ac:dyDescent="0.2">
      <c r="A4967">
        <v>5031719</v>
      </c>
      <c r="B4967" t="s">
        <v>144</v>
      </c>
      <c r="C4967" t="s">
        <v>574</v>
      </c>
      <c r="D4967" t="b">
        <v>1</v>
      </c>
      <c r="E4967" t="s">
        <v>35</v>
      </c>
      <c r="F4967" t="s">
        <v>36</v>
      </c>
      <c r="G4967" t="s">
        <v>37</v>
      </c>
      <c r="H4967" t="s">
        <v>60</v>
      </c>
      <c r="I4967">
        <v>1</v>
      </c>
      <c r="J4967" t="b">
        <v>0</v>
      </c>
      <c r="K4967" t="b">
        <v>0</v>
      </c>
      <c r="L4967" s="1">
        <v>455000</v>
      </c>
      <c r="M4967" s="2">
        <v>44442</v>
      </c>
      <c r="N4967" s="2">
        <v>44470</v>
      </c>
      <c r="O4967" s="2">
        <v>55397</v>
      </c>
      <c r="P4967">
        <v>360</v>
      </c>
      <c r="Q4967" s="3">
        <v>1898.96</v>
      </c>
      <c r="R4967">
        <v>2.94</v>
      </c>
      <c r="S4967" t="s">
        <v>922</v>
      </c>
      <c r="T4967" s="4">
        <v>535295</v>
      </c>
      <c r="U4967" s="7">
        <f>V4967+W4967</f>
        <v>10513.500000000004</v>
      </c>
      <c r="V4967" s="7">
        <f t="shared" si="487"/>
        <v>8235.5000000000036</v>
      </c>
      <c r="W4967" s="7">
        <v>2278</v>
      </c>
      <c r="AA4967" t="b">
        <v>0</v>
      </c>
      <c r="AB4967">
        <v>0</v>
      </c>
      <c r="AC4967">
        <v>0</v>
      </c>
      <c r="AD4967" t="b">
        <v>0</v>
      </c>
      <c r="AE4967" t="s">
        <v>39</v>
      </c>
      <c r="AF4967" t="b">
        <v>0</v>
      </c>
      <c r="AG4967">
        <v>1</v>
      </c>
      <c r="AH4967">
        <v>88</v>
      </c>
      <c r="AI4967" s="6">
        <v>2494</v>
      </c>
      <c r="AJ4967">
        <v>776</v>
      </c>
      <c r="AK4967" t="s">
        <v>58</v>
      </c>
      <c r="AL4967" t="s">
        <v>50</v>
      </c>
      <c r="AM4967" s="9">
        <v>1.05</v>
      </c>
      <c r="AN4967">
        <f>_xlfn.XLOOKUP(S4967,[1]umbs_prices!$A:$A,[1]umbs_prices!$D:$D)</f>
        <v>103.19</v>
      </c>
      <c r="AO4967" s="11">
        <f t="shared" si="488"/>
        <v>3.1900000000000039E-2</v>
      </c>
      <c r="AP4967" s="13">
        <f>(AM4967-1)*L4967</f>
        <v>22750.000000000022</v>
      </c>
      <c r="AQ4967" s="8">
        <f>AO4967*L4967</f>
        <v>14514.500000000018</v>
      </c>
      <c r="AR4967" s="1">
        <f t="shared" si="489"/>
        <v>8235.5000000000036</v>
      </c>
      <c r="AS4967" s="8">
        <f>AQ4967+AR4967</f>
        <v>22750.000000000022</v>
      </c>
      <c r="AT4967" s="8">
        <f>AS4967-X4967</f>
        <v>22750.000000000022</v>
      </c>
      <c r="AU4967" s="11">
        <f>AT4967/L4967</f>
        <v>5.0000000000000051E-2</v>
      </c>
      <c r="AV4967">
        <f>(_xlfn.XLOOKUP(A4967,[2]loan_data!$A:$A,[2]loan_data!$Z:$Z)-100)%</f>
        <v>3.4399999999999979E-2</v>
      </c>
      <c r="AW4967" t="str">
        <f>_xlfn.XLOOKUP(A4967,[2]loan_data!$A:$A,[2]loan_data!$AA:$AA)</f>
        <v>golden_sachs</v>
      </c>
      <c r="AX4967" s="8">
        <f>AV4967*L4967</f>
        <v>15651.999999999991</v>
      </c>
      <c r="AY4967" s="8">
        <f t="shared" si="492"/>
        <v>23887.499999999993</v>
      </c>
      <c r="AZ4967" s="10">
        <f>AY4967/L4967</f>
        <v>5.2499999999999984E-2</v>
      </c>
    </row>
    <row r="4968" spans="1:52" x14ac:dyDescent="0.2">
      <c r="A4968">
        <v>5031755</v>
      </c>
      <c r="B4968" t="s">
        <v>212</v>
      </c>
      <c r="C4968" t="s">
        <v>866</v>
      </c>
      <c r="D4968" t="b">
        <v>1</v>
      </c>
      <c r="E4968" t="s">
        <v>35</v>
      </c>
      <c r="F4968" t="s">
        <v>36</v>
      </c>
      <c r="G4968" t="s">
        <v>37</v>
      </c>
      <c r="H4968" t="s">
        <v>53</v>
      </c>
      <c r="I4968">
        <v>1</v>
      </c>
      <c r="J4968" t="b">
        <v>0</v>
      </c>
      <c r="K4968" t="b">
        <v>0</v>
      </c>
      <c r="L4968" s="1">
        <v>125000</v>
      </c>
      <c r="M4968" s="2">
        <v>44442</v>
      </c>
      <c r="N4968" s="2">
        <v>44470</v>
      </c>
      <c r="O4968" s="2">
        <v>55397</v>
      </c>
      <c r="P4968">
        <v>360</v>
      </c>
      <c r="Q4968" s="3">
        <v>542.54</v>
      </c>
      <c r="R4968">
        <v>3.25</v>
      </c>
      <c r="S4968" t="s">
        <v>926</v>
      </c>
      <c r="T4968" s="4">
        <v>184013</v>
      </c>
      <c r="U4968" s="7">
        <f>V4968+W4968</f>
        <v>2057.42</v>
      </c>
      <c r="V4968" s="7">
        <f t="shared" si="487"/>
        <v>0</v>
      </c>
      <c r="W4968" s="7">
        <v>2057.42</v>
      </c>
      <c r="AA4968" t="b">
        <v>0</v>
      </c>
      <c r="AB4968">
        <v>0</v>
      </c>
      <c r="AC4968">
        <v>0</v>
      </c>
      <c r="AD4968" t="b">
        <v>0</v>
      </c>
      <c r="AE4968" t="s">
        <v>39</v>
      </c>
      <c r="AF4968" t="b">
        <v>0</v>
      </c>
      <c r="AG4968">
        <v>1</v>
      </c>
      <c r="AH4968">
        <v>51</v>
      </c>
      <c r="AI4968" s="6">
        <v>1573</v>
      </c>
      <c r="AJ4968">
        <v>776</v>
      </c>
      <c r="AK4968" t="s">
        <v>43</v>
      </c>
      <c r="AL4968" t="s">
        <v>50</v>
      </c>
      <c r="AM4968" s="9">
        <v>1.05</v>
      </c>
      <c r="AN4968">
        <f>_xlfn.XLOOKUP(S4968,[1]umbs_prices!$A:$A,[1]umbs_prices!$D:$D)</f>
        <v>105</v>
      </c>
      <c r="AO4968" s="11">
        <f t="shared" si="488"/>
        <v>5.0000000000000044E-2</v>
      </c>
      <c r="AP4968" s="13">
        <f>(AM4968-1)*L4968</f>
        <v>6250.0000000000055</v>
      </c>
      <c r="AQ4968" s="8">
        <f>AO4968*L4968</f>
        <v>6250.0000000000055</v>
      </c>
      <c r="AR4968" s="1">
        <f t="shared" si="489"/>
        <v>0</v>
      </c>
      <c r="AS4968" s="8">
        <f>AQ4968+AR4968</f>
        <v>6250.0000000000055</v>
      </c>
      <c r="AT4968" s="8">
        <f>AS4968-X4968</f>
        <v>6250.0000000000055</v>
      </c>
      <c r="AU4968" s="11">
        <f>AT4968/L4968</f>
        <v>5.0000000000000044E-2</v>
      </c>
      <c r="AV4968">
        <f>(_xlfn.XLOOKUP(A4968,[2]loan_data!$A:$A,[2]loan_data!$Z:$Z)-100)%</f>
        <v>0.05</v>
      </c>
      <c r="AW4968" t="str">
        <f>_xlfn.XLOOKUP(A4968,[2]loan_data!$A:$A,[2]loan_data!$AA:$AA)</f>
        <v>umbs_price</v>
      </c>
      <c r="AX4968" s="8">
        <f>AV4968*L4968</f>
        <v>6250</v>
      </c>
    </row>
    <row r="4969" spans="1:52" x14ac:dyDescent="0.2">
      <c r="A4969">
        <v>5031758</v>
      </c>
      <c r="B4969" t="s">
        <v>162</v>
      </c>
      <c r="C4969" t="s">
        <v>470</v>
      </c>
      <c r="D4969" t="b">
        <v>1</v>
      </c>
      <c r="E4969" t="s">
        <v>35</v>
      </c>
      <c r="F4969" t="s">
        <v>36</v>
      </c>
      <c r="G4969" t="s">
        <v>37</v>
      </c>
      <c r="H4969" t="s">
        <v>38</v>
      </c>
      <c r="I4969">
        <v>1</v>
      </c>
      <c r="J4969" t="b">
        <v>0</v>
      </c>
      <c r="K4969" t="b">
        <v>0</v>
      </c>
      <c r="L4969" s="1">
        <v>275000</v>
      </c>
      <c r="M4969" s="2">
        <v>44445</v>
      </c>
      <c r="N4969" s="2">
        <v>44470</v>
      </c>
      <c r="O4969" s="2">
        <v>49919</v>
      </c>
      <c r="P4969">
        <v>180</v>
      </c>
      <c r="Q4969" s="3">
        <v>1845.86</v>
      </c>
      <c r="R4969">
        <v>2.625</v>
      </c>
      <c r="S4969" t="s">
        <v>921</v>
      </c>
      <c r="T4969" s="4">
        <v>348455</v>
      </c>
      <c r="U4969" s="7">
        <f>V4969+W4969</f>
        <v>15920.500000000038</v>
      </c>
      <c r="V4969" s="7">
        <f t="shared" si="487"/>
        <v>14080.000000000038</v>
      </c>
      <c r="W4969" s="7">
        <v>1840.5</v>
      </c>
      <c r="AA4969" t="b">
        <v>0</v>
      </c>
      <c r="AB4969">
        <v>0</v>
      </c>
      <c r="AC4969">
        <v>0</v>
      </c>
      <c r="AD4969" t="b">
        <v>0</v>
      </c>
      <c r="AE4969" t="s">
        <v>39</v>
      </c>
      <c r="AF4969" t="b">
        <v>0</v>
      </c>
      <c r="AG4969">
        <v>1</v>
      </c>
      <c r="AH4969">
        <v>107</v>
      </c>
      <c r="AI4969" s="6">
        <v>3389</v>
      </c>
      <c r="AJ4969">
        <v>776</v>
      </c>
      <c r="AK4969" t="s">
        <v>43</v>
      </c>
      <c r="AL4969" t="s">
        <v>50</v>
      </c>
      <c r="AM4969" s="9">
        <v>1.05</v>
      </c>
      <c r="AN4969">
        <f>_xlfn.XLOOKUP(S4969,[1]umbs_prices!$A:$A,[1]umbs_prices!$D:$D)</f>
        <v>99.88</v>
      </c>
      <c r="AO4969" s="11">
        <f t="shared" si="488"/>
        <v>-1.2000000000000899E-3</v>
      </c>
      <c r="AP4969" s="13">
        <f>(AM4969-1)*L4969</f>
        <v>13750.000000000013</v>
      </c>
      <c r="AQ4969" s="8">
        <f>AO4969*L4969</f>
        <v>-330.00000000002473</v>
      </c>
      <c r="AR4969" s="1">
        <f t="shared" si="489"/>
        <v>14080.000000000038</v>
      </c>
      <c r="AS4969" s="8">
        <f>AQ4969+AR4969</f>
        <v>13750.000000000013</v>
      </c>
      <c r="AT4969" s="8">
        <f>AS4969-X4969</f>
        <v>13750.000000000013</v>
      </c>
      <c r="AU4969" s="11">
        <f>AT4969/L4969</f>
        <v>5.0000000000000044E-2</v>
      </c>
      <c r="AV4969">
        <f>(_xlfn.XLOOKUP(A4969,[2]loan_data!$A:$A,[2]loan_data!$Z:$Z)-100)%</f>
        <v>1.4737499999999954E-2</v>
      </c>
      <c r="AW4969" t="str">
        <f>_xlfn.XLOOKUP(A4969,[2]loan_data!$A:$A,[2]loan_data!$AA:$AA)</f>
        <v>golden_sachs</v>
      </c>
      <c r="AX4969" s="8">
        <f>AV4969*L4969</f>
        <v>4052.8124999999873</v>
      </c>
      <c r="AY4969" s="8">
        <f t="shared" ref="AY4969:AY4972" si="493">AX4969+AR4969</f>
        <v>18132.812500000025</v>
      </c>
      <c r="AZ4969" s="10">
        <f>AY4969/L4969</f>
        <v>6.5937500000000093E-2</v>
      </c>
    </row>
    <row r="4970" spans="1:52" x14ac:dyDescent="0.2">
      <c r="A4970">
        <v>5031868</v>
      </c>
      <c r="B4970" t="s">
        <v>33</v>
      </c>
      <c r="C4970" t="s">
        <v>246</v>
      </c>
      <c r="D4970" t="b">
        <v>1</v>
      </c>
      <c r="E4970" t="s">
        <v>35</v>
      </c>
      <c r="F4970" t="s">
        <v>36</v>
      </c>
      <c r="G4970" t="s">
        <v>37</v>
      </c>
      <c r="H4970" t="s">
        <v>53</v>
      </c>
      <c r="I4970">
        <v>1</v>
      </c>
      <c r="J4970" t="b">
        <v>0</v>
      </c>
      <c r="K4970" t="b">
        <v>0</v>
      </c>
      <c r="L4970" s="1">
        <v>245000</v>
      </c>
      <c r="M4970" s="2">
        <v>44445</v>
      </c>
      <c r="N4970" s="2">
        <v>44470</v>
      </c>
      <c r="O4970" s="2">
        <v>55397</v>
      </c>
      <c r="P4970">
        <v>360</v>
      </c>
      <c r="Q4970" s="3">
        <v>966.04</v>
      </c>
      <c r="R4970">
        <v>2.5</v>
      </c>
      <c r="S4970" t="s">
        <v>919</v>
      </c>
      <c r="T4970" s="4">
        <v>415114</v>
      </c>
      <c r="U4970" s="7">
        <f>V4970+W4970</f>
        <v>7688.6500000000124</v>
      </c>
      <c r="V4970" s="7">
        <f t="shared" si="487"/>
        <v>4826.5000000000127</v>
      </c>
      <c r="W4970" s="7">
        <v>2862.15</v>
      </c>
      <c r="AA4970" t="b">
        <v>0</v>
      </c>
      <c r="AB4970">
        <v>0</v>
      </c>
      <c r="AC4970">
        <v>0</v>
      </c>
      <c r="AD4970" t="b">
        <v>0</v>
      </c>
      <c r="AE4970" t="s">
        <v>39</v>
      </c>
      <c r="AF4970" t="b">
        <v>0</v>
      </c>
      <c r="AG4970">
        <v>1</v>
      </c>
      <c r="AH4970">
        <v>104</v>
      </c>
      <c r="AI4970" s="6">
        <v>2427</v>
      </c>
      <c r="AJ4970">
        <v>776</v>
      </c>
      <c r="AK4970" t="s">
        <v>40</v>
      </c>
      <c r="AL4970" t="s">
        <v>50</v>
      </c>
      <c r="AM4970" s="9">
        <v>1.05</v>
      </c>
      <c r="AN4970">
        <f>_xlfn.XLOOKUP(S4970,[1]umbs_prices!$A:$A,[1]umbs_prices!$D:$D)</f>
        <v>103.03</v>
      </c>
      <c r="AO4970" s="11">
        <f t="shared" si="488"/>
        <v>3.0299999999999994E-2</v>
      </c>
      <c r="AP4970" s="13">
        <f>(AM4970-1)*L4970</f>
        <v>12250.000000000011</v>
      </c>
      <c r="AQ4970" s="8">
        <f>AO4970*L4970</f>
        <v>7423.4999999999982</v>
      </c>
      <c r="AR4970" s="1">
        <f t="shared" si="489"/>
        <v>4826.5000000000127</v>
      </c>
      <c r="AS4970" s="8">
        <f>AQ4970+AR4970</f>
        <v>12250.000000000011</v>
      </c>
      <c r="AT4970" s="8">
        <f>AS4970-X4970</f>
        <v>12250.000000000011</v>
      </c>
      <c r="AU4970" s="11">
        <f>AT4970/L4970</f>
        <v>5.0000000000000044E-2</v>
      </c>
      <c r="AV4970">
        <f>(_xlfn.XLOOKUP(A4970,[2]loan_data!$A:$A,[2]loan_data!$Z:$Z)-100)%</f>
        <v>4.6237500000000015E-2</v>
      </c>
      <c r="AW4970" t="str">
        <f>_xlfn.XLOOKUP(A4970,[2]loan_data!$A:$A,[2]loan_data!$AA:$AA)</f>
        <v>golden_sachs</v>
      </c>
      <c r="AX4970" s="8">
        <f>AV4970*L4970</f>
        <v>11328.187500000004</v>
      </c>
      <c r="AY4970" s="8">
        <f t="shared" si="493"/>
        <v>16154.687500000016</v>
      </c>
      <c r="AZ4970" s="10">
        <f>AY4970/L4970</f>
        <v>6.5937500000000066E-2</v>
      </c>
    </row>
    <row r="4971" spans="1:52" x14ac:dyDescent="0.2">
      <c r="A4971">
        <v>5031954</v>
      </c>
      <c r="B4971" t="s">
        <v>120</v>
      </c>
      <c r="C4971" t="s">
        <v>415</v>
      </c>
      <c r="D4971" t="b">
        <v>1</v>
      </c>
      <c r="E4971" t="s">
        <v>35</v>
      </c>
      <c r="F4971" t="s">
        <v>36</v>
      </c>
      <c r="G4971" t="s">
        <v>37</v>
      </c>
      <c r="H4971" t="s">
        <v>38</v>
      </c>
      <c r="I4971">
        <v>1</v>
      </c>
      <c r="J4971" t="b">
        <v>0</v>
      </c>
      <c r="K4971" t="b">
        <v>0</v>
      </c>
      <c r="L4971" s="1">
        <v>205000</v>
      </c>
      <c r="M4971" s="2">
        <v>44446</v>
      </c>
      <c r="N4971" s="2">
        <v>44470</v>
      </c>
      <c r="O4971" s="2">
        <v>54302</v>
      </c>
      <c r="P4971">
        <v>324</v>
      </c>
      <c r="Q4971" s="3">
        <v>908.3</v>
      </c>
      <c r="R4971">
        <v>2.875</v>
      </c>
      <c r="S4971" t="s">
        <v>924</v>
      </c>
      <c r="T4971" s="4">
        <v>269986</v>
      </c>
      <c r="U4971" s="7">
        <f>V4971+W4971</f>
        <v>1946.4499999999944</v>
      </c>
      <c r="V4971" s="7">
        <f t="shared" si="487"/>
        <v>1701.4999999999945</v>
      </c>
      <c r="W4971" s="7">
        <v>244.94999999999982</v>
      </c>
      <c r="AA4971" t="b">
        <v>0</v>
      </c>
      <c r="AB4971">
        <v>0</v>
      </c>
      <c r="AC4971">
        <v>0</v>
      </c>
      <c r="AD4971" t="b">
        <v>0</v>
      </c>
      <c r="AE4971" t="s">
        <v>39</v>
      </c>
      <c r="AF4971" t="b">
        <v>0</v>
      </c>
      <c r="AG4971">
        <v>1</v>
      </c>
      <c r="AH4971">
        <v>57</v>
      </c>
      <c r="AI4971" s="6">
        <v>2185</v>
      </c>
      <c r="AJ4971">
        <v>776</v>
      </c>
      <c r="AK4971" t="s">
        <v>40</v>
      </c>
      <c r="AL4971" t="s">
        <v>41</v>
      </c>
      <c r="AM4971" s="9">
        <v>1.05</v>
      </c>
      <c r="AN4971">
        <f>_xlfn.XLOOKUP(S4971,[1]umbs_prices!$A:$A,[1]umbs_prices!$D:$D)</f>
        <v>104.17</v>
      </c>
      <c r="AO4971" s="11">
        <f t="shared" si="488"/>
        <v>4.170000000000007E-2</v>
      </c>
      <c r="AP4971" s="13">
        <f>(AM4971-1)*L4971</f>
        <v>10250.000000000009</v>
      </c>
      <c r="AQ4971" s="8">
        <f>AO4971*L4971</f>
        <v>8548.5000000000146</v>
      </c>
      <c r="AR4971" s="1">
        <f t="shared" si="489"/>
        <v>1701.4999999999945</v>
      </c>
      <c r="AS4971" s="8">
        <f>AQ4971+AR4971</f>
        <v>10250.000000000009</v>
      </c>
      <c r="AT4971" s="8">
        <f>AS4971-X4971</f>
        <v>10250.000000000009</v>
      </c>
      <c r="AU4971" s="11">
        <f>AT4971/L4971</f>
        <v>5.0000000000000044E-2</v>
      </c>
      <c r="AV4971">
        <f>(_xlfn.XLOOKUP(A4971,[2]loan_data!$A:$A,[2]loan_data!$Z:$Z)-100)%</f>
        <v>5.2012500000000017E-2</v>
      </c>
      <c r="AW4971" t="str">
        <f>_xlfn.XLOOKUP(A4971,[2]loan_data!$A:$A,[2]loan_data!$AA:$AA)</f>
        <v>storgan_manley</v>
      </c>
      <c r="AX4971" s="8">
        <f>AV4971*L4971</f>
        <v>10662.562500000004</v>
      </c>
      <c r="AY4971" s="8">
        <f t="shared" si="493"/>
        <v>12364.062499999998</v>
      </c>
      <c r="AZ4971" s="10">
        <f>AY4971/L4971</f>
        <v>6.0312499999999991E-2</v>
      </c>
    </row>
    <row r="4972" spans="1:52" x14ac:dyDescent="0.2">
      <c r="A4972">
        <v>5032027</v>
      </c>
      <c r="B4972" t="s">
        <v>144</v>
      </c>
      <c r="C4972" t="s">
        <v>239</v>
      </c>
      <c r="D4972" t="b">
        <v>1</v>
      </c>
      <c r="E4972" t="s">
        <v>35</v>
      </c>
      <c r="F4972" t="s">
        <v>36</v>
      </c>
      <c r="G4972" t="s">
        <v>37</v>
      </c>
      <c r="H4972" t="s">
        <v>60</v>
      </c>
      <c r="I4972">
        <v>1</v>
      </c>
      <c r="J4972" t="b">
        <v>0</v>
      </c>
      <c r="K4972" t="b">
        <v>0</v>
      </c>
      <c r="L4972" s="1">
        <v>475000</v>
      </c>
      <c r="M4972" s="2">
        <v>44447</v>
      </c>
      <c r="N4972" s="2">
        <v>44470</v>
      </c>
      <c r="O4972" s="2">
        <v>51745</v>
      </c>
      <c r="P4972">
        <v>240</v>
      </c>
      <c r="Q4972" s="3">
        <v>2569.4100000000003</v>
      </c>
      <c r="R4972">
        <v>2.75</v>
      </c>
      <c r="S4972" t="s">
        <v>924</v>
      </c>
      <c r="T4972" s="4">
        <v>810028</v>
      </c>
      <c r="U4972" s="7">
        <f>V4972+W4972</f>
        <v>5295.9999999999891</v>
      </c>
      <c r="V4972" s="7">
        <f t="shared" si="487"/>
        <v>3942.4999999999891</v>
      </c>
      <c r="W4972" s="7">
        <v>1353.5</v>
      </c>
      <c r="AA4972" t="b">
        <v>0</v>
      </c>
      <c r="AB4972">
        <v>0</v>
      </c>
      <c r="AC4972">
        <v>0</v>
      </c>
      <c r="AD4972" t="b">
        <v>0</v>
      </c>
      <c r="AE4972" t="s">
        <v>39</v>
      </c>
      <c r="AF4972" t="b">
        <v>0</v>
      </c>
      <c r="AG4972">
        <v>1</v>
      </c>
      <c r="AH4972">
        <v>213</v>
      </c>
      <c r="AI4972" s="6">
        <v>3728</v>
      </c>
      <c r="AJ4972">
        <v>776</v>
      </c>
      <c r="AK4972" t="s">
        <v>58</v>
      </c>
      <c r="AL4972" t="s">
        <v>50</v>
      </c>
      <c r="AM4972" s="9">
        <v>1.05</v>
      </c>
      <c r="AN4972">
        <f>_xlfn.XLOOKUP(S4972,[1]umbs_prices!$A:$A,[1]umbs_prices!$D:$D)</f>
        <v>104.17</v>
      </c>
      <c r="AO4972" s="11">
        <f t="shared" si="488"/>
        <v>4.170000000000007E-2</v>
      </c>
      <c r="AP4972" s="13">
        <f>(AM4972-1)*L4972</f>
        <v>23750.000000000022</v>
      </c>
      <c r="AQ4972" s="8">
        <f>AO4972*L4972</f>
        <v>19807.500000000033</v>
      </c>
      <c r="AR4972" s="1">
        <f t="shared" si="489"/>
        <v>3942.4999999999891</v>
      </c>
      <c r="AS4972" s="8">
        <f>AQ4972+AR4972</f>
        <v>23750.000000000022</v>
      </c>
      <c r="AT4972" s="8">
        <f>AS4972-X4972</f>
        <v>23750.000000000022</v>
      </c>
      <c r="AU4972" s="11">
        <f>AT4972/L4972</f>
        <v>5.0000000000000044E-2</v>
      </c>
      <c r="AV4972">
        <f>(_xlfn.XLOOKUP(A4972,[2]loan_data!$A:$A,[2]loan_data!$Z:$Z)-100)%</f>
        <v>5.2012500000000017E-2</v>
      </c>
      <c r="AW4972" t="str">
        <f>_xlfn.XLOOKUP(A4972,[2]loan_data!$A:$A,[2]loan_data!$AA:$AA)</f>
        <v>storgan_manley</v>
      </c>
      <c r="AX4972" s="8">
        <f>AV4972*L4972</f>
        <v>24705.937500000007</v>
      </c>
      <c r="AY4972" s="8">
        <f t="shared" si="493"/>
        <v>28648.437499999996</v>
      </c>
      <c r="AZ4972" s="10">
        <f>AY4972/L4972</f>
        <v>6.0312499999999991E-2</v>
      </c>
    </row>
    <row r="4973" spans="1:52" x14ac:dyDescent="0.2">
      <c r="A4973">
        <v>5032226</v>
      </c>
      <c r="B4973" t="s">
        <v>80</v>
      </c>
      <c r="C4973" t="s">
        <v>129</v>
      </c>
      <c r="D4973" t="b">
        <v>1</v>
      </c>
      <c r="E4973" t="s">
        <v>35</v>
      </c>
      <c r="F4973" t="s">
        <v>36</v>
      </c>
      <c r="G4973" t="s">
        <v>37</v>
      </c>
      <c r="H4973" t="s">
        <v>38</v>
      </c>
      <c r="I4973">
        <v>1</v>
      </c>
      <c r="J4973" t="b">
        <v>0</v>
      </c>
      <c r="K4973" t="b">
        <v>0</v>
      </c>
      <c r="L4973" s="1">
        <v>505000</v>
      </c>
      <c r="M4973" s="2">
        <v>44447</v>
      </c>
      <c r="N4973" s="2">
        <v>44470</v>
      </c>
      <c r="O4973" s="2">
        <v>49919</v>
      </c>
      <c r="P4973">
        <v>180</v>
      </c>
      <c r="Q4973" s="3">
        <v>3215.71</v>
      </c>
      <c r="R4973">
        <v>1.875</v>
      </c>
      <c r="S4973" t="s">
        <v>927</v>
      </c>
      <c r="T4973" s="4">
        <v>914524</v>
      </c>
      <c r="U4973" s="7">
        <f>V4973+W4973</f>
        <v>20586.999999999978</v>
      </c>
      <c r="V4973" s="7">
        <f t="shared" si="487"/>
        <v>20553.499999999978</v>
      </c>
      <c r="W4973" s="7">
        <v>33.5</v>
      </c>
      <c r="AA4973" t="b">
        <v>0</v>
      </c>
      <c r="AB4973">
        <v>0</v>
      </c>
      <c r="AC4973">
        <v>0</v>
      </c>
      <c r="AD4973" t="b">
        <v>0</v>
      </c>
      <c r="AE4973" t="s">
        <v>39</v>
      </c>
      <c r="AF4973" t="b">
        <v>0</v>
      </c>
      <c r="AG4973">
        <v>1</v>
      </c>
      <c r="AH4973">
        <v>183</v>
      </c>
      <c r="AI4973" s="6">
        <v>5185</v>
      </c>
      <c r="AJ4973">
        <v>776</v>
      </c>
      <c r="AK4973" t="s">
        <v>58</v>
      </c>
      <c r="AL4973" t="s">
        <v>50</v>
      </c>
      <c r="AM4973" s="9">
        <v>1.05</v>
      </c>
      <c r="AN4973">
        <f>_xlfn.XLOOKUP(S4973,[1]umbs_prices!$A:$A,[1]umbs_prices!$D:$D)</f>
        <v>100.93</v>
      </c>
      <c r="AO4973" s="11">
        <f t="shared" si="488"/>
        <v>9.300000000000086E-3</v>
      </c>
      <c r="AP4973" s="13">
        <f>(AM4973-1)*L4973</f>
        <v>25250.000000000022</v>
      </c>
      <c r="AQ4973" s="8">
        <f>AO4973*L4973</f>
        <v>4696.5000000000437</v>
      </c>
      <c r="AR4973" s="1">
        <f t="shared" si="489"/>
        <v>20553.499999999978</v>
      </c>
      <c r="AS4973" s="8">
        <f>AQ4973+AR4973</f>
        <v>25250.000000000022</v>
      </c>
      <c r="AT4973" s="8">
        <f>AS4973-X4973</f>
        <v>25250.000000000022</v>
      </c>
      <c r="AU4973" s="11">
        <f>AT4973/L4973</f>
        <v>5.0000000000000044E-2</v>
      </c>
      <c r="AV4973">
        <f>(_xlfn.XLOOKUP(A4973,[2]loan_data!$A:$A,[2]loan_data!$Z:$Z)-100)%</f>
        <v>9.3000000000000686E-3</v>
      </c>
      <c r="AW4973" t="str">
        <f>_xlfn.XLOOKUP(A4973,[2]loan_data!$A:$A,[2]loan_data!$AA:$AA)</f>
        <v>umbs_price</v>
      </c>
      <c r="AX4973" s="8">
        <f>AV4973*L4973</f>
        <v>4696.5000000000346</v>
      </c>
    </row>
    <row r="4974" spans="1:52" x14ac:dyDescent="0.2">
      <c r="A4974">
        <v>5032298</v>
      </c>
      <c r="B4974" t="s">
        <v>68</v>
      </c>
      <c r="C4974" t="s">
        <v>117</v>
      </c>
      <c r="D4974" t="b">
        <v>1</v>
      </c>
      <c r="E4974" t="s">
        <v>35</v>
      </c>
      <c r="F4974" t="s">
        <v>36</v>
      </c>
      <c r="G4974" t="s">
        <v>37</v>
      </c>
      <c r="H4974" t="s">
        <v>53</v>
      </c>
      <c r="I4974">
        <v>1</v>
      </c>
      <c r="J4974" t="b">
        <v>0</v>
      </c>
      <c r="K4974" t="b">
        <v>0</v>
      </c>
      <c r="L4974" s="1">
        <v>165000</v>
      </c>
      <c r="M4974" s="2">
        <v>44448</v>
      </c>
      <c r="N4974" s="2">
        <v>44470</v>
      </c>
      <c r="O4974" s="2">
        <v>49919</v>
      </c>
      <c r="P4974">
        <v>180</v>
      </c>
      <c r="Q4974" s="3">
        <v>1146.42</v>
      </c>
      <c r="R4974">
        <v>3.125</v>
      </c>
      <c r="S4974" t="s">
        <v>922</v>
      </c>
      <c r="T4974" s="4">
        <v>275046</v>
      </c>
      <c r="U4974" s="7">
        <f>V4974+W4974</f>
        <v>4214.2500000000009</v>
      </c>
      <c r="V4974" s="7">
        <f t="shared" si="487"/>
        <v>2986.5000000000009</v>
      </c>
      <c r="W4974" s="7">
        <v>1227.75</v>
      </c>
      <c r="AA4974" t="b">
        <v>0</v>
      </c>
      <c r="AB4974">
        <v>0</v>
      </c>
      <c r="AC4974">
        <v>0</v>
      </c>
      <c r="AD4974" t="b">
        <v>0</v>
      </c>
      <c r="AE4974" t="s">
        <v>39</v>
      </c>
      <c r="AF4974" t="b">
        <v>0</v>
      </c>
      <c r="AG4974">
        <v>1</v>
      </c>
      <c r="AH4974">
        <v>83</v>
      </c>
      <c r="AI4974" s="6">
        <v>3044</v>
      </c>
      <c r="AJ4974">
        <v>776</v>
      </c>
      <c r="AK4974" t="s">
        <v>43</v>
      </c>
      <c r="AL4974" t="s">
        <v>41</v>
      </c>
      <c r="AM4974" s="9">
        <v>1.05</v>
      </c>
      <c r="AN4974">
        <f>_xlfn.XLOOKUP(S4974,[1]umbs_prices!$A:$A,[1]umbs_prices!$D:$D)</f>
        <v>103.19</v>
      </c>
      <c r="AO4974" s="11">
        <f t="shared" si="488"/>
        <v>3.1900000000000039E-2</v>
      </c>
      <c r="AP4974" s="13">
        <f>(AM4974-1)*L4974</f>
        <v>8250.0000000000073</v>
      </c>
      <c r="AQ4974" s="8">
        <f>AO4974*L4974</f>
        <v>5263.5000000000064</v>
      </c>
      <c r="AR4974" s="1">
        <f t="shared" si="489"/>
        <v>2986.5000000000009</v>
      </c>
      <c r="AS4974" s="8">
        <f>AQ4974+AR4974</f>
        <v>8250.0000000000073</v>
      </c>
      <c r="AT4974" s="8">
        <f>AS4974-X4974</f>
        <v>8250.0000000000073</v>
      </c>
      <c r="AU4974" s="11">
        <f>AT4974/L4974</f>
        <v>5.0000000000000044E-2</v>
      </c>
      <c r="AV4974">
        <f>(_xlfn.XLOOKUP(A4974,[2]loan_data!$A:$A,[2]loan_data!$Z:$Z)-100)%</f>
        <v>3.1899999999999977E-2</v>
      </c>
      <c r="AW4974" t="str">
        <f>_xlfn.XLOOKUP(A4974,[2]loan_data!$A:$A,[2]loan_data!$AA:$AA)</f>
        <v>umbs_price</v>
      </c>
      <c r="AX4974" s="8">
        <f>AV4974*L4974</f>
        <v>5263.4999999999964</v>
      </c>
    </row>
    <row r="4975" spans="1:52" x14ac:dyDescent="0.2">
      <c r="A4975">
        <v>5032333</v>
      </c>
      <c r="B4975" t="s">
        <v>33</v>
      </c>
      <c r="C4975" t="s">
        <v>234</v>
      </c>
      <c r="D4975" t="b">
        <v>1</v>
      </c>
      <c r="E4975" t="s">
        <v>35</v>
      </c>
      <c r="F4975" t="s">
        <v>36</v>
      </c>
      <c r="G4975" t="s">
        <v>37</v>
      </c>
      <c r="H4975" t="s">
        <v>38</v>
      </c>
      <c r="I4975">
        <v>1</v>
      </c>
      <c r="J4975" t="b">
        <v>0</v>
      </c>
      <c r="K4975" t="b">
        <v>0</v>
      </c>
      <c r="L4975" s="1">
        <v>495000</v>
      </c>
      <c r="M4975" s="2">
        <v>44448</v>
      </c>
      <c r="N4975" s="2">
        <v>44470</v>
      </c>
      <c r="O4975" s="2">
        <v>55397</v>
      </c>
      <c r="P4975">
        <v>360</v>
      </c>
      <c r="Q4975" s="3">
        <v>2079.1000000000004</v>
      </c>
      <c r="R4975">
        <v>2.99</v>
      </c>
      <c r="S4975" t="s">
        <v>924</v>
      </c>
      <c r="T4975" s="4">
        <v>1001619</v>
      </c>
      <c r="U4975" s="7">
        <f>V4975+W4975</f>
        <v>4713.2599999999857</v>
      </c>
      <c r="V4975" s="7">
        <f t="shared" si="487"/>
        <v>4108.4999999999854</v>
      </c>
      <c r="W4975" s="7">
        <v>604.76</v>
      </c>
      <c r="AA4975" t="b">
        <v>0</v>
      </c>
      <c r="AB4975">
        <v>0</v>
      </c>
      <c r="AC4975">
        <v>0</v>
      </c>
      <c r="AD4975" t="b">
        <v>0</v>
      </c>
      <c r="AE4975" t="s">
        <v>39</v>
      </c>
      <c r="AF4975" t="b">
        <v>0</v>
      </c>
      <c r="AG4975">
        <v>1</v>
      </c>
      <c r="AH4975">
        <v>110</v>
      </c>
      <c r="AI4975" s="6">
        <v>3300</v>
      </c>
      <c r="AJ4975">
        <v>776</v>
      </c>
      <c r="AK4975" t="s">
        <v>43</v>
      </c>
      <c r="AL4975" t="s">
        <v>50</v>
      </c>
      <c r="AM4975" s="9">
        <v>1.05</v>
      </c>
      <c r="AN4975">
        <f>_xlfn.XLOOKUP(S4975,[1]umbs_prices!$A:$A,[1]umbs_prices!$D:$D)</f>
        <v>104.17</v>
      </c>
      <c r="AO4975" s="11">
        <f t="shared" si="488"/>
        <v>4.170000000000007E-2</v>
      </c>
      <c r="AP4975" s="13">
        <f>(AM4975-1)*L4975</f>
        <v>24750.000000000022</v>
      </c>
      <c r="AQ4975" s="8">
        <f>AO4975*L4975</f>
        <v>20641.500000000036</v>
      </c>
      <c r="AR4975" s="1">
        <f t="shared" si="489"/>
        <v>4108.4999999999854</v>
      </c>
      <c r="AS4975" s="8">
        <f>AQ4975+AR4975</f>
        <v>24750.000000000022</v>
      </c>
      <c r="AT4975" s="8">
        <f>AS4975-X4975</f>
        <v>24750.000000000022</v>
      </c>
      <c r="AU4975" s="11">
        <f>AT4975/L4975</f>
        <v>5.0000000000000044E-2</v>
      </c>
      <c r="AV4975">
        <f>(_xlfn.XLOOKUP(A4975,[2]loan_data!$A:$A,[2]loan_data!$Z:$Z)-100)%</f>
        <v>4.1700000000000015E-2</v>
      </c>
      <c r="AW4975" t="str">
        <f>_xlfn.XLOOKUP(A4975,[2]loan_data!$A:$A,[2]loan_data!$AA:$AA)</f>
        <v>umbs_price</v>
      </c>
      <c r="AX4975" s="8">
        <f>AV4975*L4975</f>
        <v>20641.500000000007</v>
      </c>
    </row>
    <row r="4976" spans="1:52" x14ac:dyDescent="0.2">
      <c r="A4976">
        <v>5032355</v>
      </c>
      <c r="B4976" t="s">
        <v>120</v>
      </c>
      <c r="C4976" t="s">
        <v>455</v>
      </c>
      <c r="D4976" t="b">
        <v>1</v>
      </c>
      <c r="E4976" t="s">
        <v>35</v>
      </c>
      <c r="F4976" t="s">
        <v>36</v>
      </c>
      <c r="G4976" t="s">
        <v>37</v>
      </c>
      <c r="H4976" t="s">
        <v>38</v>
      </c>
      <c r="I4976">
        <v>1</v>
      </c>
      <c r="J4976" t="b">
        <v>0</v>
      </c>
      <c r="K4976" t="b">
        <v>0</v>
      </c>
      <c r="L4976" s="1">
        <v>525000</v>
      </c>
      <c r="M4976" s="2">
        <v>44449</v>
      </c>
      <c r="N4976" s="2">
        <v>44470</v>
      </c>
      <c r="O4976" s="2">
        <v>55397</v>
      </c>
      <c r="P4976">
        <v>360</v>
      </c>
      <c r="Q4976" s="3">
        <v>2205.1000000000004</v>
      </c>
      <c r="R4976">
        <v>2.99</v>
      </c>
      <c r="S4976" t="s">
        <v>922</v>
      </c>
      <c r="T4976" s="4">
        <v>594026</v>
      </c>
      <c r="U4976" s="7">
        <f>V4976+W4976</f>
        <v>12125.5</v>
      </c>
      <c r="V4976" s="7">
        <f t="shared" si="487"/>
        <v>9502.5</v>
      </c>
      <c r="W4976" s="7">
        <v>2623.0000000000009</v>
      </c>
      <c r="AA4976" t="b">
        <v>0</v>
      </c>
      <c r="AB4976">
        <v>0</v>
      </c>
      <c r="AC4976">
        <v>0</v>
      </c>
      <c r="AD4976" t="b">
        <v>0</v>
      </c>
      <c r="AE4976" t="s">
        <v>39</v>
      </c>
      <c r="AF4976" t="b">
        <v>0</v>
      </c>
      <c r="AG4976">
        <v>1</v>
      </c>
      <c r="AH4976">
        <v>268</v>
      </c>
      <c r="AI4976" s="6">
        <v>6700</v>
      </c>
      <c r="AJ4976">
        <v>776</v>
      </c>
      <c r="AK4976" t="s">
        <v>40</v>
      </c>
      <c r="AL4976" t="s">
        <v>50</v>
      </c>
      <c r="AM4976" s="9">
        <v>1.05</v>
      </c>
      <c r="AN4976">
        <f>_xlfn.XLOOKUP(S4976,[1]umbs_prices!$A:$A,[1]umbs_prices!$D:$D)</f>
        <v>103.19</v>
      </c>
      <c r="AO4976" s="11">
        <f t="shared" si="488"/>
        <v>3.1900000000000039E-2</v>
      </c>
      <c r="AP4976" s="13">
        <f>(AM4976-1)*L4976</f>
        <v>26250.000000000022</v>
      </c>
      <c r="AQ4976" s="8">
        <f>AO4976*L4976</f>
        <v>16747.500000000022</v>
      </c>
      <c r="AR4976" s="1">
        <f t="shared" si="489"/>
        <v>9502.5</v>
      </c>
      <c r="AS4976" s="8">
        <f>AQ4976+AR4976</f>
        <v>26250.000000000022</v>
      </c>
      <c r="AT4976" s="8">
        <f>AS4976-X4976</f>
        <v>26250.000000000022</v>
      </c>
      <c r="AU4976" s="11">
        <f>AT4976/L4976</f>
        <v>5.0000000000000044E-2</v>
      </c>
      <c r="AV4976">
        <f>(_xlfn.XLOOKUP(A4976,[2]loan_data!$A:$A,[2]loan_data!$Z:$Z)-100)%</f>
        <v>3.1899999999999977E-2</v>
      </c>
      <c r="AW4976" t="str">
        <f>_xlfn.XLOOKUP(A4976,[2]loan_data!$A:$A,[2]loan_data!$AA:$AA)</f>
        <v>umbs_price</v>
      </c>
      <c r="AX4976" s="8">
        <f>AV4976*L4976</f>
        <v>16747.499999999989</v>
      </c>
    </row>
    <row r="4977" spans="1:52" x14ac:dyDescent="0.2">
      <c r="A4977">
        <v>5032386</v>
      </c>
      <c r="B4977" t="s">
        <v>84</v>
      </c>
      <c r="C4977" t="s">
        <v>565</v>
      </c>
      <c r="D4977" t="b">
        <v>1</v>
      </c>
      <c r="E4977" t="s">
        <v>35</v>
      </c>
      <c r="F4977" t="s">
        <v>36</v>
      </c>
      <c r="G4977" t="s">
        <v>37</v>
      </c>
      <c r="H4977" t="s">
        <v>53</v>
      </c>
      <c r="I4977">
        <v>1</v>
      </c>
      <c r="J4977" t="b">
        <v>0</v>
      </c>
      <c r="K4977" t="b">
        <v>0</v>
      </c>
      <c r="L4977" s="1">
        <v>155000</v>
      </c>
      <c r="M4977" s="2">
        <v>44450</v>
      </c>
      <c r="N4977" s="2">
        <v>44470</v>
      </c>
      <c r="O4977" s="2">
        <v>55397</v>
      </c>
      <c r="P4977">
        <v>360</v>
      </c>
      <c r="Q4977" s="3">
        <v>683.33</v>
      </c>
      <c r="R4977">
        <v>3.375</v>
      </c>
      <c r="S4977" t="s">
        <v>920</v>
      </c>
      <c r="T4977" s="4">
        <v>225291</v>
      </c>
      <c r="U4977" s="7">
        <f>V4977+W4977</f>
        <v>1739.0000000000027</v>
      </c>
      <c r="V4977" s="7">
        <f t="shared" si="487"/>
        <v>604.50000000000273</v>
      </c>
      <c r="W4977" s="7">
        <v>1134.5</v>
      </c>
      <c r="AA4977" t="b">
        <v>0</v>
      </c>
      <c r="AB4977">
        <v>0</v>
      </c>
      <c r="AC4977">
        <v>0</v>
      </c>
      <c r="AD4977" t="b">
        <v>0</v>
      </c>
      <c r="AE4977" t="s">
        <v>39</v>
      </c>
      <c r="AF4977" t="b">
        <v>0</v>
      </c>
      <c r="AG4977">
        <v>1</v>
      </c>
      <c r="AH4977">
        <v>74</v>
      </c>
      <c r="AI4977" s="6">
        <v>1234</v>
      </c>
      <c r="AJ4977">
        <v>776</v>
      </c>
      <c r="AK4977" t="s">
        <v>58</v>
      </c>
      <c r="AL4977" t="s">
        <v>41</v>
      </c>
      <c r="AM4977" s="9">
        <v>1.05</v>
      </c>
      <c r="AN4977">
        <f>_xlfn.XLOOKUP(S4977,[1]umbs_prices!$A:$A,[1]umbs_prices!$D:$D)</f>
        <v>104.61</v>
      </c>
      <c r="AO4977" s="11">
        <f t="shared" si="488"/>
        <v>4.610000000000003E-2</v>
      </c>
      <c r="AP4977" s="13">
        <f>(AM4977-1)*L4977</f>
        <v>7750.0000000000073</v>
      </c>
      <c r="AQ4977" s="8">
        <f>AO4977*L4977</f>
        <v>7145.5000000000045</v>
      </c>
      <c r="AR4977" s="1">
        <f t="shared" si="489"/>
        <v>604.50000000000273</v>
      </c>
      <c r="AS4977" s="8">
        <f>AQ4977+AR4977</f>
        <v>7750.0000000000073</v>
      </c>
      <c r="AT4977" s="8">
        <f>AS4977-X4977</f>
        <v>7750.0000000000073</v>
      </c>
      <c r="AU4977" s="11">
        <f>AT4977/L4977</f>
        <v>5.0000000000000044E-2</v>
      </c>
      <c r="AV4977">
        <f>(_xlfn.XLOOKUP(A4977,[2]loan_data!$A:$A,[2]loan_data!$Z:$Z)-100)%</f>
        <v>4.9537499999999991E-2</v>
      </c>
      <c r="AW4977" t="str">
        <f>_xlfn.XLOOKUP(A4977,[2]loan_data!$A:$A,[2]loan_data!$AA:$AA)</f>
        <v>storgan_manley</v>
      </c>
      <c r="AX4977" s="8">
        <f>AV4977*L4977</f>
        <v>7678.3124999999991</v>
      </c>
      <c r="AY4977" s="8">
        <f>AX4977+AR4977</f>
        <v>8282.8125000000018</v>
      </c>
      <c r="AZ4977" s="10">
        <f>AY4977/L4977</f>
        <v>5.3437500000000013E-2</v>
      </c>
    </row>
    <row r="4978" spans="1:52" x14ac:dyDescent="0.2">
      <c r="A4978">
        <v>5032407</v>
      </c>
      <c r="B4978" t="s">
        <v>127</v>
      </c>
      <c r="C4978" t="s">
        <v>484</v>
      </c>
      <c r="D4978" t="b">
        <v>1</v>
      </c>
      <c r="E4978" t="s">
        <v>35</v>
      </c>
      <c r="F4978" t="s">
        <v>36</v>
      </c>
      <c r="G4978" t="s">
        <v>37</v>
      </c>
      <c r="H4978" t="s">
        <v>38</v>
      </c>
      <c r="I4978">
        <v>1</v>
      </c>
      <c r="J4978" t="b">
        <v>0</v>
      </c>
      <c r="K4978" t="b">
        <v>0</v>
      </c>
      <c r="L4978" s="1">
        <v>165000</v>
      </c>
      <c r="M4978" s="2">
        <v>44450</v>
      </c>
      <c r="N4978" s="2">
        <v>44470</v>
      </c>
      <c r="O4978" s="2">
        <v>55397</v>
      </c>
      <c r="P4978">
        <v>360</v>
      </c>
      <c r="Q4978" s="3">
        <v>682.93999999999994</v>
      </c>
      <c r="R4978">
        <v>2.875</v>
      </c>
      <c r="S4978" t="s">
        <v>922</v>
      </c>
      <c r="T4978" s="4">
        <v>210567</v>
      </c>
      <c r="U4978" s="7">
        <f>V4978+W4978</f>
        <v>3904.4800000000009</v>
      </c>
      <c r="V4978" s="7">
        <f t="shared" si="487"/>
        <v>2986.5000000000009</v>
      </c>
      <c r="W4978" s="7">
        <v>917.98</v>
      </c>
      <c r="AA4978" t="b">
        <v>0</v>
      </c>
      <c r="AB4978">
        <v>0</v>
      </c>
      <c r="AC4978">
        <v>0</v>
      </c>
      <c r="AD4978" t="b">
        <v>0</v>
      </c>
      <c r="AE4978" t="s">
        <v>39</v>
      </c>
      <c r="AF4978" t="b">
        <v>0</v>
      </c>
      <c r="AG4978">
        <v>1</v>
      </c>
      <c r="AH4978">
        <v>55</v>
      </c>
      <c r="AI4978" s="6">
        <v>1650</v>
      </c>
      <c r="AJ4978">
        <v>776</v>
      </c>
      <c r="AK4978" t="s">
        <v>40</v>
      </c>
      <c r="AL4978" t="s">
        <v>50</v>
      </c>
      <c r="AM4978" s="9">
        <v>1.05</v>
      </c>
      <c r="AN4978">
        <f>_xlfn.XLOOKUP(S4978,[1]umbs_prices!$A:$A,[1]umbs_prices!$D:$D)</f>
        <v>103.19</v>
      </c>
      <c r="AO4978" s="11">
        <f t="shared" si="488"/>
        <v>3.1900000000000039E-2</v>
      </c>
      <c r="AP4978" s="13">
        <f>(AM4978-1)*L4978</f>
        <v>8250.0000000000073</v>
      </c>
      <c r="AQ4978" s="8">
        <f>AO4978*L4978</f>
        <v>5263.5000000000064</v>
      </c>
      <c r="AR4978" s="1">
        <f t="shared" si="489"/>
        <v>2986.5000000000009</v>
      </c>
      <c r="AS4978" s="8">
        <f>AQ4978+AR4978</f>
        <v>8250.0000000000073</v>
      </c>
      <c r="AT4978" s="8">
        <f>AS4978-X4978</f>
        <v>8250.0000000000073</v>
      </c>
      <c r="AU4978" s="11">
        <f>AT4978/L4978</f>
        <v>5.0000000000000044E-2</v>
      </c>
      <c r="AV4978">
        <f>(_xlfn.XLOOKUP(A4978,[2]loan_data!$A:$A,[2]loan_data!$Z:$Z)-100)%</f>
        <v>3.1899999999999977E-2</v>
      </c>
      <c r="AW4978" t="str">
        <f>_xlfn.XLOOKUP(A4978,[2]loan_data!$A:$A,[2]loan_data!$AA:$AA)</f>
        <v>umbs_price</v>
      </c>
      <c r="AX4978" s="8">
        <f>AV4978*L4978</f>
        <v>5263.4999999999964</v>
      </c>
    </row>
    <row r="4979" spans="1:52" x14ac:dyDescent="0.2">
      <c r="A4979">
        <v>5032557</v>
      </c>
      <c r="B4979" t="s">
        <v>73</v>
      </c>
      <c r="C4979" t="s">
        <v>184</v>
      </c>
      <c r="D4979" t="b">
        <v>0</v>
      </c>
      <c r="E4979" t="s">
        <v>35</v>
      </c>
      <c r="F4979" t="s">
        <v>36</v>
      </c>
      <c r="G4979" t="s">
        <v>37</v>
      </c>
      <c r="H4979" t="s">
        <v>38</v>
      </c>
      <c r="I4979">
        <v>1</v>
      </c>
      <c r="J4979" t="b">
        <v>0</v>
      </c>
      <c r="K4979" t="b">
        <v>0</v>
      </c>
      <c r="L4979" s="1">
        <v>665000</v>
      </c>
      <c r="M4979" s="2">
        <v>44452</v>
      </c>
      <c r="N4979" s="2">
        <v>44470</v>
      </c>
      <c r="O4979" s="2">
        <v>55397</v>
      </c>
      <c r="P4979">
        <v>360</v>
      </c>
      <c r="Q4979" s="3">
        <v>2793.13</v>
      </c>
      <c r="R4979">
        <v>2.99</v>
      </c>
      <c r="S4979" t="s">
        <v>922</v>
      </c>
      <c r="T4979" s="4">
        <v>913826</v>
      </c>
      <c r="U4979" s="7">
        <f>V4979+W4979</f>
        <v>15219.300000000003</v>
      </c>
      <c r="V4979" s="7">
        <f t="shared" si="487"/>
        <v>12036.500000000004</v>
      </c>
      <c r="W4979" s="7">
        <v>3182.8</v>
      </c>
      <c r="AA4979" t="b">
        <v>0</v>
      </c>
      <c r="AB4979">
        <v>0</v>
      </c>
      <c r="AC4979">
        <v>0</v>
      </c>
      <c r="AD4979" t="b">
        <v>0</v>
      </c>
      <c r="AE4979" t="s">
        <v>39</v>
      </c>
      <c r="AF4979" t="b">
        <v>0</v>
      </c>
      <c r="AG4979">
        <v>1</v>
      </c>
      <c r="AH4979">
        <v>263</v>
      </c>
      <c r="AI4979" s="6">
        <v>6137</v>
      </c>
      <c r="AJ4979">
        <v>776</v>
      </c>
      <c r="AK4979" t="s">
        <v>43</v>
      </c>
      <c r="AM4979" s="9">
        <v>1.05</v>
      </c>
      <c r="AN4979">
        <f>_xlfn.XLOOKUP(S4979,[1]umbs_prices!$A:$A,[1]umbs_prices!$D:$D)</f>
        <v>103.19</v>
      </c>
      <c r="AO4979" s="11">
        <f t="shared" si="488"/>
        <v>3.1900000000000039E-2</v>
      </c>
      <c r="AP4979" s="13">
        <f>(AM4979-1)*L4979</f>
        <v>33250.000000000029</v>
      </c>
      <c r="AQ4979" s="8">
        <f>AO4979*L4979</f>
        <v>21213.500000000025</v>
      </c>
      <c r="AR4979" s="1">
        <f t="shared" si="489"/>
        <v>12036.500000000004</v>
      </c>
      <c r="AS4979" s="8">
        <f>AQ4979+AR4979</f>
        <v>33250.000000000029</v>
      </c>
      <c r="AT4979" s="8">
        <f>AS4979-X4979</f>
        <v>33250.000000000029</v>
      </c>
      <c r="AU4979" s="11">
        <f>AT4979/L4979</f>
        <v>5.0000000000000044E-2</v>
      </c>
      <c r="AV4979">
        <f>(_xlfn.XLOOKUP(A4979,[2]loan_data!$A:$A,[2]loan_data!$Z:$Z)-100)%</f>
        <v>3.6587499999999974E-2</v>
      </c>
      <c r="AW4979" t="str">
        <f>_xlfn.XLOOKUP(A4979,[2]loan_data!$A:$A,[2]loan_data!$AA:$AA)</f>
        <v>pj_logan</v>
      </c>
      <c r="AX4979" s="8">
        <f>AV4979*L4979</f>
        <v>24330.687499999982</v>
      </c>
      <c r="AY4979" s="8">
        <f t="shared" ref="AY4979:AY4980" si="494">AX4979+AR4979</f>
        <v>36367.187499999985</v>
      </c>
      <c r="AZ4979" s="10">
        <f>AY4979/L4979</f>
        <v>5.4687499999999979E-2</v>
      </c>
    </row>
    <row r="4980" spans="1:52" x14ac:dyDescent="0.2">
      <c r="A4980">
        <v>5032627</v>
      </c>
      <c r="B4980" t="s">
        <v>146</v>
      </c>
      <c r="C4980" t="s">
        <v>261</v>
      </c>
      <c r="D4980" t="b">
        <v>1</v>
      </c>
      <c r="E4980" t="s">
        <v>35</v>
      </c>
      <c r="F4980" t="s">
        <v>36</v>
      </c>
      <c r="G4980" t="s">
        <v>37</v>
      </c>
      <c r="H4980" t="s">
        <v>60</v>
      </c>
      <c r="I4980">
        <v>1</v>
      </c>
      <c r="J4980" t="b">
        <v>0</v>
      </c>
      <c r="K4980" t="b">
        <v>0</v>
      </c>
      <c r="L4980" s="1">
        <v>295000</v>
      </c>
      <c r="M4980" s="2">
        <v>44452</v>
      </c>
      <c r="N4980" s="2">
        <v>44470</v>
      </c>
      <c r="O4980" s="2">
        <v>55397</v>
      </c>
      <c r="P4980">
        <v>360</v>
      </c>
      <c r="Q4980" s="3">
        <v>1300.53</v>
      </c>
      <c r="R4980">
        <v>3.375</v>
      </c>
      <c r="S4980" t="s">
        <v>920</v>
      </c>
      <c r="T4980" s="4">
        <v>310527</v>
      </c>
      <c r="U4980" s="7">
        <f>V4980+W4980</f>
        <v>3862.5000000000036</v>
      </c>
      <c r="V4980" s="7">
        <f t="shared" si="487"/>
        <v>1150.5000000000036</v>
      </c>
      <c r="W4980" s="7">
        <v>2712</v>
      </c>
      <c r="AA4980" t="b">
        <v>0</v>
      </c>
      <c r="AB4980">
        <v>0</v>
      </c>
      <c r="AC4980">
        <v>0</v>
      </c>
      <c r="AD4980" t="b">
        <v>0</v>
      </c>
      <c r="AE4980" t="s">
        <v>39</v>
      </c>
      <c r="AF4980" t="b">
        <v>0</v>
      </c>
      <c r="AG4980">
        <v>1</v>
      </c>
      <c r="AH4980">
        <v>154</v>
      </c>
      <c r="AI4980" s="6">
        <v>4107</v>
      </c>
      <c r="AJ4980">
        <v>776</v>
      </c>
      <c r="AK4980" t="s">
        <v>40</v>
      </c>
      <c r="AL4980" t="s">
        <v>41</v>
      </c>
      <c r="AM4980" s="9">
        <v>1.05</v>
      </c>
      <c r="AN4980">
        <f>_xlfn.XLOOKUP(S4980,[1]umbs_prices!$A:$A,[1]umbs_prices!$D:$D)</f>
        <v>104.61</v>
      </c>
      <c r="AO4980" s="11">
        <f t="shared" si="488"/>
        <v>4.610000000000003E-2</v>
      </c>
      <c r="AP4980" s="13">
        <f>(AM4980-1)*L4980</f>
        <v>14750.000000000013</v>
      </c>
      <c r="AQ4980" s="8">
        <f>AO4980*L4980</f>
        <v>13599.500000000009</v>
      </c>
      <c r="AR4980" s="1">
        <f t="shared" si="489"/>
        <v>1150.5000000000036</v>
      </c>
      <c r="AS4980" s="8">
        <f>AQ4980+AR4980</f>
        <v>14750.000000000013</v>
      </c>
      <c r="AT4980" s="8">
        <f>AS4980-X4980</f>
        <v>14750.000000000013</v>
      </c>
      <c r="AU4980" s="11">
        <f>AT4980/L4980</f>
        <v>5.0000000000000044E-2</v>
      </c>
      <c r="AV4980">
        <f>(_xlfn.XLOOKUP(A4980,[2]loan_data!$A:$A,[2]loan_data!$Z:$Z)-100)%</f>
        <v>5.5474999999999997E-2</v>
      </c>
      <c r="AW4980" t="str">
        <f>_xlfn.XLOOKUP(A4980,[2]loan_data!$A:$A,[2]loan_data!$AA:$AA)</f>
        <v>golden_sachs</v>
      </c>
      <c r="AX4980" s="8">
        <f>AV4980*L4980</f>
        <v>16365.124999999998</v>
      </c>
      <c r="AY4980" s="8">
        <f t="shared" si="494"/>
        <v>17515.625</v>
      </c>
      <c r="AZ4980" s="10">
        <f>AY4980/L4980</f>
        <v>5.9374999999999997E-2</v>
      </c>
    </row>
    <row r="4981" spans="1:52" x14ac:dyDescent="0.2">
      <c r="A4981">
        <v>5032672</v>
      </c>
      <c r="B4981" t="s">
        <v>48</v>
      </c>
      <c r="C4981" t="s">
        <v>59</v>
      </c>
      <c r="D4981" t="b">
        <v>1</v>
      </c>
      <c r="E4981" t="s">
        <v>35</v>
      </c>
      <c r="F4981" t="s">
        <v>36</v>
      </c>
      <c r="G4981" t="s">
        <v>37</v>
      </c>
      <c r="H4981" t="s">
        <v>60</v>
      </c>
      <c r="I4981">
        <v>1</v>
      </c>
      <c r="J4981" t="b">
        <v>0</v>
      </c>
      <c r="K4981" t="b">
        <v>0</v>
      </c>
      <c r="L4981" s="1">
        <v>455000</v>
      </c>
      <c r="M4981" s="2">
        <v>44452</v>
      </c>
      <c r="N4981" s="2">
        <v>44470</v>
      </c>
      <c r="O4981" s="2">
        <v>55397</v>
      </c>
      <c r="P4981">
        <v>360</v>
      </c>
      <c r="Q4981" s="3">
        <v>1911.09</v>
      </c>
      <c r="R4981">
        <v>2.99</v>
      </c>
      <c r="S4981" t="s">
        <v>924</v>
      </c>
      <c r="T4981" s="4">
        <v>568750</v>
      </c>
      <c r="U4981" s="7">
        <f>V4981+W4981</f>
        <v>4541.4999999999891</v>
      </c>
      <c r="V4981" s="7">
        <f t="shared" si="487"/>
        <v>3776.4999999999891</v>
      </c>
      <c r="W4981" s="7">
        <v>765</v>
      </c>
      <c r="AA4981" t="b">
        <v>0</v>
      </c>
      <c r="AB4981">
        <v>0</v>
      </c>
      <c r="AC4981">
        <v>0</v>
      </c>
      <c r="AD4981" t="b">
        <v>0</v>
      </c>
      <c r="AE4981" t="s">
        <v>39</v>
      </c>
      <c r="AF4981" t="b">
        <v>0</v>
      </c>
      <c r="AG4981">
        <v>1</v>
      </c>
      <c r="AH4981">
        <v>135</v>
      </c>
      <c r="AI4981" s="6">
        <v>2700</v>
      </c>
      <c r="AJ4981">
        <v>776</v>
      </c>
      <c r="AK4981" t="s">
        <v>58</v>
      </c>
      <c r="AL4981" t="s">
        <v>50</v>
      </c>
      <c r="AM4981" s="9">
        <v>1.05</v>
      </c>
      <c r="AN4981">
        <f>_xlfn.XLOOKUP(S4981,[1]umbs_prices!$A:$A,[1]umbs_prices!$D:$D)</f>
        <v>104.17</v>
      </c>
      <c r="AO4981" s="11">
        <f t="shared" si="488"/>
        <v>4.170000000000007E-2</v>
      </c>
      <c r="AP4981" s="13">
        <f>(AM4981-1)*L4981</f>
        <v>22750.000000000022</v>
      </c>
      <c r="AQ4981" s="8">
        <f>AO4981*L4981</f>
        <v>18973.500000000033</v>
      </c>
      <c r="AR4981" s="1">
        <f t="shared" si="489"/>
        <v>3776.4999999999891</v>
      </c>
      <c r="AS4981" s="8">
        <f>AQ4981+AR4981</f>
        <v>22750.000000000022</v>
      </c>
      <c r="AT4981" s="8">
        <f>AS4981-X4981</f>
        <v>22750.000000000022</v>
      </c>
      <c r="AU4981" s="11">
        <f>AT4981/L4981</f>
        <v>5.0000000000000051E-2</v>
      </c>
      <c r="AV4981">
        <f>(_xlfn.XLOOKUP(A4981,[2]loan_data!$A:$A,[2]loan_data!$Z:$Z)-100)%</f>
        <v>4.1700000000000015E-2</v>
      </c>
      <c r="AW4981" t="str">
        <f>_xlfn.XLOOKUP(A4981,[2]loan_data!$A:$A,[2]loan_data!$AA:$AA)</f>
        <v>umbs_price</v>
      </c>
      <c r="AX4981" s="8">
        <f>AV4981*L4981</f>
        <v>18973.500000000007</v>
      </c>
    </row>
    <row r="4982" spans="1:52" x14ac:dyDescent="0.2">
      <c r="A4982">
        <v>5032678</v>
      </c>
      <c r="B4982" t="s">
        <v>56</v>
      </c>
      <c r="C4982" t="s">
        <v>285</v>
      </c>
      <c r="D4982" t="b">
        <v>1</v>
      </c>
      <c r="E4982" t="s">
        <v>35</v>
      </c>
      <c r="F4982" t="s">
        <v>36</v>
      </c>
      <c r="G4982" t="s">
        <v>37</v>
      </c>
      <c r="H4982" t="s">
        <v>38</v>
      </c>
      <c r="I4982">
        <v>1</v>
      </c>
      <c r="J4982" t="b">
        <v>0</v>
      </c>
      <c r="K4982" t="b">
        <v>0</v>
      </c>
      <c r="L4982" s="1">
        <v>225000</v>
      </c>
      <c r="M4982" s="2">
        <v>44453</v>
      </c>
      <c r="N4982" s="2">
        <v>44470</v>
      </c>
      <c r="O4982" s="2">
        <v>55397</v>
      </c>
      <c r="P4982">
        <v>360</v>
      </c>
      <c r="Q4982" s="3">
        <v>931.28</v>
      </c>
      <c r="R4982">
        <v>2.875</v>
      </c>
      <c r="S4982" t="s">
        <v>924</v>
      </c>
      <c r="T4982" s="4">
        <v>319739</v>
      </c>
      <c r="U4982" s="7">
        <f>V4982+W4982</f>
        <v>4391.9999999999927</v>
      </c>
      <c r="V4982" s="7">
        <f t="shared" si="487"/>
        <v>1867.4999999999927</v>
      </c>
      <c r="W4982" s="7">
        <v>2524.5</v>
      </c>
      <c r="AA4982" t="b">
        <v>0</v>
      </c>
      <c r="AB4982">
        <v>0</v>
      </c>
      <c r="AC4982">
        <v>0</v>
      </c>
      <c r="AD4982" t="b">
        <v>0</v>
      </c>
      <c r="AE4982" t="s">
        <v>39</v>
      </c>
      <c r="AF4982" t="b">
        <v>0</v>
      </c>
      <c r="AG4982">
        <v>1</v>
      </c>
      <c r="AH4982">
        <v>51</v>
      </c>
      <c r="AI4982" s="6">
        <v>1615</v>
      </c>
      <c r="AJ4982">
        <v>776</v>
      </c>
      <c r="AK4982" t="s">
        <v>40</v>
      </c>
      <c r="AL4982" t="s">
        <v>50</v>
      </c>
      <c r="AM4982" s="9">
        <v>1.05</v>
      </c>
      <c r="AN4982">
        <f>_xlfn.XLOOKUP(S4982,[1]umbs_prices!$A:$A,[1]umbs_prices!$D:$D)</f>
        <v>104.17</v>
      </c>
      <c r="AO4982" s="11">
        <f t="shared" si="488"/>
        <v>4.170000000000007E-2</v>
      </c>
      <c r="AP4982" s="13">
        <f>(AM4982-1)*L4982</f>
        <v>11250.000000000009</v>
      </c>
      <c r="AQ4982" s="8">
        <f>AO4982*L4982</f>
        <v>9382.5000000000164</v>
      </c>
      <c r="AR4982" s="1">
        <f t="shared" si="489"/>
        <v>1867.4999999999927</v>
      </c>
      <c r="AS4982" s="8">
        <f>AQ4982+AR4982</f>
        <v>11250.000000000009</v>
      </c>
      <c r="AT4982" s="8">
        <f>AS4982-X4982</f>
        <v>11250.000000000009</v>
      </c>
      <c r="AU4982" s="11">
        <f>AT4982/L4982</f>
        <v>5.0000000000000037E-2</v>
      </c>
      <c r="AV4982">
        <f>(_xlfn.XLOOKUP(A4982,[2]loan_data!$A:$A,[2]loan_data!$Z:$Z)-100)%</f>
        <v>5.2950000000000018E-2</v>
      </c>
      <c r="AW4982" t="str">
        <f>_xlfn.XLOOKUP(A4982,[2]loan_data!$A:$A,[2]loan_data!$AA:$AA)</f>
        <v>pj_logan</v>
      </c>
      <c r="AX4982" s="8">
        <f>AV4982*L4982</f>
        <v>11913.750000000004</v>
      </c>
      <c r="AY4982" s="8">
        <f t="shared" ref="AY4982:AY4983" si="495">AX4982+AR4982</f>
        <v>13781.249999999996</v>
      </c>
      <c r="AZ4982" s="10">
        <f>AY4982/L4982</f>
        <v>6.1249999999999985E-2</v>
      </c>
    </row>
    <row r="4983" spans="1:52" x14ac:dyDescent="0.2">
      <c r="A4983">
        <v>5032684</v>
      </c>
      <c r="B4983" t="s">
        <v>338</v>
      </c>
      <c r="C4983" t="s">
        <v>894</v>
      </c>
      <c r="D4983" t="b">
        <v>1</v>
      </c>
      <c r="E4983" t="s">
        <v>35</v>
      </c>
      <c r="F4983" t="s">
        <v>36</v>
      </c>
      <c r="G4983" t="s">
        <v>37</v>
      </c>
      <c r="H4983" t="s">
        <v>38</v>
      </c>
      <c r="I4983">
        <v>1</v>
      </c>
      <c r="J4983" t="b">
        <v>0</v>
      </c>
      <c r="K4983" t="b">
        <v>0</v>
      </c>
      <c r="L4983" s="1">
        <v>205000</v>
      </c>
      <c r="M4983" s="2">
        <v>44454</v>
      </c>
      <c r="N4983" s="2">
        <v>44501</v>
      </c>
      <c r="O4983" s="2">
        <v>51775</v>
      </c>
      <c r="P4983">
        <v>240</v>
      </c>
      <c r="Q4983" s="3">
        <v>1133.08</v>
      </c>
      <c r="R4983">
        <v>2.99</v>
      </c>
      <c r="S4983" t="s">
        <v>924</v>
      </c>
      <c r="T4983" s="4">
        <v>358768</v>
      </c>
      <c r="U4983" s="7">
        <f>V4983+W4983</f>
        <v>1940.9999999999945</v>
      </c>
      <c r="V4983" s="7">
        <f t="shared" si="487"/>
        <v>1701.4999999999945</v>
      </c>
      <c r="W4983" s="7">
        <v>239.5</v>
      </c>
      <c r="AA4983" t="b">
        <v>0</v>
      </c>
      <c r="AB4983">
        <v>0</v>
      </c>
      <c r="AC4983">
        <v>0</v>
      </c>
      <c r="AD4983" t="b">
        <v>0</v>
      </c>
      <c r="AE4983" t="s">
        <v>39</v>
      </c>
      <c r="AF4983" t="b">
        <v>0</v>
      </c>
      <c r="AG4983">
        <v>1</v>
      </c>
      <c r="AH4983">
        <v>77</v>
      </c>
      <c r="AI4983" s="6">
        <v>1605</v>
      </c>
      <c r="AJ4983">
        <v>776</v>
      </c>
      <c r="AK4983" t="s">
        <v>58</v>
      </c>
      <c r="AL4983" t="s">
        <v>50</v>
      </c>
      <c r="AM4983" s="9">
        <v>1.05</v>
      </c>
      <c r="AN4983">
        <f>_xlfn.XLOOKUP(S4983,[1]umbs_prices!$A:$A,[1]umbs_prices!$D:$D)</f>
        <v>104.17</v>
      </c>
      <c r="AO4983" s="11">
        <f t="shared" si="488"/>
        <v>4.170000000000007E-2</v>
      </c>
      <c r="AP4983" s="13">
        <f>(AM4983-1)*L4983</f>
        <v>10250.000000000009</v>
      </c>
      <c r="AQ4983" s="8">
        <f>AO4983*L4983</f>
        <v>8548.5000000000146</v>
      </c>
      <c r="AR4983" s="1">
        <f t="shared" si="489"/>
        <v>1701.4999999999945</v>
      </c>
      <c r="AS4983" s="8">
        <f>AQ4983+AR4983</f>
        <v>10250.000000000009</v>
      </c>
      <c r="AT4983" s="8">
        <f>AS4983-X4983</f>
        <v>10250.000000000009</v>
      </c>
      <c r="AU4983" s="11">
        <f>AT4983/L4983</f>
        <v>5.0000000000000044E-2</v>
      </c>
      <c r="AV4983">
        <f>(_xlfn.XLOOKUP(A4983,[2]loan_data!$A:$A,[2]loan_data!$Z:$Z)-100)%</f>
        <v>4.701250000000002E-2</v>
      </c>
      <c r="AW4983" t="str">
        <f>_xlfn.XLOOKUP(A4983,[2]loan_data!$A:$A,[2]loan_data!$AA:$AA)</f>
        <v>storgan_manley</v>
      </c>
      <c r="AX4983" s="8">
        <f>AV4983*L4983</f>
        <v>9637.5625000000036</v>
      </c>
      <c r="AY4983" s="8">
        <f t="shared" si="495"/>
        <v>11339.062499999998</v>
      </c>
      <c r="AZ4983" s="10">
        <f>AY4983/L4983</f>
        <v>5.5312499999999994E-2</v>
      </c>
    </row>
    <row r="4984" spans="1:52" x14ac:dyDescent="0.2">
      <c r="A4984">
        <v>5032877</v>
      </c>
      <c r="B4984" t="s">
        <v>56</v>
      </c>
      <c r="C4984" t="s">
        <v>57</v>
      </c>
      <c r="D4984" t="b">
        <v>1</v>
      </c>
      <c r="E4984" t="s">
        <v>35</v>
      </c>
      <c r="F4984" t="s">
        <v>36</v>
      </c>
      <c r="G4984" t="s">
        <v>37</v>
      </c>
      <c r="H4984" t="s">
        <v>38</v>
      </c>
      <c r="I4984">
        <v>1</v>
      </c>
      <c r="J4984" t="b">
        <v>0</v>
      </c>
      <c r="K4984" t="b">
        <v>0</v>
      </c>
      <c r="L4984" s="1">
        <v>105000</v>
      </c>
      <c r="M4984" s="2">
        <v>44455</v>
      </c>
      <c r="N4984" s="2">
        <v>44501</v>
      </c>
      <c r="O4984" s="2">
        <v>49949</v>
      </c>
      <c r="P4984">
        <v>180</v>
      </c>
      <c r="Q4984" s="3">
        <v>735.81</v>
      </c>
      <c r="R4984">
        <v>3.25</v>
      </c>
      <c r="S4984" t="s">
        <v>920</v>
      </c>
      <c r="T4984" s="4">
        <v>353536</v>
      </c>
      <c r="U4984" s="7">
        <f>V4984+W4984</f>
        <v>2074.0000000000018</v>
      </c>
      <c r="V4984" s="7">
        <f t="shared" si="487"/>
        <v>409.50000000000182</v>
      </c>
      <c r="W4984" s="7">
        <v>1664.5</v>
      </c>
      <c r="AA4984" t="b">
        <v>0</v>
      </c>
      <c r="AB4984">
        <v>0</v>
      </c>
      <c r="AC4984">
        <v>0</v>
      </c>
      <c r="AD4984" t="b">
        <v>0</v>
      </c>
      <c r="AE4984" t="s">
        <v>45</v>
      </c>
      <c r="AF4984" t="b">
        <v>0</v>
      </c>
      <c r="AG4984">
        <v>1</v>
      </c>
      <c r="AH4984">
        <v>80</v>
      </c>
      <c r="AI4984" s="6">
        <v>3267</v>
      </c>
      <c r="AJ4984">
        <v>776</v>
      </c>
      <c r="AK4984" t="s">
        <v>58</v>
      </c>
      <c r="AL4984" t="s">
        <v>41</v>
      </c>
      <c r="AM4984" s="9">
        <v>1.05</v>
      </c>
      <c r="AN4984">
        <f>_xlfn.XLOOKUP(S4984,[1]umbs_prices!$A:$A,[1]umbs_prices!$D:$D)</f>
        <v>104.61</v>
      </c>
      <c r="AO4984" s="11">
        <f t="shared" si="488"/>
        <v>4.610000000000003E-2</v>
      </c>
      <c r="AP4984" s="13">
        <f>(AM4984-1)*L4984</f>
        <v>5250.0000000000045</v>
      </c>
      <c r="AQ4984" s="8">
        <f>AO4984*L4984</f>
        <v>4840.5000000000027</v>
      </c>
      <c r="AR4984" s="1">
        <f t="shared" si="489"/>
        <v>409.50000000000182</v>
      </c>
      <c r="AS4984" s="8">
        <f>AQ4984+AR4984</f>
        <v>5250.0000000000045</v>
      </c>
      <c r="AT4984" s="8">
        <f>AS4984-X4984</f>
        <v>5250.0000000000045</v>
      </c>
      <c r="AU4984" s="11">
        <f>AT4984/L4984</f>
        <v>5.0000000000000044E-2</v>
      </c>
      <c r="AV4984">
        <f>(_xlfn.XLOOKUP(A4984,[2]loan_data!$A:$A,[2]loan_data!$Z:$Z)-100)%</f>
        <v>4.6099999999999995E-2</v>
      </c>
      <c r="AW4984" t="str">
        <f>_xlfn.XLOOKUP(A4984,[2]loan_data!$A:$A,[2]loan_data!$AA:$AA)</f>
        <v>umbs_price</v>
      </c>
      <c r="AX4984" s="8">
        <f>AV4984*L4984</f>
        <v>4840.4999999999991</v>
      </c>
    </row>
    <row r="4985" spans="1:52" x14ac:dyDescent="0.2">
      <c r="A4985">
        <v>5032922</v>
      </c>
      <c r="B4985" t="s">
        <v>33</v>
      </c>
      <c r="C4985" t="s">
        <v>234</v>
      </c>
      <c r="D4985" t="b">
        <v>1</v>
      </c>
      <c r="E4985" t="s">
        <v>35</v>
      </c>
      <c r="F4985" t="s">
        <v>36</v>
      </c>
      <c r="G4985" t="s">
        <v>37</v>
      </c>
      <c r="H4985" t="s">
        <v>53</v>
      </c>
      <c r="I4985">
        <v>1</v>
      </c>
      <c r="J4985" t="b">
        <v>0</v>
      </c>
      <c r="K4985" t="b">
        <v>0</v>
      </c>
      <c r="L4985" s="1">
        <v>225000</v>
      </c>
      <c r="M4985" s="2">
        <v>44432</v>
      </c>
      <c r="N4985" s="2">
        <v>44470</v>
      </c>
      <c r="O4985" s="2">
        <v>49919</v>
      </c>
      <c r="P4985">
        <v>180</v>
      </c>
      <c r="Q4985" s="3">
        <v>1510.25</v>
      </c>
      <c r="R4985">
        <v>2.625</v>
      </c>
      <c r="S4985" t="s">
        <v>919</v>
      </c>
      <c r="T4985" s="4">
        <v>1550655</v>
      </c>
      <c r="U4985" s="7">
        <f>V4985+W4985</f>
        <v>6490.2500000000109</v>
      </c>
      <c r="V4985" s="7">
        <f t="shared" si="487"/>
        <v>4432.5000000000109</v>
      </c>
      <c r="W4985" s="7">
        <v>2057.75</v>
      </c>
      <c r="AA4985" t="b">
        <v>0</v>
      </c>
      <c r="AB4985">
        <v>0</v>
      </c>
      <c r="AC4985">
        <v>0</v>
      </c>
      <c r="AD4985" t="b">
        <v>0</v>
      </c>
      <c r="AE4985" t="s">
        <v>45</v>
      </c>
      <c r="AF4985" t="b">
        <v>0</v>
      </c>
      <c r="AG4985">
        <v>1</v>
      </c>
      <c r="AH4985">
        <v>193</v>
      </c>
      <c r="AI4985" s="6">
        <v>4825</v>
      </c>
      <c r="AJ4985">
        <v>777</v>
      </c>
      <c r="AK4985" t="s">
        <v>58</v>
      </c>
      <c r="AL4985" t="s">
        <v>50</v>
      </c>
      <c r="AM4985" s="9">
        <v>1.05</v>
      </c>
      <c r="AN4985">
        <f>_xlfn.XLOOKUP(S4985,[1]umbs_prices!$A:$A,[1]umbs_prices!$D:$D)</f>
        <v>103.03</v>
      </c>
      <c r="AO4985" s="11">
        <f t="shared" si="488"/>
        <v>3.0299999999999994E-2</v>
      </c>
      <c r="AP4985" s="13">
        <f>(AM4985-1)*L4985</f>
        <v>11250.000000000009</v>
      </c>
      <c r="AQ4985" s="8">
        <f>AO4985*L4985</f>
        <v>6817.4999999999982</v>
      </c>
      <c r="AR4985" s="1">
        <f t="shared" si="489"/>
        <v>4432.5000000000109</v>
      </c>
      <c r="AS4985" s="8">
        <f>AQ4985+AR4985</f>
        <v>11250.000000000009</v>
      </c>
      <c r="AT4985" s="8">
        <f>AS4985-X4985</f>
        <v>11250.000000000009</v>
      </c>
      <c r="AU4985" s="11">
        <f>AT4985/L4985</f>
        <v>5.0000000000000037E-2</v>
      </c>
      <c r="AV4985">
        <f>(_xlfn.XLOOKUP(A4985,[2]loan_data!$A:$A,[2]loan_data!$Z:$Z)-100)%</f>
        <v>3.4987500000000012E-2</v>
      </c>
      <c r="AW4985" t="str">
        <f>_xlfn.XLOOKUP(A4985,[2]loan_data!$A:$A,[2]loan_data!$AA:$AA)</f>
        <v>pj_logan</v>
      </c>
      <c r="AX4985" s="8">
        <f>AV4985*L4985</f>
        <v>7872.1875000000027</v>
      </c>
      <c r="AY4985" s="8">
        <f t="shared" ref="AY4985:AY4986" si="496">AX4985+AR4985</f>
        <v>12304.687500000015</v>
      </c>
      <c r="AZ4985" s="10">
        <f>AY4985/L4985</f>
        <v>5.4687500000000062E-2</v>
      </c>
    </row>
    <row r="4986" spans="1:52" x14ac:dyDescent="0.2">
      <c r="A4986">
        <v>5032962</v>
      </c>
      <c r="B4986" t="s">
        <v>292</v>
      </c>
      <c r="C4986" t="s">
        <v>575</v>
      </c>
      <c r="D4986" t="b">
        <v>1</v>
      </c>
      <c r="E4986" t="s">
        <v>35</v>
      </c>
      <c r="F4986" t="s">
        <v>36</v>
      </c>
      <c r="G4986" t="s">
        <v>37</v>
      </c>
      <c r="H4986" t="s">
        <v>53</v>
      </c>
      <c r="I4986">
        <v>1</v>
      </c>
      <c r="J4986" t="b">
        <v>0</v>
      </c>
      <c r="K4986" t="b">
        <v>0</v>
      </c>
      <c r="L4986" s="1">
        <v>305000</v>
      </c>
      <c r="M4986" s="2">
        <v>44438</v>
      </c>
      <c r="N4986" s="2">
        <v>44470</v>
      </c>
      <c r="O4986" s="2">
        <v>55397</v>
      </c>
      <c r="P4986">
        <v>360</v>
      </c>
      <c r="Q4986" s="3">
        <v>1281.06</v>
      </c>
      <c r="R4986">
        <v>2.99</v>
      </c>
      <c r="S4986" t="s">
        <v>924</v>
      </c>
      <c r="T4986" s="4">
        <v>955814</v>
      </c>
      <c r="U4986" s="7">
        <f>V4986+W4986</f>
        <v>5556.4699999999912</v>
      </c>
      <c r="V4986" s="7">
        <f t="shared" si="487"/>
        <v>2531.4999999999909</v>
      </c>
      <c r="W4986" s="7">
        <v>3024.9700000000003</v>
      </c>
      <c r="AA4986" t="b">
        <v>0</v>
      </c>
      <c r="AB4986">
        <v>0</v>
      </c>
      <c r="AC4986">
        <v>0</v>
      </c>
      <c r="AD4986" t="b">
        <v>0</v>
      </c>
      <c r="AE4986" t="s">
        <v>39</v>
      </c>
      <c r="AF4986" t="b">
        <v>0</v>
      </c>
      <c r="AG4986">
        <v>1</v>
      </c>
      <c r="AH4986">
        <v>71</v>
      </c>
      <c r="AI4986" s="6">
        <v>1243</v>
      </c>
      <c r="AJ4986">
        <v>777</v>
      </c>
      <c r="AK4986" t="s">
        <v>40</v>
      </c>
      <c r="AL4986" t="s">
        <v>50</v>
      </c>
      <c r="AM4986" s="9">
        <v>1.05</v>
      </c>
      <c r="AN4986">
        <f>_xlfn.XLOOKUP(S4986,[1]umbs_prices!$A:$A,[1]umbs_prices!$D:$D)</f>
        <v>104.17</v>
      </c>
      <c r="AO4986" s="11">
        <f t="shared" si="488"/>
        <v>4.170000000000007E-2</v>
      </c>
      <c r="AP4986" s="13">
        <f>(AM4986-1)*L4986</f>
        <v>15250.000000000013</v>
      </c>
      <c r="AQ4986" s="8">
        <f>AO4986*L4986</f>
        <v>12718.500000000022</v>
      </c>
      <c r="AR4986" s="1">
        <f t="shared" si="489"/>
        <v>2531.4999999999909</v>
      </c>
      <c r="AS4986" s="8">
        <f>AQ4986+AR4986</f>
        <v>15250.000000000013</v>
      </c>
      <c r="AT4986" s="8">
        <f>AS4986-X4986</f>
        <v>15250.000000000013</v>
      </c>
      <c r="AU4986" s="11">
        <f>AT4986/L4986</f>
        <v>5.0000000000000044E-2</v>
      </c>
      <c r="AV4986">
        <f>(_xlfn.XLOOKUP(A4986,[2]loan_data!$A:$A,[2]loan_data!$Z:$Z)-100)%</f>
        <v>5.2012500000000017E-2</v>
      </c>
      <c r="AW4986" t="str">
        <f>_xlfn.XLOOKUP(A4986,[2]loan_data!$A:$A,[2]loan_data!$AA:$AA)</f>
        <v>bank_of_americans</v>
      </c>
      <c r="AX4986" s="8">
        <f>AV4986*L4986</f>
        <v>15863.812500000005</v>
      </c>
      <c r="AY4986" s="8">
        <f t="shared" si="496"/>
        <v>18395.312499999996</v>
      </c>
      <c r="AZ4986" s="10">
        <f>AY4986/L4986</f>
        <v>6.0312499999999991E-2</v>
      </c>
    </row>
    <row r="4987" spans="1:52" x14ac:dyDescent="0.2">
      <c r="A4987">
        <v>5032974</v>
      </c>
      <c r="B4987" t="s">
        <v>33</v>
      </c>
      <c r="C4987" t="s">
        <v>220</v>
      </c>
      <c r="D4987" t="b">
        <v>1</v>
      </c>
      <c r="E4987" t="s">
        <v>35</v>
      </c>
      <c r="F4987" t="s">
        <v>36</v>
      </c>
      <c r="G4987" t="s">
        <v>37</v>
      </c>
      <c r="H4987" t="s">
        <v>38</v>
      </c>
      <c r="I4987">
        <v>1</v>
      </c>
      <c r="J4987" t="b">
        <v>0</v>
      </c>
      <c r="K4987" t="b">
        <v>0</v>
      </c>
      <c r="L4987" s="1">
        <v>245000</v>
      </c>
      <c r="M4987" s="2">
        <v>44440</v>
      </c>
      <c r="N4987" s="2">
        <v>44470</v>
      </c>
      <c r="O4987" s="2">
        <v>51745</v>
      </c>
      <c r="P4987">
        <v>240</v>
      </c>
      <c r="Q4987" s="3">
        <v>1280.8599999999999</v>
      </c>
      <c r="R4987">
        <v>2.375</v>
      </c>
      <c r="S4987" t="s">
        <v>919</v>
      </c>
      <c r="T4987" s="4">
        <v>789050</v>
      </c>
      <c r="U4987" s="7">
        <f>V4987+W4987</f>
        <v>4826.5000000000127</v>
      </c>
      <c r="V4987" s="7">
        <f t="shared" si="487"/>
        <v>4826.5000000000127</v>
      </c>
      <c r="W4987" s="7">
        <v>0</v>
      </c>
      <c r="AA4987" t="b">
        <v>0</v>
      </c>
      <c r="AB4987">
        <v>0</v>
      </c>
      <c r="AC4987">
        <v>0</v>
      </c>
      <c r="AD4987" t="b">
        <v>0</v>
      </c>
      <c r="AE4987" t="s">
        <v>39</v>
      </c>
      <c r="AF4987" t="b">
        <v>0</v>
      </c>
      <c r="AG4987">
        <v>1</v>
      </c>
      <c r="AH4987">
        <v>112</v>
      </c>
      <c r="AI4987" s="6">
        <v>2800</v>
      </c>
      <c r="AJ4987">
        <v>777</v>
      </c>
      <c r="AK4987" t="s">
        <v>40</v>
      </c>
      <c r="AL4987" t="s">
        <v>50</v>
      </c>
      <c r="AM4987" s="9">
        <v>1.05</v>
      </c>
      <c r="AN4987">
        <f>_xlfn.XLOOKUP(S4987,[1]umbs_prices!$A:$A,[1]umbs_prices!$D:$D)</f>
        <v>103.03</v>
      </c>
      <c r="AO4987" s="11">
        <f t="shared" si="488"/>
        <v>3.0299999999999994E-2</v>
      </c>
      <c r="AP4987" s="13">
        <f>(AM4987-1)*L4987</f>
        <v>12250.000000000011</v>
      </c>
      <c r="AQ4987" s="8">
        <f>AO4987*L4987</f>
        <v>7423.4999999999982</v>
      </c>
      <c r="AR4987" s="1">
        <f t="shared" si="489"/>
        <v>4826.5000000000127</v>
      </c>
      <c r="AS4987" s="8">
        <f>AQ4987+AR4987</f>
        <v>12250.000000000011</v>
      </c>
      <c r="AT4987" s="8">
        <f>AS4987-X4987</f>
        <v>12250.000000000011</v>
      </c>
      <c r="AU4987" s="11">
        <f>AT4987/L4987</f>
        <v>5.0000000000000044E-2</v>
      </c>
      <c r="AV4987">
        <f>(_xlfn.XLOOKUP(A4987,[2]loan_data!$A:$A,[2]loan_data!$Z:$Z)-100)%</f>
        <v>3.0300000000000011E-2</v>
      </c>
      <c r="AW4987" t="str">
        <f>_xlfn.XLOOKUP(A4987,[2]loan_data!$A:$A,[2]loan_data!$AA:$AA)</f>
        <v>umbs_price</v>
      </c>
      <c r="AX4987" s="8">
        <f>AV4987*L4987</f>
        <v>7423.5000000000027</v>
      </c>
    </row>
    <row r="4988" spans="1:52" x14ac:dyDescent="0.2">
      <c r="A4988">
        <v>5033079</v>
      </c>
      <c r="B4988" t="s">
        <v>103</v>
      </c>
      <c r="C4988" t="s">
        <v>380</v>
      </c>
      <c r="D4988" t="b">
        <v>1</v>
      </c>
      <c r="E4988" t="s">
        <v>35</v>
      </c>
      <c r="F4988" t="s">
        <v>36</v>
      </c>
      <c r="G4988" t="s">
        <v>37</v>
      </c>
      <c r="H4988" t="s">
        <v>53</v>
      </c>
      <c r="I4988">
        <v>1</v>
      </c>
      <c r="J4988" t="b">
        <v>0</v>
      </c>
      <c r="K4988" t="b">
        <v>0</v>
      </c>
      <c r="L4988" s="1">
        <v>105000</v>
      </c>
      <c r="M4988" s="2">
        <v>44442</v>
      </c>
      <c r="N4988" s="2">
        <v>44470</v>
      </c>
      <c r="O4988" s="2">
        <v>55397</v>
      </c>
      <c r="P4988">
        <v>360</v>
      </c>
      <c r="Q4988" s="3">
        <v>470.13</v>
      </c>
      <c r="R4988">
        <v>3.5</v>
      </c>
      <c r="S4988" t="s">
        <v>920</v>
      </c>
      <c r="T4988" s="4">
        <v>140000</v>
      </c>
      <c r="U4988" s="7">
        <f>V4988+W4988</f>
        <v>2881.6100000000015</v>
      </c>
      <c r="V4988" s="7">
        <f t="shared" si="487"/>
        <v>409.50000000000182</v>
      </c>
      <c r="W4988" s="7">
        <v>2472.1099999999997</v>
      </c>
      <c r="AA4988" t="b">
        <v>0</v>
      </c>
      <c r="AB4988">
        <v>0</v>
      </c>
      <c r="AC4988">
        <v>0</v>
      </c>
      <c r="AD4988" t="b">
        <v>0</v>
      </c>
      <c r="AE4988" t="s">
        <v>39</v>
      </c>
      <c r="AF4988" t="b">
        <v>0</v>
      </c>
      <c r="AG4988">
        <v>1</v>
      </c>
      <c r="AH4988">
        <v>64</v>
      </c>
      <c r="AI4988" s="6">
        <v>587</v>
      </c>
      <c r="AJ4988">
        <v>777</v>
      </c>
      <c r="AK4988" t="s">
        <v>40</v>
      </c>
      <c r="AL4988" t="s">
        <v>41</v>
      </c>
      <c r="AM4988" s="9">
        <v>1.05</v>
      </c>
      <c r="AN4988">
        <f>_xlfn.XLOOKUP(S4988,[1]umbs_prices!$A:$A,[1]umbs_prices!$D:$D)</f>
        <v>104.61</v>
      </c>
      <c r="AO4988" s="11">
        <f t="shared" si="488"/>
        <v>4.610000000000003E-2</v>
      </c>
      <c r="AP4988" s="13">
        <f>(AM4988-1)*L4988</f>
        <v>5250.0000000000045</v>
      </c>
      <c r="AQ4988" s="8">
        <f>AO4988*L4988</f>
        <v>4840.5000000000027</v>
      </c>
      <c r="AR4988" s="1">
        <f t="shared" si="489"/>
        <v>409.50000000000182</v>
      </c>
      <c r="AS4988" s="8">
        <f>AQ4988+AR4988</f>
        <v>5250.0000000000045</v>
      </c>
      <c r="AT4988" s="8">
        <f>AS4988-X4988</f>
        <v>5250.0000000000045</v>
      </c>
      <c r="AU4988" s="11">
        <f>AT4988/L4988</f>
        <v>5.0000000000000044E-2</v>
      </c>
      <c r="AV4988">
        <f>(_xlfn.XLOOKUP(A4988,[2]loan_data!$A:$A,[2]loan_data!$Z:$Z)-100)%</f>
        <v>4.6099999999999995E-2</v>
      </c>
      <c r="AW4988" t="str">
        <f>_xlfn.XLOOKUP(A4988,[2]loan_data!$A:$A,[2]loan_data!$AA:$AA)</f>
        <v>umbs_price</v>
      </c>
      <c r="AX4988" s="8">
        <f>AV4988*L4988</f>
        <v>4840.4999999999991</v>
      </c>
    </row>
    <row r="4989" spans="1:52" x14ac:dyDescent="0.2">
      <c r="A4989">
        <v>5033082</v>
      </c>
      <c r="B4989" t="s">
        <v>61</v>
      </c>
      <c r="C4989" t="s">
        <v>62</v>
      </c>
      <c r="D4989" t="b">
        <v>1</v>
      </c>
      <c r="E4989" t="s">
        <v>35</v>
      </c>
      <c r="F4989" t="s">
        <v>36</v>
      </c>
      <c r="G4989" t="s">
        <v>37</v>
      </c>
      <c r="H4989" t="s">
        <v>60</v>
      </c>
      <c r="I4989">
        <v>1</v>
      </c>
      <c r="J4989" t="b">
        <v>0</v>
      </c>
      <c r="K4989" t="b">
        <v>0</v>
      </c>
      <c r="L4989" s="1">
        <v>305000</v>
      </c>
      <c r="M4989" s="2">
        <v>44445</v>
      </c>
      <c r="N4989" s="2">
        <v>44470</v>
      </c>
      <c r="O4989" s="2">
        <v>55397</v>
      </c>
      <c r="P4989">
        <v>360</v>
      </c>
      <c r="Q4989" s="3">
        <v>1262.4000000000001</v>
      </c>
      <c r="R4989">
        <v>2.875</v>
      </c>
      <c r="S4989" t="s">
        <v>924</v>
      </c>
      <c r="T4989" s="4">
        <v>762500</v>
      </c>
      <c r="U4989" s="7">
        <f>V4989+W4989</f>
        <v>5773.4999999999909</v>
      </c>
      <c r="V4989" s="7">
        <f t="shared" si="487"/>
        <v>2531.4999999999909</v>
      </c>
      <c r="W4989" s="7">
        <v>3242</v>
      </c>
      <c r="AA4989" t="b">
        <v>0</v>
      </c>
      <c r="AB4989">
        <v>0</v>
      </c>
      <c r="AC4989">
        <v>0</v>
      </c>
      <c r="AD4989" t="b">
        <v>0</v>
      </c>
      <c r="AE4989" t="s">
        <v>97</v>
      </c>
      <c r="AF4989" t="b">
        <v>0</v>
      </c>
      <c r="AG4989">
        <v>1</v>
      </c>
      <c r="AH4989">
        <v>99</v>
      </c>
      <c r="AI4989" s="6">
        <v>2888</v>
      </c>
      <c r="AJ4989">
        <v>777</v>
      </c>
      <c r="AK4989" t="s">
        <v>40</v>
      </c>
      <c r="AL4989" t="s">
        <v>50</v>
      </c>
      <c r="AM4989" s="9">
        <v>1.05</v>
      </c>
      <c r="AN4989">
        <f>_xlfn.XLOOKUP(S4989,[1]umbs_prices!$A:$A,[1]umbs_prices!$D:$D)</f>
        <v>104.17</v>
      </c>
      <c r="AO4989" s="11">
        <f t="shared" si="488"/>
        <v>4.170000000000007E-2</v>
      </c>
      <c r="AP4989" s="13">
        <f>(AM4989-1)*L4989</f>
        <v>15250.000000000013</v>
      </c>
      <c r="AQ4989" s="8">
        <f>AO4989*L4989</f>
        <v>12718.500000000022</v>
      </c>
      <c r="AR4989" s="1">
        <f t="shared" si="489"/>
        <v>2531.4999999999909</v>
      </c>
      <c r="AS4989" s="8">
        <f>AQ4989+AR4989</f>
        <v>15250.000000000013</v>
      </c>
      <c r="AT4989" s="8">
        <f>AS4989-X4989</f>
        <v>15250.000000000013</v>
      </c>
      <c r="AU4989" s="11">
        <f>AT4989/L4989</f>
        <v>5.0000000000000044E-2</v>
      </c>
      <c r="AV4989">
        <f>(_xlfn.XLOOKUP(A4989,[2]loan_data!$A:$A,[2]loan_data!$Z:$Z)-100)%</f>
        <v>5.1075000000000016E-2</v>
      </c>
      <c r="AW4989" t="str">
        <f>_xlfn.XLOOKUP(A4989,[2]loan_data!$A:$A,[2]loan_data!$AA:$AA)</f>
        <v>golden_sachs</v>
      </c>
      <c r="AX4989" s="8">
        <f>AV4989*L4989</f>
        <v>15577.875000000005</v>
      </c>
      <c r="AY4989" s="8">
        <f t="shared" ref="AY4989:AY4991" si="497">AX4989+AR4989</f>
        <v>18109.374999999996</v>
      </c>
      <c r="AZ4989" s="10">
        <f>AY4989/L4989</f>
        <v>5.937499999999999E-2</v>
      </c>
    </row>
    <row r="4990" spans="1:52" x14ac:dyDescent="0.2">
      <c r="A4990">
        <v>5033088</v>
      </c>
      <c r="B4990" t="s">
        <v>68</v>
      </c>
      <c r="C4990" t="s">
        <v>803</v>
      </c>
      <c r="D4990" t="b">
        <v>1</v>
      </c>
      <c r="E4990" t="s">
        <v>35</v>
      </c>
      <c r="F4990" t="s">
        <v>36</v>
      </c>
      <c r="G4990" t="s">
        <v>37</v>
      </c>
      <c r="H4990" t="s">
        <v>60</v>
      </c>
      <c r="I4990">
        <v>1</v>
      </c>
      <c r="J4990" t="b">
        <v>0</v>
      </c>
      <c r="K4990" t="b">
        <v>0</v>
      </c>
      <c r="L4990" s="1">
        <v>135000</v>
      </c>
      <c r="M4990" s="2">
        <v>44445</v>
      </c>
      <c r="N4990" s="2">
        <v>44470</v>
      </c>
      <c r="O4990" s="2">
        <v>55397</v>
      </c>
      <c r="P4990">
        <v>360</v>
      </c>
      <c r="Q4990" s="3">
        <v>585.95000000000005</v>
      </c>
      <c r="R4990">
        <v>3.25</v>
      </c>
      <c r="S4990" t="s">
        <v>926</v>
      </c>
      <c r="T4990" s="4">
        <v>158824</v>
      </c>
      <c r="U4990" s="7">
        <f>V4990+W4990</f>
        <v>1898.92</v>
      </c>
      <c r="V4990" s="7">
        <f t="shared" si="487"/>
        <v>0</v>
      </c>
      <c r="W4990" s="7">
        <v>1898.92</v>
      </c>
      <c r="AA4990" t="b">
        <v>0</v>
      </c>
      <c r="AB4990">
        <v>0</v>
      </c>
      <c r="AC4990">
        <v>0</v>
      </c>
      <c r="AD4990" t="b">
        <v>0</v>
      </c>
      <c r="AE4990" t="s">
        <v>39</v>
      </c>
      <c r="AF4990" t="b">
        <v>0</v>
      </c>
      <c r="AG4990">
        <v>1</v>
      </c>
      <c r="AH4990">
        <v>48</v>
      </c>
      <c r="AI4990" s="6">
        <v>440</v>
      </c>
      <c r="AJ4990">
        <v>777</v>
      </c>
      <c r="AK4990" t="s">
        <v>58</v>
      </c>
      <c r="AL4990" t="s">
        <v>50</v>
      </c>
      <c r="AM4990" s="9">
        <v>1.05</v>
      </c>
      <c r="AN4990">
        <f>_xlfn.XLOOKUP(S4990,[1]umbs_prices!$A:$A,[1]umbs_prices!$D:$D)</f>
        <v>105</v>
      </c>
      <c r="AO4990" s="11">
        <f t="shared" si="488"/>
        <v>5.0000000000000044E-2</v>
      </c>
      <c r="AP4990" s="13">
        <f>(AM4990-1)*L4990</f>
        <v>6750.0000000000064</v>
      </c>
      <c r="AQ4990" s="8">
        <f>AO4990*L4990</f>
        <v>6750.0000000000064</v>
      </c>
      <c r="AR4990" s="1">
        <f t="shared" si="489"/>
        <v>0</v>
      </c>
      <c r="AS4990" s="8">
        <f>AQ4990+AR4990</f>
        <v>6750.0000000000064</v>
      </c>
      <c r="AT4990" s="8">
        <f>AS4990-X4990</f>
        <v>6750.0000000000064</v>
      </c>
      <c r="AU4990" s="11">
        <f>AT4990/L4990</f>
        <v>5.0000000000000044E-2</v>
      </c>
      <c r="AV4990">
        <f>(_xlfn.XLOOKUP(A4990,[2]loan_data!$A:$A,[2]loan_data!$Z:$Z)-100)%</f>
        <v>6.0312499999999998E-2</v>
      </c>
      <c r="AW4990" t="str">
        <f>_xlfn.XLOOKUP(A4990,[2]loan_data!$A:$A,[2]loan_data!$AA:$AA)</f>
        <v>storgan_manley</v>
      </c>
      <c r="AX4990" s="8">
        <f>AV4990*L4990</f>
        <v>8142.1875</v>
      </c>
      <c r="AY4990" s="8">
        <f t="shared" si="497"/>
        <v>8142.1875</v>
      </c>
      <c r="AZ4990" s="10">
        <f>AY4990/L4990</f>
        <v>6.0312499999999998E-2</v>
      </c>
    </row>
    <row r="4991" spans="1:52" x14ac:dyDescent="0.2">
      <c r="A4991">
        <v>5033106</v>
      </c>
      <c r="B4991" t="s">
        <v>33</v>
      </c>
      <c r="C4991" t="s">
        <v>85</v>
      </c>
      <c r="D4991" t="b">
        <v>1</v>
      </c>
      <c r="E4991" t="s">
        <v>35</v>
      </c>
      <c r="F4991" t="s">
        <v>36</v>
      </c>
      <c r="G4991" t="s">
        <v>37</v>
      </c>
      <c r="H4991" t="s">
        <v>53</v>
      </c>
      <c r="I4991">
        <v>1</v>
      </c>
      <c r="J4991" t="b">
        <v>0</v>
      </c>
      <c r="K4991" t="b">
        <v>0</v>
      </c>
      <c r="L4991" s="1">
        <v>465000</v>
      </c>
      <c r="M4991" s="2">
        <v>44446</v>
      </c>
      <c r="N4991" s="2">
        <v>44470</v>
      </c>
      <c r="O4991" s="2">
        <v>49919</v>
      </c>
      <c r="P4991">
        <v>180</v>
      </c>
      <c r="Q4991" s="3">
        <v>3230.82</v>
      </c>
      <c r="R4991">
        <v>3.125</v>
      </c>
      <c r="S4991" t="s">
        <v>922</v>
      </c>
      <c r="T4991" s="4">
        <v>911765</v>
      </c>
      <c r="U4991" s="7">
        <f>V4991+W4991</f>
        <v>9573.5000000000036</v>
      </c>
      <c r="V4991" s="7">
        <f t="shared" si="487"/>
        <v>8416.5000000000036</v>
      </c>
      <c r="W4991" s="7">
        <v>1157</v>
      </c>
      <c r="AA4991" t="b">
        <v>0</v>
      </c>
      <c r="AB4991">
        <v>0</v>
      </c>
      <c r="AC4991">
        <v>0</v>
      </c>
      <c r="AD4991" t="b">
        <v>0</v>
      </c>
      <c r="AE4991" t="s">
        <v>45</v>
      </c>
      <c r="AF4991" t="b">
        <v>0</v>
      </c>
      <c r="AG4991">
        <v>1</v>
      </c>
      <c r="AH4991">
        <v>173</v>
      </c>
      <c r="AI4991" s="6">
        <v>5479</v>
      </c>
      <c r="AJ4991">
        <v>777</v>
      </c>
      <c r="AK4991" t="s">
        <v>40</v>
      </c>
      <c r="AL4991" t="s">
        <v>50</v>
      </c>
      <c r="AM4991" s="9">
        <v>1.05</v>
      </c>
      <c r="AN4991">
        <f>_xlfn.XLOOKUP(S4991,[1]umbs_prices!$A:$A,[1]umbs_prices!$D:$D)</f>
        <v>103.19</v>
      </c>
      <c r="AO4991" s="11">
        <f t="shared" si="488"/>
        <v>3.1900000000000039E-2</v>
      </c>
      <c r="AP4991" s="13">
        <f>(AM4991-1)*L4991</f>
        <v>23250.000000000022</v>
      </c>
      <c r="AQ4991" s="8">
        <f>AO4991*L4991</f>
        <v>14833.500000000018</v>
      </c>
      <c r="AR4991" s="1">
        <f t="shared" si="489"/>
        <v>8416.5000000000036</v>
      </c>
      <c r="AS4991" s="8">
        <f>AQ4991+AR4991</f>
        <v>23250.000000000022</v>
      </c>
      <c r="AT4991" s="8">
        <f>AS4991-X4991</f>
        <v>23250.000000000022</v>
      </c>
      <c r="AU4991" s="11">
        <f>AT4991/L4991</f>
        <v>5.0000000000000044E-2</v>
      </c>
      <c r="AV4991">
        <f>(_xlfn.XLOOKUP(A4991,[2]loan_data!$A:$A,[2]loan_data!$Z:$Z)-100)%</f>
        <v>4.314999999999998E-2</v>
      </c>
      <c r="AW4991" t="str">
        <f>_xlfn.XLOOKUP(A4991,[2]loan_data!$A:$A,[2]loan_data!$AA:$AA)</f>
        <v>pj_logan</v>
      </c>
      <c r="AX4991" s="8">
        <f>AV4991*L4991</f>
        <v>20064.749999999989</v>
      </c>
      <c r="AY4991" s="8">
        <f t="shared" si="497"/>
        <v>28481.249999999993</v>
      </c>
      <c r="AZ4991" s="10">
        <f>AY4991/L4991</f>
        <v>6.1249999999999985E-2</v>
      </c>
    </row>
    <row r="4992" spans="1:52" x14ac:dyDescent="0.2">
      <c r="A4992">
        <v>5033238</v>
      </c>
      <c r="B4992" t="s">
        <v>84</v>
      </c>
      <c r="C4992" t="s">
        <v>527</v>
      </c>
      <c r="D4992" t="b">
        <v>1</v>
      </c>
      <c r="E4992" t="s">
        <v>35</v>
      </c>
      <c r="F4992" t="s">
        <v>36</v>
      </c>
      <c r="G4992" t="s">
        <v>37</v>
      </c>
      <c r="H4992" t="s">
        <v>53</v>
      </c>
      <c r="I4992">
        <v>1</v>
      </c>
      <c r="J4992" t="b">
        <v>0</v>
      </c>
      <c r="K4992" t="b">
        <v>0</v>
      </c>
      <c r="L4992" s="1">
        <v>405000</v>
      </c>
      <c r="M4992" s="2">
        <v>44450</v>
      </c>
      <c r="N4992" s="2">
        <v>44470</v>
      </c>
      <c r="O4992" s="2">
        <v>55397</v>
      </c>
      <c r="P4992">
        <v>360</v>
      </c>
      <c r="Q4992" s="3">
        <v>1744.64</v>
      </c>
      <c r="R4992">
        <v>3.19</v>
      </c>
      <c r="S4992" t="s">
        <v>922</v>
      </c>
      <c r="T4992" s="4">
        <v>506250</v>
      </c>
      <c r="U4992" s="7">
        <f>V4992+W4992</f>
        <v>12059.500000000002</v>
      </c>
      <c r="V4992" s="7">
        <f t="shared" si="487"/>
        <v>7330.5000000000018</v>
      </c>
      <c r="W4992" s="7">
        <v>4729</v>
      </c>
      <c r="AA4992" t="b">
        <v>0</v>
      </c>
      <c r="AB4992">
        <v>0</v>
      </c>
      <c r="AC4992">
        <v>0</v>
      </c>
      <c r="AD4992" t="b">
        <v>0</v>
      </c>
      <c r="AE4992" t="s">
        <v>39</v>
      </c>
      <c r="AF4992" t="b">
        <v>0</v>
      </c>
      <c r="AG4992">
        <v>1</v>
      </c>
      <c r="AH4992">
        <v>199</v>
      </c>
      <c r="AI4992" s="6">
        <v>6965</v>
      </c>
      <c r="AJ4992">
        <v>777</v>
      </c>
      <c r="AK4992" t="s">
        <v>58</v>
      </c>
      <c r="AL4992" t="s">
        <v>50</v>
      </c>
      <c r="AM4992" s="9">
        <v>1.05</v>
      </c>
      <c r="AN4992">
        <f>_xlfn.XLOOKUP(S4992,[1]umbs_prices!$A:$A,[1]umbs_prices!$D:$D)</f>
        <v>103.19</v>
      </c>
      <c r="AO4992" s="11">
        <f t="shared" si="488"/>
        <v>3.1900000000000039E-2</v>
      </c>
      <c r="AP4992" s="13">
        <f>(AM4992-1)*L4992</f>
        <v>20250.000000000018</v>
      </c>
      <c r="AQ4992" s="8">
        <f>AO4992*L4992</f>
        <v>12919.500000000016</v>
      </c>
      <c r="AR4992" s="1">
        <f t="shared" si="489"/>
        <v>7330.5000000000018</v>
      </c>
      <c r="AS4992" s="8">
        <f>AQ4992+AR4992</f>
        <v>20250.000000000018</v>
      </c>
      <c r="AT4992" s="8">
        <f>AS4992-X4992</f>
        <v>20250.000000000018</v>
      </c>
      <c r="AU4992" s="11">
        <f>AT4992/L4992</f>
        <v>5.0000000000000044E-2</v>
      </c>
      <c r="AV4992">
        <f>(_xlfn.XLOOKUP(A4992,[2]loan_data!$A:$A,[2]loan_data!$Z:$Z)-100)%</f>
        <v>3.1899999999999977E-2</v>
      </c>
      <c r="AW4992" t="str">
        <f>_xlfn.XLOOKUP(A4992,[2]loan_data!$A:$A,[2]loan_data!$AA:$AA)</f>
        <v>umbs_price</v>
      </c>
      <c r="AX4992" s="8">
        <f>AV4992*L4992</f>
        <v>12919.499999999991</v>
      </c>
    </row>
    <row r="4993" spans="1:52" x14ac:dyDescent="0.2">
      <c r="A4993">
        <v>5033254</v>
      </c>
      <c r="B4993" t="s">
        <v>73</v>
      </c>
      <c r="C4993" t="s">
        <v>173</v>
      </c>
      <c r="D4993" t="b">
        <v>1</v>
      </c>
      <c r="E4993" t="s">
        <v>35</v>
      </c>
      <c r="F4993" t="s">
        <v>36</v>
      </c>
      <c r="G4993" t="s">
        <v>37</v>
      </c>
      <c r="H4993" t="s">
        <v>53</v>
      </c>
      <c r="I4993">
        <v>1</v>
      </c>
      <c r="J4993" t="b">
        <v>0</v>
      </c>
      <c r="K4993" t="b">
        <v>0</v>
      </c>
      <c r="L4993" s="1">
        <v>125000</v>
      </c>
      <c r="M4993" s="2">
        <v>44450</v>
      </c>
      <c r="N4993" s="2">
        <v>44470</v>
      </c>
      <c r="O4993" s="2">
        <v>55397</v>
      </c>
      <c r="P4993">
        <v>360</v>
      </c>
      <c r="Q4993" s="3">
        <v>559.67999999999995</v>
      </c>
      <c r="R4993">
        <v>3.5</v>
      </c>
      <c r="S4993" t="s">
        <v>920</v>
      </c>
      <c r="T4993" s="4">
        <v>156250</v>
      </c>
      <c r="U4993" s="7">
        <f>V4993+W4993</f>
        <v>2288.5000000000018</v>
      </c>
      <c r="V4993" s="7">
        <f t="shared" si="487"/>
        <v>487.50000000000182</v>
      </c>
      <c r="W4993" s="7">
        <v>1801</v>
      </c>
      <c r="AA4993" t="b">
        <v>0</v>
      </c>
      <c r="AB4993">
        <v>0</v>
      </c>
      <c r="AC4993">
        <v>0</v>
      </c>
      <c r="AD4993" t="b">
        <v>0</v>
      </c>
      <c r="AE4993" t="s">
        <v>39</v>
      </c>
      <c r="AF4993" t="b">
        <v>0</v>
      </c>
      <c r="AG4993">
        <v>1</v>
      </c>
      <c r="AH4993">
        <v>40</v>
      </c>
      <c r="AI4993" s="6">
        <v>1400</v>
      </c>
      <c r="AJ4993">
        <v>777</v>
      </c>
      <c r="AK4993" t="s">
        <v>58</v>
      </c>
      <c r="AL4993" t="s">
        <v>50</v>
      </c>
      <c r="AM4993" s="9">
        <v>1.05</v>
      </c>
      <c r="AN4993">
        <f>_xlfn.XLOOKUP(S4993,[1]umbs_prices!$A:$A,[1]umbs_prices!$D:$D)</f>
        <v>104.61</v>
      </c>
      <c r="AO4993" s="11">
        <f t="shared" si="488"/>
        <v>4.610000000000003E-2</v>
      </c>
      <c r="AP4993" s="13">
        <f>(AM4993-1)*L4993</f>
        <v>6250.0000000000055</v>
      </c>
      <c r="AQ4993" s="8">
        <f>AO4993*L4993</f>
        <v>5762.5000000000036</v>
      </c>
      <c r="AR4993" s="1">
        <f t="shared" si="489"/>
        <v>487.50000000000182</v>
      </c>
      <c r="AS4993" s="8">
        <f>AQ4993+AR4993</f>
        <v>6250.0000000000055</v>
      </c>
      <c r="AT4993" s="8">
        <f>AS4993-X4993</f>
        <v>6250.0000000000055</v>
      </c>
      <c r="AU4993" s="11">
        <f>AT4993/L4993</f>
        <v>5.0000000000000044E-2</v>
      </c>
      <c r="AV4993">
        <f>(_xlfn.XLOOKUP(A4993,[2]loan_data!$A:$A,[2]loan_data!$Z:$Z)-100)%</f>
        <v>4.6099999999999995E-2</v>
      </c>
      <c r="AW4993" t="str">
        <f>_xlfn.XLOOKUP(A4993,[2]loan_data!$A:$A,[2]loan_data!$AA:$AA)</f>
        <v>umbs_price</v>
      </c>
      <c r="AX4993" s="8">
        <f>AV4993*L4993</f>
        <v>5762.4999999999991</v>
      </c>
    </row>
    <row r="4994" spans="1:52" x14ac:dyDescent="0.2">
      <c r="A4994">
        <v>5033282</v>
      </c>
      <c r="B4994" t="s">
        <v>183</v>
      </c>
      <c r="C4994" t="s">
        <v>895</v>
      </c>
      <c r="D4994" t="b">
        <v>1</v>
      </c>
      <c r="E4994" t="s">
        <v>35</v>
      </c>
      <c r="F4994" t="s">
        <v>36</v>
      </c>
      <c r="G4994" t="s">
        <v>37</v>
      </c>
      <c r="H4994" t="s">
        <v>60</v>
      </c>
      <c r="I4994">
        <v>1</v>
      </c>
      <c r="J4994" t="b">
        <v>0</v>
      </c>
      <c r="K4994" t="b">
        <v>0</v>
      </c>
      <c r="L4994" s="1">
        <v>275000</v>
      </c>
      <c r="M4994" s="2">
        <v>44452</v>
      </c>
      <c r="N4994" s="2">
        <v>44470</v>
      </c>
      <c r="O4994" s="2">
        <v>55397</v>
      </c>
      <c r="P4994">
        <v>360</v>
      </c>
      <c r="Q4994" s="3">
        <v>1120.0999999999999</v>
      </c>
      <c r="R4994">
        <v>2.75</v>
      </c>
      <c r="S4994" t="s">
        <v>924</v>
      </c>
      <c r="T4994" s="4">
        <v>289474</v>
      </c>
      <c r="U4994" s="7">
        <f>V4994+W4994</f>
        <v>2736.9999999999927</v>
      </c>
      <c r="V4994" s="7">
        <f t="shared" si="487"/>
        <v>2282.4999999999927</v>
      </c>
      <c r="W4994" s="7">
        <v>454.5</v>
      </c>
      <c r="AA4994" t="b">
        <v>0</v>
      </c>
      <c r="AB4994">
        <v>0</v>
      </c>
      <c r="AC4994">
        <v>0</v>
      </c>
      <c r="AD4994" t="b">
        <v>0</v>
      </c>
      <c r="AE4994" t="s">
        <v>39</v>
      </c>
      <c r="AF4994" t="b">
        <v>0</v>
      </c>
      <c r="AG4994">
        <v>1</v>
      </c>
      <c r="AH4994">
        <v>77</v>
      </c>
      <c r="AI4994" s="6">
        <v>2695</v>
      </c>
      <c r="AJ4994">
        <v>777</v>
      </c>
      <c r="AK4994" t="s">
        <v>43</v>
      </c>
      <c r="AL4994" t="s">
        <v>41</v>
      </c>
      <c r="AM4994" s="9">
        <v>1.05</v>
      </c>
      <c r="AN4994">
        <f>_xlfn.XLOOKUP(S4994,[1]umbs_prices!$A:$A,[1]umbs_prices!$D:$D)</f>
        <v>104.17</v>
      </c>
      <c r="AO4994" s="11">
        <f t="shared" si="488"/>
        <v>4.170000000000007E-2</v>
      </c>
      <c r="AP4994" s="13">
        <f>(AM4994-1)*L4994</f>
        <v>13750.000000000013</v>
      </c>
      <c r="AQ4994" s="8">
        <f>AO4994*L4994</f>
        <v>11467.50000000002</v>
      </c>
      <c r="AR4994" s="1">
        <f t="shared" si="489"/>
        <v>2282.4999999999927</v>
      </c>
      <c r="AS4994" s="8">
        <f>AQ4994+AR4994</f>
        <v>13750.000000000013</v>
      </c>
      <c r="AT4994" s="8">
        <f>AS4994-X4994</f>
        <v>13750.000000000013</v>
      </c>
      <c r="AU4994" s="11">
        <f>AT4994/L4994</f>
        <v>5.0000000000000044E-2</v>
      </c>
      <c r="AV4994">
        <f>(_xlfn.XLOOKUP(A4994,[2]loan_data!$A:$A,[2]loan_data!$Z:$Z)-100)%</f>
        <v>5.1075000000000016E-2</v>
      </c>
      <c r="AW4994" t="str">
        <f>_xlfn.XLOOKUP(A4994,[2]loan_data!$A:$A,[2]loan_data!$AA:$AA)</f>
        <v>golden_sachs</v>
      </c>
      <c r="AX4994" s="8">
        <f>AV4994*L4994</f>
        <v>14045.625000000004</v>
      </c>
      <c r="AY4994" s="8">
        <f>AX4994+AR4994</f>
        <v>16328.124999999996</v>
      </c>
      <c r="AZ4994" s="10">
        <f>AY4994/L4994</f>
        <v>5.9374999999999983E-2</v>
      </c>
    </row>
    <row r="4995" spans="1:52" x14ac:dyDescent="0.2">
      <c r="A4995">
        <v>5033324</v>
      </c>
      <c r="B4995" t="s">
        <v>177</v>
      </c>
      <c r="C4995" t="s">
        <v>434</v>
      </c>
      <c r="D4995" t="b">
        <v>1</v>
      </c>
      <c r="E4995" t="s">
        <v>35</v>
      </c>
      <c r="F4995" t="s">
        <v>36</v>
      </c>
      <c r="G4995" t="s">
        <v>37</v>
      </c>
      <c r="H4995" t="s">
        <v>53</v>
      </c>
      <c r="I4995">
        <v>1</v>
      </c>
      <c r="J4995" t="b">
        <v>0</v>
      </c>
      <c r="K4995" t="b">
        <v>0</v>
      </c>
      <c r="L4995" s="1">
        <v>195000</v>
      </c>
      <c r="M4995" s="2">
        <v>44453</v>
      </c>
      <c r="N4995" s="2">
        <v>44470</v>
      </c>
      <c r="O4995" s="2">
        <v>55397</v>
      </c>
      <c r="P4995">
        <v>360</v>
      </c>
      <c r="Q4995" s="3">
        <v>794.26</v>
      </c>
      <c r="R4995">
        <v>2.75</v>
      </c>
      <c r="S4995" t="s">
        <v>924</v>
      </c>
      <c r="T4995" s="4">
        <v>371854</v>
      </c>
      <c r="U4995" s="7">
        <f>V4995+W4995</f>
        <v>3082.4999999999964</v>
      </c>
      <c r="V4995" s="7">
        <f t="shared" ref="V4995:V5058" si="498">AR4995</f>
        <v>1618.4999999999955</v>
      </c>
      <c r="W4995" s="7">
        <v>1464.0000000000009</v>
      </c>
      <c r="AA4995" t="b">
        <v>0</v>
      </c>
      <c r="AB4995">
        <v>0</v>
      </c>
      <c r="AC4995">
        <v>0</v>
      </c>
      <c r="AD4995" t="b">
        <v>0</v>
      </c>
      <c r="AE4995" t="s">
        <v>39</v>
      </c>
      <c r="AF4995" t="b">
        <v>0</v>
      </c>
      <c r="AG4995">
        <v>1</v>
      </c>
      <c r="AH4995">
        <v>55</v>
      </c>
      <c r="AI4995" s="6">
        <v>1375</v>
      </c>
      <c r="AJ4995">
        <v>777</v>
      </c>
      <c r="AK4995" t="s">
        <v>58</v>
      </c>
      <c r="AL4995" t="s">
        <v>50</v>
      </c>
      <c r="AM4995" s="9">
        <v>1.05</v>
      </c>
      <c r="AN4995">
        <f>_xlfn.XLOOKUP(S4995,[1]umbs_prices!$A:$A,[1]umbs_prices!$D:$D)</f>
        <v>104.17</v>
      </c>
      <c r="AO4995" s="11">
        <f t="shared" ref="AO4995:AO5058" si="499">AN4995%-1</f>
        <v>4.170000000000007E-2</v>
      </c>
      <c r="AP4995" s="13">
        <f>(AM4995-1)*L4995</f>
        <v>9750.0000000000091</v>
      </c>
      <c r="AQ4995" s="8">
        <f>AO4995*L4995</f>
        <v>8131.5000000000136</v>
      </c>
      <c r="AR4995" s="1">
        <f t="shared" ref="AR4995:AR5058" si="500">AP4995-AQ4995</f>
        <v>1618.4999999999955</v>
      </c>
      <c r="AS4995" s="8">
        <f>AQ4995+AR4995</f>
        <v>9750.0000000000091</v>
      </c>
      <c r="AT4995" s="8">
        <f>AS4995-X4995</f>
        <v>9750.0000000000091</v>
      </c>
      <c r="AU4995" s="11">
        <f>AT4995/L4995</f>
        <v>5.0000000000000044E-2</v>
      </c>
      <c r="AV4995">
        <f>(_xlfn.XLOOKUP(A4995,[2]loan_data!$A:$A,[2]loan_data!$Z:$Z)-100)%</f>
        <v>4.1700000000000015E-2</v>
      </c>
      <c r="AW4995" t="str">
        <f>_xlfn.XLOOKUP(A4995,[2]loan_data!$A:$A,[2]loan_data!$AA:$AA)</f>
        <v>umbs_price</v>
      </c>
      <c r="AX4995" s="8">
        <f>AV4995*L4995</f>
        <v>8131.5000000000027</v>
      </c>
    </row>
    <row r="4996" spans="1:52" x14ac:dyDescent="0.2">
      <c r="A4996">
        <v>5033340</v>
      </c>
      <c r="B4996" t="s">
        <v>169</v>
      </c>
      <c r="C4996" t="s">
        <v>857</v>
      </c>
      <c r="D4996" t="b">
        <v>1</v>
      </c>
      <c r="E4996" t="s">
        <v>35</v>
      </c>
      <c r="F4996" t="s">
        <v>36</v>
      </c>
      <c r="G4996" t="s">
        <v>37</v>
      </c>
      <c r="H4996" t="s">
        <v>53</v>
      </c>
      <c r="I4996">
        <v>1</v>
      </c>
      <c r="J4996" t="b">
        <v>0</v>
      </c>
      <c r="K4996" t="b">
        <v>0</v>
      </c>
      <c r="L4996" s="1">
        <v>255000</v>
      </c>
      <c r="M4996" s="2">
        <v>44456</v>
      </c>
      <c r="N4996" s="2">
        <v>44501</v>
      </c>
      <c r="O4996" s="2">
        <v>55427</v>
      </c>
      <c r="P4996">
        <v>360</v>
      </c>
      <c r="Q4996" s="3">
        <v>1055.45</v>
      </c>
      <c r="R4996">
        <v>2.875</v>
      </c>
      <c r="S4996" t="s">
        <v>922</v>
      </c>
      <c r="T4996" s="4">
        <v>329160</v>
      </c>
      <c r="U4996" s="7">
        <f>V4996+W4996</f>
        <v>7517.25</v>
      </c>
      <c r="V4996" s="7">
        <f t="shared" si="498"/>
        <v>4615.5000000000009</v>
      </c>
      <c r="W4996" s="7">
        <v>2901.7499999999991</v>
      </c>
      <c r="AA4996" t="b">
        <v>0</v>
      </c>
      <c r="AB4996">
        <v>0</v>
      </c>
      <c r="AC4996">
        <v>0</v>
      </c>
      <c r="AD4996" t="b">
        <v>0</v>
      </c>
      <c r="AE4996" t="s">
        <v>39</v>
      </c>
      <c r="AF4996" t="b">
        <v>0</v>
      </c>
      <c r="AG4996">
        <v>1</v>
      </c>
      <c r="AH4996">
        <v>109</v>
      </c>
      <c r="AI4996" s="6">
        <v>2362</v>
      </c>
      <c r="AJ4996">
        <v>777</v>
      </c>
      <c r="AK4996" t="s">
        <v>58</v>
      </c>
      <c r="AL4996" t="s">
        <v>50</v>
      </c>
      <c r="AM4996" s="9">
        <v>1.05</v>
      </c>
      <c r="AN4996">
        <f>_xlfn.XLOOKUP(S4996,[1]umbs_prices!$A:$A,[1]umbs_prices!$D:$D)</f>
        <v>103.19</v>
      </c>
      <c r="AO4996" s="11">
        <f t="shared" si="499"/>
        <v>3.1900000000000039E-2</v>
      </c>
      <c r="AP4996" s="13">
        <f>(AM4996-1)*L4996</f>
        <v>12750.000000000011</v>
      </c>
      <c r="AQ4996" s="8">
        <f>AO4996*L4996</f>
        <v>8134.50000000001</v>
      </c>
      <c r="AR4996" s="1">
        <f t="shared" si="500"/>
        <v>4615.5000000000009</v>
      </c>
      <c r="AS4996" s="8">
        <f>AQ4996+AR4996</f>
        <v>12750.000000000011</v>
      </c>
      <c r="AT4996" s="8">
        <f>AS4996-X4996</f>
        <v>12750.000000000011</v>
      </c>
      <c r="AU4996" s="11">
        <f>AT4996/L4996</f>
        <v>5.0000000000000044E-2</v>
      </c>
      <c r="AV4996">
        <f>(_xlfn.XLOOKUP(A4996,[2]loan_data!$A:$A,[2]loan_data!$Z:$Z)-100)%</f>
        <v>3.1899999999999977E-2</v>
      </c>
      <c r="AW4996" t="str">
        <f>_xlfn.XLOOKUP(A4996,[2]loan_data!$A:$A,[2]loan_data!$AA:$AA)</f>
        <v>umbs_price</v>
      </c>
      <c r="AX4996" s="8">
        <f>AV4996*L4996</f>
        <v>8134.4999999999945</v>
      </c>
    </row>
    <row r="4997" spans="1:52" x14ac:dyDescent="0.2">
      <c r="A4997">
        <v>5033416</v>
      </c>
      <c r="B4997" t="s">
        <v>103</v>
      </c>
      <c r="C4997" t="s">
        <v>381</v>
      </c>
      <c r="D4997" t="b">
        <v>1</v>
      </c>
      <c r="E4997" t="s">
        <v>35</v>
      </c>
      <c r="F4997" t="s">
        <v>36</v>
      </c>
      <c r="G4997" t="s">
        <v>37</v>
      </c>
      <c r="H4997" t="s">
        <v>53</v>
      </c>
      <c r="I4997">
        <v>1</v>
      </c>
      <c r="J4997" t="b">
        <v>0</v>
      </c>
      <c r="K4997" t="b">
        <v>0</v>
      </c>
      <c r="L4997" s="1">
        <v>335000</v>
      </c>
      <c r="M4997" s="2">
        <v>44436</v>
      </c>
      <c r="N4997" s="2">
        <v>44470</v>
      </c>
      <c r="O4997" s="2">
        <v>55397</v>
      </c>
      <c r="P4997">
        <v>360</v>
      </c>
      <c r="Q4997" s="3">
        <v>1523.18</v>
      </c>
      <c r="R4997">
        <v>3.625</v>
      </c>
      <c r="S4997" t="s">
        <v>920</v>
      </c>
      <c r="T4997" s="4">
        <v>478572</v>
      </c>
      <c r="U4997" s="7">
        <f>V4997+W4997</f>
        <v>4996.5000000000045</v>
      </c>
      <c r="V4997" s="7">
        <f t="shared" si="498"/>
        <v>1306.5000000000055</v>
      </c>
      <c r="W4997" s="7">
        <v>3689.9999999999991</v>
      </c>
      <c r="AA4997" t="b">
        <v>0</v>
      </c>
      <c r="AB4997">
        <v>0</v>
      </c>
      <c r="AC4997">
        <v>0</v>
      </c>
      <c r="AD4997" t="b">
        <v>0</v>
      </c>
      <c r="AE4997" t="s">
        <v>45</v>
      </c>
      <c r="AF4997" t="b">
        <v>0</v>
      </c>
      <c r="AG4997">
        <v>2</v>
      </c>
      <c r="AH4997">
        <v>70</v>
      </c>
      <c r="AI4997" s="6">
        <v>2100</v>
      </c>
      <c r="AJ4997">
        <v>778</v>
      </c>
      <c r="AK4997" t="s">
        <v>58</v>
      </c>
      <c r="AL4997" t="s">
        <v>41</v>
      </c>
      <c r="AM4997" s="9">
        <v>1.05</v>
      </c>
      <c r="AN4997">
        <f>_xlfn.XLOOKUP(S4997,[1]umbs_prices!$A:$A,[1]umbs_prices!$D:$D)</f>
        <v>104.61</v>
      </c>
      <c r="AO4997" s="11">
        <f t="shared" si="499"/>
        <v>4.610000000000003E-2</v>
      </c>
      <c r="AP4997" s="13">
        <f>(AM4997-1)*L4997</f>
        <v>16750.000000000015</v>
      </c>
      <c r="AQ4997" s="8">
        <f>AO4997*L4997</f>
        <v>15443.500000000009</v>
      </c>
      <c r="AR4997" s="1">
        <f t="shared" si="500"/>
        <v>1306.5000000000055</v>
      </c>
      <c r="AS4997" s="8">
        <f>AQ4997+AR4997</f>
        <v>16750.000000000015</v>
      </c>
      <c r="AT4997" s="8">
        <f>AS4997-X4997</f>
        <v>16750.000000000015</v>
      </c>
      <c r="AU4997" s="11">
        <f>AT4997/L4997</f>
        <v>5.0000000000000044E-2</v>
      </c>
      <c r="AV4997">
        <f>(_xlfn.XLOOKUP(A4997,[2]loan_data!$A:$A,[2]loan_data!$Z:$Z)-100)%</f>
        <v>4.8599999999999997E-2</v>
      </c>
      <c r="AW4997" t="str">
        <f>_xlfn.XLOOKUP(A4997,[2]loan_data!$A:$A,[2]loan_data!$AA:$AA)</f>
        <v>golden_sachs</v>
      </c>
      <c r="AX4997" s="8">
        <f>AV4997*L4997</f>
        <v>16281</v>
      </c>
      <c r="AY4997" s="8">
        <f t="shared" ref="AY4997:AY5001" si="501">AX4997+AR4997</f>
        <v>17587.500000000007</v>
      </c>
      <c r="AZ4997" s="10">
        <f>AY4997/L4997</f>
        <v>5.2500000000000019E-2</v>
      </c>
    </row>
    <row r="4998" spans="1:52" x14ac:dyDescent="0.2">
      <c r="A4998">
        <v>5033428</v>
      </c>
      <c r="B4998" t="s">
        <v>160</v>
      </c>
      <c r="C4998" t="s">
        <v>161</v>
      </c>
      <c r="D4998" t="b">
        <v>1</v>
      </c>
      <c r="E4998" t="s">
        <v>35</v>
      </c>
      <c r="F4998" t="s">
        <v>36</v>
      </c>
      <c r="G4998" t="s">
        <v>37</v>
      </c>
      <c r="H4998" t="s">
        <v>53</v>
      </c>
      <c r="I4998">
        <v>1</v>
      </c>
      <c r="J4998" t="b">
        <v>0</v>
      </c>
      <c r="K4998" t="b">
        <v>0</v>
      </c>
      <c r="L4998" s="1">
        <v>215000</v>
      </c>
      <c r="M4998" s="2">
        <v>44439</v>
      </c>
      <c r="N4998" s="2">
        <v>44470</v>
      </c>
      <c r="O4998" s="2">
        <v>55397</v>
      </c>
      <c r="P4998">
        <v>360</v>
      </c>
      <c r="Q4998" s="3">
        <v>903.04</v>
      </c>
      <c r="R4998">
        <v>2.99</v>
      </c>
      <c r="S4998" t="s">
        <v>924</v>
      </c>
      <c r="T4998" s="4">
        <v>389846</v>
      </c>
      <c r="U4998" s="7">
        <f>V4998+W4998</f>
        <v>4153.9999999999945</v>
      </c>
      <c r="V4998" s="7">
        <f t="shared" si="498"/>
        <v>1784.4999999999945</v>
      </c>
      <c r="W4998" s="7">
        <v>2369.5</v>
      </c>
      <c r="AA4998" t="b">
        <v>0</v>
      </c>
      <c r="AB4998">
        <v>0</v>
      </c>
      <c r="AC4998">
        <v>0</v>
      </c>
      <c r="AD4998" t="b">
        <v>0</v>
      </c>
      <c r="AE4998" t="s">
        <v>39</v>
      </c>
      <c r="AF4998" t="b">
        <v>0</v>
      </c>
      <c r="AG4998">
        <v>1</v>
      </c>
      <c r="AH4998">
        <v>79</v>
      </c>
      <c r="AI4998" s="6">
        <v>2173</v>
      </c>
      <c r="AJ4998">
        <v>778</v>
      </c>
      <c r="AK4998" t="s">
        <v>40</v>
      </c>
      <c r="AL4998" t="s">
        <v>41</v>
      </c>
      <c r="AM4998" s="9">
        <v>1.05</v>
      </c>
      <c r="AN4998">
        <f>_xlfn.XLOOKUP(S4998,[1]umbs_prices!$A:$A,[1]umbs_prices!$D:$D)</f>
        <v>104.17</v>
      </c>
      <c r="AO4998" s="11">
        <f t="shared" si="499"/>
        <v>4.170000000000007E-2</v>
      </c>
      <c r="AP4998" s="13">
        <f>(AM4998-1)*L4998</f>
        <v>10750.000000000009</v>
      </c>
      <c r="AQ4998" s="8">
        <f>AO4998*L4998</f>
        <v>8965.5000000000146</v>
      </c>
      <c r="AR4998" s="1">
        <f t="shared" si="500"/>
        <v>1784.4999999999945</v>
      </c>
      <c r="AS4998" s="8">
        <f>AQ4998+AR4998</f>
        <v>10750.000000000009</v>
      </c>
      <c r="AT4998" s="8">
        <f>AS4998-X4998</f>
        <v>10750.000000000009</v>
      </c>
      <c r="AU4998" s="11">
        <f>AT4998/L4998</f>
        <v>5.0000000000000044E-2</v>
      </c>
      <c r="AV4998">
        <f>(_xlfn.XLOOKUP(A4998,[2]loan_data!$A:$A,[2]loan_data!$Z:$Z)-100)%</f>
        <v>5.2012500000000017E-2</v>
      </c>
      <c r="AW4998" t="str">
        <f>_xlfn.XLOOKUP(A4998,[2]loan_data!$A:$A,[2]loan_data!$AA:$AA)</f>
        <v>storgan_manley</v>
      </c>
      <c r="AX4998" s="8">
        <f>AV4998*L4998</f>
        <v>11182.687500000004</v>
      </c>
      <c r="AY4998" s="8">
        <f t="shared" si="501"/>
        <v>12967.187499999998</v>
      </c>
      <c r="AZ4998" s="10">
        <f>AY4998/L4998</f>
        <v>6.0312499999999991E-2</v>
      </c>
    </row>
    <row r="4999" spans="1:52" x14ac:dyDescent="0.2">
      <c r="A4999">
        <v>5033446</v>
      </c>
      <c r="B4999" t="s">
        <v>144</v>
      </c>
      <c r="C4999" t="s">
        <v>239</v>
      </c>
      <c r="D4999" t="b">
        <v>1</v>
      </c>
      <c r="E4999" t="s">
        <v>35</v>
      </c>
      <c r="F4999" t="s">
        <v>36</v>
      </c>
      <c r="G4999" t="s">
        <v>37</v>
      </c>
      <c r="H4999" t="s">
        <v>60</v>
      </c>
      <c r="I4999">
        <v>1</v>
      </c>
      <c r="J4999" t="b">
        <v>0</v>
      </c>
      <c r="K4999" t="b">
        <v>0</v>
      </c>
      <c r="L4999" s="1">
        <v>545000</v>
      </c>
      <c r="M4999" s="2">
        <v>44441</v>
      </c>
      <c r="N4999" s="2">
        <v>44470</v>
      </c>
      <c r="O4999" s="2">
        <v>55397</v>
      </c>
      <c r="P4999">
        <v>360</v>
      </c>
      <c r="Q4999" s="3">
        <v>2219.8300000000004</v>
      </c>
      <c r="R4999">
        <v>2.75</v>
      </c>
      <c r="S4999" t="s">
        <v>924</v>
      </c>
      <c r="T4999" s="4">
        <v>765020</v>
      </c>
      <c r="U4999" s="7">
        <f>V4999+W4999</f>
        <v>6713.4999999999854</v>
      </c>
      <c r="V4999" s="7">
        <f t="shared" si="498"/>
        <v>4523.4999999999854</v>
      </c>
      <c r="W4999" s="7">
        <v>2190</v>
      </c>
      <c r="AA4999" t="b">
        <v>0</v>
      </c>
      <c r="AB4999">
        <v>0</v>
      </c>
      <c r="AC4999">
        <v>0</v>
      </c>
      <c r="AD4999" t="b">
        <v>0</v>
      </c>
      <c r="AE4999" t="s">
        <v>39</v>
      </c>
      <c r="AF4999" t="b">
        <v>0</v>
      </c>
      <c r="AG4999">
        <v>1</v>
      </c>
      <c r="AH4999">
        <v>89</v>
      </c>
      <c r="AI4999" s="6">
        <v>2745</v>
      </c>
      <c r="AJ4999">
        <v>778</v>
      </c>
      <c r="AK4999" t="s">
        <v>43</v>
      </c>
      <c r="AL4999" t="s">
        <v>50</v>
      </c>
      <c r="AM4999" s="9">
        <v>1.05</v>
      </c>
      <c r="AN4999">
        <f>_xlfn.XLOOKUP(S4999,[1]umbs_prices!$A:$A,[1]umbs_prices!$D:$D)</f>
        <v>104.17</v>
      </c>
      <c r="AO4999" s="11">
        <f t="shared" si="499"/>
        <v>4.170000000000007E-2</v>
      </c>
      <c r="AP4999" s="13">
        <f>(AM4999-1)*L4999</f>
        <v>27250.000000000025</v>
      </c>
      <c r="AQ4999" s="8">
        <f>AO4999*L4999</f>
        <v>22726.50000000004</v>
      </c>
      <c r="AR4999" s="1">
        <f t="shared" si="500"/>
        <v>4523.4999999999854</v>
      </c>
      <c r="AS4999" s="8">
        <f>AQ4999+AR4999</f>
        <v>27250.000000000025</v>
      </c>
      <c r="AT4999" s="8">
        <f>AS4999-X4999</f>
        <v>27250.000000000025</v>
      </c>
      <c r="AU4999" s="11">
        <f>AT4999/L4999</f>
        <v>5.0000000000000044E-2</v>
      </c>
      <c r="AV4999">
        <f>(_xlfn.XLOOKUP(A4999,[2]loan_data!$A:$A,[2]loan_data!$Z:$Z)-100)%</f>
        <v>5.2012500000000017E-2</v>
      </c>
      <c r="AW4999" t="str">
        <f>_xlfn.XLOOKUP(A4999,[2]loan_data!$A:$A,[2]loan_data!$AA:$AA)</f>
        <v>storgan_manley</v>
      </c>
      <c r="AX4999" s="8">
        <f>AV4999*L4999</f>
        <v>28346.812500000011</v>
      </c>
      <c r="AY4999" s="8">
        <f t="shared" si="501"/>
        <v>32870.3125</v>
      </c>
      <c r="AZ4999" s="10">
        <f>AY4999/L4999</f>
        <v>6.0312499999999998E-2</v>
      </c>
    </row>
    <row r="5000" spans="1:52" x14ac:dyDescent="0.2">
      <c r="A5000">
        <v>5033502</v>
      </c>
      <c r="B5000" t="s">
        <v>33</v>
      </c>
      <c r="C5000" t="s">
        <v>34</v>
      </c>
      <c r="D5000" t="b">
        <v>1</v>
      </c>
      <c r="E5000" t="s">
        <v>35</v>
      </c>
      <c r="F5000" t="s">
        <v>36</v>
      </c>
      <c r="G5000" t="s">
        <v>37</v>
      </c>
      <c r="H5000" t="s">
        <v>53</v>
      </c>
      <c r="I5000">
        <v>1</v>
      </c>
      <c r="J5000" t="b">
        <v>0</v>
      </c>
      <c r="K5000" t="b">
        <v>0</v>
      </c>
      <c r="L5000" s="1">
        <v>285000</v>
      </c>
      <c r="M5000" s="2">
        <v>44441</v>
      </c>
      <c r="N5000" s="2">
        <v>44470</v>
      </c>
      <c r="O5000" s="2">
        <v>55397</v>
      </c>
      <c r="P5000">
        <v>360</v>
      </c>
      <c r="Q5000" s="3">
        <v>1197.06</v>
      </c>
      <c r="R5000">
        <v>2.99</v>
      </c>
      <c r="S5000" t="s">
        <v>922</v>
      </c>
      <c r="T5000" s="4">
        <v>610802</v>
      </c>
      <c r="U5000" s="7">
        <f>V5000+W5000</f>
        <v>5470.800000000002</v>
      </c>
      <c r="V5000" s="7">
        <f t="shared" si="498"/>
        <v>5158.5000000000018</v>
      </c>
      <c r="W5000" s="7">
        <v>312.3</v>
      </c>
      <c r="AA5000" t="b">
        <v>0</v>
      </c>
      <c r="AB5000">
        <v>0</v>
      </c>
      <c r="AC5000">
        <v>0</v>
      </c>
      <c r="AD5000" t="b">
        <v>0</v>
      </c>
      <c r="AE5000" t="s">
        <v>39</v>
      </c>
      <c r="AF5000" t="b">
        <v>0</v>
      </c>
      <c r="AG5000">
        <v>1</v>
      </c>
      <c r="AH5000">
        <v>54</v>
      </c>
      <c r="AI5000" s="6">
        <v>1980</v>
      </c>
      <c r="AJ5000">
        <v>778</v>
      </c>
      <c r="AK5000" t="s">
        <v>43</v>
      </c>
      <c r="AL5000" t="s">
        <v>50</v>
      </c>
      <c r="AM5000" s="9">
        <v>1.05</v>
      </c>
      <c r="AN5000">
        <f>_xlfn.XLOOKUP(S5000,[1]umbs_prices!$A:$A,[1]umbs_prices!$D:$D)</f>
        <v>103.19</v>
      </c>
      <c r="AO5000" s="11">
        <f t="shared" si="499"/>
        <v>3.1900000000000039E-2</v>
      </c>
      <c r="AP5000" s="13">
        <f>(AM5000-1)*L5000</f>
        <v>14250.000000000013</v>
      </c>
      <c r="AQ5000" s="8">
        <f>AO5000*L5000</f>
        <v>9091.5000000000109</v>
      </c>
      <c r="AR5000" s="1">
        <f t="shared" si="500"/>
        <v>5158.5000000000018</v>
      </c>
      <c r="AS5000" s="8">
        <f>AQ5000+AR5000</f>
        <v>14250.000000000013</v>
      </c>
      <c r="AT5000" s="8">
        <f>AS5000-X5000</f>
        <v>14250.000000000013</v>
      </c>
      <c r="AU5000" s="11">
        <f>AT5000/L5000</f>
        <v>5.0000000000000044E-2</v>
      </c>
      <c r="AV5000">
        <f>(_xlfn.XLOOKUP(A5000,[2]loan_data!$A:$A,[2]loan_data!$Z:$Z)-100)%</f>
        <v>4.7837499999999977E-2</v>
      </c>
      <c r="AW5000" t="str">
        <f>_xlfn.XLOOKUP(A5000,[2]loan_data!$A:$A,[2]loan_data!$AA:$AA)</f>
        <v>golden_sachs</v>
      </c>
      <c r="AX5000" s="8">
        <f>AV5000*L5000</f>
        <v>13633.687499999993</v>
      </c>
      <c r="AY5000" s="8">
        <f t="shared" si="501"/>
        <v>18792.187499999993</v>
      </c>
      <c r="AZ5000" s="10">
        <f>AY5000/L5000</f>
        <v>6.5937499999999968E-2</v>
      </c>
    </row>
    <row r="5001" spans="1:52" x14ac:dyDescent="0.2">
      <c r="A5001">
        <v>5033512</v>
      </c>
      <c r="B5001" t="s">
        <v>51</v>
      </c>
      <c r="C5001" t="s">
        <v>186</v>
      </c>
      <c r="D5001" t="b">
        <v>1</v>
      </c>
      <c r="E5001" t="s">
        <v>35</v>
      </c>
      <c r="F5001" t="s">
        <v>36</v>
      </c>
      <c r="G5001" t="s">
        <v>37</v>
      </c>
      <c r="H5001" t="s">
        <v>53</v>
      </c>
      <c r="I5001">
        <v>1</v>
      </c>
      <c r="J5001" t="b">
        <v>0</v>
      </c>
      <c r="K5001" t="b">
        <v>0</v>
      </c>
      <c r="L5001" s="1">
        <v>75000</v>
      </c>
      <c r="M5001" s="2">
        <v>44442</v>
      </c>
      <c r="N5001" s="2">
        <v>44470</v>
      </c>
      <c r="O5001" s="2">
        <v>55397</v>
      </c>
      <c r="P5001">
        <v>360</v>
      </c>
      <c r="Q5001" s="3">
        <v>356.45</v>
      </c>
      <c r="R5001">
        <v>3.99</v>
      </c>
      <c r="S5001" t="s">
        <v>932</v>
      </c>
      <c r="T5001" s="4">
        <v>147059</v>
      </c>
      <c r="U5001" s="7">
        <f>V5001+W5001</f>
        <v>549.77999999999975</v>
      </c>
      <c r="V5001" s="7">
        <f t="shared" si="498"/>
        <v>-1057.5000000000005</v>
      </c>
      <c r="W5001" s="7">
        <v>1607.2800000000002</v>
      </c>
      <c r="AA5001" t="b">
        <v>0</v>
      </c>
      <c r="AB5001">
        <v>0</v>
      </c>
      <c r="AC5001">
        <v>0</v>
      </c>
      <c r="AD5001" t="b">
        <v>0</v>
      </c>
      <c r="AE5001" t="s">
        <v>39</v>
      </c>
      <c r="AF5001" t="b">
        <v>0</v>
      </c>
      <c r="AG5001">
        <v>1</v>
      </c>
      <c r="AH5001">
        <v>24</v>
      </c>
      <c r="AI5001" s="6">
        <v>700</v>
      </c>
      <c r="AJ5001">
        <v>778</v>
      </c>
      <c r="AK5001" t="s">
        <v>43</v>
      </c>
      <c r="AL5001" t="s">
        <v>50</v>
      </c>
      <c r="AM5001" s="9">
        <v>1.05</v>
      </c>
      <c r="AN5001">
        <f>_xlfn.XLOOKUP(S5001,[1]umbs_prices!$A:$A,[1]umbs_prices!$D:$D)</f>
        <v>106.41</v>
      </c>
      <c r="AO5001" s="11">
        <f t="shared" si="499"/>
        <v>6.4100000000000046E-2</v>
      </c>
      <c r="AP5001" s="13">
        <f>(AM5001-1)*L5001</f>
        <v>3750.0000000000032</v>
      </c>
      <c r="AQ5001" s="8">
        <f>AO5001*L5001</f>
        <v>4807.5000000000036</v>
      </c>
      <c r="AR5001" s="1">
        <f t="shared" si="500"/>
        <v>-1057.5000000000005</v>
      </c>
      <c r="AS5001" s="8">
        <f>AQ5001+AR5001</f>
        <v>3750.0000000000032</v>
      </c>
      <c r="AT5001" s="8">
        <f>AS5001-X5001</f>
        <v>3750.0000000000032</v>
      </c>
      <c r="AU5001" s="11">
        <f>AT5001/L5001</f>
        <v>5.0000000000000044E-2</v>
      </c>
      <c r="AV5001">
        <f>(_xlfn.XLOOKUP(A5001,[2]loan_data!$A:$A,[2]loan_data!$Z:$Z)-100)%</f>
        <v>7.5349999999999973E-2</v>
      </c>
      <c r="AW5001" t="str">
        <f>_xlfn.XLOOKUP(A5001,[2]loan_data!$A:$A,[2]loan_data!$AA:$AA)</f>
        <v>pj_logan</v>
      </c>
      <c r="AX5001" s="8">
        <f>AV5001*L5001</f>
        <v>5651.2499999999982</v>
      </c>
      <c r="AY5001" s="8">
        <f t="shared" si="501"/>
        <v>4593.7499999999982</v>
      </c>
      <c r="AZ5001" s="10">
        <f>AY5001/L5001</f>
        <v>6.1249999999999978E-2</v>
      </c>
    </row>
    <row r="5002" spans="1:52" x14ac:dyDescent="0.2">
      <c r="A5002">
        <v>5033528</v>
      </c>
      <c r="B5002" t="s">
        <v>33</v>
      </c>
      <c r="C5002" t="s">
        <v>85</v>
      </c>
      <c r="D5002" t="b">
        <v>1</v>
      </c>
      <c r="E5002" t="s">
        <v>35</v>
      </c>
      <c r="F5002" t="s">
        <v>36</v>
      </c>
      <c r="G5002" t="s">
        <v>37</v>
      </c>
      <c r="H5002" t="s">
        <v>38</v>
      </c>
      <c r="I5002">
        <v>1</v>
      </c>
      <c r="J5002" t="b">
        <v>0</v>
      </c>
      <c r="K5002" t="b">
        <v>0</v>
      </c>
      <c r="L5002" s="1">
        <v>495000</v>
      </c>
      <c r="M5002" s="2">
        <v>44443</v>
      </c>
      <c r="N5002" s="2">
        <v>44470</v>
      </c>
      <c r="O5002" s="2">
        <v>49919</v>
      </c>
      <c r="P5002">
        <v>180</v>
      </c>
      <c r="Q5002" s="3">
        <v>3236.61</v>
      </c>
      <c r="R5002">
        <v>2.25</v>
      </c>
      <c r="S5002" t="s">
        <v>921</v>
      </c>
      <c r="T5002" s="4">
        <v>993577</v>
      </c>
      <c r="U5002" s="7">
        <f>V5002+W5002</f>
        <v>25344.000000000065</v>
      </c>
      <c r="V5002" s="7">
        <f t="shared" si="498"/>
        <v>25344.000000000065</v>
      </c>
      <c r="W5002" s="7">
        <v>0</v>
      </c>
      <c r="AA5002" t="b">
        <v>0</v>
      </c>
      <c r="AB5002">
        <v>0</v>
      </c>
      <c r="AC5002">
        <v>0</v>
      </c>
      <c r="AD5002" t="b">
        <v>0</v>
      </c>
      <c r="AE5002" t="s">
        <v>39</v>
      </c>
      <c r="AF5002" t="b">
        <v>0</v>
      </c>
      <c r="AG5002">
        <v>1</v>
      </c>
      <c r="AH5002">
        <v>130</v>
      </c>
      <c r="AI5002" s="6">
        <v>4767</v>
      </c>
      <c r="AJ5002">
        <v>778</v>
      </c>
      <c r="AK5002" t="s">
        <v>40</v>
      </c>
      <c r="AL5002" t="s">
        <v>50</v>
      </c>
      <c r="AM5002" s="9">
        <v>1.05</v>
      </c>
      <c r="AN5002">
        <f>_xlfn.XLOOKUP(S5002,[1]umbs_prices!$A:$A,[1]umbs_prices!$D:$D)</f>
        <v>99.88</v>
      </c>
      <c r="AO5002" s="11">
        <f t="shared" si="499"/>
        <v>-1.2000000000000899E-3</v>
      </c>
      <c r="AP5002" s="13">
        <f>(AM5002-1)*L5002</f>
        <v>24750.000000000022</v>
      </c>
      <c r="AQ5002" s="8">
        <f>AO5002*L5002</f>
        <v>-594.00000000004445</v>
      </c>
      <c r="AR5002" s="1">
        <f t="shared" si="500"/>
        <v>25344.000000000065</v>
      </c>
      <c r="AS5002" s="8">
        <f>AQ5002+AR5002</f>
        <v>24750.000000000022</v>
      </c>
      <c r="AT5002" s="8">
        <f>AS5002-X5002</f>
        <v>24750.000000000022</v>
      </c>
      <c r="AU5002" s="11">
        <f>AT5002/L5002</f>
        <v>5.0000000000000044E-2</v>
      </c>
      <c r="AV5002">
        <f>(_xlfn.XLOOKUP(A5002,[2]loan_data!$A:$A,[2]loan_data!$Z:$Z)-100)%</f>
        <v>-1.2000000000000454E-3</v>
      </c>
      <c r="AW5002" t="str">
        <f>_xlfn.XLOOKUP(A5002,[2]loan_data!$A:$A,[2]loan_data!$AA:$AA)</f>
        <v>umbs_price</v>
      </c>
      <c r="AX5002" s="8">
        <f>AV5002*L5002</f>
        <v>-594.00000000002251</v>
      </c>
    </row>
    <row r="5003" spans="1:52" x14ac:dyDescent="0.2">
      <c r="A5003">
        <v>5033538</v>
      </c>
      <c r="B5003" t="s">
        <v>54</v>
      </c>
      <c r="C5003" t="s">
        <v>153</v>
      </c>
      <c r="D5003" t="b">
        <v>1</v>
      </c>
      <c r="E5003" t="s">
        <v>35</v>
      </c>
      <c r="F5003" t="s">
        <v>36</v>
      </c>
      <c r="G5003" t="s">
        <v>37</v>
      </c>
      <c r="H5003" t="s">
        <v>38</v>
      </c>
      <c r="I5003">
        <v>1</v>
      </c>
      <c r="J5003" t="b">
        <v>0</v>
      </c>
      <c r="K5003" t="b">
        <v>0</v>
      </c>
      <c r="L5003" s="1">
        <v>225000</v>
      </c>
      <c r="M5003" s="2">
        <v>44443</v>
      </c>
      <c r="N5003" s="2">
        <v>44470</v>
      </c>
      <c r="O5003" s="2">
        <v>55397</v>
      </c>
      <c r="P5003">
        <v>360</v>
      </c>
      <c r="Q5003" s="3">
        <v>916.45</v>
      </c>
      <c r="R5003">
        <v>2.75</v>
      </c>
      <c r="S5003" t="s">
        <v>922</v>
      </c>
      <c r="T5003" s="4">
        <v>378025</v>
      </c>
      <c r="U5003" s="7">
        <f>V5003+W5003</f>
        <v>5865</v>
      </c>
      <c r="V5003" s="7">
        <f t="shared" si="498"/>
        <v>4072.5</v>
      </c>
      <c r="W5003" s="7">
        <v>1792.5</v>
      </c>
      <c r="AA5003" t="b">
        <v>0</v>
      </c>
      <c r="AB5003">
        <v>0</v>
      </c>
      <c r="AC5003">
        <v>0</v>
      </c>
      <c r="AD5003" t="b">
        <v>0</v>
      </c>
      <c r="AE5003" t="s">
        <v>97</v>
      </c>
      <c r="AF5003" t="b">
        <v>0</v>
      </c>
      <c r="AG5003">
        <v>1</v>
      </c>
      <c r="AH5003">
        <v>390</v>
      </c>
      <c r="AI5003" s="6">
        <v>5525</v>
      </c>
      <c r="AJ5003">
        <v>778</v>
      </c>
      <c r="AK5003" t="s">
        <v>43</v>
      </c>
      <c r="AL5003" t="s">
        <v>41</v>
      </c>
      <c r="AM5003" s="9">
        <v>1.05</v>
      </c>
      <c r="AN5003">
        <f>_xlfn.XLOOKUP(S5003,[1]umbs_prices!$A:$A,[1]umbs_prices!$D:$D)</f>
        <v>103.19</v>
      </c>
      <c r="AO5003" s="11">
        <f t="shared" si="499"/>
        <v>3.1900000000000039E-2</v>
      </c>
      <c r="AP5003" s="13">
        <f>(AM5003-1)*L5003</f>
        <v>11250.000000000009</v>
      </c>
      <c r="AQ5003" s="8">
        <f>AO5003*L5003</f>
        <v>7177.5000000000091</v>
      </c>
      <c r="AR5003" s="1">
        <f t="shared" si="500"/>
        <v>4072.5</v>
      </c>
      <c r="AS5003" s="8">
        <f>AQ5003+AR5003</f>
        <v>11250.000000000009</v>
      </c>
      <c r="AT5003" s="8">
        <f>AS5003-X5003</f>
        <v>11250.000000000009</v>
      </c>
      <c r="AU5003" s="11">
        <f>AT5003/L5003</f>
        <v>5.0000000000000037E-2</v>
      </c>
      <c r="AV5003">
        <f>(_xlfn.XLOOKUP(A5003,[2]loan_data!$A:$A,[2]loan_data!$Z:$Z)-100)%</f>
        <v>3.1899999999999977E-2</v>
      </c>
      <c r="AW5003" t="str">
        <f>_xlfn.XLOOKUP(A5003,[2]loan_data!$A:$A,[2]loan_data!$AA:$AA)</f>
        <v>umbs_price</v>
      </c>
      <c r="AX5003" s="8">
        <f>AV5003*L5003</f>
        <v>7177.4999999999945</v>
      </c>
    </row>
    <row r="5004" spans="1:52" x14ac:dyDescent="0.2">
      <c r="A5004">
        <v>5033576</v>
      </c>
      <c r="B5004" t="s">
        <v>61</v>
      </c>
      <c r="C5004" t="s">
        <v>303</v>
      </c>
      <c r="D5004" t="b">
        <v>1</v>
      </c>
      <c r="E5004" t="s">
        <v>35</v>
      </c>
      <c r="F5004" t="s">
        <v>36</v>
      </c>
      <c r="G5004" t="s">
        <v>37</v>
      </c>
      <c r="H5004" t="s">
        <v>53</v>
      </c>
      <c r="I5004">
        <v>1</v>
      </c>
      <c r="J5004" t="b">
        <v>0</v>
      </c>
      <c r="K5004" t="b">
        <v>0</v>
      </c>
      <c r="L5004" s="1">
        <v>135000</v>
      </c>
      <c r="M5004" s="2">
        <v>44443</v>
      </c>
      <c r="N5004" s="2">
        <v>44470</v>
      </c>
      <c r="O5004" s="2">
        <v>55397</v>
      </c>
      <c r="P5004">
        <v>360</v>
      </c>
      <c r="Q5004" s="3">
        <v>549.87</v>
      </c>
      <c r="R5004">
        <v>2.75</v>
      </c>
      <c r="S5004" t="s">
        <v>922</v>
      </c>
      <c r="T5004" s="4">
        <v>297817</v>
      </c>
      <c r="U5004" s="7">
        <f>V5004+W5004</f>
        <v>3707.3000000000011</v>
      </c>
      <c r="V5004" s="7">
        <f t="shared" si="498"/>
        <v>2443.5000000000009</v>
      </c>
      <c r="W5004" s="7">
        <v>1263.8000000000002</v>
      </c>
      <c r="AA5004" t="b">
        <v>0</v>
      </c>
      <c r="AB5004">
        <v>0</v>
      </c>
      <c r="AC5004">
        <v>0</v>
      </c>
      <c r="AD5004" t="b">
        <v>0</v>
      </c>
      <c r="AE5004" t="s">
        <v>39</v>
      </c>
      <c r="AF5004" t="b">
        <v>0</v>
      </c>
      <c r="AG5004">
        <v>1</v>
      </c>
      <c r="AH5004">
        <v>29</v>
      </c>
      <c r="AI5004" s="6">
        <v>1064</v>
      </c>
      <c r="AJ5004">
        <v>778</v>
      </c>
      <c r="AK5004" t="s">
        <v>40</v>
      </c>
      <c r="AL5004" t="s">
        <v>50</v>
      </c>
      <c r="AM5004" s="9">
        <v>1.05</v>
      </c>
      <c r="AN5004">
        <f>_xlfn.XLOOKUP(S5004,[1]umbs_prices!$A:$A,[1]umbs_prices!$D:$D)</f>
        <v>103.19</v>
      </c>
      <c r="AO5004" s="11">
        <f t="shared" si="499"/>
        <v>3.1900000000000039E-2</v>
      </c>
      <c r="AP5004" s="13">
        <f>(AM5004-1)*L5004</f>
        <v>6750.0000000000064</v>
      </c>
      <c r="AQ5004" s="8">
        <f>AO5004*L5004</f>
        <v>4306.5000000000055</v>
      </c>
      <c r="AR5004" s="1">
        <f t="shared" si="500"/>
        <v>2443.5000000000009</v>
      </c>
      <c r="AS5004" s="8">
        <f>AQ5004+AR5004</f>
        <v>6750.0000000000064</v>
      </c>
      <c r="AT5004" s="8">
        <f>AS5004-X5004</f>
        <v>6750.0000000000064</v>
      </c>
      <c r="AU5004" s="11">
        <f>AT5004/L5004</f>
        <v>5.0000000000000044E-2</v>
      </c>
      <c r="AV5004">
        <f>(_xlfn.XLOOKUP(A5004,[2]loan_data!$A:$A,[2]loan_data!$Z:$Z)-100)%</f>
        <v>3.1899999999999977E-2</v>
      </c>
      <c r="AW5004" t="str">
        <f>_xlfn.XLOOKUP(A5004,[2]loan_data!$A:$A,[2]loan_data!$AA:$AA)</f>
        <v>umbs_price</v>
      </c>
      <c r="AX5004" s="8">
        <f>AV5004*L5004</f>
        <v>4306.4999999999973</v>
      </c>
    </row>
    <row r="5005" spans="1:52" x14ac:dyDescent="0.2">
      <c r="A5005">
        <v>5033579</v>
      </c>
      <c r="B5005" t="s">
        <v>120</v>
      </c>
      <c r="C5005" t="s">
        <v>49</v>
      </c>
      <c r="D5005" t="b">
        <v>1</v>
      </c>
      <c r="E5005" t="s">
        <v>35</v>
      </c>
      <c r="F5005" t="s">
        <v>36</v>
      </c>
      <c r="G5005" t="s">
        <v>37</v>
      </c>
      <c r="H5005" t="s">
        <v>60</v>
      </c>
      <c r="I5005">
        <v>1</v>
      </c>
      <c r="J5005" t="b">
        <v>0</v>
      </c>
      <c r="K5005" t="b">
        <v>0</v>
      </c>
      <c r="L5005" s="1">
        <v>315000</v>
      </c>
      <c r="M5005" s="2">
        <v>44445</v>
      </c>
      <c r="N5005" s="2">
        <v>44470</v>
      </c>
      <c r="O5005" s="2">
        <v>55397</v>
      </c>
      <c r="P5005">
        <v>360</v>
      </c>
      <c r="Q5005" s="3">
        <v>1323.06</v>
      </c>
      <c r="R5005">
        <v>2.99</v>
      </c>
      <c r="S5005" t="s">
        <v>922</v>
      </c>
      <c r="T5005" s="4">
        <v>420000</v>
      </c>
      <c r="U5005" s="7">
        <f>V5005+W5005</f>
        <v>8593.6700000000019</v>
      </c>
      <c r="V5005" s="7">
        <f t="shared" si="498"/>
        <v>5701.5000000000018</v>
      </c>
      <c r="W5005" s="7">
        <v>2892.17</v>
      </c>
      <c r="AA5005" t="b">
        <v>0</v>
      </c>
      <c r="AB5005">
        <v>0</v>
      </c>
      <c r="AC5005">
        <v>0</v>
      </c>
      <c r="AD5005" t="b">
        <v>0</v>
      </c>
      <c r="AE5005" t="s">
        <v>97</v>
      </c>
      <c r="AF5005" t="b">
        <v>0</v>
      </c>
      <c r="AG5005">
        <v>1</v>
      </c>
      <c r="AH5005">
        <v>112</v>
      </c>
      <c r="AI5005" s="6">
        <v>4200</v>
      </c>
      <c r="AJ5005">
        <v>778</v>
      </c>
      <c r="AK5005" t="s">
        <v>58</v>
      </c>
      <c r="AL5005" t="s">
        <v>41</v>
      </c>
      <c r="AM5005" s="9">
        <v>1.05</v>
      </c>
      <c r="AN5005">
        <f>_xlfn.XLOOKUP(S5005,[1]umbs_prices!$A:$A,[1]umbs_prices!$D:$D)</f>
        <v>103.19</v>
      </c>
      <c r="AO5005" s="11">
        <f t="shared" si="499"/>
        <v>3.1900000000000039E-2</v>
      </c>
      <c r="AP5005" s="13">
        <f>(AM5005-1)*L5005</f>
        <v>15750.000000000015</v>
      </c>
      <c r="AQ5005" s="8">
        <f>AO5005*L5005</f>
        <v>10048.500000000013</v>
      </c>
      <c r="AR5005" s="1">
        <f t="shared" si="500"/>
        <v>5701.5000000000018</v>
      </c>
      <c r="AS5005" s="8">
        <f>AQ5005+AR5005</f>
        <v>15750.000000000015</v>
      </c>
      <c r="AT5005" s="8">
        <f>AS5005-X5005</f>
        <v>15750.000000000015</v>
      </c>
      <c r="AU5005" s="11">
        <f>AT5005/L5005</f>
        <v>5.0000000000000044E-2</v>
      </c>
      <c r="AV5005">
        <f>(_xlfn.XLOOKUP(A5005,[2]loan_data!$A:$A,[2]loan_data!$Z:$Z)-100)%</f>
        <v>3.1899999999999977E-2</v>
      </c>
      <c r="AW5005" t="str">
        <f>_xlfn.XLOOKUP(A5005,[2]loan_data!$A:$A,[2]loan_data!$AA:$AA)</f>
        <v>umbs_price</v>
      </c>
      <c r="AX5005" s="8">
        <f>AV5005*L5005</f>
        <v>10048.499999999993</v>
      </c>
    </row>
    <row r="5006" spans="1:52" x14ac:dyDescent="0.2">
      <c r="A5006">
        <v>5033614</v>
      </c>
      <c r="B5006" t="s">
        <v>46</v>
      </c>
      <c r="C5006" t="s">
        <v>736</v>
      </c>
      <c r="D5006" t="b">
        <v>1</v>
      </c>
      <c r="E5006" t="s">
        <v>35</v>
      </c>
      <c r="F5006" t="s">
        <v>36</v>
      </c>
      <c r="G5006" t="s">
        <v>37</v>
      </c>
      <c r="H5006" t="s">
        <v>38</v>
      </c>
      <c r="I5006">
        <v>1</v>
      </c>
      <c r="J5006" t="b">
        <v>0</v>
      </c>
      <c r="K5006" t="b">
        <v>0</v>
      </c>
      <c r="L5006" s="1">
        <v>75000</v>
      </c>
      <c r="M5006" s="2">
        <v>44447</v>
      </c>
      <c r="N5006" s="2">
        <v>44470</v>
      </c>
      <c r="O5006" s="2">
        <v>55397</v>
      </c>
      <c r="P5006">
        <v>360</v>
      </c>
      <c r="Q5006" s="3">
        <v>351.55</v>
      </c>
      <c r="R5006">
        <v>3.875</v>
      </c>
      <c r="S5006" t="s">
        <v>932</v>
      </c>
      <c r="T5006" s="4">
        <v>106008</v>
      </c>
      <c r="U5006" s="7">
        <f>V5006+W5006</f>
        <v>-88.330000000000382</v>
      </c>
      <c r="V5006" s="7">
        <f t="shared" si="498"/>
        <v>-1057.5000000000005</v>
      </c>
      <c r="W5006" s="7">
        <v>969.17000000000007</v>
      </c>
      <c r="AA5006" t="b">
        <v>0</v>
      </c>
      <c r="AB5006">
        <v>0</v>
      </c>
      <c r="AC5006">
        <v>0</v>
      </c>
      <c r="AD5006" t="b">
        <v>0</v>
      </c>
      <c r="AE5006" t="s">
        <v>39</v>
      </c>
      <c r="AF5006" t="b">
        <v>0</v>
      </c>
      <c r="AG5006">
        <v>1</v>
      </c>
      <c r="AH5006">
        <v>22</v>
      </c>
      <c r="AI5006" s="6">
        <v>660</v>
      </c>
      <c r="AJ5006">
        <v>778</v>
      </c>
      <c r="AK5006" t="s">
        <v>40</v>
      </c>
      <c r="AL5006" t="s">
        <v>50</v>
      </c>
      <c r="AM5006" s="9">
        <v>1.05</v>
      </c>
      <c r="AN5006">
        <f>_xlfn.XLOOKUP(S5006,[1]umbs_prices!$A:$A,[1]umbs_prices!$D:$D)</f>
        <v>106.41</v>
      </c>
      <c r="AO5006" s="11">
        <f t="shared" si="499"/>
        <v>6.4100000000000046E-2</v>
      </c>
      <c r="AP5006" s="13">
        <f>(AM5006-1)*L5006</f>
        <v>3750.0000000000032</v>
      </c>
      <c r="AQ5006" s="8">
        <f>AO5006*L5006</f>
        <v>4807.5000000000036</v>
      </c>
      <c r="AR5006" s="1">
        <f t="shared" si="500"/>
        <v>-1057.5000000000005</v>
      </c>
      <c r="AS5006" s="8">
        <f>AQ5006+AR5006</f>
        <v>3750.0000000000032</v>
      </c>
      <c r="AT5006" s="8">
        <f>AS5006-X5006</f>
        <v>3750.0000000000032</v>
      </c>
      <c r="AU5006" s="11">
        <f>AT5006/L5006</f>
        <v>5.0000000000000044E-2</v>
      </c>
      <c r="AV5006">
        <f>(_xlfn.XLOOKUP(A5006,[2]loan_data!$A:$A,[2]loan_data!$Z:$Z)-100)%</f>
        <v>7.4412499999999965E-2</v>
      </c>
      <c r="AW5006" t="str">
        <f>_xlfn.XLOOKUP(A5006,[2]loan_data!$A:$A,[2]loan_data!$AA:$AA)</f>
        <v>storgan_manley</v>
      </c>
      <c r="AX5006" s="8">
        <f>AV5006*L5006</f>
        <v>5580.9374999999973</v>
      </c>
      <c r="AY5006" s="8">
        <f t="shared" ref="AY5006:AY5008" si="502">AX5006+AR5006</f>
        <v>4523.4374999999964</v>
      </c>
      <c r="AZ5006" s="10">
        <f>AY5006/L5006</f>
        <v>6.0312499999999949E-2</v>
      </c>
    </row>
    <row r="5007" spans="1:52" x14ac:dyDescent="0.2">
      <c r="A5007">
        <v>5033618</v>
      </c>
      <c r="B5007" t="s">
        <v>244</v>
      </c>
      <c r="C5007" t="s">
        <v>714</v>
      </c>
      <c r="D5007" t="b">
        <v>1</v>
      </c>
      <c r="E5007" t="s">
        <v>35</v>
      </c>
      <c r="F5007" t="s">
        <v>36</v>
      </c>
      <c r="G5007" t="s">
        <v>37</v>
      </c>
      <c r="H5007" t="s">
        <v>53</v>
      </c>
      <c r="I5007">
        <v>1</v>
      </c>
      <c r="J5007" t="b">
        <v>0</v>
      </c>
      <c r="K5007" t="b">
        <v>0</v>
      </c>
      <c r="L5007" s="1">
        <v>165000</v>
      </c>
      <c r="M5007" s="2">
        <v>44448</v>
      </c>
      <c r="N5007" s="2">
        <v>44470</v>
      </c>
      <c r="O5007" s="2">
        <v>49919</v>
      </c>
      <c r="P5007">
        <v>180</v>
      </c>
      <c r="Q5007" s="3">
        <v>1097.92</v>
      </c>
      <c r="R5007">
        <v>2.5</v>
      </c>
      <c r="S5007" t="s">
        <v>919</v>
      </c>
      <c r="T5007" s="4">
        <v>206250</v>
      </c>
      <c r="U5007" s="7">
        <f>V5007+W5007</f>
        <v>5416.1000000000076</v>
      </c>
      <c r="V5007" s="7">
        <f t="shared" si="498"/>
        <v>3250.5000000000082</v>
      </c>
      <c r="W5007" s="7">
        <v>2165.5999999999995</v>
      </c>
      <c r="AA5007" t="b">
        <v>0</v>
      </c>
      <c r="AB5007">
        <v>0</v>
      </c>
      <c r="AC5007">
        <v>0</v>
      </c>
      <c r="AD5007" t="b">
        <v>0</v>
      </c>
      <c r="AE5007" t="s">
        <v>39</v>
      </c>
      <c r="AF5007" t="b">
        <v>0</v>
      </c>
      <c r="AG5007">
        <v>1</v>
      </c>
      <c r="AH5007">
        <v>74</v>
      </c>
      <c r="AI5007" s="6">
        <v>2405</v>
      </c>
      <c r="AJ5007">
        <v>778</v>
      </c>
      <c r="AK5007" t="s">
        <v>40</v>
      </c>
      <c r="AL5007" t="s">
        <v>50</v>
      </c>
      <c r="AM5007" s="9">
        <v>1.05</v>
      </c>
      <c r="AN5007">
        <f>_xlfn.XLOOKUP(S5007,[1]umbs_prices!$A:$A,[1]umbs_prices!$D:$D)</f>
        <v>103.03</v>
      </c>
      <c r="AO5007" s="11">
        <f t="shared" si="499"/>
        <v>3.0299999999999994E-2</v>
      </c>
      <c r="AP5007" s="13">
        <f>(AM5007-1)*L5007</f>
        <v>8250.0000000000073</v>
      </c>
      <c r="AQ5007" s="8">
        <f>AO5007*L5007</f>
        <v>4999.4999999999991</v>
      </c>
      <c r="AR5007" s="1">
        <f t="shared" si="500"/>
        <v>3250.5000000000082</v>
      </c>
      <c r="AS5007" s="8">
        <f>AQ5007+AR5007</f>
        <v>8250.0000000000073</v>
      </c>
      <c r="AT5007" s="8">
        <f>AS5007-X5007</f>
        <v>8250.0000000000073</v>
      </c>
      <c r="AU5007" s="11">
        <f>AT5007/L5007</f>
        <v>5.0000000000000044E-2</v>
      </c>
      <c r="AV5007">
        <f>(_xlfn.XLOOKUP(A5007,[2]loan_data!$A:$A,[2]loan_data!$Z:$Z)-100)%</f>
        <v>3.4987500000000012E-2</v>
      </c>
      <c r="AW5007" t="str">
        <f>_xlfn.XLOOKUP(A5007,[2]loan_data!$A:$A,[2]loan_data!$AA:$AA)</f>
        <v>pj_logan</v>
      </c>
      <c r="AX5007" s="8">
        <f>AV5007*L5007</f>
        <v>5772.9375000000018</v>
      </c>
      <c r="AY5007" s="8">
        <f t="shared" si="502"/>
        <v>9023.4375000000109</v>
      </c>
      <c r="AZ5007" s="10">
        <f>AY5007/L5007</f>
        <v>5.4687500000000069E-2</v>
      </c>
    </row>
    <row r="5008" spans="1:52" x14ac:dyDescent="0.2">
      <c r="A5008">
        <v>5033811</v>
      </c>
      <c r="B5008" t="s">
        <v>51</v>
      </c>
      <c r="C5008" t="s">
        <v>79</v>
      </c>
      <c r="D5008" t="b">
        <v>1</v>
      </c>
      <c r="E5008" t="s">
        <v>35</v>
      </c>
      <c r="F5008" t="s">
        <v>36</v>
      </c>
      <c r="G5008" t="s">
        <v>37</v>
      </c>
      <c r="H5008" t="s">
        <v>53</v>
      </c>
      <c r="I5008">
        <v>1</v>
      </c>
      <c r="J5008" t="b">
        <v>0</v>
      </c>
      <c r="K5008" t="b">
        <v>0</v>
      </c>
      <c r="L5008" s="1">
        <v>145000</v>
      </c>
      <c r="M5008" s="2">
        <v>44449</v>
      </c>
      <c r="N5008" s="2">
        <v>44470</v>
      </c>
      <c r="O5008" s="2">
        <v>47362</v>
      </c>
      <c r="P5008">
        <v>96</v>
      </c>
      <c r="Q5008" s="3">
        <v>1640.87</v>
      </c>
      <c r="R5008">
        <v>2.125</v>
      </c>
      <c r="S5008" t="s">
        <v>927</v>
      </c>
      <c r="T5008" s="4">
        <v>444241</v>
      </c>
      <c r="U5008" s="7">
        <f>V5008+W5008</f>
        <v>7165.9999999999936</v>
      </c>
      <c r="V5008" s="7">
        <f t="shared" si="498"/>
        <v>5901.4999999999936</v>
      </c>
      <c r="W5008" s="7">
        <v>1264.5</v>
      </c>
      <c r="AA5008" t="b">
        <v>0</v>
      </c>
      <c r="AB5008">
        <v>0</v>
      </c>
      <c r="AC5008">
        <v>0</v>
      </c>
      <c r="AD5008" t="b">
        <v>0</v>
      </c>
      <c r="AE5008" t="s">
        <v>39</v>
      </c>
      <c r="AF5008" t="b">
        <v>0</v>
      </c>
      <c r="AG5008">
        <v>1</v>
      </c>
      <c r="AH5008">
        <v>80</v>
      </c>
      <c r="AI5008" s="6">
        <v>2334</v>
      </c>
      <c r="AJ5008">
        <v>778</v>
      </c>
      <c r="AK5008" t="s">
        <v>58</v>
      </c>
      <c r="AL5008" t="s">
        <v>50</v>
      </c>
      <c r="AM5008" s="9">
        <v>1.05</v>
      </c>
      <c r="AN5008">
        <f>_xlfn.XLOOKUP(S5008,[1]umbs_prices!$A:$A,[1]umbs_prices!$D:$D)</f>
        <v>100.93</v>
      </c>
      <c r="AO5008" s="11">
        <f t="shared" si="499"/>
        <v>9.300000000000086E-3</v>
      </c>
      <c r="AP5008" s="13">
        <f>(AM5008-1)*L5008</f>
        <v>7250.0000000000064</v>
      </c>
      <c r="AQ5008" s="8">
        <f>AO5008*L5008</f>
        <v>1348.5000000000125</v>
      </c>
      <c r="AR5008" s="1">
        <f t="shared" si="500"/>
        <v>5901.4999999999936</v>
      </c>
      <c r="AS5008" s="8">
        <f>AQ5008+AR5008</f>
        <v>7250.0000000000064</v>
      </c>
      <c r="AT5008" s="8">
        <f>AS5008-X5008</f>
        <v>7250.0000000000064</v>
      </c>
      <c r="AU5008" s="11">
        <f>AT5008/L5008</f>
        <v>5.0000000000000044E-2</v>
      </c>
      <c r="AV5008">
        <f>(_xlfn.XLOOKUP(A5008,[2]loan_data!$A:$A,[2]loan_data!$Z:$Z)-100)%</f>
        <v>1.3987500000000068E-2</v>
      </c>
      <c r="AW5008" t="str">
        <f>_xlfn.XLOOKUP(A5008,[2]loan_data!$A:$A,[2]loan_data!$AA:$AA)</f>
        <v>pj_logan</v>
      </c>
      <c r="AX5008" s="8">
        <f>AV5008*L5008</f>
        <v>2028.1875000000098</v>
      </c>
      <c r="AY5008" s="8">
        <f t="shared" si="502"/>
        <v>7929.6875000000036</v>
      </c>
      <c r="AZ5008" s="10">
        <f>AY5008/L5008</f>
        <v>5.4687500000000028E-2</v>
      </c>
    </row>
    <row r="5009" spans="1:52" x14ac:dyDescent="0.2">
      <c r="A5009">
        <v>5033845</v>
      </c>
      <c r="B5009" t="s">
        <v>78</v>
      </c>
      <c r="C5009" t="s">
        <v>546</v>
      </c>
      <c r="D5009" t="b">
        <v>1</v>
      </c>
      <c r="E5009" t="s">
        <v>35</v>
      </c>
      <c r="F5009" t="s">
        <v>36</v>
      </c>
      <c r="G5009" t="s">
        <v>37</v>
      </c>
      <c r="H5009" t="s">
        <v>38</v>
      </c>
      <c r="I5009">
        <v>1</v>
      </c>
      <c r="J5009" t="b">
        <v>0</v>
      </c>
      <c r="K5009" t="b">
        <v>0</v>
      </c>
      <c r="L5009" s="1">
        <v>155000</v>
      </c>
      <c r="M5009" s="2">
        <v>44452</v>
      </c>
      <c r="N5009" s="2">
        <v>44470</v>
      </c>
      <c r="O5009" s="2">
        <v>54302</v>
      </c>
      <c r="P5009">
        <v>324</v>
      </c>
      <c r="Q5009" s="3">
        <v>676.76</v>
      </c>
      <c r="R5009">
        <v>2.75</v>
      </c>
      <c r="S5009" t="s">
        <v>922</v>
      </c>
      <c r="T5009" s="4">
        <v>166667</v>
      </c>
      <c r="U5009" s="7">
        <f>V5009+W5009</f>
        <v>4322.5000000000009</v>
      </c>
      <c r="V5009" s="7">
        <f t="shared" si="498"/>
        <v>2805.5000000000009</v>
      </c>
      <c r="W5009" s="7">
        <v>1517</v>
      </c>
      <c r="AA5009" t="b">
        <v>0</v>
      </c>
      <c r="AB5009">
        <v>0</v>
      </c>
      <c r="AC5009">
        <v>0</v>
      </c>
      <c r="AD5009" t="b">
        <v>0</v>
      </c>
      <c r="AE5009" t="s">
        <v>39</v>
      </c>
      <c r="AF5009" t="b">
        <v>0</v>
      </c>
      <c r="AG5009">
        <v>1</v>
      </c>
      <c r="AH5009">
        <v>71</v>
      </c>
      <c r="AI5009" s="6">
        <v>2604</v>
      </c>
      <c r="AJ5009">
        <v>778</v>
      </c>
      <c r="AK5009" t="s">
        <v>43</v>
      </c>
      <c r="AL5009" t="s">
        <v>50</v>
      </c>
      <c r="AM5009" s="9">
        <v>1.05</v>
      </c>
      <c r="AN5009">
        <f>_xlfn.XLOOKUP(S5009,[1]umbs_prices!$A:$A,[1]umbs_prices!$D:$D)</f>
        <v>103.19</v>
      </c>
      <c r="AO5009" s="11">
        <f t="shared" si="499"/>
        <v>3.1900000000000039E-2</v>
      </c>
      <c r="AP5009" s="13">
        <f>(AM5009-1)*L5009</f>
        <v>7750.0000000000073</v>
      </c>
      <c r="AQ5009" s="8">
        <f>AO5009*L5009</f>
        <v>4944.5000000000064</v>
      </c>
      <c r="AR5009" s="1">
        <f t="shared" si="500"/>
        <v>2805.5000000000009</v>
      </c>
      <c r="AS5009" s="8">
        <f>AQ5009+AR5009</f>
        <v>7750.0000000000073</v>
      </c>
      <c r="AT5009" s="8">
        <f>AS5009-X5009</f>
        <v>7750.0000000000073</v>
      </c>
      <c r="AU5009" s="11">
        <f>AT5009/L5009</f>
        <v>5.0000000000000044E-2</v>
      </c>
      <c r="AV5009">
        <f>(_xlfn.XLOOKUP(A5009,[2]loan_data!$A:$A,[2]loan_data!$Z:$Z)-100)%</f>
        <v>3.1899999999999977E-2</v>
      </c>
      <c r="AW5009" t="str">
        <f>_xlfn.XLOOKUP(A5009,[2]loan_data!$A:$A,[2]loan_data!$AA:$AA)</f>
        <v>umbs_price</v>
      </c>
      <c r="AX5009" s="8">
        <f>AV5009*L5009</f>
        <v>4944.4999999999964</v>
      </c>
    </row>
    <row r="5010" spans="1:52" x14ac:dyDescent="0.2">
      <c r="A5010">
        <v>5033851</v>
      </c>
      <c r="B5010" t="s">
        <v>90</v>
      </c>
      <c r="C5010" t="s">
        <v>382</v>
      </c>
      <c r="D5010" t="b">
        <v>1</v>
      </c>
      <c r="E5010" t="s">
        <v>35</v>
      </c>
      <c r="F5010" t="s">
        <v>36</v>
      </c>
      <c r="G5010" t="s">
        <v>37</v>
      </c>
      <c r="H5010" t="s">
        <v>38</v>
      </c>
      <c r="I5010">
        <v>1</v>
      </c>
      <c r="J5010" t="b">
        <v>0</v>
      </c>
      <c r="K5010" t="b">
        <v>0</v>
      </c>
      <c r="L5010" s="1">
        <v>325000</v>
      </c>
      <c r="M5010" s="2">
        <v>44452</v>
      </c>
      <c r="N5010" s="2">
        <v>44470</v>
      </c>
      <c r="O5010" s="2">
        <v>55397</v>
      </c>
      <c r="P5010">
        <v>360</v>
      </c>
      <c r="Q5010" s="3">
        <v>1239.98</v>
      </c>
      <c r="R5010">
        <v>2.25</v>
      </c>
      <c r="S5010" t="s">
        <v>921</v>
      </c>
      <c r="T5010" s="4">
        <v>688852</v>
      </c>
      <c r="U5010" s="7">
        <f>V5010+W5010</f>
        <v>17677.000000000044</v>
      </c>
      <c r="V5010" s="7">
        <f t="shared" si="498"/>
        <v>16640.000000000044</v>
      </c>
      <c r="W5010" s="7">
        <v>1037.0000000000005</v>
      </c>
      <c r="AA5010" t="b">
        <v>0</v>
      </c>
      <c r="AB5010">
        <v>0</v>
      </c>
      <c r="AC5010">
        <v>0</v>
      </c>
      <c r="AD5010" t="b">
        <v>0</v>
      </c>
      <c r="AE5010" t="s">
        <v>39</v>
      </c>
      <c r="AF5010" t="b">
        <v>0</v>
      </c>
      <c r="AG5010">
        <v>1</v>
      </c>
      <c r="AH5010">
        <v>186</v>
      </c>
      <c r="AI5010" s="6">
        <v>4030</v>
      </c>
      <c r="AJ5010">
        <v>778</v>
      </c>
      <c r="AK5010" t="s">
        <v>40</v>
      </c>
      <c r="AL5010" t="s">
        <v>41</v>
      </c>
      <c r="AM5010" s="9">
        <v>1.05</v>
      </c>
      <c r="AN5010">
        <f>_xlfn.XLOOKUP(S5010,[1]umbs_prices!$A:$A,[1]umbs_prices!$D:$D)</f>
        <v>99.88</v>
      </c>
      <c r="AO5010" s="11">
        <f t="shared" si="499"/>
        <v>-1.2000000000000899E-3</v>
      </c>
      <c r="AP5010" s="13">
        <f>(AM5010-1)*L5010</f>
        <v>16250.000000000015</v>
      </c>
      <c r="AQ5010" s="8">
        <f>AO5010*L5010</f>
        <v>-390.00000000002922</v>
      </c>
      <c r="AR5010" s="1">
        <f t="shared" si="500"/>
        <v>16640.000000000044</v>
      </c>
      <c r="AS5010" s="8">
        <f>AQ5010+AR5010</f>
        <v>16250.000000000015</v>
      </c>
      <c r="AT5010" s="8">
        <f>AS5010-X5010</f>
        <v>16250.000000000015</v>
      </c>
      <c r="AU5010" s="11">
        <f>AT5010/L5010</f>
        <v>5.0000000000000044E-2</v>
      </c>
      <c r="AV5010">
        <f>(_xlfn.XLOOKUP(A5010,[2]loan_data!$A:$A,[2]loan_data!$Z:$Z)-100)%</f>
        <v>2.8624999999999545E-3</v>
      </c>
      <c r="AW5010" t="str">
        <f>_xlfn.XLOOKUP(A5010,[2]loan_data!$A:$A,[2]loan_data!$AA:$AA)</f>
        <v>storgan_manley</v>
      </c>
      <c r="AX5010" s="8">
        <f>AV5010*L5010</f>
        <v>930.31249999998522</v>
      </c>
      <c r="AY5010" s="8">
        <f>AX5010+AR5010</f>
        <v>17570.312500000029</v>
      </c>
      <c r="AZ5010" s="10">
        <f>AY5010/L5010</f>
        <v>5.406250000000009E-2</v>
      </c>
    </row>
    <row r="5011" spans="1:52" x14ac:dyDescent="0.2">
      <c r="A5011">
        <v>5033913</v>
      </c>
      <c r="B5011" t="s">
        <v>54</v>
      </c>
      <c r="C5011" t="s">
        <v>66</v>
      </c>
      <c r="D5011" t="b">
        <v>1</v>
      </c>
      <c r="E5011" t="s">
        <v>35</v>
      </c>
      <c r="F5011" t="s">
        <v>36</v>
      </c>
      <c r="G5011" t="s">
        <v>37</v>
      </c>
      <c r="H5011" t="s">
        <v>38</v>
      </c>
      <c r="I5011">
        <v>1</v>
      </c>
      <c r="J5011" t="b">
        <v>0</v>
      </c>
      <c r="K5011" t="b">
        <v>0</v>
      </c>
      <c r="L5011" s="1">
        <v>85000</v>
      </c>
      <c r="M5011" s="2">
        <v>44455</v>
      </c>
      <c r="N5011" s="2">
        <v>44501</v>
      </c>
      <c r="O5011" s="2">
        <v>51775</v>
      </c>
      <c r="P5011">
        <v>240</v>
      </c>
      <c r="Q5011" s="3">
        <v>465</v>
      </c>
      <c r="R5011">
        <v>2.875</v>
      </c>
      <c r="S5011" t="s">
        <v>924</v>
      </c>
      <c r="T5011" s="4">
        <v>122022</v>
      </c>
      <c r="U5011" s="7">
        <f>V5011+W5011</f>
        <v>1870.4999999999977</v>
      </c>
      <c r="V5011" s="7">
        <f t="shared" si="498"/>
        <v>705.49999999999773</v>
      </c>
      <c r="W5011" s="7">
        <v>1165</v>
      </c>
      <c r="AA5011" t="b">
        <v>0</v>
      </c>
      <c r="AB5011">
        <v>0</v>
      </c>
      <c r="AC5011">
        <v>0</v>
      </c>
      <c r="AD5011" t="b">
        <v>0</v>
      </c>
      <c r="AE5011" t="s">
        <v>39</v>
      </c>
      <c r="AF5011" t="b">
        <v>0</v>
      </c>
      <c r="AG5011">
        <v>1</v>
      </c>
      <c r="AH5011">
        <v>46</v>
      </c>
      <c r="AI5011" s="6">
        <v>1649</v>
      </c>
      <c r="AJ5011">
        <v>778</v>
      </c>
      <c r="AK5011" t="s">
        <v>40</v>
      </c>
      <c r="AL5011" t="s">
        <v>41</v>
      </c>
      <c r="AM5011" s="9">
        <v>1.05</v>
      </c>
      <c r="AN5011">
        <f>_xlfn.XLOOKUP(S5011,[1]umbs_prices!$A:$A,[1]umbs_prices!$D:$D)</f>
        <v>104.17</v>
      </c>
      <c r="AO5011" s="11">
        <f t="shared" si="499"/>
        <v>4.170000000000007E-2</v>
      </c>
      <c r="AP5011" s="13">
        <f>(AM5011-1)*L5011</f>
        <v>4250.0000000000036</v>
      </c>
      <c r="AQ5011" s="8">
        <f>AO5011*L5011</f>
        <v>3544.5000000000059</v>
      </c>
      <c r="AR5011" s="1">
        <f t="shared" si="500"/>
        <v>705.49999999999773</v>
      </c>
      <c r="AS5011" s="8">
        <f>AQ5011+AR5011</f>
        <v>4250.0000000000036</v>
      </c>
      <c r="AT5011" s="8">
        <f>AS5011-X5011</f>
        <v>4250.0000000000036</v>
      </c>
      <c r="AU5011" s="11">
        <f>AT5011/L5011</f>
        <v>5.0000000000000044E-2</v>
      </c>
      <c r="AV5011">
        <f>(_xlfn.XLOOKUP(A5011,[2]loan_data!$A:$A,[2]loan_data!$Z:$Z)-100)%</f>
        <v>4.1700000000000015E-2</v>
      </c>
      <c r="AW5011" t="str">
        <f>_xlfn.XLOOKUP(A5011,[2]loan_data!$A:$A,[2]loan_data!$AA:$AA)</f>
        <v>umbs_price</v>
      </c>
      <c r="AX5011" s="8">
        <f>AV5011*L5011</f>
        <v>3544.5000000000014</v>
      </c>
    </row>
    <row r="5012" spans="1:52" x14ac:dyDescent="0.2">
      <c r="A5012">
        <v>5034019</v>
      </c>
      <c r="B5012" t="s">
        <v>54</v>
      </c>
      <c r="C5012" t="s">
        <v>618</v>
      </c>
      <c r="D5012" t="b">
        <v>1</v>
      </c>
      <c r="E5012" t="s">
        <v>35</v>
      </c>
      <c r="F5012" t="s">
        <v>36</v>
      </c>
      <c r="G5012" t="s">
        <v>37</v>
      </c>
      <c r="H5012" t="s">
        <v>38</v>
      </c>
      <c r="I5012">
        <v>1</v>
      </c>
      <c r="J5012" t="b">
        <v>0</v>
      </c>
      <c r="K5012" t="b">
        <v>0</v>
      </c>
      <c r="L5012" s="1">
        <v>135000</v>
      </c>
      <c r="M5012" s="2">
        <v>44455</v>
      </c>
      <c r="N5012" s="2">
        <v>44501</v>
      </c>
      <c r="O5012" s="2">
        <v>55427</v>
      </c>
      <c r="P5012">
        <v>360</v>
      </c>
      <c r="Q5012" s="3">
        <v>585.95000000000005</v>
      </c>
      <c r="R5012">
        <v>3.25</v>
      </c>
      <c r="S5012" t="s">
        <v>920</v>
      </c>
      <c r="T5012" s="4">
        <v>139391</v>
      </c>
      <c r="U5012" s="7">
        <f>V5012+W5012</f>
        <v>2068.8400000000029</v>
      </c>
      <c r="V5012" s="7">
        <f t="shared" si="498"/>
        <v>526.50000000000273</v>
      </c>
      <c r="W5012" s="7">
        <v>1542.3400000000001</v>
      </c>
      <c r="AA5012" t="b">
        <v>0</v>
      </c>
      <c r="AB5012">
        <v>0</v>
      </c>
      <c r="AC5012">
        <v>0</v>
      </c>
      <c r="AD5012" t="b">
        <v>0</v>
      </c>
      <c r="AE5012" t="s">
        <v>39</v>
      </c>
      <c r="AF5012" t="b">
        <v>0</v>
      </c>
      <c r="AG5012">
        <v>1</v>
      </c>
      <c r="AH5012">
        <v>65</v>
      </c>
      <c r="AI5012" s="6">
        <v>1950</v>
      </c>
      <c r="AJ5012">
        <v>778</v>
      </c>
      <c r="AK5012" t="s">
        <v>40</v>
      </c>
      <c r="AL5012" t="s">
        <v>41</v>
      </c>
      <c r="AM5012" s="9">
        <v>1.05</v>
      </c>
      <c r="AN5012">
        <f>_xlfn.XLOOKUP(S5012,[1]umbs_prices!$A:$A,[1]umbs_prices!$D:$D)</f>
        <v>104.61</v>
      </c>
      <c r="AO5012" s="11">
        <f t="shared" si="499"/>
        <v>4.610000000000003E-2</v>
      </c>
      <c r="AP5012" s="13">
        <f>(AM5012-1)*L5012</f>
        <v>6750.0000000000064</v>
      </c>
      <c r="AQ5012" s="8">
        <f>AO5012*L5012</f>
        <v>6223.5000000000036</v>
      </c>
      <c r="AR5012" s="1">
        <f t="shared" si="500"/>
        <v>526.50000000000273</v>
      </c>
      <c r="AS5012" s="8">
        <f>AQ5012+AR5012</f>
        <v>6750.0000000000064</v>
      </c>
      <c r="AT5012" s="8">
        <f>AS5012-X5012</f>
        <v>6750.0000000000064</v>
      </c>
      <c r="AU5012" s="11">
        <f>AT5012/L5012</f>
        <v>5.0000000000000044E-2</v>
      </c>
      <c r="AV5012">
        <f>(_xlfn.XLOOKUP(A5012,[2]loan_data!$A:$A,[2]loan_data!$Z:$Z)-100)%</f>
        <v>4.6099999999999995E-2</v>
      </c>
      <c r="AW5012" t="str">
        <f>_xlfn.XLOOKUP(A5012,[2]loan_data!$A:$A,[2]loan_data!$AA:$AA)</f>
        <v>umbs_price</v>
      </c>
      <c r="AX5012" s="8">
        <f>AV5012*L5012</f>
        <v>6223.4999999999991</v>
      </c>
    </row>
    <row r="5013" spans="1:52" x14ac:dyDescent="0.2">
      <c r="A5013">
        <v>5034037</v>
      </c>
      <c r="B5013" t="s">
        <v>292</v>
      </c>
      <c r="C5013" t="s">
        <v>575</v>
      </c>
      <c r="D5013" t="b">
        <v>1</v>
      </c>
      <c r="E5013" t="s">
        <v>35</v>
      </c>
      <c r="F5013" t="s">
        <v>36</v>
      </c>
      <c r="G5013" t="s">
        <v>37</v>
      </c>
      <c r="H5013" t="s">
        <v>60</v>
      </c>
      <c r="I5013">
        <v>1</v>
      </c>
      <c r="J5013" t="b">
        <v>0</v>
      </c>
      <c r="K5013" t="b">
        <v>0</v>
      </c>
      <c r="L5013" s="1">
        <v>315000</v>
      </c>
      <c r="M5013" s="2">
        <v>44433</v>
      </c>
      <c r="N5013" s="2">
        <v>44470</v>
      </c>
      <c r="O5013" s="2">
        <v>55397</v>
      </c>
      <c r="P5013">
        <v>360</v>
      </c>
      <c r="Q5013" s="3">
        <v>1432.24</v>
      </c>
      <c r="R5013">
        <v>3.625</v>
      </c>
      <c r="S5013" t="s">
        <v>920</v>
      </c>
      <c r="T5013" s="4">
        <v>331579</v>
      </c>
      <c r="U5013" s="7">
        <f>V5013+W5013</f>
        <v>2424.2300000000055</v>
      </c>
      <c r="V5013" s="7">
        <f t="shared" si="498"/>
        <v>1228.5000000000055</v>
      </c>
      <c r="W5013" s="7">
        <v>1195.73</v>
      </c>
      <c r="AA5013" t="b">
        <v>0</v>
      </c>
      <c r="AB5013">
        <v>0</v>
      </c>
      <c r="AC5013">
        <v>0</v>
      </c>
      <c r="AD5013" t="b">
        <v>0</v>
      </c>
      <c r="AE5013" t="s">
        <v>39</v>
      </c>
      <c r="AF5013" t="b">
        <v>0</v>
      </c>
      <c r="AG5013">
        <v>1</v>
      </c>
      <c r="AH5013">
        <v>95</v>
      </c>
      <c r="AI5013" s="6">
        <v>2375</v>
      </c>
      <c r="AJ5013">
        <v>779</v>
      </c>
      <c r="AK5013" t="s">
        <v>58</v>
      </c>
      <c r="AL5013" t="s">
        <v>41</v>
      </c>
      <c r="AM5013" s="9">
        <v>1.05</v>
      </c>
      <c r="AN5013">
        <f>_xlfn.XLOOKUP(S5013,[1]umbs_prices!$A:$A,[1]umbs_prices!$D:$D)</f>
        <v>104.61</v>
      </c>
      <c r="AO5013" s="11">
        <f t="shared" si="499"/>
        <v>4.610000000000003E-2</v>
      </c>
      <c r="AP5013" s="13">
        <f>(AM5013-1)*L5013</f>
        <v>15750.000000000015</v>
      </c>
      <c r="AQ5013" s="8">
        <f>AO5013*L5013</f>
        <v>14521.500000000009</v>
      </c>
      <c r="AR5013" s="1">
        <f t="shared" si="500"/>
        <v>1228.5000000000055</v>
      </c>
      <c r="AS5013" s="8">
        <f>AQ5013+AR5013</f>
        <v>15750.000000000015</v>
      </c>
      <c r="AT5013" s="8">
        <f>AS5013-X5013</f>
        <v>15750.000000000015</v>
      </c>
      <c r="AU5013" s="11">
        <f>AT5013/L5013</f>
        <v>5.0000000000000044E-2</v>
      </c>
      <c r="AV5013">
        <f>(_xlfn.XLOOKUP(A5013,[2]loan_data!$A:$A,[2]loan_data!$Z:$Z)-100)%</f>
        <v>5.7349999999999991E-2</v>
      </c>
      <c r="AW5013" t="str">
        <f>_xlfn.XLOOKUP(A5013,[2]loan_data!$A:$A,[2]loan_data!$AA:$AA)</f>
        <v>pj_logan</v>
      </c>
      <c r="AX5013" s="8">
        <f>AV5013*L5013</f>
        <v>18065.249999999996</v>
      </c>
      <c r="AY5013" s="8">
        <f t="shared" ref="AY5013:AY5014" si="503">AX5013+AR5013</f>
        <v>19293.75</v>
      </c>
      <c r="AZ5013" s="10">
        <f>AY5013/L5013</f>
        <v>6.1249999999999999E-2</v>
      </c>
    </row>
    <row r="5014" spans="1:52" x14ac:dyDescent="0.2">
      <c r="A5014">
        <v>5034101</v>
      </c>
      <c r="B5014" t="s">
        <v>33</v>
      </c>
      <c r="C5014" t="s">
        <v>246</v>
      </c>
      <c r="D5014" t="b">
        <v>1</v>
      </c>
      <c r="E5014" t="s">
        <v>35</v>
      </c>
      <c r="F5014" t="s">
        <v>36</v>
      </c>
      <c r="G5014" t="s">
        <v>37</v>
      </c>
      <c r="H5014" t="s">
        <v>38</v>
      </c>
      <c r="I5014">
        <v>1</v>
      </c>
      <c r="J5014" t="b">
        <v>0</v>
      </c>
      <c r="K5014" t="b">
        <v>0</v>
      </c>
      <c r="L5014" s="1">
        <v>535000</v>
      </c>
      <c r="M5014" s="2">
        <v>44433</v>
      </c>
      <c r="N5014" s="2">
        <v>44470</v>
      </c>
      <c r="O5014" s="2">
        <v>55397</v>
      </c>
      <c r="P5014">
        <v>360</v>
      </c>
      <c r="Q5014" s="3">
        <v>2232.84</v>
      </c>
      <c r="R5014">
        <v>2.94</v>
      </c>
      <c r="S5014" t="s">
        <v>922</v>
      </c>
      <c r="T5014" s="4">
        <v>641257</v>
      </c>
      <c r="U5014" s="7">
        <f>V5014+W5014</f>
        <v>9683.5000000000036</v>
      </c>
      <c r="V5014" s="7">
        <f t="shared" si="498"/>
        <v>9683.5000000000036</v>
      </c>
      <c r="W5014" s="7">
        <v>0</v>
      </c>
      <c r="AA5014" t="b">
        <v>0</v>
      </c>
      <c r="AB5014">
        <v>0</v>
      </c>
      <c r="AC5014">
        <v>0</v>
      </c>
      <c r="AD5014" t="b">
        <v>0</v>
      </c>
      <c r="AE5014" t="s">
        <v>39</v>
      </c>
      <c r="AF5014" t="b">
        <v>0</v>
      </c>
      <c r="AG5014">
        <v>1</v>
      </c>
      <c r="AH5014">
        <v>110</v>
      </c>
      <c r="AI5014" s="6">
        <v>3667</v>
      </c>
      <c r="AJ5014">
        <v>779</v>
      </c>
      <c r="AK5014" t="s">
        <v>58</v>
      </c>
      <c r="AL5014" t="s">
        <v>41</v>
      </c>
      <c r="AM5014" s="9">
        <v>1.05</v>
      </c>
      <c r="AN5014">
        <f>_xlfn.XLOOKUP(S5014,[1]umbs_prices!$A:$A,[1]umbs_prices!$D:$D)</f>
        <v>103.19</v>
      </c>
      <c r="AO5014" s="11">
        <f t="shared" si="499"/>
        <v>3.1900000000000039E-2</v>
      </c>
      <c r="AP5014" s="13">
        <f>(AM5014-1)*L5014</f>
        <v>26750.000000000025</v>
      </c>
      <c r="AQ5014" s="8">
        <f>AO5014*L5014</f>
        <v>17066.500000000022</v>
      </c>
      <c r="AR5014" s="1">
        <f t="shared" si="500"/>
        <v>9683.5000000000036</v>
      </c>
      <c r="AS5014" s="8">
        <f>AQ5014+AR5014</f>
        <v>26750.000000000025</v>
      </c>
      <c r="AT5014" s="8">
        <f>AS5014-X5014</f>
        <v>26750.000000000025</v>
      </c>
      <c r="AU5014" s="11">
        <f>AT5014/L5014</f>
        <v>5.0000000000000044E-2</v>
      </c>
      <c r="AV5014">
        <f>(_xlfn.XLOOKUP(A5014,[2]loan_data!$A:$A,[2]loan_data!$Z:$Z)-100)%</f>
        <v>3.4399999999999979E-2</v>
      </c>
      <c r="AW5014" t="str">
        <f>_xlfn.XLOOKUP(A5014,[2]loan_data!$A:$A,[2]loan_data!$AA:$AA)</f>
        <v>bank_of_americans</v>
      </c>
      <c r="AX5014" s="8">
        <f>AV5014*L5014</f>
        <v>18403.999999999989</v>
      </c>
      <c r="AY5014" s="8">
        <f t="shared" si="503"/>
        <v>28087.499999999993</v>
      </c>
      <c r="AZ5014" s="10">
        <f>AY5014/L5014</f>
        <v>5.2499999999999984E-2</v>
      </c>
    </row>
    <row r="5015" spans="1:52" x14ac:dyDescent="0.2">
      <c r="A5015">
        <v>5034144</v>
      </c>
      <c r="B5015" t="s">
        <v>61</v>
      </c>
      <c r="C5015" t="s">
        <v>192</v>
      </c>
      <c r="D5015" t="b">
        <v>1</v>
      </c>
      <c r="E5015" t="s">
        <v>35</v>
      </c>
      <c r="F5015" t="s">
        <v>36</v>
      </c>
      <c r="G5015" t="s">
        <v>37</v>
      </c>
      <c r="H5015" t="s">
        <v>53</v>
      </c>
      <c r="I5015">
        <v>1</v>
      </c>
      <c r="J5015" t="b">
        <v>0</v>
      </c>
      <c r="K5015" t="b">
        <v>0</v>
      </c>
      <c r="L5015" s="1">
        <v>245000</v>
      </c>
      <c r="M5015" s="2">
        <v>44438</v>
      </c>
      <c r="N5015" s="2">
        <v>44470</v>
      </c>
      <c r="O5015" s="2">
        <v>49919</v>
      </c>
      <c r="P5015">
        <v>180</v>
      </c>
      <c r="Q5015" s="3">
        <v>1630.24</v>
      </c>
      <c r="R5015">
        <v>2.5</v>
      </c>
      <c r="S5015" t="s">
        <v>921</v>
      </c>
      <c r="T5015" s="4">
        <v>326667</v>
      </c>
      <c r="U5015" s="7">
        <f>V5015+W5015</f>
        <v>14479.200000000033</v>
      </c>
      <c r="V5015" s="7">
        <f t="shared" si="498"/>
        <v>12544.000000000033</v>
      </c>
      <c r="W5015" s="7">
        <v>1935.1999999999998</v>
      </c>
      <c r="AA5015" t="b">
        <v>0</v>
      </c>
      <c r="AB5015">
        <v>0</v>
      </c>
      <c r="AC5015">
        <v>0</v>
      </c>
      <c r="AD5015" t="b">
        <v>0</v>
      </c>
      <c r="AE5015" t="s">
        <v>97</v>
      </c>
      <c r="AF5015" t="b">
        <v>0</v>
      </c>
      <c r="AG5015">
        <v>1</v>
      </c>
      <c r="AH5015">
        <v>250</v>
      </c>
      <c r="AI5015" s="6">
        <v>2084</v>
      </c>
      <c r="AJ5015">
        <v>779</v>
      </c>
      <c r="AK5015" t="s">
        <v>40</v>
      </c>
      <c r="AL5015" t="s">
        <v>41</v>
      </c>
      <c r="AM5015" s="9">
        <v>1.05</v>
      </c>
      <c r="AN5015">
        <f>_xlfn.XLOOKUP(S5015,[1]umbs_prices!$A:$A,[1]umbs_prices!$D:$D)</f>
        <v>99.88</v>
      </c>
      <c r="AO5015" s="11">
        <f t="shared" si="499"/>
        <v>-1.2000000000000899E-3</v>
      </c>
      <c r="AP5015" s="13">
        <f>(AM5015-1)*L5015</f>
        <v>12250.000000000011</v>
      </c>
      <c r="AQ5015" s="8">
        <f>AO5015*L5015</f>
        <v>-294.000000000022</v>
      </c>
      <c r="AR5015" s="1">
        <f t="shared" si="500"/>
        <v>12544.000000000033</v>
      </c>
      <c r="AS5015" s="8">
        <f>AQ5015+AR5015</f>
        <v>12250.000000000011</v>
      </c>
      <c r="AT5015" s="8">
        <f>AS5015-X5015</f>
        <v>12250.000000000011</v>
      </c>
      <c r="AU5015" s="11">
        <f>AT5015/L5015</f>
        <v>5.0000000000000044E-2</v>
      </c>
      <c r="AV5015">
        <f>(_xlfn.XLOOKUP(A5015,[2]loan_data!$A:$A,[2]loan_data!$Z:$Z)-100)%</f>
        <v>-1.2000000000000454E-3</v>
      </c>
      <c r="AW5015" t="str">
        <f>_xlfn.XLOOKUP(A5015,[2]loan_data!$A:$A,[2]loan_data!$AA:$AA)</f>
        <v>umbs_price</v>
      </c>
      <c r="AX5015" s="8">
        <f>AV5015*L5015</f>
        <v>-294.00000000001114</v>
      </c>
    </row>
    <row r="5016" spans="1:52" x14ac:dyDescent="0.2">
      <c r="A5016">
        <v>5034315</v>
      </c>
      <c r="B5016" t="s">
        <v>33</v>
      </c>
      <c r="C5016" t="s">
        <v>246</v>
      </c>
      <c r="D5016" t="b">
        <v>1</v>
      </c>
      <c r="E5016" t="s">
        <v>35</v>
      </c>
      <c r="F5016" t="s">
        <v>36</v>
      </c>
      <c r="G5016" t="s">
        <v>37</v>
      </c>
      <c r="H5016" t="s">
        <v>38</v>
      </c>
      <c r="I5016">
        <v>1</v>
      </c>
      <c r="J5016" t="b">
        <v>0</v>
      </c>
      <c r="K5016" t="b">
        <v>0</v>
      </c>
      <c r="L5016" s="1">
        <v>605000</v>
      </c>
      <c r="M5016" s="2">
        <v>44438</v>
      </c>
      <c r="N5016" s="2">
        <v>44470</v>
      </c>
      <c r="O5016" s="2">
        <v>55397</v>
      </c>
      <c r="P5016">
        <v>360</v>
      </c>
      <c r="Q5016" s="3">
        <v>2606.19</v>
      </c>
      <c r="R5016">
        <v>3.19</v>
      </c>
      <c r="S5016" t="s">
        <v>924</v>
      </c>
      <c r="T5016" s="4">
        <v>775642</v>
      </c>
      <c r="U5016" s="7">
        <f>V5016+W5016</f>
        <v>6446.2499999999818</v>
      </c>
      <c r="V5016" s="7">
        <f t="shared" si="498"/>
        <v>5021.4999999999818</v>
      </c>
      <c r="W5016" s="7">
        <v>1424.75</v>
      </c>
      <c r="AA5016" t="b">
        <v>0</v>
      </c>
      <c r="AB5016">
        <v>0</v>
      </c>
      <c r="AC5016">
        <v>0</v>
      </c>
      <c r="AD5016" t="b">
        <v>0</v>
      </c>
      <c r="AE5016" t="s">
        <v>39</v>
      </c>
      <c r="AF5016" t="b">
        <v>0</v>
      </c>
      <c r="AG5016">
        <v>1</v>
      </c>
      <c r="AH5016">
        <v>129</v>
      </c>
      <c r="AI5016" s="6">
        <v>4408</v>
      </c>
      <c r="AJ5016">
        <v>779</v>
      </c>
      <c r="AK5016" t="s">
        <v>40</v>
      </c>
      <c r="AL5016" t="s">
        <v>50</v>
      </c>
      <c r="AM5016" s="9">
        <v>1.05</v>
      </c>
      <c r="AN5016">
        <f>_xlfn.XLOOKUP(S5016,[1]umbs_prices!$A:$A,[1]umbs_prices!$D:$D)</f>
        <v>104.17</v>
      </c>
      <c r="AO5016" s="11">
        <f t="shared" si="499"/>
        <v>4.170000000000007E-2</v>
      </c>
      <c r="AP5016" s="13">
        <f>(AM5016-1)*L5016</f>
        <v>30250.000000000025</v>
      </c>
      <c r="AQ5016" s="8">
        <f>AO5016*L5016</f>
        <v>25228.500000000044</v>
      </c>
      <c r="AR5016" s="1">
        <f t="shared" si="500"/>
        <v>5021.4999999999818</v>
      </c>
      <c r="AS5016" s="8">
        <f>AQ5016+AR5016</f>
        <v>30250.000000000025</v>
      </c>
      <c r="AT5016" s="8">
        <f>AS5016-X5016</f>
        <v>30250.000000000025</v>
      </c>
      <c r="AU5016" s="11">
        <f>AT5016/L5016</f>
        <v>5.0000000000000044E-2</v>
      </c>
      <c r="AV5016">
        <f>(_xlfn.XLOOKUP(A5016,[2]loan_data!$A:$A,[2]loan_data!$Z:$Z)-100)%</f>
        <v>4.1700000000000015E-2</v>
      </c>
      <c r="AW5016" t="str">
        <f>_xlfn.XLOOKUP(A5016,[2]loan_data!$A:$A,[2]loan_data!$AA:$AA)</f>
        <v>umbs_price</v>
      </c>
      <c r="AX5016" s="8">
        <f>AV5016*L5016</f>
        <v>25228.500000000007</v>
      </c>
    </row>
    <row r="5017" spans="1:52" x14ac:dyDescent="0.2">
      <c r="A5017">
        <v>5034633</v>
      </c>
      <c r="B5017" t="s">
        <v>68</v>
      </c>
      <c r="C5017" t="s">
        <v>433</v>
      </c>
      <c r="D5017" t="b">
        <v>1</v>
      </c>
      <c r="E5017" t="s">
        <v>35</v>
      </c>
      <c r="F5017" t="s">
        <v>36</v>
      </c>
      <c r="G5017" t="s">
        <v>37</v>
      </c>
      <c r="H5017" t="s">
        <v>53</v>
      </c>
      <c r="I5017">
        <v>1</v>
      </c>
      <c r="J5017" t="b">
        <v>0</v>
      </c>
      <c r="K5017" t="b">
        <v>0</v>
      </c>
      <c r="L5017" s="1">
        <v>265000</v>
      </c>
      <c r="M5017" s="2">
        <v>44440</v>
      </c>
      <c r="N5017" s="2">
        <v>44470</v>
      </c>
      <c r="O5017" s="2">
        <v>55397</v>
      </c>
      <c r="P5017">
        <v>360</v>
      </c>
      <c r="Q5017" s="3">
        <v>1168.27</v>
      </c>
      <c r="R5017">
        <v>3.375</v>
      </c>
      <c r="S5017" t="s">
        <v>920</v>
      </c>
      <c r="T5017" s="4">
        <v>331250</v>
      </c>
      <c r="U5017" s="7">
        <f>V5017+W5017</f>
        <v>3173.0000000000036</v>
      </c>
      <c r="V5017" s="7">
        <f t="shared" si="498"/>
        <v>1033.5000000000036</v>
      </c>
      <c r="W5017" s="7">
        <v>2139.5</v>
      </c>
      <c r="AA5017" t="b">
        <v>0</v>
      </c>
      <c r="AB5017">
        <v>0</v>
      </c>
      <c r="AC5017">
        <v>0</v>
      </c>
      <c r="AD5017" t="b">
        <v>0</v>
      </c>
      <c r="AE5017" t="s">
        <v>39</v>
      </c>
      <c r="AF5017" t="b">
        <v>0</v>
      </c>
      <c r="AG5017">
        <v>1</v>
      </c>
      <c r="AH5017">
        <v>75</v>
      </c>
      <c r="AI5017" s="6">
        <v>2875</v>
      </c>
      <c r="AJ5017">
        <v>779</v>
      </c>
      <c r="AK5017" t="s">
        <v>43</v>
      </c>
      <c r="AL5017" t="s">
        <v>41</v>
      </c>
      <c r="AM5017" s="9">
        <v>1.05</v>
      </c>
      <c r="AN5017">
        <f>_xlfn.XLOOKUP(S5017,[1]umbs_prices!$A:$A,[1]umbs_prices!$D:$D)</f>
        <v>104.61</v>
      </c>
      <c r="AO5017" s="11">
        <f t="shared" si="499"/>
        <v>4.610000000000003E-2</v>
      </c>
      <c r="AP5017" s="13">
        <f>(AM5017-1)*L5017</f>
        <v>13250.000000000011</v>
      </c>
      <c r="AQ5017" s="8">
        <f>AO5017*L5017</f>
        <v>12216.500000000007</v>
      </c>
      <c r="AR5017" s="1">
        <f t="shared" si="500"/>
        <v>1033.5000000000036</v>
      </c>
      <c r="AS5017" s="8">
        <f>AQ5017+AR5017</f>
        <v>13250.000000000011</v>
      </c>
      <c r="AT5017" s="8">
        <f>AS5017-X5017</f>
        <v>13250.000000000011</v>
      </c>
      <c r="AU5017" s="11">
        <f>AT5017/L5017</f>
        <v>5.0000000000000044E-2</v>
      </c>
      <c r="AV5017">
        <f>(_xlfn.XLOOKUP(A5017,[2]loan_data!$A:$A,[2]loan_data!$Z:$Z)-100)%</f>
        <v>6.7974999999999994E-2</v>
      </c>
      <c r="AW5017" t="str">
        <f>_xlfn.XLOOKUP(A5017,[2]loan_data!$A:$A,[2]loan_data!$AA:$AA)</f>
        <v>golden_sachs</v>
      </c>
      <c r="AX5017" s="8">
        <f>AV5017*L5017</f>
        <v>18013.375</v>
      </c>
      <c r="AY5017" s="8">
        <f t="shared" ref="AY5017:AY5018" si="504">AX5017+AR5017</f>
        <v>19046.875000000004</v>
      </c>
      <c r="AZ5017" s="10">
        <f>AY5017/L5017</f>
        <v>7.1875000000000008E-2</v>
      </c>
    </row>
    <row r="5018" spans="1:52" x14ac:dyDescent="0.2">
      <c r="A5018">
        <v>5034667</v>
      </c>
      <c r="B5018" t="s">
        <v>51</v>
      </c>
      <c r="C5018" t="s">
        <v>896</v>
      </c>
      <c r="D5018" t="b">
        <v>1</v>
      </c>
      <c r="E5018" t="s">
        <v>35</v>
      </c>
      <c r="F5018" t="s">
        <v>36</v>
      </c>
      <c r="G5018" t="s">
        <v>37</v>
      </c>
      <c r="H5018" t="s">
        <v>38</v>
      </c>
      <c r="I5018">
        <v>1</v>
      </c>
      <c r="J5018" t="b">
        <v>0</v>
      </c>
      <c r="K5018" t="b">
        <v>0</v>
      </c>
      <c r="L5018" s="1">
        <v>155000</v>
      </c>
      <c r="M5018" s="2">
        <v>44440</v>
      </c>
      <c r="N5018" s="2">
        <v>44470</v>
      </c>
      <c r="O5018" s="2">
        <v>49919</v>
      </c>
      <c r="P5018">
        <v>180</v>
      </c>
      <c r="Q5018" s="3">
        <v>1040.4000000000001</v>
      </c>
      <c r="R5018">
        <v>2.625</v>
      </c>
      <c r="S5018" t="s">
        <v>919</v>
      </c>
      <c r="T5018" s="4">
        <v>253974</v>
      </c>
      <c r="U5018" s="7">
        <f>V5018+W5018</f>
        <v>4318.0000000000082</v>
      </c>
      <c r="V5018" s="7">
        <f t="shared" si="498"/>
        <v>3053.5000000000082</v>
      </c>
      <c r="W5018" s="7">
        <v>1264.5</v>
      </c>
      <c r="AA5018" t="b">
        <v>0</v>
      </c>
      <c r="AB5018">
        <v>0</v>
      </c>
      <c r="AC5018">
        <v>0</v>
      </c>
      <c r="AD5018" t="b">
        <v>0</v>
      </c>
      <c r="AE5018" t="s">
        <v>39</v>
      </c>
      <c r="AF5018" t="b">
        <v>0</v>
      </c>
      <c r="AG5018">
        <v>1</v>
      </c>
      <c r="AH5018">
        <v>136</v>
      </c>
      <c r="AI5018" s="6">
        <v>3400</v>
      </c>
      <c r="AJ5018">
        <v>779</v>
      </c>
      <c r="AK5018" t="s">
        <v>58</v>
      </c>
      <c r="AL5018" t="s">
        <v>50</v>
      </c>
      <c r="AM5018" s="9">
        <v>1.05</v>
      </c>
      <c r="AN5018">
        <f>_xlfn.XLOOKUP(S5018,[1]umbs_prices!$A:$A,[1]umbs_prices!$D:$D)</f>
        <v>103.03</v>
      </c>
      <c r="AO5018" s="11">
        <f t="shared" si="499"/>
        <v>3.0299999999999994E-2</v>
      </c>
      <c r="AP5018" s="13">
        <f>(AM5018-1)*L5018</f>
        <v>7750.0000000000073</v>
      </c>
      <c r="AQ5018" s="8">
        <f>AO5018*L5018</f>
        <v>4696.4999999999991</v>
      </c>
      <c r="AR5018" s="1">
        <f t="shared" si="500"/>
        <v>3053.5000000000082</v>
      </c>
      <c r="AS5018" s="8">
        <f>AQ5018+AR5018</f>
        <v>7750.0000000000073</v>
      </c>
      <c r="AT5018" s="8">
        <f>AS5018-X5018</f>
        <v>7750.0000000000073</v>
      </c>
      <c r="AU5018" s="11">
        <f>AT5018/L5018</f>
        <v>5.0000000000000044E-2</v>
      </c>
      <c r="AV5018">
        <f>(_xlfn.XLOOKUP(A5018,[2]loan_data!$A:$A,[2]loan_data!$Z:$Z)-100)%</f>
        <v>3.9675000000000009E-2</v>
      </c>
      <c r="AW5018" t="str">
        <f>_xlfn.XLOOKUP(A5018,[2]loan_data!$A:$A,[2]loan_data!$AA:$AA)</f>
        <v>golden_sachs</v>
      </c>
      <c r="AX5018" s="8">
        <f>AV5018*L5018</f>
        <v>6149.6250000000018</v>
      </c>
      <c r="AY5018" s="8">
        <f t="shared" si="504"/>
        <v>9203.1250000000109</v>
      </c>
      <c r="AZ5018" s="10">
        <f>AY5018/L5018</f>
        <v>5.9375000000000074E-2</v>
      </c>
    </row>
    <row r="5019" spans="1:52" x14ac:dyDescent="0.2">
      <c r="A5019">
        <v>5034780</v>
      </c>
      <c r="B5019" t="s">
        <v>51</v>
      </c>
      <c r="C5019" t="s">
        <v>142</v>
      </c>
      <c r="D5019" t="b">
        <v>1</v>
      </c>
      <c r="E5019" t="s">
        <v>35</v>
      </c>
      <c r="F5019" t="s">
        <v>36</v>
      </c>
      <c r="G5019" t="s">
        <v>37</v>
      </c>
      <c r="H5019" t="s">
        <v>53</v>
      </c>
      <c r="I5019">
        <v>1</v>
      </c>
      <c r="J5019" t="b">
        <v>0</v>
      </c>
      <c r="K5019" t="b">
        <v>0</v>
      </c>
      <c r="L5019" s="1">
        <v>175000</v>
      </c>
      <c r="M5019" s="2">
        <v>44441</v>
      </c>
      <c r="N5019" s="2">
        <v>44470</v>
      </c>
      <c r="O5019" s="2">
        <v>55397</v>
      </c>
      <c r="P5019">
        <v>360</v>
      </c>
      <c r="Q5019" s="3">
        <v>795.68999999999994</v>
      </c>
      <c r="R5019">
        <v>3.625</v>
      </c>
      <c r="S5019" t="s">
        <v>920</v>
      </c>
      <c r="T5019" s="4">
        <v>282213</v>
      </c>
      <c r="U5019" s="7">
        <f>V5019+W5019</f>
        <v>2559.5000000000023</v>
      </c>
      <c r="V5019" s="7">
        <f t="shared" si="498"/>
        <v>682.50000000000182</v>
      </c>
      <c r="W5019" s="7">
        <v>1877.0000000000005</v>
      </c>
      <c r="AA5019" t="b">
        <v>0</v>
      </c>
      <c r="AB5019">
        <v>0</v>
      </c>
      <c r="AC5019">
        <v>0</v>
      </c>
      <c r="AD5019" t="b">
        <v>0</v>
      </c>
      <c r="AE5019" t="s">
        <v>39</v>
      </c>
      <c r="AF5019" t="b">
        <v>0</v>
      </c>
      <c r="AG5019">
        <v>1</v>
      </c>
      <c r="AH5019">
        <v>36</v>
      </c>
      <c r="AI5019" s="6">
        <v>1110</v>
      </c>
      <c r="AJ5019">
        <v>779</v>
      </c>
      <c r="AK5019" t="s">
        <v>40</v>
      </c>
      <c r="AL5019" t="s">
        <v>50</v>
      </c>
      <c r="AM5019" s="9">
        <v>1.05</v>
      </c>
      <c r="AN5019">
        <f>_xlfn.XLOOKUP(S5019,[1]umbs_prices!$A:$A,[1]umbs_prices!$D:$D)</f>
        <v>104.61</v>
      </c>
      <c r="AO5019" s="11">
        <f t="shared" si="499"/>
        <v>4.610000000000003E-2</v>
      </c>
      <c r="AP5019" s="13">
        <f>(AM5019-1)*L5019</f>
        <v>8750.0000000000073</v>
      </c>
      <c r="AQ5019" s="8">
        <f>AO5019*L5019</f>
        <v>8067.5000000000055</v>
      </c>
      <c r="AR5019" s="1">
        <f t="shared" si="500"/>
        <v>682.50000000000182</v>
      </c>
      <c r="AS5019" s="8">
        <f>AQ5019+AR5019</f>
        <v>8750.0000000000073</v>
      </c>
      <c r="AT5019" s="8">
        <f>AS5019-X5019</f>
        <v>8750.0000000000073</v>
      </c>
      <c r="AU5019" s="11">
        <f>AT5019/L5019</f>
        <v>5.0000000000000044E-2</v>
      </c>
      <c r="AV5019">
        <f>(_xlfn.XLOOKUP(A5019,[2]loan_data!$A:$A,[2]loan_data!$Z:$Z)-100)%</f>
        <v>4.6099999999999995E-2</v>
      </c>
      <c r="AW5019" t="str">
        <f>_xlfn.XLOOKUP(A5019,[2]loan_data!$A:$A,[2]loan_data!$AA:$AA)</f>
        <v>umbs_price</v>
      </c>
      <c r="AX5019" s="8">
        <f>AV5019*L5019</f>
        <v>8067.4999999999991</v>
      </c>
    </row>
    <row r="5020" spans="1:52" x14ac:dyDescent="0.2">
      <c r="A5020">
        <v>5034817</v>
      </c>
      <c r="B5020" t="s">
        <v>33</v>
      </c>
      <c r="C5020" t="s">
        <v>112</v>
      </c>
      <c r="D5020" t="b">
        <v>1</v>
      </c>
      <c r="E5020" t="s">
        <v>35</v>
      </c>
      <c r="F5020" t="s">
        <v>36</v>
      </c>
      <c r="G5020" t="s">
        <v>37</v>
      </c>
      <c r="H5020" t="s">
        <v>53</v>
      </c>
      <c r="I5020">
        <v>1</v>
      </c>
      <c r="J5020" t="b">
        <v>0</v>
      </c>
      <c r="K5020" t="b">
        <v>0</v>
      </c>
      <c r="L5020" s="1">
        <v>455000</v>
      </c>
      <c r="M5020" s="2">
        <v>44442</v>
      </c>
      <c r="N5020" s="2">
        <v>44470</v>
      </c>
      <c r="O5020" s="2">
        <v>55397</v>
      </c>
      <c r="P5020">
        <v>360</v>
      </c>
      <c r="Q5020" s="3">
        <v>2005.9</v>
      </c>
      <c r="R5020">
        <v>3.375</v>
      </c>
      <c r="S5020" t="s">
        <v>920</v>
      </c>
      <c r="T5020" s="4">
        <v>672481</v>
      </c>
      <c r="U5020" s="7">
        <f>V5020+W5020</f>
        <v>3773.0000000000073</v>
      </c>
      <c r="V5020" s="7">
        <f t="shared" si="498"/>
        <v>1774.5000000000073</v>
      </c>
      <c r="W5020" s="7">
        <v>1998.5</v>
      </c>
      <c r="AA5020" t="b">
        <v>0</v>
      </c>
      <c r="AB5020">
        <v>0</v>
      </c>
      <c r="AC5020">
        <v>0</v>
      </c>
      <c r="AD5020" t="b">
        <v>0</v>
      </c>
      <c r="AE5020" t="s">
        <v>39</v>
      </c>
      <c r="AF5020" t="b">
        <v>0</v>
      </c>
      <c r="AG5020">
        <v>1</v>
      </c>
      <c r="AH5020">
        <v>84</v>
      </c>
      <c r="AI5020" s="6">
        <v>2870</v>
      </c>
      <c r="AJ5020">
        <v>779</v>
      </c>
      <c r="AK5020" t="s">
        <v>40</v>
      </c>
      <c r="AL5020" t="s">
        <v>41</v>
      </c>
      <c r="AM5020" s="9">
        <v>1.05</v>
      </c>
      <c r="AN5020">
        <f>_xlfn.XLOOKUP(S5020,[1]umbs_prices!$A:$A,[1]umbs_prices!$D:$D)</f>
        <v>104.61</v>
      </c>
      <c r="AO5020" s="11">
        <f t="shared" si="499"/>
        <v>4.610000000000003E-2</v>
      </c>
      <c r="AP5020" s="13">
        <f>(AM5020-1)*L5020</f>
        <v>22750.000000000022</v>
      </c>
      <c r="AQ5020" s="8">
        <f>AO5020*L5020</f>
        <v>20975.500000000015</v>
      </c>
      <c r="AR5020" s="1">
        <f t="shared" si="500"/>
        <v>1774.5000000000073</v>
      </c>
      <c r="AS5020" s="8">
        <f>AQ5020+AR5020</f>
        <v>22750.000000000022</v>
      </c>
      <c r="AT5020" s="8">
        <f>AS5020-X5020</f>
        <v>22750.000000000022</v>
      </c>
      <c r="AU5020" s="11">
        <f>AT5020/L5020</f>
        <v>5.0000000000000051E-2</v>
      </c>
      <c r="AV5020">
        <f>(_xlfn.XLOOKUP(A5020,[2]loan_data!$A:$A,[2]loan_data!$Z:$Z)-100)%</f>
        <v>4.6099999999999995E-2</v>
      </c>
      <c r="AW5020" t="str">
        <f>_xlfn.XLOOKUP(A5020,[2]loan_data!$A:$A,[2]loan_data!$AA:$AA)</f>
        <v>umbs_price</v>
      </c>
      <c r="AX5020" s="8">
        <f>AV5020*L5020</f>
        <v>20975.499999999996</v>
      </c>
    </row>
    <row r="5021" spans="1:52" x14ac:dyDescent="0.2">
      <c r="A5021">
        <v>5034845</v>
      </c>
      <c r="B5021" t="s">
        <v>33</v>
      </c>
      <c r="C5021" t="s">
        <v>164</v>
      </c>
      <c r="D5021" t="b">
        <v>1</v>
      </c>
      <c r="E5021" t="s">
        <v>35</v>
      </c>
      <c r="F5021" t="s">
        <v>36</v>
      </c>
      <c r="G5021" t="s">
        <v>37</v>
      </c>
      <c r="H5021" t="s">
        <v>60</v>
      </c>
      <c r="I5021">
        <v>1</v>
      </c>
      <c r="J5021" t="b">
        <v>0</v>
      </c>
      <c r="K5021" t="b">
        <v>0</v>
      </c>
      <c r="L5021" s="1">
        <v>515000</v>
      </c>
      <c r="M5021" s="2">
        <v>44442</v>
      </c>
      <c r="N5021" s="2">
        <v>44470</v>
      </c>
      <c r="O5021" s="2">
        <v>55397</v>
      </c>
      <c r="P5021">
        <v>360</v>
      </c>
      <c r="Q5021" s="3">
        <v>2218.5</v>
      </c>
      <c r="R5021">
        <v>3.19</v>
      </c>
      <c r="S5021" t="s">
        <v>924</v>
      </c>
      <c r="T5021" s="4">
        <v>605883</v>
      </c>
      <c r="U5021" s="7">
        <f>V5021+W5021</f>
        <v>4660.689999999985</v>
      </c>
      <c r="V5021" s="7">
        <f t="shared" si="498"/>
        <v>4274.4999999999854</v>
      </c>
      <c r="W5021" s="7">
        <v>386.19</v>
      </c>
      <c r="AA5021" t="b">
        <v>0</v>
      </c>
      <c r="AB5021">
        <v>0</v>
      </c>
      <c r="AC5021">
        <v>0</v>
      </c>
      <c r="AD5021" t="b">
        <v>0</v>
      </c>
      <c r="AE5021" t="s">
        <v>39</v>
      </c>
      <c r="AF5021" t="b">
        <v>0</v>
      </c>
      <c r="AG5021">
        <v>1</v>
      </c>
      <c r="AH5021">
        <v>94</v>
      </c>
      <c r="AI5021" s="6">
        <v>3290</v>
      </c>
      <c r="AJ5021">
        <v>779</v>
      </c>
      <c r="AK5021" t="s">
        <v>40</v>
      </c>
      <c r="AL5021" t="s">
        <v>41</v>
      </c>
      <c r="AM5021" s="9">
        <v>1.05</v>
      </c>
      <c r="AN5021">
        <f>_xlfn.XLOOKUP(S5021,[1]umbs_prices!$A:$A,[1]umbs_prices!$D:$D)</f>
        <v>104.17</v>
      </c>
      <c r="AO5021" s="11">
        <f t="shared" si="499"/>
        <v>4.170000000000007E-2</v>
      </c>
      <c r="AP5021" s="13">
        <f>(AM5021-1)*L5021</f>
        <v>25750.000000000022</v>
      </c>
      <c r="AQ5021" s="8">
        <f>AO5021*L5021</f>
        <v>21475.500000000036</v>
      </c>
      <c r="AR5021" s="1">
        <f t="shared" si="500"/>
        <v>4274.4999999999854</v>
      </c>
      <c r="AS5021" s="8">
        <f>AQ5021+AR5021</f>
        <v>25750.000000000022</v>
      </c>
      <c r="AT5021" s="8">
        <f>AS5021-X5021</f>
        <v>25750.000000000022</v>
      </c>
      <c r="AU5021" s="11">
        <f>AT5021/L5021</f>
        <v>5.0000000000000044E-2</v>
      </c>
      <c r="AV5021">
        <f>(_xlfn.XLOOKUP(A5021,[2]loan_data!$A:$A,[2]loan_data!$Z:$Z)-100)%</f>
        <v>4.1700000000000015E-2</v>
      </c>
      <c r="AW5021" t="str">
        <f>_xlfn.XLOOKUP(A5021,[2]loan_data!$A:$A,[2]loan_data!$AA:$AA)</f>
        <v>umbs_price</v>
      </c>
      <c r="AX5021" s="8">
        <f>AV5021*L5021</f>
        <v>21475.500000000007</v>
      </c>
    </row>
    <row r="5022" spans="1:52" x14ac:dyDescent="0.2">
      <c r="A5022">
        <v>5034869</v>
      </c>
      <c r="B5022" t="s">
        <v>65</v>
      </c>
      <c r="C5022" t="s">
        <v>368</v>
      </c>
      <c r="D5022" t="b">
        <v>1</v>
      </c>
      <c r="E5022" t="s">
        <v>35</v>
      </c>
      <c r="F5022" t="s">
        <v>36</v>
      </c>
      <c r="G5022" t="s">
        <v>37</v>
      </c>
      <c r="H5022" t="s">
        <v>53</v>
      </c>
      <c r="I5022">
        <v>1</v>
      </c>
      <c r="J5022" t="b">
        <v>0</v>
      </c>
      <c r="K5022" t="b">
        <v>0</v>
      </c>
      <c r="L5022" s="1">
        <v>215000</v>
      </c>
      <c r="M5022" s="2">
        <v>44442</v>
      </c>
      <c r="N5022" s="2">
        <v>44470</v>
      </c>
      <c r="O5022" s="2">
        <v>55397</v>
      </c>
      <c r="P5022">
        <v>360</v>
      </c>
      <c r="Q5022" s="3">
        <v>903.04</v>
      </c>
      <c r="R5022">
        <v>2.99</v>
      </c>
      <c r="S5022" t="s">
        <v>924</v>
      </c>
      <c r="T5022" s="4">
        <v>319608</v>
      </c>
      <c r="U5022" s="7">
        <f>V5022+W5022</f>
        <v>2943.7499999999945</v>
      </c>
      <c r="V5022" s="7">
        <f t="shared" si="498"/>
        <v>1784.4999999999945</v>
      </c>
      <c r="W5022" s="7">
        <v>1159.25</v>
      </c>
      <c r="AA5022" t="b">
        <v>0</v>
      </c>
      <c r="AB5022">
        <v>0</v>
      </c>
      <c r="AC5022">
        <v>0</v>
      </c>
      <c r="AD5022" t="b">
        <v>0</v>
      </c>
      <c r="AE5022" t="s">
        <v>39</v>
      </c>
      <c r="AF5022" t="b">
        <v>0</v>
      </c>
      <c r="AG5022">
        <v>1</v>
      </c>
      <c r="AH5022">
        <v>45</v>
      </c>
      <c r="AI5022" s="6">
        <v>1425</v>
      </c>
      <c r="AJ5022">
        <v>779</v>
      </c>
      <c r="AK5022" t="s">
        <v>43</v>
      </c>
      <c r="AL5022" t="s">
        <v>50</v>
      </c>
      <c r="AM5022" s="9">
        <v>1.05</v>
      </c>
      <c r="AN5022">
        <f>_xlfn.XLOOKUP(S5022,[1]umbs_prices!$A:$A,[1]umbs_prices!$D:$D)</f>
        <v>104.17</v>
      </c>
      <c r="AO5022" s="11">
        <f t="shared" si="499"/>
        <v>4.170000000000007E-2</v>
      </c>
      <c r="AP5022" s="13">
        <f>(AM5022-1)*L5022</f>
        <v>10750.000000000009</v>
      </c>
      <c r="AQ5022" s="8">
        <f>AO5022*L5022</f>
        <v>8965.5000000000146</v>
      </c>
      <c r="AR5022" s="1">
        <f t="shared" si="500"/>
        <v>1784.4999999999945</v>
      </c>
      <c r="AS5022" s="8">
        <f>AQ5022+AR5022</f>
        <v>10750.000000000009</v>
      </c>
      <c r="AT5022" s="8">
        <f>AS5022-X5022</f>
        <v>10750.000000000009</v>
      </c>
      <c r="AU5022" s="11">
        <f>AT5022/L5022</f>
        <v>5.0000000000000044E-2</v>
      </c>
      <c r="AV5022">
        <f>(_xlfn.XLOOKUP(A5022,[2]loan_data!$A:$A,[2]loan_data!$Z:$Z)-100)%</f>
        <v>5.7637500000000015E-2</v>
      </c>
      <c r="AW5022" t="str">
        <f>_xlfn.XLOOKUP(A5022,[2]loan_data!$A:$A,[2]loan_data!$AA:$AA)</f>
        <v>golden_sachs</v>
      </c>
      <c r="AX5022" s="8">
        <f>AV5022*L5022</f>
        <v>12392.062500000004</v>
      </c>
      <c r="AY5022" s="8">
        <f t="shared" ref="AY5022:AY5025" si="505">AX5022+AR5022</f>
        <v>14176.562499999998</v>
      </c>
      <c r="AZ5022" s="10">
        <f>AY5022/L5022</f>
        <v>6.5937499999999996E-2</v>
      </c>
    </row>
    <row r="5023" spans="1:52" x14ac:dyDescent="0.2">
      <c r="A5023">
        <v>5034906</v>
      </c>
      <c r="B5023" t="s">
        <v>78</v>
      </c>
      <c r="C5023" t="s">
        <v>897</v>
      </c>
      <c r="D5023" t="b">
        <v>1</v>
      </c>
      <c r="E5023" t="s">
        <v>35</v>
      </c>
      <c r="F5023" t="s">
        <v>36</v>
      </c>
      <c r="G5023" t="s">
        <v>37</v>
      </c>
      <c r="H5023" t="s">
        <v>38</v>
      </c>
      <c r="I5023">
        <v>1</v>
      </c>
      <c r="J5023" t="b">
        <v>0</v>
      </c>
      <c r="K5023" t="b">
        <v>0</v>
      </c>
      <c r="L5023" s="1">
        <v>145000</v>
      </c>
      <c r="M5023" s="2">
        <v>44443</v>
      </c>
      <c r="N5023" s="2">
        <v>44470</v>
      </c>
      <c r="O5023" s="2">
        <v>49919</v>
      </c>
      <c r="P5023">
        <v>180</v>
      </c>
      <c r="Q5023" s="3">
        <v>964.84</v>
      </c>
      <c r="R5023">
        <v>2.5</v>
      </c>
      <c r="S5023" t="s">
        <v>919</v>
      </c>
      <c r="T5023" s="4">
        <v>195946</v>
      </c>
      <c r="U5023" s="7">
        <f>V5023+W5023</f>
        <v>3851.0000000000073</v>
      </c>
      <c r="V5023" s="7">
        <f t="shared" si="498"/>
        <v>2856.5000000000073</v>
      </c>
      <c r="W5023" s="7">
        <v>994.5</v>
      </c>
      <c r="AA5023" t="b">
        <v>0</v>
      </c>
      <c r="AB5023">
        <v>0</v>
      </c>
      <c r="AC5023">
        <v>0</v>
      </c>
      <c r="AD5023" t="b">
        <v>0</v>
      </c>
      <c r="AE5023" t="s">
        <v>39</v>
      </c>
      <c r="AF5023" t="b">
        <v>0</v>
      </c>
      <c r="AG5023">
        <v>1</v>
      </c>
      <c r="AH5023">
        <v>153</v>
      </c>
      <c r="AI5023" s="6">
        <v>3188</v>
      </c>
      <c r="AJ5023">
        <v>779</v>
      </c>
      <c r="AK5023" t="s">
        <v>58</v>
      </c>
      <c r="AL5023" t="s">
        <v>41</v>
      </c>
      <c r="AM5023" s="9">
        <v>1.05</v>
      </c>
      <c r="AN5023">
        <f>_xlfn.XLOOKUP(S5023,[1]umbs_prices!$A:$A,[1]umbs_prices!$D:$D)</f>
        <v>103.03</v>
      </c>
      <c r="AO5023" s="11">
        <f t="shared" si="499"/>
        <v>3.0299999999999994E-2</v>
      </c>
      <c r="AP5023" s="13">
        <f>(AM5023-1)*L5023</f>
        <v>7250.0000000000064</v>
      </c>
      <c r="AQ5023" s="8">
        <f>AO5023*L5023</f>
        <v>4393.4999999999991</v>
      </c>
      <c r="AR5023" s="1">
        <f t="shared" si="500"/>
        <v>2856.5000000000073</v>
      </c>
      <c r="AS5023" s="8">
        <f>AQ5023+AR5023</f>
        <v>7250.0000000000064</v>
      </c>
      <c r="AT5023" s="8">
        <f>AS5023-X5023</f>
        <v>7250.0000000000064</v>
      </c>
      <c r="AU5023" s="11">
        <f>AT5023/L5023</f>
        <v>5.0000000000000044E-2</v>
      </c>
      <c r="AV5023">
        <f>(_xlfn.XLOOKUP(A5023,[2]loan_data!$A:$A,[2]loan_data!$Z:$Z)-100)%</f>
        <v>3.9675000000000009E-2</v>
      </c>
      <c r="AW5023" t="str">
        <f>_xlfn.XLOOKUP(A5023,[2]loan_data!$A:$A,[2]loan_data!$AA:$AA)</f>
        <v>golden_sachs</v>
      </c>
      <c r="AX5023" s="8">
        <f>AV5023*L5023</f>
        <v>5752.8750000000009</v>
      </c>
      <c r="AY5023" s="8">
        <f t="shared" si="505"/>
        <v>8609.3750000000073</v>
      </c>
      <c r="AZ5023" s="10">
        <f>AY5023/L5023</f>
        <v>5.9375000000000053E-2</v>
      </c>
    </row>
    <row r="5024" spans="1:52" x14ac:dyDescent="0.2">
      <c r="A5024">
        <v>5034968</v>
      </c>
      <c r="B5024" t="s">
        <v>103</v>
      </c>
      <c r="C5024" t="s">
        <v>533</v>
      </c>
      <c r="D5024" t="b">
        <v>1</v>
      </c>
      <c r="E5024" t="s">
        <v>35</v>
      </c>
      <c r="F5024" t="s">
        <v>36</v>
      </c>
      <c r="G5024" t="s">
        <v>37</v>
      </c>
      <c r="H5024" t="s">
        <v>53</v>
      </c>
      <c r="I5024">
        <v>1</v>
      </c>
      <c r="J5024" t="b">
        <v>0</v>
      </c>
      <c r="K5024" t="b">
        <v>0</v>
      </c>
      <c r="L5024" s="1">
        <v>205000</v>
      </c>
      <c r="M5024" s="2">
        <v>44443</v>
      </c>
      <c r="N5024" s="2">
        <v>44470</v>
      </c>
      <c r="O5024" s="2">
        <v>51745</v>
      </c>
      <c r="P5024">
        <v>240</v>
      </c>
      <c r="Q5024" s="3">
        <v>1071.74</v>
      </c>
      <c r="R5024">
        <v>2.375</v>
      </c>
      <c r="S5024" t="s">
        <v>921</v>
      </c>
      <c r="T5024" s="4">
        <v>293277</v>
      </c>
      <c r="U5024" s="7">
        <f>V5024+W5024</f>
        <v>12650.500000000027</v>
      </c>
      <c r="V5024" s="7">
        <f t="shared" si="498"/>
        <v>10496.000000000027</v>
      </c>
      <c r="W5024" s="7">
        <v>2154.5</v>
      </c>
      <c r="AA5024" t="b">
        <v>0</v>
      </c>
      <c r="AB5024">
        <v>0</v>
      </c>
      <c r="AC5024">
        <v>0</v>
      </c>
      <c r="AD5024" t="b">
        <v>0</v>
      </c>
      <c r="AE5024" t="s">
        <v>39</v>
      </c>
      <c r="AF5024" t="b">
        <v>0</v>
      </c>
      <c r="AG5024">
        <v>1</v>
      </c>
      <c r="AH5024">
        <v>62</v>
      </c>
      <c r="AI5024" s="6">
        <v>1602</v>
      </c>
      <c r="AJ5024">
        <v>779</v>
      </c>
      <c r="AK5024" t="s">
        <v>40</v>
      </c>
      <c r="AL5024" t="s">
        <v>50</v>
      </c>
      <c r="AM5024" s="9">
        <v>1.05</v>
      </c>
      <c r="AN5024">
        <f>_xlfn.XLOOKUP(S5024,[1]umbs_prices!$A:$A,[1]umbs_prices!$D:$D)</f>
        <v>99.88</v>
      </c>
      <c r="AO5024" s="11">
        <f t="shared" si="499"/>
        <v>-1.2000000000000899E-3</v>
      </c>
      <c r="AP5024" s="13">
        <f>(AM5024-1)*L5024</f>
        <v>10250.000000000009</v>
      </c>
      <c r="AQ5024" s="8">
        <f>AO5024*L5024</f>
        <v>-246.00000000001842</v>
      </c>
      <c r="AR5024" s="1">
        <f t="shared" si="500"/>
        <v>10496.000000000027</v>
      </c>
      <c r="AS5024" s="8">
        <f>AQ5024+AR5024</f>
        <v>10250.000000000009</v>
      </c>
      <c r="AT5024" s="8">
        <f>AS5024-X5024</f>
        <v>10250.000000000009</v>
      </c>
      <c r="AU5024" s="11">
        <f>AT5024/L5024</f>
        <v>5.0000000000000044E-2</v>
      </c>
      <c r="AV5024">
        <f>(_xlfn.XLOOKUP(A5024,[2]loan_data!$A:$A,[2]loan_data!$Z:$Z)-100)%</f>
        <v>9.112499999999954E-3</v>
      </c>
      <c r="AW5024" t="str">
        <f>_xlfn.XLOOKUP(A5024,[2]loan_data!$A:$A,[2]loan_data!$AA:$AA)</f>
        <v>storgan_manley</v>
      </c>
      <c r="AX5024" s="8">
        <f>AV5024*L5024</f>
        <v>1868.0624999999905</v>
      </c>
      <c r="AY5024" s="8">
        <f t="shared" si="505"/>
        <v>12364.062500000018</v>
      </c>
      <c r="AZ5024" s="10">
        <f>AY5024/L5024</f>
        <v>6.0312500000000088E-2</v>
      </c>
    </row>
    <row r="5025" spans="1:52" x14ac:dyDescent="0.2">
      <c r="A5025">
        <v>5035028</v>
      </c>
      <c r="B5025" t="s">
        <v>212</v>
      </c>
      <c r="C5025" t="s">
        <v>267</v>
      </c>
      <c r="D5025" t="b">
        <v>1</v>
      </c>
      <c r="E5025" t="s">
        <v>35</v>
      </c>
      <c r="F5025" t="s">
        <v>36</v>
      </c>
      <c r="G5025" t="s">
        <v>37</v>
      </c>
      <c r="H5025" t="s">
        <v>53</v>
      </c>
      <c r="I5025">
        <v>1</v>
      </c>
      <c r="J5025" t="b">
        <v>0</v>
      </c>
      <c r="K5025" t="b">
        <v>0</v>
      </c>
      <c r="L5025" s="1">
        <v>155000</v>
      </c>
      <c r="M5025" s="2">
        <v>44445</v>
      </c>
      <c r="N5025" s="2">
        <v>44470</v>
      </c>
      <c r="O5025" s="2">
        <v>55397</v>
      </c>
      <c r="P5025">
        <v>360</v>
      </c>
      <c r="Q5025" s="3">
        <v>748.64</v>
      </c>
      <c r="R5025">
        <v>4.125</v>
      </c>
      <c r="S5025" t="s">
        <v>932</v>
      </c>
      <c r="T5025" s="4">
        <v>258334</v>
      </c>
      <c r="U5025" s="7">
        <f>V5025+W5025</f>
        <v>493.10000000000036</v>
      </c>
      <c r="V5025" s="7">
        <f t="shared" si="498"/>
        <v>-2185.5</v>
      </c>
      <c r="W5025" s="7">
        <v>2678.6000000000004</v>
      </c>
      <c r="AA5025" t="b">
        <v>0</v>
      </c>
      <c r="AB5025">
        <v>0</v>
      </c>
      <c r="AC5025">
        <v>0</v>
      </c>
      <c r="AD5025" t="b">
        <v>0</v>
      </c>
      <c r="AE5025" t="s">
        <v>45</v>
      </c>
      <c r="AF5025" t="b">
        <v>0</v>
      </c>
      <c r="AG5025">
        <v>2</v>
      </c>
      <c r="AH5025">
        <v>70</v>
      </c>
      <c r="AI5025" s="6">
        <v>2684</v>
      </c>
      <c r="AJ5025">
        <v>779</v>
      </c>
      <c r="AK5025" t="s">
        <v>43</v>
      </c>
      <c r="AL5025" t="s">
        <v>50</v>
      </c>
      <c r="AM5025" s="9">
        <v>1.05</v>
      </c>
      <c r="AN5025">
        <f>_xlfn.XLOOKUP(S5025,[1]umbs_prices!$A:$A,[1]umbs_prices!$D:$D)</f>
        <v>106.41</v>
      </c>
      <c r="AO5025" s="11">
        <f t="shared" si="499"/>
        <v>6.4100000000000046E-2</v>
      </c>
      <c r="AP5025" s="13">
        <f>(AM5025-1)*L5025</f>
        <v>7750.0000000000073</v>
      </c>
      <c r="AQ5025" s="8">
        <f>AO5025*L5025</f>
        <v>9935.5000000000073</v>
      </c>
      <c r="AR5025" s="1">
        <f t="shared" si="500"/>
        <v>-2185.5</v>
      </c>
      <c r="AS5025" s="8">
        <f>AQ5025+AR5025</f>
        <v>7750.0000000000073</v>
      </c>
      <c r="AT5025" s="8">
        <f>AS5025-X5025</f>
        <v>7750.0000000000073</v>
      </c>
      <c r="AU5025" s="11">
        <f>AT5025/L5025</f>
        <v>5.0000000000000044E-2</v>
      </c>
      <c r="AV5025">
        <f>(_xlfn.XLOOKUP(A5025,[2]loan_data!$A:$A,[2]loan_data!$Z:$Z)-100)%</f>
        <v>6.878749999999996E-2</v>
      </c>
      <c r="AW5025" t="str">
        <f>_xlfn.XLOOKUP(A5025,[2]loan_data!$A:$A,[2]loan_data!$AA:$AA)</f>
        <v>pj_logan</v>
      </c>
      <c r="AX5025" s="8">
        <f>AV5025*L5025</f>
        <v>10662.062499999995</v>
      </c>
      <c r="AY5025" s="8">
        <f t="shared" si="505"/>
        <v>8476.5624999999945</v>
      </c>
      <c r="AZ5025" s="10">
        <f>AY5025/L5025</f>
        <v>5.4687499999999965E-2</v>
      </c>
    </row>
    <row r="5026" spans="1:52" x14ac:dyDescent="0.2">
      <c r="A5026">
        <v>5035149</v>
      </c>
      <c r="B5026" t="s">
        <v>46</v>
      </c>
      <c r="C5026" t="s">
        <v>560</v>
      </c>
      <c r="D5026" t="b">
        <v>1</v>
      </c>
      <c r="E5026" t="s">
        <v>35</v>
      </c>
      <c r="F5026" t="s">
        <v>36</v>
      </c>
      <c r="G5026" t="s">
        <v>37</v>
      </c>
      <c r="H5026" t="s">
        <v>53</v>
      </c>
      <c r="I5026">
        <v>1</v>
      </c>
      <c r="J5026" t="b">
        <v>0</v>
      </c>
      <c r="K5026" t="b">
        <v>0</v>
      </c>
      <c r="L5026" s="1">
        <v>275000</v>
      </c>
      <c r="M5026" s="2">
        <v>44447</v>
      </c>
      <c r="N5026" s="2">
        <v>44470</v>
      </c>
      <c r="O5026" s="2">
        <v>49919</v>
      </c>
      <c r="P5026">
        <v>180</v>
      </c>
      <c r="Q5026" s="3">
        <v>1861.95</v>
      </c>
      <c r="R5026">
        <v>2.75</v>
      </c>
      <c r="S5026" t="s">
        <v>922</v>
      </c>
      <c r="T5026" s="4">
        <v>387652</v>
      </c>
      <c r="U5026" s="7">
        <f>V5026+W5026</f>
        <v>6745.840000000002</v>
      </c>
      <c r="V5026" s="7">
        <f t="shared" si="498"/>
        <v>4977.5000000000018</v>
      </c>
      <c r="W5026" s="7">
        <v>1768.3400000000001</v>
      </c>
      <c r="AA5026" t="b">
        <v>0</v>
      </c>
      <c r="AB5026">
        <v>0</v>
      </c>
      <c r="AC5026">
        <v>0</v>
      </c>
      <c r="AD5026" t="b">
        <v>0</v>
      </c>
      <c r="AE5026" t="s">
        <v>39</v>
      </c>
      <c r="AF5026" t="b">
        <v>0</v>
      </c>
      <c r="AG5026">
        <v>1</v>
      </c>
      <c r="AH5026">
        <v>120</v>
      </c>
      <c r="AI5026" s="6">
        <v>2800</v>
      </c>
      <c r="AJ5026">
        <v>779</v>
      </c>
      <c r="AK5026" t="s">
        <v>58</v>
      </c>
      <c r="AL5026" t="s">
        <v>50</v>
      </c>
      <c r="AM5026" s="9">
        <v>1.05</v>
      </c>
      <c r="AN5026">
        <f>_xlfn.XLOOKUP(S5026,[1]umbs_prices!$A:$A,[1]umbs_prices!$D:$D)</f>
        <v>103.19</v>
      </c>
      <c r="AO5026" s="11">
        <f t="shared" si="499"/>
        <v>3.1900000000000039E-2</v>
      </c>
      <c r="AP5026" s="13">
        <f>(AM5026-1)*L5026</f>
        <v>13750.000000000013</v>
      </c>
      <c r="AQ5026" s="8">
        <f>AO5026*L5026</f>
        <v>8772.5000000000109</v>
      </c>
      <c r="AR5026" s="1">
        <f t="shared" si="500"/>
        <v>4977.5000000000018</v>
      </c>
      <c r="AS5026" s="8">
        <f>AQ5026+AR5026</f>
        <v>13750.000000000013</v>
      </c>
      <c r="AT5026" s="8">
        <f>AS5026-X5026</f>
        <v>13750.000000000013</v>
      </c>
      <c r="AU5026" s="11">
        <f>AT5026/L5026</f>
        <v>5.0000000000000044E-2</v>
      </c>
      <c r="AV5026">
        <f>(_xlfn.XLOOKUP(A5026,[2]loan_data!$A:$A,[2]loan_data!$Z:$Z)-100)%</f>
        <v>3.1899999999999977E-2</v>
      </c>
      <c r="AW5026" t="str">
        <f>_xlfn.XLOOKUP(A5026,[2]loan_data!$A:$A,[2]loan_data!$AA:$AA)</f>
        <v>umbs_price</v>
      </c>
      <c r="AX5026" s="8">
        <f>AV5026*L5026</f>
        <v>8772.4999999999945</v>
      </c>
    </row>
    <row r="5027" spans="1:52" x14ac:dyDescent="0.2">
      <c r="A5027">
        <v>5035170</v>
      </c>
      <c r="B5027" t="s">
        <v>162</v>
      </c>
      <c r="C5027" t="s">
        <v>191</v>
      </c>
      <c r="D5027" t="b">
        <v>1</v>
      </c>
      <c r="E5027" t="s">
        <v>35</v>
      </c>
      <c r="F5027" t="s">
        <v>36</v>
      </c>
      <c r="G5027" t="s">
        <v>37</v>
      </c>
      <c r="H5027" t="s">
        <v>53</v>
      </c>
      <c r="I5027">
        <v>1</v>
      </c>
      <c r="J5027" t="b">
        <v>0</v>
      </c>
      <c r="K5027" t="b">
        <v>0</v>
      </c>
      <c r="L5027" s="1">
        <v>545000</v>
      </c>
      <c r="M5027" s="2">
        <v>44449</v>
      </c>
      <c r="N5027" s="2">
        <v>44470</v>
      </c>
      <c r="O5027" s="2">
        <v>55397</v>
      </c>
      <c r="P5027">
        <v>360</v>
      </c>
      <c r="Q5027" s="3">
        <v>2255.7600000000002</v>
      </c>
      <c r="R5027">
        <v>2.875</v>
      </c>
      <c r="S5027" t="s">
        <v>922</v>
      </c>
      <c r="T5027" s="4">
        <v>898007</v>
      </c>
      <c r="U5027" s="7">
        <f>V5027+W5027</f>
        <v>12413.000000000004</v>
      </c>
      <c r="V5027" s="7">
        <f t="shared" si="498"/>
        <v>9864.5000000000036</v>
      </c>
      <c r="W5027" s="7">
        <v>2548.5</v>
      </c>
      <c r="AA5027" t="b">
        <v>0</v>
      </c>
      <c r="AB5027">
        <v>0</v>
      </c>
      <c r="AC5027">
        <v>0</v>
      </c>
      <c r="AD5027" t="b">
        <v>0</v>
      </c>
      <c r="AE5027" t="s">
        <v>39</v>
      </c>
      <c r="AF5027" t="b">
        <v>0</v>
      </c>
      <c r="AG5027">
        <v>1</v>
      </c>
      <c r="AH5027">
        <v>361</v>
      </c>
      <c r="AI5027" s="6">
        <v>10830</v>
      </c>
      <c r="AJ5027">
        <v>779</v>
      </c>
      <c r="AK5027" t="s">
        <v>58</v>
      </c>
      <c r="AL5027" t="s">
        <v>41</v>
      </c>
      <c r="AM5027" s="9">
        <v>1.05</v>
      </c>
      <c r="AN5027">
        <f>_xlfn.XLOOKUP(S5027,[1]umbs_prices!$A:$A,[1]umbs_prices!$D:$D)</f>
        <v>103.19</v>
      </c>
      <c r="AO5027" s="11">
        <f t="shared" si="499"/>
        <v>3.1900000000000039E-2</v>
      </c>
      <c r="AP5027" s="13">
        <f>(AM5027-1)*L5027</f>
        <v>27250.000000000025</v>
      </c>
      <c r="AQ5027" s="8">
        <f>AO5027*L5027</f>
        <v>17385.500000000022</v>
      </c>
      <c r="AR5027" s="1">
        <f t="shared" si="500"/>
        <v>9864.5000000000036</v>
      </c>
      <c r="AS5027" s="8">
        <f>AQ5027+AR5027</f>
        <v>27250.000000000025</v>
      </c>
      <c r="AT5027" s="8">
        <f>AS5027-X5027</f>
        <v>27250.000000000025</v>
      </c>
      <c r="AU5027" s="11">
        <f>AT5027/L5027</f>
        <v>5.0000000000000044E-2</v>
      </c>
      <c r="AV5027">
        <f>(_xlfn.XLOOKUP(A5027,[2]loan_data!$A:$A,[2]loan_data!$Z:$Z)-100)%</f>
        <v>4.314999999999998E-2</v>
      </c>
      <c r="AW5027" t="str">
        <f>_xlfn.XLOOKUP(A5027,[2]loan_data!$A:$A,[2]loan_data!$AA:$AA)</f>
        <v>pj_logan</v>
      </c>
      <c r="AX5027" s="8">
        <f>AV5027*L5027</f>
        <v>23516.749999999989</v>
      </c>
      <c r="AY5027" s="8">
        <f>AX5027+AR5027</f>
        <v>33381.249999999993</v>
      </c>
      <c r="AZ5027" s="10">
        <f>AY5027/L5027</f>
        <v>6.1249999999999985E-2</v>
      </c>
    </row>
    <row r="5028" spans="1:52" x14ac:dyDescent="0.2">
      <c r="A5028">
        <v>5035189</v>
      </c>
      <c r="B5028" t="s">
        <v>63</v>
      </c>
      <c r="C5028" t="s">
        <v>64</v>
      </c>
      <c r="D5028" t="b">
        <v>1</v>
      </c>
      <c r="E5028" t="s">
        <v>35</v>
      </c>
      <c r="F5028" t="s">
        <v>36</v>
      </c>
      <c r="G5028" t="s">
        <v>37</v>
      </c>
      <c r="H5028" t="s">
        <v>53</v>
      </c>
      <c r="I5028">
        <v>1</v>
      </c>
      <c r="J5028" t="b">
        <v>0</v>
      </c>
      <c r="K5028" t="b">
        <v>0</v>
      </c>
      <c r="L5028" s="1">
        <v>185000</v>
      </c>
      <c r="M5028" s="2">
        <v>44449</v>
      </c>
      <c r="N5028" s="2">
        <v>44470</v>
      </c>
      <c r="O5028" s="2">
        <v>55397</v>
      </c>
      <c r="P5028">
        <v>360</v>
      </c>
      <c r="Q5028" s="3">
        <v>802.96</v>
      </c>
      <c r="R5028">
        <v>3.25</v>
      </c>
      <c r="S5028" t="s">
        <v>926</v>
      </c>
      <c r="T5028" s="4">
        <v>283569</v>
      </c>
      <c r="U5028" s="7">
        <f>V5028+W5028</f>
        <v>1880.5</v>
      </c>
      <c r="V5028" s="7">
        <f t="shared" si="498"/>
        <v>0</v>
      </c>
      <c r="W5028" s="7">
        <v>1880.5</v>
      </c>
      <c r="AA5028" t="b">
        <v>0</v>
      </c>
      <c r="AB5028">
        <v>0</v>
      </c>
      <c r="AC5028">
        <v>0</v>
      </c>
      <c r="AD5028" t="b">
        <v>0</v>
      </c>
      <c r="AE5028" t="s">
        <v>39</v>
      </c>
      <c r="AF5028" t="b">
        <v>0</v>
      </c>
      <c r="AG5028">
        <v>1</v>
      </c>
      <c r="AH5028">
        <v>80</v>
      </c>
      <c r="AI5028" s="6">
        <v>1800</v>
      </c>
      <c r="AJ5028">
        <v>779</v>
      </c>
      <c r="AK5028" t="s">
        <v>58</v>
      </c>
      <c r="AL5028" t="s">
        <v>41</v>
      </c>
      <c r="AM5028" s="9">
        <v>1.05</v>
      </c>
      <c r="AN5028">
        <f>_xlfn.XLOOKUP(S5028,[1]umbs_prices!$A:$A,[1]umbs_prices!$D:$D)</f>
        <v>105</v>
      </c>
      <c r="AO5028" s="11">
        <f t="shared" si="499"/>
        <v>5.0000000000000044E-2</v>
      </c>
      <c r="AP5028" s="13">
        <f>(AM5028-1)*L5028</f>
        <v>9250.0000000000091</v>
      </c>
      <c r="AQ5028" s="8">
        <f>AO5028*L5028</f>
        <v>9250.0000000000091</v>
      </c>
      <c r="AR5028" s="1">
        <f t="shared" si="500"/>
        <v>0</v>
      </c>
      <c r="AS5028" s="8">
        <f>AQ5028+AR5028</f>
        <v>9250.0000000000091</v>
      </c>
      <c r="AT5028" s="8">
        <f>AS5028-X5028</f>
        <v>9250.0000000000091</v>
      </c>
      <c r="AU5028" s="11">
        <f>AT5028/L5028</f>
        <v>5.0000000000000051E-2</v>
      </c>
      <c r="AV5028">
        <f>(_xlfn.XLOOKUP(A5028,[2]loan_data!$A:$A,[2]loan_data!$Z:$Z)-100)%</f>
        <v>0.05</v>
      </c>
      <c r="AW5028" t="str">
        <f>_xlfn.XLOOKUP(A5028,[2]loan_data!$A:$A,[2]loan_data!$AA:$AA)</f>
        <v>umbs_price</v>
      </c>
      <c r="AX5028" s="8">
        <f>AV5028*L5028</f>
        <v>9250</v>
      </c>
    </row>
    <row r="5029" spans="1:52" x14ac:dyDescent="0.2">
      <c r="A5029">
        <v>5035312</v>
      </c>
      <c r="B5029" t="s">
        <v>33</v>
      </c>
      <c r="C5029" t="s">
        <v>34</v>
      </c>
      <c r="D5029" t="b">
        <v>1</v>
      </c>
      <c r="E5029" t="s">
        <v>35</v>
      </c>
      <c r="F5029" t="s">
        <v>36</v>
      </c>
      <c r="G5029" t="s">
        <v>37</v>
      </c>
      <c r="H5029" t="s">
        <v>38</v>
      </c>
      <c r="I5029">
        <v>1</v>
      </c>
      <c r="J5029" t="b">
        <v>0</v>
      </c>
      <c r="K5029" t="b">
        <v>0</v>
      </c>
      <c r="L5029" s="1">
        <v>655000</v>
      </c>
      <c r="M5029" s="2">
        <v>44450</v>
      </c>
      <c r="N5029" s="2">
        <v>44470</v>
      </c>
      <c r="O5029" s="2">
        <v>53571</v>
      </c>
      <c r="P5029">
        <v>300</v>
      </c>
      <c r="Q5029" s="3">
        <v>3014.6800000000003</v>
      </c>
      <c r="R5029">
        <v>2.75</v>
      </c>
      <c r="S5029" t="s">
        <v>924</v>
      </c>
      <c r="T5029" s="4">
        <v>977612</v>
      </c>
      <c r="U5029" s="7">
        <f>V5029+W5029</f>
        <v>7967.4899999999816</v>
      </c>
      <c r="V5029" s="7">
        <f t="shared" si="498"/>
        <v>5436.4999999999818</v>
      </c>
      <c r="W5029" s="7">
        <v>2530.9899999999998</v>
      </c>
      <c r="AA5029" t="b">
        <v>0</v>
      </c>
      <c r="AB5029">
        <v>0</v>
      </c>
      <c r="AC5029">
        <v>0</v>
      </c>
      <c r="AD5029" t="b">
        <v>0</v>
      </c>
      <c r="AE5029" t="s">
        <v>39</v>
      </c>
      <c r="AF5029" t="b">
        <v>0</v>
      </c>
      <c r="AG5029">
        <v>1</v>
      </c>
      <c r="AH5029">
        <v>162</v>
      </c>
      <c r="AI5029" s="6">
        <v>4185</v>
      </c>
      <c r="AJ5029">
        <v>779</v>
      </c>
      <c r="AK5029" t="s">
        <v>58</v>
      </c>
      <c r="AL5029" t="s">
        <v>50</v>
      </c>
      <c r="AM5029" s="9">
        <v>1.05</v>
      </c>
      <c r="AN5029">
        <f>_xlfn.XLOOKUP(S5029,[1]umbs_prices!$A:$A,[1]umbs_prices!$D:$D)</f>
        <v>104.17</v>
      </c>
      <c r="AO5029" s="11">
        <f t="shared" si="499"/>
        <v>4.170000000000007E-2</v>
      </c>
      <c r="AP5029" s="13">
        <f>(AM5029-1)*L5029</f>
        <v>32750.000000000029</v>
      </c>
      <c r="AQ5029" s="8">
        <f>AO5029*L5029</f>
        <v>27313.500000000047</v>
      </c>
      <c r="AR5029" s="1">
        <f t="shared" si="500"/>
        <v>5436.4999999999818</v>
      </c>
      <c r="AS5029" s="8">
        <f>AQ5029+AR5029</f>
        <v>32750.000000000029</v>
      </c>
      <c r="AT5029" s="8">
        <f>AS5029-X5029</f>
        <v>32750.000000000029</v>
      </c>
      <c r="AU5029" s="11">
        <f>AT5029/L5029</f>
        <v>5.0000000000000044E-2</v>
      </c>
      <c r="AV5029">
        <f>(_xlfn.XLOOKUP(A5029,[2]loan_data!$A:$A,[2]loan_data!$Z:$Z)-100)%</f>
        <v>4.1700000000000015E-2</v>
      </c>
      <c r="AW5029" t="str">
        <f>_xlfn.XLOOKUP(A5029,[2]loan_data!$A:$A,[2]loan_data!$AA:$AA)</f>
        <v>umbs_price</v>
      </c>
      <c r="AX5029" s="8">
        <f>AV5029*L5029</f>
        <v>27313.500000000011</v>
      </c>
    </row>
    <row r="5030" spans="1:52" x14ac:dyDescent="0.2">
      <c r="A5030">
        <v>5035357</v>
      </c>
      <c r="B5030" t="s">
        <v>90</v>
      </c>
      <c r="C5030" t="s">
        <v>898</v>
      </c>
      <c r="D5030" t="b">
        <v>1</v>
      </c>
      <c r="E5030" t="s">
        <v>35</v>
      </c>
      <c r="F5030" t="s">
        <v>36</v>
      </c>
      <c r="G5030" t="s">
        <v>37</v>
      </c>
      <c r="H5030" t="s">
        <v>38</v>
      </c>
      <c r="I5030">
        <v>1</v>
      </c>
      <c r="J5030" t="b">
        <v>0</v>
      </c>
      <c r="K5030" t="b">
        <v>0</v>
      </c>
      <c r="L5030" s="1">
        <v>275000</v>
      </c>
      <c r="M5030" s="2">
        <v>44454</v>
      </c>
      <c r="N5030" s="2">
        <v>44501</v>
      </c>
      <c r="O5030" s="2">
        <v>55427</v>
      </c>
      <c r="P5030">
        <v>360</v>
      </c>
      <c r="Q5030" s="3">
        <v>1138.23</v>
      </c>
      <c r="R5030">
        <v>2.875</v>
      </c>
      <c r="S5030" t="s">
        <v>922</v>
      </c>
      <c r="T5030" s="4">
        <v>323835</v>
      </c>
      <c r="U5030" s="7">
        <f>V5030+W5030</f>
        <v>5133.0000000000018</v>
      </c>
      <c r="V5030" s="7">
        <f t="shared" si="498"/>
        <v>4977.5000000000018</v>
      </c>
      <c r="W5030" s="7">
        <v>155.5</v>
      </c>
      <c r="AA5030" t="b">
        <v>0</v>
      </c>
      <c r="AB5030">
        <v>0</v>
      </c>
      <c r="AC5030">
        <v>0</v>
      </c>
      <c r="AD5030" t="b">
        <v>0</v>
      </c>
      <c r="AE5030" t="s">
        <v>39</v>
      </c>
      <c r="AF5030" t="b">
        <v>0</v>
      </c>
      <c r="AG5030">
        <v>1</v>
      </c>
      <c r="AH5030">
        <v>147</v>
      </c>
      <c r="AI5030" s="6">
        <v>4410</v>
      </c>
      <c r="AJ5030">
        <v>779</v>
      </c>
      <c r="AK5030" t="s">
        <v>43</v>
      </c>
      <c r="AL5030" t="s">
        <v>41</v>
      </c>
      <c r="AM5030" s="9">
        <v>1.05</v>
      </c>
      <c r="AN5030">
        <f>_xlfn.XLOOKUP(S5030,[1]umbs_prices!$A:$A,[1]umbs_prices!$D:$D)</f>
        <v>103.19</v>
      </c>
      <c r="AO5030" s="11">
        <f t="shared" si="499"/>
        <v>3.1900000000000039E-2</v>
      </c>
      <c r="AP5030" s="13">
        <f>(AM5030-1)*L5030</f>
        <v>13750.000000000013</v>
      </c>
      <c r="AQ5030" s="8">
        <f>AO5030*L5030</f>
        <v>8772.5000000000109</v>
      </c>
      <c r="AR5030" s="1">
        <f t="shared" si="500"/>
        <v>4977.5000000000018</v>
      </c>
      <c r="AS5030" s="8">
        <f>AQ5030+AR5030</f>
        <v>13750.000000000013</v>
      </c>
      <c r="AT5030" s="8">
        <f>AS5030-X5030</f>
        <v>13750.000000000013</v>
      </c>
      <c r="AU5030" s="11">
        <f>AT5030/L5030</f>
        <v>5.0000000000000044E-2</v>
      </c>
      <c r="AV5030">
        <f>(_xlfn.XLOOKUP(A5030,[2]loan_data!$A:$A,[2]loan_data!$Z:$Z)-100)%</f>
        <v>4.1274999999999978E-2</v>
      </c>
      <c r="AW5030" t="str">
        <f>_xlfn.XLOOKUP(A5030,[2]loan_data!$A:$A,[2]loan_data!$AA:$AA)</f>
        <v>golden_sachs</v>
      </c>
      <c r="AX5030" s="8">
        <f>AV5030*L5030</f>
        <v>11350.624999999995</v>
      </c>
      <c r="AY5030" s="8">
        <f t="shared" ref="AY5030:AY5032" si="506">AX5030+AR5030</f>
        <v>16328.124999999996</v>
      </c>
      <c r="AZ5030" s="10">
        <f>AY5030/L5030</f>
        <v>5.9374999999999983E-2</v>
      </c>
    </row>
    <row r="5031" spans="1:52" x14ac:dyDescent="0.2">
      <c r="A5031">
        <v>5035391</v>
      </c>
      <c r="B5031" t="s">
        <v>73</v>
      </c>
      <c r="C5031" t="s">
        <v>232</v>
      </c>
      <c r="D5031" t="b">
        <v>1</v>
      </c>
      <c r="E5031" t="s">
        <v>35</v>
      </c>
      <c r="F5031" t="s">
        <v>36</v>
      </c>
      <c r="G5031" t="s">
        <v>37</v>
      </c>
      <c r="H5031" t="s">
        <v>38</v>
      </c>
      <c r="I5031">
        <v>1</v>
      </c>
      <c r="J5031" t="b">
        <v>0</v>
      </c>
      <c r="K5031" t="b">
        <v>0</v>
      </c>
      <c r="L5031" s="1">
        <v>275000</v>
      </c>
      <c r="M5031" s="2">
        <v>44455</v>
      </c>
      <c r="N5031" s="2">
        <v>44501</v>
      </c>
      <c r="O5031" s="2">
        <v>51775</v>
      </c>
      <c r="P5031">
        <v>240</v>
      </c>
      <c r="Q5031" s="3">
        <v>1504.39</v>
      </c>
      <c r="R5031">
        <v>2.875</v>
      </c>
      <c r="S5031" t="s">
        <v>924</v>
      </c>
      <c r="T5031" s="4">
        <v>290422</v>
      </c>
      <c r="U5031" s="7">
        <f>V5031+W5031</f>
        <v>3773.3499999999926</v>
      </c>
      <c r="V5031" s="7">
        <f t="shared" si="498"/>
        <v>2282.4999999999927</v>
      </c>
      <c r="W5031" s="7">
        <v>1490.85</v>
      </c>
      <c r="AA5031" t="b">
        <v>0</v>
      </c>
      <c r="AB5031">
        <v>0</v>
      </c>
      <c r="AC5031">
        <v>0</v>
      </c>
      <c r="AD5031" t="b">
        <v>0</v>
      </c>
      <c r="AE5031" t="s">
        <v>39</v>
      </c>
      <c r="AF5031" t="b">
        <v>0</v>
      </c>
      <c r="AG5031">
        <v>1</v>
      </c>
      <c r="AH5031">
        <v>123</v>
      </c>
      <c r="AI5031" s="6">
        <v>2665</v>
      </c>
      <c r="AJ5031">
        <v>779</v>
      </c>
      <c r="AK5031" t="s">
        <v>58</v>
      </c>
      <c r="AL5031" t="s">
        <v>50</v>
      </c>
      <c r="AM5031" s="9">
        <v>1.05</v>
      </c>
      <c r="AN5031">
        <f>_xlfn.XLOOKUP(S5031,[1]umbs_prices!$A:$A,[1]umbs_prices!$D:$D)</f>
        <v>104.17</v>
      </c>
      <c r="AO5031" s="11">
        <f t="shared" si="499"/>
        <v>4.170000000000007E-2</v>
      </c>
      <c r="AP5031" s="13">
        <f>(AM5031-1)*L5031</f>
        <v>13750.000000000013</v>
      </c>
      <c r="AQ5031" s="8">
        <f>AO5031*L5031</f>
        <v>11467.50000000002</v>
      </c>
      <c r="AR5031" s="1">
        <f t="shared" si="500"/>
        <v>2282.4999999999927</v>
      </c>
      <c r="AS5031" s="8">
        <f>AQ5031+AR5031</f>
        <v>13750.000000000013</v>
      </c>
      <c r="AT5031" s="8">
        <f>AS5031-X5031</f>
        <v>13750.000000000013</v>
      </c>
      <c r="AU5031" s="11">
        <f>AT5031/L5031</f>
        <v>5.0000000000000044E-2</v>
      </c>
      <c r="AV5031">
        <f>(_xlfn.XLOOKUP(A5031,[2]loan_data!$A:$A,[2]loan_data!$Z:$Z)-100)%</f>
        <v>4.2950000000000016E-2</v>
      </c>
      <c r="AW5031" t="str">
        <f>_xlfn.XLOOKUP(A5031,[2]loan_data!$A:$A,[2]loan_data!$AA:$AA)</f>
        <v>bank_of_americans</v>
      </c>
      <c r="AX5031" s="8">
        <f>AV5031*L5031</f>
        <v>11811.250000000004</v>
      </c>
      <c r="AY5031" s="8">
        <f t="shared" si="506"/>
        <v>14093.749999999996</v>
      </c>
      <c r="AZ5031" s="10">
        <f>AY5031/L5031</f>
        <v>5.124999999999999E-2</v>
      </c>
    </row>
    <row r="5032" spans="1:52" x14ac:dyDescent="0.2">
      <c r="A5032">
        <v>5035410</v>
      </c>
      <c r="B5032" t="s">
        <v>84</v>
      </c>
      <c r="C5032" t="s">
        <v>108</v>
      </c>
      <c r="D5032" t="b">
        <v>1</v>
      </c>
      <c r="E5032" t="s">
        <v>35</v>
      </c>
      <c r="F5032" t="s">
        <v>36</v>
      </c>
      <c r="G5032" t="s">
        <v>37</v>
      </c>
      <c r="H5032" t="s">
        <v>38</v>
      </c>
      <c r="I5032">
        <v>1</v>
      </c>
      <c r="J5032" t="b">
        <v>0</v>
      </c>
      <c r="K5032" t="b">
        <v>0</v>
      </c>
      <c r="L5032" s="1">
        <v>365000</v>
      </c>
      <c r="M5032" s="2">
        <v>44456</v>
      </c>
      <c r="N5032" s="2">
        <v>44501</v>
      </c>
      <c r="O5032" s="2">
        <v>55427</v>
      </c>
      <c r="P5032">
        <v>360</v>
      </c>
      <c r="Q5032" s="3">
        <v>1609.1299999999999</v>
      </c>
      <c r="R5032">
        <v>3.375</v>
      </c>
      <c r="S5032" t="s">
        <v>920</v>
      </c>
      <c r="T5032" s="4">
        <v>536765</v>
      </c>
      <c r="U5032" s="7">
        <f>V5032+W5032</f>
        <v>1423.5000000000036</v>
      </c>
      <c r="V5032" s="7">
        <f t="shared" si="498"/>
        <v>1423.5000000000036</v>
      </c>
      <c r="W5032" s="7">
        <v>0</v>
      </c>
      <c r="AA5032" t="b">
        <v>0</v>
      </c>
      <c r="AB5032">
        <v>0</v>
      </c>
      <c r="AC5032">
        <v>0</v>
      </c>
      <c r="AD5032" t="b">
        <v>0</v>
      </c>
      <c r="AE5032" t="s">
        <v>39</v>
      </c>
      <c r="AF5032" t="b">
        <v>0</v>
      </c>
      <c r="AG5032">
        <v>1</v>
      </c>
      <c r="AH5032">
        <v>107</v>
      </c>
      <c r="AI5032" s="6">
        <v>3210</v>
      </c>
      <c r="AJ5032">
        <v>779</v>
      </c>
      <c r="AK5032" t="s">
        <v>40</v>
      </c>
      <c r="AL5032" t="s">
        <v>50</v>
      </c>
      <c r="AM5032" s="9">
        <v>1.05</v>
      </c>
      <c r="AN5032">
        <f>_xlfn.XLOOKUP(S5032,[1]umbs_prices!$A:$A,[1]umbs_prices!$D:$D)</f>
        <v>104.61</v>
      </c>
      <c r="AO5032" s="11">
        <f t="shared" si="499"/>
        <v>4.610000000000003E-2</v>
      </c>
      <c r="AP5032" s="13">
        <f>(AM5032-1)*L5032</f>
        <v>18250.000000000015</v>
      </c>
      <c r="AQ5032" s="8">
        <f>AO5032*L5032</f>
        <v>16826.500000000011</v>
      </c>
      <c r="AR5032" s="1">
        <f t="shared" si="500"/>
        <v>1423.5000000000036</v>
      </c>
      <c r="AS5032" s="8">
        <f>AQ5032+AR5032</f>
        <v>18250.000000000015</v>
      </c>
      <c r="AT5032" s="8">
        <f>AS5032-X5032</f>
        <v>18250.000000000015</v>
      </c>
      <c r="AU5032" s="11">
        <f>AT5032/L5032</f>
        <v>5.0000000000000037E-2</v>
      </c>
      <c r="AV5032">
        <f>(_xlfn.XLOOKUP(A5032,[2]loan_data!$A:$A,[2]loan_data!$Z:$Z)-100)%</f>
        <v>5.0787499999999992E-2</v>
      </c>
      <c r="AW5032" t="str">
        <f>_xlfn.XLOOKUP(A5032,[2]loan_data!$A:$A,[2]loan_data!$AA:$AA)</f>
        <v>pj_logan</v>
      </c>
      <c r="AX5032" s="8">
        <f>AV5032*L5032</f>
        <v>18537.437499999996</v>
      </c>
      <c r="AY5032" s="8">
        <f t="shared" si="506"/>
        <v>19960.9375</v>
      </c>
      <c r="AZ5032" s="10">
        <f>AY5032/L5032</f>
        <v>5.46875E-2</v>
      </c>
    </row>
    <row r="5033" spans="1:52" x14ac:dyDescent="0.2">
      <c r="A5033">
        <v>5035430</v>
      </c>
      <c r="B5033" t="s">
        <v>54</v>
      </c>
      <c r="C5033" t="s">
        <v>153</v>
      </c>
      <c r="D5033" t="b">
        <v>1</v>
      </c>
      <c r="E5033" t="s">
        <v>35</v>
      </c>
      <c r="F5033" t="s">
        <v>36</v>
      </c>
      <c r="G5033" t="s">
        <v>37</v>
      </c>
      <c r="H5033" t="s">
        <v>38</v>
      </c>
      <c r="I5033">
        <v>1</v>
      </c>
      <c r="J5033" t="b">
        <v>0</v>
      </c>
      <c r="K5033" t="b">
        <v>0</v>
      </c>
      <c r="L5033" s="1">
        <v>265000</v>
      </c>
      <c r="M5033" s="2">
        <v>44435</v>
      </c>
      <c r="N5033" s="2">
        <v>44470</v>
      </c>
      <c r="O5033" s="2">
        <v>51745</v>
      </c>
      <c r="P5033">
        <v>240</v>
      </c>
      <c r="Q5033" s="3">
        <v>1433.46</v>
      </c>
      <c r="R5033">
        <v>2.75</v>
      </c>
      <c r="S5033" t="s">
        <v>922</v>
      </c>
      <c r="T5033" s="4">
        <v>331375</v>
      </c>
      <c r="U5033" s="7">
        <f>V5033+W5033</f>
        <v>6104</v>
      </c>
      <c r="V5033" s="7">
        <f t="shared" si="498"/>
        <v>4796.5</v>
      </c>
      <c r="W5033" s="7">
        <v>1307.5</v>
      </c>
      <c r="AA5033" t="b">
        <v>0</v>
      </c>
      <c r="AB5033">
        <v>0</v>
      </c>
      <c r="AC5033">
        <v>0</v>
      </c>
      <c r="AD5033" t="b">
        <v>0</v>
      </c>
      <c r="AE5033" t="s">
        <v>39</v>
      </c>
      <c r="AF5033" t="b">
        <v>0</v>
      </c>
      <c r="AG5033">
        <v>1</v>
      </c>
      <c r="AH5033">
        <v>118</v>
      </c>
      <c r="AI5033" s="6">
        <v>3934</v>
      </c>
      <c r="AJ5033">
        <v>780</v>
      </c>
      <c r="AK5033" t="s">
        <v>40</v>
      </c>
      <c r="AL5033" t="s">
        <v>41</v>
      </c>
      <c r="AM5033" s="9">
        <v>1.05</v>
      </c>
      <c r="AN5033">
        <f>_xlfn.XLOOKUP(S5033,[1]umbs_prices!$A:$A,[1]umbs_prices!$D:$D)</f>
        <v>103.19</v>
      </c>
      <c r="AO5033" s="11">
        <f t="shared" si="499"/>
        <v>3.1900000000000039E-2</v>
      </c>
      <c r="AP5033" s="13">
        <f>(AM5033-1)*L5033</f>
        <v>13250.000000000011</v>
      </c>
      <c r="AQ5033" s="8">
        <f>AO5033*L5033</f>
        <v>8453.5000000000109</v>
      </c>
      <c r="AR5033" s="1">
        <f t="shared" si="500"/>
        <v>4796.5</v>
      </c>
      <c r="AS5033" s="8">
        <f>AQ5033+AR5033</f>
        <v>13250.000000000011</v>
      </c>
      <c r="AT5033" s="8">
        <f>AS5033-X5033</f>
        <v>13250.000000000011</v>
      </c>
      <c r="AU5033" s="11">
        <f>AT5033/L5033</f>
        <v>5.0000000000000044E-2</v>
      </c>
      <c r="AV5033">
        <f>(_xlfn.XLOOKUP(A5033,[2]loan_data!$A:$A,[2]loan_data!$Z:$Z)-100)%</f>
        <v>3.1899999999999977E-2</v>
      </c>
      <c r="AW5033" t="str">
        <f>_xlfn.XLOOKUP(A5033,[2]loan_data!$A:$A,[2]loan_data!$AA:$AA)</f>
        <v>umbs_price</v>
      </c>
      <c r="AX5033" s="8">
        <f>AV5033*L5033</f>
        <v>8453.4999999999945</v>
      </c>
    </row>
    <row r="5034" spans="1:52" x14ac:dyDescent="0.2">
      <c r="A5034">
        <v>5035486</v>
      </c>
      <c r="B5034" t="s">
        <v>103</v>
      </c>
      <c r="C5034" t="s">
        <v>899</v>
      </c>
      <c r="D5034" t="b">
        <v>1</v>
      </c>
      <c r="E5034" t="s">
        <v>35</v>
      </c>
      <c r="F5034" t="s">
        <v>36</v>
      </c>
      <c r="G5034" t="s">
        <v>37</v>
      </c>
      <c r="H5034" t="s">
        <v>53</v>
      </c>
      <c r="I5034">
        <v>1</v>
      </c>
      <c r="J5034" t="b">
        <v>0</v>
      </c>
      <c r="K5034" t="b">
        <v>0</v>
      </c>
      <c r="L5034" s="1">
        <v>105000</v>
      </c>
      <c r="M5034" s="2">
        <v>44436</v>
      </c>
      <c r="N5034" s="2">
        <v>44470</v>
      </c>
      <c r="O5034" s="2">
        <v>49919</v>
      </c>
      <c r="P5034">
        <v>180</v>
      </c>
      <c r="Q5034" s="3">
        <v>710.93</v>
      </c>
      <c r="R5034">
        <v>2.75</v>
      </c>
      <c r="S5034" t="s">
        <v>922</v>
      </c>
      <c r="T5034" s="4">
        <v>141892</v>
      </c>
      <c r="U5034" s="7">
        <f>V5034+W5034</f>
        <v>3593.4500000000003</v>
      </c>
      <c r="V5034" s="7">
        <f t="shared" si="498"/>
        <v>1900.5000000000005</v>
      </c>
      <c r="W5034" s="7">
        <v>1692.9499999999998</v>
      </c>
      <c r="AA5034" t="b">
        <v>0</v>
      </c>
      <c r="AB5034">
        <v>0</v>
      </c>
      <c r="AC5034">
        <v>0</v>
      </c>
      <c r="AD5034" t="b">
        <v>0</v>
      </c>
      <c r="AE5034" t="s">
        <v>39</v>
      </c>
      <c r="AF5034" t="b">
        <v>0</v>
      </c>
      <c r="AG5034">
        <v>1</v>
      </c>
      <c r="AH5034">
        <v>62</v>
      </c>
      <c r="AI5034" s="6">
        <v>2170</v>
      </c>
      <c r="AJ5034">
        <v>780</v>
      </c>
      <c r="AK5034" t="s">
        <v>58</v>
      </c>
      <c r="AL5034" t="s">
        <v>50</v>
      </c>
      <c r="AM5034" s="9">
        <v>1.05</v>
      </c>
      <c r="AN5034">
        <f>_xlfn.XLOOKUP(S5034,[1]umbs_prices!$A:$A,[1]umbs_prices!$D:$D)</f>
        <v>103.19</v>
      </c>
      <c r="AO5034" s="11">
        <f t="shared" si="499"/>
        <v>3.1900000000000039E-2</v>
      </c>
      <c r="AP5034" s="13">
        <f>(AM5034-1)*L5034</f>
        <v>5250.0000000000045</v>
      </c>
      <c r="AQ5034" s="8">
        <f>AO5034*L5034</f>
        <v>3349.5000000000041</v>
      </c>
      <c r="AR5034" s="1">
        <f t="shared" si="500"/>
        <v>1900.5000000000005</v>
      </c>
      <c r="AS5034" s="8">
        <f>AQ5034+AR5034</f>
        <v>5250.0000000000045</v>
      </c>
      <c r="AT5034" s="8">
        <f>AS5034-X5034</f>
        <v>5250.0000000000045</v>
      </c>
      <c r="AU5034" s="11">
        <f>AT5034/L5034</f>
        <v>5.0000000000000044E-2</v>
      </c>
      <c r="AV5034">
        <f>(_xlfn.XLOOKUP(A5034,[2]loan_data!$A:$A,[2]loan_data!$Z:$Z)-100)%</f>
        <v>3.1899999999999977E-2</v>
      </c>
      <c r="AW5034" t="str">
        <f>_xlfn.XLOOKUP(A5034,[2]loan_data!$A:$A,[2]loan_data!$AA:$AA)</f>
        <v>umbs_price</v>
      </c>
      <c r="AX5034" s="8">
        <f>AV5034*L5034</f>
        <v>3349.4999999999977</v>
      </c>
    </row>
    <row r="5035" spans="1:52" x14ac:dyDescent="0.2">
      <c r="A5035">
        <v>5035735</v>
      </c>
      <c r="B5035" t="s">
        <v>84</v>
      </c>
      <c r="C5035" t="s">
        <v>527</v>
      </c>
      <c r="D5035" t="b">
        <v>1</v>
      </c>
      <c r="E5035" t="s">
        <v>35</v>
      </c>
      <c r="F5035" t="s">
        <v>36</v>
      </c>
      <c r="G5035" t="s">
        <v>37</v>
      </c>
      <c r="H5035" t="s">
        <v>53</v>
      </c>
      <c r="I5035">
        <v>1</v>
      </c>
      <c r="J5035" t="b">
        <v>0</v>
      </c>
      <c r="K5035" t="b">
        <v>0</v>
      </c>
      <c r="L5035" s="1">
        <v>335000</v>
      </c>
      <c r="M5035" s="2">
        <v>44438</v>
      </c>
      <c r="N5035" s="2">
        <v>44470</v>
      </c>
      <c r="O5035" s="2">
        <v>55397</v>
      </c>
      <c r="P5035">
        <v>360</v>
      </c>
      <c r="Q5035" s="3">
        <v>1431.34</v>
      </c>
      <c r="R5035">
        <v>3.125</v>
      </c>
      <c r="S5035" t="s">
        <v>924</v>
      </c>
      <c r="T5035" s="4">
        <v>478572</v>
      </c>
      <c r="U5035" s="7">
        <f>V5035+W5035</f>
        <v>5053.4999999999909</v>
      </c>
      <c r="V5035" s="7">
        <f t="shared" si="498"/>
        <v>2780.4999999999909</v>
      </c>
      <c r="W5035" s="7">
        <v>2273</v>
      </c>
      <c r="AA5035" t="b">
        <v>0</v>
      </c>
      <c r="AB5035">
        <v>0</v>
      </c>
      <c r="AC5035">
        <v>0</v>
      </c>
      <c r="AD5035" t="b">
        <v>0</v>
      </c>
      <c r="AE5035" t="s">
        <v>39</v>
      </c>
      <c r="AF5035" t="b">
        <v>0</v>
      </c>
      <c r="AG5035">
        <v>1</v>
      </c>
      <c r="AH5035">
        <v>104</v>
      </c>
      <c r="AI5035" s="6">
        <v>3294</v>
      </c>
      <c r="AJ5035">
        <v>780</v>
      </c>
      <c r="AK5035" t="s">
        <v>40</v>
      </c>
      <c r="AL5035" t="s">
        <v>50</v>
      </c>
      <c r="AM5035" s="9">
        <v>1.05</v>
      </c>
      <c r="AN5035">
        <f>_xlfn.XLOOKUP(S5035,[1]umbs_prices!$A:$A,[1]umbs_prices!$D:$D)</f>
        <v>104.17</v>
      </c>
      <c r="AO5035" s="11">
        <f t="shared" si="499"/>
        <v>4.170000000000007E-2</v>
      </c>
      <c r="AP5035" s="13">
        <f>(AM5035-1)*L5035</f>
        <v>16750.000000000015</v>
      </c>
      <c r="AQ5035" s="8">
        <f>AO5035*L5035</f>
        <v>13969.500000000024</v>
      </c>
      <c r="AR5035" s="1">
        <f t="shared" si="500"/>
        <v>2780.4999999999909</v>
      </c>
      <c r="AS5035" s="8">
        <f>AQ5035+AR5035</f>
        <v>16750.000000000015</v>
      </c>
      <c r="AT5035" s="8">
        <f>AS5035-X5035</f>
        <v>16750.000000000015</v>
      </c>
      <c r="AU5035" s="11">
        <f>AT5035/L5035</f>
        <v>5.0000000000000044E-2</v>
      </c>
      <c r="AV5035">
        <f>(_xlfn.XLOOKUP(A5035,[2]loan_data!$A:$A,[2]loan_data!$Z:$Z)-100)%</f>
        <v>4.5137500000000018E-2</v>
      </c>
      <c r="AW5035" t="str">
        <f>_xlfn.XLOOKUP(A5035,[2]loan_data!$A:$A,[2]loan_data!$AA:$AA)</f>
        <v>storgan_manley</v>
      </c>
      <c r="AX5035" s="8">
        <f>AV5035*L5035</f>
        <v>15121.062500000005</v>
      </c>
      <c r="AY5035" s="8">
        <f>AX5035+AR5035</f>
        <v>17901.562499999996</v>
      </c>
      <c r="AZ5035" s="10">
        <f>AY5035/L5035</f>
        <v>5.3437499999999992E-2</v>
      </c>
    </row>
    <row r="5036" spans="1:52" x14ac:dyDescent="0.2">
      <c r="A5036">
        <v>5035786</v>
      </c>
      <c r="B5036" t="s">
        <v>65</v>
      </c>
      <c r="C5036" t="s">
        <v>104</v>
      </c>
      <c r="D5036" t="b">
        <v>1</v>
      </c>
      <c r="E5036" t="s">
        <v>35</v>
      </c>
      <c r="F5036" t="s">
        <v>36</v>
      </c>
      <c r="G5036" t="s">
        <v>37</v>
      </c>
      <c r="H5036" t="s">
        <v>53</v>
      </c>
      <c r="I5036">
        <v>1</v>
      </c>
      <c r="J5036" t="b">
        <v>0</v>
      </c>
      <c r="K5036" t="b">
        <v>0</v>
      </c>
      <c r="L5036" s="1">
        <v>105000</v>
      </c>
      <c r="M5036" s="2">
        <v>44439</v>
      </c>
      <c r="N5036" s="2">
        <v>44470</v>
      </c>
      <c r="O5036" s="2">
        <v>55397</v>
      </c>
      <c r="P5036">
        <v>360</v>
      </c>
      <c r="Q5036" s="3">
        <v>499.03</v>
      </c>
      <c r="R5036">
        <v>3.99</v>
      </c>
      <c r="S5036" t="s">
        <v>932</v>
      </c>
      <c r="T5036" s="4">
        <v>184730</v>
      </c>
      <c r="U5036" s="7">
        <f>V5036+W5036</f>
        <v>556.5</v>
      </c>
      <c r="V5036" s="7">
        <f t="shared" si="498"/>
        <v>-1480.5</v>
      </c>
      <c r="W5036" s="7">
        <v>2037</v>
      </c>
      <c r="AA5036" t="b">
        <v>0</v>
      </c>
      <c r="AB5036">
        <v>0</v>
      </c>
      <c r="AC5036">
        <v>0</v>
      </c>
      <c r="AD5036" t="b">
        <v>0</v>
      </c>
      <c r="AE5036" t="s">
        <v>45</v>
      </c>
      <c r="AF5036" t="b">
        <v>0</v>
      </c>
      <c r="AG5036">
        <v>1</v>
      </c>
      <c r="AH5036">
        <v>211</v>
      </c>
      <c r="AI5036" s="6">
        <v>7737</v>
      </c>
      <c r="AJ5036">
        <v>780</v>
      </c>
      <c r="AK5036" t="s">
        <v>40</v>
      </c>
      <c r="AL5036" t="s">
        <v>41</v>
      </c>
      <c r="AM5036" s="9">
        <v>1.05</v>
      </c>
      <c r="AN5036">
        <f>_xlfn.XLOOKUP(S5036,[1]umbs_prices!$A:$A,[1]umbs_prices!$D:$D)</f>
        <v>106.41</v>
      </c>
      <c r="AO5036" s="11">
        <f t="shared" si="499"/>
        <v>6.4100000000000046E-2</v>
      </c>
      <c r="AP5036" s="13">
        <f>(AM5036-1)*L5036</f>
        <v>5250.0000000000045</v>
      </c>
      <c r="AQ5036" s="8">
        <f>AO5036*L5036</f>
        <v>6730.5000000000045</v>
      </c>
      <c r="AR5036" s="1">
        <f t="shared" si="500"/>
        <v>-1480.5</v>
      </c>
      <c r="AS5036" s="8">
        <f>AQ5036+AR5036</f>
        <v>5250.0000000000045</v>
      </c>
      <c r="AT5036" s="8">
        <f>AS5036-X5036</f>
        <v>5250.0000000000045</v>
      </c>
      <c r="AU5036" s="11">
        <f>AT5036/L5036</f>
        <v>5.0000000000000044E-2</v>
      </c>
      <c r="AV5036">
        <f>(_xlfn.XLOOKUP(A5036,[2]loan_data!$A:$A,[2]loan_data!$Z:$Z)-100)%</f>
        <v>6.4099999999999963E-2</v>
      </c>
      <c r="AW5036" t="str">
        <f>_xlfn.XLOOKUP(A5036,[2]loan_data!$A:$A,[2]loan_data!$AA:$AA)</f>
        <v>umbs_price</v>
      </c>
      <c r="AX5036" s="8">
        <f>AV5036*L5036</f>
        <v>6730.4999999999964</v>
      </c>
    </row>
    <row r="5037" spans="1:52" x14ac:dyDescent="0.2">
      <c r="A5037">
        <v>5035916</v>
      </c>
      <c r="B5037" t="s">
        <v>54</v>
      </c>
      <c r="C5037" t="s">
        <v>751</v>
      </c>
      <c r="D5037" t="b">
        <v>1</v>
      </c>
      <c r="E5037" t="s">
        <v>35</v>
      </c>
      <c r="F5037" t="s">
        <v>36</v>
      </c>
      <c r="G5037" t="s">
        <v>37</v>
      </c>
      <c r="H5037" t="s">
        <v>60</v>
      </c>
      <c r="I5037">
        <v>1</v>
      </c>
      <c r="J5037" t="b">
        <v>0</v>
      </c>
      <c r="K5037" t="b">
        <v>0</v>
      </c>
      <c r="L5037" s="1">
        <v>75000</v>
      </c>
      <c r="M5037" s="2">
        <v>44440</v>
      </c>
      <c r="N5037" s="2">
        <v>44470</v>
      </c>
      <c r="O5037" s="2">
        <v>55397</v>
      </c>
      <c r="P5037">
        <v>360</v>
      </c>
      <c r="Q5037" s="3">
        <v>315.02</v>
      </c>
      <c r="R5037">
        <v>2.99</v>
      </c>
      <c r="S5037" t="s">
        <v>922</v>
      </c>
      <c r="T5037" s="4">
        <v>145012</v>
      </c>
      <c r="U5037" s="7">
        <f>V5037+W5037</f>
        <v>2916</v>
      </c>
      <c r="V5037" s="7">
        <f t="shared" si="498"/>
        <v>1357.5</v>
      </c>
      <c r="W5037" s="7">
        <v>1558.5</v>
      </c>
      <c r="AA5037" t="b">
        <v>0</v>
      </c>
      <c r="AB5037">
        <v>0</v>
      </c>
      <c r="AC5037">
        <v>0</v>
      </c>
      <c r="AD5037" t="b">
        <v>0</v>
      </c>
      <c r="AE5037" t="s">
        <v>39</v>
      </c>
      <c r="AF5037" t="b">
        <v>0</v>
      </c>
      <c r="AG5037">
        <v>1</v>
      </c>
      <c r="AH5037">
        <v>77</v>
      </c>
      <c r="AI5037" s="6">
        <v>2118</v>
      </c>
      <c r="AJ5037">
        <v>780</v>
      </c>
      <c r="AK5037" t="s">
        <v>43</v>
      </c>
      <c r="AL5037" t="s">
        <v>50</v>
      </c>
      <c r="AM5037" s="9">
        <v>1.05</v>
      </c>
      <c r="AN5037">
        <f>_xlfn.XLOOKUP(S5037,[1]umbs_prices!$A:$A,[1]umbs_prices!$D:$D)</f>
        <v>103.19</v>
      </c>
      <c r="AO5037" s="11">
        <f t="shared" si="499"/>
        <v>3.1900000000000039E-2</v>
      </c>
      <c r="AP5037" s="13">
        <f>(AM5037-1)*L5037</f>
        <v>3750.0000000000032</v>
      </c>
      <c r="AQ5037" s="8">
        <f>AO5037*L5037</f>
        <v>2392.5000000000032</v>
      </c>
      <c r="AR5037" s="1">
        <f t="shared" si="500"/>
        <v>1357.5</v>
      </c>
      <c r="AS5037" s="8">
        <f>AQ5037+AR5037</f>
        <v>3750.0000000000032</v>
      </c>
      <c r="AT5037" s="8">
        <f>AS5037-X5037</f>
        <v>3750.0000000000032</v>
      </c>
      <c r="AU5037" s="11">
        <f>AT5037/L5037</f>
        <v>5.0000000000000044E-2</v>
      </c>
      <c r="AV5037">
        <f>(_xlfn.XLOOKUP(A5037,[2]loan_data!$A:$A,[2]loan_data!$Z:$Z)-100)%</f>
        <v>3.1899999999999977E-2</v>
      </c>
      <c r="AW5037" t="str">
        <f>_xlfn.XLOOKUP(A5037,[2]loan_data!$A:$A,[2]loan_data!$AA:$AA)</f>
        <v>umbs_price</v>
      </c>
      <c r="AX5037" s="8">
        <f>AV5037*L5037</f>
        <v>2392.4999999999982</v>
      </c>
    </row>
    <row r="5038" spans="1:52" x14ac:dyDescent="0.2">
      <c r="A5038">
        <v>5036024</v>
      </c>
      <c r="B5038" t="s">
        <v>84</v>
      </c>
      <c r="C5038" t="s">
        <v>576</v>
      </c>
      <c r="D5038" t="b">
        <v>1</v>
      </c>
      <c r="E5038" t="s">
        <v>35</v>
      </c>
      <c r="F5038" t="s">
        <v>36</v>
      </c>
      <c r="G5038" t="s">
        <v>37</v>
      </c>
      <c r="H5038" t="s">
        <v>53</v>
      </c>
      <c r="I5038">
        <v>1</v>
      </c>
      <c r="J5038" t="b">
        <v>0</v>
      </c>
      <c r="K5038" t="b">
        <v>0</v>
      </c>
      <c r="L5038" s="1">
        <v>215000</v>
      </c>
      <c r="M5038" s="2">
        <v>44441</v>
      </c>
      <c r="N5038" s="2">
        <v>44470</v>
      </c>
      <c r="O5038" s="2">
        <v>55397</v>
      </c>
      <c r="P5038">
        <v>360</v>
      </c>
      <c r="Q5038" s="3">
        <v>933.17</v>
      </c>
      <c r="R5038">
        <v>3.25</v>
      </c>
      <c r="S5038" t="s">
        <v>920</v>
      </c>
      <c r="T5038" s="4">
        <v>467392</v>
      </c>
      <c r="U5038" s="7">
        <f>V5038+W5038</f>
        <v>3341.0000000000018</v>
      </c>
      <c r="V5038" s="7">
        <f t="shared" si="498"/>
        <v>838.50000000000182</v>
      </c>
      <c r="W5038" s="7">
        <v>2502.5</v>
      </c>
      <c r="AA5038" t="b">
        <v>0</v>
      </c>
      <c r="AB5038">
        <v>0</v>
      </c>
      <c r="AC5038">
        <v>0</v>
      </c>
      <c r="AD5038" t="b">
        <v>0</v>
      </c>
      <c r="AE5038" t="s">
        <v>39</v>
      </c>
      <c r="AF5038" t="b">
        <v>0</v>
      </c>
      <c r="AG5038">
        <v>1</v>
      </c>
      <c r="AH5038">
        <v>63</v>
      </c>
      <c r="AI5038" s="6">
        <v>1943</v>
      </c>
      <c r="AJ5038">
        <v>780</v>
      </c>
      <c r="AK5038" t="s">
        <v>43</v>
      </c>
      <c r="AL5038" t="s">
        <v>50</v>
      </c>
      <c r="AM5038" s="9">
        <v>1.05</v>
      </c>
      <c r="AN5038">
        <f>_xlfn.XLOOKUP(S5038,[1]umbs_prices!$A:$A,[1]umbs_prices!$D:$D)</f>
        <v>104.61</v>
      </c>
      <c r="AO5038" s="11">
        <f t="shared" si="499"/>
        <v>4.610000000000003E-2</v>
      </c>
      <c r="AP5038" s="13">
        <f>(AM5038-1)*L5038</f>
        <v>10750.000000000009</v>
      </c>
      <c r="AQ5038" s="8">
        <f>AO5038*L5038</f>
        <v>9911.5000000000073</v>
      </c>
      <c r="AR5038" s="1">
        <f t="shared" si="500"/>
        <v>838.50000000000182</v>
      </c>
      <c r="AS5038" s="8">
        <f>AQ5038+AR5038</f>
        <v>10750.000000000009</v>
      </c>
      <c r="AT5038" s="8">
        <f>AS5038-X5038</f>
        <v>10750.000000000009</v>
      </c>
      <c r="AU5038" s="11">
        <f>AT5038/L5038</f>
        <v>5.0000000000000044E-2</v>
      </c>
      <c r="AV5038">
        <f>(_xlfn.XLOOKUP(A5038,[2]loan_data!$A:$A,[2]loan_data!$Z:$Z)-100)%</f>
        <v>5.5474999999999997E-2</v>
      </c>
      <c r="AW5038" t="str">
        <f>_xlfn.XLOOKUP(A5038,[2]loan_data!$A:$A,[2]loan_data!$AA:$AA)</f>
        <v>golden_sachs</v>
      </c>
      <c r="AX5038" s="8">
        <f>AV5038*L5038</f>
        <v>11927.125</v>
      </c>
      <c r="AY5038" s="8">
        <f>AX5038+AR5038</f>
        <v>12765.625000000002</v>
      </c>
      <c r="AZ5038" s="10">
        <f>AY5038/L5038</f>
        <v>5.9375000000000011E-2</v>
      </c>
    </row>
    <row r="5039" spans="1:52" x14ac:dyDescent="0.2">
      <c r="A5039">
        <v>5036055</v>
      </c>
      <c r="B5039" t="s">
        <v>33</v>
      </c>
      <c r="C5039" t="s">
        <v>112</v>
      </c>
      <c r="D5039" t="b">
        <v>1</v>
      </c>
      <c r="E5039" t="s">
        <v>35</v>
      </c>
      <c r="F5039" t="s">
        <v>36</v>
      </c>
      <c r="G5039" t="s">
        <v>37</v>
      </c>
      <c r="H5039" t="s">
        <v>53</v>
      </c>
      <c r="I5039">
        <v>1</v>
      </c>
      <c r="J5039" t="b">
        <v>0</v>
      </c>
      <c r="K5039" t="b">
        <v>0</v>
      </c>
      <c r="L5039" s="1">
        <v>335000</v>
      </c>
      <c r="M5039" s="2">
        <v>44442</v>
      </c>
      <c r="N5039" s="2">
        <v>44470</v>
      </c>
      <c r="O5039" s="2">
        <v>55397</v>
      </c>
      <c r="P5039">
        <v>360</v>
      </c>
      <c r="Q5039" s="3">
        <v>1342.6</v>
      </c>
      <c r="R5039">
        <v>2.625</v>
      </c>
      <c r="S5039" t="s">
        <v>921</v>
      </c>
      <c r="T5039" s="4">
        <v>744445</v>
      </c>
      <c r="U5039" s="7">
        <f>V5039+W5039</f>
        <v>18471.500000000044</v>
      </c>
      <c r="V5039" s="7">
        <f t="shared" si="498"/>
        <v>17152.000000000044</v>
      </c>
      <c r="W5039" s="7">
        <v>1319.5</v>
      </c>
      <c r="AA5039" t="b">
        <v>0</v>
      </c>
      <c r="AB5039">
        <v>0</v>
      </c>
      <c r="AC5039">
        <v>0</v>
      </c>
      <c r="AD5039" t="b">
        <v>0</v>
      </c>
      <c r="AE5039" t="s">
        <v>39</v>
      </c>
      <c r="AF5039" t="b">
        <v>0</v>
      </c>
      <c r="AG5039">
        <v>1</v>
      </c>
      <c r="AH5039">
        <v>75</v>
      </c>
      <c r="AI5039" s="6">
        <v>2813</v>
      </c>
      <c r="AJ5039">
        <v>780</v>
      </c>
      <c r="AK5039" t="s">
        <v>43</v>
      </c>
      <c r="AL5039" t="s">
        <v>50</v>
      </c>
      <c r="AM5039" s="9">
        <v>1.05</v>
      </c>
      <c r="AN5039">
        <f>_xlfn.XLOOKUP(S5039,[1]umbs_prices!$A:$A,[1]umbs_prices!$D:$D)</f>
        <v>99.88</v>
      </c>
      <c r="AO5039" s="11">
        <f t="shared" si="499"/>
        <v>-1.2000000000000899E-3</v>
      </c>
      <c r="AP5039" s="13">
        <f>(AM5039-1)*L5039</f>
        <v>16750.000000000015</v>
      </c>
      <c r="AQ5039" s="8">
        <f>AO5039*L5039</f>
        <v>-402.00000000003013</v>
      </c>
      <c r="AR5039" s="1">
        <f t="shared" si="500"/>
        <v>17152.000000000044</v>
      </c>
      <c r="AS5039" s="8">
        <f>AQ5039+AR5039</f>
        <v>16750.000000000015</v>
      </c>
      <c r="AT5039" s="8">
        <f>AS5039-X5039</f>
        <v>16750.000000000015</v>
      </c>
      <c r="AU5039" s="11">
        <f>AT5039/L5039</f>
        <v>5.0000000000000044E-2</v>
      </c>
      <c r="AV5039">
        <f>(_xlfn.XLOOKUP(A5039,[2]loan_data!$A:$A,[2]loan_data!$Z:$Z)-100)%</f>
        <v>-1.2000000000000454E-3</v>
      </c>
      <c r="AW5039" t="str">
        <f>_xlfn.XLOOKUP(A5039,[2]loan_data!$A:$A,[2]loan_data!$AA:$AA)</f>
        <v>umbs_price</v>
      </c>
      <c r="AX5039" s="8">
        <f>AV5039*L5039</f>
        <v>-402.00000000001523</v>
      </c>
    </row>
    <row r="5040" spans="1:52" x14ac:dyDescent="0.2">
      <c r="A5040">
        <v>5036129</v>
      </c>
      <c r="B5040" t="s">
        <v>146</v>
      </c>
      <c r="C5040" t="s">
        <v>81</v>
      </c>
      <c r="D5040" t="b">
        <v>1</v>
      </c>
      <c r="E5040" t="s">
        <v>35</v>
      </c>
      <c r="F5040" t="s">
        <v>36</v>
      </c>
      <c r="G5040" t="s">
        <v>37</v>
      </c>
      <c r="H5040" t="s">
        <v>38</v>
      </c>
      <c r="I5040">
        <v>1</v>
      </c>
      <c r="J5040" t="b">
        <v>0</v>
      </c>
      <c r="K5040" t="b">
        <v>0</v>
      </c>
      <c r="L5040" s="1">
        <v>465000</v>
      </c>
      <c r="M5040" s="2">
        <v>44443</v>
      </c>
      <c r="N5040" s="2">
        <v>44470</v>
      </c>
      <c r="O5040" s="2">
        <v>51745</v>
      </c>
      <c r="P5040">
        <v>240</v>
      </c>
      <c r="Q5040" s="3">
        <v>2375.7800000000002</v>
      </c>
      <c r="R5040">
        <v>2.125</v>
      </c>
      <c r="S5040" t="s">
        <v>927</v>
      </c>
      <c r="T5040" s="4">
        <v>673914</v>
      </c>
      <c r="U5040" s="7">
        <f>V5040+W5040</f>
        <v>21162.499999999982</v>
      </c>
      <c r="V5040" s="7">
        <f t="shared" si="498"/>
        <v>18925.499999999982</v>
      </c>
      <c r="W5040" s="7">
        <v>2237</v>
      </c>
      <c r="AA5040" t="b">
        <v>0</v>
      </c>
      <c r="AB5040">
        <v>0</v>
      </c>
      <c r="AC5040">
        <v>0</v>
      </c>
      <c r="AD5040" t="b">
        <v>0</v>
      </c>
      <c r="AE5040" t="s">
        <v>39</v>
      </c>
      <c r="AF5040" t="b">
        <v>0</v>
      </c>
      <c r="AG5040">
        <v>1</v>
      </c>
      <c r="AH5040">
        <v>105</v>
      </c>
      <c r="AI5040" s="6">
        <v>3938</v>
      </c>
      <c r="AJ5040">
        <v>780</v>
      </c>
      <c r="AK5040" t="s">
        <v>40</v>
      </c>
      <c r="AL5040" t="s">
        <v>50</v>
      </c>
      <c r="AM5040" s="9">
        <v>1.05</v>
      </c>
      <c r="AN5040">
        <f>_xlfn.XLOOKUP(S5040,[1]umbs_prices!$A:$A,[1]umbs_prices!$D:$D)</f>
        <v>100.93</v>
      </c>
      <c r="AO5040" s="11">
        <f t="shared" si="499"/>
        <v>9.300000000000086E-3</v>
      </c>
      <c r="AP5040" s="13">
        <f>(AM5040-1)*L5040</f>
        <v>23250.000000000022</v>
      </c>
      <c r="AQ5040" s="8">
        <f>AO5040*L5040</f>
        <v>4324.50000000004</v>
      </c>
      <c r="AR5040" s="1">
        <f t="shared" si="500"/>
        <v>18925.499999999982</v>
      </c>
      <c r="AS5040" s="8">
        <f>AQ5040+AR5040</f>
        <v>23250.000000000022</v>
      </c>
      <c r="AT5040" s="8">
        <f>AS5040-X5040</f>
        <v>23250.000000000022</v>
      </c>
      <c r="AU5040" s="11">
        <f>AT5040/L5040</f>
        <v>5.0000000000000044E-2</v>
      </c>
      <c r="AV5040">
        <f>(_xlfn.XLOOKUP(A5040,[2]loan_data!$A:$A,[2]loan_data!$Z:$Z)-100)%</f>
        <v>1.8675000000000067E-2</v>
      </c>
      <c r="AW5040" t="str">
        <f>_xlfn.XLOOKUP(A5040,[2]loan_data!$A:$A,[2]loan_data!$AA:$AA)</f>
        <v>golden_sachs</v>
      </c>
      <c r="AX5040" s="8">
        <f>AV5040*L5040</f>
        <v>8683.8750000000309</v>
      </c>
      <c r="AY5040" s="8">
        <f t="shared" ref="AY5040:AY5041" si="507">AX5040+AR5040</f>
        <v>27609.375000000015</v>
      </c>
      <c r="AZ5040" s="10">
        <f>AY5040/L5040</f>
        <v>5.9375000000000032E-2</v>
      </c>
    </row>
    <row r="5041" spans="1:52" x14ac:dyDescent="0.2">
      <c r="A5041">
        <v>5036150</v>
      </c>
      <c r="B5041" t="s">
        <v>63</v>
      </c>
      <c r="C5041" t="s">
        <v>70</v>
      </c>
      <c r="D5041" t="b">
        <v>1</v>
      </c>
      <c r="E5041" t="s">
        <v>35</v>
      </c>
      <c r="F5041" t="s">
        <v>36</v>
      </c>
      <c r="G5041" t="s">
        <v>37</v>
      </c>
      <c r="H5041" t="s">
        <v>53</v>
      </c>
      <c r="I5041">
        <v>1</v>
      </c>
      <c r="J5041" t="b">
        <v>0</v>
      </c>
      <c r="K5041" t="b">
        <v>0</v>
      </c>
      <c r="L5041" s="1">
        <v>305000</v>
      </c>
      <c r="M5041" s="2">
        <v>44446</v>
      </c>
      <c r="N5041" s="2">
        <v>44470</v>
      </c>
      <c r="O5041" s="2">
        <v>49553</v>
      </c>
      <c r="P5041">
        <v>168</v>
      </c>
      <c r="Q5041" s="3">
        <v>2096.7900000000004</v>
      </c>
      <c r="R5041">
        <v>2.125</v>
      </c>
      <c r="S5041" t="s">
        <v>927</v>
      </c>
      <c r="T5041" s="4">
        <v>547872</v>
      </c>
      <c r="U5041" s="7">
        <f>V5041+W5041</f>
        <v>13829.499999999985</v>
      </c>
      <c r="V5041" s="7">
        <f t="shared" si="498"/>
        <v>12413.499999999985</v>
      </c>
      <c r="W5041" s="7">
        <v>1416</v>
      </c>
      <c r="AA5041" t="b">
        <v>0</v>
      </c>
      <c r="AB5041">
        <v>0</v>
      </c>
      <c r="AC5041">
        <v>0</v>
      </c>
      <c r="AD5041" t="b">
        <v>0</v>
      </c>
      <c r="AE5041" t="s">
        <v>39</v>
      </c>
      <c r="AF5041" t="b">
        <v>0</v>
      </c>
      <c r="AG5041">
        <v>1</v>
      </c>
      <c r="AH5041">
        <v>62</v>
      </c>
      <c r="AI5041" s="6">
        <v>2377</v>
      </c>
      <c r="AJ5041">
        <v>780</v>
      </c>
      <c r="AK5041" t="s">
        <v>40</v>
      </c>
      <c r="AL5041" t="s">
        <v>41</v>
      </c>
      <c r="AM5041" s="9">
        <v>1.05</v>
      </c>
      <c r="AN5041">
        <f>_xlfn.XLOOKUP(S5041,[1]umbs_prices!$A:$A,[1]umbs_prices!$D:$D)</f>
        <v>100.93</v>
      </c>
      <c r="AO5041" s="11">
        <f t="shared" si="499"/>
        <v>9.300000000000086E-3</v>
      </c>
      <c r="AP5041" s="13">
        <f>(AM5041-1)*L5041</f>
        <v>15250.000000000013</v>
      </c>
      <c r="AQ5041" s="8">
        <f>AO5041*L5041</f>
        <v>2836.5000000000264</v>
      </c>
      <c r="AR5041" s="1">
        <f t="shared" si="500"/>
        <v>12413.499999999985</v>
      </c>
      <c r="AS5041" s="8">
        <f>AQ5041+AR5041</f>
        <v>15250.000000000011</v>
      </c>
      <c r="AT5041" s="8">
        <f>AS5041-X5041</f>
        <v>15250.000000000011</v>
      </c>
      <c r="AU5041" s="11">
        <f>AT5041/L5041</f>
        <v>5.0000000000000037E-2</v>
      </c>
      <c r="AV5041">
        <f>(_xlfn.XLOOKUP(A5041,[2]loan_data!$A:$A,[2]loan_data!$Z:$Z)-100)%</f>
        <v>1.3362500000000069E-2</v>
      </c>
      <c r="AW5041" t="str">
        <f>_xlfn.XLOOKUP(A5041,[2]loan_data!$A:$A,[2]loan_data!$AA:$AA)</f>
        <v>pj_logan</v>
      </c>
      <c r="AX5041" s="8">
        <f>AV5041*L5041</f>
        <v>4075.5625000000209</v>
      </c>
      <c r="AY5041" s="8">
        <f t="shared" si="507"/>
        <v>16489.062500000007</v>
      </c>
      <c r="AZ5041" s="10">
        <f>AY5041/L5041</f>
        <v>5.4062500000000027E-2</v>
      </c>
    </row>
    <row r="5042" spans="1:52" x14ac:dyDescent="0.2">
      <c r="A5042">
        <v>5036163</v>
      </c>
      <c r="B5042" t="s">
        <v>65</v>
      </c>
      <c r="C5042" t="s">
        <v>900</v>
      </c>
      <c r="D5042" t="b">
        <v>1</v>
      </c>
      <c r="E5042" t="s">
        <v>35</v>
      </c>
      <c r="F5042" t="s">
        <v>36</v>
      </c>
      <c r="G5042" t="s">
        <v>37</v>
      </c>
      <c r="H5042" t="s">
        <v>53</v>
      </c>
      <c r="I5042">
        <v>1</v>
      </c>
      <c r="J5042" t="b">
        <v>0</v>
      </c>
      <c r="K5042" t="b">
        <v>0</v>
      </c>
      <c r="L5042" s="1">
        <v>105000</v>
      </c>
      <c r="M5042" s="2">
        <v>44447</v>
      </c>
      <c r="N5042" s="2">
        <v>44470</v>
      </c>
      <c r="O5042" s="2">
        <v>55397</v>
      </c>
      <c r="P5042">
        <v>360</v>
      </c>
      <c r="Q5042" s="3">
        <v>455.74</v>
      </c>
      <c r="R5042">
        <v>3.25</v>
      </c>
      <c r="S5042" t="s">
        <v>926</v>
      </c>
      <c r="T5042" s="4">
        <v>208873</v>
      </c>
      <c r="U5042" s="7">
        <f>V5042+W5042</f>
        <v>1836.9999999999995</v>
      </c>
      <c r="V5042" s="7">
        <f t="shared" si="498"/>
        <v>0</v>
      </c>
      <c r="W5042" s="7">
        <v>1836.9999999999995</v>
      </c>
      <c r="AA5042" t="b">
        <v>0</v>
      </c>
      <c r="AB5042">
        <v>0</v>
      </c>
      <c r="AC5042">
        <v>0</v>
      </c>
      <c r="AD5042" t="b">
        <v>0</v>
      </c>
      <c r="AE5042" t="s">
        <v>39</v>
      </c>
      <c r="AF5042" t="b">
        <v>0</v>
      </c>
      <c r="AG5042">
        <v>1</v>
      </c>
      <c r="AH5042">
        <v>31</v>
      </c>
      <c r="AI5042" s="6">
        <v>569</v>
      </c>
      <c r="AJ5042">
        <v>780</v>
      </c>
      <c r="AK5042" t="s">
        <v>58</v>
      </c>
      <c r="AL5042" t="s">
        <v>41</v>
      </c>
      <c r="AM5042" s="9">
        <v>1.05</v>
      </c>
      <c r="AN5042">
        <f>_xlfn.XLOOKUP(S5042,[1]umbs_prices!$A:$A,[1]umbs_prices!$D:$D)</f>
        <v>105</v>
      </c>
      <c r="AO5042" s="11">
        <f t="shared" si="499"/>
        <v>5.0000000000000044E-2</v>
      </c>
      <c r="AP5042" s="13">
        <f>(AM5042-1)*L5042</f>
        <v>5250.0000000000045</v>
      </c>
      <c r="AQ5042" s="8">
        <f>AO5042*L5042</f>
        <v>5250.0000000000045</v>
      </c>
      <c r="AR5042" s="1">
        <f t="shared" si="500"/>
        <v>0</v>
      </c>
      <c r="AS5042" s="8">
        <f>AQ5042+AR5042</f>
        <v>5250.0000000000045</v>
      </c>
      <c r="AT5042" s="8">
        <f>AS5042-X5042</f>
        <v>5250.0000000000045</v>
      </c>
      <c r="AU5042" s="11">
        <f>AT5042/L5042</f>
        <v>5.0000000000000044E-2</v>
      </c>
      <c r="AV5042">
        <f>(_xlfn.XLOOKUP(A5042,[2]loan_data!$A:$A,[2]loan_data!$Z:$Z)-100)%</f>
        <v>0.05</v>
      </c>
      <c r="AW5042" t="str">
        <f>_xlfn.XLOOKUP(A5042,[2]loan_data!$A:$A,[2]loan_data!$AA:$AA)</f>
        <v>umbs_price</v>
      </c>
      <c r="AX5042" s="8">
        <f>AV5042*L5042</f>
        <v>5250</v>
      </c>
    </row>
    <row r="5043" spans="1:52" x14ac:dyDescent="0.2">
      <c r="A5043">
        <v>5036170</v>
      </c>
      <c r="B5043" t="s">
        <v>150</v>
      </c>
      <c r="C5043" t="s">
        <v>151</v>
      </c>
      <c r="D5043" t="b">
        <v>1</v>
      </c>
      <c r="E5043" t="s">
        <v>35</v>
      </c>
      <c r="F5043" t="s">
        <v>36</v>
      </c>
      <c r="G5043" t="s">
        <v>37</v>
      </c>
      <c r="H5043" t="s">
        <v>38</v>
      </c>
      <c r="I5043">
        <v>1</v>
      </c>
      <c r="J5043" t="b">
        <v>0</v>
      </c>
      <c r="K5043" t="b">
        <v>0</v>
      </c>
      <c r="L5043" s="1">
        <v>145000</v>
      </c>
      <c r="M5043" s="2">
        <v>44448</v>
      </c>
      <c r="N5043" s="2">
        <v>44470</v>
      </c>
      <c r="O5043" s="2">
        <v>49919</v>
      </c>
      <c r="P5043">
        <v>180</v>
      </c>
      <c r="Q5043" s="3">
        <v>981.76</v>
      </c>
      <c r="R5043">
        <v>2.75</v>
      </c>
      <c r="S5043" t="s">
        <v>922</v>
      </c>
      <c r="T5043" s="4">
        <v>182276</v>
      </c>
      <c r="U5043" s="7">
        <f>V5043+W5043</f>
        <v>3718.3100000000013</v>
      </c>
      <c r="V5043" s="7">
        <f t="shared" si="498"/>
        <v>2624.5000000000009</v>
      </c>
      <c r="W5043" s="7">
        <v>1093.8100000000004</v>
      </c>
      <c r="AA5043" t="b">
        <v>0</v>
      </c>
      <c r="AB5043">
        <v>0</v>
      </c>
      <c r="AC5043">
        <v>0</v>
      </c>
      <c r="AD5043" t="b">
        <v>0</v>
      </c>
      <c r="AE5043" t="s">
        <v>39</v>
      </c>
      <c r="AF5043" t="b">
        <v>0</v>
      </c>
      <c r="AG5043">
        <v>1</v>
      </c>
      <c r="AH5043">
        <v>68</v>
      </c>
      <c r="AI5043" s="6">
        <v>1700</v>
      </c>
      <c r="AJ5043">
        <v>780</v>
      </c>
      <c r="AK5043" t="s">
        <v>58</v>
      </c>
      <c r="AL5043" t="s">
        <v>50</v>
      </c>
      <c r="AM5043" s="9">
        <v>1.05</v>
      </c>
      <c r="AN5043">
        <f>_xlfn.XLOOKUP(S5043,[1]umbs_prices!$A:$A,[1]umbs_prices!$D:$D)</f>
        <v>103.19</v>
      </c>
      <c r="AO5043" s="11">
        <f t="shared" si="499"/>
        <v>3.1900000000000039E-2</v>
      </c>
      <c r="AP5043" s="13">
        <f>(AM5043-1)*L5043</f>
        <v>7250.0000000000064</v>
      </c>
      <c r="AQ5043" s="8">
        <f>AO5043*L5043</f>
        <v>4625.5000000000055</v>
      </c>
      <c r="AR5043" s="1">
        <f t="shared" si="500"/>
        <v>2624.5000000000009</v>
      </c>
      <c r="AS5043" s="8">
        <f>AQ5043+AR5043</f>
        <v>7250.0000000000064</v>
      </c>
      <c r="AT5043" s="8">
        <f>AS5043-X5043</f>
        <v>7250.0000000000064</v>
      </c>
      <c r="AU5043" s="11">
        <f>AT5043/L5043</f>
        <v>5.0000000000000044E-2</v>
      </c>
      <c r="AV5043">
        <f>(_xlfn.XLOOKUP(A5043,[2]loan_data!$A:$A,[2]loan_data!$Z:$Z)-100)%</f>
        <v>3.1899999999999977E-2</v>
      </c>
      <c r="AW5043" t="str">
        <f>_xlfn.XLOOKUP(A5043,[2]loan_data!$A:$A,[2]loan_data!$AA:$AA)</f>
        <v>umbs_price</v>
      </c>
      <c r="AX5043" s="8">
        <f>AV5043*L5043</f>
        <v>4625.4999999999964</v>
      </c>
    </row>
    <row r="5044" spans="1:52" x14ac:dyDescent="0.2">
      <c r="A5044">
        <v>5036180</v>
      </c>
      <c r="B5044" t="s">
        <v>63</v>
      </c>
      <c r="C5044" t="s">
        <v>205</v>
      </c>
      <c r="D5044" t="b">
        <v>1</v>
      </c>
      <c r="E5044" t="s">
        <v>35</v>
      </c>
      <c r="F5044" t="s">
        <v>36</v>
      </c>
      <c r="G5044" t="s">
        <v>37</v>
      </c>
      <c r="H5044" t="s">
        <v>53</v>
      </c>
      <c r="I5044">
        <v>1</v>
      </c>
      <c r="J5044" t="b">
        <v>0</v>
      </c>
      <c r="K5044" t="b">
        <v>0</v>
      </c>
      <c r="L5044" s="1">
        <v>95000</v>
      </c>
      <c r="M5044" s="2">
        <v>44448</v>
      </c>
      <c r="N5044" s="2">
        <v>44470</v>
      </c>
      <c r="O5044" s="2">
        <v>55397</v>
      </c>
      <c r="P5044">
        <v>360</v>
      </c>
      <c r="Q5044" s="3">
        <v>399.02</v>
      </c>
      <c r="R5044">
        <v>2.99</v>
      </c>
      <c r="S5044" t="s">
        <v>924</v>
      </c>
      <c r="T5044" s="4">
        <v>159209</v>
      </c>
      <c r="U5044" s="7">
        <f>V5044+W5044</f>
        <v>2065.4999999999977</v>
      </c>
      <c r="V5044" s="7">
        <f t="shared" si="498"/>
        <v>788.49999999999773</v>
      </c>
      <c r="W5044" s="7">
        <v>1277</v>
      </c>
      <c r="AA5044" t="b">
        <v>0</v>
      </c>
      <c r="AB5044">
        <v>0</v>
      </c>
      <c r="AC5044">
        <v>0</v>
      </c>
      <c r="AD5044" t="b">
        <v>0</v>
      </c>
      <c r="AE5044" t="s">
        <v>39</v>
      </c>
      <c r="AF5044" t="b">
        <v>0</v>
      </c>
      <c r="AG5044">
        <v>1</v>
      </c>
      <c r="AH5044">
        <v>28</v>
      </c>
      <c r="AI5044" s="6">
        <v>677</v>
      </c>
      <c r="AJ5044">
        <v>780</v>
      </c>
      <c r="AK5044" t="s">
        <v>40</v>
      </c>
      <c r="AL5044" t="s">
        <v>41</v>
      </c>
      <c r="AM5044" s="9">
        <v>1.05</v>
      </c>
      <c r="AN5044">
        <f>_xlfn.XLOOKUP(S5044,[1]umbs_prices!$A:$A,[1]umbs_prices!$D:$D)</f>
        <v>104.17</v>
      </c>
      <c r="AO5044" s="11">
        <f t="shared" si="499"/>
        <v>4.170000000000007E-2</v>
      </c>
      <c r="AP5044" s="13">
        <f>(AM5044-1)*L5044</f>
        <v>4750.0000000000045</v>
      </c>
      <c r="AQ5044" s="8">
        <f>AO5044*L5044</f>
        <v>3961.5000000000068</v>
      </c>
      <c r="AR5044" s="1">
        <f t="shared" si="500"/>
        <v>788.49999999999773</v>
      </c>
      <c r="AS5044" s="8">
        <f>AQ5044+AR5044</f>
        <v>4750.0000000000045</v>
      </c>
      <c r="AT5044" s="8">
        <f>AS5044-X5044</f>
        <v>4750.0000000000045</v>
      </c>
      <c r="AU5044" s="11">
        <f>AT5044/L5044</f>
        <v>5.0000000000000044E-2</v>
      </c>
      <c r="AV5044">
        <f>(_xlfn.XLOOKUP(A5044,[2]loan_data!$A:$A,[2]loan_data!$Z:$Z)-100)%</f>
        <v>4.1700000000000015E-2</v>
      </c>
      <c r="AW5044" t="str">
        <f>_xlfn.XLOOKUP(A5044,[2]loan_data!$A:$A,[2]loan_data!$AA:$AA)</f>
        <v>umbs_price</v>
      </c>
      <c r="AX5044" s="8">
        <f>AV5044*L5044</f>
        <v>3961.5000000000014</v>
      </c>
    </row>
    <row r="5045" spans="1:52" x14ac:dyDescent="0.2">
      <c r="A5045">
        <v>5036265</v>
      </c>
      <c r="B5045" t="s">
        <v>136</v>
      </c>
      <c r="C5045" t="s">
        <v>771</v>
      </c>
      <c r="D5045" t="b">
        <v>1</v>
      </c>
      <c r="E5045" t="s">
        <v>35</v>
      </c>
      <c r="F5045" t="s">
        <v>36</v>
      </c>
      <c r="G5045" t="s">
        <v>37</v>
      </c>
      <c r="H5045" t="s">
        <v>38</v>
      </c>
      <c r="I5045">
        <v>1</v>
      </c>
      <c r="J5045" t="b">
        <v>0</v>
      </c>
      <c r="K5045" t="b">
        <v>0</v>
      </c>
      <c r="L5045" s="1">
        <v>365000</v>
      </c>
      <c r="M5045" s="2">
        <v>44448</v>
      </c>
      <c r="N5045" s="2">
        <v>44470</v>
      </c>
      <c r="O5045" s="2">
        <v>51745</v>
      </c>
      <c r="P5045">
        <v>240</v>
      </c>
      <c r="Q5045" s="3">
        <v>1952.18</v>
      </c>
      <c r="R5045">
        <v>2.625</v>
      </c>
      <c r="S5045" t="s">
        <v>921</v>
      </c>
      <c r="T5045" s="4">
        <v>651786</v>
      </c>
      <c r="U5045" s="7">
        <f>V5045+W5045</f>
        <v>19976.500000000047</v>
      </c>
      <c r="V5045" s="7">
        <f t="shared" si="498"/>
        <v>18688.000000000047</v>
      </c>
      <c r="W5045" s="7">
        <v>1288.5</v>
      </c>
      <c r="AA5045" t="b">
        <v>0</v>
      </c>
      <c r="AB5045">
        <v>0</v>
      </c>
      <c r="AC5045">
        <v>0</v>
      </c>
      <c r="AD5045" t="b">
        <v>0</v>
      </c>
      <c r="AE5045" t="s">
        <v>39</v>
      </c>
      <c r="AF5045" t="b">
        <v>0</v>
      </c>
      <c r="AG5045">
        <v>1</v>
      </c>
      <c r="AH5045">
        <v>160</v>
      </c>
      <c r="AI5045" s="6">
        <v>4134</v>
      </c>
      <c r="AJ5045">
        <v>780</v>
      </c>
      <c r="AK5045" t="s">
        <v>40</v>
      </c>
      <c r="AL5045" t="s">
        <v>50</v>
      </c>
      <c r="AM5045" s="9">
        <v>1.05</v>
      </c>
      <c r="AN5045">
        <f>_xlfn.XLOOKUP(S5045,[1]umbs_prices!$A:$A,[1]umbs_prices!$D:$D)</f>
        <v>99.88</v>
      </c>
      <c r="AO5045" s="11">
        <f t="shared" si="499"/>
        <v>-1.2000000000000899E-3</v>
      </c>
      <c r="AP5045" s="13">
        <f>(AM5045-1)*L5045</f>
        <v>18250.000000000015</v>
      </c>
      <c r="AQ5045" s="8">
        <f>AO5045*L5045</f>
        <v>-438.0000000000328</v>
      </c>
      <c r="AR5045" s="1">
        <f t="shared" si="500"/>
        <v>18688.000000000047</v>
      </c>
      <c r="AS5045" s="8">
        <f>AQ5045+AR5045</f>
        <v>18250.000000000015</v>
      </c>
      <c r="AT5045" s="8">
        <f>AS5045-X5045</f>
        <v>18250.000000000015</v>
      </c>
      <c r="AU5045" s="11">
        <f>AT5045/L5045</f>
        <v>5.0000000000000037E-2</v>
      </c>
      <c r="AV5045">
        <f>(_xlfn.XLOOKUP(A5045,[2]loan_data!$A:$A,[2]loan_data!$Z:$Z)-100)%</f>
        <v>-1.2000000000000454E-3</v>
      </c>
      <c r="AW5045" t="str">
        <f>_xlfn.XLOOKUP(A5045,[2]loan_data!$A:$A,[2]loan_data!$AA:$AA)</f>
        <v>umbs_price</v>
      </c>
      <c r="AX5045" s="8">
        <f>AV5045*L5045</f>
        <v>-438.0000000000166</v>
      </c>
    </row>
    <row r="5046" spans="1:52" x14ac:dyDescent="0.2">
      <c r="A5046">
        <v>5036349</v>
      </c>
      <c r="B5046" t="s">
        <v>61</v>
      </c>
      <c r="C5046" t="s">
        <v>222</v>
      </c>
      <c r="D5046" t="b">
        <v>1</v>
      </c>
      <c r="E5046" t="s">
        <v>35</v>
      </c>
      <c r="F5046" t="s">
        <v>36</v>
      </c>
      <c r="G5046" t="s">
        <v>37</v>
      </c>
      <c r="H5046" t="s">
        <v>53</v>
      </c>
      <c r="I5046">
        <v>1</v>
      </c>
      <c r="J5046" t="b">
        <v>0</v>
      </c>
      <c r="K5046" t="b">
        <v>0</v>
      </c>
      <c r="L5046" s="1">
        <v>255000</v>
      </c>
      <c r="M5046" s="2">
        <v>44449</v>
      </c>
      <c r="N5046" s="2">
        <v>44470</v>
      </c>
      <c r="O5046" s="2">
        <v>51745</v>
      </c>
      <c r="P5046">
        <v>240</v>
      </c>
      <c r="Q5046" s="3">
        <v>1394.98</v>
      </c>
      <c r="R5046">
        <v>2.875</v>
      </c>
      <c r="S5046" t="s">
        <v>924</v>
      </c>
      <c r="T5046" s="4">
        <v>392852</v>
      </c>
      <c r="U5046" s="7">
        <f>V5046+W5046</f>
        <v>3820.4499999999935</v>
      </c>
      <c r="V5046" s="7">
        <f t="shared" si="498"/>
        <v>2116.4999999999927</v>
      </c>
      <c r="W5046" s="7">
        <v>1703.9500000000007</v>
      </c>
      <c r="AA5046" t="b">
        <v>0</v>
      </c>
      <c r="AB5046">
        <v>0</v>
      </c>
      <c r="AC5046">
        <v>0</v>
      </c>
      <c r="AD5046" t="b">
        <v>0</v>
      </c>
      <c r="AE5046" t="s">
        <v>39</v>
      </c>
      <c r="AF5046" t="b">
        <v>0</v>
      </c>
      <c r="AG5046">
        <v>1</v>
      </c>
      <c r="AH5046">
        <v>56</v>
      </c>
      <c r="AI5046" s="6">
        <v>1820</v>
      </c>
      <c r="AJ5046">
        <v>780</v>
      </c>
      <c r="AK5046" t="s">
        <v>58</v>
      </c>
      <c r="AL5046" t="s">
        <v>41</v>
      </c>
      <c r="AM5046" s="9">
        <v>1.05</v>
      </c>
      <c r="AN5046">
        <f>_xlfn.XLOOKUP(S5046,[1]umbs_prices!$A:$A,[1]umbs_prices!$D:$D)</f>
        <v>104.17</v>
      </c>
      <c r="AO5046" s="11">
        <f t="shared" si="499"/>
        <v>4.170000000000007E-2</v>
      </c>
      <c r="AP5046" s="13">
        <f>(AM5046-1)*L5046</f>
        <v>12750.000000000011</v>
      </c>
      <c r="AQ5046" s="8">
        <f>AO5046*L5046</f>
        <v>10633.500000000018</v>
      </c>
      <c r="AR5046" s="1">
        <f t="shared" si="500"/>
        <v>2116.4999999999927</v>
      </c>
      <c r="AS5046" s="8">
        <f>AQ5046+AR5046</f>
        <v>12750.000000000011</v>
      </c>
      <c r="AT5046" s="8">
        <f>AS5046-X5046</f>
        <v>12750.000000000011</v>
      </c>
      <c r="AU5046" s="11">
        <f>AT5046/L5046</f>
        <v>5.0000000000000044E-2</v>
      </c>
      <c r="AV5046">
        <f>(_xlfn.XLOOKUP(A5046,[2]loan_data!$A:$A,[2]loan_data!$Z:$Z)-100)%</f>
        <v>4.4200000000000017E-2</v>
      </c>
      <c r="AW5046" t="str">
        <f>_xlfn.XLOOKUP(A5046,[2]loan_data!$A:$A,[2]loan_data!$AA:$AA)</f>
        <v>golden_sachs</v>
      </c>
      <c r="AX5046" s="8">
        <f>AV5046*L5046</f>
        <v>11271.000000000004</v>
      </c>
      <c r="AY5046" s="8">
        <f>AX5046+AR5046</f>
        <v>13387.499999999996</v>
      </c>
      <c r="AZ5046" s="10">
        <f>AY5046/L5046</f>
        <v>5.2499999999999984E-2</v>
      </c>
    </row>
    <row r="5047" spans="1:52" x14ac:dyDescent="0.2">
      <c r="A5047">
        <v>5036382</v>
      </c>
      <c r="B5047" t="s">
        <v>73</v>
      </c>
      <c r="C5047" t="s">
        <v>313</v>
      </c>
      <c r="D5047" t="b">
        <v>1</v>
      </c>
      <c r="E5047" t="s">
        <v>35</v>
      </c>
      <c r="F5047" t="s">
        <v>36</v>
      </c>
      <c r="G5047" t="s">
        <v>37</v>
      </c>
      <c r="H5047" t="s">
        <v>38</v>
      </c>
      <c r="I5047">
        <v>1</v>
      </c>
      <c r="J5047" t="b">
        <v>0</v>
      </c>
      <c r="K5047" t="b">
        <v>0</v>
      </c>
      <c r="L5047" s="1">
        <v>105000</v>
      </c>
      <c r="M5047" s="2">
        <v>44449</v>
      </c>
      <c r="N5047" s="2">
        <v>44470</v>
      </c>
      <c r="O5047" s="2">
        <v>48823</v>
      </c>
      <c r="P5047">
        <v>144</v>
      </c>
      <c r="Q5047" s="3">
        <v>860.97</v>
      </c>
      <c r="R5047">
        <v>2.875</v>
      </c>
      <c r="S5047" t="s">
        <v>922</v>
      </c>
      <c r="T5047" s="4">
        <v>182355</v>
      </c>
      <c r="U5047" s="7">
        <f>V5047+W5047</f>
        <v>3878.7500000000005</v>
      </c>
      <c r="V5047" s="7">
        <f t="shared" si="498"/>
        <v>1900.5000000000005</v>
      </c>
      <c r="W5047" s="7">
        <v>1978.25</v>
      </c>
      <c r="AA5047" t="b">
        <v>0</v>
      </c>
      <c r="AB5047">
        <v>0</v>
      </c>
      <c r="AC5047">
        <v>0</v>
      </c>
      <c r="AD5047" t="b">
        <v>0</v>
      </c>
      <c r="AE5047" t="s">
        <v>39</v>
      </c>
      <c r="AF5047" t="b">
        <v>0</v>
      </c>
      <c r="AG5047">
        <v>1</v>
      </c>
      <c r="AH5047">
        <v>82</v>
      </c>
      <c r="AI5047" s="6">
        <v>2392</v>
      </c>
      <c r="AJ5047">
        <v>780</v>
      </c>
      <c r="AK5047" t="s">
        <v>40</v>
      </c>
      <c r="AL5047" t="s">
        <v>50</v>
      </c>
      <c r="AM5047" s="9">
        <v>1.05</v>
      </c>
      <c r="AN5047">
        <f>_xlfn.XLOOKUP(S5047,[1]umbs_prices!$A:$A,[1]umbs_prices!$D:$D)</f>
        <v>103.19</v>
      </c>
      <c r="AO5047" s="11">
        <f t="shared" si="499"/>
        <v>3.1900000000000039E-2</v>
      </c>
      <c r="AP5047" s="13">
        <f>(AM5047-1)*L5047</f>
        <v>5250.0000000000045</v>
      </c>
      <c r="AQ5047" s="8">
        <f>AO5047*L5047</f>
        <v>3349.5000000000041</v>
      </c>
      <c r="AR5047" s="1">
        <f t="shared" si="500"/>
        <v>1900.5000000000005</v>
      </c>
      <c r="AS5047" s="8">
        <f>AQ5047+AR5047</f>
        <v>5250.0000000000045</v>
      </c>
      <c r="AT5047" s="8">
        <f>AS5047-X5047</f>
        <v>5250.0000000000045</v>
      </c>
      <c r="AU5047" s="11">
        <f>AT5047/L5047</f>
        <v>5.0000000000000044E-2</v>
      </c>
      <c r="AV5047">
        <f>(_xlfn.XLOOKUP(A5047,[2]loan_data!$A:$A,[2]loan_data!$Z:$Z)-100)%</f>
        <v>3.1899999999999977E-2</v>
      </c>
      <c r="AW5047" t="str">
        <f>_xlfn.XLOOKUP(A5047,[2]loan_data!$A:$A,[2]loan_data!$AA:$AA)</f>
        <v>umbs_price</v>
      </c>
      <c r="AX5047" s="8">
        <f>AV5047*L5047</f>
        <v>3349.4999999999977</v>
      </c>
    </row>
    <row r="5048" spans="1:52" x14ac:dyDescent="0.2">
      <c r="A5048">
        <v>5036529</v>
      </c>
      <c r="B5048" t="s">
        <v>33</v>
      </c>
      <c r="C5048" t="s">
        <v>112</v>
      </c>
      <c r="D5048" t="b">
        <v>1</v>
      </c>
      <c r="E5048" t="s">
        <v>35</v>
      </c>
      <c r="F5048" t="s">
        <v>36</v>
      </c>
      <c r="G5048" t="s">
        <v>37</v>
      </c>
      <c r="H5048" t="s">
        <v>60</v>
      </c>
      <c r="I5048">
        <v>1</v>
      </c>
      <c r="J5048" t="b">
        <v>0</v>
      </c>
      <c r="K5048" t="b">
        <v>0</v>
      </c>
      <c r="L5048" s="1">
        <v>485000</v>
      </c>
      <c r="M5048" s="2">
        <v>44452</v>
      </c>
      <c r="N5048" s="2">
        <v>44470</v>
      </c>
      <c r="O5048" s="2">
        <v>55397</v>
      </c>
      <c r="P5048">
        <v>360</v>
      </c>
      <c r="Q5048" s="3">
        <v>2024.16</v>
      </c>
      <c r="R5048">
        <v>2.94</v>
      </c>
      <c r="S5048" t="s">
        <v>922</v>
      </c>
      <c r="T5048" s="4">
        <v>606250</v>
      </c>
      <c r="U5048" s="7">
        <f>V5048+W5048</f>
        <v>11491.000000000002</v>
      </c>
      <c r="V5048" s="7">
        <f t="shared" si="498"/>
        <v>8778.5000000000018</v>
      </c>
      <c r="W5048" s="7">
        <v>2712.5</v>
      </c>
      <c r="AA5048" t="b">
        <v>0</v>
      </c>
      <c r="AB5048">
        <v>0</v>
      </c>
      <c r="AC5048">
        <v>0</v>
      </c>
      <c r="AD5048" t="b">
        <v>0</v>
      </c>
      <c r="AE5048" t="s">
        <v>39</v>
      </c>
      <c r="AF5048" t="b">
        <v>0</v>
      </c>
      <c r="AG5048">
        <v>1</v>
      </c>
      <c r="AH5048">
        <v>166</v>
      </c>
      <c r="AI5048" s="6">
        <v>3320</v>
      </c>
      <c r="AJ5048">
        <v>780</v>
      </c>
      <c r="AK5048" t="s">
        <v>58</v>
      </c>
      <c r="AL5048" t="s">
        <v>50</v>
      </c>
      <c r="AM5048" s="9">
        <v>1.05</v>
      </c>
      <c r="AN5048">
        <f>_xlfn.XLOOKUP(S5048,[1]umbs_prices!$A:$A,[1]umbs_prices!$D:$D)</f>
        <v>103.19</v>
      </c>
      <c r="AO5048" s="11">
        <f t="shared" si="499"/>
        <v>3.1900000000000039E-2</v>
      </c>
      <c r="AP5048" s="13">
        <f>(AM5048-1)*L5048</f>
        <v>24250.000000000022</v>
      </c>
      <c r="AQ5048" s="8">
        <f>AO5048*L5048</f>
        <v>15471.50000000002</v>
      </c>
      <c r="AR5048" s="1">
        <f t="shared" si="500"/>
        <v>8778.5000000000018</v>
      </c>
      <c r="AS5048" s="8">
        <f>AQ5048+AR5048</f>
        <v>24250.000000000022</v>
      </c>
      <c r="AT5048" s="8">
        <f>AS5048-X5048</f>
        <v>24250.000000000022</v>
      </c>
      <c r="AU5048" s="11">
        <f>AT5048/L5048</f>
        <v>5.0000000000000044E-2</v>
      </c>
      <c r="AV5048">
        <f>(_xlfn.XLOOKUP(A5048,[2]loan_data!$A:$A,[2]loan_data!$Z:$Z)-100)%</f>
        <v>4.2212499999999979E-2</v>
      </c>
      <c r="AW5048" t="str">
        <f>_xlfn.XLOOKUP(A5048,[2]loan_data!$A:$A,[2]loan_data!$AA:$AA)</f>
        <v>storgan_manley</v>
      </c>
      <c r="AX5048" s="8">
        <f>AV5048*L5048</f>
        <v>20473.062499999989</v>
      </c>
      <c r="AY5048" s="8">
        <f>AX5048+AR5048</f>
        <v>29251.562499999993</v>
      </c>
      <c r="AZ5048" s="10">
        <f>AY5048/L5048</f>
        <v>6.0312499999999984E-2</v>
      </c>
    </row>
    <row r="5049" spans="1:52" x14ac:dyDescent="0.2">
      <c r="A5049">
        <v>5036549</v>
      </c>
      <c r="B5049" t="s">
        <v>453</v>
      </c>
      <c r="C5049" t="s">
        <v>279</v>
      </c>
      <c r="D5049" t="b">
        <v>1</v>
      </c>
      <c r="E5049" t="s">
        <v>35</v>
      </c>
      <c r="F5049" t="s">
        <v>36</v>
      </c>
      <c r="G5049" t="s">
        <v>37</v>
      </c>
      <c r="H5049" t="s">
        <v>53</v>
      </c>
      <c r="I5049">
        <v>1</v>
      </c>
      <c r="J5049" t="b">
        <v>0</v>
      </c>
      <c r="K5049" t="b">
        <v>0</v>
      </c>
      <c r="L5049" s="1">
        <v>135000</v>
      </c>
      <c r="M5049" s="2">
        <v>44452</v>
      </c>
      <c r="N5049" s="2">
        <v>44470</v>
      </c>
      <c r="O5049" s="2">
        <v>55397</v>
      </c>
      <c r="P5049">
        <v>360</v>
      </c>
      <c r="Q5049" s="3">
        <v>576.80999999999995</v>
      </c>
      <c r="R5049">
        <v>3.125</v>
      </c>
      <c r="S5049" t="s">
        <v>924</v>
      </c>
      <c r="T5049" s="4">
        <v>313954</v>
      </c>
      <c r="U5049" s="7">
        <f>V5049+W5049</f>
        <v>3238.4999999999973</v>
      </c>
      <c r="V5049" s="7">
        <f t="shared" si="498"/>
        <v>1120.4999999999973</v>
      </c>
      <c r="W5049" s="7">
        <v>2118</v>
      </c>
      <c r="AA5049" t="b">
        <v>0</v>
      </c>
      <c r="AB5049">
        <v>0</v>
      </c>
      <c r="AC5049">
        <v>0</v>
      </c>
      <c r="AD5049" t="b">
        <v>0</v>
      </c>
      <c r="AE5049" t="s">
        <v>39</v>
      </c>
      <c r="AF5049" t="b">
        <v>0</v>
      </c>
      <c r="AG5049">
        <v>1</v>
      </c>
      <c r="AH5049">
        <v>50</v>
      </c>
      <c r="AI5049" s="6">
        <v>1584</v>
      </c>
      <c r="AJ5049">
        <v>780</v>
      </c>
      <c r="AK5049" t="s">
        <v>58</v>
      </c>
      <c r="AL5049" t="s">
        <v>50</v>
      </c>
      <c r="AM5049" s="9">
        <v>1.05</v>
      </c>
      <c r="AN5049">
        <f>_xlfn.XLOOKUP(S5049,[1]umbs_prices!$A:$A,[1]umbs_prices!$D:$D)</f>
        <v>104.17</v>
      </c>
      <c r="AO5049" s="11">
        <f t="shared" si="499"/>
        <v>4.170000000000007E-2</v>
      </c>
      <c r="AP5049" s="13">
        <f>(AM5049-1)*L5049</f>
        <v>6750.0000000000064</v>
      </c>
      <c r="AQ5049" s="8">
        <f>AO5049*L5049</f>
        <v>5629.5000000000091</v>
      </c>
      <c r="AR5049" s="1">
        <f t="shared" si="500"/>
        <v>1120.4999999999973</v>
      </c>
      <c r="AS5049" s="8">
        <f>AQ5049+AR5049</f>
        <v>6750.0000000000064</v>
      </c>
      <c r="AT5049" s="8">
        <f>AS5049-X5049</f>
        <v>6750.0000000000064</v>
      </c>
      <c r="AU5049" s="11">
        <f>AT5049/L5049</f>
        <v>5.0000000000000044E-2</v>
      </c>
      <c r="AV5049">
        <f>(_xlfn.XLOOKUP(A5049,[2]loan_data!$A:$A,[2]loan_data!$Z:$Z)-100)%</f>
        <v>4.1700000000000015E-2</v>
      </c>
      <c r="AW5049" t="str">
        <f>_xlfn.XLOOKUP(A5049,[2]loan_data!$A:$A,[2]loan_data!$AA:$AA)</f>
        <v>umbs_price</v>
      </c>
      <c r="AX5049" s="8">
        <f>AV5049*L5049</f>
        <v>5629.5000000000018</v>
      </c>
    </row>
    <row r="5050" spans="1:52" x14ac:dyDescent="0.2">
      <c r="A5050">
        <v>5036571</v>
      </c>
      <c r="B5050" t="s">
        <v>51</v>
      </c>
      <c r="C5050" t="s">
        <v>52</v>
      </c>
      <c r="D5050" t="b">
        <v>1</v>
      </c>
      <c r="E5050" t="s">
        <v>35</v>
      </c>
      <c r="F5050" t="s">
        <v>36</v>
      </c>
      <c r="G5050" t="s">
        <v>37</v>
      </c>
      <c r="H5050" t="s">
        <v>53</v>
      </c>
      <c r="I5050">
        <v>1</v>
      </c>
      <c r="J5050" t="b">
        <v>0</v>
      </c>
      <c r="K5050" t="b">
        <v>0</v>
      </c>
      <c r="L5050" s="1">
        <v>155000</v>
      </c>
      <c r="M5050" s="2">
        <v>44454</v>
      </c>
      <c r="N5050" s="2">
        <v>44501</v>
      </c>
      <c r="O5050" s="2">
        <v>55427</v>
      </c>
      <c r="P5050">
        <v>360</v>
      </c>
      <c r="Q5050" s="3">
        <v>672.75</v>
      </c>
      <c r="R5050">
        <v>3.25</v>
      </c>
      <c r="S5050" t="s">
        <v>926</v>
      </c>
      <c r="T5050" s="4">
        <v>258334</v>
      </c>
      <c r="U5050" s="7">
        <f>V5050+W5050</f>
        <v>1222</v>
      </c>
      <c r="V5050" s="7">
        <f t="shared" si="498"/>
        <v>0</v>
      </c>
      <c r="W5050" s="7">
        <v>1222</v>
      </c>
      <c r="AA5050" t="b">
        <v>0</v>
      </c>
      <c r="AB5050">
        <v>0</v>
      </c>
      <c r="AC5050">
        <v>0</v>
      </c>
      <c r="AD5050" t="b">
        <v>0</v>
      </c>
      <c r="AE5050" t="s">
        <v>39</v>
      </c>
      <c r="AF5050" t="b">
        <v>0</v>
      </c>
      <c r="AG5050">
        <v>1</v>
      </c>
      <c r="AH5050">
        <v>51</v>
      </c>
      <c r="AI5050" s="6">
        <v>1530</v>
      </c>
      <c r="AJ5050">
        <v>780</v>
      </c>
      <c r="AK5050" t="s">
        <v>58</v>
      </c>
      <c r="AL5050" t="s">
        <v>41</v>
      </c>
      <c r="AM5050" s="9">
        <v>1.05</v>
      </c>
      <c r="AN5050">
        <f>_xlfn.XLOOKUP(S5050,[1]umbs_prices!$A:$A,[1]umbs_prices!$D:$D)</f>
        <v>105</v>
      </c>
      <c r="AO5050" s="11">
        <f t="shared" si="499"/>
        <v>5.0000000000000044E-2</v>
      </c>
      <c r="AP5050" s="13">
        <f>(AM5050-1)*L5050</f>
        <v>7750.0000000000073</v>
      </c>
      <c r="AQ5050" s="8">
        <f>AO5050*L5050</f>
        <v>7750.0000000000073</v>
      </c>
      <c r="AR5050" s="1">
        <f t="shared" si="500"/>
        <v>0</v>
      </c>
      <c r="AS5050" s="8">
        <f>AQ5050+AR5050</f>
        <v>7750.0000000000073</v>
      </c>
      <c r="AT5050" s="8">
        <f>AS5050-X5050</f>
        <v>7750.0000000000073</v>
      </c>
      <c r="AU5050" s="11">
        <f>AT5050/L5050</f>
        <v>5.0000000000000044E-2</v>
      </c>
      <c r="AV5050">
        <f>(_xlfn.XLOOKUP(A5050,[2]loan_data!$A:$A,[2]loan_data!$Z:$Z)-100)%</f>
        <v>0.05</v>
      </c>
      <c r="AW5050" t="str">
        <f>_xlfn.XLOOKUP(A5050,[2]loan_data!$A:$A,[2]loan_data!$AA:$AA)</f>
        <v>umbs_price</v>
      </c>
      <c r="AX5050" s="8">
        <f>AV5050*L5050</f>
        <v>7750</v>
      </c>
    </row>
    <row r="5051" spans="1:52" x14ac:dyDescent="0.2">
      <c r="A5051">
        <v>5036665</v>
      </c>
      <c r="B5051" t="s">
        <v>54</v>
      </c>
      <c r="C5051" t="s">
        <v>250</v>
      </c>
      <c r="D5051" t="b">
        <v>1</v>
      </c>
      <c r="E5051" t="s">
        <v>35</v>
      </c>
      <c r="F5051" t="s">
        <v>36</v>
      </c>
      <c r="G5051" t="s">
        <v>37</v>
      </c>
      <c r="H5051" t="s">
        <v>53</v>
      </c>
      <c r="I5051">
        <v>1</v>
      </c>
      <c r="J5051" t="b">
        <v>0</v>
      </c>
      <c r="K5051" t="b">
        <v>0</v>
      </c>
      <c r="L5051" s="1">
        <v>125000</v>
      </c>
      <c r="M5051" s="2">
        <v>44455</v>
      </c>
      <c r="N5051" s="2">
        <v>44501</v>
      </c>
      <c r="O5051" s="2">
        <v>55427</v>
      </c>
      <c r="P5051">
        <v>360</v>
      </c>
      <c r="Q5051" s="3">
        <v>551.08000000000004</v>
      </c>
      <c r="R5051">
        <v>3.375</v>
      </c>
      <c r="S5051" t="s">
        <v>926</v>
      </c>
      <c r="T5051" s="4">
        <v>179289</v>
      </c>
      <c r="U5051" s="7">
        <f>V5051+W5051</f>
        <v>1165</v>
      </c>
      <c r="V5051" s="7">
        <f t="shared" si="498"/>
        <v>0</v>
      </c>
      <c r="W5051" s="7">
        <v>1165</v>
      </c>
      <c r="AA5051" t="b">
        <v>0</v>
      </c>
      <c r="AB5051">
        <v>0</v>
      </c>
      <c r="AC5051">
        <v>0</v>
      </c>
      <c r="AD5051" t="b">
        <v>0</v>
      </c>
      <c r="AE5051" t="s">
        <v>39</v>
      </c>
      <c r="AF5051" t="b">
        <v>0</v>
      </c>
      <c r="AG5051">
        <v>1</v>
      </c>
      <c r="AH5051">
        <v>31</v>
      </c>
      <c r="AI5051" s="6">
        <v>982</v>
      </c>
      <c r="AJ5051">
        <v>780</v>
      </c>
      <c r="AK5051" t="s">
        <v>43</v>
      </c>
      <c r="AL5051" t="s">
        <v>50</v>
      </c>
      <c r="AM5051" s="9">
        <v>1.05</v>
      </c>
      <c r="AN5051">
        <f>_xlfn.XLOOKUP(S5051,[1]umbs_prices!$A:$A,[1]umbs_prices!$D:$D)</f>
        <v>105</v>
      </c>
      <c r="AO5051" s="11">
        <f t="shared" si="499"/>
        <v>5.0000000000000044E-2</v>
      </c>
      <c r="AP5051" s="13">
        <f>(AM5051-1)*L5051</f>
        <v>6250.0000000000055</v>
      </c>
      <c r="AQ5051" s="8">
        <f>AO5051*L5051</f>
        <v>6250.0000000000055</v>
      </c>
      <c r="AR5051" s="1">
        <f t="shared" si="500"/>
        <v>0</v>
      </c>
      <c r="AS5051" s="8">
        <f>AQ5051+AR5051</f>
        <v>6250.0000000000055</v>
      </c>
      <c r="AT5051" s="8">
        <f>AS5051-X5051</f>
        <v>6250.0000000000055</v>
      </c>
      <c r="AU5051" s="11">
        <f>AT5051/L5051</f>
        <v>5.0000000000000044E-2</v>
      </c>
      <c r="AV5051">
        <f>(_xlfn.XLOOKUP(A5051,[2]loan_data!$A:$A,[2]loan_data!$Z:$Z)-100)%</f>
        <v>0.05</v>
      </c>
      <c r="AW5051" t="str">
        <f>_xlfn.XLOOKUP(A5051,[2]loan_data!$A:$A,[2]loan_data!$AA:$AA)</f>
        <v>umbs_price</v>
      </c>
      <c r="AX5051" s="8">
        <f>AV5051*L5051</f>
        <v>6250</v>
      </c>
    </row>
    <row r="5052" spans="1:52" x14ac:dyDescent="0.2">
      <c r="A5052">
        <v>5036669</v>
      </c>
      <c r="B5052" t="s">
        <v>73</v>
      </c>
      <c r="C5052" t="s">
        <v>360</v>
      </c>
      <c r="D5052" t="b">
        <v>1</v>
      </c>
      <c r="E5052" t="s">
        <v>35</v>
      </c>
      <c r="F5052" t="s">
        <v>36</v>
      </c>
      <c r="G5052" t="s">
        <v>37</v>
      </c>
      <c r="H5052" t="s">
        <v>53</v>
      </c>
      <c r="I5052">
        <v>1</v>
      </c>
      <c r="J5052" t="b">
        <v>0</v>
      </c>
      <c r="K5052" t="b">
        <v>0</v>
      </c>
      <c r="L5052" s="1">
        <v>245000</v>
      </c>
      <c r="M5052" s="2">
        <v>44455</v>
      </c>
      <c r="N5052" s="2">
        <v>44501</v>
      </c>
      <c r="O5052" s="2">
        <v>55427</v>
      </c>
      <c r="P5052">
        <v>360</v>
      </c>
      <c r="Q5052" s="3">
        <v>1029.05</v>
      </c>
      <c r="R5052">
        <v>2.99</v>
      </c>
      <c r="S5052" t="s">
        <v>922</v>
      </c>
      <c r="T5052" s="4">
        <v>449212</v>
      </c>
      <c r="U5052" s="7">
        <f>V5052+W5052</f>
        <v>7780.5000000000009</v>
      </c>
      <c r="V5052" s="7">
        <f t="shared" si="498"/>
        <v>4434.5000000000009</v>
      </c>
      <c r="W5052" s="7">
        <v>3346</v>
      </c>
      <c r="AA5052" t="b">
        <v>0</v>
      </c>
      <c r="AB5052">
        <v>0</v>
      </c>
      <c r="AC5052">
        <v>0</v>
      </c>
      <c r="AD5052" t="b">
        <v>0</v>
      </c>
      <c r="AE5052" t="s">
        <v>39</v>
      </c>
      <c r="AF5052" t="b">
        <v>0</v>
      </c>
      <c r="AG5052">
        <v>1</v>
      </c>
      <c r="AH5052">
        <v>104</v>
      </c>
      <c r="AI5052" s="6">
        <v>3120</v>
      </c>
      <c r="AJ5052">
        <v>780</v>
      </c>
      <c r="AK5052" t="s">
        <v>40</v>
      </c>
      <c r="AL5052" t="s">
        <v>50</v>
      </c>
      <c r="AM5052" s="9">
        <v>1.05</v>
      </c>
      <c r="AN5052">
        <f>_xlfn.XLOOKUP(S5052,[1]umbs_prices!$A:$A,[1]umbs_prices!$D:$D)</f>
        <v>103.19</v>
      </c>
      <c r="AO5052" s="11">
        <f t="shared" si="499"/>
        <v>3.1900000000000039E-2</v>
      </c>
      <c r="AP5052" s="13">
        <f>(AM5052-1)*L5052</f>
        <v>12250.000000000011</v>
      </c>
      <c r="AQ5052" s="8">
        <f>AO5052*L5052</f>
        <v>7815.50000000001</v>
      </c>
      <c r="AR5052" s="1">
        <f t="shared" si="500"/>
        <v>4434.5000000000009</v>
      </c>
      <c r="AS5052" s="8">
        <f>AQ5052+AR5052</f>
        <v>12250.000000000011</v>
      </c>
      <c r="AT5052" s="8">
        <f>AS5052-X5052</f>
        <v>12250.000000000011</v>
      </c>
      <c r="AU5052" s="11">
        <f>AT5052/L5052</f>
        <v>5.0000000000000044E-2</v>
      </c>
      <c r="AV5052">
        <f>(_xlfn.XLOOKUP(A5052,[2]loan_data!$A:$A,[2]loan_data!$Z:$Z)-100)%</f>
        <v>3.1899999999999977E-2</v>
      </c>
      <c r="AW5052" t="str">
        <f>_xlfn.XLOOKUP(A5052,[2]loan_data!$A:$A,[2]loan_data!$AA:$AA)</f>
        <v>umbs_price</v>
      </c>
      <c r="AX5052" s="8">
        <f>AV5052*L5052</f>
        <v>7815.4999999999945</v>
      </c>
    </row>
    <row r="5053" spans="1:52" x14ac:dyDescent="0.2">
      <c r="A5053">
        <v>5036674</v>
      </c>
      <c r="B5053" t="s">
        <v>61</v>
      </c>
      <c r="C5053" t="s">
        <v>130</v>
      </c>
      <c r="D5053" t="b">
        <v>1</v>
      </c>
      <c r="E5053" t="s">
        <v>35</v>
      </c>
      <c r="F5053" t="s">
        <v>36</v>
      </c>
      <c r="G5053" t="s">
        <v>37</v>
      </c>
      <c r="H5053" t="s">
        <v>60</v>
      </c>
      <c r="I5053">
        <v>1</v>
      </c>
      <c r="J5053" t="b">
        <v>0</v>
      </c>
      <c r="K5053" t="b">
        <v>0</v>
      </c>
      <c r="L5053" s="1">
        <v>215000</v>
      </c>
      <c r="M5053" s="2">
        <v>44373</v>
      </c>
      <c r="N5053" s="2">
        <v>44409</v>
      </c>
      <c r="O5053" s="2">
        <v>55335</v>
      </c>
      <c r="P5053">
        <v>360</v>
      </c>
      <c r="Q5053" s="3">
        <v>918.62</v>
      </c>
      <c r="R5053">
        <v>3.125</v>
      </c>
      <c r="S5053" t="s">
        <v>924</v>
      </c>
      <c r="T5053" s="4">
        <v>226316</v>
      </c>
      <c r="U5053" s="7">
        <f>V5053+W5053</f>
        <v>3154.7499999999945</v>
      </c>
      <c r="V5053" s="7">
        <f t="shared" si="498"/>
        <v>1784.4999999999945</v>
      </c>
      <c r="W5053" s="7">
        <v>1370.25</v>
      </c>
      <c r="AA5053" t="b">
        <v>0</v>
      </c>
      <c r="AB5053">
        <v>0</v>
      </c>
      <c r="AC5053">
        <v>0</v>
      </c>
      <c r="AD5053" t="b">
        <v>0</v>
      </c>
      <c r="AE5053" t="s">
        <v>39</v>
      </c>
      <c r="AF5053" t="b">
        <v>0</v>
      </c>
      <c r="AG5053">
        <v>1</v>
      </c>
      <c r="AH5053">
        <v>36</v>
      </c>
      <c r="AI5053" s="6">
        <v>1440</v>
      </c>
      <c r="AJ5053">
        <v>781</v>
      </c>
      <c r="AK5053" t="s">
        <v>40</v>
      </c>
      <c r="AL5053" t="s">
        <v>50</v>
      </c>
      <c r="AM5053" s="9">
        <v>1.05</v>
      </c>
      <c r="AN5053">
        <f>_xlfn.XLOOKUP(S5053,[1]umbs_prices!$A:$A,[1]umbs_prices!$D:$D)</f>
        <v>104.17</v>
      </c>
      <c r="AO5053" s="11">
        <f t="shared" si="499"/>
        <v>4.170000000000007E-2</v>
      </c>
      <c r="AP5053" s="13">
        <f>(AM5053-1)*L5053</f>
        <v>10750.000000000009</v>
      </c>
      <c r="AQ5053" s="8">
        <f>AO5053*L5053</f>
        <v>8965.5000000000146</v>
      </c>
      <c r="AR5053" s="1">
        <f t="shared" si="500"/>
        <v>1784.4999999999945</v>
      </c>
      <c r="AS5053" s="8">
        <f>AQ5053+AR5053</f>
        <v>10750.000000000009</v>
      </c>
      <c r="AT5053" s="8">
        <f>AS5053-X5053</f>
        <v>10750.000000000009</v>
      </c>
      <c r="AU5053" s="11">
        <f>AT5053/L5053</f>
        <v>5.0000000000000044E-2</v>
      </c>
      <c r="AV5053">
        <f>(_xlfn.XLOOKUP(A5053,[2]loan_data!$A:$A,[2]loan_data!$Z:$Z)-100)%</f>
        <v>5.7637500000000015E-2</v>
      </c>
      <c r="AW5053" t="str">
        <f>_xlfn.XLOOKUP(A5053,[2]loan_data!$A:$A,[2]loan_data!$AA:$AA)</f>
        <v>golden_sachs</v>
      </c>
      <c r="AX5053" s="8">
        <f>AV5053*L5053</f>
        <v>12392.062500000004</v>
      </c>
      <c r="AY5053" s="8">
        <f t="shared" ref="AY5053:AY5054" si="508">AX5053+AR5053</f>
        <v>14176.562499999998</v>
      </c>
      <c r="AZ5053" s="10">
        <f>AY5053/L5053</f>
        <v>6.5937499999999996E-2</v>
      </c>
    </row>
    <row r="5054" spans="1:52" x14ac:dyDescent="0.2">
      <c r="A5054">
        <v>5036712</v>
      </c>
      <c r="B5054" t="s">
        <v>33</v>
      </c>
      <c r="C5054" t="s">
        <v>85</v>
      </c>
      <c r="D5054" t="b">
        <v>1</v>
      </c>
      <c r="E5054" t="s">
        <v>35</v>
      </c>
      <c r="F5054" t="s">
        <v>36</v>
      </c>
      <c r="G5054" t="s">
        <v>37</v>
      </c>
      <c r="H5054" t="s">
        <v>53</v>
      </c>
      <c r="I5054">
        <v>1</v>
      </c>
      <c r="J5054" t="b">
        <v>0</v>
      </c>
      <c r="K5054" t="b">
        <v>0</v>
      </c>
      <c r="L5054" s="1">
        <v>545000</v>
      </c>
      <c r="M5054" s="2">
        <v>44441</v>
      </c>
      <c r="N5054" s="2">
        <v>44470</v>
      </c>
      <c r="O5054" s="2">
        <v>55397</v>
      </c>
      <c r="P5054">
        <v>360</v>
      </c>
      <c r="Q5054" s="3">
        <v>2402.67</v>
      </c>
      <c r="R5054">
        <v>3.375</v>
      </c>
      <c r="S5054" t="s">
        <v>926</v>
      </c>
      <c r="T5054" s="4">
        <v>853965</v>
      </c>
      <c r="U5054" s="7">
        <f>V5054+W5054</f>
        <v>1792.5000000000005</v>
      </c>
      <c r="V5054" s="7">
        <f t="shared" si="498"/>
        <v>0</v>
      </c>
      <c r="W5054" s="7">
        <v>1792.5000000000005</v>
      </c>
      <c r="AA5054" t="b">
        <v>0</v>
      </c>
      <c r="AB5054">
        <v>0</v>
      </c>
      <c r="AC5054">
        <v>0</v>
      </c>
      <c r="AD5054" t="b">
        <v>0</v>
      </c>
      <c r="AE5054" t="s">
        <v>39</v>
      </c>
      <c r="AF5054" t="b">
        <v>0</v>
      </c>
      <c r="AG5054">
        <v>1</v>
      </c>
      <c r="AH5054">
        <v>138</v>
      </c>
      <c r="AI5054" s="6">
        <v>4140</v>
      </c>
      <c r="AJ5054">
        <v>781</v>
      </c>
      <c r="AK5054" t="s">
        <v>43</v>
      </c>
      <c r="AL5054" t="s">
        <v>50</v>
      </c>
      <c r="AM5054" s="9">
        <v>1.05</v>
      </c>
      <c r="AN5054">
        <f>_xlfn.XLOOKUP(S5054,[1]umbs_prices!$A:$A,[1]umbs_prices!$D:$D)</f>
        <v>105</v>
      </c>
      <c r="AO5054" s="11">
        <f t="shared" si="499"/>
        <v>5.0000000000000044E-2</v>
      </c>
      <c r="AP5054" s="13">
        <f>(AM5054-1)*L5054</f>
        <v>27250.000000000025</v>
      </c>
      <c r="AQ5054" s="8">
        <f>AO5054*L5054</f>
        <v>27250.000000000025</v>
      </c>
      <c r="AR5054" s="1">
        <f t="shared" si="500"/>
        <v>0</v>
      </c>
      <c r="AS5054" s="8">
        <f>AQ5054+AR5054</f>
        <v>27250.000000000025</v>
      </c>
      <c r="AT5054" s="8">
        <f>AS5054-X5054</f>
        <v>27250.000000000025</v>
      </c>
      <c r="AU5054" s="11">
        <f>AT5054/L5054</f>
        <v>5.0000000000000044E-2</v>
      </c>
      <c r="AV5054">
        <f>(_xlfn.XLOOKUP(A5054,[2]loan_data!$A:$A,[2]loan_data!$Z:$Z)-100)%</f>
        <v>5.9374999999999997E-2</v>
      </c>
      <c r="AW5054" t="str">
        <f>_xlfn.XLOOKUP(A5054,[2]loan_data!$A:$A,[2]loan_data!$AA:$AA)</f>
        <v>golden_sachs</v>
      </c>
      <c r="AX5054" s="8">
        <f>AV5054*L5054</f>
        <v>32359.375</v>
      </c>
      <c r="AY5054" s="8">
        <f t="shared" si="508"/>
        <v>32359.375</v>
      </c>
      <c r="AZ5054" s="10">
        <f>AY5054/L5054</f>
        <v>5.9374999999999997E-2</v>
      </c>
    </row>
    <row r="5055" spans="1:52" x14ac:dyDescent="0.2">
      <c r="A5055">
        <v>5036736</v>
      </c>
      <c r="B5055" t="s">
        <v>61</v>
      </c>
      <c r="C5055" t="s">
        <v>274</v>
      </c>
      <c r="D5055" t="b">
        <v>1</v>
      </c>
      <c r="E5055" t="s">
        <v>35</v>
      </c>
      <c r="F5055" t="s">
        <v>36</v>
      </c>
      <c r="G5055" t="s">
        <v>37</v>
      </c>
      <c r="H5055" t="s">
        <v>38</v>
      </c>
      <c r="I5055">
        <v>1</v>
      </c>
      <c r="J5055" t="b">
        <v>0</v>
      </c>
      <c r="K5055" t="b">
        <v>0</v>
      </c>
      <c r="L5055" s="1">
        <v>175000</v>
      </c>
      <c r="M5055" s="2">
        <v>44442</v>
      </c>
      <c r="N5055" s="2">
        <v>44470</v>
      </c>
      <c r="O5055" s="2">
        <v>49919</v>
      </c>
      <c r="P5055">
        <v>180</v>
      </c>
      <c r="Q5055" s="3">
        <v>1123.48</v>
      </c>
      <c r="R5055">
        <v>1.99</v>
      </c>
      <c r="S5055" t="s">
        <v>927</v>
      </c>
      <c r="T5055" s="4">
        <v>245960</v>
      </c>
      <c r="U5055" s="7">
        <f>V5055+W5055</f>
        <v>7780.8099999999922</v>
      </c>
      <c r="V5055" s="7">
        <f t="shared" si="498"/>
        <v>7122.4999999999927</v>
      </c>
      <c r="W5055" s="7">
        <v>658.31</v>
      </c>
      <c r="AA5055" t="b">
        <v>0</v>
      </c>
      <c r="AB5055">
        <v>0</v>
      </c>
      <c r="AC5055">
        <v>0</v>
      </c>
      <c r="AD5055" t="b">
        <v>0</v>
      </c>
      <c r="AE5055" t="s">
        <v>39</v>
      </c>
      <c r="AF5055" t="b">
        <v>0</v>
      </c>
      <c r="AG5055">
        <v>1</v>
      </c>
      <c r="AH5055">
        <v>88</v>
      </c>
      <c r="AI5055" s="6">
        <v>1467</v>
      </c>
      <c r="AJ5055">
        <v>781</v>
      </c>
      <c r="AK5055" t="s">
        <v>40</v>
      </c>
      <c r="AL5055" t="s">
        <v>41</v>
      </c>
      <c r="AM5055" s="9">
        <v>1.05</v>
      </c>
      <c r="AN5055">
        <f>_xlfn.XLOOKUP(S5055,[1]umbs_prices!$A:$A,[1]umbs_prices!$D:$D)</f>
        <v>100.93</v>
      </c>
      <c r="AO5055" s="11">
        <f t="shared" si="499"/>
        <v>9.300000000000086E-3</v>
      </c>
      <c r="AP5055" s="13">
        <f>(AM5055-1)*L5055</f>
        <v>8750.0000000000073</v>
      </c>
      <c r="AQ5055" s="8">
        <f>AO5055*L5055</f>
        <v>1627.500000000015</v>
      </c>
      <c r="AR5055" s="1">
        <f t="shared" si="500"/>
        <v>7122.4999999999927</v>
      </c>
      <c r="AS5055" s="8">
        <f>AQ5055+AR5055</f>
        <v>8750.0000000000073</v>
      </c>
      <c r="AT5055" s="8">
        <f>AS5055-X5055</f>
        <v>8750.0000000000073</v>
      </c>
      <c r="AU5055" s="11">
        <f>AT5055/L5055</f>
        <v>5.0000000000000044E-2</v>
      </c>
      <c r="AV5055">
        <f>(_xlfn.XLOOKUP(A5055,[2]loan_data!$A:$A,[2]loan_data!$Z:$Z)-100)%</f>
        <v>9.3000000000000686E-3</v>
      </c>
      <c r="AW5055" t="str">
        <f>_xlfn.XLOOKUP(A5055,[2]loan_data!$A:$A,[2]loan_data!$AA:$AA)</f>
        <v>umbs_price</v>
      </c>
      <c r="AX5055" s="8">
        <f>AV5055*L5055</f>
        <v>1627.5000000000121</v>
      </c>
    </row>
    <row r="5056" spans="1:52" x14ac:dyDescent="0.2">
      <c r="A5056">
        <v>5036760</v>
      </c>
      <c r="B5056" t="s">
        <v>68</v>
      </c>
      <c r="C5056" t="s">
        <v>117</v>
      </c>
      <c r="D5056" t="b">
        <v>1</v>
      </c>
      <c r="E5056" t="s">
        <v>35</v>
      </c>
      <c r="F5056" t="s">
        <v>36</v>
      </c>
      <c r="G5056" t="s">
        <v>37</v>
      </c>
      <c r="H5056" t="s">
        <v>38</v>
      </c>
      <c r="I5056">
        <v>1</v>
      </c>
      <c r="J5056" t="b">
        <v>0</v>
      </c>
      <c r="K5056" t="b">
        <v>0</v>
      </c>
      <c r="L5056" s="1">
        <v>135000</v>
      </c>
      <c r="M5056" s="2">
        <v>44442</v>
      </c>
      <c r="N5056" s="2">
        <v>44470</v>
      </c>
      <c r="O5056" s="2">
        <v>55397</v>
      </c>
      <c r="P5056">
        <v>360</v>
      </c>
      <c r="Q5056" s="3">
        <v>567.03</v>
      </c>
      <c r="R5056">
        <v>2.99</v>
      </c>
      <c r="S5056" t="s">
        <v>922</v>
      </c>
      <c r="T5056" s="4">
        <v>225000</v>
      </c>
      <c r="U5056" s="7">
        <f>V5056+W5056</f>
        <v>3623.0000000000009</v>
      </c>
      <c r="V5056" s="7">
        <f t="shared" si="498"/>
        <v>2443.5000000000009</v>
      </c>
      <c r="W5056" s="7">
        <v>1179.5</v>
      </c>
      <c r="AA5056" t="b">
        <v>0</v>
      </c>
      <c r="AB5056">
        <v>0</v>
      </c>
      <c r="AC5056">
        <v>0</v>
      </c>
      <c r="AD5056" t="b">
        <v>0</v>
      </c>
      <c r="AE5056" t="s">
        <v>39</v>
      </c>
      <c r="AF5056" t="b">
        <v>0</v>
      </c>
      <c r="AG5056">
        <v>1</v>
      </c>
      <c r="AH5056">
        <v>84</v>
      </c>
      <c r="AI5056" s="6">
        <v>1190</v>
      </c>
      <c r="AJ5056">
        <v>781</v>
      </c>
      <c r="AK5056" t="s">
        <v>40</v>
      </c>
      <c r="AL5056" t="s">
        <v>50</v>
      </c>
      <c r="AM5056" s="9">
        <v>1.05</v>
      </c>
      <c r="AN5056">
        <f>_xlfn.XLOOKUP(S5056,[1]umbs_prices!$A:$A,[1]umbs_prices!$D:$D)</f>
        <v>103.19</v>
      </c>
      <c r="AO5056" s="11">
        <f t="shared" si="499"/>
        <v>3.1900000000000039E-2</v>
      </c>
      <c r="AP5056" s="13">
        <f>(AM5056-1)*L5056</f>
        <v>6750.0000000000064</v>
      </c>
      <c r="AQ5056" s="8">
        <f>AO5056*L5056</f>
        <v>4306.5000000000055</v>
      </c>
      <c r="AR5056" s="1">
        <f t="shared" si="500"/>
        <v>2443.5000000000009</v>
      </c>
      <c r="AS5056" s="8">
        <f>AQ5056+AR5056</f>
        <v>6750.0000000000064</v>
      </c>
      <c r="AT5056" s="8">
        <f>AS5056-X5056</f>
        <v>6750.0000000000064</v>
      </c>
      <c r="AU5056" s="11">
        <f>AT5056/L5056</f>
        <v>5.0000000000000044E-2</v>
      </c>
      <c r="AV5056">
        <f>(_xlfn.XLOOKUP(A5056,[2]loan_data!$A:$A,[2]loan_data!$Z:$Z)-100)%</f>
        <v>3.1899999999999977E-2</v>
      </c>
      <c r="AW5056" t="str">
        <f>_xlfn.XLOOKUP(A5056,[2]loan_data!$A:$A,[2]loan_data!$AA:$AA)</f>
        <v>umbs_price</v>
      </c>
      <c r="AX5056" s="8">
        <f>AV5056*L5056</f>
        <v>4306.4999999999973</v>
      </c>
    </row>
    <row r="5057" spans="1:52" x14ac:dyDescent="0.2">
      <c r="A5057">
        <v>5036769</v>
      </c>
      <c r="B5057" t="s">
        <v>146</v>
      </c>
      <c r="C5057" t="s">
        <v>375</v>
      </c>
      <c r="D5057" t="b">
        <v>1</v>
      </c>
      <c r="E5057" t="s">
        <v>35</v>
      </c>
      <c r="F5057" t="s">
        <v>36</v>
      </c>
      <c r="G5057" t="s">
        <v>37</v>
      </c>
      <c r="H5057" t="s">
        <v>38</v>
      </c>
      <c r="I5057">
        <v>1</v>
      </c>
      <c r="J5057" t="b">
        <v>0</v>
      </c>
      <c r="K5057" t="b">
        <v>0</v>
      </c>
      <c r="L5057" s="1">
        <v>125000</v>
      </c>
      <c r="M5057" s="2">
        <v>44443</v>
      </c>
      <c r="N5057" s="2">
        <v>44470</v>
      </c>
      <c r="O5057" s="2">
        <v>55397</v>
      </c>
      <c r="P5057">
        <v>360</v>
      </c>
      <c r="Q5057" s="3">
        <v>568.35</v>
      </c>
      <c r="R5057">
        <v>3.625</v>
      </c>
      <c r="S5057" t="s">
        <v>926</v>
      </c>
      <c r="T5057" s="4">
        <v>138889</v>
      </c>
      <c r="U5057" s="7">
        <f>V5057+W5057</f>
        <v>1654.8000000000002</v>
      </c>
      <c r="V5057" s="7">
        <f t="shared" si="498"/>
        <v>0</v>
      </c>
      <c r="W5057" s="7">
        <v>1654.8000000000002</v>
      </c>
      <c r="AA5057" t="b">
        <v>0</v>
      </c>
      <c r="AB5057">
        <v>0</v>
      </c>
      <c r="AC5057">
        <v>0</v>
      </c>
      <c r="AD5057" t="b">
        <v>0</v>
      </c>
      <c r="AE5057" t="s">
        <v>39</v>
      </c>
      <c r="AF5057" t="b">
        <v>0</v>
      </c>
      <c r="AG5057">
        <v>1</v>
      </c>
      <c r="AH5057">
        <v>48</v>
      </c>
      <c r="AI5057" s="6">
        <v>1720</v>
      </c>
      <c r="AJ5057">
        <v>781</v>
      </c>
      <c r="AK5057" t="s">
        <v>40</v>
      </c>
      <c r="AL5057" t="s">
        <v>50</v>
      </c>
      <c r="AM5057" s="9">
        <v>1.05</v>
      </c>
      <c r="AN5057">
        <f>_xlfn.XLOOKUP(S5057,[1]umbs_prices!$A:$A,[1]umbs_prices!$D:$D)</f>
        <v>105</v>
      </c>
      <c r="AO5057" s="11">
        <f t="shared" si="499"/>
        <v>5.0000000000000044E-2</v>
      </c>
      <c r="AP5057" s="13">
        <f>(AM5057-1)*L5057</f>
        <v>6250.0000000000055</v>
      </c>
      <c r="AQ5057" s="8">
        <f>AO5057*L5057</f>
        <v>6250.0000000000055</v>
      </c>
      <c r="AR5057" s="1">
        <f t="shared" si="500"/>
        <v>0</v>
      </c>
      <c r="AS5057" s="8">
        <f>AQ5057+AR5057</f>
        <v>6250.0000000000055</v>
      </c>
      <c r="AT5057" s="8">
        <f>AS5057-X5057</f>
        <v>6250.0000000000055</v>
      </c>
      <c r="AU5057" s="11">
        <f>AT5057/L5057</f>
        <v>5.0000000000000044E-2</v>
      </c>
      <c r="AV5057">
        <f>(_xlfn.XLOOKUP(A5057,[2]loan_data!$A:$A,[2]loan_data!$Z:$Z)-100)%</f>
        <v>0.05</v>
      </c>
      <c r="AW5057" t="str">
        <f>_xlfn.XLOOKUP(A5057,[2]loan_data!$A:$A,[2]loan_data!$AA:$AA)</f>
        <v>umbs_price</v>
      </c>
      <c r="AX5057" s="8">
        <f>AV5057*L5057</f>
        <v>6250</v>
      </c>
    </row>
    <row r="5058" spans="1:52" x14ac:dyDescent="0.2">
      <c r="A5058">
        <v>5036808</v>
      </c>
      <c r="B5058" t="s">
        <v>61</v>
      </c>
      <c r="C5058" t="s">
        <v>42</v>
      </c>
      <c r="D5058" t="b">
        <v>1</v>
      </c>
      <c r="E5058" t="s">
        <v>35</v>
      </c>
      <c r="F5058" t="s">
        <v>36</v>
      </c>
      <c r="G5058" t="s">
        <v>37</v>
      </c>
      <c r="H5058" t="s">
        <v>38</v>
      </c>
      <c r="I5058">
        <v>1</v>
      </c>
      <c r="J5058" t="b">
        <v>0</v>
      </c>
      <c r="K5058" t="b">
        <v>0</v>
      </c>
      <c r="L5058" s="1">
        <v>235000</v>
      </c>
      <c r="M5058" s="2">
        <v>44449</v>
      </c>
      <c r="N5058" s="2">
        <v>44470</v>
      </c>
      <c r="O5058" s="2">
        <v>51745</v>
      </c>
      <c r="P5058">
        <v>240</v>
      </c>
      <c r="Q5058" s="3">
        <v>1285.57</v>
      </c>
      <c r="R5058">
        <v>2.875</v>
      </c>
      <c r="S5058" t="s">
        <v>924</v>
      </c>
      <c r="T5058" s="4">
        <v>391667</v>
      </c>
      <c r="U5058" s="7">
        <f>V5058+W5058</f>
        <v>3355.9099999999944</v>
      </c>
      <c r="V5058" s="7">
        <f t="shared" si="498"/>
        <v>1950.4999999999945</v>
      </c>
      <c r="W5058" s="7">
        <v>1405.4099999999999</v>
      </c>
      <c r="AA5058" t="b">
        <v>0</v>
      </c>
      <c r="AB5058">
        <v>0</v>
      </c>
      <c r="AC5058">
        <v>0</v>
      </c>
      <c r="AD5058" t="b">
        <v>0</v>
      </c>
      <c r="AE5058" t="s">
        <v>39</v>
      </c>
      <c r="AF5058" t="b">
        <v>0</v>
      </c>
      <c r="AG5058">
        <v>1</v>
      </c>
      <c r="AH5058">
        <v>118</v>
      </c>
      <c r="AI5058" s="6">
        <v>3737</v>
      </c>
      <c r="AJ5058">
        <v>781</v>
      </c>
      <c r="AK5058" t="s">
        <v>40</v>
      </c>
      <c r="AL5058" t="s">
        <v>50</v>
      </c>
      <c r="AM5058" s="9">
        <v>1.05</v>
      </c>
      <c r="AN5058">
        <f>_xlfn.XLOOKUP(S5058,[1]umbs_prices!$A:$A,[1]umbs_prices!$D:$D)</f>
        <v>104.17</v>
      </c>
      <c r="AO5058" s="11">
        <f t="shared" si="499"/>
        <v>4.170000000000007E-2</v>
      </c>
      <c r="AP5058" s="13">
        <f>(AM5058-1)*L5058</f>
        <v>11750.000000000011</v>
      </c>
      <c r="AQ5058" s="8">
        <f>AO5058*L5058</f>
        <v>9799.5000000000164</v>
      </c>
      <c r="AR5058" s="1">
        <f t="shared" si="500"/>
        <v>1950.4999999999945</v>
      </c>
      <c r="AS5058" s="8">
        <f>AQ5058+AR5058</f>
        <v>11750.000000000011</v>
      </c>
      <c r="AT5058" s="8">
        <f>AS5058-X5058</f>
        <v>11750.000000000011</v>
      </c>
      <c r="AU5058" s="11">
        <f>AT5058/L5058</f>
        <v>5.0000000000000044E-2</v>
      </c>
      <c r="AV5058">
        <f>(_xlfn.XLOOKUP(A5058,[2]loan_data!$A:$A,[2]loan_data!$Z:$Z)-100)%</f>
        <v>4.1700000000000015E-2</v>
      </c>
      <c r="AW5058" t="str">
        <f>_xlfn.XLOOKUP(A5058,[2]loan_data!$A:$A,[2]loan_data!$AA:$AA)</f>
        <v>umbs_price</v>
      </c>
      <c r="AX5058" s="8">
        <f>AV5058*L5058</f>
        <v>9799.5000000000036</v>
      </c>
    </row>
    <row r="5059" spans="1:52" x14ac:dyDescent="0.2">
      <c r="A5059">
        <v>5036824</v>
      </c>
      <c r="B5059" t="s">
        <v>48</v>
      </c>
      <c r="C5059" t="s">
        <v>624</v>
      </c>
      <c r="D5059" t="b">
        <v>1</v>
      </c>
      <c r="E5059" t="s">
        <v>35</v>
      </c>
      <c r="F5059" t="s">
        <v>36</v>
      </c>
      <c r="G5059" t="s">
        <v>37</v>
      </c>
      <c r="H5059" t="s">
        <v>53</v>
      </c>
      <c r="I5059">
        <v>1</v>
      </c>
      <c r="J5059" t="b">
        <v>0</v>
      </c>
      <c r="K5059" t="b">
        <v>0</v>
      </c>
      <c r="L5059" s="1">
        <v>265000</v>
      </c>
      <c r="M5059" s="2">
        <v>44452</v>
      </c>
      <c r="N5059" s="2">
        <v>44470</v>
      </c>
      <c r="O5059" s="2">
        <v>51745</v>
      </c>
      <c r="P5059">
        <v>240</v>
      </c>
      <c r="Q5059" s="3">
        <v>1449.69</v>
      </c>
      <c r="R5059">
        <v>2.875</v>
      </c>
      <c r="S5059" t="s">
        <v>922</v>
      </c>
      <c r="T5059" s="4">
        <v>389420</v>
      </c>
      <c r="U5059" s="7">
        <f>V5059+W5059</f>
        <v>6131</v>
      </c>
      <c r="V5059" s="7">
        <f t="shared" ref="V5059:V5122" si="509">AR5059</f>
        <v>4796.5</v>
      </c>
      <c r="W5059" s="7">
        <v>1334.5</v>
      </c>
      <c r="AA5059" t="b">
        <v>0</v>
      </c>
      <c r="AB5059">
        <v>0</v>
      </c>
      <c r="AC5059">
        <v>0</v>
      </c>
      <c r="AD5059" t="b">
        <v>0</v>
      </c>
      <c r="AE5059" t="s">
        <v>39</v>
      </c>
      <c r="AF5059" t="b">
        <v>0</v>
      </c>
      <c r="AG5059">
        <v>1</v>
      </c>
      <c r="AH5059">
        <v>117</v>
      </c>
      <c r="AI5059" s="6">
        <v>3705</v>
      </c>
      <c r="AJ5059">
        <v>781</v>
      </c>
      <c r="AK5059" t="s">
        <v>58</v>
      </c>
      <c r="AL5059" t="s">
        <v>50</v>
      </c>
      <c r="AM5059" s="9">
        <v>1.05</v>
      </c>
      <c r="AN5059">
        <f>_xlfn.XLOOKUP(S5059,[1]umbs_prices!$A:$A,[1]umbs_prices!$D:$D)</f>
        <v>103.19</v>
      </c>
      <c r="AO5059" s="11">
        <f t="shared" ref="AO5059:AO5122" si="510">AN5059%-1</f>
        <v>3.1900000000000039E-2</v>
      </c>
      <c r="AP5059" s="13">
        <f>(AM5059-1)*L5059</f>
        <v>13250.000000000011</v>
      </c>
      <c r="AQ5059" s="8">
        <f>AO5059*L5059</f>
        <v>8453.5000000000109</v>
      </c>
      <c r="AR5059" s="1">
        <f t="shared" ref="AR5059:AR5122" si="511">AP5059-AQ5059</f>
        <v>4796.5</v>
      </c>
      <c r="AS5059" s="8">
        <f>AQ5059+AR5059</f>
        <v>13250.000000000011</v>
      </c>
      <c r="AT5059" s="8">
        <f>AS5059-X5059</f>
        <v>13250.000000000011</v>
      </c>
      <c r="AU5059" s="11">
        <f>AT5059/L5059</f>
        <v>5.0000000000000044E-2</v>
      </c>
      <c r="AV5059">
        <f>(_xlfn.XLOOKUP(A5059,[2]loan_data!$A:$A,[2]loan_data!$Z:$Z)-100)%</f>
        <v>3.6587499999999974E-2</v>
      </c>
      <c r="AW5059" t="str">
        <f>_xlfn.XLOOKUP(A5059,[2]loan_data!$A:$A,[2]loan_data!$AA:$AA)</f>
        <v>pj_logan</v>
      </c>
      <c r="AX5059" s="8">
        <f>AV5059*L5059</f>
        <v>9695.6874999999927</v>
      </c>
      <c r="AY5059" s="8">
        <f>AX5059+AR5059</f>
        <v>14492.187499999993</v>
      </c>
      <c r="AZ5059" s="10">
        <f>AY5059/L5059</f>
        <v>5.4687499999999972E-2</v>
      </c>
    </row>
    <row r="5060" spans="1:52" x14ac:dyDescent="0.2">
      <c r="A5060">
        <v>5036828</v>
      </c>
      <c r="B5060" t="s">
        <v>51</v>
      </c>
      <c r="C5060" t="s">
        <v>156</v>
      </c>
      <c r="D5060" t="b">
        <v>1</v>
      </c>
      <c r="E5060" t="s">
        <v>35</v>
      </c>
      <c r="F5060" t="s">
        <v>36</v>
      </c>
      <c r="G5060" t="s">
        <v>37</v>
      </c>
      <c r="H5060" t="s">
        <v>53</v>
      </c>
      <c r="I5060">
        <v>1</v>
      </c>
      <c r="J5060" t="b">
        <v>0</v>
      </c>
      <c r="K5060" t="b">
        <v>0</v>
      </c>
      <c r="L5060" s="1">
        <v>115000</v>
      </c>
      <c r="M5060" s="2">
        <v>44454</v>
      </c>
      <c r="N5060" s="2">
        <v>44501</v>
      </c>
      <c r="O5060" s="2">
        <v>55427</v>
      </c>
      <c r="P5060">
        <v>360</v>
      </c>
      <c r="Q5060" s="3">
        <v>539.04</v>
      </c>
      <c r="R5060">
        <v>3.875</v>
      </c>
      <c r="S5060" t="s">
        <v>923</v>
      </c>
      <c r="T5060" s="4">
        <v>227949</v>
      </c>
      <c r="U5060" s="7">
        <f>V5060+W5060</f>
        <v>768.78000000002112</v>
      </c>
      <c r="V5060" s="7">
        <f t="shared" si="509"/>
        <v>-885.49999999997908</v>
      </c>
      <c r="W5060" s="7">
        <v>1654.2800000000002</v>
      </c>
      <c r="AA5060" t="b">
        <v>0</v>
      </c>
      <c r="AB5060">
        <v>0</v>
      </c>
      <c r="AC5060">
        <v>0</v>
      </c>
      <c r="AD5060" t="b">
        <v>0</v>
      </c>
      <c r="AE5060" t="s">
        <v>45</v>
      </c>
      <c r="AF5060" t="b">
        <v>0</v>
      </c>
      <c r="AG5060">
        <v>1</v>
      </c>
      <c r="AH5060">
        <v>100</v>
      </c>
      <c r="AI5060" s="6">
        <v>3084</v>
      </c>
      <c r="AJ5060">
        <v>781</v>
      </c>
      <c r="AK5060" t="s">
        <v>40</v>
      </c>
      <c r="AL5060" t="s">
        <v>41</v>
      </c>
      <c r="AM5060" s="9">
        <v>1.05</v>
      </c>
      <c r="AN5060">
        <f>_xlfn.XLOOKUP(S5060,[1]umbs_prices!$A:$A,[1]umbs_prices!$D:$D)</f>
        <v>105.77</v>
      </c>
      <c r="AO5060" s="11">
        <f t="shared" si="510"/>
        <v>5.7699999999999863E-2</v>
      </c>
      <c r="AP5060" s="13">
        <f>(AM5060-1)*L5060</f>
        <v>5750.0000000000055</v>
      </c>
      <c r="AQ5060" s="8">
        <f>AO5060*L5060</f>
        <v>6635.4999999999845</v>
      </c>
      <c r="AR5060" s="1">
        <f t="shared" si="511"/>
        <v>-885.49999999997908</v>
      </c>
      <c r="AS5060" s="8">
        <f>AQ5060+AR5060</f>
        <v>5750.0000000000055</v>
      </c>
      <c r="AT5060" s="8">
        <f>AS5060-X5060</f>
        <v>5750.0000000000055</v>
      </c>
      <c r="AU5060" s="11">
        <f>AT5060/L5060</f>
        <v>5.0000000000000044E-2</v>
      </c>
      <c r="AV5060">
        <f>(_xlfn.XLOOKUP(A5060,[2]loan_data!$A:$A,[2]loan_data!$Z:$Z)-100)%</f>
        <v>5.769999999999996E-2</v>
      </c>
      <c r="AW5060" t="str">
        <f>_xlfn.XLOOKUP(A5060,[2]loan_data!$A:$A,[2]loan_data!$AA:$AA)</f>
        <v>umbs_price</v>
      </c>
      <c r="AX5060" s="8">
        <f>AV5060*L5060</f>
        <v>6635.4999999999955</v>
      </c>
    </row>
    <row r="5061" spans="1:52" x14ac:dyDescent="0.2">
      <c r="A5061">
        <v>5036858</v>
      </c>
      <c r="B5061" t="s">
        <v>33</v>
      </c>
      <c r="C5061" t="s">
        <v>220</v>
      </c>
      <c r="D5061" t="b">
        <v>1</v>
      </c>
      <c r="E5061" t="s">
        <v>35</v>
      </c>
      <c r="F5061" t="s">
        <v>36</v>
      </c>
      <c r="G5061" t="s">
        <v>37</v>
      </c>
      <c r="H5061" t="s">
        <v>38</v>
      </c>
      <c r="I5061">
        <v>1</v>
      </c>
      <c r="J5061" t="b">
        <v>0</v>
      </c>
      <c r="K5061" t="b">
        <v>0</v>
      </c>
      <c r="L5061" s="1">
        <v>505000</v>
      </c>
      <c r="M5061" s="2">
        <v>44456</v>
      </c>
      <c r="N5061" s="2">
        <v>44501</v>
      </c>
      <c r="O5061" s="2">
        <v>55427</v>
      </c>
      <c r="P5061">
        <v>360</v>
      </c>
      <c r="Q5061" s="3">
        <v>2041.03</v>
      </c>
      <c r="R5061">
        <v>2.69</v>
      </c>
      <c r="S5061" t="s">
        <v>921</v>
      </c>
      <c r="T5061" s="4">
        <v>888929</v>
      </c>
      <c r="U5061" s="7">
        <f>V5061+W5061</f>
        <v>27159.500000000065</v>
      </c>
      <c r="V5061" s="7">
        <f t="shared" si="509"/>
        <v>25856.000000000065</v>
      </c>
      <c r="W5061" s="7">
        <v>1303.5</v>
      </c>
      <c r="AA5061" t="b">
        <v>0</v>
      </c>
      <c r="AB5061">
        <v>0</v>
      </c>
      <c r="AC5061">
        <v>0</v>
      </c>
      <c r="AD5061" t="b">
        <v>0</v>
      </c>
      <c r="AE5061" t="s">
        <v>39</v>
      </c>
      <c r="AF5061" t="b">
        <v>0</v>
      </c>
      <c r="AG5061">
        <v>1</v>
      </c>
      <c r="AH5061">
        <v>129</v>
      </c>
      <c r="AI5061" s="6">
        <v>5268</v>
      </c>
      <c r="AJ5061">
        <v>781</v>
      </c>
      <c r="AK5061" t="s">
        <v>43</v>
      </c>
      <c r="AL5061" t="s">
        <v>50</v>
      </c>
      <c r="AM5061" s="9">
        <v>1.05</v>
      </c>
      <c r="AN5061">
        <f>_xlfn.XLOOKUP(S5061,[1]umbs_prices!$A:$A,[1]umbs_prices!$D:$D)</f>
        <v>99.88</v>
      </c>
      <c r="AO5061" s="11">
        <f t="shared" si="510"/>
        <v>-1.2000000000000899E-3</v>
      </c>
      <c r="AP5061" s="13">
        <f>(AM5061-1)*L5061</f>
        <v>25250.000000000022</v>
      </c>
      <c r="AQ5061" s="8">
        <f>AO5061*L5061</f>
        <v>-606.00000000004536</v>
      </c>
      <c r="AR5061" s="1">
        <f t="shared" si="511"/>
        <v>25856.000000000065</v>
      </c>
      <c r="AS5061" s="8">
        <f>AQ5061+AR5061</f>
        <v>25250.000000000022</v>
      </c>
      <c r="AT5061" s="8">
        <f>AS5061-X5061</f>
        <v>25250.000000000022</v>
      </c>
      <c r="AU5061" s="11">
        <f>AT5061/L5061</f>
        <v>5.0000000000000044E-2</v>
      </c>
      <c r="AV5061">
        <f>(_xlfn.XLOOKUP(A5061,[2]loan_data!$A:$A,[2]loan_data!$Z:$Z)-100)%</f>
        <v>-1.2000000000000454E-3</v>
      </c>
      <c r="AW5061" t="str">
        <f>_xlfn.XLOOKUP(A5061,[2]loan_data!$A:$A,[2]loan_data!$AA:$AA)</f>
        <v>umbs_price</v>
      </c>
      <c r="AX5061" s="8">
        <f>AV5061*L5061</f>
        <v>-606.00000000002296</v>
      </c>
    </row>
    <row r="5062" spans="1:52" x14ac:dyDescent="0.2">
      <c r="A5062">
        <v>5036908</v>
      </c>
      <c r="B5062" t="s">
        <v>46</v>
      </c>
      <c r="C5062" t="s">
        <v>612</v>
      </c>
      <c r="D5062" t="b">
        <v>1</v>
      </c>
      <c r="E5062" t="s">
        <v>35</v>
      </c>
      <c r="F5062" t="s">
        <v>36</v>
      </c>
      <c r="G5062" t="s">
        <v>37</v>
      </c>
      <c r="H5062" t="s">
        <v>38</v>
      </c>
      <c r="I5062">
        <v>1</v>
      </c>
      <c r="J5062" t="b">
        <v>0</v>
      </c>
      <c r="K5062" t="b">
        <v>0</v>
      </c>
      <c r="L5062" s="1">
        <v>155000</v>
      </c>
      <c r="M5062" s="2">
        <v>44433</v>
      </c>
      <c r="N5062" s="2">
        <v>44470</v>
      </c>
      <c r="O5062" s="2">
        <v>49919</v>
      </c>
      <c r="P5062">
        <v>180</v>
      </c>
      <c r="Q5062" s="3">
        <v>1031.3799999999999</v>
      </c>
      <c r="R5062">
        <v>2.5</v>
      </c>
      <c r="S5062" t="s">
        <v>921</v>
      </c>
      <c r="T5062" s="4">
        <v>283987</v>
      </c>
      <c r="U5062" s="7">
        <f>V5062+W5062</f>
        <v>9000.4800000000214</v>
      </c>
      <c r="V5062" s="7">
        <f t="shared" si="509"/>
        <v>7936.0000000000209</v>
      </c>
      <c r="W5062" s="7">
        <v>1064.4800000000005</v>
      </c>
      <c r="AA5062" t="b">
        <v>0</v>
      </c>
      <c r="AB5062">
        <v>0</v>
      </c>
      <c r="AC5062">
        <v>0</v>
      </c>
      <c r="AD5062" t="b">
        <v>0</v>
      </c>
      <c r="AE5062" t="s">
        <v>39</v>
      </c>
      <c r="AF5062" t="b">
        <v>0</v>
      </c>
      <c r="AG5062">
        <v>1</v>
      </c>
      <c r="AH5062">
        <v>178</v>
      </c>
      <c r="AI5062" s="6">
        <v>5044</v>
      </c>
      <c r="AJ5062">
        <v>782</v>
      </c>
      <c r="AK5062" t="s">
        <v>58</v>
      </c>
      <c r="AL5062" t="s">
        <v>50</v>
      </c>
      <c r="AM5062" s="9">
        <v>1.05</v>
      </c>
      <c r="AN5062">
        <f>_xlfn.XLOOKUP(S5062,[1]umbs_prices!$A:$A,[1]umbs_prices!$D:$D)</f>
        <v>99.88</v>
      </c>
      <c r="AO5062" s="11">
        <f t="shared" si="510"/>
        <v>-1.2000000000000899E-3</v>
      </c>
      <c r="AP5062" s="13">
        <f>(AM5062-1)*L5062</f>
        <v>7750.0000000000073</v>
      </c>
      <c r="AQ5062" s="8">
        <f>AO5062*L5062</f>
        <v>-186.00000000001393</v>
      </c>
      <c r="AR5062" s="1">
        <f t="shared" si="511"/>
        <v>7936.0000000000209</v>
      </c>
      <c r="AS5062" s="8">
        <f>AQ5062+AR5062</f>
        <v>7750.0000000000073</v>
      </c>
      <c r="AT5062" s="8">
        <f>AS5062-X5062</f>
        <v>7750.0000000000073</v>
      </c>
      <c r="AU5062" s="11">
        <f>AT5062/L5062</f>
        <v>5.0000000000000044E-2</v>
      </c>
      <c r="AV5062">
        <f>(_xlfn.XLOOKUP(A5062,[2]loan_data!$A:$A,[2]loan_data!$Z:$Z)-100)%</f>
        <v>9.112499999999954E-3</v>
      </c>
      <c r="AW5062" t="str">
        <f>_xlfn.XLOOKUP(A5062,[2]loan_data!$A:$A,[2]loan_data!$AA:$AA)</f>
        <v>storgan_manley</v>
      </c>
      <c r="AX5062" s="8">
        <f>AV5062*L5062</f>
        <v>1412.437499999993</v>
      </c>
      <c r="AY5062" s="8">
        <f>AX5062+AR5062</f>
        <v>9348.4375000000146</v>
      </c>
      <c r="AZ5062" s="10">
        <f>AY5062/L5062</f>
        <v>6.0312500000000095E-2</v>
      </c>
    </row>
    <row r="5063" spans="1:52" x14ac:dyDescent="0.2">
      <c r="A5063">
        <v>5037052</v>
      </c>
      <c r="B5063" t="s">
        <v>33</v>
      </c>
      <c r="C5063" t="s">
        <v>246</v>
      </c>
      <c r="D5063" t="b">
        <v>1</v>
      </c>
      <c r="E5063" t="s">
        <v>35</v>
      </c>
      <c r="F5063" t="s">
        <v>36</v>
      </c>
      <c r="G5063" t="s">
        <v>37</v>
      </c>
      <c r="H5063" t="s">
        <v>53</v>
      </c>
      <c r="I5063">
        <v>1</v>
      </c>
      <c r="J5063" t="b">
        <v>0</v>
      </c>
      <c r="K5063" t="b">
        <v>0</v>
      </c>
      <c r="L5063" s="1">
        <v>265000</v>
      </c>
      <c r="M5063" s="2">
        <v>44434</v>
      </c>
      <c r="N5063" s="2">
        <v>44470</v>
      </c>
      <c r="O5063" s="2">
        <v>55397</v>
      </c>
      <c r="P5063">
        <v>360</v>
      </c>
      <c r="Q5063" s="3">
        <v>1132.25</v>
      </c>
      <c r="R5063">
        <v>3.125</v>
      </c>
      <c r="S5063" t="s">
        <v>924</v>
      </c>
      <c r="T5063" s="4">
        <v>708367</v>
      </c>
      <c r="U5063" s="7">
        <f>V5063+W5063</f>
        <v>2814.4999999999927</v>
      </c>
      <c r="V5063" s="7">
        <f t="shared" si="509"/>
        <v>2199.4999999999927</v>
      </c>
      <c r="W5063" s="7">
        <v>615</v>
      </c>
      <c r="AA5063" t="b">
        <v>0</v>
      </c>
      <c r="AB5063">
        <v>0</v>
      </c>
      <c r="AC5063">
        <v>0</v>
      </c>
      <c r="AD5063" t="b">
        <v>0</v>
      </c>
      <c r="AE5063" t="s">
        <v>39</v>
      </c>
      <c r="AF5063" t="b">
        <v>0</v>
      </c>
      <c r="AG5063">
        <v>1</v>
      </c>
      <c r="AH5063">
        <v>78</v>
      </c>
      <c r="AI5063" s="6">
        <v>1625</v>
      </c>
      <c r="AJ5063">
        <v>782</v>
      </c>
      <c r="AK5063" t="s">
        <v>43</v>
      </c>
      <c r="AL5063" t="s">
        <v>41</v>
      </c>
      <c r="AM5063" s="9">
        <v>1.05</v>
      </c>
      <c r="AN5063">
        <f>_xlfn.XLOOKUP(S5063,[1]umbs_prices!$A:$A,[1]umbs_prices!$D:$D)</f>
        <v>104.17</v>
      </c>
      <c r="AO5063" s="11">
        <f t="shared" si="510"/>
        <v>4.170000000000007E-2</v>
      </c>
      <c r="AP5063" s="13">
        <f>(AM5063-1)*L5063</f>
        <v>13250.000000000011</v>
      </c>
      <c r="AQ5063" s="8">
        <f>AO5063*L5063</f>
        <v>11050.500000000018</v>
      </c>
      <c r="AR5063" s="1">
        <f t="shared" si="511"/>
        <v>2199.4999999999927</v>
      </c>
      <c r="AS5063" s="8">
        <f>AQ5063+AR5063</f>
        <v>13250.000000000011</v>
      </c>
      <c r="AT5063" s="8">
        <f>AS5063-X5063</f>
        <v>13250.000000000011</v>
      </c>
      <c r="AU5063" s="11">
        <f>AT5063/L5063</f>
        <v>5.0000000000000044E-2</v>
      </c>
      <c r="AV5063">
        <f>(_xlfn.XLOOKUP(A5063,[2]loan_data!$A:$A,[2]loan_data!$Z:$Z)-100)%</f>
        <v>4.1700000000000015E-2</v>
      </c>
      <c r="AW5063" t="str">
        <f>_xlfn.XLOOKUP(A5063,[2]loan_data!$A:$A,[2]loan_data!$AA:$AA)</f>
        <v>umbs_price</v>
      </c>
      <c r="AX5063" s="8">
        <f>AV5063*L5063</f>
        <v>11050.500000000004</v>
      </c>
    </row>
    <row r="5064" spans="1:52" x14ac:dyDescent="0.2">
      <c r="A5064">
        <v>5037110</v>
      </c>
      <c r="B5064" t="s">
        <v>188</v>
      </c>
      <c r="C5064" t="s">
        <v>522</v>
      </c>
      <c r="D5064" t="b">
        <v>1</v>
      </c>
      <c r="E5064" t="s">
        <v>35</v>
      </c>
      <c r="F5064" t="s">
        <v>36</v>
      </c>
      <c r="G5064" t="s">
        <v>37</v>
      </c>
      <c r="H5064" t="s">
        <v>38</v>
      </c>
      <c r="I5064">
        <v>1</v>
      </c>
      <c r="J5064" t="b">
        <v>0</v>
      </c>
      <c r="K5064" t="b">
        <v>0</v>
      </c>
      <c r="L5064" s="1">
        <v>145000</v>
      </c>
      <c r="M5064" s="2">
        <v>44438</v>
      </c>
      <c r="N5064" s="2">
        <v>44470</v>
      </c>
      <c r="O5064" s="2">
        <v>48823</v>
      </c>
      <c r="P5064">
        <v>144</v>
      </c>
      <c r="Q5064" s="3">
        <v>1130.9100000000001</v>
      </c>
      <c r="R5064">
        <v>1.99</v>
      </c>
      <c r="S5064" t="s">
        <v>925</v>
      </c>
      <c r="T5064" s="4">
        <v>278847</v>
      </c>
      <c r="U5064" s="7">
        <f>V5064+W5064</f>
        <v>12599.500000000002</v>
      </c>
      <c r="V5064" s="7">
        <f t="shared" si="509"/>
        <v>10947.500000000002</v>
      </c>
      <c r="W5064" s="7">
        <v>1652</v>
      </c>
      <c r="AA5064" t="b">
        <v>0</v>
      </c>
      <c r="AB5064">
        <v>0</v>
      </c>
      <c r="AC5064">
        <v>0</v>
      </c>
      <c r="AD5064" t="b">
        <v>0</v>
      </c>
      <c r="AE5064" t="s">
        <v>39</v>
      </c>
      <c r="AF5064" t="b">
        <v>0</v>
      </c>
      <c r="AG5064">
        <v>1</v>
      </c>
      <c r="AH5064">
        <v>65</v>
      </c>
      <c r="AI5064" s="6">
        <v>2113</v>
      </c>
      <c r="AJ5064">
        <v>782</v>
      </c>
      <c r="AK5064" t="s">
        <v>43</v>
      </c>
      <c r="AL5064" t="s">
        <v>50</v>
      </c>
      <c r="AM5064" s="9">
        <v>1.05</v>
      </c>
      <c r="AN5064">
        <f>_xlfn.XLOOKUP(S5064,[1]umbs_prices!$A:$A,[1]umbs_prices!$D:$D)</f>
        <v>97.45</v>
      </c>
      <c r="AO5064" s="11">
        <f t="shared" si="510"/>
        <v>-2.5499999999999967E-2</v>
      </c>
      <c r="AP5064" s="13">
        <f>(AM5064-1)*L5064</f>
        <v>7250.0000000000064</v>
      </c>
      <c r="AQ5064" s="8">
        <f>AO5064*L5064</f>
        <v>-3697.4999999999955</v>
      </c>
      <c r="AR5064" s="1">
        <f t="shared" si="511"/>
        <v>10947.500000000002</v>
      </c>
      <c r="AS5064" s="8">
        <f>AQ5064+AR5064</f>
        <v>7250.0000000000064</v>
      </c>
      <c r="AT5064" s="8">
        <f>AS5064-X5064</f>
        <v>7250.0000000000064</v>
      </c>
      <c r="AU5064" s="11">
        <f>AT5064/L5064</f>
        <v>5.0000000000000044E-2</v>
      </c>
      <c r="AV5064">
        <f>(_xlfn.XLOOKUP(A5064,[2]loan_data!$A:$A,[2]loan_data!$Z:$Z)-100)%</f>
        <v>-3.6249999999999716E-3</v>
      </c>
      <c r="AW5064" t="str">
        <f>_xlfn.XLOOKUP(A5064,[2]loan_data!$A:$A,[2]loan_data!$AA:$AA)</f>
        <v>golden_sachs</v>
      </c>
      <c r="AX5064" s="8">
        <f>AV5064*L5064</f>
        <v>-525.62499999999591</v>
      </c>
      <c r="AY5064" s="8">
        <f t="shared" ref="AY5064:AY5065" si="512">AX5064+AR5064</f>
        <v>10421.875000000005</v>
      </c>
      <c r="AZ5064" s="10">
        <f>AY5064/L5064</f>
        <v>7.1875000000000036E-2</v>
      </c>
    </row>
    <row r="5065" spans="1:52" x14ac:dyDescent="0.2">
      <c r="A5065">
        <v>5037111</v>
      </c>
      <c r="B5065" t="s">
        <v>33</v>
      </c>
      <c r="C5065" t="s">
        <v>164</v>
      </c>
      <c r="D5065" t="b">
        <v>1</v>
      </c>
      <c r="E5065" t="s">
        <v>35</v>
      </c>
      <c r="F5065" t="s">
        <v>36</v>
      </c>
      <c r="G5065" t="s">
        <v>37</v>
      </c>
      <c r="H5065" t="s">
        <v>38</v>
      </c>
      <c r="I5065">
        <v>1</v>
      </c>
      <c r="J5065" t="b">
        <v>0</v>
      </c>
      <c r="K5065" t="b">
        <v>0</v>
      </c>
      <c r="L5065" s="1">
        <v>535000</v>
      </c>
      <c r="M5065" s="2">
        <v>44439</v>
      </c>
      <c r="N5065" s="2">
        <v>44470</v>
      </c>
      <c r="O5065" s="2">
        <v>55397</v>
      </c>
      <c r="P5065">
        <v>360</v>
      </c>
      <c r="Q5065" s="3">
        <v>2214.3700000000003</v>
      </c>
      <c r="R5065">
        <v>2.875</v>
      </c>
      <c r="S5065" t="s">
        <v>922</v>
      </c>
      <c r="T5065" s="4">
        <v>673041</v>
      </c>
      <c r="U5065" s="7">
        <f>V5065+W5065</f>
        <v>9833.5000000000036</v>
      </c>
      <c r="V5065" s="7">
        <f t="shared" si="509"/>
        <v>9683.5000000000036</v>
      </c>
      <c r="W5065" s="7">
        <v>150</v>
      </c>
      <c r="AA5065" t="b">
        <v>0</v>
      </c>
      <c r="AB5065">
        <v>0</v>
      </c>
      <c r="AC5065">
        <v>0</v>
      </c>
      <c r="AD5065" t="b">
        <v>0</v>
      </c>
      <c r="AE5065" t="s">
        <v>39</v>
      </c>
      <c r="AF5065" t="b">
        <v>0</v>
      </c>
      <c r="AG5065">
        <v>1</v>
      </c>
      <c r="AH5065">
        <v>168</v>
      </c>
      <c r="AI5065" s="6">
        <v>3500</v>
      </c>
      <c r="AJ5065">
        <v>782</v>
      </c>
      <c r="AK5065" t="s">
        <v>40</v>
      </c>
      <c r="AL5065" t="s">
        <v>50</v>
      </c>
      <c r="AM5065" s="9">
        <v>1.05</v>
      </c>
      <c r="AN5065">
        <f>_xlfn.XLOOKUP(S5065,[1]umbs_prices!$A:$A,[1]umbs_prices!$D:$D)</f>
        <v>103.19</v>
      </c>
      <c r="AO5065" s="11">
        <f t="shared" si="510"/>
        <v>3.1900000000000039E-2</v>
      </c>
      <c r="AP5065" s="13">
        <f>(AM5065-1)*L5065</f>
        <v>26750.000000000025</v>
      </c>
      <c r="AQ5065" s="8">
        <f>AO5065*L5065</f>
        <v>17066.500000000022</v>
      </c>
      <c r="AR5065" s="1">
        <f t="shared" si="511"/>
        <v>9683.5000000000036</v>
      </c>
      <c r="AS5065" s="8">
        <f>AQ5065+AR5065</f>
        <v>26750.000000000025</v>
      </c>
      <c r="AT5065" s="8">
        <f>AS5065-X5065</f>
        <v>26750.000000000025</v>
      </c>
      <c r="AU5065" s="11">
        <f>AT5065/L5065</f>
        <v>5.0000000000000044E-2</v>
      </c>
      <c r="AV5065">
        <f>(_xlfn.XLOOKUP(A5065,[2]loan_data!$A:$A,[2]loan_data!$Z:$Z)-100)%</f>
        <v>4.6899999999999976E-2</v>
      </c>
      <c r="AW5065" t="str">
        <f>_xlfn.XLOOKUP(A5065,[2]loan_data!$A:$A,[2]loan_data!$AA:$AA)</f>
        <v>pj_logan</v>
      </c>
      <c r="AX5065" s="8">
        <f>AV5065*L5065</f>
        <v>25091.499999999989</v>
      </c>
      <c r="AY5065" s="8">
        <f t="shared" si="512"/>
        <v>34774.999999999993</v>
      </c>
      <c r="AZ5065" s="10">
        <f>AY5065/L5065</f>
        <v>6.4999999999999988E-2</v>
      </c>
    </row>
    <row r="5066" spans="1:52" x14ac:dyDescent="0.2">
      <c r="A5066">
        <v>5037130</v>
      </c>
      <c r="B5066" t="s">
        <v>61</v>
      </c>
      <c r="C5066" t="s">
        <v>137</v>
      </c>
      <c r="D5066" t="b">
        <v>1</v>
      </c>
      <c r="E5066" t="s">
        <v>35</v>
      </c>
      <c r="F5066" t="s">
        <v>36</v>
      </c>
      <c r="G5066" t="s">
        <v>37</v>
      </c>
      <c r="H5066" t="s">
        <v>60</v>
      </c>
      <c r="I5066">
        <v>1</v>
      </c>
      <c r="J5066" t="b">
        <v>0</v>
      </c>
      <c r="K5066" t="b">
        <v>0</v>
      </c>
      <c r="L5066" s="1">
        <v>205000</v>
      </c>
      <c r="M5066" s="2">
        <v>44440</v>
      </c>
      <c r="N5066" s="2">
        <v>44470</v>
      </c>
      <c r="O5066" s="2">
        <v>55397</v>
      </c>
      <c r="P5066">
        <v>360</v>
      </c>
      <c r="Q5066" s="3">
        <v>834.99</v>
      </c>
      <c r="R5066">
        <v>2.75</v>
      </c>
      <c r="S5066" t="s">
        <v>922</v>
      </c>
      <c r="T5066" s="4">
        <v>366072</v>
      </c>
      <c r="U5066" s="7">
        <f>V5066+W5066</f>
        <v>4151.5000000000009</v>
      </c>
      <c r="V5066" s="7">
        <f t="shared" si="509"/>
        <v>3710.5000000000009</v>
      </c>
      <c r="W5066" s="7">
        <v>441</v>
      </c>
      <c r="AA5066" t="b">
        <v>0</v>
      </c>
      <c r="AB5066">
        <v>0</v>
      </c>
      <c r="AC5066">
        <v>0</v>
      </c>
      <c r="AD5066" t="b">
        <v>0</v>
      </c>
      <c r="AE5066" t="s">
        <v>39</v>
      </c>
      <c r="AF5066" t="b">
        <v>0</v>
      </c>
      <c r="AG5066">
        <v>1</v>
      </c>
      <c r="AH5066">
        <v>84</v>
      </c>
      <c r="AI5066" s="6">
        <v>2100</v>
      </c>
      <c r="AJ5066">
        <v>782</v>
      </c>
      <c r="AK5066" t="s">
        <v>40</v>
      </c>
      <c r="AL5066" t="s">
        <v>50</v>
      </c>
      <c r="AM5066" s="9">
        <v>1.05</v>
      </c>
      <c r="AN5066">
        <f>_xlfn.XLOOKUP(S5066,[1]umbs_prices!$A:$A,[1]umbs_prices!$D:$D)</f>
        <v>103.19</v>
      </c>
      <c r="AO5066" s="11">
        <f t="shared" si="510"/>
        <v>3.1900000000000039E-2</v>
      </c>
      <c r="AP5066" s="13">
        <f>(AM5066-1)*L5066</f>
        <v>10250.000000000009</v>
      </c>
      <c r="AQ5066" s="8">
        <f>AO5066*L5066</f>
        <v>6539.5000000000082</v>
      </c>
      <c r="AR5066" s="1">
        <f t="shared" si="511"/>
        <v>3710.5000000000009</v>
      </c>
      <c r="AS5066" s="8">
        <f>AQ5066+AR5066</f>
        <v>10250.000000000009</v>
      </c>
      <c r="AT5066" s="8">
        <f>AS5066-X5066</f>
        <v>10250.000000000009</v>
      </c>
      <c r="AU5066" s="11">
        <f>AT5066/L5066</f>
        <v>5.0000000000000044E-2</v>
      </c>
      <c r="AV5066">
        <f>(_xlfn.XLOOKUP(A5066,[2]loan_data!$A:$A,[2]loan_data!$Z:$Z)-100)%</f>
        <v>3.1899999999999977E-2</v>
      </c>
      <c r="AW5066" t="str">
        <f>_xlfn.XLOOKUP(A5066,[2]loan_data!$A:$A,[2]loan_data!$AA:$AA)</f>
        <v>umbs_price</v>
      </c>
      <c r="AX5066" s="8">
        <f>AV5066*L5066</f>
        <v>6539.4999999999955</v>
      </c>
    </row>
    <row r="5067" spans="1:52" x14ac:dyDescent="0.2">
      <c r="A5067">
        <v>5037211</v>
      </c>
      <c r="B5067" t="s">
        <v>146</v>
      </c>
      <c r="C5067" t="s">
        <v>263</v>
      </c>
      <c r="D5067" t="b">
        <v>1</v>
      </c>
      <c r="E5067" t="s">
        <v>35</v>
      </c>
      <c r="F5067" t="s">
        <v>36</v>
      </c>
      <c r="G5067" t="s">
        <v>37</v>
      </c>
      <c r="H5067" t="s">
        <v>60</v>
      </c>
      <c r="I5067">
        <v>1</v>
      </c>
      <c r="J5067" t="b">
        <v>0</v>
      </c>
      <c r="K5067" t="b">
        <v>0</v>
      </c>
      <c r="L5067" s="1">
        <v>205000</v>
      </c>
      <c r="M5067" s="2">
        <v>44441</v>
      </c>
      <c r="N5067" s="2">
        <v>44470</v>
      </c>
      <c r="O5067" s="2">
        <v>55397</v>
      </c>
      <c r="P5067">
        <v>360</v>
      </c>
      <c r="Q5067" s="3">
        <v>834.99</v>
      </c>
      <c r="R5067">
        <v>2.75</v>
      </c>
      <c r="S5067" t="s">
        <v>922</v>
      </c>
      <c r="T5067" s="4">
        <v>211341</v>
      </c>
      <c r="U5067" s="7">
        <f>V5067+W5067</f>
        <v>5439.1000000000013</v>
      </c>
      <c r="V5067" s="7">
        <f t="shared" si="509"/>
        <v>3710.5000000000009</v>
      </c>
      <c r="W5067" s="7">
        <v>1728.6000000000004</v>
      </c>
      <c r="AA5067" t="b">
        <v>0</v>
      </c>
      <c r="AB5067">
        <v>0</v>
      </c>
      <c r="AC5067">
        <v>0</v>
      </c>
      <c r="AD5067" t="b">
        <v>0</v>
      </c>
      <c r="AE5067" t="s">
        <v>39</v>
      </c>
      <c r="AF5067" t="b">
        <v>0</v>
      </c>
      <c r="AG5067">
        <v>1</v>
      </c>
      <c r="AH5067">
        <v>49</v>
      </c>
      <c r="AI5067" s="6">
        <v>1552</v>
      </c>
      <c r="AJ5067">
        <v>782</v>
      </c>
      <c r="AK5067" t="s">
        <v>43</v>
      </c>
      <c r="AL5067" t="s">
        <v>50</v>
      </c>
      <c r="AM5067" s="9">
        <v>1.05</v>
      </c>
      <c r="AN5067">
        <f>_xlfn.XLOOKUP(S5067,[1]umbs_prices!$A:$A,[1]umbs_prices!$D:$D)</f>
        <v>103.19</v>
      </c>
      <c r="AO5067" s="11">
        <f t="shared" si="510"/>
        <v>3.1900000000000039E-2</v>
      </c>
      <c r="AP5067" s="13">
        <f>(AM5067-1)*L5067</f>
        <v>10250.000000000009</v>
      </c>
      <c r="AQ5067" s="8">
        <f>AO5067*L5067</f>
        <v>6539.5000000000082</v>
      </c>
      <c r="AR5067" s="1">
        <f t="shared" si="511"/>
        <v>3710.5000000000009</v>
      </c>
      <c r="AS5067" s="8">
        <f>AQ5067+AR5067</f>
        <v>10250.000000000009</v>
      </c>
      <c r="AT5067" s="8">
        <f>AS5067-X5067</f>
        <v>10250.000000000009</v>
      </c>
      <c r="AU5067" s="11">
        <f>AT5067/L5067</f>
        <v>5.0000000000000044E-2</v>
      </c>
      <c r="AV5067">
        <f>(_xlfn.XLOOKUP(A5067,[2]loan_data!$A:$A,[2]loan_data!$Z:$Z)-100)%</f>
        <v>4.1274999999999978E-2</v>
      </c>
      <c r="AW5067" t="str">
        <f>_xlfn.XLOOKUP(A5067,[2]loan_data!$A:$A,[2]loan_data!$AA:$AA)</f>
        <v>golden_sachs</v>
      </c>
      <c r="AX5067" s="8">
        <f>AV5067*L5067</f>
        <v>8461.3749999999964</v>
      </c>
      <c r="AY5067" s="8">
        <f t="shared" ref="AY5067:AY5068" si="513">AX5067+AR5067</f>
        <v>12171.874999999996</v>
      </c>
      <c r="AZ5067" s="10">
        <f>AY5067/L5067</f>
        <v>5.9374999999999983E-2</v>
      </c>
    </row>
    <row r="5068" spans="1:52" x14ac:dyDescent="0.2">
      <c r="A5068">
        <v>5037330</v>
      </c>
      <c r="B5068" t="s">
        <v>73</v>
      </c>
      <c r="C5068" t="s">
        <v>232</v>
      </c>
      <c r="D5068" t="b">
        <v>1</v>
      </c>
      <c r="E5068" t="s">
        <v>35</v>
      </c>
      <c r="F5068" t="s">
        <v>36</v>
      </c>
      <c r="G5068" t="s">
        <v>37</v>
      </c>
      <c r="H5068" t="s">
        <v>53</v>
      </c>
      <c r="I5068">
        <v>1</v>
      </c>
      <c r="J5068" t="b">
        <v>0</v>
      </c>
      <c r="K5068" t="b">
        <v>0</v>
      </c>
      <c r="L5068" s="1">
        <v>205000</v>
      </c>
      <c r="M5068" s="2">
        <v>44441</v>
      </c>
      <c r="N5068" s="2">
        <v>44470</v>
      </c>
      <c r="O5068" s="2">
        <v>49919</v>
      </c>
      <c r="P5068">
        <v>180</v>
      </c>
      <c r="Q5068" s="3">
        <v>1388</v>
      </c>
      <c r="R5068">
        <v>2.75</v>
      </c>
      <c r="S5068" t="s">
        <v>924</v>
      </c>
      <c r="T5068" s="4">
        <v>317781</v>
      </c>
      <c r="U5068" s="7">
        <f>V5068+W5068</f>
        <v>4447.6999999999944</v>
      </c>
      <c r="V5068" s="7">
        <f t="shared" si="509"/>
        <v>1701.4999999999945</v>
      </c>
      <c r="W5068" s="7">
        <v>2746.2</v>
      </c>
      <c r="AA5068" t="b">
        <v>0</v>
      </c>
      <c r="AB5068">
        <v>0</v>
      </c>
      <c r="AC5068">
        <v>0</v>
      </c>
      <c r="AD5068" t="b">
        <v>0</v>
      </c>
      <c r="AE5068" t="s">
        <v>39</v>
      </c>
      <c r="AF5068" t="b">
        <v>0</v>
      </c>
      <c r="AG5068">
        <v>1</v>
      </c>
      <c r="AH5068">
        <v>105</v>
      </c>
      <c r="AI5068" s="6">
        <v>3588</v>
      </c>
      <c r="AJ5068">
        <v>782</v>
      </c>
      <c r="AK5068" t="s">
        <v>58</v>
      </c>
      <c r="AL5068" t="s">
        <v>50</v>
      </c>
      <c r="AM5068" s="9">
        <v>1.05</v>
      </c>
      <c r="AN5068">
        <f>_xlfn.XLOOKUP(S5068,[1]umbs_prices!$A:$A,[1]umbs_prices!$D:$D)</f>
        <v>104.17</v>
      </c>
      <c r="AO5068" s="11">
        <f t="shared" si="510"/>
        <v>4.170000000000007E-2</v>
      </c>
      <c r="AP5068" s="13">
        <f>(AM5068-1)*L5068</f>
        <v>10250.000000000009</v>
      </c>
      <c r="AQ5068" s="8">
        <f>AO5068*L5068</f>
        <v>8548.5000000000146</v>
      </c>
      <c r="AR5068" s="1">
        <f t="shared" si="511"/>
        <v>1701.4999999999945</v>
      </c>
      <c r="AS5068" s="8">
        <f>AQ5068+AR5068</f>
        <v>10250.000000000009</v>
      </c>
      <c r="AT5068" s="8">
        <f>AS5068-X5068</f>
        <v>10250.000000000009</v>
      </c>
      <c r="AU5068" s="11">
        <f>AT5068/L5068</f>
        <v>5.0000000000000044E-2</v>
      </c>
      <c r="AV5068">
        <f>(_xlfn.XLOOKUP(A5068,[2]loan_data!$A:$A,[2]loan_data!$Z:$Z)-100)%</f>
        <v>5.1075000000000016E-2</v>
      </c>
      <c r="AW5068" t="str">
        <f>_xlfn.XLOOKUP(A5068,[2]loan_data!$A:$A,[2]loan_data!$AA:$AA)</f>
        <v>golden_sachs</v>
      </c>
      <c r="AX5068" s="8">
        <f>AV5068*L5068</f>
        <v>10470.375000000004</v>
      </c>
      <c r="AY5068" s="8">
        <f t="shared" si="513"/>
        <v>12171.874999999998</v>
      </c>
      <c r="AZ5068" s="10">
        <f>AY5068/L5068</f>
        <v>5.937499999999999E-2</v>
      </c>
    </row>
    <row r="5069" spans="1:52" x14ac:dyDescent="0.2">
      <c r="A5069">
        <v>5037415</v>
      </c>
      <c r="B5069" t="s">
        <v>71</v>
      </c>
      <c r="C5069" t="s">
        <v>315</v>
      </c>
      <c r="D5069" t="b">
        <v>1</v>
      </c>
      <c r="E5069" t="s">
        <v>35</v>
      </c>
      <c r="F5069" t="s">
        <v>36</v>
      </c>
      <c r="G5069" t="s">
        <v>37</v>
      </c>
      <c r="H5069" t="s">
        <v>53</v>
      </c>
      <c r="I5069">
        <v>1</v>
      </c>
      <c r="J5069" t="b">
        <v>0</v>
      </c>
      <c r="K5069" t="b">
        <v>0</v>
      </c>
      <c r="L5069" s="1">
        <v>155000</v>
      </c>
      <c r="M5069" s="2">
        <v>44441</v>
      </c>
      <c r="N5069" s="2">
        <v>44470</v>
      </c>
      <c r="O5069" s="2">
        <v>55397</v>
      </c>
      <c r="P5069">
        <v>360</v>
      </c>
      <c r="Q5069" s="3">
        <v>651.03</v>
      </c>
      <c r="R5069">
        <v>2.99</v>
      </c>
      <c r="S5069" t="s">
        <v>922</v>
      </c>
      <c r="T5069" s="4">
        <v>358382</v>
      </c>
      <c r="U5069" s="7">
        <f>V5069+W5069</f>
        <v>3630.1900000000005</v>
      </c>
      <c r="V5069" s="7">
        <f t="shared" si="509"/>
        <v>2805.5000000000009</v>
      </c>
      <c r="W5069" s="7">
        <v>824.6899999999996</v>
      </c>
      <c r="AA5069" t="b">
        <v>0</v>
      </c>
      <c r="AB5069">
        <v>0</v>
      </c>
      <c r="AC5069">
        <v>0</v>
      </c>
      <c r="AD5069" t="b">
        <v>0</v>
      </c>
      <c r="AE5069" t="s">
        <v>39</v>
      </c>
      <c r="AF5069" t="b">
        <v>0</v>
      </c>
      <c r="AG5069">
        <v>1</v>
      </c>
      <c r="AH5069">
        <v>62</v>
      </c>
      <c r="AI5069" s="6">
        <v>1395</v>
      </c>
      <c r="AJ5069">
        <v>782</v>
      </c>
      <c r="AK5069" t="s">
        <v>40</v>
      </c>
      <c r="AL5069" t="s">
        <v>50</v>
      </c>
      <c r="AM5069" s="9">
        <v>1.05</v>
      </c>
      <c r="AN5069">
        <f>_xlfn.XLOOKUP(S5069,[1]umbs_prices!$A:$A,[1]umbs_prices!$D:$D)</f>
        <v>103.19</v>
      </c>
      <c r="AO5069" s="11">
        <f t="shared" si="510"/>
        <v>3.1900000000000039E-2</v>
      </c>
      <c r="AP5069" s="13">
        <f>(AM5069-1)*L5069</f>
        <v>7750.0000000000073</v>
      </c>
      <c r="AQ5069" s="8">
        <f>AO5069*L5069</f>
        <v>4944.5000000000064</v>
      </c>
      <c r="AR5069" s="1">
        <f t="shared" si="511"/>
        <v>2805.5000000000009</v>
      </c>
      <c r="AS5069" s="8">
        <f>AQ5069+AR5069</f>
        <v>7750.0000000000073</v>
      </c>
      <c r="AT5069" s="8">
        <f>AS5069-X5069</f>
        <v>7750.0000000000073</v>
      </c>
      <c r="AU5069" s="11">
        <f>AT5069/L5069</f>
        <v>5.0000000000000044E-2</v>
      </c>
      <c r="AV5069">
        <f>(_xlfn.XLOOKUP(A5069,[2]loan_data!$A:$A,[2]loan_data!$Z:$Z)-100)%</f>
        <v>3.1899999999999977E-2</v>
      </c>
      <c r="AW5069" t="str">
        <f>_xlfn.XLOOKUP(A5069,[2]loan_data!$A:$A,[2]loan_data!$AA:$AA)</f>
        <v>umbs_price</v>
      </c>
      <c r="AX5069" s="8">
        <f>AV5069*L5069</f>
        <v>4944.4999999999964</v>
      </c>
    </row>
    <row r="5070" spans="1:52" x14ac:dyDescent="0.2">
      <c r="A5070">
        <v>5037421</v>
      </c>
      <c r="B5070" t="s">
        <v>68</v>
      </c>
      <c r="C5070" t="s">
        <v>117</v>
      </c>
      <c r="D5070" t="b">
        <v>1</v>
      </c>
      <c r="E5070" t="s">
        <v>35</v>
      </c>
      <c r="F5070" t="s">
        <v>36</v>
      </c>
      <c r="G5070" t="s">
        <v>37</v>
      </c>
      <c r="H5070" t="s">
        <v>38</v>
      </c>
      <c r="I5070">
        <v>1</v>
      </c>
      <c r="J5070" t="b">
        <v>0</v>
      </c>
      <c r="K5070" t="b">
        <v>0</v>
      </c>
      <c r="L5070" s="1">
        <v>155000</v>
      </c>
      <c r="M5070" s="2">
        <v>44442</v>
      </c>
      <c r="N5070" s="2">
        <v>44470</v>
      </c>
      <c r="O5070" s="2">
        <v>55397</v>
      </c>
      <c r="P5070">
        <v>360</v>
      </c>
      <c r="Q5070" s="3">
        <v>641.54999999999995</v>
      </c>
      <c r="R5070">
        <v>2.875</v>
      </c>
      <c r="S5070" t="s">
        <v>924</v>
      </c>
      <c r="T5070" s="4">
        <v>199229</v>
      </c>
      <c r="U5070" s="7">
        <f>V5070+W5070</f>
        <v>2489.4999999999964</v>
      </c>
      <c r="V5070" s="7">
        <f t="shared" si="509"/>
        <v>1286.4999999999964</v>
      </c>
      <c r="W5070" s="7">
        <v>1203</v>
      </c>
      <c r="AA5070" t="b">
        <v>0</v>
      </c>
      <c r="AB5070">
        <v>0</v>
      </c>
      <c r="AC5070">
        <v>0</v>
      </c>
      <c r="AD5070" t="b">
        <v>0</v>
      </c>
      <c r="AE5070" t="s">
        <v>39</v>
      </c>
      <c r="AF5070" t="b">
        <v>0</v>
      </c>
      <c r="AG5070">
        <v>1</v>
      </c>
      <c r="AH5070">
        <v>51</v>
      </c>
      <c r="AI5070" s="6">
        <v>2083</v>
      </c>
      <c r="AJ5070">
        <v>782</v>
      </c>
      <c r="AK5070" t="s">
        <v>43</v>
      </c>
      <c r="AL5070" t="s">
        <v>41</v>
      </c>
      <c r="AM5070" s="9">
        <v>1.05</v>
      </c>
      <c r="AN5070">
        <f>_xlfn.XLOOKUP(S5070,[1]umbs_prices!$A:$A,[1]umbs_prices!$D:$D)</f>
        <v>104.17</v>
      </c>
      <c r="AO5070" s="11">
        <f t="shared" si="510"/>
        <v>4.170000000000007E-2</v>
      </c>
      <c r="AP5070" s="13">
        <f>(AM5070-1)*L5070</f>
        <v>7750.0000000000073</v>
      </c>
      <c r="AQ5070" s="8">
        <f>AO5070*L5070</f>
        <v>6463.5000000000109</v>
      </c>
      <c r="AR5070" s="1">
        <f t="shared" si="511"/>
        <v>1286.4999999999964</v>
      </c>
      <c r="AS5070" s="8">
        <f>AQ5070+AR5070</f>
        <v>7750.0000000000073</v>
      </c>
      <c r="AT5070" s="8">
        <f>AS5070-X5070</f>
        <v>7750.0000000000073</v>
      </c>
      <c r="AU5070" s="11">
        <f>AT5070/L5070</f>
        <v>5.0000000000000044E-2</v>
      </c>
      <c r="AV5070">
        <f>(_xlfn.XLOOKUP(A5070,[2]loan_data!$A:$A,[2]loan_data!$Z:$Z)-100)%</f>
        <v>4.1700000000000015E-2</v>
      </c>
      <c r="AW5070" t="str">
        <f>_xlfn.XLOOKUP(A5070,[2]loan_data!$A:$A,[2]loan_data!$AA:$AA)</f>
        <v>umbs_price</v>
      </c>
      <c r="AX5070" s="8">
        <f>AV5070*L5070</f>
        <v>6463.5000000000027</v>
      </c>
    </row>
    <row r="5071" spans="1:52" x14ac:dyDescent="0.2">
      <c r="A5071">
        <v>5037444</v>
      </c>
      <c r="B5071" t="s">
        <v>48</v>
      </c>
      <c r="C5071" t="s">
        <v>516</v>
      </c>
      <c r="D5071" t="b">
        <v>1</v>
      </c>
      <c r="E5071" t="s">
        <v>35</v>
      </c>
      <c r="F5071" t="s">
        <v>36</v>
      </c>
      <c r="G5071" t="s">
        <v>37</v>
      </c>
      <c r="H5071" t="s">
        <v>60</v>
      </c>
      <c r="I5071">
        <v>1</v>
      </c>
      <c r="J5071" t="b">
        <v>0</v>
      </c>
      <c r="K5071" t="b">
        <v>0</v>
      </c>
      <c r="L5071" s="1">
        <v>175000</v>
      </c>
      <c r="M5071" s="2">
        <v>44443</v>
      </c>
      <c r="N5071" s="2">
        <v>44470</v>
      </c>
      <c r="O5071" s="2">
        <v>55397</v>
      </c>
      <c r="P5071">
        <v>360</v>
      </c>
      <c r="Q5071" s="3">
        <v>771.5</v>
      </c>
      <c r="R5071">
        <v>3.375</v>
      </c>
      <c r="S5071" t="s">
        <v>920</v>
      </c>
      <c r="T5071" s="4">
        <v>246479</v>
      </c>
      <c r="U5071" s="7">
        <f>V5071+W5071</f>
        <v>2484.5000000000018</v>
      </c>
      <c r="V5071" s="7">
        <f t="shared" si="509"/>
        <v>682.50000000000182</v>
      </c>
      <c r="W5071" s="7">
        <v>1802</v>
      </c>
      <c r="AA5071" t="b">
        <v>0</v>
      </c>
      <c r="AB5071">
        <v>0</v>
      </c>
      <c r="AC5071">
        <v>0</v>
      </c>
      <c r="AD5071" t="b">
        <v>0</v>
      </c>
      <c r="AE5071" t="s">
        <v>39</v>
      </c>
      <c r="AF5071" t="b">
        <v>0</v>
      </c>
      <c r="AG5071">
        <v>1</v>
      </c>
      <c r="AH5071">
        <v>42</v>
      </c>
      <c r="AI5071" s="6">
        <v>1190</v>
      </c>
      <c r="AJ5071">
        <v>782</v>
      </c>
      <c r="AK5071" t="s">
        <v>43</v>
      </c>
      <c r="AL5071" t="s">
        <v>50</v>
      </c>
      <c r="AM5071" s="9">
        <v>1.05</v>
      </c>
      <c r="AN5071">
        <f>_xlfn.XLOOKUP(S5071,[1]umbs_prices!$A:$A,[1]umbs_prices!$D:$D)</f>
        <v>104.61</v>
      </c>
      <c r="AO5071" s="11">
        <f t="shared" si="510"/>
        <v>4.610000000000003E-2</v>
      </c>
      <c r="AP5071" s="13">
        <f>(AM5071-1)*L5071</f>
        <v>8750.0000000000073</v>
      </c>
      <c r="AQ5071" s="8">
        <f>AO5071*L5071</f>
        <v>8067.5000000000055</v>
      </c>
      <c r="AR5071" s="1">
        <f t="shared" si="511"/>
        <v>682.50000000000182</v>
      </c>
      <c r="AS5071" s="8">
        <f>AQ5071+AR5071</f>
        <v>8750.0000000000073</v>
      </c>
      <c r="AT5071" s="8">
        <f>AS5071-X5071</f>
        <v>8750.0000000000073</v>
      </c>
      <c r="AU5071" s="11">
        <f>AT5071/L5071</f>
        <v>5.0000000000000044E-2</v>
      </c>
      <c r="AV5071">
        <f>(_xlfn.XLOOKUP(A5071,[2]loan_data!$A:$A,[2]loan_data!$Z:$Z)-100)%</f>
        <v>4.6099999999999995E-2</v>
      </c>
      <c r="AW5071" t="str">
        <f>_xlfn.XLOOKUP(A5071,[2]loan_data!$A:$A,[2]loan_data!$AA:$AA)</f>
        <v>umbs_price</v>
      </c>
      <c r="AX5071" s="8">
        <f>AV5071*L5071</f>
        <v>8067.4999999999991</v>
      </c>
    </row>
    <row r="5072" spans="1:52" x14ac:dyDescent="0.2">
      <c r="A5072">
        <v>5037503</v>
      </c>
      <c r="B5072" t="s">
        <v>73</v>
      </c>
      <c r="C5072" t="s">
        <v>232</v>
      </c>
      <c r="D5072" t="b">
        <v>1</v>
      </c>
      <c r="E5072" t="s">
        <v>35</v>
      </c>
      <c r="F5072" t="s">
        <v>36</v>
      </c>
      <c r="G5072" t="s">
        <v>37</v>
      </c>
      <c r="H5072" t="s">
        <v>38</v>
      </c>
      <c r="I5072">
        <v>1</v>
      </c>
      <c r="J5072" t="b">
        <v>0</v>
      </c>
      <c r="K5072" t="b">
        <v>0</v>
      </c>
      <c r="L5072" s="1">
        <v>145000</v>
      </c>
      <c r="M5072" s="2">
        <v>44445</v>
      </c>
      <c r="N5072" s="2">
        <v>44470</v>
      </c>
      <c r="O5072" s="2">
        <v>55397</v>
      </c>
      <c r="P5072">
        <v>360</v>
      </c>
      <c r="Q5072" s="3">
        <v>639.25</v>
      </c>
      <c r="R5072">
        <v>3.375</v>
      </c>
      <c r="S5072" t="s">
        <v>920</v>
      </c>
      <c r="T5072" s="4">
        <v>241667</v>
      </c>
      <c r="U5072" s="7">
        <f>V5072+W5072</f>
        <v>2986.800000000002</v>
      </c>
      <c r="V5072" s="7">
        <f t="shared" si="509"/>
        <v>565.50000000000182</v>
      </c>
      <c r="W5072" s="7">
        <v>2421.3000000000002</v>
      </c>
      <c r="AA5072" t="b">
        <v>0</v>
      </c>
      <c r="AB5072">
        <v>0</v>
      </c>
      <c r="AC5072">
        <v>0</v>
      </c>
      <c r="AD5072" t="b">
        <v>0</v>
      </c>
      <c r="AE5072" t="s">
        <v>39</v>
      </c>
      <c r="AF5072" t="b">
        <v>0</v>
      </c>
      <c r="AG5072">
        <v>1</v>
      </c>
      <c r="AH5072">
        <v>61</v>
      </c>
      <c r="AI5072" s="6">
        <v>1678</v>
      </c>
      <c r="AJ5072">
        <v>782</v>
      </c>
      <c r="AK5072" t="s">
        <v>43</v>
      </c>
      <c r="AL5072" t="s">
        <v>50</v>
      </c>
      <c r="AM5072" s="9">
        <v>1.05</v>
      </c>
      <c r="AN5072">
        <f>_xlfn.XLOOKUP(S5072,[1]umbs_prices!$A:$A,[1]umbs_prices!$D:$D)</f>
        <v>104.61</v>
      </c>
      <c r="AO5072" s="11">
        <f t="shared" si="510"/>
        <v>4.610000000000003E-2</v>
      </c>
      <c r="AP5072" s="13">
        <f>(AM5072-1)*L5072</f>
        <v>7250.0000000000064</v>
      </c>
      <c r="AQ5072" s="8">
        <f>AO5072*L5072</f>
        <v>6684.5000000000045</v>
      </c>
      <c r="AR5072" s="1">
        <f t="shared" si="511"/>
        <v>565.50000000000182</v>
      </c>
      <c r="AS5072" s="8">
        <f>AQ5072+AR5072</f>
        <v>7250.0000000000064</v>
      </c>
      <c r="AT5072" s="8">
        <f>AS5072-X5072</f>
        <v>7250.0000000000064</v>
      </c>
      <c r="AU5072" s="11">
        <f>AT5072/L5072</f>
        <v>5.0000000000000044E-2</v>
      </c>
      <c r="AV5072">
        <f>(_xlfn.XLOOKUP(A5072,[2]loan_data!$A:$A,[2]loan_data!$Z:$Z)-100)%</f>
        <v>4.6099999999999995E-2</v>
      </c>
      <c r="AW5072" t="str">
        <f>_xlfn.XLOOKUP(A5072,[2]loan_data!$A:$A,[2]loan_data!$AA:$AA)</f>
        <v>umbs_price</v>
      </c>
      <c r="AX5072" s="8">
        <f>AV5072*L5072</f>
        <v>6684.4999999999991</v>
      </c>
    </row>
    <row r="5073" spans="1:52" x14ac:dyDescent="0.2">
      <c r="A5073">
        <v>5024427</v>
      </c>
      <c r="B5073" t="s">
        <v>136</v>
      </c>
      <c r="C5073" t="s">
        <v>363</v>
      </c>
      <c r="D5073" t="b">
        <v>1</v>
      </c>
      <c r="E5073" t="s">
        <v>35</v>
      </c>
      <c r="F5073" t="s">
        <v>36</v>
      </c>
      <c r="G5073" t="s">
        <v>37</v>
      </c>
      <c r="H5073" t="s">
        <v>101</v>
      </c>
      <c r="I5073">
        <v>1</v>
      </c>
      <c r="J5073" t="b">
        <v>0</v>
      </c>
      <c r="K5073" t="b">
        <v>0</v>
      </c>
      <c r="L5073" s="1">
        <v>75000</v>
      </c>
      <c r="M5073" s="2">
        <v>44445</v>
      </c>
      <c r="N5073" s="2">
        <v>44470</v>
      </c>
      <c r="O5073" s="2">
        <v>49919</v>
      </c>
      <c r="P5073">
        <v>180</v>
      </c>
      <c r="Q5073" s="3">
        <v>507.81</v>
      </c>
      <c r="R5073">
        <v>2.75</v>
      </c>
      <c r="S5073" t="s">
        <v>922</v>
      </c>
      <c r="T5073" s="4">
        <v>349651</v>
      </c>
      <c r="U5073" s="7">
        <f>V5073+W5073</f>
        <v>3034.5</v>
      </c>
      <c r="V5073" s="7">
        <f t="shared" si="509"/>
        <v>1357.5</v>
      </c>
      <c r="W5073" s="7">
        <v>1677</v>
      </c>
      <c r="AA5073" t="b">
        <v>0</v>
      </c>
      <c r="AB5073">
        <v>0</v>
      </c>
      <c r="AC5073">
        <v>0</v>
      </c>
      <c r="AD5073" t="b">
        <v>0</v>
      </c>
      <c r="AE5073" t="s">
        <v>39</v>
      </c>
      <c r="AF5073" t="b">
        <v>0</v>
      </c>
      <c r="AG5073">
        <v>1</v>
      </c>
      <c r="AH5073">
        <v>69</v>
      </c>
      <c r="AI5073" s="6">
        <v>1840</v>
      </c>
      <c r="AJ5073">
        <v>782</v>
      </c>
      <c r="AK5073" t="s">
        <v>40</v>
      </c>
      <c r="AL5073" t="s">
        <v>50</v>
      </c>
      <c r="AM5073" s="9">
        <v>1.05</v>
      </c>
      <c r="AN5073">
        <f>_xlfn.XLOOKUP(S5073,[1]umbs_prices!$A:$A,[1]umbs_prices!$D:$D)</f>
        <v>103.19</v>
      </c>
      <c r="AO5073" s="11">
        <f t="shared" si="510"/>
        <v>3.1900000000000039E-2</v>
      </c>
      <c r="AP5073" s="13">
        <f>(AM5073-1)*L5073</f>
        <v>3750.0000000000032</v>
      </c>
      <c r="AQ5073" s="8">
        <f>AO5073*L5073</f>
        <v>2392.5000000000032</v>
      </c>
      <c r="AR5073" s="1">
        <f t="shared" si="511"/>
        <v>1357.5</v>
      </c>
      <c r="AS5073" s="8">
        <f>AQ5073+AR5073</f>
        <v>3750.0000000000032</v>
      </c>
      <c r="AT5073" s="8">
        <f>AS5073-X5073</f>
        <v>3750.0000000000032</v>
      </c>
      <c r="AU5073" s="11">
        <f>AT5073/L5073</f>
        <v>5.0000000000000044E-2</v>
      </c>
      <c r="AV5073">
        <f>(_xlfn.XLOOKUP(A5073,[2]loan_data!$A:$A,[2]loan_data!$Z:$Z)-100)%</f>
        <v>3.1899999999999977E-2</v>
      </c>
      <c r="AW5073" t="str">
        <f>_xlfn.XLOOKUP(A5073,[2]loan_data!$A:$A,[2]loan_data!$AA:$AA)</f>
        <v>umbs_price</v>
      </c>
      <c r="AX5073" s="8">
        <f>AV5073*L5073</f>
        <v>2392.4999999999982</v>
      </c>
    </row>
    <row r="5074" spans="1:52" x14ac:dyDescent="0.2">
      <c r="A5074">
        <v>5024503</v>
      </c>
      <c r="B5074" t="s">
        <v>78</v>
      </c>
      <c r="C5074" t="s">
        <v>389</v>
      </c>
      <c r="D5074" t="b">
        <v>1</v>
      </c>
      <c r="E5074" t="s">
        <v>35</v>
      </c>
      <c r="F5074" t="s">
        <v>36</v>
      </c>
      <c r="G5074" t="s">
        <v>37</v>
      </c>
      <c r="H5074" t="s">
        <v>53</v>
      </c>
      <c r="I5074">
        <v>1</v>
      </c>
      <c r="J5074" t="b">
        <v>0</v>
      </c>
      <c r="K5074" t="b">
        <v>0</v>
      </c>
      <c r="L5074" s="1">
        <v>165000</v>
      </c>
      <c r="M5074" s="2">
        <v>44447</v>
      </c>
      <c r="N5074" s="2">
        <v>44470</v>
      </c>
      <c r="O5074" s="2">
        <v>55397</v>
      </c>
      <c r="P5074">
        <v>360</v>
      </c>
      <c r="Q5074" s="3">
        <v>727.42</v>
      </c>
      <c r="R5074">
        <v>3.375</v>
      </c>
      <c r="S5074" t="s">
        <v>926</v>
      </c>
      <c r="T5074" s="4">
        <v>206250</v>
      </c>
      <c r="U5074" s="7">
        <f>V5074+W5074</f>
        <v>1529.5</v>
      </c>
      <c r="V5074" s="7">
        <f t="shared" si="509"/>
        <v>0</v>
      </c>
      <c r="W5074" s="7">
        <v>1529.5</v>
      </c>
      <c r="AA5074" t="b">
        <v>0</v>
      </c>
      <c r="AB5074">
        <v>0</v>
      </c>
      <c r="AC5074">
        <v>0</v>
      </c>
      <c r="AD5074" t="b">
        <v>0</v>
      </c>
      <c r="AE5074" t="s">
        <v>39</v>
      </c>
      <c r="AF5074" t="b">
        <v>0</v>
      </c>
      <c r="AG5074">
        <v>1</v>
      </c>
      <c r="AH5074">
        <v>70</v>
      </c>
      <c r="AI5074" s="6">
        <v>2625</v>
      </c>
      <c r="AJ5074">
        <v>782</v>
      </c>
      <c r="AK5074" t="s">
        <v>43</v>
      </c>
      <c r="AL5074" t="s">
        <v>41</v>
      </c>
      <c r="AM5074" s="9">
        <v>1.05</v>
      </c>
      <c r="AN5074">
        <f>_xlfn.XLOOKUP(S5074,[1]umbs_prices!$A:$A,[1]umbs_prices!$D:$D)</f>
        <v>105</v>
      </c>
      <c r="AO5074" s="11">
        <f t="shared" si="510"/>
        <v>5.0000000000000044E-2</v>
      </c>
      <c r="AP5074" s="13">
        <f>(AM5074-1)*L5074</f>
        <v>8250.0000000000073</v>
      </c>
      <c r="AQ5074" s="8">
        <f>AO5074*L5074</f>
        <v>8250.0000000000073</v>
      </c>
      <c r="AR5074" s="1">
        <f t="shared" si="511"/>
        <v>0</v>
      </c>
      <c r="AS5074" s="8">
        <f>AQ5074+AR5074</f>
        <v>8250.0000000000073</v>
      </c>
      <c r="AT5074" s="8">
        <f>AS5074-X5074</f>
        <v>8250.0000000000073</v>
      </c>
      <c r="AU5074" s="11">
        <f>AT5074/L5074</f>
        <v>5.0000000000000044E-2</v>
      </c>
      <c r="AV5074">
        <f>(_xlfn.XLOOKUP(A5074,[2]loan_data!$A:$A,[2]loan_data!$Z:$Z)-100)%</f>
        <v>0.05</v>
      </c>
      <c r="AW5074" t="str">
        <f>_xlfn.XLOOKUP(A5074,[2]loan_data!$A:$A,[2]loan_data!$AA:$AA)</f>
        <v>umbs_price</v>
      </c>
      <c r="AX5074" s="8">
        <f>AV5074*L5074</f>
        <v>8250</v>
      </c>
    </row>
    <row r="5075" spans="1:52" x14ac:dyDescent="0.2">
      <c r="A5075">
        <v>5024510</v>
      </c>
      <c r="B5075" t="s">
        <v>188</v>
      </c>
      <c r="C5075" t="s">
        <v>76</v>
      </c>
      <c r="D5075" t="b">
        <v>1</v>
      </c>
      <c r="E5075" t="s">
        <v>35</v>
      </c>
      <c r="F5075" t="s">
        <v>36</v>
      </c>
      <c r="G5075" t="s">
        <v>37</v>
      </c>
      <c r="H5075" t="s">
        <v>38</v>
      </c>
      <c r="I5075">
        <v>1</v>
      </c>
      <c r="J5075" t="b">
        <v>0</v>
      </c>
      <c r="K5075" t="b">
        <v>0</v>
      </c>
      <c r="L5075" s="1">
        <v>65000</v>
      </c>
      <c r="M5075" s="2">
        <v>44449</v>
      </c>
      <c r="N5075" s="2">
        <v>44470</v>
      </c>
      <c r="O5075" s="2">
        <v>55397</v>
      </c>
      <c r="P5075">
        <v>360</v>
      </c>
      <c r="Q5075" s="3">
        <v>300.08999999999997</v>
      </c>
      <c r="R5075">
        <v>3.75</v>
      </c>
      <c r="S5075" t="s">
        <v>932</v>
      </c>
      <c r="T5075" s="4">
        <v>175297</v>
      </c>
      <c r="U5075" s="7">
        <f>V5075+W5075</f>
        <v>83</v>
      </c>
      <c r="V5075" s="7">
        <f t="shared" si="509"/>
        <v>-916.5</v>
      </c>
      <c r="W5075" s="7">
        <v>999.5</v>
      </c>
      <c r="AA5075" t="b">
        <v>0</v>
      </c>
      <c r="AB5075">
        <v>0</v>
      </c>
      <c r="AC5075">
        <v>0</v>
      </c>
      <c r="AD5075" t="b">
        <v>0</v>
      </c>
      <c r="AE5075" t="s">
        <v>45</v>
      </c>
      <c r="AF5075" t="b">
        <v>0</v>
      </c>
      <c r="AG5075">
        <v>1</v>
      </c>
      <c r="AH5075">
        <v>98</v>
      </c>
      <c r="AI5075" s="6">
        <v>3430</v>
      </c>
      <c r="AJ5075">
        <v>782</v>
      </c>
      <c r="AK5075" t="s">
        <v>58</v>
      </c>
      <c r="AL5075" t="s">
        <v>50</v>
      </c>
      <c r="AM5075" s="9">
        <v>1.05</v>
      </c>
      <c r="AN5075">
        <f>_xlfn.XLOOKUP(S5075,[1]umbs_prices!$A:$A,[1]umbs_prices!$D:$D)</f>
        <v>106.41</v>
      </c>
      <c r="AO5075" s="11">
        <f t="shared" si="510"/>
        <v>6.4100000000000046E-2</v>
      </c>
      <c r="AP5075" s="13">
        <f>(AM5075-1)*L5075</f>
        <v>3250.0000000000027</v>
      </c>
      <c r="AQ5075" s="8">
        <f>AO5075*L5075</f>
        <v>4166.5000000000027</v>
      </c>
      <c r="AR5075" s="1">
        <f t="shared" si="511"/>
        <v>-916.5</v>
      </c>
      <c r="AS5075" s="8">
        <f>AQ5075+AR5075</f>
        <v>3250.0000000000027</v>
      </c>
      <c r="AT5075" s="8">
        <f>AS5075-X5075</f>
        <v>3250.0000000000027</v>
      </c>
      <c r="AU5075" s="11">
        <f>AT5075/L5075</f>
        <v>5.0000000000000044E-2</v>
      </c>
      <c r="AV5075">
        <f>(_xlfn.XLOOKUP(A5075,[2]loan_data!$A:$A,[2]loan_data!$Z:$Z)-100)%</f>
        <v>7.5974999999999959E-2</v>
      </c>
      <c r="AW5075" t="str">
        <f>_xlfn.XLOOKUP(A5075,[2]loan_data!$A:$A,[2]loan_data!$AA:$AA)</f>
        <v>golden_sachs</v>
      </c>
      <c r="AX5075" s="8">
        <f>AV5075*L5075</f>
        <v>4938.3749999999973</v>
      </c>
      <c r="AY5075" s="8">
        <f t="shared" ref="AY5075:AY5078" si="514">AX5075+AR5075</f>
        <v>4021.8749999999973</v>
      </c>
      <c r="AZ5075" s="10">
        <f>AY5075/L5075</f>
        <v>6.1874999999999958E-2</v>
      </c>
    </row>
    <row r="5076" spans="1:52" x14ac:dyDescent="0.2">
      <c r="A5076">
        <v>5024887</v>
      </c>
      <c r="B5076" t="s">
        <v>120</v>
      </c>
      <c r="C5076" t="s">
        <v>415</v>
      </c>
      <c r="D5076" t="b">
        <v>1</v>
      </c>
      <c r="E5076" t="s">
        <v>35</v>
      </c>
      <c r="F5076" t="s">
        <v>36</v>
      </c>
      <c r="G5076" t="s">
        <v>37</v>
      </c>
      <c r="H5076" t="s">
        <v>53</v>
      </c>
      <c r="I5076">
        <v>1</v>
      </c>
      <c r="J5076" t="b">
        <v>0</v>
      </c>
      <c r="K5076" t="b">
        <v>0</v>
      </c>
      <c r="L5076" s="1">
        <v>225000</v>
      </c>
      <c r="M5076" s="2">
        <v>44450</v>
      </c>
      <c r="N5076" s="2">
        <v>44470</v>
      </c>
      <c r="O5076" s="2">
        <v>49919</v>
      </c>
      <c r="P5076">
        <v>180</v>
      </c>
      <c r="Q5076" s="3">
        <v>1497.16</v>
      </c>
      <c r="R5076">
        <v>2.5</v>
      </c>
      <c r="S5076" t="s">
        <v>921</v>
      </c>
      <c r="T5076" s="4">
        <v>281250</v>
      </c>
      <c r="U5076" s="7">
        <f>V5076+W5076</f>
        <v>13399.000000000029</v>
      </c>
      <c r="V5076" s="7">
        <f t="shared" si="509"/>
        <v>11520.000000000029</v>
      </c>
      <c r="W5076" s="7">
        <v>1879</v>
      </c>
      <c r="AA5076" t="b">
        <v>0</v>
      </c>
      <c r="AB5076">
        <v>0</v>
      </c>
      <c r="AC5076">
        <v>0</v>
      </c>
      <c r="AD5076" t="b">
        <v>0</v>
      </c>
      <c r="AE5076" t="s">
        <v>39</v>
      </c>
      <c r="AF5076" t="b">
        <v>0</v>
      </c>
      <c r="AG5076">
        <v>1</v>
      </c>
      <c r="AH5076">
        <v>100</v>
      </c>
      <c r="AI5076" s="6">
        <v>3750</v>
      </c>
      <c r="AJ5076">
        <v>782</v>
      </c>
      <c r="AK5076" t="s">
        <v>43</v>
      </c>
      <c r="AL5076" t="s">
        <v>41</v>
      </c>
      <c r="AM5076" s="9">
        <v>1.05</v>
      </c>
      <c r="AN5076">
        <f>_xlfn.XLOOKUP(S5076,[1]umbs_prices!$A:$A,[1]umbs_prices!$D:$D)</f>
        <v>99.88</v>
      </c>
      <c r="AO5076" s="11">
        <f t="shared" si="510"/>
        <v>-1.2000000000000899E-3</v>
      </c>
      <c r="AP5076" s="13">
        <f>(AM5076-1)*L5076</f>
        <v>11250.000000000009</v>
      </c>
      <c r="AQ5076" s="8">
        <f>AO5076*L5076</f>
        <v>-270.00000000002024</v>
      </c>
      <c r="AR5076" s="1">
        <f t="shared" si="511"/>
        <v>11520.000000000029</v>
      </c>
      <c r="AS5076" s="8">
        <f>AQ5076+AR5076</f>
        <v>11250.000000000009</v>
      </c>
      <c r="AT5076" s="8">
        <f>AS5076-X5076</f>
        <v>11250.000000000009</v>
      </c>
      <c r="AU5076" s="11">
        <f>AT5076/L5076</f>
        <v>5.0000000000000037E-2</v>
      </c>
      <c r="AV5076">
        <f>(_xlfn.XLOOKUP(A5076,[2]loan_data!$A:$A,[2]loan_data!$Z:$Z)-100)%</f>
        <v>3.4874999999999546E-3</v>
      </c>
      <c r="AW5076" t="str">
        <f>_xlfn.XLOOKUP(A5076,[2]loan_data!$A:$A,[2]loan_data!$AA:$AA)</f>
        <v>pj_logan</v>
      </c>
      <c r="AX5076" s="8">
        <f>AV5076*L5076</f>
        <v>784.68749999998977</v>
      </c>
      <c r="AY5076" s="8">
        <f t="shared" si="514"/>
        <v>12304.687500000018</v>
      </c>
      <c r="AZ5076" s="10">
        <f>AY5076/L5076</f>
        <v>5.4687500000000083E-2</v>
      </c>
    </row>
    <row r="5077" spans="1:52" x14ac:dyDescent="0.2">
      <c r="A5077">
        <v>5024915</v>
      </c>
      <c r="B5077" t="s">
        <v>56</v>
      </c>
      <c r="C5077" t="s">
        <v>285</v>
      </c>
      <c r="D5077" t="b">
        <v>1</v>
      </c>
      <c r="E5077" t="s">
        <v>35</v>
      </c>
      <c r="F5077" t="s">
        <v>36</v>
      </c>
      <c r="G5077" t="s">
        <v>37</v>
      </c>
      <c r="H5077" t="s">
        <v>60</v>
      </c>
      <c r="I5077">
        <v>1</v>
      </c>
      <c r="J5077" t="b">
        <v>0</v>
      </c>
      <c r="K5077" t="b">
        <v>0</v>
      </c>
      <c r="L5077" s="1">
        <v>365000</v>
      </c>
      <c r="M5077" s="2">
        <v>44452</v>
      </c>
      <c r="N5077" s="2">
        <v>44470</v>
      </c>
      <c r="O5077" s="2">
        <v>55397</v>
      </c>
      <c r="P5077">
        <v>360</v>
      </c>
      <c r="Q5077" s="3">
        <v>1486.68</v>
      </c>
      <c r="R5077">
        <v>2.75</v>
      </c>
      <c r="S5077" t="s">
        <v>924</v>
      </c>
      <c r="T5077" s="4">
        <v>430933</v>
      </c>
      <c r="U5077" s="7">
        <f>V5077+W5077</f>
        <v>4029.4999999999891</v>
      </c>
      <c r="V5077" s="7">
        <f t="shared" si="509"/>
        <v>3029.4999999999891</v>
      </c>
      <c r="W5077" s="7">
        <v>1000</v>
      </c>
      <c r="AA5077" t="b">
        <v>0</v>
      </c>
      <c r="AB5077">
        <v>0</v>
      </c>
      <c r="AC5077">
        <v>0</v>
      </c>
      <c r="AD5077" t="b">
        <v>0</v>
      </c>
      <c r="AE5077" t="s">
        <v>39</v>
      </c>
      <c r="AF5077" t="b">
        <v>0</v>
      </c>
      <c r="AG5077">
        <v>1</v>
      </c>
      <c r="AH5077">
        <v>62</v>
      </c>
      <c r="AI5077" s="6">
        <v>2274</v>
      </c>
      <c r="AJ5077">
        <v>782</v>
      </c>
      <c r="AK5077" t="s">
        <v>43</v>
      </c>
      <c r="AL5077" t="s">
        <v>50</v>
      </c>
      <c r="AM5077" s="9">
        <v>1.05</v>
      </c>
      <c r="AN5077">
        <f>_xlfn.XLOOKUP(S5077,[1]umbs_prices!$A:$A,[1]umbs_prices!$D:$D)</f>
        <v>104.17</v>
      </c>
      <c r="AO5077" s="11">
        <f t="shared" si="510"/>
        <v>4.170000000000007E-2</v>
      </c>
      <c r="AP5077" s="13">
        <f>(AM5077-1)*L5077</f>
        <v>18250.000000000015</v>
      </c>
      <c r="AQ5077" s="8">
        <f>AO5077*L5077</f>
        <v>15220.500000000025</v>
      </c>
      <c r="AR5077" s="1">
        <f t="shared" si="511"/>
        <v>3029.4999999999891</v>
      </c>
      <c r="AS5077" s="8">
        <f>AQ5077+AR5077</f>
        <v>18250.000000000015</v>
      </c>
      <c r="AT5077" s="8">
        <f>AS5077-X5077</f>
        <v>18250.000000000015</v>
      </c>
      <c r="AU5077" s="11">
        <f>AT5077/L5077</f>
        <v>5.0000000000000037E-2</v>
      </c>
      <c r="AV5077">
        <f>(_xlfn.XLOOKUP(A5077,[2]loan_data!$A:$A,[2]loan_data!$Z:$Z)-100)%</f>
        <v>5.2950000000000018E-2</v>
      </c>
      <c r="AW5077" t="str">
        <f>_xlfn.XLOOKUP(A5077,[2]loan_data!$A:$A,[2]loan_data!$AA:$AA)</f>
        <v>pj_logan</v>
      </c>
      <c r="AX5077" s="8">
        <f>AV5077*L5077</f>
        <v>19326.750000000007</v>
      </c>
      <c r="AY5077" s="8">
        <f t="shared" si="514"/>
        <v>22356.249999999996</v>
      </c>
      <c r="AZ5077" s="10">
        <f>AY5077/L5077</f>
        <v>6.1249999999999992E-2</v>
      </c>
    </row>
    <row r="5078" spans="1:52" x14ac:dyDescent="0.2">
      <c r="A5078">
        <v>5025095</v>
      </c>
      <c r="B5078" t="s">
        <v>124</v>
      </c>
      <c r="C5078" t="s">
        <v>219</v>
      </c>
      <c r="D5078" t="b">
        <v>1</v>
      </c>
      <c r="E5078" t="s">
        <v>35</v>
      </c>
      <c r="F5078" t="s">
        <v>36</v>
      </c>
      <c r="G5078" t="s">
        <v>37</v>
      </c>
      <c r="H5078" t="s">
        <v>60</v>
      </c>
      <c r="I5078">
        <v>1</v>
      </c>
      <c r="J5078" t="b">
        <v>0</v>
      </c>
      <c r="K5078" t="b">
        <v>0</v>
      </c>
      <c r="L5078" s="1">
        <v>215000</v>
      </c>
      <c r="M5078" s="2">
        <v>44452</v>
      </c>
      <c r="N5078" s="2">
        <v>44470</v>
      </c>
      <c r="O5078" s="2">
        <v>55397</v>
      </c>
      <c r="P5078">
        <v>360</v>
      </c>
      <c r="Q5078" s="3">
        <v>875.72</v>
      </c>
      <c r="R5078">
        <v>2.75</v>
      </c>
      <c r="S5078" t="s">
        <v>924</v>
      </c>
      <c r="T5078" s="4">
        <v>238889</v>
      </c>
      <c r="U5078" s="7">
        <f>V5078+W5078</f>
        <v>4246.6499999999942</v>
      </c>
      <c r="V5078" s="7">
        <f t="shared" si="509"/>
        <v>1784.4999999999945</v>
      </c>
      <c r="W5078" s="7">
        <v>2462.1499999999996</v>
      </c>
      <c r="AA5078" t="b">
        <v>0</v>
      </c>
      <c r="AB5078">
        <v>0</v>
      </c>
      <c r="AC5078">
        <v>0</v>
      </c>
      <c r="AD5078" t="b">
        <v>0</v>
      </c>
      <c r="AE5078" t="s">
        <v>39</v>
      </c>
      <c r="AF5078" t="b">
        <v>0</v>
      </c>
      <c r="AG5078">
        <v>1</v>
      </c>
      <c r="AH5078">
        <v>53</v>
      </c>
      <c r="AI5078" s="6">
        <v>2032</v>
      </c>
      <c r="AJ5078">
        <v>782</v>
      </c>
      <c r="AK5078" t="s">
        <v>43</v>
      </c>
      <c r="AL5078" t="s">
        <v>41</v>
      </c>
      <c r="AM5078" s="9">
        <v>1.05</v>
      </c>
      <c r="AN5078">
        <f>_xlfn.XLOOKUP(S5078,[1]umbs_prices!$A:$A,[1]umbs_prices!$D:$D)</f>
        <v>104.17</v>
      </c>
      <c r="AO5078" s="11">
        <f t="shared" si="510"/>
        <v>4.170000000000007E-2</v>
      </c>
      <c r="AP5078" s="13">
        <f>(AM5078-1)*L5078</f>
        <v>10750.000000000009</v>
      </c>
      <c r="AQ5078" s="8">
        <f>AO5078*L5078</f>
        <v>8965.5000000000146</v>
      </c>
      <c r="AR5078" s="1">
        <f t="shared" si="511"/>
        <v>1784.4999999999945</v>
      </c>
      <c r="AS5078" s="8">
        <f>AQ5078+AR5078</f>
        <v>10750.000000000009</v>
      </c>
      <c r="AT5078" s="8">
        <f>AS5078-X5078</f>
        <v>10750.000000000009</v>
      </c>
      <c r="AU5078" s="11">
        <f>AT5078/L5078</f>
        <v>5.0000000000000044E-2</v>
      </c>
      <c r="AV5078">
        <f>(_xlfn.XLOOKUP(A5078,[2]loan_data!$A:$A,[2]loan_data!$Z:$Z)-100)%</f>
        <v>5.2950000000000018E-2</v>
      </c>
      <c r="AW5078" t="str">
        <f>_xlfn.XLOOKUP(A5078,[2]loan_data!$A:$A,[2]loan_data!$AA:$AA)</f>
        <v>pj_logan</v>
      </c>
      <c r="AX5078" s="8">
        <f>AV5078*L5078</f>
        <v>11384.250000000004</v>
      </c>
      <c r="AY5078" s="8">
        <f t="shared" si="514"/>
        <v>13168.749999999998</v>
      </c>
      <c r="AZ5078" s="10">
        <f>AY5078/L5078</f>
        <v>6.1249999999999992E-2</v>
      </c>
    </row>
    <row r="5079" spans="1:52" x14ac:dyDescent="0.2">
      <c r="A5079">
        <v>5025114</v>
      </c>
      <c r="B5079" t="s">
        <v>73</v>
      </c>
      <c r="C5079" t="s">
        <v>901</v>
      </c>
      <c r="D5079" t="b">
        <v>1</v>
      </c>
      <c r="E5079" t="s">
        <v>35</v>
      </c>
      <c r="F5079" t="s">
        <v>36</v>
      </c>
      <c r="G5079" t="s">
        <v>37</v>
      </c>
      <c r="H5079" t="s">
        <v>53</v>
      </c>
      <c r="I5079">
        <v>1</v>
      </c>
      <c r="J5079" t="b">
        <v>0</v>
      </c>
      <c r="K5079" t="b">
        <v>0</v>
      </c>
      <c r="L5079" s="1">
        <v>85000</v>
      </c>
      <c r="M5079" s="2">
        <v>44454</v>
      </c>
      <c r="N5079" s="2">
        <v>44501</v>
      </c>
      <c r="O5079" s="2">
        <v>49949</v>
      </c>
      <c r="P5079">
        <v>180</v>
      </c>
      <c r="Q5079" s="3">
        <v>605.89</v>
      </c>
      <c r="R5079">
        <v>3.5</v>
      </c>
      <c r="S5079" t="s">
        <v>920</v>
      </c>
      <c r="T5079" s="4">
        <v>111725</v>
      </c>
      <c r="U5079" s="7">
        <f>V5079+W5079</f>
        <v>1912.7500000000009</v>
      </c>
      <c r="V5079" s="7">
        <f t="shared" si="509"/>
        <v>331.50000000000091</v>
      </c>
      <c r="W5079" s="7">
        <v>1581.25</v>
      </c>
      <c r="AA5079" t="b">
        <v>0</v>
      </c>
      <c r="AB5079">
        <v>0</v>
      </c>
      <c r="AC5079">
        <v>0</v>
      </c>
      <c r="AD5079" t="b">
        <v>0</v>
      </c>
      <c r="AE5079" t="s">
        <v>39</v>
      </c>
      <c r="AF5079" t="b">
        <v>0</v>
      </c>
      <c r="AG5079">
        <v>1</v>
      </c>
      <c r="AH5079">
        <v>41</v>
      </c>
      <c r="AI5079" s="6">
        <v>991</v>
      </c>
      <c r="AJ5079">
        <v>782</v>
      </c>
      <c r="AK5079" t="s">
        <v>43</v>
      </c>
      <c r="AL5079" t="s">
        <v>50</v>
      </c>
      <c r="AM5079" s="9">
        <v>1.05</v>
      </c>
      <c r="AN5079">
        <f>_xlfn.XLOOKUP(S5079,[1]umbs_prices!$A:$A,[1]umbs_prices!$D:$D)</f>
        <v>104.61</v>
      </c>
      <c r="AO5079" s="11">
        <f t="shared" si="510"/>
        <v>4.610000000000003E-2</v>
      </c>
      <c r="AP5079" s="13">
        <f>(AM5079-1)*L5079</f>
        <v>4250.0000000000036</v>
      </c>
      <c r="AQ5079" s="8">
        <f>AO5079*L5079</f>
        <v>3918.5000000000027</v>
      </c>
      <c r="AR5079" s="1">
        <f t="shared" si="511"/>
        <v>331.50000000000091</v>
      </c>
      <c r="AS5079" s="8">
        <f>AQ5079+AR5079</f>
        <v>4250.0000000000036</v>
      </c>
      <c r="AT5079" s="8">
        <f>AS5079-X5079</f>
        <v>4250.0000000000036</v>
      </c>
      <c r="AU5079" s="11">
        <f>AT5079/L5079</f>
        <v>5.0000000000000044E-2</v>
      </c>
      <c r="AV5079">
        <f>(_xlfn.XLOOKUP(A5079,[2]loan_data!$A:$A,[2]loan_data!$Z:$Z)-100)%</f>
        <v>4.6099999999999995E-2</v>
      </c>
      <c r="AW5079" t="str">
        <f>_xlfn.XLOOKUP(A5079,[2]loan_data!$A:$A,[2]loan_data!$AA:$AA)</f>
        <v>umbs_price</v>
      </c>
      <c r="AX5079" s="8">
        <f>AV5079*L5079</f>
        <v>3918.4999999999995</v>
      </c>
    </row>
    <row r="5080" spans="1:52" x14ac:dyDescent="0.2">
      <c r="A5080">
        <v>5025250</v>
      </c>
      <c r="B5080" t="s">
        <v>84</v>
      </c>
      <c r="C5080" t="s">
        <v>211</v>
      </c>
      <c r="D5080" t="b">
        <v>1</v>
      </c>
      <c r="E5080" t="s">
        <v>35</v>
      </c>
      <c r="F5080" t="s">
        <v>36</v>
      </c>
      <c r="G5080" t="s">
        <v>37</v>
      </c>
      <c r="H5080" t="s">
        <v>38</v>
      </c>
      <c r="I5080">
        <v>1</v>
      </c>
      <c r="J5080" t="b">
        <v>0</v>
      </c>
      <c r="K5080" t="b">
        <v>0</v>
      </c>
      <c r="L5080" s="1">
        <v>425000</v>
      </c>
      <c r="M5080" s="2">
        <v>44432</v>
      </c>
      <c r="N5080" s="2">
        <v>44470</v>
      </c>
      <c r="O5080" s="2">
        <v>51745</v>
      </c>
      <c r="P5080">
        <v>240</v>
      </c>
      <c r="Q5080" s="3">
        <v>2324.9700000000003</v>
      </c>
      <c r="R5080">
        <v>2.875</v>
      </c>
      <c r="S5080" t="s">
        <v>922</v>
      </c>
      <c r="T5080" s="4">
        <v>706098</v>
      </c>
      <c r="U5080" s="7">
        <f>V5080+W5080</f>
        <v>9889.0000000000018</v>
      </c>
      <c r="V5080" s="7">
        <f t="shared" si="509"/>
        <v>7692.5000000000018</v>
      </c>
      <c r="W5080" s="7">
        <v>2196.5</v>
      </c>
      <c r="AA5080" t="b">
        <v>0</v>
      </c>
      <c r="AB5080">
        <v>0</v>
      </c>
      <c r="AC5080">
        <v>0</v>
      </c>
      <c r="AD5080" t="b">
        <v>0</v>
      </c>
      <c r="AE5080" t="s">
        <v>39</v>
      </c>
      <c r="AF5080" t="b">
        <v>0</v>
      </c>
      <c r="AG5080">
        <v>1</v>
      </c>
      <c r="AH5080">
        <v>329</v>
      </c>
      <c r="AI5080" s="6">
        <v>9870</v>
      </c>
      <c r="AJ5080">
        <v>783</v>
      </c>
      <c r="AK5080" t="s">
        <v>58</v>
      </c>
      <c r="AL5080" t="s">
        <v>50</v>
      </c>
      <c r="AM5080" s="9">
        <v>1.05</v>
      </c>
      <c r="AN5080">
        <f>_xlfn.XLOOKUP(S5080,[1]umbs_prices!$A:$A,[1]umbs_prices!$D:$D)</f>
        <v>103.19</v>
      </c>
      <c r="AO5080" s="11">
        <f t="shared" si="510"/>
        <v>3.1900000000000039E-2</v>
      </c>
      <c r="AP5080" s="13">
        <f>(AM5080-1)*L5080</f>
        <v>21250.000000000018</v>
      </c>
      <c r="AQ5080" s="8">
        <f>AO5080*L5080</f>
        <v>13557.500000000016</v>
      </c>
      <c r="AR5080" s="1">
        <f t="shared" si="511"/>
        <v>7692.5000000000018</v>
      </c>
      <c r="AS5080" s="8">
        <f>AQ5080+AR5080</f>
        <v>21250.000000000018</v>
      </c>
      <c r="AT5080" s="8">
        <f>AS5080-X5080</f>
        <v>21250.000000000018</v>
      </c>
      <c r="AU5080" s="11">
        <f>AT5080/L5080</f>
        <v>5.0000000000000044E-2</v>
      </c>
      <c r="AV5080">
        <f>(_xlfn.XLOOKUP(A5080,[2]loan_data!$A:$A,[2]loan_data!$Z:$Z)-100)%</f>
        <v>3.1899999999999977E-2</v>
      </c>
      <c r="AW5080" t="str">
        <f>_xlfn.XLOOKUP(A5080,[2]loan_data!$A:$A,[2]loan_data!$AA:$AA)</f>
        <v>umbs_price</v>
      </c>
      <c r="AX5080" s="8">
        <f>AV5080*L5080</f>
        <v>13557.499999999991</v>
      </c>
    </row>
    <row r="5081" spans="1:52" x14ac:dyDescent="0.2">
      <c r="A5081">
        <v>5025756</v>
      </c>
      <c r="B5081" t="s">
        <v>133</v>
      </c>
      <c r="C5081" t="s">
        <v>362</v>
      </c>
      <c r="D5081" t="b">
        <v>1</v>
      </c>
      <c r="E5081" t="s">
        <v>35</v>
      </c>
      <c r="F5081" t="s">
        <v>36</v>
      </c>
      <c r="G5081" t="s">
        <v>37</v>
      </c>
      <c r="H5081" t="s">
        <v>53</v>
      </c>
      <c r="I5081">
        <v>1</v>
      </c>
      <c r="J5081" t="b">
        <v>0</v>
      </c>
      <c r="K5081" t="b">
        <v>0</v>
      </c>
      <c r="L5081" s="1">
        <v>115000</v>
      </c>
      <c r="M5081" s="2">
        <v>44433</v>
      </c>
      <c r="N5081" s="2">
        <v>44470</v>
      </c>
      <c r="O5081" s="2">
        <v>55397</v>
      </c>
      <c r="P5081">
        <v>360</v>
      </c>
      <c r="Q5081" s="3">
        <v>499.14</v>
      </c>
      <c r="R5081">
        <v>3.25</v>
      </c>
      <c r="S5081" t="s">
        <v>920</v>
      </c>
      <c r="T5081" s="4">
        <v>222998</v>
      </c>
      <c r="U5081" s="7">
        <f>V5081+W5081</f>
        <v>2075.4000000000019</v>
      </c>
      <c r="V5081" s="7">
        <f t="shared" si="509"/>
        <v>448.50000000000182</v>
      </c>
      <c r="W5081" s="7">
        <v>1626.9</v>
      </c>
      <c r="AA5081" t="b">
        <v>0</v>
      </c>
      <c r="AB5081">
        <v>0</v>
      </c>
      <c r="AC5081">
        <v>0</v>
      </c>
      <c r="AD5081" t="b">
        <v>0</v>
      </c>
      <c r="AE5081" t="s">
        <v>39</v>
      </c>
      <c r="AF5081" t="b">
        <v>0</v>
      </c>
      <c r="AG5081">
        <v>1</v>
      </c>
      <c r="AH5081">
        <v>26</v>
      </c>
      <c r="AI5081" s="6">
        <v>780</v>
      </c>
      <c r="AJ5081">
        <v>783</v>
      </c>
      <c r="AK5081" t="s">
        <v>58</v>
      </c>
      <c r="AL5081" t="s">
        <v>50</v>
      </c>
      <c r="AM5081" s="9">
        <v>1.05</v>
      </c>
      <c r="AN5081">
        <f>_xlfn.XLOOKUP(S5081,[1]umbs_prices!$A:$A,[1]umbs_prices!$D:$D)</f>
        <v>104.61</v>
      </c>
      <c r="AO5081" s="11">
        <f t="shared" si="510"/>
        <v>4.610000000000003E-2</v>
      </c>
      <c r="AP5081" s="13">
        <f>(AM5081-1)*L5081</f>
        <v>5750.0000000000055</v>
      </c>
      <c r="AQ5081" s="8">
        <f>AO5081*L5081</f>
        <v>5301.5000000000036</v>
      </c>
      <c r="AR5081" s="1">
        <f t="shared" si="511"/>
        <v>448.50000000000182</v>
      </c>
      <c r="AS5081" s="8">
        <f>AQ5081+AR5081</f>
        <v>5750.0000000000055</v>
      </c>
      <c r="AT5081" s="8">
        <f>AS5081-X5081</f>
        <v>5750.0000000000055</v>
      </c>
      <c r="AU5081" s="11">
        <f>AT5081/L5081</f>
        <v>5.0000000000000044E-2</v>
      </c>
      <c r="AV5081">
        <f>(_xlfn.XLOOKUP(A5081,[2]loan_data!$A:$A,[2]loan_data!$Z:$Z)-100)%</f>
        <v>4.6099999999999995E-2</v>
      </c>
      <c r="AW5081" t="str">
        <f>_xlfn.XLOOKUP(A5081,[2]loan_data!$A:$A,[2]loan_data!$AA:$AA)</f>
        <v>umbs_price</v>
      </c>
      <c r="AX5081" s="8">
        <f>AV5081*L5081</f>
        <v>5301.4999999999991</v>
      </c>
    </row>
    <row r="5082" spans="1:52" x14ac:dyDescent="0.2">
      <c r="A5082">
        <v>5025931</v>
      </c>
      <c r="B5082" t="s">
        <v>73</v>
      </c>
      <c r="C5082" t="s">
        <v>87</v>
      </c>
      <c r="D5082" t="b">
        <v>1</v>
      </c>
      <c r="E5082" t="s">
        <v>35</v>
      </c>
      <c r="F5082" t="s">
        <v>36</v>
      </c>
      <c r="G5082" t="s">
        <v>37</v>
      </c>
      <c r="H5082" t="s">
        <v>38</v>
      </c>
      <c r="I5082">
        <v>1</v>
      </c>
      <c r="J5082" t="b">
        <v>0</v>
      </c>
      <c r="K5082" t="b">
        <v>0</v>
      </c>
      <c r="L5082" s="1">
        <v>125000</v>
      </c>
      <c r="M5082" s="2">
        <v>44433</v>
      </c>
      <c r="N5082" s="2">
        <v>44470</v>
      </c>
      <c r="O5082" s="2">
        <v>55397</v>
      </c>
      <c r="P5082">
        <v>360</v>
      </c>
      <c r="Q5082" s="3">
        <v>509.14</v>
      </c>
      <c r="R5082">
        <v>2.75</v>
      </c>
      <c r="S5082" t="s">
        <v>924</v>
      </c>
      <c r="T5082" s="4">
        <v>220888</v>
      </c>
      <c r="U5082" s="7">
        <f>V5082+W5082</f>
        <v>2213.4999999999964</v>
      </c>
      <c r="V5082" s="7">
        <f t="shared" si="509"/>
        <v>1037.4999999999964</v>
      </c>
      <c r="W5082" s="7">
        <v>1176</v>
      </c>
      <c r="AA5082" t="b">
        <v>0</v>
      </c>
      <c r="AB5082">
        <v>0</v>
      </c>
      <c r="AC5082">
        <v>0</v>
      </c>
      <c r="AD5082" t="b">
        <v>0</v>
      </c>
      <c r="AE5082" t="s">
        <v>39</v>
      </c>
      <c r="AF5082" t="b">
        <v>0</v>
      </c>
      <c r="AG5082">
        <v>1</v>
      </c>
      <c r="AH5082">
        <v>34</v>
      </c>
      <c r="AI5082" s="6">
        <v>1105</v>
      </c>
      <c r="AJ5082">
        <v>783</v>
      </c>
      <c r="AK5082" t="s">
        <v>40</v>
      </c>
      <c r="AL5082" t="s">
        <v>50</v>
      </c>
      <c r="AM5082" s="9">
        <v>1.05</v>
      </c>
      <c r="AN5082">
        <f>_xlfn.XLOOKUP(S5082,[1]umbs_prices!$A:$A,[1]umbs_prices!$D:$D)</f>
        <v>104.17</v>
      </c>
      <c r="AO5082" s="11">
        <f t="shared" si="510"/>
        <v>4.170000000000007E-2</v>
      </c>
      <c r="AP5082" s="13">
        <f>(AM5082-1)*L5082</f>
        <v>6250.0000000000055</v>
      </c>
      <c r="AQ5082" s="8">
        <f>AO5082*L5082</f>
        <v>5212.5000000000091</v>
      </c>
      <c r="AR5082" s="1">
        <f t="shared" si="511"/>
        <v>1037.4999999999964</v>
      </c>
      <c r="AS5082" s="8">
        <f>AQ5082+AR5082</f>
        <v>6250.0000000000055</v>
      </c>
      <c r="AT5082" s="8">
        <f>AS5082-X5082</f>
        <v>6250.0000000000055</v>
      </c>
      <c r="AU5082" s="11">
        <f>AT5082/L5082</f>
        <v>5.0000000000000044E-2</v>
      </c>
      <c r="AV5082">
        <f>(_xlfn.XLOOKUP(A5082,[2]loan_data!$A:$A,[2]loan_data!$Z:$Z)-100)%</f>
        <v>5.2012500000000017E-2</v>
      </c>
      <c r="AW5082" t="str">
        <f>_xlfn.XLOOKUP(A5082,[2]loan_data!$A:$A,[2]loan_data!$AA:$AA)</f>
        <v>storgan_manley</v>
      </c>
      <c r="AX5082" s="8">
        <f>AV5082*L5082</f>
        <v>6501.5625000000018</v>
      </c>
      <c r="AY5082" s="8">
        <f t="shared" ref="AY5082:AY5088" si="515">AX5082+AR5082</f>
        <v>7539.0624999999982</v>
      </c>
      <c r="AZ5082" s="10">
        <f>AY5082/L5082</f>
        <v>6.0312499999999984E-2</v>
      </c>
    </row>
    <row r="5083" spans="1:52" x14ac:dyDescent="0.2">
      <c r="A5083">
        <v>5026328</v>
      </c>
      <c r="B5083" t="s">
        <v>120</v>
      </c>
      <c r="C5083" t="s">
        <v>294</v>
      </c>
      <c r="D5083" t="b">
        <v>1</v>
      </c>
      <c r="E5083" t="s">
        <v>35</v>
      </c>
      <c r="F5083" t="s">
        <v>36</v>
      </c>
      <c r="G5083" t="s">
        <v>37</v>
      </c>
      <c r="H5083" t="s">
        <v>38</v>
      </c>
      <c r="I5083">
        <v>1</v>
      </c>
      <c r="J5083" t="b">
        <v>0</v>
      </c>
      <c r="K5083" t="b">
        <v>0</v>
      </c>
      <c r="L5083" s="1">
        <v>165000</v>
      </c>
      <c r="M5083" s="2">
        <v>44434</v>
      </c>
      <c r="N5083" s="2">
        <v>44470</v>
      </c>
      <c r="O5083" s="2">
        <v>51745</v>
      </c>
      <c r="P5083">
        <v>240</v>
      </c>
      <c r="Q5083" s="3">
        <v>911.99</v>
      </c>
      <c r="R5083">
        <v>2.99</v>
      </c>
      <c r="S5083" t="s">
        <v>924</v>
      </c>
      <c r="T5083" s="4">
        <v>239235</v>
      </c>
      <c r="U5083" s="7">
        <f>V5083+W5083</f>
        <v>2520.4999999999955</v>
      </c>
      <c r="V5083" s="7">
        <f t="shared" si="509"/>
        <v>1369.4999999999955</v>
      </c>
      <c r="W5083" s="7">
        <v>1151</v>
      </c>
      <c r="AA5083" t="b">
        <v>0</v>
      </c>
      <c r="AB5083">
        <v>0</v>
      </c>
      <c r="AC5083">
        <v>0</v>
      </c>
      <c r="AD5083" t="b">
        <v>0</v>
      </c>
      <c r="AE5083" t="s">
        <v>39</v>
      </c>
      <c r="AF5083" t="b">
        <v>0</v>
      </c>
      <c r="AG5083">
        <v>1</v>
      </c>
      <c r="AH5083">
        <v>75</v>
      </c>
      <c r="AI5083" s="6">
        <v>2000</v>
      </c>
      <c r="AJ5083">
        <v>783</v>
      </c>
      <c r="AK5083" t="s">
        <v>58</v>
      </c>
      <c r="AL5083" t="s">
        <v>50</v>
      </c>
      <c r="AM5083" s="9">
        <v>1.05</v>
      </c>
      <c r="AN5083">
        <f>_xlfn.XLOOKUP(S5083,[1]umbs_prices!$A:$A,[1]umbs_prices!$D:$D)</f>
        <v>104.17</v>
      </c>
      <c r="AO5083" s="11">
        <f t="shared" si="510"/>
        <v>4.170000000000007E-2</v>
      </c>
      <c r="AP5083" s="13">
        <f>(AM5083-1)*L5083</f>
        <v>8250.0000000000073</v>
      </c>
      <c r="AQ5083" s="8">
        <f>AO5083*L5083</f>
        <v>6880.5000000000118</v>
      </c>
      <c r="AR5083" s="1">
        <f t="shared" si="511"/>
        <v>1369.4999999999955</v>
      </c>
      <c r="AS5083" s="8">
        <f>AQ5083+AR5083</f>
        <v>8250.0000000000073</v>
      </c>
      <c r="AT5083" s="8">
        <f>AS5083-X5083</f>
        <v>8250.0000000000073</v>
      </c>
      <c r="AU5083" s="11">
        <f>AT5083/L5083</f>
        <v>5.0000000000000044E-2</v>
      </c>
      <c r="AV5083">
        <f>(_xlfn.XLOOKUP(A5083,[2]loan_data!$A:$A,[2]loan_data!$Z:$Z)-100)%</f>
        <v>4.5762500000000018E-2</v>
      </c>
      <c r="AW5083" t="str">
        <f>_xlfn.XLOOKUP(A5083,[2]loan_data!$A:$A,[2]loan_data!$AA:$AA)</f>
        <v>golden_sachs</v>
      </c>
      <c r="AX5083" s="8">
        <f>AV5083*L5083</f>
        <v>7550.8125000000027</v>
      </c>
      <c r="AY5083" s="8">
        <f t="shared" si="515"/>
        <v>8920.3124999999982</v>
      </c>
      <c r="AZ5083" s="10">
        <f>AY5083/L5083</f>
        <v>5.4062499999999986E-2</v>
      </c>
    </row>
    <row r="5084" spans="1:52" x14ac:dyDescent="0.2">
      <c r="A5084">
        <v>5026591</v>
      </c>
      <c r="B5084" t="s">
        <v>46</v>
      </c>
      <c r="C5084" t="s">
        <v>185</v>
      </c>
      <c r="D5084" t="b">
        <v>1</v>
      </c>
      <c r="E5084" t="s">
        <v>35</v>
      </c>
      <c r="F5084" t="s">
        <v>36</v>
      </c>
      <c r="G5084" t="s">
        <v>37</v>
      </c>
      <c r="H5084" t="s">
        <v>53</v>
      </c>
      <c r="I5084">
        <v>1</v>
      </c>
      <c r="J5084" t="b">
        <v>0</v>
      </c>
      <c r="K5084" t="b">
        <v>0</v>
      </c>
      <c r="L5084" s="1">
        <v>175000</v>
      </c>
      <c r="M5084" s="2">
        <v>44440</v>
      </c>
      <c r="N5084" s="2">
        <v>44470</v>
      </c>
      <c r="O5084" s="2">
        <v>49919</v>
      </c>
      <c r="P5084">
        <v>180</v>
      </c>
      <c r="Q5084" s="3">
        <v>1154.33</v>
      </c>
      <c r="R5084">
        <v>2.375</v>
      </c>
      <c r="S5084" t="s">
        <v>921</v>
      </c>
      <c r="T5084" s="4">
        <v>301725</v>
      </c>
      <c r="U5084" s="7">
        <f>V5084+W5084</f>
        <v>10699.220000000023</v>
      </c>
      <c r="V5084" s="7">
        <f t="shared" si="509"/>
        <v>8960.0000000000236</v>
      </c>
      <c r="W5084" s="7">
        <v>1739.2200000000003</v>
      </c>
      <c r="AA5084" t="b">
        <v>0</v>
      </c>
      <c r="AB5084">
        <v>0</v>
      </c>
      <c r="AC5084">
        <v>0</v>
      </c>
      <c r="AD5084" t="b">
        <v>0</v>
      </c>
      <c r="AE5084" t="s">
        <v>39</v>
      </c>
      <c r="AF5084" t="b">
        <v>0</v>
      </c>
      <c r="AG5084">
        <v>1</v>
      </c>
      <c r="AH5084">
        <v>81</v>
      </c>
      <c r="AI5084" s="6">
        <v>2025</v>
      </c>
      <c r="AJ5084">
        <v>783</v>
      </c>
      <c r="AK5084" t="s">
        <v>40</v>
      </c>
      <c r="AL5084" t="s">
        <v>50</v>
      </c>
      <c r="AM5084" s="9">
        <v>1.05</v>
      </c>
      <c r="AN5084">
        <f>_xlfn.XLOOKUP(S5084,[1]umbs_prices!$A:$A,[1]umbs_prices!$D:$D)</f>
        <v>99.88</v>
      </c>
      <c r="AO5084" s="11">
        <f t="shared" si="510"/>
        <v>-1.2000000000000899E-3</v>
      </c>
      <c r="AP5084" s="13">
        <f>(AM5084-1)*L5084</f>
        <v>8750.0000000000073</v>
      </c>
      <c r="AQ5084" s="8">
        <f>AO5084*L5084</f>
        <v>-210.00000000001572</v>
      </c>
      <c r="AR5084" s="1">
        <f t="shared" si="511"/>
        <v>8960.0000000000236</v>
      </c>
      <c r="AS5084" s="8">
        <f>AQ5084+AR5084</f>
        <v>8750.0000000000073</v>
      </c>
      <c r="AT5084" s="8">
        <f>AS5084-X5084</f>
        <v>8750.0000000000073</v>
      </c>
      <c r="AU5084" s="11">
        <f>AT5084/L5084</f>
        <v>5.0000000000000044E-2</v>
      </c>
      <c r="AV5084">
        <f>(_xlfn.XLOOKUP(A5084,[2]loan_data!$A:$A,[2]loan_data!$Z:$Z)-100)%</f>
        <v>4.1124999999999547E-3</v>
      </c>
      <c r="AW5084" t="str">
        <f>_xlfn.XLOOKUP(A5084,[2]loan_data!$A:$A,[2]loan_data!$AA:$AA)</f>
        <v>storgan_manley</v>
      </c>
      <c r="AX5084" s="8">
        <f>AV5084*L5084</f>
        <v>719.68749999999204</v>
      </c>
      <c r="AY5084" s="8">
        <f t="shared" si="515"/>
        <v>9679.6875000000164</v>
      </c>
      <c r="AZ5084" s="10">
        <f>AY5084/L5084</f>
        <v>5.5312500000000091E-2</v>
      </c>
    </row>
    <row r="5085" spans="1:52" x14ac:dyDescent="0.2">
      <c r="A5085">
        <v>5026811</v>
      </c>
      <c r="B5085" t="s">
        <v>73</v>
      </c>
      <c r="C5085" t="s">
        <v>75</v>
      </c>
      <c r="D5085" t="b">
        <v>1</v>
      </c>
      <c r="E5085" t="s">
        <v>35</v>
      </c>
      <c r="F5085" t="s">
        <v>36</v>
      </c>
      <c r="G5085" t="s">
        <v>37</v>
      </c>
      <c r="H5085" t="s">
        <v>53</v>
      </c>
      <c r="I5085">
        <v>1</v>
      </c>
      <c r="J5085" t="b">
        <v>0</v>
      </c>
      <c r="K5085" t="b">
        <v>0</v>
      </c>
      <c r="L5085" s="1">
        <v>215000</v>
      </c>
      <c r="M5085" s="2">
        <v>44443</v>
      </c>
      <c r="N5085" s="2">
        <v>44470</v>
      </c>
      <c r="O5085" s="2">
        <v>49919</v>
      </c>
      <c r="P5085">
        <v>180</v>
      </c>
      <c r="Q5085" s="3">
        <v>1468.35</v>
      </c>
      <c r="R5085">
        <v>2.875</v>
      </c>
      <c r="S5085" t="s">
        <v>922</v>
      </c>
      <c r="T5085" s="4">
        <v>268750</v>
      </c>
      <c r="U5085" s="7">
        <f>V5085+W5085</f>
        <v>6674.6000000000013</v>
      </c>
      <c r="V5085" s="7">
        <f t="shared" si="509"/>
        <v>3891.5000000000009</v>
      </c>
      <c r="W5085" s="7">
        <v>2783.1000000000004</v>
      </c>
      <c r="AA5085" t="b">
        <v>0</v>
      </c>
      <c r="AB5085">
        <v>0</v>
      </c>
      <c r="AC5085">
        <v>0</v>
      </c>
      <c r="AD5085" t="b">
        <v>0</v>
      </c>
      <c r="AE5085" t="s">
        <v>39</v>
      </c>
      <c r="AF5085" t="b">
        <v>0</v>
      </c>
      <c r="AG5085">
        <v>1</v>
      </c>
      <c r="AH5085">
        <v>84</v>
      </c>
      <c r="AI5085" s="6">
        <v>2240</v>
      </c>
      <c r="AJ5085">
        <v>783</v>
      </c>
      <c r="AK5085" t="s">
        <v>58</v>
      </c>
      <c r="AL5085" t="s">
        <v>50</v>
      </c>
      <c r="AM5085" s="9">
        <v>1.05</v>
      </c>
      <c r="AN5085">
        <f>_xlfn.XLOOKUP(S5085,[1]umbs_prices!$A:$A,[1]umbs_prices!$D:$D)</f>
        <v>103.19</v>
      </c>
      <c r="AO5085" s="11">
        <f t="shared" si="510"/>
        <v>3.1900000000000039E-2</v>
      </c>
      <c r="AP5085" s="13">
        <f>(AM5085-1)*L5085</f>
        <v>10750.000000000009</v>
      </c>
      <c r="AQ5085" s="8">
        <f>AO5085*L5085</f>
        <v>6858.5000000000082</v>
      </c>
      <c r="AR5085" s="1">
        <f t="shared" si="511"/>
        <v>3891.5000000000009</v>
      </c>
      <c r="AS5085" s="8">
        <f>AQ5085+AR5085</f>
        <v>10750.000000000009</v>
      </c>
      <c r="AT5085" s="8">
        <f>AS5085-X5085</f>
        <v>10750.000000000009</v>
      </c>
      <c r="AU5085" s="11">
        <f>AT5085/L5085</f>
        <v>5.0000000000000044E-2</v>
      </c>
      <c r="AV5085">
        <f>(_xlfn.XLOOKUP(A5085,[2]loan_data!$A:$A,[2]loan_data!$Z:$Z)-100)%</f>
        <v>3.533749999999998E-2</v>
      </c>
      <c r="AW5085" t="str">
        <f>_xlfn.XLOOKUP(A5085,[2]loan_data!$A:$A,[2]loan_data!$AA:$AA)</f>
        <v>storgan_manley</v>
      </c>
      <c r="AX5085" s="8">
        <f>AV5085*L5085</f>
        <v>7597.5624999999955</v>
      </c>
      <c r="AY5085" s="8">
        <f t="shared" si="515"/>
        <v>11489.062499999996</v>
      </c>
      <c r="AZ5085" s="10">
        <f>AY5085/L5085</f>
        <v>5.3437499999999985E-2</v>
      </c>
    </row>
    <row r="5086" spans="1:52" x14ac:dyDescent="0.2">
      <c r="A5086">
        <v>5027135</v>
      </c>
      <c r="B5086" t="s">
        <v>33</v>
      </c>
      <c r="C5086" t="s">
        <v>34</v>
      </c>
      <c r="D5086" t="b">
        <v>1</v>
      </c>
      <c r="E5086" t="s">
        <v>35</v>
      </c>
      <c r="F5086" t="s">
        <v>36</v>
      </c>
      <c r="G5086" t="s">
        <v>37</v>
      </c>
      <c r="H5086" t="s">
        <v>38</v>
      </c>
      <c r="I5086">
        <v>1</v>
      </c>
      <c r="J5086" t="b">
        <v>0</v>
      </c>
      <c r="K5086" t="b">
        <v>0</v>
      </c>
      <c r="L5086" s="1">
        <v>285000</v>
      </c>
      <c r="M5086" s="2">
        <v>44445</v>
      </c>
      <c r="N5086" s="2">
        <v>44470</v>
      </c>
      <c r="O5086" s="2">
        <v>55397</v>
      </c>
      <c r="P5086">
        <v>360</v>
      </c>
      <c r="Q5086" s="3">
        <v>1179.6199999999999</v>
      </c>
      <c r="R5086">
        <v>2.875</v>
      </c>
      <c r="S5086" t="s">
        <v>924</v>
      </c>
      <c r="T5086" s="4">
        <v>890347</v>
      </c>
      <c r="U5086" s="7">
        <f>V5086+W5086</f>
        <v>2514.9999999999927</v>
      </c>
      <c r="V5086" s="7">
        <f t="shared" si="509"/>
        <v>2365.4999999999927</v>
      </c>
      <c r="W5086" s="7">
        <v>149.5</v>
      </c>
      <c r="AA5086" t="b">
        <v>0</v>
      </c>
      <c r="AB5086">
        <v>0</v>
      </c>
      <c r="AC5086">
        <v>0</v>
      </c>
      <c r="AD5086" t="b">
        <v>0</v>
      </c>
      <c r="AE5086" t="s">
        <v>39</v>
      </c>
      <c r="AF5086" t="b">
        <v>0</v>
      </c>
      <c r="AG5086">
        <v>1</v>
      </c>
      <c r="AH5086">
        <v>89</v>
      </c>
      <c r="AI5086" s="6">
        <v>2151</v>
      </c>
      <c r="AJ5086">
        <v>783</v>
      </c>
      <c r="AK5086" t="s">
        <v>58</v>
      </c>
      <c r="AL5086" t="s">
        <v>50</v>
      </c>
      <c r="AM5086" s="9">
        <v>1.05</v>
      </c>
      <c r="AN5086">
        <f>_xlfn.XLOOKUP(S5086,[1]umbs_prices!$A:$A,[1]umbs_prices!$D:$D)</f>
        <v>104.17</v>
      </c>
      <c r="AO5086" s="11">
        <f t="shared" si="510"/>
        <v>4.170000000000007E-2</v>
      </c>
      <c r="AP5086" s="13">
        <f>(AM5086-1)*L5086</f>
        <v>14250.000000000013</v>
      </c>
      <c r="AQ5086" s="8">
        <f>AO5086*L5086</f>
        <v>11884.50000000002</v>
      </c>
      <c r="AR5086" s="1">
        <f t="shared" si="511"/>
        <v>2365.4999999999927</v>
      </c>
      <c r="AS5086" s="8">
        <f>AQ5086+AR5086</f>
        <v>14250.000000000013</v>
      </c>
      <c r="AT5086" s="8">
        <f>AS5086-X5086</f>
        <v>14250.000000000013</v>
      </c>
      <c r="AU5086" s="11">
        <f>AT5086/L5086</f>
        <v>5.0000000000000044E-2</v>
      </c>
      <c r="AV5086">
        <f>(_xlfn.XLOOKUP(A5086,[2]loan_data!$A:$A,[2]loan_data!$Z:$Z)-100)%</f>
        <v>5.7637500000000015E-2</v>
      </c>
      <c r="AW5086" t="str">
        <f>_xlfn.XLOOKUP(A5086,[2]loan_data!$A:$A,[2]loan_data!$AA:$AA)</f>
        <v>golden_sachs</v>
      </c>
      <c r="AX5086" s="8">
        <f>AV5086*L5086</f>
        <v>16426.687500000004</v>
      </c>
      <c r="AY5086" s="8">
        <f t="shared" si="515"/>
        <v>18792.187499999996</v>
      </c>
      <c r="AZ5086" s="10">
        <f>AY5086/L5086</f>
        <v>6.5937499999999982E-2</v>
      </c>
    </row>
    <row r="5087" spans="1:52" x14ac:dyDescent="0.2">
      <c r="A5087">
        <v>5028328</v>
      </c>
      <c r="B5087" t="s">
        <v>33</v>
      </c>
      <c r="C5087" t="s">
        <v>220</v>
      </c>
      <c r="D5087" t="b">
        <v>1</v>
      </c>
      <c r="E5087" t="s">
        <v>35</v>
      </c>
      <c r="F5087" t="s">
        <v>36</v>
      </c>
      <c r="G5087" t="s">
        <v>37</v>
      </c>
      <c r="H5087" t="s">
        <v>60</v>
      </c>
      <c r="I5087">
        <v>1</v>
      </c>
      <c r="J5087" t="b">
        <v>0</v>
      </c>
      <c r="K5087" t="b">
        <v>0</v>
      </c>
      <c r="L5087" s="1">
        <v>505000</v>
      </c>
      <c r="M5087" s="2">
        <v>44446</v>
      </c>
      <c r="N5087" s="2">
        <v>44470</v>
      </c>
      <c r="O5087" s="2">
        <v>55397</v>
      </c>
      <c r="P5087">
        <v>360</v>
      </c>
      <c r="Q5087" s="3">
        <v>2191.86</v>
      </c>
      <c r="R5087">
        <v>3.25</v>
      </c>
      <c r="S5087" t="s">
        <v>926</v>
      </c>
      <c r="T5087" s="4">
        <v>1272682</v>
      </c>
      <c r="U5087" s="7">
        <f>V5087+W5087</f>
        <v>2211.1099999999997</v>
      </c>
      <c r="V5087" s="7">
        <f t="shared" si="509"/>
        <v>0</v>
      </c>
      <c r="W5087" s="7">
        <v>2211.1099999999997</v>
      </c>
      <c r="AA5087" t="b">
        <v>0</v>
      </c>
      <c r="AB5087">
        <v>0</v>
      </c>
      <c r="AC5087">
        <v>0</v>
      </c>
      <c r="AD5087" t="b">
        <v>0</v>
      </c>
      <c r="AE5087" t="s">
        <v>45</v>
      </c>
      <c r="AF5087" t="b">
        <v>0</v>
      </c>
      <c r="AG5087">
        <v>1</v>
      </c>
      <c r="AH5087">
        <v>272</v>
      </c>
      <c r="AI5087" s="6">
        <v>9974</v>
      </c>
      <c r="AJ5087">
        <v>783</v>
      </c>
      <c r="AK5087" t="s">
        <v>43</v>
      </c>
      <c r="AL5087" t="s">
        <v>50</v>
      </c>
      <c r="AM5087" s="9">
        <v>1.05</v>
      </c>
      <c r="AN5087">
        <f>_xlfn.XLOOKUP(S5087,[1]umbs_prices!$A:$A,[1]umbs_prices!$D:$D)</f>
        <v>105</v>
      </c>
      <c r="AO5087" s="11">
        <f t="shared" si="510"/>
        <v>5.0000000000000044E-2</v>
      </c>
      <c r="AP5087" s="13">
        <f>(AM5087-1)*L5087</f>
        <v>25250.000000000022</v>
      </c>
      <c r="AQ5087" s="8">
        <f>AO5087*L5087</f>
        <v>25250.000000000022</v>
      </c>
      <c r="AR5087" s="1">
        <f t="shared" si="511"/>
        <v>0</v>
      </c>
      <c r="AS5087" s="8">
        <f>AQ5087+AR5087</f>
        <v>25250.000000000022</v>
      </c>
      <c r="AT5087" s="8">
        <f>AS5087-X5087</f>
        <v>25250.000000000022</v>
      </c>
      <c r="AU5087" s="11">
        <f>AT5087/L5087</f>
        <v>5.0000000000000044E-2</v>
      </c>
      <c r="AV5087">
        <f>(_xlfn.XLOOKUP(A5087,[2]loan_data!$A:$A,[2]loan_data!$Z:$Z)-100)%</f>
        <v>5.9374999999999997E-2</v>
      </c>
      <c r="AW5087" t="str">
        <f>_xlfn.XLOOKUP(A5087,[2]loan_data!$A:$A,[2]loan_data!$AA:$AA)</f>
        <v>golden_sachs</v>
      </c>
      <c r="AX5087" s="8">
        <f>AV5087*L5087</f>
        <v>29984.375</v>
      </c>
      <c r="AY5087" s="8">
        <f t="shared" si="515"/>
        <v>29984.375</v>
      </c>
      <c r="AZ5087" s="10">
        <f>AY5087/L5087</f>
        <v>5.9374999999999997E-2</v>
      </c>
    </row>
    <row r="5088" spans="1:52" x14ac:dyDescent="0.2">
      <c r="A5088">
        <v>5028459</v>
      </c>
      <c r="B5088" t="s">
        <v>46</v>
      </c>
      <c r="C5088" t="s">
        <v>211</v>
      </c>
      <c r="D5088" t="b">
        <v>1</v>
      </c>
      <c r="E5088" t="s">
        <v>35</v>
      </c>
      <c r="F5088" t="s">
        <v>36</v>
      </c>
      <c r="G5088" t="s">
        <v>37</v>
      </c>
      <c r="H5088" t="s">
        <v>38</v>
      </c>
      <c r="I5088">
        <v>1</v>
      </c>
      <c r="J5088" t="b">
        <v>0</v>
      </c>
      <c r="K5088" t="b">
        <v>0</v>
      </c>
      <c r="L5088" s="1">
        <v>195000</v>
      </c>
      <c r="M5088" s="2">
        <v>44448</v>
      </c>
      <c r="N5088" s="2">
        <v>44470</v>
      </c>
      <c r="O5088" s="2">
        <v>51745</v>
      </c>
      <c r="P5088">
        <v>240</v>
      </c>
      <c r="Q5088" s="3">
        <v>1066.75</v>
      </c>
      <c r="R5088">
        <v>2.875</v>
      </c>
      <c r="S5088" t="s">
        <v>924</v>
      </c>
      <c r="T5088" s="4">
        <v>232143</v>
      </c>
      <c r="U5088" s="7">
        <f>V5088+W5088</f>
        <v>2840.5399999999954</v>
      </c>
      <c r="V5088" s="7">
        <f t="shared" si="509"/>
        <v>1618.4999999999955</v>
      </c>
      <c r="W5088" s="7">
        <v>1222.04</v>
      </c>
      <c r="AA5088" t="b">
        <v>0</v>
      </c>
      <c r="AB5088">
        <v>0</v>
      </c>
      <c r="AC5088">
        <v>0</v>
      </c>
      <c r="AD5088" t="b">
        <v>0</v>
      </c>
      <c r="AE5088" t="s">
        <v>39</v>
      </c>
      <c r="AF5088" t="b">
        <v>0</v>
      </c>
      <c r="AG5088">
        <v>1</v>
      </c>
      <c r="AH5088">
        <v>60</v>
      </c>
      <c r="AI5088" s="6">
        <v>2350</v>
      </c>
      <c r="AJ5088">
        <v>783</v>
      </c>
      <c r="AK5088" t="s">
        <v>58</v>
      </c>
      <c r="AL5088" t="s">
        <v>50</v>
      </c>
      <c r="AM5088" s="9">
        <v>1.05</v>
      </c>
      <c r="AN5088">
        <f>_xlfn.XLOOKUP(S5088,[1]umbs_prices!$A:$A,[1]umbs_prices!$D:$D)</f>
        <v>104.17</v>
      </c>
      <c r="AO5088" s="11">
        <f t="shared" si="510"/>
        <v>4.170000000000007E-2</v>
      </c>
      <c r="AP5088" s="13">
        <f>(AM5088-1)*L5088</f>
        <v>9750.0000000000091</v>
      </c>
      <c r="AQ5088" s="8">
        <f>AO5088*L5088</f>
        <v>8131.5000000000136</v>
      </c>
      <c r="AR5088" s="1">
        <f t="shared" si="511"/>
        <v>1618.4999999999955</v>
      </c>
      <c r="AS5088" s="8">
        <f>AQ5088+AR5088</f>
        <v>9750.0000000000091</v>
      </c>
      <c r="AT5088" s="8">
        <f>AS5088-X5088</f>
        <v>9750.0000000000091</v>
      </c>
      <c r="AU5088" s="11">
        <f>AT5088/L5088</f>
        <v>5.0000000000000044E-2</v>
      </c>
      <c r="AV5088">
        <f>(_xlfn.XLOOKUP(A5088,[2]loan_data!$A:$A,[2]loan_data!$Z:$Z)-100)%</f>
        <v>4.4200000000000017E-2</v>
      </c>
      <c r="AW5088" t="str">
        <f>_xlfn.XLOOKUP(A5088,[2]loan_data!$A:$A,[2]loan_data!$AA:$AA)</f>
        <v>golden_sachs</v>
      </c>
      <c r="AX5088" s="8">
        <f>AV5088*L5088</f>
        <v>8619.0000000000036</v>
      </c>
      <c r="AY5088" s="8">
        <f t="shared" si="515"/>
        <v>10237.5</v>
      </c>
      <c r="AZ5088" s="10">
        <f>AY5088/L5088</f>
        <v>5.2499999999999998E-2</v>
      </c>
    </row>
    <row r="5089" spans="1:52" x14ac:dyDescent="0.2">
      <c r="A5089">
        <v>5028518</v>
      </c>
      <c r="B5089" t="s">
        <v>61</v>
      </c>
      <c r="C5089" t="s">
        <v>104</v>
      </c>
      <c r="D5089" t="b">
        <v>1</v>
      </c>
      <c r="E5089" t="s">
        <v>35</v>
      </c>
      <c r="F5089" t="s">
        <v>36</v>
      </c>
      <c r="G5089" t="s">
        <v>37</v>
      </c>
      <c r="H5089" t="s">
        <v>53</v>
      </c>
      <c r="I5089">
        <v>1</v>
      </c>
      <c r="J5089" t="b">
        <v>0</v>
      </c>
      <c r="K5089" t="b">
        <v>0</v>
      </c>
      <c r="L5089" s="1">
        <v>505000</v>
      </c>
      <c r="M5089" s="2">
        <v>44449</v>
      </c>
      <c r="N5089" s="2">
        <v>44470</v>
      </c>
      <c r="O5089" s="2">
        <v>55397</v>
      </c>
      <c r="P5089">
        <v>360</v>
      </c>
      <c r="Q5089" s="3">
        <v>2191.86</v>
      </c>
      <c r="R5089">
        <v>3.25</v>
      </c>
      <c r="S5089" t="s">
        <v>920</v>
      </c>
      <c r="T5089" s="4">
        <v>767011</v>
      </c>
      <c r="U5089" s="7">
        <f>V5089+W5089</f>
        <v>2076.5000000000073</v>
      </c>
      <c r="V5089" s="7">
        <f t="shared" si="509"/>
        <v>1969.5000000000073</v>
      </c>
      <c r="W5089" s="7">
        <v>107.00000000000011</v>
      </c>
      <c r="AA5089" t="b">
        <v>0</v>
      </c>
      <c r="AB5089">
        <v>0</v>
      </c>
      <c r="AC5089">
        <v>0</v>
      </c>
      <c r="AD5089" t="b">
        <v>0</v>
      </c>
      <c r="AE5089" t="s">
        <v>39</v>
      </c>
      <c r="AF5089" t="b">
        <v>0</v>
      </c>
      <c r="AG5089">
        <v>1</v>
      </c>
      <c r="AH5089">
        <v>91</v>
      </c>
      <c r="AI5089" s="6">
        <v>3185</v>
      </c>
      <c r="AJ5089">
        <v>783</v>
      </c>
      <c r="AK5089" t="s">
        <v>40</v>
      </c>
      <c r="AL5089" t="s">
        <v>41</v>
      </c>
      <c r="AM5089" s="9">
        <v>1.05</v>
      </c>
      <c r="AN5089">
        <f>_xlfn.XLOOKUP(S5089,[1]umbs_prices!$A:$A,[1]umbs_prices!$D:$D)</f>
        <v>104.61</v>
      </c>
      <c r="AO5089" s="11">
        <f t="shared" si="510"/>
        <v>4.610000000000003E-2</v>
      </c>
      <c r="AP5089" s="13">
        <f>(AM5089-1)*L5089</f>
        <v>25250.000000000022</v>
      </c>
      <c r="AQ5089" s="8">
        <f>AO5089*L5089</f>
        <v>23280.500000000015</v>
      </c>
      <c r="AR5089" s="1">
        <f t="shared" si="511"/>
        <v>1969.5000000000073</v>
      </c>
      <c r="AS5089" s="8">
        <f>AQ5089+AR5089</f>
        <v>25250.000000000022</v>
      </c>
      <c r="AT5089" s="8">
        <f>AS5089-X5089</f>
        <v>25250.000000000022</v>
      </c>
      <c r="AU5089" s="11">
        <f>AT5089/L5089</f>
        <v>5.0000000000000044E-2</v>
      </c>
      <c r="AV5089">
        <f>(_xlfn.XLOOKUP(A5089,[2]loan_data!$A:$A,[2]loan_data!$Z:$Z)-100)%</f>
        <v>4.6099999999999995E-2</v>
      </c>
      <c r="AW5089" t="str">
        <f>_xlfn.XLOOKUP(A5089,[2]loan_data!$A:$A,[2]loan_data!$AA:$AA)</f>
        <v>umbs_price</v>
      </c>
      <c r="AX5089" s="8">
        <f>AV5089*L5089</f>
        <v>23280.499999999996</v>
      </c>
    </row>
    <row r="5090" spans="1:52" x14ac:dyDescent="0.2">
      <c r="A5090">
        <v>5028913</v>
      </c>
      <c r="B5090" t="s">
        <v>103</v>
      </c>
      <c r="C5090" t="s">
        <v>790</v>
      </c>
      <c r="D5090" t="b">
        <v>1</v>
      </c>
      <c r="E5090" t="s">
        <v>35</v>
      </c>
      <c r="F5090" t="s">
        <v>36</v>
      </c>
      <c r="G5090" t="s">
        <v>37</v>
      </c>
      <c r="H5090" t="s">
        <v>38</v>
      </c>
      <c r="I5090">
        <v>1</v>
      </c>
      <c r="J5090" t="b">
        <v>0</v>
      </c>
      <c r="K5090" t="b">
        <v>0</v>
      </c>
      <c r="L5090" s="1">
        <v>175000</v>
      </c>
      <c r="M5090" s="2">
        <v>44452</v>
      </c>
      <c r="N5090" s="2">
        <v>44470</v>
      </c>
      <c r="O5090" s="2">
        <v>51745</v>
      </c>
      <c r="P5090">
        <v>240</v>
      </c>
      <c r="Q5090" s="3">
        <v>925.41</v>
      </c>
      <c r="R5090">
        <v>2.5</v>
      </c>
      <c r="S5090" t="s">
        <v>919</v>
      </c>
      <c r="T5090" s="4">
        <v>291667</v>
      </c>
      <c r="U5090" s="7">
        <f>V5090+W5090</f>
        <v>5521.0000000000082</v>
      </c>
      <c r="V5090" s="7">
        <f t="shared" si="509"/>
        <v>3447.5000000000082</v>
      </c>
      <c r="W5090" s="7">
        <v>2073.5</v>
      </c>
      <c r="AA5090" t="b">
        <v>0</v>
      </c>
      <c r="AB5090">
        <v>0</v>
      </c>
      <c r="AC5090">
        <v>0</v>
      </c>
      <c r="AD5090" t="b">
        <v>0</v>
      </c>
      <c r="AE5090" t="s">
        <v>39</v>
      </c>
      <c r="AF5090" t="b">
        <v>0</v>
      </c>
      <c r="AG5090">
        <v>1</v>
      </c>
      <c r="AH5090">
        <v>85</v>
      </c>
      <c r="AI5090" s="6">
        <v>1417</v>
      </c>
      <c r="AJ5090">
        <v>783</v>
      </c>
      <c r="AK5090" t="s">
        <v>58</v>
      </c>
      <c r="AL5090" t="s">
        <v>50</v>
      </c>
      <c r="AM5090" s="9">
        <v>1.05</v>
      </c>
      <c r="AN5090">
        <f>_xlfn.XLOOKUP(S5090,[1]umbs_prices!$A:$A,[1]umbs_prices!$D:$D)</f>
        <v>103.03</v>
      </c>
      <c r="AO5090" s="11">
        <f t="shared" si="510"/>
        <v>3.0299999999999994E-2</v>
      </c>
      <c r="AP5090" s="13">
        <f>(AM5090-1)*L5090</f>
        <v>8750.0000000000073</v>
      </c>
      <c r="AQ5090" s="8">
        <f>AO5090*L5090</f>
        <v>5302.4999999999991</v>
      </c>
      <c r="AR5090" s="1">
        <f t="shared" si="511"/>
        <v>3447.5000000000082</v>
      </c>
      <c r="AS5090" s="8">
        <f>AQ5090+AR5090</f>
        <v>8750.0000000000073</v>
      </c>
      <c r="AT5090" s="8">
        <f>AS5090-X5090</f>
        <v>8750.0000000000073</v>
      </c>
      <c r="AU5090" s="11">
        <f>AT5090/L5090</f>
        <v>5.0000000000000044E-2</v>
      </c>
      <c r="AV5090">
        <f>(_xlfn.XLOOKUP(A5090,[2]loan_data!$A:$A,[2]loan_data!$Z:$Z)-100)%</f>
        <v>3.5612500000000012E-2</v>
      </c>
      <c r="AW5090" t="str">
        <f>_xlfn.XLOOKUP(A5090,[2]loan_data!$A:$A,[2]loan_data!$AA:$AA)</f>
        <v>storgan_manley</v>
      </c>
      <c r="AX5090" s="8">
        <f>AV5090*L5090</f>
        <v>6232.1875000000018</v>
      </c>
      <c r="AY5090" s="8">
        <f t="shared" ref="AY5090:AY5095" si="516">AX5090+AR5090</f>
        <v>9679.6875000000109</v>
      </c>
      <c r="AZ5090" s="10">
        <f>AY5090/L5090</f>
        <v>5.5312500000000063E-2</v>
      </c>
    </row>
    <row r="5091" spans="1:52" x14ac:dyDescent="0.2">
      <c r="A5091">
        <v>5029730</v>
      </c>
      <c r="B5091" t="s">
        <v>46</v>
      </c>
      <c r="C5091" t="s">
        <v>185</v>
      </c>
      <c r="D5091" t="b">
        <v>1</v>
      </c>
      <c r="E5091" t="s">
        <v>35</v>
      </c>
      <c r="F5091" t="s">
        <v>36</v>
      </c>
      <c r="G5091" t="s">
        <v>37</v>
      </c>
      <c r="H5091" t="s">
        <v>53</v>
      </c>
      <c r="I5091">
        <v>1</v>
      </c>
      <c r="J5091" t="b">
        <v>0</v>
      </c>
      <c r="K5091" t="b">
        <v>0</v>
      </c>
      <c r="L5091" s="1">
        <v>125000</v>
      </c>
      <c r="M5091" s="2">
        <v>44452</v>
      </c>
      <c r="N5091" s="2">
        <v>44470</v>
      </c>
      <c r="O5091" s="2">
        <v>51745</v>
      </c>
      <c r="P5091">
        <v>240</v>
      </c>
      <c r="Q5091" s="3">
        <v>683.81999999999994</v>
      </c>
      <c r="R5091">
        <v>2.875</v>
      </c>
      <c r="S5091" t="s">
        <v>922</v>
      </c>
      <c r="T5091" s="4">
        <v>251005</v>
      </c>
      <c r="U5091" s="7">
        <f>V5091+W5091</f>
        <v>3882.2000000000003</v>
      </c>
      <c r="V5091" s="7">
        <f t="shared" si="509"/>
        <v>2262.5000000000005</v>
      </c>
      <c r="W5091" s="7">
        <v>1619.6999999999998</v>
      </c>
      <c r="AA5091" t="b">
        <v>0</v>
      </c>
      <c r="AB5091">
        <v>0</v>
      </c>
      <c r="AC5091">
        <v>0</v>
      </c>
      <c r="AD5091" t="b">
        <v>0</v>
      </c>
      <c r="AE5091" t="s">
        <v>39</v>
      </c>
      <c r="AF5091" t="b">
        <v>0</v>
      </c>
      <c r="AG5091">
        <v>1</v>
      </c>
      <c r="AH5091">
        <v>85</v>
      </c>
      <c r="AI5091" s="6">
        <v>1134</v>
      </c>
      <c r="AJ5091">
        <v>783</v>
      </c>
      <c r="AK5091" t="s">
        <v>58</v>
      </c>
      <c r="AL5091" t="s">
        <v>50</v>
      </c>
      <c r="AM5091" s="9">
        <v>1.05</v>
      </c>
      <c r="AN5091">
        <f>_xlfn.XLOOKUP(S5091,[1]umbs_prices!$A:$A,[1]umbs_prices!$D:$D)</f>
        <v>103.19</v>
      </c>
      <c r="AO5091" s="11">
        <f t="shared" si="510"/>
        <v>3.1900000000000039E-2</v>
      </c>
      <c r="AP5091" s="13">
        <f>(AM5091-1)*L5091</f>
        <v>6250.0000000000055</v>
      </c>
      <c r="AQ5091" s="8">
        <f>AO5091*L5091</f>
        <v>3987.500000000005</v>
      </c>
      <c r="AR5091" s="1">
        <f t="shared" si="511"/>
        <v>2262.5000000000005</v>
      </c>
      <c r="AS5091" s="8">
        <f>AQ5091+AR5091</f>
        <v>6250.0000000000055</v>
      </c>
      <c r="AT5091" s="8">
        <f>AS5091-X5091</f>
        <v>6250.0000000000055</v>
      </c>
      <c r="AU5091" s="11">
        <f>AT5091/L5091</f>
        <v>5.0000000000000044E-2</v>
      </c>
      <c r="AV5091">
        <f>(_xlfn.XLOOKUP(A5091,[2]loan_data!$A:$A,[2]loan_data!$Z:$Z)-100)%</f>
        <v>4.7837499999999977E-2</v>
      </c>
      <c r="AW5091" t="str">
        <f>_xlfn.XLOOKUP(A5091,[2]loan_data!$A:$A,[2]loan_data!$AA:$AA)</f>
        <v>golden_sachs</v>
      </c>
      <c r="AX5091" s="8">
        <f>AV5091*L5091</f>
        <v>5979.6874999999973</v>
      </c>
      <c r="AY5091" s="8">
        <f t="shared" si="516"/>
        <v>8242.1874999999982</v>
      </c>
      <c r="AZ5091" s="10">
        <f>AY5091/L5091</f>
        <v>6.5937499999999982E-2</v>
      </c>
    </row>
    <row r="5092" spans="1:52" x14ac:dyDescent="0.2">
      <c r="A5092">
        <v>5030023</v>
      </c>
      <c r="B5092" t="s">
        <v>48</v>
      </c>
      <c r="C5092" t="s">
        <v>106</v>
      </c>
      <c r="D5092" t="b">
        <v>1</v>
      </c>
      <c r="E5092" t="s">
        <v>35</v>
      </c>
      <c r="F5092" t="s">
        <v>36</v>
      </c>
      <c r="G5092" t="s">
        <v>37</v>
      </c>
      <c r="H5092" t="s">
        <v>38</v>
      </c>
      <c r="I5092">
        <v>1</v>
      </c>
      <c r="J5092" t="b">
        <v>0</v>
      </c>
      <c r="K5092" t="b">
        <v>0</v>
      </c>
      <c r="L5092" s="1">
        <v>415000</v>
      </c>
      <c r="M5092" s="2">
        <v>44453</v>
      </c>
      <c r="N5092" s="2">
        <v>44470</v>
      </c>
      <c r="O5092" s="2">
        <v>49919</v>
      </c>
      <c r="P5092">
        <v>180</v>
      </c>
      <c r="Q5092" s="3">
        <v>2737.4100000000003</v>
      </c>
      <c r="R5092">
        <v>2.375</v>
      </c>
      <c r="S5092" t="s">
        <v>921</v>
      </c>
      <c r="T5092" s="4">
        <v>844183</v>
      </c>
      <c r="U5092" s="7">
        <f>V5092+W5092</f>
        <v>21355.000000000055</v>
      </c>
      <c r="V5092" s="7">
        <f t="shared" si="509"/>
        <v>21248.000000000055</v>
      </c>
      <c r="W5092" s="7">
        <v>107</v>
      </c>
      <c r="AA5092" t="b">
        <v>0</v>
      </c>
      <c r="AB5092">
        <v>0</v>
      </c>
      <c r="AC5092">
        <v>0</v>
      </c>
      <c r="AD5092" t="b">
        <v>0</v>
      </c>
      <c r="AE5092" t="s">
        <v>39</v>
      </c>
      <c r="AF5092" t="b">
        <v>0</v>
      </c>
      <c r="AG5092">
        <v>1</v>
      </c>
      <c r="AH5092">
        <v>200</v>
      </c>
      <c r="AI5092" s="6">
        <v>3500</v>
      </c>
      <c r="AJ5092">
        <v>783</v>
      </c>
      <c r="AK5092" t="s">
        <v>58</v>
      </c>
      <c r="AL5092" t="s">
        <v>50</v>
      </c>
      <c r="AM5092" s="9">
        <v>1.05</v>
      </c>
      <c r="AN5092">
        <f>_xlfn.XLOOKUP(S5092,[1]umbs_prices!$A:$A,[1]umbs_prices!$D:$D)</f>
        <v>99.88</v>
      </c>
      <c r="AO5092" s="11">
        <f t="shared" si="510"/>
        <v>-1.2000000000000899E-3</v>
      </c>
      <c r="AP5092" s="13">
        <f>(AM5092-1)*L5092</f>
        <v>20750.000000000018</v>
      </c>
      <c r="AQ5092" s="8">
        <f>AO5092*L5092</f>
        <v>-498.00000000003729</v>
      </c>
      <c r="AR5092" s="1">
        <f t="shared" si="511"/>
        <v>21248.000000000055</v>
      </c>
      <c r="AS5092" s="8">
        <f>AQ5092+AR5092</f>
        <v>20750.000000000018</v>
      </c>
      <c r="AT5092" s="8">
        <f>AS5092-X5092</f>
        <v>20750.000000000018</v>
      </c>
      <c r="AU5092" s="11">
        <f>AT5092/L5092</f>
        <v>5.0000000000000044E-2</v>
      </c>
      <c r="AV5092">
        <f>(_xlfn.XLOOKUP(A5092,[2]loan_data!$A:$A,[2]loan_data!$Z:$Z)-100)%</f>
        <v>9.112499999999954E-3</v>
      </c>
      <c r="AW5092" t="str">
        <f>_xlfn.XLOOKUP(A5092,[2]loan_data!$A:$A,[2]loan_data!$AA:$AA)</f>
        <v>storgan_manley</v>
      </c>
      <c r="AX5092" s="8">
        <f>AV5092*L5092</f>
        <v>3781.6874999999809</v>
      </c>
      <c r="AY5092" s="8">
        <f t="shared" si="516"/>
        <v>25029.687500000036</v>
      </c>
      <c r="AZ5092" s="10">
        <f>AY5092/L5092</f>
        <v>6.0312500000000088E-2</v>
      </c>
    </row>
    <row r="5093" spans="1:52" x14ac:dyDescent="0.2">
      <c r="A5093">
        <v>5030480</v>
      </c>
      <c r="B5093" t="s">
        <v>326</v>
      </c>
      <c r="C5093" t="s">
        <v>284</v>
      </c>
      <c r="D5093" t="b">
        <v>1</v>
      </c>
      <c r="E5093" t="s">
        <v>35</v>
      </c>
      <c r="F5093" t="s">
        <v>36</v>
      </c>
      <c r="G5093" t="s">
        <v>37</v>
      </c>
      <c r="H5093" t="s">
        <v>53</v>
      </c>
      <c r="I5093">
        <v>1</v>
      </c>
      <c r="J5093" t="b">
        <v>0</v>
      </c>
      <c r="K5093" t="b">
        <v>0</v>
      </c>
      <c r="L5093" s="1">
        <v>115000</v>
      </c>
      <c r="M5093" s="2">
        <v>44455</v>
      </c>
      <c r="N5093" s="2">
        <v>44501</v>
      </c>
      <c r="O5093" s="2">
        <v>55427</v>
      </c>
      <c r="P5093">
        <v>360</v>
      </c>
      <c r="Q5093" s="3">
        <v>506.99</v>
      </c>
      <c r="R5093">
        <v>3.375</v>
      </c>
      <c r="S5093" t="s">
        <v>920</v>
      </c>
      <c r="T5093" s="4">
        <v>166306</v>
      </c>
      <c r="U5093" s="7">
        <f>V5093+W5093</f>
        <v>1970.5000000000018</v>
      </c>
      <c r="V5093" s="7">
        <f t="shared" si="509"/>
        <v>448.50000000000182</v>
      </c>
      <c r="W5093" s="7">
        <v>1522</v>
      </c>
      <c r="AA5093" t="b">
        <v>0</v>
      </c>
      <c r="AB5093">
        <v>0</v>
      </c>
      <c r="AC5093">
        <v>0</v>
      </c>
      <c r="AD5093" t="b">
        <v>0</v>
      </c>
      <c r="AE5093" t="s">
        <v>39</v>
      </c>
      <c r="AF5093" t="b">
        <v>0</v>
      </c>
      <c r="AG5093">
        <v>1</v>
      </c>
      <c r="AH5093">
        <v>36</v>
      </c>
      <c r="AI5093" s="6">
        <v>1140</v>
      </c>
      <c r="AJ5093">
        <v>783</v>
      </c>
      <c r="AK5093" t="s">
        <v>40</v>
      </c>
      <c r="AL5093" t="s">
        <v>50</v>
      </c>
      <c r="AM5093" s="9">
        <v>1.05</v>
      </c>
      <c r="AN5093">
        <f>_xlfn.XLOOKUP(S5093,[1]umbs_prices!$A:$A,[1]umbs_prices!$D:$D)</f>
        <v>104.61</v>
      </c>
      <c r="AO5093" s="11">
        <f t="shared" si="510"/>
        <v>4.610000000000003E-2</v>
      </c>
      <c r="AP5093" s="13">
        <f>(AM5093-1)*L5093</f>
        <v>5750.0000000000055</v>
      </c>
      <c r="AQ5093" s="8">
        <f>AO5093*L5093</f>
        <v>5301.5000000000036</v>
      </c>
      <c r="AR5093" s="1">
        <f t="shared" si="511"/>
        <v>448.50000000000182</v>
      </c>
      <c r="AS5093" s="8">
        <f>AQ5093+AR5093</f>
        <v>5750.0000000000055</v>
      </c>
      <c r="AT5093" s="8">
        <f>AS5093-X5093</f>
        <v>5750.0000000000055</v>
      </c>
      <c r="AU5093" s="11">
        <f>AT5093/L5093</f>
        <v>5.0000000000000044E-2</v>
      </c>
      <c r="AV5093">
        <f>(_xlfn.XLOOKUP(A5093,[2]loan_data!$A:$A,[2]loan_data!$Z:$Z)-100)%</f>
        <v>5.5162499999999996E-2</v>
      </c>
      <c r="AW5093" t="str">
        <f>_xlfn.XLOOKUP(A5093,[2]loan_data!$A:$A,[2]loan_data!$AA:$AA)</f>
        <v>golden_sachs</v>
      </c>
      <c r="AX5093" s="8">
        <f>AV5093*L5093</f>
        <v>6343.6875</v>
      </c>
      <c r="AY5093" s="8">
        <f t="shared" si="516"/>
        <v>6792.1875000000018</v>
      </c>
      <c r="AZ5093" s="10">
        <f>AY5093/L5093</f>
        <v>5.9062500000000018E-2</v>
      </c>
    </row>
    <row r="5094" spans="1:52" x14ac:dyDescent="0.2">
      <c r="A5094">
        <v>5031347</v>
      </c>
      <c r="B5094" t="s">
        <v>33</v>
      </c>
      <c r="C5094" t="s">
        <v>112</v>
      </c>
      <c r="D5094" t="b">
        <v>1</v>
      </c>
      <c r="E5094" t="s">
        <v>35</v>
      </c>
      <c r="F5094" t="s">
        <v>36</v>
      </c>
      <c r="G5094" t="s">
        <v>37</v>
      </c>
      <c r="H5094" t="s">
        <v>38</v>
      </c>
      <c r="I5094">
        <v>1</v>
      </c>
      <c r="J5094" t="b">
        <v>0</v>
      </c>
      <c r="K5094" t="b">
        <v>0</v>
      </c>
      <c r="L5094" s="1">
        <v>475000</v>
      </c>
      <c r="M5094" s="2">
        <v>44429</v>
      </c>
      <c r="N5094" s="2">
        <v>44470</v>
      </c>
      <c r="O5094" s="2">
        <v>55397</v>
      </c>
      <c r="P5094">
        <v>360</v>
      </c>
      <c r="Q5094" s="3">
        <v>1966.03</v>
      </c>
      <c r="R5094">
        <v>2.875</v>
      </c>
      <c r="S5094" t="s">
        <v>924</v>
      </c>
      <c r="T5094" s="4">
        <v>593676</v>
      </c>
      <c r="U5094" s="7">
        <f>V5094+W5094</f>
        <v>5106.9999999999891</v>
      </c>
      <c r="V5094" s="7">
        <f t="shared" si="509"/>
        <v>3942.4999999999891</v>
      </c>
      <c r="W5094" s="7">
        <v>1164.5</v>
      </c>
      <c r="AA5094" t="b">
        <v>0</v>
      </c>
      <c r="AB5094">
        <v>0</v>
      </c>
      <c r="AC5094">
        <v>0</v>
      </c>
      <c r="AD5094" t="b">
        <v>0</v>
      </c>
      <c r="AE5094" t="s">
        <v>39</v>
      </c>
      <c r="AF5094" t="b">
        <v>0</v>
      </c>
      <c r="AG5094">
        <v>1</v>
      </c>
      <c r="AH5094">
        <v>240</v>
      </c>
      <c r="AI5094" s="6">
        <v>5000</v>
      </c>
      <c r="AJ5094">
        <v>784</v>
      </c>
      <c r="AK5094" t="s">
        <v>40</v>
      </c>
      <c r="AL5094" t="s">
        <v>50</v>
      </c>
      <c r="AM5094" s="9">
        <v>1.05</v>
      </c>
      <c r="AN5094">
        <f>_xlfn.XLOOKUP(S5094,[1]umbs_prices!$A:$A,[1]umbs_prices!$D:$D)</f>
        <v>104.17</v>
      </c>
      <c r="AO5094" s="11">
        <f t="shared" si="510"/>
        <v>4.170000000000007E-2</v>
      </c>
      <c r="AP5094" s="13">
        <f>(AM5094-1)*L5094</f>
        <v>23750.000000000022</v>
      </c>
      <c r="AQ5094" s="8">
        <f>AO5094*L5094</f>
        <v>19807.500000000033</v>
      </c>
      <c r="AR5094" s="1">
        <f t="shared" si="511"/>
        <v>3942.4999999999891</v>
      </c>
      <c r="AS5094" s="8">
        <f>AQ5094+AR5094</f>
        <v>23750.000000000022</v>
      </c>
      <c r="AT5094" s="8">
        <f>AS5094-X5094</f>
        <v>23750.000000000022</v>
      </c>
      <c r="AU5094" s="11">
        <f>AT5094/L5094</f>
        <v>5.0000000000000044E-2</v>
      </c>
      <c r="AV5094">
        <f>(_xlfn.XLOOKUP(A5094,[2]loan_data!$A:$A,[2]loan_data!$Z:$Z)-100)%</f>
        <v>4.6387500000000019E-2</v>
      </c>
      <c r="AW5094" t="str">
        <f>_xlfn.XLOOKUP(A5094,[2]loan_data!$A:$A,[2]loan_data!$AA:$AA)</f>
        <v>pj_logan</v>
      </c>
      <c r="AX5094" s="8">
        <f>AV5094*L5094</f>
        <v>22034.062500000007</v>
      </c>
      <c r="AY5094" s="8">
        <f t="shared" si="516"/>
        <v>25976.562499999996</v>
      </c>
      <c r="AZ5094" s="10">
        <f>AY5094/L5094</f>
        <v>5.4687499999999993E-2</v>
      </c>
    </row>
    <row r="5095" spans="1:52" x14ac:dyDescent="0.2">
      <c r="A5095">
        <v>5031838</v>
      </c>
      <c r="B5095" t="s">
        <v>61</v>
      </c>
      <c r="C5095" t="s">
        <v>198</v>
      </c>
      <c r="D5095" t="b">
        <v>1</v>
      </c>
      <c r="E5095" t="s">
        <v>35</v>
      </c>
      <c r="F5095" t="s">
        <v>36</v>
      </c>
      <c r="G5095" t="s">
        <v>37</v>
      </c>
      <c r="H5095" t="s">
        <v>38</v>
      </c>
      <c r="I5095">
        <v>1</v>
      </c>
      <c r="J5095" t="b">
        <v>0</v>
      </c>
      <c r="K5095" t="b">
        <v>0</v>
      </c>
      <c r="L5095" s="1">
        <v>155000</v>
      </c>
      <c r="M5095" s="2">
        <v>44441</v>
      </c>
      <c r="N5095" s="2">
        <v>44470</v>
      </c>
      <c r="O5095" s="2">
        <v>49919</v>
      </c>
      <c r="P5095">
        <v>180</v>
      </c>
      <c r="Q5095" s="3">
        <v>987</v>
      </c>
      <c r="R5095">
        <v>1.875</v>
      </c>
      <c r="S5095" t="s">
        <v>927</v>
      </c>
      <c r="T5095" s="4">
        <v>199614</v>
      </c>
      <c r="U5095" s="7">
        <f>V5095+W5095</f>
        <v>7408.8399999999938</v>
      </c>
      <c r="V5095" s="7">
        <f t="shared" si="509"/>
        <v>6308.4999999999936</v>
      </c>
      <c r="W5095" s="7">
        <v>1100.3400000000001</v>
      </c>
      <c r="AA5095" t="b">
        <v>0</v>
      </c>
      <c r="AB5095">
        <v>0</v>
      </c>
      <c r="AC5095">
        <v>0</v>
      </c>
      <c r="AD5095" t="b">
        <v>0</v>
      </c>
      <c r="AE5095" t="s">
        <v>39</v>
      </c>
      <c r="AF5095" t="b">
        <v>0</v>
      </c>
      <c r="AG5095">
        <v>1</v>
      </c>
      <c r="AH5095">
        <v>77</v>
      </c>
      <c r="AI5095" s="6">
        <v>1476</v>
      </c>
      <c r="AJ5095">
        <v>784</v>
      </c>
      <c r="AK5095" t="s">
        <v>40</v>
      </c>
      <c r="AL5095" t="s">
        <v>50</v>
      </c>
      <c r="AM5095" s="9">
        <v>1.05</v>
      </c>
      <c r="AN5095">
        <f>_xlfn.XLOOKUP(S5095,[1]umbs_prices!$A:$A,[1]umbs_prices!$D:$D)</f>
        <v>100.93</v>
      </c>
      <c r="AO5095" s="11">
        <f t="shared" si="510"/>
        <v>9.300000000000086E-3</v>
      </c>
      <c r="AP5095" s="13">
        <f>(AM5095-1)*L5095</f>
        <v>7750.0000000000073</v>
      </c>
      <c r="AQ5095" s="8">
        <f>AO5095*L5095</f>
        <v>1441.5000000000134</v>
      </c>
      <c r="AR5095" s="1">
        <f t="shared" si="511"/>
        <v>6308.4999999999936</v>
      </c>
      <c r="AS5095" s="8">
        <f>AQ5095+AR5095</f>
        <v>7750.0000000000073</v>
      </c>
      <c r="AT5095" s="8">
        <f>AS5095-X5095</f>
        <v>7750.0000000000073</v>
      </c>
      <c r="AU5095" s="11">
        <f>AT5095/L5095</f>
        <v>5.0000000000000044E-2</v>
      </c>
      <c r="AV5095">
        <f>(_xlfn.XLOOKUP(A5095,[2]loan_data!$A:$A,[2]loan_data!$Z:$Z)-100)%</f>
        <v>1.3987500000000068E-2</v>
      </c>
      <c r="AW5095" t="str">
        <f>_xlfn.XLOOKUP(A5095,[2]loan_data!$A:$A,[2]loan_data!$AA:$AA)</f>
        <v>pj_logan</v>
      </c>
      <c r="AX5095" s="8">
        <f>AV5095*L5095</f>
        <v>2168.0625000000105</v>
      </c>
      <c r="AY5095" s="8">
        <f t="shared" si="516"/>
        <v>8476.5625000000036</v>
      </c>
      <c r="AZ5095" s="10">
        <f>AY5095/L5095</f>
        <v>5.4687500000000021E-2</v>
      </c>
    </row>
    <row r="5096" spans="1:52" x14ac:dyDescent="0.2">
      <c r="A5096">
        <v>5031845</v>
      </c>
      <c r="B5096" t="s">
        <v>80</v>
      </c>
      <c r="C5096" t="s">
        <v>204</v>
      </c>
      <c r="D5096" t="b">
        <v>1</v>
      </c>
      <c r="E5096" t="s">
        <v>35</v>
      </c>
      <c r="F5096" t="s">
        <v>36</v>
      </c>
      <c r="G5096" t="s">
        <v>37</v>
      </c>
      <c r="H5096" t="s">
        <v>38</v>
      </c>
      <c r="I5096">
        <v>1</v>
      </c>
      <c r="J5096" t="b">
        <v>0</v>
      </c>
      <c r="K5096" t="b">
        <v>0</v>
      </c>
      <c r="L5096" s="1">
        <v>365000</v>
      </c>
      <c r="M5096" s="2">
        <v>44441</v>
      </c>
      <c r="N5096" s="2">
        <v>44470</v>
      </c>
      <c r="O5096" s="2">
        <v>49919</v>
      </c>
      <c r="P5096">
        <v>180</v>
      </c>
      <c r="Q5096" s="3">
        <v>2407.6000000000004</v>
      </c>
      <c r="R5096">
        <v>2.375</v>
      </c>
      <c r="S5096" t="s">
        <v>921</v>
      </c>
      <c r="T5096" s="4">
        <v>600033</v>
      </c>
      <c r="U5096" s="7">
        <f>V5096+W5096</f>
        <v>19995.000000000047</v>
      </c>
      <c r="V5096" s="7">
        <f t="shared" si="509"/>
        <v>18688.000000000047</v>
      </c>
      <c r="W5096" s="7">
        <v>1307</v>
      </c>
      <c r="AA5096" t="b">
        <v>0</v>
      </c>
      <c r="AB5096">
        <v>0</v>
      </c>
      <c r="AC5096">
        <v>0</v>
      </c>
      <c r="AD5096" t="b">
        <v>0</v>
      </c>
      <c r="AE5096" t="s">
        <v>97</v>
      </c>
      <c r="AF5096" t="b">
        <v>0</v>
      </c>
      <c r="AG5096">
        <v>1</v>
      </c>
      <c r="AH5096">
        <v>213</v>
      </c>
      <c r="AI5096" s="6">
        <v>4615</v>
      </c>
      <c r="AJ5096">
        <v>784</v>
      </c>
      <c r="AK5096" t="s">
        <v>40</v>
      </c>
      <c r="AL5096" t="s">
        <v>41</v>
      </c>
      <c r="AM5096" s="9">
        <v>1.05</v>
      </c>
      <c r="AN5096">
        <f>_xlfn.XLOOKUP(S5096,[1]umbs_prices!$A:$A,[1]umbs_prices!$D:$D)</f>
        <v>99.88</v>
      </c>
      <c r="AO5096" s="11">
        <f t="shared" si="510"/>
        <v>-1.2000000000000899E-3</v>
      </c>
      <c r="AP5096" s="13">
        <f>(AM5096-1)*L5096</f>
        <v>18250.000000000015</v>
      </c>
      <c r="AQ5096" s="8">
        <f>AO5096*L5096</f>
        <v>-438.0000000000328</v>
      </c>
      <c r="AR5096" s="1">
        <f t="shared" si="511"/>
        <v>18688.000000000047</v>
      </c>
      <c r="AS5096" s="8">
        <f>AQ5096+AR5096</f>
        <v>18250.000000000015</v>
      </c>
      <c r="AT5096" s="8">
        <f>AS5096-X5096</f>
        <v>18250.000000000015</v>
      </c>
      <c r="AU5096" s="11">
        <f>AT5096/L5096</f>
        <v>5.0000000000000037E-2</v>
      </c>
      <c r="AV5096">
        <f>(_xlfn.XLOOKUP(A5096,[2]loan_data!$A:$A,[2]loan_data!$Z:$Z)-100)%</f>
        <v>-1.2000000000000454E-3</v>
      </c>
      <c r="AW5096" t="str">
        <f>_xlfn.XLOOKUP(A5096,[2]loan_data!$A:$A,[2]loan_data!$AA:$AA)</f>
        <v>umbs_price</v>
      </c>
      <c r="AX5096" s="8">
        <f>AV5096*L5096</f>
        <v>-438.0000000000166</v>
      </c>
    </row>
    <row r="5097" spans="1:52" x14ac:dyDescent="0.2">
      <c r="A5097">
        <v>5032036</v>
      </c>
      <c r="B5097" t="s">
        <v>33</v>
      </c>
      <c r="C5097" t="s">
        <v>34</v>
      </c>
      <c r="D5097" t="b">
        <v>1</v>
      </c>
      <c r="E5097" t="s">
        <v>35</v>
      </c>
      <c r="F5097" t="s">
        <v>36</v>
      </c>
      <c r="G5097" t="s">
        <v>37</v>
      </c>
      <c r="H5097" t="s">
        <v>53</v>
      </c>
      <c r="I5097">
        <v>1</v>
      </c>
      <c r="J5097" t="b">
        <v>0</v>
      </c>
      <c r="K5097" t="b">
        <v>0</v>
      </c>
      <c r="L5097" s="1">
        <v>385000</v>
      </c>
      <c r="M5097" s="2">
        <v>44442</v>
      </c>
      <c r="N5097" s="2">
        <v>44470</v>
      </c>
      <c r="O5097" s="2">
        <v>55397</v>
      </c>
      <c r="P5097">
        <v>360</v>
      </c>
      <c r="Q5097" s="3">
        <v>1606.81</v>
      </c>
      <c r="R5097">
        <v>2.94</v>
      </c>
      <c r="S5097" t="s">
        <v>924</v>
      </c>
      <c r="T5097" s="4">
        <v>613840</v>
      </c>
      <c r="U5097" s="7">
        <f>V5097+W5097</f>
        <v>5934.2299999999905</v>
      </c>
      <c r="V5097" s="7">
        <f t="shared" si="509"/>
        <v>3195.4999999999909</v>
      </c>
      <c r="W5097" s="7">
        <v>2738.73</v>
      </c>
      <c r="AA5097" t="b">
        <v>0</v>
      </c>
      <c r="AB5097">
        <v>0</v>
      </c>
      <c r="AC5097">
        <v>0</v>
      </c>
      <c r="AD5097" t="b">
        <v>0</v>
      </c>
      <c r="AE5097" t="s">
        <v>39</v>
      </c>
      <c r="AF5097" t="b">
        <v>0</v>
      </c>
      <c r="AG5097">
        <v>1</v>
      </c>
      <c r="AH5097">
        <v>96</v>
      </c>
      <c r="AI5097" s="6">
        <v>2880</v>
      </c>
      <c r="AJ5097">
        <v>784</v>
      </c>
      <c r="AK5097" t="s">
        <v>58</v>
      </c>
      <c r="AL5097" t="s">
        <v>50</v>
      </c>
      <c r="AM5097" s="9">
        <v>1.05</v>
      </c>
      <c r="AN5097">
        <f>_xlfn.XLOOKUP(S5097,[1]umbs_prices!$A:$A,[1]umbs_prices!$D:$D)</f>
        <v>104.17</v>
      </c>
      <c r="AO5097" s="11">
        <f t="shared" si="510"/>
        <v>4.170000000000007E-2</v>
      </c>
      <c r="AP5097" s="13">
        <f>(AM5097-1)*L5097</f>
        <v>19250.000000000018</v>
      </c>
      <c r="AQ5097" s="8">
        <f>AO5097*L5097</f>
        <v>16054.500000000027</v>
      </c>
      <c r="AR5097" s="1">
        <f t="shared" si="511"/>
        <v>3195.4999999999909</v>
      </c>
      <c r="AS5097" s="8">
        <f>AQ5097+AR5097</f>
        <v>19250.000000000018</v>
      </c>
      <c r="AT5097" s="8">
        <f>AS5097-X5097</f>
        <v>19250.000000000018</v>
      </c>
      <c r="AU5097" s="11">
        <f>AT5097/L5097</f>
        <v>5.0000000000000044E-2</v>
      </c>
      <c r="AV5097">
        <f>(_xlfn.XLOOKUP(A5097,[2]loan_data!$A:$A,[2]loan_data!$Z:$Z)-100)%</f>
        <v>4.1700000000000015E-2</v>
      </c>
      <c r="AW5097" t="str">
        <f>_xlfn.XLOOKUP(A5097,[2]loan_data!$A:$A,[2]loan_data!$AA:$AA)</f>
        <v>umbs_price</v>
      </c>
      <c r="AX5097" s="8">
        <f>AV5097*L5097</f>
        <v>16054.500000000005</v>
      </c>
    </row>
    <row r="5098" spans="1:52" x14ac:dyDescent="0.2">
      <c r="A5098">
        <v>5032541</v>
      </c>
      <c r="B5098" t="s">
        <v>73</v>
      </c>
      <c r="C5098" t="s">
        <v>902</v>
      </c>
      <c r="D5098" t="b">
        <v>1</v>
      </c>
      <c r="E5098" t="s">
        <v>35</v>
      </c>
      <c r="F5098" t="s">
        <v>36</v>
      </c>
      <c r="G5098" t="s">
        <v>37</v>
      </c>
      <c r="H5098" t="s">
        <v>38</v>
      </c>
      <c r="I5098">
        <v>1</v>
      </c>
      <c r="J5098" t="b">
        <v>0</v>
      </c>
      <c r="K5098" t="b">
        <v>0</v>
      </c>
      <c r="L5098" s="1">
        <v>145000</v>
      </c>
      <c r="M5098" s="2">
        <v>44443</v>
      </c>
      <c r="N5098" s="2">
        <v>44470</v>
      </c>
      <c r="O5098" s="2">
        <v>55397</v>
      </c>
      <c r="P5098">
        <v>360</v>
      </c>
      <c r="Q5098" s="3">
        <v>609.03</v>
      </c>
      <c r="R5098">
        <v>2.99</v>
      </c>
      <c r="S5098" t="s">
        <v>924</v>
      </c>
      <c r="T5098" s="4">
        <v>203910</v>
      </c>
      <c r="U5098" s="7">
        <f>V5098+W5098</f>
        <v>2438.5999999999963</v>
      </c>
      <c r="V5098" s="7">
        <f t="shared" si="509"/>
        <v>1203.4999999999964</v>
      </c>
      <c r="W5098" s="7">
        <v>1235.0999999999999</v>
      </c>
      <c r="AA5098" t="b">
        <v>0</v>
      </c>
      <c r="AB5098">
        <v>0</v>
      </c>
      <c r="AC5098">
        <v>0</v>
      </c>
      <c r="AD5098" t="b">
        <v>0</v>
      </c>
      <c r="AE5098" t="s">
        <v>39</v>
      </c>
      <c r="AF5098" t="b">
        <v>0</v>
      </c>
      <c r="AG5098">
        <v>1</v>
      </c>
      <c r="AH5098">
        <v>37</v>
      </c>
      <c r="AI5098" s="6">
        <v>1326</v>
      </c>
      <c r="AJ5098">
        <v>784</v>
      </c>
      <c r="AK5098" t="s">
        <v>40</v>
      </c>
      <c r="AL5098" t="s">
        <v>41</v>
      </c>
      <c r="AM5098" s="9">
        <v>1.05</v>
      </c>
      <c r="AN5098">
        <f>_xlfn.XLOOKUP(S5098,[1]umbs_prices!$A:$A,[1]umbs_prices!$D:$D)</f>
        <v>104.17</v>
      </c>
      <c r="AO5098" s="11">
        <f t="shared" si="510"/>
        <v>4.170000000000007E-2</v>
      </c>
      <c r="AP5098" s="13">
        <f>(AM5098-1)*L5098</f>
        <v>7250.0000000000064</v>
      </c>
      <c r="AQ5098" s="8">
        <f>AO5098*L5098</f>
        <v>6046.50000000001</v>
      </c>
      <c r="AR5098" s="1">
        <f t="shared" si="511"/>
        <v>1203.4999999999964</v>
      </c>
      <c r="AS5098" s="8">
        <f>AQ5098+AR5098</f>
        <v>7250.0000000000064</v>
      </c>
      <c r="AT5098" s="8">
        <f>AS5098-X5098</f>
        <v>7250.0000000000064</v>
      </c>
      <c r="AU5098" s="11">
        <f>AT5098/L5098</f>
        <v>5.0000000000000044E-2</v>
      </c>
      <c r="AV5098">
        <f>(_xlfn.XLOOKUP(A5098,[2]loan_data!$A:$A,[2]loan_data!$Z:$Z)-100)%</f>
        <v>4.6387500000000019E-2</v>
      </c>
      <c r="AW5098" t="str">
        <f>_xlfn.XLOOKUP(A5098,[2]loan_data!$A:$A,[2]loan_data!$AA:$AA)</f>
        <v>pj_logan</v>
      </c>
      <c r="AX5098" s="8">
        <f>AV5098*L5098</f>
        <v>6726.1875000000027</v>
      </c>
      <c r="AY5098" s="8">
        <f>AX5098+AR5098</f>
        <v>7929.6874999999991</v>
      </c>
      <c r="AZ5098" s="10">
        <f>AY5098/L5098</f>
        <v>5.4687499999999993E-2</v>
      </c>
    </row>
    <row r="5099" spans="1:52" x14ac:dyDescent="0.2">
      <c r="A5099">
        <v>5032807</v>
      </c>
      <c r="B5099" t="s">
        <v>61</v>
      </c>
      <c r="C5099" t="s">
        <v>497</v>
      </c>
      <c r="D5099" t="b">
        <v>1</v>
      </c>
      <c r="E5099" t="s">
        <v>35</v>
      </c>
      <c r="F5099" t="s">
        <v>36</v>
      </c>
      <c r="G5099" t="s">
        <v>37</v>
      </c>
      <c r="H5099" t="s">
        <v>53</v>
      </c>
      <c r="I5099">
        <v>1</v>
      </c>
      <c r="J5099" t="b">
        <v>0</v>
      </c>
      <c r="K5099" t="b">
        <v>0</v>
      </c>
      <c r="L5099" s="1">
        <v>115000</v>
      </c>
      <c r="M5099" s="2">
        <v>44443</v>
      </c>
      <c r="N5099" s="2">
        <v>44470</v>
      </c>
      <c r="O5099" s="2">
        <v>55397</v>
      </c>
      <c r="P5099">
        <v>360</v>
      </c>
      <c r="Q5099" s="3">
        <v>499.14</v>
      </c>
      <c r="R5099">
        <v>3.25</v>
      </c>
      <c r="S5099" t="s">
        <v>920</v>
      </c>
      <c r="T5099" s="4">
        <v>202038</v>
      </c>
      <c r="U5099" s="7">
        <f>V5099+W5099</f>
        <v>2154.800000000002</v>
      </c>
      <c r="V5099" s="7">
        <f t="shared" si="509"/>
        <v>448.50000000000182</v>
      </c>
      <c r="W5099" s="7">
        <v>1706.3000000000002</v>
      </c>
      <c r="AA5099" t="b">
        <v>0</v>
      </c>
      <c r="AB5099">
        <v>0</v>
      </c>
      <c r="AC5099">
        <v>0</v>
      </c>
      <c r="AD5099" t="b">
        <v>0</v>
      </c>
      <c r="AE5099" t="s">
        <v>39</v>
      </c>
      <c r="AF5099" t="b">
        <v>0</v>
      </c>
      <c r="AG5099">
        <v>1</v>
      </c>
      <c r="AH5099">
        <v>24</v>
      </c>
      <c r="AI5099" s="6">
        <v>720</v>
      </c>
      <c r="AJ5099">
        <v>784</v>
      </c>
      <c r="AK5099" t="s">
        <v>40</v>
      </c>
      <c r="AL5099" t="s">
        <v>50</v>
      </c>
      <c r="AM5099" s="9">
        <v>1.05</v>
      </c>
      <c r="AN5099">
        <f>_xlfn.XLOOKUP(S5099,[1]umbs_prices!$A:$A,[1]umbs_prices!$D:$D)</f>
        <v>104.61</v>
      </c>
      <c r="AO5099" s="11">
        <f t="shared" si="510"/>
        <v>4.610000000000003E-2</v>
      </c>
      <c r="AP5099" s="13">
        <f>(AM5099-1)*L5099</f>
        <v>5750.0000000000055</v>
      </c>
      <c r="AQ5099" s="8">
        <f>AO5099*L5099</f>
        <v>5301.5000000000036</v>
      </c>
      <c r="AR5099" s="1">
        <f t="shared" si="511"/>
        <v>448.50000000000182</v>
      </c>
      <c r="AS5099" s="8">
        <f>AQ5099+AR5099</f>
        <v>5750.0000000000055</v>
      </c>
      <c r="AT5099" s="8">
        <f>AS5099-X5099</f>
        <v>5750.0000000000055</v>
      </c>
      <c r="AU5099" s="11">
        <f>AT5099/L5099</f>
        <v>5.0000000000000044E-2</v>
      </c>
      <c r="AV5099">
        <f>(_xlfn.XLOOKUP(A5099,[2]loan_data!$A:$A,[2]loan_data!$Z:$Z)-100)%</f>
        <v>4.6099999999999995E-2</v>
      </c>
      <c r="AW5099" t="str">
        <f>_xlfn.XLOOKUP(A5099,[2]loan_data!$A:$A,[2]loan_data!$AA:$AA)</f>
        <v>umbs_price</v>
      </c>
      <c r="AX5099" s="8">
        <f>AV5099*L5099</f>
        <v>5301.4999999999991</v>
      </c>
    </row>
    <row r="5100" spans="1:52" x14ac:dyDescent="0.2">
      <c r="A5100">
        <v>5033307</v>
      </c>
      <c r="B5100" t="s">
        <v>68</v>
      </c>
      <c r="C5100" t="s">
        <v>102</v>
      </c>
      <c r="D5100" t="b">
        <v>1</v>
      </c>
      <c r="E5100" t="s">
        <v>35</v>
      </c>
      <c r="F5100" t="s">
        <v>36</v>
      </c>
      <c r="G5100" t="s">
        <v>37</v>
      </c>
      <c r="H5100" t="s">
        <v>38</v>
      </c>
      <c r="I5100">
        <v>1</v>
      </c>
      <c r="J5100" t="b">
        <v>0</v>
      </c>
      <c r="K5100" t="b">
        <v>0</v>
      </c>
      <c r="L5100" s="1">
        <v>115000</v>
      </c>
      <c r="M5100" s="2">
        <v>44450</v>
      </c>
      <c r="N5100" s="2">
        <v>44470</v>
      </c>
      <c r="O5100" s="2">
        <v>55397</v>
      </c>
      <c r="P5100">
        <v>360</v>
      </c>
      <c r="Q5100" s="3">
        <v>468.40999999999997</v>
      </c>
      <c r="R5100">
        <v>2.75</v>
      </c>
      <c r="S5100" t="s">
        <v>924</v>
      </c>
      <c r="T5100" s="4">
        <v>138006</v>
      </c>
      <c r="U5100" s="7">
        <f>V5100+W5100</f>
        <v>1810.7499999999973</v>
      </c>
      <c r="V5100" s="7">
        <f t="shared" si="509"/>
        <v>954.49999999999727</v>
      </c>
      <c r="W5100" s="7">
        <v>856.25000000000011</v>
      </c>
      <c r="AA5100" t="b">
        <v>0</v>
      </c>
      <c r="AB5100">
        <v>0</v>
      </c>
      <c r="AC5100">
        <v>0</v>
      </c>
      <c r="AD5100" t="b">
        <v>0</v>
      </c>
      <c r="AE5100" t="s">
        <v>39</v>
      </c>
      <c r="AF5100" t="b">
        <v>0</v>
      </c>
      <c r="AG5100">
        <v>1</v>
      </c>
      <c r="AH5100">
        <v>29</v>
      </c>
      <c r="AI5100" s="6">
        <v>919</v>
      </c>
      <c r="AJ5100">
        <v>784</v>
      </c>
      <c r="AK5100" t="s">
        <v>40</v>
      </c>
      <c r="AL5100" t="s">
        <v>50</v>
      </c>
      <c r="AM5100" s="9">
        <v>1.05</v>
      </c>
      <c r="AN5100">
        <f>_xlfn.XLOOKUP(S5100,[1]umbs_prices!$A:$A,[1]umbs_prices!$D:$D)</f>
        <v>104.17</v>
      </c>
      <c r="AO5100" s="11">
        <f t="shared" si="510"/>
        <v>4.170000000000007E-2</v>
      </c>
      <c r="AP5100" s="13">
        <f>(AM5100-1)*L5100</f>
        <v>5750.0000000000055</v>
      </c>
      <c r="AQ5100" s="8">
        <f>AO5100*L5100</f>
        <v>4795.5000000000082</v>
      </c>
      <c r="AR5100" s="1">
        <f t="shared" si="511"/>
        <v>954.49999999999727</v>
      </c>
      <c r="AS5100" s="8">
        <f>AQ5100+AR5100</f>
        <v>5750.0000000000055</v>
      </c>
      <c r="AT5100" s="8">
        <f>AS5100-X5100</f>
        <v>5750.0000000000055</v>
      </c>
      <c r="AU5100" s="11">
        <f>AT5100/L5100</f>
        <v>5.0000000000000044E-2</v>
      </c>
      <c r="AV5100">
        <f>(_xlfn.XLOOKUP(A5100,[2]loan_data!$A:$A,[2]loan_data!$Z:$Z)-100)%</f>
        <v>5.7637500000000015E-2</v>
      </c>
      <c r="AW5100" t="str">
        <f>_xlfn.XLOOKUP(A5100,[2]loan_data!$A:$A,[2]loan_data!$AA:$AA)</f>
        <v>golden_sachs</v>
      </c>
      <c r="AX5100" s="8">
        <f>AV5100*L5100</f>
        <v>6628.3125000000018</v>
      </c>
      <c r="AY5100" s="8">
        <f t="shared" ref="AY5100:AY5102" si="517">AX5100+AR5100</f>
        <v>7582.8124999999991</v>
      </c>
      <c r="AZ5100" s="10">
        <f>AY5100/L5100</f>
        <v>6.5937499999999996E-2</v>
      </c>
    </row>
    <row r="5101" spans="1:52" x14ac:dyDescent="0.2">
      <c r="A5101">
        <v>5033559</v>
      </c>
      <c r="B5101" t="s">
        <v>61</v>
      </c>
      <c r="C5101" t="s">
        <v>62</v>
      </c>
      <c r="D5101" t="b">
        <v>1</v>
      </c>
      <c r="E5101" t="s">
        <v>35</v>
      </c>
      <c r="F5101" t="s">
        <v>36</v>
      </c>
      <c r="G5101" t="s">
        <v>37</v>
      </c>
      <c r="H5101" t="s">
        <v>38</v>
      </c>
      <c r="I5101">
        <v>1</v>
      </c>
      <c r="J5101" t="b">
        <v>0</v>
      </c>
      <c r="K5101" t="b">
        <v>0</v>
      </c>
      <c r="L5101" s="1">
        <v>125000</v>
      </c>
      <c r="M5101" s="2">
        <v>44453</v>
      </c>
      <c r="N5101" s="2">
        <v>44470</v>
      </c>
      <c r="O5101" s="2">
        <v>51745</v>
      </c>
      <c r="P5101">
        <v>240</v>
      </c>
      <c r="Q5101" s="3">
        <v>690.9</v>
      </c>
      <c r="R5101">
        <v>2.99</v>
      </c>
      <c r="S5101" t="s">
        <v>922</v>
      </c>
      <c r="T5101" s="4">
        <v>178623</v>
      </c>
      <c r="U5101" s="7">
        <f>V5101+W5101</f>
        <v>3058.9300000000003</v>
      </c>
      <c r="V5101" s="7">
        <f t="shared" si="509"/>
        <v>2262.5000000000005</v>
      </c>
      <c r="W5101" s="7">
        <v>796.43</v>
      </c>
      <c r="AA5101" t="b">
        <v>0</v>
      </c>
      <c r="AB5101">
        <v>0</v>
      </c>
      <c r="AC5101">
        <v>0</v>
      </c>
      <c r="AD5101" t="b">
        <v>0</v>
      </c>
      <c r="AE5101" t="s">
        <v>39</v>
      </c>
      <c r="AF5101" t="b">
        <v>0</v>
      </c>
      <c r="AG5101">
        <v>1</v>
      </c>
      <c r="AH5101">
        <v>39</v>
      </c>
      <c r="AI5101" s="6">
        <v>1560</v>
      </c>
      <c r="AJ5101">
        <v>784</v>
      </c>
      <c r="AK5101" t="s">
        <v>40</v>
      </c>
      <c r="AL5101" t="s">
        <v>50</v>
      </c>
      <c r="AM5101" s="9">
        <v>1.05</v>
      </c>
      <c r="AN5101">
        <f>_xlfn.XLOOKUP(S5101,[1]umbs_prices!$A:$A,[1]umbs_prices!$D:$D)</f>
        <v>103.19</v>
      </c>
      <c r="AO5101" s="11">
        <f t="shared" si="510"/>
        <v>3.1900000000000039E-2</v>
      </c>
      <c r="AP5101" s="13">
        <f>(AM5101-1)*L5101</f>
        <v>6250.0000000000055</v>
      </c>
      <c r="AQ5101" s="8">
        <f>AO5101*L5101</f>
        <v>3987.500000000005</v>
      </c>
      <c r="AR5101" s="1">
        <f t="shared" si="511"/>
        <v>2262.5000000000005</v>
      </c>
      <c r="AS5101" s="8">
        <f>AQ5101+AR5101</f>
        <v>6250.0000000000055</v>
      </c>
      <c r="AT5101" s="8">
        <f>AS5101-X5101</f>
        <v>6250.0000000000055</v>
      </c>
      <c r="AU5101" s="11">
        <f>AT5101/L5101</f>
        <v>5.0000000000000044E-2</v>
      </c>
      <c r="AV5101">
        <f>(_xlfn.XLOOKUP(A5101,[2]loan_data!$A:$A,[2]loan_data!$Z:$Z)-100)%</f>
        <v>5.3774999999999976E-2</v>
      </c>
      <c r="AW5101" t="str">
        <f>_xlfn.XLOOKUP(A5101,[2]loan_data!$A:$A,[2]loan_data!$AA:$AA)</f>
        <v>golden_sachs</v>
      </c>
      <c r="AX5101" s="8">
        <f>AV5101*L5101</f>
        <v>6721.8749999999973</v>
      </c>
      <c r="AY5101" s="8">
        <f t="shared" si="517"/>
        <v>8984.3749999999982</v>
      </c>
      <c r="AZ5101" s="10">
        <f>AY5101/L5101</f>
        <v>7.1874999999999981E-2</v>
      </c>
    </row>
    <row r="5102" spans="1:52" x14ac:dyDescent="0.2">
      <c r="A5102">
        <v>5033710</v>
      </c>
      <c r="B5102" t="s">
        <v>292</v>
      </c>
      <c r="C5102" t="s">
        <v>293</v>
      </c>
      <c r="D5102" t="b">
        <v>1</v>
      </c>
      <c r="E5102" t="s">
        <v>35</v>
      </c>
      <c r="F5102" t="s">
        <v>36</v>
      </c>
      <c r="G5102" t="s">
        <v>37</v>
      </c>
      <c r="H5102" t="s">
        <v>53</v>
      </c>
      <c r="I5102">
        <v>1</v>
      </c>
      <c r="J5102" t="b">
        <v>0</v>
      </c>
      <c r="K5102" t="b">
        <v>0</v>
      </c>
      <c r="L5102" s="1">
        <v>505000</v>
      </c>
      <c r="M5102" s="2">
        <v>44454</v>
      </c>
      <c r="N5102" s="2">
        <v>44501</v>
      </c>
      <c r="O5102" s="2">
        <v>52505</v>
      </c>
      <c r="P5102">
        <v>264</v>
      </c>
      <c r="Q5102" s="3">
        <v>2545.8100000000004</v>
      </c>
      <c r="R5102">
        <v>2.75</v>
      </c>
      <c r="S5102" t="s">
        <v>924</v>
      </c>
      <c r="T5102" s="4">
        <v>708872</v>
      </c>
      <c r="U5102" s="7">
        <f>V5102+W5102</f>
        <v>7802.4299999999857</v>
      </c>
      <c r="V5102" s="7">
        <f t="shared" si="509"/>
        <v>4191.4999999999854</v>
      </c>
      <c r="W5102" s="7">
        <v>3610.9300000000003</v>
      </c>
      <c r="AA5102" t="b">
        <v>0</v>
      </c>
      <c r="AB5102">
        <v>0</v>
      </c>
      <c r="AC5102">
        <v>0</v>
      </c>
      <c r="AD5102" t="b">
        <v>0</v>
      </c>
      <c r="AE5102" t="s">
        <v>39</v>
      </c>
      <c r="AF5102" t="b">
        <v>0</v>
      </c>
      <c r="AG5102">
        <v>1</v>
      </c>
      <c r="AH5102">
        <v>88</v>
      </c>
      <c r="AI5102" s="6">
        <v>2860</v>
      </c>
      <c r="AJ5102">
        <v>784</v>
      </c>
      <c r="AK5102" t="s">
        <v>58</v>
      </c>
      <c r="AL5102" t="s">
        <v>50</v>
      </c>
      <c r="AM5102" s="9">
        <v>1.05</v>
      </c>
      <c r="AN5102">
        <f>_xlfn.XLOOKUP(S5102,[1]umbs_prices!$A:$A,[1]umbs_prices!$D:$D)</f>
        <v>104.17</v>
      </c>
      <c r="AO5102" s="11">
        <f t="shared" si="510"/>
        <v>4.170000000000007E-2</v>
      </c>
      <c r="AP5102" s="13">
        <f>(AM5102-1)*L5102</f>
        <v>25250.000000000022</v>
      </c>
      <c r="AQ5102" s="8">
        <f>AO5102*L5102</f>
        <v>21058.500000000036</v>
      </c>
      <c r="AR5102" s="1">
        <f t="shared" si="511"/>
        <v>4191.4999999999854</v>
      </c>
      <c r="AS5102" s="8">
        <f>AQ5102+AR5102</f>
        <v>25250.000000000022</v>
      </c>
      <c r="AT5102" s="8">
        <f>AS5102-X5102</f>
        <v>25250.000000000022</v>
      </c>
      <c r="AU5102" s="11">
        <f>AT5102/L5102</f>
        <v>5.0000000000000044E-2</v>
      </c>
      <c r="AV5102">
        <f>(_xlfn.XLOOKUP(A5102,[2]loan_data!$A:$A,[2]loan_data!$Z:$Z)-100)%</f>
        <v>5.2012500000000017E-2</v>
      </c>
      <c r="AW5102" t="str">
        <f>_xlfn.XLOOKUP(A5102,[2]loan_data!$A:$A,[2]loan_data!$AA:$AA)</f>
        <v>storgan_manley</v>
      </c>
      <c r="AX5102" s="8">
        <f>AV5102*L5102</f>
        <v>26266.312500000007</v>
      </c>
      <c r="AY5102" s="8">
        <f t="shared" si="517"/>
        <v>30457.812499999993</v>
      </c>
      <c r="AZ5102" s="10">
        <f>AY5102/L5102</f>
        <v>6.0312499999999984E-2</v>
      </c>
    </row>
    <row r="5103" spans="1:52" x14ac:dyDescent="0.2">
      <c r="A5103">
        <v>5034403</v>
      </c>
      <c r="B5103" t="s">
        <v>133</v>
      </c>
      <c r="C5103" t="s">
        <v>362</v>
      </c>
      <c r="D5103" t="b">
        <v>1</v>
      </c>
      <c r="E5103" t="s">
        <v>35</v>
      </c>
      <c r="F5103" t="s">
        <v>36</v>
      </c>
      <c r="G5103" t="s">
        <v>37</v>
      </c>
      <c r="H5103" t="s">
        <v>60</v>
      </c>
      <c r="I5103">
        <v>1</v>
      </c>
      <c r="J5103" t="b">
        <v>0</v>
      </c>
      <c r="K5103" t="b">
        <v>0</v>
      </c>
      <c r="L5103" s="1">
        <v>155000</v>
      </c>
      <c r="M5103" s="2">
        <v>44456</v>
      </c>
      <c r="N5103" s="2">
        <v>44501</v>
      </c>
      <c r="O5103" s="2">
        <v>55427</v>
      </c>
      <c r="P5103">
        <v>360</v>
      </c>
      <c r="Q5103" s="3">
        <v>651.03</v>
      </c>
      <c r="R5103">
        <v>2.99</v>
      </c>
      <c r="S5103" t="s">
        <v>922</v>
      </c>
      <c r="T5103" s="4">
        <v>193750</v>
      </c>
      <c r="U5103" s="7">
        <f>V5103+W5103</f>
        <v>4874.0200000000013</v>
      </c>
      <c r="V5103" s="7">
        <f t="shared" si="509"/>
        <v>2805.5000000000009</v>
      </c>
      <c r="W5103" s="7">
        <v>2068.5200000000004</v>
      </c>
      <c r="AA5103" t="b">
        <v>0</v>
      </c>
      <c r="AB5103">
        <v>0</v>
      </c>
      <c r="AC5103">
        <v>0</v>
      </c>
      <c r="AD5103" t="b">
        <v>0</v>
      </c>
      <c r="AE5103" t="s">
        <v>97</v>
      </c>
      <c r="AF5103" t="b">
        <v>0</v>
      </c>
      <c r="AG5103">
        <v>1</v>
      </c>
      <c r="AH5103">
        <v>104</v>
      </c>
      <c r="AI5103" s="6">
        <v>2427</v>
      </c>
      <c r="AJ5103">
        <v>784</v>
      </c>
      <c r="AK5103" t="s">
        <v>58</v>
      </c>
      <c r="AL5103" t="s">
        <v>50</v>
      </c>
      <c r="AM5103" s="9">
        <v>1.05</v>
      </c>
      <c r="AN5103">
        <f>_xlfn.XLOOKUP(S5103,[1]umbs_prices!$A:$A,[1]umbs_prices!$D:$D)</f>
        <v>103.19</v>
      </c>
      <c r="AO5103" s="11">
        <f t="shared" si="510"/>
        <v>3.1900000000000039E-2</v>
      </c>
      <c r="AP5103" s="13">
        <f>(AM5103-1)*L5103</f>
        <v>7750.0000000000073</v>
      </c>
      <c r="AQ5103" s="8">
        <f>AO5103*L5103</f>
        <v>4944.5000000000064</v>
      </c>
      <c r="AR5103" s="1">
        <f t="shared" si="511"/>
        <v>2805.5000000000009</v>
      </c>
      <c r="AS5103" s="8">
        <f>AQ5103+AR5103</f>
        <v>7750.0000000000073</v>
      </c>
      <c r="AT5103" s="8">
        <f>AS5103-X5103</f>
        <v>7750.0000000000073</v>
      </c>
      <c r="AU5103" s="11">
        <f>AT5103/L5103</f>
        <v>5.0000000000000044E-2</v>
      </c>
      <c r="AV5103">
        <f>(_xlfn.XLOOKUP(A5103,[2]loan_data!$A:$A,[2]loan_data!$Z:$Z)-100)%</f>
        <v>3.1899999999999977E-2</v>
      </c>
      <c r="AW5103" t="str">
        <f>_xlfn.XLOOKUP(A5103,[2]loan_data!$A:$A,[2]loan_data!$AA:$AA)</f>
        <v>umbs_price</v>
      </c>
      <c r="AX5103" s="8">
        <f>AV5103*L5103</f>
        <v>4944.4999999999964</v>
      </c>
    </row>
    <row r="5104" spans="1:52" x14ac:dyDescent="0.2">
      <c r="A5104">
        <v>5035024</v>
      </c>
      <c r="B5104" t="s">
        <v>127</v>
      </c>
      <c r="C5104" t="s">
        <v>287</v>
      </c>
      <c r="D5104" t="b">
        <v>1</v>
      </c>
      <c r="E5104" t="s">
        <v>35</v>
      </c>
      <c r="F5104" t="s">
        <v>36</v>
      </c>
      <c r="G5104" t="s">
        <v>37</v>
      </c>
      <c r="H5104" t="s">
        <v>38</v>
      </c>
      <c r="I5104">
        <v>1</v>
      </c>
      <c r="J5104" t="b">
        <v>0</v>
      </c>
      <c r="K5104" t="b">
        <v>0</v>
      </c>
      <c r="L5104" s="1">
        <v>175000</v>
      </c>
      <c r="M5104" s="2">
        <v>44432</v>
      </c>
      <c r="N5104" s="2">
        <v>44470</v>
      </c>
      <c r="O5104" s="2">
        <v>49919</v>
      </c>
      <c r="P5104">
        <v>180</v>
      </c>
      <c r="Q5104" s="3">
        <v>1184.8799999999999</v>
      </c>
      <c r="R5104">
        <v>2.75</v>
      </c>
      <c r="S5104" t="s">
        <v>924</v>
      </c>
      <c r="T5104" s="4">
        <v>274252</v>
      </c>
      <c r="U5104" s="7">
        <f>V5104+W5104</f>
        <v>2578.9999999999945</v>
      </c>
      <c r="V5104" s="7">
        <f t="shared" si="509"/>
        <v>1452.4999999999945</v>
      </c>
      <c r="W5104" s="7">
        <v>1126.5</v>
      </c>
      <c r="AA5104" t="b">
        <v>0</v>
      </c>
      <c r="AB5104">
        <v>0</v>
      </c>
      <c r="AC5104">
        <v>0</v>
      </c>
      <c r="AD5104" t="b">
        <v>0</v>
      </c>
      <c r="AE5104" t="s">
        <v>39</v>
      </c>
      <c r="AF5104" t="b">
        <v>0</v>
      </c>
      <c r="AG5104">
        <v>1</v>
      </c>
      <c r="AH5104">
        <v>125</v>
      </c>
      <c r="AI5104" s="6">
        <v>3959</v>
      </c>
      <c r="AJ5104">
        <v>785</v>
      </c>
      <c r="AK5104" t="s">
        <v>58</v>
      </c>
      <c r="AL5104" t="s">
        <v>50</v>
      </c>
      <c r="AM5104" s="9">
        <v>1.05</v>
      </c>
      <c r="AN5104">
        <f>_xlfn.XLOOKUP(S5104,[1]umbs_prices!$A:$A,[1]umbs_prices!$D:$D)</f>
        <v>104.17</v>
      </c>
      <c r="AO5104" s="11">
        <f t="shared" si="510"/>
        <v>4.170000000000007E-2</v>
      </c>
      <c r="AP5104" s="13">
        <f>(AM5104-1)*L5104</f>
        <v>8750.0000000000073</v>
      </c>
      <c r="AQ5104" s="8">
        <f>AO5104*L5104</f>
        <v>7297.5000000000127</v>
      </c>
      <c r="AR5104" s="1">
        <f t="shared" si="511"/>
        <v>1452.4999999999945</v>
      </c>
      <c r="AS5104" s="8">
        <f>AQ5104+AR5104</f>
        <v>8750.0000000000073</v>
      </c>
      <c r="AT5104" s="8">
        <f>AS5104-X5104</f>
        <v>8750.0000000000073</v>
      </c>
      <c r="AU5104" s="11">
        <f>AT5104/L5104</f>
        <v>5.0000000000000044E-2</v>
      </c>
      <c r="AV5104">
        <f>(_xlfn.XLOOKUP(A5104,[2]loan_data!$A:$A,[2]loan_data!$Z:$Z)-100)%</f>
        <v>5.7637500000000015E-2</v>
      </c>
      <c r="AW5104" t="str">
        <f>_xlfn.XLOOKUP(A5104,[2]loan_data!$A:$A,[2]loan_data!$AA:$AA)</f>
        <v>golden_sachs</v>
      </c>
      <c r="AX5104" s="8">
        <f>AV5104*L5104</f>
        <v>10086.562500000002</v>
      </c>
      <c r="AY5104" s="8">
        <f t="shared" ref="AY5104:AY5106" si="518">AX5104+AR5104</f>
        <v>11539.062499999996</v>
      </c>
      <c r="AZ5104" s="10">
        <f>AY5104/L5104</f>
        <v>6.5937499999999982E-2</v>
      </c>
    </row>
    <row r="5105" spans="1:52" x14ac:dyDescent="0.2">
      <c r="A5105">
        <v>5035502</v>
      </c>
      <c r="B5105" t="s">
        <v>68</v>
      </c>
      <c r="C5105" t="s">
        <v>102</v>
      </c>
      <c r="D5105" t="b">
        <v>1</v>
      </c>
      <c r="E5105" t="s">
        <v>35</v>
      </c>
      <c r="F5105" t="s">
        <v>36</v>
      </c>
      <c r="G5105" t="s">
        <v>37</v>
      </c>
      <c r="H5105" t="s">
        <v>38</v>
      </c>
      <c r="I5105">
        <v>1</v>
      </c>
      <c r="J5105" t="b">
        <v>0</v>
      </c>
      <c r="K5105" t="b">
        <v>0</v>
      </c>
      <c r="L5105" s="1">
        <v>485000</v>
      </c>
      <c r="M5105" s="2">
        <v>44434</v>
      </c>
      <c r="N5105" s="2">
        <v>44470</v>
      </c>
      <c r="O5105" s="2">
        <v>55397</v>
      </c>
      <c r="P5105">
        <v>360</v>
      </c>
      <c r="Q5105" s="3">
        <v>2105.0500000000002</v>
      </c>
      <c r="R5105">
        <v>3.25</v>
      </c>
      <c r="S5105" t="s">
        <v>926</v>
      </c>
      <c r="T5105" s="4">
        <v>697341</v>
      </c>
      <c r="U5105" s="7">
        <f>V5105+W5105</f>
        <v>1801.1999999999998</v>
      </c>
      <c r="V5105" s="7">
        <f t="shared" si="509"/>
        <v>0</v>
      </c>
      <c r="W5105" s="7">
        <v>1801.1999999999998</v>
      </c>
      <c r="AA5105" t="b">
        <v>0</v>
      </c>
      <c r="AB5105">
        <v>0</v>
      </c>
      <c r="AC5105">
        <v>0</v>
      </c>
      <c r="AD5105" t="b">
        <v>0</v>
      </c>
      <c r="AE5105" t="s">
        <v>39</v>
      </c>
      <c r="AF5105" t="b">
        <v>0</v>
      </c>
      <c r="AG5105">
        <v>1</v>
      </c>
      <c r="AH5105">
        <v>263</v>
      </c>
      <c r="AI5105" s="6">
        <v>6137</v>
      </c>
      <c r="AJ5105">
        <v>785</v>
      </c>
      <c r="AK5105" t="s">
        <v>40</v>
      </c>
      <c r="AL5105" t="s">
        <v>41</v>
      </c>
      <c r="AM5105" s="9">
        <v>1.05</v>
      </c>
      <c r="AN5105">
        <f>_xlfn.XLOOKUP(S5105,[1]umbs_prices!$A:$A,[1]umbs_prices!$D:$D)</f>
        <v>105</v>
      </c>
      <c r="AO5105" s="11">
        <f t="shared" si="510"/>
        <v>5.0000000000000044E-2</v>
      </c>
      <c r="AP5105" s="13">
        <f>(AM5105-1)*L5105</f>
        <v>24250.000000000022</v>
      </c>
      <c r="AQ5105" s="8">
        <f>AO5105*L5105</f>
        <v>24250.000000000022</v>
      </c>
      <c r="AR5105" s="1">
        <f t="shared" si="511"/>
        <v>0</v>
      </c>
      <c r="AS5105" s="8">
        <f>AQ5105+AR5105</f>
        <v>24250.000000000022</v>
      </c>
      <c r="AT5105" s="8">
        <f>AS5105-X5105</f>
        <v>24250.000000000022</v>
      </c>
      <c r="AU5105" s="11">
        <f>AT5105/L5105</f>
        <v>5.0000000000000044E-2</v>
      </c>
      <c r="AV5105">
        <f>(_xlfn.XLOOKUP(A5105,[2]loan_data!$A:$A,[2]loan_data!$Z:$Z)-100)%</f>
        <v>6.5937499999999996E-2</v>
      </c>
      <c r="AW5105" t="str">
        <f>_xlfn.XLOOKUP(A5105,[2]loan_data!$A:$A,[2]loan_data!$AA:$AA)</f>
        <v>golden_sachs</v>
      </c>
      <c r="AX5105" s="8">
        <f>AV5105*L5105</f>
        <v>31979.687499999996</v>
      </c>
      <c r="AY5105" s="8">
        <f t="shared" si="518"/>
        <v>31979.687499999996</v>
      </c>
      <c r="AZ5105" s="10">
        <f>AY5105/L5105</f>
        <v>6.5937499999999996E-2</v>
      </c>
    </row>
    <row r="5106" spans="1:52" x14ac:dyDescent="0.2">
      <c r="A5106">
        <v>5035524</v>
      </c>
      <c r="B5106" t="s">
        <v>120</v>
      </c>
      <c r="C5106" t="s">
        <v>59</v>
      </c>
      <c r="D5106" t="b">
        <v>1</v>
      </c>
      <c r="E5106" t="s">
        <v>35</v>
      </c>
      <c r="F5106" t="s">
        <v>36</v>
      </c>
      <c r="G5106" t="s">
        <v>37</v>
      </c>
      <c r="H5106" t="s">
        <v>38</v>
      </c>
      <c r="I5106">
        <v>1</v>
      </c>
      <c r="J5106" t="b">
        <v>0</v>
      </c>
      <c r="K5106" t="b">
        <v>0</v>
      </c>
      <c r="L5106" s="1">
        <v>285000</v>
      </c>
      <c r="M5106" s="2">
        <v>44440</v>
      </c>
      <c r="N5106" s="2">
        <v>44470</v>
      </c>
      <c r="O5106" s="2">
        <v>55397</v>
      </c>
      <c r="P5106">
        <v>360</v>
      </c>
      <c r="Q5106" s="3">
        <v>1236.99</v>
      </c>
      <c r="R5106">
        <v>3.25</v>
      </c>
      <c r="S5106" t="s">
        <v>920</v>
      </c>
      <c r="T5106" s="4">
        <v>401409</v>
      </c>
      <c r="U5106" s="7">
        <f>V5106+W5106</f>
        <v>3176.0000000000032</v>
      </c>
      <c r="V5106" s="7">
        <f t="shared" si="509"/>
        <v>1111.5000000000036</v>
      </c>
      <c r="W5106" s="7">
        <v>2064.4999999999995</v>
      </c>
      <c r="AA5106" t="b">
        <v>0</v>
      </c>
      <c r="AB5106">
        <v>0</v>
      </c>
      <c r="AC5106">
        <v>0</v>
      </c>
      <c r="AD5106" t="b">
        <v>0</v>
      </c>
      <c r="AE5106" t="s">
        <v>39</v>
      </c>
      <c r="AF5106" t="b">
        <v>0</v>
      </c>
      <c r="AG5106">
        <v>1</v>
      </c>
      <c r="AH5106">
        <v>83</v>
      </c>
      <c r="AI5106" s="6">
        <v>2698</v>
      </c>
      <c r="AJ5106">
        <v>785</v>
      </c>
      <c r="AK5106" t="s">
        <v>58</v>
      </c>
      <c r="AL5106" t="s">
        <v>50</v>
      </c>
      <c r="AM5106" s="9">
        <v>1.05</v>
      </c>
      <c r="AN5106">
        <f>_xlfn.XLOOKUP(S5106,[1]umbs_prices!$A:$A,[1]umbs_prices!$D:$D)</f>
        <v>104.61</v>
      </c>
      <c r="AO5106" s="11">
        <f t="shared" si="510"/>
        <v>4.610000000000003E-2</v>
      </c>
      <c r="AP5106" s="13">
        <f>(AM5106-1)*L5106</f>
        <v>14250.000000000013</v>
      </c>
      <c r="AQ5106" s="8">
        <f>AO5106*L5106</f>
        <v>13138.500000000009</v>
      </c>
      <c r="AR5106" s="1">
        <f t="shared" si="511"/>
        <v>1111.5000000000036</v>
      </c>
      <c r="AS5106" s="8">
        <f>AQ5106+AR5106</f>
        <v>14250.000000000013</v>
      </c>
      <c r="AT5106" s="8">
        <f>AS5106-X5106</f>
        <v>14250.000000000013</v>
      </c>
      <c r="AU5106" s="11">
        <f>AT5106/L5106</f>
        <v>5.0000000000000044E-2</v>
      </c>
      <c r="AV5106">
        <f>(_xlfn.XLOOKUP(A5106,[2]loan_data!$A:$A,[2]loan_data!$Z:$Z)-100)%</f>
        <v>4.9537499999999991E-2</v>
      </c>
      <c r="AW5106" t="str">
        <f>_xlfn.XLOOKUP(A5106,[2]loan_data!$A:$A,[2]loan_data!$AA:$AA)</f>
        <v>storgan_manley</v>
      </c>
      <c r="AX5106" s="8">
        <f>AV5106*L5106</f>
        <v>14118.187499999998</v>
      </c>
      <c r="AY5106" s="8">
        <f t="shared" si="518"/>
        <v>15229.687500000002</v>
      </c>
      <c r="AZ5106" s="10">
        <f>AY5106/L5106</f>
        <v>5.3437500000000006E-2</v>
      </c>
    </row>
    <row r="5107" spans="1:52" x14ac:dyDescent="0.2">
      <c r="A5107">
        <v>5036604</v>
      </c>
      <c r="B5107" t="s">
        <v>144</v>
      </c>
      <c r="C5107" t="s">
        <v>574</v>
      </c>
      <c r="D5107" t="b">
        <v>1</v>
      </c>
      <c r="E5107" t="s">
        <v>35</v>
      </c>
      <c r="F5107" t="s">
        <v>36</v>
      </c>
      <c r="G5107" t="s">
        <v>37</v>
      </c>
      <c r="H5107" t="s">
        <v>53</v>
      </c>
      <c r="I5107">
        <v>1</v>
      </c>
      <c r="J5107" t="b">
        <v>0</v>
      </c>
      <c r="K5107" t="b">
        <v>0</v>
      </c>
      <c r="L5107" s="1">
        <v>335000</v>
      </c>
      <c r="M5107" s="2">
        <v>44440</v>
      </c>
      <c r="N5107" s="2">
        <v>44470</v>
      </c>
      <c r="O5107" s="2">
        <v>55397</v>
      </c>
      <c r="P5107">
        <v>360</v>
      </c>
      <c r="Q5107" s="3">
        <v>1407.07</v>
      </c>
      <c r="R5107">
        <v>2.99</v>
      </c>
      <c r="S5107" t="s">
        <v>924</v>
      </c>
      <c r="T5107" s="4">
        <v>803551</v>
      </c>
      <c r="U5107" s="7">
        <f>V5107+W5107</f>
        <v>5286.9999999999909</v>
      </c>
      <c r="V5107" s="7">
        <f t="shared" si="509"/>
        <v>2780.4999999999909</v>
      </c>
      <c r="W5107" s="7">
        <v>2506.5</v>
      </c>
      <c r="AA5107" t="b">
        <v>0</v>
      </c>
      <c r="AB5107">
        <v>0</v>
      </c>
      <c r="AC5107">
        <v>0</v>
      </c>
      <c r="AD5107" t="b">
        <v>0</v>
      </c>
      <c r="AE5107" t="s">
        <v>39</v>
      </c>
      <c r="AF5107" t="b">
        <v>0</v>
      </c>
      <c r="AG5107">
        <v>1</v>
      </c>
      <c r="AH5107">
        <v>226</v>
      </c>
      <c r="AI5107" s="6">
        <v>2072</v>
      </c>
      <c r="AJ5107">
        <v>785</v>
      </c>
      <c r="AK5107" t="s">
        <v>40</v>
      </c>
      <c r="AL5107" t="s">
        <v>50</v>
      </c>
      <c r="AM5107" s="9">
        <v>1.05</v>
      </c>
      <c r="AN5107">
        <f>_xlfn.XLOOKUP(S5107,[1]umbs_prices!$A:$A,[1]umbs_prices!$D:$D)</f>
        <v>104.17</v>
      </c>
      <c r="AO5107" s="11">
        <f t="shared" si="510"/>
        <v>4.170000000000007E-2</v>
      </c>
      <c r="AP5107" s="13">
        <f>(AM5107-1)*L5107</f>
        <v>16750.000000000015</v>
      </c>
      <c r="AQ5107" s="8">
        <f>AO5107*L5107</f>
        <v>13969.500000000024</v>
      </c>
      <c r="AR5107" s="1">
        <f t="shared" si="511"/>
        <v>2780.4999999999909</v>
      </c>
      <c r="AS5107" s="8">
        <f>AQ5107+AR5107</f>
        <v>16750.000000000015</v>
      </c>
      <c r="AT5107" s="8">
        <f>AS5107-X5107</f>
        <v>16750.000000000015</v>
      </c>
      <c r="AU5107" s="11">
        <f>AT5107/L5107</f>
        <v>5.0000000000000044E-2</v>
      </c>
      <c r="AV5107">
        <f>(_xlfn.XLOOKUP(A5107,[2]loan_data!$A:$A,[2]loan_data!$Z:$Z)-100)%</f>
        <v>4.1700000000000015E-2</v>
      </c>
      <c r="AW5107" t="str">
        <f>_xlfn.XLOOKUP(A5107,[2]loan_data!$A:$A,[2]loan_data!$AA:$AA)</f>
        <v>umbs_price</v>
      </c>
      <c r="AX5107" s="8">
        <f>AV5107*L5107</f>
        <v>13969.500000000005</v>
      </c>
    </row>
    <row r="5108" spans="1:52" x14ac:dyDescent="0.2">
      <c r="A5108">
        <v>5036930</v>
      </c>
      <c r="B5108" t="s">
        <v>172</v>
      </c>
      <c r="C5108" t="s">
        <v>459</v>
      </c>
      <c r="D5108" t="b">
        <v>1</v>
      </c>
      <c r="E5108" t="s">
        <v>35</v>
      </c>
      <c r="F5108" t="s">
        <v>36</v>
      </c>
      <c r="G5108" t="s">
        <v>37</v>
      </c>
      <c r="H5108" t="s">
        <v>53</v>
      </c>
      <c r="I5108">
        <v>1</v>
      </c>
      <c r="J5108" t="b">
        <v>0</v>
      </c>
      <c r="K5108" t="b">
        <v>0</v>
      </c>
      <c r="L5108" s="1">
        <v>175000</v>
      </c>
      <c r="M5108" s="2">
        <v>44442</v>
      </c>
      <c r="N5108" s="2">
        <v>44470</v>
      </c>
      <c r="O5108" s="2">
        <v>55397</v>
      </c>
      <c r="P5108">
        <v>360</v>
      </c>
      <c r="Q5108" s="3">
        <v>749.13</v>
      </c>
      <c r="R5108">
        <v>3.14</v>
      </c>
      <c r="S5108" t="s">
        <v>924</v>
      </c>
      <c r="T5108" s="4">
        <v>233334</v>
      </c>
      <c r="U5108" s="7">
        <f>V5108+W5108</f>
        <v>3157.0499999999947</v>
      </c>
      <c r="V5108" s="7">
        <f t="shared" si="509"/>
        <v>1452.4999999999945</v>
      </c>
      <c r="W5108" s="7">
        <v>1704.5500000000002</v>
      </c>
      <c r="AA5108" t="b">
        <v>0</v>
      </c>
      <c r="AB5108">
        <v>0</v>
      </c>
      <c r="AC5108">
        <v>0</v>
      </c>
      <c r="AD5108" t="b">
        <v>0</v>
      </c>
      <c r="AE5108" t="s">
        <v>39</v>
      </c>
      <c r="AF5108" t="b">
        <v>0</v>
      </c>
      <c r="AG5108">
        <v>1</v>
      </c>
      <c r="AH5108">
        <v>272</v>
      </c>
      <c r="AI5108" s="6">
        <v>2267</v>
      </c>
      <c r="AJ5108">
        <v>785</v>
      </c>
      <c r="AK5108" t="s">
        <v>43</v>
      </c>
      <c r="AL5108" t="s">
        <v>50</v>
      </c>
      <c r="AM5108" s="9">
        <v>1.05</v>
      </c>
      <c r="AN5108">
        <f>_xlfn.XLOOKUP(S5108,[1]umbs_prices!$A:$A,[1]umbs_prices!$D:$D)</f>
        <v>104.17</v>
      </c>
      <c r="AO5108" s="11">
        <f t="shared" si="510"/>
        <v>4.170000000000007E-2</v>
      </c>
      <c r="AP5108" s="13">
        <f>(AM5108-1)*L5108</f>
        <v>8750.0000000000073</v>
      </c>
      <c r="AQ5108" s="8">
        <f>AO5108*L5108</f>
        <v>7297.5000000000127</v>
      </c>
      <c r="AR5108" s="1">
        <f t="shared" si="511"/>
        <v>1452.4999999999945</v>
      </c>
      <c r="AS5108" s="8">
        <f>AQ5108+AR5108</f>
        <v>8750.0000000000073</v>
      </c>
      <c r="AT5108" s="8">
        <f>AS5108-X5108</f>
        <v>8750.0000000000073</v>
      </c>
      <c r="AU5108" s="11">
        <f>AT5108/L5108</f>
        <v>5.0000000000000044E-2</v>
      </c>
      <c r="AV5108">
        <f>(_xlfn.XLOOKUP(A5108,[2]loan_data!$A:$A,[2]loan_data!$Z:$Z)-100)%</f>
        <v>4.1700000000000015E-2</v>
      </c>
      <c r="AW5108" t="str">
        <f>_xlfn.XLOOKUP(A5108,[2]loan_data!$A:$A,[2]loan_data!$AA:$AA)</f>
        <v>umbs_price</v>
      </c>
      <c r="AX5108" s="8">
        <f>AV5108*L5108</f>
        <v>7297.5000000000027</v>
      </c>
    </row>
    <row r="5109" spans="1:52" x14ac:dyDescent="0.2">
      <c r="A5109">
        <v>5036991</v>
      </c>
      <c r="B5109" t="s">
        <v>63</v>
      </c>
      <c r="C5109" t="s">
        <v>64</v>
      </c>
      <c r="D5109" t="b">
        <v>1</v>
      </c>
      <c r="E5109" t="s">
        <v>35</v>
      </c>
      <c r="F5109" t="s">
        <v>36</v>
      </c>
      <c r="G5109" t="s">
        <v>37</v>
      </c>
      <c r="H5109" t="s">
        <v>60</v>
      </c>
      <c r="I5109">
        <v>1</v>
      </c>
      <c r="J5109" t="b">
        <v>0</v>
      </c>
      <c r="K5109" t="b">
        <v>0</v>
      </c>
      <c r="L5109" s="1">
        <v>505000</v>
      </c>
      <c r="M5109" s="2">
        <v>44448</v>
      </c>
      <c r="N5109" s="2">
        <v>44470</v>
      </c>
      <c r="O5109" s="2">
        <v>55397</v>
      </c>
      <c r="P5109">
        <v>360</v>
      </c>
      <c r="Q5109" s="3">
        <v>2090.2000000000003</v>
      </c>
      <c r="R5109">
        <v>2.875</v>
      </c>
      <c r="S5109" t="s">
        <v>924</v>
      </c>
      <c r="T5109" s="4">
        <v>564877</v>
      </c>
      <c r="U5109" s="7">
        <f>V5109+W5109</f>
        <v>7308.189999999986</v>
      </c>
      <c r="V5109" s="7">
        <f t="shared" si="509"/>
        <v>4191.4999999999854</v>
      </c>
      <c r="W5109" s="7">
        <v>3116.69</v>
      </c>
      <c r="AA5109" t="b">
        <v>0</v>
      </c>
      <c r="AB5109">
        <v>0</v>
      </c>
      <c r="AC5109">
        <v>0</v>
      </c>
      <c r="AD5109" t="b">
        <v>0</v>
      </c>
      <c r="AE5109" t="s">
        <v>39</v>
      </c>
      <c r="AF5109" t="b">
        <v>0</v>
      </c>
      <c r="AG5109">
        <v>1</v>
      </c>
      <c r="AH5109">
        <v>120</v>
      </c>
      <c r="AI5109" s="6">
        <v>2400</v>
      </c>
      <c r="AJ5109">
        <v>785</v>
      </c>
      <c r="AK5109" t="s">
        <v>58</v>
      </c>
      <c r="AL5109" t="s">
        <v>50</v>
      </c>
      <c r="AM5109" s="9">
        <v>1.05</v>
      </c>
      <c r="AN5109">
        <f>_xlfn.XLOOKUP(S5109,[1]umbs_prices!$A:$A,[1]umbs_prices!$D:$D)</f>
        <v>104.17</v>
      </c>
      <c r="AO5109" s="11">
        <f t="shared" si="510"/>
        <v>4.170000000000007E-2</v>
      </c>
      <c r="AP5109" s="13">
        <f>(AM5109-1)*L5109</f>
        <v>25250.000000000022</v>
      </c>
      <c r="AQ5109" s="8">
        <f>AO5109*L5109</f>
        <v>21058.500000000036</v>
      </c>
      <c r="AR5109" s="1">
        <f t="shared" si="511"/>
        <v>4191.4999999999854</v>
      </c>
      <c r="AS5109" s="8">
        <f>AQ5109+AR5109</f>
        <v>25250.000000000022</v>
      </c>
      <c r="AT5109" s="8">
        <f>AS5109-X5109</f>
        <v>25250.000000000022</v>
      </c>
      <c r="AU5109" s="11">
        <f>AT5109/L5109</f>
        <v>5.0000000000000044E-2</v>
      </c>
      <c r="AV5109">
        <f>(_xlfn.XLOOKUP(A5109,[2]loan_data!$A:$A,[2]loan_data!$Z:$Z)-100)%</f>
        <v>4.1700000000000015E-2</v>
      </c>
      <c r="AW5109" t="str">
        <f>_xlfn.XLOOKUP(A5109,[2]loan_data!$A:$A,[2]loan_data!$AA:$AA)</f>
        <v>umbs_price</v>
      </c>
      <c r="AX5109" s="8">
        <f>AV5109*L5109</f>
        <v>21058.500000000007</v>
      </c>
    </row>
    <row r="5110" spans="1:52" x14ac:dyDescent="0.2">
      <c r="A5110">
        <v>5037401</v>
      </c>
      <c r="B5110" t="s">
        <v>33</v>
      </c>
      <c r="C5110" t="s">
        <v>164</v>
      </c>
      <c r="D5110" t="b">
        <v>1</v>
      </c>
      <c r="E5110" t="s">
        <v>35</v>
      </c>
      <c r="F5110" t="s">
        <v>36</v>
      </c>
      <c r="G5110" t="s">
        <v>37</v>
      </c>
      <c r="H5110" t="s">
        <v>38</v>
      </c>
      <c r="I5110">
        <v>1</v>
      </c>
      <c r="J5110" t="b">
        <v>0</v>
      </c>
      <c r="K5110" t="b">
        <v>0</v>
      </c>
      <c r="L5110" s="1">
        <v>275000</v>
      </c>
      <c r="M5110" s="2">
        <v>44452</v>
      </c>
      <c r="N5110" s="2">
        <v>44470</v>
      </c>
      <c r="O5110" s="2">
        <v>49919</v>
      </c>
      <c r="P5110">
        <v>180</v>
      </c>
      <c r="Q5110" s="3">
        <v>1813.95</v>
      </c>
      <c r="R5110">
        <v>2.375</v>
      </c>
      <c r="S5110" t="s">
        <v>919</v>
      </c>
      <c r="T5110" s="4">
        <v>606663</v>
      </c>
      <c r="U5110" s="7">
        <f>V5110+W5110</f>
        <v>6589.5000000000146</v>
      </c>
      <c r="V5110" s="7">
        <f t="shared" si="509"/>
        <v>5417.5000000000146</v>
      </c>
      <c r="W5110" s="7">
        <v>1172</v>
      </c>
      <c r="AA5110" t="b">
        <v>0</v>
      </c>
      <c r="AB5110">
        <v>0</v>
      </c>
      <c r="AC5110">
        <v>0</v>
      </c>
      <c r="AD5110" t="b">
        <v>0</v>
      </c>
      <c r="AE5110" t="s">
        <v>39</v>
      </c>
      <c r="AF5110" t="b">
        <v>0</v>
      </c>
      <c r="AG5110">
        <v>1</v>
      </c>
      <c r="AH5110">
        <v>63</v>
      </c>
      <c r="AI5110" s="6">
        <v>2573</v>
      </c>
      <c r="AJ5110">
        <v>785</v>
      </c>
      <c r="AK5110" t="s">
        <v>58</v>
      </c>
      <c r="AL5110" t="s">
        <v>50</v>
      </c>
      <c r="AM5110" s="9">
        <v>1.05</v>
      </c>
      <c r="AN5110">
        <f>_xlfn.XLOOKUP(S5110,[1]umbs_prices!$A:$A,[1]umbs_prices!$D:$D)</f>
        <v>103.03</v>
      </c>
      <c r="AO5110" s="11">
        <f t="shared" si="510"/>
        <v>3.0299999999999994E-2</v>
      </c>
      <c r="AP5110" s="13">
        <f>(AM5110-1)*L5110</f>
        <v>13750.000000000013</v>
      </c>
      <c r="AQ5110" s="8">
        <f>AO5110*L5110</f>
        <v>8332.4999999999982</v>
      </c>
      <c r="AR5110" s="1">
        <f t="shared" si="511"/>
        <v>5417.5000000000146</v>
      </c>
      <c r="AS5110" s="8">
        <f>AQ5110+AR5110</f>
        <v>13750.000000000013</v>
      </c>
      <c r="AT5110" s="8">
        <f>AS5110-X5110</f>
        <v>13750.000000000013</v>
      </c>
      <c r="AU5110" s="11">
        <f>AT5110/L5110</f>
        <v>5.0000000000000044E-2</v>
      </c>
      <c r="AV5110">
        <f>(_xlfn.XLOOKUP(A5110,[2]loan_data!$A:$A,[2]loan_data!$Z:$Z)-100)%</f>
        <v>3.0300000000000011E-2</v>
      </c>
      <c r="AW5110" t="str">
        <f>_xlfn.XLOOKUP(A5110,[2]loan_data!$A:$A,[2]loan_data!$AA:$AA)</f>
        <v>umbs_price</v>
      </c>
      <c r="AX5110" s="8">
        <f>AV5110*L5110</f>
        <v>8332.5000000000036</v>
      </c>
    </row>
    <row r="5111" spans="1:52" x14ac:dyDescent="0.2">
      <c r="A5111">
        <v>5024065</v>
      </c>
      <c r="B5111" t="s">
        <v>90</v>
      </c>
      <c r="C5111" t="s">
        <v>299</v>
      </c>
      <c r="D5111" t="b">
        <v>1</v>
      </c>
      <c r="E5111" t="s">
        <v>35</v>
      </c>
      <c r="F5111" t="s">
        <v>36</v>
      </c>
      <c r="G5111" t="s">
        <v>37</v>
      </c>
      <c r="H5111" t="s">
        <v>60</v>
      </c>
      <c r="I5111">
        <v>1</v>
      </c>
      <c r="J5111" t="b">
        <v>0</v>
      </c>
      <c r="K5111" t="b">
        <v>0</v>
      </c>
      <c r="L5111" s="1">
        <v>285000</v>
      </c>
      <c r="M5111" s="2">
        <v>44452</v>
      </c>
      <c r="N5111" s="2">
        <v>44470</v>
      </c>
      <c r="O5111" s="2">
        <v>55397</v>
      </c>
      <c r="P5111">
        <v>360</v>
      </c>
      <c r="Q5111" s="3">
        <v>1256.45</v>
      </c>
      <c r="R5111">
        <v>3.375</v>
      </c>
      <c r="S5111" t="s">
        <v>920</v>
      </c>
      <c r="T5111" s="4">
        <v>356250</v>
      </c>
      <c r="U5111" s="7">
        <f>V5111+W5111</f>
        <v>2661.8000000000029</v>
      </c>
      <c r="V5111" s="7">
        <f t="shared" si="509"/>
        <v>1111.5000000000036</v>
      </c>
      <c r="W5111" s="7">
        <v>1550.2999999999993</v>
      </c>
      <c r="AA5111" t="b">
        <v>0</v>
      </c>
      <c r="AB5111">
        <v>0</v>
      </c>
      <c r="AC5111">
        <v>0</v>
      </c>
      <c r="AD5111" t="b">
        <v>0</v>
      </c>
      <c r="AE5111" t="s">
        <v>45</v>
      </c>
      <c r="AF5111" t="b">
        <v>0</v>
      </c>
      <c r="AG5111">
        <v>1</v>
      </c>
      <c r="AH5111">
        <v>293</v>
      </c>
      <c r="AI5111" s="6">
        <v>9279</v>
      </c>
      <c r="AJ5111">
        <v>785</v>
      </c>
      <c r="AK5111" t="s">
        <v>58</v>
      </c>
      <c r="AL5111" t="s">
        <v>41</v>
      </c>
      <c r="AM5111" s="9">
        <v>1.05</v>
      </c>
      <c r="AN5111">
        <f>_xlfn.XLOOKUP(S5111,[1]umbs_prices!$A:$A,[1]umbs_prices!$D:$D)</f>
        <v>104.61</v>
      </c>
      <c r="AO5111" s="11">
        <f t="shared" si="510"/>
        <v>4.610000000000003E-2</v>
      </c>
      <c r="AP5111" s="13">
        <f>(AM5111-1)*L5111</f>
        <v>14250.000000000013</v>
      </c>
      <c r="AQ5111" s="8">
        <f>AO5111*L5111</f>
        <v>13138.500000000009</v>
      </c>
      <c r="AR5111" s="1">
        <f t="shared" si="511"/>
        <v>1111.5000000000036</v>
      </c>
      <c r="AS5111" s="8">
        <f>AQ5111+AR5111</f>
        <v>14250.000000000013</v>
      </c>
      <c r="AT5111" s="8">
        <f>AS5111-X5111</f>
        <v>14250.000000000013</v>
      </c>
      <c r="AU5111" s="11">
        <f>AT5111/L5111</f>
        <v>5.0000000000000044E-2</v>
      </c>
      <c r="AV5111">
        <f>(_xlfn.XLOOKUP(A5111,[2]loan_data!$A:$A,[2]loan_data!$Z:$Z)-100)%</f>
        <v>5.6412499999999997E-2</v>
      </c>
      <c r="AW5111" t="str">
        <f>_xlfn.XLOOKUP(A5111,[2]loan_data!$A:$A,[2]loan_data!$AA:$AA)</f>
        <v>storgan_manley</v>
      </c>
      <c r="AX5111" s="8">
        <f>AV5111*L5111</f>
        <v>16077.5625</v>
      </c>
      <c r="AY5111" s="8">
        <f t="shared" ref="AY5111:AY5114" si="519">AX5111+AR5111</f>
        <v>17189.062500000004</v>
      </c>
      <c r="AZ5111" s="10">
        <f>AY5111/L5111</f>
        <v>6.0312500000000012E-2</v>
      </c>
    </row>
    <row r="5112" spans="1:52" x14ac:dyDescent="0.2">
      <c r="A5112">
        <v>5024099</v>
      </c>
      <c r="B5112" t="s">
        <v>103</v>
      </c>
      <c r="C5112" t="s">
        <v>81</v>
      </c>
      <c r="D5112" t="b">
        <v>1</v>
      </c>
      <c r="E5112" t="s">
        <v>35</v>
      </c>
      <c r="F5112" t="s">
        <v>36</v>
      </c>
      <c r="G5112" t="s">
        <v>37</v>
      </c>
      <c r="H5112" t="s">
        <v>38</v>
      </c>
      <c r="I5112">
        <v>1</v>
      </c>
      <c r="J5112" t="b">
        <v>0</v>
      </c>
      <c r="K5112" t="b">
        <v>0</v>
      </c>
      <c r="L5112" s="1">
        <v>385000</v>
      </c>
      <c r="M5112" s="2">
        <v>44452</v>
      </c>
      <c r="N5112" s="2">
        <v>44470</v>
      </c>
      <c r="O5112" s="2">
        <v>54302</v>
      </c>
      <c r="P5112">
        <v>324</v>
      </c>
      <c r="Q5112" s="3">
        <v>1680.97</v>
      </c>
      <c r="R5112">
        <v>2.75</v>
      </c>
      <c r="S5112" t="s">
        <v>924</v>
      </c>
      <c r="T5112" s="4">
        <v>482880</v>
      </c>
      <c r="U5112" s="7">
        <f>V5112+W5112</f>
        <v>6172.4999999999909</v>
      </c>
      <c r="V5112" s="7">
        <f t="shared" si="509"/>
        <v>3195.4999999999909</v>
      </c>
      <c r="W5112" s="7">
        <v>2977</v>
      </c>
      <c r="AA5112" t="b">
        <v>0</v>
      </c>
      <c r="AB5112">
        <v>0</v>
      </c>
      <c r="AC5112">
        <v>0</v>
      </c>
      <c r="AD5112" t="b">
        <v>0</v>
      </c>
      <c r="AE5112" t="s">
        <v>39</v>
      </c>
      <c r="AF5112" t="b">
        <v>0</v>
      </c>
      <c r="AG5112">
        <v>1</v>
      </c>
      <c r="AH5112">
        <v>93</v>
      </c>
      <c r="AI5112" s="6">
        <v>2713</v>
      </c>
      <c r="AJ5112">
        <v>785</v>
      </c>
      <c r="AK5112" t="s">
        <v>40</v>
      </c>
      <c r="AL5112" t="s">
        <v>41</v>
      </c>
      <c r="AM5112" s="9">
        <v>1.05</v>
      </c>
      <c r="AN5112">
        <f>_xlfn.XLOOKUP(S5112,[1]umbs_prices!$A:$A,[1]umbs_prices!$D:$D)</f>
        <v>104.17</v>
      </c>
      <c r="AO5112" s="11">
        <f t="shared" si="510"/>
        <v>4.170000000000007E-2</v>
      </c>
      <c r="AP5112" s="13">
        <f>(AM5112-1)*L5112</f>
        <v>19250.000000000018</v>
      </c>
      <c r="AQ5112" s="8">
        <f>AO5112*L5112</f>
        <v>16054.500000000027</v>
      </c>
      <c r="AR5112" s="1">
        <f t="shared" si="511"/>
        <v>3195.4999999999909</v>
      </c>
      <c r="AS5112" s="8">
        <f>AQ5112+AR5112</f>
        <v>19250.000000000018</v>
      </c>
      <c r="AT5112" s="8">
        <f>AS5112-X5112</f>
        <v>19250.000000000018</v>
      </c>
      <c r="AU5112" s="11">
        <f>AT5112/L5112</f>
        <v>5.0000000000000044E-2</v>
      </c>
      <c r="AV5112">
        <f>(_xlfn.XLOOKUP(A5112,[2]loan_data!$A:$A,[2]loan_data!$Z:$Z)-100)%</f>
        <v>4.701250000000002E-2</v>
      </c>
      <c r="AW5112" t="str">
        <f>_xlfn.XLOOKUP(A5112,[2]loan_data!$A:$A,[2]loan_data!$AA:$AA)</f>
        <v>storgan_manley</v>
      </c>
      <c r="AX5112" s="8">
        <f>AV5112*L5112</f>
        <v>18099.812500000007</v>
      </c>
      <c r="AY5112" s="8">
        <f t="shared" si="519"/>
        <v>21295.3125</v>
      </c>
      <c r="AZ5112" s="10">
        <f>AY5112/L5112</f>
        <v>5.5312500000000001E-2</v>
      </c>
    </row>
    <row r="5113" spans="1:52" x14ac:dyDescent="0.2">
      <c r="A5113">
        <v>5024173</v>
      </c>
      <c r="B5113" t="s">
        <v>63</v>
      </c>
      <c r="C5113" t="s">
        <v>64</v>
      </c>
      <c r="D5113" t="b">
        <v>0</v>
      </c>
      <c r="E5113" t="s">
        <v>35</v>
      </c>
      <c r="F5113" t="s">
        <v>36</v>
      </c>
      <c r="G5113" t="s">
        <v>37</v>
      </c>
      <c r="H5113" t="s">
        <v>38</v>
      </c>
      <c r="I5113">
        <v>1</v>
      </c>
      <c r="J5113" t="b">
        <v>0</v>
      </c>
      <c r="K5113" t="b">
        <v>0</v>
      </c>
      <c r="L5113" s="1">
        <v>695000</v>
      </c>
      <c r="M5113" s="2">
        <v>44454</v>
      </c>
      <c r="N5113" s="2">
        <v>44501</v>
      </c>
      <c r="O5113" s="2">
        <v>55427</v>
      </c>
      <c r="P5113">
        <v>360</v>
      </c>
      <c r="Q5113" s="3">
        <v>3016.5200000000004</v>
      </c>
      <c r="R5113">
        <v>3.25</v>
      </c>
      <c r="S5113" t="s">
        <v>920</v>
      </c>
      <c r="T5113" s="4">
        <v>839231</v>
      </c>
      <c r="U5113" s="7">
        <f>V5113+W5113</f>
        <v>4595.0000000000073</v>
      </c>
      <c r="V5113" s="7">
        <f t="shared" si="509"/>
        <v>2710.5000000000073</v>
      </c>
      <c r="W5113" s="7">
        <v>1884.5</v>
      </c>
      <c r="AA5113" t="b">
        <v>0</v>
      </c>
      <c r="AB5113">
        <v>0</v>
      </c>
      <c r="AC5113">
        <v>0</v>
      </c>
      <c r="AD5113" t="b">
        <v>0</v>
      </c>
      <c r="AE5113" t="s">
        <v>39</v>
      </c>
      <c r="AF5113" t="b">
        <v>0</v>
      </c>
      <c r="AG5113">
        <v>1</v>
      </c>
      <c r="AH5113">
        <v>140</v>
      </c>
      <c r="AI5113" s="6">
        <v>5134</v>
      </c>
      <c r="AJ5113">
        <v>785</v>
      </c>
      <c r="AK5113" t="s">
        <v>43</v>
      </c>
      <c r="AM5113" s="9">
        <v>1.05</v>
      </c>
      <c r="AN5113">
        <f>_xlfn.XLOOKUP(S5113,[1]umbs_prices!$A:$A,[1]umbs_prices!$D:$D)</f>
        <v>104.61</v>
      </c>
      <c r="AO5113" s="11">
        <f t="shared" si="510"/>
        <v>4.610000000000003E-2</v>
      </c>
      <c r="AP5113" s="13">
        <f>(AM5113-1)*L5113</f>
        <v>34750.000000000029</v>
      </c>
      <c r="AQ5113" s="8">
        <f>AO5113*L5113</f>
        <v>32039.500000000022</v>
      </c>
      <c r="AR5113" s="1">
        <f t="shared" si="511"/>
        <v>2710.5000000000073</v>
      </c>
      <c r="AS5113" s="8">
        <f>AQ5113+AR5113</f>
        <v>34750.000000000029</v>
      </c>
      <c r="AT5113" s="8">
        <f>AS5113-X5113</f>
        <v>34750.000000000029</v>
      </c>
      <c r="AU5113" s="11">
        <f>AT5113/L5113</f>
        <v>5.0000000000000044E-2</v>
      </c>
      <c r="AV5113">
        <f>(_xlfn.XLOOKUP(A5113,[2]loan_data!$A:$A,[2]loan_data!$Z:$Z)-100)%</f>
        <v>5.5162499999999996E-2</v>
      </c>
      <c r="AW5113" t="str">
        <f>_xlfn.XLOOKUP(A5113,[2]loan_data!$A:$A,[2]loan_data!$AA:$AA)</f>
        <v>golden_sachs</v>
      </c>
      <c r="AX5113" s="8">
        <f>AV5113*L5113</f>
        <v>38337.9375</v>
      </c>
      <c r="AY5113" s="8">
        <f t="shared" si="519"/>
        <v>41048.437500000007</v>
      </c>
      <c r="AZ5113" s="10">
        <f>AY5113/L5113</f>
        <v>5.9062500000000011E-2</v>
      </c>
    </row>
    <row r="5114" spans="1:52" x14ac:dyDescent="0.2">
      <c r="A5114">
        <v>5024179</v>
      </c>
      <c r="B5114" t="s">
        <v>177</v>
      </c>
      <c r="C5114" t="s">
        <v>257</v>
      </c>
      <c r="D5114" t="b">
        <v>1</v>
      </c>
      <c r="E5114" t="s">
        <v>35</v>
      </c>
      <c r="F5114" t="s">
        <v>36</v>
      </c>
      <c r="G5114" t="s">
        <v>37</v>
      </c>
      <c r="H5114" t="s">
        <v>38</v>
      </c>
      <c r="I5114">
        <v>1</v>
      </c>
      <c r="J5114" t="b">
        <v>0</v>
      </c>
      <c r="K5114" t="b">
        <v>0</v>
      </c>
      <c r="L5114" s="1">
        <v>415000</v>
      </c>
      <c r="M5114" s="2">
        <v>44433</v>
      </c>
      <c r="N5114" s="2">
        <v>44470</v>
      </c>
      <c r="O5114" s="2">
        <v>51745</v>
      </c>
      <c r="P5114">
        <v>240</v>
      </c>
      <c r="Q5114" s="3">
        <v>2169.6200000000003</v>
      </c>
      <c r="R5114">
        <v>2.375</v>
      </c>
      <c r="S5114" t="s">
        <v>919</v>
      </c>
      <c r="T5114" s="4">
        <v>658731</v>
      </c>
      <c r="U5114" s="7">
        <f>V5114+W5114</f>
        <v>8175.50000000002</v>
      </c>
      <c r="V5114" s="7">
        <f t="shared" si="509"/>
        <v>8175.50000000002</v>
      </c>
      <c r="W5114" s="7">
        <v>0</v>
      </c>
      <c r="AA5114" t="b">
        <v>0</v>
      </c>
      <c r="AB5114">
        <v>0</v>
      </c>
      <c r="AC5114">
        <v>0</v>
      </c>
      <c r="AD5114" t="b">
        <v>0</v>
      </c>
      <c r="AE5114" t="s">
        <v>39</v>
      </c>
      <c r="AF5114" t="b">
        <v>0</v>
      </c>
      <c r="AG5114">
        <v>1</v>
      </c>
      <c r="AH5114">
        <v>150</v>
      </c>
      <c r="AI5114" s="6">
        <v>2500</v>
      </c>
      <c r="AJ5114">
        <v>786</v>
      </c>
      <c r="AK5114" t="s">
        <v>40</v>
      </c>
      <c r="AL5114" t="s">
        <v>50</v>
      </c>
      <c r="AM5114" s="9">
        <v>1.05</v>
      </c>
      <c r="AN5114">
        <f>_xlfn.XLOOKUP(S5114,[1]umbs_prices!$A:$A,[1]umbs_prices!$D:$D)</f>
        <v>103.03</v>
      </c>
      <c r="AO5114" s="11">
        <f t="shared" si="510"/>
        <v>3.0299999999999994E-2</v>
      </c>
      <c r="AP5114" s="13">
        <f>(AM5114-1)*L5114</f>
        <v>20750.000000000018</v>
      </c>
      <c r="AQ5114" s="8">
        <f>AO5114*L5114</f>
        <v>12574.499999999998</v>
      </c>
      <c r="AR5114" s="1">
        <f t="shared" si="511"/>
        <v>8175.50000000002</v>
      </c>
      <c r="AS5114" s="8">
        <f>AQ5114+AR5114</f>
        <v>20750.000000000018</v>
      </c>
      <c r="AT5114" s="8">
        <f>AS5114-X5114</f>
        <v>20750.000000000018</v>
      </c>
      <c r="AU5114" s="11">
        <f>AT5114/L5114</f>
        <v>5.0000000000000044E-2</v>
      </c>
      <c r="AV5114">
        <f>(_xlfn.XLOOKUP(A5114,[2]loan_data!$A:$A,[2]loan_data!$Z:$Z)-100)%</f>
        <v>3.4362500000000011E-2</v>
      </c>
      <c r="AW5114" t="str">
        <f>_xlfn.XLOOKUP(A5114,[2]loan_data!$A:$A,[2]loan_data!$AA:$AA)</f>
        <v>golden_sachs</v>
      </c>
      <c r="AX5114" s="8">
        <f>AV5114*L5114</f>
        <v>14260.437500000005</v>
      </c>
      <c r="AY5114" s="8">
        <f t="shared" si="519"/>
        <v>22435.937500000025</v>
      </c>
      <c r="AZ5114" s="10">
        <f>AY5114/L5114</f>
        <v>5.4062500000000062E-2</v>
      </c>
    </row>
    <row r="5115" spans="1:52" x14ac:dyDescent="0.2">
      <c r="A5115">
        <v>5024185</v>
      </c>
      <c r="B5115" t="s">
        <v>46</v>
      </c>
      <c r="C5115" t="s">
        <v>605</v>
      </c>
      <c r="D5115" t="b">
        <v>1</v>
      </c>
      <c r="E5115" t="s">
        <v>35</v>
      </c>
      <c r="F5115" t="s">
        <v>36</v>
      </c>
      <c r="G5115" t="s">
        <v>37</v>
      </c>
      <c r="H5115" t="s">
        <v>60</v>
      </c>
      <c r="I5115">
        <v>1</v>
      </c>
      <c r="J5115" t="b">
        <v>0</v>
      </c>
      <c r="K5115" t="b">
        <v>0</v>
      </c>
      <c r="L5115" s="1">
        <v>175000</v>
      </c>
      <c r="M5115" s="2">
        <v>44434</v>
      </c>
      <c r="N5115" s="2">
        <v>44470</v>
      </c>
      <c r="O5115" s="2">
        <v>55397</v>
      </c>
      <c r="P5115">
        <v>360</v>
      </c>
      <c r="Q5115" s="3">
        <v>783.55</v>
      </c>
      <c r="R5115">
        <v>3.5</v>
      </c>
      <c r="S5115" t="s">
        <v>920</v>
      </c>
      <c r="T5115" s="4">
        <v>184211</v>
      </c>
      <c r="U5115" s="7">
        <f>V5115+W5115</f>
        <v>1357.3500000000017</v>
      </c>
      <c r="V5115" s="7">
        <f t="shared" si="509"/>
        <v>682.50000000000182</v>
      </c>
      <c r="W5115" s="7">
        <v>674.85</v>
      </c>
      <c r="AA5115" t="b">
        <v>0</v>
      </c>
      <c r="AB5115">
        <v>0</v>
      </c>
      <c r="AC5115">
        <v>0</v>
      </c>
      <c r="AD5115" t="b">
        <v>0</v>
      </c>
      <c r="AE5115" t="s">
        <v>39</v>
      </c>
      <c r="AF5115" t="b">
        <v>0</v>
      </c>
      <c r="AG5115">
        <v>1</v>
      </c>
      <c r="AH5115">
        <v>40</v>
      </c>
      <c r="AI5115" s="6">
        <v>1267</v>
      </c>
      <c r="AJ5115">
        <v>786</v>
      </c>
      <c r="AK5115" t="s">
        <v>43</v>
      </c>
      <c r="AL5115" t="s">
        <v>50</v>
      </c>
      <c r="AM5115" s="9">
        <v>1.05</v>
      </c>
      <c r="AN5115">
        <f>_xlfn.XLOOKUP(S5115,[1]umbs_prices!$A:$A,[1]umbs_prices!$D:$D)</f>
        <v>104.61</v>
      </c>
      <c r="AO5115" s="11">
        <f t="shared" si="510"/>
        <v>4.610000000000003E-2</v>
      </c>
      <c r="AP5115" s="13">
        <f>(AM5115-1)*L5115</f>
        <v>8750.0000000000073</v>
      </c>
      <c r="AQ5115" s="8">
        <f>AO5115*L5115</f>
        <v>8067.5000000000055</v>
      </c>
      <c r="AR5115" s="1">
        <f t="shared" si="511"/>
        <v>682.50000000000182</v>
      </c>
      <c r="AS5115" s="8">
        <f>AQ5115+AR5115</f>
        <v>8750.0000000000073</v>
      </c>
      <c r="AT5115" s="8">
        <f>AS5115-X5115</f>
        <v>8750.0000000000073</v>
      </c>
      <c r="AU5115" s="11">
        <f>AT5115/L5115</f>
        <v>5.0000000000000044E-2</v>
      </c>
      <c r="AV5115">
        <f>(_xlfn.XLOOKUP(A5115,[2]loan_data!$A:$A,[2]loan_data!$Z:$Z)-100)%</f>
        <v>4.6099999999999995E-2</v>
      </c>
      <c r="AW5115" t="str">
        <f>_xlfn.XLOOKUP(A5115,[2]loan_data!$A:$A,[2]loan_data!$AA:$AA)</f>
        <v>umbs_price</v>
      </c>
      <c r="AX5115" s="8">
        <f>AV5115*L5115</f>
        <v>8067.4999999999991</v>
      </c>
    </row>
    <row r="5116" spans="1:52" x14ac:dyDescent="0.2">
      <c r="A5116">
        <v>5024203</v>
      </c>
      <c r="B5116" t="s">
        <v>103</v>
      </c>
      <c r="C5116" t="s">
        <v>81</v>
      </c>
      <c r="D5116" t="b">
        <v>1</v>
      </c>
      <c r="E5116" t="s">
        <v>35</v>
      </c>
      <c r="F5116" t="s">
        <v>36</v>
      </c>
      <c r="G5116" t="s">
        <v>37</v>
      </c>
      <c r="H5116" t="s">
        <v>53</v>
      </c>
      <c r="I5116">
        <v>1</v>
      </c>
      <c r="J5116" t="b">
        <v>0</v>
      </c>
      <c r="K5116" t="b">
        <v>0</v>
      </c>
      <c r="L5116" s="1">
        <v>235000</v>
      </c>
      <c r="M5116" s="2">
        <v>44440</v>
      </c>
      <c r="N5116" s="2">
        <v>44470</v>
      </c>
      <c r="O5116" s="2">
        <v>55397</v>
      </c>
      <c r="P5116">
        <v>360</v>
      </c>
      <c r="Q5116" s="3">
        <v>987.05</v>
      </c>
      <c r="R5116">
        <v>2.99</v>
      </c>
      <c r="S5116" t="s">
        <v>924</v>
      </c>
      <c r="T5116" s="4">
        <v>372189</v>
      </c>
      <c r="U5116" s="7">
        <f>V5116+W5116</f>
        <v>5044.9999999999945</v>
      </c>
      <c r="V5116" s="7">
        <f t="shared" si="509"/>
        <v>1950.4999999999945</v>
      </c>
      <c r="W5116" s="7">
        <v>3094.5</v>
      </c>
      <c r="AA5116" t="b">
        <v>0</v>
      </c>
      <c r="AB5116">
        <v>0</v>
      </c>
      <c r="AC5116">
        <v>0</v>
      </c>
      <c r="AD5116" t="b">
        <v>0</v>
      </c>
      <c r="AE5116" t="s">
        <v>39</v>
      </c>
      <c r="AF5116" t="b">
        <v>0</v>
      </c>
      <c r="AG5116">
        <v>1</v>
      </c>
      <c r="AH5116">
        <v>100</v>
      </c>
      <c r="AI5116" s="6">
        <v>3084</v>
      </c>
      <c r="AJ5116">
        <v>786</v>
      </c>
      <c r="AK5116" t="s">
        <v>43</v>
      </c>
      <c r="AL5116" t="s">
        <v>50</v>
      </c>
      <c r="AM5116" s="9">
        <v>1.05</v>
      </c>
      <c r="AN5116">
        <f>_xlfn.XLOOKUP(S5116,[1]umbs_prices!$A:$A,[1]umbs_prices!$D:$D)</f>
        <v>104.17</v>
      </c>
      <c r="AO5116" s="11">
        <f t="shared" si="510"/>
        <v>4.170000000000007E-2</v>
      </c>
      <c r="AP5116" s="13">
        <f>(AM5116-1)*L5116</f>
        <v>11750.000000000011</v>
      </c>
      <c r="AQ5116" s="8">
        <f>AO5116*L5116</f>
        <v>9799.5000000000164</v>
      </c>
      <c r="AR5116" s="1">
        <f t="shared" si="511"/>
        <v>1950.4999999999945</v>
      </c>
      <c r="AS5116" s="8">
        <f>AQ5116+AR5116</f>
        <v>11750.000000000011</v>
      </c>
      <c r="AT5116" s="8">
        <f>AS5116-X5116</f>
        <v>11750.000000000011</v>
      </c>
      <c r="AU5116" s="11">
        <f>AT5116/L5116</f>
        <v>5.0000000000000044E-2</v>
      </c>
      <c r="AV5116">
        <f>(_xlfn.XLOOKUP(A5116,[2]loan_data!$A:$A,[2]loan_data!$Z:$Z)-100)%</f>
        <v>4.1700000000000015E-2</v>
      </c>
      <c r="AW5116" t="str">
        <f>_xlfn.XLOOKUP(A5116,[2]loan_data!$A:$A,[2]loan_data!$AA:$AA)</f>
        <v>umbs_price</v>
      </c>
      <c r="AX5116" s="8">
        <f>AV5116*L5116</f>
        <v>9799.5000000000036</v>
      </c>
    </row>
    <row r="5117" spans="1:52" x14ac:dyDescent="0.2">
      <c r="A5117">
        <v>5024211</v>
      </c>
      <c r="B5117" t="s">
        <v>90</v>
      </c>
      <c r="C5117" t="s">
        <v>299</v>
      </c>
      <c r="D5117" t="b">
        <v>1</v>
      </c>
      <c r="E5117" t="s">
        <v>35</v>
      </c>
      <c r="F5117" t="s">
        <v>36</v>
      </c>
      <c r="G5117" t="s">
        <v>37</v>
      </c>
      <c r="H5117" t="s">
        <v>38</v>
      </c>
      <c r="I5117">
        <v>1</v>
      </c>
      <c r="J5117" t="b">
        <v>0</v>
      </c>
      <c r="K5117" t="b">
        <v>0</v>
      </c>
      <c r="L5117" s="1">
        <v>295000</v>
      </c>
      <c r="M5117" s="2">
        <v>44443</v>
      </c>
      <c r="N5117" s="2">
        <v>44470</v>
      </c>
      <c r="O5117" s="2">
        <v>55397</v>
      </c>
      <c r="P5117">
        <v>360</v>
      </c>
      <c r="Q5117" s="3">
        <v>1280.4000000000001</v>
      </c>
      <c r="R5117">
        <v>3.25</v>
      </c>
      <c r="S5117" t="s">
        <v>920</v>
      </c>
      <c r="T5117" s="4">
        <v>399405</v>
      </c>
      <c r="U5117" s="7">
        <f>V5117+W5117</f>
        <v>2625.0400000000036</v>
      </c>
      <c r="V5117" s="7">
        <f t="shared" si="509"/>
        <v>1150.5000000000036</v>
      </c>
      <c r="W5117" s="7">
        <v>1474.54</v>
      </c>
      <c r="AA5117" t="b">
        <v>0</v>
      </c>
      <c r="AB5117">
        <v>0</v>
      </c>
      <c r="AC5117">
        <v>0</v>
      </c>
      <c r="AD5117" t="b">
        <v>0</v>
      </c>
      <c r="AE5117" t="s">
        <v>39</v>
      </c>
      <c r="AF5117" t="b">
        <v>0</v>
      </c>
      <c r="AG5117">
        <v>1</v>
      </c>
      <c r="AH5117">
        <v>231</v>
      </c>
      <c r="AI5117" s="6">
        <v>4043</v>
      </c>
      <c r="AJ5117">
        <v>786</v>
      </c>
      <c r="AK5117" t="s">
        <v>40</v>
      </c>
      <c r="AL5117" t="s">
        <v>41</v>
      </c>
      <c r="AM5117" s="9">
        <v>1.05</v>
      </c>
      <c r="AN5117">
        <f>_xlfn.XLOOKUP(S5117,[1]umbs_prices!$A:$A,[1]umbs_prices!$D:$D)</f>
        <v>104.61</v>
      </c>
      <c r="AO5117" s="11">
        <f t="shared" si="510"/>
        <v>4.610000000000003E-2</v>
      </c>
      <c r="AP5117" s="13">
        <f>(AM5117-1)*L5117</f>
        <v>14750.000000000013</v>
      </c>
      <c r="AQ5117" s="8">
        <f>AO5117*L5117</f>
        <v>13599.500000000009</v>
      </c>
      <c r="AR5117" s="1">
        <f t="shared" si="511"/>
        <v>1150.5000000000036</v>
      </c>
      <c r="AS5117" s="8">
        <f>AQ5117+AR5117</f>
        <v>14750.000000000013</v>
      </c>
      <c r="AT5117" s="8">
        <f>AS5117-X5117</f>
        <v>14750.000000000013</v>
      </c>
      <c r="AU5117" s="11">
        <f>AT5117/L5117</f>
        <v>5.0000000000000044E-2</v>
      </c>
      <c r="AV5117">
        <f>(_xlfn.XLOOKUP(A5117,[2]loan_data!$A:$A,[2]loan_data!$Z:$Z)-100)%</f>
        <v>5.6412499999999997E-2</v>
      </c>
      <c r="AW5117" t="str">
        <f>_xlfn.XLOOKUP(A5117,[2]loan_data!$A:$A,[2]loan_data!$AA:$AA)</f>
        <v>storgan_manley</v>
      </c>
      <c r="AX5117" s="8">
        <f>AV5117*L5117</f>
        <v>16641.6875</v>
      </c>
      <c r="AY5117" s="8">
        <f>AX5117+AR5117</f>
        <v>17792.187500000004</v>
      </c>
      <c r="AZ5117" s="10">
        <f>AY5117/L5117</f>
        <v>6.0312500000000012E-2</v>
      </c>
    </row>
    <row r="5118" spans="1:52" x14ac:dyDescent="0.2">
      <c r="A5118">
        <v>5024223</v>
      </c>
      <c r="B5118" t="s">
        <v>146</v>
      </c>
      <c r="C5118" t="s">
        <v>125</v>
      </c>
      <c r="D5118" t="b">
        <v>1</v>
      </c>
      <c r="E5118" t="s">
        <v>35</v>
      </c>
      <c r="F5118" t="s">
        <v>36</v>
      </c>
      <c r="G5118" t="s">
        <v>37</v>
      </c>
      <c r="H5118" t="s">
        <v>53</v>
      </c>
      <c r="I5118">
        <v>1</v>
      </c>
      <c r="J5118" t="b">
        <v>0</v>
      </c>
      <c r="K5118" t="b">
        <v>0</v>
      </c>
      <c r="L5118" s="1">
        <v>425000</v>
      </c>
      <c r="M5118" s="2">
        <v>44445</v>
      </c>
      <c r="N5118" s="2">
        <v>44470</v>
      </c>
      <c r="O5118" s="2">
        <v>53571</v>
      </c>
      <c r="P5118">
        <v>300</v>
      </c>
      <c r="Q5118" s="3">
        <v>2065.5</v>
      </c>
      <c r="R5118">
        <v>3.25</v>
      </c>
      <c r="S5118" t="s">
        <v>920</v>
      </c>
      <c r="T5118" s="4">
        <v>653847</v>
      </c>
      <c r="U5118" s="7">
        <f>V5118+W5118</f>
        <v>4654.2500000000073</v>
      </c>
      <c r="V5118" s="7">
        <f t="shared" si="509"/>
        <v>1657.5000000000073</v>
      </c>
      <c r="W5118" s="7">
        <v>2996.75</v>
      </c>
      <c r="AA5118" t="b">
        <v>0</v>
      </c>
      <c r="AB5118">
        <v>0</v>
      </c>
      <c r="AC5118">
        <v>0</v>
      </c>
      <c r="AD5118" t="b">
        <v>0</v>
      </c>
      <c r="AE5118" t="s">
        <v>39</v>
      </c>
      <c r="AF5118" t="b">
        <v>0</v>
      </c>
      <c r="AG5118">
        <v>1</v>
      </c>
      <c r="AH5118">
        <v>140</v>
      </c>
      <c r="AI5118" s="6">
        <v>2917</v>
      </c>
      <c r="AJ5118">
        <v>786</v>
      </c>
      <c r="AK5118" t="s">
        <v>40</v>
      </c>
      <c r="AL5118" t="s">
        <v>50</v>
      </c>
      <c r="AM5118" s="9">
        <v>1.05</v>
      </c>
      <c r="AN5118">
        <f>_xlfn.XLOOKUP(S5118,[1]umbs_prices!$A:$A,[1]umbs_prices!$D:$D)</f>
        <v>104.61</v>
      </c>
      <c r="AO5118" s="11">
        <f t="shared" si="510"/>
        <v>4.610000000000003E-2</v>
      </c>
      <c r="AP5118" s="13">
        <f>(AM5118-1)*L5118</f>
        <v>21250.000000000018</v>
      </c>
      <c r="AQ5118" s="8">
        <f>AO5118*L5118</f>
        <v>19592.500000000011</v>
      </c>
      <c r="AR5118" s="1">
        <f t="shared" si="511"/>
        <v>1657.5000000000073</v>
      </c>
      <c r="AS5118" s="8">
        <f>AQ5118+AR5118</f>
        <v>21250.000000000018</v>
      </c>
      <c r="AT5118" s="8">
        <f>AS5118-X5118</f>
        <v>21250.000000000018</v>
      </c>
      <c r="AU5118" s="11">
        <f>AT5118/L5118</f>
        <v>5.0000000000000044E-2</v>
      </c>
      <c r="AV5118">
        <f>(_xlfn.XLOOKUP(A5118,[2]loan_data!$A:$A,[2]loan_data!$Z:$Z)-100)%</f>
        <v>4.6099999999999995E-2</v>
      </c>
      <c r="AW5118" t="str">
        <f>_xlfn.XLOOKUP(A5118,[2]loan_data!$A:$A,[2]loan_data!$AA:$AA)</f>
        <v>umbs_price</v>
      </c>
      <c r="AX5118" s="8">
        <f>AV5118*L5118</f>
        <v>19592.499999999996</v>
      </c>
    </row>
    <row r="5119" spans="1:52" x14ac:dyDescent="0.2">
      <c r="A5119">
        <v>5024316</v>
      </c>
      <c r="B5119" t="s">
        <v>68</v>
      </c>
      <c r="C5119" t="s">
        <v>117</v>
      </c>
      <c r="D5119" t="b">
        <v>1</v>
      </c>
      <c r="E5119" t="s">
        <v>35</v>
      </c>
      <c r="F5119" t="s">
        <v>36</v>
      </c>
      <c r="G5119" t="s">
        <v>37</v>
      </c>
      <c r="H5119" t="s">
        <v>53</v>
      </c>
      <c r="I5119">
        <v>1</v>
      </c>
      <c r="J5119" t="b">
        <v>0</v>
      </c>
      <c r="K5119" t="b">
        <v>0</v>
      </c>
      <c r="L5119" s="1">
        <v>135000</v>
      </c>
      <c r="M5119" s="2">
        <v>44447</v>
      </c>
      <c r="N5119" s="2">
        <v>44470</v>
      </c>
      <c r="O5119" s="2">
        <v>55397</v>
      </c>
      <c r="P5119">
        <v>360</v>
      </c>
      <c r="Q5119" s="3">
        <v>576.80999999999995</v>
      </c>
      <c r="R5119">
        <v>3.125</v>
      </c>
      <c r="S5119" t="s">
        <v>924</v>
      </c>
      <c r="T5119" s="4">
        <v>199262</v>
      </c>
      <c r="U5119" s="7">
        <f>V5119+W5119</f>
        <v>2355.9999999999973</v>
      </c>
      <c r="V5119" s="7">
        <f t="shared" si="509"/>
        <v>1120.4999999999973</v>
      </c>
      <c r="W5119" s="7">
        <v>1235.5</v>
      </c>
      <c r="AA5119" t="b">
        <v>0</v>
      </c>
      <c r="AB5119">
        <v>0</v>
      </c>
      <c r="AC5119">
        <v>0</v>
      </c>
      <c r="AD5119" t="b">
        <v>0</v>
      </c>
      <c r="AE5119" t="s">
        <v>39</v>
      </c>
      <c r="AF5119" t="b">
        <v>0</v>
      </c>
      <c r="AG5119">
        <v>1</v>
      </c>
      <c r="AH5119">
        <v>37</v>
      </c>
      <c r="AI5119" s="6">
        <v>1573</v>
      </c>
      <c r="AJ5119">
        <v>786</v>
      </c>
      <c r="AK5119" t="s">
        <v>43</v>
      </c>
      <c r="AL5119" t="s">
        <v>41</v>
      </c>
      <c r="AM5119" s="9">
        <v>1.05</v>
      </c>
      <c r="AN5119">
        <f>_xlfn.XLOOKUP(S5119,[1]umbs_prices!$A:$A,[1]umbs_prices!$D:$D)</f>
        <v>104.17</v>
      </c>
      <c r="AO5119" s="11">
        <f t="shared" si="510"/>
        <v>4.170000000000007E-2</v>
      </c>
      <c r="AP5119" s="13">
        <f>(AM5119-1)*L5119</f>
        <v>6750.0000000000064</v>
      </c>
      <c r="AQ5119" s="8">
        <f>AO5119*L5119</f>
        <v>5629.5000000000091</v>
      </c>
      <c r="AR5119" s="1">
        <f t="shared" si="511"/>
        <v>1120.4999999999973</v>
      </c>
      <c r="AS5119" s="8">
        <f>AQ5119+AR5119</f>
        <v>6750.0000000000064</v>
      </c>
      <c r="AT5119" s="8">
        <f>AS5119-X5119</f>
        <v>6750.0000000000064</v>
      </c>
      <c r="AU5119" s="11">
        <f>AT5119/L5119</f>
        <v>5.0000000000000044E-2</v>
      </c>
      <c r="AV5119">
        <f>(_xlfn.XLOOKUP(A5119,[2]loan_data!$A:$A,[2]loan_data!$Z:$Z)-100)%</f>
        <v>5.2012500000000017E-2</v>
      </c>
      <c r="AW5119" t="str">
        <f>_xlfn.XLOOKUP(A5119,[2]loan_data!$A:$A,[2]loan_data!$AA:$AA)</f>
        <v>storgan_manley</v>
      </c>
      <c r="AX5119" s="8">
        <f>AV5119*L5119</f>
        <v>7021.6875000000027</v>
      </c>
      <c r="AY5119" s="8">
        <f t="shared" ref="AY5119:AY5120" si="520">AX5119+AR5119</f>
        <v>8142.1875</v>
      </c>
      <c r="AZ5119" s="10">
        <f>AY5119/L5119</f>
        <v>6.0312499999999998E-2</v>
      </c>
    </row>
    <row r="5120" spans="1:52" x14ac:dyDescent="0.2">
      <c r="A5120">
        <v>5024602</v>
      </c>
      <c r="B5120" t="s">
        <v>127</v>
      </c>
      <c r="C5120" t="s">
        <v>302</v>
      </c>
      <c r="D5120" t="b">
        <v>1</v>
      </c>
      <c r="E5120" t="s">
        <v>35</v>
      </c>
      <c r="F5120" t="s">
        <v>36</v>
      </c>
      <c r="G5120" t="s">
        <v>37</v>
      </c>
      <c r="H5120" t="s">
        <v>53</v>
      </c>
      <c r="I5120">
        <v>1</v>
      </c>
      <c r="J5120" t="b">
        <v>0</v>
      </c>
      <c r="K5120" t="b">
        <v>0</v>
      </c>
      <c r="L5120" s="1">
        <v>165000</v>
      </c>
      <c r="M5120" s="2">
        <v>44454</v>
      </c>
      <c r="N5120" s="2">
        <v>44501</v>
      </c>
      <c r="O5120" s="2">
        <v>47757</v>
      </c>
      <c r="P5120">
        <v>108</v>
      </c>
      <c r="Q5120" s="3">
        <v>1676.91</v>
      </c>
      <c r="R5120">
        <v>2.125</v>
      </c>
      <c r="S5120" t="s">
        <v>927</v>
      </c>
      <c r="T5120" s="4">
        <v>303700</v>
      </c>
      <c r="U5120" s="7">
        <f>V5120+W5120</f>
        <v>7773.4999999999927</v>
      </c>
      <c r="V5120" s="7">
        <f t="shared" si="509"/>
        <v>6715.4999999999927</v>
      </c>
      <c r="W5120" s="7">
        <v>1058</v>
      </c>
      <c r="AA5120" t="b">
        <v>0</v>
      </c>
      <c r="AB5120">
        <v>0</v>
      </c>
      <c r="AC5120">
        <v>0</v>
      </c>
      <c r="AD5120" t="b">
        <v>0</v>
      </c>
      <c r="AE5120" t="s">
        <v>39</v>
      </c>
      <c r="AF5120" t="b">
        <v>0</v>
      </c>
      <c r="AG5120">
        <v>1</v>
      </c>
      <c r="AH5120">
        <v>73</v>
      </c>
      <c r="AI5120" s="6">
        <v>1886</v>
      </c>
      <c r="AJ5120">
        <v>786</v>
      </c>
      <c r="AK5120" t="s">
        <v>40</v>
      </c>
      <c r="AL5120" t="s">
        <v>50</v>
      </c>
      <c r="AM5120" s="9">
        <v>1.05</v>
      </c>
      <c r="AN5120">
        <f>_xlfn.XLOOKUP(S5120,[1]umbs_prices!$A:$A,[1]umbs_prices!$D:$D)</f>
        <v>100.93</v>
      </c>
      <c r="AO5120" s="11">
        <f t="shared" si="510"/>
        <v>9.300000000000086E-3</v>
      </c>
      <c r="AP5120" s="13">
        <f>(AM5120-1)*L5120</f>
        <v>8250.0000000000073</v>
      </c>
      <c r="AQ5120" s="8">
        <f>AO5120*L5120</f>
        <v>1534.5000000000141</v>
      </c>
      <c r="AR5120" s="1">
        <f t="shared" si="511"/>
        <v>6715.4999999999927</v>
      </c>
      <c r="AS5120" s="8">
        <f>AQ5120+AR5120</f>
        <v>8250.0000000000073</v>
      </c>
      <c r="AT5120" s="8">
        <f>AS5120-X5120</f>
        <v>8250.0000000000073</v>
      </c>
      <c r="AU5120" s="11">
        <f>AT5120/L5120</f>
        <v>5.0000000000000044E-2</v>
      </c>
      <c r="AV5120">
        <f>(_xlfn.XLOOKUP(A5120,[2]loan_data!$A:$A,[2]loan_data!$Z:$Z)-100)%</f>
        <v>2.5237500000000069E-2</v>
      </c>
      <c r="AW5120" t="str">
        <f>_xlfn.XLOOKUP(A5120,[2]loan_data!$A:$A,[2]loan_data!$AA:$AA)</f>
        <v>golden_sachs</v>
      </c>
      <c r="AX5120" s="8">
        <f>AV5120*L5120</f>
        <v>4164.1875000000118</v>
      </c>
      <c r="AY5120" s="8">
        <f t="shared" si="520"/>
        <v>10879.687500000004</v>
      </c>
      <c r="AZ5120" s="10">
        <f>AY5120/L5120</f>
        <v>6.5937500000000024E-2</v>
      </c>
    </row>
    <row r="5121" spans="1:52" x14ac:dyDescent="0.2">
      <c r="A5121">
        <v>5024629</v>
      </c>
      <c r="B5121" t="s">
        <v>33</v>
      </c>
      <c r="C5121" t="s">
        <v>288</v>
      </c>
      <c r="D5121" t="b">
        <v>1</v>
      </c>
      <c r="E5121" t="s">
        <v>35</v>
      </c>
      <c r="F5121" t="s">
        <v>36</v>
      </c>
      <c r="G5121" t="s">
        <v>37</v>
      </c>
      <c r="H5121" t="s">
        <v>38</v>
      </c>
      <c r="I5121">
        <v>1</v>
      </c>
      <c r="J5121" t="b">
        <v>0</v>
      </c>
      <c r="K5121" t="b">
        <v>0</v>
      </c>
      <c r="L5121" s="1">
        <v>375000</v>
      </c>
      <c r="M5121" s="2">
        <v>44456</v>
      </c>
      <c r="N5121" s="2">
        <v>44501</v>
      </c>
      <c r="O5121" s="2">
        <v>55427</v>
      </c>
      <c r="P5121">
        <v>360</v>
      </c>
      <c r="Q5121" s="3">
        <v>1360.6299999999999</v>
      </c>
      <c r="R5121">
        <v>1.875</v>
      </c>
      <c r="S5121" t="s">
        <v>925</v>
      </c>
      <c r="T5121" s="4">
        <v>1209678</v>
      </c>
      <c r="U5121" s="7">
        <f>V5121+W5121</f>
        <v>29694.500000000007</v>
      </c>
      <c r="V5121" s="7">
        <f t="shared" si="509"/>
        <v>28312.500000000007</v>
      </c>
      <c r="W5121" s="7">
        <v>1382</v>
      </c>
      <c r="Z5121">
        <v>120</v>
      </c>
      <c r="AA5121" t="b">
        <v>0</v>
      </c>
      <c r="AB5121">
        <v>0</v>
      </c>
      <c r="AC5121">
        <v>0</v>
      </c>
      <c r="AD5121" t="b">
        <v>0</v>
      </c>
      <c r="AE5121" t="s">
        <v>97</v>
      </c>
      <c r="AF5121" t="b">
        <v>0</v>
      </c>
      <c r="AG5121">
        <v>1</v>
      </c>
      <c r="AH5121">
        <v>364</v>
      </c>
      <c r="AI5121" s="6">
        <v>10010</v>
      </c>
      <c r="AJ5121">
        <v>786</v>
      </c>
      <c r="AK5121" t="s">
        <v>43</v>
      </c>
      <c r="AL5121" t="s">
        <v>50</v>
      </c>
      <c r="AM5121" s="9">
        <v>1.05</v>
      </c>
      <c r="AN5121">
        <f>_xlfn.XLOOKUP(S5121,[1]umbs_prices!$A:$A,[1]umbs_prices!$D:$D)</f>
        <v>97.45</v>
      </c>
      <c r="AO5121" s="11">
        <f t="shared" si="510"/>
        <v>-2.5499999999999967E-2</v>
      </c>
      <c r="AP5121" s="13">
        <f>(AM5121-1)*L5121</f>
        <v>18750.000000000018</v>
      </c>
      <c r="AQ5121" s="8">
        <f>AO5121*L5121</f>
        <v>-9562.4999999999873</v>
      </c>
      <c r="AR5121" s="1">
        <f t="shared" si="511"/>
        <v>28312.500000000007</v>
      </c>
      <c r="AS5121" s="8">
        <f>AQ5121+AR5121</f>
        <v>18750.000000000022</v>
      </c>
      <c r="AT5121" s="8">
        <f>AS5121-X5121</f>
        <v>18750.000000000022</v>
      </c>
      <c r="AU5121" s="11">
        <f>AT5121/L5121</f>
        <v>5.0000000000000058E-2</v>
      </c>
      <c r="AV5121">
        <f>(_xlfn.XLOOKUP(A5121,[2]loan_data!$A:$A,[2]loan_data!$Z:$Z)-100)%</f>
        <v>-2.5499999999999971E-2</v>
      </c>
      <c r="AW5121" t="str">
        <f>_xlfn.XLOOKUP(A5121,[2]loan_data!$A:$A,[2]loan_data!$AA:$AA)</f>
        <v>umbs_price</v>
      </c>
      <c r="AX5121" s="8">
        <f>AV5121*L5121</f>
        <v>-9562.4999999999891</v>
      </c>
    </row>
    <row r="5122" spans="1:52" x14ac:dyDescent="0.2">
      <c r="A5122">
        <v>5024652</v>
      </c>
      <c r="B5122" t="s">
        <v>78</v>
      </c>
      <c r="C5122" t="s">
        <v>614</v>
      </c>
      <c r="D5122" t="b">
        <v>1</v>
      </c>
      <c r="E5122" t="s">
        <v>35</v>
      </c>
      <c r="F5122" t="s">
        <v>36</v>
      </c>
      <c r="G5122" t="s">
        <v>37</v>
      </c>
      <c r="H5122" t="s">
        <v>38</v>
      </c>
      <c r="I5122">
        <v>1</v>
      </c>
      <c r="J5122" t="b">
        <v>0</v>
      </c>
      <c r="K5122" t="b">
        <v>0</v>
      </c>
      <c r="L5122" s="1">
        <v>285000</v>
      </c>
      <c r="M5122" s="2">
        <v>44433</v>
      </c>
      <c r="N5122" s="2">
        <v>44470</v>
      </c>
      <c r="O5122" s="2">
        <v>51745</v>
      </c>
      <c r="P5122">
        <v>240</v>
      </c>
      <c r="Q5122" s="3">
        <v>1507.09</v>
      </c>
      <c r="R5122">
        <v>2.5</v>
      </c>
      <c r="S5122" t="s">
        <v>919</v>
      </c>
      <c r="T5122" s="4">
        <v>356250</v>
      </c>
      <c r="U5122" s="7">
        <f>V5122+W5122</f>
        <v>7426.5000000000146</v>
      </c>
      <c r="V5122" s="7">
        <f t="shared" si="509"/>
        <v>5614.5000000000146</v>
      </c>
      <c r="W5122" s="7">
        <v>1812</v>
      </c>
      <c r="AA5122" t="b">
        <v>0</v>
      </c>
      <c r="AB5122">
        <v>0</v>
      </c>
      <c r="AC5122">
        <v>0</v>
      </c>
      <c r="AD5122" t="b">
        <v>0</v>
      </c>
      <c r="AE5122" t="s">
        <v>39</v>
      </c>
      <c r="AF5122" t="b">
        <v>0</v>
      </c>
      <c r="AG5122">
        <v>1</v>
      </c>
      <c r="AH5122">
        <v>105</v>
      </c>
      <c r="AI5122" s="6">
        <v>3238</v>
      </c>
      <c r="AJ5122">
        <v>787</v>
      </c>
      <c r="AK5122" t="s">
        <v>58</v>
      </c>
      <c r="AL5122" t="s">
        <v>50</v>
      </c>
      <c r="AM5122" s="9">
        <v>1.05</v>
      </c>
      <c r="AN5122">
        <f>_xlfn.XLOOKUP(S5122,[1]umbs_prices!$A:$A,[1]umbs_prices!$D:$D)</f>
        <v>103.03</v>
      </c>
      <c r="AO5122" s="11">
        <f t="shared" si="510"/>
        <v>3.0299999999999994E-2</v>
      </c>
      <c r="AP5122" s="13">
        <f>(AM5122-1)*L5122</f>
        <v>14250.000000000013</v>
      </c>
      <c r="AQ5122" s="8">
        <f>AO5122*L5122</f>
        <v>8635.4999999999982</v>
      </c>
      <c r="AR5122" s="1">
        <f t="shared" si="511"/>
        <v>5614.5000000000146</v>
      </c>
      <c r="AS5122" s="8">
        <f>AQ5122+AR5122</f>
        <v>14250.000000000013</v>
      </c>
      <c r="AT5122" s="8">
        <f>AS5122-X5122</f>
        <v>14250.000000000013</v>
      </c>
      <c r="AU5122" s="11">
        <f>AT5122/L5122</f>
        <v>5.0000000000000044E-2</v>
      </c>
      <c r="AV5122">
        <f>(_xlfn.XLOOKUP(A5122,[2]loan_data!$A:$A,[2]loan_data!$Z:$Z)-100)%</f>
        <v>3.0300000000000011E-2</v>
      </c>
      <c r="AW5122" t="str">
        <f>_xlfn.XLOOKUP(A5122,[2]loan_data!$A:$A,[2]loan_data!$AA:$AA)</f>
        <v>umbs_price</v>
      </c>
      <c r="AX5122" s="8">
        <f>AV5122*L5122</f>
        <v>8635.5000000000036</v>
      </c>
    </row>
    <row r="5123" spans="1:52" x14ac:dyDescent="0.2">
      <c r="A5123">
        <v>5024684</v>
      </c>
      <c r="B5123" t="s">
        <v>387</v>
      </c>
      <c r="C5123" t="s">
        <v>624</v>
      </c>
      <c r="D5123" t="b">
        <v>1</v>
      </c>
      <c r="E5123" t="s">
        <v>35</v>
      </c>
      <c r="F5123" t="s">
        <v>36</v>
      </c>
      <c r="G5123" t="s">
        <v>37</v>
      </c>
      <c r="H5123" t="s">
        <v>38</v>
      </c>
      <c r="I5123">
        <v>1</v>
      </c>
      <c r="J5123" t="b">
        <v>0</v>
      </c>
      <c r="K5123" t="b">
        <v>0</v>
      </c>
      <c r="L5123" s="1">
        <v>305000</v>
      </c>
      <c r="M5123" s="2">
        <v>44435</v>
      </c>
      <c r="N5123" s="2">
        <v>44470</v>
      </c>
      <c r="O5123" s="2">
        <v>54302</v>
      </c>
      <c r="P5123">
        <v>324</v>
      </c>
      <c r="Q5123" s="3">
        <v>1431.73</v>
      </c>
      <c r="R5123">
        <v>3.375</v>
      </c>
      <c r="S5123" t="s">
        <v>920</v>
      </c>
      <c r="T5123" s="4">
        <v>406667</v>
      </c>
      <c r="U5123" s="7">
        <f>V5123+W5123</f>
        <v>1769.0000000000036</v>
      </c>
      <c r="V5123" s="7">
        <f t="shared" ref="V5123:V5186" si="521">AR5123</f>
        <v>1189.5000000000036</v>
      </c>
      <c r="W5123" s="7">
        <v>579.5</v>
      </c>
      <c r="AA5123" t="b">
        <v>0</v>
      </c>
      <c r="AB5123">
        <v>0</v>
      </c>
      <c r="AC5123">
        <v>0</v>
      </c>
      <c r="AD5123" t="b">
        <v>0</v>
      </c>
      <c r="AE5123" t="s">
        <v>39</v>
      </c>
      <c r="AF5123" t="b">
        <v>0</v>
      </c>
      <c r="AG5123">
        <v>1</v>
      </c>
      <c r="AH5123">
        <v>212</v>
      </c>
      <c r="AI5123" s="6">
        <v>4064</v>
      </c>
      <c r="AJ5123">
        <v>787</v>
      </c>
      <c r="AK5123" t="s">
        <v>43</v>
      </c>
      <c r="AL5123" t="s">
        <v>50</v>
      </c>
      <c r="AM5123" s="9">
        <v>1.05</v>
      </c>
      <c r="AN5123">
        <f>_xlfn.XLOOKUP(S5123,[1]umbs_prices!$A:$A,[1]umbs_prices!$D:$D)</f>
        <v>104.61</v>
      </c>
      <c r="AO5123" s="11">
        <f t="shared" ref="AO5123:AO5186" si="522">AN5123%-1</f>
        <v>4.610000000000003E-2</v>
      </c>
      <c r="AP5123" s="13">
        <f>(AM5123-1)*L5123</f>
        <v>15250.000000000013</v>
      </c>
      <c r="AQ5123" s="8">
        <f>AO5123*L5123</f>
        <v>14060.500000000009</v>
      </c>
      <c r="AR5123" s="1">
        <f t="shared" ref="AR5123:AR5186" si="523">AP5123-AQ5123</f>
        <v>1189.5000000000036</v>
      </c>
      <c r="AS5123" s="8">
        <f>AQ5123+AR5123</f>
        <v>15250.000000000013</v>
      </c>
      <c r="AT5123" s="8">
        <f>AS5123-X5123</f>
        <v>15250.000000000013</v>
      </c>
      <c r="AU5123" s="11">
        <f>AT5123/L5123</f>
        <v>5.0000000000000044E-2</v>
      </c>
      <c r="AV5123">
        <f>(_xlfn.XLOOKUP(A5123,[2]loan_data!$A:$A,[2]loan_data!$Z:$Z)-100)%</f>
        <v>6.2037499999999995E-2</v>
      </c>
      <c r="AW5123" t="str">
        <f>_xlfn.XLOOKUP(A5123,[2]loan_data!$A:$A,[2]loan_data!$AA:$AA)</f>
        <v>golden_sachs</v>
      </c>
      <c r="AX5123" s="8">
        <f>AV5123*L5123</f>
        <v>18921.4375</v>
      </c>
      <c r="AY5123" s="8">
        <f>AX5123+AR5123</f>
        <v>20110.937500000004</v>
      </c>
      <c r="AZ5123" s="10">
        <f>AY5123/L5123</f>
        <v>6.593750000000001E-2</v>
      </c>
    </row>
    <row r="5124" spans="1:52" x14ac:dyDescent="0.2">
      <c r="A5124">
        <v>5024719</v>
      </c>
      <c r="B5124" t="s">
        <v>73</v>
      </c>
      <c r="C5124" t="s">
        <v>277</v>
      </c>
      <c r="D5124" t="b">
        <v>1</v>
      </c>
      <c r="E5124" t="s">
        <v>35</v>
      </c>
      <c r="F5124" t="s">
        <v>36</v>
      </c>
      <c r="G5124" t="s">
        <v>37</v>
      </c>
      <c r="H5124" t="s">
        <v>53</v>
      </c>
      <c r="I5124">
        <v>1</v>
      </c>
      <c r="J5124" t="b">
        <v>0</v>
      </c>
      <c r="K5124" t="b">
        <v>0</v>
      </c>
      <c r="L5124" s="1">
        <v>335000</v>
      </c>
      <c r="M5124" s="2">
        <v>44436</v>
      </c>
      <c r="N5124" s="2">
        <v>44470</v>
      </c>
      <c r="O5124" s="2">
        <v>55397</v>
      </c>
      <c r="P5124">
        <v>360</v>
      </c>
      <c r="Q5124" s="3">
        <v>1476.87</v>
      </c>
      <c r="R5124">
        <v>3.375</v>
      </c>
      <c r="S5124" t="s">
        <v>920</v>
      </c>
      <c r="T5124" s="4">
        <v>449725</v>
      </c>
      <c r="U5124" s="7">
        <f>V5124+W5124</f>
        <v>4861.1000000000058</v>
      </c>
      <c r="V5124" s="7">
        <f t="shared" si="521"/>
        <v>1306.5000000000055</v>
      </c>
      <c r="W5124" s="7">
        <v>3554.6000000000004</v>
      </c>
      <c r="AA5124" t="b">
        <v>0</v>
      </c>
      <c r="AB5124">
        <v>0</v>
      </c>
      <c r="AC5124">
        <v>0</v>
      </c>
      <c r="AD5124" t="b">
        <v>0</v>
      </c>
      <c r="AE5124" t="s">
        <v>39</v>
      </c>
      <c r="AF5124" t="b">
        <v>0</v>
      </c>
      <c r="AG5124">
        <v>1</v>
      </c>
      <c r="AH5124">
        <v>268</v>
      </c>
      <c r="AI5124" s="6">
        <v>5807</v>
      </c>
      <c r="AJ5124">
        <v>787</v>
      </c>
      <c r="AK5124" t="s">
        <v>40</v>
      </c>
      <c r="AL5124" t="s">
        <v>41</v>
      </c>
      <c r="AM5124" s="9">
        <v>1.05</v>
      </c>
      <c r="AN5124">
        <f>_xlfn.XLOOKUP(S5124,[1]umbs_prices!$A:$A,[1]umbs_prices!$D:$D)</f>
        <v>104.61</v>
      </c>
      <c r="AO5124" s="11">
        <f t="shared" si="522"/>
        <v>4.610000000000003E-2</v>
      </c>
      <c r="AP5124" s="13">
        <f>(AM5124-1)*L5124</f>
        <v>16750.000000000015</v>
      </c>
      <c r="AQ5124" s="8">
        <f>AO5124*L5124</f>
        <v>15443.500000000009</v>
      </c>
      <c r="AR5124" s="1">
        <f t="shared" si="523"/>
        <v>1306.5000000000055</v>
      </c>
      <c r="AS5124" s="8">
        <f>AQ5124+AR5124</f>
        <v>16750.000000000015</v>
      </c>
      <c r="AT5124" s="8">
        <f>AS5124-X5124</f>
        <v>16750.000000000015</v>
      </c>
      <c r="AU5124" s="11">
        <f>AT5124/L5124</f>
        <v>5.0000000000000044E-2</v>
      </c>
      <c r="AV5124">
        <f>(_xlfn.XLOOKUP(A5124,[2]loan_data!$A:$A,[2]loan_data!$Z:$Z)-100)%</f>
        <v>4.6099999999999995E-2</v>
      </c>
      <c r="AW5124" t="str">
        <f>_xlfn.XLOOKUP(A5124,[2]loan_data!$A:$A,[2]loan_data!$AA:$AA)</f>
        <v>umbs_price</v>
      </c>
      <c r="AX5124" s="8">
        <f>AV5124*L5124</f>
        <v>15443.499999999998</v>
      </c>
    </row>
    <row r="5125" spans="1:52" x14ac:dyDescent="0.2">
      <c r="A5125">
        <v>5024797</v>
      </c>
      <c r="B5125" t="s">
        <v>144</v>
      </c>
      <c r="C5125" t="s">
        <v>239</v>
      </c>
      <c r="D5125" t="b">
        <v>1</v>
      </c>
      <c r="E5125" t="s">
        <v>35</v>
      </c>
      <c r="F5125" t="s">
        <v>36</v>
      </c>
      <c r="G5125" t="s">
        <v>37</v>
      </c>
      <c r="H5125" t="s">
        <v>38</v>
      </c>
      <c r="I5125">
        <v>1</v>
      </c>
      <c r="J5125" t="b">
        <v>0</v>
      </c>
      <c r="K5125" t="b">
        <v>0</v>
      </c>
      <c r="L5125" s="1">
        <v>165000</v>
      </c>
      <c r="M5125" s="2">
        <v>44436</v>
      </c>
      <c r="N5125" s="2">
        <v>44470</v>
      </c>
      <c r="O5125" s="2">
        <v>49919</v>
      </c>
      <c r="P5125">
        <v>180</v>
      </c>
      <c r="Q5125" s="3">
        <v>1078.8699999999999</v>
      </c>
      <c r="R5125">
        <v>2.25</v>
      </c>
      <c r="S5125" t="s">
        <v>921</v>
      </c>
      <c r="T5125" s="4">
        <v>500000</v>
      </c>
      <c r="U5125" s="7">
        <f>V5125+W5125</f>
        <v>10674.000000000022</v>
      </c>
      <c r="V5125" s="7">
        <f t="shared" si="521"/>
        <v>8448.0000000000218</v>
      </c>
      <c r="W5125" s="7">
        <v>2226</v>
      </c>
      <c r="AA5125" t="b">
        <v>0</v>
      </c>
      <c r="AB5125">
        <v>0</v>
      </c>
      <c r="AC5125">
        <v>0</v>
      </c>
      <c r="AD5125" t="b">
        <v>0</v>
      </c>
      <c r="AE5125" t="s">
        <v>39</v>
      </c>
      <c r="AF5125" t="b">
        <v>0</v>
      </c>
      <c r="AG5125">
        <v>1</v>
      </c>
      <c r="AH5125">
        <v>109</v>
      </c>
      <c r="AI5125" s="6">
        <v>2544</v>
      </c>
      <c r="AJ5125">
        <v>787</v>
      </c>
      <c r="AK5125" t="s">
        <v>58</v>
      </c>
      <c r="AL5125" t="s">
        <v>50</v>
      </c>
      <c r="AM5125" s="9">
        <v>1.05</v>
      </c>
      <c r="AN5125">
        <f>_xlfn.XLOOKUP(S5125,[1]umbs_prices!$A:$A,[1]umbs_prices!$D:$D)</f>
        <v>99.88</v>
      </c>
      <c r="AO5125" s="11">
        <f t="shared" si="522"/>
        <v>-1.2000000000000899E-3</v>
      </c>
      <c r="AP5125" s="13">
        <f>(AM5125-1)*L5125</f>
        <v>8250.0000000000073</v>
      </c>
      <c r="AQ5125" s="8">
        <f>AO5125*L5125</f>
        <v>-198.00000000001484</v>
      </c>
      <c r="AR5125" s="1">
        <f t="shared" si="523"/>
        <v>8448.0000000000218</v>
      </c>
      <c r="AS5125" s="8">
        <f>AQ5125+AR5125</f>
        <v>8250.0000000000073</v>
      </c>
      <c r="AT5125" s="8">
        <f>AS5125-X5125</f>
        <v>8250.0000000000073</v>
      </c>
      <c r="AU5125" s="11">
        <f>AT5125/L5125</f>
        <v>5.0000000000000044E-2</v>
      </c>
      <c r="AV5125">
        <f>(_xlfn.XLOOKUP(A5125,[2]loan_data!$A:$A,[2]loan_data!$Z:$Z)-100)%</f>
        <v>4.1124999999999547E-3</v>
      </c>
      <c r="AW5125" t="str">
        <f>_xlfn.XLOOKUP(A5125,[2]loan_data!$A:$A,[2]loan_data!$AA:$AA)</f>
        <v>storgan_manley</v>
      </c>
      <c r="AX5125" s="8">
        <f>AV5125*L5125</f>
        <v>678.5624999999925</v>
      </c>
      <c r="AY5125" s="8">
        <f>AX5125+AR5125</f>
        <v>9126.5625000000146</v>
      </c>
      <c r="AZ5125" s="10">
        <f>AY5125/L5125</f>
        <v>5.5312500000000091E-2</v>
      </c>
    </row>
    <row r="5126" spans="1:52" x14ac:dyDescent="0.2">
      <c r="A5126">
        <v>5024817</v>
      </c>
      <c r="B5126" t="s">
        <v>180</v>
      </c>
      <c r="C5126" t="s">
        <v>869</v>
      </c>
      <c r="D5126" t="b">
        <v>1</v>
      </c>
      <c r="E5126" t="s">
        <v>35</v>
      </c>
      <c r="F5126" t="s">
        <v>36</v>
      </c>
      <c r="G5126" t="s">
        <v>37</v>
      </c>
      <c r="H5126" t="s">
        <v>53</v>
      </c>
      <c r="I5126">
        <v>1</v>
      </c>
      <c r="J5126" t="b">
        <v>0</v>
      </c>
      <c r="K5126" t="b">
        <v>0</v>
      </c>
      <c r="L5126" s="1">
        <v>335000</v>
      </c>
      <c r="M5126" s="2">
        <v>44438</v>
      </c>
      <c r="N5126" s="2">
        <v>44470</v>
      </c>
      <c r="O5126" s="2">
        <v>55397</v>
      </c>
      <c r="P5126">
        <v>360</v>
      </c>
      <c r="Q5126" s="3">
        <v>1407.07</v>
      </c>
      <c r="R5126">
        <v>2.99</v>
      </c>
      <c r="S5126" t="s">
        <v>922</v>
      </c>
      <c r="T5126" s="4">
        <v>434051</v>
      </c>
      <c r="U5126" s="7">
        <f>V5126+W5126</f>
        <v>8132.5000000000018</v>
      </c>
      <c r="V5126" s="7">
        <f t="shared" si="521"/>
        <v>6063.5000000000018</v>
      </c>
      <c r="W5126" s="7">
        <v>2069</v>
      </c>
      <c r="AA5126" t="b">
        <v>0</v>
      </c>
      <c r="AB5126">
        <v>0</v>
      </c>
      <c r="AC5126">
        <v>0</v>
      </c>
      <c r="AD5126" t="b">
        <v>0</v>
      </c>
      <c r="AE5126" t="s">
        <v>39</v>
      </c>
      <c r="AF5126" t="b">
        <v>0</v>
      </c>
      <c r="AG5126">
        <v>1</v>
      </c>
      <c r="AH5126">
        <v>190</v>
      </c>
      <c r="AI5126" s="6">
        <v>3167</v>
      </c>
      <c r="AJ5126">
        <v>787</v>
      </c>
      <c r="AK5126" t="s">
        <v>58</v>
      </c>
      <c r="AL5126" t="s">
        <v>41</v>
      </c>
      <c r="AM5126" s="9">
        <v>1.05</v>
      </c>
      <c r="AN5126">
        <f>_xlfn.XLOOKUP(S5126,[1]umbs_prices!$A:$A,[1]umbs_prices!$D:$D)</f>
        <v>103.19</v>
      </c>
      <c r="AO5126" s="11">
        <f t="shared" si="522"/>
        <v>3.1900000000000039E-2</v>
      </c>
      <c r="AP5126" s="13">
        <f>(AM5126-1)*L5126</f>
        <v>16750.000000000015</v>
      </c>
      <c r="AQ5126" s="8">
        <f>AO5126*L5126</f>
        <v>10686.500000000013</v>
      </c>
      <c r="AR5126" s="1">
        <f t="shared" si="523"/>
        <v>6063.5000000000018</v>
      </c>
      <c r="AS5126" s="8">
        <f>AQ5126+AR5126</f>
        <v>16750.000000000015</v>
      </c>
      <c r="AT5126" s="8">
        <f>AS5126-X5126</f>
        <v>16750.000000000015</v>
      </c>
      <c r="AU5126" s="11">
        <f>AT5126/L5126</f>
        <v>5.0000000000000044E-2</v>
      </c>
      <c r="AV5126">
        <f>(_xlfn.XLOOKUP(A5126,[2]loan_data!$A:$A,[2]loan_data!$Z:$Z)-100)%</f>
        <v>3.1899999999999977E-2</v>
      </c>
      <c r="AW5126" t="str">
        <f>_xlfn.XLOOKUP(A5126,[2]loan_data!$A:$A,[2]loan_data!$AA:$AA)</f>
        <v>umbs_price</v>
      </c>
      <c r="AX5126" s="8">
        <f>AV5126*L5126</f>
        <v>10686.499999999993</v>
      </c>
    </row>
    <row r="5127" spans="1:52" x14ac:dyDescent="0.2">
      <c r="A5127">
        <v>5024874</v>
      </c>
      <c r="B5127" t="s">
        <v>162</v>
      </c>
      <c r="C5127" t="s">
        <v>470</v>
      </c>
      <c r="D5127" t="b">
        <v>1</v>
      </c>
      <c r="E5127" t="s">
        <v>35</v>
      </c>
      <c r="F5127" t="s">
        <v>36</v>
      </c>
      <c r="G5127" t="s">
        <v>37</v>
      </c>
      <c r="H5127" t="s">
        <v>53</v>
      </c>
      <c r="I5127">
        <v>1</v>
      </c>
      <c r="J5127" t="b">
        <v>0</v>
      </c>
      <c r="K5127" t="b">
        <v>0</v>
      </c>
      <c r="L5127" s="1">
        <v>265000</v>
      </c>
      <c r="M5127" s="2">
        <v>44439</v>
      </c>
      <c r="N5127" s="2">
        <v>44470</v>
      </c>
      <c r="O5127" s="2">
        <v>55397</v>
      </c>
      <c r="P5127">
        <v>360</v>
      </c>
      <c r="Q5127" s="3">
        <v>1079.3699999999999</v>
      </c>
      <c r="R5127">
        <v>2.75</v>
      </c>
      <c r="S5127" t="s">
        <v>922</v>
      </c>
      <c r="T5127" s="4">
        <v>379983</v>
      </c>
      <c r="U5127" s="7">
        <f>V5127+W5127</f>
        <v>4796.5</v>
      </c>
      <c r="V5127" s="7">
        <f t="shared" si="521"/>
        <v>4796.5</v>
      </c>
      <c r="W5127" s="7">
        <v>0</v>
      </c>
      <c r="AA5127" t="b">
        <v>0</v>
      </c>
      <c r="AB5127">
        <v>0</v>
      </c>
      <c r="AC5127">
        <v>0</v>
      </c>
      <c r="AD5127" t="b">
        <v>0</v>
      </c>
      <c r="AE5127" t="s">
        <v>39</v>
      </c>
      <c r="AF5127" t="b">
        <v>0</v>
      </c>
      <c r="AG5127">
        <v>1</v>
      </c>
      <c r="AH5127">
        <v>122</v>
      </c>
      <c r="AI5127" s="6">
        <v>4474</v>
      </c>
      <c r="AJ5127">
        <v>787</v>
      </c>
      <c r="AK5127" t="s">
        <v>58</v>
      </c>
      <c r="AL5127" t="s">
        <v>41</v>
      </c>
      <c r="AM5127" s="9">
        <v>1.05</v>
      </c>
      <c r="AN5127">
        <f>_xlfn.XLOOKUP(S5127,[1]umbs_prices!$A:$A,[1]umbs_prices!$D:$D)</f>
        <v>103.19</v>
      </c>
      <c r="AO5127" s="11">
        <f t="shared" si="522"/>
        <v>3.1900000000000039E-2</v>
      </c>
      <c r="AP5127" s="13">
        <f>(AM5127-1)*L5127</f>
        <v>13250.000000000011</v>
      </c>
      <c r="AQ5127" s="8">
        <f>AO5127*L5127</f>
        <v>8453.5000000000109</v>
      </c>
      <c r="AR5127" s="1">
        <f t="shared" si="523"/>
        <v>4796.5</v>
      </c>
      <c r="AS5127" s="8">
        <f>AQ5127+AR5127</f>
        <v>13250.000000000011</v>
      </c>
      <c r="AT5127" s="8">
        <f>AS5127-X5127</f>
        <v>13250.000000000011</v>
      </c>
      <c r="AU5127" s="11">
        <f>AT5127/L5127</f>
        <v>5.0000000000000044E-2</v>
      </c>
      <c r="AV5127">
        <f>(_xlfn.XLOOKUP(A5127,[2]loan_data!$A:$A,[2]loan_data!$Z:$Z)-100)%</f>
        <v>4.7837499999999977E-2</v>
      </c>
      <c r="AW5127" t="str">
        <f>_xlfn.XLOOKUP(A5127,[2]loan_data!$A:$A,[2]loan_data!$AA:$AA)</f>
        <v>golden_sachs</v>
      </c>
      <c r="AX5127" s="8">
        <f>AV5127*L5127</f>
        <v>12676.937499999995</v>
      </c>
      <c r="AY5127" s="8">
        <f t="shared" ref="AY5127:AY5131" si="524">AX5127+AR5127</f>
        <v>17473.437499999993</v>
      </c>
      <c r="AZ5127" s="10">
        <f>AY5127/L5127</f>
        <v>6.5937499999999968E-2</v>
      </c>
    </row>
    <row r="5128" spans="1:52" x14ac:dyDescent="0.2">
      <c r="A5128">
        <v>5024952</v>
      </c>
      <c r="B5128" t="s">
        <v>61</v>
      </c>
      <c r="C5128" t="s">
        <v>214</v>
      </c>
      <c r="D5128" t="b">
        <v>1</v>
      </c>
      <c r="E5128" t="s">
        <v>35</v>
      </c>
      <c r="F5128" t="s">
        <v>36</v>
      </c>
      <c r="G5128" t="s">
        <v>37</v>
      </c>
      <c r="H5128" t="s">
        <v>53</v>
      </c>
      <c r="I5128">
        <v>1</v>
      </c>
      <c r="J5128" t="b">
        <v>0</v>
      </c>
      <c r="K5128" t="b">
        <v>0</v>
      </c>
      <c r="L5128" s="1">
        <v>145000</v>
      </c>
      <c r="M5128" s="2">
        <v>44441</v>
      </c>
      <c r="N5128" s="2">
        <v>44470</v>
      </c>
      <c r="O5128" s="2">
        <v>55397</v>
      </c>
      <c r="P5128">
        <v>360</v>
      </c>
      <c r="Q5128" s="3">
        <v>629.35</v>
      </c>
      <c r="R5128">
        <v>3.25</v>
      </c>
      <c r="S5128" t="s">
        <v>926</v>
      </c>
      <c r="T5128" s="4">
        <v>213236</v>
      </c>
      <c r="U5128" s="7">
        <f>V5128+W5128</f>
        <v>128.45000000000073</v>
      </c>
      <c r="V5128" s="7">
        <f t="shared" si="521"/>
        <v>0</v>
      </c>
      <c r="W5128" s="7">
        <v>128.45000000000073</v>
      </c>
      <c r="AA5128" t="b">
        <v>0</v>
      </c>
      <c r="AB5128">
        <v>0</v>
      </c>
      <c r="AC5128">
        <v>0</v>
      </c>
      <c r="AD5128" t="b">
        <v>0</v>
      </c>
      <c r="AE5128" t="s">
        <v>39</v>
      </c>
      <c r="AF5128" t="b">
        <v>0</v>
      </c>
      <c r="AG5128">
        <v>1</v>
      </c>
      <c r="AH5128">
        <v>25</v>
      </c>
      <c r="AI5128" s="6">
        <v>875</v>
      </c>
      <c r="AJ5128">
        <v>787</v>
      </c>
      <c r="AK5128" t="s">
        <v>58</v>
      </c>
      <c r="AL5128" t="s">
        <v>50</v>
      </c>
      <c r="AM5128" s="9">
        <v>1.05</v>
      </c>
      <c r="AN5128">
        <f>_xlfn.XLOOKUP(S5128,[1]umbs_prices!$A:$A,[1]umbs_prices!$D:$D)</f>
        <v>105</v>
      </c>
      <c r="AO5128" s="11">
        <f t="shared" si="522"/>
        <v>5.0000000000000044E-2</v>
      </c>
      <c r="AP5128" s="13">
        <f>(AM5128-1)*L5128</f>
        <v>7250.0000000000064</v>
      </c>
      <c r="AQ5128" s="8">
        <f>AO5128*L5128</f>
        <v>7250.0000000000064</v>
      </c>
      <c r="AR5128" s="1">
        <f t="shared" si="523"/>
        <v>0</v>
      </c>
      <c r="AS5128" s="8">
        <f>AQ5128+AR5128</f>
        <v>7250.0000000000064</v>
      </c>
      <c r="AT5128" s="8">
        <f>AS5128-X5128</f>
        <v>7250.0000000000064</v>
      </c>
      <c r="AU5128" s="11">
        <f>AT5128/L5128</f>
        <v>5.0000000000000044E-2</v>
      </c>
      <c r="AV5128">
        <f>(_xlfn.XLOOKUP(A5128,[2]loan_data!$A:$A,[2]loan_data!$Z:$Z)-100)%</f>
        <v>6.0312499999999998E-2</v>
      </c>
      <c r="AW5128" t="str">
        <f>_xlfn.XLOOKUP(A5128,[2]loan_data!$A:$A,[2]loan_data!$AA:$AA)</f>
        <v>storgan_manley</v>
      </c>
      <c r="AX5128" s="8">
        <f>AV5128*L5128</f>
        <v>8745.3125</v>
      </c>
      <c r="AY5128" s="8">
        <f t="shared" si="524"/>
        <v>8745.3125</v>
      </c>
      <c r="AZ5128" s="10">
        <f>AY5128/L5128</f>
        <v>6.0312499999999998E-2</v>
      </c>
    </row>
    <row r="5129" spans="1:52" x14ac:dyDescent="0.2">
      <c r="A5129">
        <v>5024957</v>
      </c>
      <c r="B5129" t="s">
        <v>84</v>
      </c>
      <c r="C5129" t="s">
        <v>667</v>
      </c>
      <c r="D5129" t="b">
        <v>1</v>
      </c>
      <c r="E5129" t="s">
        <v>35</v>
      </c>
      <c r="F5129" t="s">
        <v>36</v>
      </c>
      <c r="G5129" t="s">
        <v>37</v>
      </c>
      <c r="H5129" t="s">
        <v>38</v>
      </c>
      <c r="I5129">
        <v>1</v>
      </c>
      <c r="J5129" t="b">
        <v>0</v>
      </c>
      <c r="K5129" t="b">
        <v>0</v>
      </c>
      <c r="L5129" s="1">
        <v>195000</v>
      </c>
      <c r="M5129" s="2">
        <v>44442</v>
      </c>
      <c r="N5129" s="2">
        <v>44470</v>
      </c>
      <c r="O5129" s="2">
        <v>51745</v>
      </c>
      <c r="P5129">
        <v>240</v>
      </c>
      <c r="Q5129" s="3">
        <v>1066.75</v>
      </c>
      <c r="R5129">
        <v>2.875</v>
      </c>
      <c r="S5129" t="s">
        <v>924</v>
      </c>
      <c r="T5129" s="4">
        <v>280738</v>
      </c>
      <c r="U5129" s="7">
        <f>V5129+W5129</f>
        <v>1767.9999999999955</v>
      </c>
      <c r="V5129" s="7">
        <f t="shared" si="521"/>
        <v>1618.4999999999955</v>
      </c>
      <c r="W5129" s="7">
        <v>149.5</v>
      </c>
      <c r="AA5129" t="b">
        <v>0</v>
      </c>
      <c r="AB5129">
        <v>0</v>
      </c>
      <c r="AC5129">
        <v>0</v>
      </c>
      <c r="AD5129" t="b">
        <v>0</v>
      </c>
      <c r="AE5129" t="s">
        <v>39</v>
      </c>
      <c r="AF5129" t="b">
        <v>0</v>
      </c>
      <c r="AG5129">
        <v>1</v>
      </c>
      <c r="AH5129">
        <v>100</v>
      </c>
      <c r="AI5129" s="6">
        <v>2834</v>
      </c>
      <c r="AJ5129">
        <v>787</v>
      </c>
      <c r="AK5129" t="s">
        <v>58</v>
      </c>
      <c r="AL5129" t="s">
        <v>50</v>
      </c>
      <c r="AM5129" s="9">
        <v>1.05</v>
      </c>
      <c r="AN5129">
        <f>_xlfn.XLOOKUP(S5129,[1]umbs_prices!$A:$A,[1]umbs_prices!$D:$D)</f>
        <v>104.17</v>
      </c>
      <c r="AO5129" s="11">
        <f t="shared" si="522"/>
        <v>4.170000000000007E-2</v>
      </c>
      <c r="AP5129" s="13">
        <f>(AM5129-1)*L5129</f>
        <v>9750.0000000000091</v>
      </c>
      <c r="AQ5129" s="8">
        <f>AO5129*L5129</f>
        <v>8131.5000000000136</v>
      </c>
      <c r="AR5129" s="1">
        <f t="shared" si="523"/>
        <v>1618.4999999999955</v>
      </c>
      <c r="AS5129" s="8">
        <f>AQ5129+AR5129</f>
        <v>9750.0000000000091</v>
      </c>
      <c r="AT5129" s="8">
        <f>AS5129-X5129</f>
        <v>9750.0000000000091</v>
      </c>
      <c r="AU5129" s="11">
        <f>AT5129/L5129</f>
        <v>5.0000000000000044E-2</v>
      </c>
      <c r="AV5129">
        <f>(_xlfn.XLOOKUP(A5129,[2]loan_data!$A:$A,[2]loan_data!$Z:$Z)-100)%</f>
        <v>5.0762500000000016E-2</v>
      </c>
      <c r="AW5129" t="str">
        <f>_xlfn.XLOOKUP(A5129,[2]loan_data!$A:$A,[2]loan_data!$AA:$AA)</f>
        <v>golden_sachs</v>
      </c>
      <c r="AX5129" s="8">
        <f>AV5129*L5129</f>
        <v>9898.6875000000036</v>
      </c>
      <c r="AY5129" s="8">
        <f t="shared" si="524"/>
        <v>11517.1875</v>
      </c>
      <c r="AZ5129" s="10">
        <f>AY5129/L5129</f>
        <v>5.9062499999999997E-2</v>
      </c>
    </row>
    <row r="5130" spans="1:52" x14ac:dyDescent="0.2">
      <c r="A5130">
        <v>5024986</v>
      </c>
      <c r="B5130" t="s">
        <v>33</v>
      </c>
      <c r="C5130" t="s">
        <v>34</v>
      </c>
      <c r="D5130" t="b">
        <v>1</v>
      </c>
      <c r="E5130" t="s">
        <v>35</v>
      </c>
      <c r="F5130" t="s">
        <v>36</v>
      </c>
      <c r="G5130" t="s">
        <v>37</v>
      </c>
      <c r="H5130" t="s">
        <v>53</v>
      </c>
      <c r="I5130">
        <v>1</v>
      </c>
      <c r="J5130" t="b">
        <v>0</v>
      </c>
      <c r="K5130" t="b">
        <v>0</v>
      </c>
      <c r="L5130" s="1">
        <v>305000</v>
      </c>
      <c r="M5130" s="2">
        <v>44443</v>
      </c>
      <c r="N5130" s="2">
        <v>44470</v>
      </c>
      <c r="O5130" s="2">
        <v>51745</v>
      </c>
      <c r="P5130">
        <v>240</v>
      </c>
      <c r="Q5130" s="3">
        <v>1612.85</v>
      </c>
      <c r="R5130">
        <v>2.5</v>
      </c>
      <c r="S5130" t="s">
        <v>921</v>
      </c>
      <c r="T5130" s="4">
        <v>759463</v>
      </c>
      <c r="U5130" s="7">
        <f>V5130+W5130</f>
        <v>15725.050000000039</v>
      </c>
      <c r="V5130" s="7">
        <f t="shared" si="521"/>
        <v>15616.00000000004</v>
      </c>
      <c r="W5130" s="7">
        <v>109.05</v>
      </c>
      <c r="AA5130" t="b">
        <v>0</v>
      </c>
      <c r="AB5130">
        <v>0</v>
      </c>
      <c r="AC5130">
        <v>0</v>
      </c>
      <c r="AD5130" t="b">
        <v>0</v>
      </c>
      <c r="AE5130" t="s">
        <v>39</v>
      </c>
      <c r="AF5130" t="b">
        <v>0</v>
      </c>
      <c r="AG5130">
        <v>1</v>
      </c>
      <c r="AH5130">
        <v>69</v>
      </c>
      <c r="AI5130" s="6">
        <v>2473</v>
      </c>
      <c r="AJ5130">
        <v>787</v>
      </c>
      <c r="AK5130" t="s">
        <v>40</v>
      </c>
      <c r="AL5130" t="s">
        <v>50</v>
      </c>
      <c r="AM5130" s="9">
        <v>1.05</v>
      </c>
      <c r="AN5130">
        <f>_xlfn.XLOOKUP(S5130,[1]umbs_prices!$A:$A,[1]umbs_prices!$D:$D)</f>
        <v>99.88</v>
      </c>
      <c r="AO5130" s="11">
        <f t="shared" si="522"/>
        <v>-1.2000000000000899E-3</v>
      </c>
      <c r="AP5130" s="13">
        <f>(AM5130-1)*L5130</f>
        <v>15250.000000000013</v>
      </c>
      <c r="AQ5130" s="8">
        <f>AO5130*L5130</f>
        <v>-366.0000000000274</v>
      </c>
      <c r="AR5130" s="1">
        <f t="shared" si="523"/>
        <v>15616.00000000004</v>
      </c>
      <c r="AS5130" s="8">
        <f>AQ5130+AR5130</f>
        <v>15250.000000000013</v>
      </c>
      <c r="AT5130" s="8">
        <f>AS5130-X5130</f>
        <v>15250.000000000013</v>
      </c>
      <c r="AU5130" s="11">
        <f>AT5130/L5130</f>
        <v>5.0000000000000044E-2</v>
      </c>
      <c r="AV5130">
        <f>(_xlfn.XLOOKUP(A5130,[2]loan_data!$A:$A,[2]loan_data!$Z:$Z)-100)%</f>
        <v>2.8624999999999545E-3</v>
      </c>
      <c r="AW5130" t="str">
        <f>_xlfn.XLOOKUP(A5130,[2]loan_data!$A:$A,[2]loan_data!$AA:$AA)</f>
        <v>golden_sachs</v>
      </c>
      <c r="AX5130" s="8">
        <f>AV5130*L5130</f>
        <v>873.06249999998613</v>
      </c>
      <c r="AY5130" s="8">
        <f t="shared" si="524"/>
        <v>16489.062500000025</v>
      </c>
      <c r="AZ5130" s="10">
        <f>AY5130/L5130</f>
        <v>5.4062500000000083E-2</v>
      </c>
    </row>
    <row r="5131" spans="1:52" x14ac:dyDescent="0.2">
      <c r="A5131">
        <v>5025052</v>
      </c>
      <c r="B5131" t="s">
        <v>33</v>
      </c>
      <c r="C5131" t="s">
        <v>246</v>
      </c>
      <c r="D5131" t="b">
        <v>1</v>
      </c>
      <c r="E5131" t="s">
        <v>35</v>
      </c>
      <c r="F5131" t="s">
        <v>36</v>
      </c>
      <c r="G5131" t="s">
        <v>37</v>
      </c>
      <c r="H5131" t="s">
        <v>60</v>
      </c>
      <c r="I5131">
        <v>1</v>
      </c>
      <c r="J5131" t="b">
        <v>0</v>
      </c>
      <c r="K5131" t="b">
        <v>0</v>
      </c>
      <c r="L5131" s="1">
        <v>825000</v>
      </c>
      <c r="M5131" s="2">
        <v>44447</v>
      </c>
      <c r="N5131" s="2">
        <v>44470</v>
      </c>
      <c r="O5131" s="2">
        <v>55397</v>
      </c>
      <c r="P5131">
        <v>360</v>
      </c>
      <c r="Q5131" s="3">
        <v>3465.1600000000003</v>
      </c>
      <c r="R5131">
        <v>2.99</v>
      </c>
      <c r="S5131" t="s">
        <v>924</v>
      </c>
      <c r="T5131" s="4">
        <v>1058915</v>
      </c>
      <c r="U5131" s="7">
        <f>V5131+W5131</f>
        <v>8455.739999999978</v>
      </c>
      <c r="V5131" s="7">
        <f t="shared" si="521"/>
        <v>6847.4999999999782</v>
      </c>
      <c r="W5131" s="7">
        <v>1608.24</v>
      </c>
      <c r="AA5131" t="b">
        <v>0</v>
      </c>
      <c r="AB5131">
        <v>0</v>
      </c>
      <c r="AC5131">
        <v>0</v>
      </c>
      <c r="AD5131" t="b">
        <v>0</v>
      </c>
      <c r="AE5131" t="s">
        <v>39</v>
      </c>
      <c r="AF5131" t="b">
        <v>0</v>
      </c>
      <c r="AG5131">
        <v>1</v>
      </c>
      <c r="AH5131">
        <v>143</v>
      </c>
      <c r="AI5131" s="6">
        <v>4648</v>
      </c>
      <c r="AJ5131">
        <v>787</v>
      </c>
      <c r="AK5131" t="s">
        <v>40</v>
      </c>
      <c r="AL5131" t="s">
        <v>41</v>
      </c>
      <c r="AM5131" s="9">
        <v>1.05</v>
      </c>
      <c r="AN5131">
        <f>_xlfn.XLOOKUP(S5131,[1]umbs_prices!$A:$A,[1]umbs_prices!$D:$D)</f>
        <v>104.17</v>
      </c>
      <c r="AO5131" s="11">
        <f t="shared" si="522"/>
        <v>4.170000000000007E-2</v>
      </c>
      <c r="AP5131" s="13">
        <f>(AM5131-1)*L5131</f>
        <v>41250.000000000036</v>
      </c>
      <c r="AQ5131" s="8">
        <f>AO5131*L5131</f>
        <v>34402.500000000058</v>
      </c>
      <c r="AR5131" s="1">
        <f t="shared" si="523"/>
        <v>6847.4999999999782</v>
      </c>
      <c r="AS5131" s="8">
        <f>AQ5131+AR5131</f>
        <v>41250.000000000036</v>
      </c>
      <c r="AT5131" s="8">
        <f>AS5131-X5131</f>
        <v>41250.000000000036</v>
      </c>
      <c r="AU5131" s="11">
        <f>AT5131/L5131</f>
        <v>5.0000000000000044E-2</v>
      </c>
      <c r="AV5131">
        <f>(_xlfn.XLOOKUP(A5131,[2]loan_data!$A:$A,[2]loan_data!$Z:$Z)-100)%</f>
        <v>4.4200000000000017E-2</v>
      </c>
      <c r="AW5131" t="str">
        <f>_xlfn.XLOOKUP(A5131,[2]loan_data!$A:$A,[2]loan_data!$AA:$AA)</f>
        <v>golden_sachs</v>
      </c>
      <c r="AX5131" s="8">
        <f>AV5131*L5131</f>
        <v>36465.000000000015</v>
      </c>
      <c r="AY5131" s="8">
        <f t="shared" si="524"/>
        <v>43312.499999999993</v>
      </c>
      <c r="AZ5131" s="10">
        <f>AY5131/L5131</f>
        <v>5.2499999999999991E-2</v>
      </c>
    </row>
    <row r="5132" spans="1:52" x14ac:dyDescent="0.2">
      <c r="A5132">
        <v>5025251</v>
      </c>
      <c r="B5132" t="s">
        <v>61</v>
      </c>
      <c r="C5132" t="s">
        <v>312</v>
      </c>
      <c r="D5132" t="b">
        <v>1</v>
      </c>
      <c r="E5132" t="s">
        <v>35</v>
      </c>
      <c r="F5132" t="s">
        <v>36</v>
      </c>
      <c r="G5132" t="s">
        <v>37</v>
      </c>
      <c r="H5132" t="s">
        <v>60</v>
      </c>
      <c r="I5132">
        <v>1</v>
      </c>
      <c r="J5132" t="b">
        <v>0</v>
      </c>
      <c r="K5132" t="b">
        <v>0</v>
      </c>
      <c r="L5132" s="1">
        <v>275000</v>
      </c>
      <c r="M5132" s="2">
        <v>44453</v>
      </c>
      <c r="N5132" s="2">
        <v>44470</v>
      </c>
      <c r="O5132" s="2">
        <v>55397</v>
      </c>
      <c r="P5132">
        <v>360</v>
      </c>
      <c r="Q5132" s="3">
        <v>1193.5899999999999</v>
      </c>
      <c r="R5132">
        <v>3.25</v>
      </c>
      <c r="S5132" t="s">
        <v>920</v>
      </c>
      <c r="T5132" s="4">
        <v>343750</v>
      </c>
      <c r="U5132" s="7">
        <f>V5132+W5132</f>
        <v>4013.600000000004</v>
      </c>
      <c r="V5132" s="7">
        <f t="shared" si="521"/>
        <v>1072.5000000000036</v>
      </c>
      <c r="W5132" s="7">
        <v>2941.1000000000004</v>
      </c>
      <c r="AA5132" t="b">
        <v>0</v>
      </c>
      <c r="AB5132">
        <v>0</v>
      </c>
      <c r="AC5132">
        <v>0</v>
      </c>
      <c r="AD5132" t="b">
        <v>0</v>
      </c>
      <c r="AE5132" t="s">
        <v>39</v>
      </c>
      <c r="AF5132" t="b">
        <v>0</v>
      </c>
      <c r="AG5132">
        <v>1</v>
      </c>
      <c r="AH5132">
        <v>52</v>
      </c>
      <c r="AI5132" s="6">
        <v>1734</v>
      </c>
      <c r="AJ5132">
        <v>787</v>
      </c>
      <c r="AK5132" t="s">
        <v>40</v>
      </c>
      <c r="AL5132" t="s">
        <v>41</v>
      </c>
      <c r="AM5132" s="9">
        <v>1.05</v>
      </c>
      <c r="AN5132">
        <f>_xlfn.XLOOKUP(S5132,[1]umbs_prices!$A:$A,[1]umbs_prices!$D:$D)</f>
        <v>104.61</v>
      </c>
      <c r="AO5132" s="11">
        <f t="shared" si="522"/>
        <v>4.610000000000003E-2</v>
      </c>
      <c r="AP5132" s="13">
        <f>(AM5132-1)*L5132</f>
        <v>13750.000000000013</v>
      </c>
      <c r="AQ5132" s="8">
        <f>AO5132*L5132</f>
        <v>12677.500000000009</v>
      </c>
      <c r="AR5132" s="1">
        <f t="shared" si="523"/>
        <v>1072.5000000000036</v>
      </c>
      <c r="AS5132" s="8">
        <f>AQ5132+AR5132</f>
        <v>13750.000000000013</v>
      </c>
      <c r="AT5132" s="8">
        <f>AS5132-X5132</f>
        <v>13750.000000000013</v>
      </c>
      <c r="AU5132" s="11">
        <f>AT5132/L5132</f>
        <v>5.0000000000000044E-2</v>
      </c>
      <c r="AV5132">
        <f>(_xlfn.XLOOKUP(A5132,[2]loan_data!$A:$A,[2]loan_data!$Z:$Z)-100)%</f>
        <v>4.6099999999999995E-2</v>
      </c>
      <c r="AW5132" t="str">
        <f>_xlfn.XLOOKUP(A5132,[2]loan_data!$A:$A,[2]loan_data!$AA:$AA)</f>
        <v>umbs_price</v>
      </c>
      <c r="AX5132" s="8">
        <f>AV5132*L5132</f>
        <v>12677.499999999998</v>
      </c>
    </row>
    <row r="5133" spans="1:52" x14ac:dyDescent="0.2">
      <c r="A5133">
        <v>5025441</v>
      </c>
      <c r="B5133" t="s">
        <v>33</v>
      </c>
      <c r="C5133" t="s">
        <v>112</v>
      </c>
      <c r="D5133" t="b">
        <v>1</v>
      </c>
      <c r="E5133" t="s">
        <v>35</v>
      </c>
      <c r="F5133" t="s">
        <v>36</v>
      </c>
      <c r="G5133" t="s">
        <v>37</v>
      </c>
      <c r="H5133" t="s">
        <v>60</v>
      </c>
      <c r="I5133">
        <v>1</v>
      </c>
      <c r="J5133" t="b">
        <v>0</v>
      </c>
      <c r="K5133" t="b">
        <v>0</v>
      </c>
      <c r="L5133" s="1">
        <v>485000</v>
      </c>
      <c r="M5133" s="2">
        <v>44455</v>
      </c>
      <c r="N5133" s="2">
        <v>44501</v>
      </c>
      <c r="O5133" s="2">
        <v>55427</v>
      </c>
      <c r="P5133">
        <v>360</v>
      </c>
      <c r="Q5133" s="3">
        <v>1881.25</v>
      </c>
      <c r="R5133">
        <v>2.375</v>
      </c>
      <c r="S5133" t="s">
        <v>919</v>
      </c>
      <c r="T5133" s="4">
        <v>505736</v>
      </c>
      <c r="U5133" s="7">
        <f>V5133+W5133</f>
        <v>12242.000000000025</v>
      </c>
      <c r="V5133" s="7">
        <f t="shared" si="521"/>
        <v>9554.5000000000255</v>
      </c>
      <c r="W5133" s="7">
        <v>2687.5</v>
      </c>
      <c r="AA5133" t="b">
        <v>0</v>
      </c>
      <c r="AB5133">
        <v>0</v>
      </c>
      <c r="AC5133">
        <v>0</v>
      </c>
      <c r="AD5133" t="b">
        <v>0</v>
      </c>
      <c r="AE5133" t="s">
        <v>39</v>
      </c>
      <c r="AF5133" t="b">
        <v>0</v>
      </c>
      <c r="AG5133">
        <v>1</v>
      </c>
      <c r="AH5133">
        <v>80</v>
      </c>
      <c r="AI5133" s="6">
        <v>2734</v>
      </c>
      <c r="AJ5133">
        <v>787</v>
      </c>
      <c r="AK5133" t="s">
        <v>40</v>
      </c>
      <c r="AL5133" t="s">
        <v>50</v>
      </c>
      <c r="AM5133" s="9">
        <v>1.05</v>
      </c>
      <c r="AN5133">
        <f>_xlfn.XLOOKUP(S5133,[1]umbs_prices!$A:$A,[1]umbs_prices!$D:$D)</f>
        <v>103.03</v>
      </c>
      <c r="AO5133" s="11">
        <f t="shared" si="522"/>
        <v>3.0299999999999994E-2</v>
      </c>
      <c r="AP5133" s="13">
        <f>(AM5133-1)*L5133</f>
        <v>24250.000000000022</v>
      </c>
      <c r="AQ5133" s="8">
        <f>AO5133*L5133</f>
        <v>14695.499999999996</v>
      </c>
      <c r="AR5133" s="1">
        <f t="shared" si="523"/>
        <v>9554.5000000000255</v>
      </c>
      <c r="AS5133" s="8">
        <f>AQ5133+AR5133</f>
        <v>24250.000000000022</v>
      </c>
      <c r="AT5133" s="8">
        <f>AS5133-X5133</f>
        <v>24250.000000000022</v>
      </c>
      <c r="AU5133" s="11">
        <f>AT5133/L5133</f>
        <v>5.0000000000000044E-2</v>
      </c>
      <c r="AV5133">
        <f>(_xlfn.XLOOKUP(A5133,[2]loan_data!$A:$A,[2]loan_data!$Z:$Z)-100)%</f>
        <v>3.0300000000000011E-2</v>
      </c>
      <c r="AW5133" t="str">
        <f>_xlfn.XLOOKUP(A5133,[2]loan_data!$A:$A,[2]loan_data!$AA:$AA)</f>
        <v>umbs_price</v>
      </c>
      <c r="AX5133" s="8">
        <f>AV5133*L5133</f>
        <v>14695.500000000005</v>
      </c>
    </row>
    <row r="5134" spans="1:52" x14ac:dyDescent="0.2">
      <c r="A5134">
        <v>5025463</v>
      </c>
      <c r="B5134" t="s">
        <v>120</v>
      </c>
      <c r="C5134" t="s">
        <v>435</v>
      </c>
      <c r="D5134" t="b">
        <v>1</v>
      </c>
      <c r="E5134" t="s">
        <v>35</v>
      </c>
      <c r="F5134" t="s">
        <v>36</v>
      </c>
      <c r="G5134" t="s">
        <v>37</v>
      </c>
      <c r="H5134" t="s">
        <v>53</v>
      </c>
      <c r="I5134">
        <v>1</v>
      </c>
      <c r="J5134" t="b">
        <v>0</v>
      </c>
      <c r="K5134" t="b">
        <v>0</v>
      </c>
      <c r="L5134" s="1">
        <v>105000</v>
      </c>
      <c r="M5134" s="2">
        <v>44440</v>
      </c>
      <c r="N5134" s="2">
        <v>44470</v>
      </c>
      <c r="O5134" s="2">
        <v>55397</v>
      </c>
      <c r="P5134">
        <v>360</v>
      </c>
      <c r="Q5134" s="3">
        <v>455.74</v>
      </c>
      <c r="R5134">
        <v>3.25</v>
      </c>
      <c r="S5134" t="s">
        <v>920</v>
      </c>
      <c r="T5134" s="4">
        <v>214286</v>
      </c>
      <c r="U5134" s="7">
        <f>V5134+W5134</f>
        <v>1467.0000000000018</v>
      </c>
      <c r="V5134" s="7">
        <f t="shared" si="521"/>
        <v>409.50000000000182</v>
      </c>
      <c r="W5134" s="7">
        <v>1057.5</v>
      </c>
      <c r="AA5134" t="b">
        <v>0</v>
      </c>
      <c r="AB5134">
        <v>0</v>
      </c>
      <c r="AC5134">
        <v>0</v>
      </c>
      <c r="AD5134" t="b">
        <v>0</v>
      </c>
      <c r="AE5134" t="s">
        <v>39</v>
      </c>
      <c r="AF5134" t="b">
        <v>0</v>
      </c>
      <c r="AG5134">
        <v>1</v>
      </c>
      <c r="AH5134">
        <v>45</v>
      </c>
      <c r="AI5134" s="6">
        <v>1275</v>
      </c>
      <c r="AJ5134">
        <v>788</v>
      </c>
      <c r="AK5134" t="s">
        <v>43</v>
      </c>
      <c r="AL5134" t="s">
        <v>50</v>
      </c>
      <c r="AM5134" s="9">
        <v>1.05</v>
      </c>
      <c r="AN5134">
        <f>_xlfn.XLOOKUP(S5134,[1]umbs_prices!$A:$A,[1]umbs_prices!$D:$D)</f>
        <v>104.61</v>
      </c>
      <c r="AO5134" s="11">
        <f t="shared" si="522"/>
        <v>4.610000000000003E-2</v>
      </c>
      <c r="AP5134" s="13">
        <f>(AM5134-1)*L5134</f>
        <v>5250.0000000000045</v>
      </c>
      <c r="AQ5134" s="8">
        <f>AO5134*L5134</f>
        <v>4840.5000000000027</v>
      </c>
      <c r="AR5134" s="1">
        <f t="shared" si="523"/>
        <v>409.50000000000182</v>
      </c>
      <c r="AS5134" s="8">
        <f>AQ5134+AR5134</f>
        <v>5250.0000000000045</v>
      </c>
      <c r="AT5134" s="8">
        <f>AS5134-X5134</f>
        <v>5250.0000000000045</v>
      </c>
      <c r="AU5134" s="11">
        <f>AT5134/L5134</f>
        <v>5.0000000000000044E-2</v>
      </c>
      <c r="AV5134">
        <f>(_xlfn.XLOOKUP(A5134,[2]loan_data!$A:$A,[2]loan_data!$Z:$Z)-100)%</f>
        <v>4.8599999999999997E-2</v>
      </c>
      <c r="AW5134" t="str">
        <f>_xlfn.XLOOKUP(A5134,[2]loan_data!$A:$A,[2]loan_data!$AA:$AA)</f>
        <v>bank_of_americans</v>
      </c>
      <c r="AX5134" s="8">
        <f>AV5134*L5134</f>
        <v>5103</v>
      </c>
      <c r="AY5134" s="8">
        <f t="shared" ref="AY5134:AY5136" si="525">AX5134+AR5134</f>
        <v>5512.5000000000018</v>
      </c>
      <c r="AZ5134" s="10">
        <f>AY5134/L5134</f>
        <v>5.2500000000000019E-2</v>
      </c>
    </row>
    <row r="5135" spans="1:52" x14ac:dyDescent="0.2">
      <c r="A5135">
        <v>5025478</v>
      </c>
      <c r="B5135" t="s">
        <v>133</v>
      </c>
      <c r="C5135" t="s">
        <v>431</v>
      </c>
      <c r="D5135" t="b">
        <v>1</v>
      </c>
      <c r="E5135" t="s">
        <v>35</v>
      </c>
      <c r="F5135" t="s">
        <v>36</v>
      </c>
      <c r="G5135" t="s">
        <v>37</v>
      </c>
      <c r="H5135" t="s">
        <v>53</v>
      </c>
      <c r="I5135">
        <v>1</v>
      </c>
      <c r="J5135" t="b">
        <v>0</v>
      </c>
      <c r="K5135" t="b">
        <v>0</v>
      </c>
      <c r="L5135" s="1">
        <v>505000</v>
      </c>
      <c r="M5135" s="2">
        <v>44445</v>
      </c>
      <c r="N5135" s="2">
        <v>44470</v>
      </c>
      <c r="O5135" s="2">
        <v>55397</v>
      </c>
      <c r="P5135">
        <v>360</v>
      </c>
      <c r="Q5135" s="3">
        <v>2121.1000000000004</v>
      </c>
      <c r="R5135">
        <v>2.99</v>
      </c>
      <c r="S5135" t="s">
        <v>922</v>
      </c>
      <c r="T5135" s="4">
        <v>770640</v>
      </c>
      <c r="U5135" s="7">
        <f>V5135+W5135</f>
        <v>9644.0000000000018</v>
      </c>
      <c r="V5135" s="7">
        <f t="shared" si="521"/>
        <v>9140.5000000000018</v>
      </c>
      <c r="W5135" s="7">
        <v>503.5</v>
      </c>
      <c r="AA5135" t="b">
        <v>0</v>
      </c>
      <c r="AB5135">
        <v>0</v>
      </c>
      <c r="AC5135">
        <v>0</v>
      </c>
      <c r="AD5135" t="b">
        <v>0</v>
      </c>
      <c r="AE5135" t="s">
        <v>39</v>
      </c>
      <c r="AF5135" t="b">
        <v>0</v>
      </c>
      <c r="AG5135">
        <v>1</v>
      </c>
      <c r="AH5135">
        <v>142</v>
      </c>
      <c r="AI5135" s="6">
        <v>5089</v>
      </c>
      <c r="AJ5135">
        <v>788</v>
      </c>
      <c r="AK5135" t="s">
        <v>43</v>
      </c>
      <c r="AL5135" t="s">
        <v>50</v>
      </c>
      <c r="AM5135" s="9">
        <v>1.05</v>
      </c>
      <c r="AN5135">
        <f>_xlfn.XLOOKUP(S5135,[1]umbs_prices!$A:$A,[1]umbs_prices!$D:$D)</f>
        <v>103.19</v>
      </c>
      <c r="AO5135" s="11">
        <f t="shared" si="522"/>
        <v>3.1900000000000039E-2</v>
      </c>
      <c r="AP5135" s="13">
        <f>(AM5135-1)*L5135</f>
        <v>25250.000000000022</v>
      </c>
      <c r="AQ5135" s="8">
        <f>AO5135*L5135</f>
        <v>16109.50000000002</v>
      </c>
      <c r="AR5135" s="1">
        <f t="shared" si="523"/>
        <v>9140.5000000000018</v>
      </c>
      <c r="AS5135" s="8">
        <f>AQ5135+AR5135</f>
        <v>25250.000000000022</v>
      </c>
      <c r="AT5135" s="8">
        <f>AS5135-X5135</f>
        <v>25250.000000000022</v>
      </c>
      <c r="AU5135" s="11">
        <f>AT5135/L5135</f>
        <v>5.0000000000000044E-2</v>
      </c>
      <c r="AV5135">
        <f>(_xlfn.XLOOKUP(A5135,[2]loan_data!$A:$A,[2]loan_data!$Z:$Z)-100)%</f>
        <v>4.314999999999998E-2</v>
      </c>
      <c r="AW5135" t="str">
        <f>_xlfn.XLOOKUP(A5135,[2]loan_data!$A:$A,[2]loan_data!$AA:$AA)</f>
        <v>pj_logan</v>
      </c>
      <c r="AX5135" s="8">
        <f>AV5135*L5135</f>
        <v>21790.749999999989</v>
      </c>
      <c r="AY5135" s="8">
        <f t="shared" si="525"/>
        <v>30931.249999999993</v>
      </c>
      <c r="AZ5135" s="10">
        <f>AY5135/L5135</f>
        <v>6.1249999999999985E-2</v>
      </c>
    </row>
    <row r="5136" spans="1:52" x14ac:dyDescent="0.2">
      <c r="A5136">
        <v>5025493</v>
      </c>
      <c r="B5136" t="s">
        <v>453</v>
      </c>
      <c r="C5136" t="s">
        <v>353</v>
      </c>
      <c r="D5136" t="b">
        <v>1</v>
      </c>
      <c r="E5136" t="s">
        <v>35</v>
      </c>
      <c r="F5136" t="s">
        <v>36</v>
      </c>
      <c r="G5136" t="s">
        <v>37</v>
      </c>
      <c r="H5136" t="s">
        <v>53</v>
      </c>
      <c r="I5136">
        <v>1</v>
      </c>
      <c r="J5136" t="b">
        <v>0</v>
      </c>
      <c r="K5136" t="b">
        <v>0</v>
      </c>
      <c r="L5136" s="1">
        <v>105000</v>
      </c>
      <c r="M5136" s="2">
        <v>44445</v>
      </c>
      <c r="N5136" s="2">
        <v>44470</v>
      </c>
      <c r="O5136" s="2">
        <v>48823</v>
      </c>
      <c r="P5136">
        <v>144</v>
      </c>
      <c r="Q5136" s="3">
        <v>854.96</v>
      </c>
      <c r="R5136">
        <v>2.75</v>
      </c>
      <c r="S5136" t="s">
        <v>922</v>
      </c>
      <c r="T5136" s="4">
        <v>161713</v>
      </c>
      <c r="U5136" s="7">
        <f>V5136+W5136</f>
        <v>3671.7200000000007</v>
      </c>
      <c r="V5136" s="7">
        <f t="shared" si="521"/>
        <v>1900.5000000000005</v>
      </c>
      <c r="W5136" s="7">
        <v>1771.2200000000003</v>
      </c>
      <c r="AA5136" t="b">
        <v>0</v>
      </c>
      <c r="AB5136">
        <v>0</v>
      </c>
      <c r="AC5136">
        <v>0</v>
      </c>
      <c r="AD5136" t="b">
        <v>0</v>
      </c>
      <c r="AE5136" t="s">
        <v>39</v>
      </c>
      <c r="AF5136" t="b">
        <v>0</v>
      </c>
      <c r="AG5136">
        <v>1</v>
      </c>
      <c r="AH5136">
        <v>52</v>
      </c>
      <c r="AI5136" s="6">
        <v>1430</v>
      </c>
      <c r="AJ5136">
        <v>788</v>
      </c>
      <c r="AK5136" t="s">
        <v>43</v>
      </c>
      <c r="AL5136" t="s">
        <v>50</v>
      </c>
      <c r="AM5136" s="9">
        <v>1.05</v>
      </c>
      <c r="AN5136">
        <f>_xlfn.XLOOKUP(S5136,[1]umbs_prices!$A:$A,[1]umbs_prices!$D:$D)</f>
        <v>103.19</v>
      </c>
      <c r="AO5136" s="11">
        <f t="shared" si="522"/>
        <v>3.1900000000000039E-2</v>
      </c>
      <c r="AP5136" s="13">
        <f>(AM5136-1)*L5136</f>
        <v>5250.0000000000045</v>
      </c>
      <c r="AQ5136" s="8">
        <f>AO5136*L5136</f>
        <v>3349.5000000000041</v>
      </c>
      <c r="AR5136" s="1">
        <f t="shared" si="523"/>
        <v>1900.5000000000005</v>
      </c>
      <c r="AS5136" s="8">
        <f>AQ5136+AR5136</f>
        <v>5250.0000000000045</v>
      </c>
      <c r="AT5136" s="8">
        <f>AS5136-X5136</f>
        <v>5250.0000000000045</v>
      </c>
      <c r="AU5136" s="11">
        <f>AT5136/L5136</f>
        <v>5.0000000000000044E-2</v>
      </c>
      <c r="AV5136">
        <f>(_xlfn.XLOOKUP(A5136,[2]loan_data!$A:$A,[2]loan_data!$Z:$Z)-100)%</f>
        <v>4.2212499999999979E-2</v>
      </c>
      <c r="AW5136" t="str">
        <f>_xlfn.XLOOKUP(A5136,[2]loan_data!$A:$A,[2]loan_data!$AA:$AA)</f>
        <v>storgan_manley</v>
      </c>
      <c r="AX5136" s="8">
        <f>AV5136*L5136</f>
        <v>4432.3124999999982</v>
      </c>
      <c r="AY5136" s="8">
        <f t="shared" si="525"/>
        <v>6332.8124999999982</v>
      </c>
      <c r="AZ5136" s="10">
        <f>AY5136/L5136</f>
        <v>6.0312499999999984E-2</v>
      </c>
    </row>
    <row r="5137" spans="1:52" x14ac:dyDescent="0.2">
      <c r="A5137">
        <v>5025539</v>
      </c>
      <c r="B5137" t="s">
        <v>61</v>
      </c>
      <c r="C5137" t="s">
        <v>312</v>
      </c>
      <c r="D5137" t="b">
        <v>1</v>
      </c>
      <c r="E5137" t="s">
        <v>35</v>
      </c>
      <c r="F5137" t="s">
        <v>36</v>
      </c>
      <c r="G5137" t="s">
        <v>37</v>
      </c>
      <c r="H5137" t="s">
        <v>38</v>
      </c>
      <c r="I5137">
        <v>1</v>
      </c>
      <c r="J5137" t="b">
        <v>0</v>
      </c>
      <c r="K5137" t="b">
        <v>0</v>
      </c>
      <c r="L5137" s="1">
        <v>545000</v>
      </c>
      <c r="M5137" s="2">
        <v>44445</v>
      </c>
      <c r="N5137" s="2">
        <v>44470</v>
      </c>
      <c r="O5137" s="2">
        <v>49919</v>
      </c>
      <c r="P5137">
        <v>180</v>
      </c>
      <c r="Q5137" s="3">
        <v>3690.0400000000004</v>
      </c>
      <c r="R5137">
        <v>2.75</v>
      </c>
      <c r="S5137" t="s">
        <v>924</v>
      </c>
      <c r="T5137" s="4">
        <v>795273</v>
      </c>
      <c r="U5137" s="7">
        <f>V5137+W5137</f>
        <v>4523.4999999999854</v>
      </c>
      <c r="V5137" s="7">
        <f t="shared" si="521"/>
        <v>4523.4999999999854</v>
      </c>
      <c r="W5137" s="7">
        <v>0</v>
      </c>
      <c r="AA5137" t="b">
        <v>0</v>
      </c>
      <c r="AB5137">
        <v>0</v>
      </c>
      <c r="AC5137">
        <v>0</v>
      </c>
      <c r="AD5137" t="b">
        <v>0</v>
      </c>
      <c r="AE5137" t="s">
        <v>97</v>
      </c>
      <c r="AF5137" t="b">
        <v>0</v>
      </c>
      <c r="AG5137">
        <v>1</v>
      </c>
      <c r="AH5137">
        <v>394</v>
      </c>
      <c r="AI5137" s="6">
        <v>7880</v>
      </c>
      <c r="AJ5137">
        <v>788</v>
      </c>
      <c r="AK5137" t="s">
        <v>43</v>
      </c>
      <c r="AL5137" t="s">
        <v>50</v>
      </c>
      <c r="AM5137" s="9">
        <v>1.05</v>
      </c>
      <c r="AN5137">
        <f>_xlfn.XLOOKUP(S5137,[1]umbs_prices!$A:$A,[1]umbs_prices!$D:$D)</f>
        <v>104.17</v>
      </c>
      <c r="AO5137" s="11">
        <f t="shared" si="522"/>
        <v>4.170000000000007E-2</v>
      </c>
      <c r="AP5137" s="13">
        <f>(AM5137-1)*L5137</f>
        <v>27250.000000000025</v>
      </c>
      <c r="AQ5137" s="8">
        <f>AO5137*L5137</f>
        <v>22726.50000000004</v>
      </c>
      <c r="AR5137" s="1">
        <f t="shared" si="523"/>
        <v>4523.4999999999854</v>
      </c>
      <c r="AS5137" s="8">
        <f>AQ5137+AR5137</f>
        <v>27250.000000000025</v>
      </c>
      <c r="AT5137" s="8">
        <f>AS5137-X5137</f>
        <v>27250.000000000025</v>
      </c>
      <c r="AU5137" s="11">
        <f>AT5137/L5137</f>
        <v>5.0000000000000044E-2</v>
      </c>
      <c r="AV5137">
        <f>(_xlfn.XLOOKUP(A5137,[2]loan_data!$A:$A,[2]loan_data!$Z:$Z)-100)%</f>
        <v>4.1700000000000015E-2</v>
      </c>
      <c r="AW5137" t="str">
        <f>_xlfn.XLOOKUP(A5137,[2]loan_data!$A:$A,[2]loan_data!$AA:$AA)</f>
        <v>umbs_price</v>
      </c>
      <c r="AX5137" s="8">
        <f>AV5137*L5137</f>
        <v>22726.500000000007</v>
      </c>
    </row>
    <row r="5138" spans="1:52" x14ac:dyDescent="0.2">
      <c r="A5138">
        <v>5025554</v>
      </c>
      <c r="B5138" t="s">
        <v>68</v>
      </c>
      <c r="C5138" t="s">
        <v>102</v>
      </c>
      <c r="D5138" t="b">
        <v>1</v>
      </c>
      <c r="E5138" t="s">
        <v>35</v>
      </c>
      <c r="F5138" t="s">
        <v>36</v>
      </c>
      <c r="G5138" t="s">
        <v>37</v>
      </c>
      <c r="H5138" t="s">
        <v>60</v>
      </c>
      <c r="I5138">
        <v>1</v>
      </c>
      <c r="J5138" t="b">
        <v>0</v>
      </c>
      <c r="K5138" t="b">
        <v>0</v>
      </c>
      <c r="L5138" s="1">
        <v>135000</v>
      </c>
      <c r="M5138" s="2">
        <v>44447</v>
      </c>
      <c r="N5138" s="2">
        <v>44470</v>
      </c>
      <c r="O5138" s="2">
        <v>55397</v>
      </c>
      <c r="P5138">
        <v>360</v>
      </c>
      <c r="Q5138" s="3">
        <v>632.78</v>
      </c>
      <c r="R5138">
        <v>3.875</v>
      </c>
      <c r="S5138" t="s">
        <v>923</v>
      </c>
      <c r="T5138" s="4">
        <v>139176</v>
      </c>
      <c r="U5138" s="7">
        <f>V5138+W5138</f>
        <v>-1039.4999999999754</v>
      </c>
      <c r="V5138" s="7">
        <f t="shared" si="521"/>
        <v>-1039.4999999999754</v>
      </c>
      <c r="W5138" s="7">
        <v>0</v>
      </c>
      <c r="X5138">
        <v>78.239999999999995</v>
      </c>
      <c r="AA5138" t="b">
        <v>0</v>
      </c>
      <c r="AB5138">
        <v>0</v>
      </c>
      <c r="AC5138">
        <v>0</v>
      </c>
      <c r="AD5138" t="b">
        <v>0</v>
      </c>
      <c r="AE5138" t="s">
        <v>39</v>
      </c>
      <c r="AF5138" t="b">
        <v>0</v>
      </c>
      <c r="AG5138">
        <v>1</v>
      </c>
      <c r="AH5138" t="s">
        <v>917</v>
      </c>
      <c r="AI5138" s="6" t="e">
        <v>#VALUE!</v>
      </c>
      <c r="AJ5138">
        <v>788</v>
      </c>
      <c r="AK5138" t="s">
        <v>40</v>
      </c>
      <c r="AL5138" t="s">
        <v>50</v>
      </c>
      <c r="AM5138" s="9">
        <v>1.05</v>
      </c>
      <c r="AN5138">
        <f>_xlfn.XLOOKUP(S5138,[1]umbs_prices!$A:$A,[1]umbs_prices!$D:$D)</f>
        <v>105.77</v>
      </c>
      <c r="AO5138" s="11">
        <f t="shared" si="522"/>
        <v>5.7699999999999863E-2</v>
      </c>
      <c r="AP5138" s="13">
        <f>(AM5138-1)*L5138</f>
        <v>6750.0000000000064</v>
      </c>
      <c r="AQ5138" s="8">
        <f>AO5138*L5138</f>
        <v>7789.4999999999818</v>
      </c>
      <c r="AR5138" s="1">
        <f t="shared" si="523"/>
        <v>-1039.4999999999754</v>
      </c>
      <c r="AS5138" s="8">
        <f>AQ5138+AR5138</f>
        <v>6750.0000000000064</v>
      </c>
      <c r="AT5138" s="8">
        <f>AS5138-X5138</f>
        <v>6671.7600000000066</v>
      </c>
      <c r="AU5138" s="11">
        <f>AT5138/L5138</f>
        <v>4.9420444444444496E-2</v>
      </c>
      <c r="AV5138">
        <f>(_xlfn.XLOOKUP(A5138,[2]loan_data!$A:$A,[2]loan_data!$Z:$Z)-100)%</f>
        <v>6.3012499999999957E-2</v>
      </c>
      <c r="AW5138" t="str">
        <f>_xlfn.XLOOKUP(A5138,[2]loan_data!$A:$A,[2]loan_data!$AA:$AA)</f>
        <v>storgan_manley</v>
      </c>
      <c r="AX5138" s="8">
        <f>AV5138*L5138</f>
        <v>8506.6874999999945</v>
      </c>
      <c r="AY5138" s="8">
        <f t="shared" ref="AY5138:AY5139" si="526">AX5138+AR5138</f>
        <v>7467.1875000000191</v>
      </c>
      <c r="AZ5138" s="10">
        <f>AY5138/L5138</f>
        <v>5.5312500000000139E-2</v>
      </c>
    </row>
    <row r="5139" spans="1:52" x14ac:dyDescent="0.2">
      <c r="A5139">
        <v>5025596</v>
      </c>
      <c r="B5139" t="s">
        <v>90</v>
      </c>
      <c r="C5139" t="s">
        <v>643</v>
      </c>
      <c r="D5139" t="b">
        <v>1</v>
      </c>
      <c r="E5139" t="s">
        <v>35</v>
      </c>
      <c r="F5139" t="s">
        <v>36</v>
      </c>
      <c r="G5139" t="s">
        <v>37</v>
      </c>
      <c r="H5139" t="s">
        <v>60</v>
      </c>
      <c r="I5139">
        <v>1</v>
      </c>
      <c r="J5139" t="b">
        <v>0</v>
      </c>
      <c r="K5139" t="b">
        <v>0</v>
      </c>
      <c r="L5139" s="1">
        <v>165000</v>
      </c>
      <c r="M5139" s="2">
        <v>44448</v>
      </c>
      <c r="N5139" s="2">
        <v>44470</v>
      </c>
      <c r="O5139" s="2">
        <v>55397</v>
      </c>
      <c r="P5139">
        <v>360</v>
      </c>
      <c r="Q5139" s="3">
        <v>704.99</v>
      </c>
      <c r="R5139">
        <v>3.125</v>
      </c>
      <c r="S5139" t="s">
        <v>922</v>
      </c>
      <c r="T5139" s="4">
        <v>170104</v>
      </c>
      <c r="U5139" s="7">
        <f>V5139+W5139</f>
        <v>4369.8900000000012</v>
      </c>
      <c r="V5139" s="7">
        <f t="shared" si="521"/>
        <v>2986.5000000000009</v>
      </c>
      <c r="W5139" s="7">
        <v>1383.3899999999999</v>
      </c>
      <c r="AA5139" t="b">
        <v>0</v>
      </c>
      <c r="AB5139">
        <v>0</v>
      </c>
      <c r="AC5139">
        <v>0</v>
      </c>
      <c r="AD5139" t="b">
        <v>0</v>
      </c>
      <c r="AE5139" t="s">
        <v>39</v>
      </c>
      <c r="AF5139" t="b">
        <v>0</v>
      </c>
      <c r="AG5139">
        <v>1</v>
      </c>
      <c r="AH5139">
        <v>31</v>
      </c>
      <c r="AI5139" s="6">
        <v>1034</v>
      </c>
      <c r="AJ5139">
        <v>788</v>
      </c>
      <c r="AK5139" t="s">
        <v>43</v>
      </c>
      <c r="AL5139" t="s">
        <v>50</v>
      </c>
      <c r="AM5139" s="9">
        <v>1.05</v>
      </c>
      <c r="AN5139">
        <f>_xlfn.XLOOKUP(S5139,[1]umbs_prices!$A:$A,[1]umbs_prices!$D:$D)</f>
        <v>103.19</v>
      </c>
      <c r="AO5139" s="11">
        <f t="shared" si="522"/>
        <v>3.1900000000000039E-2</v>
      </c>
      <c r="AP5139" s="13">
        <f>(AM5139-1)*L5139</f>
        <v>8250.0000000000073</v>
      </c>
      <c r="AQ5139" s="8">
        <f>AO5139*L5139</f>
        <v>5263.5000000000064</v>
      </c>
      <c r="AR5139" s="1">
        <f t="shared" si="523"/>
        <v>2986.5000000000009</v>
      </c>
      <c r="AS5139" s="8">
        <f>AQ5139+AR5139</f>
        <v>8250.0000000000073</v>
      </c>
      <c r="AT5139" s="8">
        <f>AS5139-X5139</f>
        <v>8250.0000000000073</v>
      </c>
      <c r="AU5139" s="11">
        <f>AT5139/L5139</f>
        <v>5.0000000000000044E-2</v>
      </c>
      <c r="AV5139">
        <f>(_xlfn.XLOOKUP(A5139,[2]loan_data!$A:$A,[2]loan_data!$Z:$Z)-100)%</f>
        <v>4.7837499999999977E-2</v>
      </c>
      <c r="AW5139" t="str">
        <f>_xlfn.XLOOKUP(A5139,[2]loan_data!$A:$A,[2]loan_data!$AA:$AA)</f>
        <v>golden_sachs</v>
      </c>
      <c r="AX5139" s="8">
        <f>AV5139*L5139</f>
        <v>7893.1874999999964</v>
      </c>
      <c r="AY5139" s="8">
        <f t="shared" si="526"/>
        <v>10879.687499999996</v>
      </c>
      <c r="AZ5139" s="10">
        <f>AY5139/L5139</f>
        <v>6.5937499999999982E-2</v>
      </c>
    </row>
    <row r="5140" spans="1:52" x14ac:dyDescent="0.2">
      <c r="A5140">
        <v>5025632</v>
      </c>
      <c r="B5140" t="s">
        <v>46</v>
      </c>
      <c r="C5140" t="s">
        <v>788</v>
      </c>
      <c r="D5140" t="b">
        <v>1</v>
      </c>
      <c r="E5140" t="s">
        <v>35</v>
      </c>
      <c r="F5140" t="s">
        <v>36</v>
      </c>
      <c r="G5140" t="s">
        <v>37</v>
      </c>
      <c r="H5140" t="s">
        <v>60</v>
      </c>
      <c r="I5140">
        <v>1</v>
      </c>
      <c r="J5140" t="b">
        <v>0</v>
      </c>
      <c r="K5140" t="b">
        <v>0</v>
      </c>
      <c r="L5140" s="1">
        <v>465000</v>
      </c>
      <c r="M5140" s="2">
        <v>44449</v>
      </c>
      <c r="N5140" s="2">
        <v>44470</v>
      </c>
      <c r="O5140" s="2">
        <v>55397</v>
      </c>
      <c r="P5140">
        <v>360</v>
      </c>
      <c r="Q5140" s="3">
        <v>2018.25</v>
      </c>
      <c r="R5140">
        <v>3.25</v>
      </c>
      <c r="S5140" t="s">
        <v>920</v>
      </c>
      <c r="T5140" s="4">
        <v>581250</v>
      </c>
      <c r="U5140" s="7">
        <f>V5140+W5140</f>
        <v>3993.2400000000071</v>
      </c>
      <c r="V5140" s="7">
        <f t="shared" si="521"/>
        <v>1813.5000000000073</v>
      </c>
      <c r="W5140" s="7">
        <v>2179.7399999999998</v>
      </c>
      <c r="AA5140" t="b">
        <v>0</v>
      </c>
      <c r="AB5140">
        <v>0</v>
      </c>
      <c r="AC5140">
        <v>0</v>
      </c>
      <c r="AD5140" t="b">
        <v>0</v>
      </c>
      <c r="AE5140" t="s">
        <v>39</v>
      </c>
      <c r="AF5140" t="b">
        <v>0</v>
      </c>
      <c r="AG5140">
        <v>1</v>
      </c>
      <c r="AH5140">
        <v>162</v>
      </c>
      <c r="AI5140" s="6">
        <v>1620</v>
      </c>
      <c r="AJ5140">
        <v>788</v>
      </c>
      <c r="AK5140" t="s">
        <v>40</v>
      </c>
      <c r="AL5140" t="s">
        <v>41</v>
      </c>
      <c r="AM5140" s="9">
        <v>1.05</v>
      </c>
      <c r="AN5140">
        <f>_xlfn.XLOOKUP(S5140,[1]umbs_prices!$A:$A,[1]umbs_prices!$D:$D)</f>
        <v>104.61</v>
      </c>
      <c r="AO5140" s="11">
        <f t="shared" si="522"/>
        <v>4.610000000000003E-2</v>
      </c>
      <c r="AP5140" s="13">
        <f>(AM5140-1)*L5140</f>
        <v>23250.000000000022</v>
      </c>
      <c r="AQ5140" s="8">
        <f>AO5140*L5140</f>
        <v>21436.500000000015</v>
      </c>
      <c r="AR5140" s="1">
        <f t="shared" si="523"/>
        <v>1813.5000000000073</v>
      </c>
      <c r="AS5140" s="8">
        <f>AQ5140+AR5140</f>
        <v>23250.000000000022</v>
      </c>
      <c r="AT5140" s="8">
        <f>AS5140-X5140</f>
        <v>23250.000000000022</v>
      </c>
      <c r="AU5140" s="11">
        <f>AT5140/L5140</f>
        <v>5.0000000000000044E-2</v>
      </c>
      <c r="AV5140">
        <f>(_xlfn.XLOOKUP(A5140,[2]loan_data!$A:$A,[2]loan_data!$Z:$Z)-100)%</f>
        <v>4.6099999999999995E-2</v>
      </c>
      <c r="AW5140" t="str">
        <f>_xlfn.XLOOKUP(A5140,[2]loan_data!$A:$A,[2]loan_data!$AA:$AA)</f>
        <v>umbs_price</v>
      </c>
      <c r="AX5140" s="8">
        <f>AV5140*L5140</f>
        <v>21436.499999999996</v>
      </c>
    </row>
    <row r="5141" spans="1:52" x14ac:dyDescent="0.2">
      <c r="A5141">
        <v>5025743</v>
      </c>
      <c r="B5141" t="s">
        <v>46</v>
      </c>
      <c r="C5141" t="s">
        <v>185</v>
      </c>
      <c r="D5141" t="b">
        <v>1</v>
      </c>
      <c r="E5141" t="s">
        <v>35</v>
      </c>
      <c r="F5141" t="s">
        <v>36</v>
      </c>
      <c r="G5141" t="s">
        <v>37</v>
      </c>
      <c r="H5141" t="s">
        <v>53</v>
      </c>
      <c r="I5141">
        <v>1</v>
      </c>
      <c r="J5141" t="b">
        <v>0</v>
      </c>
      <c r="K5141" t="b">
        <v>0</v>
      </c>
      <c r="L5141" s="1">
        <v>265000</v>
      </c>
      <c r="M5141" s="2">
        <v>44454</v>
      </c>
      <c r="N5141" s="2">
        <v>44501</v>
      </c>
      <c r="O5141" s="2">
        <v>55427</v>
      </c>
      <c r="P5141">
        <v>360</v>
      </c>
      <c r="Q5141" s="3">
        <v>1096.8399999999999</v>
      </c>
      <c r="R5141">
        <v>2.875</v>
      </c>
      <c r="S5141" t="s">
        <v>922</v>
      </c>
      <c r="T5141" s="4">
        <v>336039</v>
      </c>
      <c r="U5141" s="7">
        <f>V5141+W5141</f>
        <v>6610.42</v>
      </c>
      <c r="V5141" s="7">
        <f t="shared" si="521"/>
        <v>4796.5</v>
      </c>
      <c r="W5141" s="7">
        <v>1813.92</v>
      </c>
      <c r="AA5141" t="b">
        <v>0</v>
      </c>
      <c r="AB5141">
        <v>0</v>
      </c>
      <c r="AC5141">
        <v>0</v>
      </c>
      <c r="AD5141" t="b">
        <v>0</v>
      </c>
      <c r="AE5141" t="s">
        <v>39</v>
      </c>
      <c r="AF5141" t="b">
        <v>0</v>
      </c>
      <c r="AG5141">
        <v>1</v>
      </c>
      <c r="AH5141">
        <v>50</v>
      </c>
      <c r="AI5141" s="6">
        <v>1834</v>
      </c>
      <c r="AJ5141">
        <v>788</v>
      </c>
      <c r="AK5141" t="s">
        <v>40</v>
      </c>
      <c r="AL5141" t="s">
        <v>50</v>
      </c>
      <c r="AM5141" s="9">
        <v>1.05</v>
      </c>
      <c r="AN5141">
        <f>_xlfn.XLOOKUP(S5141,[1]umbs_prices!$A:$A,[1]umbs_prices!$D:$D)</f>
        <v>103.19</v>
      </c>
      <c r="AO5141" s="11">
        <f t="shared" si="522"/>
        <v>3.1900000000000039E-2</v>
      </c>
      <c r="AP5141" s="13">
        <f>(AM5141-1)*L5141</f>
        <v>13250.000000000011</v>
      </c>
      <c r="AQ5141" s="8">
        <f>AO5141*L5141</f>
        <v>8453.5000000000109</v>
      </c>
      <c r="AR5141" s="1">
        <f t="shared" si="523"/>
        <v>4796.5</v>
      </c>
      <c r="AS5141" s="8">
        <f>AQ5141+AR5141</f>
        <v>13250.000000000011</v>
      </c>
      <c r="AT5141" s="8">
        <f>AS5141-X5141</f>
        <v>13250.000000000011</v>
      </c>
      <c r="AU5141" s="11">
        <f>AT5141/L5141</f>
        <v>5.0000000000000044E-2</v>
      </c>
      <c r="AV5141">
        <f>(_xlfn.XLOOKUP(A5141,[2]loan_data!$A:$A,[2]loan_data!$Z:$Z)-100)%</f>
        <v>3.1899999999999977E-2</v>
      </c>
      <c r="AW5141" t="str">
        <f>_xlfn.XLOOKUP(A5141,[2]loan_data!$A:$A,[2]loan_data!$AA:$AA)</f>
        <v>umbs_price</v>
      </c>
      <c r="AX5141" s="8">
        <f>AV5141*L5141</f>
        <v>8453.4999999999945</v>
      </c>
    </row>
    <row r="5142" spans="1:52" x14ac:dyDescent="0.2">
      <c r="A5142">
        <v>5025744</v>
      </c>
      <c r="B5142" t="s">
        <v>33</v>
      </c>
      <c r="C5142" t="s">
        <v>34</v>
      </c>
      <c r="D5142" t="b">
        <v>1</v>
      </c>
      <c r="E5142" t="s">
        <v>35</v>
      </c>
      <c r="F5142" t="s">
        <v>36</v>
      </c>
      <c r="G5142" t="s">
        <v>37</v>
      </c>
      <c r="H5142" t="s">
        <v>38</v>
      </c>
      <c r="I5142">
        <v>1</v>
      </c>
      <c r="J5142" t="b">
        <v>0</v>
      </c>
      <c r="K5142" t="b">
        <v>0</v>
      </c>
      <c r="L5142" s="1">
        <v>335000</v>
      </c>
      <c r="M5142" s="2">
        <v>44438</v>
      </c>
      <c r="N5142" s="2">
        <v>44470</v>
      </c>
      <c r="O5142" s="2">
        <v>55397</v>
      </c>
      <c r="P5142">
        <v>360</v>
      </c>
      <c r="Q5142" s="3">
        <v>1407.07</v>
      </c>
      <c r="R5142">
        <v>2.99</v>
      </c>
      <c r="S5142" t="s">
        <v>922</v>
      </c>
      <c r="T5142" s="4">
        <v>453746</v>
      </c>
      <c r="U5142" s="7">
        <f>V5142+W5142</f>
        <v>6063.5000000000018</v>
      </c>
      <c r="V5142" s="7">
        <f t="shared" si="521"/>
        <v>6063.5000000000018</v>
      </c>
      <c r="W5142" s="7">
        <v>0</v>
      </c>
      <c r="AA5142" t="b">
        <v>0</v>
      </c>
      <c r="AB5142">
        <v>0</v>
      </c>
      <c r="AC5142">
        <v>0</v>
      </c>
      <c r="AD5142" t="b">
        <v>0</v>
      </c>
      <c r="AE5142" t="s">
        <v>39</v>
      </c>
      <c r="AF5142" t="b">
        <v>0</v>
      </c>
      <c r="AG5142">
        <v>1</v>
      </c>
      <c r="AH5142">
        <v>115</v>
      </c>
      <c r="AI5142" s="6">
        <v>4505</v>
      </c>
      <c r="AJ5142">
        <v>789</v>
      </c>
      <c r="AK5142" t="s">
        <v>58</v>
      </c>
      <c r="AL5142" t="s">
        <v>41</v>
      </c>
      <c r="AM5142" s="9">
        <v>1.05</v>
      </c>
      <c r="AN5142">
        <f>_xlfn.XLOOKUP(S5142,[1]umbs_prices!$A:$A,[1]umbs_prices!$D:$D)</f>
        <v>103.19</v>
      </c>
      <c r="AO5142" s="11">
        <f t="shared" si="522"/>
        <v>3.1900000000000039E-2</v>
      </c>
      <c r="AP5142" s="13">
        <f>(AM5142-1)*L5142</f>
        <v>16750.000000000015</v>
      </c>
      <c r="AQ5142" s="8">
        <f>AO5142*L5142</f>
        <v>10686.500000000013</v>
      </c>
      <c r="AR5142" s="1">
        <f t="shared" si="523"/>
        <v>6063.5000000000018</v>
      </c>
      <c r="AS5142" s="8">
        <f>AQ5142+AR5142</f>
        <v>16750.000000000015</v>
      </c>
      <c r="AT5142" s="8">
        <f>AS5142-X5142</f>
        <v>16750.000000000015</v>
      </c>
      <c r="AU5142" s="11">
        <f>AT5142/L5142</f>
        <v>5.0000000000000044E-2</v>
      </c>
      <c r="AV5142">
        <f>(_xlfn.XLOOKUP(A5142,[2]loan_data!$A:$A,[2]loan_data!$Z:$Z)-100)%</f>
        <v>3.6587499999999974E-2</v>
      </c>
      <c r="AW5142" t="str">
        <f>_xlfn.XLOOKUP(A5142,[2]loan_data!$A:$A,[2]loan_data!$AA:$AA)</f>
        <v>pj_logan</v>
      </c>
      <c r="AX5142" s="8">
        <f>AV5142*L5142</f>
        <v>12256.812499999991</v>
      </c>
      <c r="AY5142" s="8">
        <f>AX5142+AR5142</f>
        <v>18320.312499999993</v>
      </c>
      <c r="AZ5142" s="10">
        <f>AY5142/L5142</f>
        <v>5.4687499999999979E-2</v>
      </c>
    </row>
    <row r="5143" spans="1:52" x14ac:dyDescent="0.2">
      <c r="A5143">
        <v>5025748</v>
      </c>
      <c r="B5143" t="s">
        <v>33</v>
      </c>
      <c r="C5143" t="s">
        <v>34</v>
      </c>
      <c r="D5143" t="b">
        <v>1</v>
      </c>
      <c r="E5143" t="s">
        <v>35</v>
      </c>
      <c r="F5143" t="s">
        <v>36</v>
      </c>
      <c r="G5143" t="s">
        <v>37</v>
      </c>
      <c r="H5143" t="s">
        <v>38</v>
      </c>
      <c r="I5143">
        <v>1</v>
      </c>
      <c r="J5143" t="b">
        <v>0</v>
      </c>
      <c r="K5143" t="b">
        <v>0</v>
      </c>
      <c r="L5143" s="1">
        <v>325000</v>
      </c>
      <c r="M5143" s="2">
        <v>44441</v>
      </c>
      <c r="N5143" s="2">
        <v>44470</v>
      </c>
      <c r="O5143" s="2">
        <v>49919</v>
      </c>
      <c r="P5143">
        <v>180</v>
      </c>
      <c r="Q5143" s="3">
        <v>2143.7600000000002</v>
      </c>
      <c r="R5143">
        <v>2.375</v>
      </c>
      <c r="S5143" t="s">
        <v>919</v>
      </c>
      <c r="T5143" s="4">
        <v>601741</v>
      </c>
      <c r="U5143" s="7">
        <f>V5143+W5143</f>
        <v>8092.0000000000164</v>
      </c>
      <c r="V5143" s="7">
        <f t="shared" si="521"/>
        <v>6402.5000000000164</v>
      </c>
      <c r="W5143" s="7">
        <v>1689.5</v>
      </c>
      <c r="AA5143" t="b">
        <v>0</v>
      </c>
      <c r="AB5143">
        <v>0</v>
      </c>
      <c r="AC5143">
        <v>0</v>
      </c>
      <c r="AD5143" t="b">
        <v>0</v>
      </c>
      <c r="AE5143" t="s">
        <v>39</v>
      </c>
      <c r="AF5143" t="b">
        <v>0</v>
      </c>
      <c r="AG5143">
        <v>1</v>
      </c>
      <c r="AH5143">
        <v>159</v>
      </c>
      <c r="AI5143" s="6">
        <v>5433</v>
      </c>
      <c r="AJ5143">
        <v>789</v>
      </c>
      <c r="AK5143" t="s">
        <v>43</v>
      </c>
      <c r="AL5143" t="s">
        <v>50</v>
      </c>
      <c r="AM5143" s="9">
        <v>1.05</v>
      </c>
      <c r="AN5143">
        <f>_xlfn.XLOOKUP(S5143,[1]umbs_prices!$A:$A,[1]umbs_prices!$D:$D)</f>
        <v>103.03</v>
      </c>
      <c r="AO5143" s="11">
        <f t="shared" si="522"/>
        <v>3.0299999999999994E-2</v>
      </c>
      <c r="AP5143" s="13">
        <f>(AM5143-1)*L5143</f>
        <v>16250.000000000015</v>
      </c>
      <c r="AQ5143" s="8">
        <f>AO5143*L5143</f>
        <v>9847.4999999999982</v>
      </c>
      <c r="AR5143" s="1">
        <f t="shared" si="523"/>
        <v>6402.5000000000164</v>
      </c>
      <c r="AS5143" s="8">
        <f>AQ5143+AR5143</f>
        <v>16250.000000000015</v>
      </c>
      <c r="AT5143" s="8">
        <f>AS5143-X5143</f>
        <v>16250.000000000015</v>
      </c>
      <c r="AU5143" s="11">
        <f>AT5143/L5143</f>
        <v>5.0000000000000044E-2</v>
      </c>
      <c r="AV5143">
        <f>(_xlfn.XLOOKUP(A5143,[2]loan_data!$A:$A,[2]loan_data!$Z:$Z)-100)%</f>
        <v>3.0300000000000011E-2</v>
      </c>
      <c r="AW5143" t="str">
        <f>_xlfn.XLOOKUP(A5143,[2]loan_data!$A:$A,[2]loan_data!$AA:$AA)</f>
        <v>umbs_price</v>
      </c>
      <c r="AX5143" s="8">
        <f>AV5143*L5143</f>
        <v>9847.5000000000036</v>
      </c>
    </row>
    <row r="5144" spans="1:52" x14ac:dyDescent="0.2">
      <c r="A5144">
        <v>5025775</v>
      </c>
      <c r="B5144" t="s">
        <v>51</v>
      </c>
      <c r="C5144" t="s">
        <v>903</v>
      </c>
      <c r="D5144" t="b">
        <v>1</v>
      </c>
      <c r="E5144" t="s">
        <v>35</v>
      </c>
      <c r="F5144" t="s">
        <v>36</v>
      </c>
      <c r="G5144" t="s">
        <v>37</v>
      </c>
      <c r="H5144" t="s">
        <v>38</v>
      </c>
      <c r="I5144">
        <v>1</v>
      </c>
      <c r="J5144" t="b">
        <v>0</v>
      </c>
      <c r="K5144" t="b">
        <v>0</v>
      </c>
      <c r="L5144" s="1">
        <v>125000</v>
      </c>
      <c r="M5144" s="2">
        <v>44441</v>
      </c>
      <c r="N5144" s="2">
        <v>44470</v>
      </c>
      <c r="O5144" s="2">
        <v>49919</v>
      </c>
      <c r="P5144">
        <v>180</v>
      </c>
      <c r="Q5144" s="3">
        <v>853.68999999999994</v>
      </c>
      <c r="R5144">
        <v>2.875</v>
      </c>
      <c r="S5144" t="s">
        <v>922</v>
      </c>
      <c r="T5144" s="4">
        <v>193559</v>
      </c>
      <c r="U5144" s="7">
        <f>V5144+W5144</f>
        <v>3507.8800000000006</v>
      </c>
      <c r="V5144" s="7">
        <f t="shared" si="521"/>
        <v>2262.5000000000005</v>
      </c>
      <c r="W5144" s="7">
        <v>1245.3800000000001</v>
      </c>
      <c r="AA5144" t="b">
        <v>0</v>
      </c>
      <c r="AB5144">
        <v>0</v>
      </c>
      <c r="AC5144">
        <v>0</v>
      </c>
      <c r="AD5144" t="b">
        <v>0</v>
      </c>
      <c r="AE5144" t="s">
        <v>39</v>
      </c>
      <c r="AF5144" t="b">
        <v>0</v>
      </c>
      <c r="AG5144">
        <v>1</v>
      </c>
      <c r="AH5144">
        <v>108</v>
      </c>
      <c r="AI5144" s="6">
        <v>2340</v>
      </c>
      <c r="AJ5144">
        <v>789</v>
      </c>
      <c r="AK5144" t="s">
        <v>58</v>
      </c>
      <c r="AL5144" t="s">
        <v>50</v>
      </c>
      <c r="AM5144" s="9">
        <v>1.05</v>
      </c>
      <c r="AN5144">
        <f>_xlfn.XLOOKUP(S5144,[1]umbs_prices!$A:$A,[1]umbs_prices!$D:$D)</f>
        <v>103.19</v>
      </c>
      <c r="AO5144" s="11">
        <f t="shared" si="522"/>
        <v>3.1900000000000039E-2</v>
      </c>
      <c r="AP5144" s="13">
        <f>(AM5144-1)*L5144</f>
        <v>6250.0000000000055</v>
      </c>
      <c r="AQ5144" s="8">
        <f>AO5144*L5144</f>
        <v>3987.500000000005</v>
      </c>
      <c r="AR5144" s="1">
        <f t="shared" si="523"/>
        <v>2262.5000000000005</v>
      </c>
      <c r="AS5144" s="8">
        <f>AQ5144+AR5144</f>
        <v>6250.0000000000055</v>
      </c>
      <c r="AT5144" s="8">
        <f>AS5144-X5144</f>
        <v>6250.0000000000055</v>
      </c>
      <c r="AU5144" s="11">
        <f>AT5144/L5144</f>
        <v>5.0000000000000044E-2</v>
      </c>
      <c r="AV5144">
        <f>(_xlfn.XLOOKUP(A5144,[2]loan_data!$A:$A,[2]loan_data!$Z:$Z)-100)%</f>
        <v>4.314999999999998E-2</v>
      </c>
      <c r="AW5144" t="str">
        <f>_xlfn.XLOOKUP(A5144,[2]loan_data!$A:$A,[2]loan_data!$AA:$AA)</f>
        <v>pj_logan</v>
      </c>
      <c r="AX5144" s="8">
        <f>AV5144*L5144</f>
        <v>5393.7499999999973</v>
      </c>
      <c r="AY5144" s="8">
        <f>AX5144+AR5144</f>
        <v>7656.2499999999982</v>
      </c>
      <c r="AZ5144" s="10">
        <f>AY5144/L5144</f>
        <v>6.1249999999999985E-2</v>
      </c>
    </row>
    <row r="5145" spans="1:52" x14ac:dyDescent="0.2">
      <c r="A5145">
        <v>5025835</v>
      </c>
      <c r="B5145" t="s">
        <v>146</v>
      </c>
      <c r="C5145" t="s">
        <v>368</v>
      </c>
      <c r="D5145" t="b">
        <v>1</v>
      </c>
      <c r="E5145" t="s">
        <v>35</v>
      </c>
      <c r="F5145" t="s">
        <v>36</v>
      </c>
      <c r="G5145" t="s">
        <v>37</v>
      </c>
      <c r="H5145" t="s">
        <v>38</v>
      </c>
      <c r="I5145">
        <v>1</v>
      </c>
      <c r="J5145" t="b">
        <v>0</v>
      </c>
      <c r="K5145" t="b">
        <v>0</v>
      </c>
      <c r="L5145" s="1">
        <v>135000</v>
      </c>
      <c r="M5145" s="2">
        <v>44442</v>
      </c>
      <c r="N5145" s="2">
        <v>44470</v>
      </c>
      <c r="O5145" s="2">
        <v>55397</v>
      </c>
      <c r="P5145">
        <v>360</v>
      </c>
      <c r="Q5145" s="3">
        <v>613.81999999999994</v>
      </c>
      <c r="R5145">
        <v>3.625</v>
      </c>
      <c r="S5145" t="s">
        <v>920</v>
      </c>
      <c r="T5145" s="4">
        <v>178030</v>
      </c>
      <c r="U5145" s="7">
        <f>V5145+W5145</f>
        <v>1546.7000000000025</v>
      </c>
      <c r="V5145" s="7">
        <f t="shared" si="521"/>
        <v>526.50000000000273</v>
      </c>
      <c r="W5145" s="7">
        <v>1020.1999999999998</v>
      </c>
      <c r="AA5145" t="b">
        <v>0</v>
      </c>
      <c r="AB5145">
        <v>0</v>
      </c>
      <c r="AC5145">
        <v>0</v>
      </c>
      <c r="AD5145" t="b">
        <v>0</v>
      </c>
      <c r="AE5145" t="s">
        <v>39</v>
      </c>
      <c r="AF5145" t="b">
        <v>0</v>
      </c>
      <c r="AG5145">
        <v>1</v>
      </c>
      <c r="AH5145">
        <v>63</v>
      </c>
      <c r="AI5145" s="6">
        <v>1155</v>
      </c>
      <c r="AJ5145">
        <v>789</v>
      </c>
      <c r="AK5145" t="s">
        <v>58</v>
      </c>
      <c r="AL5145" t="s">
        <v>50</v>
      </c>
      <c r="AM5145" s="9">
        <v>1.05</v>
      </c>
      <c r="AN5145">
        <f>_xlfn.XLOOKUP(S5145,[1]umbs_prices!$A:$A,[1]umbs_prices!$D:$D)</f>
        <v>104.61</v>
      </c>
      <c r="AO5145" s="11">
        <f t="shared" si="522"/>
        <v>4.610000000000003E-2</v>
      </c>
      <c r="AP5145" s="13">
        <f>(AM5145-1)*L5145</f>
        <v>6750.0000000000064</v>
      </c>
      <c r="AQ5145" s="8">
        <f>AO5145*L5145</f>
        <v>6223.5000000000036</v>
      </c>
      <c r="AR5145" s="1">
        <f t="shared" si="523"/>
        <v>526.50000000000273</v>
      </c>
      <c r="AS5145" s="8">
        <f>AQ5145+AR5145</f>
        <v>6750.0000000000064</v>
      </c>
      <c r="AT5145" s="8">
        <f>AS5145-X5145</f>
        <v>6750.0000000000064</v>
      </c>
      <c r="AU5145" s="11">
        <f>AT5145/L5145</f>
        <v>5.0000000000000044E-2</v>
      </c>
      <c r="AV5145">
        <f>(_xlfn.XLOOKUP(A5145,[2]loan_data!$A:$A,[2]loan_data!$Z:$Z)-100)%</f>
        <v>4.6099999999999995E-2</v>
      </c>
      <c r="AW5145" t="str">
        <f>_xlfn.XLOOKUP(A5145,[2]loan_data!$A:$A,[2]loan_data!$AA:$AA)</f>
        <v>umbs_price</v>
      </c>
      <c r="AX5145" s="8">
        <f>AV5145*L5145</f>
        <v>6223.4999999999991</v>
      </c>
    </row>
    <row r="5146" spans="1:52" x14ac:dyDescent="0.2">
      <c r="A5146">
        <v>5026119</v>
      </c>
      <c r="B5146" t="s">
        <v>33</v>
      </c>
      <c r="C5146" t="s">
        <v>197</v>
      </c>
      <c r="D5146" t="b">
        <v>1</v>
      </c>
      <c r="E5146" t="s">
        <v>35</v>
      </c>
      <c r="F5146" t="s">
        <v>36</v>
      </c>
      <c r="G5146" t="s">
        <v>37</v>
      </c>
      <c r="H5146" t="s">
        <v>38</v>
      </c>
      <c r="I5146">
        <v>1</v>
      </c>
      <c r="J5146" t="b">
        <v>0</v>
      </c>
      <c r="K5146" t="b">
        <v>0</v>
      </c>
      <c r="L5146" s="1">
        <v>305000</v>
      </c>
      <c r="M5146" s="2">
        <v>44443</v>
      </c>
      <c r="N5146" s="2">
        <v>44470</v>
      </c>
      <c r="O5146" s="2">
        <v>55397</v>
      </c>
      <c r="P5146">
        <v>360</v>
      </c>
      <c r="Q5146" s="3">
        <v>1242.29</v>
      </c>
      <c r="R5146">
        <v>2.75</v>
      </c>
      <c r="S5146" t="s">
        <v>922</v>
      </c>
      <c r="T5146" s="4">
        <v>421329</v>
      </c>
      <c r="U5146" s="7">
        <f>V5146+W5146</f>
        <v>6677.5</v>
      </c>
      <c r="V5146" s="7">
        <f t="shared" si="521"/>
        <v>5520.5</v>
      </c>
      <c r="W5146" s="7">
        <v>1157</v>
      </c>
      <c r="AA5146" t="b">
        <v>0</v>
      </c>
      <c r="AB5146">
        <v>0</v>
      </c>
      <c r="AC5146">
        <v>0</v>
      </c>
      <c r="AD5146" t="b">
        <v>0</v>
      </c>
      <c r="AE5146" t="s">
        <v>39</v>
      </c>
      <c r="AF5146" t="b">
        <v>0</v>
      </c>
      <c r="AG5146">
        <v>1</v>
      </c>
      <c r="AH5146">
        <v>134</v>
      </c>
      <c r="AI5146" s="6">
        <v>3574</v>
      </c>
      <c r="AJ5146">
        <v>789</v>
      </c>
      <c r="AK5146" t="s">
        <v>40</v>
      </c>
      <c r="AL5146" t="s">
        <v>50</v>
      </c>
      <c r="AM5146" s="9">
        <v>1.05</v>
      </c>
      <c r="AN5146">
        <f>_xlfn.XLOOKUP(S5146,[1]umbs_prices!$A:$A,[1]umbs_prices!$D:$D)</f>
        <v>103.19</v>
      </c>
      <c r="AO5146" s="11">
        <f t="shared" si="522"/>
        <v>3.1900000000000039E-2</v>
      </c>
      <c r="AP5146" s="13">
        <f>(AM5146-1)*L5146</f>
        <v>15250.000000000013</v>
      </c>
      <c r="AQ5146" s="8">
        <f>AO5146*L5146</f>
        <v>9729.5000000000127</v>
      </c>
      <c r="AR5146" s="1">
        <f t="shared" si="523"/>
        <v>5520.5</v>
      </c>
      <c r="AS5146" s="8">
        <f>AQ5146+AR5146</f>
        <v>15250.000000000013</v>
      </c>
      <c r="AT5146" s="8">
        <f>AS5146-X5146</f>
        <v>15250.000000000013</v>
      </c>
      <c r="AU5146" s="11">
        <f>AT5146/L5146</f>
        <v>5.0000000000000044E-2</v>
      </c>
      <c r="AV5146">
        <f>(_xlfn.XLOOKUP(A5146,[2]loan_data!$A:$A,[2]loan_data!$Z:$Z)-100)%</f>
        <v>4.314999999999998E-2</v>
      </c>
      <c r="AW5146" t="str">
        <f>_xlfn.XLOOKUP(A5146,[2]loan_data!$A:$A,[2]loan_data!$AA:$AA)</f>
        <v>pj_logan</v>
      </c>
      <c r="AX5146" s="8">
        <f>AV5146*L5146</f>
        <v>13160.749999999995</v>
      </c>
      <c r="AY5146" s="8">
        <f>AX5146+AR5146</f>
        <v>18681.249999999993</v>
      </c>
      <c r="AZ5146" s="10">
        <f>AY5146/L5146</f>
        <v>6.1249999999999978E-2</v>
      </c>
    </row>
    <row r="5147" spans="1:52" x14ac:dyDescent="0.2">
      <c r="A5147">
        <v>5026126</v>
      </c>
      <c r="B5147" t="s">
        <v>33</v>
      </c>
      <c r="C5147" t="s">
        <v>246</v>
      </c>
      <c r="D5147" t="b">
        <v>1</v>
      </c>
      <c r="E5147" t="s">
        <v>35</v>
      </c>
      <c r="F5147" t="s">
        <v>36</v>
      </c>
      <c r="G5147" t="s">
        <v>37</v>
      </c>
      <c r="H5147" t="s">
        <v>53</v>
      </c>
      <c r="I5147">
        <v>1</v>
      </c>
      <c r="J5147" t="b">
        <v>0</v>
      </c>
      <c r="K5147" t="b">
        <v>0</v>
      </c>
      <c r="L5147" s="1">
        <v>825000</v>
      </c>
      <c r="M5147" s="2">
        <v>44445</v>
      </c>
      <c r="N5147" s="2">
        <v>44470</v>
      </c>
      <c r="O5147" s="2">
        <v>55397</v>
      </c>
      <c r="P5147">
        <v>360</v>
      </c>
      <c r="Q5147" s="3">
        <v>3414.69</v>
      </c>
      <c r="R5147">
        <v>2.875</v>
      </c>
      <c r="S5147" t="s">
        <v>922</v>
      </c>
      <c r="T5147" s="4">
        <v>2001456</v>
      </c>
      <c r="U5147" s="7">
        <f>V5147+W5147</f>
        <v>17067.000000000004</v>
      </c>
      <c r="V5147" s="7">
        <f t="shared" si="521"/>
        <v>14932.500000000004</v>
      </c>
      <c r="W5147" s="7">
        <v>2134.5000000000009</v>
      </c>
      <c r="AA5147" t="b">
        <v>0</v>
      </c>
      <c r="AB5147">
        <v>0</v>
      </c>
      <c r="AC5147">
        <v>0</v>
      </c>
      <c r="AD5147" t="b">
        <v>0</v>
      </c>
      <c r="AE5147" t="s">
        <v>39</v>
      </c>
      <c r="AF5147" t="b">
        <v>0</v>
      </c>
      <c r="AG5147">
        <v>1</v>
      </c>
      <c r="AH5147">
        <v>327</v>
      </c>
      <c r="AI5147" s="6">
        <v>10083</v>
      </c>
      <c r="AJ5147">
        <v>789</v>
      </c>
      <c r="AK5147" t="s">
        <v>58</v>
      </c>
      <c r="AL5147" t="s">
        <v>41</v>
      </c>
      <c r="AM5147" s="9">
        <v>1.05</v>
      </c>
      <c r="AN5147">
        <f>_xlfn.XLOOKUP(S5147,[1]umbs_prices!$A:$A,[1]umbs_prices!$D:$D)</f>
        <v>103.19</v>
      </c>
      <c r="AO5147" s="11">
        <f t="shared" si="522"/>
        <v>3.1900000000000039E-2</v>
      </c>
      <c r="AP5147" s="13">
        <f>(AM5147-1)*L5147</f>
        <v>41250.000000000036</v>
      </c>
      <c r="AQ5147" s="8">
        <f>AO5147*L5147</f>
        <v>26317.500000000033</v>
      </c>
      <c r="AR5147" s="1">
        <f t="shared" si="523"/>
        <v>14932.500000000004</v>
      </c>
      <c r="AS5147" s="8">
        <f>AQ5147+AR5147</f>
        <v>41250.000000000036</v>
      </c>
      <c r="AT5147" s="8">
        <f>AS5147-X5147</f>
        <v>41250.000000000036</v>
      </c>
      <c r="AU5147" s="11">
        <f>AT5147/L5147</f>
        <v>5.0000000000000044E-2</v>
      </c>
      <c r="AV5147">
        <f>(_xlfn.XLOOKUP(A5147,[2]loan_data!$A:$A,[2]loan_data!$Z:$Z)-100)%</f>
        <v>3.1899999999999977E-2</v>
      </c>
      <c r="AW5147" t="str">
        <f>_xlfn.XLOOKUP(A5147,[2]loan_data!$A:$A,[2]loan_data!$AA:$AA)</f>
        <v>umbs_price</v>
      </c>
      <c r="AX5147" s="8">
        <f>AV5147*L5147</f>
        <v>26317.499999999982</v>
      </c>
    </row>
    <row r="5148" spans="1:52" x14ac:dyDescent="0.2">
      <c r="A5148">
        <v>5026148</v>
      </c>
      <c r="B5148" t="s">
        <v>120</v>
      </c>
      <c r="C5148" t="s">
        <v>435</v>
      </c>
      <c r="D5148" t="b">
        <v>1</v>
      </c>
      <c r="E5148" t="s">
        <v>35</v>
      </c>
      <c r="F5148" t="s">
        <v>36</v>
      </c>
      <c r="G5148" t="s">
        <v>37</v>
      </c>
      <c r="H5148" t="s">
        <v>53</v>
      </c>
      <c r="I5148">
        <v>1</v>
      </c>
      <c r="J5148" t="b">
        <v>0</v>
      </c>
      <c r="K5148" t="b">
        <v>0</v>
      </c>
      <c r="L5148" s="1">
        <v>305000</v>
      </c>
      <c r="M5148" s="2">
        <v>44446</v>
      </c>
      <c r="N5148" s="2">
        <v>44470</v>
      </c>
      <c r="O5148" s="2">
        <v>51745</v>
      </c>
      <c r="P5148">
        <v>240</v>
      </c>
      <c r="Q5148" s="3">
        <v>1668.51</v>
      </c>
      <c r="R5148">
        <v>2.875</v>
      </c>
      <c r="S5148" t="s">
        <v>924</v>
      </c>
      <c r="T5148" s="4">
        <v>525048</v>
      </c>
      <c r="U5148" s="7">
        <f>V5148+W5148</f>
        <v>4063.9999999999909</v>
      </c>
      <c r="V5148" s="7">
        <f t="shared" si="521"/>
        <v>2531.4999999999909</v>
      </c>
      <c r="W5148" s="7">
        <v>1532.5</v>
      </c>
      <c r="AA5148" t="b">
        <v>0</v>
      </c>
      <c r="AB5148">
        <v>0</v>
      </c>
      <c r="AC5148">
        <v>0</v>
      </c>
      <c r="AD5148" t="b">
        <v>0</v>
      </c>
      <c r="AE5148" t="s">
        <v>39</v>
      </c>
      <c r="AF5148" t="b">
        <v>0</v>
      </c>
      <c r="AG5148">
        <v>1</v>
      </c>
      <c r="AH5148">
        <v>104</v>
      </c>
      <c r="AI5148" s="6">
        <v>3900</v>
      </c>
      <c r="AJ5148">
        <v>789</v>
      </c>
      <c r="AK5148" t="s">
        <v>43</v>
      </c>
      <c r="AL5148" t="s">
        <v>41</v>
      </c>
      <c r="AM5148" s="9">
        <v>1.05</v>
      </c>
      <c r="AN5148">
        <f>_xlfn.XLOOKUP(S5148,[1]umbs_prices!$A:$A,[1]umbs_prices!$D:$D)</f>
        <v>104.17</v>
      </c>
      <c r="AO5148" s="11">
        <f t="shared" si="522"/>
        <v>4.170000000000007E-2</v>
      </c>
      <c r="AP5148" s="13">
        <f>(AM5148-1)*L5148</f>
        <v>15250.000000000013</v>
      </c>
      <c r="AQ5148" s="8">
        <f>AO5148*L5148</f>
        <v>12718.500000000022</v>
      </c>
      <c r="AR5148" s="1">
        <f t="shared" si="523"/>
        <v>2531.4999999999909</v>
      </c>
      <c r="AS5148" s="8">
        <f>AQ5148+AR5148</f>
        <v>15250.000000000013</v>
      </c>
      <c r="AT5148" s="8">
        <f>AS5148-X5148</f>
        <v>15250.000000000013</v>
      </c>
      <c r="AU5148" s="11">
        <f>AT5148/L5148</f>
        <v>5.0000000000000044E-2</v>
      </c>
      <c r="AV5148">
        <f>(_xlfn.XLOOKUP(A5148,[2]loan_data!$A:$A,[2]loan_data!$Z:$Z)-100)%</f>
        <v>5.2012500000000017E-2</v>
      </c>
      <c r="AW5148" t="str">
        <f>_xlfn.XLOOKUP(A5148,[2]loan_data!$A:$A,[2]loan_data!$AA:$AA)</f>
        <v>storgan_manley</v>
      </c>
      <c r="AX5148" s="8">
        <f>AV5148*L5148</f>
        <v>15863.812500000005</v>
      </c>
      <c r="AY5148" s="8">
        <f t="shared" ref="AY5148:AY5149" si="527">AX5148+AR5148</f>
        <v>18395.312499999996</v>
      </c>
      <c r="AZ5148" s="10">
        <f>AY5148/L5148</f>
        <v>6.0312499999999991E-2</v>
      </c>
    </row>
    <row r="5149" spans="1:52" x14ac:dyDescent="0.2">
      <c r="A5149">
        <v>5026290</v>
      </c>
      <c r="B5149" t="s">
        <v>56</v>
      </c>
      <c r="C5149" t="s">
        <v>904</v>
      </c>
      <c r="D5149" t="b">
        <v>1</v>
      </c>
      <c r="E5149" t="s">
        <v>35</v>
      </c>
      <c r="F5149" t="s">
        <v>36</v>
      </c>
      <c r="G5149" t="s">
        <v>37</v>
      </c>
      <c r="H5149" t="s">
        <v>38</v>
      </c>
      <c r="I5149">
        <v>1</v>
      </c>
      <c r="J5149" t="b">
        <v>0</v>
      </c>
      <c r="K5149" t="b">
        <v>0</v>
      </c>
      <c r="L5149" s="1">
        <v>295000</v>
      </c>
      <c r="M5149" s="2">
        <v>44447</v>
      </c>
      <c r="N5149" s="2">
        <v>44470</v>
      </c>
      <c r="O5149" s="2">
        <v>55397</v>
      </c>
      <c r="P5149">
        <v>360</v>
      </c>
      <c r="Q5149" s="3">
        <v>1221.01</v>
      </c>
      <c r="R5149">
        <v>2.875</v>
      </c>
      <c r="S5149" t="s">
        <v>922</v>
      </c>
      <c r="T5149" s="4">
        <v>517544</v>
      </c>
      <c r="U5149" s="7">
        <f>V5149+W5149</f>
        <v>7446.5000000000018</v>
      </c>
      <c r="V5149" s="7">
        <f t="shared" si="521"/>
        <v>5339.5000000000018</v>
      </c>
      <c r="W5149" s="7">
        <v>2107</v>
      </c>
      <c r="AA5149" t="b">
        <v>0</v>
      </c>
      <c r="AB5149">
        <v>0</v>
      </c>
      <c r="AC5149">
        <v>0</v>
      </c>
      <c r="AD5149" t="b">
        <v>0</v>
      </c>
      <c r="AE5149" t="s">
        <v>39</v>
      </c>
      <c r="AF5149" t="b">
        <v>0</v>
      </c>
      <c r="AG5149">
        <v>1</v>
      </c>
      <c r="AH5149">
        <v>121</v>
      </c>
      <c r="AI5149" s="6">
        <v>3025</v>
      </c>
      <c r="AJ5149">
        <v>789</v>
      </c>
      <c r="AK5149" t="s">
        <v>43</v>
      </c>
      <c r="AL5149" t="s">
        <v>50</v>
      </c>
      <c r="AM5149" s="9">
        <v>1.05</v>
      </c>
      <c r="AN5149">
        <f>_xlfn.XLOOKUP(S5149,[1]umbs_prices!$A:$A,[1]umbs_prices!$D:$D)</f>
        <v>103.19</v>
      </c>
      <c r="AO5149" s="11">
        <f t="shared" si="522"/>
        <v>3.1900000000000039E-2</v>
      </c>
      <c r="AP5149" s="13">
        <f>(AM5149-1)*L5149</f>
        <v>14750.000000000013</v>
      </c>
      <c r="AQ5149" s="8">
        <f>AO5149*L5149</f>
        <v>9410.5000000000109</v>
      </c>
      <c r="AR5149" s="1">
        <f t="shared" si="523"/>
        <v>5339.5000000000018</v>
      </c>
      <c r="AS5149" s="8">
        <f>AQ5149+AR5149</f>
        <v>14750.000000000013</v>
      </c>
      <c r="AT5149" s="8">
        <f>AS5149-X5149</f>
        <v>14750.000000000013</v>
      </c>
      <c r="AU5149" s="11">
        <f>AT5149/L5149</f>
        <v>5.0000000000000044E-2</v>
      </c>
      <c r="AV5149">
        <f>(_xlfn.XLOOKUP(A5149,[2]loan_data!$A:$A,[2]loan_data!$Z:$Z)-100)%</f>
        <v>4.2212499999999979E-2</v>
      </c>
      <c r="AW5149" t="str">
        <f>_xlfn.XLOOKUP(A5149,[2]loan_data!$A:$A,[2]loan_data!$AA:$AA)</f>
        <v>storgan_manley</v>
      </c>
      <c r="AX5149" s="8">
        <f>AV5149*L5149</f>
        <v>12452.687499999995</v>
      </c>
      <c r="AY5149" s="8">
        <f t="shared" si="527"/>
        <v>17792.187499999996</v>
      </c>
      <c r="AZ5149" s="10">
        <f>AY5149/L5149</f>
        <v>6.0312499999999991E-2</v>
      </c>
    </row>
    <row r="5150" spans="1:52" x14ac:dyDescent="0.2">
      <c r="A5150">
        <v>5026339</v>
      </c>
      <c r="B5150" t="s">
        <v>33</v>
      </c>
      <c r="C5150" t="s">
        <v>207</v>
      </c>
      <c r="D5150" t="b">
        <v>1</v>
      </c>
      <c r="E5150" t="s">
        <v>35</v>
      </c>
      <c r="F5150" t="s">
        <v>36</v>
      </c>
      <c r="G5150" t="s">
        <v>37</v>
      </c>
      <c r="H5150" t="s">
        <v>38</v>
      </c>
      <c r="I5150">
        <v>1</v>
      </c>
      <c r="J5150" t="b">
        <v>0</v>
      </c>
      <c r="K5150" t="b">
        <v>0</v>
      </c>
      <c r="L5150" s="1">
        <v>335000</v>
      </c>
      <c r="M5150" s="2">
        <v>44448</v>
      </c>
      <c r="N5150" s="2">
        <v>44470</v>
      </c>
      <c r="O5150" s="2">
        <v>49919</v>
      </c>
      <c r="P5150">
        <v>180</v>
      </c>
      <c r="Q5150" s="3">
        <v>2171.25</v>
      </c>
      <c r="R5150">
        <v>2.125</v>
      </c>
      <c r="S5150" t="s">
        <v>925</v>
      </c>
      <c r="T5150" s="4">
        <v>600036</v>
      </c>
      <c r="U5150" s="7">
        <f>V5150+W5150</f>
        <v>25642.050000000003</v>
      </c>
      <c r="V5150" s="7">
        <f t="shared" si="521"/>
        <v>25292.500000000004</v>
      </c>
      <c r="W5150" s="7">
        <v>349.55</v>
      </c>
      <c r="AA5150" t="b">
        <v>0</v>
      </c>
      <c r="AB5150">
        <v>0</v>
      </c>
      <c r="AC5150">
        <v>0</v>
      </c>
      <c r="AD5150" t="b">
        <v>0</v>
      </c>
      <c r="AE5150" t="s">
        <v>39</v>
      </c>
      <c r="AF5150" t="b">
        <v>0</v>
      </c>
      <c r="AG5150">
        <v>1</v>
      </c>
      <c r="AH5150">
        <v>290</v>
      </c>
      <c r="AI5150" s="6">
        <v>3867</v>
      </c>
      <c r="AJ5150">
        <v>789</v>
      </c>
      <c r="AK5150" t="s">
        <v>58</v>
      </c>
      <c r="AL5150" t="s">
        <v>50</v>
      </c>
      <c r="AM5150" s="9">
        <v>1.05</v>
      </c>
      <c r="AN5150">
        <f>_xlfn.XLOOKUP(S5150,[1]umbs_prices!$A:$A,[1]umbs_prices!$D:$D)</f>
        <v>97.45</v>
      </c>
      <c r="AO5150" s="11">
        <f t="shared" si="522"/>
        <v>-2.5499999999999967E-2</v>
      </c>
      <c r="AP5150" s="13">
        <f>(AM5150-1)*L5150</f>
        <v>16750.000000000015</v>
      </c>
      <c r="AQ5150" s="8">
        <f>AO5150*L5150</f>
        <v>-8542.4999999999891</v>
      </c>
      <c r="AR5150" s="1">
        <f t="shared" si="523"/>
        <v>25292.500000000004</v>
      </c>
      <c r="AS5150" s="8">
        <f>AQ5150+AR5150</f>
        <v>16750.000000000015</v>
      </c>
      <c r="AT5150" s="8">
        <f>AS5150-X5150</f>
        <v>16750.000000000015</v>
      </c>
      <c r="AU5150" s="11">
        <f>AT5150/L5150</f>
        <v>5.0000000000000044E-2</v>
      </c>
      <c r="AV5150">
        <f>(_xlfn.XLOOKUP(A5150,[2]loan_data!$A:$A,[2]loan_data!$Z:$Z)-100)%</f>
        <v>-2.5499999999999971E-2</v>
      </c>
      <c r="AW5150" t="str">
        <f>_xlfn.XLOOKUP(A5150,[2]loan_data!$A:$A,[2]loan_data!$AA:$AA)</f>
        <v>umbs_price</v>
      </c>
      <c r="AX5150" s="8">
        <f>AV5150*L5150</f>
        <v>-8542.4999999999909</v>
      </c>
    </row>
    <row r="5151" spans="1:52" x14ac:dyDescent="0.2">
      <c r="A5151">
        <v>5026501</v>
      </c>
      <c r="B5151" t="s">
        <v>177</v>
      </c>
      <c r="C5151" t="s">
        <v>521</v>
      </c>
      <c r="D5151" t="b">
        <v>1</v>
      </c>
      <c r="E5151" t="s">
        <v>35</v>
      </c>
      <c r="F5151" t="s">
        <v>36</v>
      </c>
      <c r="G5151" t="s">
        <v>37</v>
      </c>
      <c r="H5151" t="s">
        <v>53</v>
      </c>
      <c r="I5151">
        <v>1</v>
      </c>
      <c r="J5151" t="b">
        <v>0</v>
      </c>
      <c r="K5151" t="b">
        <v>0</v>
      </c>
      <c r="L5151" s="1">
        <v>285000</v>
      </c>
      <c r="M5151" s="2">
        <v>44448</v>
      </c>
      <c r="N5151" s="2">
        <v>44470</v>
      </c>
      <c r="O5151" s="2">
        <v>55397</v>
      </c>
      <c r="P5151">
        <v>360</v>
      </c>
      <c r="Q5151" s="3">
        <v>1151.8699999999999</v>
      </c>
      <c r="R5151">
        <v>2.69</v>
      </c>
      <c r="S5151" t="s">
        <v>921</v>
      </c>
      <c r="T5151" s="4">
        <v>407143</v>
      </c>
      <c r="U5151" s="7">
        <f>V5151+W5151</f>
        <v>16530.000000000036</v>
      </c>
      <c r="V5151" s="7">
        <f t="shared" si="521"/>
        <v>14592.000000000038</v>
      </c>
      <c r="W5151" s="7">
        <v>1938</v>
      </c>
      <c r="AA5151" t="b">
        <v>0</v>
      </c>
      <c r="AB5151">
        <v>0</v>
      </c>
      <c r="AC5151">
        <v>0</v>
      </c>
      <c r="AD5151" t="b">
        <v>0</v>
      </c>
      <c r="AE5151" t="s">
        <v>39</v>
      </c>
      <c r="AF5151" t="b">
        <v>0</v>
      </c>
      <c r="AG5151">
        <v>1</v>
      </c>
      <c r="AH5151">
        <v>66</v>
      </c>
      <c r="AI5151" s="6">
        <v>1100</v>
      </c>
      <c r="AJ5151">
        <v>789</v>
      </c>
      <c r="AK5151" t="s">
        <v>58</v>
      </c>
      <c r="AL5151" t="s">
        <v>50</v>
      </c>
      <c r="AM5151" s="9">
        <v>1.05</v>
      </c>
      <c r="AN5151">
        <f>_xlfn.XLOOKUP(S5151,[1]umbs_prices!$A:$A,[1]umbs_prices!$D:$D)</f>
        <v>99.88</v>
      </c>
      <c r="AO5151" s="11">
        <f t="shared" si="522"/>
        <v>-1.2000000000000899E-3</v>
      </c>
      <c r="AP5151" s="13">
        <f>(AM5151-1)*L5151</f>
        <v>14250.000000000013</v>
      </c>
      <c r="AQ5151" s="8">
        <f>AO5151*L5151</f>
        <v>-342.00000000002564</v>
      </c>
      <c r="AR5151" s="1">
        <f t="shared" si="523"/>
        <v>14592.000000000038</v>
      </c>
      <c r="AS5151" s="8">
        <f>AQ5151+AR5151</f>
        <v>14250.000000000013</v>
      </c>
      <c r="AT5151" s="8">
        <f>AS5151-X5151</f>
        <v>14250.000000000013</v>
      </c>
      <c r="AU5151" s="11">
        <f>AT5151/L5151</f>
        <v>5.0000000000000044E-2</v>
      </c>
      <c r="AV5151">
        <f>(_xlfn.XLOOKUP(A5151,[2]loan_data!$A:$A,[2]loan_data!$Z:$Z)-100)%</f>
        <v>9.112499999999954E-3</v>
      </c>
      <c r="AW5151" t="str">
        <f>_xlfn.XLOOKUP(A5151,[2]loan_data!$A:$A,[2]loan_data!$AA:$AA)</f>
        <v>storgan_manley</v>
      </c>
      <c r="AX5151" s="8">
        <f>AV5151*L5151</f>
        <v>2597.0624999999868</v>
      </c>
      <c r="AY5151" s="8">
        <f>AX5151+AR5151</f>
        <v>17189.062500000025</v>
      </c>
      <c r="AZ5151" s="10">
        <f>AY5151/L5151</f>
        <v>6.0312500000000088E-2</v>
      </c>
    </row>
    <row r="5152" spans="1:52" x14ac:dyDescent="0.2">
      <c r="A5152">
        <v>5026572</v>
      </c>
      <c r="B5152" t="s">
        <v>61</v>
      </c>
      <c r="C5152" t="s">
        <v>905</v>
      </c>
      <c r="D5152" t="b">
        <v>1</v>
      </c>
      <c r="E5152" t="s">
        <v>35</v>
      </c>
      <c r="F5152" t="s">
        <v>36</v>
      </c>
      <c r="G5152" t="s">
        <v>37</v>
      </c>
      <c r="H5152" t="s">
        <v>38</v>
      </c>
      <c r="I5152">
        <v>1</v>
      </c>
      <c r="J5152" t="b">
        <v>0</v>
      </c>
      <c r="K5152" t="b">
        <v>0</v>
      </c>
      <c r="L5152" s="1">
        <v>185000</v>
      </c>
      <c r="M5152" s="2">
        <v>44449</v>
      </c>
      <c r="N5152" s="2">
        <v>44470</v>
      </c>
      <c r="O5152" s="2">
        <v>55397</v>
      </c>
      <c r="P5152">
        <v>360</v>
      </c>
      <c r="Q5152" s="3">
        <v>777.04</v>
      </c>
      <c r="R5152">
        <v>2.99</v>
      </c>
      <c r="S5152" t="s">
        <v>924</v>
      </c>
      <c r="T5152" s="4">
        <v>416573</v>
      </c>
      <c r="U5152" s="7">
        <f>V5152+W5152</f>
        <v>3970.8399999999965</v>
      </c>
      <c r="V5152" s="7">
        <f t="shared" si="521"/>
        <v>1535.4999999999964</v>
      </c>
      <c r="W5152" s="7">
        <v>2435.34</v>
      </c>
      <c r="AA5152" t="b">
        <v>0</v>
      </c>
      <c r="AB5152">
        <v>0</v>
      </c>
      <c r="AC5152">
        <v>0</v>
      </c>
      <c r="AD5152" t="b">
        <v>0</v>
      </c>
      <c r="AE5152" t="s">
        <v>39</v>
      </c>
      <c r="AF5152" t="b">
        <v>0</v>
      </c>
      <c r="AG5152">
        <v>1</v>
      </c>
      <c r="AH5152">
        <v>111</v>
      </c>
      <c r="AI5152" s="6">
        <v>3330</v>
      </c>
      <c r="AJ5152">
        <v>789</v>
      </c>
      <c r="AK5152" t="s">
        <v>43</v>
      </c>
      <c r="AL5152" t="s">
        <v>50</v>
      </c>
      <c r="AM5152" s="9">
        <v>1.05</v>
      </c>
      <c r="AN5152">
        <f>_xlfn.XLOOKUP(S5152,[1]umbs_prices!$A:$A,[1]umbs_prices!$D:$D)</f>
        <v>104.17</v>
      </c>
      <c r="AO5152" s="11">
        <f t="shared" si="522"/>
        <v>4.170000000000007E-2</v>
      </c>
      <c r="AP5152" s="13">
        <f>(AM5152-1)*L5152</f>
        <v>9250.0000000000091</v>
      </c>
      <c r="AQ5152" s="8">
        <f>AO5152*L5152</f>
        <v>7714.5000000000127</v>
      </c>
      <c r="AR5152" s="1">
        <f t="shared" si="523"/>
        <v>1535.4999999999964</v>
      </c>
      <c r="AS5152" s="8">
        <f>AQ5152+AR5152</f>
        <v>9250.0000000000091</v>
      </c>
      <c r="AT5152" s="8">
        <f>AS5152-X5152</f>
        <v>9250.0000000000091</v>
      </c>
      <c r="AU5152" s="11">
        <f>AT5152/L5152</f>
        <v>5.0000000000000051E-2</v>
      </c>
      <c r="AV5152">
        <f>(_xlfn.XLOOKUP(A5152,[2]loan_data!$A:$A,[2]loan_data!$Z:$Z)-100)%</f>
        <v>4.1700000000000015E-2</v>
      </c>
      <c r="AW5152" t="str">
        <f>_xlfn.XLOOKUP(A5152,[2]loan_data!$A:$A,[2]loan_data!$AA:$AA)</f>
        <v>umbs_price</v>
      </c>
      <c r="AX5152" s="8">
        <f>AV5152*L5152</f>
        <v>7714.5000000000027</v>
      </c>
    </row>
    <row r="5153" spans="1:52" x14ac:dyDescent="0.2">
      <c r="A5153">
        <v>5026675</v>
      </c>
      <c r="B5153" t="s">
        <v>127</v>
      </c>
      <c r="C5153" t="s">
        <v>287</v>
      </c>
      <c r="D5153" t="b">
        <v>1</v>
      </c>
      <c r="E5153" t="s">
        <v>35</v>
      </c>
      <c r="F5153" t="s">
        <v>36</v>
      </c>
      <c r="G5153" t="s">
        <v>37</v>
      </c>
      <c r="H5153" t="s">
        <v>38</v>
      </c>
      <c r="I5153">
        <v>1</v>
      </c>
      <c r="J5153" t="b">
        <v>0</v>
      </c>
      <c r="K5153" t="b">
        <v>0</v>
      </c>
      <c r="L5153" s="1">
        <v>275000</v>
      </c>
      <c r="M5153" s="2">
        <v>44450</v>
      </c>
      <c r="N5153" s="2">
        <v>44470</v>
      </c>
      <c r="O5153" s="2">
        <v>55397</v>
      </c>
      <c r="P5153">
        <v>360</v>
      </c>
      <c r="Q5153" s="3">
        <v>1138.23</v>
      </c>
      <c r="R5153">
        <v>2.875</v>
      </c>
      <c r="S5153" t="s">
        <v>922</v>
      </c>
      <c r="T5153" s="4">
        <v>390625</v>
      </c>
      <c r="U5153" s="7">
        <f>V5153+W5153</f>
        <v>6510.380000000001</v>
      </c>
      <c r="V5153" s="7">
        <f t="shared" si="521"/>
        <v>4977.5000000000018</v>
      </c>
      <c r="W5153" s="7">
        <v>1532.8799999999997</v>
      </c>
      <c r="AA5153" t="b">
        <v>0</v>
      </c>
      <c r="AB5153">
        <v>0</v>
      </c>
      <c r="AC5153">
        <v>0</v>
      </c>
      <c r="AD5153" t="b">
        <v>0</v>
      </c>
      <c r="AE5153" t="s">
        <v>39</v>
      </c>
      <c r="AF5153" t="b">
        <v>0</v>
      </c>
      <c r="AG5153">
        <v>1</v>
      </c>
      <c r="AH5153">
        <v>188</v>
      </c>
      <c r="AI5153" s="6">
        <v>6894</v>
      </c>
      <c r="AJ5153">
        <v>789</v>
      </c>
      <c r="AK5153" t="s">
        <v>43</v>
      </c>
      <c r="AL5153" t="s">
        <v>41</v>
      </c>
      <c r="AM5153" s="9">
        <v>1.05</v>
      </c>
      <c r="AN5153">
        <f>_xlfn.XLOOKUP(S5153,[1]umbs_prices!$A:$A,[1]umbs_prices!$D:$D)</f>
        <v>103.19</v>
      </c>
      <c r="AO5153" s="11">
        <f t="shared" si="522"/>
        <v>3.1900000000000039E-2</v>
      </c>
      <c r="AP5153" s="13">
        <f>(AM5153-1)*L5153</f>
        <v>13750.000000000013</v>
      </c>
      <c r="AQ5153" s="8">
        <f>AO5153*L5153</f>
        <v>8772.5000000000109</v>
      </c>
      <c r="AR5153" s="1">
        <f t="shared" si="523"/>
        <v>4977.5000000000018</v>
      </c>
      <c r="AS5153" s="8">
        <f>AQ5153+AR5153</f>
        <v>13750.000000000013</v>
      </c>
      <c r="AT5153" s="8">
        <f>AS5153-X5153</f>
        <v>13750.000000000013</v>
      </c>
      <c r="AU5153" s="11">
        <f>AT5153/L5153</f>
        <v>5.0000000000000044E-2</v>
      </c>
      <c r="AV5153">
        <f>(_xlfn.XLOOKUP(A5153,[2]loan_data!$A:$A,[2]loan_data!$Z:$Z)-100)%</f>
        <v>3.1899999999999977E-2</v>
      </c>
      <c r="AW5153" t="str">
        <f>_xlfn.XLOOKUP(A5153,[2]loan_data!$A:$A,[2]loan_data!$AA:$AA)</f>
        <v>umbs_price</v>
      </c>
      <c r="AX5153" s="8">
        <f>AV5153*L5153</f>
        <v>8772.4999999999945</v>
      </c>
    </row>
    <row r="5154" spans="1:52" x14ac:dyDescent="0.2">
      <c r="A5154">
        <v>5026679</v>
      </c>
      <c r="B5154" t="s">
        <v>103</v>
      </c>
      <c r="C5154" t="s">
        <v>862</v>
      </c>
      <c r="D5154" t="b">
        <v>1</v>
      </c>
      <c r="E5154" t="s">
        <v>35</v>
      </c>
      <c r="F5154" t="s">
        <v>36</v>
      </c>
      <c r="G5154" t="s">
        <v>37</v>
      </c>
      <c r="H5154" t="s">
        <v>60</v>
      </c>
      <c r="I5154">
        <v>1</v>
      </c>
      <c r="J5154" t="b">
        <v>0</v>
      </c>
      <c r="K5154" t="b">
        <v>0</v>
      </c>
      <c r="L5154" s="1">
        <v>235000</v>
      </c>
      <c r="M5154" s="2">
        <v>44450</v>
      </c>
      <c r="N5154" s="2">
        <v>44470</v>
      </c>
      <c r="O5154" s="2">
        <v>55397</v>
      </c>
      <c r="P5154">
        <v>360</v>
      </c>
      <c r="Q5154" s="3">
        <v>1036.02</v>
      </c>
      <c r="R5154">
        <v>3.375</v>
      </c>
      <c r="S5154" t="s">
        <v>920</v>
      </c>
      <c r="T5154" s="4">
        <v>242269</v>
      </c>
      <c r="U5154" s="7">
        <f>V5154+W5154</f>
        <v>3905.2000000000035</v>
      </c>
      <c r="V5154" s="7">
        <f t="shared" si="521"/>
        <v>916.50000000000364</v>
      </c>
      <c r="W5154" s="7">
        <v>2988.7</v>
      </c>
      <c r="AA5154" t="b">
        <v>0</v>
      </c>
      <c r="AB5154">
        <v>0</v>
      </c>
      <c r="AC5154">
        <v>0</v>
      </c>
      <c r="AD5154" t="b">
        <v>0</v>
      </c>
      <c r="AE5154" t="s">
        <v>39</v>
      </c>
      <c r="AF5154" t="b">
        <v>0</v>
      </c>
      <c r="AG5154">
        <v>1</v>
      </c>
      <c r="AH5154">
        <v>93</v>
      </c>
      <c r="AI5154" s="6">
        <v>2558</v>
      </c>
      <c r="AJ5154">
        <v>789</v>
      </c>
      <c r="AK5154" t="s">
        <v>40</v>
      </c>
      <c r="AL5154" t="s">
        <v>50</v>
      </c>
      <c r="AM5154" s="9">
        <v>1.05</v>
      </c>
      <c r="AN5154">
        <f>_xlfn.XLOOKUP(S5154,[1]umbs_prices!$A:$A,[1]umbs_prices!$D:$D)</f>
        <v>104.61</v>
      </c>
      <c r="AO5154" s="11">
        <f t="shared" si="522"/>
        <v>4.610000000000003E-2</v>
      </c>
      <c r="AP5154" s="13">
        <f>(AM5154-1)*L5154</f>
        <v>11750.000000000011</v>
      </c>
      <c r="AQ5154" s="8">
        <f>AO5154*L5154</f>
        <v>10833.500000000007</v>
      </c>
      <c r="AR5154" s="1">
        <f t="shared" si="523"/>
        <v>916.50000000000364</v>
      </c>
      <c r="AS5154" s="8">
        <f>AQ5154+AR5154</f>
        <v>11750.000000000011</v>
      </c>
      <c r="AT5154" s="8">
        <f>AS5154-X5154</f>
        <v>11750.000000000011</v>
      </c>
      <c r="AU5154" s="11">
        <f>AT5154/L5154</f>
        <v>5.0000000000000044E-2</v>
      </c>
      <c r="AV5154">
        <f>(_xlfn.XLOOKUP(A5154,[2]loan_data!$A:$A,[2]loan_data!$Z:$Z)-100)%</f>
        <v>6.2037499999999995E-2</v>
      </c>
      <c r="AW5154" t="str">
        <f>_xlfn.XLOOKUP(A5154,[2]loan_data!$A:$A,[2]loan_data!$AA:$AA)</f>
        <v>golden_sachs</v>
      </c>
      <c r="AX5154" s="8">
        <f>AV5154*L5154</f>
        <v>14578.812499999998</v>
      </c>
      <c r="AY5154" s="8">
        <f t="shared" ref="AY5154:AY5162" si="528">AX5154+AR5154</f>
        <v>15495.312500000002</v>
      </c>
      <c r="AZ5154" s="10">
        <f>AY5154/L5154</f>
        <v>6.593750000000001E-2</v>
      </c>
    </row>
    <row r="5155" spans="1:52" x14ac:dyDescent="0.2">
      <c r="A5155">
        <v>5026690</v>
      </c>
      <c r="B5155" t="s">
        <v>73</v>
      </c>
      <c r="C5155" t="s">
        <v>81</v>
      </c>
      <c r="D5155" t="b">
        <v>1</v>
      </c>
      <c r="E5155" t="s">
        <v>35</v>
      </c>
      <c r="F5155" t="s">
        <v>36</v>
      </c>
      <c r="G5155" t="s">
        <v>37</v>
      </c>
      <c r="H5155" t="s">
        <v>38</v>
      </c>
      <c r="I5155">
        <v>1</v>
      </c>
      <c r="J5155" t="b">
        <v>0</v>
      </c>
      <c r="K5155" t="b">
        <v>0</v>
      </c>
      <c r="L5155" s="1">
        <v>255000</v>
      </c>
      <c r="M5155" s="2">
        <v>44453</v>
      </c>
      <c r="N5155" s="2">
        <v>44470</v>
      </c>
      <c r="O5155" s="2">
        <v>49919</v>
      </c>
      <c r="P5155">
        <v>180</v>
      </c>
      <c r="Q5155" s="3">
        <v>1741.53</v>
      </c>
      <c r="R5155">
        <v>2.875</v>
      </c>
      <c r="S5155" t="s">
        <v>924</v>
      </c>
      <c r="T5155" s="4">
        <v>405341</v>
      </c>
      <c r="U5155" s="7">
        <f>V5155+W5155</f>
        <v>4782.2999999999929</v>
      </c>
      <c r="V5155" s="7">
        <f t="shared" si="521"/>
        <v>2116.4999999999927</v>
      </c>
      <c r="W5155" s="7">
        <v>2665.8</v>
      </c>
      <c r="AA5155" t="b">
        <v>0</v>
      </c>
      <c r="AB5155">
        <v>0</v>
      </c>
      <c r="AC5155">
        <v>0</v>
      </c>
      <c r="AD5155" t="b">
        <v>0</v>
      </c>
      <c r="AE5155" t="s">
        <v>39</v>
      </c>
      <c r="AF5155" t="b">
        <v>0</v>
      </c>
      <c r="AG5155">
        <v>1</v>
      </c>
      <c r="AH5155">
        <v>167</v>
      </c>
      <c r="AI5155" s="6">
        <v>4036</v>
      </c>
      <c r="AJ5155">
        <v>789</v>
      </c>
      <c r="AK5155" t="s">
        <v>40</v>
      </c>
      <c r="AL5155" t="s">
        <v>41</v>
      </c>
      <c r="AM5155" s="9">
        <v>1.05</v>
      </c>
      <c r="AN5155">
        <f>_xlfn.XLOOKUP(S5155,[1]umbs_prices!$A:$A,[1]umbs_prices!$D:$D)</f>
        <v>104.17</v>
      </c>
      <c r="AO5155" s="11">
        <f t="shared" si="522"/>
        <v>4.170000000000007E-2</v>
      </c>
      <c r="AP5155" s="13">
        <f>(AM5155-1)*L5155</f>
        <v>12750.000000000011</v>
      </c>
      <c r="AQ5155" s="8">
        <f>AO5155*L5155</f>
        <v>10633.500000000018</v>
      </c>
      <c r="AR5155" s="1">
        <f t="shared" si="523"/>
        <v>2116.4999999999927</v>
      </c>
      <c r="AS5155" s="8">
        <f>AQ5155+AR5155</f>
        <v>12750.000000000011</v>
      </c>
      <c r="AT5155" s="8">
        <f>AS5155-X5155</f>
        <v>12750.000000000011</v>
      </c>
      <c r="AU5155" s="11">
        <f>AT5155/L5155</f>
        <v>5.0000000000000044E-2</v>
      </c>
      <c r="AV5155">
        <f>(_xlfn.XLOOKUP(A5155,[2]loan_data!$A:$A,[2]loan_data!$Z:$Z)-100)%</f>
        <v>5.2012500000000017E-2</v>
      </c>
      <c r="AW5155" t="str">
        <f>_xlfn.XLOOKUP(A5155,[2]loan_data!$A:$A,[2]loan_data!$AA:$AA)</f>
        <v>storgan_manley</v>
      </c>
      <c r="AX5155" s="8">
        <f>AV5155*L5155</f>
        <v>13263.187500000004</v>
      </c>
      <c r="AY5155" s="8">
        <f t="shared" si="528"/>
        <v>15379.687499999996</v>
      </c>
      <c r="AZ5155" s="10">
        <f>AY5155/L5155</f>
        <v>6.0312499999999984E-2</v>
      </c>
    </row>
    <row r="5156" spans="1:52" x14ac:dyDescent="0.2">
      <c r="A5156">
        <v>5026704</v>
      </c>
      <c r="B5156" t="s">
        <v>78</v>
      </c>
      <c r="C5156" t="s">
        <v>81</v>
      </c>
      <c r="D5156" t="b">
        <v>1</v>
      </c>
      <c r="E5156" t="s">
        <v>35</v>
      </c>
      <c r="F5156" t="s">
        <v>36</v>
      </c>
      <c r="G5156" t="s">
        <v>37</v>
      </c>
      <c r="H5156" t="s">
        <v>38</v>
      </c>
      <c r="I5156">
        <v>1</v>
      </c>
      <c r="J5156" t="b">
        <v>0</v>
      </c>
      <c r="K5156" t="b">
        <v>0</v>
      </c>
      <c r="L5156" s="1">
        <v>165000</v>
      </c>
      <c r="M5156" s="2">
        <v>44453</v>
      </c>
      <c r="N5156" s="2">
        <v>44470</v>
      </c>
      <c r="O5156" s="2">
        <v>49919</v>
      </c>
      <c r="P5156">
        <v>180</v>
      </c>
      <c r="Q5156" s="3">
        <v>1097.92</v>
      </c>
      <c r="R5156">
        <v>2.5</v>
      </c>
      <c r="S5156" t="s">
        <v>919</v>
      </c>
      <c r="T5156" s="4">
        <v>223638</v>
      </c>
      <c r="U5156" s="7">
        <f>V5156+W5156</f>
        <v>4325.0000000000082</v>
      </c>
      <c r="V5156" s="7">
        <f t="shared" si="521"/>
        <v>3250.5000000000082</v>
      </c>
      <c r="W5156" s="7">
        <v>1074.5</v>
      </c>
      <c r="AA5156" t="b">
        <v>0</v>
      </c>
      <c r="AB5156">
        <v>0</v>
      </c>
      <c r="AC5156">
        <v>0</v>
      </c>
      <c r="AD5156" t="b">
        <v>0</v>
      </c>
      <c r="AE5156" t="s">
        <v>39</v>
      </c>
      <c r="AF5156" t="b">
        <v>0</v>
      </c>
      <c r="AG5156">
        <v>1</v>
      </c>
      <c r="AH5156">
        <v>81</v>
      </c>
      <c r="AI5156" s="6">
        <v>3240</v>
      </c>
      <c r="AJ5156">
        <v>789</v>
      </c>
      <c r="AK5156" t="s">
        <v>43</v>
      </c>
      <c r="AL5156" t="s">
        <v>50</v>
      </c>
      <c r="AM5156" s="9">
        <v>1.05</v>
      </c>
      <c r="AN5156">
        <f>_xlfn.XLOOKUP(S5156,[1]umbs_prices!$A:$A,[1]umbs_prices!$D:$D)</f>
        <v>103.03</v>
      </c>
      <c r="AO5156" s="11">
        <f t="shared" si="522"/>
        <v>3.0299999999999994E-2</v>
      </c>
      <c r="AP5156" s="13">
        <f>(AM5156-1)*L5156</f>
        <v>8250.0000000000073</v>
      </c>
      <c r="AQ5156" s="8">
        <f>AO5156*L5156</f>
        <v>4999.4999999999991</v>
      </c>
      <c r="AR5156" s="1">
        <f t="shared" si="523"/>
        <v>3250.5000000000082</v>
      </c>
      <c r="AS5156" s="8">
        <f>AQ5156+AR5156</f>
        <v>8250.0000000000073</v>
      </c>
      <c r="AT5156" s="8">
        <f>AS5156-X5156</f>
        <v>8250.0000000000073</v>
      </c>
      <c r="AU5156" s="11">
        <f>AT5156/L5156</f>
        <v>5.0000000000000044E-2</v>
      </c>
      <c r="AV5156">
        <f>(_xlfn.XLOOKUP(A5156,[2]loan_data!$A:$A,[2]loan_data!$Z:$Z)-100)%</f>
        <v>4.061250000000001E-2</v>
      </c>
      <c r="AW5156" t="str">
        <f>_xlfn.XLOOKUP(A5156,[2]loan_data!$A:$A,[2]loan_data!$AA:$AA)</f>
        <v>storgan_manley</v>
      </c>
      <c r="AX5156" s="8">
        <f>AV5156*L5156</f>
        <v>6701.0625000000018</v>
      </c>
      <c r="AY5156" s="8">
        <f t="shared" si="528"/>
        <v>9951.5625000000109</v>
      </c>
      <c r="AZ5156" s="10">
        <f>AY5156/L5156</f>
        <v>6.0312500000000067E-2</v>
      </c>
    </row>
    <row r="5157" spans="1:52" x14ac:dyDescent="0.2">
      <c r="A5157">
        <v>5026839</v>
      </c>
      <c r="B5157" t="s">
        <v>33</v>
      </c>
      <c r="C5157" t="s">
        <v>112</v>
      </c>
      <c r="D5157" t="b">
        <v>1</v>
      </c>
      <c r="E5157" t="s">
        <v>35</v>
      </c>
      <c r="F5157" t="s">
        <v>36</v>
      </c>
      <c r="G5157" t="s">
        <v>37</v>
      </c>
      <c r="H5157" t="s">
        <v>38</v>
      </c>
      <c r="I5157">
        <v>1</v>
      </c>
      <c r="J5157" t="b">
        <v>0</v>
      </c>
      <c r="K5157" t="b">
        <v>0</v>
      </c>
      <c r="L5157" s="1">
        <v>255000</v>
      </c>
      <c r="M5157" s="2">
        <v>44453</v>
      </c>
      <c r="N5157" s="2">
        <v>44470</v>
      </c>
      <c r="O5157" s="2">
        <v>49919</v>
      </c>
      <c r="P5157">
        <v>180</v>
      </c>
      <c r="Q5157" s="3">
        <v>1652.74</v>
      </c>
      <c r="R5157">
        <v>2.125</v>
      </c>
      <c r="S5157" t="s">
        <v>927</v>
      </c>
      <c r="T5157" s="4">
        <v>510000</v>
      </c>
      <c r="U5157" s="7">
        <f>V5157+W5157</f>
        <v>10378.499999999989</v>
      </c>
      <c r="V5157" s="7">
        <f t="shared" si="521"/>
        <v>10378.499999999989</v>
      </c>
      <c r="W5157" s="7">
        <v>0</v>
      </c>
      <c r="AA5157" t="b">
        <v>0</v>
      </c>
      <c r="AB5157">
        <v>0</v>
      </c>
      <c r="AC5157">
        <v>0</v>
      </c>
      <c r="AD5157" t="b">
        <v>0</v>
      </c>
      <c r="AE5157" t="s">
        <v>39</v>
      </c>
      <c r="AF5157" t="b">
        <v>0</v>
      </c>
      <c r="AG5157">
        <v>1</v>
      </c>
      <c r="AH5157">
        <v>122</v>
      </c>
      <c r="AI5157" s="6">
        <v>2542</v>
      </c>
      <c r="AJ5157">
        <v>789</v>
      </c>
      <c r="AK5157" t="s">
        <v>40</v>
      </c>
      <c r="AL5157" t="s">
        <v>50</v>
      </c>
      <c r="AM5157" s="9">
        <v>1.05</v>
      </c>
      <c r="AN5157">
        <f>_xlfn.XLOOKUP(S5157,[1]umbs_prices!$A:$A,[1]umbs_prices!$D:$D)</f>
        <v>100.93</v>
      </c>
      <c r="AO5157" s="11">
        <f t="shared" si="522"/>
        <v>9.300000000000086E-3</v>
      </c>
      <c r="AP5157" s="13">
        <f>(AM5157-1)*L5157</f>
        <v>12750.000000000011</v>
      </c>
      <c r="AQ5157" s="8">
        <f>AO5157*L5157</f>
        <v>2371.5000000000218</v>
      </c>
      <c r="AR5157" s="1">
        <f t="shared" si="523"/>
        <v>10378.499999999989</v>
      </c>
      <c r="AS5157" s="8">
        <f>AQ5157+AR5157</f>
        <v>12750.000000000011</v>
      </c>
      <c r="AT5157" s="8">
        <f>AS5157-X5157</f>
        <v>12750.000000000011</v>
      </c>
      <c r="AU5157" s="11">
        <f>AT5157/L5157</f>
        <v>5.0000000000000044E-2</v>
      </c>
      <c r="AV5157">
        <f>(_xlfn.XLOOKUP(A5157,[2]loan_data!$A:$A,[2]loan_data!$Z:$Z)-100)%</f>
        <v>1.9612500000000067E-2</v>
      </c>
      <c r="AW5157" t="str">
        <f>_xlfn.XLOOKUP(A5157,[2]loan_data!$A:$A,[2]loan_data!$AA:$AA)</f>
        <v>storgan_manley</v>
      </c>
      <c r="AX5157" s="8">
        <f>AV5157*L5157</f>
        <v>5001.1875000000173</v>
      </c>
      <c r="AY5157" s="8">
        <f t="shared" si="528"/>
        <v>15379.687500000007</v>
      </c>
      <c r="AZ5157" s="10">
        <f>AY5157/L5157</f>
        <v>6.0312500000000026E-2</v>
      </c>
    </row>
    <row r="5158" spans="1:52" x14ac:dyDescent="0.2">
      <c r="A5158">
        <v>5026862</v>
      </c>
      <c r="B5158" t="s">
        <v>292</v>
      </c>
      <c r="C5158" t="s">
        <v>293</v>
      </c>
      <c r="D5158" t="b">
        <v>1</v>
      </c>
      <c r="E5158" t="s">
        <v>35</v>
      </c>
      <c r="F5158" t="s">
        <v>36</v>
      </c>
      <c r="G5158" t="s">
        <v>37</v>
      </c>
      <c r="H5158" t="s">
        <v>53</v>
      </c>
      <c r="I5158">
        <v>1</v>
      </c>
      <c r="J5158" t="b">
        <v>0</v>
      </c>
      <c r="K5158" t="b">
        <v>0</v>
      </c>
      <c r="L5158" s="1">
        <v>245000</v>
      </c>
      <c r="M5158" s="2">
        <v>44454</v>
      </c>
      <c r="N5158" s="2">
        <v>44501</v>
      </c>
      <c r="O5158" s="2">
        <v>55427</v>
      </c>
      <c r="P5158">
        <v>360</v>
      </c>
      <c r="Q5158" s="3">
        <v>1046.8</v>
      </c>
      <c r="R5158">
        <v>3.125</v>
      </c>
      <c r="S5158" t="s">
        <v>924</v>
      </c>
      <c r="T5158" s="4">
        <v>333970</v>
      </c>
      <c r="U5158" s="7">
        <f>V5158+W5158</f>
        <v>4653.7299999999941</v>
      </c>
      <c r="V5158" s="7">
        <f t="shared" si="521"/>
        <v>2033.4999999999945</v>
      </c>
      <c r="W5158" s="7">
        <v>2620.2299999999996</v>
      </c>
      <c r="AA5158" t="b">
        <v>0</v>
      </c>
      <c r="AB5158">
        <v>0</v>
      </c>
      <c r="AC5158">
        <v>0</v>
      </c>
      <c r="AD5158" t="b">
        <v>0</v>
      </c>
      <c r="AE5158" t="s">
        <v>45</v>
      </c>
      <c r="AF5158" t="b">
        <v>0</v>
      </c>
      <c r="AG5158">
        <v>1</v>
      </c>
      <c r="AH5158">
        <v>135</v>
      </c>
      <c r="AI5158" s="6">
        <v>5063</v>
      </c>
      <c r="AJ5158">
        <v>789</v>
      </c>
      <c r="AK5158" t="s">
        <v>43</v>
      </c>
      <c r="AL5158" t="s">
        <v>50</v>
      </c>
      <c r="AM5158" s="9">
        <v>1.05</v>
      </c>
      <c r="AN5158">
        <f>_xlfn.XLOOKUP(S5158,[1]umbs_prices!$A:$A,[1]umbs_prices!$D:$D)</f>
        <v>104.17</v>
      </c>
      <c r="AO5158" s="11">
        <f t="shared" si="522"/>
        <v>4.170000000000007E-2</v>
      </c>
      <c r="AP5158" s="13">
        <f>(AM5158-1)*L5158</f>
        <v>12250.000000000011</v>
      </c>
      <c r="AQ5158" s="8">
        <f>AO5158*L5158</f>
        <v>10216.500000000016</v>
      </c>
      <c r="AR5158" s="1">
        <f t="shared" si="523"/>
        <v>2033.4999999999945</v>
      </c>
      <c r="AS5158" s="8">
        <f>AQ5158+AR5158</f>
        <v>12250.000000000011</v>
      </c>
      <c r="AT5158" s="8">
        <f>AS5158-X5158</f>
        <v>12250.000000000011</v>
      </c>
      <c r="AU5158" s="11">
        <f>AT5158/L5158</f>
        <v>5.0000000000000044E-2</v>
      </c>
      <c r="AV5158">
        <f>(_xlfn.XLOOKUP(A5158,[2]loan_data!$A:$A,[2]loan_data!$Z:$Z)-100)%</f>
        <v>4.3575000000000016E-2</v>
      </c>
      <c r="AW5158" t="str">
        <f>_xlfn.XLOOKUP(A5158,[2]loan_data!$A:$A,[2]loan_data!$AA:$AA)</f>
        <v>golden_sachs</v>
      </c>
      <c r="AX5158" s="8">
        <f>AV5158*L5158</f>
        <v>10675.875000000004</v>
      </c>
      <c r="AY5158" s="8">
        <f t="shared" si="528"/>
        <v>12709.374999999998</v>
      </c>
      <c r="AZ5158" s="10">
        <f>AY5158/L5158</f>
        <v>5.1874999999999991E-2</v>
      </c>
    </row>
    <row r="5159" spans="1:52" x14ac:dyDescent="0.2">
      <c r="A5159">
        <v>5026882</v>
      </c>
      <c r="B5159" t="s">
        <v>84</v>
      </c>
      <c r="C5159" t="s">
        <v>100</v>
      </c>
      <c r="D5159" t="b">
        <v>1</v>
      </c>
      <c r="E5159" t="s">
        <v>35</v>
      </c>
      <c r="F5159" t="s">
        <v>36</v>
      </c>
      <c r="G5159" t="s">
        <v>37</v>
      </c>
      <c r="H5159" t="s">
        <v>53</v>
      </c>
      <c r="I5159">
        <v>1</v>
      </c>
      <c r="J5159" t="b">
        <v>0</v>
      </c>
      <c r="K5159" t="b">
        <v>0</v>
      </c>
      <c r="L5159" s="1">
        <v>255000</v>
      </c>
      <c r="M5159" s="2">
        <v>44454</v>
      </c>
      <c r="N5159" s="2">
        <v>44501</v>
      </c>
      <c r="O5159" s="2">
        <v>55427</v>
      </c>
      <c r="P5159">
        <v>360</v>
      </c>
      <c r="Q5159" s="3">
        <v>1064.25</v>
      </c>
      <c r="R5159">
        <v>2.94</v>
      </c>
      <c r="S5159" t="s">
        <v>922</v>
      </c>
      <c r="T5159" s="4">
        <v>418033</v>
      </c>
      <c r="U5159" s="7">
        <f>V5159+W5159</f>
        <v>7630.83</v>
      </c>
      <c r="V5159" s="7">
        <f t="shared" si="521"/>
        <v>4615.5000000000009</v>
      </c>
      <c r="W5159" s="7">
        <v>3015.3299999999995</v>
      </c>
      <c r="AA5159" t="b">
        <v>0</v>
      </c>
      <c r="AB5159">
        <v>0</v>
      </c>
      <c r="AC5159">
        <v>0</v>
      </c>
      <c r="AD5159" t="b">
        <v>0</v>
      </c>
      <c r="AE5159" t="s">
        <v>39</v>
      </c>
      <c r="AF5159" t="b">
        <v>0</v>
      </c>
      <c r="AG5159">
        <v>1</v>
      </c>
      <c r="AH5159">
        <v>55</v>
      </c>
      <c r="AI5159" s="6">
        <v>2246</v>
      </c>
      <c r="AJ5159">
        <v>789</v>
      </c>
      <c r="AK5159" t="s">
        <v>43</v>
      </c>
      <c r="AL5159" t="s">
        <v>50</v>
      </c>
      <c r="AM5159" s="9">
        <v>1.05</v>
      </c>
      <c r="AN5159">
        <f>_xlfn.XLOOKUP(S5159,[1]umbs_prices!$A:$A,[1]umbs_prices!$D:$D)</f>
        <v>103.19</v>
      </c>
      <c r="AO5159" s="11">
        <f t="shared" si="522"/>
        <v>3.1900000000000039E-2</v>
      </c>
      <c r="AP5159" s="13">
        <f>(AM5159-1)*L5159</f>
        <v>12750.000000000011</v>
      </c>
      <c r="AQ5159" s="8">
        <f>AO5159*L5159</f>
        <v>8134.50000000001</v>
      </c>
      <c r="AR5159" s="1">
        <f t="shared" si="523"/>
        <v>4615.5000000000009</v>
      </c>
      <c r="AS5159" s="8">
        <f>AQ5159+AR5159</f>
        <v>12750.000000000011</v>
      </c>
      <c r="AT5159" s="8">
        <f>AS5159-X5159</f>
        <v>12750.000000000011</v>
      </c>
      <c r="AU5159" s="11">
        <f>AT5159/L5159</f>
        <v>5.0000000000000044E-2</v>
      </c>
      <c r="AV5159">
        <f>(_xlfn.XLOOKUP(A5159,[2]loan_data!$A:$A,[2]loan_data!$Z:$Z)-100)%</f>
        <v>4.0962499999999978E-2</v>
      </c>
      <c r="AW5159" t="str">
        <f>_xlfn.XLOOKUP(A5159,[2]loan_data!$A:$A,[2]loan_data!$AA:$AA)</f>
        <v>golden_sachs</v>
      </c>
      <c r="AX5159" s="8">
        <f>AV5159*L5159</f>
        <v>10445.437499999995</v>
      </c>
      <c r="AY5159" s="8">
        <f t="shared" si="528"/>
        <v>15060.937499999996</v>
      </c>
      <c r="AZ5159" s="10">
        <f>AY5159/L5159</f>
        <v>5.9062499999999983E-2</v>
      </c>
    </row>
    <row r="5160" spans="1:52" x14ac:dyDescent="0.2">
      <c r="A5160">
        <v>5026949</v>
      </c>
      <c r="B5160" t="s">
        <v>33</v>
      </c>
      <c r="C5160" t="s">
        <v>98</v>
      </c>
      <c r="D5160" t="b">
        <v>1</v>
      </c>
      <c r="E5160" t="s">
        <v>35</v>
      </c>
      <c r="F5160" t="s">
        <v>36</v>
      </c>
      <c r="G5160" t="s">
        <v>37</v>
      </c>
      <c r="H5160" t="s">
        <v>53</v>
      </c>
      <c r="I5160">
        <v>1</v>
      </c>
      <c r="J5160" t="b">
        <v>0</v>
      </c>
      <c r="K5160" t="b">
        <v>0</v>
      </c>
      <c r="L5160" s="1">
        <v>205000</v>
      </c>
      <c r="M5160" s="2">
        <v>44454</v>
      </c>
      <c r="N5160" s="2">
        <v>44501</v>
      </c>
      <c r="O5160" s="2">
        <v>49949</v>
      </c>
      <c r="P5160">
        <v>180</v>
      </c>
      <c r="Q5160" s="3">
        <v>1376.01</v>
      </c>
      <c r="R5160">
        <v>2.625</v>
      </c>
      <c r="S5160" t="s">
        <v>921</v>
      </c>
      <c r="T5160" s="4">
        <v>717536</v>
      </c>
      <c r="U5160" s="7">
        <f>V5160+W5160</f>
        <v>11513.000000000027</v>
      </c>
      <c r="V5160" s="7">
        <f t="shared" si="521"/>
        <v>10496.000000000027</v>
      </c>
      <c r="W5160" s="7">
        <v>1017</v>
      </c>
      <c r="AA5160" t="b">
        <v>0</v>
      </c>
      <c r="AB5160">
        <v>0</v>
      </c>
      <c r="AC5160">
        <v>0</v>
      </c>
      <c r="AD5160" t="b">
        <v>0</v>
      </c>
      <c r="AE5160" t="s">
        <v>39</v>
      </c>
      <c r="AF5160" t="b">
        <v>0</v>
      </c>
      <c r="AG5160">
        <v>1</v>
      </c>
      <c r="AH5160">
        <v>67</v>
      </c>
      <c r="AI5160" s="6">
        <v>2457</v>
      </c>
      <c r="AJ5160">
        <v>789</v>
      </c>
      <c r="AK5160" t="s">
        <v>58</v>
      </c>
      <c r="AL5160" t="s">
        <v>50</v>
      </c>
      <c r="AM5160" s="9">
        <v>1.05</v>
      </c>
      <c r="AN5160">
        <f>_xlfn.XLOOKUP(S5160,[1]umbs_prices!$A:$A,[1]umbs_prices!$D:$D)</f>
        <v>99.88</v>
      </c>
      <c r="AO5160" s="11">
        <f t="shared" si="522"/>
        <v>-1.2000000000000899E-3</v>
      </c>
      <c r="AP5160" s="13">
        <f>(AM5160-1)*L5160</f>
        <v>10250.000000000009</v>
      </c>
      <c r="AQ5160" s="8">
        <f>AO5160*L5160</f>
        <v>-246.00000000001842</v>
      </c>
      <c r="AR5160" s="1">
        <f t="shared" si="523"/>
        <v>10496.000000000027</v>
      </c>
      <c r="AS5160" s="8">
        <f>AQ5160+AR5160</f>
        <v>10250.000000000009</v>
      </c>
      <c r="AT5160" s="8">
        <f>AS5160-X5160</f>
        <v>10250.000000000009</v>
      </c>
      <c r="AU5160" s="11">
        <f>AT5160/L5160</f>
        <v>5.0000000000000044E-2</v>
      </c>
      <c r="AV5160">
        <f>(_xlfn.XLOOKUP(A5160,[2]loan_data!$A:$A,[2]loan_data!$Z:$Z)-100)%</f>
        <v>2.8624999999999545E-3</v>
      </c>
      <c r="AW5160" t="str">
        <f>_xlfn.XLOOKUP(A5160,[2]loan_data!$A:$A,[2]loan_data!$AA:$AA)</f>
        <v>golden_sachs</v>
      </c>
      <c r="AX5160" s="8">
        <f>AV5160*L5160</f>
        <v>586.81249999999068</v>
      </c>
      <c r="AY5160" s="8">
        <f t="shared" si="528"/>
        <v>11082.812500000018</v>
      </c>
      <c r="AZ5160" s="10">
        <f>AY5160/L5160</f>
        <v>5.406250000000009E-2</v>
      </c>
    </row>
    <row r="5161" spans="1:52" x14ac:dyDescent="0.2">
      <c r="A5161">
        <v>5026988</v>
      </c>
      <c r="B5161" t="s">
        <v>61</v>
      </c>
      <c r="C5161" t="s">
        <v>333</v>
      </c>
      <c r="D5161" t="b">
        <v>1</v>
      </c>
      <c r="E5161" t="s">
        <v>35</v>
      </c>
      <c r="F5161" t="s">
        <v>36</v>
      </c>
      <c r="G5161" t="s">
        <v>37</v>
      </c>
      <c r="H5161" t="s">
        <v>38</v>
      </c>
      <c r="I5161">
        <v>1</v>
      </c>
      <c r="J5161" t="b">
        <v>0</v>
      </c>
      <c r="K5161" t="b">
        <v>0</v>
      </c>
      <c r="L5161" s="1">
        <v>185000</v>
      </c>
      <c r="M5161" s="2">
        <v>44454</v>
      </c>
      <c r="N5161" s="2">
        <v>44501</v>
      </c>
      <c r="O5161" s="2">
        <v>53601</v>
      </c>
      <c r="P5161">
        <v>300</v>
      </c>
      <c r="Q5161" s="3">
        <v>851.48</v>
      </c>
      <c r="R5161">
        <v>2.75</v>
      </c>
      <c r="S5161" t="s">
        <v>922</v>
      </c>
      <c r="T5161" s="4">
        <v>293418</v>
      </c>
      <c r="U5161" s="7">
        <f>V5161+W5161</f>
        <v>4664.1000000000022</v>
      </c>
      <c r="V5161" s="7">
        <f t="shared" si="521"/>
        <v>3348.5000000000018</v>
      </c>
      <c r="W5161" s="7">
        <v>1315.6</v>
      </c>
      <c r="AA5161" t="b">
        <v>0</v>
      </c>
      <c r="AB5161">
        <v>0</v>
      </c>
      <c r="AC5161">
        <v>0</v>
      </c>
      <c r="AD5161" t="b">
        <v>0</v>
      </c>
      <c r="AE5161" t="s">
        <v>39</v>
      </c>
      <c r="AF5161" t="b">
        <v>0</v>
      </c>
      <c r="AG5161">
        <v>1</v>
      </c>
      <c r="AH5161">
        <v>49</v>
      </c>
      <c r="AI5161" s="6">
        <v>1920</v>
      </c>
      <c r="AJ5161">
        <v>789</v>
      </c>
      <c r="AK5161" t="s">
        <v>43</v>
      </c>
      <c r="AL5161" t="s">
        <v>41</v>
      </c>
      <c r="AM5161" s="9">
        <v>1.05</v>
      </c>
      <c r="AN5161">
        <f>_xlfn.XLOOKUP(S5161,[1]umbs_prices!$A:$A,[1]umbs_prices!$D:$D)</f>
        <v>103.19</v>
      </c>
      <c r="AO5161" s="11">
        <f t="shared" si="522"/>
        <v>3.1900000000000039E-2</v>
      </c>
      <c r="AP5161" s="13">
        <f>(AM5161-1)*L5161</f>
        <v>9250.0000000000091</v>
      </c>
      <c r="AQ5161" s="8">
        <f>AO5161*L5161</f>
        <v>5901.5000000000073</v>
      </c>
      <c r="AR5161" s="1">
        <f t="shared" si="523"/>
        <v>3348.5000000000018</v>
      </c>
      <c r="AS5161" s="8">
        <f>AQ5161+AR5161</f>
        <v>9250.0000000000091</v>
      </c>
      <c r="AT5161" s="8">
        <f>AS5161-X5161</f>
        <v>9250.0000000000091</v>
      </c>
      <c r="AU5161" s="11">
        <f>AT5161/L5161</f>
        <v>5.0000000000000051E-2</v>
      </c>
      <c r="AV5161">
        <f>(_xlfn.XLOOKUP(A5161,[2]loan_data!$A:$A,[2]loan_data!$Z:$Z)-100)%</f>
        <v>4.0649999999999978E-2</v>
      </c>
      <c r="AW5161" t="str">
        <f>_xlfn.XLOOKUP(A5161,[2]loan_data!$A:$A,[2]loan_data!$AA:$AA)</f>
        <v>golden_sachs</v>
      </c>
      <c r="AX5161" s="8">
        <f>AV5161*L5161</f>
        <v>7520.2499999999955</v>
      </c>
      <c r="AY5161" s="8">
        <f t="shared" si="528"/>
        <v>10868.749999999996</v>
      </c>
      <c r="AZ5161" s="10">
        <f>AY5161/L5161</f>
        <v>5.8749999999999983E-2</v>
      </c>
    </row>
    <row r="5162" spans="1:52" x14ac:dyDescent="0.2">
      <c r="A5162">
        <v>5027016</v>
      </c>
      <c r="B5162" t="s">
        <v>46</v>
      </c>
      <c r="C5162" t="s">
        <v>154</v>
      </c>
      <c r="D5162" t="b">
        <v>1</v>
      </c>
      <c r="E5162" t="s">
        <v>35</v>
      </c>
      <c r="F5162" t="s">
        <v>36</v>
      </c>
      <c r="G5162" t="s">
        <v>37</v>
      </c>
      <c r="H5162" t="s">
        <v>38</v>
      </c>
      <c r="I5162">
        <v>1</v>
      </c>
      <c r="J5162" t="b">
        <v>0</v>
      </c>
      <c r="K5162" t="b">
        <v>0</v>
      </c>
      <c r="L5162" s="1">
        <v>125000</v>
      </c>
      <c r="M5162" s="2">
        <v>44432</v>
      </c>
      <c r="N5162" s="2">
        <v>44470</v>
      </c>
      <c r="O5162" s="2">
        <v>51745</v>
      </c>
      <c r="P5162">
        <v>240</v>
      </c>
      <c r="Q5162" s="3">
        <v>683.81999999999994</v>
      </c>
      <c r="R5162">
        <v>2.875</v>
      </c>
      <c r="S5162" t="s">
        <v>922</v>
      </c>
      <c r="T5162" s="4">
        <v>226902</v>
      </c>
      <c r="U5162" s="7">
        <f>V5162+W5162</f>
        <v>3812.2600000000007</v>
      </c>
      <c r="V5162" s="7">
        <f t="shared" si="521"/>
        <v>2262.5000000000005</v>
      </c>
      <c r="W5162" s="7">
        <v>1549.7600000000002</v>
      </c>
      <c r="AA5162" t="b">
        <v>0</v>
      </c>
      <c r="AB5162">
        <v>0</v>
      </c>
      <c r="AC5162">
        <v>0</v>
      </c>
      <c r="AD5162" t="b">
        <v>0</v>
      </c>
      <c r="AE5162" t="s">
        <v>39</v>
      </c>
      <c r="AF5162" t="b">
        <v>0</v>
      </c>
      <c r="AG5162">
        <v>1</v>
      </c>
      <c r="AH5162">
        <v>58</v>
      </c>
      <c r="AI5162" s="6">
        <v>1789</v>
      </c>
      <c r="AJ5162">
        <v>790</v>
      </c>
      <c r="AK5162" t="s">
        <v>40</v>
      </c>
      <c r="AL5162" t="s">
        <v>50</v>
      </c>
      <c r="AM5162" s="9">
        <v>1.05</v>
      </c>
      <c r="AN5162">
        <f>_xlfn.XLOOKUP(S5162,[1]umbs_prices!$A:$A,[1]umbs_prices!$D:$D)</f>
        <v>103.19</v>
      </c>
      <c r="AO5162" s="11">
        <f t="shared" si="522"/>
        <v>3.1900000000000039E-2</v>
      </c>
      <c r="AP5162" s="13">
        <f>(AM5162-1)*L5162</f>
        <v>6250.0000000000055</v>
      </c>
      <c r="AQ5162" s="8">
        <f>AO5162*L5162</f>
        <v>3987.500000000005</v>
      </c>
      <c r="AR5162" s="1">
        <f t="shared" si="523"/>
        <v>2262.5000000000005</v>
      </c>
      <c r="AS5162" s="8">
        <f>AQ5162+AR5162</f>
        <v>6250.0000000000055</v>
      </c>
      <c r="AT5162" s="8">
        <f>AS5162-X5162</f>
        <v>6250.0000000000055</v>
      </c>
      <c r="AU5162" s="11">
        <f>AT5162/L5162</f>
        <v>5.0000000000000044E-2</v>
      </c>
      <c r="AV5162">
        <f>(_xlfn.XLOOKUP(A5162,[2]loan_data!$A:$A,[2]loan_data!$Z:$Z)-100)%</f>
        <v>3.4399999999999979E-2</v>
      </c>
      <c r="AW5162" t="str">
        <f>_xlfn.XLOOKUP(A5162,[2]loan_data!$A:$A,[2]loan_data!$AA:$AA)</f>
        <v>golden_sachs</v>
      </c>
      <c r="AX5162" s="8">
        <f>AV5162*L5162</f>
        <v>4299.9999999999973</v>
      </c>
      <c r="AY5162" s="8">
        <f t="shared" si="528"/>
        <v>6562.4999999999982</v>
      </c>
      <c r="AZ5162" s="10">
        <f>AY5162/L5162</f>
        <v>5.2499999999999984E-2</v>
      </c>
    </row>
    <row r="5163" spans="1:52" x14ac:dyDescent="0.2">
      <c r="A5163">
        <v>5027088</v>
      </c>
      <c r="B5163" t="s">
        <v>33</v>
      </c>
      <c r="C5163" t="s">
        <v>246</v>
      </c>
      <c r="D5163" t="b">
        <v>1</v>
      </c>
      <c r="E5163" t="s">
        <v>35</v>
      </c>
      <c r="F5163" t="s">
        <v>36</v>
      </c>
      <c r="G5163" t="s">
        <v>37</v>
      </c>
      <c r="H5163" t="s">
        <v>38</v>
      </c>
      <c r="I5163">
        <v>1</v>
      </c>
      <c r="J5163" t="b">
        <v>0</v>
      </c>
      <c r="K5163" t="b">
        <v>0</v>
      </c>
      <c r="L5163" s="1">
        <v>705000</v>
      </c>
      <c r="M5163" s="2">
        <v>44440</v>
      </c>
      <c r="N5163" s="2">
        <v>44470</v>
      </c>
      <c r="O5163" s="2">
        <v>55397</v>
      </c>
      <c r="P5163">
        <v>360</v>
      </c>
      <c r="Q5163" s="3">
        <v>3059.92</v>
      </c>
      <c r="R5163">
        <v>3.25</v>
      </c>
      <c r="S5163" t="s">
        <v>920</v>
      </c>
      <c r="T5163" s="4">
        <v>906520</v>
      </c>
      <c r="U5163" s="7">
        <f>V5163+W5163</f>
        <v>4711.0100000000075</v>
      </c>
      <c r="V5163" s="7">
        <f t="shared" si="521"/>
        <v>2749.5000000000073</v>
      </c>
      <c r="W5163" s="7">
        <v>1961.5100000000002</v>
      </c>
      <c r="AA5163" t="b">
        <v>0</v>
      </c>
      <c r="AB5163">
        <v>0</v>
      </c>
      <c r="AC5163">
        <v>0</v>
      </c>
      <c r="AD5163" t="b">
        <v>0</v>
      </c>
      <c r="AE5163" t="s">
        <v>39</v>
      </c>
      <c r="AF5163" t="b">
        <v>0</v>
      </c>
      <c r="AG5163">
        <v>1</v>
      </c>
      <c r="AH5163">
        <v>123</v>
      </c>
      <c r="AI5163" s="6">
        <v>4818</v>
      </c>
      <c r="AJ5163">
        <v>790</v>
      </c>
      <c r="AK5163" t="s">
        <v>58</v>
      </c>
      <c r="AL5163" t="s">
        <v>50</v>
      </c>
      <c r="AM5163" s="9">
        <v>1.05</v>
      </c>
      <c r="AN5163">
        <f>_xlfn.XLOOKUP(S5163,[1]umbs_prices!$A:$A,[1]umbs_prices!$D:$D)</f>
        <v>104.61</v>
      </c>
      <c r="AO5163" s="11">
        <f t="shared" si="522"/>
        <v>4.610000000000003E-2</v>
      </c>
      <c r="AP5163" s="13">
        <f>(AM5163-1)*L5163</f>
        <v>35250.000000000029</v>
      </c>
      <c r="AQ5163" s="8">
        <f>AO5163*L5163</f>
        <v>32500.500000000022</v>
      </c>
      <c r="AR5163" s="1">
        <f t="shared" si="523"/>
        <v>2749.5000000000073</v>
      </c>
      <c r="AS5163" s="8">
        <f>AQ5163+AR5163</f>
        <v>35250.000000000029</v>
      </c>
      <c r="AT5163" s="8">
        <f>AS5163-X5163</f>
        <v>35250.000000000029</v>
      </c>
      <c r="AU5163" s="11">
        <f>AT5163/L5163</f>
        <v>5.0000000000000044E-2</v>
      </c>
      <c r="AV5163">
        <f>(_xlfn.XLOOKUP(A5163,[2]loan_data!$A:$A,[2]loan_data!$Z:$Z)-100)%</f>
        <v>4.6099999999999995E-2</v>
      </c>
      <c r="AW5163" t="str">
        <f>_xlfn.XLOOKUP(A5163,[2]loan_data!$A:$A,[2]loan_data!$AA:$AA)</f>
        <v>umbs_price</v>
      </c>
      <c r="AX5163" s="8">
        <f>AV5163*L5163</f>
        <v>32500.499999999996</v>
      </c>
    </row>
    <row r="5164" spans="1:52" x14ac:dyDescent="0.2">
      <c r="A5164">
        <v>5027286</v>
      </c>
      <c r="B5164" t="s">
        <v>78</v>
      </c>
      <c r="C5164" t="s">
        <v>688</v>
      </c>
      <c r="D5164" t="b">
        <v>1</v>
      </c>
      <c r="E5164" t="s">
        <v>35</v>
      </c>
      <c r="F5164" t="s">
        <v>36</v>
      </c>
      <c r="G5164" t="s">
        <v>37</v>
      </c>
      <c r="H5164" t="s">
        <v>53</v>
      </c>
      <c r="I5164">
        <v>1</v>
      </c>
      <c r="J5164" t="b">
        <v>0</v>
      </c>
      <c r="K5164" t="b">
        <v>0</v>
      </c>
      <c r="L5164" s="1">
        <v>145000</v>
      </c>
      <c r="M5164" s="2">
        <v>44440</v>
      </c>
      <c r="N5164" s="2">
        <v>44470</v>
      </c>
      <c r="O5164" s="2">
        <v>55397</v>
      </c>
      <c r="P5164">
        <v>360</v>
      </c>
      <c r="Q5164" s="3">
        <v>629.35</v>
      </c>
      <c r="R5164">
        <v>3.25</v>
      </c>
      <c r="S5164" t="s">
        <v>920</v>
      </c>
      <c r="T5164" s="4">
        <v>207143</v>
      </c>
      <c r="U5164" s="7">
        <f>V5164+W5164</f>
        <v>2352.5000000000018</v>
      </c>
      <c r="V5164" s="7">
        <f t="shared" si="521"/>
        <v>565.50000000000182</v>
      </c>
      <c r="W5164" s="7">
        <v>1787</v>
      </c>
      <c r="AA5164" t="b">
        <v>0</v>
      </c>
      <c r="AB5164">
        <v>0</v>
      </c>
      <c r="AC5164">
        <v>0</v>
      </c>
      <c r="AD5164" t="b">
        <v>0</v>
      </c>
      <c r="AE5164" t="s">
        <v>39</v>
      </c>
      <c r="AF5164" t="b">
        <v>0</v>
      </c>
      <c r="AG5164">
        <v>1</v>
      </c>
      <c r="AH5164">
        <v>63</v>
      </c>
      <c r="AI5164" s="6">
        <v>1890</v>
      </c>
      <c r="AJ5164">
        <v>790</v>
      </c>
      <c r="AK5164" t="s">
        <v>43</v>
      </c>
      <c r="AL5164" t="s">
        <v>41</v>
      </c>
      <c r="AM5164" s="9">
        <v>1.05</v>
      </c>
      <c r="AN5164">
        <f>_xlfn.XLOOKUP(S5164,[1]umbs_prices!$A:$A,[1]umbs_prices!$D:$D)</f>
        <v>104.61</v>
      </c>
      <c r="AO5164" s="11">
        <f t="shared" si="522"/>
        <v>4.610000000000003E-2</v>
      </c>
      <c r="AP5164" s="13">
        <f>(AM5164-1)*L5164</f>
        <v>7250.0000000000064</v>
      </c>
      <c r="AQ5164" s="8">
        <f>AO5164*L5164</f>
        <v>6684.5000000000045</v>
      </c>
      <c r="AR5164" s="1">
        <f t="shared" si="523"/>
        <v>565.50000000000182</v>
      </c>
      <c r="AS5164" s="8">
        <f>AQ5164+AR5164</f>
        <v>7250.0000000000064</v>
      </c>
      <c r="AT5164" s="8">
        <f>AS5164-X5164</f>
        <v>7250.0000000000064</v>
      </c>
      <c r="AU5164" s="11">
        <f>AT5164/L5164</f>
        <v>5.0000000000000044E-2</v>
      </c>
      <c r="AV5164">
        <f>(_xlfn.XLOOKUP(A5164,[2]loan_data!$A:$A,[2]loan_data!$Z:$Z)-100)%</f>
        <v>6.2037499999999995E-2</v>
      </c>
      <c r="AW5164" t="str">
        <f>_xlfn.XLOOKUP(A5164,[2]loan_data!$A:$A,[2]loan_data!$AA:$AA)</f>
        <v>golden_sachs</v>
      </c>
      <c r="AX5164" s="8">
        <f>AV5164*L5164</f>
        <v>8995.4375</v>
      </c>
      <c r="AY5164" s="8">
        <f>AX5164+AR5164</f>
        <v>9560.9375000000018</v>
      </c>
      <c r="AZ5164" s="10">
        <f>AY5164/L5164</f>
        <v>6.593750000000001E-2</v>
      </c>
    </row>
    <row r="5165" spans="1:52" x14ac:dyDescent="0.2">
      <c r="A5165">
        <v>5027293</v>
      </c>
      <c r="B5165" t="s">
        <v>80</v>
      </c>
      <c r="C5165" t="s">
        <v>879</v>
      </c>
      <c r="D5165" t="b">
        <v>1</v>
      </c>
      <c r="E5165" t="s">
        <v>35</v>
      </c>
      <c r="F5165" t="s">
        <v>36</v>
      </c>
      <c r="G5165" t="s">
        <v>37</v>
      </c>
      <c r="H5165" t="s">
        <v>60</v>
      </c>
      <c r="I5165">
        <v>1</v>
      </c>
      <c r="J5165" t="b">
        <v>0</v>
      </c>
      <c r="K5165" t="b">
        <v>0</v>
      </c>
      <c r="L5165" s="1">
        <v>305000</v>
      </c>
      <c r="M5165" s="2">
        <v>44440</v>
      </c>
      <c r="N5165" s="2">
        <v>44470</v>
      </c>
      <c r="O5165" s="2">
        <v>49919</v>
      </c>
      <c r="P5165">
        <v>180</v>
      </c>
      <c r="Q5165" s="3">
        <v>2065.0700000000002</v>
      </c>
      <c r="R5165">
        <v>2.75</v>
      </c>
      <c r="S5165" t="s">
        <v>922</v>
      </c>
      <c r="T5165" s="4">
        <v>338889</v>
      </c>
      <c r="U5165" s="7">
        <f>V5165+W5165</f>
        <v>8860.1</v>
      </c>
      <c r="V5165" s="7">
        <f t="shared" si="521"/>
        <v>5520.5</v>
      </c>
      <c r="W5165" s="7">
        <v>3339.6000000000004</v>
      </c>
      <c r="AA5165" t="b">
        <v>0</v>
      </c>
      <c r="AB5165">
        <v>0</v>
      </c>
      <c r="AC5165">
        <v>0</v>
      </c>
      <c r="AD5165" t="b">
        <v>0</v>
      </c>
      <c r="AE5165" t="s">
        <v>39</v>
      </c>
      <c r="AF5165" t="b">
        <v>0</v>
      </c>
      <c r="AG5165">
        <v>1</v>
      </c>
      <c r="AH5165">
        <v>165</v>
      </c>
      <c r="AI5165" s="6">
        <v>1650</v>
      </c>
      <c r="AJ5165">
        <v>790</v>
      </c>
      <c r="AK5165" t="s">
        <v>43</v>
      </c>
      <c r="AL5165" t="s">
        <v>50</v>
      </c>
      <c r="AM5165" s="9">
        <v>1.05</v>
      </c>
      <c r="AN5165">
        <f>_xlfn.XLOOKUP(S5165,[1]umbs_prices!$A:$A,[1]umbs_prices!$D:$D)</f>
        <v>103.19</v>
      </c>
      <c r="AO5165" s="11">
        <f t="shared" si="522"/>
        <v>3.1900000000000039E-2</v>
      </c>
      <c r="AP5165" s="13">
        <f>(AM5165-1)*L5165</f>
        <v>15250.000000000013</v>
      </c>
      <c r="AQ5165" s="8">
        <f>AO5165*L5165</f>
        <v>9729.5000000000127</v>
      </c>
      <c r="AR5165" s="1">
        <f t="shared" si="523"/>
        <v>5520.5</v>
      </c>
      <c r="AS5165" s="8">
        <f>AQ5165+AR5165</f>
        <v>15250.000000000013</v>
      </c>
      <c r="AT5165" s="8">
        <f>AS5165-X5165</f>
        <v>15250.000000000013</v>
      </c>
      <c r="AU5165" s="11">
        <f>AT5165/L5165</f>
        <v>5.0000000000000044E-2</v>
      </c>
      <c r="AV5165">
        <f>(_xlfn.XLOOKUP(A5165,[2]loan_data!$A:$A,[2]loan_data!$Z:$Z)-100)%</f>
        <v>3.1899999999999977E-2</v>
      </c>
      <c r="AW5165" t="str">
        <f>_xlfn.XLOOKUP(A5165,[2]loan_data!$A:$A,[2]loan_data!$AA:$AA)</f>
        <v>umbs_price</v>
      </c>
      <c r="AX5165" s="8">
        <f>AV5165*L5165</f>
        <v>9729.4999999999927</v>
      </c>
    </row>
    <row r="5166" spans="1:52" x14ac:dyDescent="0.2">
      <c r="A5166">
        <v>5027333</v>
      </c>
      <c r="B5166" t="s">
        <v>71</v>
      </c>
      <c r="C5166" t="s">
        <v>203</v>
      </c>
      <c r="D5166" t="b">
        <v>1</v>
      </c>
      <c r="E5166" t="s">
        <v>35</v>
      </c>
      <c r="F5166" t="s">
        <v>36</v>
      </c>
      <c r="G5166" t="s">
        <v>37</v>
      </c>
      <c r="H5166" t="s">
        <v>53</v>
      </c>
      <c r="I5166">
        <v>1</v>
      </c>
      <c r="J5166" t="b">
        <v>0</v>
      </c>
      <c r="K5166" t="b">
        <v>0</v>
      </c>
      <c r="L5166" s="1">
        <v>325000</v>
      </c>
      <c r="M5166" s="2">
        <v>44442</v>
      </c>
      <c r="N5166" s="2">
        <v>44470</v>
      </c>
      <c r="O5166" s="2">
        <v>53206</v>
      </c>
      <c r="P5166">
        <v>288</v>
      </c>
      <c r="Q5166" s="3">
        <v>1559.78</v>
      </c>
      <c r="R5166">
        <v>2.875</v>
      </c>
      <c r="S5166" t="s">
        <v>922</v>
      </c>
      <c r="T5166" s="4">
        <v>596331</v>
      </c>
      <c r="U5166" s="7">
        <f>V5166+W5166</f>
        <v>7181.4800000000014</v>
      </c>
      <c r="V5166" s="7">
        <f t="shared" si="521"/>
        <v>5882.5000000000018</v>
      </c>
      <c r="W5166" s="7">
        <v>1298.98</v>
      </c>
      <c r="AA5166" t="b">
        <v>0</v>
      </c>
      <c r="AB5166">
        <v>0</v>
      </c>
      <c r="AC5166">
        <v>0</v>
      </c>
      <c r="AD5166" t="b">
        <v>0</v>
      </c>
      <c r="AE5166" t="s">
        <v>39</v>
      </c>
      <c r="AF5166" t="b">
        <v>0</v>
      </c>
      <c r="AG5166">
        <v>1</v>
      </c>
      <c r="AH5166">
        <v>86</v>
      </c>
      <c r="AI5166" s="6">
        <v>3010</v>
      </c>
      <c r="AJ5166">
        <v>790</v>
      </c>
      <c r="AK5166" t="s">
        <v>40</v>
      </c>
      <c r="AL5166" t="s">
        <v>50</v>
      </c>
      <c r="AM5166" s="9">
        <v>1.05</v>
      </c>
      <c r="AN5166">
        <f>_xlfn.XLOOKUP(S5166,[1]umbs_prices!$A:$A,[1]umbs_prices!$D:$D)</f>
        <v>103.19</v>
      </c>
      <c r="AO5166" s="11">
        <f t="shared" si="522"/>
        <v>3.1900000000000039E-2</v>
      </c>
      <c r="AP5166" s="13">
        <f>(AM5166-1)*L5166</f>
        <v>16250.000000000015</v>
      </c>
      <c r="AQ5166" s="8">
        <f>AO5166*L5166</f>
        <v>10367.500000000013</v>
      </c>
      <c r="AR5166" s="1">
        <f t="shared" si="523"/>
        <v>5882.5000000000018</v>
      </c>
      <c r="AS5166" s="8">
        <f>AQ5166+AR5166</f>
        <v>16250.000000000015</v>
      </c>
      <c r="AT5166" s="8">
        <f>AS5166-X5166</f>
        <v>16250.000000000015</v>
      </c>
      <c r="AU5166" s="11">
        <f>AT5166/L5166</f>
        <v>5.0000000000000044E-2</v>
      </c>
      <c r="AV5166">
        <f>(_xlfn.XLOOKUP(A5166,[2]loan_data!$A:$A,[2]loan_data!$Z:$Z)-100)%</f>
        <v>3.1899999999999977E-2</v>
      </c>
      <c r="AW5166" t="str">
        <f>_xlfn.XLOOKUP(A5166,[2]loan_data!$A:$A,[2]loan_data!$AA:$AA)</f>
        <v>umbs_price</v>
      </c>
      <c r="AX5166" s="8">
        <f>AV5166*L5166</f>
        <v>10367.499999999993</v>
      </c>
    </row>
    <row r="5167" spans="1:52" x14ac:dyDescent="0.2">
      <c r="A5167">
        <v>5027374</v>
      </c>
      <c r="B5167" t="s">
        <v>33</v>
      </c>
      <c r="C5167" t="s">
        <v>34</v>
      </c>
      <c r="D5167" t="b">
        <v>1</v>
      </c>
      <c r="E5167" t="s">
        <v>35</v>
      </c>
      <c r="F5167" t="s">
        <v>36</v>
      </c>
      <c r="G5167" t="s">
        <v>37</v>
      </c>
      <c r="H5167" t="s">
        <v>60</v>
      </c>
      <c r="I5167">
        <v>1</v>
      </c>
      <c r="J5167" t="b">
        <v>0</v>
      </c>
      <c r="K5167" t="b">
        <v>0</v>
      </c>
      <c r="L5167" s="1">
        <v>815000</v>
      </c>
      <c r="M5167" s="2">
        <v>44442</v>
      </c>
      <c r="N5167" s="2">
        <v>44470</v>
      </c>
      <c r="O5167" s="2">
        <v>55397</v>
      </c>
      <c r="P5167">
        <v>360</v>
      </c>
      <c r="Q5167" s="3">
        <v>3401.4300000000003</v>
      </c>
      <c r="R5167">
        <v>2.94</v>
      </c>
      <c r="S5167" t="s">
        <v>922</v>
      </c>
      <c r="T5167" s="4">
        <v>905757</v>
      </c>
      <c r="U5167" s="7">
        <f>V5167+W5167</f>
        <v>15875.750000000004</v>
      </c>
      <c r="V5167" s="7">
        <f t="shared" si="521"/>
        <v>14751.500000000004</v>
      </c>
      <c r="W5167" s="7">
        <v>1124.25</v>
      </c>
      <c r="AA5167" t="b">
        <v>0</v>
      </c>
      <c r="AB5167">
        <v>0</v>
      </c>
      <c r="AC5167">
        <v>0</v>
      </c>
      <c r="AD5167" t="b">
        <v>0</v>
      </c>
      <c r="AE5167" t="s">
        <v>39</v>
      </c>
      <c r="AF5167" t="b">
        <v>0</v>
      </c>
      <c r="AG5167">
        <v>1</v>
      </c>
      <c r="AH5167">
        <v>203</v>
      </c>
      <c r="AI5167" s="6">
        <v>4568</v>
      </c>
      <c r="AJ5167">
        <v>790</v>
      </c>
      <c r="AK5167" t="s">
        <v>40</v>
      </c>
      <c r="AL5167" t="s">
        <v>50</v>
      </c>
      <c r="AM5167" s="9">
        <v>1.05</v>
      </c>
      <c r="AN5167">
        <f>_xlfn.XLOOKUP(S5167,[1]umbs_prices!$A:$A,[1]umbs_prices!$D:$D)</f>
        <v>103.19</v>
      </c>
      <c r="AO5167" s="11">
        <f t="shared" si="522"/>
        <v>3.1900000000000039E-2</v>
      </c>
      <c r="AP5167" s="13">
        <f>(AM5167-1)*L5167</f>
        <v>40750.000000000036</v>
      </c>
      <c r="AQ5167" s="8">
        <f>AO5167*L5167</f>
        <v>25998.500000000033</v>
      </c>
      <c r="AR5167" s="1">
        <f t="shared" si="523"/>
        <v>14751.500000000004</v>
      </c>
      <c r="AS5167" s="8">
        <f>AQ5167+AR5167</f>
        <v>40750.000000000036</v>
      </c>
      <c r="AT5167" s="8">
        <f>AS5167-X5167</f>
        <v>40750.000000000036</v>
      </c>
      <c r="AU5167" s="11">
        <f>AT5167/L5167</f>
        <v>5.0000000000000044E-2</v>
      </c>
      <c r="AV5167">
        <f>(_xlfn.XLOOKUP(A5167,[2]loan_data!$A:$A,[2]loan_data!$Z:$Z)-100)%</f>
        <v>3.1899999999999977E-2</v>
      </c>
      <c r="AW5167" t="str">
        <f>_xlfn.XLOOKUP(A5167,[2]loan_data!$A:$A,[2]loan_data!$AA:$AA)</f>
        <v>umbs_price</v>
      </c>
      <c r="AX5167" s="8">
        <f>AV5167*L5167</f>
        <v>25998.499999999982</v>
      </c>
    </row>
    <row r="5168" spans="1:52" x14ac:dyDescent="0.2">
      <c r="A5168">
        <v>5027385</v>
      </c>
      <c r="B5168" t="s">
        <v>63</v>
      </c>
      <c r="C5168" t="s">
        <v>64</v>
      </c>
      <c r="D5168" t="b">
        <v>1</v>
      </c>
      <c r="E5168" t="s">
        <v>35</v>
      </c>
      <c r="F5168" t="s">
        <v>36</v>
      </c>
      <c r="G5168" t="s">
        <v>37</v>
      </c>
      <c r="H5168" t="s">
        <v>38</v>
      </c>
      <c r="I5168">
        <v>1</v>
      </c>
      <c r="J5168" t="b">
        <v>0</v>
      </c>
      <c r="K5168" t="b">
        <v>0</v>
      </c>
      <c r="L5168" s="1">
        <v>155000</v>
      </c>
      <c r="M5168" s="2">
        <v>44448</v>
      </c>
      <c r="N5168" s="2">
        <v>44470</v>
      </c>
      <c r="O5168" s="2">
        <v>55397</v>
      </c>
      <c r="P5168">
        <v>360</v>
      </c>
      <c r="Q5168" s="3">
        <v>641.54999999999995</v>
      </c>
      <c r="R5168">
        <v>2.875</v>
      </c>
      <c r="S5168" t="s">
        <v>922</v>
      </c>
      <c r="T5168" s="4">
        <v>268492</v>
      </c>
      <c r="U5168" s="7">
        <f>V5168+W5168</f>
        <v>4889.4500000000007</v>
      </c>
      <c r="V5168" s="7">
        <f t="shared" si="521"/>
        <v>2805.5000000000009</v>
      </c>
      <c r="W5168" s="7">
        <v>2083.9499999999998</v>
      </c>
      <c r="AA5168" t="b">
        <v>0</v>
      </c>
      <c r="AB5168">
        <v>0</v>
      </c>
      <c r="AC5168">
        <v>0</v>
      </c>
      <c r="AD5168" t="b">
        <v>0</v>
      </c>
      <c r="AE5168" t="s">
        <v>39</v>
      </c>
      <c r="AF5168" t="b">
        <v>0</v>
      </c>
      <c r="AG5168">
        <v>1</v>
      </c>
      <c r="AH5168">
        <v>98</v>
      </c>
      <c r="AI5168" s="6">
        <v>2124</v>
      </c>
      <c r="AJ5168">
        <v>790</v>
      </c>
      <c r="AK5168" t="s">
        <v>43</v>
      </c>
      <c r="AL5168" t="s">
        <v>50</v>
      </c>
      <c r="AM5168" s="9">
        <v>1.05</v>
      </c>
      <c r="AN5168">
        <f>_xlfn.XLOOKUP(S5168,[1]umbs_prices!$A:$A,[1]umbs_prices!$D:$D)</f>
        <v>103.19</v>
      </c>
      <c r="AO5168" s="11">
        <f t="shared" si="522"/>
        <v>3.1900000000000039E-2</v>
      </c>
      <c r="AP5168" s="13">
        <f>(AM5168-1)*L5168</f>
        <v>7750.0000000000073</v>
      </c>
      <c r="AQ5168" s="8">
        <f>AO5168*L5168</f>
        <v>4944.5000000000064</v>
      </c>
      <c r="AR5168" s="1">
        <f t="shared" si="523"/>
        <v>2805.5000000000009</v>
      </c>
      <c r="AS5168" s="8">
        <f>AQ5168+AR5168</f>
        <v>7750.0000000000073</v>
      </c>
      <c r="AT5168" s="8">
        <f>AS5168-X5168</f>
        <v>7750.0000000000073</v>
      </c>
      <c r="AU5168" s="11">
        <f>AT5168/L5168</f>
        <v>5.0000000000000044E-2</v>
      </c>
      <c r="AV5168">
        <f>(_xlfn.XLOOKUP(A5168,[2]loan_data!$A:$A,[2]loan_data!$Z:$Z)-100)%</f>
        <v>3.1899999999999977E-2</v>
      </c>
      <c r="AW5168" t="str">
        <f>_xlfn.XLOOKUP(A5168,[2]loan_data!$A:$A,[2]loan_data!$AA:$AA)</f>
        <v>umbs_price</v>
      </c>
      <c r="AX5168" s="8">
        <f>AV5168*L5168</f>
        <v>4944.4999999999964</v>
      </c>
    </row>
    <row r="5169" spans="1:52" x14ac:dyDescent="0.2">
      <c r="A5169">
        <v>5027431</v>
      </c>
      <c r="B5169" t="s">
        <v>33</v>
      </c>
      <c r="C5169" t="s">
        <v>85</v>
      </c>
      <c r="D5169" t="b">
        <v>1</v>
      </c>
      <c r="E5169" t="s">
        <v>35</v>
      </c>
      <c r="F5169" t="s">
        <v>36</v>
      </c>
      <c r="G5169" t="s">
        <v>37</v>
      </c>
      <c r="H5169" t="s">
        <v>38</v>
      </c>
      <c r="I5169">
        <v>1</v>
      </c>
      <c r="J5169" t="b">
        <v>0</v>
      </c>
      <c r="K5169" t="b">
        <v>0</v>
      </c>
      <c r="L5169" s="1">
        <v>325000</v>
      </c>
      <c r="M5169" s="2">
        <v>44452</v>
      </c>
      <c r="N5169" s="2">
        <v>44470</v>
      </c>
      <c r="O5169" s="2">
        <v>55397</v>
      </c>
      <c r="P5169">
        <v>360</v>
      </c>
      <c r="Q5169" s="3">
        <v>1313.54</v>
      </c>
      <c r="R5169">
        <v>2.69</v>
      </c>
      <c r="S5169" t="s">
        <v>921</v>
      </c>
      <c r="T5169" s="4">
        <v>973637</v>
      </c>
      <c r="U5169" s="7">
        <f>V5169+W5169</f>
        <v>16640.000000000044</v>
      </c>
      <c r="V5169" s="7">
        <f t="shared" si="521"/>
        <v>16640.000000000044</v>
      </c>
      <c r="W5169" s="7">
        <v>0</v>
      </c>
      <c r="AA5169" t="b">
        <v>0</v>
      </c>
      <c r="AB5169">
        <v>0</v>
      </c>
      <c r="AC5169">
        <v>0</v>
      </c>
      <c r="AD5169" t="b">
        <v>0</v>
      </c>
      <c r="AE5169" t="s">
        <v>39</v>
      </c>
      <c r="AF5169" t="b">
        <v>0</v>
      </c>
      <c r="AG5169">
        <v>1</v>
      </c>
      <c r="AH5169">
        <v>129</v>
      </c>
      <c r="AI5169" s="6">
        <v>3333</v>
      </c>
      <c r="AJ5169">
        <v>790</v>
      </c>
      <c r="AK5169" t="s">
        <v>43</v>
      </c>
      <c r="AL5169" t="s">
        <v>41</v>
      </c>
      <c r="AM5169" s="9">
        <v>1.05</v>
      </c>
      <c r="AN5169">
        <f>_xlfn.XLOOKUP(S5169,[1]umbs_prices!$A:$A,[1]umbs_prices!$D:$D)</f>
        <v>99.88</v>
      </c>
      <c r="AO5169" s="11">
        <f t="shared" si="522"/>
        <v>-1.2000000000000899E-3</v>
      </c>
      <c r="AP5169" s="13">
        <f>(AM5169-1)*L5169</f>
        <v>16250.000000000015</v>
      </c>
      <c r="AQ5169" s="8">
        <f>AO5169*L5169</f>
        <v>-390.00000000002922</v>
      </c>
      <c r="AR5169" s="1">
        <f t="shared" si="523"/>
        <v>16640.000000000044</v>
      </c>
      <c r="AS5169" s="8">
        <f>AQ5169+AR5169</f>
        <v>16250.000000000015</v>
      </c>
      <c r="AT5169" s="8">
        <f>AS5169-X5169</f>
        <v>16250.000000000015</v>
      </c>
      <c r="AU5169" s="11">
        <f>AT5169/L5169</f>
        <v>5.0000000000000044E-2</v>
      </c>
      <c r="AV5169">
        <f>(_xlfn.XLOOKUP(A5169,[2]loan_data!$A:$A,[2]loan_data!$Z:$Z)-100)%</f>
        <v>4.7374999999999544E-3</v>
      </c>
      <c r="AW5169" t="str">
        <f>_xlfn.XLOOKUP(A5169,[2]loan_data!$A:$A,[2]loan_data!$AA:$AA)</f>
        <v>golden_sachs</v>
      </c>
      <c r="AX5169" s="8">
        <f>AV5169*L5169</f>
        <v>1539.6874999999852</v>
      </c>
      <c r="AY5169" s="8">
        <f t="shared" ref="AY5169:AY5171" si="529">AX5169+AR5169</f>
        <v>18179.687500000029</v>
      </c>
      <c r="AZ5169" s="10">
        <f>AY5169/L5169</f>
        <v>5.5937500000000091E-2</v>
      </c>
    </row>
    <row r="5170" spans="1:52" x14ac:dyDescent="0.2">
      <c r="A5170">
        <v>5027457</v>
      </c>
      <c r="B5170" t="s">
        <v>71</v>
      </c>
      <c r="C5170" t="s">
        <v>203</v>
      </c>
      <c r="D5170" t="b">
        <v>1</v>
      </c>
      <c r="E5170" t="s">
        <v>35</v>
      </c>
      <c r="F5170" t="s">
        <v>36</v>
      </c>
      <c r="G5170" t="s">
        <v>37</v>
      </c>
      <c r="H5170" t="s">
        <v>38</v>
      </c>
      <c r="I5170">
        <v>1</v>
      </c>
      <c r="J5170" t="b">
        <v>0</v>
      </c>
      <c r="K5170" t="b">
        <v>0</v>
      </c>
      <c r="L5170" s="1">
        <v>385000</v>
      </c>
      <c r="M5170" s="2">
        <v>44453</v>
      </c>
      <c r="N5170" s="2">
        <v>44470</v>
      </c>
      <c r="O5170" s="2">
        <v>55397</v>
      </c>
      <c r="P5170">
        <v>360</v>
      </c>
      <c r="Q5170" s="3">
        <v>1498.28</v>
      </c>
      <c r="R5170">
        <v>2.4</v>
      </c>
      <c r="S5170" t="s">
        <v>919</v>
      </c>
      <c r="T5170" s="4">
        <v>712963</v>
      </c>
      <c r="U5170" s="7">
        <f>V5170+W5170</f>
        <v>9018.9100000000199</v>
      </c>
      <c r="V5170" s="7">
        <f t="shared" si="521"/>
        <v>7584.50000000002</v>
      </c>
      <c r="W5170" s="7">
        <v>1434.4099999999999</v>
      </c>
      <c r="Z5170">
        <v>60</v>
      </c>
      <c r="AA5170" t="b">
        <v>0</v>
      </c>
      <c r="AB5170">
        <v>0</v>
      </c>
      <c r="AC5170">
        <v>0</v>
      </c>
      <c r="AD5170" t="b">
        <v>0</v>
      </c>
      <c r="AE5170" t="s">
        <v>45</v>
      </c>
      <c r="AF5170" t="b">
        <v>0</v>
      </c>
      <c r="AG5170">
        <v>1</v>
      </c>
      <c r="AH5170">
        <v>315</v>
      </c>
      <c r="AI5170" s="6">
        <v>11550</v>
      </c>
      <c r="AJ5170">
        <v>790</v>
      </c>
      <c r="AK5170" t="s">
        <v>58</v>
      </c>
      <c r="AL5170" t="s">
        <v>50</v>
      </c>
      <c r="AM5170" s="9">
        <v>1.05</v>
      </c>
      <c r="AN5170">
        <f>_xlfn.XLOOKUP(S5170,[1]umbs_prices!$A:$A,[1]umbs_prices!$D:$D)</f>
        <v>103.03</v>
      </c>
      <c r="AO5170" s="11">
        <f t="shared" si="522"/>
        <v>3.0299999999999994E-2</v>
      </c>
      <c r="AP5170" s="13">
        <f>(AM5170-1)*L5170</f>
        <v>19250.000000000018</v>
      </c>
      <c r="AQ5170" s="8">
        <f>AO5170*L5170</f>
        <v>11665.499999999998</v>
      </c>
      <c r="AR5170" s="1">
        <f t="shared" si="523"/>
        <v>7584.50000000002</v>
      </c>
      <c r="AS5170" s="8">
        <f>AQ5170+AR5170</f>
        <v>19250.000000000018</v>
      </c>
      <c r="AT5170" s="8">
        <f>AS5170-X5170</f>
        <v>19250.000000000018</v>
      </c>
      <c r="AU5170" s="11">
        <f>AT5170/L5170</f>
        <v>5.0000000000000044E-2</v>
      </c>
      <c r="AV5170">
        <f>(_xlfn.XLOOKUP(A5170,[2]loan_data!$A:$A,[2]loan_data!$Z:$Z)-100)%</f>
        <v>3.5612500000000012E-2</v>
      </c>
      <c r="AW5170" t="str">
        <f>_xlfn.XLOOKUP(A5170,[2]loan_data!$A:$A,[2]loan_data!$AA:$AA)</f>
        <v>storgan_manley</v>
      </c>
      <c r="AX5170" s="8">
        <f>AV5170*L5170</f>
        <v>13710.812500000005</v>
      </c>
      <c r="AY5170" s="8">
        <f t="shared" si="529"/>
        <v>21295.312500000025</v>
      </c>
      <c r="AZ5170" s="10">
        <f>AY5170/L5170</f>
        <v>5.5312500000000063E-2</v>
      </c>
    </row>
    <row r="5171" spans="1:52" x14ac:dyDescent="0.2">
      <c r="A5171">
        <v>5027528</v>
      </c>
      <c r="B5171" t="s">
        <v>80</v>
      </c>
      <c r="C5171" t="s">
        <v>386</v>
      </c>
      <c r="D5171" t="b">
        <v>1</v>
      </c>
      <c r="E5171" t="s">
        <v>35</v>
      </c>
      <c r="F5171" t="s">
        <v>36</v>
      </c>
      <c r="G5171" t="s">
        <v>37</v>
      </c>
      <c r="H5171" t="s">
        <v>53</v>
      </c>
      <c r="I5171">
        <v>1</v>
      </c>
      <c r="J5171" t="b">
        <v>0</v>
      </c>
      <c r="K5171" t="b">
        <v>0</v>
      </c>
      <c r="L5171" s="1">
        <v>185000</v>
      </c>
      <c r="M5171" s="2">
        <v>44456</v>
      </c>
      <c r="N5171" s="2">
        <v>44501</v>
      </c>
      <c r="O5171" s="2">
        <v>49949</v>
      </c>
      <c r="P5171">
        <v>180</v>
      </c>
      <c r="Q5171" s="3">
        <v>1252.58</v>
      </c>
      <c r="R5171">
        <v>2.75</v>
      </c>
      <c r="S5171" t="s">
        <v>924</v>
      </c>
      <c r="T5171" s="4">
        <v>446106</v>
      </c>
      <c r="U5171" s="7">
        <f>V5171+W5171</f>
        <v>3102.4999999999964</v>
      </c>
      <c r="V5171" s="7">
        <f t="shared" si="521"/>
        <v>1535.4999999999964</v>
      </c>
      <c r="W5171" s="7">
        <v>1567</v>
      </c>
      <c r="AA5171" t="b">
        <v>0</v>
      </c>
      <c r="AB5171">
        <v>0</v>
      </c>
      <c r="AC5171">
        <v>0</v>
      </c>
      <c r="AD5171" t="b">
        <v>0</v>
      </c>
      <c r="AE5171" t="s">
        <v>39</v>
      </c>
      <c r="AF5171" t="b">
        <v>0</v>
      </c>
      <c r="AG5171">
        <v>1</v>
      </c>
      <c r="AH5171">
        <v>193</v>
      </c>
      <c r="AI5171" s="6">
        <v>1930</v>
      </c>
      <c r="AJ5171">
        <v>790</v>
      </c>
      <c r="AK5171" t="s">
        <v>58</v>
      </c>
      <c r="AL5171" t="s">
        <v>50</v>
      </c>
      <c r="AM5171" s="9">
        <v>1.05</v>
      </c>
      <c r="AN5171">
        <f>_xlfn.XLOOKUP(S5171,[1]umbs_prices!$A:$A,[1]umbs_prices!$D:$D)</f>
        <v>104.17</v>
      </c>
      <c r="AO5171" s="11">
        <f t="shared" si="522"/>
        <v>4.170000000000007E-2</v>
      </c>
      <c r="AP5171" s="13">
        <f>(AM5171-1)*L5171</f>
        <v>9250.0000000000091</v>
      </c>
      <c r="AQ5171" s="8">
        <f>AO5171*L5171</f>
        <v>7714.5000000000127</v>
      </c>
      <c r="AR5171" s="1">
        <f t="shared" si="523"/>
        <v>1535.4999999999964</v>
      </c>
      <c r="AS5171" s="8">
        <f>AQ5171+AR5171</f>
        <v>9250.0000000000091</v>
      </c>
      <c r="AT5171" s="8">
        <f>AS5171-X5171</f>
        <v>9250.0000000000091</v>
      </c>
      <c r="AU5171" s="11">
        <f>AT5171/L5171</f>
        <v>5.0000000000000051E-2</v>
      </c>
      <c r="AV5171">
        <f>(_xlfn.XLOOKUP(A5171,[2]loan_data!$A:$A,[2]loan_data!$Z:$Z)-100)%</f>
        <v>4.4200000000000017E-2</v>
      </c>
      <c r="AW5171" t="str">
        <f>_xlfn.XLOOKUP(A5171,[2]loan_data!$A:$A,[2]loan_data!$AA:$AA)</f>
        <v>golden_sachs</v>
      </c>
      <c r="AX5171" s="8">
        <f>AV5171*L5171</f>
        <v>8177.0000000000027</v>
      </c>
      <c r="AY5171" s="8">
        <f t="shared" si="529"/>
        <v>9712.5</v>
      </c>
      <c r="AZ5171" s="10">
        <f>AY5171/L5171</f>
        <v>5.2499999999999998E-2</v>
      </c>
    </row>
    <row r="5172" spans="1:52" x14ac:dyDescent="0.2">
      <c r="A5172">
        <v>5027623</v>
      </c>
      <c r="B5172" t="s">
        <v>46</v>
      </c>
      <c r="C5172" t="s">
        <v>148</v>
      </c>
      <c r="D5172" t="b">
        <v>1</v>
      </c>
      <c r="E5172" t="s">
        <v>35</v>
      </c>
      <c r="F5172" t="s">
        <v>36</v>
      </c>
      <c r="G5172" t="s">
        <v>37</v>
      </c>
      <c r="H5172" t="s">
        <v>38</v>
      </c>
      <c r="I5172">
        <v>1</v>
      </c>
      <c r="J5172" t="b">
        <v>0</v>
      </c>
      <c r="K5172" t="b">
        <v>0</v>
      </c>
      <c r="L5172" s="1">
        <v>185000</v>
      </c>
      <c r="M5172" s="2">
        <v>44433</v>
      </c>
      <c r="N5172" s="2">
        <v>44470</v>
      </c>
      <c r="O5172" s="2">
        <v>50649</v>
      </c>
      <c r="P5172">
        <v>204</v>
      </c>
      <c r="Q5172" s="3">
        <v>1189.6600000000001</v>
      </c>
      <c r="R5172">
        <v>3.375</v>
      </c>
      <c r="S5172" t="s">
        <v>920</v>
      </c>
      <c r="T5172" s="4">
        <v>248656</v>
      </c>
      <c r="U5172" s="7">
        <f>V5172+W5172</f>
        <v>1094.3300000000036</v>
      </c>
      <c r="V5172" s="7">
        <f t="shared" si="521"/>
        <v>721.50000000000364</v>
      </c>
      <c r="W5172" s="7">
        <v>372.82999999999993</v>
      </c>
      <c r="AA5172" t="b">
        <v>0</v>
      </c>
      <c r="AB5172">
        <v>0</v>
      </c>
      <c r="AC5172">
        <v>0</v>
      </c>
      <c r="AD5172" t="b">
        <v>0</v>
      </c>
      <c r="AE5172" t="s">
        <v>45</v>
      </c>
      <c r="AF5172" t="b">
        <v>0</v>
      </c>
      <c r="AG5172">
        <v>1</v>
      </c>
      <c r="AH5172">
        <v>125</v>
      </c>
      <c r="AI5172" s="6">
        <v>3959</v>
      </c>
      <c r="AJ5172">
        <v>791</v>
      </c>
      <c r="AK5172" t="s">
        <v>43</v>
      </c>
      <c r="AL5172" t="s">
        <v>50</v>
      </c>
      <c r="AM5172" s="9">
        <v>1.05</v>
      </c>
      <c r="AN5172">
        <f>_xlfn.XLOOKUP(S5172,[1]umbs_prices!$A:$A,[1]umbs_prices!$D:$D)</f>
        <v>104.61</v>
      </c>
      <c r="AO5172" s="11">
        <f t="shared" si="522"/>
        <v>4.610000000000003E-2</v>
      </c>
      <c r="AP5172" s="13">
        <f>(AM5172-1)*L5172</f>
        <v>9250.0000000000091</v>
      </c>
      <c r="AQ5172" s="8">
        <f>AO5172*L5172</f>
        <v>8528.5000000000055</v>
      </c>
      <c r="AR5172" s="1">
        <f t="shared" si="523"/>
        <v>721.50000000000364</v>
      </c>
      <c r="AS5172" s="8">
        <f>AQ5172+AR5172</f>
        <v>9250.0000000000091</v>
      </c>
      <c r="AT5172" s="8">
        <f>AS5172-X5172</f>
        <v>9250.0000000000091</v>
      </c>
      <c r="AU5172" s="11">
        <f>AT5172/L5172</f>
        <v>5.0000000000000051E-2</v>
      </c>
      <c r="AV5172">
        <f>(_xlfn.XLOOKUP(A5172,[2]loan_data!$A:$A,[2]loan_data!$Z:$Z)-100)%</f>
        <v>4.6099999999999995E-2</v>
      </c>
      <c r="AW5172" t="str">
        <f>_xlfn.XLOOKUP(A5172,[2]loan_data!$A:$A,[2]loan_data!$AA:$AA)</f>
        <v>umbs_price</v>
      </c>
      <c r="AX5172" s="8">
        <f>AV5172*L5172</f>
        <v>8528.5</v>
      </c>
    </row>
    <row r="5173" spans="1:52" x14ac:dyDescent="0.2">
      <c r="A5173">
        <v>5027624</v>
      </c>
      <c r="B5173" t="s">
        <v>71</v>
      </c>
      <c r="C5173" t="s">
        <v>203</v>
      </c>
      <c r="D5173" t="b">
        <v>1</v>
      </c>
      <c r="E5173" t="s">
        <v>35</v>
      </c>
      <c r="F5173" t="s">
        <v>36</v>
      </c>
      <c r="G5173" t="s">
        <v>37</v>
      </c>
      <c r="H5173" t="s">
        <v>53</v>
      </c>
      <c r="I5173">
        <v>1</v>
      </c>
      <c r="J5173" t="b">
        <v>0</v>
      </c>
      <c r="K5173" t="b">
        <v>0</v>
      </c>
      <c r="L5173" s="1">
        <v>325000</v>
      </c>
      <c r="M5173" s="2">
        <v>44436</v>
      </c>
      <c r="N5173" s="2">
        <v>44470</v>
      </c>
      <c r="O5173" s="2">
        <v>55397</v>
      </c>
      <c r="P5173">
        <v>360</v>
      </c>
      <c r="Q5173" s="3">
        <v>1365.06</v>
      </c>
      <c r="R5173">
        <v>2.99</v>
      </c>
      <c r="S5173" t="s">
        <v>922</v>
      </c>
      <c r="T5173" s="4">
        <v>609414</v>
      </c>
      <c r="U5173" s="7">
        <f>V5173+W5173</f>
        <v>6637.0000000000018</v>
      </c>
      <c r="V5173" s="7">
        <f t="shared" si="521"/>
        <v>5882.5000000000018</v>
      </c>
      <c r="W5173" s="7">
        <v>754.5</v>
      </c>
      <c r="AA5173" t="b">
        <v>0</v>
      </c>
      <c r="AB5173">
        <v>0</v>
      </c>
      <c r="AC5173">
        <v>0</v>
      </c>
      <c r="AD5173" t="b">
        <v>0</v>
      </c>
      <c r="AE5173" t="s">
        <v>39</v>
      </c>
      <c r="AF5173" t="b">
        <v>0</v>
      </c>
      <c r="AG5173">
        <v>1</v>
      </c>
      <c r="AH5173">
        <v>161</v>
      </c>
      <c r="AI5173" s="6">
        <v>5904</v>
      </c>
      <c r="AJ5173">
        <v>791</v>
      </c>
      <c r="AK5173" t="s">
        <v>58</v>
      </c>
      <c r="AL5173" t="s">
        <v>50</v>
      </c>
      <c r="AM5173" s="9">
        <v>1.05</v>
      </c>
      <c r="AN5173">
        <f>_xlfn.XLOOKUP(S5173,[1]umbs_prices!$A:$A,[1]umbs_prices!$D:$D)</f>
        <v>103.19</v>
      </c>
      <c r="AO5173" s="11">
        <f t="shared" si="522"/>
        <v>3.1900000000000039E-2</v>
      </c>
      <c r="AP5173" s="13">
        <f>(AM5173-1)*L5173</f>
        <v>16250.000000000015</v>
      </c>
      <c r="AQ5173" s="8">
        <f>AO5173*L5173</f>
        <v>10367.500000000013</v>
      </c>
      <c r="AR5173" s="1">
        <f t="shared" si="523"/>
        <v>5882.5000000000018</v>
      </c>
      <c r="AS5173" s="8">
        <f>AQ5173+AR5173</f>
        <v>16250.000000000015</v>
      </c>
      <c r="AT5173" s="8">
        <f>AS5173-X5173</f>
        <v>16250.000000000015</v>
      </c>
      <c r="AU5173" s="11">
        <f>AT5173/L5173</f>
        <v>5.0000000000000044E-2</v>
      </c>
      <c r="AV5173">
        <f>(_xlfn.XLOOKUP(A5173,[2]loan_data!$A:$A,[2]loan_data!$Z:$Z)-100)%</f>
        <v>3.7212499999999975E-2</v>
      </c>
      <c r="AW5173" t="str">
        <f>_xlfn.XLOOKUP(A5173,[2]loan_data!$A:$A,[2]loan_data!$AA:$AA)</f>
        <v>storgan_manley</v>
      </c>
      <c r="AX5173" s="8">
        <f>AV5173*L5173</f>
        <v>12094.062499999991</v>
      </c>
      <c r="AY5173" s="8">
        <f t="shared" ref="AY5173:AY5174" si="530">AX5173+AR5173</f>
        <v>17976.562499999993</v>
      </c>
      <c r="AZ5173" s="10">
        <f>AY5173/L5173</f>
        <v>5.531249999999998E-2</v>
      </c>
    </row>
    <row r="5174" spans="1:52" x14ac:dyDescent="0.2">
      <c r="A5174">
        <v>5027658</v>
      </c>
      <c r="B5174" t="s">
        <v>54</v>
      </c>
      <c r="C5174" t="s">
        <v>153</v>
      </c>
      <c r="D5174" t="b">
        <v>1</v>
      </c>
      <c r="E5174" t="s">
        <v>35</v>
      </c>
      <c r="F5174" t="s">
        <v>36</v>
      </c>
      <c r="G5174" t="s">
        <v>37</v>
      </c>
      <c r="H5174" t="s">
        <v>38</v>
      </c>
      <c r="I5174">
        <v>1</v>
      </c>
      <c r="J5174" t="b">
        <v>0</v>
      </c>
      <c r="K5174" t="b">
        <v>0</v>
      </c>
      <c r="L5174" s="1">
        <v>375000</v>
      </c>
      <c r="M5174" s="2">
        <v>44440</v>
      </c>
      <c r="N5174" s="2">
        <v>44470</v>
      </c>
      <c r="O5174" s="2">
        <v>53571</v>
      </c>
      <c r="P5174">
        <v>300</v>
      </c>
      <c r="Q5174" s="3">
        <v>1798.09</v>
      </c>
      <c r="R5174">
        <v>3.125</v>
      </c>
      <c r="S5174" t="s">
        <v>924</v>
      </c>
      <c r="T5174" s="4">
        <v>443001</v>
      </c>
      <c r="U5174" s="7">
        <f>V5174+W5174</f>
        <v>4934.5799999999908</v>
      </c>
      <c r="V5174" s="7">
        <f t="shared" si="521"/>
        <v>3112.4999999999909</v>
      </c>
      <c r="W5174" s="7">
        <v>1822.08</v>
      </c>
      <c r="AA5174" t="b">
        <v>0</v>
      </c>
      <c r="AB5174">
        <v>0</v>
      </c>
      <c r="AC5174">
        <v>0</v>
      </c>
      <c r="AD5174" t="b">
        <v>0</v>
      </c>
      <c r="AE5174" t="s">
        <v>39</v>
      </c>
      <c r="AF5174" t="b">
        <v>0</v>
      </c>
      <c r="AG5174">
        <v>1</v>
      </c>
      <c r="AH5174">
        <v>121</v>
      </c>
      <c r="AI5174" s="6">
        <v>3429</v>
      </c>
      <c r="AJ5174">
        <v>791</v>
      </c>
      <c r="AK5174" t="s">
        <v>43</v>
      </c>
      <c r="AL5174" t="s">
        <v>50</v>
      </c>
      <c r="AM5174" s="9">
        <v>1.05</v>
      </c>
      <c r="AN5174">
        <f>_xlfn.XLOOKUP(S5174,[1]umbs_prices!$A:$A,[1]umbs_prices!$D:$D)</f>
        <v>104.17</v>
      </c>
      <c r="AO5174" s="11">
        <f t="shared" si="522"/>
        <v>4.170000000000007E-2</v>
      </c>
      <c r="AP5174" s="13">
        <f>(AM5174-1)*L5174</f>
        <v>18750.000000000018</v>
      </c>
      <c r="AQ5174" s="8">
        <f>AO5174*L5174</f>
        <v>15637.500000000027</v>
      </c>
      <c r="AR5174" s="1">
        <f t="shared" si="523"/>
        <v>3112.4999999999909</v>
      </c>
      <c r="AS5174" s="8">
        <f>AQ5174+AR5174</f>
        <v>18750.000000000018</v>
      </c>
      <c r="AT5174" s="8">
        <f>AS5174-X5174</f>
        <v>18750.000000000018</v>
      </c>
      <c r="AU5174" s="11">
        <f>AT5174/L5174</f>
        <v>5.0000000000000051E-2</v>
      </c>
      <c r="AV5174">
        <f>(_xlfn.XLOOKUP(A5174,[2]loan_data!$A:$A,[2]loan_data!$Z:$Z)-100)%</f>
        <v>4.3575000000000016E-2</v>
      </c>
      <c r="AW5174" t="str">
        <f>_xlfn.XLOOKUP(A5174,[2]loan_data!$A:$A,[2]loan_data!$AA:$AA)</f>
        <v>golden_sachs</v>
      </c>
      <c r="AX5174" s="8">
        <f>AV5174*L5174</f>
        <v>16340.625000000005</v>
      </c>
      <c r="AY5174" s="8">
        <f t="shared" si="530"/>
        <v>19453.124999999996</v>
      </c>
      <c r="AZ5174" s="10">
        <f>AY5174/L5174</f>
        <v>5.1874999999999991E-2</v>
      </c>
    </row>
    <row r="5175" spans="1:52" x14ac:dyDescent="0.2">
      <c r="A5175">
        <v>5027725</v>
      </c>
      <c r="B5175" t="s">
        <v>68</v>
      </c>
      <c r="C5175" t="s">
        <v>420</v>
      </c>
      <c r="D5175" t="b">
        <v>1</v>
      </c>
      <c r="E5175" t="s">
        <v>35</v>
      </c>
      <c r="F5175" t="s">
        <v>36</v>
      </c>
      <c r="G5175" t="s">
        <v>37</v>
      </c>
      <c r="H5175" t="s">
        <v>53</v>
      </c>
      <c r="I5175">
        <v>1</v>
      </c>
      <c r="J5175" t="b">
        <v>0</v>
      </c>
      <c r="K5175" t="b">
        <v>0</v>
      </c>
      <c r="L5175" s="1">
        <v>245000</v>
      </c>
      <c r="M5175" s="2">
        <v>44440</v>
      </c>
      <c r="N5175" s="2">
        <v>44470</v>
      </c>
      <c r="O5175" s="2">
        <v>55397</v>
      </c>
      <c r="P5175">
        <v>360</v>
      </c>
      <c r="Q5175" s="3">
        <v>1014.06</v>
      </c>
      <c r="R5175">
        <v>2.875</v>
      </c>
      <c r="S5175" t="s">
        <v>924</v>
      </c>
      <c r="T5175" s="4">
        <v>422414</v>
      </c>
      <c r="U5175" s="7">
        <f>V5175+W5175</f>
        <v>3167.4999999999945</v>
      </c>
      <c r="V5175" s="7">
        <f t="shared" si="521"/>
        <v>2033.4999999999945</v>
      </c>
      <c r="W5175" s="7">
        <v>1134</v>
      </c>
      <c r="AA5175" t="b">
        <v>0</v>
      </c>
      <c r="AB5175">
        <v>0</v>
      </c>
      <c r="AC5175">
        <v>0</v>
      </c>
      <c r="AD5175" t="b">
        <v>0</v>
      </c>
      <c r="AE5175" t="s">
        <v>39</v>
      </c>
      <c r="AF5175" t="b">
        <v>0</v>
      </c>
      <c r="AG5175">
        <v>1</v>
      </c>
      <c r="AH5175">
        <v>82</v>
      </c>
      <c r="AI5175" s="6">
        <v>1435</v>
      </c>
      <c r="AJ5175">
        <v>791</v>
      </c>
      <c r="AK5175" t="s">
        <v>40</v>
      </c>
      <c r="AL5175" t="s">
        <v>50</v>
      </c>
      <c r="AM5175" s="9">
        <v>1.05</v>
      </c>
      <c r="AN5175">
        <f>_xlfn.XLOOKUP(S5175,[1]umbs_prices!$A:$A,[1]umbs_prices!$D:$D)</f>
        <v>104.17</v>
      </c>
      <c r="AO5175" s="11">
        <f t="shared" si="522"/>
        <v>4.170000000000007E-2</v>
      </c>
      <c r="AP5175" s="13">
        <f>(AM5175-1)*L5175</f>
        <v>12250.000000000011</v>
      </c>
      <c r="AQ5175" s="8">
        <f>AO5175*L5175</f>
        <v>10216.500000000016</v>
      </c>
      <c r="AR5175" s="1">
        <f t="shared" si="523"/>
        <v>2033.4999999999945</v>
      </c>
      <c r="AS5175" s="8">
        <f>AQ5175+AR5175</f>
        <v>12250.000000000011</v>
      </c>
      <c r="AT5175" s="8">
        <f>AS5175-X5175</f>
        <v>12250.000000000011</v>
      </c>
      <c r="AU5175" s="11">
        <f>AT5175/L5175</f>
        <v>5.0000000000000044E-2</v>
      </c>
      <c r="AV5175">
        <f>(_xlfn.XLOOKUP(A5175,[2]loan_data!$A:$A,[2]loan_data!$Z:$Z)-100)%</f>
        <v>4.1700000000000015E-2</v>
      </c>
      <c r="AW5175" t="str">
        <f>_xlfn.XLOOKUP(A5175,[2]loan_data!$A:$A,[2]loan_data!$AA:$AA)</f>
        <v>umbs_price</v>
      </c>
      <c r="AX5175" s="8">
        <f>AV5175*L5175</f>
        <v>10216.500000000004</v>
      </c>
    </row>
    <row r="5176" spans="1:52" x14ac:dyDescent="0.2">
      <c r="A5176">
        <v>5027865</v>
      </c>
      <c r="B5176" t="s">
        <v>90</v>
      </c>
      <c r="C5176" t="s">
        <v>341</v>
      </c>
      <c r="D5176" t="b">
        <v>1</v>
      </c>
      <c r="E5176" t="s">
        <v>35</v>
      </c>
      <c r="F5176" t="s">
        <v>36</v>
      </c>
      <c r="G5176" t="s">
        <v>37</v>
      </c>
      <c r="H5176" t="s">
        <v>60</v>
      </c>
      <c r="I5176">
        <v>1</v>
      </c>
      <c r="J5176" t="b">
        <v>0</v>
      </c>
      <c r="K5176" t="b">
        <v>0</v>
      </c>
      <c r="L5176" s="1">
        <v>265000</v>
      </c>
      <c r="M5176" s="2">
        <v>44442</v>
      </c>
      <c r="N5176" s="2">
        <v>44470</v>
      </c>
      <c r="O5176" s="2">
        <v>55397</v>
      </c>
      <c r="P5176">
        <v>360</v>
      </c>
      <c r="Q5176" s="3">
        <v>1132.25</v>
      </c>
      <c r="R5176">
        <v>3.125</v>
      </c>
      <c r="S5176" t="s">
        <v>922</v>
      </c>
      <c r="T5176" s="4">
        <v>294445</v>
      </c>
      <c r="U5176" s="7">
        <f>V5176+W5176</f>
        <v>7534.6</v>
      </c>
      <c r="V5176" s="7">
        <f t="shared" si="521"/>
        <v>4796.5</v>
      </c>
      <c r="W5176" s="7">
        <v>2738.1000000000004</v>
      </c>
      <c r="AA5176" t="b">
        <v>0</v>
      </c>
      <c r="AB5176">
        <v>0</v>
      </c>
      <c r="AC5176">
        <v>0</v>
      </c>
      <c r="AD5176" t="b">
        <v>0</v>
      </c>
      <c r="AE5176" t="s">
        <v>39</v>
      </c>
      <c r="AF5176" t="b">
        <v>0</v>
      </c>
      <c r="AG5176">
        <v>1</v>
      </c>
      <c r="AH5176">
        <v>46</v>
      </c>
      <c r="AI5176" s="6">
        <v>1380</v>
      </c>
      <c r="AJ5176">
        <v>791</v>
      </c>
      <c r="AK5176" t="s">
        <v>58</v>
      </c>
      <c r="AL5176" t="s">
        <v>50</v>
      </c>
      <c r="AM5176" s="9">
        <v>1.05</v>
      </c>
      <c r="AN5176">
        <f>_xlfn.XLOOKUP(S5176,[1]umbs_prices!$A:$A,[1]umbs_prices!$D:$D)</f>
        <v>103.19</v>
      </c>
      <c r="AO5176" s="11">
        <f t="shared" si="522"/>
        <v>3.1900000000000039E-2</v>
      </c>
      <c r="AP5176" s="13">
        <f>(AM5176-1)*L5176</f>
        <v>13250.000000000011</v>
      </c>
      <c r="AQ5176" s="8">
        <f>AO5176*L5176</f>
        <v>8453.5000000000109</v>
      </c>
      <c r="AR5176" s="1">
        <f t="shared" si="523"/>
        <v>4796.5</v>
      </c>
      <c r="AS5176" s="8">
        <f>AQ5176+AR5176</f>
        <v>13250.000000000011</v>
      </c>
      <c r="AT5176" s="8">
        <f>AS5176-X5176</f>
        <v>13250.000000000011</v>
      </c>
      <c r="AU5176" s="11">
        <f>AT5176/L5176</f>
        <v>5.0000000000000044E-2</v>
      </c>
      <c r="AV5176">
        <f>(_xlfn.XLOOKUP(A5176,[2]loan_data!$A:$A,[2]loan_data!$Z:$Z)-100)%</f>
        <v>3.1899999999999977E-2</v>
      </c>
      <c r="AW5176" t="str">
        <f>_xlfn.XLOOKUP(A5176,[2]loan_data!$A:$A,[2]loan_data!$AA:$AA)</f>
        <v>umbs_price</v>
      </c>
      <c r="AX5176" s="8">
        <f>AV5176*L5176</f>
        <v>8453.4999999999945</v>
      </c>
    </row>
    <row r="5177" spans="1:52" x14ac:dyDescent="0.2">
      <c r="A5177">
        <v>5027986</v>
      </c>
      <c r="B5177" t="s">
        <v>103</v>
      </c>
      <c r="C5177" t="s">
        <v>503</v>
      </c>
      <c r="D5177" t="b">
        <v>1</v>
      </c>
      <c r="E5177" t="s">
        <v>35</v>
      </c>
      <c r="F5177" t="s">
        <v>36</v>
      </c>
      <c r="G5177" t="s">
        <v>37</v>
      </c>
      <c r="H5177" t="s">
        <v>38</v>
      </c>
      <c r="I5177">
        <v>1</v>
      </c>
      <c r="J5177" t="b">
        <v>0</v>
      </c>
      <c r="K5177" t="b">
        <v>0</v>
      </c>
      <c r="L5177" s="1">
        <v>145000</v>
      </c>
      <c r="M5177" s="2">
        <v>44443</v>
      </c>
      <c r="N5177" s="2">
        <v>44470</v>
      </c>
      <c r="O5177" s="2">
        <v>48823</v>
      </c>
      <c r="P5177">
        <v>144</v>
      </c>
      <c r="Q5177" s="3">
        <v>1180.6500000000001</v>
      </c>
      <c r="R5177">
        <v>2.75</v>
      </c>
      <c r="S5177" t="s">
        <v>924</v>
      </c>
      <c r="T5177" s="4">
        <v>164306</v>
      </c>
      <c r="U5177" s="7">
        <f>V5177+W5177</f>
        <v>3687.9999999999968</v>
      </c>
      <c r="V5177" s="7">
        <f t="shared" si="521"/>
        <v>1203.4999999999964</v>
      </c>
      <c r="W5177" s="7">
        <v>2484.5000000000005</v>
      </c>
      <c r="AA5177" t="b">
        <v>0</v>
      </c>
      <c r="AB5177">
        <v>0</v>
      </c>
      <c r="AC5177">
        <v>0</v>
      </c>
      <c r="AD5177" t="b">
        <v>0</v>
      </c>
      <c r="AE5177" t="s">
        <v>97</v>
      </c>
      <c r="AF5177" t="b">
        <v>0</v>
      </c>
      <c r="AG5177">
        <v>1</v>
      </c>
      <c r="AH5177">
        <v>96</v>
      </c>
      <c r="AI5177" s="6">
        <v>3920</v>
      </c>
      <c r="AJ5177">
        <v>791</v>
      </c>
      <c r="AK5177" t="s">
        <v>43</v>
      </c>
      <c r="AL5177" t="s">
        <v>50</v>
      </c>
      <c r="AM5177" s="9">
        <v>1.05</v>
      </c>
      <c r="AN5177">
        <f>_xlfn.XLOOKUP(S5177,[1]umbs_prices!$A:$A,[1]umbs_prices!$D:$D)</f>
        <v>104.17</v>
      </c>
      <c r="AO5177" s="11">
        <f t="shared" si="522"/>
        <v>4.170000000000007E-2</v>
      </c>
      <c r="AP5177" s="13">
        <f>(AM5177-1)*L5177</f>
        <v>7250.0000000000064</v>
      </c>
      <c r="AQ5177" s="8">
        <f>AO5177*L5177</f>
        <v>6046.50000000001</v>
      </c>
      <c r="AR5177" s="1">
        <f t="shared" si="523"/>
        <v>1203.4999999999964</v>
      </c>
      <c r="AS5177" s="8">
        <f>AQ5177+AR5177</f>
        <v>7250.0000000000064</v>
      </c>
      <c r="AT5177" s="8">
        <f>AS5177-X5177</f>
        <v>7250.0000000000064</v>
      </c>
      <c r="AU5177" s="11">
        <f>AT5177/L5177</f>
        <v>5.0000000000000044E-2</v>
      </c>
      <c r="AV5177">
        <f>(_xlfn.XLOOKUP(A5177,[2]loan_data!$A:$A,[2]loan_data!$Z:$Z)-100)%</f>
        <v>4.1700000000000015E-2</v>
      </c>
      <c r="AW5177" t="str">
        <f>_xlfn.XLOOKUP(A5177,[2]loan_data!$A:$A,[2]loan_data!$AA:$AA)</f>
        <v>umbs_price</v>
      </c>
      <c r="AX5177" s="8">
        <f>AV5177*L5177</f>
        <v>6046.5000000000018</v>
      </c>
    </row>
    <row r="5178" spans="1:52" x14ac:dyDescent="0.2">
      <c r="A5178">
        <v>5028042</v>
      </c>
      <c r="B5178" t="s">
        <v>150</v>
      </c>
      <c r="C5178" t="s">
        <v>906</v>
      </c>
      <c r="D5178" t="b">
        <v>1</v>
      </c>
      <c r="E5178" t="s">
        <v>35</v>
      </c>
      <c r="F5178" t="s">
        <v>36</v>
      </c>
      <c r="G5178" t="s">
        <v>37</v>
      </c>
      <c r="H5178" t="s">
        <v>53</v>
      </c>
      <c r="I5178">
        <v>1</v>
      </c>
      <c r="J5178" t="b">
        <v>0</v>
      </c>
      <c r="K5178" t="b">
        <v>0</v>
      </c>
      <c r="L5178" s="1">
        <v>105000</v>
      </c>
      <c r="M5178" s="2">
        <v>44447</v>
      </c>
      <c r="N5178" s="2">
        <v>44470</v>
      </c>
      <c r="O5178" s="2">
        <v>55397</v>
      </c>
      <c r="P5178">
        <v>360</v>
      </c>
      <c r="Q5178" s="3">
        <v>455.74</v>
      </c>
      <c r="R5178">
        <v>3.25</v>
      </c>
      <c r="S5178" t="s">
        <v>926</v>
      </c>
      <c r="T5178" s="4">
        <v>210000</v>
      </c>
      <c r="U5178" s="7">
        <f>V5178+W5178</f>
        <v>1792.1800000000003</v>
      </c>
      <c r="V5178" s="7">
        <f t="shared" si="521"/>
        <v>0</v>
      </c>
      <c r="W5178" s="7">
        <v>1792.1800000000003</v>
      </c>
      <c r="AA5178" t="b">
        <v>0</v>
      </c>
      <c r="AB5178">
        <v>0</v>
      </c>
      <c r="AC5178">
        <v>0</v>
      </c>
      <c r="AD5178" t="b">
        <v>0</v>
      </c>
      <c r="AE5178" t="s">
        <v>39</v>
      </c>
      <c r="AF5178" t="b">
        <v>0</v>
      </c>
      <c r="AG5178">
        <v>1</v>
      </c>
      <c r="AH5178">
        <v>22</v>
      </c>
      <c r="AI5178" s="6">
        <v>734</v>
      </c>
      <c r="AJ5178">
        <v>791</v>
      </c>
      <c r="AK5178" t="s">
        <v>58</v>
      </c>
      <c r="AL5178" t="s">
        <v>41</v>
      </c>
      <c r="AM5178" s="9">
        <v>1.05</v>
      </c>
      <c r="AN5178">
        <f>_xlfn.XLOOKUP(S5178,[1]umbs_prices!$A:$A,[1]umbs_prices!$D:$D)</f>
        <v>105</v>
      </c>
      <c r="AO5178" s="11">
        <f t="shared" si="522"/>
        <v>5.0000000000000044E-2</v>
      </c>
      <c r="AP5178" s="13">
        <f>(AM5178-1)*L5178</f>
        <v>5250.0000000000045</v>
      </c>
      <c r="AQ5178" s="8">
        <f>AO5178*L5178</f>
        <v>5250.0000000000045</v>
      </c>
      <c r="AR5178" s="1">
        <f t="shared" si="523"/>
        <v>0</v>
      </c>
      <c r="AS5178" s="8">
        <f>AQ5178+AR5178</f>
        <v>5250.0000000000045</v>
      </c>
      <c r="AT5178" s="8">
        <f>AS5178-X5178</f>
        <v>5250.0000000000045</v>
      </c>
      <c r="AU5178" s="11">
        <f>AT5178/L5178</f>
        <v>5.0000000000000044E-2</v>
      </c>
      <c r="AV5178">
        <f>(_xlfn.XLOOKUP(A5178,[2]loan_data!$A:$A,[2]loan_data!$Z:$Z)-100)%</f>
        <v>5.46875E-2</v>
      </c>
      <c r="AW5178" t="str">
        <f>_xlfn.XLOOKUP(A5178,[2]loan_data!$A:$A,[2]loan_data!$AA:$AA)</f>
        <v>pj_logan</v>
      </c>
      <c r="AX5178" s="8">
        <f>AV5178*L5178</f>
        <v>5742.1875</v>
      </c>
      <c r="AY5178" s="8">
        <f t="shared" ref="AY5178:AY5179" si="531">AX5178+AR5178</f>
        <v>5742.1875</v>
      </c>
      <c r="AZ5178" s="10">
        <f>AY5178/L5178</f>
        <v>5.46875E-2</v>
      </c>
    </row>
    <row r="5179" spans="1:52" x14ac:dyDescent="0.2">
      <c r="A5179">
        <v>5028077</v>
      </c>
      <c r="B5179" t="s">
        <v>65</v>
      </c>
      <c r="C5179" t="s">
        <v>550</v>
      </c>
      <c r="D5179" t="b">
        <v>1</v>
      </c>
      <c r="E5179" t="s">
        <v>35</v>
      </c>
      <c r="F5179" t="s">
        <v>36</v>
      </c>
      <c r="G5179" t="s">
        <v>37</v>
      </c>
      <c r="H5179" t="s">
        <v>38</v>
      </c>
      <c r="I5179">
        <v>1</v>
      </c>
      <c r="J5179" t="b">
        <v>0</v>
      </c>
      <c r="K5179" t="b">
        <v>0</v>
      </c>
      <c r="L5179" s="1">
        <v>115000</v>
      </c>
      <c r="M5179" s="2">
        <v>44448</v>
      </c>
      <c r="N5179" s="2">
        <v>44470</v>
      </c>
      <c r="O5179" s="2">
        <v>49919</v>
      </c>
      <c r="P5179">
        <v>180</v>
      </c>
      <c r="Q5179" s="3">
        <v>765.22</v>
      </c>
      <c r="R5179">
        <v>2.5</v>
      </c>
      <c r="S5179" t="s">
        <v>919</v>
      </c>
      <c r="T5179" s="4">
        <v>159812</v>
      </c>
      <c r="U5179" s="7">
        <f>V5179+W5179</f>
        <v>3422.5000000000064</v>
      </c>
      <c r="V5179" s="7">
        <f t="shared" si="521"/>
        <v>2265.5000000000064</v>
      </c>
      <c r="W5179" s="7">
        <v>1157</v>
      </c>
      <c r="AA5179" t="b">
        <v>0</v>
      </c>
      <c r="AB5179">
        <v>0</v>
      </c>
      <c r="AC5179">
        <v>0</v>
      </c>
      <c r="AD5179" t="b">
        <v>0</v>
      </c>
      <c r="AE5179" t="s">
        <v>39</v>
      </c>
      <c r="AF5179" t="b">
        <v>0</v>
      </c>
      <c r="AG5179">
        <v>1</v>
      </c>
      <c r="AH5179">
        <v>67</v>
      </c>
      <c r="AI5179" s="6">
        <v>1117</v>
      </c>
      <c r="AJ5179">
        <v>791</v>
      </c>
      <c r="AK5179" t="s">
        <v>58</v>
      </c>
      <c r="AL5179" t="s">
        <v>41</v>
      </c>
      <c r="AM5179" s="9">
        <v>1.05</v>
      </c>
      <c r="AN5179">
        <f>_xlfn.XLOOKUP(S5179,[1]umbs_prices!$A:$A,[1]umbs_prices!$D:$D)</f>
        <v>103.03</v>
      </c>
      <c r="AO5179" s="11">
        <f t="shared" si="522"/>
        <v>3.0299999999999994E-2</v>
      </c>
      <c r="AP5179" s="13">
        <f>(AM5179-1)*L5179</f>
        <v>5750.0000000000055</v>
      </c>
      <c r="AQ5179" s="8">
        <f>AO5179*L5179</f>
        <v>3484.4999999999991</v>
      </c>
      <c r="AR5179" s="1">
        <f t="shared" si="523"/>
        <v>2265.5000000000064</v>
      </c>
      <c r="AS5179" s="8">
        <f>AQ5179+AR5179</f>
        <v>5750.0000000000055</v>
      </c>
      <c r="AT5179" s="8">
        <f>AS5179-X5179</f>
        <v>5750.0000000000055</v>
      </c>
      <c r="AU5179" s="11">
        <f>AT5179/L5179</f>
        <v>5.0000000000000044E-2</v>
      </c>
      <c r="AV5179">
        <f>(_xlfn.XLOOKUP(A5179,[2]loan_data!$A:$A,[2]loan_data!$Z:$Z)-100)%</f>
        <v>3.9050000000000008E-2</v>
      </c>
      <c r="AW5179" t="str">
        <f>_xlfn.XLOOKUP(A5179,[2]loan_data!$A:$A,[2]loan_data!$AA:$AA)</f>
        <v>golden_sachs</v>
      </c>
      <c r="AX5179" s="8">
        <f>AV5179*L5179</f>
        <v>4490.7500000000009</v>
      </c>
      <c r="AY5179" s="8">
        <f t="shared" si="531"/>
        <v>6756.2500000000073</v>
      </c>
      <c r="AZ5179" s="10">
        <f>AY5179/L5179</f>
        <v>5.8750000000000066E-2</v>
      </c>
    </row>
    <row r="5180" spans="1:52" x14ac:dyDescent="0.2">
      <c r="A5180">
        <v>5028153</v>
      </c>
      <c r="B5180" t="s">
        <v>68</v>
      </c>
      <c r="C5180" t="s">
        <v>69</v>
      </c>
      <c r="D5180" t="b">
        <v>1</v>
      </c>
      <c r="E5180" t="s">
        <v>35</v>
      </c>
      <c r="F5180" t="s">
        <v>36</v>
      </c>
      <c r="G5180" t="s">
        <v>37</v>
      </c>
      <c r="H5180" t="s">
        <v>38</v>
      </c>
      <c r="I5180">
        <v>1</v>
      </c>
      <c r="J5180" t="b">
        <v>0</v>
      </c>
      <c r="K5180" t="b">
        <v>0</v>
      </c>
      <c r="L5180" s="1">
        <v>325000</v>
      </c>
      <c r="M5180" s="2">
        <v>44452</v>
      </c>
      <c r="N5180" s="2">
        <v>44470</v>
      </c>
      <c r="O5180" s="2">
        <v>49919</v>
      </c>
      <c r="P5180">
        <v>180</v>
      </c>
      <c r="Q5180" s="3">
        <v>2086.4500000000003</v>
      </c>
      <c r="R5180">
        <v>1.99</v>
      </c>
      <c r="S5180" t="s">
        <v>927</v>
      </c>
      <c r="T5180" s="4">
        <v>361353</v>
      </c>
      <c r="U5180" s="7">
        <f>V5180+W5180</f>
        <v>14170.389999999987</v>
      </c>
      <c r="V5180" s="7">
        <f t="shared" si="521"/>
        <v>13227.499999999987</v>
      </c>
      <c r="W5180" s="7">
        <v>942.89</v>
      </c>
      <c r="AA5180" t="b">
        <v>0</v>
      </c>
      <c r="AB5180">
        <v>0</v>
      </c>
      <c r="AC5180">
        <v>0</v>
      </c>
      <c r="AD5180" t="b">
        <v>0</v>
      </c>
      <c r="AE5180" t="s">
        <v>39</v>
      </c>
      <c r="AF5180" t="b">
        <v>0</v>
      </c>
      <c r="AG5180">
        <v>1</v>
      </c>
      <c r="AH5180">
        <v>113</v>
      </c>
      <c r="AI5180" s="6">
        <v>3014</v>
      </c>
      <c r="AJ5180">
        <v>791</v>
      </c>
      <c r="AK5180" t="s">
        <v>43</v>
      </c>
      <c r="AL5180" t="s">
        <v>50</v>
      </c>
      <c r="AM5180" s="9">
        <v>1.05</v>
      </c>
      <c r="AN5180">
        <f>_xlfn.XLOOKUP(S5180,[1]umbs_prices!$A:$A,[1]umbs_prices!$D:$D)</f>
        <v>100.93</v>
      </c>
      <c r="AO5180" s="11">
        <f t="shared" si="522"/>
        <v>9.300000000000086E-3</v>
      </c>
      <c r="AP5180" s="13">
        <f>(AM5180-1)*L5180</f>
        <v>16250.000000000015</v>
      </c>
      <c r="AQ5180" s="8">
        <f>AO5180*L5180</f>
        <v>3022.5000000000277</v>
      </c>
      <c r="AR5180" s="1">
        <f t="shared" si="523"/>
        <v>13227.499999999987</v>
      </c>
      <c r="AS5180" s="8">
        <f>AQ5180+AR5180</f>
        <v>16250.000000000015</v>
      </c>
      <c r="AT5180" s="8">
        <f>AS5180-X5180</f>
        <v>16250.000000000015</v>
      </c>
      <c r="AU5180" s="11">
        <f>AT5180/L5180</f>
        <v>5.0000000000000044E-2</v>
      </c>
      <c r="AV5180">
        <f>(_xlfn.XLOOKUP(A5180,[2]loan_data!$A:$A,[2]loan_data!$Z:$Z)-100)%</f>
        <v>9.3000000000000686E-3</v>
      </c>
      <c r="AW5180" t="str">
        <f>_xlfn.XLOOKUP(A5180,[2]loan_data!$A:$A,[2]loan_data!$AA:$AA)</f>
        <v>umbs_price</v>
      </c>
      <c r="AX5180" s="8">
        <f>AV5180*L5180</f>
        <v>3022.5000000000223</v>
      </c>
    </row>
    <row r="5181" spans="1:52" x14ac:dyDescent="0.2">
      <c r="A5181">
        <v>5028193</v>
      </c>
      <c r="B5181" t="s">
        <v>33</v>
      </c>
      <c r="C5181" t="s">
        <v>439</v>
      </c>
      <c r="D5181" t="b">
        <v>1</v>
      </c>
      <c r="E5181" t="s">
        <v>35</v>
      </c>
      <c r="F5181" t="s">
        <v>36</v>
      </c>
      <c r="G5181" t="s">
        <v>37</v>
      </c>
      <c r="H5181" t="s">
        <v>38</v>
      </c>
      <c r="I5181">
        <v>1</v>
      </c>
      <c r="J5181" t="b">
        <v>0</v>
      </c>
      <c r="K5181" t="b">
        <v>0</v>
      </c>
      <c r="L5181" s="1">
        <v>265000</v>
      </c>
      <c r="M5181" s="2">
        <v>44453</v>
      </c>
      <c r="N5181" s="2">
        <v>44470</v>
      </c>
      <c r="O5181" s="2">
        <v>51745</v>
      </c>
      <c r="P5181">
        <v>240</v>
      </c>
      <c r="Q5181" s="3">
        <v>1433.46</v>
      </c>
      <c r="R5181">
        <v>2.75</v>
      </c>
      <c r="S5181" t="s">
        <v>922</v>
      </c>
      <c r="T5181" s="4">
        <v>527994</v>
      </c>
      <c r="U5181" s="7">
        <f>V5181+W5181</f>
        <v>4796.5</v>
      </c>
      <c r="V5181" s="7">
        <f t="shared" si="521"/>
        <v>4796.5</v>
      </c>
      <c r="W5181" s="7">
        <v>0</v>
      </c>
      <c r="AA5181" t="b">
        <v>0</v>
      </c>
      <c r="AB5181">
        <v>0</v>
      </c>
      <c r="AC5181">
        <v>0</v>
      </c>
      <c r="AD5181" t="b">
        <v>0</v>
      </c>
      <c r="AE5181" t="s">
        <v>39</v>
      </c>
      <c r="AF5181" t="b">
        <v>0</v>
      </c>
      <c r="AG5181">
        <v>1</v>
      </c>
      <c r="AH5181">
        <v>128</v>
      </c>
      <c r="AI5181" s="6">
        <v>2880</v>
      </c>
      <c r="AJ5181">
        <v>791</v>
      </c>
      <c r="AK5181" t="s">
        <v>58</v>
      </c>
      <c r="AL5181" t="s">
        <v>41</v>
      </c>
      <c r="AM5181" s="9">
        <v>1.05</v>
      </c>
      <c r="AN5181">
        <f>_xlfn.XLOOKUP(S5181,[1]umbs_prices!$A:$A,[1]umbs_prices!$D:$D)</f>
        <v>103.19</v>
      </c>
      <c r="AO5181" s="11">
        <f t="shared" si="522"/>
        <v>3.1900000000000039E-2</v>
      </c>
      <c r="AP5181" s="13">
        <f>(AM5181-1)*L5181</f>
        <v>13250.000000000011</v>
      </c>
      <c r="AQ5181" s="8">
        <f>AO5181*L5181</f>
        <v>8453.5000000000109</v>
      </c>
      <c r="AR5181" s="1">
        <f t="shared" si="523"/>
        <v>4796.5</v>
      </c>
      <c r="AS5181" s="8">
        <f>AQ5181+AR5181</f>
        <v>13250.000000000011</v>
      </c>
      <c r="AT5181" s="8">
        <f>AS5181-X5181</f>
        <v>13250.000000000011</v>
      </c>
      <c r="AU5181" s="11">
        <f>AT5181/L5181</f>
        <v>5.0000000000000044E-2</v>
      </c>
      <c r="AV5181">
        <f>(_xlfn.XLOOKUP(A5181,[2]loan_data!$A:$A,[2]loan_data!$Z:$Z)-100)%</f>
        <v>4.2212499999999979E-2</v>
      </c>
      <c r="AW5181" t="str">
        <f>_xlfn.XLOOKUP(A5181,[2]loan_data!$A:$A,[2]loan_data!$AA:$AA)</f>
        <v>storgan_manley</v>
      </c>
      <c r="AX5181" s="8">
        <f>AV5181*L5181</f>
        <v>11186.312499999995</v>
      </c>
      <c r="AY5181" s="8">
        <f>AX5181+AR5181</f>
        <v>15982.812499999995</v>
      </c>
      <c r="AZ5181" s="10">
        <f>AY5181/L5181</f>
        <v>6.0312499999999977E-2</v>
      </c>
    </row>
    <row r="5182" spans="1:52" x14ac:dyDescent="0.2">
      <c r="A5182">
        <v>5028197</v>
      </c>
      <c r="B5182" t="s">
        <v>33</v>
      </c>
      <c r="C5182" t="s">
        <v>220</v>
      </c>
      <c r="D5182" t="b">
        <v>1</v>
      </c>
      <c r="E5182" t="s">
        <v>35</v>
      </c>
      <c r="F5182" t="s">
        <v>36</v>
      </c>
      <c r="G5182" t="s">
        <v>37</v>
      </c>
      <c r="H5182" t="s">
        <v>53</v>
      </c>
      <c r="I5182">
        <v>1</v>
      </c>
      <c r="J5182" t="b">
        <v>0</v>
      </c>
      <c r="K5182" t="b">
        <v>0</v>
      </c>
      <c r="L5182" s="1">
        <v>415000</v>
      </c>
      <c r="M5182" s="2">
        <v>44435</v>
      </c>
      <c r="N5182" s="2">
        <v>44470</v>
      </c>
      <c r="O5182" s="2">
        <v>51745</v>
      </c>
      <c r="P5182">
        <v>240</v>
      </c>
      <c r="Q5182" s="3">
        <v>2244.8500000000004</v>
      </c>
      <c r="R5182">
        <v>2.75</v>
      </c>
      <c r="S5182" t="s">
        <v>922</v>
      </c>
      <c r="T5182" s="4">
        <v>757853</v>
      </c>
      <c r="U5182" s="7">
        <f>V5182+W5182</f>
        <v>7994.2000000000016</v>
      </c>
      <c r="V5182" s="7">
        <f t="shared" si="521"/>
        <v>7511.5000000000018</v>
      </c>
      <c r="W5182" s="7">
        <v>482.7</v>
      </c>
      <c r="AA5182" t="b">
        <v>0</v>
      </c>
      <c r="AB5182">
        <v>0</v>
      </c>
      <c r="AC5182">
        <v>0</v>
      </c>
      <c r="AD5182" t="b">
        <v>0</v>
      </c>
      <c r="AE5182" t="s">
        <v>39</v>
      </c>
      <c r="AF5182" t="b">
        <v>0</v>
      </c>
      <c r="AG5182">
        <v>1</v>
      </c>
      <c r="AH5182">
        <v>95</v>
      </c>
      <c r="AI5182" s="6">
        <v>3325</v>
      </c>
      <c r="AJ5182">
        <v>792</v>
      </c>
      <c r="AK5182" t="s">
        <v>40</v>
      </c>
      <c r="AL5182" t="s">
        <v>50</v>
      </c>
      <c r="AM5182" s="9">
        <v>1.05</v>
      </c>
      <c r="AN5182">
        <f>_xlfn.XLOOKUP(S5182,[1]umbs_prices!$A:$A,[1]umbs_prices!$D:$D)</f>
        <v>103.19</v>
      </c>
      <c r="AO5182" s="11">
        <f t="shared" si="522"/>
        <v>3.1900000000000039E-2</v>
      </c>
      <c r="AP5182" s="13">
        <f>(AM5182-1)*L5182</f>
        <v>20750.000000000018</v>
      </c>
      <c r="AQ5182" s="8">
        <f>AO5182*L5182</f>
        <v>13238.500000000016</v>
      </c>
      <c r="AR5182" s="1">
        <f t="shared" si="523"/>
        <v>7511.5000000000018</v>
      </c>
      <c r="AS5182" s="8">
        <f>AQ5182+AR5182</f>
        <v>20750.000000000018</v>
      </c>
      <c r="AT5182" s="8">
        <f>AS5182-X5182</f>
        <v>20750.000000000018</v>
      </c>
      <c r="AU5182" s="11">
        <f>AT5182/L5182</f>
        <v>5.0000000000000044E-2</v>
      </c>
      <c r="AV5182">
        <f>(_xlfn.XLOOKUP(A5182,[2]loan_data!$A:$A,[2]loan_data!$Z:$Z)-100)%</f>
        <v>3.1899999999999977E-2</v>
      </c>
      <c r="AW5182" t="str">
        <f>_xlfn.XLOOKUP(A5182,[2]loan_data!$A:$A,[2]loan_data!$AA:$AA)</f>
        <v>umbs_price</v>
      </c>
      <c r="AX5182" s="8">
        <f>AV5182*L5182</f>
        <v>13238.499999999991</v>
      </c>
    </row>
    <row r="5183" spans="1:52" x14ac:dyDescent="0.2">
      <c r="A5183">
        <v>5028248</v>
      </c>
      <c r="B5183" t="s">
        <v>61</v>
      </c>
      <c r="C5183" t="s">
        <v>303</v>
      </c>
      <c r="D5183" t="b">
        <v>1</v>
      </c>
      <c r="E5183" t="s">
        <v>35</v>
      </c>
      <c r="F5183" t="s">
        <v>36</v>
      </c>
      <c r="G5183" t="s">
        <v>37</v>
      </c>
      <c r="H5183" t="s">
        <v>53</v>
      </c>
      <c r="I5183">
        <v>1</v>
      </c>
      <c r="J5183" t="b">
        <v>0</v>
      </c>
      <c r="K5183" t="b">
        <v>0</v>
      </c>
      <c r="L5183" s="1">
        <v>335000</v>
      </c>
      <c r="M5183" s="2">
        <v>44439</v>
      </c>
      <c r="N5183" s="2">
        <v>44470</v>
      </c>
      <c r="O5183" s="2">
        <v>55397</v>
      </c>
      <c r="P5183">
        <v>360</v>
      </c>
      <c r="Q5183" s="3">
        <v>1476.87</v>
      </c>
      <c r="R5183">
        <v>3.375</v>
      </c>
      <c r="S5183" t="s">
        <v>920</v>
      </c>
      <c r="T5183" s="4">
        <v>418750</v>
      </c>
      <c r="U5183" s="7">
        <f>V5183+W5183</f>
        <v>3335.860000000006</v>
      </c>
      <c r="V5183" s="7">
        <f t="shared" si="521"/>
        <v>1306.5000000000055</v>
      </c>
      <c r="W5183" s="7">
        <v>2029.3600000000006</v>
      </c>
      <c r="AA5183" t="b">
        <v>0</v>
      </c>
      <c r="AB5183">
        <v>0</v>
      </c>
      <c r="AC5183">
        <v>0</v>
      </c>
      <c r="AD5183" t="b">
        <v>0</v>
      </c>
      <c r="AE5183" t="s">
        <v>39</v>
      </c>
      <c r="AF5183" t="b">
        <v>0</v>
      </c>
      <c r="AG5183">
        <v>1</v>
      </c>
      <c r="AH5183">
        <v>103</v>
      </c>
      <c r="AI5183" s="6">
        <v>2575</v>
      </c>
      <c r="AJ5183">
        <v>792</v>
      </c>
      <c r="AK5183" t="s">
        <v>58</v>
      </c>
      <c r="AL5183" t="s">
        <v>50</v>
      </c>
      <c r="AM5183" s="9">
        <v>1.05</v>
      </c>
      <c r="AN5183">
        <f>_xlfn.XLOOKUP(S5183,[1]umbs_prices!$A:$A,[1]umbs_prices!$D:$D)</f>
        <v>104.61</v>
      </c>
      <c r="AO5183" s="11">
        <f t="shared" si="522"/>
        <v>4.610000000000003E-2</v>
      </c>
      <c r="AP5183" s="13">
        <f>(AM5183-1)*L5183</f>
        <v>16750.000000000015</v>
      </c>
      <c r="AQ5183" s="8">
        <f>AO5183*L5183</f>
        <v>15443.500000000009</v>
      </c>
      <c r="AR5183" s="1">
        <f t="shared" si="523"/>
        <v>1306.5000000000055</v>
      </c>
      <c r="AS5183" s="8">
        <f>AQ5183+AR5183</f>
        <v>16750.000000000015</v>
      </c>
      <c r="AT5183" s="8">
        <f>AS5183-X5183</f>
        <v>16750.000000000015</v>
      </c>
      <c r="AU5183" s="11">
        <f>AT5183/L5183</f>
        <v>5.0000000000000044E-2</v>
      </c>
      <c r="AV5183">
        <f>(_xlfn.XLOOKUP(A5183,[2]loan_data!$A:$A,[2]loan_data!$Z:$Z)-100)%</f>
        <v>4.6099999999999995E-2</v>
      </c>
      <c r="AW5183" t="str">
        <f>_xlfn.XLOOKUP(A5183,[2]loan_data!$A:$A,[2]loan_data!$AA:$AA)</f>
        <v>umbs_price</v>
      </c>
      <c r="AX5183" s="8">
        <f>AV5183*L5183</f>
        <v>15443.499999999998</v>
      </c>
    </row>
    <row r="5184" spans="1:52" x14ac:dyDescent="0.2">
      <c r="A5184">
        <v>5028261</v>
      </c>
      <c r="B5184" t="s">
        <v>71</v>
      </c>
      <c r="C5184" t="s">
        <v>262</v>
      </c>
      <c r="D5184" t="b">
        <v>0</v>
      </c>
      <c r="E5184" t="s">
        <v>35</v>
      </c>
      <c r="F5184" t="s">
        <v>36</v>
      </c>
      <c r="G5184" t="s">
        <v>37</v>
      </c>
      <c r="H5184" t="s">
        <v>53</v>
      </c>
      <c r="I5184">
        <v>1</v>
      </c>
      <c r="J5184" t="b">
        <v>0</v>
      </c>
      <c r="K5184" t="b">
        <v>0</v>
      </c>
      <c r="L5184" s="1">
        <v>555000</v>
      </c>
      <c r="M5184" s="2">
        <v>44443</v>
      </c>
      <c r="N5184" s="2">
        <v>44470</v>
      </c>
      <c r="O5184" s="2">
        <v>55397</v>
      </c>
      <c r="P5184">
        <v>360</v>
      </c>
      <c r="Q5184" s="3">
        <v>2331.11</v>
      </c>
      <c r="R5184">
        <v>2.99</v>
      </c>
      <c r="S5184" t="s">
        <v>922</v>
      </c>
      <c r="T5184" s="4">
        <v>750000</v>
      </c>
      <c r="U5184" s="7">
        <f>V5184+W5184</f>
        <v>11206.030000000004</v>
      </c>
      <c r="V5184" s="7">
        <f t="shared" si="521"/>
        <v>10045.500000000004</v>
      </c>
      <c r="W5184" s="7">
        <v>1160.53</v>
      </c>
      <c r="AA5184" t="b">
        <v>0</v>
      </c>
      <c r="AB5184">
        <v>0</v>
      </c>
      <c r="AC5184">
        <v>0</v>
      </c>
      <c r="AD5184" t="b">
        <v>0</v>
      </c>
      <c r="AE5184" t="s">
        <v>39</v>
      </c>
      <c r="AF5184" t="b">
        <v>0</v>
      </c>
      <c r="AG5184">
        <v>1</v>
      </c>
      <c r="AH5184">
        <v>170</v>
      </c>
      <c r="AI5184" s="6">
        <v>4109</v>
      </c>
      <c r="AJ5184">
        <v>792</v>
      </c>
      <c r="AK5184" t="s">
        <v>40</v>
      </c>
      <c r="AL5184" t="s">
        <v>50</v>
      </c>
      <c r="AM5184" s="9">
        <v>1.05</v>
      </c>
      <c r="AN5184">
        <f>_xlfn.XLOOKUP(S5184,[1]umbs_prices!$A:$A,[1]umbs_prices!$D:$D)</f>
        <v>103.19</v>
      </c>
      <c r="AO5184" s="11">
        <f t="shared" si="522"/>
        <v>3.1900000000000039E-2</v>
      </c>
      <c r="AP5184" s="13">
        <f>(AM5184-1)*L5184</f>
        <v>27750.000000000025</v>
      </c>
      <c r="AQ5184" s="8">
        <f>AO5184*L5184</f>
        <v>17704.500000000022</v>
      </c>
      <c r="AR5184" s="1">
        <f t="shared" si="523"/>
        <v>10045.500000000004</v>
      </c>
      <c r="AS5184" s="8">
        <f>AQ5184+AR5184</f>
        <v>27750.000000000025</v>
      </c>
      <c r="AT5184" s="8">
        <f>AS5184-X5184</f>
        <v>27750.000000000025</v>
      </c>
      <c r="AU5184" s="11">
        <f>AT5184/L5184</f>
        <v>5.0000000000000044E-2</v>
      </c>
      <c r="AV5184">
        <f>(_xlfn.XLOOKUP(A5184,[2]loan_data!$A:$A,[2]loan_data!$Z:$Z)-100)%</f>
        <v>3.1899999999999977E-2</v>
      </c>
      <c r="AW5184" t="str">
        <f>_xlfn.XLOOKUP(A5184,[2]loan_data!$A:$A,[2]loan_data!$AA:$AA)</f>
        <v>umbs_price</v>
      </c>
      <c r="AX5184" s="8">
        <f>AV5184*L5184</f>
        <v>17704.499999999985</v>
      </c>
    </row>
    <row r="5185" spans="1:52" x14ac:dyDescent="0.2">
      <c r="A5185">
        <v>5028281</v>
      </c>
      <c r="B5185" t="s">
        <v>51</v>
      </c>
      <c r="C5185" t="s">
        <v>142</v>
      </c>
      <c r="D5185" t="b">
        <v>1</v>
      </c>
      <c r="E5185" t="s">
        <v>35</v>
      </c>
      <c r="F5185" t="s">
        <v>36</v>
      </c>
      <c r="G5185" t="s">
        <v>37</v>
      </c>
      <c r="H5185" t="s">
        <v>53</v>
      </c>
      <c r="I5185">
        <v>1</v>
      </c>
      <c r="J5185" t="b">
        <v>0</v>
      </c>
      <c r="K5185" t="b">
        <v>0</v>
      </c>
      <c r="L5185" s="1">
        <v>135000</v>
      </c>
      <c r="M5185" s="2">
        <v>44448</v>
      </c>
      <c r="N5185" s="2">
        <v>44470</v>
      </c>
      <c r="O5185" s="2">
        <v>55397</v>
      </c>
      <c r="P5185">
        <v>360</v>
      </c>
      <c r="Q5185" s="3">
        <v>613.81999999999994</v>
      </c>
      <c r="R5185">
        <v>3.625</v>
      </c>
      <c r="S5185" t="s">
        <v>926</v>
      </c>
      <c r="T5185" s="4">
        <v>215415</v>
      </c>
      <c r="U5185" s="7">
        <f>V5185+W5185</f>
        <v>1771.9999999999995</v>
      </c>
      <c r="V5185" s="7">
        <f t="shared" si="521"/>
        <v>0</v>
      </c>
      <c r="W5185" s="7">
        <v>1771.9999999999995</v>
      </c>
      <c r="AA5185" t="b">
        <v>0</v>
      </c>
      <c r="AB5185">
        <v>0</v>
      </c>
      <c r="AC5185">
        <v>0</v>
      </c>
      <c r="AD5185" t="b">
        <v>0</v>
      </c>
      <c r="AE5185" t="s">
        <v>39</v>
      </c>
      <c r="AF5185" t="b">
        <v>0</v>
      </c>
      <c r="AG5185">
        <v>1</v>
      </c>
      <c r="AH5185">
        <v>32</v>
      </c>
      <c r="AI5185" s="6">
        <v>1120</v>
      </c>
      <c r="AJ5185">
        <v>792</v>
      </c>
      <c r="AK5185" t="s">
        <v>58</v>
      </c>
      <c r="AL5185" t="s">
        <v>50</v>
      </c>
      <c r="AM5185" s="9">
        <v>1.05</v>
      </c>
      <c r="AN5185">
        <f>_xlfn.XLOOKUP(S5185,[1]umbs_prices!$A:$A,[1]umbs_prices!$D:$D)</f>
        <v>105</v>
      </c>
      <c r="AO5185" s="11">
        <f t="shared" si="522"/>
        <v>5.0000000000000044E-2</v>
      </c>
      <c r="AP5185" s="13">
        <f>(AM5185-1)*L5185</f>
        <v>6750.0000000000064</v>
      </c>
      <c r="AQ5185" s="8">
        <f>AO5185*L5185</f>
        <v>6750.0000000000064</v>
      </c>
      <c r="AR5185" s="1">
        <f t="shared" si="523"/>
        <v>0</v>
      </c>
      <c r="AS5185" s="8">
        <f>AQ5185+AR5185</f>
        <v>6750.0000000000064</v>
      </c>
      <c r="AT5185" s="8">
        <f>AS5185-X5185</f>
        <v>6750.0000000000064</v>
      </c>
      <c r="AU5185" s="11">
        <f>AT5185/L5185</f>
        <v>5.0000000000000044E-2</v>
      </c>
      <c r="AV5185">
        <f>(_xlfn.XLOOKUP(A5185,[2]loan_data!$A:$A,[2]loan_data!$Z:$Z)-100)%</f>
        <v>5.9374999999999997E-2</v>
      </c>
      <c r="AW5185" t="str">
        <f>_xlfn.XLOOKUP(A5185,[2]loan_data!$A:$A,[2]loan_data!$AA:$AA)</f>
        <v>golden_sachs</v>
      </c>
      <c r="AX5185" s="8">
        <f>AV5185*L5185</f>
        <v>8015.625</v>
      </c>
      <c r="AY5185" s="8">
        <f>AX5185+AR5185</f>
        <v>8015.625</v>
      </c>
      <c r="AZ5185" s="10">
        <f>AY5185/L5185</f>
        <v>5.9374999999999997E-2</v>
      </c>
    </row>
    <row r="5186" spans="1:52" x14ac:dyDescent="0.2">
      <c r="A5186">
        <v>5028379</v>
      </c>
      <c r="B5186" t="s">
        <v>120</v>
      </c>
      <c r="C5186" t="s">
        <v>121</v>
      </c>
      <c r="D5186" t="b">
        <v>1</v>
      </c>
      <c r="E5186" t="s">
        <v>35</v>
      </c>
      <c r="F5186" t="s">
        <v>36</v>
      </c>
      <c r="G5186" t="s">
        <v>37</v>
      </c>
      <c r="H5186" t="s">
        <v>38</v>
      </c>
      <c r="I5186">
        <v>1</v>
      </c>
      <c r="J5186" t="b">
        <v>0</v>
      </c>
      <c r="K5186" t="b">
        <v>0</v>
      </c>
      <c r="L5186" s="1">
        <v>225000</v>
      </c>
      <c r="M5186" s="2">
        <v>44449</v>
      </c>
      <c r="N5186" s="2">
        <v>44470</v>
      </c>
      <c r="O5186" s="2">
        <v>51380</v>
      </c>
      <c r="P5186">
        <v>228</v>
      </c>
      <c r="Q5186" s="3">
        <v>1238.1400000000001</v>
      </c>
      <c r="R5186">
        <v>2.5</v>
      </c>
      <c r="S5186" t="s">
        <v>919</v>
      </c>
      <c r="T5186" s="4">
        <v>410659</v>
      </c>
      <c r="U5186" s="7">
        <f>V5186+W5186</f>
        <v>5772.0000000000109</v>
      </c>
      <c r="V5186" s="7">
        <f t="shared" si="521"/>
        <v>4432.5000000000109</v>
      </c>
      <c r="W5186" s="7">
        <v>1339.5</v>
      </c>
      <c r="AA5186" t="b">
        <v>0</v>
      </c>
      <c r="AB5186">
        <v>0</v>
      </c>
      <c r="AC5186">
        <v>0</v>
      </c>
      <c r="AD5186" t="b">
        <v>0</v>
      </c>
      <c r="AE5186" t="s">
        <v>39</v>
      </c>
      <c r="AF5186" t="b">
        <v>0</v>
      </c>
      <c r="AG5186">
        <v>1</v>
      </c>
      <c r="AH5186">
        <v>75</v>
      </c>
      <c r="AI5186" s="6">
        <v>2375</v>
      </c>
      <c r="AJ5186">
        <v>792</v>
      </c>
      <c r="AK5186" t="s">
        <v>43</v>
      </c>
      <c r="AL5186" t="s">
        <v>41</v>
      </c>
      <c r="AM5186" s="9">
        <v>1.05</v>
      </c>
      <c r="AN5186">
        <f>_xlfn.XLOOKUP(S5186,[1]umbs_prices!$A:$A,[1]umbs_prices!$D:$D)</f>
        <v>103.03</v>
      </c>
      <c r="AO5186" s="11">
        <f t="shared" si="522"/>
        <v>3.0299999999999994E-2</v>
      </c>
      <c r="AP5186" s="13">
        <f>(AM5186-1)*L5186</f>
        <v>11250.000000000009</v>
      </c>
      <c r="AQ5186" s="8">
        <f>AO5186*L5186</f>
        <v>6817.4999999999982</v>
      </c>
      <c r="AR5186" s="1">
        <f t="shared" si="523"/>
        <v>4432.5000000000109</v>
      </c>
      <c r="AS5186" s="8">
        <f>AQ5186+AR5186</f>
        <v>11250.000000000009</v>
      </c>
      <c r="AT5186" s="8">
        <f>AS5186-X5186</f>
        <v>11250.000000000009</v>
      </c>
      <c r="AU5186" s="11">
        <f>AT5186/L5186</f>
        <v>5.0000000000000037E-2</v>
      </c>
      <c r="AV5186">
        <f>(_xlfn.XLOOKUP(A5186,[2]loan_data!$A:$A,[2]loan_data!$Z:$Z)-100)%</f>
        <v>3.0300000000000011E-2</v>
      </c>
      <c r="AW5186" t="str">
        <f>_xlfn.XLOOKUP(A5186,[2]loan_data!$A:$A,[2]loan_data!$AA:$AA)</f>
        <v>umbs_price</v>
      </c>
      <c r="AX5186" s="8">
        <f>AV5186*L5186</f>
        <v>6817.5000000000027</v>
      </c>
    </row>
    <row r="5187" spans="1:52" x14ac:dyDescent="0.2">
      <c r="A5187">
        <v>5028408</v>
      </c>
      <c r="B5187" t="s">
        <v>80</v>
      </c>
      <c r="C5187" t="s">
        <v>81</v>
      </c>
      <c r="D5187" t="b">
        <v>1</v>
      </c>
      <c r="E5187" t="s">
        <v>35</v>
      </c>
      <c r="F5187" t="s">
        <v>36</v>
      </c>
      <c r="G5187" t="s">
        <v>37</v>
      </c>
      <c r="H5187" t="s">
        <v>38</v>
      </c>
      <c r="I5187">
        <v>1</v>
      </c>
      <c r="J5187" t="b">
        <v>0</v>
      </c>
      <c r="K5187" t="b">
        <v>0</v>
      </c>
      <c r="L5187" s="1">
        <v>475000</v>
      </c>
      <c r="M5187" s="2">
        <v>44450</v>
      </c>
      <c r="N5187" s="2">
        <v>44470</v>
      </c>
      <c r="O5187" s="2">
        <v>55397</v>
      </c>
      <c r="P5187">
        <v>360</v>
      </c>
      <c r="Q5187" s="3">
        <v>1903.68</v>
      </c>
      <c r="R5187">
        <v>2.625</v>
      </c>
      <c r="S5187" t="s">
        <v>919</v>
      </c>
      <c r="T5187" s="4">
        <v>500000</v>
      </c>
      <c r="U5187" s="7">
        <f>V5187+W5187</f>
        <v>10484.400000000025</v>
      </c>
      <c r="V5187" s="7">
        <f t="shared" ref="V5187:V5250" si="532">AR5187</f>
        <v>9357.5000000000255</v>
      </c>
      <c r="W5187" s="7">
        <v>1126.9000000000001</v>
      </c>
      <c r="AA5187" t="b">
        <v>0</v>
      </c>
      <c r="AB5187">
        <v>0</v>
      </c>
      <c r="AC5187">
        <v>0</v>
      </c>
      <c r="AD5187" t="b">
        <v>0</v>
      </c>
      <c r="AE5187" t="s">
        <v>39</v>
      </c>
      <c r="AF5187" t="b">
        <v>0</v>
      </c>
      <c r="AG5187">
        <v>1</v>
      </c>
      <c r="AH5187">
        <v>127</v>
      </c>
      <c r="AI5187" s="6">
        <v>2752</v>
      </c>
      <c r="AJ5187">
        <v>792</v>
      </c>
      <c r="AK5187" t="s">
        <v>40</v>
      </c>
      <c r="AL5187" t="s">
        <v>50</v>
      </c>
      <c r="AM5187" s="9">
        <v>1.05</v>
      </c>
      <c r="AN5187">
        <f>_xlfn.XLOOKUP(S5187,[1]umbs_prices!$A:$A,[1]umbs_prices!$D:$D)</f>
        <v>103.03</v>
      </c>
      <c r="AO5187" s="11">
        <f t="shared" ref="AO5187:AO5250" si="533">AN5187%-1</f>
        <v>3.0299999999999994E-2</v>
      </c>
      <c r="AP5187" s="13">
        <f>(AM5187-1)*L5187</f>
        <v>23750.000000000022</v>
      </c>
      <c r="AQ5187" s="8">
        <f>AO5187*L5187</f>
        <v>14392.499999999996</v>
      </c>
      <c r="AR5187" s="1">
        <f t="shared" ref="AR5187:AR5250" si="534">AP5187-AQ5187</f>
        <v>9357.5000000000255</v>
      </c>
      <c r="AS5187" s="8">
        <f>AQ5187+AR5187</f>
        <v>23750.000000000022</v>
      </c>
      <c r="AT5187" s="8">
        <f>AS5187-X5187</f>
        <v>23750.000000000022</v>
      </c>
      <c r="AU5187" s="11">
        <f>AT5187/L5187</f>
        <v>5.0000000000000044E-2</v>
      </c>
      <c r="AV5187">
        <f>(_xlfn.XLOOKUP(A5187,[2]loan_data!$A:$A,[2]loan_data!$Z:$Z)-100)%</f>
        <v>3.0300000000000011E-2</v>
      </c>
      <c r="AW5187" t="str">
        <f>_xlfn.XLOOKUP(A5187,[2]loan_data!$A:$A,[2]loan_data!$AA:$AA)</f>
        <v>umbs_price</v>
      </c>
      <c r="AX5187" s="8">
        <f>AV5187*L5187</f>
        <v>14392.500000000005</v>
      </c>
    </row>
    <row r="5188" spans="1:52" x14ac:dyDescent="0.2">
      <c r="A5188">
        <v>5028418</v>
      </c>
      <c r="B5188" t="s">
        <v>68</v>
      </c>
      <c r="C5188" t="s">
        <v>359</v>
      </c>
      <c r="D5188" t="b">
        <v>1</v>
      </c>
      <c r="E5188" t="s">
        <v>35</v>
      </c>
      <c r="F5188" t="s">
        <v>36</v>
      </c>
      <c r="G5188" t="s">
        <v>37</v>
      </c>
      <c r="H5188" t="s">
        <v>60</v>
      </c>
      <c r="I5188">
        <v>1</v>
      </c>
      <c r="J5188" t="b">
        <v>0</v>
      </c>
      <c r="K5188" t="b">
        <v>0</v>
      </c>
      <c r="L5188" s="1">
        <v>125000</v>
      </c>
      <c r="M5188" s="2">
        <v>44453</v>
      </c>
      <c r="N5188" s="2">
        <v>44470</v>
      </c>
      <c r="O5188" s="2">
        <v>55397</v>
      </c>
      <c r="P5188">
        <v>360</v>
      </c>
      <c r="Q5188" s="3">
        <v>551.08000000000004</v>
      </c>
      <c r="R5188">
        <v>3.375</v>
      </c>
      <c r="S5188" t="s">
        <v>920</v>
      </c>
      <c r="T5188" s="4">
        <v>147059</v>
      </c>
      <c r="U5188" s="7">
        <f>V5188+W5188</f>
        <v>2525.2500000000018</v>
      </c>
      <c r="V5188" s="7">
        <f t="shared" si="532"/>
        <v>487.50000000000182</v>
      </c>
      <c r="W5188" s="7">
        <v>2037.75</v>
      </c>
      <c r="AA5188" t="b">
        <v>0</v>
      </c>
      <c r="AB5188">
        <v>0</v>
      </c>
      <c r="AC5188">
        <v>0</v>
      </c>
      <c r="AD5188" t="b">
        <v>0</v>
      </c>
      <c r="AE5188" t="s">
        <v>39</v>
      </c>
      <c r="AF5188" t="b">
        <v>0</v>
      </c>
      <c r="AG5188">
        <v>2</v>
      </c>
      <c r="AH5188">
        <v>57</v>
      </c>
      <c r="AI5188" s="6">
        <v>1425</v>
      </c>
      <c r="AJ5188">
        <v>792</v>
      </c>
      <c r="AK5188" t="s">
        <v>40</v>
      </c>
      <c r="AL5188" t="s">
        <v>41</v>
      </c>
      <c r="AM5188" s="9">
        <v>1.05</v>
      </c>
      <c r="AN5188">
        <f>_xlfn.XLOOKUP(S5188,[1]umbs_prices!$A:$A,[1]umbs_prices!$D:$D)</f>
        <v>104.61</v>
      </c>
      <c r="AO5188" s="11">
        <f t="shared" si="533"/>
        <v>4.610000000000003E-2</v>
      </c>
      <c r="AP5188" s="13">
        <f>(AM5188-1)*L5188</f>
        <v>6250.0000000000055</v>
      </c>
      <c r="AQ5188" s="8">
        <f>AO5188*L5188</f>
        <v>5762.5000000000036</v>
      </c>
      <c r="AR5188" s="1">
        <f t="shared" si="534"/>
        <v>487.50000000000182</v>
      </c>
      <c r="AS5188" s="8">
        <f>AQ5188+AR5188</f>
        <v>6250.0000000000055</v>
      </c>
      <c r="AT5188" s="8">
        <f>AS5188-X5188</f>
        <v>6250.0000000000055</v>
      </c>
      <c r="AU5188" s="11">
        <f>AT5188/L5188</f>
        <v>5.0000000000000044E-2</v>
      </c>
      <c r="AV5188">
        <f>(_xlfn.XLOOKUP(A5188,[2]loan_data!$A:$A,[2]loan_data!$Z:$Z)-100)%</f>
        <v>4.6099999999999995E-2</v>
      </c>
      <c r="AW5188" t="str">
        <f>_xlfn.XLOOKUP(A5188,[2]loan_data!$A:$A,[2]loan_data!$AA:$AA)</f>
        <v>umbs_price</v>
      </c>
      <c r="AX5188" s="8">
        <f>AV5188*L5188</f>
        <v>5762.4999999999991</v>
      </c>
    </row>
    <row r="5189" spans="1:52" x14ac:dyDescent="0.2">
      <c r="A5189">
        <v>5028442</v>
      </c>
      <c r="B5189" t="s">
        <v>144</v>
      </c>
      <c r="C5189" t="s">
        <v>370</v>
      </c>
      <c r="D5189" t="b">
        <v>1</v>
      </c>
      <c r="E5189" t="s">
        <v>35</v>
      </c>
      <c r="F5189" t="s">
        <v>36</v>
      </c>
      <c r="G5189" t="s">
        <v>37</v>
      </c>
      <c r="H5189" t="s">
        <v>38</v>
      </c>
      <c r="I5189">
        <v>1</v>
      </c>
      <c r="J5189" t="b">
        <v>0</v>
      </c>
      <c r="K5189" t="b">
        <v>0</v>
      </c>
      <c r="L5189" s="1">
        <v>405000</v>
      </c>
      <c r="M5189" s="2">
        <v>44455</v>
      </c>
      <c r="N5189" s="2">
        <v>44501</v>
      </c>
      <c r="O5189" s="2">
        <v>55427</v>
      </c>
      <c r="P5189">
        <v>360</v>
      </c>
      <c r="Q5189" s="3">
        <v>1676.3</v>
      </c>
      <c r="R5189">
        <v>2.875</v>
      </c>
      <c r="S5189" t="s">
        <v>924</v>
      </c>
      <c r="T5189" s="4">
        <v>507519</v>
      </c>
      <c r="U5189" s="7">
        <f>V5189+W5189</f>
        <v>3361.4999999999891</v>
      </c>
      <c r="V5189" s="7">
        <f t="shared" si="532"/>
        <v>3361.4999999999891</v>
      </c>
      <c r="W5189" s="7">
        <v>0</v>
      </c>
      <c r="AA5189" t="b">
        <v>0</v>
      </c>
      <c r="AB5189">
        <v>0</v>
      </c>
      <c r="AC5189">
        <v>0</v>
      </c>
      <c r="AD5189" t="b">
        <v>0</v>
      </c>
      <c r="AE5189" t="s">
        <v>39</v>
      </c>
      <c r="AF5189" t="b">
        <v>0</v>
      </c>
      <c r="AG5189">
        <v>1</v>
      </c>
      <c r="AH5189">
        <v>104</v>
      </c>
      <c r="AI5189" s="6">
        <v>3294</v>
      </c>
      <c r="AJ5189">
        <v>792</v>
      </c>
      <c r="AK5189" t="s">
        <v>58</v>
      </c>
      <c r="AL5189" t="s">
        <v>41</v>
      </c>
      <c r="AM5189" s="9">
        <v>1.05</v>
      </c>
      <c r="AN5189">
        <f>_xlfn.XLOOKUP(S5189,[1]umbs_prices!$A:$A,[1]umbs_prices!$D:$D)</f>
        <v>104.17</v>
      </c>
      <c r="AO5189" s="11">
        <f t="shared" si="533"/>
        <v>4.170000000000007E-2</v>
      </c>
      <c r="AP5189" s="13">
        <f>(AM5189-1)*L5189</f>
        <v>20250.000000000018</v>
      </c>
      <c r="AQ5189" s="8">
        <f>AO5189*L5189</f>
        <v>16888.500000000029</v>
      </c>
      <c r="AR5189" s="1">
        <f t="shared" si="534"/>
        <v>3361.4999999999891</v>
      </c>
      <c r="AS5189" s="8">
        <f>AQ5189+AR5189</f>
        <v>20250.000000000018</v>
      </c>
      <c r="AT5189" s="8">
        <f>AS5189-X5189</f>
        <v>20250.000000000018</v>
      </c>
      <c r="AU5189" s="11">
        <f>AT5189/L5189</f>
        <v>5.0000000000000044E-2</v>
      </c>
      <c r="AV5189">
        <f>(_xlfn.XLOOKUP(A5189,[2]loan_data!$A:$A,[2]loan_data!$Z:$Z)-100)%</f>
        <v>4.1700000000000015E-2</v>
      </c>
      <c r="AW5189" t="str">
        <f>_xlfn.XLOOKUP(A5189,[2]loan_data!$A:$A,[2]loan_data!$AA:$AA)</f>
        <v>umbs_price</v>
      </c>
      <c r="AX5189" s="8">
        <f>AV5189*L5189</f>
        <v>16888.500000000007</v>
      </c>
    </row>
    <row r="5190" spans="1:52" x14ac:dyDescent="0.2">
      <c r="A5190">
        <v>5028532</v>
      </c>
      <c r="B5190" t="s">
        <v>120</v>
      </c>
      <c r="C5190" t="s">
        <v>236</v>
      </c>
      <c r="D5190" t="b">
        <v>1</v>
      </c>
      <c r="E5190" t="s">
        <v>35</v>
      </c>
      <c r="F5190" t="s">
        <v>36</v>
      </c>
      <c r="G5190" t="s">
        <v>37</v>
      </c>
      <c r="H5190" t="s">
        <v>53</v>
      </c>
      <c r="I5190">
        <v>1</v>
      </c>
      <c r="J5190" t="b">
        <v>0</v>
      </c>
      <c r="K5190" t="b">
        <v>0</v>
      </c>
      <c r="L5190" s="1">
        <v>415000</v>
      </c>
      <c r="M5190" s="2">
        <v>44433</v>
      </c>
      <c r="N5190" s="2">
        <v>44470</v>
      </c>
      <c r="O5190" s="2">
        <v>51745</v>
      </c>
      <c r="P5190">
        <v>240</v>
      </c>
      <c r="Q5190" s="3">
        <v>2244.8500000000004</v>
      </c>
      <c r="R5190">
        <v>2.75</v>
      </c>
      <c r="S5190" t="s">
        <v>922</v>
      </c>
      <c r="T5190" s="4">
        <v>611374</v>
      </c>
      <c r="U5190" s="7">
        <f>V5190+W5190</f>
        <v>8275.2000000000007</v>
      </c>
      <c r="V5190" s="7">
        <f t="shared" si="532"/>
        <v>7511.5000000000018</v>
      </c>
      <c r="W5190" s="7">
        <v>763.69999999999982</v>
      </c>
      <c r="AA5190" t="b">
        <v>0</v>
      </c>
      <c r="AB5190">
        <v>0</v>
      </c>
      <c r="AC5190">
        <v>0</v>
      </c>
      <c r="AD5190" t="b">
        <v>0</v>
      </c>
      <c r="AE5190" t="s">
        <v>39</v>
      </c>
      <c r="AF5190" t="b">
        <v>0</v>
      </c>
      <c r="AG5190">
        <v>1</v>
      </c>
      <c r="AH5190">
        <v>132</v>
      </c>
      <c r="AI5190" s="6">
        <v>4620</v>
      </c>
      <c r="AJ5190">
        <v>793</v>
      </c>
      <c r="AK5190" t="s">
        <v>40</v>
      </c>
      <c r="AL5190" t="s">
        <v>41</v>
      </c>
      <c r="AM5190" s="9">
        <v>1.05</v>
      </c>
      <c r="AN5190">
        <f>_xlfn.XLOOKUP(S5190,[1]umbs_prices!$A:$A,[1]umbs_prices!$D:$D)</f>
        <v>103.19</v>
      </c>
      <c r="AO5190" s="11">
        <f t="shared" si="533"/>
        <v>3.1900000000000039E-2</v>
      </c>
      <c r="AP5190" s="13">
        <f>(AM5190-1)*L5190</f>
        <v>20750.000000000018</v>
      </c>
      <c r="AQ5190" s="8">
        <f>AO5190*L5190</f>
        <v>13238.500000000016</v>
      </c>
      <c r="AR5190" s="1">
        <f t="shared" si="534"/>
        <v>7511.5000000000018</v>
      </c>
      <c r="AS5190" s="8">
        <f>AQ5190+AR5190</f>
        <v>20750.000000000018</v>
      </c>
      <c r="AT5190" s="8">
        <f>AS5190-X5190</f>
        <v>20750.000000000018</v>
      </c>
      <c r="AU5190" s="11">
        <f>AT5190/L5190</f>
        <v>5.0000000000000044E-2</v>
      </c>
      <c r="AV5190">
        <f>(_xlfn.XLOOKUP(A5190,[2]loan_data!$A:$A,[2]loan_data!$Z:$Z)-100)%</f>
        <v>4.2212499999999979E-2</v>
      </c>
      <c r="AW5190" t="str">
        <f>_xlfn.XLOOKUP(A5190,[2]loan_data!$A:$A,[2]loan_data!$AA:$AA)</f>
        <v>storgan_manley</v>
      </c>
      <c r="AX5190" s="8">
        <f>AV5190*L5190</f>
        <v>17518.187499999993</v>
      </c>
      <c r="AY5190" s="8">
        <f t="shared" ref="AY5190:AY5193" si="535">AX5190+AR5190</f>
        <v>25029.687499999993</v>
      </c>
      <c r="AZ5190" s="10">
        <f>AY5190/L5190</f>
        <v>6.0312499999999984E-2</v>
      </c>
    </row>
    <row r="5191" spans="1:52" x14ac:dyDescent="0.2">
      <c r="A5191">
        <v>5028551</v>
      </c>
      <c r="B5191" t="s">
        <v>127</v>
      </c>
      <c r="C5191" t="s">
        <v>351</v>
      </c>
      <c r="D5191" t="b">
        <v>1</v>
      </c>
      <c r="E5191" t="s">
        <v>35</v>
      </c>
      <c r="F5191" t="s">
        <v>36</v>
      </c>
      <c r="G5191" t="s">
        <v>37</v>
      </c>
      <c r="H5191" t="s">
        <v>38</v>
      </c>
      <c r="I5191">
        <v>1</v>
      </c>
      <c r="J5191" t="b">
        <v>0</v>
      </c>
      <c r="K5191" t="b">
        <v>0</v>
      </c>
      <c r="L5191" s="1">
        <v>205000</v>
      </c>
      <c r="M5191" s="2">
        <v>44434</v>
      </c>
      <c r="N5191" s="2">
        <v>44470</v>
      </c>
      <c r="O5191" s="2">
        <v>55397</v>
      </c>
      <c r="P5191">
        <v>360</v>
      </c>
      <c r="Q5191" s="3">
        <v>861.04</v>
      </c>
      <c r="R5191">
        <v>2.99</v>
      </c>
      <c r="S5191" t="s">
        <v>924</v>
      </c>
      <c r="T5191" s="4">
        <v>302093</v>
      </c>
      <c r="U5191" s="7">
        <f>V5191+W5191</f>
        <v>2835.4999999999945</v>
      </c>
      <c r="V5191" s="7">
        <f t="shared" si="532"/>
        <v>1701.4999999999945</v>
      </c>
      <c r="W5191" s="7">
        <v>1134</v>
      </c>
      <c r="AA5191" t="b">
        <v>0</v>
      </c>
      <c r="AB5191">
        <v>0</v>
      </c>
      <c r="AC5191">
        <v>0</v>
      </c>
      <c r="AD5191" t="b">
        <v>0</v>
      </c>
      <c r="AE5191" t="s">
        <v>39</v>
      </c>
      <c r="AF5191" t="b">
        <v>0</v>
      </c>
      <c r="AG5191">
        <v>1</v>
      </c>
      <c r="AH5191">
        <v>81</v>
      </c>
      <c r="AI5191" s="6">
        <v>2160</v>
      </c>
      <c r="AJ5191">
        <v>793</v>
      </c>
      <c r="AK5191" t="s">
        <v>40</v>
      </c>
      <c r="AL5191" t="s">
        <v>41</v>
      </c>
      <c r="AM5191" s="9">
        <v>1.05</v>
      </c>
      <c r="AN5191">
        <f>_xlfn.XLOOKUP(S5191,[1]umbs_prices!$A:$A,[1]umbs_prices!$D:$D)</f>
        <v>104.17</v>
      </c>
      <c r="AO5191" s="11">
        <f t="shared" si="533"/>
        <v>4.170000000000007E-2</v>
      </c>
      <c r="AP5191" s="13">
        <f>(AM5191-1)*L5191</f>
        <v>10250.000000000009</v>
      </c>
      <c r="AQ5191" s="8">
        <f>AO5191*L5191</f>
        <v>8548.5000000000146</v>
      </c>
      <c r="AR5191" s="1">
        <f t="shared" si="534"/>
        <v>1701.4999999999945</v>
      </c>
      <c r="AS5191" s="8">
        <f>AQ5191+AR5191</f>
        <v>10250.000000000009</v>
      </c>
      <c r="AT5191" s="8">
        <f>AS5191-X5191</f>
        <v>10250.000000000009</v>
      </c>
      <c r="AU5191" s="11">
        <f>AT5191/L5191</f>
        <v>5.0000000000000044E-2</v>
      </c>
      <c r="AV5191">
        <f>(_xlfn.XLOOKUP(A5191,[2]loan_data!$A:$A,[2]loan_data!$Z:$Z)-100)%</f>
        <v>4.701250000000002E-2</v>
      </c>
      <c r="AW5191" t="str">
        <f>_xlfn.XLOOKUP(A5191,[2]loan_data!$A:$A,[2]loan_data!$AA:$AA)</f>
        <v>storgan_manley</v>
      </c>
      <c r="AX5191" s="8">
        <f>AV5191*L5191</f>
        <v>9637.5625000000036</v>
      </c>
      <c r="AY5191" s="8">
        <f t="shared" si="535"/>
        <v>11339.062499999998</v>
      </c>
      <c r="AZ5191" s="10">
        <f>AY5191/L5191</f>
        <v>5.5312499999999994E-2</v>
      </c>
    </row>
    <row r="5192" spans="1:52" x14ac:dyDescent="0.2">
      <c r="A5192">
        <v>5028568</v>
      </c>
      <c r="B5192" t="s">
        <v>33</v>
      </c>
      <c r="C5192" t="s">
        <v>246</v>
      </c>
      <c r="D5192" t="b">
        <v>1</v>
      </c>
      <c r="E5192" t="s">
        <v>35</v>
      </c>
      <c r="F5192" t="s">
        <v>36</v>
      </c>
      <c r="G5192" t="s">
        <v>37</v>
      </c>
      <c r="H5192" t="s">
        <v>38</v>
      </c>
      <c r="I5192">
        <v>1</v>
      </c>
      <c r="J5192" t="b">
        <v>0</v>
      </c>
      <c r="K5192" t="b">
        <v>0</v>
      </c>
      <c r="L5192" s="1">
        <v>755000</v>
      </c>
      <c r="M5192" s="2">
        <v>44438</v>
      </c>
      <c r="N5192" s="2">
        <v>44470</v>
      </c>
      <c r="O5192" s="2">
        <v>55397</v>
      </c>
      <c r="P5192">
        <v>360</v>
      </c>
      <c r="Q5192" s="3">
        <v>2976.9700000000003</v>
      </c>
      <c r="R5192">
        <v>2.5</v>
      </c>
      <c r="S5192" t="s">
        <v>921</v>
      </c>
      <c r="T5192" s="4">
        <v>1700068</v>
      </c>
      <c r="U5192" s="7">
        <f>V5192+W5192</f>
        <v>39168.450000000099</v>
      </c>
      <c r="V5192" s="7">
        <f t="shared" si="532"/>
        <v>38656.000000000102</v>
      </c>
      <c r="W5192" s="7">
        <v>512.45000000000005</v>
      </c>
      <c r="Z5192">
        <v>120</v>
      </c>
      <c r="AA5192" t="b">
        <v>0</v>
      </c>
      <c r="AB5192">
        <v>0</v>
      </c>
      <c r="AC5192">
        <v>0</v>
      </c>
      <c r="AD5192" t="b">
        <v>0</v>
      </c>
      <c r="AE5192" t="s">
        <v>39</v>
      </c>
      <c r="AF5192" t="b">
        <v>0</v>
      </c>
      <c r="AG5192">
        <v>1</v>
      </c>
      <c r="AH5192">
        <v>304</v>
      </c>
      <c r="AI5192" s="6">
        <v>8360</v>
      </c>
      <c r="AJ5192">
        <v>793</v>
      </c>
      <c r="AK5192" t="s">
        <v>40</v>
      </c>
      <c r="AL5192" t="s">
        <v>50</v>
      </c>
      <c r="AM5192" s="9">
        <v>1.05</v>
      </c>
      <c r="AN5192">
        <f>_xlfn.XLOOKUP(S5192,[1]umbs_prices!$A:$A,[1]umbs_prices!$D:$D)</f>
        <v>99.88</v>
      </c>
      <c r="AO5192" s="11">
        <f t="shared" si="533"/>
        <v>-1.2000000000000899E-3</v>
      </c>
      <c r="AP5192" s="13">
        <f>(AM5192-1)*L5192</f>
        <v>37750.000000000036</v>
      </c>
      <c r="AQ5192" s="8">
        <f>AO5192*L5192</f>
        <v>-906.00000000006787</v>
      </c>
      <c r="AR5192" s="1">
        <f t="shared" si="534"/>
        <v>38656.000000000102</v>
      </c>
      <c r="AS5192" s="8">
        <f>AQ5192+AR5192</f>
        <v>37750.000000000036</v>
      </c>
      <c r="AT5192" s="8">
        <f>AS5192-X5192</f>
        <v>37750.000000000036</v>
      </c>
      <c r="AU5192" s="11">
        <f>AT5192/L5192</f>
        <v>5.0000000000000051E-2</v>
      </c>
      <c r="AV5192">
        <f>(_xlfn.XLOOKUP(A5192,[2]loan_data!$A:$A,[2]loan_data!$Z:$Z)-100)%</f>
        <v>3.4874999999999546E-3</v>
      </c>
      <c r="AW5192" t="str">
        <f>_xlfn.XLOOKUP(A5192,[2]loan_data!$A:$A,[2]loan_data!$AA:$AA)</f>
        <v>pj_logan</v>
      </c>
      <c r="AX5192" s="8">
        <f>AV5192*L5192</f>
        <v>2633.0624999999659</v>
      </c>
      <c r="AY5192" s="8">
        <f t="shared" si="535"/>
        <v>41289.062500000065</v>
      </c>
      <c r="AZ5192" s="10">
        <f>AY5192/L5192</f>
        <v>5.4687500000000083E-2</v>
      </c>
    </row>
    <row r="5193" spans="1:52" x14ac:dyDescent="0.2">
      <c r="A5193">
        <v>5028599</v>
      </c>
      <c r="B5193" t="s">
        <v>33</v>
      </c>
      <c r="C5193" t="s">
        <v>288</v>
      </c>
      <c r="D5193" t="b">
        <v>1</v>
      </c>
      <c r="E5193" t="s">
        <v>35</v>
      </c>
      <c r="F5193" t="s">
        <v>36</v>
      </c>
      <c r="G5193" t="s">
        <v>37</v>
      </c>
      <c r="H5193" t="s">
        <v>38</v>
      </c>
      <c r="I5193">
        <v>1</v>
      </c>
      <c r="J5193" t="b">
        <v>0</v>
      </c>
      <c r="K5193" t="b">
        <v>0</v>
      </c>
      <c r="L5193" s="1">
        <v>245000</v>
      </c>
      <c r="M5193" s="2">
        <v>44442</v>
      </c>
      <c r="N5193" s="2">
        <v>44470</v>
      </c>
      <c r="O5193" s="2">
        <v>55397</v>
      </c>
      <c r="P5193">
        <v>360</v>
      </c>
      <c r="Q5193" s="3">
        <v>981.9</v>
      </c>
      <c r="R5193">
        <v>2.625</v>
      </c>
      <c r="S5193" t="s">
        <v>919</v>
      </c>
      <c r="T5193" s="4">
        <v>458802</v>
      </c>
      <c r="U5193" s="7">
        <f>V5193+W5193</f>
        <v>4905.9900000000125</v>
      </c>
      <c r="V5193" s="7">
        <f t="shared" si="532"/>
        <v>4826.5000000000127</v>
      </c>
      <c r="W5193" s="7">
        <v>79.489999999999782</v>
      </c>
      <c r="AA5193" t="b">
        <v>0</v>
      </c>
      <c r="AB5193">
        <v>0</v>
      </c>
      <c r="AC5193">
        <v>0</v>
      </c>
      <c r="AD5193" t="b">
        <v>0</v>
      </c>
      <c r="AE5193" t="s">
        <v>39</v>
      </c>
      <c r="AF5193" t="b">
        <v>0</v>
      </c>
      <c r="AG5193">
        <v>1</v>
      </c>
      <c r="AH5193">
        <v>109</v>
      </c>
      <c r="AI5193" s="6">
        <v>1545</v>
      </c>
      <c r="AJ5193">
        <v>793</v>
      </c>
      <c r="AK5193" t="s">
        <v>40</v>
      </c>
      <c r="AL5193" t="s">
        <v>50</v>
      </c>
      <c r="AM5193" s="9">
        <v>1.05</v>
      </c>
      <c r="AN5193">
        <f>_xlfn.XLOOKUP(S5193,[1]umbs_prices!$A:$A,[1]umbs_prices!$D:$D)</f>
        <v>103.03</v>
      </c>
      <c r="AO5193" s="11">
        <f t="shared" si="533"/>
        <v>3.0299999999999994E-2</v>
      </c>
      <c r="AP5193" s="13">
        <f>(AM5193-1)*L5193</f>
        <v>12250.000000000011</v>
      </c>
      <c r="AQ5193" s="8">
        <f>AO5193*L5193</f>
        <v>7423.4999999999982</v>
      </c>
      <c r="AR5193" s="1">
        <f t="shared" si="534"/>
        <v>4826.5000000000127</v>
      </c>
      <c r="AS5193" s="8">
        <f>AQ5193+AR5193</f>
        <v>12250.000000000011</v>
      </c>
      <c r="AT5193" s="8">
        <f>AS5193-X5193</f>
        <v>12250.000000000011</v>
      </c>
      <c r="AU5193" s="11">
        <f>AT5193/L5193</f>
        <v>5.0000000000000044E-2</v>
      </c>
      <c r="AV5193">
        <f>(_xlfn.XLOOKUP(A5193,[2]loan_data!$A:$A,[2]loan_data!$Z:$Z)-100)%</f>
        <v>3.9362500000000009E-2</v>
      </c>
      <c r="AW5193" t="str">
        <f>_xlfn.XLOOKUP(A5193,[2]loan_data!$A:$A,[2]loan_data!$AA:$AA)</f>
        <v>storgan_manley</v>
      </c>
      <c r="AX5193" s="8">
        <f>AV5193*L5193</f>
        <v>9643.8125000000018</v>
      </c>
      <c r="AY5193" s="8">
        <f t="shared" si="535"/>
        <v>14470.312500000015</v>
      </c>
      <c r="AZ5193" s="10">
        <f>AY5193/L5193</f>
        <v>5.9062500000000059E-2</v>
      </c>
    </row>
    <row r="5194" spans="1:52" x14ac:dyDescent="0.2">
      <c r="A5194">
        <v>5028664</v>
      </c>
      <c r="B5194" t="s">
        <v>144</v>
      </c>
      <c r="C5194" t="s">
        <v>370</v>
      </c>
      <c r="D5194" t="b">
        <v>1</v>
      </c>
      <c r="E5194" t="s">
        <v>35</v>
      </c>
      <c r="F5194" t="s">
        <v>36</v>
      </c>
      <c r="G5194" t="s">
        <v>37</v>
      </c>
      <c r="H5194" t="s">
        <v>38</v>
      </c>
      <c r="I5194">
        <v>1</v>
      </c>
      <c r="J5194" t="b">
        <v>0</v>
      </c>
      <c r="K5194" t="b">
        <v>0</v>
      </c>
      <c r="L5194" s="1">
        <v>215000</v>
      </c>
      <c r="M5194" s="2">
        <v>44448</v>
      </c>
      <c r="N5194" s="2">
        <v>44470</v>
      </c>
      <c r="O5194" s="2">
        <v>48823</v>
      </c>
      <c r="P5194">
        <v>144</v>
      </c>
      <c r="Q5194" s="3">
        <v>1774.32</v>
      </c>
      <c r="R5194">
        <v>2.99</v>
      </c>
      <c r="S5194" t="s">
        <v>924</v>
      </c>
      <c r="T5194" s="4">
        <v>486646</v>
      </c>
      <c r="U5194" s="7">
        <f>V5194+W5194</f>
        <v>3819.9999999999945</v>
      </c>
      <c r="V5194" s="7">
        <f t="shared" si="532"/>
        <v>1784.4999999999945</v>
      </c>
      <c r="W5194" s="7">
        <v>2035.5</v>
      </c>
      <c r="AA5194" t="b">
        <v>0</v>
      </c>
      <c r="AB5194">
        <v>0</v>
      </c>
      <c r="AC5194">
        <v>0</v>
      </c>
      <c r="AD5194" t="b">
        <v>0</v>
      </c>
      <c r="AE5194" t="s">
        <v>39</v>
      </c>
      <c r="AF5194" t="b">
        <v>0</v>
      </c>
      <c r="AG5194">
        <v>1</v>
      </c>
      <c r="AH5194">
        <v>160</v>
      </c>
      <c r="AI5194" s="6">
        <v>3734</v>
      </c>
      <c r="AJ5194">
        <v>793</v>
      </c>
      <c r="AK5194" t="s">
        <v>58</v>
      </c>
      <c r="AL5194" t="s">
        <v>50</v>
      </c>
      <c r="AM5194" s="9">
        <v>1.05</v>
      </c>
      <c r="AN5194">
        <f>_xlfn.XLOOKUP(S5194,[1]umbs_prices!$A:$A,[1]umbs_prices!$D:$D)</f>
        <v>104.17</v>
      </c>
      <c r="AO5194" s="11">
        <f t="shared" si="533"/>
        <v>4.170000000000007E-2</v>
      </c>
      <c r="AP5194" s="13">
        <f>(AM5194-1)*L5194</f>
        <v>10750.000000000009</v>
      </c>
      <c r="AQ5194" s="8">
        <f>AO5194*L5194</f>
        <v>8965.5000000000146</v>
      </c>
      <c r="AR5194" s="1">
        <f t="shared" si="534"/>
        <v>1784.4999999999945</v>
      </c>
      <c r="AS5194" s="8">
        <f>AQ5194+AR5194</f>
        <v>10750.000000000009</v>
      </c>
      <c r="AT5194" s="8">
        <f>AS5194-X5194</f>
        <v>10750.000000000009</v>
      </c>
      <c r="AU5194" s="11">
        <f>AT5194/L5194</f>
        <v>5.0000000000000044E-2</v>
      </c>
      <c r="AV5194">
        <f>(_xlfn.XLOOKUP(A5194,[2]loan_data!$A:$A,[2]loan_data!$Z:$Z)-100)%</f>
        <v>4.1700000000000015E-2</v>
      </c>
      <c r="AW5194" t="str">
        <f>_xlfn.XLOOKUP(A5194,[2]loan_data!$A:$A,[2]loan_data!$AA:$AA)</f>
        <v>umbs_price</v>
      </c>
      <c r="AX5194" s="8">
        <f>AV5194*L5194</f>
        <v>8965.5000000000036</v>
      </c>
    </row>
    <row r="5195" spans="1:52" x14ac:dyDescent="0.2">
      <c r="A5195">
        <v>5028731</v>
      </c>
      <c r="B5195" t="s">
        <v>33</v>
      </c>
      <c r="C5195" t="s">
        <v>297</v>
      </c>
      <c r="D5195" t="b">
        <v>1</v>
      </c>
      <c r="E5195" t="s">
        <v>35</v>
      </c>
      <c r="F5195" t="s">
        <v>36</v>
      </c>
      <c r="G5195" t="s">
        <v>37</v>
      </c>
      <c r="H5195" t="s">
        <v>53</v>
      </c>
      <c r="I5195">
        <v>1</v>
      </c>
      <c r="J5195" t="b">
        <v>0</v>
      </c>
      <c r="K5195" t="b">
        <v>0</v>
      </c>
      <c r="L5195" s="1">
        <v>265000</v>
      </c>
      <c r="M5195" s="2">
        <v>44453</v>
      </c>
      <c r="N5195" s="2">
        <v>44470</v>
      </c>
      <c r="O5195" s="2">
        <v>55397</v>
      </c>
      <c r="P5195">
        <v>360</v>
      </c>
      <c r="Q5195" s="3">
        <v>1168.27</v>
      </c>
      <c r="R5195">
        <v>3.375</v>
      </c>
      <c r="S5195" t="s">
        <v>926</v>
      </c>
      <c r="T5195" s="4">
        <v>406131</v>
      </c>
      <c r="U5195" s="7">
        <f>V5195+W5195</f>
        <v>1157</v>
      </c>
      <c r="V5195" s="7">
        <f t="shared" si="532"/>
        <v>0</v>
      </c>
      <c r="W5195" s="7">
        <v>1157</v>
      </c>
      <c r="AA5195" t="b">
        <v>0</v>
      </c>
      <c r="AB5195">
        <v>0</v>
      </c>
      <c r="AC5195">
        <v>0</v>
      </c>
      <c r="AD5195" t="b">
        <v>0</v>
      </c>
      <c r="AE5195" t="s">
        <v>39</v>
      </c>
      <c r="AF5195" t="b">
        <v>0</v>
      </c>
      <c r="AG5195">
        <v>1</v>
      </c>
      <c r="AH5195">
        <v>85</v>
      </c>
      <c r="AI5195" s="6">
        <v>2834</v>
      </c>
      <c r="AJ5195">
        <v>793</v>
      </c>
      <c r="AK5195" t="s">
        <v>43</v>
      </c>
      <c r="AL5195" t="s">
        <v>41</v>
      </c>
      <c r="AM5195" s="9">
        <v>1.05</v>
      </c>
      <c r="AN5195">
        <f>_xlfn.XLOOKUP(S5195,[1]umbs_prices!$A:$A,[1]umbs_prices!$D:$D)</f>
        <v>105</v>
      </c>
      <c r="AO5195" s="11">
        <f t="shared" si="533"/>
        <v>5.0000000000000044E-2</v>
      </c>
      <c r="AP5195" s="13">
        <f>(AM5195-1)*L5195</f>
        <v>13250.000000000011</v>
      </c>
      <c r="AQ5195" s="8">
        <f>AO5195*L5195</f>
        <v>13250.000000000011</v>
      </c>
      <c r="AR5195" s="1">
        <f t="shared" si="534"/>
        <v>0</v>
      </c>
      <c r="AS5195" s="8">
        <f>AQ5195+AR5195</f>
        <v>13250.000000000011</v>
      </c>
      <c r="AT5195" s="8">
        <f>AS5195-X5195</f>
        <v>13250.000000000011</v>
      </c>
      <c r="AU5195" s="11">
        <f>AT5195/L5195</f>
        <v>5.0000000000000044E-2</v>
      </c>
      <c r="AV5195">
        <f>(_xlfn.XLOOKUP(A5195,[2]loan_data!$A:$A,[2]loan_data!$Z:$Z)-100)%</f>
        <v>0.05</v>
      </c>
      <c r="AW5195" t="str">
        <f>_xlfn.XLOOKUP(A5195,[2]loan_data!$A:$A,[2]loan_data!$AA:$AA)</f>
        <v>umbs_price</v>
      </c>
      <c r="AX5195" s="8">
        <f>AV5195*L5195</f>
        <v>13250</v>
      </c>
    </row>
    <row r="5196" spans="1:52" x14ac:dyDescent="0.2">
      <c r="A5196">
        <v>5028870</v>
      </c>
      <c r="B5196" t="s">
        <v>120</v>
      </c>
      <c r="C5196" t="s">
        <v>450</v>
      </c>
      <c r="D5196" t="b">
        <v>1</v>
      </c>
      <c r="E5196" t="s">
        <v>35</v>
      </c>
      <c r="F5196" t="s">
        <v>36</v>
      </c>
      <c r="G5196" t="s">
        <v>37</v>
      </c>
      <c r="H5196" t="s">
        <v>38</v>
      </c>
      <c r="I5196">
        <v>1</v>
      </c>
      <c r="J5196" t="b">
        <v>0</v>
      </c>
      <c r="K5196" t="b">
        <v>0</v>
      </c>
      <c r="L5196" s="1">
        <v>325000</v>
      </c>
      <c r="M5196" s="2">
        <v>44454</v>
      </c>
      <c r="N5196" s="2">
        <v>44501</v>
      </c>
      <c r="O5196" s="2">
        <v>48122</v>
      </c>
      <c r="P5196">
        <v>120</v>
      </c>
      <c r="Q5196" s="3">
        <v>3003.3500000000004</v>
      </c>
      <c r="R5196">
        <v>2.125</v>
      </c>
      <c r="S5196" t="s">
        <v>925</v>
      </c>
      <c r="T5196" s="4">
        <v>634766</v>
      </c>
      <c r="U5196" s="7">
        <f>V5196+W5196</f>
        <v>24537.500000000004</v>
      </c>
      <c r="V5196" s="7">
        <f t="shared" si="532"/>
        <v>24537.500000000004</v>
      </c>
      <c r="W5196" s="7">
        <v>0</v>
      </c>
      <c r="AA5196" t="b">
        <v>0</v>
      </c>
      <c r="AB5196">
        <v>0</v>
      </c>
      <c r="AC5196">
        <v>0</v>
      </c>
      <c r="AD5196" t="b">
        <v>0</v>
      </c>
      <c r="AE5196" t="s">
        <v>39</v>
      </c>
      <c r="AF5196" t="b">
        <v>0</v>
      </c>
      <c r="AG5196">
        <v>1</v>
      </c>
      <c r="AH5196">
        <v>243</v>
      </c>
      <c r="AI5196" s="6">
        <v>5468</v>
      </c>
      <c r="AJ5196">
        <v>793</v>
      </c>
      <c r="AK5196" t="s">
        <v>40</v>
      </c>
      <c r="AL5196" t="s">
        <v>50</v>
      </c>
      <c r="AM5196" s="9">
        <v>1.05</v>
      </c>
      <c r="AN5196">
        <f>_xlfn.XLOOKUP(S5196,[1]umbs_prices!$A:$A,[1]umbs_prices!$D:$D)</f>
        <v>97.45</v>
      </c>
      <c r="AO5196" s="11">
        <f t="shared" si="533"/>
        <v>-2.5499999999999967E-2</v>
      </c>
      <c r="AP5196" s="13">
        <f>(AM5196-1)*L5196</f>
        <v>16250.000000000015</v>
      </c>
      <c r="AQ5196" s="8">
        <f>AO5196*L5196</f>
        <v>-8287.4999999999891</v>
      </c>
      <c r="AR5196" s="1">
        <f t="shared" si="534"/>
        <v>24537.500000000004</v>
      </c>
      <c r="AS5196" s="8">
        <f>AQ5196+AR5196</f>
        <v>16250.000000000015</v>
      </c>
      <c r="AT5196" s="8">
        <f>AS5196-X5196</f>
        <v>16250.000000000015</v>
      </c>
      <c r="AU5196" s="11">
        <f>AT5196/L5196</f>
        <v>5.0000000000000044E-2</v>
      </c>
      <c r="AV5196">
        <f>(_xlfn.XLOOKUP(A5196,[2]loan_data!$A:$A,[2]loan_data!$Z:$Z)-100)%</f>
        <v>-1.6124999999999973E-2</v>
      </c>
      <c r="AW5196" t="str">
        <f>_xlfn.XLOOKUP(A5196,[2]loan_data!$A:$A,[2]loan_data!$AA:$AA)</f>
        <v>golden_sachs</v>
      </c>
      <c r="AX5196" s="8">
        <f>AV5196*L5196</f>
        <v>-5240.6249999999909</v>
      </c>
      <c r="AY5196" s="8">
        <f t="shared" ref="AY5196:AY5198" si="536">AX5196+AR5196</f>
        <v>19296.875000000015</v>
      </c>
      <c r="AZ5196" s="10">
        <f>AY5196/L5196</f>
        <v>5.9375000000000046E-2</v>
      </c>
    </row>
    <row r="5197" spans="1:52" x14ac:dyDescent="0.2">
      <c r="A5197">
        <v>5028871</v>
      </c>
      <c r="B5197" t="s">
        <v>46</v>
      </c>
      <c r="C5197" t="s">
        <v>597</v>
      </c>
      <c r="D5197" t="b">
        <v>1</v>
      </c>
      <c r="E5197" t="s">
        <v>35</v>
      </c>
      <c r="F5197" t="s">
        <v>36</v>
      </c>
      <c r="G5197" t="s">
        <v>37</v>
      </c>
      <c r="H5197" t="s">
        <v>38</v>
      </c>
      <c r="I5197">
        <v>1</v>
      </c>
      <c r="J5197" t="b">
        <v>0</v>
      </c>
      <c r="K5197" t="b">
        <v>0</v>
      </c>
      <c r="L5197" s="1">
        <v>235000</v>
      </c>
      <c r="M5197" s="2">
        <v>44456</v>
      </c>
      <c r="N5197" s="2">
        <v>44501</v>
      </c>
      <c r="O5197" s="2">
        <v>51775</v>
      </c>
      <c r="P5197">
        <v>240</v>
      </c>
      <c r="Q5197" s="3">
        <v>1214.58</v>
      </c>
      <c r="R5197">
        <v>2.25</v>
      </c>
      <c r="S5197" t="s">
        <v>919</v>
      </c>
      <c r="T5197" s="4">
        <v>406856</v>
      </c>
      <c r="U5197" s="7">
        <f>V5197+W5197</f>
        <v>5709.3400000000129</v>
      </c>
      <c r="V5197" s="7">
        <f t="shared" si="532"/>
        <v>4629.5000000000127</v>
      </c>
      <c r="W5197" s="7">
        <v>1079.8399999999997</v>
      </c>
      <c r="AA5197" t="b">
        <v>0</v>
      </c>
      <c r="AB5197">
        <v>0</v>
      </c>
      <c r="AC5197">
        <v>0</v>
      </c>
      <c r="AD5197" t="b">
        <v>0</v>
      </c>
      <c r="AE5197" t="s">
        <v>39</v>
      </c>
      <c r="AF5197" t="b">
        <v>0</v>
      </c>
      <c r="AG5197">
        <v>1</v>
      </c>
      <c r="AH5197">
        <v>80</v>
      </c>
      <c r="AI5197" s="6">
        <v>2267</v>
      </c>
      <c r="AJ5197">
        <v>793</v>
      </c>
      <c r="AK5197" t="s">
        <v>43</v>
      </c>
      <c r="AL5197" t="s">
        <v>50</v>
      </c>
      <c r="AM5197" s="9">
        <v>1.05</v>
      </c>
      <c r="AN5197">
        <f>_xlfn.XLOOKUP(S5197,[1]umbs_prices!$A:$A,[1]umbs_prices!$D:$D)</f>
        <v>103.03</v>
      </c>
      <c r="AO5197" s="11">
        <f t="shared" si="533"/>
        <v>3.0299999999999994E-2</v>
      </c>
      <c r="AP5197" s="13">
        <f>(AM5197-1)*L5197</f>
        <v>11750.000000000011</v>
      </c>
      <c r="AQ5197" s="8">
        <f>AO5197*L5197</f>
        <v>7120.4999999999982</v>
      </c>
      <c r="AR5197" s="1">
        <f t="shared" si="534"/>
        <v>4629.5000000000127</v>
      </c>
      <c r="AS5197" s="8">
        <f>AQ5197+AR5197</f>
        <v>11750.000000000011</v>
      </c>
      <c r="AT5197" s="8">
        <f>AS5197-X5197</f>
        <v>11750.000000000011</v>
      </c>
      <c r="AU5197" s="11">
        <f>AT5197/L5197</f>
        <v>5.0000000000000044E-2</v>
      </c>
      <c r="AV5197">
        <f>(_xlfn.XLOOKUP(A5197,[2]loan_data!$A:$A,[2]loan_data!$Z:$Z)-100)%</f>
        <v>4.061250000000001E-2</v>
      </c>
      <c r="AW5197" t="str">
        <f>_xlfn.XLOOKUP(A5197,[2]loan_data!$A:$A,[2]loan_data!$AA:$AA)</f>
        <v>storgan_manley</v>
      </c>
      <c r="AX5197" s="8">
        <f>AV5197*L5197</f>
        <v>9543.9375000000018</v>
      </c>
      <c r="AY5197" s="8">
        <f t="shared" si="536"/>
        <v>14173.437500000015</v>
      </c>
      <c r="AZ5197" s="10">
        <f>AY5197/L5197</f>
        <v>6.0312500000000061E-2</v>
      </c>
    </row>
    <row r="5198" spans="1:52" x14ac:dyDescent="0.2">
      <c r="A5198">
        <v>5028883</v>
      </c>
      <c r="B5198" t="s">
        <v>90</v>
      </c>
      <c r="C5198" t="s">
        <v>365</v>
      </c>
      <c r="D5198" t="b">
        <v>1</v>
      </c>
      <c r="E5198" t="s">
        <v>35</v>
      </c>
      <c r="F5198" t="s">
        <v>36</v>
      </c>
      <c r="G5198" t="s">
        <v>37</v>
      </c>
      <c r="H5198" t="s">
        <v>38</v>
      </c>
      <c r="I5198">
        <v>1</v>
      </c>
      <c r="J5198" t="b">
        <v>0</v>
      </c>
      <c r="K5198" t="b">
        <v>0</v>
      </c>
      <c r="L5198" s="1">
        <v>365000</v>
      </c>
      <c r="M5198" s="2">
        <v>44456</v>
      </c>
      <c r="N5198" s="2">
        <v>44501</v>
      </c>
      <c r="O5198" s="2">
        <v>55427</v>
      </c>
      <c r="P5198">
        <v>360</v>
      </c>
      <c r="Q5198" s="3">
        <v>1510.74</v>
      </c>
      <c r="R5198">
        <v>2.875</v>
      </c>
      <c r="S5198" t="s">
        <v>922</v>
      </c>
      <c r="T5198" s="4">
        <v>415718</v>
      </c>
      <c r="U5198" s="7">
        <f>V5198+W5198</f>
        <v>8193.9</v>
      </c>
      <c r="V5198" s="7">
        <f t="shared" si="532"/>
        <v>6606.5</v>
      </c>
      <c r="W5198" s="7">
        <v>1587.4</v>
      </c>
      <c r="AA5198" t="b">
        <v>0</v>
      </c>
      <c r="AB5198">
        <v>0</v>
      </c>
      <c r="AC5198">
        <v>0</v>
      </c>
      <c r="AD5198" t="b">
        <v>0</v>
      </c>
      <c r="AE5198" t="s">
        <v>39</v>
      </c>
      <c r="AF5198" t="b">
        <v>0</v>
      </c>
      <c r="AG5198">
        <v>1</v>
      </c>
      <c r="AH5198">
        <v>55</v>
      </c>
      <c r="AI5198" s="6">
        <v>2017</v>
      </c>
      <c r="AJ5198">
        <v>793</v>
      </c>
      <c r="AK5198" t="s">
        <v>40</v>
      </c>
      <c r="AL5198" t="s">
        <v>50</v>
      </c>
      <c r="AM5198" s="9">
        <v>1.05</v>
      </c>
      <c r="AN5198">
        <f>_xlfn.XLOOKUP(S5198,[1]umbs_prices!$A:$A,[1]umbs_prices!$D:$D)</f>
        <v>103.19</v>
      </c>
      <c r="AO5198" s="11">
        <f t="shared" si="533"/>
        <v>3.1900000000000039E-2</v>
      </c>
      <c r="AP5198" s="13">
        <f>(AM5198-1)*L5198</f>
        <v>18250.000000000015</v>
      </c>
      <c r="AQ5198" s="8">
        <f>AO5198*L5198</f>
        <v>11643.500000000015</v>
      </c>
      <c r="AR5198" s="1">
        <f t="shared" si="534"/>
        <v>6606.5</v>
      </c>
      <c r="AS5198" s="8">
        <f>AQ5198+AR5198</f>
        <v>18250.000000000015</v>
      </c>
      <c r="AT5198" s="8">
        <f>AS5198-X5198</f>
        <v>18250.000000000015</v>
      </c>
      <c r="AU5198" s="11">
        <f>AT5198/L5198</f>
        <v>5.0000000000000037E-2</v>
      </c>
      <c r="AV5198">
        <f>(_xlfn.XLOOKUP(A5198,[2]loan_data!$A:$A,[2]loan_data!$Z:$Z)-100)%</f>
        <v>3.533749999999998E-2</v>
      </c>
      <c r="AW5198" t="str">
        <f>_xlfn.XLOOKUP(A5198,[2]loan_data!$A:$A,[2]loan_data!$AA:$AA)</f>
        <v>storgan_manley</v>
      </c>
      <c r="AX5198" s="8">
        <f>AV5198*L5198</f>
        <v>12898.187499999993</v>
      </c>
      <c r="AY5198" s="8">
        <f t="shared" si="536"/>
        <v>19504.687499999993</v>
      </c>
      <c r="AZ5198" s="10">
        <f>AY5198/L5198</f>
        <v>5.3437499999999978E-2</v>
      </c>
    </row>
    <row r="5199" spans="1:52" x14ac:dyDescent="0.2">
      <c r="A5199">
        <v>5028886</v>
      </c>
      <c r="B5199" t="s">
        <v>103</v>
      </c>
      <c r="C5199" t="s">
        <v>161</v>
      </c>
      <c r="D5199" t="b">
        <v>1</v>
      </c>
      <c r="E5199" t="s">
        <v>35</v>
      </c>
      <c r="F5199" t="s">
        <v>36</v>
      </c>
      <c r="G5199" t="s">
        <v>37</v>
      </c>
      <c r="H5199" t="s">
        <v>38</v>
      </c>
      <c r="I5199">
        <v>1</v>
      </c>
      <c r="J5199" t="b">
        <v>0</v>
      </c>
      <c r="K5199" t="b">
        <v>0</v>
      </c>
      <c r="L5199" s="1">
        <v>205000</v>
      </c>
      <c r="M5199" s="2">
        <v>44433</v>
      </c>
      <c r="N5199" s="2">
        <v>44470</v>
      </c>
      <c r="O5199" s="2">
        <v>55397</v>
      </c>
      <c r="P5199">
        <v>360</v>
      </c>
      <c r="Q5199" s="3">
        <v>834.99</v>
      </c>
      <c r="R5199">
        <v>2.75</v>
      </c>
      <c r="S5199" t="s">
        <v>924</v>
      </c>
      <c r="T5199" s="4">
        <v>286995</v>
      </c>
      <c r="U5199" s="7">
        <f>V5199+W5199</f>
        <v>3913.4999999999945</v>
      </c>
      <c r="V5199" s="7">
        <f t="shared" si="532"/>
        <v>1701.4999999999945</v>
      </c>
      <c r="W5199" s="7">
        <v>2212</v>
      </c>
      <c r="AA5199" t="b">
        <v>0</v>
      </c>
      <c r="AB5199">
        <v>0</v>
      </c>
      <c r="AC5199">
        <v>0</v>
      </c>
      <c r="AD5199" t="b">
        <v>0</v>
      </c>
      <c r="AE5199" t="s">
        <v>39</v>
      </c>
      <c r="AF5199" t="b">
        <v>0</v>
      </c>
      <c r="AG5199">
        <v>1</v>
      </c>
      <c r="AH5199">
        <v>272</v>
      </c>
      <c r="AI5199" s="6">
        <v>3854</v>
      </c>
      <c r="AJ5199">
        <v>794</v>
      </c>
      <c r="AK5199" t="s">
        <v>40</v>
      </c>
      <c r="AL5199" t="s">
        <v>41</v>
      </c>
      <c r="AM5199" s="9">
        <v>1.05</v>
      </c>
      <c r="AN5199">
        <f>_xlfn.XLOOKUP(S5199,[1]umbs_prices!$A:$A,[1]umbs_prices!$D:$D)</f>
        <v>104.17</v>
      </c>
      <c r="AO5199" s="11">
        <f t="shared" si="533"/>
        <v>4.170000000000007E-2</v>
      </c>
      <c r="AP5199" s="13">
        <f>(AM5199-1)*L5199</f>
        <v>10250.000000000009</v>
      </c>
      <c r="AQ5199" s="8">
        <f>AO5199*L5199</f>
        <v>8548.5000000000146</v>
      </c>
      <c r="AR5199" s="1">
        <f t="shared" si="534"/>
        <v>1701.4999999999945</v>
      </c>
      <c r="AS5199" s="8">
        <f>AQ5199+AR5199</f>
        <v>10250.000000000009</v>
      </c>
      <c r="AT5199" s="8">
        <f>AS5199-X5199</f>
        <v>10250.000000000009</v>
      </c>
      <c r="AU5199" s="11">
        <f>AT5199/L5199</f>
        <v>5.0000000000000044E-2</v>
      </c>
      <c r="AV5199">
        <f>(_xlfn.XLOOKUP(A5199,[2]loan_data!$A:$A,[2]loan_data!$Z:$Z)-100)%</f>
        <v>4.1700000000000015E-2</v>
      </c>
      <c r="AW5199" t="str">
        <f>_xlfn.XLOOKUP(A5199,[2]loan_data!$A:$A,[2]loan_data!$AA:$AA)</f>
        <v>umbs_price</v>
      </c>
      <c r="AX5199" s="8">
        <f>AV5199*L5199</f>
        <v>8548.5000000000036</v>
      </c>
    </row>
    <row r="5200" spans="1:52" x14ac:dyDescent="0.2">
      <c r="A5200">
        <v>5028922</v>
      </c>
      <c r="B5200" t="s">
        <v>48</v>
      </c>
      <c r="C5200" t="s">
        <v>49</v>
      </c>
      <c r="D5200" t="b">
        <v>1</v>
      </c>
      <c r="E5200" t="s">
        <v>35</v>
      </c>
      <c r="F5200" t="s">
        <v>36</v>
      </c>
      <c r="G5200" t="s">
        <v>37</v>
      </c>
      <c r="H5200" t="s">
        <v>53</v>
      </c>
      <c r="I5200">
        <v>1</v>
      </c>
      <c r="J5200" t="b">
        <v>0</v>
      </c>
      <c r="K5200" t="b">
        <v>0</v>
      </c>
      <c r="L5200" s="1">
        <v>425000</v>
      </c>
      <c r="M5200" s="2">
        <v>44439</v>
      </c>
      <c r="N5200" s="2">
        <v>44470</v>
      </c>
      <c r="O5200" s="2">
        <v>55397</v>
      </c>
      <c r="P5200">
        <v>360</v>
      </c>
      <c r="Q5200" s="3">
        <v>1785.08</v>
      </c>
      <c r="R5200">
        <v>2.99</v>
      </c>
      <c r="S5200" t="s">
        <v>922</v>
      </c>
      <c r="T5200" s="4">
        <v>708334</v>
      </c>
      <c r="U5200" s="7">
        <f>V5200+W5200</f>
        <v>9276.5000000000018</v>
      </c>
      <c r="V5200" s="7">
        <f t="shared" si="532"/>
        <v>7692.5000000000018</v>
      </c>
      <c r="W5200" s="7">
        <v>1584</v>
      </c>
      <c r="AA5200" t="b">
        <v>0</v>
      </c>
      <c r="AB5200">
        <v>0</v>
      </c>
      <c r="AC5200">
        <v>0</v>
      </c>
      <c r="AD5200" t="b">
        <v>0</v>
      </c>
      <c r="AE5200" t="s">
        <v>39</v>
      </c>
      <c r="AF5200" t="b">
        <v>0</v>
      </c>
      <c r="AG5200">
        <v>1</v>
      </c>
      <c r="AH5200">
        <v>79</v>
      </c>
      <c r="AI5200" s="6">
        <v>2765</v>
      </c>
      <c r="AJ5200">
        <v>794</v>
      </c>
      <c r="AK5200" t="s">
        <v>43</v>
      </c>
      <c r="AL5200" t="s">
        <v>41</v>
      </c>
      <c r="AM5200" s="9">
        <v>1.05</v>
      </c>
      <c r="AN5200">
        <f>_xlfn.XLOOKUP(S5200,[1]umbs_prices!$A:$A,[1]umbs_prices!$D:$D)</f>
        <v>103.19</v>
      </c>
      <c r="AO5200" s="11">
        <f t="shared" si="533"/>
        <v>3.1900000000000039E-2</v>
      </c>
      <c r="AP5200" s="13">
        <f>(AM5200-1)*L5200</f>
        <v>21250.000000000018</v>
      </c>
      <c r="AQ5200" s="8">
        <f>AO5200*L5200</f>
        <v>13557.500000000016</v>
      </c>
      <c r="AR5200" s="1">
        <f t="shared" si="534"/>
        <v>7692.5000000000018</v>
      </c>
      <c r="AS5200" s="8">
        <f>AQ5200+AR5200</f>
        <v>21250.000000000018</v>
      </c>
      <c r="AT5200" s="8">
        <f>AS5200-X5200</f>
        <v>21250.000000000018</v>
      </c>
      <c r="AU5200" s="11">
        <f>AT5200/L5200</f>
        <v>5.0000000000000044E-2</v>
      </c>
      <c r="AV5200">
        <f>(_xlfn.XLOOKUP(A5200,[2]loan_data!$A:$A,[2]loan_data!$Z:$Z)-100)%</f>
        <v>3.1899999999999977E-2</v>
      </c>
      <c r="AW5200" t="str">
        <f>_xlfn.XLOOKUP(A5200,[2]loan_data!$A:$A,[2]loan_data!$AA:$AA)</f>
        <v>umbs_price</v>
      </c>
      <c r="AX5200" s="8">
        <f>AV5200*L5200</f>
        <v>13557.499999999991</v>
      </c>
    </row>
    <row r="5201" spans="1:52" x14ac:dyDescent="0.2">
      <c r="A5201">
        <v>5029033</v>
      </c>
      <c r="B5201" t="s">
        <v>90</v>
      </c>
      <c r="C5201" t="s">
        <v>760</v>
      </c>
      <c r="D5201" t="b">
        <v>1</v>
      </c>
      <c r="E5201" t="s">
        <v>35</v>
      </c>
      <c r="F5201" t="s">
        <v>36</v>
      </c>
      <c r="G5201" t="s">
        <v>37</v>
      </c>
      <c r="H5201" t="s">
        <v>53</v>
      </c>
      <c r="I5201">
        <v>1</v>
      </c>
      <c r="J5201" t="b">
        <v>0</v>
      </c>
      <c r="K5201" t="b">
        <v>0</v>
      </c>
      <c r="L5201" s="1">
        <v>355000</v>
      </c>
      <c r="M5201" s="2">
        <v>44441</v>
      </c>
      <c r="N5201" s="2">
        <v>44470</v>
      </c>
      <c r="O5201" s="2">
        <v>55397</v>
      </c>
      <c r="P5201">
        <v>360</v>
      </c>
      <c r="Q5201" s="3">
        <v>1469.35</v>
      </c>
      <c r="R5201">
        <v>2.875</v>
      </c>
      <c r="S5201" t="s">
        <v>924</v>
      </c>
      <c r="T5201" s="4">
        <v>710143</v>
      </c>
      <c r="U5201" s="7">
        <f>V5201+W5201</f>
        <v>5292.8999999999887</v>
      </c>
      <c r="V5201" s="7">
        <f t="shared" si="532"/>
        <v>2946.4999999999891</v>
      </c>
      <c r="W5201" s="7">
        <v>2346.3999999999996</v>
      </c>
      <c r="AA5201" t="b">
        <v>0</v>
      </c>
      <c r="AB5201">
        <v>0</v>
      </c>
      <c r="AC5201">
        <v>0</v>
      </c>
      <c r="AD5201" t="b">
        <v>0</v>
      </c>
      <c r="AE5201" t="s">
        <v>39</v>
      </c>
      <c r="AF5201" t="b">
        <v>0</v>
      </c>
      <c r="AG5201">
        <v>1</v>
      </c>
      <c r="AH5201">
        <v>50</v>
      </c>
      <c r="AI5201" s="6">
        <v>2042</v>
      </c>
      <c r="AJ5201">
        <v>794</v>
      </c>
      <c r="AK5201" t="s">
        <v>43</v>
      </c>
      <c r="AL5201" t="s">
        <v>50</v>
      </c>
      <c r="AM5201" s="9">
        <v>1.05</v>
      </c>
      <c r="AN5201">
        <f>_xlfn.XLOOKUP(S5201,[1]umbs_prices!$A:$A,[1]umbs_prices!$D:$D)</f>
        <v>104.17</v>
      </c>
      <c r="AO5201" s="11">
        <f t="shared" si="533"/>
        <v>4.170000000000007E-2</v>
      </c>
      <c r="AP5201" s="13">
        <f>(AM5201-1)*L5201</f>
        <v>17750.000000000015</v>
      </c>
      <c r="AQ5201" s="8">
        <f>AO5201*L5201</f>
        <v>14803.500000000025</v>
      </c>
      <c r="AR5201" s="1">
        <f t="shared" si="534"/>
        <v>2946.4999999999891</v>
      </c>
      <c r="AS5201" s="8">
        <f>AQ5201+AR5201</f>
        <v>17750.000000000015</v>
      </c>
      <c r="AT5201" s="8">
        <f>AS5201-X5201</f>
        <v>17750.000000000015</v>
      </c>
      <c r="AU5201" s="11">
        <f>AT5201/L5201</f>
        <v>5.0000000000000044E-2</v>
      </c>
      <c r="AV5201">
        <f>(_xlfn.XLOOKUP(A5201,[2]loan_data!$A:$A,[2]loan_data!$Z:$Z)-100)%</f>
        <v>5.1075000000000016E-2</v>
      </c>
      <c r="AW5201" t="str">
        <f>_xlfn.XLOOKUP(A5201,[2]loan_data!$A:$A,[2]loan_data!$AA:$AA)</f>
        <v>golden_sachs</v>
      </c>
      <c r="AX5201" s="8">
        <f>AV5201*L5201</f>
        <v>18131.625000000007</v>
      </c>
      <c r="AY5201" s="8">
        <f t="shared" ref="AY5201:AY5202" si="537">AX5201+AR5201</f>
        <v>21078.124999999996</v>
      </c>
      <c r="AZ5201" s="10">
        <f>AY5201/L5201</f>
        <v>5.937499999999999E-2</v>
      </c>
    </row>
    <row r="5202" spans="1:52" x14ac:dyDescent="0.2">
      <c r="A5202">
        <v>5029158</v>
      </c>
      <c r="B5202" t="s">
        <v>33</v>
      </c>
      <c r="C5202" t="s">
        <v>288</v>
      </c>
      <c r="D5202" t="b">
        <v>1</v>
      </c>
      <c r="E5202" t="s">
        <v>35</v>
      </c>
      <c r="F5202" t="s">
        <v>36</v>
      </c>
      <c r="G5202" t="s">
        <v>37</v>
      </c>
      <c r="H5202" t="s">
        <v>53</v>
      </c>
      <c r="I5202">
        <v>1</v>
      </c>
      <c r="J5202" t="b">
        <v>0</v>
      </c>
      <c r="K5202" t="b">
        <v>0</v>
      </c>
      <c r="L5202" s="1">
        <v>345000</v>
      </c>
      <c r="M5202" s="2">
        <v>44447</v>
      </c>
      <c r="N5202" s="2">
        <v>44470</v>
      </c>
      <c r="O5202" s="2">
        <v>55397</v>
      </c>
      <c r="P5202">
        <v>360</v>
      </c>
      <c r="Q5202" s="3">
        <v>1449.07</v>
      </c>
      <c r="R5202">
        <v>2.99</v>
      </c>
      <c r="S5202" t="s">
        <v>922</v>
      </c>
      <c r="T5202" s="4">
        <v>522649</v>
      </c>
      <c r="U5202" s="7">
        <f>V5202+W5202</f>
        <v>8398.3200000000015</v>
      </c>
      <c r="V5202" s="7">
        <f t="shared" si="532"/>
        <v>6244.5000000000018</v>
      </c>
      <c r="W5202" s="7">
        <v>2153.8199999999997</v>
      </c>
      <c r="AA5202" t="b">
        <v>0</v>
      </c>
      <c r="AB5202">
        <v>0</v>
      </c>
      <c r="AC5202">
        <v>0</v>
      </c>
      <c r="AD5202" t="b">
        <v>0</v>
      </c>
      <c r="AE5202" t="s">
        <v>39</v>
      </c>
      <c r="AF5202" t="b">
        <v>0</v>
      </c>
      <c r="AG5202">
        <v>1</v>
      </c>
      <c r="AH5202">
        <v>84</v>
      </c>
      <c r="AI5202" s="6">
        <v>2170</v>
      </c>
      <c r="AJ5202">
        <v>794</v>
      </c>
      <c r="AK5202" t="s">
        <v>43</v>
      </c>
      <c r="AL5202" t="s">
        <v>41</v>
      </c>
      <c r="AM5202" s="9">
        <v>1.05</v>
      </c>
      <c r="AN5202">
        <f>_xlfn.XLOOKUP(S5202,[1]umbs_prices!$A:$A,[1]umbs_prices!$D:$D)</f>
        <v>103.19</v>
      </c>
      <c r="AO5202" s="11">
        <f t="shared" si="533"/>
        <v>3.1900000000000039E-2</v>
      </c>
      <c r="AP5202" s="13">
        <f>(AM5202-1)*L5202</f>
        <v>17250.000000000015</v>
      </c>
      <c r="AQ5202" s="8">
        <f>AO5202*L5202</f>
        <v>11005.500000000013</v>
      </c>
      <c r="AR5202" s="1">
        <f t="shared" si="534"/>
        <v>6244.5000000000018</v>
      </c>
      <c r="AS5202" s="8">
        <f>AQ5202+AR5202</f>
        <v>17250.000000000015</v>
      </c>
      <c r="AT5202" s="8">
        <f>AS5202-X5202</f>
        <v>17250.000000000015</v>
      </c>
      <c r="AU5202" s="11">
        <f>AT5202/L5202</f>
        <v>5.0000000000000044E-2</v>
      </c>
      <c r="AV5202">
        <f>(_xlfn.XLOOKUP(A5202,[2]loan_data!$A:$A,[2]loan_data!$Z:$Z)-100)%</f>
        <v>3.5962499999999981E-2</v>
      </c>
      <c r="AW5202" t="str">
        <f>_xlfn.XLOOKUP(A5202,[2]loan_data!$A:$A,[2]loan_data!$AA:$AA)</f>
        <v>golden_sachs</v>
      </c>
      <c r="AX5202" s="8">
        <f>AV5202*L5202</f>
        <v>12407.062499999993</v>
      </c>
      <c r="AY5202" s="8">
        <f t="shared" si="537"/>
        <v>18651.562499999993</v>
      </c>
      <c r="AZ5202" s="10">
        <f>AY5202/L5202</f>
        <v>5.4062499999999979E-2</v>
      </c>
    </row>
    <row r="5203" spans="1:52" x14ac:dyDescent="0.2">
      <c r="A5203">
        <v>5029160</v>
      </c>
      <c r="B5203" t="s">
        <v>172</v>
      </c>
      <c r="C5203" t="s">
        <v>720</v>
      </c>
      <c r="D5203" t="b">
        <v>1</v>
      </c>
      <c r="E5203" t="s">
        <v>35</v>
      </c>
      <c r="F5203" t="s">
        <v>36</v>
      </c>
      <c r="G5203" t="s">
        <v>37</v>
      </c>
      <c r="H5203" t="s">
        <v>38</v>
      </c>
      <c r="I5203">
        <v>1</v>
      </c>
      <c r="J5203" t="b">
        <v>0</v>
      </c>
      <c r="K5203" t="b">
        <v>0</v>
      </c>
      <c r="L5203" s="1">
        <v>145000</v>
      </c>
      <c r="M5203" s="2">
        <v>44448</v>
      </c>
      <c r="N5203" s="2">
        <v>44470</v>
      </c>
      <c r="O5203" s="2">
        <v>49919</v>
      </c>
      <c r="P5203">
        <v>180</v>
      </c>
      <c r="Q5203" s="3">
        <v>973.28</v>
      </c>
      <c r="R5203">
        <v>2.625</v>
      </c>
      <c r="S5203" t="s">
        <v>919</v>
      </c>
      <c r="T5203" s="4">
        <v>184526</v>
      </c>
      <c r="U5203" s="7">
        <f>V5203+W5203</f>
        <v>3258.9000000000074</v>
      </c>
      <c r="V5203" s="7">
        <f t="shared" si="532"/>
        <v>2856.5000000000073</v>
      </c>
      <c r="W5203" s="7">
        <v>402.40000000000009</v>
      </c>
      <c r="AA5203" t="b">
        <v>0</v>
      </c>
      <c r="AB5203">
        <v>0</v>
      </c>
      <c r="AC5203">
        <v>0</v>
      </c>
      <c r="AD5203" t="b">
        <v>0</v>
      </c>
      <c r="AE5203" t="s">
        <v>39</v>
      </c>
      <c r="AF5203" t="b">
        <v>0</v>
      </c>
      <c r="AG5203">
        <v>1</v>
      </c>
      <c r="AH5203">
        <v>56</v>
      </c>
      <c r="AI5203" s="6">
        <v>2054</v>
      </c>
      <c r="AJ5203">
        <v>794</v>
      </c>
      <c r="AK5203" t="s">
        <v>43</v>
      </c>
      <c r="AL5203" t="s">
        <v>50</v>
      </c>
      <c r="AM5203" s="9">
        <v>1.05</v>
      </c>
      <c r="AN5203">
        <f>_xlfn.XLOOKUP(S5203,[1]umbs_prices!$A:$A,[1]umbs_prices!$D:$D)</f>
        <v>103.03</v>
      </c>
      <c r="AO5203" s="11">
        <f t="shared" si="533"/>
        <v>3.0299999999999994E-2</v>
      </c>
      <c r="AP5203" s="13">
        <f>(AM5203-1)*L5203</f>
        <v>7250.0000000000064</v>
      </c>
      <c r="AQ5203" s="8">
        <f>AO5203*L5203</f>
        <v>4393.4999999999991</v>
      </c>
      <c r="AR5203" s="1">
        <f t="shared" si="534"/>
        <v>2856.5000000000073</v>
      </c>
      <c r="AS5203" s="8">
        <f>AQ5203+AR5203</f>
        <v>7250.0000000000064</v>
      </c>
      <c r="AT5203" s="8">
        <f>AS5203-X5203</f>
        <v>7250.0000000000064</v>
      </c>
      <c r="AU5203" s="11">
        <f>AT5203/L5203</f>
        <v>5.0000000000000044E-2</v>
      </c>
      <c r="AV5203">
        <f>(_xlfn.XLOOKUP(A5203,[2]loan_data!$A:$A,[2]loan_data!$Z:$Z)-100)%</f>
        <v>3.0300000000000011E-2</v>
      </c>
      <c r="AW5203" t="str">
        <f>_xlfn.XLOOKUP(A5203,[2]loan_data!$A:$A,[2]loan_data!$AA:$AA)</f>
        <v>umbs_price</v>
      </c>
      <c r="AX5203" s="8">
        <f>AV5203*L5203</f>
        <v>4393.5000000000018</v>
      </c>
    </row>
    <row r="5204" spans="1:52" x14ac:dyDescent="0.2">
      <c r="A5204">
        <v>5029164</v>
      </c>
      <c r="B5204" t="s">
        <v>162</v>
      </c>
      <c r="C5204" t="s">
        <v>796</v>
      </c>
      <c r="D5204" t="b">
        <v>1</v>
      </c>
      <c r="E5204" t="s">
        <v>35</v>
      </c>
      <c r="F5204" t="s">
        <v>36</v>
      </c>
      <c r="G5204" t="s">
        <v>37</v>
      </c>
      <c r="H5204" t="s">
        <v>195</v>
      </c>
      <c r="I5204">
        <v>1</v>
      </c>
      <c r="J5204" t="b">
        <v>0</v>
      </c>
      <c r="K5204" t="b">
        <v>0</v>
      </c>
      <c r="L5204" s="1">
        <v>405000</v>
      </c>
      <c r="M5204" s="2">
        <v>44450</v>
      </c>
      <c r="N5204" s="2">
        <v>44470</v>
      </c>
      <c r="O5204" s="2">
        <v>55397</v>
      </c>
      <c r="P5204">
        <v>360</v>
      </c>
      <c r="Q5204" s="3">
        <v>1676.3</v>
      </c>
      <c r="R5204">
        <v>2.875</v>
      </c>
      <c r="S5204" t="s">
        <v>922</v>
      </c>
      <c r="T5204" s="4">
        <v>736364</v>
      </c>
      <c r="U5204" s="7">
        <f>V5204+W5204</f>
        <v>9468.5000000000018</v>
      </c>
      <c r="V5204" s="7">
        <f t="shared" si="532"/>
        <v>7330.5000000000018</v>
      </c>
      <c r="W5204" s="7">
        <v>2138</v>
      </c>
      <c r="AA5204" t="b">
        <v>0</v>
      </c>
      <c r="AB5204">
        <v>0</v>
      </c>
      <c r="AC5204">
        <v>0</v>
      </c>
      <c r="AD5204" t="b">
        <v>0</v>
      </c>
      <c r="AE5204" t="s">
        <v>39</v>
      </c>
      <c r="AF5204" t="b">
        <v>0</v>
      </c>
      <c r="AG5204">
        <v>1</v>
      </c>
      <c r="AH5204">
        <v>99</v>
      </c>
      <c r="AI5204" s="6">
        <v>2805</v>
      </c>
      <c r="AJ5204">
        <v>794</v>
      </c>
      <c r="AK5204" t="s">
        <v>58</v>
      </c>
      <c r="AL5204" t="s">
        <v>50</v>
      </c>
      <c r="AM5204" s="9">
        <v>1.05</v>
      </c>
      <c r="AN5204">
        <f>_xlfn.XLOOKUP(S5204,[1]umbs_prices!$A:$A,[1]umbs_prices!$D:$D)</f>
        <v>103.19</v>
      </c>
      <c r="AO5204" s="11">
        <f t="shared" si="533"/>
        <v>3.1900000000000039E-2</v>
      </c>
      <c r="AP5204" s="13">
        <f>(AM5204-1)*L5204</f>
        <v>20250.000000000018</v>
      </c>
      <c r="AQ5204" s="8">
        <f>AO5204*L5204</f>
        <v>12919.500000000016</v>
      </c>
      <c r="AR5204" s="1">
        <f t="shared" si="534"/>
        <v>7330.5000000000018</v>
      </c>
      <c r="AS5204" s="8">
        <f>AQ5204+AR5204</f>
        <v>20250.000000000018</v>
      </c>
      <c r="AT5204" s="8">
        <f>AS5204-X5204</f>
        <v>20250.000000000018</v>
      </c>
      <c r="AU5204" s="11">
        <f>AT5204/L5204</f>
        <v>5.0000000000000044E-2</v>
      </c>
      <c r="AV5204">
        <f>(_xlfn.XLOOKUP(A5204,[2]loan_data!$A:$A,[2]loan_data!$Z:$Z)-100)%</f>
        <v>3.1899999999999977E-2</v>
      </c>
      <c r="AW5204" t="str">
        <f>_xlfn.XLOOKUP(A5204,[2]loan_data!$A:$A,[2]loan_data!$AA:$AA)</f>
        <v>umbs_price</v>
      </c>
      <c r="AX5204" s="8">
        <f>AV5204*L5204</f>
        <v>12919.499999999991</v>
      </c>
    </row>
    <row r="5205" spans="1:52" x14ac:dyDescent="0.2">
      <c r="A5205">
        <v>5029181</v>
      </c>
      <c r="B5205" t="s">
        <v>144</v>
      </c>
      <c r="C5205" t="s">
        <v>280</v>
      </c>
      <c r="D5205" t="b">
        <v>1</v>
      </c>
      <c r="E5205" t="s">
        <v>35</v>
      </c>
      <c r="F5205" t="s">
        <v>36</v>
      </c>
      <c r="G5205" t="s">
        <v>37</v>
      </c>
      <c r="H5205" t="s">
        <v>53</v>
      </c>
      <c r="I5205">
        <v>1</v>
      </c>
      <c r="J5205" t="b">
        <v>0</v>
      </c>
      <c r="K5205" t="b">
        <v>0</v>
      </c>
      <c r="L5205" s="1">
        <v>495000</v>
      </c>
      <c r="M5205" s="2">
        <v>44455</v>
      </c>
      <c r="N5205" s="2">
        <v>44501</v>
      </c>
      <c r="O5205" s="2">
        <v>55427</v>
      </c>
      <c r="P5205">
        <v>360</v>
      </c>
      <c r="Q5205" s="3">
        <v>2320.19</v>
      </c>
      <c r="R5205">
        <v>3.875</v>
      </c>
      <c r="S5205" t="s">
        <v>932</v>
      </c>
      <c r="T5205" s="4">
        <v>618750</v>
      </c>
      <c r="U5205" s="7">
        <f>V5205+W5205</f>
        <v>-3801.2</v>
      </c>
      <c r="V5205" s="7">
        <f t="shared" si="532"/>
        <v>-6979.5</v>
      </c>
      <c r="W5205" s="7">
        <v>3178.3</v>
      </c>
      <c r="AA5205" t="b">
        <v>0</v>
      </c>
      <c r="AB5205">
        <v>0</v>
      </c>
      <c r="AC5205">
        <v>0</v>
      </c>
      <c r="AD5205" t="b">
        <v>0</v>
      </c>
      <c r="AE5205" t="s">
        <v>39</v>
      </c>
      <c r="AF5205" t="b">
        <v>0</v>
      </c>
      <c r="AG5205">
        <v>1</v>
      </c>
      <c r="AH5205">
        <v>127</v>
      </c>
      <c r="AI5205" s="6">
        <v>4869</v>
      </c>
      <c r="AJ5205">
        <v>794</v>
      </c>
      <c r="AK5205" t="s">
        <v>58</v>
      </c>
      <c r="AL5205" t="s">
        <v>41</v>
      </c>
      <c r="AM5205" s="9">
        <v>1.05</v>
      </c>
      <c r="AN5205">
        <f>_xlfn.XLOOKUP(S5205,[1]umbs_prices!$A:$A,[1]umbs_prices!$D:$D)</f>
        <v>106.41</v>
      </c>
      <c r="AO5205" s="11">
        <f t="shared" si="533"/>
        <v>6.4100000000000046E-2</v>
      </c>
      <c r="AP5205" s="13">
        <f>(AM5205-1)*L5205</f>
        <v>24750.000000000022</v>
      </c>
      <c r="AQ5205" s="8">
        <f>AO5205*L5205</f>
        <v>31729.500000000022</v>
      </c>
      <c r="AR5205" s="1">
        <f t="shared" si="534"/>
        <v>-6979.5</v>
      </c>
      <c r="AS5205" s="8">
        <f>AQ5205+AR5205</f>
        <v>24750.000000000022</v>
      </c>
      <c r="AT5205" s="8">
        <f>AS5205-X5205</f>
        <v>24750.000000000022</v>
      </c>
      <c r="AU5205" s="11">
        <f>AT5205/L5205</f>
        <v>5.0000000000000044E-2</v>
      </c>
      <c r="AV5205">
        <f>(_xlfn.XLOOKUP(A5205,[2]loan_data!$A:$A,[2]loan_data!$Z:$Z)-100)%</f>
        <v>6.4099999999999963E-2</v>
      </c>
      <c r="AW5205" t="str">
        <f>_xlfn.XLOOKUP(A5205,[2]loan_data!$A:$A,[2]loan_data!$AA:$AA)</f>
        <v>umbs_price</v>
      </c>
      <c r="AX5205" s="8">
        <f>AV5205*L5205</f>
        <v>31729.499999999982</v>
      </c>
    </row>
    <row r="5206" spans="1:52" x14ac:dyDescent="0.2">
      <c r="A5206">
        <v>5029197</v>
      </c>
      <c r="B5206" t="s">
        <v>120</v>
      </c>
      <c r="C5206" t="s">
        <v>49</v>
      </c>
      <c r="D5206" t="b">
        <v>1</v>
      </c>
      <c r="E5206" t="s">
        <v>35</v>
      </c>
      <c r="F5206" t="s">
        <v>36</v>
      </c>
      <c r="G5206" t="s">
        <v>37</v>
      </c>
      <c r="H5206" t="s">
        <v>53</v>
      </c>
      <c r="I5206">
        <v>1</v>
      </c>
      <c r="J5206" t="b">
        <v>0</v>
      </c>
      <c r="K5206" t="b">
        <v>0</v>
      </c>
      <c r="L5206" s="1">
        <v>285000</v>
      </c>
      <c r="M5206" s="2">
        <v>44455</v>
      </c>
      <c r="N5206" s="2">
        <v>44501</v>
      </c>
      <c r="O5206" s="2">
        <v>55427</v>
      </c>
      <c r="P5206">
        <v>360</v>
      </c>
      <c r="Q5206" s="3">
        <v>1256.45</v>
      </c>
      <c r="R5206">
        <v>3.375</v>
      </c>
      <c r="S5206" t="s">
        <v>920</v>
      </c>
      <c r="T5206" s="4">
        <v>407143</v>
      </c>
      <c r="U5206" s="7">
        <f>V5206+W5206</f>
        <v>2663.0000000000036</v>
      </c>
      <c r="V5206" s="7">
        <f t="shared" si="532"/>
        <v>1111.5000000000036</v>
      </c>
      <c r="W5206" s="7">
        <v>1551.5</v>
      </c>
      <c r="AA5206" t="b">
        <v>0</v>
      </c>
      <c r="AB5206">
        <v>0</v>
      </c>
      <c r="AC5206">
        <v>0</v>
      </c>
      <c r="AD5206" t="b">
        <v>0</v>
      </c>
      <c r="AE5206" t="s">
        <v>39</v>
      </c>
      <c r="AF5206" t="b">
        <v>0</v>
      </c>
      <c r="AG5206">
        <v>1</v>
      </c>
      <c r="AH5206">
        <v>143</v>
      </c>
      <c r="AI5206" s="6">
        <v>5244</v>
      </c>
      <c r="AJ5206">
        <v>794</v>
      </c>
      <c r="AK5206" t="s">
        <v>58</v>
      </c>
      <c r="AL5206" t="s">
        <v>41</v>
      </c>
      <c r="AM5206" s="9">
        <v>1.05</v>
      </c>
      <c r="AN5206">
        <f>_xlfn.XLOOKUP(S5206,[1]umbs_prices!$A:$A,[1]umbs_prices!$D:$D)</f>
        <v>104.61</v>
      </c>
      <c r="AO5206" s="11">
        <f t="shared" si="533"/>
        <v>4.610000000000003E-2</v>
      </c>
      <c r="AP5206" s="13">
        <f>(AM5206-1)*L5206</f>
        <v>14250.000000000013</v>
      </c>
      <c r="AQ5206" s="8">
        <f>AO5206*L5206</f>
        <v>13138.500000000009</v>
      </c>
      <c r="AR5206" s="1">
        <f t="shared" si="534"/>
        <v>1111.5000000000036</v>
      </c>
      <c r="AS5206" s="8">
        <f>AQ5206+AR5206</f>
        <v>14250.000000000013</v>
      </c>
      <c r="AT5206" s="8">
        <f>AS5206-X5206</f>
        <v>14250.000000000013</v>
      </c>
      <c r="AU5206" s="11">
        <f>AT5206/L5206</f>
        <v>5.0000000000000044E-2</v>
      </c>
      <c r="AV5206">
        <f>(_xlfn.XLOOKUP(A5206,[2]loan_data!$A:$A,[2]loan_data!$Z:$Z)-100)%</f>
        <v>4.6099999999999995E-2</v>
      </c>
      <c r="AW5206" t="str">
        <f>_xlfn.XLOOKUP(A5206,[2]loan_data!$A:$A,[2]loan_data!$AA:$AA)</f>
        <v>umbs_price</v>
      </c>
      <c r="AX5206" s="8">
        <f>AV5206*L5206</f>
        <v>13138.499999999998</v>
      </c>
    </row>
    <row r="5207" spans="1:52" x14ac:dyDescent="0.2">
      <c r="A5207">
        <v>5029209</v>
      </c>
      <c r="B5207" t="s">
        <v>33</v>
      </c>
      <c r="C5207" t="s">
        <v>288</v>
      </c>
      <c r="D5207" t="b">
        <v>1</v>
      </c>
      <c r="E5207" t="s">
        <v>35</v>
      </c>
      <c r="F5207" t="s">
        <v>36</v>
      </c>
      <c r="G5207" t="s">
        <v>37</v>
      </c>
      <c r="H5207" t="s">
        <v>38</v>
      </c>
      <c r="I5207">
        <v>1</v>
      </c>
      <c r="J5207" t="b">
        <v>0</v>
      </c>
      <c r="K5207" t="b">
        <v>0</v>
      </c>
      <c r="L5207" s="1">
        <v>315000</v>
      </c>
      <c r="M5207" s="2">
        <v>44455</v>
      </c>
      <c r="N5207" s="2">
        <v>44501</v>
      </c>
      <c r="O5207" s="2">
        <v>55427</v>
      </c>
      <c r="P5207">
        <v>360</v>
      </c>
      <c r="Q5207" s="3">
        <v>1323.06</v>
      </c>
      <c r="R5207">
        <v>2.99</v>
      </c>
      <c r="S5207" t="s">
        <v>922</v>
      </c>
      <c r="T5207" s="4">
        <v>432752</v>
      </c>
      <c r="U5207" s="7">
        <f>V5207+W5207</f>
        <v>8120.0000000000018</v>
      </c>
      <c r="V5207" s="7">
        <f t="shared" si="532"/>
        <v>5701.5000000000018</v>
      </c>
      <c r="W5207" s="7">
        <v>2418.5</v>
      </c>
      <c r="AA5207" t="b">
        <v>0</v>
      </c>
      <c r="AB5207">
        <v>0</v>
      </c>
      <c r="AC5207">
        <v>0</v>
      </c>
      <c r="AD5207" t="b">
        <v>0</v>
      </c>
      <c r="AE5207" t="s">
        <v>39</v>
      </c>
      <c r="AF5207" t="b">
        <v>0</v>
      </c>
      <c r="AG5207">
        <v>1</v>
      </c>
      <c r="AH5207">
        <v>49</v>
      </c>
      <c r="AI5207" s="6">
        <v>1920</v>
      </c>
      <c r="AJ5207">
        <v>794</v>
      </c>
      <c r="AK5207" t="s">
        <v>43</v>
      </c>
      <c r="AL5207" t="s">
        <v>41</v>
      </c>
      <c r="AM5207" s="9">
        <v>1.05</v>
      </c>
      <c r="AN5207">
        <f>_xlfn.XLOOKUP(S5207,[1]umbs_prices!$A:$A,[1]umbs_prices!$D:$D)</f>
        <v>103.19</v>
      </c>
      <c r="AO5207" s="11">
        <f t="shared" si="533"/>
        <v>3.1900000000000039E-2</v>
      </c>
      <c r="AP5207" s="13">
        <f>(AM5207-1)*L5207</f>
        <v>15750.000000000015</v>
      </c>
      <c r="AQ5207" s="8">
        <f>AO5207*L5207</f>
        <v>10048.500000000013</v>
      </c>
      <c r="AR5207" s="1">
        <f t="shared" si="534"/>
        <v>5701.5000000000018</v>
      </c>
      <c r="AS5207" s="8">
        <f>AQ5207+AR5207</f>
        <v>15750.000000000015</v>
      </c>
      <c r="AT5207" s="8">
        <f>AS5207-X5207</f>
        <v>15750.000000000015</v>
      </c>
      <c r="AU5207" s="11">
        <f>AT5207/L5207</f>
        <v>5.0000000000000044E-2</v>
      </c>
      <c r="AV5207">
        <f>(_xlfn.XLOOKUP(A5207,[2]loan_data!$A:$A,[2]loan_data!$Z:$Z)-100)%</f>
        <v>3.1899999999999977E-2</v>
      </c>
      <c r="AW5207" t="str">
        <f>_xlfn.XLOOKUP(A5207,[2]loan_data!$A:$A,[2]loan_data!$AA:$AA)</f>
        <v>umbs_price</v>
      </c>
      <c r="AX5207" s="8">
        <f>AV5207*L5207</f>
        <v>10048.499999999993</v>
      </c>
    </row>
    <row r="5208" spans="1:52" x14ac:dyDescent="0.2">
      <c r="A5208">
        <v>5029274</v>
      </c>
      <c r="B5208" t="s">
        <v>68</v>
      </c>
      <c r="C5208" t="s">
        <v>102</v>
      </c>
      <c r="D5208" t="b">
        <v>1</v>
      </c>
      <c r="E5208" t="s">
        <v>35</v>
      </c>
      <c r="F5208" t="s">
        <v>36</v>
      </c>
      <c r="G5208" t="s">
        <v>37</v>
      </c>
      <c r="H5208" t="s">
        <v>38</v>
      </c>
      <c r="I5208">
        <v>1</v>
      </c>
      <c r="J5208" t="b">
        <v>0</v>
      </c>
      <c r="K5208" t="b">
        <v>0</v>
      </c>
      <c r="L5208" s="1">
        <v>175000</v>
      </c>
      <c r="M5208" s="2">
        <v>44417</v>
      </c>
      <c r="N5208" s="2">
        <v>44440</v>
      </c>
      <c r="O5208" s="2">
        <v>55366</v>
      </c>
      <c r="P5208">
        <v>360</v>
      </c>
      <c r="Q5208" s="3">
        <v>735.04</v>
      </c>
      <c r="R5208">
        <v>2.99</v>
      </c>
      <c r="S5208" t="s">
        <v>922</v>
      </c>
      <c r="T5208" s="4">
        <v>251149</v>
      </c>
      <c r="U5208" s="7">
        <f>V5208+W5208</f>
        <v>3167.5</v>
      </c>
      <c r="V5208" s="7">
        <f t="shared" si="532"/>
        <v>3167.5</v>
      </c>
      <c r="W5208" s="7">
        <v>0</v>
      </c>
      <c r="AA5208" t="b">
        <v>0</v>
      </c>
      <c r="AB5208">
        <v>0</v>
      </c>
      <c r="AC5208">
        <v>0</v>
      </c>
      <c r="AD5208" t="b">
        <v>0</v>
      </c>
      <c r="AE5208" t="s">
        <v>39</v>
      </c>
      <c r="AF5208" t="b">
        <v>0</v>
      </c>
      <c r="AG5208">
        <v>1</v>
      </c>
      <c r="AH5208">
        <v>65</v>
      </c>
      <c r="AI5208" s="6">
        <v>1734</v>
      </c>
      <c r="AJ5208">
        <v>795</v>
      </c>
      <c r="AK5208" t="s">
        <v>43</v>
      </c>
      <c r="AL5208" t="s">
        <v>41</v>
      </c>
      <c r="AM5208" s="9">
        <v>1.05</v>
      </c>
      <c r="AN5208">
        <f>_xlfn.XLOOKUP(S5208,[1]umbs_prices!$A:$A,[1]umbs_prices!$D:$D)</f>
        <v>103.19</v>
      </c>
      <c r="AO5208" s="11">
        <f t="shared" si="533"/>
        <v>3.1900000000000039E-2</v>
      </c>
      <c r="AP5208" s="13">
        <f>(AM5208-1)*L5208</f>
        <v>8750.0000000000073</v>
      </c>
      <c r="AQ5208" s="8">
        <f>AO5208*L5208</f>
        <v>5582.5000000000073</v>
      </c>
      <c r="AR5208" s="1">
        <f t="shared" si="534"/>
        <v>3167.5</v>
      </c>
      <c r="AS5208" s="8">
        <f>AQ5208+AR5208</f>
        <v>8750.0000000000073</v>
      </c>
      <c r="AT5208" s="8">
        <f>AS5208-X5208</f>
        <v>8750.0000000000073</v>
      </c>
      <c r="AU5208" s="11">
        <f>AT5208/L5208</f>
        <v>5.0000000000000044E-2</v>
      </c>
      <c r="AV5208">
        <f>(_xlfn.XLOOKUP(A5208,[2]loan_data!$A:$A,[2]loan_data!$Z:$Z)-100)%</f>
        <v>4.7837499999999977E-2</v>
      </c>
      <c r="AW5208" t="str">
        <f>_xlfn.XLOOKUP(A5208,[2]loan_data!$A:$A,[2]loan_data!$AA:$AA)</f>
        <v>golden_sachs</v>
      </c>
      <c r="AX5208" s="8">
        <f>AV5208*L5208</f>
        <v>8371.5624999999964</v>
      </c>
      <c r="AY5208" s="8">
        <f>AX5208+AR5208</f>
        <v>11539.062499999996</v>
      </c>
      <c r="AZ5208" s="10">
        <f>AY5208/L5208</f>
        <v>6.5937499999999982E-2</v>
      </c>
    </row>
    <row r="5209" spans="1:52" x14ac:dyDescent="0.2">
      <c r="A5209">
        <v>5029280</v>
      </c>
      <c r="B5209" t="s">
        <v>80</v>
      </c>
      <c r="C5209" t="s">
        <v>217</v>
      </c>
      <c r="D5209" t="b">
        <v>1</v>
      </c>
      <c r="E5209" t="s">
        <v>35</v>
      </c>
      <c r="F5209" t="s">
        <v>36</v>
      </c>
      <c r="G5209" t="s">
        <v>37</v>
      </c>
      <c r="H5209" t="s">
        <v>38</v>
      </c>
      <c r="I5209">
        <v>1</v>
      </c>
      <c r="J5209" t="b">
        <v>0</v>
      </c>
      <c r="K5209" t="b">
        <v>0</v>
      </c>
      <c r="L5209" s="1">
        <v>515000</v>
      </c>
      <c r="M5209" s="2">
        <v>44441</v>
      </c>
      <c r="N5209" s="2">
        <v>44470</v>
      </c>
      <c r="O5209" s="2">
        <v>49919</v>
      </c>
      <c r="P5209">
        <v>180</v>
      </c>
      <c r="Q5209" s="3">
        <v>3456.7900000000004</v>
      </c>
      <c r="R5209">
        <v>2.625</v>
      </c>
      <c r="S5209" t="s">
        <v>919</v>
      </c>
      <c r="T5209" s="4">
        <v>754027</v>
      </c>
      <c r="U5209" s="7">
        <f>V5209+W5209</f>
        <v>12133.280000000026</v>
      </c>
      <c r="V5209" s="7">
        <f t="shared" si="532"/>
        <v>10145.500000000025</v>
      </c>
      <c r="W5209" s="7">
        <v>1987.7800000000002</v>
      </c>
      <c r="AA5209" t="b">
        <v>0</v>
      </c>
      <c r="AB5209">
        <v>0</v>
      </c>
      <c r="AC5209">
        <v>0</v>
      </c>
      <c r="AD5209" t="b">
        <v>0</v>
      </c>
      <c r="AE5209" t="s">
        <v>97</v>
      </c>
      <c r="AF5209" t="b">
        <v>0</v>
      </c>
      <c r="AG5209">
        <v>1</v>
      </c>
      <c r="AH5209">
        <v>329</v>
      </c>
      <c r="AI5209" s="6">
        <v>11790</v>
      </c>
      <c r="AJ5209">
        <v>795</v>
      </c>
      <c r="AK5209" t="s">
        <v>58</v>
      </c>
      <c r="AL5209" t="s">
        <v>41</v>
      </c>
      <c r="AM5209" s="9">
        <v>1.05</v>
      </c>
      <c r="AN5209">
        <f>_xlfn.XLOOKUP(S5209,[1]umbs_prices!$A:$A,[1]umbs_prices!$D:$D)</f>
        <v>103.03</v>
      </c>
      <c r="AO5209" s="11">
        <f t="shared" si="533"/>
        <v>3.0299999999999994E-2</v>
      </c>
      <c r="AP5209" s="13">
        <f>(AM5209-1)*L5209</f>
        <v>25750.000000000022</v>
      </c>
      <c r="AQ5209" s="8">
        <f>AO5209*L5209</f>
        <v>15604.499999999996</v>
      </c>
      <c r="AR5209" s="1">
        <f t="shared" si="534"/>
        <v>10145.500000000025</v>
      </c>
      <c r="AS5209" s="8">
        <f>AQ5209+AR5209</f>
        <v>25750.000000000022</v>
      </c>
      <c r="AT5209" s="8">
        <f>AS5209-X5209</f>
        <v>25750.000000000022</v>
      </c>
      <c r="AU5209" s="11">
        <f>AT5209/L5209</f>
        <v>5.0000000000000044E-2</v>
      </c>
      <c r="AV5209">
        <f>(_xlfn.XLOOKUP(A5209,[2]loan_data!$A:$A,[2]loan_data!$Z:$Z)-100)%</f>
        <v>3.0300000000000011E-2</v>
      </c>
      <c r="AW5209" t="str">
        <f>_xlfn.XLOOKUP(A5209,[2]loan_data!$A:$A,[2]loan_data!$AA:$AA)</f>
        <v>umbs_price</v>
      </c>
      <c r="AX5209" s="8">
        <f>AV5209*L5209</f>
        <v>15604.500000000005</v>
      </c>
    </row>
    <row r="5210" spans="1:52" x14ac:dyDescent="0.2">
      <c r="A5210">
        <v>5029328</v>
      </c>
      <c r="B5210" t="s">
        <v>63</v>
      </c>
      <c r="C5210" t="s">
        <v>205</v>
      </c>
      <c r="D5210" t="b">
        <v>1</v>
      </c>
      <c r="E5210" t="s">
        <v>35</v>
      </c>
      <c r="F5210" t="s">
        <v>36</v>
      </c>
      <c r="G5210" t="s">
        <v>37</v>
      </c>
      <c r="H5210" t="s">
        <v>38</v>
      </c>
      <c r="I5210">
        <v>1</v>
      </c>
      <c r="J5210" t="b">
        <v>0</v>
      </c>
      <c r="K5210" t="b">
        <v>0</v>
      </c>
      <c r="L5210" s="1">
        <v>185000</v>
      </c>
      <c r="M5210" s="2">
        <v>44441</v>
      </c>
      <c r="N5210" s="2">
        <v>44470</v>
      </c>
      <c r="O5210" s="2">
        <v>51745</v>
      </c>
      <c r="P5210">
        <v>240</v>
      </c>
      <c r="Q5210" s="3">
        <v>1012.05</v>
      </c>
      <c r="R5210">
        <v>2.875</v>
      </c>
      <c r="S5210" t="s">
        <v>922</v>
      </c>
      <c r="T5210" s="4">
        <v>325647</v>
      </c>
      <c r="U5210" s="7">
        <f>V5210+W5210</f>
        <v>3498.0000000000018</v>
      </c>
      <c r="V5210" s="7">
        <f t="shared" si="532"/>
        <v>3348.5000000000018</v>
      </c>
      <c r="W5210" s="7">
        <v>149.5</v>
      </c>
      <c r="AA5210" t="b">
        <v>0</v>
      </c>
      <c r="AB5210">
        <v>0</v>
      </c>
      <c r="AC5210">
        <v>0</v>
      </c>
      <c r="AD5210" t="b">
        <v>0</v>
      </c>
      <c r="AE5210" t="s">
        <v>39</v>
      </c>
      <c r="AF5210" t="b">
        <v>0</v>
      </c>
      <c r="AG5210">
        <v>1</v>
      </c>
      <c r="AH5210">
        <v>112</v>
      </c>
      <c r="AI5210" s="6">
        <v>3827</v>
      </c>
      <c r="AJ5210">
        <v>795</v>
      </c>
      <c r="AK5210" t="s">
        <v>40</v>
      </c>
      <c r="AL5210" t="s">
        <v>50</v>
      </c>
      <c r="AM5210" s="9">
        <v>1.05</v>
      </c>
      <c r="AN5210">
        <f>_xlfn.XLOOKUP(S5210,[1]umbs_prices!$A:$A,[1]umbs_prices!$D:$D)</f>
        <v>103.19</v>
      </c>
      <c r="AO5210" s="11">
        <f t="shared" si="533"/>
        <v>3.1900000000000039E-2</v>
      </c>
      <c r="AP5210" s="13">
        <f>(AM5210-1)*L5210</f>
        <v>9250.0000000000091</v>
      </c>
      <c r="AQ5210" s="8">
        <f>AO5210*L5210</f>
        <v>5901.5000000000073</v>
      </c>
      <c r="AR5210" s="1">
        <f t="shared" si="534"/>
        <v>3348.5000000000018</v>
      </c>
      <c r="AS5210" s="8">
        <f>AQ5210+AR5210</f>
        <v>9250.0000000000091</v>
      </c>
      <c r="AT5210" s="8">
        <f>AS5210-X5210</f>
        <v>9250.0000000000091</v>
      </c>
      <c r="AU5210" s="11">
        <f>AT5210/L5210</f>
        <v>5.0000000000000051E-2</v>
      </c>
      <c r="AV5210">
        <f>(_xlfn.XLOOKUP(A5210,[2]loan_data!$A:$A,[2]loan_data!$Z:$Z)-100)%</f>
        <v>3.1899999999999977E-2</v>
      </c>
      <c r="AW5210" t="str">
        <f>_xlfn.XLOOKUP(A5210,[2]loan_data!$A:$A,[2]loan_data!$AA:$AA)</f>
        <v>umbs_price</v>
      </c>
      <c r="AX5210" s="8">
        <f>AV5210*L5210</f>
        <v>5901.4999999999955</v>
      </c>
    </row>
    <row r="5211" spans="1:52" x14ac:dyDescent="0.2">
      <c r="A5211">
        <v>5029352</v>
      </c>
      <c r="B5211" t="s">
        <v>71</v>
      </c>
      <c r="C5211" t="s">
        <v>367</v>
      </c>
      <c r="D5211" t="b">
        <v>1</v>
      </c>
      <c r="E5211" t="s">
        <v>35</v>
      </c>
      <c r="F5211" t="s">
        <v>36</v>
      </c>
      <c r="G5211" t="s">
        <v>37</v>
      </c>
      <c r="H5211" t="s">
        <v>38</v>
      </c>
      <c r="I5211">
        <v>1</v>
      </c>
      <c r="J5211" t="b">
        <v>0</v>
      </c>
      <c r="K5211" t="b">
        <v>0</v>
      </c>
      <c r="L5211" s="1">
        <v>295000</v>
      </c>
      <c r="M5211" s="2">
        <v>44441</v>
      </c>
      <c r="N5211" s="2">
        <v>44470</v>
      </c>
      <c r="O5211" s="2">
        <v>55397</v>
      </c>
      <c r="P5211">
        <v>360</v>
      </c>
      <c r="Q5211" s="3">
        <v>1163.19</v>
      </c>
      <c r="R5211">
        <v>2.5</v>
      </c>
      <c r="S5211" t="s">
        <v>921</v>
      </c>
      <c r="T5211" s="4">
        <v>804253</v>
      </c>
      <c r="U5211" s="7">
        <f>V5211+W5211</f>
        <v>16225.970000000041</v>
      </c>
      <c r="V5211" s="7">
        <f t="shared" si="532"/>
        <v>15104.00000000004</v>
      </c>
      <c r="W5211" s="7">
        <v>1121.9700000000003</v>
      </c>
      <c r="AA5211" t="b">
        <v>0</v>
      </c>
      <c r="AB5211">
        <v>0</v>
      </c>
      <c r="AC5211">
        <v>0</v>
      </c>
      <c r="AD5211" t="b">
        <v>0</v>
      </c>
      <c r="AE5211" t="s">
        <v>39</v>
      </c>
      <c r="AF5211" t="b">
        <v>0</v>
      </c>
      <c r="AG5211">
        <v>1</v>
      </c>
      <c r="AH5211">
        <v>75</v>
      </c>
      <c r="AI5211" s="6">
        <v>2375</v>
      </c>
      <c r="AJ5211">
        <v>795</v>
      </c>
      <c r="AK5211" t="s">
        <v>43</v>
      </c>
      <c r="AL5211" t="s">
        <v>41</v>
      </c>
      <c r="AM5211" s="9">
        <v>1.05</v>
      </c>
      <c r="AN5211">
        <f>_xlfn.XLOOKUP(S5211,[1]umbs_prices!$A:$A,[1]umbs_prices!$D:$D)</f>
        <v>99.88</v>
      </c>
      <c r="AO5211" s="11">
        <f t="shared" si="533"/>
        <v>-1.2000000000000899E-3</v>
      </c>
      <c r="AP5211" s="13">
        <f>(AM5211-1)*L5211</f>
        <v>14750.000000000013</v>
      </c>
      <c r="AQ5211" s="8">
        <f>AO5211*L5211</f>
        <v>-354.00000000002649</v>
      </c>
      <c r="AR5211" s="1">
        <f t="shared" si="534"/>
        <v>15104.00000000004</v>
      </c>
      <c r="AS5211" s="8">
        <f>AQ5211+AR5211</f>
        <v>14750.000000000013</v>
      </c>
      <c r="AT5211" s="8">
        <f>AS5211-X5211</f>
        <v>14750.000000000013</v>
      </c>
      <c r="AU5211" s="11">
        <f>AT5211/L5211</f>
        <v>5.0000000000000044E-2</v>
      </c>
      <c r="AV5211">
        <f>(_xlfn.XLOOKUP(A5211,[2]loan_data!$A:$A,[2]loan_data!$Z:$Z)-100)%</f>
        <v>8.1749999999999549E-3</v>
      </c>
      <c r="AW5211" t="str">
        <f>_xlfn.XLOOKUP(A5211,[2]loan_data!$A:$A,[2]loan_data!$AA:$AA)</f>
        <v>golden_sachs</v>
      </c>
      <c r="AX5211" s="8">
        <f>AV5211*L5211</f>
        <v>2411.6249999999868</v>
      </c>
      <c r="AY5211" s="8">
        <f t="shared" ref="AY5211:AY5212" si="538">AX5211+AR5211</f>
        <v>17515.625000000025</v>
      </c>
      <c r="AZ5211" s="10">
        <f>AY5211/L5211</f>
        <v>5.9375000000000087E-2</v>
      </c>
    </row>
    <row r="5212" spans="1:52" x14ac:dyDescent="0.2">
      <c r="A5212">
        <v>5029452</v>
      </c>
      <c r="B5212" t="s">
        <v>46</v>
      </c>
      <c r="C5212" t="s">
        <v>597</v>
      </c>
      <c r="D5212" t="b">
        <v>1</v>
      </c>
      <c r="E5212" t="s">
        <v>35</v>
      </c>
      <c r="F5212" t="s">
        <v>36</v>
      </c>
      <c r="G5212" t="s">
        <v>37</v>
      </c>
      <c r="H5212" t="s">
        <v>38</v>
      </c>
      <c r="I5212">
        <v>1</v>
      </c>
      <c r="J5212" t="b">
        <v>0</v>
      </c>
      <c r="K5212" t="b">
        <v>0</v>
      </c>
      <c r="L5212" s="1">
        <v>205000</v>
      </c>
      <c r="M5212" s="2">
        <v>44443</v>
      </c>
      <c r="N5212" s="2">
        <v>44470</v>
      </c>
      <c r="O5212" s="2">
        <v>55397</v>
      </c>
      <c r="P5212">
        <v>360</v>
      </c>
      <c r="Q5212" s="3">
        <v>861.04</v>
      </c>
      <c r="R5212">
        <v>2.99</v>
      </c>
      <c r="S5212" t="s">
        <v>924</v>
      </c>
      <c r="T5212" s="4">
        <v>222247</v>
      </c>
      <c r="U5212" s="7">
        <f>V5212+W5212</f>
        <v>3345.7599999999948</v>
      </c>
      <c r="V5212" s="7">
        <f t="shared" si="532"/>
        <v>1701.4999999999945</v>
      </c>
      <c r="W5212" s="7">
        <v>1644.2600000000002</v>
      </c>
      <c r="AA5212" t="b">
        <v>0</v>
      </c>
      <c r="AB5212">
        <v>0</v>
      </c>
      <c r="AC5212">
        <v>0</v>
      </c>
      <c r="AD5212" t="b">
        <v>0</v>
      </c>
      <c r="AE5212" t="s">
        <v>39</v>
      </c>
      <c r="AF5212" t="b">
        <v>0</v>
      </c>
      <c r="AG5212">
        <v>1</v>
      </c>
      <c r="AH5212">
        <v>50</v>
      </c>
      <c r="AI5212" s="6">
        <v>1625</v>
      </c>
      <c r="AJ5212">
        <v>795</v>
      </c>
      <c r="AK5212" t="s">
        <v>40</v>
      </c>
      <c r="AL5212" t="s">
        <v>50</v>
      </c>
      <c r="AM5212" s="9">
        <v>1.05</v>
      </c>
      <c r="AN5212">
        <f>_xlfn.XLOOKUP(S5212,[1]umbs_prices!$A:$A,[1]umbs_prices!$D:$D)</f>
        <v>104.17</v>
      </c>
      <c r="AO5212" s="11">
        <f t="shared" si="533"/>
        <v>4.170000000000007E-2</v>
      </c>
      <c r="AP5212" s="13">
        <f>(AM5212-1)*L5212</f>
        <v>10250.000000000009</v>
      </c>
      <c r="AQ5212" s="8">
        <f>AO5212*L5212</f>
        <v>8548.5000000000146</v>
      </c>
      <c r="AR5212" s="1">
        <f t="shared" si="534"/>
        <v>1701.4999999999945</v>
      </c>
      <c r="AS5212" s="8">
        <f>AQ5212+AR5212</f>
        <v>10250.000000000009</v>
      </c>
      <c r="AT5212" s="8">
        <f>AS5212-X5212</f>
        <v>10250.000000000009</v>
      </c>
      <c r="AU5212" s="11">
        <f>AT5212/L5212</f>
        <v>5.0000000000000044E-2</v>
      </c>
      <c r="AV5212">
        <f>(_xlfn.XLOOKUP(A5212,[2]loan_data!$A:$A,[2]loan_data!$Z:$Z)-100)%</f>
        <v>5.2012500000000017E-2</v>
      </c>
      <c r="AW5212" t="str">
        <f>_xlfn.XLOOKUP(A5212,[2]loan_data!$A:$A,[2]loan_data!$AA:$AA)</f>
        <v>storgan_manley</v>
      </c>
      <c r="AX5212" s="8">
        <f>AV5212*L5212</f>
        <v>10662.562500000004</v>
      </c>
      <c r="AY5212" s="8">
        <f t="shared" si="538"/>
        <v>12364.062499999998</v>
      </c>
      <c r="AZ5212" s="10">
        <f>AY5212/L5212</f>
        <v>6.0312499999999991E-2</v>
      </c>
    </row>
    <row r="5213" spans="1:52" x14ac:dyDescent="0.2">
      <c r="A5213">
        <v>5029462</v>
      </c>
      <c r="B5213" t="s">
        <v>63</v>
      </c>
      <c r="C5213" t="s">
        <v>64</v>
      </c>
      <c r="D5213" t="b">
        <v>1</v>
      </c>
      <c r="E5213" t="s">
        <v>35</v>
      </c>
      <c r="F5213" t="s">
        <v>36</v>
      </c>
      <c r="G5213" t="s">
        <v>37</v>
      </c>
      <c r="H5213" t="s">
        <v>53</v>
      </c>
      <c r="I5213">
        <v>1</v>
      </c>
      <c r="J5213" t="b">
        <v>0</v>
      </c>
      <c r="K5213" t="b">
        <v>0</v>
      </c>
      <c r="L5213" s="1">
        <v>255000</v>
      </c>
      <c r="M5213" s="2">
        <v>44449</v>
      </c>
      <c r="N5213" s="2">
        <v>44470</v>
      </c>
      <c r="O5213" s="2">
        <v>55397</v>
      </c>
      <c r="P5213">
        <v>360</v>
      </c>
      <c r="Q5213" s="3">
        <v>1038.6400000000001</v>
      </c>
      <c r="R5213">
        <v>2.75</v>
      </c>
      <c r="S5213" t="s">
        <v>924</v>
      </c>
      <c r="T5213" s="4">
        <v>448076</v>
      </c>
      <c r="U5213" s="7">
        <f>V5213+W5213</f>
        <v>3383.9999999999927</v>
      </c>
      <c r="V5213" s="7">
        <f t="shared" si="532"/>
        <v>2116.4999999999927</v>
      </c>
      <c r="W5213" s="7">
        <v>1267.5</v>
      </c>
      <c r="AA5213" t="b">
        <v>0</v>
      </c>
      <c r="AB5213">
        <v>0</v>
      </c>
      <c r="AC5213">
        <v>0</v>
      </c>
      <c r="AD5213" t="b">
        <v>0</v>
      </c>
      <c r="AE5213" t="s">
        <v>39</v>
      </c>
      <c r="AF5213" t="b">
        <v>0</v>
      </c>
      <c r="AG5213">
        <v>1</v>
      </c>
      <c r="AH5213">
        <v>49</v>
      </c>
      <c r="AI5213" s="6">
        <v>1389</v>
      </c>
      <c r="AJ5213">
        <v>795</v>
      </c>
      <c r="AK5213" t="s">
        <v>43</v>
      </c>
      <c r="AL5213" t="s">
        <v>41</v>
      </c>
      <c r="AM5213" s="9">
        <v>1.05</v>
      </c>
      <c r="AN5213">
        <f>_xlfn.XLOOKUP(S5213,[1]umbs_prices!$A:$A,[1]umbs_prices!$D:$D)</f>
        <v>104.17</v>
      </c>
      <c r="AO5213" s="11">
        <f t="shared" si="533"/>
        <v>4.170000000000007E-2</v>
      </c>
      <c r="AP5213" s="13">
        <f>(AM5213-1)*L5213</f>
        <v>12750.000000000011</v>
      </c>
      <c r="AQ5213" s="8">
        <f>AO5213*L5213</f>
        <v>10633.500000000018</v>
      </c>
      <c r="AR5213" s="1">
        <f t="shared" si="534"/>
        <v>2116.4999999999927</v>
      </c>
      <c r="AS5213" s="8">
        <f>AQ5213+AR5213</f>
        <v>12750.000000000011</v>
      </c>
      <c r="AT5213" s="8">
        <f>AS5213-X5213</f>
        <v>12750.000000000011</v>
      </c>
      <c r="AU5213" s="11">
        <f>AT5213/L5213</f>
        <v>5.0000000000000044E-2</v>
      </c>
      <c r="AV5213">
        <f>(_xlfn.XLOOKUP(A5213,[2]loan_data!$A:$A,[2]loan_data!$Z:$Z)-100)%</f>
        <v>4.1700000000000015E-2</v>
      </c>
      <c r="AW5213" t="str">
        <f>_xlfn.XLOOKUP(A5213,[2]loan_data!$A:$A,[2]loan_data!$AA:$AA)</f>
        <v>umbs_price</v>
      </c>
      <c r="AX5213" s="8">
        <f>AV5213*L5213</f>
        <v>10633.500000000004</v>
      </c>
    </row>
    <row r="5214" spans="1:52" x14ac:dyDescent="0.2">
      <c r="A5214">
        <v>5029502</v>
      </c>
      <c r="B5214" t="s">
        <v>61</v>
      </c>
      <c r="C5214" t="s">
        <v>323</v>
      </c>
      <c r="D5214" t="b">
        <v>1</v>
      </c>
      <c r="E5214" t="s">
        <v>35</v>
      </c>
      <c r="F5214" t="s">
        <v>36</v>
      </c>
      <c r="G5214" t="s">
        <v>37</v>
      </c>
      <c r="H5214" t="s">
        <v>53</v>
      </c>
      <c r="I5214">
        <v>1</v>
      </c>
      <c r="J5214" t="b">
        <v>0</v>
      </c>
      <c r="K5214" t="b">
        <v>0</v>
      </c>
      <c r="L5214" s="1">
        <v>365000</v>
      </c>
      <c r="M5214" s="2">
        <v>44450</v>
      </c>
      <c r="N5214" s="2">
        <v>44470</v>
      </c>
      <c r="O5214" s="2">
        <v>55397</v>
      </c>
      <c r="P5214">
        <v>360</v>
      </c>
      <c r="Q5214" s="3">
        <v>1584.22</v>
      </c>
      <c r="R5214">
        <v>3.25</v>
      </c>
      <c r="S5214" t="s">
        <v>926</v>
      </c>
      <c r="T5214" s="4">
        <v>526468</v>
      </c>
      <c r="U5214" s="7">
        <f>V5214+W5214</f>
        <v>1610.9500000000003</v>
      </c>
      <c r="V5214" s="7">
        <f t="shared" si="532"/>
        <v>0</v>
      </c>
      <c r="W5214" s="7">
        <v>1610.9500000000003</v>
      </c>
      <c r="AA5214" t="b">
        <v>0</v>
      </c>
      <c r="AB5214">
        <v>0</v>
      </c>
      <c r="AC5214">
        <v>0</v>
      </c>
      <c r="AD5214" t="b">
        <v>0</v>
      </c>
      <c r="AE5214" t="s">
        <v>39</v>
      </c>
      <c r="AF5214" t="b">
        <v>0</v>
      </c>
      <c r="AG5214">
        <v>1</v>
      </c>
      <c r="AH5214">
        <v>114</v>
      </c>
      <c r="AI5214" s="6">
        <v>3895</v>
      </c>
      <c r="AJ5214">
        <v>795</v>
      </c>
      <c r="AK5214" t="s">
        <v>43</v>
      </c>
      <c r="AL5214" t="s">
        <v>41</v>
      </c>
      <c r="AM5214" s="9">
        <v>1.05</v>
      </c>
      <c r="AN5214">
        <f>_xlfn.XLOOKUP(S5214,[1]umbs_prices!$A:$A,[1]umbs_prices!$D:$D)</f>
        <v>105</v>
      </c>
      <c r="AO5214" s="11">
        <f t="shared" si="533"/>
        <v>5.0000000000000044E-2</v>
      </c>
      <c r="AP5214" s="13">
        <f>(AM5214-1)*L5214</f>
        <v>18250.000000000015</v>
      </c>
      <c r="AQ5214" s="8">
        <f>AO5214*L5214</f>
        <v>18250.000000000015</v>
      </c>
      <c r="AR5214" s="1">
        <f t="shared" si="534"/>
        <v>0</v>
      </c>
      <c r="AS5214" s="8">
        <f>AQ5214+AR5214</f>
        <v>18250.000000000015</v>
      </c>
      <c r="AT5214" s="8">
        <f>AS5214-X5214</f>
        <v>18250.000000000015</v>
      </c>
      <c r="AU5214" s="11">
        <f>AT5214/L5214</f>
        <v>5.0000000000000037E-2</v>
      </c>
      <c r="AV5214">
        <f>(_xlfn.XLOOKUP(A5214,[2]loan_data!$A:$A,[2]loan_data!$Z:$Z)-100)%</f>
        <v>5.6250000000000001E-2</v>
      </c>
      <c r="AW5214" t="str">
        <f>_xlfn.XLOOKUP(A5214,[2]loan_data!$A:$A,[2]loan_data!$AA:$AA)</f>
        <v>golden_sachs</v>
      </c>
      <c r="AX5214" s="8">
        <f>AV5214*L5214</f>
        <v>20531.25</v>
      </c>
      <c r="AY5214" s="8">
        <f t="shared" ref="AY5214:AY5215" si="539">AX5214+AR5214</f>
        <v>20531.25</v>
      </c>
      <c r="AZ5214" s="10">
        <f>AY5214/L5214</f>
        <v>5.6250000000000001E-2</v>
      </c>
    </row>
    <row r="5215" spans="1:52" x14ac:dyDescent="0.2">
      <c r="A5215">
        <v>5029618</v>
      </c>
      <c r="B5215" t="s">
        <v>88</v>
      </c>
      <c r="C5215" t="s">
        <v>579</v>
      </c>
      <c r="D5215" t="b">
        <v>1</v>
      </c>
      <c r="E5215" t="s">
        <v>35</v>
      </c>
      <c r="F5215" t="s">
        <v>36</v>
      </c>
      <c r="G5215" t="s">
        <v>37</v>
      </c>
      <c r="H5215" t="s">
        <v>38</v>
      </c>
      <c r="I5215">
        <v>1</v>
      </c>
      <c r="J5215" t="b">
        <v>0</v>
      </c>
      <c r="K5215" t="b">
        <v>0</v>
      </c>
      <c r="L5215" s="1">
        <v>145000</v>
      </c>
      <c r="M5215" s="2">
        <v>44452</v>
      </c>
      <c r="N5215" s="2">
        <v>44470</v>
      </c>
      <c r="O5215" s="2">
        <v>55397</v>
      </c>
      <c r="P5215">
        <v>360</v>
      </c>
      <c r="Q5215" s="3">
        <v>609.03</v>
      </c>
      <c r="R5215">
        <v>2.99</v>
      </c>
      <c r="S5215" t="s">
        <v>922</v>
      </c>
      <c r="T5215" s="4">
        <v>218210</v>
      </c>
      <c r="U5215" s="7">
        <f>V5215+W5215</f>
        <v>4242.2500000000009</v>
      </c>
      <c r="V5215" s="7">
        <f t="shared" si="532"/>
        <v>2624.5000000000009</v>
      </c>
      <c r="W5215" s="7">
        <v>1617.75</v>
      </c>
      <c r="AA5215" t="b">
        <v>0</v>
      </c>
      <c r="AB5215">
        <v>0</v>
      </c>
      <c r="AC5215">
        <v>0</v>
      </c>
      <c r="AD5215" t="b">
        <v>0</v>
      </c>
      <c r="AE5215" t="s">
        <v>39</v>
      </c>
      <c r="AF5215" t="b">
        <v>0</v>
      </c>
      <c r="AG5215">
        <v>1</v>
      </c>
      <c r="AH5215">
        <v>73</v>
      </c>
      <c r="AI5215" s="6">
        <v>1217</v>
      </c>
      <c r="AJ5215">
        <v>795</v>
      </c>
      <c r="AK5215" t="s">
        <v>58</v>
      </c>
      <c r="AL5215" t="s">
        <v>41</v>
      </c>
      <c r="AM5215" s="9">
        <v>1.05</v>
      </c>
      <c r="AN5215">
        <f>_xlfn.XLOOKUP(S5215,[1]umbs_prices!$A:$A,[1]umbs_prices!$D:$D)</f>
        <v>103.19</v>
      </c>
      <c r="AO5215" s="11">
        <f t="shared" si="533"/>
        <v>3.1900000000000039E-2</v>
      </c>
      <c r="AP5215" s="13">
        <f>(AM5215-1)*L5215</f>
        <v>7250.0000000000064</v>
      </c>
      <c r="AQ5215" s="8">
        <f>AO5215*L5215</f>
        <v>4625.5000000000055</v>
      </c>
      <c r="AR5215" s="1">
        <f t="shared" si="534"/>
        <v>2624.5000000000009</v>
      </c>
      <c r="AS5215" s="8">
        <f>AQ5215+AR5215</f>
        <v>7250.0000000000064</v>
      </c>
      <c r="AT5215" s="8">
        <f>AS5215-X5215</f>
        <v>7250.0000000000064</v>
      </c>
      <c r="AU5215" s="11">
        <f>AT5215/L5215</f>
        <v>5.0000000000000044E-2</v>
      </c>
      <c r="AV5215">
        <f>(_xlfn.XLOOKUP(A5215,[2]loan_data!$A:$A,[2]loan_data!$Z:$Z)-100)%</f>
        <v>4.1274999999999978E-2</v>
      </c>
      <c r="AW5215" t="str">
        <f>_xlfn.XLOOKUP(A5215,[2]loan_data!$A:$A,[2]loan_data!$AA:$AA)</f>
        <v>golden_sachs</v>
      </c>
      <c r="AX5215" s="8">
        <f>AV5215*L5215</f>
        <v>5984.8749999999973</v>
      </c>
      <c r="AY5215" s="8">
        <f t="shared" si="539"/>
        <v>8609.3749999999982</v>
      </c>
      <c r="AZ5215" s="10">
        <f>AY5215/L5215</f>
        <v>5.937499999999999E-2</v>
      </c>
    </row>
    <row r="5216" spans="1:52" x14ac:dyDescent="0.2">
      <c r="A5216">
        <v>5029664</v>
      </c>
      <c r="B5216" t="s">
        <v>200</v>
      </c>
      <c r="C5216" t="s">
        <v>201</v>
      </c>
      <c r="D5216" t="b">
        <v>1</v>
      </c>
      <c r="E5216" t="s">
        <v>35</v>
      </c>
      <c r="F5216" t="s">
        <v>36</v>
      </c>
      <c r="G5216" t="s">
        <v>37</v>
      </c>
      <c r="H5216" t="s">
        <v>53</v>
      </c>
      <c r="I5216">
        <v>1</v>
      </c>
      <c r="J5216" t="b">
        <v>0</v>
      </c>
      <c r="K5216" t="b">
        <v>0</v>
      </c>
      <c r="L5216" s="1">
        <v>195000</v>
      </c>
      <c r="M5216" s="2">
        <v>44445</v>
      </c>
      <c r="N5216" s="2">
        <v>44470</v>
      </c>
      <c r="O5216" s="2">
        <v>49919</v>
      </c>
      <c r="P5216">
        <v>180</v>
      </c>
      <c r="Q5216" s="3">
        <v>1308.8900000000001</v>
      </c>
      <c r="R5216">
        <v>2.625</v>
      </c>
      <c r="S5216" t="s">
        <v>921</v>
      </c>
      <c r="T5216" s="4">
        <v>265560</v>
      </c>
      <c r="U5216" s="7">
        <f>V5216+W5216</f>
        <v>12796.500000000027</v>
      </c>
      <c r="V5216" s="7">
        <f t="shared" si="532"/>
        <v>9984.0000000000273</v>
      </c>
      <c r="W5216" s="7">
        <v>2812.5</v>
      </c>
      <c r="AA5216" t="b">
        <v>0</v>
      </c>
      <c r="AB5216">
        <v>0</v>
      </c>
      <c r="AC5216">
        <v>0</v>
      </c>
      <c r="AD5216" t="b">
        <v>0</v>
      </c>
      <c r="AE5216" t="s">
        <v>39</v>
      </c>
      <c r="AF5216" t="b">
        <v>0</v>
      </c>
      <c r="AG5216">
        <v>1</v>
      </c>
      <c r="AH5216">
        <v>80</v>
      </c>
      <c r="AI5216" s="6">
        <v>3200</v>
      </c>
      <c r="AJ5216">
        <v>796</v>
      </c>
      <c r="AK5216" t="s">
        <v>40</v>
      </c>
      <c r="AL5216" t="s">
        <v>41</v>
      </c>
      <c r="AM5216" s="9">
        <v>1.05</v>
      </c>
      <c r="AN5216">
        <f>_xlfn.XLOOKUP(S5216,[1]umbs_prices!$A:$A,[1]umbs_prices!$D:$D)</f>
        <v>99.88</v>
      </c>
      <c r="AO5216" s="11">
        <f t="shared" si="533"/>
        <v>-1.2000000000000899E-3</v>
      </c>
      <c r="AP5216" s="13">
        <f>(AM5216-1)*L5216</f>
        <v>9750.0000000000091</v>
      </c>
      <c r="AQ5216" s="8">
        <f>AO5216*L5216</f>
        <v>-234.00000000001754</v>
      </c>
      <c r="AR5216" s="1">
        <f t="shared" si="534"/>
        <v>9984.0000000000273</v>
      </c>
      <c r="AS5216" s="8">
        <f>AQ5216+AR5216</f>
        <v>9750.0000000000091</v>
      </c>
      <c r="AT5216" s="8">
        <f>AS5216-X5216</f>
        <v>9750.0000000000091</v>
      </c>
      <c r="AU5216" s="11">
        <f>AT5216/L5216</f>
        <v>5.0000000000000044E-2</v>
      </c>
      <c r="AV5216">
        <f>(_xlfn.XLOOKUP(A5216,[2]loan_data!$A:$A,[2]loan_data!$Z:$Z)-100)%</f>
        <v>-1.2000000000000454E-3</v>
      </c>
      <c r="AW5216" t="str">
        <f>_xlfn.XLOOKUP(A5216,[2]loan_data!$A:$A,[2]loan_data!$AA:$AA)</f>
        <v>umbs_price</v>
      </c>
      <c r="AX5216" s="8">
        <f>AV5216*L5216</f>
        <v>-234.00000000000887</v>
      </c>
    </row>
    <row r="5217" spans="1:52" x14ac:dyDescent="0.2">
      <c r="A5217">
        <v>5029667</v>
      </c>
      <c r="B5217" t="s">
        <v>183</v>
      </c>
      <c r="C5217" t="s">
        <v>907</v>
      </c>
      <c r="D5217" t="b">
        <v>1</v>
      </c>
      <c r="E5217" t="s">
        <v>35</v>
      </c>
      <c r="F5217" t="s">
        <v>36</v>
      </c>
      <c r="G5217" t="s">
        <v>37</v>
      </c>
      <c r="H5217" t="s">
        <v>53</v>
      </c>
      <c r="I5217">
        <v>1</v>
      </c>
      <c r="J5217" t="b">
        <v>0</v>
      </c>
      <c r="K5217" t="b">
        <v>0</v>
      </c>
      <c r="L5217" s="1">
        <v>305000</v>
      </c>
      <c r="M5217" s="2">
        <v>44448</v>
      </c>
      <c r="N5217" s="2">
        <v>44470</v>
      </c>
      <c r="O5217" s="2">
        <v>49919</v>
      </c>
      <c r="P5217">
        <v>180</v>
      </c>
      <c r="Q5217" s="3">
        <v>2065.0700000000002</v>
      </c>
      <c r="R5217">
        <v>2.75</v>
      </c>
      <c r="S5217" t="s">
        <v>922</v>
      </c>
      <c r="T5217" s="4">
        <v>389727</v>
      </c>
      <c r="U5217" s="7">
        <f>V5217+W5217</f>
        <v>7411</v>
      </c>
      <c r="V5217" s="7">
        <f t="shared" si="532"/>
        <v>5520.5</v>
      </c>
      <c r="W5217" s="7">
        <v>1890.4999999999995</v>
      </c>
      <c r="AA5217" t="b">
        <v>0</v>
      </c>
      <c r="AB5217">
        <v>0</v>
      </c>
      <c r="AC5217">
        <v>0</v>
      </c>
      <c r="AD5217" t="b">
        <v>0</v>
      </c>
      <c r="AE5217" t="s">
        <v>39</v>
      </c>
      <c r="AF5217" t="b">
        <v>0</v>
      </c>
      <c r="AG5217">
        <v>1</v>
      </c>
      <c r="AH5217">
        <v>69</v>
      </c>
      <c r="AI5217" s="6">
        <v>2760</v>
      </c>
      <c r="AJ5217">
        <v>796</v>
      </c>
      <c r="AK5217" t="s">
        <v>58</v>
      </c>
      <c r="AL5217" t="s">
        <v>50</v>
      </c>
      <c r="AM5217" s="9">
        <v>1.05</v>
      </c>
      <c r="AN5217">
        <f>_xlfn.XLOOKUP(S5217,[1]umbs_prices!$A:$A,[1]umbs_prices!$D:$D)</f>
        <v>103.19</v>
      </c>
      <c r="AO5217" s="11">
        <f t="shared" si="533"/>
        <v>3.1900000000000039E-2</v>
      </c>
      <c r="AP5217" s="13">
        <f>(AM5217-1)*L5217</f>
        <v>15250.000000000013</v>
      </c>
      <c r="AQ5217" s="8">
        <f>AO5217*L5217</f>
        <v>9729.5000000000127</v>
      </c>
      <c r="AR5217" s="1">
        <f t="shared" si="534"/>
        <v>5520.5</v>
      </c>
      <c r="AS5217" s="8">
        <f>AQ5217+AR5217</f>
        <v>15250.000000000013</v>
      </c>
      <c r="AT5217" s="8">
        <f>AS5217-X5217</f>
        <v>15250.000000000013</v>
      </c>
      <c r="AU5217" s="11">
        <f>AT5217/L5217</f>
        <v>5.0000000000000044E-2</v>
      </c>
      <c r="AV5217">
        <f>(_xlfn.XLOOKUP(A5217,[2]loan_data!$A:$A,[2]loan_data!$Z:$Z)-100)%</f>
        <v>3.1899999999999977E-2</v>
      </c>
      <c r="AW5217" t="str">
        <f>_xlfn.XLOOKUP(A5217,[2]loan_data!$A:$A,[2]loan_data!$AA:$AA)</f>
        <v>umbs_price</v>
      </c>
      <c r="AX5217" s="8">
        <f>AV5217*L5217</f>
        <v>9729.4999999999927</v>
      </c>
    </row>
    <row r="5218" spans="1:52" x14ac:dyDescent="0.2">
      <c r="A5218">
        <v>5029681</v>
      </c>
      <c r="B5218" t="s">
        <v>33</v>
      </c>
      <c r="C5218" t="s">
        <v>85</v>
      </c>
      <c r="D5218" t="b">
        <v>0</v>
      </c>
      <c r="E5218" t="s">
        <v>35</v>
      </c>
      <c r="F5218" t="s">
        <v>36</v>
      </c>
      <c r="G5218" t="s">
        <v>37</v>
      </c>
      <c r="H5218" t="s">
        <v>53</v>
      </c>
      <c r="I5218">
        <v>1</v>
      </c>
      <c r="J5218" t="b">
        <v>0</v>
      </c>
      <c r="K5218" t="b">
        <v>0</v>
      </c>
      <c r="L5218" s="1">
        <v>975000</v>
      </c>
      <c r="M5218" s="2">
        <v>44452</v>
      </c>
      <c r="N5218" s="2">
        <v>44470</v>
      </c>
      <c r="O5218" s="2">
        <v>55397</v>
      </c>
      <c r="P5218">
        <v>360</v>
      </c>
      <c r="Q5218" s="3">
        <v>4231.8100000000004</v>
      </c>
      <c r="R5218">
        <v>3.25</v>
      </c>
      <c r="S5218" t="s">
        <v>926</v>
      </c>
      <c r="T5218" s="4">
        <v>1405102</v>
      </c>
      <c r="U5218" s="7">
        <f>V5218+W5218</f>
        <v>0</v>
      </c>
      <c r="V5218" s="7">
        <f t="shared" si="532"/>
        <v>0</v>
      </c>
      <c r="W5218" s="7">
        <v>0</v>
      </c>
      <c r="AA5218" t="b">
        <v>0</v>
      </c>
      <c r="AB5218">
        <v>0</v>
      </c>
      <c r="AC5218">
        <v>0</v>
      </c>
      <c r="AD5218" t="b">
        <v>0</v>
      </c>
      <c r="AE5218" t="s">
        <v>39</v>
      </c>
      <c r="AF5218" t="b">
        <v>0</v>
      </c>
      <c r="AG5218">
        <v>1</v>
      </c>
      <c r="AH5218">
        <v>227</v>
      </c>
      <c r="AI5218" s="6">
        <v>8324</v>
      </c>
      <c r="AJ5218">
        <v>796</v>
      </c>
      <c r="AK5218" t="s">
        <v>43</v>
      </c>
      <c r="AL5218" t="s">
        <v>41</v>
      </c>
      <c r="AM5218" s="9">
        <v>1.05</v>
      </c>
      <c r="AN5218">
        <f>_xlfn.XLOOKUP(S5218,[1]umbs_prices!$A:$A,[1]umbs_prices!$D:$D)</f>
        <v>105</v>
      </c>
      <c r="AO5218" s="11">
        <f t="shared" si="533"/>
        <v>5.0000000000000044E-2</v>
      </c>
      <c r="AP5218" s="13">
        <f>(AM5218-1)*L5218</f>
        <v>48750.000000000044</v>
      </c>
      <c r="AQ5218" s="8">
        <f>AO5218*L5218</f>
        <v>48750.000000000044</v>
      </c>
      <c r="AR5218" s="1">
        <f t="shared" si="534"/>
        <v>0</v>
      </c>
      <c r="AS5218" s="8">
        <f>AQ5218+AR5218</f>
        <v>48750.000000000044</v>
      </c>
      <c r="AT5218" s="8">
        <f>AS5218-X5218</f>
        <v>48750.000000000044</v>
      </c>
      <c r="AU5218" s="11">
        <f>AT5218/L5218</f>
        <v>5.0000000000000044E-2</v>
      </c>
      <c r="AV5218">
        <f>(_xlfn.XLOOKUP(A5218,[2]loan_data!$A:$A,[2]loan_data!$Z:$Z)-100)%</f>
        <v>6.0312499999999998E-2</v>
      </c>
      <c r="AW5218" t="str">
        <f>_xlfn.XLOOKUP(A5218,[2]loan_data!$A:$A,[2]loan_data!$AA:$AA)</f>
        <v>storgan_manley</v>
      </c>
      <c r="AX5218" s="8">
        <f>AV5218*L5218</f>
        <v>58804.6875</v>
      </c>
      <c r="AY5218" s="8">
        <f>AX5218+AR5218</f>
        <v>58804.6875</v>
      </c>
      <c r="AZ5218" s="10">
        <f>AY5218/L5218</f>
        <v>6.0312499999999998E-2</v>
      </c>
    </row>
    <row r="5219" spans="1:52" x14ac:dyDescent="0.2">
      <c r="A5219">
        <v>5029744</v>
      </c>
      <c r="B5219" t="s">
        <v>120</v>
      </c>
      <c r="C5219" t="s">
        <v>423</v>
      </c>
      <c r="D5219" t="b">
        <v>1</v>
      </c>
      <c r="E5219" t="s">
        <v>35</v>
      </c>
      <c r="F5219" t="s">
        <v>36</v>
      </c>
      <c r="G5219" t="s">
        <v>37</v>
      </c>
      <c r="H5219" t="s">
        <v>38</v>
      </c>
      <c r="I5219">
        <v>1</v>
      </c>
      <c r="J5219" t="b">
        <v>0</v>
      </c>
      <c r="K5219" t="b">
        <v>0</v>
      </c>
      <c r="L5219" s="1">
        <v>275000</v>
      </c>
      <c r="M5219" s="2">
        <v>44452</v>
      </c>
      <c r="N5219" s="2">
        <v>44470</v>
      </c>
      <c r="O5219" s="2">
        <v>49919</v>
      </c>
      <c r="P5219">
        <v>180</v>
      </c>
      <c r="Q5219" s="3">
        <v>1878.12</v>
      </c>
      <c r="R5219">
        <v>2.875</v>
      </c>
      <c r="S5219" t="s">
        <v>922</v>
      </c>
      <c r="T5219" s="4">
        <v>490634</v>
      </c>
      <c r="U5219" s="7">
        <f>V5219+W5219</f>
        <v>6435.0000000000018</v>
      </c>
      <c r="V5219" s="7">
        <f t="shared" si="532"/>
        <v>4977.5000000000018</v>
      </c>
      <c r="W5219" s="7">
        <v>1457.5</v>
      </c>
      <c r="AA5219" t="b">
        <v>0</v>
      </c>
      <c r="AB5219">
        <v>0</v>
      </c>
      <c r="AC5219">
        <v>0</v>
      </c>
      <c r="AD5219" t="b">
        <v>0</v>
      </c>
      <c r="AE5219" t="s">
        <v>39</v>
      </c>
      <c r="AF5219" t="b">
        <v>0</v>
      </c>
      <c r="AG5219">
        <v>1</v>
      </c>
      <c r="AH5219">
        <v>156</v>
      </c>
      <c r="AI5219" s="6">
        <v>4680</v>
      </c>
      <c r="AJ5219">
        <v>796</v>
      </c>
      <c r="AK5219" t="s">
        <v>40</v>
      </c>
      <c r="AL5219" t="s">
        <v>50</v>
      </c>
      <c r="AM5219" s="9">
        <v>1.05</v>
      </c>
      <c r="AN5219">
        <f>_xlfn.XLOOKUP(S5219,[1]umbs_prices!$A:$A,[1]umbs_prices!$D:$D)</f>
        <v>103.19</v>
      </c>
      <c r="AO5219" s="11">
        <f t="shared" si="533"/>
        <v>3.1900000000000039E-2</v>
      </c>
      <c r="AP5219" s="13">
        <f>(AM5219-1)*L5219</f>
        <v>13750.000000000013</v>
      </c>
      <c r="AQ5219" s="8">
        <f>AO5219*L5219</f>
        <v>8772.5000000000109</v>
      </c>
      <c r="AR5219" s="1">
        <f t="shared" si="534"/>
        <v>4977.5000000000018</v>
      </c>
      <c r="AS5219" s="8">
        <f>AQ5219+AR5219</f>
        <v>13750.000000000013</v>
      </c>
      <c r="AT5219" s="8">
        <f>AS5219-X5219</f>
        <v>13750.000000000013</v>
      </c>
      <c r="AU5219" s="11">
        <f>AT5219/L5219</f>
        <v>5.0000000000000044E-2</v>
      </c>
      <c r="AV5219">
        <f>(_xlfn.XLOOKUP(A5219,[2]loan_data!$A:$A,[2]loan_data!$Z:$Z)-100)%</f>
        <v>3.1899999999999977E-2</v>
      </c>
      <c r="AW5219" t="str">
        <f>_xlfn.XLOOKUP(A5219,[2]loan_data!$A:$A,[2]loan_data!$AA:$AA)</f>
        <v>umbs_price</v>
      </c>
      <c r="AX5219" s="8">
        <f>AV5219*L5219</f>
        <v>8772.4999999999945</v>
      </c>
    </row>
    <row r="5220" spans="1:52" x14ac:dyDescent="0.2">
      <c r="A5220">
        <v>5029751</v>
      </c>
      <c r="B5220" t="s">
        <v>73</v>
      </c>
      <c r="C5220" t="s">
        <v>277</v>
      </c>
      <c r="D5220" t="b">
        <v>1</v>
      </c>
      <c r="E5220" t="s">
        <v>35</v>
      </c>
      <c r="F5220" t="s">
        <v>36</v>
      </c>
      <c r="G5220" t="s">
        <v>37</v>
      </c>
      <c r="H5220" t="s">
        <v>60</v>
      </c>
      <c r="I5220">
        <v>1</v>
      </c>
      <c r="J5220" t="b">
        <v>0</v>
      </c>
      <c r="K5220" t="b">
        <v>0</v>
      </c>
      <c r="L5220" s="1">
        <v>235000</v>
      </c>
      <c r="M5220" s="2">
        <v>44436</v>
      </c>
      <c r="N5220" s="2">
        <v>44470</v>
      </c>
      <c r="O5220" s="2">
        <v>55397</v>
      </c>
      <c r="P5220">
        <v>360</v>
      </c>
      <c r="Q5220" s="3">
        <v>1019.98</v>
      </c>
      <c r="R5220">
        <v>3.25</v>
      </c>
      <c r="S5220" t="s">
        <v>920</v>
      </c>
      <c r="T5220" s="4">
        <v>313334</v>
      </c>
      <c r="U5220" s="7">
        <f>V5220+W5220</f>
        <v>4392.5000000000036</v>
      </c>
      <c r="V5220" s="7">
        <f t="shared" si="532"/>
        <v>916.50000000000364</v>
      </c>
      <c r="W5220" s="7">
        <v>3475.9999999999995</v>
      </c>
      <c r="AA5220" t="b">
        <v>0</v>
      </c>
      <c r="AB5220">
        <v>0</v>
      </c>
      <c r="AC5220">
        <v>0</v>
      </c>
      <c r="AD5220" t="b">
        <v>0</v>
      </c>
      <c r="AE5220" t="s">
        <v>45</v>
      </c>
      <c r="AF5220" t="b">
        <v>0</v>
      </c>
      <c r="AG5220">
        <v>1</v>
      </c>
      <c r="AH5220">
        <v>149</v>
      </c>
      <c r="AI5220" s="6">
        <v>5588</v>
      </c>
      <c r="AJ5220">
        <v>797</v>
      </c>
      <c r="AK5220" t="s">
        <v>43</v>
      </c>
      <c r="AL5220" t="s">
        <v>50</v>
      </c>
      <c r="AM5220" s="9">
        <v>1.05</v>
      </c>
      <c r="AN5220">
        <f>_xlfn.XLOOKUP(S5220,[1]umbs_prices!$A:$A,[1]umbs_prices!$D:$D)</f>
        <v>104.61</v>
      </c>
      <c r="AO5220" s="11">
        <f t="shared" si="533"/>
        <v>4.610000000000003E-2</v>
      </c>
      <c r="AP5220" s="13">
        <f>(AM5220-1)*L5220</f>
        <v>11750.000000000011</v>
      </c>
      <c r="AQ5220" s="8">
        <f>AO5220*L5220</f>
        <v>10833.500000000007</v>
      </c>
      <c r="AR5220" s="1">
        <f t="shared" si="534"/>
        <v>916.50000000000364</v>
      </c>
      <c r="AS5220" s="8">
        <f>AQ5220+AR5220</f>
        <v>11750.000000000011</v>
      </c>
      <c r="AT5220" s="8">
        <f>AS5220-X5220</f>
        <v>11750.000000000011</v>
      </c>
      <c r="AU5220" s="11">
        <f>AT5220/L5220</f>
        <v>5.0000000000000044E-2</v>
      </c>
      <c r="AV5220">
        <f>(_xlfn.XLOOKUP(A5220,[2]loan_data!$A:$A,[2]loan_data!$Z:$Z)-100)%</f>
        <v>5.6412499999999997E-2</v>
      </c>
      <c r="AW5220" t="str">
        <f>_xlfn.XLOOKUP(A5220,[2]loan_data!$A:$A,[2]loan_data!$AA:$AA)</f>
        <v>storgan_manley</v>
      </c>
      <c r="AX5220" s="8">
        <f>AV5220*L5220</f>
        <v>13256.9375</v>
      </c>
      <c r="AY5220" s="8">
        <f t="shared" ref="AY5220:AY5221" si="540">AX5220+AR5220</f>
        <v>14173.437500000004</v>
      </c>
      <c r="AZ5220" s="10">
        <f>AY5220/L5220</f>
        <v>6.0312500000000019E-2</v>
      </c>
    </row>
    <row r="5221" spans="1:52" x14ac:dyDescent="0.2">
      <c r="A5221">
        <v>5029753</v>
      </c>
      <c r="B5221" t="s">
        <v>68</v>
      </c>
      <c r="C5221" t="s">
        <v>69</v>
      </c>
      <c r="D5221" t="b">
        <v>1</v>
      </c>
      <c r="E5221" t="s">
        <v>35</v>
      </c>
      <c r="F5221" t="s">
        <v>36</v>
      </c>
      <c r="G5221" t="s">
        <v>37</v>
      </c>
      <c r="H5221" t="s">
        <v>53</v>
      </c>
      <c r="I5221">
        <v>1</v>
      </c>
      <c r="J5221" t="b">
        <v>0</v>
      </c>
      <c r="K5221" t="b">
        <v>0</v>
      </c>
      <c r="L5221" s="1">
        <v>225000</v>
      </c>
      <c r="M5221" s="2">
        <v>44443</v>
      </c>
      <c r="N5221" s="2">
        <v>44470</v>
      </c>
      <c r="O5221" s="2">
        <v>49919</v>
      </c>
      <c r="P5221">
        <v>180</v>
      </c>
      <c r="Q5221" s="3">
        <v>1497.16</v>
      </c>
      <c r="R5221">
        <v>2.5</v>
      </c>
      <c r="S5221" t="s">
        <v>919</v>
      </c>
      <c r="T5221" s="4">
        <v>336122</v>
      </c>
      <c r="U5221" s="7">
        <f>V5221+W5221</f>
        <v>5875.1800000000103</v>
      </c>
      <c r="V5221" s="7">
        <f t="shared" si="532"/>
        <v>4432.5000000000109</v>
      </c>
      <c r="W5221" s="7">
        <v>1442.6799999999994</v>
      </c>
      <c r="AA5221" t="b">
        <v>0</v>
      </c>
      <c r="AB5221">
        <v>0</v>
      </c>
      <c r="AC5221">
        <v>0</v>
      </c>
      <c r="AD5221" t="b">
        <v>0</v>
      </c>
      <c r="AE5221" t="s">
        <v>39</v>
      </c>
      <c r="AF5221" t="b">
        <v>0</v>
      </c>
      <c r="AG5221">
        <v>1</v>
      </c>
      <c r="AH5221">
        <v>175</v>
      </c>
      <c r="AI5221" s="6">
        <v>4521</v>
      </c>
      <c r="AJ5221">
        <v>797</v>
      </c>
      <c r="AK5221" t="s">
        <v>40</v>
      </c>
      <c r="AL5221" t="s">
        <v>41</v>
      </c>
      <c r="AM5221" s="9">
        <v>1.05</v>
      </c>
      <c r="AN5221">
        <f>_xlfn.XLOOKUP(S5221,[1]umbs_prices!$A:$A,[1]umbs_prices!$D:$D)</f>
        <v>103.03</v>
      </c>
      <c r="AO5221" s="11">
        <f t="shared" si="533"/>
        <v>3.0299999999999994E-2</v>
      </c>
      <c r="AP5221" s="13">
        <f>(AM5221-1)*L5221</f>
        <v>11250.000000000009</v>
      </c>
      <c r="AQ5221" s="8">
        <f>AO5221*L5221</f>
        <v>6817.4999999999982</v>
      </c>
      <c r="AR5221" s="1">
        <f t="shared" si="534"/>
        <v>4432.5000000000109</v>
      </c>
      <c r="AS5221" s="8">
        <f>AQ5221+AR5221</f>
        <v>11250.000000000009</v>
      </c>
      <c r="AT5221" s="8">
        <f>AS5221-X5221</f>
        <v>11250.000000000009</v>
      </c>
      <c r="AU5221" s="11">
        <f>AT5221/L5221</f>
        <v>5.0000000000000037E-2</v>
      </c>
      <c r="AV5221">
        <f>(_xlfn.XLOOKUP(A5221,[2]loan_data!$A:$A,[2]loan_data!$Z:$Z)-100)%</f>
        <v>4.061250000000001E-2</v>
      </c>
      <c r="AW5221" t="str">
        <f>_xlfn.XLOOKUP(A5221,[2]loan_data!$A:$A,[2]loan_data!$AA:$AA)</f>
        <v>storgan_manley</v>
      </c>
      <c r="AX5221" s="8">
        <f>AV5221*L5221</f>
        <v>9137.8125000000018</v>
      </c>
      <c r="AY5221" s="8">
        <f t="shared" si="540"/>
        <v>13570.312500000013</v>
      </c>
      <c r="AZ5221" s="10">
        <f>AY5221/L5221</f>
        <v>6.0312500000000054E-2</v>
      </c>
    </row>
    <row r="5222" spans="1:52" x14ac:dyDescent="0.2">
      <c r="A5222">
        <v>5029813</v>
      </c>
      <c r="B5222" t="s">
        <v>127</v>
      </c>
      <c r="C5222" t="s">
        <v>302</v>
      </c>
      <c r="D5222" t="b">
        <v>0</v>
      </c>
      <c r="E5222" t="s">
        <v>35</v>
      </c>
      <c r="F5222" t="s">
        <v>36</v>
      </c>
      <c r="G5222" t="s">
        <v>37</v>
      </c>
      <c r="H5222" t="s">
        <v>38</v>
      </c>
      <c r="I5222">
        <v>1</v>
      </c>
      <c r="J5222" t="b">
        <v>0</v>
      </c>
      <c r="K5222" t="b">
        <v>0</v>
      </c>
      <c r="L5222" s="1">
        <v>615000</v>
      </c>
      <c r="M5222" s="2">
        <v>44443</v>
      </c>
      <c r="N5222" s="2">
        <v>44470</v>
      </c>
      <c r="O5222" s="2">
        <v>55397</v>
      </c>
      <c r="P5222">
        <v>360</v>
      </c>
      <c r="Q5222" s="3">
        <v>2583.1200000000003</v>
      </c>
      <c r="R5222">
        <v>2.99</v>
      </c>
      <c r="S5222" t="s">
        <v>922</v>
      </c>
      <c r="T5222" s="4">
        <v>1035058</v>
      </c>
      <c r="U5222" s="7">
        <f>V5222+W5222</f>
        <v>13395.500000000004</v>
      </c>
      <c r="V5222" s="7">
        <f t="shared" si="532"/>
        <v>11131.500000000004</v>
      </c>
      <c r="W5222" s="7">
        <v>2264</v>
      </c>
      <c r="AA5222" t="b">
        <v>0</v>
      </c>
      <c r="AB5222">
        <v>0</v>
      </c>
      <c r="AC5222">
        <v>0</v>
      </c>
      <c r="AD5222" t="b">
        <v>0</v>
      </c>
      <c r="AE5222" t="s">
        <v>39</v>
      </c>
      <c r="AF5222" t="b">
        <v>0</v>
      </c>
      <c r="AG5222">
        <v>1</v>
      </c>
      <c r="AH5222">
        <v>186</v>
      </c>
      <c r="AI5222" s="6">
        <v>5425</v>
      </c>
      <c r="AJ5222">
        <v>797</v>
      </c>
      <c r="AK5222" t="s">
        <v>40</v>
      </c>
      <c r="AM5222" s="9">
        <v>1.05</v>
      </c>
      <c r="AN5222">
        <f>_xlfn.XLOOKUP(S5222,[1]umbs_prices!$A:$A,[1]umbs_prices!$D:$D)</f>
        <v>103.19</v>
      </c>
      <c r="AO5222" s="11">
        <f t="shared" si="533"/>
        <v>3.1900000000000039E-2</v>
      </c>
      <c r="AP5222" s="13">
        <f>(AM5222-1)*L5222</f>
        <v>30750.000000000029</v>
      </c>
      <c r="AQ5222" s="8">
        <f>AO5222*L5222</f>
        <v>19618.500000000025</v>
      </c>
      <c r="AR5222" s="1">
        <f t="shared" si="534"/>
        <v>11131.500000000004</v>
      </c>
      <c r="AS5222" s="8">
        <f>AQ5222+AR5222</f>
        <v>30750.000000000029</v>
      </c>
      <c r="AT5222" s="8">
        <f>AS5222-X5222</f>
        <v>30750.000000000029</v>
      </c>
      <c r="AU5222" s="11">
        <f>AT5222/L5222</f>
        <v>5.0000000000000044E-2</v>
      </c>
      <c r="AV5222">
        <f>(_xlfn.XLOOKUP(A5222,[2]loan_data!$A:$A,[2]loan_data!$Z:$Z)-100)%</f>
        <v>3.1899999999999977E-2</v>
      </c>
      <c r="AW5222" t="str">
        <f>_xlfn.XLOOKUP(A5222,[2]loan_data!$A:$A,[2]loan_data!$AA:$AA)</f>
        <v>umbs_price</v>
      </c>
      <c r="AX5222" s="8">
        <f>AV5222*L5222</f>
        <v>19618.499999999985</v>
      </c>
    </row>
    <row r="5223" spans="1:52" x14ac:dyDescent="0.2">
      <c r="A5223">
        <v>5029859</v>
      </c>
      <c r="B5223" t="s">
        <v>146</v>
      </c>
      <c r="C5223" t="s">
        <v>908</v>
      </c>
      <c r="D5223" t="b">
        <v>1</v>
      </c>
      <c r="E5223" t="s">
        <v>35</v>
      </c>
      <c r="F5223" t="s">
        <v>36</v>
      </c>
      <c r="G5223" t="s">
        <v>37</v>
      </c>
      <c r="H5223" t="s">
        <v>38</v>
      </c>
      <c r="I5223">
        <v>1</v>
      </c>
      <c r="J5223" t="b">
        <v>0</v>
      </c>
      <c r="K5223" t="b">
        <v>0</v>
      </c>
      <c r="L5223" s="1">
        <v>295000</v>
      </c>
      <c r="M5223" s="2">
        <v>44445</v>
      </c>
      <c r="N5223" s="2">
        <v>44470</v>
      </c>
      <c r="O5223" s="2">
        <v>49919</v>
      </c>
      <c r="P5223">
        <v>180</v>
      </c>
      <c r="Q5223" s="3">
        <v>1893.86</v>
      </c>
      <c r="R5223">
        <v>1.99</v>
      </c>
      <c r="S5223" t="s">
        <v>927</v>
      </c>
      <c r="T5223" s="4">
        <v>373418</v>
      </c>
      <c r="U5223" s="7">
        <f>V5223+W5223</f>
        <v>13940.999999999987</v>
      </c>
      <c r="V5223" s="7">
        <f t="shared" si="532"/>
        <v>12006.499999999987</v>
      </c>
      <c r="W5223" s="7">
        <v>1934.5</v>
      </c>
      <c r="AA5223" t="b">
        <v>0</v>
      </c>
      <c r="AB5223">
        <v>0</v>
      </c>
      <c r="AC5223">
        <v>0</v>
      </c>
      <c r="AD5223" t="b">
        <v>0</v>
      </c>
      <c r="AE5223" t="s">
        <v>39</v>
      </c>
      <c r="AF5223" t="b">
        <v>0</v>
      </c>
      <c r="AG5223">
        <v>1</v>
      </c>
      <c r="AH5223">
        <v>269</v>
      </c>
      <c r="AI5223" s="6">
        <v>3811</v>
      </c>
      <c r="AJ5223">
        <v>797</v>
      </c>
      <c r="AK5223" t="s">
        <v>40</v>
      </c>
      <c r="AL5223" t="s">
        <v>50</v>
      </c>
      <c r="AM5223" s="9">
        <v>1.05</v>
      </c>
      <c r="AN5223">
        <f>_xlfn.XLOOKUP(S5223,[1]umbs_prices!$A:$A,[1]umbs_prices!$D:$D)</f>
        <v>100.93</v>
      </c>
      <c r="AO5223" s="11">
        <f t="shared" si="533"/>
        <v>9.300000000000086E-3</v>
      </c>
      <c r="AP5223" s="13">
        <f>(AM5223-1)*L5223</f>
        <v>14750.000000000013</v>
      </c>
      <c r="AQ5223" s="8">
        <f>AO5223*L5223</f>
        <v>2743.5000000000255</v>
      </c>
      <c r="AR5223" s="1">
        <f t="shared" si="534"/>
        <v>12006.499999999987</v>
      </c>
      <c r="AS5223" s="8">
        <f>AQ5223+AR5223</f>
        <v>14750.000000000013</v>
      </c>
      <c r="AT5223" s="8">
        <f>AS5223-X5223</f>
        <v>14750.000000000013</v>
      </c>
      <c r="AU5223" s="11">
        <f>AT5223/L5223</f>
        <v>5.0000000000000044E-2</v>
      </c>
      <c r="AV5223">
        <f>(_xlfn.XLOOKUP(A5223,[2]loan_data!$A:$A,[2]loan_data!$Z:$Z)-100)%</f>
        <v>1.4612500000000068E-2</v>
      </c>
      <c r="AW5223" t="str">
        <f>_xlfn.XLOOKUP(A5223,[2]loan_data!$A:$A,[2]loan_data!$AA:$AA)</f>
        <v>storgan_manley</v>
      </c>
      <c r="AX5223" s="8">
        <f>AV5223*L5223</f>
        <v>4310.68750000002</v>
      </c>
      <c r="AY5223" s="8">
        <f t="shared" ref="AY5223:AY5224" si="541">AX5223+AR5223</f>
        <v>16317.187500000007</v>
      </c>
      <c r="AZ5223" s="10">
        <f>AY5223/L5223</f>
        <v>5.5312500000000021E-2</v>
      </c>
    </row>
    <row r="5224" spans="1:52" x14ac:dyDescent="0.2">
      <c r="A5224">
        <v>5029863</v>
      </c>
      <c r="B5224" t="s">
        <v>46</v>
      </c>
      <c r="C5224" t="s">
        <v>583</v>
      </c>
      <c r="D5224" t="b">
        <v>1</v>
      </c>
      <c r="E5224" t="s">
        <v>35</v>
      </c>
      <c r="F5224" t="s">
        <v>36</v>
      </c>
      <c r="G5224" t="s">
        <v>37</v>
      </c>
      <c r="H5224" t="s">
        <v>60</v>
      </c>
      <c r="I5224">
        <v>1</v>
      </c>
      <c r="J5224" t="b">
        <v>0</v>
      </c>
      <c r="K5224" t="b">
        <v>0</v>
      </c>
      <c r="L5224" s="1">
        <v>475000</v>
      </c>
      <c r="M5224" s="2">
        <v>44446</v>
      </c>
      <c r="N5224" s="2">
        <v>44470</v>
      </c>
      <c r="O5224" s="2">
        <v>55397</v>
      </c>
      <c r="P5224">
        <v>360</v>
      </c>
      <c r="Q5224" s="3">
        <v>1995.09</v>
      </c>
      <c r="R5224">
        <v>2.99</v>
      </c>
      <c r="S5224" t="s">
        <v>924</v>
      </c>
      <c r="T5224" s="4">
        <v>500000</v>
      </c>
      <c r="U5224" s="7">
        <f>V5224+W5224</f>
        <v>4539.4999999999891</v>
      </c>
      <c r="V5224" s="7">
        <f t="shared" si="532"/>
        <v>3942.4999999999891</v>
      </c>
      <c r="W5224" s="7">
        <v>597</v>
      </c>
      <c r="AA5224" t="b">
        <v>0</v>
      </c>
      <c r="AB5224">
        <v>0</v>
      </c>
      <c r="AC5224">
        <v>0</v>
      </c>
      <c r="AD5224" t="b">
        <v>0</v>
      </c>
      <c r="AE5224" t="s">
        <v>39</v>
      </c>
      <c r="AF5224" t="b">
        <v>0</v>
      </c>
      <c r="AG5224">
        <v>1</v>
      </c>
      <c r="AH5224">
        <v>131</v>
      </c>
      <c r="AI5224" s="6">
        <v>3930</v>
      </c>
      <c r="AJ5224">
        <v>797</v>
      </c>
      <c r="AK5224" t="s">
        <v>40</v>
      </c>
      <c r="AL5224" t="s">
        <v>50</v>
      </c>
      <c r="AM5224" s="9">
        <v>1.05</v>
      </c>
      <c r="AN5224">
        <f>_xlfn.XLOOKUP(S5224,[1]umbs_prices!$A:$A,[1]umbs_prices!$D:$D)</f>
        <v>104.17</v>
      </c>
      <c r="AO5224" s="11">
        <f t="shared" si="533"/>
        <v>4.170000000000007E-2</v>
      </c>
      <c r="AP5224" s="13">
        <f>(AM5224-1)*L5224</f>
        <v>23750.000000000022</v>
      </c>
      <c r="AQ5224" s="8">
        <f>AO5224*L5224</f>
        <v>19807.500000000033</v>
      </c>
      <c r="AR5224" s="1">
        <f t="shared" si="534"/>
        <v>3942.4999999999891</v>
      </c>
      <c r="AS5224" s="8">
        <f>AQ5224+AR5224</f>
        <v>23750.000000000022</v>
      </c>
      <c r="AT5224" s="8">
        <f>AS5224-X5224</f>
        <v>23750.000000000022</v>
      </c>
      <c r="AU5224" s="11">
        <f>AT5224/L5224</f>
        <v>5.0000000000000044E-2</v>
      </c>
      <c r="AV5224">
        <f>(_xlfn.XLOOKUP(A5224,[2]loan_data!$A:$A,[2]loan_data!$Z:$Z)-100)%</f>
        <v>5.7637500000000015E-2</v>
      </c>
      <c r="AW5224" t="str">
        <f>_xlfn.XLOOKUP(A5224,[2]loan_data!$A:$A,[2]loan_data!$AA:$AA)</f>
        <v>golden_sachs</v>
      </c>
      <c r="AX5224" s="8">
        <f>AV5224*L5224</f>
        <v>27377.812500000007</v>
      </c>
      <c r="AY5224" s="8">
        <f t="shared" si="541"/>
        <v>31320.312499999996</v>
      </c>
      <c r="AZ5224" s="10">
        <f>AY5224/L5224</f>
        <v>6.5937499999999996E-2</v>
      </c>
    </row>
    <row r="5225" spans="1:52" x14ac:dyDescent="0.2">
      <c r="A5225">
        <v>5029901</v>
      </c>
      <c r="B5225" t="s">
        <v>88</v>
      </c>
      <c r="C5225" t="s">
        <v>662</v>
      </c>
      <c r="D5225" t="b">
        <v>1</v>
      </c>
      <c r="E5225" t="s">
        <v>35</v>
      </c>
      <c r="F5225" t="s">
        <v>36</v>
      </c>
      <c r="G5225" t="s">
        <v>37</v>
      </c>
      <c r="H5225" t="s">
        <v>53</v>
      </c>
      <c r="I5225">
        <v>1</v>
      </c>
      <c r="J5225" t="b">
        <v>0</v>
      </c>
      <c r="K5225" t="b">
        <v>0</v>
      </c>
      <c r="L5225" s="1">
        <v>175000</v>
      </c>
      <c r="M5225" s="2">
        <v>44452</v>
      </c>
      <c r="N5225" s="2">
        <v>44470</v>
      </c>
      <c r="O5225" s="2">
        <v>55397</v>
      </c>
      <c r="P5225">
        <v>360</v>
      </c>
      <c r="Q5225" s="3">
        <v>735.04</v>
      </c>
      <c r="R5225">
        <v>2.99</v>
      </c>
      <c r="S5225" t="s">
        <v>924</v>
      </c>
      <c r="T5225" s="4">
        <v>250000</v>
      </c>
      <c r="U5225" s="7">
        <f>V5225+W5225</f>
        <v>2492.9399999999941</v>
      </c>
      <c r="V5225" s="7">
        <f t="shared" si="532"/>
        <v>1452.4999999999945</v>
      </c>
      <c r="W5225" s="7">
        <v>1040.4399999999996</v>
      </c>
      <c r="AA5225" t="b">
        <v>0</v>
      </c>
      <c r="AB5225">
        <v>0</v>
      </c>
      <c r="AC5225">
        <v>0</v>
      </c>
      <c r="AD5225" t="b">
        <v>0</v>
      </c>
      <c r="AE5225" t="s">
        <v>39</v>
      </c>
      <c r="AF5225" t="b">
        <v>0</v>
      </c>
      <c r="AG5225">
        <v>1</v>
      </c>
      <c r="AH5225">
        <v>30</v>
      </c>
      <c r="AI5225" s="6">
        <v>900</v>
      </c>
      <c r="AJ5225">
        <v>797</v>
      </c>
      <c r="AK5225" t="s">
        <v>40</v>
      </c>
      <c r="AL5225" t="s">
        <v>50</v>
      </c>
      <c r="AM5225" s="9">
        <v>1.05</v>
      </c>
      <c r="AN5225">
        <f>_xlfn.XLOOKUP(S5225,[1]umbs_prices!$A:$A,[1]umbs_prices!$D:$D)</f>
        <v>104.17</v>
      </c>
      <c r="AO5225" s="11">
        <f t="shared" si="533"/>
        <v>4.170000000000007E-2</v>
      </c>
      <c r="AP5225" s="13">
        <f>(AM5225-1)*L5225</f>
        <v>8750.0000000000073</v>
      </c>
      <c r="AQ5225" s="8">
        <f>AO5225*L5225</f>
        <v>7297.5000000000127</v>
      </c>
      <c r="AR5225" s="1">
        <f t="shared" si="534"/>
        <v>1452.4999999999945</v>
      </c>
      <c r="AS5225" s="8">
        <f>AQ5225+AR5225</f>
        <v>8750.0000000000073</v>
      </c>
      <c r="AT5225" s="8">
        <f>AS5225-X5225</f>
        <v>8750.0000000000073</v>
      </c>
      <c r="AU5225" s="11">
        <f>AT5225/L5225</f>
        <v>5.0000000000000044E-2</v>
      </c>
      <c r="AV5225">
        <f>(_xlfn.XLOOKUP(A5225,[2]loan_data!$A:$A,[2]loan_data!$Z:$Z)-100)%</f>
        <v>4.1700000000000015E-2</v>
      </c>
      <c r="AW5225" t="str">
        <f>_xlfn.XLOOKUP(A5225,[2]loan_data!$A:$A,[2]loan_data!$AA:$AA)</f>
        <v>umbs_price</v>
      </c>
      <c r="AX5225" s="8">
        <f>AV5225*L5225</f>
        <v>7297.5000000000027</v>
      </c>
    </row>
    <row r="5226" spans="1:52" x14ac:dyDescent="0.2">
      <c r="A5226">
        <v>5029921</v>
      </c>
      <c r="B5226" t="s">
        <v>330</v>
      </c>
      <c r="C5226" t="s">
        <v>627</v>
      </c>
      <c r="D5226" t="b">
        <v>1</v>
      </c>
      <c r="E5226" t="s">
        <v>35</v>
      </c>
      <c r="F5226" t="s">
        <v>36</v>
      </c>
      <c r="G5226" t="s">
        <v>37</v>
      </c>
      <c r="H5226" t="s">
        <v>53</v>
      </c>
      <c r="I5226">
        <v>1</v>
      </c>
      <c r="J5226" t="b">
        <v>0</v>
      </c>
      <c r="K5226" t="b">
        <v>0</v>
      </c>
      <c r="L5226" s="1">
        <v>235000</v>
      </c>
      <c r="M5226" s="2">
        <v>44453</v>
      </c>
      <c r="N5226" s="2">
        <v>44470</v>
      </c>
      <c r="O5226" s="2">
        <v>55397</v>
      </c>
      <c r="P5226">
        <v>360</v>
      </c>
      <c r="Q5226" s="3">
        <v>1019.98</v>
      </c>
      <c r="R5226">
        <v>3.25</v>
      </c>
      <c r="S5226" t="s">
        <v>920</v>
      </c>
      <c r="T5226" s="4">
        <v>293750</v>
      </c>
      <c r="U5226" s="7">
        <f>V5226+W5226</f>
        <v>2733.0000000000036</v>
      </c>
      <c r="V5226" s="7">
        <f t="shared" si="532"/>
        <v>916.50000000000364</v>
      </c>
      <c r="W5226" s="7">
        <v>1816.5</v>
      </c>
      <c r="AA5226" t="b">
        <v>0</v>
      </c>
      <c r="AB5226">
        <v>0</v>
      </c>
      <c r="AC5226">
        <v>0</v>
      </c>
      <c r="AD5226" t="b">
        <v>0</v>
      </c>
      <c r="AE5226" t="s">
        <v>39</v>
      </c>
      <c r="AF5226" t="b">
        <v>0</v>
      </c>
      <c r="AG5226">
        <v>1</v>
      </c>
      <c r="AH5226">
        <v>228</v>
      </c>
      <c r="AI5226" s="6">
        <v>3990</v>
      </c>
      <c r="AJ5226">
        <v>797</v>
      </c>
      <c r="AK5226" t="s">
        <v>43</v>
      </c>
      <c r="AL5226" t="s">
        <v>50</v>
      </c>
      <c r="AM5226" s="9">
        <v>1.05</v>
      </c>
      <c r="AN5226">
        <f>_xlfn.XLOOKUP(S5226,[1]umbs_prices!$A:$A,[1]umbs_prices!$D:$D)</f>
        <v>104.61</v>
      </c>
      <c r="AO5226" s="11">
        <f t="shared" si="533"/>
        <v>4.610000000000003E-2</v>
      </c>
      <c r="AP5226" s="13">
        <f>(AM5226-1)*L5226</f>
        <v>11750.000000000011</v>
      </c>
      <c r="AQ5226" s="8">
        <f>AO5226*L5226</f>
        <v>10833.500000000007</v>
      </c>
      <c r="AR5226" s="1">
        <f t="shared" si="534"/>
        <v>916.50000000000364</v>
      </c>
      <c r="AS5226" s="8">
        <f>AQ5226+AR5226</f>
        <v>11750.000000000011</v>
      </c>
      <c r="AT5226" s="8">
        <f>AS5226-X5226</f>
        <v>11750.000000000011</v>
      </c>
      <c r="AU5226" s="11">
        <f>AT5226/L5226</f>
        <v>5.0000000000000044E-2</v>
      </c>
      <c r="AV5226">
        <f>(_xlfn.XLOOKUP(A5226,[2]loan_data!$A:$A,[2]loan_data!$Z:$Z)-100)%</f>
        <v>4.6099999999999995E-2</v>
      </c>
      <c r="AW5226" t="str">
        <f>_xlfn.XLOOKUP(A5226,[2]loan_data!$A:$A,[2]loan_data!$AA:$AA)</f>
        <v>umbs_price</v>
      </c>
      <c r="AX5226" s="8">
        <f>AV5226*L5226</f>
        <v>10833.499999999998</v>
      </c>
    </row>
    <row r="5227" spans="1:52" x14ac:dyDescent="0.2">
      <c r="A5227">
        <v>5029932</v>
      </c>
      <c r="B5227" t="s">
        <v>84</v>
      </c>
      <c r="C5227" t="s">
        <v>395</v>
      </c>
      <c r="D5227" t="b">
        <v>1</v>
      </c>
      <c r="E5227" t="s">
        <v>35</v>
      </c>
      <c r="F5227" t="s">
        <v>36</v>
      </c>
      <c r="G5227" t="s">
        <v>37</v>
      </c>
      <c r="H5227" t="s">
        <v>38</v>
      </c>
      <c r="I5227">
        <v>1</v>
      </c>
      <c r="J5227" t="b">
        <v>0</v>
      </c>
      <c r="K5227" t="b">
        <v>0</v>
      </c>
      <c r="L5227" s="1">
        <v>325000</v>
      </c>
      <c r="M5227" s="2">
        <v>44432</v>
      </c>
      <c r="N5227" s="2">
        <v>44470</v>
      </c>
      <c r="O5227" s="2">
        <v>55397</v>
      </c>
      <c r="P5227">
        <v>360</v>
      </c>
      <c r="Q5227" s="3">
        <v>1345.18</v>
      </c>
      <c r="R5227">
        <v>2.875</v>
      </c>
      <c r="S5227" t="s">
        <v>924</v>
      </c>
      <c r="T5227" s="4">
        <v>546678</v>
      </c>
      <c r="U5227" s="7">
        <f>V5227+W5227</f>
        <v>4273.9999999999909</v>
      </c>
      <c r="V5227" s="7">
        <f t="shared" si="532"/>
        <v>2697.4999999999909</v>
      </c>
      <c r="W5227" s="7">
        <v>1576.5</v>
      </c>
      <c r="AA5227" t="b">
        <v>0</v>
      </c>
      <c r="AB5227">
        <v>0</v>
      </c>
      <c r="AC5227">
        <v>0</v>
      </c>
      <c r="AD5227" t="b">
        <v>0</v>
      </c>
      <c r="AE5227" t="s">
        <v>39</v>
      </c>
      <c r="AF5227" t="b">
        <v>0</v>
      </c>
      <c r="AG5227">
        <v>1</v>
      </c>
      <c r="AH5227">
        <v>170</v>
      </c>
      <c r="AI5227" s="6">
        <v>4534</v>
      </c>
      <c r="AJ5227">
        <v>798</v>
      </c>
      <c r="AK5227" t="s">
        <v>40</v>
      </c>
      <c r="AL5227" t="s">
        <v>41</v>
      </c>
      <c r="AM5227" s="9">
        <v>1.05</v>
      </c>
      <c r="AN5227">
        <f>_xlfn.XLOOKUP(S5227,[1]umbs_prices!$A:$A,[1]umbs_prices!$D:$D)</f>
        <v>104.17</v>
      </c>
      <c r="AO5227" s="11">
        <f t="shared" si="533"/>
        <v>4.170000000000007E-2</v>
      </c>
      <c r="AP5227" s="13">
        <f>(AM5227-1)*L5227</f>
        <v>16250.000000000015</v>
      </c>
      <c r="AQ5227" s="8">
        <f>AO5227*L5227</f>
        <v>13552.500000000024</v>
      </c>
      <c r="AR5227" s="1">
        <f t="shared" si="534"/>
        <v>2697.4999999999909</v>
      </c>
      <c r="AS5227" s="8">
        <f>AQ5227+AR5227</f>
        <v>16250.000000000015</v>
      </c>
      <c r="AT5227" s="8">
        <f>AS5227-X5227</f>
        <v>16250.000000000015</v>
      </c>
      <c r="AU5227" s="11">
        <f>AT5227/L5227</f>
        <v>5.0000000000000044E-2</v>
      </c>
      <c r="AV5227">
        <f>(_xlfn.XLOOKUP(A5227,[2]loan_data!$A:$A,[2]loan_data!$Z:$Z)-100)%</f>
        <v>4.2012500000000015E-2</v>
      </c>
      <c r="AW5227" t="str">
        <f>_xlfn.XLOOKUP(A5227,[2]loan_data!$A:$A,[2]loan_data!$AA:$AA)</f>
        <v>golden_sachs</v>
      </c>
      <c r="AX5227" s="8">
        <f>AV5227*L5227</f>
        <v>13654.062500000005</v>
      </c>
      <c r="AY5227" s="8">
        <f>AX5227+AR5227</f>
        <v>16351.562499999996</v>
      </c>
      <c r="AZ5227" s="10">
        <f>AY5227/L5227</f>
        <v>5.0312499999999989E-2</v>
      </c>
    </row>
    <row r="5228" spans="1:52" x14ac:dyDescent="0.2">
      <c r="A5228">
        <v>5030006</v>
      </c>
      <c r="B5228" t="s">
        <v>61</v>
      </c>
      <c r="C5228" t="s">
        <v>328</v>
      </c>
      <c r="D5228" t="b">
        <v>1</v>
      </c>
      <c r="E5228" t="s">
        <v>35</v>
      </c>
      <c r="F5228" t="s">
        <v>36</v>
      </c>
      <c r="G5228" t="s">
        <v>37</v>
      </c>
      <c r="H5228" t="s">
        <v>53</v>
      </c>
      <c r="I5228">
        <v>1</v>
      </c>
      <c r="J5228" t="b">
        <v>0</v>
      </c>
      <c r="K5228" t="b">
        <v>0</v>
      </c>
      <c r="L5228" s="1">
        <v>225000</v>
      </c>
      <c r="M5228" s="2">
        <v>44433</v>
      </c>
      <c r="N5228" s="2">
        <v>44470</v>
      </c>
      <c r="O5228" s="2">
        <v>55397</v>
      </c>
      <c r="P5228">
        <v>360</v>
      </c>
      <c r="Q5228" s="3">
        <v>945.05</v>
      </c>
      <c r="R5228">
        <v>2.99</v>
      </c>
      <c r="S5228" t="s">
        <v>924</v>
      </c>
      <c r="T5228" s="4">
        <v>320285</v>
      </c>
      <c r="U5228" s="7">
        <f>V5228+W5228</f>
        <v>4103.3999999999924</v>
      </c>
      <c r="V5228" s="7">
        <f t="shared" si="532"/>
        <v>1867.4999999999927</v>
      </c>
      <c r="W5228" s="7">
        <v>2235.8999999999996</v>
      </c>
      <c r="AA5228" t="b">
        <v>0</v>
      </c>
      <c r="AB5228">
        <v>0</v>
      </c>
      <c r="AC5228">
        <v>0</v>
      </c>
      <c r="AD5228" t="b">
        <v>0</v>
      </c>
      <c r="AE5228" t="s">
        <v>39</v>
      </c>
      <c r="AF5228" t="b">
        <v>0</v>
      </c>
      <c r="AG5228">
        <v>1</v>
      </c>
      <c r="AH5228">
        <v>78</v>
      </c>
      <c r="AI5228" s="6">
        <v>2210</v>
      </c>
      <c r="AJ5228">
        <v>798</v>
      </c>
      <c r="AK5228" t="s">
        <v>43</v>
      </c>
      <c r="AL5228" t="s">
        <v>50</v>
      </c>
      <c r="AM5228" s="9">
        <v>1.05</v>
      </c>
      <c r="AN5228">
        <f>_xlfn.XLOOKUP(S5228,[1]umbs_prices!$A:$A,[1]umbs_prices!$D:$D)</f>
        <v>104.17</v>
      </c>
      <c r="AO5228" s="11">
        <f t="shared" si="533"/>
        <v>4.170000000000007E-2</v>
      </c>
      <c r="AP5228" s="13">
        <f>(AM5228-1)*L5228</f>
        <v>11250.000000000009</v>
      </c>
      <c r="AQ5228" s="8">
        <f>AO5228*L5228</f>
        <v>9382.5000000000164</v>
      </c>
      <c r="AR5228" s="1">
        <f t="shared" si="534"/>
        <v>1867.4999999999927</v>
      </c>
      <c r="AS5228" s="8">
        <f>AQ5228+AR5228</f>
        <v>11250.000000000009</v>
      </c>
      <c r="AT5228" s="8">
        <f>AS5228-X5228</f>
        <v>11250.000000000009</v>
      </c>
      <c r="AU5228" s="11">
        <f>AT5228/L5228</f>
        <v>5.0000000000000037E-2</v>
      </c>
      <c r="AV5228">
        <f>(_xlfn.XLOOKUP(A5228,[2]loan_data!$A:$A,[2]loan_data!$Z:$Z)-100)%</f>
        <v>4.1700000000000015E-2</v>
      </c>
      <c r="AW5228" t="str">
        <f>_xlfn.XLOOKUP(A5228,[2]loan_data!$A:$A,[2]loan_data!$AA:$AA)</f>
        <v>umbs_price</v>
      </c>
      <c r="AX5228" s="8">
        <f>AV5228*L5228</f>
        <v>9382.5000000000036</v>
      </c>
    </row>
    <row r="5229" spans="1:52" x14ac:dyDescent="0.2">
      <c r="A5229">
        <v>5030018</v>
      </c>
      <c r="B5229" t="s">
        <v>103</v>
      </c>
      <c r="C5229" t="s">
        <v>248</v>
      </c>
      <c r="D5229" t="b">
        <v>1</v>
      </c>
      <c r="E5229" t="s">
        <v>35</v>
      </c>
      <c r="F5229" t="s">
        <v>36</v>
      </c>
      <c r="G5229" t="s">
        <v>37</v>
      </c>
      <c r="H5229" t="s">
        <v>38</v>
      </c>
      <c r="I5229">
        <v>1</v>
      </c>
      <c r="J5229" t="b">
        <v>0</v>
      </c>
      <c r="K5229" t="b">
        <v>0</v>
      </c>
      <c r="L5229" s="1">
        <v>165000</v>
      </c>
      <c r="M5229" s="2">
        <v>44436</v>
      </c>
      <c r="N5229" s="2">
        <v>44470</v>
      </c>
      <c r="O5229" s="2">
        <v>49919</v>
      </c>
      <c r="P5229">
        <v>180</v>
      </c>
      <c r="Q5229" s="3">
        <v>1088.3699999999999</v>
      </c>
      <c r="R5229">
        <v>2.375</v>
      </c>
      <c r="S5229" t="s">
        <v>919</v>
      </c>
      <c r="T5229" s="4">
        <v>213289</v>
      </c>
      <c r="U5229" s="7">
        <f>V5229+W5229</f>
        <v>6090.0000000000082</v>
      </c>
      <c r="V5229" s="7">
        <f t="shared" si="532"/>
        <v>3250.5000000000082</v>
      </c>
      <c r="W5229" s="7">
        <v>2839.5</v>
      </c>
      <c r="AA5229" t="b">
        <v>0</v>
      </c>
      <c r="AB5229">
        <v>0</v>
      </c>
      <c r="AC5229">
        <v>0</v>
      </c>
      <c r="AD5229" t="b">
        <v>0</v>
      </c>
      <c r="AE5229" t="s">
        <v>39</v>
      </c>
      <c r="AF5229" t="b">
        <v>0</v>
      </c>
      <c r="AG5229">
        <v>1</v>
      </c>
      <c r="AH5229">
        <v>135</v>
      </c>
      <c r="AI5229" s="6">
        <v>2250</v>
      </c>
      <c r="AJ5229">
        <v>798</v>
      </c>
      <c r="AK5229" t="s">
        <v>40</v>
      </c>
      <c r="AL5229" t="s">
        <v>50</v>
      </c>
      <c r="AM5229" s="9">
        <v>1.05</v>
      </c>
      <c r="AN5229">
        <f>_xlfn.XLOOKUP(S5229,[1]umbs_prices!$A:$A,[1]umbs_prices!$D:$D)</f>
        <v>103.03</v>
      </c>
      <c r="AO5229" s="11">
        <f t="shared" si="533"/>
        <v>3.0299999999999994E-2</v>
      </c>
      <c r="AP5229" s="13">
        <f>(AM5229-1)*L5229</f>
        <v>8250.0000000000073</v>
      </c>
      <c r="AQ5229" s="8">
        <f>AO5229*L5229</f>
        <v>4999.4999999999991</v>
      </c>
      <c r="AR5229" s="1">
        <f t="shared" si="534"/>
        <v>3250.5000000000082</v>
      </c>
      <c r="AS5229" s="8">
        <f>AQ5229+AR5229</f>
        <v>8250.0000000000073</v>
      </c>
      <c r="AT5229" s="8">
        <f>AS5229-X5229</f>
        <v>8250.0000000000073</v>
      </c>
      <c r="AU5229" s="11">
        <f>AT5229/L5229</f>
        <v>5.0000000000000044E-2</v>
      </c>
      <c r="AV5229">
        <f>(_xlfn.XLOOKUP(A5229,[2]loan_data!$A:$A,[2]loan_data!$Z:$Z)-100)%</f>
        <v>3.0300000000000011E-2</v>
      </c>
      <c r="AW5229" t="str">
        <f>_xlfn.XLOOKUP(A5229,[2]loan_data!$A:$A,[2]loan_data!$AA:$AA)</f>
        <v>umbs_price</v>
      </c>
      <c r="AX5229" s="8">
        <f>AV5229*L5229</f>
        <v>4999.5000000000018</v>
      </c>
    </row>
    <row r="5230" spans="1:52" x14ac:dyDescent="0.2">
      <c r="A5230">
        <v>5030072</v>
      </c>
      <c r="B5230" t="s">
        <v>133</v>
      </c>
      <c r="C5230" t="s">
        <v>362</v>
      </c>
      <c r="D5230" t="b">
        <v>1</v>
      </c>
      <c r="E5230" t="s">
        <v>35</v>
      </c>
      <c r="F5230" t="s">
        <v>36</v>
      </c>
      <c r="G5230" t="s">
        <v>37</v>
      </c>
      <c r="H5230" t="s">
        <v>38</v>
      </c>
      <c r="I5230">
        <v>1</v>
      </c>
      <c r="J5230" t="b">
        <v>0</v>
      </c>
      <c r="K5230" t="b">
        <v>0</v>
      </c>
      <c r="L5230" s="1">
        <v>205000</v>
      </c>
      <c r="M5230" s="2">
        <v>44441</v>
      </c>
      <c r="N5230" s="2">
        <v>44470</v>
      </c>
      <c r="O5230" s="2">
        <v>55397</v>
      </c>
      <c r="P5230">
        <v>360</v>
      </c>
      <c r="Q5230" s="3">
        <v>848.5</v>
      </c>
      <c r="R5230">
        <v>2.875</v>
      </c>
      <c r="S5230" t="s">
        <v>924</v>
      </c>
      <c r="T5230" s="4">
        <v>282642</v>
      </c>
      <c r="U5230" s="7">
        <f>V5230+W5230</f>
        <v>3358.9999999999945</v>
      </c>
      <c r="V5230" s="7">
        <f t="shared" si="532"/>
        <v>1701.4999999999945</v>
      </c>
      <c r="W5230" s="7">
        <v>1657.5</v>
      </c>
      <c r="AA5230" t="b">
        <v>0</v>
      </c>
      <c r="AB5230">
        <v>0</v>
      </c>
      <c r="AC5230">
        <v>0</v>
      </c>
      <c r="AD5230" t="b">
        <v>0</v>
      </c>
      <c r="AE5230" t="s">
        <v>39</v>
      </c>
      <c r="AF5230" t="b">
        <v>0</v>
      </c>
      <c r="AG5230">
        <v>1</v>
      </c>
      <c r="AH5230">
        <v>118</v>
      </c>
      <c r="AI5230" s="6">
        <v>4622</v>
      </c>
      <c r="AJ5230">
        <v>798</v>
      </c>
      <c r="AK5230" t="s">
        <v>58</v>
      </c>
      <c r="AL5230" t="s">
        <v>50</v>
      </c>
      <c r="AM5230" s="9">
        <v>1.05</v>
      </c>
      <c r="AN5230">
        <f>_xlfn.XLOOKUP(S5230,[1]umbs_prices!$A:$A,[1]umbs_prices!$D:$D)</f>
        <v>104.17</v>
      </c>
      <c r="AO5230" s="11">
        <f t="shared" si="533"/>
        <v>4.170000000000007E-2</v>
      </c>
      <c r="AP5230" s="13">
        <f>(AM5230-1)*L5230</f>
        <v>10250.000000000009</v>
      </c>
      <c r="AQ5230" s="8">
        <f>AO5230*L5230</f>
        <v>8548.5000000000146</v>
      </c>
      <c r="AR5230" s="1">
        <f t="shared" si="534"/>
        <v>1701.4999999999945</v>
      </c>
      <c r="AS5230" s="8">
        <f>AQ5230+AR5230</f>
        <v>10250.000000000009</v>
      </c>
      <c r="AT5230" s="8">
        <f>AS5230-X5230</f>
        <v>10250.000000000009</v>
      </c>
      <c r="AU5230" s="11">
        <f>AT5230/L5230</f>
        <v>5.0000000000000044E-2</v>
      </c>
      <c r="AV5230">
        <f>(_xlfn.XLOOKUP(A5230,[2]loan_data!$A:$A,[2]loan_data!$Z:$Z)-100)%</f>
        <v>4.4200000000000017E-2</v>
      </c>
      <c r="AW5230" t="str">
        <f>_xlfn.XLOOKUP(A5230,[2]loan_data!$A:$A,[2]loan_data!$AA:$AA)</f>
        <v>bank_of_americans</v>
      </c>
      <c r="AX5230" s="8">
        <f>AV5230*L5230</f>
        <v>9061.0000000000036</v>
      </c>
      <c r="AY5230" s="8">
        <f>AX5230+AR5230</f>
        <v>10762.499999999998</v>
      </c>
      <c r="AZ5230" s="10">
        <f>AY5230/L5230</f>
        <v>5.2499999999999991E-2</v>
      </c>
    </row>
    <row r="5231" spans="1:52" x14ac:dyDescent="0.2">
      <c r="A5231">
        <v>5030175</v>
      </c>
      <c r="B5231" t="s">
        <v>84</v>
      </c>
      <c r="C5231" t="s">
        <v>696</v>
      </c>
      <c r="D5231" t="b">
        <v>1</v>
      </c>
      <c r="E5231" t="s">
        <v>35</v>
      </c>
      <c r="F5231" t="s">
        <v>36</v>
      </c>
      <c r="G5231" t="s">
        <v>37</v>
      </c>
      <c r="H5231" t="s">
        <v>53</v>
      </c>
      <c r="I5231">
        <v>1</v>
      </c>
      <c r="J5231" t="b">
        <v>0</v>
      </c>
      <c r="K5231" t="b">
        <v>0</v>
      </c>
      <c r="L5231" s="1">
        <v>175000</v>
      </c>
      <c r="M5231" s="2">
        <v>44445</v>
      </c>
      <c r="N5231" s="2">
        <v>44470</v>
      </c>
      <c r="O5231" s="2">
        <v>55397</v>
      </c>
      <c r="P5231">
        <v>360</v>
      </c>
      <c r="Q5231" s="3">
        <v>771.5</v>
      </c>
      <c r="R5231">
        <v>3.375</v>
      </c>
      <c r="S5231" t="s">
        <v>920</v>
      </c>
      <c r="T5231" s="4">
        <v>307936</v>
      </c>
      <c r="U5231" s="7">
        <f>V5231+W5231</f>
        <v>1915.5000000000018</v>
      </c>
      <c r="V5231" s="7">
        <f t="shared" si="532"/>
        <v>682.50000000000182</v>
      </c>
      <c r="W5231" s="7">
        <v>1233</v>
      </c>
      <c r="AA5231" t="b">
        <v>0</v>
      </c>
      <c r="AB5231">
        <v>0</v>
      </c>
      <c r="AC5231">
        <v>0</v>
      </c>
      <c r="AD5231" t="b">
        <v>0</v>
      </c>
      <c r="AE5231" t="s">
        <v>39</v>
      </c>
      <c r="AF5231" t="b">
        <v>0</v>
      </c>
      <c r="AG5231">
        <v>1</v>
      </c>
      <c r="AH5231">
        <v>65</v>
      </c>
      <c r="AI5231" s="6">
        <v>1788</v>
      </c>
      <c r="AJ5231">
        <v>798</v>
      </c>
      <c r="AK5231" t="s">
        <v>43</v>
      </c>
      <c r="AL5231" t="s">
        <v>50</v>
      </c>
      <c r="AM5231" s="9">
        <v>1.05</v>
      </c>
      <c r="AN5231">
        <f>_xlfn.XLOOKUP(S5231,[1]umbs_prices!$A:$A,[1]umbs_prices!$D:$D)</f>
        <v>104.61</v>
      </c>
      <c r="AO5231" s="11">
        <f t="shared" si="533"/>
        <v>4.610000000000003E-2</v>
      </c>
      <c r="AP5231" s="13">
        <f>(AM5231-1)*L5231</f>
        <v>8750.0000000000073</v>
      </c>
      <c r="AQ5231" s="8">
        <f>AO5231*L5231</f>
        <v>8067.5000000000055</v>
      </c>
      <c r="AR5231" s="1">
        <f t="shared" si="534"/>
        <v>682.50000000000182</v>
      </c>
      <c r="AS5231" s="8">
        <f>AQ5231+AR5231</f>
        <v>8750.0000000000073</v>
      </c>
      <c r="AT5231" s="8">
        <f>AS5231-X5231</f>
        <v>8750.0000000000073</v>
      </c>
      <c r="AU5231" s="11">
        <f>AT5231/L5231</f>
        <v>5.0000000000000044E-2</v>
      </c>
      <c r="AV5231">
        <f>(_xlfn.XLOOKUP(A5231,[2]loan_data!$A:$A,[2]loan_data!$Z:$Z)-100)%</f>
        <v>4.6099999999999995E-2</v>
      </c>
      <c r="AW5231" t="str">
        <f>_xlfn.XLOOKUP(A5231,[2]loan_data!$A:$A,[2]loan_data!$AA:$AA)</f>
        <v>umbs_price</v>
      </c>
      <c r="AX5231" s="8">
        <f>AV5231*L5231</f>
        <v>8067.4999999999991</v>
      </c>
    </row>
    <row r="5232" spans="1:52" x14ac:dyDescent="0.2">
      <c r="A5232">
        <v>5030196</v>
      </c>
      <c r="B5232" t="s">
        <v>33</v>
      </c>
      <c r="C5232" t="s">
        <v>295</v>
      </c>
      <c r="D5232" t="b">
        <v>1</v>
      </c>
      <c r="E5232" t="s">
        <v>35</v>
      </c>
      <c r="F5232" t="s">
        <v>36</v>
      </c>
      <c r="G5232" t="s">
        <v>37</v>
      </c>
      <c r="H5232" t="s">
        <v>38</v>
      </c>
      <c r="I5232">
        <v>1</v>
      </c>
      <c r="J5232" t="b">
        <v>0</v>
      </c>
      <c r="K5232" t="b">
        <v>0</v>
      </c>
      <c r="L5232" s="1">
        <v>145000</v>
      </c>
      <c r="M5232" s="2">
        <v>44449</v>
      </c>
      <c r="N5232" s="2">
        <v>44470</v>
      </c>
      <c r="O5232" s="2">
        <v>48092</v>
      </c>
      <c r="P5232">
        <v>120</v>
      </c>
      <c r="Q5232" s="3">
        <v>1380.3</v>
      </c>
      <c r="R5232">
        <v>2.75</v>
      </c>
      <c r="S5232" t="s">
        <v>924</v>
      </c>
      <c r="T5232" s="4">
        <v>401997</v>
      </c>
      <c r="U5232" s="7">
        <f>V5232+W5232</f>
        <v>2132.4999999999964</v>
      </c>
      <c r="V5232" s="7">
        <f t="shared" si="532"/>
        <v>1203.4999999999964</v>
      </c>
      <c r="W5232" s="7">
        <v>929</v>
      </c>
      <c r="AA5232" t="b">
        <v>0</v>
      </c>
      <c r="AB5232">
        <v>0</v>
      </c>
      <c r="AC5232">
        <v>0</v>
      </c>
      <c r="AD5232" t="b">
        <v>0</v>
      </c>
      <c r="AE5232" t="s">
        <v>39</v>
      </c>
      <c r="AF5232" t="b">
        <v>0</v>
      </c>
      <c r="AG5232">
        <v>1</v>
      </c>
      <c r="AH5232">
        <v>97</v>
      </c>
      <c r="AI5232" s="6">
        <v>3315</v>
      </c>
      <c r="AJ5232">
        <v>798</v>
      </c>
      <c r="AK5232" t="s">
        <v>58</v>
      </c>
      <c r="AL5232" t="s">
        <v>50</v>
      </c>
      <c r="AM5232" s="9">
        <v>1.05</v>
      </c>
      <c r="AN5232">
        <f>_xlfn.XLOOKUP(S5232,[1]umbs_prices!$A:$A,[1]umbs_prices!$D:$D)</f>
        <v>104.17</v>
      </c>
      <c r="AO5232" s="11">
        <f t="shared" si="533"/>
        <v>4.170000000000007E-2</v>
      </c>
      <c r="AP5232" s="13">
        <f>(AM5232-1)*L5232</f>
        <v>7250.0000000000064</v>
      </c>
      <c r="AQ5232" s="8">
        <f>AO5232*L5232</f>
        <v>6046.50000000001</v>
      </c>
      <c r="AR5232" s="1">
        <f t="shared" si="534"/>
        <v>1203.4999999999964</v>
      </c>
      <c r="AS5232" s="8">
        <f>AQ5232+AR5232</f>
        <v>7250.0000000000064</v>
      </c>
      <c r="AT5232" s="8">
        <f>AS5232-X5232</f>
        <v>7250.0000000000064</v>
      </c>
      <c r="AU5232" s="11">
        <f>AT5232/L5232</f>
        <v>5.0000000000000044E-2</v>
      </c>
      <c r="AV5232">
        <f>(_xlfn.XLOOKUP(A5232,[2]loan_data!$A:$A,[2]loan_data!$Z:$Z)-100)%</f>
        <v>4.2950000000000016E-2</v>
      </c>
      <c r="AW5232" t="str">
        <f>_xlfn.XLOOKUP(A5232,[2]loan_data!$A:$A,[2]loan_data!$AA:$AA)</f>
        <v>bank_of_americans</v>
      </c>
      <c r="AX5232" s="8">
        <f>AV5232*L5232</f>
        <v>6227.7500000000027</v>
      </c>
      <c r="AY5232" s="8">
        <f t="shared" ref="AY5232:AY5239" si="542">AX5232+AR5232</f>
        <v>7431.2499999999991</v>
      </c>
      <c r="AZ5232" s="10">
        <f>AY5232/L5232</f>
        <v>5.1249999999999997E-2</v>
      </c>
    </row>
    <row r="5233" spans="1:52" x14ac:dyDescent="0.2">
      <c r="A5233">
        <v>5030248</v>
      </c>
      <c r="B5233" t="s">
        <v>33</v>
      </c>
      <c r="C5233" t="s">
        <v>85</v>
      </c>
      <c r="D5233" t="b">
        <v>1</v>
      </c>
      <c r="E5233" t="s">
        <v>35</v>
      </c>
      <c r="F5233" t="s">
        <v>36</v>
      </c>
      <c r="G5233" t="s">
        <v>37</v>
      </c>
      <c r="H5233" t="s">
        <v>38</v>
      </c>
      <c r="I5233">
        <v>1</v>
      </c>
      <c r="J5233" t="b">
        <v>0</v>
      </c>
      <c r="K5233" t="b">
        <v>0</v>
      </c>
      <c r="L5233" s="1">
        <v>435000</v>
      </c>
      <c r="M5233" s="2">
        <v>44449</v>
      </c>
      <c r="N5233" s="2">
        <v>44470</v>
      </c>
      <c r="O5233" s="2">
        <v>55397</v>
      </c>
      <c r="P5233">
        <v>360</v>
      </c>
      <c r="Q5233" s="3">
        <v>1771.79</v>
      </c>
      <c r="R5233">
        <v>2.75</v>
      </c>
      <c r="S5233" t="s">
        <v>924</v>
      </c>
      <c r="T5233" s="4">
        <v>684932</v>
      </c>
      <c r="U5233" s="7">
        <f>V5233+W5233</f>
        <v>4781.9999999999891</v>
      </c>
      <c r="V5233" s="7">
        <f t="shared" si="532"/>
        <v>3610.4999999999891</v>
      </c>
      <c r="W5233" s="7">
        <v>1171.5</v>
      </c>
      <c r="AA5233" t="b">
        <v>0</v>
      </c>
      <c r="AB5233">
        <v>0</v>
      </c>
      <c r="AC5233">
        <v>0</v>
      </c>
      <c r="AD5233" t="b">
        <v>0</v>
      </c>
      <c r="AE5233" t="s">
        <v>39</v>
      </c>
      <c r="AF5233" t="b">
        <v>0</v>
      </c>
      <c r="AG5233">
        <v>1</v>
      </c>
      <c r="AH5233">
        <v>128</v>
      </c>
      <c r="AI5233" s="6">
        <v>2454</v>
      </c>
      <c r="AJ5233">
        <v>798</v>
      </c>
      <c r="AK5233" t="s">
        <v>58</v>
      </c>
      <c r="AL5233" t="s">
        <v>50</v>
      </c>
      <c r="AM5233" s="9">
        <v>1.05</v>
      </c>
      <c r="AN5233">
        <f>_xlfn.XLOOKUP(S5233,[1]umbs_prices!$A:$A,[1]umbs_prices!$D:$D)</f>
        <v>104.17</v>
      </c>
      <c r="AO5233" s="11">
        <f t="shared" si="533"/>
        <v>4.170000000000007E-2</v>
      </c>
      <c r="AP5233" s="13">
        <f>(AM5233-1)*L5233</f>
        <v>21750.000000000018</v>
      </c>
      <c r="AQ5233" s="8">
        <f>AO5233*L5233</f>
        <v>18139.500000000029</v>
      </c>
      <c r="AR5233" s="1">
        <f t="shared" si="534"/>
        <v>3610.4999999999891</v>
      </c>
      <c r="AS5233" s="8">
        <f>AQ5233+AR5233</f>
        <v>21750.000000000018</v>
      </c>
      <c r="AT5233" s="8">
        <f>AS5233-X5233</f>
        <v>21750.000000000018</v>
      </c>
      <c r="AU5233" s="11">
        <f>AT5233/L5233</f>
        <v>5.0000000000000044E-2</v>
      </c>
      <c r="AV5233">
        <f>(_xlfn.XLOOKUP(A5233,[2]loan_data!$A:$A,[2]loan_data!$Z:$Z)-100)%</f>
        <v>4.701250000000002E-2</v>
      </c>
      <c r="AW5233" t="str">
        <f>_xlfn.XLOOKUP(A5233,[2]loan_data!$A:$A,[2]loan_data!$AA:$AA)</f>
        <v>storgan_manley</v>
      </c>
      <c r="AX5233" s="8">
        <f>AV5233*L5233</f>
        <v>20450.437500000007</v>
      </c>
      <c r="AY5233" s="8">
        <f t="shared" si="542"/>
        <v>24060.937499999996</v>
      </c>
      <c r="AZ5233" s="10">
        <f>AY5233/L5233</f>
        <v>5.5312499999999994E-2</v>
      </c>
    </row>
    <row r="5234" spans="1:52" x14ac:dyDescent="0.2">
      <c r="A5234">
        <v>5030256</v>
      </c>
      <c r="B5234" t="s">
        <v>33</v>
      </c>
      <c r="C5234" t="s">
        <v>475</v>
      </c>
      <c r="D5234" t="b">
        <v>1</v>
      </c>
      <c r="E5234" t="s">
        <v>35</v>
      </c>
      <c r="F5234" t="s">
        <v>36</v>
      </c>
      <c r="G5234" t="s">
        <v>37</v>
      </c>
      <c r="H5234" t="s">
        <v>53</v>
      </c>
      <c r="I5234">
        <v>1</v>
      </c>
      <c r="J5234" t="b">
        <v>0</v>
      </c>
      <c r="K5234" t="b">
        <v>0</v>
      </c>
      <c r="L5234" s="1">
        <v>255000</v>
      </c>
      <c r="M5234" s="2">
        <v>44450</v>
      </c>
      <c r="N5234" s="2">
        <v>44470</v>
      </c>
      <c r="O5234" s="2">
        <v>55397</v>
      </c>
      <c r="P5234">
        <v>360</v>
      </c>
      <c r="Q5234" s="3">
        <v>1071.05</v>
      </c>
      <c r="R5234">
        <v>2.99</v>
      </c>
      <c r="S5234" t="s">
        <v>922</v>
      </c>
      <c r="T5234" s="4">
        <v>425213</v>
      </c>
      <c r="U5234" s="7">
        <f>V5234+W5234</f>
        <v>5811.5000000000009</v>
      </c>
      <c r="V5234" s="7">
        <f t="shared" si="532"/>
        <v>4615.5000000000009</v>
      </c>
      <c r="W5234" s="7">
        <v>1196</v>
      </c>
      <c r="AA5234" t="b">
        <v>0</v>
      </c>
      <c r="AB5234">
        <v>0</v>
      </c>
      <c r="AC5234">
        <v>0</v>
      </c>
      <c r="AD5234" t="b">
        <v>0</v>
      </c>
      <c r="AE5234" t="s">
        <v>39</v>
      </c>
      <c r="AF5234" t="b">
        <v>0</v>
      </c>
      <c r="AG5234">
        <v>1</v>
      </c>
      <c r="AH5234">
        <v>129</v>
      </c>
      <c r="AI5234" s="6">
        <v>1720</v>
      </c>
      <c r="AJ5234">
        <v>798</v>
      </c>
      <c r="AK5234" t="s">
        <v>58</v>
      </c>
      <c r="AL5234" t="s">
        <v>41</v>
      </c>
      <c r="AM5234" s="9">
        <v>1.05</v>
      </c>
      <c r="AN5234">
        <f>_xlfn.XLOOKUP(S5234,[1]umbs_prices!$A:$A,[1]umbs_prices!$D:$D)</f>
        <v>103.19</v>
      </c>
      <c r="AO5234" s="11">
        <f t="shared" si="533"/>
        <v>3.1900000000000039E-2</v>
      </c>
      <c r="AP5234" s="13">
        <f>(AM5234-1)*L5234</f>
        <v>12750.000000000011</v>
      </c>
      <c r="AQ5234" s="8">
        <f>AO5234*L5234</f>
        <v>8134.50000000001</v>
      </c>
      <c r="AR5234" s="1">
        <f t="shared" si="534"/>
        <v>4615.5000000000009</v>
      </c>
      <c r="AS5234" s="8">
        <f>AQ5234+AR5234</f>
        <v>12750.000000000011</v>
      </c>
      <c r="AT5234" s="8">
        <f>AS5234-X5234</f>
        <v>12750.000000000011</v>
      </c>
      <c r="AU5234" s="11">
        <f>AT5234/L5234</f>
        <v>5.0000000000000044E-2</v>
      </c>
      <c r="AV5234">
        <f>(_xlfn.XLOOKUP(A5234,[2]loan_data!$A:$A,[2]loan_data!$Z:$Z)-100)%</f>
        <v>3.7212499999999975E-2</v>
      </c>
      <c r="AW5234" t="str">
        <f>_xlfn.XLOOKUP(A5234,[2]loan_data!$A:$A,[2]loan_data!$AA:$AA)</f>
        <v>storgan_manley</v>
      </c>
      <c r="AX5234" s="8">
        <f>AV5234*L5234</f>
        <v>9489.1874999999927</v>
      </c>
      <c r="AY5234" s="8">
        <f t="shared" si="542"/>
        <v>14104.687499999993</v>
      </c>
      <c r="AZ5234" s="10">
        <f>AY5234/L5234</f>
        <v>5.5312499999999973E-2</v>
      </c>
    </row>
    <row r="5235" spans="1:52" x14ac:dyDescent="0.2">
      <c r="A5235">
        <v>5030336</v>
      </c>
      <c r="B5235" t="s">
        <v>120</v>
      </c>
      <c r="C5235" t="s">
        <v>435</v>
      </c>
      <c r="D5235" t="b">
        <v>1</v>
      </c>
      <c r="E5235" t="s">
        <v>35</v>
      </c>
      <c r="F5235" t="s">
        <v>36</v>
      </c>
      <c r="G5235" t="s">
        <v>37</v>
      </c>
      <c r="H5235" t="s">
        <v>53</v>
      </c>
      <c r="I5235">
        <v>1</v>
      </c>
      <c r="J5235" t="b">
        <v>0</v>
      </c>
      <c r="K5235" t="b">
        <v>0</v>
      </c>
      <c r="L5235" s="1">
        <v>135000</v>
      </c>
      <c r="M5235" s="2">
        <v>44454</v>
      </c>
      <c r="N5235" s="2">
        <v>44501</v>
      </c>
      <c r="O5235" s="2">
        <v>51775</v>
      </c>
      <c r="P5235">
        <v>240</v>
      </c>
      <c r="Q5235" s="3">
        <v>705.78</v>
      </c>
      <c r="R5235">
        <v>2.375</v>
      </c>
      <c r="S5235" t="s">
        <v>919</v>
      </c>
      <c r="T5235" s="4">
        <v>421875</v>
      </c>
      <c r="U5235" s="7">
        <f>V5235+W5235</f>
        <v>3726.5000000000073</v>
      </c>
      <c r="V5235" s="7">
        <f t="shared" si="532"/>
        <v>2659.5000000000073</v>
      </c>
      <c r="W5235" s="7">
        <v>1067</v>
      </c>
      <c r="AA5235" t="b">
        <v>0</v>
      </c>
      <c r="AB5235">
        <v>0</v>
      </c>
      <c r="AC5235">
        <v>0</v>
      </c>
      <c r="AD5235" t="b">
        <v>0</v>
      </c>
      <c r="AE5235" t="s">
        <v>39</v>
      </c>
      <c r="AF5235" t="b">
        <v>0</v>
      </c>
      <c r="AG5235">
        <v>1</v>
      </c>
      <c r="AH5235">
        <v>44</v>
      </c>
      <c r="AI5235" s="6">
        <v>1247</v>
      </c>
      <c r="AJ5235">
        <v>798</v>
      </c>
      <c r="AK5235" t="s">
        <v>40</v>
      </c>
      <c r="AL5235" t="s">
        <v>50</v>
      </c>
      <c r="AM5235" s="9">
        <v>1.05</v>
      </c>
      <c r="AN5235">
        <f>_xlfn.XLOOKUP(S5235,[1]umbs_prices!$A:$A,[1]umbs_prices!$D:$D)</f>
        <v>103.03</v>
      </c>
      <c r="AO5235" s="11">
        <f t="shared" si="533"/>
        <v>3.0299999999999994E-2</v>
      </c>
      <c r="AP5235" s="13">
        <f>(AM5235-1)*L5235</f>
        <v>6750.0000000000064</v>
      </c>
      <c r="AQ5235" s="8">
        <f>AO5235*L5235</f>
        <v>4090.4999999999991</v>
      </c>
      <c r="AR5235" s="1">
        <f t="shared" si="534"/>
        <v>2659.5000000000073</v>
      </c>
      <c r="AS5235" s="8">
        <f>AQ5235+AR5235</f>
        <v>6750.0000000000064</v>
      </c>
      <c r="AT5235" s="8">
        <f>AS5235-X5235</f>
        <v>6750.0000000000064</v>
      </c>
      <c r="AU5235" s="11">
        <f>AT5235/L5235</f>
        <v>5.0000000000000044E-2</v>
      </c>
      <c r="AV5235">
        <f>(_xlfn.XLOOKUP(A5235,[2]loan_data!$A:$A,[2]loan_data!$Z:$Z)-100)%</f>
        <v>3.280000000000001E-2</v>
      </c>
      <c r="AW5235" t="str">
        <f>_xlfn.XLOOKUP(A5235,[2]loan_data!$A:$A,[2]loan_data!$AA:$AA)</f>
        <v>golden_sachs</v>
      </c>
      <c r="AX5235" s="8">
        <f>AV5235*L5235</f>
        <v>4428.0000000000009</v>
      </c>
      <c r="AY5235" s="8">
        <f t="shared" si="542"/>
        <v>7087.5000000000082</v>
      </c>
      <c r="AZ5235" s="10">
        <f>AY5235/L5235</f>
        <v>5.2500000000000061E-2</v>
      </c>
    </row>
    <row r="5236" spans="1:52" x14ac:dyDescent="0.2">
      <c r="A5236">
        <v>5030461</v>
      </c>
      <c r="B5236" t="s">
        <v>33</v>
      </c>
      <c r="C5236" t="s">
        <v>98</v>
      </c>
      <c r="D5236" t="b">
        <v>1</v>
      </c>
      <c r="E5236" t="s">
        <v>35</v>
      </c>
      <c r="F5236" t="s">
        <v>36</v>
      </c>
      <c r="G5236" t="s">
        <v>37</v>
      </c>
      <c r="H5236" t="s">
        <v>38</v>
      </c>
      <c r="I5236">
        <v>1</v>
      </c>
      <c r="J5236" t="b">
        <v>0</v>
      </c>
      <c r="K5236" t="b">
        <v>0</v>
      </c>
      <c r="L5236" s="1">
        <v>545000</v>
      </c>
      <c r="M5236" s="2">
        <v>44441</v>
      </c>
      <c r="N5236" s="2">
        <v>44470</v>
      </c>
      <c r="O5236" s="2">
        <v>55397</v>
      </c>
      <c r="P5236">
        <v>360</v>
      </c>
      <c r="Q5236" s="3">
        <v>2255.7600000000002</v>
      </c>
      <c r="R5236">
        <v>2.875</v>
      </c>
      <c r="S5236" t="s">
        <v>924</v>
      </c>
      <c r="T5236" s="4">
        <v>1184783</v>
      </c>
      <c r="U5236" s="7">
        <f>V5236+W5236</f>
        <v>6869.4999999999854</v>
      </c>
      <c r="V5236" s="7">
        <f t="shared" si="532"/>
        <v>4523.4999999999854</v>
      </c>
      <c r="W5236" s="7">
        <v>2346.0000000000005</v>
      </c>
      <c r="AA5236" t="b">
        <v>0</v>
      </c>
      <c r="AB5236">
        <v>0</v>
      </c>
      <c r="AC5236">
        <v>0</v>
      </c>
      <c r="AD5236" t="b">
        <v>0</v>
      </c>
      <c r="AE5236" t="s">
        <v>39</v>
      </c>
      <c r="AF5236" t="b">
        <v>0</v>
      </c>
      <c r="AG5236">
        <v>1</v>
      </c>
      <c r="AH5236">
        <v>183</v>
      </c>
      <c r="AI5236" s="6">
        <v>2745</v>
      </c>
      <c r="AJ5236">
        <v>799</v>
      </c>
      <c r="AK5236" t="s">
        <v>43</v>
      </c>
      <c r="AL5236" t="s">
        <v>50</v>
      </c>
      <c r="AM5236" s="9">
        <v>1.05</v>
      </c>
      <c r="AN5236">
        <f>_xlfn.XLOOKUP(S5236,[1]umbs_prices!$A:$A,[1]umbs_prices!$D:$D)</f>
        <v>104.17</v>
      </c>
      <c r="AO5236" s="11">
        <f t="shared" si="533"/>
        <v>4.170000000000007E-2</v>
      </c>
      <c r="AP5236" s="13">
        <f>(AM5236-1)*L5236</f>
        <v>27250.000000000025</v>
      </c>
      <c r="AQ5236" s="8">
        <f>AO5236*L5236</f>
        <v>22726.50000000004</v>
      </c>
      <c r="AR5236" s="1">
        <f t="shared" si="534"/>
        <v>4523.4999999999854</v>
      </c>
      <c r="AS5236" s="8">
        <f>AQ5236+AR5236</f>
        <v>27250.000000000025</v>
      </c>
      <c r="AT5236" s="8">
        <f>AS5236-X5236</f>
        <v>27250.000000000025</v>
      </c>
      <c r="AU5236" s="11">
        <f>AT5236/L5236</f>
        <v>5.0000000000000044E-2</v>
      </c>
      <c r="AV5236">
        <f>(_xlfn.XLOOKUP(A5236,[2]loan_data!$A:$A,[2]loan_data!$Z:$Z)-100)%</f>
        <v>4.2012500000000015E-2</v>
      </c>
      <c r="AW5236" t="str">
        <f>_xlfn.XLOOKUP(A5236,[2]loan_data!$A:$A,[2]loan_data!$AA:$AA)</f>
        <v>golden_sachs</v>
      </c>
      <c r="AX5236" s="8">
        <f>AV5236*L5236</f>
        <v>22896.812500000007</v>
      </c>
      <c r="AY5236" s="8">
        <f t="shared" si="542"/>
        <v>27420.312499999993</v>
      </c>
      <c r="AZ5236" s="10">
        <f>AY5236/L5236</f>
        <v>5.0312499999999989E-2</v>
      </c>
    </row>
    <row r="5237" spans="1:52" x14ac:dyDescent="0.2">
      <c r="A5237">
        <v>5030618</v>
      </c>
      <c r="B5237" t="s">
        <v>73</v>
      </c>
      <c r="C5237" t="s">
        <v>277</v>
      </c>
      <c r="D5237" t="b">
        <v>1</v>
      </c>
      <c r="E5237" t="s">
        <v>35</v>
      </c>
      <c r="F5237" t="s">
        <v>36</v>
      </c>
      <c r="G5237" t="s">
        <v>37</v>
      </c>
      <c r="H5237" t="s">
        <v>38</v>
      </c>
      <c r="I5237">
        <v>1</v>
      </c>
      <c r="J5237" t="b">
        <v>0</v>
      </c>
      <c r="K5237" t="b">
        <v>0</v>
      </c>
      <c r="L5237" s="1">
        <v>285000</v>
      </c>
      <c r="M5237" s="2">
        <v>44443</v>
      </c>
      <c r="N5237" s="2">
        <v>44470</v>
      </c>
      <c r="O5237" s="2">
        <v>51745</v>
      </c>
      <c r="P5237">
        <v>240</v>
      </c>
      <c r="Q5237" s="3">
        <v>1559.1</v>
      </c>
      <c r="R5237">
        <v>2.875</v>
      </c>
      <c r="S5237" t="s">
        <v>924</v>
      </c>
      <c r="T5237" s="4">
        <v>420169</v>
      </c>
      <c r="U5237" s="7">
        <f>V5237+W5237</f>
        <v>4021.9499999999925</v>
      </c>
      <c r="V5237" s="7">
        <f t="shared" si="532"/>
        <v>2365.4999999999927</v>
      </c>
      <c r="W5237" s="7">
        <v>1656.4499999999998</v>
      </c>
      <c r="AA5237" t="b">
        <v>0</v>
      </c>
      <c r="AB5237">
        <v>0</v>
      </c>
      <c r="AC5237">
        <v>0</v>
      </c>
      <c r="AD5237" t="b">
        <v>0</v>
      </c>
      <c r="AE5237" t="s">
        <v>39</v>
      </c>
      <c r="AF5237" t="b">
        <v>0</v>
      </c>
      <c r="AG5237">
        <v>1</v>
      </c>
      <c r="AH5237">
        <v>72</v>
      </c>
      <c r="AI5237" s="6">
        <v>2700</v>
      </c>
      <c r="AJ5237">
        <v>799</v>
      </c>
      <c r="AK5237" t="s">
        <v>43</v>
      </c>
      <c r="AL5237" t="s">
        <v>41</v>
      </c>
      <c r="AM5237" s="9">
        <v>1.05</v>
      </c>
      <c r="AN5237">
        <f>_xlfn.XLOOKUP(S5237,[1]umbs_prices!$A:$A,[1]umbs_prices!$D:$D)</f>
        <v>104.17</v>
      </c>
      <c r="AO5237" s="11">
        <f t="shared" si="533"/>
        <v>4.170000000000007E-2</v>
      </c>
      <c r="AP5237" s="13">
        <f>(AM5237-1)*L5237</f>
        <v>14250.000000000013</v>
      </c>
      <c r="AQ5237" s="8">
        <f>AO5237*L5237</f>
        <v>11884.50000000002</v>
      </c>
      <c r="AR5237" s="1">
        <f t="shared" si="534"/>
        <v>2365.4999999999927</v>
      </c>
      <c r="AS5237" s="8">
        <f>AQ5237+AR5237</f>
        <v>14250.000000000013</v>
      </c>
      <c r="AT5237" s="8">
        <f>AS5237-X5237</f>
        <v>14250.000000000013</v>
      </c>
      <c r="AU5237" s="11">
        <f>AT5237/L5237</f>
        <v>5.0000000000000044E-2</v>
      </c>
      <c r="AV5237">
        <f>(_xlfn.XLOOKUP(A5237,[2]loan_data!$A:$A,[2]loan_data!$Z:$Z)-100)%</f>
        <v>5.2012500000000017E-2</v>
      </c>
      <c r="AW5237" t="str">
        <f>_xlfn.XLOOKUP(A5237,[2]loan_data!$A:$A,[2]loan_data!$AA:$AA)</f>
        <v>storgan_manley</v>
      </c>
      <c r="AX5237" s="8">
        <f>AV5237*L5237</f>
        <v>14823.562500000005</v>
      </c>
      <c r="AY5237" s="8">
        <f t="shared" si="542"/>
        <v>17189.0625</v>
      </c>
      <c r="AZ5237" s="10">
        <f>AY5237/L5237</f>
        <v>6.0312499999999998E-2</v>
      </c>
    </row>
    <row r="5238" spans="1:52" x14ac:dyDescent="0.2">
      <c r="A5238">
        <v>5030680</v>
      </c>
      <c r="B5238" t="s">
        <v>172</v>
      </c>
      <c r="C5238" t="s">
        <v>725</v>
      </c>
      <c r="D5238" t="b">
        <v>1</v>
      </c>
      <c r="E5238" t="s">
        <v>35</v>
      </c>
      <c r="F5238" t="s">
        <v>36</v>
      </c>
      <c r="G5238" t="s">
        <v>37</v>
      </c>
      <c r="H5238" t="s">
        <v>38</v>
      </c>
      <c r="I5238">
        <v>1</v>
      </c>
      <c r="J5238" t="b">
        <v>0</v>
      </c>
      <c r="K5238" t="b">
        <v>0</v>
      </c>
      <c r="L5238" s="1">
        <v>235000</v>
      </c>
      <c r="M5238" s="2">
        <v>44447</v>
      </c>
      <c r="N5238" s="2">
        <v>44470</v>
      </c>
      <c r="O5238" s="2">
        <v>49919</v>
      </c>
      <c r="P5238">
        <v>180</v>
      </c>
      <c r="Q5238" s="3">
        <v>1523.12</v>
      </c>
      <c r="R5238">
        <v>2.125</v>
      </c>
      <c r="S5238" t="s">
        <v>925</v>
      </c>
      <c r="T5238" s="4">
        <v>335715</v>
      </c>
      <c r="U5238" s="7">
        <f>V5238+W5238</f>
        <v>19152.970000000005</v>
      </c>
      <c r="V5238" s="7">
        <f t="shared" si="532"/>
        <v>17742.500000000004</v>
      </c>
      <c r="W5238" s="7">
        <v>1410.47</v>
      </c>
      <c r="AA5238" t="b">
        <v>0</v>
      </c>
      <c r="AB5238">
        <v>0</v>
      </c>
      <c r="AC5238">
        <v>0</v>
      </c>
      <c r="AD5238" t="b">
        <v>0</v>
      </c>
      <c r="AE5238" t="s">
        <v>39</v>
      </c>
      <c r="AF5238" t="b">
        <v>0</v>
      </c>
      <c r="AG5238">
        <v>1</v>
      </c>
      <c r="AH5238">
        <v>90</v>
      </c>
      <c r="AI5238" s="6">
        <v>2775</v>
      </c>
      <c r="AJ5238">
        <v>799</v>
      </c>
      <c r="AK5238" t="s">
        <v>43</v>
      </c>
      <c r="AL5238" t="s">
        <v>41</v>
      </c>
      <c r="AM5238" s="9">
        <v>1.05</v>
      </c>
      <c r="AN5238">
        <f>_xlfn.XLOOKUP(S5238,[1]umbs_prices!$A:$A,[1]umbs_prices!$D:$D)</f>
        <v>97.45</v>
      </c>
      <c r="AO5238" s="11">
        <f t="shared" si="533"/>
        <v>-2.5499999999999967E-2</v>
      </c>
      <c r="AP5238" s="13">
        <f>(AM5238-1)*L5238</f>
        <v>11750.000000000011</v>
      </c>
      <c r="AQ5238" s="8">
        <f>AO5238*L5238</f>
        <v>-5992.4999999999927</v>
      </c>
      <c r="AR5238" s="1">
        <f t="shared" si="534"/>
        <v>17742.500000000004</v>
      </c>
      <c r="AS5238" s="8">
        <f>AQ5238+AR5238</f>
        <v>11750.000000000011</v>
      </c>
      <c r="AT5238" s="8">
        <f>AS5238-X5238</f>
        <v>11750.000000000011</v>
      </c>
      <c r="AU5238" s="11">
        <f>AT5238/L5238</f>
        <v>5.0000000000000044E-2</v>
      </c>
      <c r="AV5238">
        <f>(_xlfn.XLOOKUP(A5238,[2]loan_data!$A:$A,[2]loan_data!$Z:$Z)-100)%</f>
        <v>-1.6124999999999973E-2</v>
      </c>
      <c r="AW5238" t="str">
        <f>_xlfn.XLOOKUP(A5238,[2]loan_data!$A:$A,[2]loan_data!$AA:$AA)</f>
        <v>golden_sachs</v>
      </c>
      <c r="AX5238" s="8">
        <f>AV5238*L5238</f>
        <v>-3789.3749999999936</v>
      </c>
      <c r="AY5238" s="8">
        <f t="shared" si="542"/>
        <v>13953.125000000011</v>
      </c>
      <c r="AZ5238" s="10">
        <f>AY5238/L5238</f>
        <v>5.9375000000000046E-2</v>
      </c>
    </row>
    <row r="5239" spans="1:52" x14ac:dyDescent="0.2">
      <c r="A5239">
        <v>5030763</v>
      </c>
      <c r="B5239" t="s">
        <v>33</v>
      </c>
      <c r="C5239" t="s">
        <v>246</v>
      </c>
      <c r="D5239" t="b">
        <v>1</v>
      </c>
      <c r="E5239" t="s">
        <v>35</v>
      </c>
      <c r="F5239" t="s">
        <v>36</v>
      </c>
      <c r="G5239" t="s">
        <v>37</v>
      </c>
      <c r="H5239" t="s">
        <v>38</v>
      </c>
      <c r="I5239">
        <v>1</v>
      </c>
      <c r="J5239" t="b">
        <v>0</v>
      </c>
      <c r="K5239" t="b">
        <v>0</v>
      </c>
      <c r="L5239" s="1">
        <v>495000</v>
      </c>
      <c r="M5239" s="2">
        <v>44455</v>
      </c>
      <c r="N5239" s="2">
        <v>44501</v>
      </c>
      <c r="O5239" s="2">
        <v>49949</v>
      </c>
      <c r="P5239">
        <v>180</v>
      </c>
      <c r="Q5239" s="3">
        <v>3208.26</v>
      </c>
      <c r="R5239">
        <v>2.125</v>
      </c>
      <c r="S5239" t="s">
        <v>927</v>
      </c>
      <c r="T5239" s="4">
        <v>944297</v>
      </c>
      <c r="U5239" s="7">
        <f>V5239+W5239</f>
        <v>20146.499999999978</v>
      </c>
      <c r="V5239" s="7">
        <f t="shared" si="532"/>
        <v>20146.499999999978</v>
      </c>
      <c r="W5239" s="7">
        <v>0</v>
      </c>
      <c r="AA5239" t="b">
        <v>0</v>
      </c>
      <c r="AB5239">
        <v>0</v>
      </c>
      <c r="AC5239">
        <v>0</v>
      </c>
      <c r="AD5239" t="b">
        <v>0</v>
      </c>
      <c r="AE5239" t="s">
        <v>39</v>
      </c>
      <c r="AF5239" t="b">
        <v>0</v>
      </c>
      <c r="AG5239">
        <v>1</v>
      </c>
      <c r="AH5239">
        <v>191</v>
      </c>
      <c r="AI5239" s="6">
        <v>7004</v>
      </c>
      <c r="AJ5239">
        <v>799</v>
      </c>
      <c r="AK5239" t="s">
        <v>43</v>
      </c>
      <c r="AL5239" t="s">
        <v>50</v>
      </c>
      <c r="AM5239" s="9">
        <v>1.05</v>
      </c>
      <c r="AN5239">
        <f>_xlfn.XLOOKUP(S5239,[1]umbs_prices!$A:$A,[1]umbs_prices!$D:$D)</f>
        <v>100.93</v>
      </c>
      <c r="AO5239" s="11">
        <f t="shared" si="533"/>
        <v>9.300000000000086E-3</v>
      </c>
      <c r="AP5239" s="13">
        <f>(AM5239-1)*L5239</f>
        <v>24750.000000000022</v>
      </c>
      <c r="AQ5239" s="8">
        <f>AO5239*L5239</f>
        <v>4603.5000000000427</v>
      </c>
      <c r="AR5239" s="1">
        <f t="shared" si="534"/>
        <v>20146.499999999978</v>
      </c>
      <c r="AS5239" s="8">
        <f>AQ5239+AR5239</f>
        <v>24750.000000000022</v>
      </c>
      <c r="AT5239" s="8">
        <f>AS5239-X5239</f>
        <v>24750.000000000022</v>
      </c>
      <c r="AU5239" s="11">
        <f>AT5239/L5239</f>
        <v>5.0000000000000044E-2</v>
      </c>
      <c r="AV5239">
        <f>(_xlfn.XLOOKUP(A5239,[2]loan_data!$A:$A,[2]loan_data!$Z:$Z)-100)%</f>
        <v>1.3362500000000069E-2</v>
      </c>
      <c r="AW5239" t="str">
        <f>_xlfn.XLOOKUP(A5239,[2]loan_data!$A:$A,[2]loan_data!$AA:$AA)</f>
        <v>golden_sachs</v>
      </c>
      <c r="AX5239" s="8">
        <f>AV5239*L5239</f>
        <v>6614.4375000000337</v>
      </c>
      <c r="AY5239" s="8">
        <f t="shared" si="542"/>
        <v>26760.937500000011</v>
      </c>
      <c r="AZ5239" s="10">
        <f>AY5239/L5239</f>
        <v>5.406250000000002E-2</v>
      </c>
    </row>
    <row r="5240" spans="1:52" x14ac:dyDescent="0.2">
      <c r="A5240">
        <v>5030816</v>
      </c>
      <c r="B5240" t="s">
        <v>63</v>
      </c>
      <c r="C5240" t="s">
        <v>64</v>
      </c>
      <c r="D5240" t="b">
        <v>1</v>
      </c>
      <c r="E5240" t="s">
        <v>35</v>
      </c>
      <c r="F5240" t="s">
        <v>36</v>
      </c>
      <c r="G5240" t="s">
        <v>37</v>
      </c>
      <c r="H5240" t="s">
        <v>38</v>
      </c>
      <c r="I5240">
        <v>1</v>
      </c>
      <c r="J5240" t="b">
        <v>0</v>
      </c>
      <c r="K5240" t="b">
        <v>0</v>
      </c>
      <c r="L5240" s="1">
        <v>345000</v>
      </c>
      <c r="M5240" s="2">
        <v>44445</v>
      </c>
      <c r="N5240" s="2">
        <v>44470</v>
      </c>
      <c r="O5240" s="2">
        <v>55397</v>
      </c>
      <c r="P5240">
        <v>360</v>
      </c>
      <c r="Q5240" s="3">
        <v>1449.07</v>
      </c>
      <c r="R5240">
        <v>2.99</v>
      </c>
      <c r="S5240" t="s">
        <v>924</v>
      </c>
      <c r="T5240" s="4">
        <v>456289</v>
      </c>
      <c r="U5240" s="7">
        <f>V5240+W5240</f>
        <v>4920.9999999999909</v>
      </c>
      <c r="V5240" s="7">
        <f t="shared" si="532"/>
        <v>2863.4999999999909</v>
      </c>
      <c r="W5240" s="7">
        <v>2057.5</v>
      </c>
      <c r="AA5240" t="b">
        <v>0</v>
      </c>
      <c r="AB5240">
        <v>0</v>
      </c>
      <c r="AC5240">
        <v>0</v>
      </c>
      <c r="AD5240" t="b">
        <v>0</v>
      </c>
      <c r="AE5240" t="s">
        <v>39</v>
      </c>
      <c r="AF5240" t="b">
        <v>0</v>
      </c>
      <c r="AG5240">
        <v>1</v>
      </c>
      <c r="AH5240">
        <v>62</v>
      </c>
      <c r="AI5240" s="6">
        <v>2067</v>
      </c>
      <c r="AJ5240">
        <v>800</v>
      </c>
      <c r="AK5240" t="s">
        <v>43</v>
      </c>
      <c r="AL5240" t="s">
        <v>50</v>
      </c>
      <c r="AM5240" s="9">
        <v>1.05</v>
      </c>
      <c r="AN5240">
        <f>_xlfn.XLOOKUP(S5240,[1]umbs_prices!$A:$A,[1]umbs_prices!$D:$D)</f>
        <v>104.17</v>
      </c>
      <c r="AO5240" s="11">
        <f t="shared" si="533"/>
        <v>4.170000000000007E-2</v>
      </c>
      <c r="AP5240" s="13">
        <f>(AM5240-1)*L5240</f>
        <v>17250.000000000015</v>
      </c>
      <c r="AQ5240" s="8">
        <f>AO5240*L5240</f>
        <v>14386.500000000024</v>
      </c>
      <c r="AR5240" s="1">
        <f t="shared" si="534"/>
        <v>2863.4999999999909</v>
      </c>
      <c r="AS5240" s="8">
        <f>AQ5240+AR5240</f>
        <v>17250.000000000015</v>
      </c>
      <c r="AT5240" s="8">
        <f>AS5240-X5240</f>
        <v>17250.000000000015</v>
      </c>
      <c r="AU5240" s="11">
        <f>AT5240/L5240</f>
        <v>5.0000000000000044E-2</v>
      </c>
      <c r="AV5240">
        <f>(_xlfn.XLOOKUP(A5240,[2]loan_data!$A:$A,[2]loan_data!$Z:$Z)-100)%</f>
        <v>4.1700000000000015E-2</v>
      </c>
      <c r="AW5240" t="str">
        <f>_xlfn.XLOOKUP(A5240,[2]loan_data!$A:$A,[2]loan_data!$AA:$AA)</f>
        <v>umbs_price</v>
      </c>
      <c r="AX5240" s="8">
        <f>AV5240*L5240</f>
        <v>14386.500000000005</v>
      </c>
    </row>
    <row r="5241" spans="1:52" x14ac:dyDescent="0.2">
      <c r="A5241">
        <v>5030970</v>
      </c>
      <c r="B5241" t="s">
        <v>68</v>
      </c>
      <c r="C5241" t="s">
        <v>69</v>
      </c>
      <c r="D5241" t="b">
        <v>1</v>
      </c>
      <c r="E5241" t="s">
        <v>35</v>
      </c>
      <c r="F5241" t="s">
        <v>36</v>
      </c>
      <c r="G5241" t="s">
        <v>37</v>
      </c>
      <c r="H5241" t="s">
        <v>53</v>
      </c>
      <c r="I5241">
        <v>1</v>
      </c>
      <c r="J5241" t="b">
        <v>0</v>
      </c>
      <c r="K5241" t="b">
        <v>0</v>
      </c>
      <c r="L5241" s="1">
        <v>165000</v>
      </c>
      <c r="M5241" s="2">
        <v>44446</v>
      </c>
      <c r="N5241" s="2">
        <v>44470</v>
      </c>
      <c r="O5241" s="2">
        <v>55397</v>
      </c>
      <c r="P5241">
        <v>360</v>
      </c>
      <c r="Q5241" s="3">
        <v>727.42</v>
      </c>
      <c r="R5241">
        <v>3.375</v>
      </c>
      <c r="S5241" t="s">
        <v>920</v>
      </c>
      <c r="T5241" s="4">
        <v>206250</v>
      </c>
      <c r="U5241" s="7">
        <f>V5241+W5241</f>
        <v>2363.0000000000027</v>
      </c>
      <c r="V5241" s="7">
        <f t="shared" si="532"/>
        <v>643.50000000000273</v>
      </c>
      <c r="W5241" s="7">
        <v>1719.5</v>
      </c>
      <c r="AA5241" t="b">
        <v>0</v>
      </c>
      <c r="AB5241">
        <v>0</v>
      </c>
      <c r="AC5241">
        <v>0</v>
      </c>
      <c r="AD5241" t="b">
        <v>0</v>
      </c>
      <c r="AE5241" t="s">
        <v>39</v>
      </c>
      <c r="AF5241" t="b">
        <v>0</v>
      </c>
      <c r="AG5241">
        <v>1</v>
      </c>
      <c r="AH5241">
        <v>121</v>
      </c>
      <c r="AI5241" s="6">
        <v>3429</v>
      </c>
      <c r="AJ5241">
        <v>800</v>
      </c>
      <c r="AK5241" t="s">
        <v>43</v>
      </c>
      <c r="AL5241" t="s">
        <v>50</v>
      </c>
      <c r="AM5241" s="9">
        <v>1.05</v>
      </c>
      <c r="AN5241">
        <f>_xlfn.XLOOKUP(S5241,[1]umbs_prices!$A:$A,[1]umbs_prices!$D:$D)</f>
        <v>104.61</v>
      </c>
      <c r="AO5241" s="11">
        <f t="shared" si="533"/>
        <v>4.610000000000003E-2</v>
      </c>
      <c r="AP5241" s="13">
        <f>(AM5241-1)*L5241</f>
        <v>8250.0000000000073</v>
      </c>
      <c r="AQ5241" s="8">
        <f>AO5241*L5241</f>
        <v>7606.5000000000045</v>
      </c>
      <c r="AR5241" s="1">
        <f t="shared" si="534"/>
        <v>643.50000000000273</v>
      </c>
      <c r="AS5241" s="8">
        <f>AQ5241+AR5241</f>
        <v>8250.0000000000073</v>
      </c>
      <c r="AT5241" s="8">
        <f>AS5241-X5241</f>
        <v>8250.0000000000073</v>
      </c>
      <c r="AU5241" s="11">
        <f>AT5241/L5241</f>
        <v>5.0000000000000044E-2</v>
      </c>
      <c r="AV5241">
        <f>(_xlfn.XLOOKUP(A5241,[2]loan_data!$A:$A,[2]loan_data!$Z:$Z)-100)%</f>
        <v>4.6099999999999995E-2</v>
      </c>
      <c r="AW5241" t="str">
        <f>_xlfn.XLOOKUP(A5241,[2]loan_data!$A:$A,[2]loan_data!$AA:$AA)</f>
        <v>umbs_price</v>
      </c>
      <c r="AX5241" s="8">
        <f>AV5241*L5241</f>
        <v>7606.4999999999991</v>
      </c>
    </row>
    <row r="5242" spans="1:52" x14ac:dyDescent="0.2">
      <c r="A5242">
        <v>5030997</v>
      </c>
      <c r="B5242" t="s">
        <v>33</v>
      </c>
      <c r="C5242" t="s">
        <v>34</v>
      </c>
      <c r="D5242" t="b">
        <v>1</v>
      </c>
      <c r="E5242" t="s">
        <v>35</v>
      </c>
      <c r="F5242" t="s">
        <v>36</v>
      </c>
      <c r="G5242" t="s">
        <v>37</v>
      </c>
      <c r="H5242" t="s">
        <v>60</v>
      </c>
      <c r="I5242">
        <v>1</v>
      </c>
      <c r="J5242" t="b">
        <v>0</v>
      </c>
      <c r="K5242" t="b">
        <v>0</v>
      </c>
      <c r="L5242" s="1">
        <v>415000</v>
      </c>
      <c r="M5242" s="2">
        <v>44449</v>
      </c>
      <c r="N5242" s="2">
        <v>44470</v>
      </c>
      <c r="O5242" s="2">
        <v>55397</v>
      </c>
      <c r="P5242">
        <v>360</v>
      </c>
      <c r="Q5242" s="3">
        <v>1787.72</v>
      </c>
      <c r="R5242">
        <v>3.19</v>
      </c>
      <c r="S5242" t="s">
        <v>922</v>
      </c>
      <c r="T5242" s="4">
        <v>436843</v>
      </c>
      <c r="U5242" s="7">
        <f>V5242+W5242</f>
        <v>11169.780000000002</v>
      </c>
      <c r="V5242" s="7">
        <f t="shared" si="532"/>
        <v>7511.5000000000018</v>
      </c>
      <c r="W5242" s="7">
        <v>3658.28</v>
      </c>
      <c r="AA5242" t="b">
        <v>0</v>
      </c>
      <c r="AB5242">
        <v>0</v>
      </c>
      <c r="AC5242">
        <v>0</v>
      </c>
      <c r="AD5242" t="b">
        <v>0</v>
      </c>
      <c r="AE5242" t="s">
        <v>39</v>
      </c>
      <c r="AF5242" t="b">
        <v>0</v>
      </c>
      <c r="AG5242">
        <v>1</v>
      </c>
      <c r="AH5242">
        <v>169</v>
      </c>
      <c r="AI5242" s="6">
        <v>4930</v>
      </c>
      <c r="AJ5242">
        <v>800</v>
      </c>
      <c r="AK5242" t="s">
        <v>40</v>
      </c>
      <c r="AL5242" t="s">
        <v>50</v>
      </c>
      <c r="AM5242" s="9">
        <v>1.05</v>
      </c>
      <c r="AN5242">
        <f>_xlfn.XLOOKUP(S5242,[1]umbs_prices!$A:$A,[1]umbs_prices!$D:$D)</f>
        <v>103.19</v>
      </c>
      <c r="AO5242" s="11">
        <f t="shared" si="533"/>
        <v>3.1900000000000039E-2</v>
      </c>
      <c r="AP5242" s="13">
        <f>(AM5242-1)*L5242</f>
        <v>20750.000000000018</v>
      </c>
      <c r="AQ5242" s="8">
        <f>AO5242*L5242</f>
        <v>13238.500000000016</v>
      </c>
      <c r="AR5242" s="1">
        <f t="shared" si="534"/>
        <v>7511.5000000000018</v>
      </c>
      <c r="AS5242" s="8">
        <f>AQ5242+AR5242</f>
        <v>20750.000000000018</v>
      </c>
      <c r="AT5242" s="8">
        <f>AS5242-X5242</f>
        <v>20750.000000000018</v>
      </c>
      <c r="AU5242" s="11">
        <f>AT5242/L5242</f>
        <v>5.0000000000000044E-2</v>
      </c>
      <c r="AV5242">
        <f>(_xlfn.XLOOKUP(A5242,[2]loan_data!$A:$A,[2]loan_data!$Z:$Z)-100)%</f>
        <v>3.1899999999999977E-2</v>
      </c>
      <c r="AW5242" t="str">
        <f>_xlfn.XLOOKUP(A5242,[2]loan_data!$A:$A,[2]loan_data!$AA:$AA)</f>
        <v>umbs_price</v>
      </c>
      <c r="AX5242" s="8">
        <f>AV5242*L5242</f>
        <v>13238.499999999991</v>
      </c>
    </row>
    <row r="5243" spans="1:52" x14ac:dyDescent="0.2">
      <c r="A5243">
        <v>5031060</v>
      </c>
      <c r="B5243" t="s">
        <v>63</v>
      </c>
      <c r="C5243" t="s">
        <v>64</v>
      </c>
      <c r="D5243" t="b">
        <v>1</v>
      </c>
      <c r="E5243" t="s">
        <v>35</v>
      </c>
      <c r="F5243" t="s">
        <v>36</v>
      </c>
      <c r="G5243" t="s">
        <v>37</v>
      </c>
      <c r="H5243" t="s">
        <v>38</v>
      </c>
      <c r="I5243">
        <v>1</v>
      </c>
      <c r="J5243" t="b">
        <v>0</v>
      </c>
      <c r="K5243" t="b">
        <v>0</v>
      </c>
      <c r="L5243" s="1">
        <v>205000</v>
      </c>
      <c r="M5243" s="2">
        <v>44450</v>
      </c>
      <c r="N5243" s="2">
        <v>44470</v>
      </c>
      <c r="O5243" s="2">
        <v>55397</v>
      </c>
      <c r="P5243">
        <v>360</v>
      </c>
      <c r="Q5243" s="3">
        <v>861.04</v>
      </c>
      <c r="R5243">
        <v>2.99</v>
      </c>
      <c r="S5243" t="s">
        <v>924</v>
      </c>
      <c r="T5243" s="4">
        <v>275021</v>
      </c>
      <c r="U5243" s="7">
        <f>V5243+W5243</f>
        <v>2930.4999999999945</v>
      </c>
      <c r="V5243" s="7">
        <f t="shared" si="532"/>
        <v>1701.4999999999945</v>
      </c>
      <c r="W5243" s="7">
        <v>1229</v>
      </c>
      <c r="AA5243" t="b">
        <v>0</v>
      </c>
      <c r="AB5243">
        <v>0</v>
      </c>
      <c r="AC5243">
        <v>0</v>
      </c>
      <c r="AD5243" t="b">
        <v>0</v>
      </c>
      <c r="AE5243" t="s">
        <v>39</v>
      </c>
      <c r="AF5243" t="b">
        <v>0</v>
      </c>
      <c r="AG5243">
        <v>1</v>
      </c>
      <c r="AH5243">
        <v>48</v>
      </c>
      <c r="AI5243" s="6">
        <v>1560</v>
      </c>
      <c r="AJ5243">
        <v>800</v>
      </c>
      <c r="AK5243" t="s">
        <v>58</v>
      </c>
      <c r="AL5243" t="s">
        <v>50</v>
      </c>
      <c r="AM5243" s="9">
        <v>1.05</v>
      </c>
      <c r="AN5243">
        <f>_xlfn.XLOOKUP(S5243,[1]umbs_prices!$A:$A,[1]umbs_prices!$D:$D)</f>
        <v>104.17</v>
      </c>
      <c r="AO5243" s="11">
        <f t="shared" si="533"/>
        <v>4.170000000000007E-2</v>
      </c>
      <c r="AP5243" s="13">
        <f>(AM5243-1)*L5243</f>
        <v>10250.000000000009</v>
      </c>
      <c r="AQ5243" s="8">
        <f>AO5243*L5243</f>
        <v>8548.5000000000146</v>
      </c>
      <c r="AR5243" s="1">
        <f t="shared" si="534"/>
        <v>1701.4999999999945</v>
      </c>
      <c r="AS5243" s="8">
        <f>AQ5243+AR5243</f>
        <v>10250.000000000009</v>
      </c>
      <c r="AT5243" s="8">
        <f>AS5243-X5243</f>
        <v>10250.000000000009</v>
      </c>
      <c r="AU5243" s="11">
        <f>AT5243/L5243</f>
        <v>5.0000000000000044E-2</v>
      </c>
      <c r="AV5243">
        <f>(_xlfn.XLOOKUP(A5243,[2]loan_data!$A:$A,[2]loan_data!$Z:$Z)-100)%</f>
        <v>4.5137500000000018E-2</v>
      </c>
      <c r="AW5243" t="str">
        <f>_xlfn.XLOOKUP(A5243,[2]loan_data!$A:$A,[2]loan_data!$AA:$AA)</f>
        <v>storgan_manley</v>
      </c>
      <c r="AX5243" s="8">
        <f>AV5243*L5243</f>
        <v>9253.1875000000036</v>
      </c>
      <c r="AY5243" s="8">
        <f t="shared" ref="AY5243:AY5244" si="543">AX5243+AR5243</f>
        <v>10954.687499999998</v>
      </c>
      <c r="AZ5243" s="10">
        <f>AY5243/L5243</f>
        <v>5.3437499999999992E-2</v>
      </c>
    </row>
    <row r="5244" spans="1:52" x14ac:dyDescent="0.2">
      <c r="A5244">
        <v>5031128</v>
      </c>
      <c r="B5244" t="s">
        <v>453</v>
      </c>
      <c r="C5244" t="s">
        <v>67</v>
      </c>
      <c r="D5244" t="b">
        <v>1</v>
      </c>
      <c r="E5244" t="s">
        <v>35</v>
      </c>
      <c r="F5244" t="s">
        <v>36</v>
      </c>
      <c r="G5244" t="s">
        <v>37</v>
      </c>
      <c r="H5244" t="s">
        <v>38</v>
      </c>
      <c r="I5244">
        <v>1</v>
      </c>
      <c r="J5244" t="b">
        <v>0</v>
      </c>
      <c r="K5244" t="b">
        <v>0</v>
      </c>
      <c r="L5244" s="1">
        <v>115000</v>
      </c>
      <c r="M5244" s="2">
        <v>44456</v>
      </c>
      <c r="N5244" s="2">
        <v>44501</v>
      </c>
      <c r="O5244" s="2">
        <v>49949</v>
      </c>
      <c r="P5244">
        <v>180</v>
      </c>
      <c r="Q5244" s="3">
        <v>778.64</v>
      </c>
      <c r="R5244">
        <v>2.75</v>
      </c>
      <c r="S5244" t="s">
        <v>924</v>
      </c>
      <c r="T5244" s="4">
        <v>154032</v>
      </c>
      <c r="U5244" s="7">
        <f>V5244+W5244</f>
        <v>2147.7399999999971</v>
      </c>
      <c r="V5244" s="7">
        <f t="shared" si="532"/>
        <v>954.49999999999727</v>
      </c>
      <c r="W5244" s="7">
        <v>1193.2399999999998</v>
      </c>
      <c r="AA5244" t="b">
        <v>0</v>
      </c>
      <c r="AB5244">
        <v>0</v>
      </c>
      <c r="AC5244">
        <v>0</v>
      </c>
      <c r="AD5244" t="b">
        <v>0</v>
      </c>
      <c r="AE5244" t="s">
        <v>39</v>
      </c>
      <c r="AF5244" t="b">
        <v>0</v>
      </c>
      <c r="AG5244">
        <v>1</v>
      </c>
      <c r="AH5244">
        <v>95</v>
      </c>
      <c r="AI5244" s="6">
        <v>1742</v>
      </c>
      <c r="AJ5244">
        <v>800</v>
      </c>
      <c r="AK5244" t="s">
        <v>40</v>
      </c>
      <c r="AL5244" t="s">
        <v>41</v>
      </c>
      <c r="AM5244" s="9">
        <v>1.05</v>
      </c>
      <c r="AN5244">
        <f>_xlfn.XLOOKUP(S5244,[1]umbs_prices!$A:$A,[1]umbs_prices!$D:$D)</f>
        <v>104.17</v>
      </c>
      <c r="AO5244" s="11">
        <f t="shared" si="533"/>
        <v>4.170000000000007E-2</v>
      </c>
      <c r="AP5244" s="13">
        <f>(AM5244-1)*L5244</f>
        <v>5750.0000000000055</v>
      </c>
      <c r="AQ5244" s="8">
        <f>AO5244*L5244</f>
        <v>4795.5000000000082</v>
      </c>
      <c r="AR5244" s="1">
        <f t="shared" si="534"/>
        <v>954.49999999999727</v>
      </c>
      <c r="AS5244" s="8">
        <f>AQ5244+AR5244</f>
        <v>5750.0000000000055</v>
      </c>
      <c r="AT5244" s="8">
        <f>AS5244-X5244</f>
        <v>5750.0000000000055</v>
      </c>
      <c r="AU5244" s="11">
        <f>AT5244/L5244</f>
        <v>5.0000000000000044E-2</v>
      </c>
      <c r="AV5244">
        <f>(_xlfn.XLOOKUP(A5244,[2]loan_data!$A:$A,[2]loan_data!$Z:$Z)-100)%</f>
        <v>4.701250000000002E-2</v>
      </c>
      <c r="AW5244" t="str">
        <f>_xlfn.XLOOKUP(A5244,[2]loan_data!$A:$A,[2]loan_data!$AA:$AA)</f>
        <v>storgan_manley</v>
      </c>
      <c r="AX5244" s="8">
        <f>AV5244*L5244</f>
        <v>5406.4375000000018</v>
      </c>
      <c r="AY5244" s="8">
        <f t="shared" si="543"/>
        <v>6360.9374999999991</v>
      </c>
      <c r="AZ5244" s="10">
        <f>AY5244/L5244</f>
        <v>5.5312499999999994E-2</v>
      </c>
    </row>
    <row r="5245" spans="1:52" x14ac:dyDescent="0.2">
      <c r="A5245">
        <v>5031348</v>
      </c>
      <c r="B5245" t="s">
        <v>68</v>
      </c>
      <c r="C5245" t="s">
        <v>102</v>
      </c>
      <c r="D5245" t="b">
        <v>1</v>
      </c>
      <c r="E5245" t="s">
        <v>35</v>
      </c>
      <c r="F5245" t="s">
        <v>36</v>
      </c>
      <c r="G5245" t="s">
        <v>37</v>
      </c>
      <c r="H5245" t="s">
        <v>53</v>
      </c>
      <c r="I5245">
        <v>1</v>
      </c>
      <c r="J5245" t="b">
        <v>0</v>
      </c>
      <c r="K5245" t="b">
        <v>0</v>
      </c>
      <c r="L5245" s="1">
        <v>145000</v>
      </c>
      <c r="M5245" s="2">
        <v>44442</v>
      </c>
      <c r="N5245" s="2">
        <v>44470</v>
      </c>
      <c r="O5245" s="2">
        <v>55397</v>
      </c>
      <c r="P5245">
        <v>360</v>
      </c>
      <c r="Q5245" s="3">
        <v>629.35</v>
      </c>
      <c r="R5245">
        <v>3.25</v>
      </c>
      <c r="S5245" t="s">
        <v>926</v>
      </c>
      <c r="T5245" s="4">
        <v>210145</v>
      </c>
      <c r="U5245" s="7">
        <f>V5245+W5245</f>
        <v>1173.75</v>
      </c>
      <c r="V5245" s="7">
        <f t="shared" si="532"/>
        <v>0</v>
      </c>
      <c r="W5245" s="7">
        <v>1173.75</v>
      </c>
      <c r="AA5245" t="b">
        <v>0</v>
      </c>
      <c r="AB5245">
        <v>0</v>
      </c>
      <c r="AC5245">
        <v>0</v>
      </c>
      <c r="AD5245" t="b">
        <v>0</v>
      </c>
      <c r="AE5245" t="s">
        <v>39</v>
      </c>
      <c r="AF5245" t="b">
        <v>0</v>
      </c>
      <c r="AG5245">
        <v>1</v>
      </c>
      <c r="AH5245">
        <v>71</v>
      </c>
      <c r="AI5245" s="6">
        <v>1243</v>
      </c>
      <c r="AJ5245">
        <v>801</v>
      </c>
      <c r="AK5245" t="s">
        <v>43</v>
      </c>
      <c r="AL5245" t="s">
        <v>41</v>
      </c>
      <c r="AM5245" s="9">
        <v>1.05</v>
      </c>
      <c r="AN5245">
        <f>_xlfn.XLOOKUP(S5245,[1]umbs_prices!$A:$A,[1]umbs_prices!$D:$D)</f>
        <v>105</v>
      </c>
      <c r="AO5245" s="11">
        <f t="shared" si="533"/>
        <v>5.0000000000000044E-2</v>
      </c>
      <c r="AP5245" s="13">
        <f>(AM5245-1)*L5245</f>
        <v>7250.0000000000064</v>
      </c>
      <c r="AQ5245" s="8">
        <f>AO5245*L5245</f>
        <v>7250.0000000000064</v>
      </c>
      <c r="AR5245" s="1">
        <f t="shared" si="534"/>
        <v>0</v>
      </c>
      <c r="AS5245" s="8">
        <f>AQ5245+AR5245</f>
        <v>7250.0000000000064</v>
      </c>
      <c r="AT5245" s="8">
        <f>AS5245-X5245</f>
        <v>7250.0000000000064</v>
      </c>
      <c r="AU5245" s="11">
        <f>AT5245/L5245</f>
        <v>5.0000000000000044E-2</v>
      </c>
      <c r="AV5245">
        <f>(_xlfn.XLOOKUP(A5245,[2]loan_data!$A:$A,[2]loan_data!$Z:$Z)-100)%</f>
        <v>0.05</v>
      </c>
      <c r="AW5245" t="str">
        <f>_xlfn.XLOOKUP(A5245,[2]loan_data!$A:$A,[2]loan_data!$AA:$AA)</f>
        <v>umbs_price</v>
      </c>
      <c r="AX5245" s="8">
        <f>AV5245*L5245</f>
        <v>7250</v>
      </c>
    </row>
    <row r="5246" spans="1:52" x14ac:dyDescent="0.2">
      <c r="A5246">
        <v>5031467</v>
      </c>
      <c r="B5246" t="s">
        <v>51</v>
      </c>
      <c r="C5246" t="s">
        <v>407</v>
      </c>
      <c r="D5246" t="b">
        <v>1</v>
      </c>
      <c r="E5246" t="s">
        <v>35</v>
      </c>
      <c r="F5246" t="s">
        <v>36</v>
      </c>
      <c r="G5246" t="s">
        <v>37</v>
      </c>
      <c r="H5246" t="s">
        <v>53</v>
      </c>
      <c r="I5246">
        <v>1</v>
      </c>
      <c r="J5246" t="b">
        <v>0</v>
      </c>
      <c r="K5246" t="b">
        <v>0</v>
      </c>
      <c r="L5246" s="1">
        <v>125000</v>
      </c>
      <c r="M5246" s="2">
        <v>44445</v>
      </c>
      <c r="N5246" s="2">
        <v>44470</v>
      </c>
      <c r="O5246" s="2">
        <v>49919</v>
      </c>
      <c r="P5246">
        <v>180</v>
      </c>
      <c r="Q5246" s="3">
        <v>846.34</v>
      </c>
      <c r="R5246">
        <v>2.75</v>
      </c>
      <c r="S5246" t="s">
        <v>924</v>
      </c>
      <c r="T5246" s="4">
        <v>228436</v>
      </c>
      <c r="U5246" s="7">
        <f>V5246+W5246</f>
        <v>3299.4999999999964</v>
      </c>
      <c r="V5246" s="7">
        <f t="shared" si="532"/>
        <v>1037.4999999999964</v>
      </c>
      <c r="W5246" s="7">
        <v>2262</v>
      </c>
      <c r="AA5246" t="b">
        <v>0</v>
      </c>
      <c r="AB5246">
        <v>0</v>
      </c>
      <c r="AC5246">
        <v>0</v>
      </c>
      <c r="AD5246" t="b">
        <v>0</v>
      </c>
      <c r="AE5246" t="s">
        <v>39</v>
      </c>
      <c r="AF5246" t="b">
        <v>0</v>
      </c>
      <c r="AG5246">
        <v>1</v>
      </c>
      <c r="AH5246">
        <v>111</v>
      </c>
      <c r="AI5246" s="6">
        <v>2683</v>
      </c>
      <c r="AJ5246">
        <v>801</v>
      </c>
      <c r="AK5246" t="s">
        <v>40</v>
      </c>
      <c r="AL5246" t="s">
        <v>50</v>
      </c>
      <c r="AM5246" s="9">
        <v>1.05</v>
      </c>
      <c r="AN5246">
        <f>_xlfn.XLOOKUP(S5246,[1]umbs_prices!$A:$A,[1]umbs_prices!$D:$D)</f>
        <v>104.17</v>
      </c>
      <c r="AO5246" s="11">
        <f t="shared" si="533"/>
        <v>4.170000000000007E-2</v>
      </c>
      <c r="AP5246" s="13">
        <f>(AM5246-1)*L5246</f>
        <v>6250.0000000000055</v>
      </c>
      <c r="AQ5246" s="8">
        <f>AO5246*L5246</f>
        <v>5212.5000000000091</v>
      </c>
      <c r="AR5246" s="1">
        <f t="shared" si="534"/>
        <v>1037.4999999999964</v>
      </c>
      <c r="AS5246" s="8">
        <f>AQ5246+AR5246</f>
        <v>6250.0000000000055</v>
      </c>
      <c r="AT5246" s="8">
        <f>AS5246-X5246</f>
        <v>6250.0000000000055</v>
      </c>
      <c r="AU5246" s="11">
        <f>AT5246/L5246</f>
        <v>5.0000000000000044E-2</v>
      </c>
      <c r="AV5246">
        <f>(_xlfn.XLOOKUP(A5246,[2]loan_data!$A:$A,[2]loan_data!$Z:$Z)-100)%</f>
        <v>5.7637500000000015E-2</v>
      </c>
      <c r="AW5246" t="str">
        <f>_xlfn.XLOOKUP(A5246,[2]loan_data!$A:$A,[2]loan_data!$AA:$AA)</f>
        <v>golden_sachs</v>
      </c>
      <c r="AX5246" s="8">
        <f>AV5246*L5246</f>
        <v>7204.6875000000018</v>
      </c>
      <c r="AY5246" s="8">
        <f t="shared" ref="AY5246:AY5248" si="544">AX5246+AR5246</f>
        <v>8242.1874999999982</v>
      </c>
      <c r="AZ5246" s="10">
        <f>AY5246/L5246</f>
        <v>6.5937499999999982E-2</v>
      </c>
    </row>
    <row r="5247" spans="1:52" x14ac:dyDescent="0.2">
      <c r="A5247">
        <v>5031586</v>
      </c>
      <c r="B5247" t="s">
        <v>127</v>
      </c>
      <c r="C5247" t="s">
        <v>302</v>
      </c>
      <c r="D5247" t="b">
        <v>1</v>
      </c>
      <c r="E5247" t="s">
        <v>35</v>
      </c>
      <c r="F5247" t="s">
        <v>36</v>
      </c>
      <c r="G5247" t="s">
        <v>37</v>
      </c>
      <c r="H5247" t="s">
        <v>195</v>
      </c>
      <c r="I5247">
        <v>1</v>
      </c>
      <c r="J5247" t="b">
        <v>0</v>
      </c>
      <c r="K5247" t="b">
        <v>0</v>
      </c>
      <c r="L5247" s="1">
        <v>125000</v>
      </c>
      <c r="M5247" s="2">
        <v>44447</v>
      </c>
      <c r="N5247" s="2">
        <v>44470</v>
      </c>
      <c r="O5247" s="2">
        <v>49919</v>
      </c>
      <c r="P5247">
        <v>180</v>
      </c>
      <c r="Q5247" s="3">
        <v>860.49</v>
      </c>
      <c r="R5247">
        <v>2.99</v>
      </c>
      <c r="S5247" t="s">
        <v>924</v>
      </c>
      <c r="T5247" s="4">
        <v>244141</v>
      </c>
      <c r="U5247" s="7">
        <f>V5247+W5247</f>
        <v>2025.4999999999964</v>
      </c>
      <c r="V5247" s="7">
        <f t="shared" si="532"/>
        <v>1037.4999999999964</v>
      </c>
      <c r="W5247" s="7">
        <v>988</v>
      </c>
      <c r="AA5247" t="b">
        <v>0</v>
      </c>
      <c r="AB5247">
        <v>0</v>
      </c>
      <c r="AC5247">
        <v>0</v>
      </c>
      <c r="AD5247" t="b">
        <v>0</v>
      </c>
      <c r="AE5247" t="s">
        <v>39</v>
      </c>
      <c r="AF5247" t="b">
        <v>0</v>
      </c>
      <c r="AG5247">
        <v>1</v>
      </c>
      <c r="AH5247">
        <v>57</v>
      </c>
      <c r="AI5247" s="6">
        <v>1853</v>
      </c>
      <c r="AJ5247">
        <v>801</v>
      </c>
      <c r="AK5247" t="s">
        <v>40</v>
      </c>
      <c r="AL5247" t="s">
        <v>50</v>
      </c>
      <c r="AM5247" s="9">
        <v>1.05</v>
      </c>
      <c r="AN5247">
        <f>_xlfn.XLOOKUP(S5247,[1]umbs_prices!$A:$A,[1]umbs_prices!$D:$D)</f>
        <v>104.17</v>
      </c>
      <c r="AO5247" s="11">
        <f t="shared" si="533"/>
        <v>4.170000000000007E-2</v>
      </c>
      <c r="AP5247" s="13">
        <f>(AM5247-1)*L5247</f>
        <v>6250.0000000000055</v>
      </c>
      <c r="AQ5247" s="8">
        <f>AO5247*L5247</f>
        <v>5212.5000000000091</v>
      </c>
      <c r="AR5247" s="1">
        <f t="shared" si="534"/>
        <v>1037.4999999999964</v>
      </c>
      <c r="AS5247" s="8">
        <f>AQ5247+AR5247</f>
        <v>6250.0000000000055</v>
      </c>
      <c r="AT5247" s="8">
        <f>AS5247-X5247</f>
        <v>6250.0000000000055</v>
      </c>
      <c r="AU5247" s="11">
        <f>AT5247/L5247</f>
        <v>5.0000000000000044E-2</v>
      </c>
      <c r="AV5247">
        <f>(_xlfn.XLOOKUP(A5247,[2]loan_data!$A:$A,[2]loan_data!$Z:$Z)-100)%</f>
        <v>5.1075000000000016E-2</v>
      </c>
      <c r="AW5247" t="str">
        <f>_xlfn.XLOOKUP(A5247,[2]loan_data!$A:$A,[2]loan_data!$AA:$AA)</f>
        <v>golden_sachs</v>
      </c>
      <c r="AX5247" s="8">
        <f>AV5247*L5247</f>
        <v>6384.3750000000018</v>
      </c>
      <c r="AY5247" s="8">
        <f t="shared" si="544"/>
        <v>7421.8749999999982</v>
      </c>
      <c r="AZ5247" s="10">
        <f>AY5247/L5247</f>
        <v>5.9374999999999983E-2</v>
      </c>
    </row>
    <row r="5248" spans="1:52" x14ac:dyDescent="0.2">
      <c r="A5248">
        <v>5031641</v>
      </c>
      <c r="B5248" t="s">
        <v>68</v>
      </c>
      <c r="C5248" t="s">
        <v>117</v>
      </c>
      <c r="D5248" t="b">
        <v>1</v>
      </c>
      <c r="E5248" t="s">
        <v>35</v>
      </c>
      <c r="F5248" t="s">
        <v>36</v>
      </c>
      <c r="G5248" t="s">
        <v>37</v>
      </c>
      <c r="H5248" t="s">
        <v>60</v>
      </c>
      <c r="I5248">
        <v>1</v>
      </c>
      <c r="J5248" t="b">
        <v>0</v>
      </c>
      <c r="K5248" t="b">
        <v>0</v>
      </c>
      <c r="L5248" s="1">
        <v>375000</v>
      </c>
      <c r="M5248" s="2">
        <v>44447</v>
      </c>
      <c r="N5248" s="2">
        <v>44470</v>
      </c>
      <c r="O5248" s="2">
        <v>55397</v>
      </c>
      <c r="P5248">
        <v>360</v>
      </c>
      <c r="Q5248" s="3">
        <v>1552.1299999999999</v>
      </c>
      <c r="R5248">
        <v>2.875</v>
      </c>
      <c r="S5248" t="s">
        <v>922</v>
      </c>
      <c r="T5248" s="4">
        <v>463708</v>
      </c>
      <c r="U5248" s="7">
        <f>V5248+W5248</f>
        <v>7452.5000000000036</v>
      </c>
      <c r="V5248" s="7">
        <f t="shared" si="532"/>
        <v>6787.5000000000036</v>
      </c>
      <c r="W5248" s="7">
        <v>665</v>
      </c>
      <c r="AA5248" t="b">
        <v>0</v>
      </c>
      <c r="AB5248">
        <v>0</v>
      </c>
      <c r="AC5248">
        <v>0</v>
      </c>
      <c r="AD5248" t="b">
        <v>0</v>
      </c>
      <c r="AE5248" t="s">
        <v>39</v>
      </c>
      <c r="AF5248" t="b">
        <v>0</v>
      </c>
      <c r="AG5248">
        <v>1</v>
      </c>
      <c r="AH5248">
        <v>108</v>
      </c>
      <c r="AI5248" s="6">
        <v>2160</v>
      </c>
      <c r="AJ5248">
        <v>801</v>
      </c>
      <c r="AK5248" t="s">
        <v>58</v>
      </c>
      <c r="AL5248" t="s">
        <v>41</v>
      </c>
      <c r="AM5248" s="9">
        <v>1.05</v>
      </c>
      <c r="AN5248">
        <f>_xlfn.XLOOKUP(S5248,[1]umbs_prices!$A:$A,[1]umbs_prices!$D:$D)</f>
        <v>103.19</v>
      </c>
      <c r="AO5248" s="11">
        <f t="shared" si="533"/>
        <v>3.1900000000000039E-2</v>
      </c>
      <c r="AP5248" s="13">
        <f>(AM5248-1)*L5248</f>
        <v>18750.000000000018</v>
      </c>
      <c r="AQ5248" s="8">
        <f>AO5248*L5248</f>
        <v>11962.500000000015</v>
      </c>
      <c r="AR5248" s="1">
        <f t="shared" si="534"/>
        <v>6787.5000000000036</v>
      </c>
      <c r="AS5248" s="8">
        <f>AQ5248+AR5248</f>
        <v>18750.000000000018</v>
      </c>
      <c r="AT5248" s="8">
        <f>AS5248-X5248</f>
        <v>18750.000000000018</v>
      </c>
      <c r="AU5248" s="11">
        <f>AT5248/L5248</f>
        <v>5.0000000000000051E-2</v>
      </c>
      <c r="AV5248">
        <f>(_xlfn.XLOOKUP(A5248,[2]loan_data!$A:$A,[2]loan_data!$Z:$Z)-100)%</f>
        <v>3.4399999999999979E-2</v>
      </c>
      <c r="AW5248" t="str">
        <f>_xlfn.XLOOKUP(A5248,[2]loan_data!$A:$A,[2]loan_data!$AA:$AA)</f>
        <v>golden_sachs</v>
      </c>
      <c r="AX5248" s="8">
        <f>AV5248*L5248</f>
        <v>12899.999999999993</v>
      </c>
      <c r="AY5248" s="8">
        <f t="shared" si="544"/>
        <v>19687.499999999996</v>
      </c>
      <c r="AZ5248" s="10">
        <f>AY5248/L5248</f>
        <v>5.2499999999999991E-2</v>
      </c>
    </row>
    <row r="5249" spans="1:52" x14ac:dyDescent="0.2">
      <c r="A5249">
        <v>5031692</v>
      </c>
      <c r="B5249" t="s">
        <v>61</v>
      </c>
      <c r="C5249" t="s">
        <v>62</v>
      </c>
      <c r="D5249" t="b">
        <v>1</v>
      </c>
      <c r="E5249" t="s">
        <v>35</v>
      </c>
      <c r="F5249" t="s">
        <v>36</v>
      </c>
      <c r="G5249" t="s">
        <v>37</v>
      </c>
      <c r="H5249" t="s">
        <v>53</v>
      </c>
      <c r="I5249">
        <v>1</v>
      </c>
      <c r="J5249" t="b">
        <v>0</v>
      </c>
      <c r="K5249" t="b">
        <v>0</v>
      </c>
      <c r="L5249" s="1">
        <v>185000</v>
      </c>
      <c r="M5249" s="2">
        <v>44447</v>
      </c>
      <c r="N5249" s="2">
        <v>44470</v>
      </c>
      <c r="O5249" s="2">
        <v>55397</v>
      </c>
      <c r="P5249">
        <v>360</v>
      </c>
      <c r="Q5249" s="3">
        <v>777.04</v>
      </c>
      <c r="R5249">
        <v>2.99</v>
      </c>
      <c r="S5249" t="s">
        <v>922</v>
      </c>
      <c r="T5249" s="4">
        <v>256945</v>
      </c>
      <c r="U5249" s="7">
        <f>V5249+W5249</f>
        <v>5317.260000000002</v>
      </c>
      <c r="V5249" s="7">
        <f t="shared" si="532"/>
        <v>3348.5000000000018</v>
      </c>
      <c r="W5249" s="7">
        <v>1968.7600000000002</v>
      </c>
      <c r="AA5249" t="b">
        <v>0</v>
      </c>
      <c r="AB5249">
        <v>0</v>
      </c>
      <c r="AC5249">
        <v>0</v>
      </c>
      <c r="AD5249" t="b">
        <v>0</v>
      </c>
      <c r="AE5249" t="s">
        <v>39</v>
      </c>
      <c r="AF5249" t="b">
        <v>0</v>
      </c>
      <c r="AG5249">
        <v>1</v>
      </c>
      <c r="AH5249">
        <v>64</v>
      </c>
      <c r="AI5249" s="6">
        <v>1334</v>
      </c>
      <c r="AJ5249">
        <v>801</v>
      </c>
      <c r="AK5249" t="s">
        <v>58</v>
      </c>
      <c r="AL5249" t="s">
        <v>50</v>
      </c>
      <c r="AM5249" s="9">
        <v>1.05</v>
      </c>
      <c r="AN5249">
        <f>_xlfn.XLOOKUP(S5249,[1]umbs_prices!$A:$A,[1]umbs_prices!$D:$D)</f>
        <v>103.19</v>
      </c>
      <c r="AO5249" s="11">
        <f t="shared" si="533"/>
        <v>3.1900000000000039E-2</v>
      </c>
      <c r="AP5249" s="13">
        <f>(AM5249-1)*L5249</f>
        <v>9250.0000000000091</v>
      </c>
      <c r="AQ5249" s="8">
        <f>AO5249*L5249</f>
        <v>5901.5000000000073</v>
      </c>
      <c r="AR5249" s="1">
        <f t="shared" si="534"/>
        <v>3348.5000000000018</v>
      </c>
      <c r="AS5249" s="8">
        <f>AQ5249+AR5249</f>
        <v>9250.0000000000091</v>
      </c>
      <c r="AT5249" s="8">
        <f>AS5249-X5249</f>
        <v>9250.0000000000091</v>
      </c>
      <c r="AU5249" s="11">
        <f>AT5249/L5249</f>
        <v>5.0000000000000051E-2</v>
      </c>
      <c r="AV5249">
        <f>(_xlfn.XLOOKUP(A5249,[2]loan_data!$A:$A,[2]loan_data!$Z:$Z)-100)%</f>
        <v>3.1899999999999977E-2</v>
      </c>
      <c r="AW5249" t="str">
        <f>_xlfn.XLOOKUP(A5249,[2]loan_data!$A:$A,[2]loan_data!$AA:$AA)</f>
        <v>umbs_price</v>
      </c>
      <c r="AX5249" s="8">
        <f>AV5249*L5249</f>
        <v>5901.4999999999955</v>
      </c>
    </row>
    <row r="5250" spans="1:52" x14ac:dyDescent="0.2">
      <c r="A5250">
        <v>5031693</v>
      </c>
      <c r="B5250" t="s">
        <v>133</v>
      </c>
      <c r="C5250" t="s">
        <v>571</v>
      </c>
      <c r="D5250" t="b">
        <v>1</v>
      </c>
      <c r="E5250" t="s">
        <v>35</v>
      </c>
      <c r="F5250" t="s">
        <v>36</v>
      </c>
      <c r="G5250" t="s">
        <v>37</v>
      </c>
      <c r="H5250" t="s">
        <v>38</v>
      </c>
      <c r="I5250">
        <v>1</v>
      </c>
      <c r="J5250" t="b">
        <v>0</v>
      </c>
      <c r="K5250" t="b">
        <v>0</v>
      </c>
      <c r="L5250" s="1">
        <v>415000</v>
      </c>
      <c r="M5250" s="2">
        <v>44448</v>
      </c>
      <c r="N5250" s="2">
        <v>44470</v>
      </c>
      <c r="O5250" s="2">
        <v>49919</v>
      </c>
      <c r="P5250">
        <v>180</v>
      </c>
      <c r="Q5250" s="3">
        <v>2689.76</v>
      </c>
      <c r="R5250">
        <v>2.125</v>
      </c>
      <c r="S5250" t="s">
        <v>925</v>
      </c>
      <c r="T5250" s="4">
        <v>600927</v>
      </c>
      <c r="U5250" s="7">
        <f>V5250+W5250</f>
        <v>31332.500000000007</v>
      </c>
      <c r="V5250" s="7">
        <f t="shared" si="532"/>
        <v>31332.500000000007</v>
      </c>
      <c r="W5250" s="7">
        <v>0</v>
      </c>
      <c r="AA5250" t="b">
        <v>0</v>
      </c>
      <c r="AB5250">
        <v>0</v>
      </c>
      <c r="AC5250">
        <v>0</v>
      </c>
      <c r="AD5250" t="b">
        <v>0</v>
      </c>
      <c r="AE5250" t="s">
        <v>39</v>
      </c>
      <c r="AF5250" t="b">
        <v>0</v>
      </c>
      <c r="AG5250">
        <v>1</v>
      </c>
      <c r="AH5250">
        <v>80</v>
      </c>
      <c r="AI5250" s="6">
        <v>3134</v>
      </c>
      <c r="AJ5250">
        <v>801</v>
      </c>
      <c r="AK5250" t="s">
        <v>43</v>
      </c>
      <c r="AL5250" t="s">
        <v>50</v>
      </c>
      <c r="AM5250" s="9">
        <v>1.05</v>
      </c>
      <c r="AN5250">
        <f>_xlfn.XLOOKUP(S5250,[1]umbs_prices!$A:$A,[1]umbs_prices!$D:$D)</f>
        <v>97.45</v>
      </c>
      <c r="AO5250" s="11">
        <f t="shared" si="533"/>
        <v>-2.5499999999999967E-2</v>
      </c>
      <c r="AP5250" s="13">
        <f>(AM5250-1)*L5250</f>
        <v>20750.000000000018</v>
      </c>
      <c r="AQ5250" s="8">
        <f>AO5250*L5250</f>
        <v>-10582.499999999987</v>
      </c>
      <c r="AR5250" s="1">
        <f t="shared" si="534"/>
        <v>31332.500000000007</v>
      </c>
      <c r="AS5250" s="8">
        <f>AQ5250+AR5250</f>
        <v>20750.000000000022</v>
      </c>
      <c r="AT5250" s="8">
        <f>AS5250-X5250</f>
        <v>20750.000000000022</v>
      </c>
      <c r="AU5250" s="11">
        <f>AT5250/L5250</f>
        <v>5.0000000000000051E-2</v>
      </c>
      <c r="AV5250">
        <f>(_xlfn.XLOOKUP(A5250,[2]loan_data!$A:$A,[2]loan_data!$Z:$Z)-100)%</f>
        <v>-2.5499999999999971E-2</v>
      </c>
      <c r="AW5250" t="str">
        <f>_xlfn.XLOOKUP(A5250,[2]loan_data!$A:$A,[2]loan_data!$AA:$AA)</f>
        <v>umbs_price</v>
      </c>
      <c r="AX5250" s="8">
        <f>AV5250*L5250</f>
        <v>-10582.499999999987</v>
      </c>
    </row>
    <row r="5251" spans="1:52" x14ac:dyDescent="0.2">
      <c r="A5251">
        <v>5031725</v>
      </c>
      <c r="B5251" t="s">
        <v>71</v>
      </c>
      <c r="C5251" t="s">
        <v>203</v>
      </c>
      <c r="D5251" t="b">
        <v>1</v>
      </c>
      <c r="E5251" t="s">
        <v>35</v>
      </c>
      <c r="F5251" t="s">
        <v>36</v>
      </c>
      <c r="G5251" t="s">
        <v>37</v>
      </c>
      <c r="H5251" t="s">
        <v>53</v>
      </c>
      <c r="I5251">
        <v>1</v>
      </c>
      <c r="J5251" t="b">
        <v>0</v>
      </c>
      <c r="K5251" t="b">
        <v>0</v>
      </c>
      <c r="L5251" s="1">
        <v>445000</v>
      </c>
      <c r="M5251" s="2">
        <v>44452</v>
      </c>
      <c r="N5251" s="2">
        <v>44470</v>
      </c>
      <c r="O5251" s="2">
        <v>55397</v>
      </c>
      <c r="P5251">
        <v>360</v>
      </c>
      <c r="Q5251" s="3">
        <v>1754.64</v>
      </c>
      <c r="R5251">
        <v>2.5</v>
      </c>
      <c r="S5251" t="s">
        <v>921</v>
      </c>
      <c r="T5251" s="4">
        <v>655473</v>
      </c>
      <c r="U5251" s="7">
        <f>V5251+W5251</f>
        <v>23991.110000000059</v>
      </c>
      <c r="V5251" s="7">
        <f t="shared" ref="V5251:V5314" si="545">AR5251</f>
        <v>22784.000000000058</v>
      </c>
      <c r="W5251" s="7">
        <v>1207.1099999999988</v>
      </c>
      <c r="Z5251">
        <v>60</v>
      </c>
      <c r="AA5251" t="b">
        <v>0</v>
      </c>
      <c r="AB5251">
        <v>0</v>
      </c>
      <c r="AC5251">
        <v>0</v>
      </c>
      <c r="AD5251" t="b">
        <v>0</v>
      </c>
      <c r="AE5251" t="s">
        <v>39</v>
      </c>
      <c r="AF5251" t="b">
        <v>0</v>
      </c>
      <c r="AG5251">
        <v>1</v>
      </c>
      <c r="AH5251">
        <v>102</v>
      </c>
      <c r="AI5251" s="6">
        <v>3230</v>
      </c>
      <c r="AJ5251">
        <v>801</v>
      </c>
      <c r="AK5251" t="s">
        <v>40</v>
      </c>
      <c r="AL5251" t="s">
        <v>41</v>
      </c>
      <c r="AM5251" s="9">
        <v>1.05</v>
      </c>
      <c r="AN5251">
        <f>_xlfn.XLOOKUP(S5251,[1]umbs_prices!$A:$A,[1]umbs_prices!$D:$D)</f>
        <v>99.88</v>
      </c>
      <c r="AO5251" s="11">
        <f t="shared" ref="AO5251:AO5314" si="546">AN5251%-1</f>
        <v>-1.2000000000000899E-3</v>
      </c>
      <c r="AP5251" s="13">
        <f>(AM5251-1)*L5251</f>
        <v>22250.000000000018</v>
      </c>
      <c r="AQ5251" s="8">
        <f>AO5251*L5251</f>
        <v>-534.00000000004002</v>
      </c>
      <c r="AR5251" s="1">
        <f t="shared" ref="AR5251:AR5314" si="547">AP5251-AQ5251</f>
        <v>22784.000000000058</v>
      </c>
      <c r="AS5251" s="8">
        <f>AQ5251+AR5251</f>
        <v>22250.000000000018</v>
      </c>
      <c r="AT5251" s="8">
        <f>AS5251-X5251</f>
        <v>22250.000000000018</v>
      </c>
      <c r="AU5251" s="11">
        <f>AT5251/L5251</f>
        <v>5.0000000000000037E-2</v>
      </c>
      <c r="AV5251">
        <f>(_xlfn.XLOOKUP(A5251,[2]loan_data!$A:$A,[2]loan_data!$Z:$Z)-100)%</f>
        <v>-1.2000000000000454E-3</v>
      </c>
      <c r="AW5251" t="str">
        <f>_xlfn.XLOOKUP(A5251,[2]loan_data!$A:$A,[2]loan_data!$AA:$AA)</f>
        <v>umbs_price</v>
      </c>
      <c r="AX5251" s="8">
        <f>AV5251*L5251</f>
        <v>-534.00000000002024</v>
      </c>
    </row>
    <row r="5252" spans="1:52" x14ac:dyDescent="0.2">
      <c r="A5252">
        <v>5031749</v>
      </c>
      <c r="B5252" t="s">
        <v>33</v>
      </c>
      <c r="C5252" t="s">
        <v>34</v>
      </c>
      <c r="D5252" t="b">
        <v>1</v>
      </c>
      <c r="E5252" t="s">
        <v>35</v>
      </c>
      <c r="F5252" t="s">
        <v>36</v>
      </c>
      <c r="G5252" t="s">
        <v>37</v>
      </c>
      <c r="H5252" t="s">
        <v>38</v>
      </c>
      <c r="I5252">
        <v>1</v>
      </c>
      <c r="J5252" t="b">
        <v>0</v>
      </c>
      <c r="K5252" t="b">
        <v>0</v>
      </c>
      <c r="L5252" s="1">
        <v>615000</v>
      </c>
      <c r="M5252" s="2">
        <v>44453</v>
      </c>
      <c r="N5252" s="2">
        <v>44470</v>
      </c>
      <c r="O5252" s="2">
        <v>55397</v>
      </c>
      <c r="P5252">
        <v>360</v>
      </c>
      <c r="Q5252" s="3">
        <v>2504.9500000000003</v>
      </c>
      <c r="R5252">
        <v>2.75</v>
      </c>
      <c r="S5252" t="s">
        <v>924</v>
      </c>
      <c r="T5252" s="4">
        <v>1323150</v>
      </c>
      <c r="U5252" s="7">
        <f>V5252+W5252</f>
        <v>6374.9999999999854</v>
      </c>
      <c r="V5252" s="7">
        <f t="shared" si="545"/>
        <v>5104.4999999999854</v>
      </c>
      <c r="W5252" s="7">
        <v>1270.5</v>
      </c>
      <c r="AA5252" t="b">
        <v>0</v>
      </c>
      <c r="AB5252">
        <v>0</v>
      </c>
      <c r="AC5252">
        <v>0</v>
      </c>
      <c r="AD5252" t="b">
        <v>0</v>
      </c>
      <c r="AE5252" t="s">
        <v>39</v>
      </c>
      <c r="AF5252" t="b">
        <v>0</v>
      </c>
      <c r="AG5252">
        <v>1</v>
      </c>
      <c r="AH5252">
        <v>279</v>
      </c>
      <c r="AI5252" s="6">
        <v>2325</v>
      </c>
      <c r="AJ5252">
        <v>801</v>
      </c>
      <c r="AK5252" t="s">
        <v>58</v>
      </c>
      <c r="AL5252" t="s">
        <v>41</v>
      </c>
      <c r="AM5252" s="9">
        <v>1.05</v>
      </c>
      <c r="AN5252">
        <f>_xlfn.XLOOKUP(S5252,[1]umbs_prices!$A:$A,[1]umbs_prices!$D:$D)</f>
        <v>104.17</v>
      </c>
      <c r="AO5252" s="11">
        <f t="shared" si="546"/>
        <v>4.170000000000007E-2</v>
      </c>
      <c r="AP5252" s="13">
        <f>(AM5252-1)*L5252</f>
        <v>30750.000000000029</v>
      </c>
      <c r="AQ5252" s="8">
        <f>AO5252*L5252</f>
        <v>25645.500000000044</v>
      </c>
      <c r="AR5252" s="1">
        <f t="shared" si="547"/>
        <v>5104.4999999999854</v>
      </c>
      <c r="AS5252" s="8">
        <f>AQ5252+AR5252</f>
        <v>30750.000000000029</v>
      </c>
      <c r="AT5252" s="8">
        <f>AS5252-X5252</f>
        <v>30750.000000000029</v>
      </c>
      <c r="AU5252" s="11">
        <f>AT5252/L5252</f>
        <v>5.0000000000000044E-2</v>
      </c>
      <c r="AV5252">
        <f>(_xlfn.XLOOKUP(A5252,[2]loan_data!$A:$A,[2]loan_data!$Z:$Z)-100)%</f>
        <v>5.1075000000000016E-2</v>
      </c>
      <c r="AW5252" t="str">
        <f>_xlfn.XLOOKUP(A5252,[2]loan_data!$A:$A,[2]loan_data!$AA:$AA)</f>
        <v>golden_sachs</v>
      </c>
      <c r="AX5252" s="8">
        <f>AV5252*L5252</f>
        <v>31411.125000000011</v>
      </c>
      <c r="AY5252" s="8">
        <f t="shared" ref="AY5252:AY5253" si="548">AX5252+AR5252</f>
        <v>36515.625</v>
      </c>
      <c r="AZ5252" s="10">
        <f>AY5252/L5252</f>
        <v>5.9374999999999997E-2</v>
      </c>
    </row>
    <row r="5253" spans="1:52" x14ac:dyDescent="0.2">
      <c r="A5253">
        <v>5031885</v>
      </c>
      <c r="B5253" t="s">
        <v>51</v>
      </c>
      <c r="C5253" t="s">
        <v>186</v>
      </c>
      <c r="D5253" t="b">
        <v>1</v>
      </c>
      <c r="E5253" t="s">
        <v>35</v>
      </c>
      <c r="F5253" t="s">
        <v>36</v>
      </c>
      <c r="G5253" t="s">
        <v>37</v>
      </c>
      <c r="H5253" t="s">
        <v>38</v>
      </c>
      <c r="I5253">
        <v>1</v>
      </c>
      <c r="J5253" t="b">
        <v>0</v>
      </c>
      <c r="K5253" t="b">
        <v>0</v>
      </c>
      <c r="L5253" s="1">
        <v>75000</v>
      </c>
      <c r="M5253" s="2">
        <v>44455</v>
      </c>
      <c r="N5253" s="2">
        <v>44501</v>
      </c>
      <c r="O5253" s="2">
        <v>49949</v>
      </c>
      <c r="P5253">
        <v>180</v>
      </c>
      <c r="Q5253" s="3">
        <v>507.81</v>
      </c>
      <c r="R5253">
        <v>2.75</v>
      </c>
      <c r="S5253" t="s">
        <v>924</v>
      </c>
      <c r="T5253" s="4">
        <v>220589</v>
      </c>
      <c r="U5253" s="7">
        <f>V5253+W5253</f>
        <v>1698.6799999999976</v>
      </c>
      <c r="V5253" s="7">
        <f t="shared" si="545"/>
        <v>622.49999999999773</v>
      </c>
      <c r="W5253" s="7">
        <v>1076.1799999999998</v>
      </c>
      <c r="AA5253" t="b">
        <v>0</v>
      </c>
      <c r="AB5253">
        <v>0</v>
      </c>
      <c r="AC5253">
        <v>0</v>
      </c>
      <c r="AD5253" t="b">
        <v>0</v>
      </c>
      <c r="AE5253" t="s">
        <v>45</v>
      </c>
      <c r="AF5253" t="b">
        <v>0</v>
      </c>
      <c r="AG5253">
        <v>1</v>
      </c>
      <c r="AH5253">
        <v>85</v>
      </c>
      <c r="AI5253" s="6">
        <v>1205</v>
      </c>
      <c r="AJ5253">
        <v>801</v>
      </c>
      <c r="AK5253" t="s">
        <v>58</v>
      </c>
      <c r="AL5253" t="s">
        <v>50</v>
      </c>
      <c r="AM5253" s="9">
        <v>1.05</v>
      </c>
      <c r="AN5253">
        <f>_xlfn.XLOOKUP(S5253,[1]umbs_prices!$A:$A,[1]umbs_prices!$D:$D)</f>
        <v>104.17</v>
      </c>
      <c r="AO5253" s="11">
        <f t="shared" si="546"/>
        <v>4.170000000000007E-2</v>
      </c>
      <c r="AP5253" s="13">
        <f>(AM5253-1)*L5253</f>
        <v>3750.0000000000032</v>
      </c>
      <c r="AQ5253" s="8">
        <f>AO5253*L5253</f>
        <v>3127.5000000000055</v>
      </c>
      <c r="AR5253" s="1">
        <f t="shared" si="547"/>
        <v>622.49999999999773</v>
      </c>
      <c r="AS5253" s="8">
        <f>AQ5253+AR5253</f>
        <v>3750.0000000000032</v>
      </c>
      <c r="AT5253" s="8">
        <f>AS5253-X5253</f>
        <v>3750.0000000000032</v>
      </c>
      <c r="AU5253" s="11">
        <f>AT5253/L5253</f>
        <v>5.0000000000000044E-2</v>
      </c>
      <c r="AV5253">
        <f>(_xlfn.XLOOKUP(A5253,[2]loan_data!$A:$A,[2]loan_data!$Z:$Z)-100)%</f>
        <v>4.4200000000000017E-2</v>
      </c>
      <c r="AW5253" t="str">
        <f>_xlfn.XLOOKUP(A5253,[2]loan_data!$A:$A,[2]loan_data!$AA:$AA)</f>
        <v>golden_sachs</v>
      </c>
      <c r="AX5253" s="8">
        <f>AV5253*L5253</f>
        <v>3315.0000000000014</v>
      </c>
      <c r="AY5253" s="8">
        <f t="shared" si="548"/>
        <v>3937.4999999999991</v>
      </c>
      <c r="AZ5253" s="10">
        <f>AY5253/L5253</f>
        <v>5.2499999999999991E-2</v>
      </c>
    </row>
    <row r="5254" spans="1:52" x14ac:dyDescent="0.2">
      <c r="A5254">
        <v>5031957</v>
      </c>
      <c r="B5254" t="s">
        <v>90</v>
      </c>
      <c r="C5254" t="s">
        <v>107</v>
      </c>
      <c r="D5254" t="b">
        <v>1</v>
      </c>
      <c r="E5254" t="s">
        <v>35</v>
      </c>
      <c r="F5254" t="s">
        <v>36</v>
      </c>
      <c r="G5254" t="s">
        <v>37</v>
      </c>
      <c r="H5254" t="s">
        <v>38</v>
      </c>
      <c r="I5254">
        <v>1</v>
      </c>
      <c r="J5254" t="b">
        <v>0</v>
      </c>
      <c r="K5254" t="b">
        <v>0</v>
      </c>
      <c r="L5254" s="1">
        <v>305000</v>
      </c>
      <c r="M5254" s="2">
        <v>44455</v>
      </c>
      <c r="N5254" s="2">
        <v>44501</v>
      </c>
      <c r="O5254" s="2">
        <v>49949</v>
      </c>
      <c r="P5254">
        <v>180</v>
      </c>
      <c r="Q5254" s="3">
        <v>2011.83</v>
      </c>
      <c r="R5254">
        <v>2.375</v>
      </c>
      <c r="S5254" t="s">
        <v>921</v>
      </c>
      <c r="T5254" s="4">
        <v>790566</v>
      </c>
      <c r="U5254" s="7">
        <f>V5254+W5254</f>
        <v>15729.00000000004</v>
      </c>
      <c r="V5254" s="7">
        <f t="shared" si="545"/>
        <v>15616.00000000004</v>
      </c>
      <c r="W5254" s="7">
        <v>113</v>
      </c>
      <c r="AA5254" t="b">
        <v>0</v>
      </c>
      <c r="AB5254">
        <v>0</v>
      </c>
      <c r="AC5254">
        <v>0</v>
      </c>
      <c r="AD5254" t="b">
        <v>0</v>
      </c>
      <c r="AE5254" t="s">
        <v>45</v>
      </c>
      <c r="AF5254" t="b">
        <v>0</v>
      </c>
      <c r="AG5254">
        <v>1</v>
      </c>
      <c r="AH5254">
        <v>156</v>
      </c>
      <c r="AI5254" s="6">
        <v>3640</v>
      </c>
      <c r="AJ5254">
        <v>801</v>
      </c>
      <c r="AK5254" t="s">
        <v>43</v>
      </c>
      <c r="AL5254" t="s">
        <v>50</v>
      </c>
      <c r="AM5254" s="9">
        <v>1.05</v>
      </c>
      <c r="AN5254">
        <f>_xlfn.XLOOKUP(S5254,[1]umbs_prices!$A:$A,[1]umbs_prices!$D:$D)</f>
        <v>99.88</v>
      </c>
      <c r="AO5254" s="11">
        <f t="shared" si="546"/>
        <v>-1.2000000000000899E-3</v>
      </c>
      <c r="AP5254" s="13">
        <f>(AM5254-1)*L5254</f>
        <v>15250.000000000013</v>
      </c>
      <c r="AQ5254" s="8">
        <f>AO5254*L5254</f>
        <v>-366.0000000000274</v>
      </c>
      <c r="AR5254" s="1">
        <f t="shared" si="547"/>
        <v>15616.00000000004</v>
      </c>
      <c r="AS5254" s="8">
        <f>AQ5254+AR5254</f>
        <v>15250.000000000013</v>
      </c>
      <c r="AT5254" s="8">
        <f>AS5254-X5254</f>
        <v>15250.000000000013</v>
      </c>
      <c r="AU5254" s="11">
        <f>AT5254/L5254</f>
        <v>5.0000000000000044E-2</v>
      </c>
      <c r="AV5254">
        <f>(_xlfn.XLOOKUP(A5254,[2]loan_data!$A:$A,[2]loan_data!$Z:$Z)-100)%</f>
        <v>-1.2000000000000454E-3</v>
      </c>
      <c r="AW5254" t="str">
        <f>_xlfn.XLOOKUP(A5254,[2]loan_data!$A:$A,[2]loan_data!$AA:$AA)</f>
        <v>umbs_price</v>
      </c>
      <c r="AX5254" s="8">
        <f>AV5254*L5254</f>
        <v>-366.00000000001387</v>
      </c>
    </row>
    <row r="5255" spans="1:52" x14ac:dyDescent="0.2">
      <c r="A5255">
        <v>5031984</v>
      </c>
      <c r="B5255" t="s">
        <v>68</v>
      </c>
      <c r="C5255" t="s">
        <v>399</v>
      </c>
      <c r="D5255" t="b">
        <v>1</v>
      </c>
      <c r="E5255" t="s">
        <v>35</v>
      </c>
      <c r="F5255" t="s">
        <v>36</v>
      </c>
      <c r="G5255" t="s">
        <v>37</v>
      </c>
      <c r="H5255" t="s">
        <v>53</v>
      </c>
      <c r="I5255">
        <v>1</v>
      </c>
      <c r="J5255" t="b">
        <v>0</v>
      </c>
      <c r="K5255" t="b">
        <v>0</v>
      </c>
      <c r="L5255" s="1">
        <v>125000</v>
      </c>
      <c r="M5255" s="2">
        <v>44415</v>
      </c>
      <c r="N5255" s="2">
        <v>44440</v>
      </c>
      <c r="O5255" s="2">
        <v>48061</v>
      </c>
      <c r="P5255">
        <v>120</v>
      </c>
      <c r="Q5255" s="3">
        <v>1147.71</v>
      </c>
      <c r="R5255">
        <v>1.99</v>
      </c>
      <c r="S5255" t="s">
        <v>927</v>
      </c>
      <c r="T5255" s="4">
        <v>195008</v>
      </c>
      <c r="U5255" s="7">
        <f>V5255+W5255</f>
        <v>6263.2499999999945</v>
      </c>
      <c r="V5255" s="7">
        <f t="shared" si="545"/>
        <v>5087.4999999999945</v>
      </c>
      <c r="W5255" s="7">
        <v>1175.75</v>
      </c>
      <c r="AA5255" t="b">
        <v>0</v>
      </c>
      <c r="AB5255">
        <v>0</v>
      </c>
      <c r="AC5255">
        <v>0</v>
      </c>
      <c r="AD5255" t="b">
        <v>0</v>
      </c>
      <c r="AE5255" t="s">
        <v>39</v>
      </c>
      <c r="AF5255" t="b">
        <v>0</v>
      </c>
      <c r="AG5255">
        <v>1</v>
      </c>
      <c r="AH5255">
        <v>66</v>
      </c>
      <c r="AI5255" s="6">
        <v>2310</v>
      </c>
      <c r="AJ5255">
        <v>802</v>
      </c>
      <c r="AK5255" t="s">
        <v>40</v>
      </c>
      <c r="AL5255" t="s">
        <v>50</v>
      </c>
      <c r="AM5255" s="9">
        <v>1.05</v>
      </c>
      <c r="AN5255">
        <f>_xlfn.XLOOKUP(S5255,[1]umbs_prices!$A:$A,[1]umbs_prices!$D:$D)</f>
        <v>100.93</v>
      </c>
      <c r="AO5255" s="11">
        <f t="shared" si="546"/>
        <v>9.300000000000086E-3</v>
      </c>
      <c r="AP5255" s="13">
        <f>(AM5255-1)*L5255</f>
        <v>6250.0000000000055</v>
      </c>
      <c r="AQ5255" s="8">
        <f>AO5255*L5255</f>
        <v>1162.5000000000107</v>
      </c>
      <c r="AR5255" s="1">
        <f t="shared" si="547"/>
        <v>5087.4999999999945</v>
      </c>
      <c r="AS5255" s="8">
        <f>AQ5255+AR5255</f>
        <v>6250.0000000000055</v>
      </c>
      <c r="AT5255" s="8">
        <f>AS5255-X5255</f>
        <v>6250.0000000000055</v>
      </c>
      <c r="AU5255" s="11">
        <f>AT5255/L5255</f>
        <v>5.0000000000000044E-2</v>
      </c>
      <c r="AV5255">
        <f>(_xlfn.XLOOKUP(A5255,[2]loan_data!$A:$A,[2]loan_data!$Z:$Z)-100)%</f>
        <v>1.8675000000000067E-2</v>
      </c>
      <c r="AW5255" t="str">
        <f>_xlfn.XLOOKUP(A5255,[2]loan_data!$A:$A,[2]loan_data!$AA:$AA)</f>
        <v>golden_sachs</v>
      </c>
      <c r="AX5255" s="8">
        <f>AV5255*L5255</f>
        <v>2334.3750000000082</v>
      </c>
      <c r="AY5255" s="8">
        <f>AX5255+AR5255</f>
        <v>7421.8750000000027</v>
      </c>
      <c r="AZ5255" s="10">
        <f>AY5255/L5255</f>
        <v>5.9375000000000025E-2</v>
      </c>
    </row>
    <row r="5256" spans="1:52" x14ac:dyDescent="0.2">
      <c r="A5256">
        <v>5032121</v>
      </c>
      <c r="B5256" t="s">
        <v>33</v>
      </c>
      <c r="C5256" t="s">
        <v>288</v>
      </c>
      <c r="D5256" t="b">
        <v>0</v>
      </c>
      <c r="E5256" t="s">
        <v>35</v>
      </c>
      <c r="F5256" t="s">
        <v>36</v>
      </c>
      <c r="G5256" t="s">
        <v>37</v>
      </c>
      <c r="H5256" t="s">
        <v>60</v>
      </c>
      <c r="I5256">
        <v>1</v>
      </c>
      <c r="J5256" t="b">
        <v>0</v>
      </c>
      <c r="K5256" t="b">
        <v>0</v>
      </c>
      <c r="L5256" s="1">
        <v>755000</v>
      </c>
      <c r="M5256" s="2">
        <v>44435</v>
      </c>
      <c r="N5256" s="2">
        <v>44470</v>
      </c>
      <c r="O5256" s="2">
        <v>55397</v>
      </c>
      <c r="P5256">
        <v>360</v>
      </c>
      <c r="Q5256" s="3">
        <v>3328.4700000000003</v>
      </c>
      <c r="R5256">
        <v>3.375</v>
      </c>
      <c r="S5256" t="s">
        <v>920</v>
      </c>
      <c r="T5256" s="4">
        <v>838983</v>
      </c>
      <c r="U5256" s="7">
        <f>V5256+W5256</f>
        <v>7174.5000000000146</v>
      </c>
      <c r="V5256" s="7">
        <f t="shared" si="545"/>
        <v>2944.5000000000146</v>
      </c>
      <c r="W5256" s="7">
        <v>4230</v>
      </c>
      <c r="AA5256" t="b">
        <v>0</v>
      </c>
      <c r="AB5256">
        <v>0</v>
      </c>
      <c r="AC5256">
        <v>0</v>
      </c>
      <c r="AD5256" t="b">
        <v>0</v>
      </c>
      <c r="AE5256" t="s">
        <v>39</v>
      </c>
      <c r="AF5256" t="b">
        <v>0</v>
      </c>
      <c r="AG5256">
        <v>1</v>
      </c>
      <c r="AH5256">
        <v>198</v>
      </c>
      <c r="AI5256" s="6">
        <v>6105</v>
      </c>
      <c r="AJ5256">
        <v>802</v>
      </c>
      <c r="AK5256" t="s">
        <v>43</v>
      </c>
      <c r="AM5256" s="9">
        <v>1.05</v>
      </c>
      <c r="AN5256">
        <f>_xlfn.XLOOKUP(S5256,[1]umbs_prices!$A:$A,[1]umbs_prices!$D:$D)</f>
        <v>104.61</v>
      </c>
      <c r="AO5256" s="11">
        <f t="shared" si="546"/>
        <v>4.610000000000003E-2</v>
      </c>
      <c r="AP5256" s="13">
        <f>(AM5256-1)*L5256</f>
        <v>37750.000000000036</v>
      </c>
      <c r="AQ5256" s="8">
        <f>AO5256*L5256</f>
        <v>34805.500000000022</v>
      </c>
      <c r="AR5256" s="1">
        <f t="shared" si="547"/>
        <v>2944.5000000000146</v>
      </c>
      <c r="AS5256" s="8">
        <f>AQ5256+AR5256</f>
        <v>37750.000000000036</v>
      </c>
      <c r="AT5256" s="8">
        <f>AS5256-X5256</f>
        <v>37750.000000000036</v>
      </c>
      <c r="AU5256" s="11">
        <f>AT5256/L5256</f>
        <v>5.0000000000000051E-2</v>
      </c>
      <c r="AV5256">
        <f>(_xlfn.XLOOKUP(A5256,[2]loan_data!$A:$A,[2]loan_data!$Z:$Z)-100)%</f>
        <v>4.6099999999999995E-2</v>
      </c>
      <c r="AW5256" t="str">
        <f>_xlfn.XLOOKUP(A5256,[2]loan_data!$A:$A,[2]loan_data!$AA:$AA)</f>
        <v>umbs_price</v>
      </c>
      <c r="AX5256" s="8">
        <f>AV5256*L5256</f>
        <v>34805.499999999993</v>
      </c>
    </row>
    <row r="5257" spans="1:52" x14ac:dyDescent="0.2">
      <c r="A5257">
        <v>5032138</v>
      </c>
      <c r="B5257" t="s">
        <v>71</v>
      </c>
      <c r="C5257" t="s">
        <v>479</v>
      </c>
      <c r="D5257" t="b">
        <v>1</v>
      </c>
      <c r="E5257" t="s">
        <v>35</v>
      </c>
      <c r="F5257" t="s">
        <v>36</v>
      </c>
      <c r="G5257" t="s">
        <v>37</v>
      </c>
      <c r="H5257" t="s">
        <v>53</v>
      </c>
      <c r="I5257">
        <v>1</v>
      </c>
      <c r="J5257" t="b">
        <v>0</v>
      </c>
      <c r="K5257" t="b">
        <v>0</v>
      </c>
      <c r="L5257" s="1">
        <v>185000</v>
      </c>
      <c r="M5257" s="2">
        <v>44439</v>
      </c>
      <c r="N5257" s="2">
        <v>44470</v>
      </c>
      <c r="O5257" s="2">
        <v>55397</v>
      </c>
      <c r="P5257">
        <v>360</v>
      </c>
      <c r="Q5257" s="3">
        <v>777.04</v>
      </c>
      <c r="R5257">
        <v>2.99</v>
      </c>
      <c r="S5257" t="s">
        <v>922</v>
      </c>
      <c r="T5257" s="4">
        <v>301205</v>
      </c>
      <c r="U5257" s="7">
        <f>V5257+W5257</f>
        <v>4438.0000000000018</v>
      </c>
      <c r="V5257" s="7">
        <f t="shared" si="545"/>
        <v>3348.5000000000018</v>
      </c>
      <c r="W5257" s="7">
        <v>1089.5</v>
      </c>
      <c r="AA5257" t="b">
        <v>0</v>
      </c>
      <c r="AB5257">
        <v>0</v>
      </c>
      <c r="AC5257">
        <v>0</v>
      </c>
      <c r="AD5257" t="b">
        <v>0</v>
      </c>
      <c r="AE5257" t="s">
        <v>39</v>
      </c>
      <c r="AF5257" t="b">
        <v>0</v>
      </c>
      <c r="AG5257">
        <v>1</v>
      </c>
      <c r="AH5257">
        <v>45</v>
      </c>
      <c r="AI5257" s="6">
        <v>750</v>
      </c>
      <c r="AJ5257">
        <v>802</v>
      </c>
      <c r="AK5257" t="s">
        <v>58</v>
      </c>
      <c r="AL5257" t="s">
        <v>50</v>
      </c>
      <c r="AM5257" s="9">
        <v>1.05</v>
      </c>
      <c r="AN5257">
        <f>_xlfn.XLOOKUP(S5257,[1]umbs_prices!$A:$A,[1]umbs_prices!$D:$D)</f>
        <v>103.19</v>
      </c>
      <c r="AO5257" s="11">
        <f t="shared" si="546"/>
        <v>3.1900000000000039E-2</v>
      </c>
      <c r="AP5257" s="13">
        <f>(AM5257-1)*L5257</f>
        <v>9250.0000000000091</v>
      </c>
      <c r="AQ5257" s="8">
        <f>AO5257*L5257</f>
        <v>5901.5000000000073</v>
      </c>
      <c r="AR5257" s="1">
        <f t="shared" si="547"/>
        <v>3348.5000000000018</v>
      </c>
      <c r="AS5257" s="8">
        <f>AQ5257+AR5257</f>
        <v>9250.0000000000091</v>
      </c>
      <c r="AT5257" s="8">
        <f>AS5257-X5257</f>
        <v>9250.0000000000091</v>
      </c>
      <c r="AU5257" s="11">
        <f>AT5257/L5257</f>
        <v>5.0000000000000051E-2</v>
      </c>
      <c r="AV5257">
        <f>(_xlfn.XLOOKUP(A5257,[2]loan_data!$A:$A,[2]loan_data!$Z:$Z)-100)%</f>
        <v>3.1899999999999977E-2</v>
      </c>
      <c r="AW5257" t="str">
        <f>_xlfn.XLOOKUP(A5257,[2]loan_data!$A:$A,[2]loan_data!$AA:$AA)</f>
        <v>umbs_price</v>
      </c>
      <c r="AX5257" s="8">
        <f>AV5257*L5257</f>
        <v>5901.4999999999955</v>
      </c>
    </row>
    <row r="5258" spans="1:52" x14ac:dyDescent="0.2">
      <c r="A5258">
        <v>5032149</v>
      </c>
      <c r="B5258" t="s">
        <v>33</v>
      </c>
      <c r="C5258" t="s">
        <v>34</v>
      </c>
      <c r="D5258" t="b">
        <v>1</v>
      </c>
      <c r="E5258" t="s">
        <v>35</v>
      </c>
      <c r="F5258" t="s">
        <v>36</v>
      </c>
      <c r="G5258" t="s">
        <v>37</v>
      </c>
      <c r="H5258" t="s">
        <v>38</v>
      </c>
      <c r="I5258">
        <v>1</v>
      </c>
      <c r="J5258" t="b">
        <v>0</v>
      </c>
      <c r="K5258" t="b">
        <v>0</v>
      </c>
      <c r="L5258" s="1">
        <v>345000</v>
      </c>
      <c r="M5258" s="2">
        <v>44447</v>
      </c>
      <c r="N5258" s="2">
        <v>44470</v>
      </c>
      <c r="O5258" s="2">
        <v>55397</v>
      </c>
      <c r="P5258">
        <v>360</v>
      </c>
      <c r="Q5258" s="3">
        <v>1405.22</v>
      </c>
      <c r="R5258">
        <v>2.75</v>
      </c>
      <c r="S5258" t="s">
        <v>922</v>
      </c>
      <c r="T5258" s="4">
        <v>594828</v>
      </c>
      <c r="U5258" s="7">
        <f>V5258+W5258</f>
        <v>6244.5000000000018</v>
      </c>
      <c r="V5258" s="7">
        <f t="shared" si="545"/>
        <v>6244.5000000000018</v>
      </c>
      <c r="W5258" s="7">
        <v>0</v>
      </c>
      <c r="AA5258" t="b">
        <v>0</v>
      </c>
      <c r="AB5258">
        <v>0</v>
      </c>
      <c r="AC5258">
        <v>0</v>
      </c>
      <c r="AD5258" t="b">
        <v>0</v>
      </c>
      <c r="AE5258" t="s">
        <v>39</v>
      </c>
      <c r="AF5258" t="b">
        <v>0</v>
      </c>
      <c r="AG5258">
        <v>1</v>
      </c>
      <c r="AH5258">
        <v>140</v>
      </c>
      <c r="AI5258" s="6">
        <v>3967</v>
      </c>
      <c r="AJ5258">
        <v>802</v>
      </c>
      <c r="AK5258" t="s">
        <v>43</v>
      </c>
      <c r="AL5258" t="s">
        <v>50</v>
      </c>
      <c r="AM5258" s="9">
        <v>1.05</v>
      </c>
      <c r="AN5258">
        <f>_xlfn.XLOOKUP(S5258,[1]umbs_prices!$A:$A,[1]umbs_prices!$D:$D)</f>
        <v>103.19</v>
      </c>
      <c r="AO5258" s="11">
        <f t="shared" si="546"/>
        <v>3.1900000000000039E-2</v>
      </c>
      <c r="AP5258" s="13">
        <f>(AM5258-1)*L5258</f>
        <v>17250.000000000015</v>
      </c>
      <c r="AQ5258" s="8">
        <f>AO5258*L5258</f>
        <v>11005.500000000013</v>
      </c>
      <c r="AR5258" s="1">
        <f t="shared" si="547"/>
        <v>6244.5000000000018</v>
      </c>
      <c r="AS5258" s="8">
        <f>AQ5258+AR5258</f>
        <v>17250.000000000015</v>
      </c>
      <c r="AT5258" s="8">
        <f>AS5258-X5258</f>
        <v>17250.000000000015</v>
      </c>
      <c r="AU5258" s="11">
        <f>AT5258/L5258</f>
        <v>5.0000000000000044E-2</v>
      </c>
      <c r="AV5258">
        <f>(_xlfn.XLOOKUP(A5258,[2]loan_data!$A:$A,[2]loan_data!$Z:$Z)-100)%</f>
        <v>4.1274999999999978E-2</v>
      </c>
      <c r="AW5258" t="str">
        <f>_xlfn.XLOOKUP(A5258,[2]loan_data!$A:$A,[2]loan_data!$AA:$AA)</f>
        <v>golden_sachs</v>
      </c>
      <c r="AX5258" s="8">
        <f>AV5258*L5258</f>
        <v>14239.874999999993</v>
      </c>
      <c r="AY5258" s="8">
        <f t="shared" ref="AY5258:AY5262" si="549">AX5258+AR5258</f>
        <v>20484.374999999993</v>
      </c>
      <c r="AZ5258" s="10">
        <f>AY5258/L5258</f>
        <v>5.9374999999999976E-2</v>
      </c>
    </row>
    <row r="5259" spans="1:52" x14ac:dyDescent="0.2">
      <c r="A5259">
        <v>5032207</v>
      </c>
      <c r="B5259" t="s">
        <v>51</v>
      </c>
      <c r="C5259" t="s">
        <v>142</v>
      </c>
      <c r="D5259" t="b">
        <v>1</v>
      </c>
      <c r="E5259" t="s">
        <v>35</v>
      </c>
      <c r="F5259" t="s">
        <v>36</v>
      </c>
      <c r="G5259" t="s">
        <v>37</v>
      </c>
      <c r="H5259" t="s">
        <v>53</v>
      </c>
      <c r="I5259">
        <v>1</v>
      </c>
      <c r="J5259" t="b">
        <v>0</v>
      </c>
      <c r="K5259" t="b">
        <v>0</v>
      </c>
      <c r="L5259" s="1">
        <v>295000</v>
      </c>
      <c r="M5259" s="2">
        <v>44447</v>
      </c>
      <c r="N5259" s="2">
        <v>44470</v>
      </c>
      <c r="O5259" s="2">
        <v>55397</v>
      </c>
      <c r="P5259">
        <v>360</v>
      </c>
      <c r="Q5259" s="3">
        <v>1361.94</v>
      </c>
      <c r="R5259">
        <v>3.75</v>
      </c>
      <c r="S5259" t="s">
        <v>932</v>
      </c>
      <c r="T5259" s="4">
        <v>368750</v>
      </c>
      <c r="U5259" s="7">
        <f>V5259+W5259</f>
        <v>-1916.0000000000018</v>
      </c>
      <c r="V5259" s="7">
        <f t="shared" si="545"/>
        <v>-4159.5000000000018</v>
      </c>
      <c r="W5259" s="7">
        <v>2243.5</v>
      </c>
      <c r="AA5259" t="b">
        <v>0</v>
      </c>
      <c r="AB5259">
        <v>0</v>
      </c>
      <c r="AC5259">
        <v>0</v>
      </c>
      <c r="AD5259" t="b">
        <v>0</v>
      </c>
      <c r="AE5259" t="s">
        <v>39</v>
      </c>
      <c r="AF5259" t="b">
        <v>0</v>
      </c>
      <c r="AG5259">
        <v>1</v>
      </c>
      <c r="AH5259">
        <v>130</v>
      </c>
      <c r="AI5259" s="6">
        <v>3467</v>
      </c>
      <c r="AJ5259">
        <v>802</v>
      </c>
      <c r="AK5259" t="s">
        <v>40</v>
      </c>
      <c r="AL5259" t="s">
        <v>50</v>
      </c>
      <c r="AM5259" s="9">
        <v>1.05</v>
      </c>
      <c r="AN5259">
        <f>_xlfn.XLOOKUP(S5259,[1]umbs_prices!$A:$A,[1]umbs_prices!$D:$D)</f>
        <v>106.41</v>
      </c>
      <c r="AO5259" s="11">
        <f t="shared" si="546"/>
        <v>6.4100000000000046E-2</v>
      </c>
      <c r="AP5259" s="13">
        <f>(AM5259-1)*L5259</f>
        <v>14750.000000000013</v>
      </c>
      <c r="AQ5259" s="8">
        <f>AO5259*L5259</f>
        <v>18909.500000000015</v>
      </c>
      <c r="AR5259" s="1">
        <f t="shared" si="547"/>
        <v>-4159.5000000000018</v>
      </c>
      <c r="AS5259" s="8">
        <f>AQ5259+AR5259</f>
        <v>14750.000000000013</v>
      </c>
      <c r="AT5259" s="8">
        <f>AS5259-X5259</f>
        <v>14750.000000000013</v>
      </c>
      <c r="AU5259" s="11">
        <f>AT5259/L5259</f>
        <v>5.0000000000000044E-2</v>
      </c>
      <c r="AV5259">
        <f>(_xlfn.XLOOKUP(A5259,[2]loan_data!$A:$A,[2]loan_data!$Z:$Z)-100)%</f>
        <v>6.878749999999996E-2</v>
      </c>
      <c r="AW5259" t="str">
        <f>_xlfn.XLOOKUP(A5259,[2]loan_data!$A:$A,[2]loan_data!$AA:$AA)</f>
        <v>pj_logan</v>
      </c>
      <c r="AX5259" s="8">
        <f>AV5259*L5259</f>
        <v>20292.312499999989</v>
      </c>
      <c r="AY5259" s="8">
        <f t="shared" si="549"/>
        <v>16132.812499999987</v>
      </c>
      <c r="AZ5259" s="10">
        <f>AY5259/L5259</f>
        <v>5.4687499999999958E-2</v>
      </c>
    </row>
    <row r="5260" spans="1:52" x14ac:dyDescent="0.2">
      <c r="A5260">
        <v>5032301</v>
      </c>
      <c r="B5260" t="s">
        <v>90</v>
      </c>
      <c r="C5260" t="s">
        <v>348</v>
      </c>
      <c r="D5260" t="b">
        <v>1</v>
      </c>
      <c r="E5260" t="s">
        <v>35</v>
      </c>
      <c r="F5260" t="s">
        <v>36</v>
      </c>
      <c r="G5260" t="s">
        <v>37</v>
      </c>
      <c r="H5260" t="s">
        <v>38</v>
      </c>
      <c r="I5260">
        <v>1</v>
      </c>
      <c r="J5260" t="b">
        <v>0</v>
      </c>
      <c r="K5260" t="b">
        <v>0</v>
      </c>
      <c r="L5260" s="1">
        <v>505000</v>
      </c>
      <c r="M5260" s="2">
        <v>44448</v>
      </c>
      <c r="N5260" s="2">
        <v>44470</v>
      </c>
      <c r="O5260" s="2">
        <v>49919</v>
      </c>
      <c r="P5260">
        <v>180</v>
      </c>
      <c r="Q5260" s="3">
        <v>3273.0800000000004</v>
      </c>
      <c r="R5260">
        <v>2.125</v>
      </c>
      <c r="S5260" t="s">
        <v>927</v>
      </c>
      <c r="T5260" s="4">
        <v>898257</v>
      </c>
      <c r="U5260" s="7">
        <f>V5260+W5260</f>
        <v>20860.659999999978</v>
      </c>
      <c r="V5260" s="7">
        <f t="shared" si="545"/>
        <v>20553.499999999978</v>
      </c>
      <c r="W5260" s="7">
        <v>307.16000000000003</v>
      </c>
      <c r="AA5260" t="b">
        <v>0</v>
      </c>
      <c r="AB5260">
        <v>0</v>
      </c>
      <c r="AC5260">
        <v>0</v>
      </c>
      <c r="AD5260" t="b">
        <v>0</v>
      </c>
      <c r="AE5260" t="s">
        <v>39</v>
      </c>
      <c r="AF5260" t="b">
        <v>0</v>
      </c>
      <c r="AG5260">
        <v>1</v>
      </c>
      <c r="AH5260">
        <v>141</v>
      </c>
      <c r="AI5260" s="6">
        <v>4348</v>
      </c>
      <c r="AJ5260">
        <v>802</v>
      </c>
      <c r="AK5260" t="s">
        <v>40</v>
      </c>
      <c r="AL5260" t="s">
        <v>50</v>
      </c>
      <c r="AM5260" s="9">
        <v>1.05</v>
      </c>
      <c r="AN5260">
        <f>_xlfn.XLOOKUP(S5260,[1]umbs_prices!$A:$A,[1]umbs_prices!$D:$D)</f>
        <v>100.93</v>
      </c>
      <c r="AO5260" s="11">
        <f t="shared" si="546"/>
        <v>9.300000000000086E-3</v>
      </c>
      <c r="AP5260" s="13">
        <f>(AM5260-1)*L5260</f>
        <v>25250.000000000022</v>
      </c>
      <c r="AQ5260" s="8">
        <f>AO5260*L5260</f>
        <v>4696.5000000000437</v>
      </c>
      <c r="AR5260" s="1">
        <f t="shared" si="547"/>
        <v>20553.499999999978</v>
      </c>
      <c r="AS5260" s="8">
        <f>AQ5260+AR5260</f>
        <v>25250.000000000022</v>
      </c>
      <c r="AT5260" s="8">
        <f>AS5260-X5260</f>
        <v>25250.000000000022</v>
      </c>
      <c r="AU5260" s="11">
        <f>AT5260/L5260</f>
        <v>5.0000000000000044E-2</v>
      </c>
      <c r="AV5260">
        <f>(_xlfn.XLOOKUP(A5260,[2]loan_data!$A:$A,[2]loan_data!$Z:$Z)-100)%</f>
        <v>1.3987500000000068E-2</v>
      </c>
      <c r="AW5260" t="str">
        <f>_xlfn.XLOOKUP(A5260,[2]loan_data!$A:$A,[2]loan_data!$AA:$AA)</f>
        <v>pj_logan</v>
      </c>
      <c r="AX5260" s="8">
        <f>AV5260*L5260</f>
        <v>7063.6875000000346</v>
      </c>
      <c r="AY5260" s="8">
        <f t="shared" si="549"/>
        <v>27617.187500000015</v>
      </c>
      <c r="AZ5260" s="10">
        <f>AY5260/L5260</f>
        <v>5.4687500000000028E-2</v>
      </c>
    </row>
    <row r="5261" spans="1:52" x14ac:dyDescent="0.2">
      <c r="A5261">
        <v>5032311</v>
      </c>
      <c r="B5261" t="s">
        <v>73</v>
      </c>
      <c r="C5261" t="s">
        <v>232</v>
      </c>
      <c r="D5261" t="b">
        <v>1</v>
      </c>
      <c r="E5261" t="s">
        <v>35</v>
      </c>
      <c r="F5261" t="s">
        <v>36</v>
      </c>
      <c r="G5261" t="s">
        <v>37</v>
      </c>
      <c r="H5261" t="s">
        <v>53</v>
      </c>
      <c r="I5261">
        <v>1</v>
      </c>
      <c r="J5261" t="b">
        <v>0</v>
      </c>
      <c r="K5261" t="b">
        <v>0</v>
      </c>
      <c r="L5261" s="1">
        <v>295000</v>
      </c>
      <c r="M5261" s="2">
        <v>44449</v>
      </c>
      <c r="N5261" s="2">
        <v>44470</v>
      </c>
      <c r="O5261" s="2">
        <v>55397</v>
      </c>
      <c r="P5261">
        <v>360</v>
      </c>
      <c r="Q5261" s="3">
        <v>1280.4000000000001</v>
      </c>
      <c r="R5261">
        <v>3.25</v>
      </c>
      <c r="S5261" t="s">
        <v>926</v>
      </c>
      <c r="T5261" s="4">
        <v>383117</v>
      </c>
      <c r="U5261" s="7">
        <f>V5261+W5261</f>
        <v>3048.3</v>
      </c>
      <c r="V5261" s="7">
        <f t="shared" si="545"/>
        <v>0</v>
      </c>
      <c r="W5261" s="7">
        <v>3048.3</v>
      </c>
      <c r="AA5261" t="b">
        <v>0</v>
      </c>
      <c r="AB5261">
        <v>0</v>
      </c>
      <c r="AC5261">
        <v>0</v>
      </c>
      <c r="AD5261" t="b">
        <v>0</v>
      </c>
      <c r="AE5261" t="s">
        <v>39</v>
      </c>
      <c r="AF5261" t="b">
        <v>0</v>
      </c>
      <c r="AG5261">
        <v>1</v>
      </c>
      <c r="AH5261">
        <v>76</v>
      </c>
      <c r="AI5261" s="6">
        <v>2977</v>
      </c>
      <c r="AJ5261">
        <v>802</v>
      </c>
      <c r="AK5261" t="s">
        <v>58</v>
      </c>
      <c r="AL5261" t="s">
        <v>50</v>
      </c>
      <c r="AM5261" s="9">
        <v>1.05</v>
      </c>
      <c r="AN5261">
        <f>_xlfn.XLOOKUP(S5261,[1]umbs_prices!$A:$A,[1]umbs_prices!$D:$D)</f>
        <v>105</v>
      </c>
      <c r="AO5261" s="11">
        <f t="shared" si="546"/>
        <v>5.0000000000000044E-2</v>
      </c>
      <c r="AP5261" s="13">
        <f>(AM5261-1)*L5261</f>
        <v>14750.000000000013</v>
      </c>
      <c r="AQ5261" s="8">
        <f>AO5261*L5261</f>
        <v>14750.000000000013</v>
      </c>
      <c r="AR5261" s="1">
        <f t="shared" si="547"/>
        <v>0</v>
      </c>
      <c r="AS5261" s="8">
        <f>AQ5261+AR5261</f>
        <v>14750.000000000013</v>
      </c>
      <c r="AT5261" s="8">
        <f>AS5261-X5261</f>
        <v>14750.000000000013</v>
      </c>
      <c r="AU5261" s="11">
        <f>AT5261/L5261</f>
        <v>5.0000000000000044E-2</v>
      </c>
      <c r="AV5261">
        <f>(_xlfn.XLOOKUP(A5261,[2]loan_data!$A:$A,[2]loan_data!$Z:$Z)-100)%</f>
        <v>6.5000000000000002E-2</v>
      </c>
      <c r="AW5261" t="str">
        <f>_xlfn.XLOOKUP(A5261,[2]loan_data!$A:$A,[2]loan_data!$AA:$AA)</f>
        <v>pj_logan</v>
      </c>
      <c r="AX5261" s="8">
        <f>AV5261*L5261</f>
        <v>19175</v>
      </c>
      <c r="AY5261" s="8">
        <f t="shared" si="549"/>
        <v>19175</v>
      </c>
      <c r="AZ5261" s="10">
        <f>AY5261/L5261</f>
        <v>6.5000000000000002E-2</v>
      </c>
    </row>
    <row r="5262" spans="1:52" x14ac:dyDescent="0.2">
      <c r="A5262">
        <v>5032336</v>
      </c>
      <c r="B5262" t="s">
        <v>33</v>
      </c>
      <c r="C5262" t="s">
        <v>96</v>
      </c>
      <c r="D5262" t="b">
        <v>1</v>
      </c>
      <c r="E5262" t="s">
        <v>35</v>
      </c>
      <c r="F5262" t="s">
        <v>36</v>
      </c>
      <c r="G5262" t="s">
        <v>37</v>
      </c>
      <c r="H5262" t="s">
        <v>53</v>
      </c>
      <c r="I5262">
        <v>1</v>
      </c>
      <c r="J5262" t="b">
        <v>0</v>
      </c>
      <c r="K5262" t="b">
        <v>0</v>
      </c>
      <c r="L5262" s="1">
        <v>395000</v>
      </c>
      <c r="M5262" s="2">
        <v>44449</v>
      </c>
      <c r="N5262" s="2">
        <v>44470</v>
      </c>
      <c r="O5262" s="2">
        <v>55397</v>
      </c>
      <c r="P5262">
        <v>360</v>
      </c>
      <c r="Q5262" s="3">
        <v>1701.57</v>
      </c>
      <c r="R5262">
        <v>3.19</v>
      </c>
      <c r="S5262" t="s">
        <v>924</v>
      </c>
      <c r="T5262" s="4">
        <v>564286</v>
      </c>
      <c r="U5262" s="7">
        <f>V5262+W5262</f>
        <v>5337.9999999999891</v>
      </c>
      <c r="V5262" s="7">
        <f t="shared" si="545"/>
        <v>3278.4999999999891</v>
      </c>
      <c r="W5262" s="7">
        <v>2059.5</v>
      </c>
      <c r="AA5262" t="b">
        <v>0</v>
      </c>
      <c r="AB5262">
        <v>0</v>
      </c>
      <c r="AC5262">
        <v>0</v>
      </c>
      <c r="AD5262" t="b">
        <v>0</v>
      </c>
      <c r="AE5262" t="s">
        <v>39</v>
      </c>
      <c r="AF5262" t="b">
        <v>0</v>
      </c>
      <c r="AG5262">
        <v>1</v>
      </c>
      <c r="AH5262">
        <v>96</v>
      </c>
      <c r="AI5262" s="6">
        <v>3520</v>
      </c>
      <c r="AJ5262">
        <v>802</v>
      </c>
      <c r="AK5262" t="s">
        <v>40</v>
      </c>
      <c r="AL5262" t="s">
        <v>50</v>
      </c>
      <c r="AM5262" s="9">
        <v>1.05</v>
      </c>
      <c r="AN5262">
        <f>_xlfn.XLOOKUP(S5262,[1]umbs_prices!$A:$A,[1]umbs_prices!$D:$D)</f>
        <v>104.17</v>
      </c>
      <c r="AO5262" s="11">
        <f t="shared" si="546"/>
        <v>4.170000000000007E-2</v>
      </c>
      <c r="AP5262" s="13">
        <f>(AM5262-1)*L5262</f>
        <v>19750.000000000018</v>
      </c>
      <c r="AQ5262" s="8">
        <f>AO5262*L5262</f>
        <v>16471.500000000029</v>
      </c>
      <c r="AR5262" s="1">
        <f t="shared" si="547"/>
        <v>3278.4999999999891</v>
      </c>
      <c r="AS5262" s="8">
        <f>AQ5262+AR5262</f>
        <v>19750.000000000018</v>
      </c>
      <c r="AT5262" s="8">
        <f>AS5262-X5262</f>
        <v>19750.000000000018</v>
      </c>
      <c r="AU5262" s="11">
        <f>AT5262/L5262</f>
        <v>5.0000000000000044E-2</v>
      </c>
      <c r="AV5262">
        <f>(_xlfn.XLOOKUP(A5262,[2]loan_data!$A:$A,[2]loan_data!$Z:$Z)-100)%</f>
        <v>5.1075000000000016E-2</v>
      </c>
      <c r="AW5262" t="str">
        <f>_xlfn.XLOOKUP(A5262,[2]loan_data!$A:$A,[2]loan_data!$AA:$AA)</f>
        <v>golden_sachs</v>
      </c>
      <c r="AX5262" s="8">
        <f>AV5262*L5262</f>
        <v>20174.625000000007</v>
      </c>
      <c r="AY5262" s="8">
        <f t="shared" si="549"/>
        <v>23453.124999999996</v>
      </c>
      <c r="AZ5262" s="10">
        <f>AY5262/L5262</f>
        <v>5.937499999999999E-2</v>
      </c>
    </row>
    <row r="5263" spans="1:52" x14ac:dyDescent="0.2">
      <c r="A5263">
        <v>5032351</v>
      </c>
      <c r="B5263" t="s">
        <v>73</v>
      </c>
      <c r="C5263" t="s">
        <v>909</v>
      </c>
      <c r="D5263" t="b">
        <v>1</v>
      </c>
      <c r="E5263" t="s">
        <v>35</v>
      </c>
      <c r="F5263" t="s">
        <v>36</v>
      </c>
      <c r="G5263" t="s">
        <v>37</v>
      </c>
      <c r="H5263" t="s">
        <v>101</v>
      </c>
      <c r="I5263">
        <v>1</v>
      </c>
      <c r="J5263" t="b">
        <v>0</v>
      </c>
      <c r="K5263" t="b">
        <v>0</v>
      </c>
      <c r="L5263" s="1">
        <v>105000</v>
      </c>
      <c r="M5263" s="2">
        <v>44452</v>
      </c>
      <c r="N5263" s="2">
        <v>44470</v>
      </c>
      <c r="O5263" s="2">
        <v>51745</v>
      </c>
      <c r="P5263">
        <v>240</v>
      </c>
      <c r="Q5263" s="3">
        <v>593.95000000000005</v>
      </c>
      <c r="R5263">
        <v>3.25</v>
      </c>
      <c r="S5263" t="s">
        <v>920</v>
      </c>
      <c r="T5263" s="4">
        <v>414856</v>
      </c>
      <c r="U5263" s="7">
        <f>V5263+W5263</f>
        <v>2353.0000000000018</v>
      </c>
      <c r="V5263" s="7">
        <f t="shared" si="545"/>
        <v>409.50000000000182</v>
      </c>
      <c r="W5263" s="7">
        <v>1943.5</v>
      </c>
      <c r="AA5263" t="b">
        <v>0</v>
      </c>
      <c r="AB5263">
        <v>0</v>
      </c>
      <c r="AC5263">
        <v>0</v>
      </c>
      <c r="AD5263" t="b">
        <v>0</v>
      </c>
      <c r="AE5263" t="s">
        <v>39</v>
      </c>
      <c r="AF5263" t="b">
        <v>0</v>
      </c>
      <c r="AG5263">
        <v>1</v>
      </c>
      <c r="AH5263">
        <v>66</v>
      </c>
      <c r="AI5263" s="6">
        <v>1595</v>
      </c>
      <c r="AJ5263">
        <v>802</v>
      </c>
      <c r="AK5263" t="s">
        <v>58</v>
      </c>
      <c r="AL5263" t="s">
        <v>41</v>
      </c>
      <c r="AM5263" s="9">
        <v>1.05</v>
      </c>
      <c r="AN5263">
        <f>_xlfn.XLOOKUP(S5263,[1]umbs_prices!$A:$A,[1]umbs_prices!$D:$D)</f>
        <v>104.61</v>
      </c>
      <c r="AO5263" s="11">
        <f t="shared" si="546"/>
        <v>4.610000000000003E-2</v>
      </c>
      <c r="AP5263" s="13">
        <f>(AM5263-1)*L5263</f>
        <v>5250.0000000000045</v>
      </c>
      <c r="AQ5263" s="8">
        <f>AO5263*L5263</f>
        <v>4840.5000000000027</v>
      </c>
      <c r="AR5263" s="1">
        <f t="shared" si="547"/>
        <v>409.50000000000182</v>
      </c>
      <c r="AS5263" s="8">
        <f>AQ5263+AR5263</f>
        <v>5250.0000000000045</v>
      </c>
      <c r="AT5263" s="8">
        <f>AS5263-X5263</f>
        <v>5250.0000000000045</v>
      </c>
      <c r="AU5263" s="11">
        <f>AT5263/L5263</f>
        <v>5.0000000000000044E-2</v>
      </c>
      <c r="AV5263">
        <f>(_xlfn.XLOOKUP(A5263,[2]loan_data!$A:$A,[2]loan_data!$Z:$Z)-100)%</f>
        <v>4.6099999999999995E-2</v>
      </c>
      <c r="AW5263" t="str">
        <f>_xlfn.XLOOKUP(A5263,[2]loan_data!$A:$A,[2]loan_data!$AA:$AA)</f>
        <v>umbs_price</v>
      </c>
      <c r="AX5263" s="8">
        <f>AV5263*L5263</f>
        <v>4840.4999999999991</v>
      </c>
    </row>
    <row r="5264" spans="1:52" x14ac:dyDescent="0.2">
      <c r="A5264">
        <v>5032417</v>
      </c>
      <c r="B5264" t="s">
        <v>84</v>
      </c>
      <c r="C5264" t="s">
        <v>126</v>
      </c>
      <c r="D5264" t="b">
        <v>1</v>
      </c>
      <c r="E5264" t="s">
        <v>35</v>
      </c>
      <c r="F5264" t="s">
        <v>36</v>
      </c>
      <c r="G5264" t="s">
        <v>37</v>
      </c>
      <c r="H5264" t="s">
        <v>60</v>
      </c>
      <c r="I5264">
        <v>1</v>
      </c>
      <c r="J5264" t="b">
        <v>0</v>
      </c>
      <c r="K5264" t="b">
        <v>0</v>
      </c>
      <c r="L5264" s="1">
        <v>145000</v>
      </c>
      <c r="M5264" s="2">
        <v>44454</v>
      </c>
      <c r="N5264" s="2">
        <v>44501</v>
      </c>
      <c r="O5264" s="2">
        <v>49949</v>
      </c>
      <c r="P5264">
        <v>180</v>
      </c>
      <c r="Q5264" s="3">
        <v>998.16</v>
      </c>
      <c r="R5264">
        <v>2.99</v>
      </c>
      <c r="S5264" t="s">
        <v>922</v>
      </c>
      <c r="T5264" s="4">
        <v>152632</v>
      </c>
      <c r="U5264" s="7">
        <f>V5264+W5264</f>
        <v>5445.5000000000009</v>
      </c>
      <c r="V5264" s="7">
        <f t="shared" si="545"/>
        <v>2624.5000000000009</v>
      </c>
      <c r="W5264" s="7">
        <v>2821</v>
      </c>
      <c r="AA5264" t="b">
        <v>0</v>
      </c>
      <c r="AB5264">
        <v>0</v>
      </c>
      <c r="AC5264">
        <v>0</v>
      </c>
      <c r="AD5264" t="b">
        <v>0</v>
      </c>
      <c r="AE5264" t="s">
        <v>39</v>
      </c>
      <c r="AF5264" t="b">
        <v>0</v>
      </c>
      <c r="AG5264">
        <v>1</v>
      </c>
      <c r="AH5264">
        <v>126</v>
      </c>
      <c r="AI5264" s="6">
        <v>4095</v>
      </c>
      <c r="AJ5264">
        <v>802</v>
      </c>
      <c r="AK5264" t="s">
        <v>43</v>
      </c>
      <c r="AL5264" t="s">
        <v>50</v>
      </c>
      <c r="AM5264" s="9">
        <v>1.05</v>
      </c>
      <c r="AN5264">
        <f>_xlfn.XLOOKUP(S5264,[1]umbs_prices!$A:$A,[1]umbs_prices!$D:$D)</f>
        <v>103.19</v>
      </c>
      <c r="AO5264" s="11">
        <f t="shared" si="546"/>
        <v>3.1900000000000039E-2</v>
      </c>
      <c r="AP5264" s="13">
        <f>(AM5264-1)*L5264</f>
        <v>7250.0000000000064</v>
      </c>
      <c r="AQ5264" s="8">
        <f>AO5264*L5264</f>
        <v>4625.5000000000055</v>
      </c>
      <c r="AR5264" s="1">
        <f t="shared" si="547"/>
        <v>2624.5000000000009</v>
      </c>
      <c r="AS5264" s="8">
        <f>AQ5264+AR5264</f>
        <v>7250.0000000000064</v>
      </c>
      <c r="AT5264" s="8">
        <f>AS5264-X5264</f>
        <v>7250.0000000000064</v>
      </c>
      <c r="AU5264" s="11">
        <f>AT5264/L5264</f>
        <v>5.0000000000000044E-2</v>
      </c>
      <c r="AV5264">
        <f>(_xlfn.XLOOKUP(A5264,[2]loan_data!$A:$A,[2]loan_data!$Z:$Z)-100)%</f>
        <v>3.1899999999999977E-2</v>
      </c>
      <c r="AW5264" t="str">
        <f>_xlfn.XLOOKUP(A5264,[2]loan_data!$A:$A,[2]loan_data!$AA:$AA)</f>
        <v>umbs_price</v>
      </c>
      <c r="AX5264" s="8">
        <f>AV5264*L5264</f>
        <v>4625.4999999999964</v>
      </c>
    </row>
    <row r="5265" spans="1:52" x14ac:dyDescent="0.2">
      <c r="A5265">
        <v>5032479</v>
      </c>
      <c r="B5265" t="s">
        <v>80</v>
      </c>
      <c r="C5265" t="s">
        <v>386</v>
      </c>
      <c r="D5265" t="b">
        <v>1</v>
      </c>
      <c r="E5265" t="s">
        <v>35</v>
      </c>
      <c r="F5265" t="s">
        <v>36</v>
      </c>
      <c r="G5265" t="s">
        <v>37</v>
      </c>
      <c r="H5265" t="s">
        <v>53</v>
      </c>
      <c r="I5265">
        <v>1</v>
      </c>
      <c r="J5265" t="b">
        <v>0</v>
      </c>
      <c r="K5265" t="b">
        <v>0</v>
      </c>
      <c r="L5265" s="1">
        <v>415000</v>
      </c>
      <c r="M5265" s="2">
        <v>44411</v>
      </c>
      <c r="N5265" s="2">
        <v>44440</v>
      </c>
      <c r="O5265" s="2">
        <v>49888</v>
      </c>
      <c r="P5265">
        <v>180</v>
      </c>
      <c r="Q5265" s="3">
        <v>2761.4300000000003</v>
      </c>
      <c r="R5265">
        <v>2.5</v>
      </c>
      <c r="S5265" t="s">
        <v>919</v>
      </c>
      <c r="T5265" s="4">
        <v>603374</v>
      </c>
      <c r="U5265" s="7">
        <f>V5265+W5265</f>
        <v>9682.5000000000182</v>
      </c>
      <c r="V5265" s="7">
        <f t="shared" si="545"/>
        <v>8175.50000000002</v>
      </c>
      <c r="W5265" s="7">
        <v>1506.9999999999991</v>
      </c>
      <c r="AA5265" t="b">
        <v>0</v>
      </c>
      <c r="AB5265">
        <v>0</v>
      </c>
      <c r="AC5265">
        <v>0</v>
      </c>
      <c r="AD5265" t="b">
        <v>0</v>
      </c>
      <c r="AE5265" t="s">
        <v>39</v>
      </c>
      <c r="AF5265" t="b">
        <v>0</v>
      </c>
      <c r="AG5265">
        <v>1</v>
      </c>
      <c r="AH5265">
        <v>151</v>
      </c>
      <c r="AI5265" s="6">
        <v>3146</v>
      </c>
      <c r="AJ5265">
        <v>803</v>
      </c>
      <c r="AK5265" t="s">
        <v>58</v>
      </c>
      <c r="AL5265" t="s">
        <v>50</v>
      </c>
      <c r="AM5265" s="9">
        <v>1.05</v>
      </c>
      <c r="AN5265">
        <f>_xlfn.XLOOKUP(S5265,[1]umbs_prices!$A:$A,[1]umbs_prices!$D:$D)</f>
        <v>103.03</v>
      </c>
      <c r="AO5265" s="11">
        <f t="shared" si="546"/>
        <v>3.0299999999999994E-2</v>
      </c>
      <c r="AP5265" s="13">
        <f>(AM5265-1)*L5265</f>
        <v>20750.000000000018</v>
      </c>
      <c r="AQ5265" s="8">
        <f>AO5265*L5265</f>
        <v>12574.499999999998</v>
      </c>
      <c r="AR5265" s="1">
        <f t="shared" si="547"/>
        <v>8175.50000000002</v>
      </c>
      <c r="AS5265" s="8">
        <f>AQ5265+AR5265</f>
        <v>20750.000000000018</v>
      </c>
      <c r="AT5265" s="8">
        <f>AS5265-X5265</f>
        <v>20750.000000000018</v>
      </c>
      <c r="AU5265" s="11">
        <f>AT5265/L5265</f>
        <v>5.0000000000000044E-2</v>
      </c>
      <c r="AV5265">
        <f>(_xlfn.XLOOKUP(A5265,[2]loan_data!$A:$A,[2]loan_data!$Z:$Z)-100)%</f>
        <v>3.9675000000000009E-2</v>
      </c>
      <c r="AW5265" t="str">
        <f>_xlfn.XLOOKUP(A5265,[2]loan_data!$A:$A,[2]loan_data!$AA:$AA)</f>
        <v>golden_sachs</v>
      </c>
      <c r="AX5265" s="8">
        <f>AV5265*L5265</f>
        <v>16465.125000000004</v>
      </c>
      <c r="AY5265" s="8">
        <f t="shared" ref="AY5265:AY5268" si="550">AX5265+AR5265</f>
        <v>24640.625000000022</v>
      </c>
      <c r="AZ5265" s="10">
        <f>AY5265/L5265</f>
        <v>5.9375000000000053E-2</v>
      </c>
    </row>
    <row r="5266" spans="1:52" x14ac:dyDescent="0.2">
      <c r="A5266">
        <v>5032509</v>
      </c>
      <c r="B5266" t="s">
        <v>63</v>
      </c>
      <c r="C5266" t="s">
        <v>205</v>
      </c>
      <c r="D5266" t="b">
        <v>1</v>
      </c>
      <c r="E5266" t="s">
        <v>35</v>
      </c>
      <c r="F5266" t="s">
        <v>36</v>
      </c>
      <c r="G5266" t="s">
        <v>37</v>
      </c>
      <c r="H5266" t="s">
        <v>53</v>
      </c>
      <c r="I5266">
        <v>1</v>
      </c>
      <c r="J5266" t="b">
        <v>0</v>
      </c>
      <c r="K5266" t="b">
        <v>0</v>
      </c>
      <c r="L5266" s="1">
        <v>95000</v>
      </c>
      <c r="M5266" s="2">
        <v>44436</v>
      </c>
      <c r="N5266" s="2">
        <v>44470</v>
      </c>
      <c r="O5266" s="2">
        <v>49919</v>
      </c>
      <c r="P5266">
        <v>180</v>
      </c>
      <c r="Q5266" s="3">
        <v>632.14</v>
      </c>
      <c r="R5266">
        <v>2.5</v>
      </c>
      <c r="S5266" t="s">
        <v>921</v>
      </c>
      <c r="T5266" s="4">
        <v>253334</v>
      </c>
      <c r="U5266" s="7">
        <f>V5266+W5266</f>
        <v>6059.0000000000127</v>
      </c>
      <c r="V5266" s="7">
        <f t="shared" si="545"/>
        <v>4864.0000000000127</v>
      </c>
      <c r="W5266" s="7">
        <v>1195</v>
      </c>
      <c r="AA5266" t="b">
        <v>0</v>
      </c>
      <c r="AB5266">
        <v>0</v>
      </c>
      <c r="AC5266">
        <v>0</v>
      </c>
      <c r="AD5266" t="b">
        <v>0</v>
      </c>
      <c r="AE5266" t="s">
        <v>39</v>
      </c>
      <c r="AF5266" t="b">
        <v>0</v>
      </c>
      <c r="AG5266">
        <v>1</v>
      </c>
      <c r="AH5266">
        <v>30</v>
      </c>
      <c r="AI5266" s="6">
        <v>775</v>
      </c>
      <c r="AJ5266">
        <v>803</v>
      </c>
      <c r="AK5266" t="s">
        <v>40</v>
      </c>
      <c r="AL5266" t="s">
        <v>50</v>
      </c>
      <c r="AM5266" s="9">
        <v>1.05</v>
      </c>
      <c r="AN5266">
        <f>_xlfn.XLOOKUP(S5266,[1]umbs_prices!$A:$A,[1]umbs_prices!$D:$D)</f>
        <v>99.88</v>
      </c>
      <c r="AO5266" s="11">
        <f t="shared" si="546"/>
        <v>-1.2000000000000899E-3</v>
      </c>
      <c r="AP5266" s="13">
        <f>(AM5266-1)*L5266</f>
        <v>4750.0000000000045</v>
      </c>
      <c r="AQ5266" s="8">
        <f>AO5266*L5266</f>
        <v>-114.00000000000854</v>
      </c>
      <c r="AR5266" s="1">
        <f t="shared" si="547"/>
        <v>4864.0000000000127</v>
      </c>
      <c r="AS5266" s="8">
        <f>AQ5266+AR5266</f>
        <v>4750.0000000000045</v>
      </c>
      <c r="AT5266" s="8">
        <f>AS5266-X5266</f>
        <v>4750.0000000000045</v>
      </c>
      <c r="AU5266" s="11">
        <f>AT5266/L5266</f>
        <v>5.0000000000000044E-2</v>
      </c>
      <c r="AV5266">
        <f>(_xlfn.XLOOKUP(A5266,[2]loan_data!$A:$A,[2]loan_data!$Z:$Z)-100)%</f>
        <v>3.4874999999999546E-3</v>
      </c>
      <c r="AW5266" t="str">
        <f>_xlfn.XLOOKUP(A5266,[2]loan_data!$A:$A,[2]loan_data!$AA:$AA)</f>
        <v>pj_logan</v>
      </c>
      <c r="AX5266" s="8">
        <f>AV5266*L5266</f>
        <v>331.31249999999568</v>
      </c>
      <c r="AY5266" s="8">
        <f t="shared" si="550"/>
        <v>5195.3125000000082</v>
      </c>
      <c r="AZ5266" s="10">
        <f>AY5266/L5266</f>
        <v>5.4687500000000083E-2</v>
      </c>
    </row>
    <row r="5267" spans="1:52" x14ac:dyDescent="0.2">
      <c r="A5267">
        <v>5032525</v>
      </c>
      <c r="B5267" t="s">
        <v>61</v>
      </c>
      <c r="C5267" t="s">
        <v>85</v>
      </c>
      <c r="D5267" t="b">
        <v>1</v>
      </c>
      <c r="E5267" t="s">
        <v>35</v>
      </c>
      <c r="F5267" t="s">
        <v>36</v>
      </c>
      <c r="G5267" t="s">
        <v>37</v>
      </c>
      <c r="H5267" t="s">
        <v>38</v>
      </c>
      <c r="I5267">
        <v>1</v>
      </c>
      <c r="J5267" t="b">
        <v>0</v>
      </c>
      <c r="K5267" t="b">
        <v>0</v>
      </c>
      <c r="L5267" s="1">
        <v>205000</v>
      </c>
      <c r="M5267" s="2">
        <v>44440</v>
      </c>
      <c r="N5267" s="2">
        <v>44470</v>
      </c>
      <c r="O5267" s="2">
        <v>51745</v>
      </c>
      <c r="P5267">
        <v>240</v>
      </c>
      <c r="Q5267" s="3">
        <v>1108.9000000000001</v>
      </c>
      <c r="R5267">
        <v>2.75</v>
      </c>
      <c r="S5267" t="s">
        <v>924</v>
      </c>
      <c r="T5267" s="4">
        <v>347458</v>
      </c>
      <c r="U5267" s="7">
        <f>V5267+W5267</f>
        <v>2881.9999999999945</v>
      </c>
      <c r="V5267" s="7">
        <f t="shared" si="545"/>
        <v>1701.4999999999945</v>
      </c>
      <c r="W5267" s="7">
        <v>1180.5</v>
      </c>
      <c r="AA5267" t="b">
        <v>0</v>
      </c>
      <c r="AB5267">
        <v>0</v>
      </c>
      <c r="AC5267">
        <v>0</v>
      </c>
      <c r="AD5267" t="b">
        <v>0</v>
      </c>
      <c r="AE5267" t="s">
        <v>39</v>
      </c>
      <c r="AF5267" t="b">
        <v>0</v>
      </c>
      <c r="AG5267">
        <v>1</v>
      </c>
      <c r="AH5267">
        <v>52</v>
      </c>
      <c r="AI5267" s="6">
        <v>2124</v>
      </c>
      <c r="AJ5267">
        <v>803</v>
      </c>
      <c r="AK5267" t="s">
        <v>43</v>
      </c>
      <c r="AL5267" t="s">
        <v>50</v>
      </c>
      <c r="AM5267" s="9">
        <v>1.05</v>
      </c>
      <c r="AN5267">
        <f>_xlfn.XLOOKUP(S5267,[1]umbs_prices!$A:$A,[1]umbs_prices!$D:$D)</f>
        <v>104.17</v>
      </c>
      <c r="AO5267" s="11">
        <f t="shared" si="546"/>
        <v>4.170000000000007E-2</v>
      </c>
      <c r="AP5267" s="13">
        <f>(AM5267-1)*L5267</f>
        <v>10250.000000000009</v>
      </c>
      <c r="AQ5267" s="8">
        <f>AO5267*L5267</f>
        <v>8548.5000000000146</v>
      </c>
      <c r="AR5267" s="1">
        <f t="shared" si="547"/>
        <v>1701.4999999999945</v>
      </c>
      <c r="AS5267" s="8">
        <f>AQ5267+AR5267</f>
        <v>10250.000000000009</v>
      </c>
      <c r="AT5267" s="8">
        <f>AS5267-X5267</f>
        <v>10250.000000000009</v>
      </c>
      <c r="AU5267" s="11">
        <f>AT5267/L5267</f>
        <v>5.0000000000000044E-2</v>
      </c>
      <c r="AV5267">
        <f>(_xlfn.XLOOKUP(A5267,[2]loan_data!$A:$A,[2]loan_data!$Z:$Z)-100)%</f>
        <v>5.7637500000000015E-2</v>
      </c>
      <c r="AW5267" t="str">
        <f>_xlfn.XLOOKUP(A5267,[2]loan_data!$A:$A,[2]loan_data!$AA:$AA)</f>
        <v>golden_sachs</v>
      </c>
      <c r="AX5267" s="8">
        <f>AV5267*L5267</f>
        <v>11815.687500000004</v>
      </c>
      <c r="AY5267" s="8">
        <f t="shared" si="550"/>
        <v>13517.187499999998</v>
      </c>
      <c r="AZ5267" s="10">
        <f>AY5267/L5267</f>
        <v>6.5937499999999996E-2</v>
      </c>
    </row>
    <row r="5268" spans="1:52" x14ac:dyDescent="0.2">
      <c r="A5268">
        <v>5032546</v>
      </c>
      <c r="B5268" t="s">
        <v>73</v>
      </c>
      <c r="C5268" t="s">
        <v>371</v>
      </c>
      <c r="D5268" t="b">
        <v>1</v>
      </c>
      <c r="E5268" t="s">
        <v>35</v>
      </c>
      <c r="F5268" t="s">
        <v>36</v>
      </c>
      <c r="G5268" t="s">
        <v>37</v>
      </c>
      <c r="H5268" t="s">
        <v>53</v>
      </c>
      <c r="I5268">
        <v>1</v>
      </c>
      <c r="J5268" t="b">
        <v>0</v>
      </c>
      <c r="K5268" t="b">
        <v>0</v>
      </c>
      <c r="L5268" s="1">
        <v>115000</v>
      </c>
      <c r="M5268" s="2">
        <v>44441</v>
      </c>
      <c r="N5268" s="2">
        <v>44470</v>
      </c>
      <c r="O5268" s="2">
        <v>49919</v>
      </c>
      <c r="P5268">
        <v>180</v>
      </c>
      <c r="Q5268" s="3">
        <v>778.64</v>
      </c>
      <c r="R5268">
        <v>2.75</v>
      </c>
      <c r="S5268" t="s">
        <v>922</v>
      </c>
      <c r="T5268" s="4">
        <v>238837</v>
      </c>
      <c r="U5268" s="7">
        <f>V5268+W5268</f>
        <v>4457.7500000000009</v>
      </c>
      <c r="V5268" s="7">
        <f t="shared" si="545"/>
        <v>2081.5000000000009</v>
      </c>
      <c r="W5268" s="7">
        <v>2376.25</v>
      </c>
      <c r="AA5268" t="b">
        <v>0</v>
      </c>
      <c r="AB5268">
        <v>0</v>
      </c>
      <c r="AC5268">
        <v>0</v>
      </c>
      <c r="AD5268" t="b">
        <v>0</v>
      </c>
      <c r="AE5268" t="s">
        <v>39</v>
      </c>
      <c r="AF5268" t="b">
        <v>0</v>
      </c>
      <c r="AG5268">
        <v>1</v>
      </c>
      <c r="AH5268">
        <v>54</v>
      </c>
      <c r="AI5268" s="6">
        <v>1620</v>
      </c>
      <c r="AJ5268">
        <v>803</v>
      </c>
      <c r="AK5268" t="s">
        <v>40</v>
      </c>
      <c r="AL5268" t="s">
        <v>50</v>
      </c>
      <c r="AM5268" s="9">
        <v>1.05</v>
      </c>
      <c r="AN5268">
        <f>_xlfn.XLOOKUP(S5268,[1]umbs_prices!$A:$A,[1]umbs_prices!$D:$D)</f>
        <v>103.19</v>
      </c>
      <c r="AO5268" s="11">
        <f t="shared" si="546"/>
        <v>3.1900000000000039E-2</v>
      </c>
      <c r="AP5268" s="13">
        <f>(AM5268-1)*L5268</f>
        <v>5750.0000000000055</v>
      </c>
      <c r="AQ5268" s="8">
        <f>AO5268*L5268</f>
        <v>3668.5000000000045</v>
      </c>
      <c r="AR5268" s="1">
        <f t="shared" si="547"/>
        <v>2081.5000000000009</v>
      </c>
      <c r="AS5268" s="8">
        <f>AQ5268+AR5268</f>
        <v>5750.0000000000055</v>
      </c>
      <c r="AT5268" s="8">
        <f>AS5268-X5268</f>
        <v>5750.0000000000055</v>
      </c>
      <c r="AU5268" s="11">
        <f>AT5268/L5268</f>
        <v>5.0000000000000044E-2</v>
      </c>
      <c r="AV5268">
        <f>(_xlfn.XLOOKUP(A5268,[2]loan_data!$A:$A,[2]loan_data!$Z:$Z)-100)%</f>
        <v>4.2212499999999979E-2</v>
      </c>
      <c r="AW5268" t="str">
        <f>_xlfn.XLOOKUP(A5268,[2]loan_data!$A:$A,[2]loan_data!$AA:$AA)</f>
        <v>storgan_manley</v>
      </c>
      <c r="AX5268" s="8">
        <f>AV5268*L5268</f>
        <v>4854.4374999999973</v>
      </c>
      <c r="AY5268" s="8">
        <f t="shared" si="550"/>
        <v>6935.9374999999982</v>
      </c>
      <c r="AZ5268" s="10">
        <f>AY5268/L5268</f>
        <v>6.0312499999999984E-2</v>
      </c>
    </row>
    <row r="5269" spans="1:52" x14ac:dyDescent="0.2">
      <c r="A5269">
        <v>5032564</v>
      </c>
      <c r="B5269" t="s">
        <v>162</v>
      </c>
      <c r="C5269" t="s">
        <v>249</v>
      </c>
      <c r="D5269" t="b">
        <v>1</v>
      </c>
      <c r="E5269" t="s">
        <v>35</v>
      </c>
      <c r="F5269" t="s">
        <v>36</v>
      </c>
      <c r="G5269" t="s">
        <v>37</v>
      </c>
      <c r="H5269" t="s">
        <v>60</v>
      </c>
      <c r="I5269">
        <v>1</v>
      </c>
      <c r="J5269" t="b">
        <v>0</v>
      </c>
      <c r="K5269" t="b">
        <v>0</v>
      </c>
      <c r="L5269" s="1">
        <v>235000</v>
      </c>
      <c r="M5269" s="2">
        <v>44443</v>
      </c>
      <c r="N5269" s="2">
        <v>44470</v>
      </c>
      <c r="O5269" s="2">
        <v>55397</v>
      </c>
      <c r="P5269">
        <v>360</v>
      </c>
      <c r="Q5269" s="3">
        <v>972.67</v>
      </c>
      <c r="R5269">
        <v>2.875</v>
      </c>
      <c r="S5269" t="s">
        <v>924</v>
      </c>
      <c r="T5269" s="4">
        <v>251230</v>
      </c>
      <c r="U5269" s="7">
        <f>V5269+W5269</f>
        <v>4967.9999999999945</v>
      </c>
      <c r="V5269" s="7">
        <f t="shared" si="545"/>
        <v>1950.4999999999945</v>
      </c>
      <c r="W5269" s="7">
        <v>3017.5</v>
      </c>
      <c r="AA5269" t="b">
        <v>0</v>
      </c>
      <c r="AB5269">
        <v>0</v>
      </c>
      <c r="AC5269">
        <v>0</v>
      </c>
      <c r="AD5269" t="b">
        <v>0</v>
      </c>
      <c r="AE5269" t="s">
        <v>39</v>
      </c>
      <c r="AF5269" t="b">
        <v>0</v>
      </c>
      <c r="AG5269">
        <v>1</v>
      </c>
      <c r="AH5269">
        <v>43</v>
      </c>
      <c r="AI5269" s="6">
        <v>1290</v>
      </c>
      <c r="AJ5269">
        <v>803</v>
      </c>
      <c r="AK5269" t="s">
        <v>40</v>
      </c>
      <c r="AL5269" t="s">
        <v>50</v>
      </c>
      <c r="AM5269" s="9">
        <v>1.05</v>
      </c>
      <c r="AN5269">
        <f>_xlfn.XLOOKUP(S5269,[1]umbs_prices!$A:$A,[1]umbs_prices!$D:$D)</f>
        <v>104.17</v>
      </c>
      <c r="AO5269" s="11">
        <f t="shared" si="546"/>
        <v>4.170000000000007E-2</v>
      </c>
      <c r="AP5269" s="13">
        <f>(AM5269-1)*L5269</f>
        <v>11750.000000000011</v>
      </c>
      <c r="AQ5269" s="8">
        <f>AO5269*L5269</f>
        <v>9799.5000000000164</v>
      </c>
      <c r="AR5269" s="1">
        <f t="shared" si="547"/>
        <v>1950.4999999999945</v>
      </c>
      <c r="AS5269" s="8">
        <f>AQ5269+AR5269</f>
        <v>11750.000000000011</v>
      </c>
      <c r="AT5269" s="8">
        <f>AS5269-X5269</f>
        <v>11750.000000000011</v>
      </c>
      <c r="AU5269" s="11">
        <f>AT5269/L5269</f>
        <v>5.0000000000000044E-2</v>
      </c>
      <c r="AV5269">
        <f>(_xlfn.XLOOKUP(A5269,[2]loan_data!$A:$A,[2]loan_data!$Z:$Z)-100)%</f>
        <v>4.1700000000000015E-2</v>
      </c>
      <c r="AW5269" t="str">
        <f>_xlfn.XLOOKUP(A5269,[2]loan_data!$A:$A,[2]loan_data!$AA:$AA)</f>
        <v>umbs_price</v>
      </c>
      <c r="AX5269" s="8">
        <f>AV5269*L5269</f>
        <v>9799.5000000000036</v>
      </c>
    </row>
    <row r="5270" spans="1:52" x14ac:dyDescent="0.2">
      <c r="A5270">
        <v>5032568</v>
      </c>
      <c r="B5270" t="s">
        <v>63</v>
      </c>
      <c r="C5270" t="s">
        <v>64</v>
      </c>
      <c r="D5270" t="b">
        <v>1</v>
      </c>
      <c r="E5270" t="s">
        <v>35</v>
      </c>
      <c r="F5270" t="s">
        <v>36</v>
      </c>
      <c r="G5270" t="s">
        <v>37</v>
      </c>
      <c r="H5270" t="s">
        <v>53</v>
      </c>
      <c r="I5270">
        <v>1</v>
      </c>
      <c r="J5270" t="b">
        <v>0</v>
      </c>
      <c r="K5270" t="b">
        <v>0</v>
      </c>
      <c r="L5270" s="1">
        <v>255000</v>
      </c>
      <c r="M5270" s="2">
        <v>44446</v>
      </c>
      <c r="N5270" s="2">
        <v>44470</v>
      </c>
      <c r="O5270" s="2">
        <v>55397</v>
      </c>
      <c r="P5270">
        <v>360</v>
      </c>
      <c r="Q5270" s="3">
        <v>1038.6400000000001</v>
      </c>
      <c r="R5270">
        <v>2.75</v>
      </c>
      <c r="S5270" t="s">
        <v>924</v>
      </c>
      <c r="T5270" s="4">
        <v>341366</v>
      </c>
      <c r="U5270" s="7">
        <f>V5270+W5270</f>
        <v>4062.9999999999927</v>
      </c>
      <c r="V5270" s="7">
        <f t="shared" si="545"/>
        <v>2116.4999999999927</v>
      </c>
      <c r="W5270" s="7">
        <v>1946.5</v>
      </c>
      <c r="AA5270" t="b">
        <v>0</v>
      </c>
      <c r="AB5270">
        <v>0</v>
      </c>
      <c r="AC5270">
        <v>0</v>
      </c>
      <c r="AD5270" t="b">
        <v>0</v>
      </c>
      <c r="AE5270" t="s">
        <v>39</v>
      </c>
      <c r="AF5270" t="b">
        <v>0</v>
      </c>
      <c r="AG5270">
        <v>1</v>
      </c>
      <c r="AH5270">
        <v>95</v>
      </c>
      <c r="AI5270" s="6">
        <v>2059</v>
      </c>
      <c r="AJ5270">
        <v>803</v>
      </c>
      <c r="AK5270" t="s">
        <v>58</v>
      </c>
      <c r="AL5270" t="s">
        <v>41</v>
      </c>
      <c r="AM5270" s="9">
        <v>1.05</v>
      </c>
      <c r="AN5270">
        <f>_xlfn.XLOOKUP(S5270,[1]umbs_prices!$A:$A,[1]umbs_prices!$D:$D)</f>
        <v>104.17</v>
      </c>
      <c r="AO5270" s="11">
        <f t="shared" si="546"/>
        <v>4.170000000000007E-2</v>
      </c>
      <c r="AP5270" s="13">
        <f>(AM5270-1)*L5270</f>
        <v>12750.000000000011</v>
      </c>
      <c r="AQ5270" s="8">
        <f>AO5270*L5270</f>
        <v>10633.500000000018</v>
      </c>
      <c r="AR5270" s="1">
        <f t="shared" si="547"/>
        <v>2116.4999999999927</v>
      </c>
      <c r="AS5270" s="8">
        <f>AQ5270+AR5270</f>
        <v>12750.000000000011</v>
      </c>
      <c r="AT5270" s="8">
        <f>AS5270-X5270</f>
        <v>12750.000000000011</v>
      </c>
      <c r="AU5270" s="11">
        <f>AT5270/L5270</f>
        <v>5.0000000000000044E-2</v>
      </c>
      <c r="AV5270">
        <f>(_xlfn.XLOOKUP(A5270,[2]loan_data!$A:$A,[2]loan_data!$Z:$Z)-100)%</f>
        <v>4.1700000000000015E-2</v>
      </c>
      <c r="AW5270" t="str">
        <f>_xlfn.XLOOKUP(A5270,[2]loan_data!$A:$A,[2]loan_data!$AA:$AA)</f>
        <v>umbs_price</v>
      </c>
      <c r="AX5270" s="8">
        <f>AV5270*L5270</f>
        <v>10633.500000000004</v>
      </c>
    </row>
    <row r="5271" spans="1:52" x14ac:dyDescent="0.2">
      <c r="A5271">
        <v>5032570</v>
      </c>
      <c r="B5271" t="s">
        <v>61</v>
      </c>
      <c r="C5271" t="s">
        <v>137</v>
      </c>
      <c r="D5271" t="b">
        <v>1</v>
      </c>
      <c r="E5271" t="s">
        <v>35</v>
      </c>
      <c r="F5271" t="s">
        <v>36</v>
      </c>
      <c r="G5271" t="s">
        <v>37</v>
      </c>
      <c r="H5271" t="s">
        <v>53</v>
      </c>
      <c r="I5271">
        <v>1</v>
      </c>
      <c r="J5271" t="b">
        <v>0</v>
      </c>
      <c r="K5271" t="b">
        <v>0</v>
      </c>
      <c r="L5271" s="1">
        <v>175000</v>
      </c>
      <c r="M5271" s="2">
        <v>44431</v>
      </c>
      <c r="N5271" s="2">
        <v>44470</v>
      </c>
      <c r="O5271" s="2">
        <v>47727</v>
      </c>
      <c r="P5271">
        <v>108</v>
      </c>
      <c r="Q5271" s="3">
        <v>1836.57</v>
      </c>
      <c r="R5271">
        <v>2.875</v>
      </c>
      <c r="S5271" t="s">
        <v>922</v>
      </c>
      <c r="T5271" s="4">
        <v>344150</v>
      </c>
      <c r="U5271" s="7">
        <f>V5271+W5271</f>
        <v>4512.7299999999996</v>
      </c>
      <c r="V5271" s="7">
        <f t="shared" si="545"/>
        <v>3167.5</v>
      </c>
      <c r="W5271" s="7">
        <v>1345.23</v>
      </c>
      <c r="AA5271" t="b">
        <v>0</v>
      </c>
      <c r="AB5271">
        <v>0</v>
      </c>
      <c r="AC5271">
        <v>0</v>
      </c>
      <c r="AD5271" t="b">
        <v>0</v>
      </c>
      <c r="AE5271" t="s">
        <v>39</v>
      </c>
      <c r="AF5271" t="b">
        <v>0</v>
      </c>
      <c r="AG5271">
        <v>1</v>
      </c>
      <c r="AH5271">
        <v>141</v>
      </c>
      <c r="AI5271" s="6">
        <v>2820</v>
      </c>
      <c r="AJ5271">
        <v>804</v>
      </c>
      <c r="AK5271" t="s">
        <v>43</v>
      </c>
      <c r="AL5271" t="s">
        <v>41</v>
      </c>
      <c r="AM5271" s="9">
        <v>1.05</v>
      </c>
      <c r="AN5271">
        <f>_xlfn.XLOOKUP(S5271,[1]umbs_prices!$A:$A,[1]umbs_prices!$D:$D)</f>
        <v>103.19</v>
      </c>
      <c r="AO5271" s="11">
        <f t="shared" si="546"/>
        <v>3.1900000000000039E-2</v>
      </c>
      <c r="AP5271" s="13">
        <f>(AM5271-1)*L5271</f>
        <v>8750.0000000000073</v>
      </c>
      <c r="AQ5271" s="8">
        <f>AO5271*L5271</f>
        <v>5582.5000000000073</v>
      </c>
      <c r="AR5271" s="1">
        <f t="shared" si="547"/>
        <v>3167.5</v>
      </c>
      <c r="AS5271" s="8">
        <f>AQ5271+AR5271</f>
        <v>8750.0000000000073</v>
      </c>
      <c r="AT5271" s="8">
        <f>AS5271-X5271</f>
        <v>8750.0000000000073</v>
      </c>
      <c r="AU5271" s="11">
        <f>AT5271/L5271</f>
        <v>5.0000000000000044E-2</v>
      </c>
      <c r="AV5271">
        <f>(_xlfn.XLOOKUP(A5271,[2]loan_data!$A:$A,[2]loan_data!$Z:$Z)-100)%</f>
        <v>3.1899999999999977E-2</v>
      </c>
      <c r="AW5271" t="str">
        <f>_xlfn.XLOOKUP(A5271,[2]loan_data!$A:$A,[2]loan_data!$AA:$AA)</f>
        <v>umbs_price</v>
      </c>
      <c r="AX5271" s="8">
        <f>AV5271*L5271</f>
        <v>5582.4999999999964</v>
      </c>
    </row>
    <row r="5272" spans="1:52" x14ac:dyDescent="0.2">
      <c r="A5272">
        <v>5032590</v>
      </c>
      <c r="B5272" t="s">
        <v>46</v>
      </c>
      <c r="C5272" t="s">
        <v>419</v>
      </c>
      <c r="D5272" t="b">
        <v>1</v>
      </c>
      <c r="E5272" t="s">
        <v>35</v>
      </c>
      <c r="F5272" t="s">
        <v>36</v>
      </c>
      <c r="G5272" t="s">
        <v>37</v>
      </c>
      <c r="H5272" t="s">
        <v>53</v>
      </c>
      <c r="I5272">
        <v>1</v>
      </c>
      <c r="J5272" t="b">
        <v>0</v>
      </c>
      <c r="K5272" t="b">
        <v>0</v>
      </c>
      <c r="L5272" s="1">
        <v>145000</v>
      </c>
      <c r="M5272" s="2">
        <v>44435</v>
      </c>
      <c r="N5272" s="2">
        <v>44470</v>
      </c>
      <c r="O5272" s="2">
        <v>49919</v>
      </c>
      <c r="P5272">
        <v>180</v>
      </c>
      <c r="Q5272" s="3">
        <v>964.84</v>
      </c>
      <c r="R5272">
        <v>2.5</v>
      </c>
      <c r="S5272" t="s">
        <v>921</v>
      </c>
      <c r="T5272" s="4">
        <v>207143</v>
      </c>
      <c r="U5272" s="7">
        <f>V5272+W5272</f>
        <v>8596.620000000019</v>
      </c>
      <c r="V5272" s="7">
        <f t="shared" si="545"/>
        <v>7424.0000000000191</v>
      </c>
      <c r="W5272" s="7">
        <v>1172.6199999999999</v>
      </c>
      <c r="AA5272" t="b">
        <v>0</v>
      </c>
      <c r="AB5272">
        <v>0</v>
      </c>
      <c r="AC5272">
        <v>0</v>
      </c>
      <c r="AD5272" t="b">
        <v>0</v>
      </c>
      <c r="AE5272" t="s">
        <v>39</v>
      </c>
      <c r="AF5272" t="b">
        <v>0</v>
      </c>
      <c r="AG5272">
        <v>1</v>
      </c>
      <c r="AH5272">
        <v>45</v>
      </c>
      <c r="AI5272" s="6">
        <v>1688</v>
      </c>
      <c r="AJ5272">
        <v>804</v>
      </c>
      <c r="AK5272" t="s">
        <v>43</v>
      </c>
      <c r="AL5272" t="s">
        <v>41</v>
      </c>
      <c r="AM5272" s="9">
        <v>1.05</v>
      </c>
      <c r="AN5272">
        <f>_xlfn.XLOOKUP(S5272,[1]umbs_prices!$A:$A,[1]umbs_prices!$D:$D)</f>
        <v>99.88</v>
      </c>
      <c r="AO5272" s="11">
        <f t="shared" si="546"/>
        <v>-1.2000000000000899E-3</v>
      </c>
      <c r="AP5272" s="13">
        <f>(AM5272-1)*L5272</f>
        <v>7250.0000000000064</v>
      </c>
      <c r="AQ5272" s="8">
        <f>AO5272*L5272</f>
        <v>-174.00000000001305</v>
      </c>
      <c r="AR5272" s="1">
        <f t="shared" si="547"/>
        <v>7424.0000000000191</v>
      </c>
      <c r="AS5272" s="8">
        <f>AQ5272+AR5272</f>
        <v>7250.0000000000064</v>
      </c>
      <c r="AT5272" s="8">
        <f>AS5272-X5272</f>
        <v>7250.0000000000064</v>
      </c>
      <c r="AU5272" s="11">
        <f>AT5272/L5272</f>
        <v>5.0000000000000044E-2</v>
      </c>
      <c r="AV5272">
        <f>(_xlfn.XLOOKUP(A5272,[2]loan_data!$A:$A,[2]loan_data!$Z:$Z)-100)%</f>
        <v>-1.2000000000000454E-3</v>
      </c>
      <c r="AW5272" t="str">
        <f>_xlfn.XLOOKUP(A5272,[2]loan_data!$A:$A,[2]loan_data!$AA:$AA)</f>
        <v>umbs_price</v>
      </c>
      <c r="AX5272" s="8">
        <f>AV5272*L5272</f>
        <v>-174.00000000000659</v>
      </c>
    </row>
    <row r="5273" spans="1:52" x14ac:dyDescent="0.2">
      <c r="A5273">
        <v>5032719</v>
      </c>
      <c r="B5273" t="s">
        <v>33</v>
      </c>
      <c r="C5273" t="s">
        <v>910</v>
      </c>
      <c r="D5273" t="b">
        <v>1</v>
      </c>
      <c r="E5273" t="s">
        <v>35</v>
      </c>
      <c r="F5273" t="s">
        <v>36</v>
      </c>
      <c r="G5273" t="s">
        <v>37</v>
      </c>
      <c r="H5273" t="s">
        <v>195</v>
      </c>
      <c r="I5273">
        <v>1</v>
      </c>
      <c r="J5273" t="b">
        <v>0</v>
      </c>
      <c r="K5273" t="b">
        <v>0</v>
      </c>
      <c r="L5273" s="1">
        <v>305000</v>
      </c>
      <c r="M5273" s="2">
        <v>44441</v>
      </c>
      <c r="N5273" s="2">
        <v>44470</v>
      </c>
      <c r="O5273" s="2">
        <v>55397</v>
      </c>
      <c r="P5273">
        <v>360</v>
      </c>
      <c r="Q5273" s="3">
        <v>1344.62</v>
      </c>
      <c r="R5273">
        <v>3.375</v>
      </c>
      <c r="S5273" t="s">
        <v>920</v>
      </c>
      <c r="T5273" s="4">
        <v>555152</v>
      </c>
      <c r="U5273" s="7">
        <f>V5273+W5273</f>
        <v>3115.0000000000036</v>
      </c>
      <c r="V5273" s="7">
        <f t="shared" si="545"/>
        <v>1189.5000000000036</v>
      </c>
      <c r="W5273" s="7">
        <v>1925.5</v>
      </c>
      <c r="AA5273" t="b">
        <v>0</v>
      </c>
      <c r="AB5273">
        <v>0</v>
      </c>
      <c r="AC5273">
        <v>0</v>
      </c>
      <c r="AD5273" t="b">
        <v>0</v>
      </c>
      <c r="AE5273" t="s">
        <v>45</v>
      </c>
      <c r="AF5273" t="b">
        <v>0</v>
      </c>
      <c r="AG5273">
        <v>1</v>
      </c>
      <c r="AH5273">
        <v>131</v>
      </c>
      <c r="AI5273" s="6">
        <v>5131</v>
      </c>
      <c r="AJ5273">
        <v>804</v>
      </c>
      <c r="AK5273" t="s">
        <v>40</v>
      </c>
      <c r="AL5273" t="s">
        <v>50</v>
      </c>
      <c r="AM5273" s="9">
        <v>1.05</v>
      </c>
      <c r="AN5273">
        <f>_xlfn.XLOOKUP(S5273,[1]umbs_prices!$A:$A,[1]umbs_prices!$D:$D)</f>
        <v>104.61</v>
      </c>
      <c r="AO5273" s="11">
        <f t="shared" si="546"/>
        <v>4.610000000000003E-2</v>
      </c>
      <c r="AP5273" s="13">
        <f>(AM5273-1)*L5273</f>
        <v>15250.000000000013</v>
      </c>
      <c r="AQ5273" s="8">
        <f>AO5273*L5273</f>
        <v>14060.500000000009</v>
      </c>
      <c r="AR5273" s="1">
        <f t="shared" si="547"/>
        <v>1189.5000000000036</v>
      </c>
      <c r="AS5273" s="8">
        <f>AQ5273+AR5273</f>
        <v>15250.000000000013</v>
      </c>
      <c r="AT5273" s="8">
        <f>AS5273-X5273</f>
        <v>15250.000000000013</v>
      </c>
      <c r="AU5273" s="11">
        <f>AT5273/L5273</f>
        <v>5.0000000000000044E-2</v>
      </c>
      <c r="AV5273">
        <f>(_xlfn.XLOOKUP(A5273,[2]loan_data!$A:$A,[2]loan_data!$Z:$Z)-100)%</f>
        <v>6.2037499999999995E-2</v>
      </c>
      <c r="AW5273" t="str">
        <f>_xlfn.XLOOKUP(A5273,[2]loan_data!$A:$A,[2]loan_data!$AA:$AA)</f>
        <v>golden_sachs</v>
      </c>
      <c r="AX5273" s="8">
        <f>AV5273*L5273</f>
        <v>18921.4375</v>
      </c>
      <c r="AY5273" s="8">
        <f>AX5273+AR5273</f>
        <v>20110.937500000004</v>
      </c>
      <c r="AZ5273" s="10">
        <f>AY5273/L5273</f>
        <v>6.593750000000001E-2</v>
      </c>
    </row>
    <row r="5274" spans="1:52" x14ac:dyDescent="0.2">
      <c r="A5274">
        <v>5032771</v>
      </c>
      <c r="B5274" t="s">
        <v>33</v>
      </c>
      <c r="C5274" t="s">
        <v>220</v>
      </c>
      <c r="D5274" t="b">
        <v>1</v>
      </c>
      <c r="E5274" t="s">
        <v>35</v>
      </c>
      <c r="F5274" t="s">
        <v>36</v>
      </c>
      <c r="G5274" t="s">
        <v>37</v>
      </c>
      <c r="H5274" t="s">
        <v>38</v>
      </c>
      <c r="I5274">
        <v>1</v>
      </c>
      <c r="J5274" t="b">
        <v>0</v>
      </c>
      <c r="K5274" t="b">
        <v>0</v>
      </c>
      <c r="L5274" s="1">
        <v>495000</v>
      </c>
      <c r="M5274" s="2">
        <v>44442</v>
      </c>
      <c r="N5274" s="2">
        <v>44470</v>
      </c>
      <c r="O5274" s="2">
        <v>55397</v>
      </c>
      <c r="P5274">
        <v>360</v>
      </c>
      <c r="Q5274" s="3">
        <v>2048.8100000000004</v>
      </c>
      <c r="R5274">
        <v>2.875</v>
      </c>
      <c r="S5274" t="s">
        <v>924</v>
      </c>
      <c r="T5274" s="4">
        <v>709170</v>
      </c>
      <c r="U5274" s="7">
        <f>V5274+W5274</f>
        <v>4108.4999999999854</v>
      </c>
      <c r="V5274" s="7">
        <f t="shared" si="545"/>
        <v>4108.4999999999854</v>
      </c>
      <c r="W5274" s="7">
        <v>0</v>
      </c>
      <c r="AA5274" t="b">
        <v>0</v>
      </c>
      <c r="AB5274">
        <v>0</v>
      </c>
      <c r="AC5274">
        <v>0</v>
      </c>
      <c r="AD5274" t="b">
        <v>0</v>
      </c>
      <c r="AE5274" t="s">
        <v>39</v>
      </c>
      <c r="AF5274" t="b">
        <v>0</v>
      </c>
      <c r="AG5274">
        <v>1</v>
      </c>
      <c r="AH5274">
        <v>192</v>
      </c>
      <c r="AI5274" s="6">
        <v>3200</v>
      </c>
      <c r="AJ5274">
        <v>804</v>
      </c>
      <c r="AK5274" t="s">
        <v>58</v>
      </c>
      <c r="AL5274" t="s">
        <v>50</v>
      </c>
      <c r="AM5274" s="9">
        <v>1.05</v>
      </c>
      <c r="AN5274">
        <f>_xlfn.XLOOKUP(S5274,[1]umbs_prices!$A:$A,[1]umbs_prices!$D:$D)</f>
        <v>104.17</v>
      </c>
      <c r="AO5274" s="11">
        <f t="shared" si="546"/>
        <v>4.170000000000007E-2</v>
      </c>
      <c r="AP5274" s="13">
        <f>(AM5274-1)*L5274</f>
        <v>24750.000000000022</v>
      </c>
      <c r="AQ5274" s="8">
        <f>AO5274*L5274</f>
        <v>20641.500000000036</v>
      </c>
      <c r="AR5274" s="1">
        <f t="shared" si="547"/>
        <v>4108.4999999999854</v>
      </c>
      <c r="AS5274" s="8">
        <f>AQ5274+AR5274</f>
        <v>24750.000000000022</v>
      </c>
      <c r="AT5274" s="8">
        <f>AS5274-X5274</f>
        <v>24750.000000000022</v>
      </c>
      <c r="AU5274" s="11">
        <f>AT5274/L5274</f>
        <v>5.0000000000000044E-2</v>
      </c>
      <c r="AV5274">
        <f>(_xlfn.XLOOKUP(A5274,[2]loan_data!$A:$A,[2]loan_data!$Z:$Z)-100)%</f>
        <v>4.1700000000000015E-2</v>
      </c>
      <c r="AW5274" t="str">
        <f>_xlfn.XLOOKUP(A5274,[2]loan_data!$A:$A,[2]loan_data!$AA:$AA)</f>
        <v>umbs_price</v>
      </c>
      <c r="AX5274" s="8">
        <f>AV5274*L5274</f>
        <v>20641.500000000007</v>
      </c>
    </row>
    <row r="5275" spans="1:52" x14ac:dyDescent="0.2">
      <c r="A5275">
        <v>5032783</v>
      </c>
      <c r="B5275" t="s">
        <v>71</v>
      </c>
      <c r="C5275" t="s">
        <v>76</v>
      </c>
      <c r="D5275" t="b">
        <v>1</v>
      </c>
      <c r="E5275" t="s">
        <v>35</v>
      </c>
      <c r="F5275" t="s">
        <v>36</v>
      </c>
      <c r="G5275" t="s">
        <v>37</v>
      </c>
      <c r="H5275" t="s">
        <v>195</v>
      </c>
      <c r="I5275">
        <v>1</v>
      </c>
      <c r="J5275" t="b">
        <v>0</v>
      </c>
      <c r="K5275" t="b">
        <v>0</v>
      </c>
      <c r="L5275" s="1">
        <v>205000</v>
      </c>
      <c r="M5275" s="2">
        <v>44445</v>
      </c>
      <c r="N5275" s="2">
        <v>44470</v>
      </c>
      <c r="O5275" s="2">
        <v>49919</v>
      </c>
      <c r="P5275">
        <v>180</v>
      </c>
      <c r="Q5275" s="3">
        <v>1388</v>
      </c>
      <c r="R5275">
        <v>2.75</v>
      </c>
      <c r="S5275" t="s">
        <v>922</v>
      </c>
      <c r="T5275" s="4">
        <v>498420</v>
      </c>
      <c r="U5275" s="7">
        <f>V5275+W5275</f>
        <v>4716.9400000000005</v>
      </c>
      <c r="V5275" s="7">
        <f t="shared" si="545"/>
        <v>3710.5000000000009</v>
      </c>
      <c r="W5275" s="7">
        <v>1006.44</v>
      </c>
      <c r="AA5275" t="b">
        <v>0</v>
      </c>
      <c r="AB5275">
        <v>0</v>
      </c>
      <c r="AC5275">
        <v>0</v>
      </c>
      <c r="AD5275" t="b">
        <v>0</v>
      </c>
      <c r="AE5275" t="s">
        <v>39</v>
      </c>
      <c r="AF5275" t="b">
        <v>0</v>
      </c>
      <c r="AG5275">
        <v>1</v>
      </c>
      <c r="AH5275">
        <v>123</v>
      </c>
      <c r="AI5275" s="6">
        <v>2768</v>
      </c>
      <c r="AJ5275">
        <v>804</v>
      </c>
      <c r="AK5275" t="s">
        <v>43</v>
      </c>
      <c r="AL5275" t="s">
        <v>41</v>
      </c>
      <c r="AM5275" s="9">
        <v>1.05</v>
      </c>
      <c r="AN5275">
        <f>_xlfn.XLOOKUP(S5275,[1]umbs_prices!$A:$A,[1]umbs_prices!$D:$D)</f>
        <v>103.19</v>
      </c>
      <c r="AO5275" s="11">
        <f t="shared" si="546"/>
        <v>3.1900000000000039E-2</v>
      </c>
      <c r="AP5275" s="13">
        <f>(AM5275-1)*L5275</f>
        <v>10250.000000000009</v>
      </c>
      <c r="AQ5275" s="8">
        <f>AO5275*L5275</f>
        <v>6539.5000000000082</v>
      </c>
      <c r="AR5275" s="1">
        <f t="shared" si="547"/>
        <v>3710.5000000000009</v>
      </c>
      <c r="AS5275" s="8">
        <f>AQ5275+AR5275</f>
        <v>10250.000000000009</v>
      </c>
      <c r="AT5275" s="8">
        <f>AS5275-X5275</f>
        <v>10250.000000000009</v>
      </c>
      <c r="AU5275" s="11">
        <f>AT5275/L5275</f>
        <v>5.0000000000000044E-2</v>
      </c>
      <c r="AV5275">
        <f>(_xlfn.XLOOKUP(A5275,[2]loan_data!$A:$A,[2]loan_data!$Z:$Z)-100)%</f>
        <v>3.1899999999999977E-2</v>
      </c>
      <c r="AW5275" t="str">
        <f>_xlfn.XLOOKUP(A5275,[2]loan_data!$A:$A,[2]loan_data!$AA:$AA)</f>
        <v>umbs_price</v>
      </c>
      <c r="AX5275" s="8">
        <f>AV5275*L5275</f>
        <v>6539.4999999999955</v>
      </c>
    </row>
    <row r="5276" spans="1:52" x14ac:dyDescent="0.2">
      <c r="A5276">
        <v>5032837</v>
      </c>
      <c r="B5276" t="s">
        <v>146</v>
      </c>
      <c r="C5276" t="s">
        <v>309</v>
      </c>
      <c r="D5276" t="b">
        <v>1</v>
      </c>
      <c r="E5276" t="s">
        <v>35</v>
      </c>
      <c r="F5276" t="s">
        <v>36</v>
      </c>
      <c r="G5276" t="s">
        <v>37</v>
      </c>
      <c r="H5276" t="s">
        <v>38</v>
      </c>
      <c r="I5276">
        <v>1</v>
      </c>
      <c r="J5276" t="b">
        <v>0</v>
      </c>
      <c r="K5276" t="b">
        <v>0</v>
      </c>
      <c r="L5276" s="1">
        <v>135000</v>
      </c>
      <c r="M5276" s="2">
        <v>44448</v>
      </c>
      <c r="N5276" s="2">
        <v>44470</v>
      </c>
      <c r="O5276" s="2">
        <v>51745</v>
      </c>
      <c r="P5276">
        <v>240</v>
      </c>
      <c r="Q5276" s="3">
        <v>722.04</v>
      </c>
      <c r="R5276">
        <v>2.625</v>
      </c>
      <c r="S5276" t="s">
        <v>921</v>
      </c>
      <c r="T5276" s="4">
        <v>210938</v>
      </c>
      <c r="U5276" s="7">
        <f>V5276+W5276</f>
        <v>9378.5000000000182</v>
      </c>
      <c r="V5276" s="7">
        <f t="shared" si="545"/>
        <v>6912.0000000000182</v>
      </c>
      <c r="W5276" s="7">
        <v>2466.5</v>
      </c>
      <c r="AA5276" t="b">
        <v>0</v>
      </c>
      <c r="AB5276">
        <v>0</v>
      </c>
      <c r="AC5276">
        <v>0</v>
      </c>
      <c r="AD5276" t="b">
        <v>0</v>
      </c>
      <c r="AE5276" t="s">
        <v>39</v>
      </c>
      <c r="AF5276" t="b">
        <v>0</v>
      </c>
      <c r="AG5276">
        <v>1</v>
      </c>
      <c r="AH5276">
        <v>181</v>
      </c>
      <c r="AI5276" s="6">
        <v>4676</v>
      </c>
      <c r="AJ5276">
        <v>804</v>
      </c>
      <c r="AK5276" t="s">
        <v>58</v>
      </c>
      <c r="AL5276" t="s">
        <v>50</v>
      </c>
      <c r="AM5276" s="9">
        <v>1.05</v>
      </c>
      <c r="AN5276">
        <f>_xlfn.XLOOKUP(S5276,[1]umbs_prices!$A:$A,[1]umbs_prices!$D:$D)</f>
        <v>99.88</v>
      </c>
      <c r="AO5276" s="11">
        <f t="shared" si="546"/>
        <v>-1.2000000000000899E-3</v>
      </c>
      <c r="AP5276" s="13">
        <f>(AM5276-1)*L5276</f>
        <v>6750.0000000000064</v>
      </c>
      <c r="AQ5276" s="8">
        <f>AO5276*L5276</f>
        <v>-162.00000000001214</v>
      </c>
      <c r="AR5276" s="1">
        <f t="shared" si="547"/>
        <v>6912.0000000000182</v>
      </c>
      <c r="AS5276" s="8">
        <f>AQ5276+AR5276</f>
        <v>6750.0000000000064</v>
      </c>
      <c r="AT5276" s="8">
        <f>AS5276-X5276</f>
        <v>6750.0000000000064</v>
      </c>
      <c r="AU5276" s="11">
        <f>AT5276/L5276</f>
        <v>5.0000000000000044E-2</v>
      </c>
      <c r="AV5276">
        <f>(_xlfn.XLOOKUP(A5276,[2]loan_data!$A:$A,[2]loan_data!$Z:$Z)-100)%</f>
        <v>-1.2000000000000454E-3</v>
      </c>
      <c r="AW5276" t="str">
        <f>_xlfn.XLOOKUP(A5276,[2]loan_data!$A:$A,[2]loan_data!$AA:$AA)</f>
        <v>umbs_price</v>
      </c>
      <c r="AX5276" s="8">
        <f>AV5276*L5276</f>
        <v>-162.00000000000614</v>
      </c>
    </row>
    <row r="5277" spans="1:52" x14ac:dyDescent="0.2">
      <c r="A5277">
        <v>5032844</v>
      </c>
      <c r="B5277" t="s">
        <v>146</v>
      </c>
      <c r="C5277" t="s">
        <v>209</v>
      </c>
      <c r="D5277" t="b">
        <v>1</v>
      </c>
      <c r="E5277" t="s">
        <v>35</v>
      </c>
      <c r="F5277" t="s">
        <v>36</v>
      </c>
      <c r="G5277" t="s">
        <v>37</v>
      </c>
      <c r="H5277" t="s">
        <v>60</v>
      </c>
      <c r="I5277">
        <v>1</v>
      </c>
      <c r="J5277" t="b">
        <v>0</v>
      </c>
      <c r="K5277" t="b">
        <v>0</v>
      </c>
      <c r="L5277" s="1">
        <v>145000</v>
      </c>
      <c r="M5277" s="2">
        <v>44453</v>
      </c>
      <c r="N5277" s="2">
        <v>44470</v>
      </c>
      <c r="O5277" s="2">
        <v>55397</v>
      </c>
      <c r="P5277">
        <v>360</v>
      </c>
      <c r="Q5277" s="3">
        <v>629.35</v>
      </c>
      <c r="R5277">
        <v>3.25</v>
      </c>
      <c r="S5277" t="s">
        <v>920</v>
      </c>
      <c r="T5277" s="4">
        <v>161112</v>
      </c>
      <c r="U5277" s="7">
        <f>V5277+W5277</f>
        <v>3458.5000000000018</v>
      </c>
      <c r="V5277" s="7">
        <f t="shared" si="545"/>
        <v>565.50000000000182</v>
      </c>
      <c r="W5277" s="7">
        <v>2893</v>
      </c>
      <c r="AA5277" t="b">
        <v>0</v>
      </c>
      <c r="AB5277">
        <v>0</v>
      </c>
      <c r="AC5277">
        <v>0</v>
      </c>
      <c r="AD5277" t="b">
        <v>0</v>
      </c>
      <c r="AE5277" t="s">
        <v>39</v>
      </c>
      <c r="AF5277" t="b">
        <v>0</v>
      </c>
      <c r="AG5277">
        <v>1</v>
      </c>
      <c r="AH5277">
        <v>61</v>
      </c>
      <c r="AI5277" s="6">
        <v>1627</v>
      </c>
      <c r="AJ5277">
        <v>804</v>
      </c>
      <c r="AK5277" t="s">
        <v>58</v>
      </c>
      <c r="AL5277" t="s">
        <v>41</v>
      </c>
      <c r="AM5277" s="9">
        <v>1.05</v>
      </c>
      <c r="AN5277">
        <f>_xlfn.XLOOKUP(S5277,[1]umbs_prices!$A:$A,[1]umbs_prices!$D:$D)</f>
        <v>104.61</v>
      </c>
      <c r="AO5277" s="11">
        <f t="shared" si="546"/>
        <v>4.610000000000003E-2</v>
      </c>
      <c r="AP5277" s="13">
        <f>(AM5277-1)*L5277</f>
        <v>7250.0000000000064</v>
      </c>
      <c r="AQ5277" s="8">
        <f>AO5277*L5277</f>
        <v>6684.5000000000045</v>
      </c>
      <c r="AR5277" s="1">
        <f t="shared" si="547"/>
        <v>565.50000000000182</v>
      </c>
      <c r="AS5277" s="8">
        <f>AQ5277+AR5277</f>
        <v>7250.0000000000064</v>
      </c>
      <c r="AT5277" s="8">
        <f>AS5277-X5277</f>
        <v>7250.0000000000064</v>
      </c>
      <c r="AU5277" s="11">
        <f>AT5277/L5277</f>
        <v>5.0000000000000044E-2</v>
      </c>
      <c r="AV5277">
        <f>(_xlfn.XLOOKUP(A5277,[2]loan_data!$A:$A,[2]loan_data!$Z:$Z)-100)%</f>
        <v>4.6099999999999995E-2</v>
      </c>
      <c r="AW5277" t="str">
        <f>_xlfn.XLOOKUP(A5277,[2]loan_data!$A:$A,[2]loan_data!$AA:$AA)</f>
        <v>umbs_price</v>
      </c>
      <c r="AX5277" s="8">
        <f>AV5277*L5277</f>
        <v>6684.4999999999991</v>
      </c>
    </row>
    <row r="5278" spans="1:52" x14ac:dyDescent="0.2">
      <c r="A5278">
        <v>5032853</v>
      </c>
      <c r="B5278" t="s">
        <v>33</v>
      </c>
      <c r="C5278" t="s">
        <v>34</v>
      </c>
      <c r="D5278" t="b">
        <v>1</v>
      </c>
      <c r="E5278" t="s">
        <v>35</v>
      </c>
      <c r="F5278" t="s">
        <v>36</v>
      </c>
      <c r="G5278" t="s">
        <v>37</v>
      </c>
      <c r="H5278" t="s">
        <v>38</v>
      </c>
      <c r="I5278">
        <v>1</v>
      </c>
      <c r="J5278" t="b">
        <v>0</v>
      </c>
      <c r="K5278" t="b">
        <v>0</v>
      </c>
      <c r="L5278" s="1">
        <v>305000</v>
      </c>
      <c r="M5278" s="2">
        <v>44455</v>
      </c>
      <c r="N5278" s="2">
        <v>44501</v>
      </c>
      <c r="O5278" s="2">
        <v>55427</v>
      </c>
      <c r="P5278">
        <v>360</v>
      </c>
      <c r="Q5278" s="3">
        <v>1242.29</v>
      </c>
      <c r="R5278">
        <v>2.75</v>
      </c>
      <c r="S5278" t="s">
        <v>924</v>
      </c>
      <c r="T5278" s="4">
        <v>833789</v>
      </c>
      <c r="U5278" s="7">
        <f>V5278+W5278</f>
        <v>2531.4999999999909</v>
      </c>
      <c r="V5278" s="7">
        <f t="shared" si="545"/>
        <v>2531.4999999999909</v>
      </c>
      <c r="W5278" s="7">
        <v>0</v>
      </c>
      <c r="AA5278" t="b">
        <v>0</v>
      </c>
      <c r="AB5278">
        <v>0</v>
      </c>
      <c r="AC5278">
        <v>0</v>
      </c>
      <c r="AD5278" t="b">
        <v>0</v>
      </c>
      <c r="AE5278" t="s">
        <v>39</v>
      </c>
      <c r="AF5278" t="b">
        <v>0</v>
      </c>
      <c r="AG5278">
        <v>1</v>
      </c>
      <c r="AH5278">
        <v>92</v>
      </c>
      <c r="AI5278" s="6">
        <v>2224</v>
      </c>
      <c r="AJ5278">
        <v>804</v>
      </c>
      <c r="AK5278" t="s">
        <v>58</v>
      </c>
      <c r="AL5278" t="s">
        <v>50</v>
      </c>
      <c r="AM5278" s="9">
        <v>1.05</v>
      </c>
      <c r="AN5278">
        <f>_xlfn.XLOOKUP(S5278,[1]umbs_prices!$A:$A,[1]umbs_prices!$D:$D)</f>
        <v>104.17</v>
      </c>
      <c r="AO5278" s="11">
        <f t="shared" si="546"/>
        <v>4.170000000000007E-2</v>
      </c>
      <c r="AP5278" s="13">
        <f>(AM5278-1)*L5278</f>
        <v>15250.000000000013</v>
      </c>
      <c r="AQ5278" s="8">
        <f>AO5278*L5278</f>
        <v>12718.500000000022</v>
      </c>
      <c r="AR5278" s="1">
        <f t="shared" si="547"/>
        <v>2531.4999999999909</v>
      </c>
      <c r="AS5278" s="8">
        <f>AQ5278+AR5278</f>
        <v>15250.000000000013</v>
      </c>
      <c r="AT5278" s="8">
        <f>AS5278-X5278</f>
        <v>15250.000000000013</v>
      </c>
      <c r="AU5278" s="11">
        <f>AT5278/L5278</f>
        <v>5.0000000000000044E-2</v>
      </c>
      <c r="AV5278">
        <f>(_xlfn.XLOOKUP(A5278,[2]loan_data!$A:$A,[2]loan_data!$Z:$Z)-100)%</f>
        <v>5.1075000000000016E-2</v>
      </c>
      <c r="AW5278" t="str">
        <f>_xlfn.XLOOKUP(A5278,[2]loan_data!$A:$A,[2]loan_data!$AA:$AA)</f>
        <v>golden_sachs</v>
      </c>
      <c r="AX5278" s="8">
        <f>AV5278*L5278</f>
        <v>15577.875000000005</v>
      </c>
      <c r="AY5278" s="8">
        <f t="shared" ref="AY5278:AY5279" si="551">AX5278+AR5278</f>
        <v>18109.374999999996</v>
      </c>
      <c r="AZ5278" s="10">
        <f>AY5278/L5278</f>
        <v>5.937499999999999E-2</v>
      </c>
    </row>
    <row r="5279" spans="1:52" x14ac:dyDescent="0.2">
      <c r="A5279">
        <v>5032873</v>
      </c>
      <c r="B5279" t="s">
        <v>33</v>
      </c>
      <c r="C5279" t="s">
        <v>255</v>
      </c>
      <c r="D5279" t="b">
        <v>1</v>
      </c>
      <c r="E5279" t="s">
        <v>35</v>
      </c>
      <c r="F5279" t="s">
        <v>36</v>
      </c>
      <c r="G5279" t="s">
        <v>37</v>
      </c>
      <c r="H5279" t="s">
        <v>53</v>
      </c>
      <c r="I5279">
        <v>1</v>
      </c>
      <c r="J5279" t="b">
        <v>0</v>
      </c>
      <c r="K5279" t="b">
        <v>0</v>
      </c>
      <c r="L5279" s="1">
        <v>495000</v>
      </c>
      <c r="M5279" s="2">
        <v>44456</v>
      </c>
      <c r="N5279" s="2">
        <v>44501</v>
      </c>
      <c r="O5279" s="2">
        <v>55427</v>
      </c>
      <c r="P5279">
        <v>360</v>
      </c>
      <c r="Q5279" s="3">
        <v>2079.1000000000004</v>
      </c>
      <c r="R5279">
        <v>2.99</v>
      </c>
      <c r="S5279" t="s">
        <v>924</v>
      </c>
      <c r="T5279" s="4">
        <v>618750</v>
      </c>
      <c r="U5279" s="7">
        <f>V5279+W5279</f>
        <v>4628.4999999999854</v>
      </c>
      <c r="V5279" s="7">
        <f t="shared" si="545"/>
        <v>4108.4999999999854</v>
      </c>
      <c r="W5279" s="7">
        <v>520</v>
      </c>
      <c r="AA5279" t="b">
        <v>0</v>
      </c>
      <c r="AB5279">
        <v>0</v>
      </c>
      <c r="AC5279">
        <v>0</v>
      </c>
      <c r="AD5279" t="b">
        <v>0</v>
      </c>
      <c r="AE5279" t="s">
        <v>39</v>
      </c>
      <c r="AF5279" t="b">
        <v>0</v>
      </c>
      <c r="AG5279">
        <v>1</v>
      </c>
      <c r="AH5279">
        <v>75</v>
      </c>
      <c r="AI5279" s="6">
        <v>2875</v>
      </c>
      <c r="AJ5279">
        <v>804</v>
      </c>
      <c r="AK5279" t="s">
        <v>43</v>
      </c>
      <c r="AL5279" t="s">
        <v>41</v>
      </c>
      <c r="AM5279" s="9">
        <v>1.05</v>
      </c>
      <c r="AN5279">
        <f>_xlfn.XLOOKUP(S5279,[1]umbs_prices!$A:$A,[1]umbs_prices!$D:$D)</f>
        <v>104.17</v>
      </c>
      <c r="AO5279" s="11">
        <f t="shared" si="546"/>
        <v>4.170000000000007E-2</v>
      </c>
      <c r="AP5279" s="13">
        <f>(AM5279-1)*L5279</f>
        <v>24750.000000000022</v>
      </c>
      <c r="AQ5279" s="8">
        <f>AO5279*L5279</f>
        <v>20641.500000000036</v>
      </c>
      <c r="AR5279" s="1">
        <f t="shared" si="547"/>
        <v>4108.4999999999854</v>
      </c>
      <c r="AS5279" s="8">
        <f>AQ5279+AR5279</f>
        <v>24750.000000000022</v>
      </c>
      <c r="AT5279" s="8">
        <f>AS5279-X5279</f>
        <v>24750.000000000022</v>
      </c>
      <c r="AU5279" s="11">
        <f>AT5279/L5279</f>
        <v>5.0000000000000044E-2</v>
      </c>
      <c r="AV5279">
        <f>(_xlfn.XLOOKUP(A5279,[2]loan_data!$A:$A,[2]loan_data!$Z:$Z)-100)%</f>
        <v>5.2012500000000017E-2</v>
      </c>
      <c r="AW5279" t="str">
        <f>_xlfn.XLOOKUP(A5279,[2]loan_data!$A:$A,[2]loan_data!$AA:$AA)</f>
        <v>storgan_manley</v>
      </c>
      <c r="AX5279" s="8">
        <f>AV5279*L5279</f>
        <v>25746.187500000007</v>
      </c>
      <c r="AY5279" s="8">
        <f t="shared" si="551"/>
        <v>29854.687499999993</v>
      </c>
      <c r="AZ5279" s="10">
        <f>AY5279/L5279</f>
        <v>6.0312499999999984E-2</v>
      </c>
    </row>
    <row r="5280" spans="1:52" x14ac:dyDescent="0.2">
      <c r="A5280">
        <v>5032935</v>
      </c>
      <c r="B5280" t="s">
        <v>73</v>
      </c>
      <c r="C5280" t="s">
        <v>111</v>
      </c>
      <c r="D5280" t="b">
        <v>1</v>
      </c>
      <c r="E5280" t="s">
        <v>35</v>
      </c>
      <c r="F5280" t="s">
        <v>36</v>
      </c>
      <c r="G5280" t="s">
        <v>37</v>
      </c>
      <c r="H5280" t="s">
        <v>60</v>
      </c>
      <c r="I5280">
        <v>1</v>
      </c>
      <c r="J5280" t="b">
        <v>0</v>
      </c>
      <c r="K5280" t="b">
        <v>0</v>
      </c>
      <c r="L5280" s="1">
        <v>145000</v>
      </c>
      <c r="M5280" s="2">
        <v>44456</v>
      </c>
      <c r="N5280" s="2">
        <v>44501</v>
      </c>
      <c r="O5280" s="2">
        <v>55427</v>
      </c>
      <c r="P5280">
        <v>360</v>
      </c>
      <c r="Q5280" s="3">
        <v>600.16</v>
      </c>
      <c r="R5280">
        <v>2.875</v>
      </c>
      <c r="S5280" t="s">
        <v>922</v>
      </c>
      <c r="T5280" s="4">
        <v>193334</v>
      </c>
      <c r="U5280" s="7">
        <f>V5280+W5280</f>
        <v>4229.8</v>
      </c>
      <c r="V5280" s="7">
        <f t="shared" si="545"/>
        <v>2624.5000000000009</v>
      </c>
      <c r="W5280" s="7">
        <v>1605.2999999999993</v>
      </c>
      <c r="AA5280" t="b">
        <v>0</v>
      </c>
      <c r="AB5280">
        <v>0</v>
      </c>
      <c r="AC5280">
        <v>0</v>
      </c>
      <c r="AD5280" t="b">
        <v>0</v>
      </c>
      <c r="AE5280" t="s">
        <v>45</v>
      </c>
      <c r="AF5280" t="b">
        <v>0</v>
      </c>
      <c r="AG5280">
        <v>1</v>
      </c>
      <c r="AH5280">
        <v>142</v>
      </c>
      <c r="AI5280" s="6">
        <v>5207</v>
      </c>
      <c r="AJ5280">
        <v>804</v>
      </c>
      <c r="AK5280" t="s">
        <v>40</v>
      </c>
      <c r="AL5280" t="s">
        <v>41</v>
      </c>
      <c r="AM5280" s="9">
        <v>1.05</v>
      </c>
      <c r="AN5280">
        <f>_xlfn.XLOOKUP(S5280,[1]umbs_prices!$A:$A,[1]umbs_prices!$D:$D)</f>
        <v>103.19</v>
      </c>
      <c r="AO5280" s="11">
        <f t="shared" si="546"/>
        <v>3.1900000000000039E-2</v>
      </c>
      <c r="AP5280" s="13">
        <f>(AM5280-1)*L5280</f>
        <v>7250.0000000000064</v>
      </c>
      <c r="AQ5280" s="8">
        <f>AO5280*L5280</f>
        <v>4625.5000000000055</v>
      </c>
      <c r="AR5280" s="1">
        <f t="shared" si="547"/>
        <v>2624.5000000000009</v>
      </c>
      <c r="AS5280" s="8">
        <f>AQ5280+AR5280</f>
        <v>7250.0000000000064</v>
      </c>
      <c r="AT5280" s="8">
        <f>AS5280-X5280</f>
        <v>7250.0000000000064</v>
      </c>
      <c r="AU5280" s="11">
        <f>AT5280/L5280</f>
        <v>5.0000000000000044E-2</v>
      </c>
      <c r="AV5280">
        <f>(_xlfn.XLOOKUP(A5280,[2]loan_data!$A:$A,[2]loan_data!$Z:$Z)-100)%</f>
        <v>3.1899999999999977E-2</v>
      </c>
      <c r="AW5280" t="str">
        <f>_xlfn.XLOOKUP(A5280,[2]loan_data!$A:$A,[2]loan_data!$AA:$AA)</f>
        <v>umbs_price</v>
      </c>
      <c r="AX5280" s="8">
        <f>AV5280*L5280</f>
        <v>4625.4999999999964</v>
      </c>
    </row>
    <row r="5281" spans="1:52" x14ac:dyDescent="0.2">
      <c r="A5281">
        <v>5033147</v>
      </c>
      <c r="B5281" t="s">
        <v>387</v>
      </c>
      <c r="C5281" t="s">
        <v>441</v>
      </c>
      <c r="D5281" t="b">
        <v>1</v>
      </c>
      <c r="E5281" t="s">
        <v>35</v>
      </c>
      <c r="F5281" t="s">
        <v>36</v>
      </c>
      <c r="G5281" t="s">
        <v>37</v>
      </c>
      <c r="H5281" t="s">
        <v>53</v>
      </c>
      <c r="I5281">
        <v>1</v>
      </c>
      <c r="J5281" t="b">
        <v>0</v>
      </c>
      <c r="K5281" t="b">
        <v>0</v>
      </c>
      <c r="L5281" s="1">
        <v>405000</v>
      </c>
      <c r="M5281" s="2">
        <v>44412</v>
      </c>
      <c r="N5281" s="2">
        <v>44440</v>
      </c>
      <c r="O5281" s="2">
        <v>55366</v>
      </c>
      <c r="P5281">
        <v>360</v>
      </c>
      <c r="Q5281" s="3">
        <v>1701.08</v>
      </c>
      <c r="R5281">
        <v>2.99</v>
      </c>
      <c r="S5281" t="s">
        <v>922</v>
      </c>
      <c r="T5281" s="4">
        <v>540000</v>
      </c>
      <c r="U5281" s="7">
        <f>V5281+W5281</f>
        <v>9241.0000000000018</v>
      </c>
      <c r="V5281" s="7">
        <f t="shared" si="545"/>
        <v>7330.5000000000018</v>
      </c>
      <c r="W5281" s="7">
        <v>1910.5</v>
      </c>
      <c r="AA5281" t="b">
        <v>0</v>
      </c>
      <c r="AB5281">
        <v>0</v>
      </c>
      <c r="AC5281">
        <v>0</v>
      </c>
      <c r="AD5281" t="b">
        <v>0</v>
      </c>
      <c r="AE5281" t="s">
        <v>39</v>
      </c>
      <c r="AF5281" t="b">
        <v>0</v>
      </c>
      <c r="AG5281">
        <v>1</v>
      </c>
      <c r="AH5281">
        <v>196</v>
      </c>
      <c r="AI5281" s="6">
        <v>4574</v>
      </c>
      <c r="AJ5281">
        <v>805</v>
      </c>
      <c r="AK5281" t="s">
        <v>58</v>
      </c>
      <c r="AL5281" t="s">
        <v>50</v>
      </c>
      <c r="AM5281" s="9">
        <v>1.05</v>
      </c>
      <c r="AN5281">
        <f>_xlfn.XLOOKUP(S5281,[1]umbs_prices!$A:$A,[1]umbs_prices!$D:$D)</f>
        <v>103.19</v>
      </c>
      <c r="AO5281" s="11">
        <f t="shared" si="546"/>
        <v>3.1900000000000039E-2</v>
      </c>
      <c r="AP5281" s="13">
        <f>(AM5281-1)*L5281</f>
        <v>20250.000000000018</v>
      </c>
      <c r="AQ5281" s="8">
        <f>AO5281*L5281</f>
        <v>12919.500000000016</v>
      </c>
      <c r="AR5281" s="1">
        <f t="shared" si="547"/>
        <v>7330.5000000000018</v>
      </c>
      <c r="AS5281" s="8">
        <f>AQ5281+AR5281</f>
        <v>20250.000000000018</v>
      </c>
      <c r="AT5281" s="8">
        <f>AS5281-X5281</f>
        <v>20250.000000000018</v>
      </c>
      <c r="AU5281" s="11">
        <f>AT5281/L5281</f>
        <v>5.0000000000000044E-2</v>
      </c>
      <c r="AV5281">
        <f>(_xlfn.XLOOKUP(A5281,[2]loan_data!$A:$A,[2]loan_data!$Z:$Z)-100)%</f>
        <v>4.314999999999998E-2</v>
      </c>
      <c r="AW5281" t="str">
        <f>_xlfn.XLOOKUP(A5281,[2]loan_data!$A:$A,[2]loan_data!$AA:$AA)</f>
        <v>pj_logan</v>
      </c>
      <c r="AX5281" s="8">
        <f>AV5281*L5281</f>
        <v>17475.749999999993</v>
      </c>
      <c r="AY5281" s="8">
        <f t="shared" ref="AY5281:AY5283" si="552">AX5281+AR5281</f>
        <v>24806.249999999993</v>
      </c>
      <c r="AZ5281" s="10">
        <f>AY5281/L5281</f>
        <v>6.1249999999999985E-2</v>
      </c>
    </row>
    <row r="5282" spans="1:52" x14ac:dyDescent="0.2">
      <c r="A5282">
        <v>5033263</v>
      </c>
      <c r="B5282" t="s">
        <v>48</v>
      </c>
      <c r="C5282" t="s">
        <v>217</v>
      </c>
      <c r="D5282" t="b">
        <v>1</v>
      </c>
      <c r="E5282" t="s">
        <v>35</v>
      </c>
      <c r="F5282" t="s">
        <v>36</v>
      </c>
      <c r="G5282" t="s">
        <v>37</v>
      </c>
      <c r="H5282" t="s">
        <v>38</v>
      </c>
      <c r="I5282">
        <v>1</v>
      </c>
      <c r="J5282" t="b">
        <v>0</v>
      </c>
      <c r="K5282" t="b">
        <v>0</v>
      </c>
      <c r="L5282" s="1">
        <v>375000</v>
      </c>
      <c r="M5282" s="2">
        <v>44441</v>
      </c>
      <c r="N5282" s="2">
        <v>44470</v>
      </c>
      <c r="O5282" s="2">
        <v>49919</v>
      </c>
      <c r="P5282">
        <v>180</v>
      </c>
      <c r="Q5282" s="3">
        <v>2407.44</v>
      </c>
      <c r="R5282">
        <v>1.99</v>
      </c>
      <c r="S5282" t="s">
        <v>927</v>
      </c>
      <c r="T5282" s="4">
        <v>494528</v>
      </c>
      <c r="U5282" s="7">
        <f>V5282+W5282</f>
        <v>16719.499999999985</v>
      </c>
      <c r="V5282" s="7">
        <f t="shared" si="545"/>
        <v>15262.499999999985</v>
      </c>
      <c r="W5282" s="7">
        <v>1457.0000000000005</v>
      </c>
      <c r="AA5282" t="b">
        <v>0</v>
      </c>
      <c r="AB5282">
        <v>0</v>
      </c>
      <c r="AC5282">
        <v>0</v>
      </c>
      <c r="AD5282" t="b">
        <v>0</v>
      </c>
      <c r="AE5282" t="s">
        <v>39</v>
      </c>
      <c r="AF5282" t="b">
        <v>0</v>
      </c>
      <c r="AG5282">
        <v>1</v>
      </c>
      <c r="AH5282">
        <v>135</v>
      </c>
      <c r="AI5282" s="6">
        <v>5063</v>
      </c>
      <c r="AJ5282">
        <v>805</v>
      </c>
      <c r="AK5282" t="s">
        <v>43</v>
      </c>
      <c r="AL5282" t="s">
        <v>41</v>
      </c>
      <c r="AM5282" s="9">
        <v>1.05</v>
      </c>
      <c r="AN5282">
        <f>_xlfn.XLOOKUP(S5282,[1]umbs_prices!$A:$A,[1]umbs_prices!$D:$D)</f>
        <v>100.93</v>
      </c>
      <c r="AO5282" s="11">
        <f t="shared" si="546"/>
        <v>9.300000000000086E-3</v>
      </c>
      <c r="AP5282" s="13">
        <f>(AM5282-1)*L5282</f>
        <v>18750.000000000018</v>
      </c>
      <c r="AQ5282" s="8">
        <f>AO5282*L5282</f>
        <v>3487.5000000000323</v>
      </c>
      <c r="AR5282" s="1">
        <f t="shared" si="547"/>
        <v>15262.499999999985</v>
      </c>
      <c r="AS5282" s="8">
        <f>AQ5282+AR5282</f>
        <v>18750.000000000018</v>
      </c>
      <c r="AT5282" s="8">
        <f>AS5282-X5282</f>
        <v>18750.000000000018</v>
      </c>
      <c r="AU5282" s="11">
        <f>AT5282/L5282</f>
        <v>5.0000000000000051E-2</v>
      </c>
      <c r="AV5282">
        <f>(_xlfn.XLOOKUP(A5282,[2]loan_data!$A:$A,[2]loan_data!$Z:$Z)-100)%</f>
        <v>1.836250000000007E-2</v>
      </c>
      <c r="AW5282" t="str">
        <f>_xlfn.XLOOKUP(A5282,[2]loan_data!$A:$A,[2]loan_data!$AA:$AA)</f>
        <v>golden_sachs</v>
      </c>
      <c r="AX5282" s="8">
        <f>AV5282*L5282</f>
        <v>6885.9375000000264</v>
      </c>
      <c r="AY5282" s="8">
        <f t="shared" si="552"/>
        <v>22148.437500000011</v>
      </c>
      <c r="AZ5282" s="10">
        <f>AY5282/L5282</f>
        <v>5.9062500000000032E-2</v>
      </c>
    </row>
    <row r="5283" spans="1:52" x14ac:dyDescent="0.2">
      <c r="A5283">
        <v>5033273</v>
      </c>
      <c r="B5283" t="s">
        <v>56</v>
      </c>
      <c r="C5283" t="s">
        <v>911</v>
      </c>
      <c r="D5283" t="b">
        <v>1</v>
      </c>
      <c r="E5283" t="s">
        <v>35</v>
      </c>
      <c r="F5283" t="s">
        <v>36</v>
      </c>
      <c r="G5283" t="s">
        <v>37</v>
      </c>
      <c r="H5283" t="s">
        <v>53</v>
      </c>
      <c r="I5283">
        <v>1</v>
      </c>
      <c r="J5283" t="b">
        <v>0</v>
      </c>
      <c r="K5283" t="b">
        <v>0</v>
      </c>
      <c r="L5283" s="1">
        <v>445000</v>
      </c>
      <c r="M5283" s="2">
        <v>44443</v>
      </c>
      <c r="N5283" s="2">
        <v>44470</v>
      </c>
      <c r="O5283" s="2">
        <v>55397</v>
      </c>
      <c r="P5283">
        <v>360</v>
      </c>
      <c r="Q5283" s="3">
        <v>1916.95</v>
      </c>
      <c r="R5283">
        <v>3.19</v>
      </c>
      <c r="S5283" t="s">
        <v>922</v>
      </c>
      <c r="T5283" s="4">
        <v>556250</v>
      </c>
      <c r="U5283" s="7">
        <f>V5283+W5283</f>
        <v>9970.91</v>
      </c>
      <c r="V5283" s="7">
        <f t="shared" si="545"/>
        <v>8054.5</v>
      </c>
      <c r="W5283" s="7">
        <v>1916.4099999999999</v>
      </c>
      <c r="AA5283" t="b">
        <v>0</v>
      </c>
      <c r="AB5283">
        <v>0</v>
      </c>
      <c r="AC5283">
        <v>0</v>
      </c>
      <c r="AD5283" t="b">
        <v>0</v>
      </c>
      <c r="AE5283" t="s">
        <v>39</v>
      </c>
      <c r="AF5283" t="b">
        <v>0</v>
      </c>
      <c r="AG5283">
        <v>1</v>
      </c>
      <c r="AH5283">
        <v>122</v>
      </c>
      <c r="AI5283" s="6">
        <v>3050</v>
      </c>
      <c r="AJ5283">
        <v>805</v>
      </c>
      <c r="AK5283" t="s">
        <v>40</v>
      </c>
      <c r="AL5283" t="s">
        <v>50</v>
      </c>
      <c r="AM5283" s="9">
        <v>1.05</v>
      </c>
      <c r="AN5283">
        <f>_xlfn.XLOOKUP(S5283,[1]umbs_prices!$A:$A,[1]umbs_prices!$D:$D)</f>
        <v>103.19</v>
      </c>
      <c r="AO5283" s="11">
        <f t="shared" si="546"/>
        <v>3.1900000000000039E-2</v>
      </c>
      <c r="AP5283" s="13">
        <f>(AM5283-1)*L5283</f>
        <v>22250.000000000018</v>
      </c>
      <c r="AQ5283" s="8">
        <f>AO5283*L5283</f>
        <v>14195.500000000018</v>
      </c>
      <c r="AR5283" s="1">
        <f t="shared" si="547"/>
        <v>8054.5</v>
      </c>
      <c r="AS5283" s="8">
        <f>AQ5283+AR5283</f>
        <v>22250.000000000018</v>
      </c>
      <c r="AT5283" s="8">
        <f>AS5283-X5283</f>
        <v>22250.000000000018</v>
      </c>
      <c r="AU5283" s="11">
        <f>AT5283/L5283</f>
        <v>5.0000000000000037E-2</v>
      </c>
      <c r="AV5283">
        <f>(_xlfn.XLOOKUP(A5283,[2]loan_data!$A:$A,[2]loan_data!$Z:$Z)-100)%</f>
        <v>3.5962499999999981E-2</v>
      </c>
      <c r="AW5283" t="str">
        <f>_xlfn.XLOOKUP(A5283,[2]loan_data!$A:$A,[2]loan_data!$AA:$AA)</f>
        <v>pj_logan</v>
      </c>
      <c r="AX5283" s="8">
        <f>AV5283*L5283</f>
        <v>16003.312499999991</v>
      </c>
      <c r="AY5283" s="8">
        <f t="shared" si="552"/>
        <v>24057.812499999993</v>
      </c>
      <c r="AZ5283" s="10">
        <f>AY5283/L5283</f>
        <v>5.4062499999999986E-2</v>
      </c>
    </row>
    <row r="5284" spans="1:52" x14ac:dyDescent="0.2">
      <c r="A5284">
        <v>5033357</v>
      </c>
      <c r="B5284" t="s">
        <v>453</v>
      </c>
      <c r="C5284" t="s">
        <v>545</v>
      </c>
      <c r="D5284" t="b">
        <v>1</v>
      </c>
      <c r="E5284" t="s">
        <v>35</v>
      </c>
      <c r="F5284" t="s">
        <v>36</v>
      </c>
      <c r="G5284" t="s">
        <v>37</v>
      </c>
      <c r="H5284" t="s">
        <v>38</v>
      </c>
      <c r="I5284">
        <v>1</v>
      </c>
      <c r="J5284" t="b">
        <v>0</v>
      </c>
      <c r="K5284" t="b">
        <v>0</v>
      </c>
      <c r="L5284" s="1">
        <v>65000</v>
      </c>
      <c r="M5284" s="2">
        <v>44456</v>
      </c>
      <c r="N5284" s="2">
        <v>44501</v>
      </c>
      <c r="O5284" s="2">
        <v>55427</v>
      </c>
      <c r="P5284">
        <v>360</v>
      </c>
      <c r="Q5284" s="3">
        <v>291.03999999999996</v>
      </c>
      <c r="R5284">
        <v>3.5</v>
      </c>
      <c r="S5284" t="s">
        <v>926</v>
      </c>
      <c r="T5284" s="4">
        <v>113379</v>
      </c>
      <c r="U5284" s="7">
        <f>V5284+W5284</f>
        <v>1910.5700000000002</v>
      </c>
      <c r="V5284" s="7">
        <f t="shared" si="545"/>
        <v>0</v>
      </c>
      <c r="W5284" s="7">
        <v>1910.5700000000002</v>
      </c>
      <c r="AA5284" t="b">
        <v>0</v>
      </c>
      <c r="AB5284">
        <v>0</v>
      </c>
      <c r="AC5284">
        <v>0</v>
      </c>
      <c r="AD5284" t="b">
        <v>0</v>
      </c>
      <c r="AE5284" t="s">
        <v>39</v>
      </c>
      <c r="AF5284" t="b">
        <v>0</v>
      </c>
      <c r="AG5284">
        <v>1</v>
      </c>
      <c r="AH5284">
        <v>25</v>
      </c>
      <c r="AI5284" s="6">
        <v>834</v>
      </c>
      <c r="AJ5284">
        <v>805</v>
      </c>
      <c r="AK5284" t="s">
        <v>40</v>
      </c>
      <c r="AL5284" t="s">
        <v>41</v>
      </c>
      <c r="AM5284" s="9">
        <v>1.05</v>
      </c>
      <c r="AN5284">
        <f>_xlfn.XLOOKUP(S5284,[1]umbs_prices!$A:$A,[1]umbs_prices!$D:$D)</f>
        <v>105</v>
      </c>
      <c r="AO5284" s="11">
        <f t="shared" si="546"/>
        <v>5.0000000000000044E-2</v>
      </c>
      <c r="AP5284" s="13">
        <f>(AM5284-1)*L5284</f>
        <v>3250.0000000000027</v>
      </c>
      <c r="AQ5284" s="8">
        <f>AO5284*L5284</f>
        <v>3250.0000000000027</v>
      </c>
      <c r="AR5284" s="1">
        <f t="shared" si="547"/>
        <v>0</v>
      </c>
      <c r="AS5284" s="8">
        <f>AQ5284+AR5284</f>
        <v>3250.0000000000027</v>
      </c>
      <c r="AT5284" s="8">
        <f>AS5284-X5284</f>
        <v>3250.0000000000027</v>
      </c>
      <c r="AU5284" s="11">
        <f>AT5284/L5284</f>
        <v>5.0000000000000044E-2</v>
      </c>
      <c r="AV5284">
        <f>(_xlfn.XLOOKUP(A5284,[2]loan_data!$A:$A,[2]loan_data!$Z:$Z)-100)%</f>
        <v>0.05</v>
      </c>
      <c r="AW5284" t="str">
        <f>_xlfn.XLOOKUP(A5284,[2]loan_data!$A:$A,[2]loan_data!$AA:$AA)</f>
        <v>umbs_price</v>
      </c>
      <c r="AX5284" s="8">
        <f>AV5284*L5284</f>
        <v>3250</v>
      </c>
    </row>
    <row r="5285" spans="1:52" x14ac:dyDescent="0.2">
      <c r="A5285">
        <v>5033386</v>
      </c>
      <c r="B5285" t="s">
        <v>84</v>
      </c>
      <c r="C5285" t="s">
        <v>211</v>
      </c>
      <c r="D5285" t="b">
        <v>1</v>
      </c>
      <c r="E5285" t="s">
        <v>35</v>
      </c>
      <c r="F5285" t="s">
        <v>36</v>
      </c>
      <c r="G5285" t="s">
        <v>37</v>
      </c>
      <c r="H5285" t="s">
        <v>38</v>
      </c>
      <c r="I5285">
        <v>1</v>
      </c>
      <c r="J5285" t="b">
        <v>0</v>
      </c>
      <c r="K5285" t="b">
        <v>0</v>
      </c>
      <c r="L5285" s="1">
        <v>285000</v>
      </c>
      <c r="M5285" s="2">
        <v>44413</v>
      </c>
      <c r="N5285" s="2">
        <v>44440</v>
      </c>
      <c r="O5285" s="2">
        <v>55366</v>
      </c>
      <c r="P5285">
        <v>360</v>
      </c>
      <c r="Q5285" s="3">
        <v>1197.06</v>
      </c>
      <c r="R5285">
        <v>2.99</v>
      </c>
      <c r="S5285" t="s">
        <v>922</v>
      </c>
      <c r="T5285" s="4">
        <v>482397</v>
      </c>
      <c r="U5285" s="7">
        <f>V5285+W5285</f>
        <v>6914.5000000000018</v>
      </c>
      <c r="V5285" s="7">
        <f t="shared" si="545"/>
        <v>5158.5000000000018</v>
      </c>
      <c r="W5285" s="7">
        <v>1756</v>
      </c>
      <c r="AA5285" t="b">
        <v>0</v>
      </c>
      <c r="AB5285">
        <v>0</v>
      </c>
      <c r="AC5285">
        <v>0</v>
      </c>
      <c r="AD5285" t="b">
        <v>0</v>
      </c>
      <c r="AE5285" t="s">
        <v>39</v>
      </c>
      <c r="AF5285" t="b">
        <v>0</v>
      </c>
      <c r="AG5285">
        <v>1</v>
      </c>
      <c r="AH5285">
        <v>76</v>
      </c>
      <c r="AI5285" s="6">
        <v>2280</v>
      </c>
      <c r="AJ5285">
        <v>806</v>
      </c>
      <c r="AK5285" t="s">
        <v>58</v>
      </c>
      <c r="AL5285" t="s">
        <v>50</v>
      </c>
      <c r="AM5285" s="9">
        <v>1.05</v>
      </c>
      <c r="AN5285">
        <f>_xlfn.XLOOKUP(S5285,[1]umbs_prices!$A:$A,[1]umbs_prices!$D:$D)</f>
        <v>103.19</v>
      </c>
      <c r="AO5285" s="11">
        <f t="shared" si="546"/>
        <v>3.1900000000000039E-2</v>
      </c>
      <c r="AP5285" s="13">
        <f>(AM5285-1)*L5285</f>
        <v>14250.000000000013</v>
      </c>
      <c r="AQ5285" s="8">
        <f>AO5285*L5285</f>
        <v>9091.5000000000109</v>
      </c>
      <c r="AR5285" s="1">
        <f t="shared" si="547"/>
        <v>5158.5000000000018</v>
      </c>
      <c r="AS5285" s="8">
        <f>AQ5285+AR5285</f>
        <v>14250.000000000013</v>
      </c>
      <c r="AT5285" s="8">
        <f>AS5285-X5285</f>
        <v>14250.000000000013</v>
      </c>
      <c r="AU5285" s="11">
        <f>AT5285/L5285</f>
        <v>5.0000000000000044E-2</v>
      </c>
      <c r="AV5285">
        <f>(_xlfn.XLOOKUP(A5285,[2]loan_data!$A:$A,[2]loan_data!$Z:$Z)-100)%</f>
        <v>3.1899999999999977E-2</v>
      </c>
      <c r="AW5285" t="str">
        <f>_xlfn.XLOOKUP(A5285,[2]loan_data!$A:$A,[2]loan_data!$AA:$AA)</f>
        <v>umbs_price</v>
      </c>
      <c r="AX5285" s="8">
        <f>AV5285*L5285</f>
        <v>9091.4999999999927</v>
      </c>
    </row>
    <row r="5286" spans="1:52" x14ac:dyDescent="0.2">
      <c r="A5286">
        <v>5033410</v>
      </c>
      <c r="B5286" t="s">
        <v>73</v>
      </c>
      <c r="C5286" t="s">
        <v>233</v>
      </c>
      <c r="D5286" t="b">
        <v>1</v>
      </c>
      <c r="E5286" t="s">
        <v>35</v>
      </c>
      <c r="F5286" t="s">
        <v>36</v>
      </c>
      <c r="G5286" t="s">
        <v>37</v>
      </c>
      <c r="H5286" t="s">
        <v>38</v>
      </c>
      <c r="I5286">
        <v>1</v>
      </c>
      <c r="J5286" t="b">
        <v>0</v>
      </c>
      <c r="K5286" t="b">
        <v>0</v>
      </c>
      <c r="L5286" s="1">
        <v>145000</v>
      </c>
      <c r="M5286" s="2">
        <v>44431</v>
      </c>
      <c r="N5286" s="2">
        <v>44470</v>
      </c>
      <c r="O5286" s="2">
        <v>53206</v>
      </c>
      <c r="P5286">
        <v>288</v>
      </c>
      <c r="Q5286" s="3">
        <v>686.75</v>
      </c>
      <c r="R5286">
        <v>2.75</v>
      </c>
      <c r="S5286" t="s">
        <v>924</v>
      </c>
      <c r="T5286" s="4">
        <v>353659</v>
      </c>
      <c r="U5286" s="7">
        <f>V5286+W5286</f>
        <v>3235.6999999999962</v>
      </c>
      <c r="V5286" s="7">
        <f t="shared" si="545"/>
        <v>1203.4999999999964</v>
      </c>
      <c r="W5286" s="7">
        <v>2032.1999999999998</v>
      </c>
      <c r="AA5286" t="b">
        <v>0</v>
      </c>
      <c r="AB5286">
        <v>0</v>
      </c>
      <c r="AC5286">
        <v>0</v>
      </c>
      <c r="AD5286" t="b">
        <v>0</v>
      </c>
      <c r="AE5286" t="s">
        <v>39</v>
      </c>
      <c r="AF5286" t="b">
        <v>0</v>
      </c>
      <c r="AG5286">
        <v>1</v>
      </c>
      <c r="AH5286">
        <v>71</v>
      </c>
      <c r="AI5286" s="6">
        <v>1184</v>
      </c>
      <c r="AJ5286">
        <v>806</v>
      </c>
      <c r="AK5286" t="s">
        <v>58</v>
      </c>
      <c r="AL5286" t="s">
        <v>50</v>
      </c>
      <c r="AM5286" s="9">
        <v>1.05</v>
      </c>
      <c r="AN5286">
        <f>_xlfn.XLOOKUP(S5286,[1]umbs_prices!$A:$A,[1]umbs_prices!$D:$D)</f>
        <v>104.17</v>
      </c>
      <c r="AO5286" s="11">
        <f t="shared" si="546"/>
        <v>4.170000000000007E-2</v>
      </c>
      <c r="AP5286" s="13">
        <f>(AM5286-1)*L5286</f>
        <v>7250.0000000000064</v>
      </c>
      <c r="AQ5286" s="8">
        <f>AO5286*L5286</f>
        <v>6046.50000000001</v>
      </c>
      <c r="AR5286" s="1">
        <f t="shared" si="547"/>
        <v>1203.4999999999964</v>
      </c>
      <c r="AS5286" s="8">
        <f>AQ5286+AR5286</f>
        <v>7250.0000000000064</v>
      </c>
      <c r="AT5286" s="8">
        <f>AS5286-X5286</f>
        <v>7250.0000000000064</v>
      </c>
      <c r="AU5286" s="11">
        <f>AT5286/L5286</f>
        <v>5.0000000000000044E-2</v>
      </c>
      <c r="AV5286">
        <f>(_xlfn.XLOOKUP(A5286,[2]loan_data!$A:$A,[2]loan_data!$Z:$Z)-100)%</f>
        <v>5.2012500000000017E-2</v>
      </c>
      <c r="AW5286" t="str">
        <f>_xlfn.XLOOKUP(A5286,[2]loan_data!$A:$A,[2]loan_data!$AA:$AA)</f>
        <v>storgan_manley</v>
      </c>
      <c r="AX5286" s="8">
        <f>AV5286*L5286</f>
        <v>7541.8125000000027</v>
      </c>
      <c r="AY5286" s="8">
        <f t="shared" ref="AY5286:AY5287" si="553">AX5286+AR5286</f>
        <v>8745.3125</v>
      </c>
      <c r="AZ5286" s="10">
        <f>AY5286/L5286</f>
        <v>6.0312499999999998E-2</v>
      </c>
    </row>
    <row r="5287" spans="1:52" x14ac:dyDescent="0.2">
      <c r="A5287">
        <v>5033461</v>
      </c>
      <c r="B5287" t="s">
        <v>169</v>
      </c>
      <c r="C5287" t="s">
        <v>857</v>
      </c>
      <c r="D5287" t="b">
        <v>1</v>
      </c>
      <c r="E5287" t="s">
        <v>35</v>
      </c>
      <c r="F5287" t="s">
        <v>36</v>
      </c>
      <c r="G5287" t="s">
        <v>37</v>
      </c>
      <c r="H5287" t="s">
        <v>53</v>
      </c>
      <c r="I5287">
        <v>1</v>
      </c>
      <c r="J5287" t="b">
        <v>0</v>
      </c>
      <c r="K5287" t="b">
        <v>0</v>
      </c>
      <c r="L5287" s="1">
        <v>425000</v>
      </c>
      <c r="M5287" s="2">
        <v>44445</v>
      </c>
      <c r="N5287" s="2">
        <v>44470</v>
      </c>
      <c r="O5287" s="2">
        <v>55397</v>
      </c>
      <c r="P5287">
        <v>360</v>
      </c>
      <c r="Q5287" s="3">
        <v>1844.64</v>
      </c>
      <c r="R5287">
        <v>3.25</v>
      </c>
      <c r="S5287" t="s">
        <v>926</v>
      </c>
      <c r="T5287" s="4">
        <v>719851</v>
      </c>
      <c r="U5287" s="7">
        <f>V5287+W5287</f>
        <v>149.5</v>
      </c>
      <c r="V5287" s="7">
        <f t="shared" si="545"/>
        <v>0</v>
      </c>
      <c r="W5287" s="7">
        <v>149.5</v>
      </c>
      <c r="AA5287" t="b">
        <v>0</v>
      </c>
      <c r="AB5287">
        <v>0</v>
      </c>
      <c r="AC5287">
        <v>0</v>
      </c>
      <c r="AD5287" t="b">
        <v>0</v>
      </c>
      <c r="AE5287" t="s">
        <v>39</v>
      </c>
      <c r="AF5287" t="b">
        <v>0</v>
      </c>
      <c r="AG5287">
        <v>1</v>
      </c>
      <c r="AH5287">
        <v>112</v>
      </c>
      <c r="AI5287" s="6">
        <v>2707</v>
      </c>
      <c r="AJ5287">
        <v>806</v>
      </c>
      <c r="AK5287" t="s">
        <v>58</v>
      </c>
      <c r="AL5287" t="s">
        <v>50</v>
      </c>
      <c r="AM5287" s="9">
        <v>1.05</v>
      </c>
      <c r="AN5287">
        <f>_xlfn.XLOOKUP(S5287,[1]umbs_prices!$A:$A,[1]umbs_prices!$D:$D)</f>
        <v>105</v>
      </c>
      <c r="AO5287" s="11">
        <f t="shared" si="546"/>
        <v>5.0000000000000044E-2</v>
      </c>
      <c r="AP5287" s="13">
        <f>(AM5287-1)*L5287</f>
        <v>21250.000000000018</v>
      </c>
      <c r="AQ5287" s="8">
        <f>AO5287*L5287</f>
        <v>21250.000000000018</v>
      </c>
      <c r="AR5287" s="1">
        <f t="shared" si="547"/>
        <v>0</v>
      </c>
      <c r="AS5287" s="8">
        <f>AQ5287+AR5287</f>
        <v>21250.000000000018</v>
      </c>
      <c r="AT5287" s="8">
        <f>AS5287-X5287</f>
        <v>21250.000000000018</v>
      </c>
      <c r="AU5287" s="11">
        <f>AT5287/L5287</f>
        <v>5.0000000000000044E-2</v>
      </c>
      <c r="AV5287">
        <f>(_xlfn.XLOOKUP(A5287,[2]loan_data!$A:$A,[2]loan_data!$Z:$Z)-100)%</f>
        <v>5.8749999999999997E-2</v>
      </c>
      <c r="AW5287" t="str">
        <f>_xlfn.XLOOKUP(A5287,[2]loan_data!$A:$A,[2]loan_data!$AA:$AA)</f>
        <v>golden_sachs</v>
      </c>
      <c r="AX5287" s="8">
        <f>AV5287*L5287</f>
        <v>24968.75</v>
      </c>
      <c r="AY5287" s="8">
        <f t="shared" si="553"/>
        <v>24968.75</v>
      </c>
      <c r="AZ5287" s="10">
        <f>AY5287/L5287</f>
        <v>5.8749999999999997E-2</v>
      </c>
    </row>
    <row r="5288" spans="1:52" x14ac:dyDescent="0.2">
      <c r="A5288">
        <v>5033485</v>
      </c>
      <c r="B5288" t="s">
        <v>150</v>
      </c>
      <c r="C5288" t="s">
        <v>279</v>
      </c>
      <c r="D5288" t="b">
        <v>1</v>
      </c>
      <c r="E5288" t="s">
        <v>35</v>
      </c>
      <c r="F5288" t="s">
        <v>36</v>
      </c>
      <c r="G5288" t="s">
        <v>37</v>
      </c>
      <c r="H5288" t="s">
        <v>53</v>
      </c>
      <c r="I5288">
        <v>1</v>
      </c>
      <c r="J5288" t="b">
        <v>0</v>
      </c>
      <c r="K5288" t="b">
        <v>0</v>
      </c>
      <c r="L5288" s="1">
        <v>165000</v>
      </c>
      <c r="M5288" s="2">
        <v>44445</v>
      </c>
      <c r="N5288" s="2">
        <v>44470</v>
      </c>
      <c r="O5288" s="2">
        <v>55397</v>
      </c>
      <c r="P5288">
        <v>360</v>
      </c>
      <c r="Q5288" s="3">
        <v>727.42</v>
      </c>
      <c r="R5288">
        <v>3.375</v>
      </c>
      <c r="S5288" t="s">
        <v>920</v>
      </c>
      <c r="T5288" s="4">
        <v>206250</v>
      </c>
      <c r="U5288" s="7">
        <f>V5288+W5288</f>
        <v>1755.2900000000027</v>
      </c>
      <c r="V5288" s="7">
        <f t="shared" si="545"/>
        <v>643.50000000000273</v>
      </c>
      <c r="W5288" s="7">
        <v>1111.79</v>
      </c>
      <c r="AA5288" t="b">
        <v>0</v>
      </c>
      <c r="AB5288">
        <v>0</v>
      </c>
      <c r="AC5288">
        <v>0</v>
      </c>
      <c r="AD5288" t="b">
        <v>0</v>
      </c>
      <c r="AE5288" t="s">
        <v>39</v>
      </c>
      <c r="AF5288" t="b">
        <v>0</v>
      </c>
      <c r="AG5288">
        <v>1</v>
      </c>
      <c r="AH5288">
        <v>79</v>
      </c>
      <c r="AI5288" s="6">
        <v>1975</v>
      </c>
      <c r="AJ5288">
        <v>806</v>
      </c>
      <c r="AK5288" t="s">
        <v>43</v>
      </c>
      <c r="AL5288" t="s">
        <v>50</v>
      </c>
      <c r="AM5288" s="9">
        <v>1.05</v>
      </c>
      <c r="AN5288">
        <f>_xlfn.XLOOKUP(S5288,[1]umbs_prices!$A:$A,[1]umbs_prices!$D:$D)</f>
        <v>104.61</v>
      </c>
      <c r="AO5288" s="11">
        <f t="shared" si="546"/>
        <v>4.610000000000003E-2</v>
      </c>
      <c r="AP5288" s="13">
        <f>(AM5288-1)*L5288</f>
        <v>8250.0000000000073</v>
      </c>
      <c r="AQ5288" s="8">
        <f>AO5288*L5288</f>
        <v>7606.5000000000045</v>
      </c>
      <c r="AR5288" s="1">
        <f t="shared" si="547"/>
        <v>643.50000000000273</v>
      </c>
      <c r="AS5288" s="8">
        <f>AQ5288+AR5288</f>
        <v>8250.0000000000073</v>
      </c>
      <c r="AT5288" s="8">
        <f>AS5288-X5288</f>
        <v>8250.0000000000073</v>
      </c>
      <c r="AU5288" s="11">
        <f>AT5288/L5288</f>
        <v>5.0000000000000044E-2</v>
      </c>
      <c r="AV5288">
        <f>(_xlfn.XLOOKUP(A5288,[2]loan_data!$A:$A,[2]loan_data!$Z:$Z)-100)%</f>
        <v>4.6099999999999995E-2</v>
      </c>
      <c r="AW5288" t="str">
        <f>_xlfn.XLOOKUP(A5288,[2]loan_data!$A:$A,[2]loan_data!$AA:$AA)</f>
        <v>umbs_price</v>
      </c>
      <c r="AX5288" s="8">
        <f>AV5288*L5288</f>
        <v>7606.4999999999991</v>
      </c>
    </row>
    <row r="5289" spans="1:52" x14ac:dyDescent="0.2">
      <c r="A5289">
        <v>5033523</v>
      </c>
      <c r="B5289" t="s">
        <v>65</v>
      </c>
      <c r="C5289" t="s">
        <v>42</v>
      </c>
      <c r="D5289" t="b">
        <v>1</v>
      </c>
      <c r="E5289" t="s">
        <v>35</v>
      </c>
      <c r="F5289" t="s">
        <v>36</v>
      </c>
      <c r="G5289" t="s">
        <v>37</v>
      </c>
      <c r="H5289" t="s">
        <v>38</v>
      </c>
      <c r="I5289">
        <v>1</v>
      </c>
      <c r="J5289" t="b">
        <v>0</v>
      </c>
      <c r="K5289" t="b">
        <v>0</v>
      </c>
      <c r="L5289" s="1">
        <v>195000</v>
      </c>
      <c r="M5289" s="2">
        <v>44450</v>
      </c>
      <c r="N5289" s="2">
        <v>44470</v>
      </c>
      <c r="O5289" s="2">
        <v>51745</v>
      </c>
      <c r="P5289">
        <v>240</v>
      </c>
      <c r="Q5289" s="3">
        <v>1066.75</v>
      </c>
      <c r="R5289">
        <v>2.875</v>
      </c>
      <c r="S5289" t="s">
        <v>922</v>
      </c>
      <c r="T5289" s="4">
        <v>237950</v>
      </c>
      <c r="U5289" s="7">
        <f>V5289+W5289</f>
        <v>4031.5000000000018</v>
      </c>
      <c r="V5289" s="7">
        <f t="shared" si="545"/>
        <v>3529.5000000000018</v>
      </c>
      <c r="W5289" s="7">
        <v>502</v>
      </c>
      <c r="AA5289" t="b">
        <v>0</v>
      </c>
      <c r="AB5289">
        <v>0</v>
      </c>
      <c r="AC5289">
        <v>0</v>
      </c>
      <c r="AD5289" t="b">
        <v>0</v>
      </c>
      <c r="AE5289" t="s">
        <v>39</v>
      </c>
      <c r="AF5289" t="b">
        <v>0</v>
      </c>
      <c r="AG5289">
        <v>1</v>
      </c>
      <c r="AH5289">
        <v>71</v>
      </c>
      <c r="AI5289" s="6">
        <v>1894</v>
      </c>
      <c r="AJ5289">
        <v>806</v>
      </c>
      <c r="AK5289" t="s">
        <v>40</v>
      </c>
      <c r="AL5289" t="s">
        <v>50</v>
      </c>
      <c r="AM5289" s="9">
        <v>1.05</v>
      </c>
      <c r="AN5289">
        <f>_xlfn.XLOOKUP(S5289,[1]umbs_prices!$A:$A,[1]umbs_prices!$D:$D)</f>
        <v>103.19</v>
      </c>
      <c r="AO5289" s="11">
        <f t="shared" si="546"/>
        <v>3.1900000000000039E-2</v>
      </c>
      <c r="AP5289" s="13">
        <f>(AM5289-1)*L5289</f>
        <v>9750.0000000000091</v>
      </c>
      <c r="AQ5289" s="8">
        <f>AO5289*L5289</f>
        <v>6220.5000000000073</v>
      </c>
      <c r="AR5289" s="1">
        <f t="shared" si="547"/>
        <v>3529.5000000000018</v>
      </c>
      <c r="AS5289" s="8">
        <f>AQ5289+AR5289</f>
        <v>9750.0000000000091</v>
      </c>
      <c r="AT5289" s="8">
        <f>AS5289-X5289</f>
        <v>9750.0000000000091</v>
      </c>
      <c r="AU5289" s="11">
        <f>AT5289/L5289</f>
        <v>5.0000000000000044E-2</v>
      </c>
      <c r="AV5289">
        <f>(_xlfn.XLOOKUP(A5289,[2]loan_data!$A:$A,[2]loan_data!$Z:$Z)-100)%</f>
        <v>3.1899999999999977E-2</v>
      </c>
      <c r="AW5289" t="str">
        <f>_xlfn.XLOOKUP(A5289,[2]loan_data!$A:$A,[2]loan_data!$AA:$AA)</f>
        <v>umbs_price</v>
      </c>
      <c r="AX5289" s="8">
        <f>AV5289*L5289</f>
        <v>6220.4999999999955</v>
      </c>
    </row>
    <row r="5290" spans="1:52" x14ac:dyDescent="0.2">
      <c r="A5290">
        <v>5033582</v>
      </c>
      <c r="B5290" t="s">
        <v>61</v>
      </c>
      <c r="C5290" t="s">
        <v>130</v>
      </c>
      <c r="D5290" t="b">
        <v>1</v>
      </c>
      <c r="E5290" t="s">
        <v>35</v>
      </c>
      <c r="F5290" t="s">
        <v>36</v>
      </c>
      <c r="G5290" t="s">
        <v>37</v>
      </c>
      <c r="H5290" t="s">
        <v>53</v>
      </c>
      <c r="I5290">
        <v>1</v>
      </c>
      <c r="J5290" t="b">
        <v>0</v>
      </c>
      <c r="K5290" t="b">
        <v>0</v>
      </c>
      <c r="L5290" s="1">
        <v>195000</v>
      </c>
      <c r="M5290" s="2">
        <v>44453</v>
      </c>
      <c r="N5290" s="2">
        <v>44470</v>
      </c>
      <c r="O5290" s="2">
        <v>55397</v>
      </c>
      <c r="P5290">
        <v>360</v>
      </c>
      <c r="Q5290" s="3">
        <v>846.37</v>
      </c>
      <c r="R5290">
        <v>3.25</v>
      </c>
      <c r="S5290" t="s">
        <v>920</v>
      </c>
      <c r="T5290" s="4">
        <v>325000</v>
      </c>
      <c r="U5290" s="7">
        <f>V5290+W5290</f>
        <v>2203.0000000000036</v>
      </c>
      <c r="V5290" s="7">
        <f t="shared" si="545"/>
        <v>760.50000000000364</v>
      </c>
      <c r="W5290" s="7">
        <v>1442.5</v>
      </c>
      <c r="AA5290" t="b">
        <v>0</v>
      </c>
      <c r="AB5290">
        <v>0</v>
      </c>
      <c r="AC5290">
        <v>0</v>
      </c>
      <c r="AD5290" t="b">
        <v>0</v>
      </c>
      <c r="AE5290" t="s">
        <v>39</v>
      </c>
      <c r="AF5290" t="b">
        <v>0</v>
      </c>
      <c r="AG5290">
        <v>1</v>
      </c>
      <c r="AH5290">
        <v>94</v>
      </c>
      <c r="AI5290" s="6">
        <v>2194</v>
      </c>
      <c r="AJ5290">
        <v>806</v>
      </c>
      <c r="AK5290" t="s">
        <v>43</v>
      </c>
      <c r="AL5290" t="s">
        <v>41</v>
      </c>
      <c r="AM5290" s="9">
        <v>1.05</v>
      </c>
      <c r="AN5290">
        <f>_xlfn.XLOOKUP(S5290,[1]umbs_prices!$A:$A,[1]umbs_prices!$D:$D)</f>
        <v>104.61</v>
      </c>
      <c r="AO5290" s="11">
        <f t="shared" si="546"/>
        <v>4.610000000000003E-2</v>
      </c>
      <c r="AP5290" s="13">
        <f>(AM5290-1)*L5290</f>
        <v>9750.0000000000091</v>
      </c>
      <c r="AQ5290" s="8">
        <f>AO5290*L5290</f>
        <v>8989.5000000000055</v>
      </c>
      <c r="AR5290" s="1">
        <f t="shared" si="547"/>
        <v>760.50000000000364</v>
      </c>
      <c r="AS5290" s="8">
        <f>AQ5290+AR5290</f>
        <v>9750.0000000000091</v>
      </c>
      <c r="AT5290" s="8">
        <f>AS5290-X5290</f>
        <v>9750.0000000000091</v>
      </c>
      <c r="AU5290" s="11">
        <f>AT5290/L5290</f>
        <v>5.0000000000000044E-2</v>
      </c>
      <c r="AV5290">
        <f>(_xlfn.XLOOKUP(A5290,[2]loan_data!$A:$A,[2]loan_data!$Z:$Z)-100)%</f>
        <v>4.6099999999999995E-2</v>
      </c>
      <c r="AW5290" t="str">
        <f>_xlfn.XLOOKUP(A5290,[2]loan_data!$A:$A,[2]loan_data!$AA:$AA)</f>
        <v>umbs_price</v>
      </c>
      <c r="AX5290" s="8">
        <f>AV5290*L5290</f>
        <v>8989.4999999999982</v>
      </c>
    </row>
    <row r="5291" spans="1:52" x14ac:dyDescent="0.2">
      <c r="A5291">
        <v>5033595</v>
      </c>
      <c r="B5291" t="s">
        <v>46</v>
      </c>
      <c r="C5291" t="s">
        <v>597</v>
      </c>
      <c r="D5291" t="b">
        <v>1</v>
      </c>
      <c r="E5291" t="s">
        <v>35</v>
      </c>
      <c r="F5291" t="s">
        <v>36</v>
      </c>
      <c r="G5291" t="s">
        <v>37</v>
      </c>
      <c r="H5291" t="s">
        <v>38</v>
      </c>
      <c r="I5291">
        <v>1</v>
      </c>
      <c r="J5291" t="b">
        <v>0</v>
      </c>
      <c r="K5291" t="b">
        <v>0</v>
      </c>
      <c r="L5291" s="1">
        <v>65000</v>
      </c>
      <c r="M5291" s="2">
        <v>44455</v>
      </c>
      <c r="N5291" s="2">
        <v>44501</v>
      </c>
      <c r="O5291" s="2">
        <v>49949</v>
      </c>
      <c r="P5291">
        <v>180</v>
      </c>
      <c r="Q5291" s="3">
        <v>436.3</v>
      </c>
      <c r="R5291">
        <v>2.625</v>
      </c>
      <c r="S5291" t="s">
        <v>919</v>
      </c>
      <c r="T5291" s="4">
        <v>227592</v>
      </c>
      <c r="U5291" s="7">
        <f>V5291+W5291</f>
        <v>2143.3200000000029</v>
      </c>
      <c r="V5291" s="7">
        <f t="shared" si="545"/>
        <v>1280.5000000000032</v>
      </c>
      <c r="W5291" s="7">
        <v>862.81999999999971</v>
      </c>
      <c r="AA5291" t="b">
        <v>0</v>
      </c>
      <c r="AB5291">
        <v>0</v>
      </c>
      <c r="AC5291">
        <v>0</v>
      </c>
      <c r="AD5291" t="b">
        <v>0</v>
      </c>
      <c r="AE5291" t="s">
        <v>39</v>
      </c>
      <c r="AF5291" t="b">
        <v>0</v>
      </c>
      <c r="AG5291">
        <v>1</v>
      </c>
      <c r="AH5291">
        <v>23</v>
      </c>
      <c r="AI5291" s="6">
        <v>920</v>
      </c>
      <c r="AJ5291">
        <v>806</v>
      </c>
      <c r="AK5291" t="s">
        <v>40</v>
      </c>
      <c r="AL5291" t="s">
        <v>50</v>
      </c>
      <c r="AM5291" s="9">
        <v>1.05</v>
      </c>
      <c r="AN5291">
        <f>_xlfn.XLOOKUP(S5291,[1]umbs_prices!$A:$A,[1]umbs_prices!$D:$D)</f>
        <v>103.03</v>
      </c>
      <c r="AO5291" s="11">
        <f t="shared" si="546"/>
        <v>3.0299999999999994E-2</v>
      </c>
      <c r="AP5291" s="13">
        <f>(AM5291-1)*L5291</f>
        <v>3250.0000000000027</v>
      </c>
      <c r="AQ5291" s="8">
        <f>AO5291*L5291</f>
        <v>1969.4999999999995</v>
      </c>
      <c r="AR5291" s="1">
        <f t="shared" si="547"/>
        <v>1280.5000000000032</v>
      </c>
      <c r="AS5291" s="8">
        <f>AQ5291+AR5291</f>
        <v>3250.0000000000027</v>
      </c>
      <c r="AT5291" s="8">
        <f>AS5291-X5291</f>
        <v>3250.0000000000027</v>
      </c>
      <c r="AU5291" s="11">
        <f>AT5291/L5291</f>
        <v>5.0000000000000044E-2</v>
      </c>
      <c r="AV5291">
        <f>(_xlfn.XLOOKUP(A5291,[2]loan_data!$A:$A,[2]loan_data!$Z:$Z)-100)%</f>
        <v>4.061250000000001E-2</v>
      </c>
      <c r="AW5291" t="str">
        <f>_xlfn.XLOOKUP(A5291,[2]loan_data!$A:$A,[2]loan_data!$AA:$AA)</f>
        <v>storgan_manley</v>
      </c>
      <c r="AX5291" s="8">
        <f>AV5291*L5291</f>
        <v>2639.8125000000005</v>
      </c>
      <c r="AY5291" s="8">
        <f>AX5291+AR5291</f>
        <v>3920.3125000000036</v>
      </c>
      <c r="AZ5291" s="10">
        <f>AY5291/L5291</f>
        <v>6.0312500000000054E-2</v>
      </c>
    </row>
    <row r="5292" spans="1:52" x14ac:dyDescent="0.2">
      <c r="A5292">
        <v>5033645</v>
      </c>
      <c r="B5292" t="s">
        <v>56</v>
      </c>
      <c r="C5292" t="s">
        <v>57</v>
      </c>
      <c r="D5292" t="b">
        <v>1</v>
      </c>
      <c r="E5292" t="s">
        <v>35</v>
      </c>
      <c r="F5292" t="s">
        <v>36</v>
      </c>
      <c r="G5292" t="s">
        <v>37</v>
      </c>
      <c r="H5292" t="s">
        <v>53</v>
      </c>
      <c r="I5292">
        <v>1</v>
      </c>
      <c r="J5292" t="b">
        <v>0</v>
      </c>
      <c r="K5292" t="b">
        <v>0</v>
      </c>
      <c r="L5292" s="1">
        <v>605000</v>
      </c>
      <c r="M5292" s="2">
        <v>44436</v>
      </c>
      <c r="N5292" s="2">
        <v>44470</v>
      </c>
      <c r="O5292" s="2">
        <v>55397</v>
      </c>
      <c r="P5292">
        <v>360</v>
      </c>
      <c r="Q5292" s="3">
        <v>2667.19</v>
      </c>
      <c r="R5292">
        <v>3.375</v>
      </c>
      <c r="S5292" t="s">
        <v>926</v>
      </c>
      <c r="T5292" s="4">
        <v>985664</v>
      </c>
      <c r="U5292" s="7">
        <f>V5292+W5292</f>
        <v>1976.5</v>
      </c>
      <c r="V5292" s="7">
        <f t="shared" si="545"/>
        <v>0</v>
      </c>
      <c r="W5292" s="7">
        <v>1976.5</v>
      </c>
      <c r="AA5292" t="b">
        <v>0</v>
      </c>
      <c r="AB5292">
        <v>0</v>
      </c>
      <c r="AC5292">
        <v>0</v>
      </c>
      <c r="AD5292" t="b">
        <v>0</v>
      </c>
      <c r="AE5292" t="s">
        <v>39</v>
      </c>
      <c r="AF5292" t="b">
        <v>0</v>
      </c>
      <c r="AG5292">
        <v>1</v>
      </c>
      <c r="AH5292">
        <v>145</v>
      </c>
      <c r="AI5292" s="6">
        <v>5921</v>
      </c>
      <c r="AJ5292">
        <v>807</v>
      </c>
      <c r="AK5292" t="s">
        <v>43</v>
      </c>
      <c r="AL5292" t="s">
        <v>41</v>
      </c>
      <c r="AM5292" s="9">
        <v>1.05</v>
      </c>
      <c r="AN5292">
        <f>_xlfn.XLOOKUP(S5292,[1]umbs_prices!$A:$A,[1]umbs_prices!$D:$D)</f>
        <v>105</v>
      </c>
      <c r="AO5292" s="11">
        <f t="shared" si="546"/>
        <v>5.0000000000000044E-2</v>
      </c>
      <c r="AP5292" s="13">
        <f>(AM5292-1)*L5292</f>
        <v>30250.000000000025</v>
      </c>
      <c r="AQ5292" s="8">
        <f>AO5292*L5292</f>
        <v>30250.000000000025</v>
      </c>
      <c r="AR5292" s="1">
        <f t="shared" si="547"/>
        <v>0</v>
      </c>
      <c r="AS5292" s="8">
        <f>AQ5292+AR5292</f>
        <v>30250.000000000025</v>
      </c>
      <c r="AT5292" s="8">
        <f>AS5292-X5292</f>
        <v>30250.000000000025</v>
      </c>
      <c r="AU5292" s="11">
        <f>AT5292/L5292</f>
        <v>5.0000000000000044E-2</v>
      </c>
      <c r="AV5292">
        <f>(_xlfn.XLOOKUP(A5292,[2]loan_data!$A:$A,[2]loan_data!$Z:$Z)-100)%</f>
        <v>0.05</v>
      </c>
      <c r="AW5292" t="str">
        <f>_xlfn.XLOOKUP(A5292,[2]loan_data!$A:$A,[2]loan_data!$AA:$AA)</f>
        <v>umbs_price</v>
      </c>
      <c r="AX5292" s="8">
        <f>AV5292*L5292</f>
        <v>30250</v>
      </c>
    </row>
    <row r="5293" spans="1:52" x14ac:dyDescent="0.2">
      <c r="A5293">
        <v>5033670</v>
      </c>
      <c r="B5293" t="s">
        <v>33</v>
      </c>
      <c r="C5293" t="s">
        <v>439</v>
      </c>
      <c r="D5293" t="b">
        <v>1</v>
      </c>
      <c r="E5293" t="s">
        <v>35</v>
      </c>
      <c r="F5293" t="s">
        <v>36</v>
      </c>
      <c r="G5293" t="s">
        <v>37</v>
      </c>
      <c r="H5293" t="s">
        <v>38</v>
      </c>
      <c r="I5293">
        <v>1</v>
      </c>
      <c r="J5293" t="b">
        <v>0</v>
      </c>
      <c r="K5293" t="b">
        <v>0</v>
      </c>
      <c r="L5293" s="1">
        <v>315000</v>
      </c>
      <c r="M5293" s="2">
        <v>44453</v>
      </c>
      <c r="N5293" s="2">
        <v>44470</v>
      </c>
      <c r="O5293" s="2">
        <v>55397</v>
      </c>
      <c r="P5293">
        <v>360</v>
      </c>
      <c r="Q5293" s="3">
        <v>1314.67</v>
      </c>
      <c r="R5293">
        <v>2.94</v>
      </c>
      <c r="S5293" t="s">
        <v>922</v>
      </c>
      <c r="T5293" s="4">
        <v>436954</v>
      </c>
      <c r="U5293" s="7">
        <f>V5293+W5293</f>
        <v>7201.0000000000018</v>
      </c>
      <c r="V5293" s="7">
        <f t="shared" si="545"/>
        <v>5701.5000000000018</v>
      </c>
      <c r="W5293" s="7">
        <v>1499.5</v>
      </c>
      <c r="AA5293" t="b">
        <v>0</v>
      </c>
      <c r="AB5293">
        <v>0</v>
      </c>
      <c r="AC5293">
        <v>0</v>
      </c>
      <c r="AD5293" t="b">
        <v>0</v>
      </c>
      <c r="AE5293" t="s">
        <v>39</v>
      </c>
      <c r="AF5293" t="b">
        <v>0</v>
      </c>
      <c r="AG5293">
        <v>1</v>
      </c>
      <c r="AH5293">
        <v>160</v>
      </c>
      <c r="AI5293" s="6">
        <v>4000</v>
      </c>
      <c r="AJ5293">
        <v>807</v>
      </c>
      <c r="AK5293" t="s">
        <v>58</v>
      </c>
      <c r="AL5293" t="s">
        <v>50</v>
      </c>
      <c r="AM5293" s="9">
        <v>1.05</v>
      </c>
      <c r="AN5293">
        <f>_xlfn.XLOOKUP(S5293,[1]umbs_prices!$A:$A,[1]umbs_prices!$D:$D)</f>
        <v>103.19</v>
      </c>
      <c r="AO5293" s="11">
        <f t="shared" si="546"/>
        <v>3.1900000000000039E-2</v>
      </c>
      <c r="AP5293" s="13">
        <f>(AM5293-1)*L5293</f>
        <v>15750.000000000015</v>
      </c>
      <c r="AQ5293" s="8">
        <f>AO5293*L5293</f>
        <v>10048.500000000013</v>
      </c>
      <c r="AR5293" s="1">
        <f t="shared" si="547"/>
        <v>5701.5000000000018</v>
      </c>
      <c r="AS5293" s="8">
        <f>AQ5293+AR5293</f>
        <v>15750.000000000015</v>
      </c>
      <c r="AT5293" s="8">
        <f>AS5293-X5293</f>
        <v>15750.000000000015</v>
      </c>
      <c r="AU5293" s="11">
        <f>AT5293/L5293</f>
        <v>5.0000000000000044E-2</v>
      </c>
      <c r="AV5293">
        <f>(_xlfn.XLOOKUP(A5293,[2]loan_data!$A:$A,[2]loan_data!$Z:$Z)-100)%</f>
        <v>4.0649999999999978E-2</v>
      </c>
      <c r="AW5293" t="str">
        <f>_xlfn.XLOOKUP(A5293,[2]loan_data!$A:$A,[2]loan_data!$AA:$AA)</f>
        <v>golden_sachs</v>
      </c>
      <c r="AX5293" s="8">
        <f>AV5293*L5293</f>
        <v>12804.749999999993</v>
      </c>
      <c r="AY5293" s="8">
        <f>AX5293+AR5293</f>
        <v>18506.249999999993</v>
      </c>
      <c r="AZ5293" s="10">
        <f>AY5293/L5293</f>
        <v>5.8749999999999976E-2</v>
      </c>
    </row>
    <row r="5294" spans="1:52" x14ac:dyDescent="0.2">
      <c r="A5294">
        <v>5033690</v>
      </c>
      <c r="B5294" t="s">
        <v>180</v>
      </c>
      <c r="C5294" t="s">
        <v>181</v>
      </c>
      <c r="D5294" t="b">
        <v>1</v>
      </c>
      <c r="E5294" t="s">
        <v>35</v>
      </c>
      <c r="F5294" t="s">
        <v>36</v>
      </c>
      <c r="G5294" t="s">
        <v>37</v>
      </c>
      <c r="H5294" t="s">
        <v>60</v>
      </c>
      <c r="I5294">
        <v>1</v>
      </c>
      <c r="J5294" t="b">
        <v>0</v>
      </c>
      <c r="K5294" t="b">
        <v>0</v>
      </c>
      <c r="L5294" s="1">
        <v>175000</v>
      </c>
      <c r="M5294" s="2">
        <v>44442</v>
      </c>
      <c r="N5294" s="2">
        <v>44470</v>
      </c>
      <c r="O5294" s="2">
        <v>55397</v>
      </c>
      <c r="P5294">
        <v>360</v>
      </c>
      <c r="Q5294" s="3">
        <v>759.56</v>
      </c>
      <c r="R5294">
        <v>3.25</v>
      </c>
      <c r="S5294" t="s">
        <v>926</v>
      </c>
      <c r="T5294" s="4">
        <v>184211</v>
      </c>
      <c r="U5294" s="7">
        <f>V5294+W5294</f>
        <v>2847.9000000000005</v>
      </c>
      <c r="V5294" s="7">
        <f t="shared" si="545"/>
        <v>0</v>
      </c>
      <c r="W5294" s="7">
        <v>2847.9000000000005</v>
      </c>
      <c r="AA5294" t="b">
        <v>0</v>
      </c>
      <c r="AB5294">
        <v>0</v>
      </c>
      <c r="AC5294">
        <v>0</v>
      </c>
      <c r="AD5294" t="b">
        <v>0</v>
      </c>
      <c r="AE5294" t="s">
        <v>39</v>
      </c>
      <c r="AF5294" t="b">
        <v>0</v>
      </c>
      <c r="AG5294">
        <v>1</v>
      </c>
      <c r="AH5294">
        <v>53</v>
      </c>
      <c r="AI5294" s="6">
        <v>1767</v>
      </c>
      <c r="AJ5294">
        <v>808</v>
      </c>
      <c r="AK5294" t="s">
        <v>40</v>
      </c>
      <c r="AL5294" t="s">
        <v>50</v>
      </c>
      <c r="AM5294" s="9">
        <v>1.05</v>
      </c>
      <c r="AN5294">
        <f>_xlfn.XLOOKUP(S5294,[1]umbs_prices!$A:$A,[1]umbs_prices!$D:$D)</f>
        <v>105</v>
      </c>
      <c r="AO5294" s="11">
        <f t="shared" si="546"/>
        <v>5.0000000000000044E-2</v>
      </c>
      <c r="AP5294" s="13">
        <f>(AM5294-1)*L5294</f>
        <v>8750.0000000000073</v>
      </c>
      <c r="AQ5294" s="8">
        <f>AO5294*L5294</f>
        <v>8750.0000000000073</v>
      </c>
      <c r="AR5294" s="1">
        <f t="shared" si="547"/>
        <v>0</v>
      </c>
      <c r="AS5294" s="8">
        <f>AQ5294+AR5294</f>
        <v>8750.0000000000073</v>
      </c>
      <c r="AT5294" s="8">
        <f>AS5294-X5294</f>
        <v>8750.0000000000073</v>
      </c>
      <c r="AU5294" s="11">
        <f>AT5294/L5294</f>
        <v>5.0000000000000044E-2</v>
      </c>
      <c r="AV5294">
        <f>(_xlfn.XLOOKUP(A5294,[2]loan_data!$A:$A,[2]loan_data!$Z:$Z)-100)%</f>
        <v>0.05</v>
      </c>
      <c r="AW5294" t="str">
        <f>_xlfn.XLOOKUP(A5294,[2]loan_data!$A:$A,[2]loan_data!$AA:$AA)</f>
        <v>umbs_price</v>
      </c>
      <c r="AX5294" s="8">
        <f>AV5294*L5294</f>
        <v>8750</v>
      </c>
    </row>
    <row r="5295" spans="1:52" x14ac:dyDescent="0.2">
      <c r="A5295">
        <v>5033693</v>
      </c>
      <c r="B5295" t="s">
        <v>144</v>
      </c>
      <c r="C5295" t="s">
        <v>239</v>
      </c>
      <c r="D5295" t="b">
        <v>1</v>
      </c>
      <c r="E5295" t="s">
        <v>35</v>
      </c>
      <c r="F5295" t="s">
        <v>36</v>
      </c>
      <c r="G5295" t="s">
        <v>37</v>
      </c>
      <c r="H5295" t="s">
        <v>53</v>
      </c>
      <c r="I5295">
        <v>1</v>
      </c>
      <c r="J5295" t="b">
        <v>0</v>
      </c>
      <c r="K5295" t="b">
        <v>0</v>
      </c>
      <c r="L5295" s="1">
        <v>395000</v>
      </c>
      <c r="M5295" s="2">
        <v>44446</v>
      </c>
      <c r="N5295" s="2">
        <v>44470</v>
      </c>
      <c r="O5295" s="2">
        <v>55397</v>
      </c>
      <c r="P5295">
        <v>360</v>
      </c>
      <c r="Q5295" s="3">
        <v>1659.08</v>
      </c>
      <c r="R5295">
        <v>2.99</v>
      </c>
      <c r="S5295" t="s">
        <v>924</v>
      </c>
      <c r="T5295" s="4">
        <v>526667</v>
      </c>
      <c r="U5295" s="7">
        <f>V5295+W5295</f>
        <v>3278.4999999999891</v>
      </c>
      <c r="V5295" s="7">
        <f t="shared" si="545"/>
        <v>3278.4999999999891</v>
      </c>
      <c r="W5295" s="7">
        <v>0</v>
      </c>
      <c r="AA5295" t="b">
        <v>0</v>
      </c>
      <c r="AB5295">
        <v>0</v>
      </c>
      <c r="AC5295">
        <v>0</v>
      </c>
      <c r="AD5295" t="b">
        <v>0</v>
      </c>
      <c r="AE5295" t="s">
        <v>39</v>
      </c>
      <c r="AF5295" t="b">
        <v>0</v>
      </c>
      <c r="AG5295">
        <v>1</v>
      </c>
      <c r="AH5295">
        <v>142</v>
      </c>
      <c r="AI5295" s="6">
        <v>5562</v>
      </c>
      <c r="AJ5295">
        <v>808</v>
      </c>
      <c r="AK5295" t="s">
        <v>40</v>
      </c>
      <c r="AL5295" t="s">
        <v>50</v>
      </c>
      <c r="AM5295" s="9">
        <v>1.05</v>
      </c>
      <c r="AN5295">
        <f>_xlfn.XLOOKUP(S5295,[1]umbs_prices!$A:$A,[1]umbs_prices!$D:$D)</f>
        <v>104.17</v>
      </c>
      <c r="AO5295" s="11">
        <f t="shared" si="546"/>
        <v>4.170000000000007E-2</v>
      </c>
      <c r="AP5295" s="13">
        <f>(AM5295-1)*L5295</f>
        <v>19750.000000000018</v>
      </c>
      <c r="AQ5295" s="8">
        <f>AO5295*L5295</f>
        <v>16471.500000000029</v>
      </c>
      <c r="AR5295" s="1">
        <f t="shared" si="547"/>
        <v>3278.4999999999891</v>
      </c>
      <c r="AS5295" s="8">
        <f>AQ5295+AR5295</f>
        <v>19750.000000000018</v>
      </c>
      <c r="AT5295" s="8">
        <f>AS5295-X5295</f>
        <v>19750.000000000018</v>
      </c>
      <c r="AU5295" s="11">
        <f>AT5295/L5295</f>
        <v>5.0000000000000044E-2</v>
      </c>
      <c r="AV5295">
        <f>(_xlfn.XLOOKUP(A5295,[2]loan_data!$A:$A,[2]loan_data!$Z:$Z)-100)%</f>
        <v>4.1700000000000015E-2</v>
      </c>
      <c r="AW5295" t="str">
        <f>_xlfn.XLOOKUP(A5295,[2]loan_data!$A:$A,[2]loan_data!$AA:$AA)</f>
        <v>umbs_price</v>
      </c>
      <c r="AX5295" s="8">
        <f>AV5295*L5295</f>
        <v>16471.500000000007</v>
      </c>
    </row>
    <row r="5296" spans="1:52" x14ac:dyDescent="0.2">
      <c r="A5296">
        <v>5033746</v>
      </c>
      <c r="B5296" t="s">
        <v>177</v>
      </c>
      <c r="C5296" t="s">
        <v>369</v>
      </c>
      <c r="D5296" t="b">
        <v>1</v>
      </c>
      <c r="E5296" t="s">
        <v>35</v>
      </c>
      <c r="F5296" t="s">
        <v>36</v>
      </c>
      <c r="G5296" t="s">
        <v>37</v>
      </c>
      <c r="H5296" t="s">
        <v>38</v>
      </c>
      <c r="I5296">
        <v>1</v>
      </c>
      <c r="J5296" t="b">
        <v>0</v>
      </c>
      <c r="K5296" t="b">
        <v>0</v>
      </c>
      <c r="L5296" s="1">
        <v>155000</v>
      </c>
      <c r="M5296" s="2">
        <v>44446</v>
      </c>
      <c r="N5296" s="2">
        <v>44470</v>
      </c>
      <c r="O5296" s="2">
        <v>55397</v>
      </c>
      <c r="P5296">
        <v>360</v>
      </c>
      <c r="Q5296" s="3">
        <v>641.54999999999995</v>
      </c>
      <c r="R5296">
        <v>2.875</v>
      </c>
      <c r="S5296" t="s">
        <v>924</v>
      </c>
      <c r="T5296" s="4">
        <v>447719</v>
      </c>
      <c r="U5296" s="7">
        <f>V5296+W5296</f>
        <v>2829.9999999999964</v>
      </c>
      <c r="V5296" s="7">
        <f t="shared" si="545"/>
        <v>1286.4999999999964</v>
      </c>
      <c r="W5296" s="7">
        <v>1543.5</v>
      </c>
      <c r="AA5296" t="b">
        <v>0</v>
      </c>
      <c r="AB5296">
        <v>0</v>
      </c>
      <c r="AC5296">
        <v>0</v>
      </c>
      <c r="AD5296" t="b">
        <v>0</v>
      </c>
      <c r="AE5296" t="s">
        <v>39</v>
      </c>
      <c r="AF5296" t="b">
        <v>0</v>
      </c>
      <c r="AG5296">
        <v>1</v>
      </c>
      <c r="AH5296">
        <v>48</v>
      </c>
      <c r="AI5296" s="6">
        <v>840</v>
      </c>
      <c r="AJ5296">
        <v>808</v>
      </c>
      <c r="AK5296" t="s">
        <v>40</v>
      </c>
      <c r="AL5296" t="s">
        <v>50</v>
      </c>
      <c r="AM5296" s="9">
        <v>1.05</v>
      </c>
      <c r="AN5296">
        <f>_xlfn.XLOOKUP(S5296,[1]umbs_prices!$A:$A,[1]umbs_prices!$D:$D)</f>
        <v>104.17</v>
      </c>
      <c r="AO5296" s="11">
        <f t="shared" si="546"/>
        <v>4.170000000000007E-2</v>
      </c>
      <c r="AP5296" s="13">
        <f>(AM5296-1)*L5296</f>
        <v>7750.0000000000073</v>
      </c>
      <c r="AQ5296" s="8">
        <f>AO5296*L5296</f>
        <v>6463.5000000000109</v>
      </c>
      <c r="AR5296" s="1">
        <f t="shared" si="547"/>
        <v>1286.4999999999964</v>
      </c>
      <c r="AS5296" s="8">
        <f>AQ5296+AR5296</f>
        <v>7750.0000000000073</v>
      </c>
      <c r="AT5296" s="8">
        <f>AS5296-X5296</f>
        <v>7750.0000000000073</v>
      </c>
      <c r="AU5296" s="11">
        <f>AT5296/L5296</f>
        <v>5.0000000000000044E-2</v>
      </c>
      <c r="AV5296">
        <f>(_xlfn.XLOOKUP(A5296,[2]loan_data!$A:$A,[2]loan_data!$Z:$Z)-100)%</f>
        <v>4.1700000000000015E-2</v>
      </c>
      <c r="AW5296" t="str">
        <f>_xlfn.XLOOKUP(A5296,[2]loan_data!$A:$A,[2]loan_data!$AA:$AA)</f>
        <v>umbs_price</v>
      </c>
      <c r="AX5296" s="8">
        <f>AV5296*L5296</f>
        <v>6463.5000000000027</v>
      </c>
    </row>
    <row r="5297" spans="1:52" x14ac:dyDescent="0.2">
      <c r="A5297">
        <v>5033824</v>
      </c>
      <c r="B5297" t="s">
        <v>103</v>
      </c>
      <c r="C5297" t="s">
        <v>767</v>
      </c>
      <c r="D5297" t="b">
        <v>1</v>
      </c>
      <c r="E5297" t="s">
        <v>35</v>
      </c>
      <c r="F5297" t="s">
        <v>36</v>
      </c>
      <c r="G5297" t="s">
        <v>37</v>
      </c>
      <c r="H5297" t="s">
        <v>53</v>
      </c>
      <c r="I5297">
        <v>1</v>
      </c>
      <c r="J5297" t="b">
        <v>0</v>
      </c>
      <c r="K5297" t="b">
        <v>0</v>
      </c>
      <c r="L5297" s="1">
        <v>155000</v>
      </c>
      <c r="M5297" s="2">
        <v>44449</v>
      </c>
      <c r="N5297" s="2">
        <v>44470</v>
      </c>
      <c r="O5297" s="2">
        <v>51745</v>
      </c>
      <c r="P5297">
        <v>240</v>
      </c>
      <c r="Q5297" s="3">
        <v>847.93</v>
      </c>
      <c r="R5297">
        <v>2.875</v>
      </c>
      <c r="S5297" t="s">
        <v>922</v>
      </c>
      <c r="T5297" s="4">
        <v>266598</v>
      </c>
      <c r="U5297" s="7">
        <f>V5297+W5297</f>
        <v>5212.5000000000009</v>
      </c>
      <c r="V5297" s="7">
        <f t="shared" si="545"/>
        <v>2805.5000000000009</v>
      </c>
      <c r="W5297" s="7">
        <v>2407</v>
      </c>
      <c r="AA5297" t="b">
        <v>0</v>
      </c>
      <c r="AB5297">
        <v>0</v>
      </c>
      <c r="AC5297">
        <v>0</v>
      </c>
      <c r="AD5297" t="b">
        <v>0</v>
      </c>
      <c r="AE5297" t="s">
        <v>39</v>
      </c>
      <c r="AF5297" t="b">
        <v>0</v>
      </c>
      <c r="AG5297">
        <v>1</v>
      </c>
      <c r="AH5297">
        <v>88</v>
      </c>
      <c r="AI5297" s="6">
        <v>734</v>
      </c>
      <c r="AJ5297">
        <v>808</v>
      </c>
      <c r="AK5297" t="s">
        <v>43</v>
      </c>
      <c r="AL5297" t="s">
        <v>50</v>
      </c>
      <c r="AM5297" s="9">
        <v>1.05</v>
      </c>
      <c r="AN5297">
        <f>_xlfn.XLOOKUP(S5297,[1]umbs_prices!$A:$A,[1]umbs_prices!$D:$D)</f>
        <v>103.19</v>
      </c>
      <c r="AO5297" s="11">
        <f t="shared" si="546"/>
        <v>3.1900000000000039E-2</v>
      </c>
      <c r="AP5297" s="13">
        <f>(AM5297-1)*L5297</f>
        <v>7750.0000000000073</v>
      </c>
      <c r="AQ5297" s="8">
        <f>AO5297*L5297</f>
        <v>4944.5000000000064</v>
      </c>
      <c r="AR5297" s="1">
        <f t="shared" si="547"/>
        <v>2805.5000000000009</v>
      </c>
      <c r="AS5297" s="8">
        <f>AQ5297+AR5297</f>
        <v>7750.0000000000073</v>
      </c>
      <c r="AT5297" s="8">
        <f>AS5297-X5297</f>
        <v>7750.0000000000073</v>
      </c>
      <c r="AU5297" s="11">
        <f>AT5297/L5297</f>
        <v>5.0000000000000044E-2</v>
      </c>
      <c r="AV5297">
        <f>(_xlfn.XLOOKUP(A5297,[2]loan_data!$A:$A,[2]loan_data!$Z:$Z)-100)%</f>
        <v>3.4399999999999979E-2</v>
      </c>
      <c r="AW5297" t="str">
        <f>_xlfn.XLOOKUP(A5297,[2]loan_data!$A:$A,[2]loan_data!$AA:$AA)</f>
        <v>bank_of_americans</v>
      </c>
      <c r="AX5297" s="8">
        <f>AV5297*L5297</f>
        <v>5331.9999999999964</v>
      </c>
      <c r="AY5297" s="8">
        <f>AX5297+AR5297</f>
        <v>8137.4999999999973</v>
      </c>
      <c r="AZ5297" s="10">
        <f>AY5297/L5297</f>
        <v>5.2499999999999984E-2</v>
      </c>
    </row>
    <row r="5298" spans="1:52" x14ac:dyDescent="0.2">
      <c r="A5298">
        <v>5033931</v>
      </c>
      <c r="B5298" t="s">
        <v>73</v>
      </c>
      <c r="C5298" t="s">
        <v>581</v>
      </c>
      <c r="D5298" t="b">
        <v>1</v>
      </c>
      <c r="E5298" t="s">
        <v>35</v>
      </c>
      <c r="F5298" t="s">
        <v>36</v>
      </c>
      <c r="G5298" t="s">
        <v>37</v>
      </c>
      <c r="H5298" t="s">
        <v>60</v>
      </c>
      <c r="I5298">
        <v>1</v>
      </c>
      <c r="J5298" t="b">
        <v>0</v>
      </c>
      <c r="K5298" t="b">
        <v>0</v>
      </c>
      <c r="L5298" s="1">
        <v>195000</v>
      </c>
      <c r="M5298" s="2">
        <v>44453</v>
      </c>
      <c r="N5298" s="2">
        <v>44470</v>
      </c>
      <c r="O5298" s="2">
        <v>55397</v>
      </c>
      <c r="P5298">
        <v>360</v>
      </c>
      <c r="Q5298" s="3">
        <v>846.37</v>
      </c>
      <c r="R5298">
        <v>3.25</v>
      </c>
      <c r="S5298" t="s">
        <v>920</v>
      </c>
      <c r="T5298" s="4">
        <v>325000</v>
      </c>
      <c r="U5298" s="7">
        <f>V5298+W5298</f>
        <v>3706.2500000000036</v>
      </c>
      <c r="V5298" s="7">
        <f t="shared" si="545"/>
        <v>760.50000000000364</v>
      </c>
      <c r="W5298" s="7">
        <v>2945.75</v>
      </c>
      <c r="AA5298" t="b">
        <v>0</v>
      </c>
      <c r="AB5298">
        <v>0</v>
      </c>
      <c r="AC5298">
        <v>0</v>
      </c>
      <c r="AD5298" t="b">
        <v>0</v>
      </c>
      <c r="AE5298" t="s">
        <v>39</v>
      </c>
      <c r="AF5298" t="b">
        <v>0</v>
      </c>
      <c r="AG5298">
        <v>1</v>
      </c>
      <c r="AH5298">
        <v>101</v>
      </c>
      <c r="AI5298" s="6">
        <v>2189</v>
      </c>
      <c r="AJ5298">
        <v>808</v>
      </c>
      <c r="AK5298" t="s">
        <v>43</v>
      </c>
      <c r="AL5298" t="s">
        <v>50</v>
      </c>
      <c r="AM5298" s="9">
        <v>1.05</v>
      </c>
      <c r="AN5298">
        <f>_xlfn.XLOOKUP(S5298,[1]umbs_prices!$A:$A,[1]umbs_prices!$D:$D)</f>
        <v>104.61</v>
      </c>
      <c r="AO5298" s="11">
        <f t="shared" si="546"/>
        <v>4.610000000000003E-2</v>
      </c>
      <c r="AP5298" s="13">
        <f>(AM5298-1)*L5298</f>
        <v>9750.0000000000091</v>
      </c>
      <c r="AQ5298" s="8">
        <f>AO5298*L5298</f>
        <v>8989.5000000000055</v>
      </c>
      <c r="AR5298" s="1">
        <f t="shared" si="547"/>
        <v>760.50000000000364</v>
      </c>
      <c r="AS5298" s="8">
        <f>AQ5298+AR5298</f>
        <v>9750.0000000000091</v>
      </c>
      <c r="AT5298" s="8">
        <f>AS5298-X5298</f>
        <v>9750.0000000000091</v>
      </c>
      <c r="AU5298" s="11">
        <f>AT5298/L5298</f>
        <v>5.0000000000000044E-2</v>
      </c>
      <c r="AV5298">
        <f>(_xlfn.XLOOKUP(A5298,[2]loan_data!$A:$A,[2]loan_data!$Z:$Z)-100)%</f>
        <v>4.6099999999999995E-2</v>
      </c>
      <c r="AW5298" t="str">
        <f>_xlfn.XLOOKUP(A5298,[2]loan_data!$A:$A,[2]loan_data!$AA:$AA)</f>
        <v>umbs_price</v>
      </c>
      <c r="AX5298" s="8">
        <f>AV5298*L5298</f>
        <v>8989.4999999999982</v>
      </c>
    </row>
    <row r="5299" spans="1:52" x14ac:dyDescent="0.2">
      <c r="A5299">
        <v>5033950</v>
      </c>
      <c r="B5299" t="s">
        <v>68</v>
      </c>
      <c r="C5299" t="s">
        <v>102</v>
      </c>
      <c r="D5299" t="b">
        <v>1</v>
      </c>
      <c r="E5299" t="s">
        <v>35</v>
      </c>
      <c r="F5299" t="s">
        <v>36</v>
      </c>
      <c r="G5299" t="s">
        <v>37</v>
      </c>
      <c r="H5299" t="s">
        <v>38</v>
      </c>
      <c r="I5299">
        <v>1</v>
      </c>
      <c r="J5299" t="b">
        <v>0</v>
      </c>
      <c r="K5299" t="b">
        <v>0</v>
      </c>
      <c r="L5299" s="1">
        <v>225000</v>
      </c>
      <c r="M5299" s="2">
        <v>44436</v>
      </c>
      <c r="N5299" s="2">
        <v>44470</v>
      </c>
      <c r="O5299" s="2">
        <v>55397</v>
      </c>
      <c r="P5299">
        <v>360</v>
      </c>
      <c r="Q5299" s="3">
        <v>945.05</v>
      </c>
      <c r="R5299">
        <v>2.99</v>
      </c>
      <c r="S5299" t="s">
        <v>922</v>
      </c>
      <c r="T5299" s="4">
        <v>394737</v>
      </c>
      <c r="U5299" s="7">
        <f>V5299+W5299</f>
        <v>5471</v>
      </c>
      <c r="V5299" s="7">
        <f t="shared" si="545"/>
        <v>4072.5</v>
      </c>
      <c r="W5299" s="7">
        <v>1398.5</v>
      </c>
      <c r="AA5299" t="b">
        <v>0</v>
      </c>
      <c r="AB5299">
        <v>0</v>
      </c>
      <c r="AC5299">
        <v>0</v>
      </c>
      <c r="AD5299" t="b">
        <v>0</v>
      </c>
      <c r="AE5299" t="s">
        <v>39</v>
      </c>
      <c r="AF5299" t="b">
        <v>0</v>
      </c>
      <c r="AG5299">
        <v>1</v>
      </c>
      <c r="AH5299">
        <v>111</v>
      </c>
      <c r="AI5299" s="6">
        <v>1943</v>
      </c>
      <c r="AJ5299">
        <v>809</v>
      </c>
      <c r="AK5299" t="s">
        <v>40</v>
      </c>
      <c r="AL5299" t="s">
        <v>50</v>
      </c>
      <c r="AM5299" s="9">
        <v>1.05</v>
      </c>
      <c r="AN5299">
        <f>_xlfn.XLOOKUP(S5299,[1]umbs_prices!$A:$A,[1]umbs_prices!$D:$D)</f>
        <v>103.19</v>
      </c>
      <c r="AO5299" s="11">
        <f t="shared" si="546"/>
        <v>3.1900000000000039E-2</v>
      </c>
      <c r="AP5299" s="13">
        <f>(AM5299-1)*L5299</f>
        <v>11250.000000000009</v>
      </c>
      <c r="AQ5299" s="8">
        <f>AO5299*L5299</f>
        <v>7177.5000000000091</v>
      </c>
      <c r="AR5299" s="1">
        <f t="shared" si="547"/>
        <v>4072.5</v>
      </c>
      <c r="AS5299" s="8">
        <f>AQ5299+AR5299</f>
        <v>11250.000000000009</v>
      </c>
      <c r="AT5299" s="8">
        <f>AS5299-X5299</f>
        <v>11250.000000000009</v>
      </c>
      <c r="AU5299" s="11">
        <f>AT5299/L5299</f>
        <v>5.0000000000000037E-2</v>
      </c>
      <c r="AV5299">
        <f>(_xlfn.XLOOKUP(A5299,[2]loan_data!$A:$A,[2]loan_data!$Z:$Z)-100)%</f>
        <v>3.7212499999999975E-2</v>
      </c>
      <c r="AW5299" t="str">
        <f>_xlfn.XLOOKUP(A5299,[2]loan_data!$A:$A,[2]loan_data!$AA:$AA)</f>
        <v>storgan_manley</v>
      </c>
      <c r="AX5299" s="8">
        <f>AV5299*L5299</f>
        <v>8372.8124999999945</v>
      </c>
      <c r="AY5299" s="8">
        <f>AX5299+AR5299</f>
        <v>12445.312499999995</v>
      </c>
      <c r="AZ5299" s="10">
        <f>AY5299/L5299</f>
        <v>5.5312499999999973E-2</v>
      </c>
    </row>
    <row r="5300" spans="1:52" x14ac:dyDescent="0.2">
      <c r="A5300">
        <v>5034014</v>
      </c>
      <c r="B5300" t="s">
        <v>54</v>
      </c>
      <c r="C5300" t="s">
        <v>153</v>
      </c>
      <c r="D5300" t="b">
        <v>1</v>
      </c>
      <c r="E5300" t="s">
        <v>35</v>
      </c>
      <c r="F5300" t="s">
        <v>36</v>
      </c>
      <c r="G5300" t="s">
        <v>37</v>
      </c>
      <c r="H5300" t="s">
        <v>38</v>
      </c>
      <c r="I5300">
        <v>1</v>
      </c>
      <c r="J5300" t="b">
        <v>0</v>
      </c>
      <c r="K5300" t="b">
        <v>0</v>
      </c>
      <c r="L5300" s="1">
        <v>225000</v>
      </c>
      <c r="M5300" s="2">
        <v>44438</v>
      </c>
      <c r="N5300" s="2">
        <v>44470</v>
      </c>
      <c r="O5300" s="2">
        <v>55397</v>
      </c>
      <c r="P5300">
        <v>360</v>
      </c>
      <c r="Q5300" s="3">
        <v>976.56999999999994</v>
      </c>
      <c r="R5300">
        <v>3.25</v>
      </c>
      <c r="S5300" t="s">
        <v>926</v>
      </c>
      <c r="T5300" s="4">
        <v>276924</v>
      </c>
      <c r="U5300" s="7">
        <f>V5300+W5300</f>
        <v>2202.5</v>
      </c>
      <c r="V5300" s="7">
        <f t="shared" si="545"/>
        <v>0</v>
      </c>
      <c r="W5300" s="7">
        <v>2202.5</v>
      </c>
      <c r="AA5300" t="b">
        <v>0</v>
      </c>
      <c r="AB5300">
        <v>0</v>
      </c>
      <c r="AC5300">
        <v>0</v>
      </c>
      <c r="AD5300" t="b">
        <v>0</v>
      </c>
      <c r="AE5300" t="s">
        <v>39</v>
      </c>
      <c r="AF5300" t="b">
        <v>0</v>
      </c>
      <c r="AG5300">
        <v>1</v>
      </c>
      <c r="AH5300">
        <v>151</v>
      </c>
      <c r="AI5300" s="6">
        <v>3146</v>
      </c>
      <c r="AJ5300">
        <v>809</v>
      </c>
      <c r="AK5300" t="s">
        <v>40</v>
      </c>
      <c r="AL5300" t="s">
        <v>50</v>
      </c>
      <c r="AM5300" s="9">
        <v>1.05</v>
      </c>
      <c r="AN5300">
        <f>_xlfn.XLOOKUP(S5300,[1]umbs_prices!$A:$A,[1]umbs_prices!$D:$D)</f>
        <v>105</v>
      </c>
      <c r="AO5300" s="11">
        <f t="shared" si="546"/>
        <v>5.0000000000000044E-2</v>
      </c>
      <c r="AP5300" s="13">
        <f>(AM5300-1)*L5300</f>
        <v>11250.000000000009</v>
      </c>
      <c r="AQ5300" s="8">
        <f>AO5300*L5300</f>
        <v>11250.000000000009</v>
      </c>
      <c r="AR5300" s="1">
        <f t="shared" si="547"/>
        <v>0</v>
      </c>
      <c r="AS5300" s="8">
        <f>AQ5300+AR5300</f>
        <v>11250.000000000009</v>
      </c>
      <c r="AT5300" s="8">
        <f>AS5300-X5300</f>
        <v>11250.000000000009</v>
      </c>
      <c r="AU5300" s="11">
        <f>AT5300/L5300</f>
        <v>5.0000000000000037E-2</v>
      </c>
      <c r="AV5300">
        <f>(_xlfn.XLOOKUP(A5300,[2]loan_data!$A:$A,[2]loan_data!$Z:$Z)-100)%</f>
        <v>0.05</v>
      </c>
      <c r="AW5300" t="str">
        <f>_xlfn.XLOOKUP(A5300,[2]loan_data!$A:$A,[2]loan_data!$AA:$AA)</f>
        <v>umbs_price</v>
      </c>
      <c r="AX5300" s="8">
        <f>AV5300*L5300</f>
        <v>11250</v>
      </c>
    </row>
    <row r="5301" spans="1:52" x14ac:dyDescent="0.2">
      <c r="A5301">
        <v>5034158</v>
      </c>
      <c r="B5301" t="s">
        <v>33</v>
      </c>
      <c r="C5301" t="s">
        <v>347</v>
      </c>
      <c r="D5301" t="b">
        <v>1</v>
      </c>
      <c r="E5301" t="s">
        <v>35</v>
      </c>
      <c r="F5301" t="s">
        <v>36</v>
      </c>
      <c r="G5301" t="s">
        <v>37</v>
      </c>
      <c r="H5301" t="s">
        <v>38</v>
      </c>
      <c r="I5301">
        <v>1</v>
      </c>
      <c r="J5301" t="b">
        <v>0</v>
      </c>
      <c r="K5301" t="b">
        <v>0</v>
      </c>
      <c r="L5301" s="1">
        <v>585000</v>
      </c>
      <c r="M5301" s="2">
        <v>44454</v>
      </c>
      <c r="N5301" s="2">
        <v>44501</v>
      </c>
      <c r="O5301" s="2">
        <v>55427</v>
      </c>
      <c r="P5301">
        <v>360</v>
      </c>
      <c r="Q5301" s="3">
        <v>2382.7600000000002</v>
      </c>
      <c r="R5301">
        <v>2.75</v>
      </c>
      <c r="S5301" t="s">
        <v>924</v>
      </c>
      <c r="T5301" s="4">
        <v>983524</v>
      </c>
      <c r="U5301" s="7">
        <f>V5301+W5301</f>
        <v>4919.7099999999855</v>
      </c>
      <c r="V5301" s="7">
        <f t="shared" si="545"/>
        <v>4855.4999999999854</v>
      </c>
      <c r="W5301" s="7">
        <v>64.209999999999994</v>
      </c>
      <c r="AA5301" t="b">
        <v>0</v>
      </c>
      <c r="AB5301">
        <v>0</v>
      </c>
      <c r="AC5301">
        <v>0</v>
      </c>
      <c r="AD5301" t="b">
        <v>0</v>
      </c>
      <c r="AE5301" t="s">
        <v>39</v>
      </c>
      <c r="AF5301" t="b">
        <v>0</v>
      </c>
      <c r="AG5301">
        <v>1</v>
      </c>
      <c r="AH5301">
        <v>130</v>
      </c>
      <c r="AI5301" s="6">
        <v>4875</v>
      </c>
      <c r="AJ5301">
        <v>809</v>
      </c>
      <c r="AK5301" t="s">
        <v>58</v>
      </c>
      <c r="AL5301" t="s">
        <v>50</v>
      </c>
      <c r="AM5301" s="9">
        <v>1.05</v>
      </c>
      <c r="AN5301">
        <f>_xlfn.XLOOKUP(S5301,[1]umbs_prices!$A:$A,[1]umbs_prices!$D:$D)</f>
        <v>104.17</v>
      </c>
      <c r="AO5301" s="11">
        <f t="shared" si="546"/>
        <v>4.170000000000007E-2</v>
      </c>
      <c r="AP5301" s="13">
        <f>(AM5301-1)*L5301</f>
        <v>29250.000000000025</v>
      </c>
      <c r="AQ5301" s="8">
        <f>AO5301*L5301</f>
        <v>24394.50000000004</v>
      </c>
      <c r="AR5301" s="1">
        <f t="shared" si="547"/>
        <v>4855.4999999999854</v>
      </c>
      <c r="AS5301" s="8">
        <f>AQ5301+AR5301</f>
        <v>29250.000000000025</v>
      </c>
      <c r="AT5301" s="8">
        <f>AS5301-X5301</f>
        <v>29250.000000000025</v>
      </c>
      <c r="AU5301" s="11">
        <f>AT5301/L5301</f>
        <v>5.0000000000000044E-2</v>
      </c>
      <c r="AV5301">
        <f>(_xlfn.XLOOKUP(A5301,[2]loan_data!$A:$A,[2]loan_data!$Z:$Z)-100)%</f>
        <v>4.1700000000000015E-2</v>
      </c>
      <c r="AW5301" t="str">
        <f>_xlfn.XLOOKUP(A5301,[2]loan_data!$A:$A,[2]loan_data!$AA:$AA)</f>
        <v>umbs_price</v>
      </c>
      <c r="AX5301" s="8">
        <f>AV5301*L5301</f>
        <v>24394.500000000007</v>
      </c>
    </row>
    <row r="5302" spans="1:52" x14ac:dyDescent="0.2">
      <c r="A5302">
        <v>5034183</v>
      </c>
      <c r="B5302" t="s">
        <v>33</v>
      </c>
      <c r="C5302" t="s">
        <v>439</v>
      </c>
      <c r="D5302" t="b">
        <v>1</v>
      </c>
      <c r="E5302" t="s">
        <v>35</v>
      </c>
      <c r="F5302" t="s">
        <v>36</v>
      </c>
      <c r="G5302" t="s">
        <v>37</v>
      </c>
      <c r="H5302" t="s">
        <v>53</v>
      </c>
      <c r="I5302">
        <v>1</v>
      </c>
      <c r="J5302" t="b">
        <v>0</v>
      </c>
      <c r="K5302" t="b">
        <v>0</v>
      </c>
      <c r="L5302" s="1">
        <v>265000</v>
      </c>
      <c r="M5302" s="2">
        <v>44434</v>
      </c>
      <c r="N5302" s="2">
        <v>44470</v>
      </c>
      <c r="O5302" s="2">
        <v>55397</v>
      </c>
      <c r="P5302">
        <v>360</v>
      </c>
      <c r="Q5302" s="3">
        <v>1079.3699999999999</v>
      </c>
      <c r="R5302">
        <v>2.75</v>
      </c>
      <c r="S5302" t="s">
        <v>924</v>
      </c>
      <c r="T5302" s="4">
        <v>457291</v>
      </c>
      <c r="U5302" s="7">
        <f>V5302+W5302</f>
        <v>3356.4999999999927</v>
      </c>
      <c r="V5302" s="7">
        <f t="shared" si="545"/>
        <v>2199.4999999999927</v>
      </c>
      <c r="W5302" s="7">
        <v>1157</v>
      </c>
      <c r="AA5302" t="b">
        <v>0</v>
      </c>
      <c r="AB5302">
        <v>0</v>
      </c>
      <c r="AC5302">
        <v>0</v>
      </c>
      <c r="AD5302" t="b">
        <v>0</v>
      </c>
      <c r="AE5302" t="s">
        <v>39</v>
      </c>
      <c r="AF5302" t="b">
        <v>0</v>
      </c>
      <c r="AG5302">
        <v>1</v>
      </c>
      <c r="AH5302">
        <v>74</v>
      </c>
      <c r="AI5302" s="6">
        <v>2405</v>
      </c>
      <c r="AJ5302">
        <v>810</v>
      </c>
      <c r="AK5302" t="s">
        <v>43</v>
      </c>
      <c r="AL5302" t="s">
        <v>41</v>
      </c>
      <c r="AM5302" s="9">
        <v>1.05</v>
      </c>
      <c r="AN5302">
        <f>_xlfn.XLOOKUP(S5302,[1]umbs_prices!$A:$A,[1]umbs_prices!$D:$D)</f>
        <v>104.17</v>
      </c>
      <c r="AO5302" s="11">
        <f t="shared" si="546"/>
        <v>4.170000000000007E-2</v>
      </c>
      <c r="AP5302" s="13">
        <f>(AM5302-1)*L5302</f>
        <v>13250.000000000011</v>
      </c>
      <c r="AQ5302" s="8">
        <f>AO5302*L5302</f>
        <v>11050.500000000018</v>
      </c>
      <c r="AR5302" s="1">
        <f t="shared" si="547"/>
        <v>2199.4999999999927</v>
      </c>
      <c r="AS5302" s="8">
        <f>AQ5302+AR5302</f>
        <v>13250.000000000011</v>
      </c>
      <c r="AT5302" s="8">
        <f>AS5302-X5302</f>
        <v>13250.000000000011</v>
      </c>
      <c r="AU5302" s="11">
        <f>AT5302/L5302</f>
        <v>5.0000000000000044E-2</v>
      </c>
      <c r="AV5302">
        <f>(_xlfn.XLOOKUP(A5302,[2]loan_data!$A:$A,[2]loan_data!$Z:$Z)-100)%</f>
        <v>6.357500000000002E-2</v>
      </c>
      <c r="AW5302" t="str">
        <f>_xlfn.XLOOKUP(A5302,[2]loan_data!$A:$A,[2]loan_data!$AA:$AA)</f>
        <v>golden_sachs</v>
      </c>
      <c r="AX5302" s="8">
        <f>AV5302*L5302</f>
        <v>16847.375000000004</v>
      </c>
      <c r="AY5302" s="8">
        <f t="shared" ref="AY5302:AY5303" si="554">AX5302+AR5302</f>
        <v>19046.874999999996</v>
      </c>
      <c r="AZ5302" s="10">
        <f>AY5302/L5302</f>
        <v>7.1874999999999981E-2</v>
      </c>
    </row>
    <row r="5303" spans="1:52" x14ac:dyDescent="0.2">
      <c r="A5303">
        <v>5034281</v>
      </c>
      <c r="B5303" t="s">
        <v>46</v>
      </c>
      <c r="C5303" t="s">
        <v>82</v>
      </c>
      <c r="D5303" t="b">
        <v>1</v>
      </c>
      <c r="E5303" t="s">
        <v>35</v>
      </c>
      <c r="F5303" t="s">
        <v>36</v>
      </c>
      <c r="G5303" t="s">
        <v>37</v>
      </c>
      <c r="H5303" t="s">
        <v>53</v>
      </c>
      <c r="I5303">
        <v>1</v>
      </c>
      <c r="J5303" t="b">
        <v>0</v>
      </c>
      <c r="K5303" t="b">
        <v>0</v>
      </c>
      <c r="L5303" s="1">
        <v>455000</v>
      </c>
      <c r="M5303" s="2">
        <v>44440</v>
      </c>
      <c r="N5303" s="2">
        <v>44470</v>
      </c>
      <c r="O5303" s="2">
        <v>49919</v>
      </c>
      <c r="P5303">
        <v>180</v>
      </c>
      <c r="Q5303" s="3">
        <v>3027.59</v>
      </c>
      <c r="R5303">
        <v>2.5</v>
      </c>
      <c r="S5303" t="s">
        <v>919</v>
      </c>
      <c r="T5303" s="4">
        <v>568750</v>
      </c>
      <c r="U5303" s="7">
        <f>V5303+W5303</f>
        <v>11378.760000000026</v>
      </c>
      <c r="V5303" s="7">
        <f t="shared" si="545"/>
        <v>8963.5000000000255</v>
      </c>
      <c r="W5303" s="7">
        <v>2415.2600000000002</v>
      </c>
      <c r="AA5303" t="b">
        <v>0</v>
      </c>
      <c r="AB5303">
        <v>0</v>
      </c>
      <c r="AC5303">
        <v>0</v>
      </c>
      <c r="AD5303" t="b">
        <v>0</v>
      </c>
      <c r="AE5303" t="s">
        <v>39</v>
      </c>
      <c r="AF5303" t="b">
        <v>0</v>
      </c>
      <c r="AG5303">
        <v>1</v>
      </c>
      <c r="AH5303">
        <v>646</v>
      </c>
      <c r="AI5303" s="6">
        <v>12920</v>
      </c>
      <c r="AJ5303">
        <v>810</v>
      </c>
      <c r="AK5303" t="s">
        <v>43</v>
      </c>
      <c r="AL5303" t="s">
        <v>50</v>
      </c>
      <c r="AM5303" s="9">
        <v>1.05</v>
      </c>
      <c r="AN5303">
        <f>_xlfn.XLOOKUP(S5303,[1]umbs_prices!$A:$A,[1]umbs_prices!$D:$D)</f>
        <v>103.03</v>
      </c>
      <c r="AO5303" s="11">
        <f t="shared" si="546"/>
        <v>3.0299999999999994E-2</v>
      </c>
      <c r="AP5303" s="13">
        <f>(AM5303-1)*L5303</f>
        <v>22750.000000000022</v>
      </c>
      <c r="AQ5303" s="8">
        <f>AO5303*L5303</f>
        <v>13786.499999999996</v>
      </c>
      <c r="AR5303" s="1">
        <f t="shared" si="547"/>
        <v>8963.5000000000255</v>
      </c>
      <c r="AS5303" s="8">
        <f>AQ5303+AR5303</f>
        <v>22750.000000000022</v>
      </c>
      <c r="AT5303" s="8">
        <f>AS5303-X5303</f>
        <v>22750.000000000022</v>
      </c>
      <c r="AU5303" s="11">
        <f>AT5303/L5303</f>
        <v>5.0000000000000051E-2</v>
      </c>
      <c r="AV5303">
        <f>(_xlfn.XLOOKUP(A5303,[2]loan_data!$A:$A,[2]loan_data!$Z:$Z)-100)%</f>
        <v>3.280000000000001E-2</v>
      </c>
      <c r="AW5303" t="str">
        <f>_xlfn.XLOOKUP(A5303,[2]loan_data!$A:$A,[2]loan_data!$AA:$AA)</f>
        <v>golden_sachs</v>
      </c>
      <c r="AX5303" s="8">
        <f>AV5303*L5303</f>
        <v>14924.000000000004</v>
      </c>
      <c r="AY5303" s="8">
        <f t="shared" si="554"/>
        <v>23887.500000000029</v>
      </c>
      <c r="AZ5303" s="10">
        <f>AY5303/L5303</f>
        <v>5.2500000000000061E-2</v>
      </c>
    </row>
    <row r="5304" spans="1:52" x14ac:dyDescent="0.2">
      <c r="A5304">
        <v>5034324</v>
      </c>
      <c r="B5304" t="s">
        <v>46</v>
      </c>
      <c r="C5304" t="s">
        <v>209</v>
      </c>
      <c r="D5304" t="b">
        <v>1</v>
      </c>
      <c r="E5304" t="s">
        <v>35</v>
      </c>
      <c r="F5304" t="s">
        <v>36</v>
      </c>
      <c r="G5304" t="s">
        <v>37</v>
      </c>
      <c r="H5304" t="s">
        <v>38</v>
      </c>
      <c r="I5304">
        <v>1</v>
      </c>
      <c r="J5304" t="b">
        <v>0</v>
      </c>
      <c r="K5304" t="b">
        <v>0</v>
      </c>
      <c r="L5304" s="1">
        <v>155000</v>
      </c>
      <c r="M5304" s="2">
        <v>44442</v>
      </c>
      <c r="N5304" s="2">
        <v>44470</v>
      </c>
      <c r="O5304" s="2">
        <v>55397</v>
      </c>
      <c r="P5304">
        <v>360</v>
      </c>
      <c r="Q5304" s="3">
        <v>641.54999999999995</v>
      </c>
      <c r="R5304">
        <v>2.875</v>
      </c>
      <c r="S5304" t="s">
        <v>922</v>
      </c>
      <c r="T5304" s="4">
        <v>227440</v>
      </c>
      <c r="U5304" s="7">
        <f>V5304+W5304</f>
        <v>3865.8600000000006</v>
      </c>
      <c r="V5304" s="7">
        <f t="shared" si="545"/>
        <v>2805.5000000000009</v>
      </c>
      <c r="W5304" s="7">
        <v>1060.3599999999997</v>
      </c>
      <c r="AA5304" t="b">
        <v>0</v>
      </c>
      <c r="AB5304">
        <v>0</v>
      </c>
      <c r="AC5304">
        <v>0</v>
      </c>
      <c r="AD5304" t="b">
        <v>0</v>
      </c>
      <c r="AE5304" t="s">
        <v>39</v>
      </c>
      <c r="AF5304" t="b">
        <v>0</v>
      </c>
      <c r="AG5304">
        <v>1</v>
      </c>
      <c r="AH5304">
        <v>46</v>
      </c>
      <c r="AI5304" s="6">
        <v>1150</v>
      </c>
      <c r="AJ5304">
        <v>810</v>
      </c>
      <c r="AK5304" t="s">
        <v>40</v>
      </c>
      <c r="AL5304" t="s">
        <v>50</v>
      </c>
      <c r="AM5304" s="9">
        <v>1.05</v>
      </c>
      <c r="AN5304">
        <f>_xlfn.XLOOKUP(S5304,[1]umbs_prices!$A:$A,[1]umbs_prices!$D:$D)</f>
        <v>103.19</v>
      </c>
      <c r="AO5304" s="11">
        <f t="shared" si="546"/>
        <v>3.1900000000000039E-2</v>
      </c>
      <c r="AP5304" s="13">
        <f>(AM5304-1)*L5304</f>
        <v>7750.0000000000073</v>
      </c>
      <c r="AQ5304" s="8">
        <f>AO5304*L5304</f>
        <v>4944.5000000000064</v>
      </c>
      <c r="AR5304" s="1">
        <f t="shared" si="547"/>
        <v>2805.5000000000009</v>
      </c>
      <c r="AS5304" s="8">
        <f>AQ5304+AR5304</f>
        <v>7750.0000000000073</v>
      </c>
      <c r="AT5304" s="8">
        <f>AS5304-X5304</f>
        <v>7750.0000000000073</v>
      </c>
      <c r="AU5304" s="11">
        <f>AT5304/L5304</f>
        <v>5.0000000000000044E-2</v>
      </c>
      <c r="AV5304">
        <f>(_xlfn.XLOOKUP(A5304,[2]loan_data!$A:$A,[2]loan_data!$Z:$Z)-100)%</f>
        <v>3.1899999999999977E-2</v>
      </c>
      <c r="AW5304" t="str">
        <f>_xlfn.XLOOKUP(A5304,[2]loan_data!$A:$A,[2]loan_data!$AA:$AA)</f>
        <v>umbs_price</v>
      </c>
      <c r="AX5304" s="8">
        <f>AV5304*L5304</f>
        <v>4944.4999999999964</v>
      </c>
    </row>
    <row r="5305" spans="1:52" x14ac:dyDescent="0.2">
      <c r="A5305">
        <v>5034433</v>
      </c>
      <c r="B5305" t="s">
        <v>146</v>
      </c>
      <c r="C5305" t="s">
        <v>473</v>
      </c>
      <c r="D5305" t="b">
        <v>1</v>
      </c>
      <c r="E5305" t="s">
        <v>35</v>
      </c>
      <c r="F5305" t="s">
        <v>36</v>
      </c>
      <c r="G5305" t="s">
        <v>37</v>
      </c>
      <c r="H5305" t="s">
        <v>53</v>
      </c>
      <c r="I5305">
        <v>1</v>
      </c>
      <c r="J5305" t="b">
        <v>0</v>
      </c>
      <c r="K5305" t="b">
        <v>0</v>
      </c>
      <c r="L5305" s="1">
        <v>85000</v>
      </c>
      <c r="M5305" s="2">
        <v>44449</v>
      </c>
      <c r="N5305" s="2">
        <v>44470</v>
      </c>
      <c r="O5305" s="2">
        <v>55397</v>
      </c>
      <c r="P5305">
        <v>360</v>
      </c>
      <c r="Q5305" s="3">
        <v>374.73</v>
      </c>
      <c r="R5305">
        <v>3.375</v>
      </c>
      <c r="S5305" t="s">
        <v>926</v>
      </c>
      <c r="T5305" s="4">
        <v>142165</v>
      </c>
      <c r="U5305" s="7">
        <f>V5305+W5305</f>
        <v>2166.3000000000002</v>
      </c>
      <c r="V5305" s="7">
        <f t="shared" si="545"/>
        <v>0</v>
      </c>
      <c r="W5305" s="7">
        <v>2166.3000000000002</v>
      </c>
      <c r="AA5305" t="b">
        <v>0</v>
      </c>
      <c r="AB5305">
        <v>0</v>
      </c>
      <c r="AC5305">
        <v>0</v>
      </c>
      <c r="AD5305" t="b">
        <v>0</v>
      </c>
      <c r="AE5305" t="s">
        <v>39</v>
      </c>
      <c r="AF5305" t="b">
        <v>0</v>
      </c>
      <c r="AG5305">
        <v>1</v>
      </c>
      <c r="AH5305">
        <v>49</v>
      </c>
      <c r="AI5305" s="6">
        <v>1879</v>
      </c>
      <c r="AJ5305">
        <v>810</v>
      </c>
      <c r="AK5305" t="s">
        <v>40</v>
      </c>
      <c r="AL5305" t="s">
        <v>41</v>
      </c>
      <c r="AM5305" s="9">
        <v>1.05</v>
      </c>
      <c r="AN5305">
        <f>_xlfn.XLOOKUP(S5305,[1]umbs_prices!$A:$A,[1]umbs_prices!$D:$D)</f>
        <v>105</v>
      </c>
      <c r="AO5305" s="11">
        <f t="shared" si="546"/>
        <v>5.0000000000000044E-2</v>
      </c>
      <c r="AP5305" s="13">
        <f>(AM5305-1)*L5305</f>
        <v>4250.0000000000036</v>
      </c>
      <c r="AQ5305" s="8">
        <f>AO5305*L5305</f>
        <v>4250.0000000000036</v>
      </c>
      <c r="AR5305" s="1">
        <f t="shared" si="547"/>
        <v>0</v>
      </c>
      <c r="AS5305" s="8">
        <f>AQ5305+AR5305</f>
        <v>4250.0000000000036</v>
      </c>
      <c r="AT5305" s="8">
        <f>AS5305-X5305</f>
        <v>4250.0000000000036</v>
      </c>
      <c r="AU5305" s="11">
        <f>AT5305/L5305</f>
        <v>5.0000000000000044E-2</v>
      </c>
      <c r="AV5305">
        <f>(_xlfn.XLOOKUP(A5305,[2]loan_data!$A:$A,[2]loan_data!$Z:$Z)-100)%</f>
        <v>5.4062499999999999E-2</v>
      </c>
      <c r="AW5305" t="str">
        <f>_xlfn.XLOOKUP(A5305,[2]loan_data!$A:$A,[2]loan_data!$AA:$AA)</f>
        <v>pj_logan</v>
      </c>
      <c r="AX5305" s="8">
        <f>AV5305*L5305</f>
        <v>4595.3125</v>
      </c>
      <c r="AY5305" s="8">
        <f>AX5305+AR5305</f>
        <v>4595.3125</v>
      </c>
      <c r="AZ5305" s="10">
        <f>AY5305/L5305</f>
        <v>5.4062499999999999E-2</v>
      </c>
    </row>
    <row r="5306" spans="1:52" x14ac:dyDescent="0.2">
      <c r="A5306">
        <v>5034509</v>
      </c>
      <c r="B5306" t="s">
        <v>51</v>
      </c>
      <c r="C5306" t="s">
        <v>173</v>
      </c>
      <c r="D5306" t="b">
        <v>1</v>
      </c>
      <c r="E5306" t="s">
        <v>35</v>
      </c>
      <c r="F5306" t="s">
        <v>36</v>
      </c>
      <c r="G5306" t="s">
        <v>37</v>
      </c>
      <c r="H5306" t="s">
        <v>60</v>
      </c>
      <c r="I5306">
        <v>1</v>
      </c>
      <c r="J5306" t="b">
        <v>0</v>
      </c>
      <c r="K5306" t="b">
        <v>0</v>
      </c>
      <c r="L5306" s="1">
        <v>405000</v>
      </c>
      <c r="M5306" s="2">
        <v>44452</v>
      </c>
      <c r="N5306" s="2">
        <v>44470</v>
      </c>
      <c r="O5306" s="2">
        <v>51745</v>
      </c>
      <c r="P5306">
        <v>240</v>
      </c>
      <c r="Q5306" s="3">
        <v>2141.65</v>
      </c>
      <c r="R5306">
        <v>2.5</v>
      </c>
      <c r="S5306" t="s">
        <v>921</v>
      </c>
      <c r="T5306" s="4">
        <v>506250</v>
      </c>
      <c r="U5306" s="7">
        <f>V5306+W5306</f>
        <v>21251.000000000055</v>
      </c>
      <c r="V5306" s="7">
        <f t="shared" si="545"/>
        <v>20736.000000000055</v>
      </c>
      <c r="W5306" s="7">
        <v>515</v>
      </c>
      <c r="AA5306" t="b">
        <v>0</v>
      </c>
      <c r="AB5306">
        <v>0</v>
      </c>
      <c r="AC5306">
        <v>0</v>
      </c>
      <c r="AD5306" t="b">
        <v>0</v>
      </c>
      <c r="AE5306" t="s">
        <v>39</v>
      </c>
      <c r="AF5306" t="b">
        <v>0</v>
      </c>
      <c r="AG5306">
        <v>1</v>
      </c>
      <c r="AH5306">
        <v>143</v>
      </c>
      <c r="AI5306" s="6">
        <v>3099</v>
      </c>
      <c r="AJ5306">
        <v>810</v>
      </c>
      <c r="AK5306" t="s">
        <v>58</v>
      </c>
      <c r="AL5306" t="s">
        <v>50</v>
      </c>
      <c r="AM5306" s="9">
        <v>1.05</v>
      </c>
      <c r="AN5306">
        <f>_xlfn.XLOOKUP(S5306,[1]umbs_prices!$A:$A,[1]umbs_prices!$D:$D)</f>
        <v>99.88</v>
      </c>
      <c r="AO5306" s="11">
        <f t="shared" si="546"/>
        <v>-1.2000000000000899E-3</v>
      </c>
      <c r="AP5306" s="13">
        <f>(AM5306-1)*L5306</f>
        <v>20250.000000000018</v>
      </c>
      <c r="AQ5306" s="8">
        <f>AO5306*L5306</f>
        <v>-486.00000000003638</v>
      </c>
      <c r="AR5306" s="1">
        <f t="shared" si="547"/>
        <v>20736.000000000055</v>
      </c>
      <c r="AS5306" s="8">
        <f>AQ5306+AR5306</f>
        <v>20250.000000000018</v>
      </c>
      <c r="AT5306" s="8">
        <f>AS5306-X5306</f>
        <v>20250.000000000018</v>
      </c>
      <c r="AU5306" s="11">
        <f>AT5306/L5306</f>
        <v>5.0000000000000044E-2</v>
      </c>
      <c r="AV5306">
        <f>(_xlfn.XLOOKUP(A5306,[2]loan_data!$A:$A,[2]loan_data!$Z:$Z)-100)%</f>
        <v>-1.2000000000000454E-3</v>
      </c>
      <c r="AW5306" t="str">
        <f>_xlfn.XLOOKUP(A5306,[2]loan_data!$A:$A,[2]loan_data!$AA:$AA)</f>
        <v>umbs_price</v>
      </c>
      <c r="AX5306" s="8">
        <f>AV5306*L5306</f>
        <v>-486.00000000001842</v>
      </c>
    </row>
    <row r="5307" spans="1:52" x14ac:dyDescent="0.2">
      <c r="A5307">
        <v>5034594</v>
      </c>
      <c r="B5307" t="s">
        <v>33</v>
      </c>
      <c r="C5307" t="s">
        <v>288</v>
      </c>
      <c r="D5307" t="b">
        <v>1</v>
      </c>
      <c r="E5307" t="s">
        <v>35</v>
      </c>
      <c r="F5307" t="s">
        <v>36</v>
      </c>
      <c r="G5307" t="s">
        <v>37</v>
      </c>
      <c r="H5307" t="s">
        <v>53</v>
      </c>
      <c r="I5307">
        <v>1</v>
      </c>
      <c r="J5307" t="b">
        <v>0</v>
      </c>
      <c r="K5307" t="b">
        <v>0</v>
      </c>
      <c r="L5307" s="1">
        <v>365000</v>
      </c>
      <c r="M5307" s="2">
        <v>44454</v>
      </c>
      <c r="N5307" s="2">
        <v>44501</v>
      </c>
      <c r="O5307" s="2">
        <v>51775</v>
      </c>
      <c r="P5307">
        <v>240</v>
      </c>
      <c r="Q5307" s="3">
        <v>1908.22</v>
      </c>
      <c r="R5307">
        <v>2.375</v>
      </c>
      <c r="S5307" t="s">
        <v>919</v>
      </c>
      <c r="T5307" s="4">
        <v>793479</v>
      </c>
      <c r="U5307" s="7">
        <f>V5307+W5307</f>
        <v>7190.5000000000164</v>
      </c>
      <c r="V5307" s="7">
        <f t="shared" si="545"/>
        <v>7190.5000000000164</v>
      </c>
      <c r="W5307" s="7">
        <v>0</v>
      </c>
      <c r="AA5307" t="b">
        <v>0</v>
      </c>
      <c r="AB5307">
        <v>0</v>
      </c>
      <c r="AC5307">
        <v>0</v>
      </c>
      <c r="AD5307" t="b">
        <v>0</v>
      </c>
      <c r="AE5307" t="s">
        <v>39</v>
      </c>
      <c r="AF5307" t="b">
        <v>0</v>
      </c>
      <c r="AG5307">
        <v>1</v>
      </c>
      <c r="AH5307">
        <v>180</v>
      </c>
      <c r="AI5307" s="6">
        <v>6000</v>
      </c>
      <c r="AJ5307">
        <v>810</v>
      </c>
      <c r="AK5307" t="s">
        <v>58</v>
      </c>
      <c r="AL5307" t="s">
        <v>50</v>
      </c>
      <c r="AM5307" s="9">
        <v>1.05</v>
      </c>
      <c r="AN5307">
        <f>_xlfn.XLOOKUP(S5307,[1]umbs_prices!$A:$A,[1]umbs_prices!$D:$D)</f>
        <v>103.03</v>
      </c>
      <c r="AO5307" s="11">
        <f t="shared" si="546"/>
        <v>3.0299999999999994E-2</v>
      </c>
      <c r="AP5307" s="13">
        <f>(AM5307-1)*L5307</f>
        <v>18250.000000000015</v>
      </c>
      <c r="AQ5307" s="8">
        <f>AO5307*L5307</f>
        <v>11059.499999999998</v>
      </c>
      <c r="AR5307" s="1">
        <f t="shared" si="547"/>
        <v>7190.5000000000164</v>
      </c>
      <c r="AS5307" s="8">
        <f>AQ5307+AR5307</f>
        <v>18250.000000000015</v>
      </c>
      <c r="AT5307" s="8">
        <f>AS5307-X5307</f>
        <v>18250.000000000015</v>
      </c>
      <c r="AU5307" s="11">
        <f>AT5307/L5307</f>
        <v>5.0000000000000037E-2</v>
      </c>
      <c r="AV5307">
        <f>(_xlfn.XLOOKUP(A5307,[2]loan_data!$A:$A,[2]loan_data!$Z:$Z)-100)%</f>
        <v>3.0300000000000011E-2</v>
      </c>
      <c r="AW5307" t="str">
        <f>_xlfn.XLOOKUP(A5307,[2]loan_data!$A:$A,[2]loan_data!$AA:$AA)</f>
        <v>umbs_price</v>
      </c>
      <c r="AX5307" s="8">
        <f>AV5307*L5307</f>
        <v>11059.500000000004</v>
      </c>
    </row>
    <row r="5308" spans="1:52" x14ac:dyDescent="0.2">
      <c r="A5308">
        <v>5034610</v>
      </c>
      <c r="B5308" t="s">
        <v>48</v>
      </c>
      <c r="C5308" t="s">
        <v>158</v>
      </c>
      <c r="D5308" t="b">
        <v>1</v>
      </c>
      <c r="E5308" t="s">
        <v>35</v>
      </c>
      <c r="F5308" t="s">
        <v>36</v>
      </c>
      <c r="G5308" t="s">
        <v>37</v>
      </c>
      <c r="H5308" t="s">
        <v>38</v>
      </c>
      <c r="I5308">
        <v>1</v>
      </c>
      <c r="J5308" t="b">
        <v>0</v>
      </c>
      <c r="K5308" t="b">
        <v>0</v>
      </c>
      <c r="L5308" s="1">
        <v>675000</v>
      </c>
      <c r="M5308" s="2">
        <v>44455</v>
      </c>
      <c r="N5308" s="2">
        <v>44501</v>
      </c>
      <c r="O5308" s="2">
        <v>55427</v>
      </c>
      <c r="P5308">
        <v>360</v>
      </c>
      <c r="Q5308" s="3">
        <v>2793.84</v>
      </c>
      <c r="R5308">
        <v>2.875</v>
      </c>
      <c r="S5308" t="s">
        <v>924</v>
      </c>
      <c r="T5308" s="4">
        <v>1007463</v>
      </c>
      <c r="U5308" s="7">
        <f>V5308+W5308</f>
        <v>5602.4999999999818</v>
      </c>
      <c r="V5308" s="7">
        <f t="shared" si="545"/>
        <v>5602.4999999999818</v>
      </c>
      <c r="W5308" s="7">
        <v>0</v>
      </c>
      <c r="AA5308" t="b">
        <v>0</v>
      </c>
      <c r="AB5308">
        <v>0</v>
      </c>
      <c r="AC5308">
        <v>0</v>
      </c>
      <c r="AD5308" t="b">
        <v>0</v>
      </c>
      <c r="AE5308" t="s">
        <v>39</v>
      </c>
      <c r="AF5308" t="b">
        <v>0</v>
      </c>
      <c r="AG5308">
        <v>1</v>
      </c>
      <c r="AH5308">
        <v>199</v>
      </c>
      <c r="AI5308" s="6">
        <v>5141</v>
      </c>
      <c r="AJ5308">
        <v>810</v>
      </c>
      <c r="AK5308" t="s">
        <v>43</v>
      </c>
      <c r="AL5308" t="s">
        <v>50</v>
      </c>
      <c r="AM5308" s="9">
        <v>1.05</v>
      </c>
      <c r="AN5308">
        <f>_xlfn.XLOOKUP(S5308,[1]umbs_prices!$A:$A,[1]umbs_prices!$D:$D)</f>
        <v>104.17</v>
      </c>
      <c r="AO5308" s="11">
        <f t="shared" si="546"/>
        <v>4.170000000000007E-2</v>
      </c>
      <c r="AP5308" s="13">
        <f>(AM5308-1)*L5308</f>
        <v>33750.000000000029</v>
      </c>
      <c r="AQ5308" s="8">
        <f>AO5308*L5308</f>
        <v>28147.500000000047</v>
      </c>
      <c r="AR5308" s="1">
        <f t="shared" si="547"/>
        <v>5602.4999999999818</v>
      </c>
      <c r="AS5308" s="8">
        <f>AQ5308+AR5308</f>
        <v>33750.000000000029</v>
      </c>
      <c r="AT5308" s="8">
        <f>AS5308-X5308</f>
        <v>33750.000000000029</v>
      </c>
      <c r="AU5308" s="11">
        <f>AT5308/L5308</f>
        <v>5.0000000000000044E-2</v>
      </c>
      <c r="AV5308">
        <f>(_xlfn.XLOOKUP(A5308,[2]loan_data!$A:$A,[2]loan_data!$Z:$Z)-100)%</f>
        <v>5.2012500000000017E-2</v>
      </c>
      <c r="AW5308" t="str">
        <f>_xlfn.XLOOKUP(A5308,[2]loan_data!$A:$A,[2]loan_data!$AA:$AA)</f>
        <v>storgan_manley</v>
      </c>
      <c r="AX5308" s="8">
        <f>AV5308*L5308</f>
        <v>35108.437500000015</v>
      </c>
      <c r="AY5308" s="8">
        <f t="shared" ref="AY5308:AY5309" si="555">AX5308+AR5308</f>
        <v>40710.9375</v>
      </c>
      <c r="AZ5308" s="10">
        <f>AY5308/L5308</f>
        <v>6.0312499999999998E-2</v>
      </c>
    </row>
    <row r="5309" spans="1:52" x14ac:dyDescent="0.2">
      <c r="A5309">
        <v>5034654</v>
      </c>
      <c r="B5309" t="s">
        <v>244</v>
      </c>
      <c r="C5309" t="s">
        <v>225</v>
      </c>
      <c r="D5309" t="b">
        <v>1</v>
      </c>
      <c r="E5309" t="s">
        <v>35</v>
      </c>
      <c r="F5309" t="s">
        <v>36</v>
      </c>
      <c r="G5309" t="s">
        <v>37</v>
      </c>
      <c r="H5309" t="s">
        <v>53</v>
      </c>
      <c r="I5309">
        <v>1</v>
      </c>
      <c r="J5309" t="b">
        <v>0</v>
      </c>
      <c r="K5309" t="b">
        <v>0</v>
      </c>
      <c r="L5309" s="1">
        <v>205000</v>
      </c>
      <c r="M5309" s="2">
        <v>44432</v>
      </c>
      <c r="N5309" s="2">
        <v>44470</v>
      </c>
      <c r="O5309" s="2">
        <v>55397</v>
      </c>
      <c r="P5309">
        <v>360</v>
      </c>
      <c r="Q5309" s="3">
        <v>755.45</v>
      </c>
      <c r="R5309">
        <v>1.99</v>
      </c>
      <c r="S5309" t="s">
        <v>925</v>
      </c>
      <c r="T5309" s="4">
        <v>706897</v>
      </c>
      <c r="U5309" s="7">
        <f>V5309+W5309</f>
        <v>18046.150000000001</v>
      </c>
      <c r="V5309" s="7">
        <f t="shared" si="545"/>
        <v>15477.500000000004</v>
      </c>
      <c r="W5309" s="7">
        <v>2568.6499999999996</v>
      </c>
      <c r="Z5309">
        <v>84</v>
      </c>
      <c r="AA5309" t="b">
        <v>0</v>
      </c>
      <c r="AB5309">
        <v>0</v>
      </c>
      <c r="AC5309">
        <v>0</v>
      </c>
      <c r="AD5309" t="b">
        <v>0</v>
      </c>
      <c r="AE5309" t="s">
        <v>97</v>
      </c>
      <c r="AF5309" t="b">
        <v>0</v>
      </c>
      <c r="AG5309">
        <v>1</v>
      </c>
      <c r="AH5309">
        <v>42</v>
      </c>
      <c r="AI5309" s="6">
        <v>1680</v>
      </c>
      <c r="AJ5309">
        <v>811</v>
      </c>
      <c r="AK5309" t="s">
        <v>43</v>
      </c>
      <c r="AL5309" t="s">
        <v>50</v>
      </c>
      <c r="AM5309" s="9">
        <v>1.05</v>
      </c>
      <c r="AN5309">
        <f>_xlfn.XLOOKUP(S5309,[1]umbs_prices!$A:$A,[1]umbs_prices!$D:$D)</f>
        <v>97.45</v>
      </c>
      <c r="AO5309" s="11">
        <f t="shared" si="546"/>
        <v>-2.5499999999999967E-2</v>
      </c>
      <c r="AP5309" s="13">
        <f>(AM5309-1)*L5309</f>
        <v>10250.000000000009</v>
      </c>
      <c r="AQ5309" s="8">
        <f>AO5309*L5309</f>
        <v>-5227.4999999999936</v>
      </c>
      <c r="AR5309" s="1">
        <f t="shared" si="547"/>
        <v>15477.500000000004</v>
      </c>
      <c r="AS5309" s="8">
        <f>AQ5309+AR5309</f>
        <v>10250.000000000011</v>
      </c>
      <c r="AT5309" s="8">
        <f>AS5309-X5309</f>
        <v>10250.000000000011</v>
      </c>
      <c r="AU5309" s="11">
        <f>AT5309/L5309</f>
        <v>5.0000000000000051E-2</v>
      </c>
      <c r="AV5309">
        <f>(_xlfn.XLOOKUP(A5309,[2]loan_data!$A:$A,[2]loan_data!$Z:$Z)-100)%</f>
        <v>-9.5624999999999721E-3</v>
      </c>
      <c r="AW5309" t="str">
        <f>_xlfn.XLOOKUP(A5309,[2]loan_data!$A:$A,[2]loan_data!$AA:$AA)</f>
        <v>golden_sachs</v>
      </c>
      <c r="AX5309" s="8">
        <f>AV5309*L5309</f>
        <v>-1960.3124999999943</v>
      </c>
      <c r="AY5309" s="8">
        <f t="shared" si="555"/>
        <v>13517.187500000009</v>
      </c>
      <c r="AZ5309" s="10">
        <f>AY5309/L5309</f>
        <v>6.5937500000000038E-2</v>
      </c>
    </row>
    <row r="5310" spans="1:52" x14ac:dyDescent="0.2">
      <c r="A5310">
        <v>5034759</v>
      </c>
      <c r="B5310" t="s">
        <v>48</v>
      </c>
      <c r="C5310" t="s">
        <v>59</v>
      </c>
      <c r="D5310" t="b">
        <v>1</v>
      </c>
      <c r="E5310" t="s">
        <v>35</v>
      </c>
      <c r="F5310" t="s">
        <v>36</v>
      </c>
      <c r="G5310" t="s">
        <v>37</v>
      </c>
      <c r="H5310" t="s">
        <v>53</v>
      </c>
      <c r="I5310">
        <v>1</v>
      </c>
      <c r="J5310" t="b">
        <v>0</v>
      </c>
      <c r="K5310" t="b">
        <v>0</v>
      </c>
      <c r="L5310" s="1">
        <v>195000</v>
      </c>
      <c r="M5310" s="2">
        <v>44446</v>
      </c>
      <c r="N5310" s="2">
        <v>44470</v>
      </c>
      <c r="O5310" s="2">
        <v>55397</v>
      </c>
      <c r="P5310">
        <v>360</v>
      </c>
      <c r="Q5310" s="3">
        <v>873.1</v>
      </c>
      <c r="R5310">
        <v>3.5</v>
      </c>
      <c r="S5310" t="s">
        <v>926</v>
      </c>
      <c r="T5310" s="4">
        <v>610520</v>
      </c>
      <c r="U5310" s="7">
        <f>V5310+W5310</f>
        <v>1142</v>
      </c>
      <c r="V5310" s="7">
        <f t="shared" si="545"/>
        <v>0</v>
      </c>
      <c r="W5310" s="7">
        <v>1142</v>
      </c>
      <c r="AA5310" t="b">
        <v>0</v>
      </c>
      <c r="AB5310">
        <v>0</v>
      </c>
      <c r="AC5310">
        <v>0</v>
      </c>
      <c r="AD5310" t="b">
        <v>0</v>
      </c>
      <c r="AE5310" t="s">
        <v>39</v>
      </c>
      <c r="AF5310" t="b">
        <v>0</v>
      </c>
      <c r="AG5310">
        <v>1</v>
      </c>
      <c r="AH5310">
        <v>77</v>
      </c>
      <c r="AI5310" s="6">
        <v>2631</v>
      </c>
      <c r="AJ5310">
        <v>811</v>
      </c>
      <c r="AK5310" t="s">
        <v>40</v>
      </c>
      <c r="AL5310" t="s">
        <v>41</v>
      </c>
      <c r="AM5310" s="9">
        <v>1.05</v>
      </c>
      <c r="AN5310">
        <f>_xlfn.XLOOKUP(S5310,[1]umbs_prices!$A:$A,[1]umbs_prices!$D:$D)</f>
        <v>105</v>
      </c>
      <c r="AO5310" s="11">
        <f t="shared" si="546"/>
        <v>5.0000000000000044E-2</v>
      </c>
      <c r="AP5310" s="13">
        <f>(AM5310-1)*L5310</f>
        <v>9750.0000000000091</v>
      </c>
      <c r="AQ5310" s="8">
        <f>AO5310*L5310</f>
        <v>9750.0000000000091</v>
      </c>
      <c r="AR5310" s="1">
        <f t="shared" si="547"/>
        <v>0</v>
      </c>
      <c r="AS5310" s="8">
        <f>AQ5310+AR5310</f>
        <v>9750.0000000000091</v>
      </c>
      <c r="AT5310" s="8">
        <f>AS5310-X5310</f>
        <v>9750.0000000000091</v>
      </c>
      <c r="AU5310" s="11">
        <f>AT5310/L5310</f>
        <v>5.0000000000000044E-2</v>
      </c>
      <c r="AV5310">
        <f>(_xlfn.XLOOKUP(A5310,[2]loan_data!$A:$A,[2]loan_data!$Z:$Z)-100)%</f>
        <v>0.05</v>
      </c>
      <c r="AW5310" t="str">
        <f>_xlfn.XLOOKUP(A5310,[2]loan_data!$A:$A,[2]loan_data!$AA:$AA)</f>
        <v>umbs_price</v>
      </c>
      <c r="AX5310" s="8">
        <f>AV5310*L5310</f>
        <v>9750</v>
      </c>
    </row>
    <row r="5311" spans="1:52" x14ac:dyDescent="0.2">
      <c r="A5311">
        <v>5034829</v>
      </c>
      <c r="B5311" t="s">
        <v>46</v>
      </c>
      <c r="C5311" t="s">
        <v>419</v>
      </c>
      <c r="D5311" t="b">
        <v>1</v>
      </c>
      <c r="E5311" t="s">
        <v>35</v>
      </c>
      <c r="F5311" t="s">
        <v>36</v>
      </c>
      <c r="G5311" t="s">
        <v>37</v>
      </c>
      <c r="H5311" t="s">
        <v>53</v>
      </c>
      <c r="I5311">
        <v>1</v>
      </c>
      <c r="J5311" t="b">
        <v>0</v>
      </c>
      <c r="K5311" t="b">
        <v>0</v>
      </c>
      <c r="L5311" s="1">
        <v>405000</v>
      </c>
      <c r="M5311" s="2">
        <v>44454</v>
      </c>
      <c r="N5311" s="2">
        <v>44501</v>
      </c>
      <c r="O5311" s="2">
        <v>55427</v>
      </c>
      <c r="P5311">
        <v>360</v>
      </c>
      <c r="Q5311" s="3">
        <v>1676.3</v>
      </c>
      <c r="R5311">
        <v>2.875</v>
      </c>
      <c r="S5311" t="s">
        <v>922</v>
      </c>
      <c r="T5311" s="4">
        <v>858597</v>
      </c>
      <c r="U5311" s="7">
        <f>V5311+W5311</f>
        <v>8752.130000000001</v>
      </c>
      <c r="V5311" s="7">
        <f t="shared" si="545"/>
        <v>7330.5000000000018</v>
      </c>
      <c r="W5311" s="7">
        <v>1421.63</v>
      </c>
      <c r="AA5311" t="b">
        <v>0</v>
      </c>
      <c r="AB5311">
        <v>0</v>
      </c>
      <c r="AC5311">
        <v>0</v>
      </c>
      <c r="AD5311" t="b">
        <v>0</v>
      </c>
      <c r="AE5311" t="s">
        <v>39</v>
      </c>
      <c r="AF5311" t="b">
        <v>0</v>
      </c>
      <c r="AG5311">
        <v>1</v>
      </c>
      <c r="AH5311">
        <v>120</v>
      </c>
      <c r="AI5311" s="6">
        <v>4500</v>
      </c>
      <c r="AJ5311">
        <v>811</v>
      </c>
      <c r="AK5311" t="s">
        <v>40</v>
      </c>
      <c r="AL5311" t="s">
        <v>50</v>
      </c>
      <c r="AM5311" s="9">
        <v>1.05</v>
      </c>
      <c r="AN5311">
        <f>_xlfn.XLOOKUP(S5311,[1]umbs_prices!$A:$A,[1]umbs_prices!$D:$D)</f>
        <v>103.19</v>
      </c>
      <c r="AO5311" s="11">
        <f t="shared" si="546"/>
        <v>3.1900000000000039E-2</v>
      </c>
      <c r="AP5311" s="13">
        <f>(AM5311-1)*L5311</f>
        <v>20250.000000000018</v>
      </c>
      <c r="AQ5311" s="8">
        <f>AO5311*L5311</f>
        <v>12919.500000000016</v>
      </c>
      <c r="AR5311" s="1">
        <f t="shared" si="547"/>
        <v>7330.5000000000018</v>
      </c>
      <c r="AS5311" s="8">
        <f>AQ5311+AR5311</f>
        <v>20250.000000000018</v>
      </c>
      <c r="AT5311" s="8">
        <f>AS5311-X5311</f>
        <v>20250.000000000018</v>
      </c>
      <c r="AU5311" s="11">
        <f>AT5311/L5311</f>
        <v>5.0000000000000044E-2</v>
      </c>
      <c r="AV5311">
        <f>(_xlfn.XLOOKUP(A5311,[2]loan_data!$A:$A,[2]loan_data!$Z:$Z)-100)%</f>
        <v>4.2212499999999979E-2</v>
      </c>
      <c r="AW5311" t="str">
        <f>_xlfn.XLOOKUP(A5311,[2]loan_data!$A:$A,[2]loan_data!$AA:$AA)</f>
        <v>storgan_manley</v>
      </c>
      <c r="AX5311" s="8">
        <f>AV5311*L5311</f>
        <v>17096.062499999993</v>
      </c>
      <c r="AY5311" s="8">
        <f>AX5311+AR5311</f>
        <v>24426.562499999993</v>
      </c>
      <c r="AZ5311" s="10">
        <f>AY5311/L5311</f>
        <v>6.0312499999999984E-2</v>
      </c>
    </row>
    <row r="5312" spans="1:52" x14ac:dyDescent="0.2">
      <c r="A5312">
        <v>5034867</v>
      </c>
      <c r="B5312" t="s">
        <v>162</v>
      </c>
      <c r="C5312" t="s">
        <v>470</v>
      </c>
      <c r="D5312" t="b">
        <v>1</v>
      </c>
      <c r="E5312" t="s">
        <v>35</v>
      </c>
      <c r="F5312" t="s">
        <v>36</v>
      </c>
      <c r="G5312" t="s">
        <v>37</v>
      </c>
      <c r="H5312" t="s">
        <v>53</v>
      </c>
      <c r="I5312">
        <v>1</v>
      </c>
      <c r="J5312" t="b">
        <v>0</v>
      </c>
      <c r="K5312" t="b">
        <v>0</v>
      </c>
      <c r="L5312" s="1">
        <v>395000</v>
      </c>
      <c r="M5312" s="2">
        <v>44434</v>
      </c>
      <c r="N5312" s="2">
        <v>44470</v>
      </c>
      <c r="O5312" s="2">
        <v>55397</v>
      </c>
      <c r="P5312">
        <v>360</v>
      </c>
      <c r="Q5312" s="3">
        <v>1608.87</v>
      </c>
      <c r="R5312">
        <v>2.75</v>
      </c>
      <c r="S5312" t="s">
        <v>922</v>
      </c>
      <c r="T5312" s="4">
        <v>845463</v>
      </c>
      <c r="U5312" s="7">
        <f>V5312+W5312</f>
        <v>9296.4000000000015</v>
      </c>
      <c r="V5312" s="7">
        <f t="shared" si="545"/>
        <v>7149.5000000000018</v>
      </c>
      <c r="W5312" s="7">
        <v>2146.9</v>
      </c>
      <c r="AA5312" t="b">
        <v>0</v>
      </c>
      <c r="AB5312">
        <v>0</v>
      </c>
      <c r="AC5312">
        <v>0</v>
      </c>
      <c r="AD5312" t="b">
        <v>0</v>
      </c>
      <c r="AE5312" t="s">
        <v>39</v>
      </c>
      <c r="AF5312" t="b">
        <v>0</v>
      </c>
      <c r="AG5312">
        <v>1</v>
      </c>
      <c r="AH5312">
        <v>146</v>
      </c>
      <c r="AI5312" s="6">
        <v>3164</v>
      </c>
      <c r="AJ5312">
        <v>812</v>
      </c>
      <c r="AK5312" t="s">
        <v>40</v>
      </c>
      <c r="AL5312" t="s">
        <v>50</v>
      </c>
      <c r="AM5312" s="9">
        <v>1.05</v>
      </c>
      <c r="AN5312">
        <f>_xlfn.XLOOKUP(S5312,[1]umbs_prices!$A:$A,[1]umbs_prices!$D:$D)</f>
        <v>103.19</v>
      </c>
      <c r="AO5312" s="11">
        <f t="shared" si="546"/>
        <v>3.1900000000000039E-2</v>
      </c>
      <c r="AP5312" s="13">
        <f>(AM5312-1)*L5312</f>
        <v>19750.000000000018</v>
      </c>
      <c r="AQ5312" s="8">
        <f>AO5312*L5312</f>
        <v>12600.500000000016</v>
      </c>
      <c r="AR5312" s="1">
        <f t="shared" si="547"/>
        <v>7149.5000000000018</v>
      </c>
      <c r="AS5312" s="8">
        <f>AQ5312+AR5312</f>
        <v>19750.000000000018</v>
      </c>
      <c r="AT5312" s="8">
        <f>AS5312-X5312</f>
        <v>19750.000000000018</v>
      </c>
      <c r="AU5312" s="11">
        <f>AT5312/L5312</f>
        <v>5.0000000000000044E-2</v>
      </c>
      <c r="AV5312">
        <f>(_xlfn.XLOOKUP(A5312,[2]loan_data!$A:$A,[2]loan_data!$Z:$Z)-100)%</f>
        <v>3.1899999999999977E-2</v>
      </c>
      <c r="AW5312" t="str">
        <f>_xlfn.XLOOKUP(A5312,[2]loan_data!$A:$A,[2]loan_data!$AA:$AA)</f>
        <v>umbs_price</v>
      </c>
      <c r="AX5312" s="8">
        <f>AV5312*L5312</f>
        <v>12600.499999999991</v>
      </c>
    </row>
    <row r="5313" spans="1:52" x14ac:dyDescent="0.2">
      <c r="A5313">
        <v>5034918</v>
      </c>
      <c r="B5313" t="s">
        <v>33</v>
      </c>
      <c r="C5313" t="s">
        <v>34</v>
      </c>
      <c r="D5313" t="b">
        <v>1</v>
      </c>
      <c r="E5313" t="s">
        <v>35</v>
      </c>
      <c r="F5313" t="s">
        <v>36</v>
      </c>
      <c r="G5313" t="s">
        <v>37</v>
      </c>
      <c r="H5313" t="s">
        <v>53</v>
      </c>
      <c r="I5313">
        <v>1</v>
      </c>
      <c r="J5313" t="b">
        <v>0</v>
      </c>
      <c r="K5313" t="b">
        <v>0</v>
      </c>
      <c r="L5313" s="1">
        <v>725000</v>
      </c>
      <c r="M5313" s="2">
        <v>44443</v>
      </c>
      <c r="N5313" s="2">
        <v>44470</v>
      </c>
      <c r="O5313" s="2">
        <v>55397</v>
      </c>
      <c r="P5313">
        <v>360</v>
      </c>
      <c r="Q5313" s="3">
        <v>3222.11</v>
      </c>
      <c r="R5313">
        <v>3.44</v>
      </c>
      <c r="S5313" t="s">
        <v>926</v>
      </c>
      <c r="T5313" s="4">
        <v>906250</v>
      </c>
      <c r="U5313" s="7">
        <f>V5313+W5313</f>
        <v>29</v>
      </c>
      <c r="V5313" s="7">
        <f t="shared" si="545"/>
        <v>0</v>
      </c>
      <c r="W5313" s="7">
        <v>29</v>
      </c>
      <c r="AA5313" t="b">
        <v>0</v>
      </c>
      <c r="AB5313">
        <v>0</v>
      </c>
      <c r="AC5313">
        <v>0</v>
      </c>
      <c r="AD5313" t="b">
        <v>0</v>
      </c>
      <c r="AE5313" t="s">
        <v>39</v>
      </c>
      <c r="AF5313" t="b">
        <v>0</v>
      </c>
      <c r="AG5313">
        <v>1</v>
      </c>
      <c r="AH5313">
        <v>204</v>
      </c>
      <c r="AI5313" s="6">
        <v>5780</v>
      </c>
      <c r="AJ5313">
        <v>812</v>
      </c>
      <c r="AK5313" t="s">
        <v>40</v>
      </c>
      <c r="AL5313" t="s">
        <v>41</v>
      </c>
      <c r="AM5313" s="9">
        <v>1.05</v>
      </c>
      <c r="AN5313">
        <f>_xlfn.XLOOKUP(S5313,[1]umbs_prices!$A:$A,[1]umbs_prices!$D:$D)</f>
        <v>105</v>
      </c>
      <c r="AO5313" s="11">
        <f t="shared" si="546"/>
        <v>5.0000000000000044E-2</v>
      </c>
      <c r="AP5313" s="13">
        <f>(AM5313-1)*L5313</f>
        <v>36250.000000000029</v>
      </c>
      <c r="AQ5313" s="8">
        <f>AO5313*L5313</f>
        <v>36250.000000000029</v>
      </c>
      <c r="AR5313" s="1">
        <f t="shared" si="547"/>
        <v>0</v>
      </c>
      <c r="AS5313" s="8">
        <f>AQ5313+AR5313</f>
        <v>36250.000000000029</v>
      </c>
      <c r="AT5313" s="8">
        <f>AS5313-X5313</f>
        <v>36250.000000000029</v>
      </c>
      <c r="AU5313" s="11">
        <f>AT5313/L5313</f>
        <v>5.0000000000000037E-2</v>
      </c>
      <c r="AV5313">
        <f>(_xlfn.XLOOKUP(A5313,[2]loan_data!$A:$A,[2]loan_data!$Z:$Z)-100)%</f>
        <v>0.05</v>
      </c>
      <c r="AW5313" t="str">
        <f>_xlfn.XLOOKUP(A5313,[2]loan_data!$A:$A,[2]loan_data!$AA:$AA)</f>
        <v>umbs_price</v>
      </c>
      <c r="AX5313" s="8">
        <f>AV5313*L5313</f>
        <v>36250</v>
      </c>
    </row>
    <row r="5314" spans="1:52" x14ac:dyDescent="0.2">
      <c r="A5314">
        <v>5034988</v>
      </c>
      <c r="B5314" t="s">
        <v>84</v>
      </c>
      <c r="C5314" t="s">
        <v>527</v>
      </c>
      <c r="D5314" t="b">
        <v>1</v>
      </c>
      <c r="E5314" t="s">
        <v>35</v>
      </c>
      <c r="F5314" t="s">
        <v>36</v>
      </c>
      <c r="G5314" t="s">
        <v>37</v>
      </c>
      <c r="H5314" t="s">
        <v>53</v>
      </c>
      <c r="I5314">
        <v>1</v>
      </c>
      <c r="J5314" t="b">
        <v>0</v>
      </c>
      <c r="K5314" t="b">
        <v>0</v>
      </c>
      <c r="L5314" s="1">
        <v>375000</v>
      </c>
      <c r="M5314" s="2">
        <v>44456</v>
      </c>
      <c r="N5314" s="2">
        <v>44501</v>
      </c>
      <c r="O5314" s="2">
        <v>49949</v>
      </c>
      <c r="P5314">
        <v>180</v>
      </c>
      <c r="Q5314" s="3">
        <v>2473.5600000000004</v>
      </c>
      <c r="R5314">
        <v>2.375</v>
      </c>
      <c r="S5314" t="s">
        <v>921</v>
      </c>
      <c r="T5314" s="4">
        <v>551471</v>
      </c>
      <c r="U5314" s="7">
        <f>V5314+W5314</f>
        <v>21575.500000000051</v>
      </c>
      <c r="V5314" s="7">
        <f t="shared" si="545"/>
        <v>19200.000000000051</v>
      </c>
      <c r="W5314" s="7">
        <v>2375.5000000000009</v>
      </c>
      <c r="AA5314" t="b">
        <v>0</v>
      </c>
      <c r="AB5314">
        <v>0</v>
      </c>
      <c r="AC5314">
        <v>0</v>
      </c>
      <c r="AD5314" t="b">
        <v>0</v>
      </c>
      <c r="AE5314" t="s">
        <v>39</v>
      </c>
      <c r="AF5314" t="b">
        <v>0</v>
      </c>
      <c r="AG5314">
        <v>1</v>
      </c>
      <c r="AH5314">
        <v>213</v>
      </c>
      <c r="AI5314" s="6">
        <v>3550</v>
      </c>
      <c r="AJ5314">
        <v>812</v>
      </c>
      <c r="AK5314" t="s">
        <v>43</v>
      </c>
      <c r="AL5314" t="s">
        <v>50</v>
      </c>
      <c r="AM5314" s="9">
        <v>1.05</v>
      </c>
      <c r="AN5314">
        <f>_xlfn.XLOOKUP(S5314,[1]umbs_prices!$A:$A,[1]umbs_prices!$D:$D)</f>
        <v>99.88</v>
      </c>
      <c r="AO5314" s="11">
        <f t="shared" si="546"/>
        <v>-1.2000000000000899E-3</v>
      </c>
      <c r="AP5314" s="13">
        <f>(AM5314-1)*L5314</f>
        <v>18750.000000000018</v>
      </c>
      <c r="AQ5314" s="8">
        <f>AO5314*L5314</f>
        <v>-450.00000000003371</v>
      </c>
      <c r="AR5314" s="1">
        <f t="shared" si="547"/>
        <v>19200.000000000051</v>
      </c>
      <c r="AS5314" s="8">
        <f>AQ5314+AR5314</f>
        <v>18750.000000000018</v>
      </c>
      <c r="AT5314" s="8">
        <f>AS5314-X5314</f>
        <v>18750.000000000018</v>
      </c>
      <c r="AU5314" s="11">
        <f>AT5314/L5314</f>
        <v>5.0000000000000051E-2</v>
      </c>
      <c r="AV5314">
        <f>(_xlfn.XLOOKUP(A5314,[2]loan_data!$A:$A,[2]loan_data!$Z:$Z)-100)%</f>
        <v>-8.8750000000004548E-4</v>
      </c>
      <c r="AW5314" t="str">
        <f>_xlfn.XLOOKUP(A5314,[2]loan_data!$A:$A,[2]loan_data!$AA:$AA)</f>
        <v>golden_sachs</v>
      </c>
      <c r="AX5314" s="8">
        <f>AV5314*L5314</f>
        <v>-332.81250000001705</v>
      </c>
      <c r="AY5314" s="8">
        <f t="shared" ref="AY5314:AY5315" si="556">AX5314+AR5314</f>
        <v>18867.187500000033</v>
      </c>
      <c r="AZ5314" s="10">
        <f>AY5314/L5314</f>
        <v>5.0312500000000086E-2</v>
      </c>
    </row>
    <row r="5315" spans="1:52" x14ac:dyDescent="0.2">
      <c r="A5315">
        <v>5035014</v>
      </c>
      <c r="B5315" t="s">
        <v>33</v>
      </c>
      <c r="C5315" t="s">
        <v>255</v>
      </c>
      <c r="D5315" t="b">
        <v>1</v>
      </c>
      <c r="E5315" t="s">
        <v>35</v>
      </c>
      <c r="F5315" t="s">
        <v>36</v>
      </c>
      <c r="G5315" t="s">
        <v>37</v>
      </c>
      <c r="H5315" t="s">
        <v>53</v>
      </c>
      <c r="I5315">
        <v>1</v>
      </c>
      <c r="J5315" t="b">
        <v>0</v>
      </c>
      <c r="K5315" t="b">
        <v>0</v>
      </c>
      <c r="L5315" s="1">
        <v>405000</v>
      </c>
      <c r="M5315" s="2">
        <v>44447</v>
      </c>
      <c r="N5315" s="2">
        <v>44470</v>
      </c>
      <c r="O5315" s="2">
        <v>55397</v>
      </c>
      <c r="P5315">
        <v>360</v>
      </c>
      <c r="Q5315" s="3">
        <v>1623.14</v>
      </c>
      <c r="R5315">
        <v>2.625</v>
      </c>
      <c r="S5315" t="s">
        <v>921</v>
      </c>
      <c r="T5315" s="4">
        <v>604478</v>
      </c>
      <c r="U5315" s="7">
        <f>V5315+W5315</f>
        <v>22914.500000000055</v>
      </c>
      <c r="V5315" s="7">
        <f t="shared" ref="V5315:V5368" si="557">AR5315</f>
        <v>20736.000000000055</v>
      </c>
      <c r="W5315" s="7">
        <v>2178.5</v>
      </c>
      <c r="AA5315" t="b">
        <v>0</v>
      </c>
      <c r="AB5315">
        <v>0</v>
      </c>
      <c r="AC5315">
        <v>0</v>
      </c>
      <c r="AD5315" t="b">
        <v>0</v>
      </c>
      <c r="AE5315" t="s">
        <v>39</v>
      </c>
      <c r="AF5315" t="b">
        <v>0</v>
      </c>
      <c r="AG5315">
        <v>1</v>
      </c>
      <c r="AH5315">
        <v>87</v>
      </c>
      <c r="AI5315" s="6">
        <v>2320</v>
      </c>
      <c r="AJ5315">
        <v>813</v>
      </c>
      <c r="AK5315" t="s">
        <v>43</v>
      </c>
      <c r="AL5315" t="s">
        <v>50</v>
      </c>
      <c r="AM5315" s="9">
        <v>1.05</v>
      </c>
      <c r="AN5315">
        <f>_xlfn.XLOOKUP(S5315,[1]umbs_prices!$A:$A,[1]umbs_prices!$D:$D)</f>
        <v>99.88</v>
      </c>
      <c r="AO5315" s="11">
        <f t="shared" ref="AO5315:AO5368" si="558">AN5315%-1</f>
        <v>-1.2000000000000899E-3</v>
      </c>
      <c r="AP5315" s="13">
        <f>(AM5315-1)*L5315</f>
        <v>20250.000000000018</v>
      </c>
      <c r="AQ5315" s="8">
        <f>AO5315*L5315</f>
        <v>-486.00000000003638</v>
      </c>
      <c r="AR5315" s="1">
        <f t="shared" ref="AR5315:AR5368" si="559">AP5315-AQ5315</f>
        <v>20736.000000000055</v>
      </c>
      <c r="AS5315" s="8">
        <f>AQ5315+AR5315</f>
        <v>20250.000000000018</v>
      </c>
      <c r="AT5315" s="8">
        <f>AS5315-X5315</f>
        <v>20250.000000000018</v>
      </c>
      <c r="AU5315" s="11">
        <f>AT5315/L5315</f>
        <v>5.0000000000000044E-2</v>
      </c>
      <c r="AV5315">
        <f>(_xlfn.XLOOKUP(A5315,[2]loan_data!$A:$A,[2]loan_data!$Z:$Z)-100)%</f>
        <v>4.7374999999999544E-3</v>
      </c>
      <c r="AW5315" t="str">
        <f>_xlfn.XLOOKUP(A5315,[2]loan_data!$A:$A,[2]loan_data!$AA:$AA)</f>
        <v>golden_sachs</v>
      </c>
      <c r="AX5315" s="8">
        <f>AV5315*L5315</f>
        <v>1918.6874999999816</v>
      </c>
      <c r="AY5315" s="8">
        <f t="shared" si="556"/>
        <v>22654.687500000036</v>
      </c>
      <c r="AZ5315" s="10">
        <f>AY5315/L5315</f>
        <v>5.5937500000000091E-2</v>
      </c>
    </row>
    <row r="5316" spans="1:52" x14ac:dyDescent="0.2">
      <c r="A5316">
        <v>5035043</v>
      </c>
      <c r="B5316" t="s">
        <v>136</v>
      </c>
      <c r="C5316" t="s">
        <v>800</v>
      </c>
      <c r="D5316" t="b">
        <v>1</v>
      </c>
      <c r="E5316" t="s">
        <v>35</v>
      </c>
      <c r="F5316" t="s">
        <v>36</v>
      </c>
      <c r="G5316" t="s">
        <v>37</v>
      </c>
      <c r="H5316" t="s">
        <v>60</v>
      </c>
      <c r="I5316">
        <v>1</v>
      </c>
      <c r="J5316" t="b">
        <v>0</v>
      </c>
      <c r="K5316" t="b">
        <v>0</v>
      </c>
      <c r="L5316" s="1">
        <v>235000</v>
      </c>
      <c r="M5316" s="2">
        <v>44442</v>
      </c>
      <c r="N5316" s="2">
        <v>44470</v>
      </c>
      <c r="O5316" s="2">
        <v>55397</v>
      </c>
      <c r="P5316">
        <v>360</v>
      </c>
      <c r="Q5316" s="3">
        <v>1004.0699999999999</v>
      </c>
      <c r="R5316">
        <v>3.125</v>
      </c>
      <c r="S5316" t="s">
        <v>922</v>
      </c>
      <c r="T5316" s="4">
        <v>261112</v>
      </c>
      <c r="U5316" s="7">
        <f>V5316+W5316</f>
        <v>6671.0000000000018</v>
      </c>
      <c r="V5316" s="7">
        <f t="shared" si="557"/>
        <v>4253.5000000000018</v>
      </c>
      <c r="W5316" s="7">
        <v>2417.5</v>
      </c>
      <c r="AA5316" t="b">
        <v>0</v>
      </c>
      <c r="AB5316">
        <v>0</v>
      </c>
      <c r="AC5316">
        <v>0</v>
      </c>
      <c r="AD5316" t="b">
        <v>0</v>
      </c>
      <c r="AE5316" t="s">
        <v>39</v>
      </c>
      <c r="AF5316" t="b">
        <v>0</v>
      </c>
      <c r="AG5316">
        <v>1</v>
      </c>
      <c r="AH5316">
        <v>69</v>
      </c>
      <c r="AI5316" s="6">
        <v>1725</v>
      </c>
      <c r="AJ5316">
        <v>814</v>
      </c>
      <c r="AK5316" t="s">
        <v>40</v>
      </c>
      <c r="AL5316" t="s">
        <v>50</v>
      </c>
      <c r="AM5316" s="9">
        <v>1.05</v>
      </c>
      <c r="AN5316">
        <f>_xlfn.XLOOKUP(S5316,[1]umbs_prices!$A:$A,[1]umbs_prices!$D:$D)</f>
        <v>103.19</v>
      </c>
      <c r="AO5316" s="11">
        <f t="shared" si="558"/>
        <v>3.1900000000000039E-2</v>
      </c>
      <c r="AP5316" s="13">
        <f>(AM5316-1)*L5316</f>
        <v>11750.000000000011</v>
      </c>
      <c r="AQ5316" s="8">
        <f>AO5316*L5316</f>
        <v>7496.5000000000091</v>
      </c>
      <c r="AR5316" s="1">
        <f t="shared" si="559"/>
        <v>4253.5000000000018</v>
      </c>
      <c r="AS5316" s="8">
        <f>AQ5316+AR5316</f>
        <v>11750.000000000011</v>
      </c>
      <c r="AT5316" s="8">
        <f>AS5316-X5316</f>
        <v>11750.000000000011</v>
      </c>
      <c r="AU5316" s="11">
        <f>AT5316/L5316</f>
        <v>5.0000000000000044E-2</v>
      </c>
      <c r="AV5316">
        <f>(_xlfn.XLOOKUP(A5316,[2]loan_data!$A:$A,[2]loan_data!$Z:$Z)-100)%</f>
        <v>3.1899999999999977E-2</v>
      </c>
      <c r="AW5316" t="str">
        <f>_xlfn.XLOOKUP(A5316,[2]loan_data!$A:$A,[2]loan_data!$AA:$AA)</f>
        <v>umbs_price</v>
      </c>
      <c r="AX5316" s="8">
        <f>AV5316*L5316</f>
        <v>7496.4999999999945</v>
      </c>
    </row>
    <row r="5317" spans="1:52" x14ac:dyDescent="0.2">
      <c r="A5317">
        <v>5035104</v>
      </c>
      <c r="B5317" t="s">
        <v>61</v>
      </c>
      <c r="C5317" t="s">
        <v>42</v>
      </c>
      <c r="D5317" t="b">
        <v>1</v>
      </c>
      <c r="E5317" t="s">
        <v>35</v>
      </c>
      <c r="F5317" t="s">
        <v>36</v>
      </c>
      <c r="G5317" t="s">
        <v>37</v>
      </c>
      <c r="H5317" t="s">
        <v>38</v>
      </c>
      <c r="I5317">
        <v>1</v>
      </c>
      <c r="J5317" t="b">
        <v>0</v>
      </c>
      <c r="K5317" t="b">
        <v>0</v>
      </c>
      <c r="L5317" s="1">
        <v>125000</v>
      </c>
      <c r="M5317" s="2">
        <v>44447</v>
      </c>
      <c r="N5317" s="2">
        <v>44470</v>
      </c>
      <c r="O5317" s="2">
        <v>55397</v>
      </c>
      <c r="P5317">
        <v>360</v>
      </c>
      <c r="Q5317" s="3">
        <v>517.38</v>
      </c>
      <c r="R5317">
        <v>2.875</v>
      </c>
      <c r="S5317" t="s">
        <v>922</v>
      </c>
      <c r="T5317" s="4">
        <v>242860</v>
      </c>
      <c r="U5317" s="7">
        <f>V5317+W5317</f>
        <v>2773.6400000000003</v>
      </c>
      <c r="V5317" s="7">
        <f t="shared" si="557"/>
        <v>2262.5000000000005</v>
      </c>
      <c r="W5317" s="7">
        <v>511.14</v>
      </c>
      <c r="AA5317" t="b">
        <v>0</v>
      </c>
      <c r="AB5317">
        <v>0</v>
      </c>
      <c r="AC5317">
        <v>0</v>
      </c>
      <c r="AD5317" t="b">
        <v>0</v>
      </c>
      <c r="AE5317" t="s">
        <v>97</v>
      </c>
      <c r="AF5317" t="b">
        <v>0</v>
      </c>
      <c r="AG5317">
        <v>1</v>
      </c>
      <c r="AH5317">
        <v>73</v>
      </c>
      <c r="AI5317" s="6">
        <v>1947</v>
      </c>
      <c r="AJ5317">
        <v>814</v>
      </c>
      <c r="AK5317" t="s">
        <v>40</v>
      </c>
      <c r="AL5317" t="s">
        <v>50</v>
      </c>
      <c r="AM5317" s="9">
        <v>1.05</v>
      </c>
      <c r="AN5317">
        <f>_xlfn.XLOOKUP(S5317,[1]umbs_prices!$A:$A,[1]umbs_prices!$D:$D)</f>
        <v>103.19</v>
      </c>
      <c r="AO5317" s="11">
        <f t="shared" si="558"/>
        <v>3.1900000000000039E-2</v>
      </c>
      <c r="AP5317" s="13">
        <f>(AM5317-1)*L5317</f>
        <v>6250.0000000000055</v>
      </c>
      <c r="AQ5317" s="8">
        <f>AO5317*L5317</f>
        <v>3987.500000000005</v>
      </c>
      <c r="AR5317" s="1">
        <f t="shared" si="559"/>
        <v>2262.5000000000005</v>
      </c>
      <c r="AS5317" s="8">
        <f>AQ5317+AR5317</f>
        <v>6250.0000000000055</v>
      </c>
      <c r="AT5317" s="8">
        <f>AS5317-X5317</f>
        <v>6250.0000000000055</v>
      </c>
      <c r="AU5317" s="11">
        <f>AT5317/L5317</f>
        <v>5.0000000000000044E-2</v>
      </c>
      <c r="AV5317">
        <f>(_xlfn.XLOOKUP(A5317,[2]loan_data!$A:$A,[2]loan_data!$Z:$Z)-100)%</f>
        <v>3.1899999999999977E-2</v>
      </c>
      <c r="AW5317" t="str">
        <f>_xlfn.XLOOKUP(A5317,[2]loan_data!$A:$A,[2]loan_data!$AA:$AA)</f>
        <v>umbs_price</v>
      </c>
      <c r="AX5317" s="8">
        <f>AV5317*L5317</f>
        <v>3987.4999999999973</v>
      </c>
    </row>
    <row r="5318" spans="1:52" x14ac:dyDescent="0.2">
      <c r="A5318">
        <v>5035106</v>
      </c>
      <c r="B5318" t="s">
        <v>146</v>
      </c>
      <c r="C5318" t="s">
        <v>141</v>
      </c>
      <c r="D5318" t="b">
        <v>1</v>
      </c>
      <c r="E5318" t="s">
        <v>35</v>
      </c>
      <c r="F5318" t="s">
        <v>36</v>
      </c>
      <c r="G5318" t="s">
        <v>37</v>
      </c>
      <c r="H5318" t="s">
        <v>38</v>
      </c>
      <c r="I5318">
        <v>1</v>
      </c>
      <c r="J5318" t="b">
        <v>0</v>
      </c>
      <c r="K5318" t="b">
        <v>0</v>
      </c>
      <c r="L5318" s="1">
        <v>215000</v>
      </c>
      <c r="M5318" s="2">
        <v>44454</v>
      </c>
      <c r="N5318" s="2">
        <v>44501</v>
      </c>
      <c r="O5318" s="2">
        <v>55427</v>
      </c>
      <c r="P5318">
        <v>360</v>
      </c>
      <c r="Q5318" s="3">
        <v>947.85</v>
      </c>
      <c r="R5318">
        <v>3.375</v>
      </c>
      <c r="S5318" t="s">
        <v>926</v>
      </c>
      <c r="T5318" s="4">
        <v>226316</v>
      </c>
      <c r="U5318" s="7">
        <f>V5318+W5318</f>
        <v>490.1</v>
      </c>
      <c r="V5318" s="7">
        <f t="shared" si="557"/>
        <v>0</v>
      </c>
      <c r="W5318" s="7">
        <v>490.1</v>
      </c>
      <c r="AA5318" t="b">
        <v>0</v>
      </c>
      <c r="AB5318">
        <v>0</v>
      </c>
      <c r="AC5318">
        <v>0</v>
      </c>
      <c r="AD5318" t="b">
        <v>0</v>
      </c>
      <c r="AE5318" t="s">
        <v>39</v>
      </c>
      <c r="AF5318" t="b">
        <v>0</v>
      </c>
      <c r="AG5318">
        <v>1</v>
      </c>
      <c r="AH5318">
        <v>115</v>
      </c>
      <c r="AI5318" s="6">
        <v>2013</v>
      </c>
      <c r="AJ5318">
        <v>814</v>
      </c>
      <c r="AK5318" t="s">
        <v>43</v>
      </c>
      <c r="AL5318" t="s">
        <v>41</v>
      </c>
      <c r="AM5318" s="9">
        <v>1.05</v>
      </c>
      <c r="AN5318">
        <f>_xlfn.XLOOKUP(S5318,[1]umbs_prices!$A:$A,[1]umbs_prices!$D:$D)</f>
        <v>105</v>
      </c>
      <c r="AO5318" s="11">
        <f t="shared" si="558"/>
        <v>5.0000000000000044E-2</v>
      </c>
      <c r="AP5318" s="13">
        <f>(AM5318-1)*L5318</f>
        <v>10750.000000000009</v>
      </c>
      <c r="AQ5318" s="8">
        <f>AO5318*L5318</f>
        <v>10750.000000000009</v>
      </c>
      <c r="AR5318" s="1">
        <f t="shared" si="559"/>
        <v>0</v>
      </c>
      <c r="AS5318" s="8">
        <f>AQ5318+AR5318</f>
        <v>10750.000000000009</v>
      </c>
      <c r="AT5318" s="8">
        <f>AS5318-X5318</f>
        <v>10750.000000000009</v>
      </c>
      <c r="AU5318" s="11">
        <f>AT5318/L5318</f>
        <v>5.0000000000000044E-2</v>
      </c>
      <c r="AV5318">
        <f>(_xlfn.XLOOKUP(A5318,[2]loan_data!$A:$A,[2]loan_data!$Z:$Z)-100)%</f>
        <v>5.1874999999999998E-2</v>
      </c>
      <c r="AW5318" t="str">
        <f>_xlfn.XLOOKUP(A5318,[2]loan_data!$A:$A,[2]loan_data!$AA:$AA)</f>
        <v>golden_sachs</v>
      </c>
      <c r="AX5318" s="8">
        <f>AV5318*L5318</f>
        <v>11153.125</v>
      </c>
      <c r="AY5318" s="8">
        <f>AX5318+AR5318</f>
        <v>11153.125</v>
      </c>
      <c r="AZ5318" s="10">
        <f>AY5318/L5318</f>
        <v>5.1874999999999998E-2</v>
      </c>
    </row>
    <row r="5319" spans="1:52" x14ac:dyDescent="0.2">
      <c r="A5319">
        <v>5035174</v>
      </c>
      <c r="B5319" t="s">
        <v>177</v>
      </c>
      <c r="C5319" t="s">
        <v>279</v>
      </c>
      <c r="D5319" t="b">
        <v>1</v>
      </c>
      <c r="E5319" t="s">
        <v>35</v>
      </c>
      <c r="F5319" t="s">
        <v>36</v>
      </c>
      <c r="G5319" t="s">
        <v>37</v>
      </c>
      <c r="H5319" t="s">
        <v>38</v>
      </c>
      <c r="I5319">
        <v>1</v>
      </c>
      <c r="J5319" t="b">
        <v>0</v>
      </c>
      <c r="K5319" t="b">
        <v>0</v>
      </c>
      <c r="L5319" s="1">
        <v>215000</v>
      </c>
      <c r="M5319" s="2">
        <v>44442</v>
      </c>
      <c r="N5319" s="2">
        <v>44470</v>
      </c>
      <c r="O5319" s="2">
        <v>51745</v>
      </c>
      <c r="P5319">
        <v>240</v>
      </c>
      <c r="Q5319" s="3">
        <v>1111.21</v>
      </c>
      <c r="R5319">
        <v>2.25</v>
      </c>
      <c r="S5319" t="s">
        <v>919</v>
      </c>
      <c r="T5319" s="4">
        <v>526445</v>
      </c>
      <c r="U5319" s="7">
        <f>V5319+W5319</f>
        <v>4235.5000000000109</v>
      </c>
      <c r="V5319" s="7">
        <f t="shared" si="557"/>
        <v>4235.5000000000109</v>
      </c>
      <c r="W5319" s="7">
        <v>0</v>
      </c>
      <c r="AA5319" t="b">
        <v>0</v>
      </c>
      <c r="AB5319">
        <v>0</v>
      </c>
      <c r="AC5319">
        <v>0</v>
      </c>
      <c r="AD5319" t="b">
        <v>0</v>
      </c>
      <c r="AE5319" t="s">
        <v>39</v>
      </c>
      <c r="AF5319" t="b">
        <v>0</v>
      </c>
      <c r="AG5319">
        <v>1</v>
      </c>
      <c r="AH5319" t="s">
        <v>917</v>
      </c>
      <c r="AI5319" s="6" t="e">
        <v>#VALUE!</v>
      </c>
      <c r="AJ5319">
        <v>815</v>
      </c>
      <c r="AK5319" t="s">
        <v>40</v>
      </c>
      <c r="AL5319" t="s">
        <v>50</v>
      </c>
      <c r="AM5319" s="9">
        <v>1.05</v>
      </c>
      <c r="AN5319">
        <f>_xlfn.XLOOKUP(S5319,[1]umbs_prices!$A:$A,[1]umbs_prices!$D:$D)</f>
        <v>103.03</v>
      </c>
      <c r="AO5319" s="11">
        <f t="shared" si="558"/>
        <v>3.0299999999999994E-2</v>
      </c>
      <c r="AP5319" s="13">
        <f>(AM5319-1)*L5319</f>
        <v>10750.000000000009</v>
      </c>
      <c r="AQ5319" s="8">
        <f>AO5319*L5319</f>
        <v>6514.4999999999982</v>
      </c>
      <c r="AR5319" s="1">
        <f t="shared" si="559"/>
        <v>4235.5000000000109</v>
      </c>
      <c r="AS5319" s="8">
        <f>AQ5319+AR5319</f>
        <v>10750.000000000009</v>
      </c>
      <c r="AT5319" s="8">
        <f>AS5319-X5319</f>
        <v>10750.000000000009</v>
      </c>
      <c r="AU5319" s="11">
        <f>AT5319/L5319</f>
        <v>5.0000000000000044E-2</v>
      </c>
      <c r="AV5319">
        <f>(_xlfn.XLOOKUP(A5319,[2]loan_data!$A:$A,[2]loan_data!$Z:$Z)-100)%</f>
        <v>3.0300000000000011E-2</v>
      </c>
      <c r="AW5319" t="str">
        <f>_xlfn.XLOOKUP(A5319,[2]loan_data!$A:$A,[2]loan_data!$AA:$AA)</f>
        <v>umbs_price</v>
      </c>
      <c r="AX5319" s="8">
        <f>AV5319*L5319</f>
        <v>6514.5000000000027</v>
      </c>
    </row>
    <row r="5320" spans="1:52" x14ac:dyDescent="0.2">
      <c r="A5320">
        <v>5035201</v>
      </c>
      <c r="B5320" t="s">
        <v>71</v>
      </c>
      <c r="C5320" t="s">
        <v>289</v>
      </c>
      <c r="D5320" t="b">
        <v>1</v>
      </c>
      <c r="E5320" t="s">
        <v>35</v>
      </c>
      <c r="F5320" t="s">
        <v>36</v>
      </c>
      <c r="G5320" t="s">
        <v>37</v>
      </c>
      <c r="H5320" t="s">
        <v>53</v>
      </c>
      <c r="I5320">
        <v>1</v>
      </c>
      <c r="J5320" t="b">
        <v>0</v>
      </c>
      <c r="K5320" t="b">
        <v>0</v>
      </c>
      <c r="L5320" s="1">
        <v>255000</v>
      </c>
      <c r="M5320" s="2">
        <v>44443</v>
      </c>
      <c r="N5320" s="2">
        <v>44470</v>
      </c>
      <c r="O5320" s="2">
        <v>49919</v>
      </c>
      <c r="P5320">
        <v>180</v>
      </c>
      <c r="Q5320" s="3">
        <v>1711.62</v>
      </c>
      <c r="R5320">
        <v>2.625</v>
      </c>
      <c r="S5320" t="s">
        <v>921</v>
      </c>
      <c r="T5320" s="4">
        <v>404762</v>
      </c>
      <c r="U5320" s="7">
        <f>V5320+W5320</f>
        <v>14199.750000000035</v>
      </c>
      <c r="V5320" s="7">
        <f t="shared" si="557"/>
        <v>13056.000000000035</v>
      </c>
      <c r="W5320" s="7">
        <v>1143.75</v>
      </c>
      <c r="AA5320" t="b">
        <v>0</v>
      </c>
      <c r="AB5320">
        <v>0</v>
      </c>
      <c r="AC5320">
        <v>0</v>
      </c>
      <c r="AD5320" t="b">
        <v>0</v>
      </c>
      <c r="AE5320" t="s">
        <v>39</v>
      </c>
      <c r="AF5320" t="b">
        <v>0</v>
      </c>
      <c r="AG5320">
        <v>1</v>
      </c>
      <c r="AH5320">
        <v>131</v>
      </c>
      <c r="AI5320" s="6">
        <v>3603</v>
      </c>
      <c r="AJ5320">
        <v>815</v>
      </c>
      <c r="AK5320" t="s">
        <v>58</v>
      </c>
      <c r="AL5320" t="s">
        <v>50</v>
      </c>
      <c r="AM5320" s="9">
        <v>1.05</v>
      </c>
      <c r="AN5320">
        <f>_xlfn.XLOOKUP(S5320,[1]umbs_prices!$A:$A,[1]umbs_prices!$D:$D)</f>
        <v>99.88</v>
      </c>
      <c r="AO5320" s="11">
        <f t="shared" si="558"/>
        <v>-1.2000000000000899E-3</v>
      </c>
      <c r="AP5320" s="13">
        <f>(AM5320-1)*L5320</f>
        <v>12750.000000000011</v>
      </c>
      <c r="AQ5320" s="8">
        <f>AO5320*L5320</f>
        <v>-306.00000000002291</v>
      </c>
      <c r="AR5320" s="1">
        <f t="shared" si="559"/>
        <v>13056.000000000035</v>
      </c>
      <c r="AS5320" s="8">
        <f>AQ5320+AR5320</f>
        <v>12750.000000000011</v>
      </c>
      <c r="AT5320" s="8">
        <f>AS5320-X5320</f>
        <v>12750.000000000011</v>
      </c>
      <c r="AU5320" s="11">
        <f>AT5320/L5320</f>
        <v>5.0000000000000044E-2</v>
      </c>
      <c r="AV5320">
        <f>(_xlfn.XLOOKUP(A5320,[2]loan_data!$A:$A,[2]loan_data!$Z:$Z)-100)%</f>
        <v>1.2999999999999546E-3</v>
      </c>
      <c r="AW5320" t="str">
        <f>_xlfn.XLOOKUP(A5320,[2]loan_data!$A:$A,[2]loan_data!$AA:$AA)</f>
        <v>golden_sachs</v>
      </c>
      <c r="AX5320" s="8">
        <f>AV5320*L5320</f>
        <v>331.4999999999884</v>
      </c>
      <c r="AY5320" s="8">
        <f>AX5320+AR5320</f>
        <v>13387.500000000024</v>
      </c>
      <c r="AZ5320" s="10">
        <f>AY5320/L5320</f>
        <v>5.2500000000000095E-2</v>
      </c>
    </row>
    <row r="5321" spans="1:52" x14ac:dyDescent="0.2">
      <c r="A5321">
        <v>5035203</v>
      </c>
      <c r="B5321" t="s">
        <v>133</v>
      </c>
      <c r="C5321" t="s">
        <v>298</v>
      </c>
      <c r="D5321" t="b">
        <v>1</v>
      </c>
      <c r="E5321" t="s">
        <v>35</v>
      </c>
      <c r="F5321" t="s">
        <v>36</v>
      </c>
      <c r="G5321" t="s">
        <v>37</v>
      </c>
      <c r="H5321" t="s">
        <v>38</v>
      </c>
      <c r="I5321">
        <v>1</v>
      </c>
      <c r="J5321" t="b">
        <v>0</v>
      </c>
      <c r="K5321" t="b">
        <v>0</v>
      </c>
      <c r="L5321" s="1">
        <v>505000</v>
      </c>
      <c r="M5321" s="2">
        <v>44452</v>
      </c>
      <c r="N5321" s="2">
        <v>44470</v>
      </c>
      <c r="O5321" s="2">
        <v>55397</v>
      </c>
      <c r="P5321">
        <v>360</v>
      </c>
      <c r="Q5321" s="3">
        <v>2121.1000000000004</v>
      </c>
      <c r="R5321">
        <v>2.99</v>
      </c>
      <c r="S5321" t="s">
        <v>922</v>
      </c>
      <c r="T5321" s="4">
        <v>676219</v>
      </c>
      <c r="U5321" s="7">
        <f>V5321+W5321</f>
        <v>10879.500000000002</v>
      </c>
      <c r="V5321" s="7">
        <f t="shared" si="557"/>
        <v>9140.5000000000018</v>
      </c>
      <c r="W5321" s="7">
        <v>1739.0000000000005</v>
      </c>
      <c r="AA5321" t="b">
        <v>0</v>
      </c>
      <c r="AB5321">
        <v>0</v>
      </c>
      <c r="AC5321">
        <v>0</v>
      </c>
      <c r="AD5321" t="b">
        <v>0</v>
      </c>
      <c r="AE5321" t="s">
        <v>39</v>
      </c>
      <c r="AF5321" t="b">
        <v>0</v>
      </c>
      <c r="AG5321">
        <v>1</v>
      </c>
      <c r="AH5321">
        <v>145</v>
      </c>
      <c r="AI5321" s="6">
        <v>2417</v>
      </c>
      <c r="AJ5321">
        <v>815</v>
      </c>
      <c r="AK5321" t="s">
        <v>43</v>
      </c>
      <c r="AL5321" t="s">
        <v>50</v>
      </c>
      <c r="AM5321" s="9">
        <v>1.05</v>
      </c>
      <c r="AN5321">
        <f>_xlfn.XLOOKUP(S5321,[1]umbs_prices!$A:$A,[1]umbs_prices!$D:$D)</f>
        <v>103.19</v>
      </c>
      <c r="AO5321" s="11">
        <f t="shared" si="558"/>
        <v>3.1900000000000039E-2</v>
      </c>
      <c r="AP5321" s="13">
        <f>(AM5321-1)*L5321</f>
        <v>25250.000000000022</v>
      </c>
      <c r="AQ5321" s="8">
        <f>AO5321*L5321</f>
        <v>16109.50000000002</v>
      </c>
      <c r="AR5321" s="1">
        <f t="shared" si="559"/>
        <v>9140.5000000000018</v>
      </c>
      <c r="AS5321" s="8">
        <f>AQ5321+AR5321</f>
        <v>25250.000000000022</v>
      </c>
      <c r="AT5321" s="8">
        <f>AS5321-X5321</f>
        <v>25250.000000000022</v>
      </c>
      <c r="AU5321" s="11">
        <f>AT5321/L5321</f>
        <v>5.0000000000000044E-2</v>
      </c>
      <c r="AV5321">
        <f>(_xlfn.XLOOKUP(A5321,[2]loan_data!$A:$A,[2]loan_data!$Z:$Z)-100)%</f>
        <v>3.1899999999999977E-2</v>
      </c>
      <c r="AW5321" t="str">
        <f>_xlfn.XLOOKUP(A5321,[2]loan_data!$A:$A,[2]loan_data!$AA:$AA)</f>
        <v>umbs_price</v>
      </c>
      <c r="AX5321" s="8">
        <f>AV5321*L5321</f>
        <v>16109.499999999989</v>
      </c>
    </row>
    <row r="5322" spans="1:52" x14ac:dyDescent="0.2">
      <c r="A5322">
        <v>5035240</v>
      </c>
      <c r="B5322" t="s">
        <v>120</v>
      </c>
      <c r="C5322" t="s">
        <v>225</v>
      </c>
      <c r="D5322" t="b">
        <v>1</v>
      </c>
      <c r="E5322" t="s">
        <v>35</v>
      </c>
      <c r="F5322" t="s">
        <v>36</v>
      </c>
      <c r="G5322" t="s">
        <v>37</v>
      </c>
      <c r="H5322" t="s">
        <v>60</v>
      </c>
      <c r="I5322">
        <v>1</v>
      </c>
      <c r="J5322" t="b">
        <v>0</v>
      </c>
      <c r="K5322" t="b">
        <v>0</v>
      </c>
      <c r="L5322" s="1">
        <v>415000</v>
      </c>
      <c r="M5322" s="2">
        <v>44455</v>
      </c>
      <c r="N5322" s="2">
        <v>44501</v>
      </c>
      <c r="O5322" s="2">
        <v>55427</v>
      </c>
      <c r="P5322">
        <v>360</v>
      </c>
      <c r="Q5322" s="3">
        <v>1743.08</v>
      </c>
      <c r="R5322">
        <v>2.99</v>
      </c>
      <c r="S5322" t="s">
        <v>922</v>
      </c>
      <c r="T5322" s="4">
        <v>436843</v>
      </c>
      <c r="U5322" s="7">
        <f>V5322+W5322</f>
        <v>12273.500000000002</v>
      </c>
      <c r="V5322" s="7">
        <f t="shared" si="557"/>
        <v>7511.5000000000018</v>
      </c>
      <c r="W5322" s="7">
        <v>4762</v>
      </c>
      <c r="AA5322" t="b">
        <v>0</v>
      </c>
      <c r="AB5322">
        <v>0</v>
      </c>
      <c r="AC5322">
        <v>0</v>
      </c>
      <c r="AD5322" t="b">
        <v>0</v>
      </c>
      <c r="AE5322" t="s">
        <v>39</v>
      </c>
      <c r="AF5322" t="b">
        <v>0</v>
      </c>
      <c r="AG5322">
        <v>1</v>
      </c>
      <c r="AH5322">
        <v>132</v>
      </c>
      <c r="AI5322" s="6">
        <v>3190</v>
      </c>
      <c r="AJ5322">
        <v>815</v>
      </c>
      <c r="AK5322" t="s">
        <v>58</v>
      </c>
      <c r="AL5322" t="s">
        <v>41</v>
      </c>
      <c r="AM5322" s="9">
        <v>1.05</v>
      </c>
      <c r="AN5322">
        <f>_xlfn.XLOOKUP(S5322,[1]umbs_prices!$A:$A,[1]umbs_prices!$D:$D)</f>
        <v>103.19</v>
      </c>
      <c r="AO5322" s="11">
        <f t="shared" si="558"/>
        <v>3.1900000000000039E-2</v>
      </c>
      <c r="AP5322" s="13">
        <f>(AM5322-1)*L5322</f>
        <v>20750.000000000018</v>
      </c>
      <c r="AQ5322" s="8">
        <f>AO5322*L5322</f>
        <v>13238.500000000016</v>
      </c>
      <c r="AR5322" s="1">
        <f t="shared" si="559"/>
        <v>7511.5000000000018</v>
      </c>
      <c r="AS5322" s="8">
        <f>AQ5322+AR5322</f>
        <v>20750.000000000018</v>
      </c>
      <c r="AT5322" s="8">
        <f>AS5322-X5322</f>
        <v>20750.000000000018</v>
      </c>
      <c r="AU5322" s="11">
        <f>AT5322/L5322</f>
        <v>5.0000000000000044E-2</v>
      </c>
      <c r="AV5322">
        <f>(_xlfn.XLOOKUP(A5322,[2]loan_data!$A:$A,[2]loan_data!$Z:$Z)-100)%</f>
        <v>3.3149999999999978E-2</v>
      </c>
      <c r="AW5322" t="str">
        <f>_xlfn.XLOOKUP(A5322,[2]loan_data!$A:$A,[2]loan_data!$AA:$AA)</f>
        <v>bank_of_americans</v>
      </c>
      <c r="AX5322" s="8">
        <f>AV5322*L5322</f>
        <v>13757.249999999991</v>
      </c>
      <c r="AY5322" s="8">
        <f>AX5322+AR5322</f>
        <v>21268.749999999993</v>
      </c>
      <c r="AZ5322" s="10">
        <f>AY5322/L5322</f>
        <v>5.1249999999999983E-2</v>
      </c>
    </row>
    <row r="5323" spans="1:52" x14ac:dyDescent="0.2">
      <c r="A5323">
        <v>5035270</v>
      </c>
      <c r="B5323" t="s">
        <v>33</v>
      </c>
      <c r="C5323" t="s">
        <v>96</v>
      </c>
      <c r="D5323" t="b">
        <v>1</v>
      </c>
      <c r="E5323" t="s">
        <v>35</v>
      </c>
      <c r="F5323" t="s">
        <v>36</v>
      </c>
      <c r="G5323" t="s">
        <v>37</v>
      </c>
      <c r="H5323" t="s">
        <v>38</v>
      </c>
      <c r="I5323">
        <v>1</v>
      </c>
      <c r="J5323" t="b">
        <v>0</v>
      </c>
      <c r="K5323" t="b">
        <v>0</v>
      </c>
      <c r="L5323" s="1">
        <v>245000</v>
      </c>
      <c r="M5323" s="2">
        <v>44456</v>
      </c>
      <c r="N5323" s="2">
        <v>44501</v>
      </c>
      <c r="O5323" s="2">
        <v>55427</v>
      </c>
      <c r="P5323">
        <v>360</v>
      </c>
      <c r="Q5323" s="3">
        <v>1014.06</v>
      </c>
      <c r="R5323">
        <v>2.875</v>
      </c>
      <c r="S5323" t="s">
        <v>922</v>
      </c>
      <c r="T5323" s="4">
        <v>413154</v>
      </c>
      <c r="U5323" s="7">
        <f>V5323+W5323</f>
        <v>4710.0100000000011</v>
      </c>
      <c r="V5323" s="7">
        <f t="shared" si="557"/>
        <v>4434.5000000000009</v>
      </c>
      <c r="W5323" s="7">
        <v>275.51</v>
      </c>
      <c r="AA5323" t="b">
        <v>0</v>
      </c>
      <c r="AB5323">
        <v>0</v>
      </c>
      <c r="AC5323">
        <v>0</v>
      </c>
      <c r="AD5323" t="b">
        <v>0</v>
      </c>
      <c r="AE5323" t="s">
        <v>39</v>
      </c>
      <c r="AF5323" t="b">
        <v>0</v>
      </c>
      <c r="AG5323">
        <v>1</v>
      </c>
      <c r="AH5323">
        <v>94</v>
      </c>
      <c r="AI5323" s="6">
        <v>2194</v>
      </c>
      <c r="AJ5323">
        <v>815</v>
      </c>
      <c r="AK5323" t="s">
        <v>58</v>
      </c>
      <c r="AL5323" t="s">
        <v>50</v>
      </c>
      <c r="AM5323" s="9">
        <v>1.05</v>
      </c>
      <c r="AN5323">
        <f>_xlfn.XLOOKUP(S5323,[1]umbs_prices!$A:$A,[1]umbs_prices!$D:$D)</f>
        <v>103.19</v>
      </c>
      <c r="AO5323" s="11">
        <f t="shared" si="558"/>
        <v>3.1900000000000039E-2</v>
      </c>
      <c r="AP5323" s="13">
        <f>(AM5323-1)*L5323</f>
        <v>12250.000000000011</v>
      </c>
      <c r="AQ5323" s="8">
        <f>AO5323*L5323</f>
        <v>7815.50000000001</v>
      </c>
      <c r="AR5323" s="1">
        <f t="shared" si="559"/>
        <v>4434.5000000000009</v>
      </c>
      <c r="AS5323" s="8">
        <f>AQ5323+AR5323</f>
        <v>12250.000000000011</v>
      </c>
      <c r="AT5323" s="8">
        <f>AS5323-X5323</f>
        <v>12250.000000000011</v>
      </c>
      <c r="AU5323" s="11">
        <f>AT5323/L5323</f>
        <v>5.0000000000000044E-2</v>
      </c>
      <c r="AV5323">
        <f>(_xlfn.XLOOKUP(A5323,[2]loan_data!$A:$A,[2]loan_data!$Z:$Z)-100)%</f>
        <v>3.1899999999999977E-2</v>
      </c>
      <c r="AW5323" t="str">
        <f>_xlfn.XLOOKUP(A5323,[2]loan_data!$A:$A,[2]loan_data!$AA:$AA)</f>
        <v>umbs_price</v>
      </c>
      <c r="AX5323" s="8">
        <f>AV5323*L5323</f>
        <v>7815.4999999999945</v>
      </c>
    </row>
    <row r="5324" spans="1:52" x14ac:dyDescent="0.2">
      <c r="A5324">
        <v>5035306</v>
      </c>
      <c r="B5324" t="s">
        <v>120</v>
      </c>
      <c r="C5324" t="s">
        <v>49</v>
      </c>
      <c r="D5324" t="b">
        <v>1</v>
      </c>
      <c r="E5324" t="s">
        <v>35</v>
      </c>
      <c r="F5324" t="s">
        <v>36</v>
      </c>
      <c r="G5324" t="s">
        <v>37</v>
      </c>
      <c r="H5324" t="s">
        <v>53</v>
      </c>
      <c r="I5324">
        <v>1</v>
      </c>
      <c r="J5324" t="b">
        <v>0</v>
      </c>
      <c r="K5324" t="b">
        <v>0</v>
      </c>
      <c r="L5324" s="1">
        <v>535000</v>
      </c>
      <c r="M5324" s="2">
        <v>44435</v>
      </c>
      <c r="N5324" s="2">
        <v>44470</v>
      </c>
      <c r="O5324" s="2">
        <v>49553</v>
      </c>
      <c r="P5324">
        <v>168</v>
      </c>
      <c r="Q5324" s="3">
        <v>3800.57</v>
      </c>
      <c r="R5324">
        <v>2.625</v>
      </c>
      <c r="S5324" t="s">
        <v>921</v>
      </c>
      <c r="T5324" s="4">
        <v>722973</v>
      </c>
      <c r="U5324" s="7">
        <f>V5324+W5324</f>
        <v>30198.000000000073</v>
      </c>
      <c r="V5324" s="7">
        <f t="shared" si="557"/>
        <v>27392.000000000073</v>
      </c>
      <c r="W5324" s="7">
        <v>2806</v>
      </c>
      <c r="AA5324" t="b">
        <v>0</v>
      </c>
      <c r="AB5324">
        <v>0</v>
      </c>
      <c r="AC5324">
        <v>0</v>
      </c>
      <c r="AD5324" t="b">
        <v>0</v>
      </c>
      <c r="AE5324" t="s">
        <v>39</v>
      </c>
      <c r="AF5324" t="b">
        <v>0</v>
      </c>
      <c r="AG5324">
        <v>1</v>
      </c>
      <c r="AH5324">
        <v>203</v>
      </c>
      <c r="AI5324" s="6">
        <v>6598</v>
      </c>
      <c r="AJ5324">
        <v>816</v>
      </c>
      <c r="AK5324" t="s">
        <v>40</v>
      </c>
      <c r="AL5324" t="s">
        <v>50</v>
      </c>
      <c r="AM5324" s="9">
        <v>1.05</v>
      </c>
      <c r="AN5324">
        <f>_xlfn.XLOOKUP(S5324,[1]umbs_prices!$A:$A,[1]umbs_prices!$D:$D)</f>
        <v>99.88</v>
      </c>
      <c r="AO5324" s="11">
        <f t="shared" si="558"/>
        <v>-1.2000000000000899E-3</v>
      </c>
      <c r="AP5324" s="13">
        <f>(AM5324-1)*L5324</f>
        <v>26750.000000000025</v>
      </c>
      <c r="AQ5324" s="8">
        <f>AO5324*L5324</f>
        <v>-642.00000000004809</v>
      </c>
      <c r="AR5324" s="1">
        <f t="shared" si="559"/>
        <v>27392.000000000073</v>
      </c>
      <c r="AS5324" s="8">
        <f>AQ5324+AR5324</f>
        <v>26750.000000000025</v>
      </c>
      <c r="AT5324" s="8">
        <f>AS5324-X5324</f>
        <v>26750.000000000025</v>
      </c>
      <c r="AU5324" s="11">
        <f>AT5324/L5324</f>
        <v>5.0000000000000044E-2</v>
      </c>
      <c r="AV5324">
        <f>(_xlfn.XLOOKUP(A5324,[2]loan_data!$A:$A,[2]loan_data!$Z:$Z)-100)%</f>
        <v>-1.2000000000000454E-3</v>
      </c>
      <c r="AW5324" t="str">
        <f>_xlfn.XLOOKUP(A5324,[2]loan_data!$A:$A,[2]loan_data!$AA:$AA)</f>
        <v>umbs_price</v>
      </c>
      <c r="AX5324" s="8">
        <f>AV5324*L5324</f>
        <v>-642.00000000002433</v>
      </c>
    </row>
    <row r="5325" spans="1:52" x14ac:dyDescent="0.2">
      <c r="A5325">
        <v>5035352</v>
      </c>
      <c r="B5325" t="s">
        <v>46</v>
      </c>
      <c r="C5325" t="s">
        <v>597</v>
      </c>
      <c r="D5325" t="b">
        <v>1</v>
      </c>
      <c r="E5325" t="s">
        <v>35</v>
      </c>
      <c r="F5325" t="s">
        <v>36</v>
      </c>
      <c r="G5325" t="s">
        <v>37</v>
      </c>
      <c r="H5325" t="s">
        <v>53</v>
      </c>
      <c r="I5325">
        <v>1</v>
      </c>
      <c r="J5325" t="b">
        <v>0</v>
      </c>
      <c r="K5325" t="b">
        <v>0</v>
      </c>
      <c r="L5325" s="1">
        <v>125000</v>
      </c>
      <c r="M5325" s="2">
        <v>44440</v>
      </c>
      <c r="N5325" s="2">
        <v>44470</v>
      </c>
      <c r="O5325" s="2">
        <v>55397</v>
      </c>
      <c r="P5325">
        <v>360</v>
      </c>
      <c r="Q5325" s="3">
        <v>542.54</v>
      </c>
      <c r="R5325">
        <v>3.25</v>
      </c>
      <c r="S5325" t="s">
        <v>926</v>
      </c>
      <c r="T5325" s="4">
        <v>227273</v>
      </c>
      <c r="U5325" s="7">
        <f>V5325+W5325</f>
        <v>1192.8800000000001</v>
      </c>
      <c r="V5325" s="7">
        <f t="shared" si="557"/>
        <v>0</v>
      </c>
      <c r="W5325" s="7">
        <v>1192.8800000000001</v>
      </c>
      <c r="AA5325" t="b">
        <v>0</v>
      </c>
      <c r="AB5325">
        <v>0</v>
      </c>
      <c r="AC5325">
        <v>0</v>
      </c>
      <c r="AD5325" t="b">
        <v>0</v>
      </c>
      <c r="AE5325" t="s">
        <v>39</v>
      </c>
      <c r="AF5325" t="b">
        <v>0</v>
      </c>
      <c r="AG5325">
        <v>1</v>
      </c>
      <c r="AH5325">
        <v>23</v>
      </c>
      <c r="AI5325" s="6">
        <v>595</v>
      </c>
      <c r="AJ5325">
        <v>816</v>
      </c>
      <c r="AK5325" t="s">
        <v>40</v>
      </c>
      <c r="AL5325" t="s">
        <v>50</v>
      </c>
      <c r="AM5325" s="9">
        <v>1.05</v>
      </c>
      <c r="AN5325">
        <f>_xlfn.XLOOKUP(S5325,[1]umbs_prices!$A:$A,[1]umbs_prices!$D:$D)</f>
        <v>105</v>
      </c>
      <c r="AO5325" s="11">
        <f t="shared" si="558"/>
        <v>5.0000000000000044E-2</v>
      </c>
      <c r="AP5325" s="13">
        <f>(AM5325-1)*L5325</f>
        <v>6250.0000000000055</v>
      </c>
      <c r="AQ5325" s="8">
        <f>AO5325*L5325</f>
        <v>6250.0000000000055</v>
      </c>
      <c r="AR5325" s="1">
        <f t="shared" si="559"/>
        <v>0</v>
      </c>
      <c r="AS5325" s="8">
        <f>AQ5325+AR5325</f>
        <v>6250.0000000000055</v>
      </c>
      <c r="AT5325" s="8">
        <f>AS5325-X5325</f>
        <v>6250.0000000000055</v>
      </c>
      <c r="AU5325" s="11">
        <f>AT5325/L5325</f>
        <v>5.0000000000000044E-2</v>
      </c>
      <c r="AV5325">
        <f>(_xlfn.XLOOKUP(A5325,[2]loan_data!$A:$A,[2]loan_data!$Z:$Z)-100)%</f>
        <v>0.05</v>
      </c>
      <c r="AW5325" t="str">
        <f>_xlfn.XLOOKUP(A5325,[2]loan_data!$A:$A,[2]loan_data!$AA:$AA)</f>
        <v>umbs_price</v>
      </c>
      <c r="AX5325" s="8">
        <f>AV5325*L5325</f>
        <v>6250</v>
      </c>
    </row>
    <row r="5326" spans="1:52" x14ac:dyDescent="0.2">
      <c r="A5326">
        <v>5035358</v>
      </c>
      <c r="B5326" t="s">
        <v>338</v>
      </c>
      <c r="C5326" t="s">
        <v>912</v>
      </c>
      <c r="D5326" t="b">
        <v>1</v>
      </c>
      <c r="E5326" t="s">
        <v>35</v>
      </c>
      <c r="F5326" t="s">
        <v>36</v>
      </c>
      <c r="G5326" t="s">
        <v>37</v>
      </c>
      <c r="H5326" t="s">
        <v>38</v>
      </c>
      <c r="I5326">
        <v>1</v>
      </c>
      <c r="J5326" t="b">
        <v>0</v>
      </c>
      <c r="K5326" t="b">
        <v>0</v>
      </c>
      <c r="L5326" s="1">
        <v>165000</v>
      </c>
      <c r="M5326" s="2">
        <v>44445</v>
      </c>
      <c r="N5326" s="2">
        <v>44470</v>
      </c>
      <c r="O5326" s="2">
        <v>54302</v>
      </c>
      <c r="P5326">
        <v>324</v>
      </c>
      <c r="Q5326" s="3">
        <v>731.06999999999994</v>
      </c>
      <c r="R5326">
        <v>2.875</v>
      </c>
      <c r="S5326" t="s">
        <v>922</v>
      </c>
      <c r="T5326" s="4">
        <v>220000</v>
      </c>
      <c r="U5326" s="7">
        <f>V5326+W5326</f>
        <v>3093.5000000000009</v>
      </c>
      <c r="V5326" s="7">
        <f t="shared" si="557"/>
        <v>2986.5000000000009</v>
      </c>
      <c r="W5326" s="7">
        <v>107</v>
      </c>
      <c r="AA5326" t="b">
        <v>0</v>
      </c>
      <c r="AB5326">
        <v>0</v>
      </c>
      <c r="AC5326">
        <v>0</v>
      </c>
      <c r="AD5326" t="b">
        <v>0</v>
      </c>
      <c r="AE5326" t="s">
        <v>39</v>
      </c>
      <c r="AF5326" t="b">
        <v>0</v>
      </c>
      <c r="AG5326">
        <v>1</v>
      </c>
      <c r="AH5326">
        <v>59</v>
      </c>
      <c r="AI5326" s="6">
        <v>1770</v>
      </c>
      <c r="AJ5326">
        <v>816</v>
      </c>
      <c r="AK5326" t="s">
        <v>40</v>
      </c>
      <c r="AL5326" t="s">
        <v>41</v>
      </c>
      <c r="AM5326" s="9">
        <v>1.05</v>
      </c>
      <c r="AN5326">
        <f>_xlfn.XLOOKUP(S5326,[1]umbs_prices!$A:$A,[1]umbs_prices!$D:$D)</f>
        <v>103.19</v>
      </c>
      <c r="AO5326" s="11">
        <f t="shared" si="558"/>
        <v>3.1900000000000039E-2</v>
      </c>
      <c r="AP5326" s="13">
        <f>(AM5326-1)*L5326</f>
        <v>8250.0000000000073</v>
      </c>
      <c r="AQ5326" s="8">
        <f>AO5326*L5326</f>
        <v>5263.5000000000064</v>
      </c>
      <c r="AR5326" s="1">
        <f t="shared" si="559"/>
        <v>2986.5000000000009</v>
      </c>
      <c r="AS5326" s="8">
        <f>AQ5326+AR5326</f>
        <v>8250.0000000000073</v>
      </c>
      <c r="AT5326" s="8">
        <f>AS5326-X5326</f>
        <v>8250.0000000000073</v>
      </c>
      <c r="AU5326" s="11">
        <f>AT5326/L5326</f>
        <v>5.0000000000000044E-2</v>
      </c>
      <c r="AV5326">
        <f>(_xlfn.XLOOKUP(A5326,[2]loan_data!$A:$A,[2]loan_data!$Z:$Z)-100)%</f>
        <v>3.7212499999999975E-2</v>
      </c>
      <c r="AW5326" t="str">
        <f>_xlfn.XLOOKUP(A5326,[2]loan_data!$A:$A,[2]loan_data!$AA:$AA)</f>
        <v>storgan_manley</v>
      </c>
      <c r="AX5326" s="8">
        <f>AV5326*L5326</f>
        <v>6140.0624999999955</v>
      </c>
      <c r="AY5326" s="8">
        <f t="shared" ref="AY5326:AY5327" si="560">AX5326+AR5326</f>
        <v>9126.5624999999964</v>
      </c>
      <c r="AZ5326" s="10">
        <f>AY5326/L5326</f>
        <v>5.531249999999998E-2</v>
      </c>
    </row>
    <row r="5327" spans="1:52" x14ac:dyDescent="0.2">
      <c r="A5327">
        <v>5035482</v>
      </c>
      <c r="B5327" t="s">
        <v>244</v>
      </c>
      <c r="C5327" t="s">
        <v>714</v>
      </c>
      <c r="D5327" t="b">
        <v>1</v>
      </c>
      <c r="E5327" t="s">
        <v>35</v>
      </c>
      <c r="F5327" t="s">
        <v>36</v>
      </c>
      <c r="G5327" t="s">
        <v>37</v>
      </c>
      <c r="H5327" t="s">
        <v>38</v>
      </c>
      <c r="I5327">
        <v>1</v>
      </c>
      <c r="J5327" t="b">
        <v>0</v>
      </c>
      <c r="K5327" t="b">
        <v>0</v>
      </c>
      <c r="L5327" s="1">
        <v>125000</v>
      </c>
      <c r="M5327" s="2">
        <v>44447</v>
      </c>
      <c r="N5327" s="2">
        <v>44470</v>
      </c>
      <c r="O5327" s="2">
        <v>49919</v>
      </c>
      <c r="P5327">
        <v>180</v>
      </c>
      <c r="Q5327" s="3">
        <v>875.97</v>
      </c>
      <c r="R5327">
        <v>3.25</v>
      </c>
      <c r="S5327" t="s">
        <v>926</v>
      </c>
      <c r="T5327" s="4">
        <v>174899</v>
      </c>
      <c r="U5327" s="7">
        <f>V5327+W5327</f>
        <v>1818.94</v>
      </c>
      <c r="V5327" s="7">
        <f t="shared" si="557"/>
        <v>0</v>
      </c>
      <c r="W5327" s="7">
        <v>1818.94</v>
      </c>
      <c r="AA5327" t="b">
        <v>0</v>
      </c>
      <c r="AB5327">
        <v>0</v>
      </c>
      <c r="AC5327">
        <v>0</v>
      </c>
      <c r="AD5327" t="b">
        <v>0</v>
      </c>
      <c r="AE5327" t="s">
        <v>45</v>
      </c>
      <c r="AF5327" t="b">
        <v>0</v>
      </c>
      <c r="AG5327">
        <v>1</v>
      </c>
      <c r="AH5327">
        <v>115</v>
      </c>
      <c r="AI5327" s="6">
        <v>4505</v>
      </c>
      <c r="AJ5327">
        <v>816</v>
      </c>
      <c r="AK5327" t="s">
        <v>40</v>
      </c>
      <c r="AL5327" t="s">
        <v>50</v>
      </c>
      <c r="AM5327" s="9">
        <v>1.05</v>
      </c>
      <c r="AN5327">
        <f>_xlfn.XLOOKUP(S5327,[1]umbs_prices!$A:$A,[1]umbs_prices!$D:$D)</f>
        <v>105</v>
      </c>
      <c r="AO5327" s="11">
        <f t="shared" si="558"/>
        <v>5.0000000000000044E-2</v>
      </c>
      <c r="AP5327" s="13">
        <f>(AM5327-1)*L5327</f>
        <v>6250.0000000000055</v>
      </c>
      <c r="AQ5327" s="8">
        <f>AO5327*L5327</f>
        <v>6250.0000000000055</v>
      </c>
      <c r="AR5327" s="1">
        <f t="shared" si="559"/>
        <v>0</v>
      </c>
      <c r="AS5327" s="8">
        <f>AQ5327+AR5327</f>
        <v>6250.0000000000055</v>
      </c>
      <c r="AT5327" s="8">
        <f>AS5327-X5327</f>
        <v>6250.0000000000055</v>
      </c>
      <c r="AU5327" s="11">
        <f>AT5327/L5327</f>
        <v>5.0000000000000044E-2</v>
      </c>
      <c r="AV5327">
        <f>(_xlfn.XLOOKUP(A5327,[2]loan_data!$A:$A,[2]loan_data!$Z:$Z)-100)%</f>
        <v>5.5312500000000001E-2</v>
      </c>
      <c r="AW5327" t="str">
        <f>_xlfn.XLOOKUP(A5327,[2]loan_data!$A:$A,[2]loan_data!$AA:$AA)</f>
        <v>storgan_manley</v>
      </c>
      <c r="AX5327" s="8">
        <f>AV5327*L5327</f>
        <v>6914.0625</v>
      </c>
      <c r="AY5327" s="8">
        <f t="shared" si="560"/>
        <v>6914.0625</v>
      </c>
      <c r="AZ5327" s="10">
        <f>AY5327/L5327</f>
        <v>5.5312500000000001E-2</v>
      </c>
    </row>
    <row r="5328" spans="1:52" x14ac:dyDescent="0.2">
      <c r="A5328">
        <v>5035548</v>
      </c>
      <c r="B5328" t="s">
        <v>61</v>
      </c>
      <c r="C5328" t="s">
        <v>303</v>
      </c>
      <c r="D5328" t="b">
        <v>1</v>
      </c>
      <c r="E5328" t="s">
        <v>35</v>
      </c>
      <c r="F5328" t="s">
        <v>36</v>
      </c>
      <c r="G5328" t="s">
        <v>37</v>
      </c>
      <c r="H5328" t="s">
        <v>60</v>
      </c>
      <c r="I5328">
        <v>1</v>
      </c>
      <c r="J5328" t="b">
        <v>0</v>
      </c>
      <c r="K5328" t="b">
        <v>0</v>
      </c>
      <c r="L5328" s="1">
        <v>125000</v>
      </c>
      <c r="M5328" s="2">
        <v>44452</v>
      </c>
      <c r="N5328" s="2">
        <v>44470</v>
      </c>
      <c r="O5328" s="2">
        <v>55397</v>
      </c>
      <c r="P5328">
        <v>360</v>
      </c>
      <c r="Q5328" s="3">
        <v>568.35</v>
      </c>
      <c r="R5328">
        <v>3.625</v>
      </c>
      <c r="S5328" t="s">
        <v>920</v>
      </c>
      <c r="T5328" s="4">
        <v>178572</v>
      </c>
      <c r="U5328" s="7">
        <f>V5328+W5328</f>
        <v>2915.800000000002</v>
      </c>
      <c r="V5328" s="7">
        <f t="shared" si="557"/>
        <v>487.50000000000182</v>
      </c>
      <c r="W5328" s="7">
        <v>2428.3000000000002</v>
      </c>
      <c r="AA5328" t="b">
        <v>0</v>
      </c>
      <c r="AB5328">
        <v>0</v>
      </c>
      <c r="AC5328">
        <v>0</v>
      </c>
      <c r="AD5328" t="b">
        <v>0</v>
      </c>
      <c r="AE5328" t="s">
        <v>45</v>
      </c>
      <c r="AF5328" t="b">
        <v>0</v>
      </c>
      <c r="AG5328">
        <v>1</v>
      </c>
      <c r="AH5328">
        <v>367</v>
      </c>
      <c r="AI5328" s="6">
        <v>11010</v>
      </c>
      <c r="AJ5328">
        <v>816</v>
      </c>
      <c r="AK5328" t="s">
        <v>40</v>
      </c>
      <c r="AL5328" t="s">
        <v>50</v>
      </c>
      <c r="AM5328" s="9">
        <v>1.05</v>
      </c>
      <c r="AN5328">
        <f>_xlfn.XLOOKUP(S5328,[1]umbs_prices!$A:$A,[1]umbs_prices!$D:$D)</f>
        <v>104.61</v>
      </c>
      <c r="AO5328" s="11">
        <f t="shared" si="558"/>
        <v>4.610000000000003E-2</v>
      </c>
      <c r="AP5328" s="13">
        <f>(AM5328-1)*L5328</f>
        <v>6250.0000000000055</v>
      </c>
      <c r="AQ5328" s="8">
        <f>AO5328*L5328</f>
        <v>5762.5000000000036</v>
      </c>
      <c r="AR5328" s="1">
        <f t="shared" si="559"/>
        <v>487.50000000000182</v>
      </c>
      <c r="AS5328" s="8">
        <f>AQ5328+AR5328</f>
        <v>6250.0000000000055</v>
      </c>
      <c r="AT5328" s="8">
        <f>AS5328-X5328</f>
        <v>6250.0000000000055</v>
      </c>
      <c r="AU5328" s="11">
        <f>AT5328/L5328</f>
        <v>5.0000000000000044E-2</v>
      </c>
      <c r="AV5328">
        <f>(_xlfn.XLOOKUP(A5328,[2]loan_data!$A:$A,[2]loan_data!$Z:$Z)-100)%</f>
        <v>4.6099999999999995E-2</v>
      </c>
      <c r="AW5328" t="str">
        <f>_xlfn.XLOOKUP(A5328,[2]loan_data!$A:$A,[2]loan_data!$AA:$AA)</f>
        <v>umbs_price</v>
      </c>
      <c r="AX5328" s="8">
        <f>AV5328*L5328</f>
        <v>5762.4999999999991</v>
      </c>
    </row>
    <row r="5329" spans="1:52" x14ac:dyDescent="0.2">
      <c r="A5329">
        <v>5035625</v>
      </c>
      <c r="B5329" t="s">
        <v>180</v>
      </c>
      <c r="C5329" t="s">
        <v>181</v>
      </c>
      <c r="D5329" t="b">
        <v>1</v>
      </c>
      <c r="E5329" t="s">
        <v>35</v>
      </c>
      <c r="F5329" t="s">
        <v>36</v>
      </c>
      <c r="G5329" t="s">
        <v>37</v>
      </c>
      <c r="H5329" t="s">
        <v>53</v>
      </c>
      <c r="I5329">
        <v>1</v>
      </c>
      <c r="J5329" t="b">
        <v>0</v>
      </c>
      <c r="K5329" t="b">
        <v>0</v>
      </c>
      <c r="L5329" s="1">
        <v>315000</v>
      </c>
      <c r="M5329" s="2">
        <v>44454</v>
      </c>
      <c r="N5329" s="2">
        <v>44501</v>
      </c>
      <c r="O5329" s="2">
        <v>55427</v>
      </c>
      <c r="P5329">
        <v>360</v>
      </c>
      <c r="Q5329" s="3">
        <v>1323.06</v>
      </c>
      <c r="R5329">
        <v>2.99</v>
      </c>
      <c r="S5329" t="s">
        <v>924</v>
      </c>
      <c r="T5329" s="4">
        <v>393750</v>
      </c>
      <c r="U5329" s="7">
        <f>V5329+W5329</f>
        <v>4502.4399999999932</v>
      </c>
      <c r="V5329" s="7">
        <f t="shared" si="557"/>
        <v>2614.4999999999927</v>
      </c>
      <c r="W5329" s="7">
        <v>1887.94</v>
      </c>
      <c r="AA5329" t="b">
        <v>0</v>
      </c>
      <c r="AB5329">
        <v>0</v>
      </c>
      <c r="AC5329">
        <v>0</v>
      </c>
      <c r="AD5329" t="b">
        <v>0</v>
      </c>
      <c r="AE5329" t="s">
        <v>39</v>
      </c>
      <c r="AF5329" t="b">
        <v>0</v>
      </c>
      <c r="AG5329">
        <v>1</v>
      </c>
      <c r="AH5329">
        <v>64</v>
      </c>
      <c r="AI5329" s="6">
        <v>1974</v>
      </c>
      <c r="AJ5329">
        <v>816</v>
      </c>
      <c r="AK5329" t="s">
        <v>40</v>
      </c>
      <c r="AL5329" t="s">
        <v>50</v>
      </c>
      <c r="AM5329" s="9">
        <v>1.05</v>
      </c>
      <c r="AN5329">
        <f>_xlfn.XLOOKUP(S5329,[1]umbs_prices!$A:$A,[1]umbs_prices!$D:$D)</f>
        <v>104.17</v>
      </c>
      <c r="AO5329" s="11">
        <f t="shared" si="558"/>
        <v>4.170000000000007E-2</v>
      </c>
      <c r="AP5329" s="13">
        <f>(AM5329-1)*L5329</f>
        <v>15750.000000000015</v>
      </c>
      <c r="AQ5329" s="8">
        <f>AO5329*L5329</f>
        <v>13135.500000000022</v>
      </c>
      <c r="AR5329" s="1">
        <f t="shared" si="559"/>
        <v>2614.4999999999927</v>
      </c>
      <c r="AS5329" s="8">
        <f>AQ5329+AR5329</f>
        <v>15750.000000000015</v>
      </c>
      <c r="AT5329" s="8">
        <f>AS5329-X5329</f>
        <v>15750.000000000015</v>
      </c>
      <c r="AU5329" s="11">
        <f>AT5329/L5329</f>
        <v>5.0000000000000044E-2</v>
      </c>
      <c r="AV5329">
        <f>(_xlfn.XLOOKUP(A5329,[2]loan_data!$A:$A,[2]loan_data!$Z:$Z)-100)%</f>
        <v>4.1700000000000015E-2</v>
      </c>
      <c r="AW5329" t="str">
        <f>_xlfn.XLOOKUP(A5329,[2]loan_data!$A:$A,[2]loan_data!$AA:$AA)</f>
        <v>umbs_price</v>
      </c>
      <c r="AX5329" s="8">
        <f>AV5329*L5329</f>
        <v>13135.500000000005</v>
      </c>
    </row>
    <row r="5330" spans="1:52" x14ac:dyDescent="0.2">
      <c r="A5330">
        <v>5035640</v>
      </c>
      <c r="B5330" t="s">
        <v>48</v>
      </c>
      <c r="C5330" t="s">
        <v>913</v>
      </c>
      <c r="D5330" t="b">
        <v>1</v>
      </c>
      <c r="E5330" t="s">
        <v>35</v>
      </c>
      <c r="F5330" t="s">
        <v>36</v>
      </c>
      <c r="G5330" t="s">
        <v>37</v>
      </c>
      <c r="H5330" t="s">
        <v>38</v>
      </c>
      <c r="I5330">
        <v>1</v>
      </c>
      <c r="J5330" t="b">
        <v>0</v>
      </c>
      <c r="K5330" t="b">
        <v>0</v>
      </c>
      <c r="L5330" s="1">
        <v>795000</v>
      </c>
      <c r="M5330" s="2">
        <v>44453</v>
      </c>
      <c r="N5330" s="2">
        <v>44470</v>
      </c>
      <c r="O5330" s="2">
        <v>55397</v>
      </c>
      <c r="P5330">
        <v>360</v>
      </c>
      <c r="Q5330" s="3">
        <v>3238.1000000000004</v>
      </c>
      <c r="R5330">
        <v>2.75</v>
      </c>
      <c r="S5330" t="s">
        <v>922</v>
      </c>
      <c r="T5330" s="4">
        <v>993875</v>
      </c>
      <c r="U5330" s="7">
        <f>V5330+W5330</f>
        <v>16474.000000000004</v>
      </c>
      <c r="V5330" s="7">
        <f t="shared" si="557"/>
        <v>14389.500000000004</v>
      </c>
      <c r="W5330" s="7">
        <v>2084.5</v>
      </c>
      <c r="AA5330" t="b">
        <v>0</v>
      </c>
      <c r="AB5330">
        <v>0</v>
      </c>
      <c r="AC5330">
        <v>0</v>
      </c>
      <c r="AD5330" t="b">
        <v>0</v>
      </c>
      <c r="AE5330" t="s">
        <v>39</v>
      </c>
      <c r="AF5330" t="b">
        <v>0</v>
      </c>
      <c r="AG5330">
        <v>1</v>
      </c>
      <c r="AH5330">
        <v>255</v>
      </c>
      <c r="AI5330" s="6">
        <v>2125</v>
      </c>
      <c r="AJ5330">
        <v>817</v>
      </c>
      <c r="AK5330" t="s">
        <v>40</v>
      </c>
      <c r="AL5330" t="s">
        <v>41</v>
      </c>
      <c r="AM5330" s="9">
        <v>1.05</v>
      </c>
      <c r="AN5330">
        <f>_xlfn.XLOOKUP(S5330,[1]umbs_prices!$A:$A,[1]umbs_prices!$D:$D)</f>
        <v>103.19</v>
      </c>
      <c r="AO5330" s="11">
        <f t="shared" si="558"/>
        <v>3.1900000000000039E-2</v>
      </c>
      <c r="AP5330" s="13">
        <f>(AM5330-1)*L5330</f>
        <v>39750.000000000036</v>
      </c>
      <c r="AQ5330" s="8">
        <f>AO5330*L5330</f>
        <v>25360.500000000033</v>
      </c>
      <c r="AR5330" s="1">
        <f t="shared" si="559"/>
        <v>14389.500000000004</v>
      </c>
      <c r="AS5330" s="8">
        <f>AQ5330+AR5330</f>
        <v>39750.000000000036</v>
      </c>
      <c r="AT5330" s="8">
        <f>AS5330-X5330</f>
        <v>39750.000000000036</v>
      </c>
      <c r="AU5330" s="11">
        <f>AT5330/L5330</f>
        <v>5.0000000000000044E-2</v>
      </c>
      <c r="AV5330">
        <f>(_xlfn.XLOOKUP(A5330,[2]loan_data!$A:$A,[2]loan_data!$Z:$Z)-100)%</f>
        <v>3.1899999999999977E-2</v>
      </c>
      <c r="AW5330" t="str">
        <f>_xlfn.XLOOKUP(A5330,[2]loan_data!$A:$A,[2]loan_data!$AA:$AA)</f>
        <v>umbs_price</v>
      </c>
      <c r="AX5330" s="8">
        <f>AV5330*L5330</f>
        <v>25360.499999999982</v>
      </c>
    </row>
    <row r="5331" spans="1:52" x14ac:dyDescent="0.2">
      <c r="A5331">
        <v>5035662</v>
      </c>
      <c r="B5331" t="s">
        <v>54</v>
      </c>
      <c r="C5331" t="s">
        <v>153</v>
      </c>
      <c r="D5331" t="b">
        <v>1</v>
      </c>
      <c r="E5331" t="s">
        <v>35</v>
      </c>
      <c r="F5331" t="s">
        <v>36</v>
      </c>
      <c r="G5331" t="s">
        <v>37</v>
      </c>
      <c r="H5331" t="s">
        <v>53</v>
      </c>
      <c r="I5331">
        <v>1</v>
      </c>
      <c r="J5331" t="b">
        <v>0</v>
      </c>
      <c r="K5331" t="b">
        <v>0</v>
      </c>
      <c r="L5331" s="1">
        <v>115000</v>
      </c>
      <c r="M5331" s="2">
        <v>44433</v>
      </c>
      <c r="N5331" s="2">
        <v>44470</v>
      </c>
      <c r="O5331" s="2">
        <v>48092</v>
      </c>
      <c r="P5331">
        <v>120</v>
      </c>
      <c r="Q5331" s="3">
        <v>1069.08</v>
      </c>
      <c r="R5331">
        <v>2.25</v>
      </c>
      <c r="S5331" t="s">
        <v>919</v>
      </c>
      <c r="T5331" s="4">
        <v>212963</v>
      </c>
      <c r="U5331" s="7">
        <f>V5331+W5331</f>
        <v>4105.5000000000064</v>
      </c>
      <c r="V5331" s="7">
        <f t="shared" si="557"/>
        <v>2265.5000000000064</v>
      </c>
      <c r="W5331" s="7">
        <v>1840</v>
      </c>
      <c r="AA5331" t="b">
        <v>0</v>
      </c>
      <c r="AB5331">
        <v>0</v>
      </c>
      <c r="AC5331">
        <v>0</v>
      </c>
      <c r="AD5331" t="b">
        <v>0</v>
      </c>
      <c r="AE5331" t="s">
        <v>39</v>
      </c>
      <c r="AF5331" t="b">
        <v>0</v>
      </c>
      <c r="AG5331">
        <v>1</v>
      </c>
      <c r="AH5331">
        <v>59</v>
      </c>
      <c r="AI5331" s="6">
        <v>1475</v>
      </c>
      <c r="AJ5331">
        <v>818</v>
      </c>
      <c r="AK5331" t="s">
        <v>58</v>
      </c>
      <c r="AL5331" t="s">
        <v>50</v>
      </c>
      <c r="AM5331" s="9">
        <v>1.05</v>
      </c>
      <c r="AN5331">
        <f>_xlfn.XLOOKUP(S5331,[1]umbs_prices!$A:$A,[1]umbs_prices!$D:$D)</f>
        <v>103.03</v>
      </c>
      <c r="AO5331" s="11">
        <f t="shared" si="558"/>
        <v>3.0299999999999994E-2</v>
      </c>
      <c r="AP5331" s="13">
        <f>(AM5331-1)*L5331</f>
        <v>5750.0000000000055</v>
      </c>
      <c r="AQ5331" s="8">
        <f>AO5331*L5331</f>
        <v>3484.4999999999991</v>
      </c>
      <c r="AR5331" s="1">
        <f t="shared" si="559"/>
        <v>2265.5000000000064</v>
      </c>
      <c r="AS5331" s="8">
        <f>AQ5331+AR5331</f>
        <v>5750.0000000000055</v>
      </c>
      <c r="AT5331" s="8">
        <f>AS5331-X5331</f>
        <v>5750.0000000000055</v>
      </c>
      <c r="AU5331" s="11">
        <f>AT5331/L5331</f>
        <v>5.0000000000000044E-2</v>
      </c>
      <c r="AV5331">
        <f>(_xlfn.XLOOKUP(A5331,[2]loan_data!$A:$A,[2]loan_data!$Z:$Z)-100)%</f>
        <v>3.0300000000000011E-2</v>
      </c>
      <c r="AW5331" t="str">
        <f>_xlfn.XLOOKUP(A5331,[2]loan_data!$A:$A,[2]loan_data!$AA:$AA)</f>
        <v>umbs_price</v>
      </c>
      <c r="AX5331" s="8">
        <f>AV5331*L5331</f>
        <v>3484.5000000000014</v>
      </c>
    </row>
    <row r="5332" spans="1:52" x14ac:dyDescent="0.2">
      <c r="A5332">
        <v>5035698</v>
      </c>
      <c r="B5332" t="s">
        <v>88</v>
      </c>
      <c r="C5332" t="s">
        <v>141</v>
      </c>
      <c r="D5332" t="b">
        <v>1</v>
      </c>
      <c r="E5332" t="s">
        <v>35</v>
      </c>
      <c r="F5332" t="s">
        <v>36</v>
      </c>
      <c r="G5332" t="s">
        <v>37</v>
      </c>
      <c r="H5332" t="s">
        <v>38</v>
      </c>
      <c r="I5332">
        <v>1</v>
      </c>
      <c r="J5332" t="b">
        <v>0</v>
      </c>
      <c r="K5332" t="b">
        <v>0</v>
      </c>
      <c r="L5332" s="1">
        <v>85000</v>
      </c>
      <c r="M5332" s="2">
        <v>44446</v>
      </c>
      <c r="N5332" s="2">
        <v>44470</v>
      </c>
      <c r="O5332" s="2">
        <v>49919</v>
      </c>
      <c r="P5332">
        <v>180</v>
      </c>
      <c r="Q5332" s="3">
        <v>575.51</v>
      </c>
      <c r="R5332">
        <v>2.75</v>
      </c>
      <c r="S5332" t="s">
        <v>924</v>
      </c>
      <c r="T5332" s="4">
        <v>385139</v>
      </c>
      <c r="U5332" s="7">
        <f>V5332+W5332</f>
        <v>1839.5999999999976</v>
      </c>
      <c r="V5332" s="7">
        <f t="shared" si="557"/>
        <v>705.49999999999773</v>
      </c>
      <c r="W5332" s="7">
        <v>1134.0999999999999</v>
      </c>
      <c r="AA5332" t="b">
        <v>0</v>
      </c>
      <c r="AB5332">
        <v>0</v>
      </c>
      <c r="AC5332">
        <v>0</v>
      </c>
      <c r="AD5332" t="b">
        <v>0</v>
      </c>
      <c r="AE5332" t="s">
        <v>39</v>
      </c>
      <c r="AF5332" t="b">
        <v>0</v>
      </c>
      <c r="AG5332">
        <v>1</v>
      </c>
      <c r="AH5332">
        <v>56</v>
      </c>
      <c r="AI5332" s="6">
        <v>1167</v>
      </c>
      <c r="AJ5332">
        <v>818</v>
      </c>
      <c r="AK5332" t="s">
        <v>40</v>
      </c>
      <c r="AL5332" t="s">
        <v>50</v>
      </c>
      <c r="AM5332" s="9">
        <v>1.05</v>
      </c>
      <c r="AN5332">
        <f>_xlfn.XLOOKUP(S5332,[1]umbs_prices!$A:$A,[1]umbs_prices!$D:$D)</f>
        <v>104.17</v>
      </c>
      <c r="AO5332" s="11">
        <f t="shared" si="558"/>
        <v>4.170000000000007E-2</v>
      </c>
      <c r="AP5332" s="13">
        <f>(AM5332-1)*L5332</f>
        <v>4250.0000000000036</v>
      </c>
      <c r="AQ5332" s="8">
        <f>AO5332*L5332</f>
        <v>3544.5000000000059</v>
      </c>
      <c r="AR5332" s="1">
        <f t="shared" si="559"/>
        <v>705.49999999999773</v>
      </c>
      <c r="AS5332" s="8">
        <f>AQ5332+AR5332</f>
        <v>4250.0000000000036</v>
      </c>
      <c r="AT5332" s="8">
        <f>AS5332-X5332</f>
        <v>4250.0000000000036</v>
      </c>
      <c r="AU5332" s="11">
        <f>AT5332/L5332</f>
        <v>5.0000000000000044E-2</v>
      </c>
      <c r="AV5332">
        <f>(_xlfn.XLOOKUP(A5332,[2]loan_data!$A:$A,[2]loan_data!$Z:$Z)-100)%</f>
        <v>4.4200000000000017E-2</v>
      </c>
      <c r="AW5332" t="str">
        <f>_xlfn.XLOOKUP(A5332,[2]loan_data!$A:$A,[2]loan_data!$AA:$AA)</f>
        <v>golden_sachs</v>
      </c>
      <c r="AX5332" s="8">
        <f>AV5332*L5332</f>
        <v>3757.0000000000014</v>
      </c>
      <c r="AY5332" s="8">
        <f>AX5332+AR5332</f>
        <v>4462.4999999999991</v>
      </c>
      <c r="AZ5332" s="10">
        <f>AY5332/L5332</f>
        <v>5.2499999999999991E-2</v>
      </c>
    </row>
    <row r="5333" spans="1:52" x14ac:dyDescent="0.2">
      <c r="A5333">
        <v>5035868</v>
      </c>
      <c r="B5333" t="s">
        <v>46</v>
      </c>
      <c r="C5333" t="s">
        <v>419</v>
      </c>
      <c r="D5333" t="b">
        <v>1</v>
      </c>
      <c r="E5333" t="s">
        <v>35</v>
      </c>
      <c r="F5333" t="s">
        <v>36</v>
      </c>
      <c r="G5333" t="s">
        <v>37</v>
      </c>
      <c r="H5333" t="s">
        <v>38</v>
      </c>
      <c r="I5333">
        <v>1</v>
      </c>
      <c r="J5333" t="b">
        <v>0</v>
      </c>
      <c r="K5333" t="b">
        <v>0</v>
      </c>
      <c r="L5333" s="1">
        <v>255000</v>
      </c>
      <c r="M5333" s="2">
        <v>44433</v>
      </c>
      <c r="N5333" s="2">
        <v>44470</v>
      </c>
      <c r="O5333" s="2">
        <v>49919</v>
      </c>
      <c r="P5333">
        <v>180</v>
      </c>
      <c r="Q5333" s="3">
        <v>1667.34</v>
      </c>
      <c r="R5333">
        <v>2.25</v>
      </c>
      <c r="S5333" t="s">
        <v>921</v>
      </c>
      <c r="T5333" s="4">
        <v>389790</v>
      </c>
      <c r="U5333" s="7">
        <f>V5333+W5333</f>
        <v>13056.000000000035</v>
      </c>
      <c r="V5333" s="7">
        <f t="shared" si="557"/>
        <v>13056.000000000035</v>
      </c>
      <c r="W5333" s="7">
        <v>0</v>
      </c>
      <c r="AA5333" t="b">
        <v>0</v>
      </c>
      <c r="AB5333">
        <v>0</v>
      </c>
      <c r="AC5333">
        <v>0</v>
      </c>
      <c r="AD5333" t="b">
        <v>0</v>
      </c>
      <c r="AE5333" t="s">
        <v>39</v>
      </c>
      <c r="AF5333" t="b">
        <v>0</v>
      </c>
      <c r="AG5333">
        <v>1</v>
      </c>
      <c r="AH5333">
        <v>100</v>
      </c>
      <c r="AI5333" s="6">
        <v>1667</v>
      </c>
      <c r="AJ5333">
        <v>819</v>
      </c>
      <c r="AK5333" t="s">
        <v>40</v>
      </c>
      <c r="AL5333" t="s">
        <v>50</v>
      </c>
      <c r="AM5333" s="9">
        <v>1.05</v>
      </c>
      <c r="AN5333">
        <f>_xlfn.XLOOKUP(S5333,[1]umbs_prices!$A:$A,[1]umbs_prices!$D:$D)</f>
        <v>99.88</v>
      </c>
      <c r="AO5333" s="11">
        <f t="shared" si="558"/>
        <v>-1.2000000000000899E-3</v>
      </c>
      <c r="AP5333" s="13">
        <f>(AM5333-1)*L5333</f>
        <v>12750.000000000011</v>
      </c>
      <c r="AQ5333" s="8">
        <f>AO5333*L5333</f>
        <v>-306.00000000002291</v>
      </c>
      <c r="AR5333" s="1">
        <f t="shared" si="559"/>
        <v>13056.000000000035</v>
      </c>
      <c r="AS5333" s="8">
        <f>AQ5333+AR5333</f>
        <v>12750.000000000011</v>
      </c>
      <c r="AT5333" s="8">
        <f>AS5333-X5333</f>
        <v>12750.000000000011</v>
      </c>
      <c r="AU5333" s="11">
        <f>AT5333/L5333</f>
        <v>5.0000000000000044E-2</v>
      </c>
      <c r="AV5333">
        <f>(_xlfn.XLOOKUP(A5333,[2]loan_data!$A:$A,[2]loan_data!$Z:$Z)-100)%</f>
        <v>-1.2000000000000454E-3</v>
      </c>
      <c r="AW5333" t="str">
        <f>_xlfn.XLOOKUP(A5333,[2]loan_data!$A:$A,[2]loan_data!$AA:$AA)</f>
        <v>umbs_price</v>
      </c>
      <c r="AX5333" s="8">
        <f>AV5333*L5333</f>
        <v>-306.0000000000116</v>
      </c>
    </row>
    <row r="5334" spans="1:52" x14ac:dyDescent="0.2">
      <c r="A5334">
        <v>5035978</v>
      </c>
      <c r="B5334" t="s">
        <v>212</v>
      </c>
      <c r="C5334" t="s">
        <v>914</v>
      </c>
      <c r="D5334" t="b">
        <v>1</v>
      </c>
      <c r="E5334" t="s">
        <v>35</v>
      </c>
      <c r="F5334" t="s">
        <v>36</v>
      </c>
      <c r="G5334" t="s">
        <v>37</v>
      </c>
      <c r="H5334" t="s">
        <v>53</v>
      </c>
      <c r="I5334">
        <v>1</v>
      </c>
      <c r="J5334" t="b">
        <v>0</v>
      </c>
      <c r="K5334" t="b">
        <v>0</v>
      </c>
      <c r="L5334" s="1">
        <v>335000</v>
      </c>
      <c r="M5334" s="2">
        <v>44440</v>
      </c>
      <c r="N5334" s="2">
        <v>44470</v>
      </c>
      <c r="O5334" s="2">
        <v>49919</v>
      </c>
      <c r="P5334">
        <v>180</v>
      </c>
      <c r="Q5334" s="3">
        <v>2190.4300000000003</v>
      </c>
      <c r="R5334">
        <v>2.25</v>
      </c>
      <c r="S5334" t="s">
        <v>919</v>
      </c>
      <c r="T5334" s="4">
        <v>665607</v>
      </c>
      <c r="U5334" s="7">
        <f>V5334+W5334</f>
        <v>8943.0600000000159</v>
      </c>
      <c r="V5334" s="7">
        <f t="shared" si="557"/>
        <v>6599.5000000000164</v>
      </c>
      <c r="W5334" s="7">
        <v>2343.5600000000004</v>
      </c>
      <c r="AA5334" t="b">
        <v>0</v>
      </c>
      <c r="AB5334">
        <v>0</v>
      </c>
      <c r="AC5334">
        <v>0</v>
      </c>
      <c r="AD5334" t="b">
        <v>0</v>
      </c>
      <c r="AE5334" t="s">
        <v>39</v>
      </c>
      <c r="AF5334" t="b">
        <v>0</v>
      </c>
      <c r="AG5334">
        <v>1</v>
      </c>
      <c r="AH5334">
        <v>225</v>
      </c>
      <c r="AI5334" s="6">
        <v>3750</v>
      </c>
      <c r="AJ5334">
        <v>819</v>
      </c>
      <c r="AK5334" t="s">
        <v>58</v>
      </c>
      <c r="AL5334" t="s">
        <v>41</v>
      </c>
      <c r="AM5334" s="9">
        <v>1.05</v>
      </c>
      <c r="AN5334">
        <f>_xlfn.XLOOKUP(S5334,[1]umbs_prices!$A:$A,[1]umbs_prices!$D:$D)</f>
        <v>103.03</v>
      </c>
      <c r="AO5334" s="11">
        <f t="shared" si="558"/>
        <v>3.0299999999999994E-2</v>
      </c>
      <c r="AP5334" s="13">
        <f>(AM5334-1)*L5334</f>
        <v>16750.000000000015</v>
      </c>
      <c r="AQ5334" s="8">
        <f>AO5334*L5334</f>
        <v>10150.499999999998</v>
      </c>
      <c r="AR5334" s="1">
        <f t="shared" si="559"/>
        <v>6599.5000000000164</v>
      </c>
      <c r="AS5334" s="8">
        <f>AQ5334+AR5334</f>
        <v>16750.000000000015</v>
      </c>
      <c r="AT5334" s="8">
        <f>AS5334-X5334</f>
        <v>16750.000000000015</v>
      </c>
      <c r="AU5334" s="11">
        <f>AT5334/L5334</f>
        <v>5.0000000000000044E-2</v>
      </c>
      <c r="AV5334">
        <f>(_xlfn.XLOOKUP(A5334,[2]loan_data!$A:$A,[2]loan_data!$Z:$Z)-100)%</f>
        <v>3.0300000000000011E-2</v>
      </c>
      <c r="AW5334" t="str">
        <f>_xlfn.XLOOKUP(A5334,[2]loan_data!$A:$A,[2]loan_data!$AA:$AA)</f>
        <v>umbs_price</v>
      </c>
      <c r="AX5334" s="8">
        <f>AV5334*L5334</f>
        <v>10150.500000000004</v>
      </c>
    </row>
    <row r="5335" spans="1:52" x14ac:dyDescent="0.2">
      <c r="A5335">
        <v>5036002</v>
      </c>
      <c r="B5335" t="s">
        <v>68</v>
      </c>
      <c r="C5335" t="s">
        <v>399</v>
      </c>
      <c r="D5335" t="b">
        <v>1</v>
      </c>
      <c r="E5335" t="s">
        <v>35</v>
      </c>
      <c r="F5335" t="s">
        <v>36</v>
      </c>
      <c r="G5335" t="s">
        <v>37</v>
      </c>
      <c r="H5335" t="s">
        <v>38</v>
      </c>
      <c r="I5335">
        <v>1</v>
      </c>
      <c r="J5335" t="b">
        <v>0</v>
      </c>
      <c r="K5335" t="b">
        <v>0</v>
      </c>
      <c r="L5335" s="1">
        <v>75000</v>
      </c>
      <c r="M5335" s="2">
        <v>44442</v>
      </c>
      <c r="N5335" s="2">
        <v>44470</v>
      </c>
      <c r="O5335" s="2">
        <v>55397</v>
      </c>
      <c r="P5335">
        <v>360</v>
      </c>
      <c r="Q5335" s="3">
        <v>335.81</v>
      </c>
      <c r="R5335">
        <v>3.5</v>
      </c>
      <c r="S5335" t="s">
        <v>920</v>
      </c>
      <c r="T5335" s="4">
        <v>100699</v>
      </c>
      <c r="U5335" s="7">
        <f>V5335+W5335</f>
        <v>1909.5000000000009</v>
      </c>
      <c r="V5335" s="7">
        <f t="shared" si="557"/>
        <v>292.50000000000091</v>
      </c>
      <c r="W5335" s="7">
        <v>1617</v>
      </c>
      <c r="AA5335" t="b">
        <v>0</v>
      </c>
      <c r="AB5335">
        <v>0</v>
      </c>
      <c r="AC5335">
        <v>0</v>
      </c>
      <c r="AD5335" t="b">
        <v>0</v>
      </c>
      <c r="AE5335" t="s">
        <v>39</v>
      </c>
      <c r="AF5335" t="b">
        <v>0</v>
      </c>
      <c r="AG5335">
        <v>1</v>
      </c>
      <c r="AH5335">
        <v>41</v>
      </c>
      <c r="AI5335" s="6">
        <v>923</v>
      </c>
      <c r="AJ5335">
        <v>819</v>
      </c>
      <c r="AK5335" t="s">
        <v>40</v>
      </c>
      <c r="AL5335" t="s">
        <v>50</v>
      </c>
      <c r="AM5335" s="9">
        <v>1.05</v>
      </c>
      <c r="AN5335">
        <f>_xlfn.XLOOKUP(S5335,[1]umbs_prices!$A:$A,[1]umbs_prices!$D:$D)</f>
        <v>104.61</v>
      </c>
      <c r="AO5335" s="11">
        <f t="shared" si="558"/>
        <v>4.610000000000003E-2</v>
      </c>
      <c r="AP5335" s="13">
        <f>(AM5335-1)*L5335</f>
        <v>3750.0000000000032</v>
      </c>
      <c r="AQ5335" s="8">
        <f>AO5335*L5335</f>
        <v>3457.5000000000023</v>
      </c>
      <c r="AR5335" s="1">
        <f t="shared" si="559"/>
        <v>292.50000000000091</v>
      </c>
      <c r="AS5335" s="8">
        <f>AQ5335+AR5335</f>
        <v>3750.0000000000032</v>
      </c>
      <c r="AT5335" s="8">
        <f>AS5335-X5335</f>
        <v>3750.0000000000032</v>
      </c>
      <c r="AU5335" s="11">
        <f>AT5335/L5335</f>
        <v>5.0000000000000044E-2</v>
      </c>
      <c r="AV5335">
        <f>(_xlfn.XLOOKUP(A5335,[2]loan_data!$A:$A,[2]loan_data!$Z:$Z)-100)%</f>
        <v>4.6099999999999995E-2</v>
      </c>
      <c r="AW5335" t="str">
        <f>_xlfn.XLOOKUP(A5335,[2]loan_data!$A:$A,[2]loan_data!$AA:$AA)</f>
        <v>umbs_price</v>
      </c>
      <c r="AX5335" s="8">
        <f>AV5335*L5335</f>
        <v>3457.4999999999995</v>
      </c>
    </row>
    <row r="5336" spans="1:52" x14ac:dyDescent="0.2">
      <c r="A5336">
        <v>5036003</v>
      </c>
      <c r="B5336" t="s">
        <v>61</v>
      </c>
      <c r="C5336" t="s">
        <v>99</v>
      </c>
      <c r="D5336" t="b">
        <v>1</v>
      </c>
      <c r="E5336" t="s">
        <v>35</v>
      </c>
      <c r="F5336" t="s">
        <v>36</v>
      </c>
      <c r="G5336" t="s">
        <v>37</v>
      </c>
      <c r="H5336" t="s">
        <v>60</v>
      </c>
      <c r="I5336">
        <v>1</v>
      </c>
      <c r="J5336" t="b">
        <v>0</v>
      </c>
      <c r="K5336" t="b">
        <v>0</v>
      </c>
      <c r="L5336" s="1">
        <v>505000</v>
      </c>
      <c r="M5336" s="2">
        <v>44446</v>
      </c>
      <c r="N5336" s="2">
        <v>44470</v>
      </c>
      <c r="O5336" s="2">
        <v>55397</v>
      </c>
      <c r="P5336">
        <v>360</v>
      </c>
      <c r="Q5336" s="3">
        <v>2090.2000000000003</v>
      </c>
      <c r="R5336">
        <v>2.875</v>
      </c>
      <c r="S5336" t="s">
        <v>922</v>
      </c>
      <c r="T5336" s="4">
        <v>631250</v>
      </c>
      <c r="U5336" s="7">
        <f>V5336+W5336</f>
        <v>11388.400000000001</v>
      </c>
      <c r="V5336" s="7">
        <f t="shared" si="557"/>
        <v>9140.5000000000018</v>
      </c>
      <c r="W5336" s="7">
        <v>2247.8999999999996</v>
      </c>
      <c r="AA5336" t="b">
        <v>0</v>
      </c>
      <c r="AB5336">
        <v>0</v>
      </c>
      <c r="AC5336">
        <v>0</v>
      </c>
      <c r="AD5336" t="b">
        <v>0</v>
      </c>
      <c r="AE5336" t="s">
        <v>39</v>
      </c>
      <c r="AF5336" t="b">
        <v>0</v>
      </c>
      <c r="AG5336">
        <v>1</v>
      </c>
      <c r="AH5336">
        <v>263</v>
      </c>
      <c r="AI5336" s="6">
        <v>7890</v>
      </c>
      <c r="AJ5336">
        <v>819</v>
      </c>
      <c r="AK5336" t="s">
        <v>58</v>
      </c>
      <c r="AL5336" t="s">
        <v>41</v>
      </c>
      <c r="AM5336" s="9">
        <v>1.05</v>
      </c>
      <c r="AN5336">
        <f>_xlfn.XLOOKUP(S5336,[1]umbs_prices!$A:$A,[1]umbs_prices!$D:$D)</f>
        <v>103.19</v>
      </c>
      <c r="AO5336" s="11">
        <f t="shared" si="558"/>
        <v>3.1900000000000039E-2</v>
      </c>
      <c r="AP5336" s="13">
        <f>(AM5336-1)*L5336</f>
        <v>25250.000000000022</v>
      </c>
      <c r="AQ5336" s="8">
        <f>AO5336*L5336</f>
        <v>16109.50000000002</v>
      </c>
      <c r="AR5336" s="1">
        <f t="shared" si="559"/>
        <v>9140.5000000000018</v>
      </c>
      <c r="AS5336" s="8">
        <f>AQ5336+AR5336</f>
        <v>25250.000000000022</v>
      </c>
      <c r="AT5336" s="8">
        <f>AS5336-X5336</f>
        <v>25250.000000000022</v>
      </c>
      <c r="AU5336" s="11">
        <f>AT5336/L5336</f>
        <v>5.0000000000000044E-2</v>
      </c>
      <c r="AV5336">
        <f>(_xlfn.XLOOKUP(A5336,[2]loan_data!$A:$A,[2]loan_data!$Z:$Z)-100)%</f>
        <v>4.0962499999999978E-2</v>
      </c>
      <c r="AW5336" t="str">
        <f>_xlfn.XLOOKUP(A5336,[2]loan_data!$A:$A,[2]loan_data!$AA:$AA)</f>
        <v>golden_sachs</v>
      </c>
      <c r="AX5336" s="8">
        <f>AV5336*L5336</f>
        <v>20686.062499999989</v>
      </c>
      <c r="AY5336" s="8">
        <f t="shared" ref="AY5336:AY5339" si="561">AX5336+AR5336</f>
        <v>29826.562499999993</v>
      </c>
      <c r="AZ5336" s="10">
        <f>AY5336/L5336</f>
        <v>5.9062499999999983E-2</v>
      </c>
    </row>
    <row r="5337" spans="1:52" x14ac:dyDescent="0.2">
      <c r="A5337">
        <v>5036053</v>
      </c>
      <c r="B5337" t="s">
        <v>133</v>
      </c>
      <c r="C5337" t="s">
        <v>416</v>
      </c>
      <c r="D5337" t="b">
        <v>1</v>
      </c>
      <c r="E5337" t="s">
        <v>35</v>
      </c>
      <c r="F5337" t="s">
        <v>36</v>
      </c>
      <c r="G5337" t="s">
        <v>37</v>
      </c>
      <c r="H5337" t="s">
        <v>53</v>
      </c>
      <c r="I5337">
        <v>1</v>
      </c>
      <c r="J5337" t="b">
        <v>0</v>
      </c>
      <c r="K5337" t="b">
        <v>0</v>
      </c>
      <c r="L5337" s="1">
        <v>205000</v>
      </c>
      <c r="M5337" s="2">
        <v>44446</v>
      </c>
      <c r="N5337" s="2">
        <v>44470</v>
      </c>
      <c r="O5337" s="2">
        <v>55397</v>
      </c>
      <c r="P5337">
        <v>360</v>
      </c>
      <c r="Q5337" s="3">
        <v>932.09</v>
      </c>
      <c r="R5337">
        <v>3.625</v>
      </c>
      <c r="S5337" t="s">
        <v>920</v>
      </c>
      <c r="T5337" s="4">
        <v>256250</v>
      </c>
      <c r="U5337" s="7">
        <f>V5337+W5337</f>
        <v>2632.5000000000036</v>
      </c>
      <c r="V5337" s="7">
        <f t="shared" si="557"/>
        <v>799.50000000000364</v>
      </c>
      <c r="W5337" s="7">
        <v>1833</v>
      </c>
      <c r="AA5337" t="b">
        <v>0</v>
      </c>
      <c r="AB5337">
        <v>0</v>
      </c>
      <c r="AC5337">
        <v>0</v>
      </c>
      <c r="AD5337" t="b">
        <v>0</v>
      </c>
      <c r="AE5337" t="s">
        <v>39</v>
      </c>
      <c r="AF5337" t="b">
        <v>0</v>
      </c>
      <c r="AG5337">
        <v>1</v>
      </c>
      <c r="AH5337">
        <v>98</v>
      </c>
      <c r="AI5337" s="6">
        <v>3594</v>
      </c>
      <c r="AJ5337">
        <v>819</v>
      </c>
      <c r="AK5337" t="s">
        <v>58</v>
      </c>
      <c r="AL5337" t="s">
        <v>50</v>
      </c>
      <c r="AM5337" s="9">
        <v>1.05</v>
      </c>
      <c r="AN5337">
        <f>_xlfn.XLOOKUP(S5337,[1]umbs_prices!$A:$A,[1]umbs_prices!$D:$D)</f>
        <v>104.61</v>
      </c>
      <c r="AO5337" s="11">
        <f t="shared" si="558"/>
        <v>4.610000000000003E-2</v>
      </c>
      <c r="AP5337" s="13">
        <f>(AM5337-1)*L5337</f>
        <v>10250.000000000009</v>
      </c>
      <c r="AQ5337" s="8">
        <f>AO5337*L5337</f>
        <v>9450.5000000000055</v>
      </c>
      <c r="AR5337" s="1">
        <f t="shared" si="559"/>
        <v>799.50000000000364</v>
      </c>
      <c r="AS5337" s="8">
        <f>AQ5337+AR5337</f>
        <v>10250.000000000009</v>
      </c>
      <c r="AT5337" s="8">
        <f>AS5337-X5337</f>
        <v>10250.000000000009</v>
      </c>
      <c r="AU5337" s="11">
        <f>AT5337/L5337</f>
        <v>5.0000000000000044E-2</v>
      </c>
      <c r="AV5337">
        <f>(_xlfn.XLOOKUP(A5337,[2]loan_data!$A:$A,[2]loan_data!$Z:$Z)-100)%</f>
        <v>5.1412499999999993E-2</v>
      </c>
      <c r="AW5337" t="str">
        <f>_xlfn.XLOOKUP(A5337,[2]loan_data!$A:$A,[2]loan_data!$AA:$AA)</f>
        <v>storgan_manley</v>
      </c>
      <c r="AX5337" s="8">
        <f>AV5337*L5337</f>
        <v>10539.562499999998</v>
      </c>
      <c r="AY5337" s="8">
        <f t="shared" si="561"/>
        <v>11339.062500000002</v>
      </c>
      <c r="AZ5337" s="10">
        <f>AY5337/L5337</f>
        <v>5.5312500000000007E-2</v>
      </c>
    </row>
    <row r="5338" spans="1:52" x14ac:dyDescent="0.2">
      <c r="A5338">
        <v>5036097</v>
      </c>
      <c r="B5338" t="s">
        <v>103</v>
      </c>
      <c r="C5338" t="s">
        <v>113</v>
      </c>
      <c r="D5338" t="b">
        <v>1</v>
      </c>
      <c r="E5338" t="s">
        <v>35</v>
      </c>
      <c r="F5338" t="s">
        <v>36</v>
      </c>
      <c r="G5338" t="s">
        <v>37</v>
      </c>
      <c r="H5338" t="s">
        <v>53</v>
      </c>
      <c r="I5338">
        <v>1</v>
      </c>
      <c r="J5338" t="b">
        <v>0</v>
      </c>
      <c r="K5338" t="b">
        <v>0</v>
      </c>
      <c r="L5338" s="1">
        <v>265000</v>
      </c>
      <c r="M5338" s="2">
        <v>44443</v>
      </c>
      <c r="N5338" s="2">
        <v>44470</v>
      </c>
      <c r="O5338" s="2">
        <v>49919</v>
      </c>
      <c r="P5338">
        <v>180</v>
      </c>
      <c r="Q5338" s="3">
        <v>1701.26</v>
      </c>
      <c r="R5338">
        <v>1.99</v>
      </c>
      <c r="S5338" t="s">
        <v>925</v>
      </c>
      <c r="T5338" s="4">
        <v>380038</v>
      </c>
      <c r="U5338" s="7">
        <f>V5338+W5338</f>
        <v>21652</v>
      </c>
      <c r="V5338" s="7">
        <f t="shared" si="557"/>
        <v>20007.5</v>
      </c>
      <c r="W5338" s="7">
        <v>1644.5</v>
      </c>
      <c r="AA5338" t="b">
        <v>0</v>
      </c>
      <c r="AB5338">
        <v>0</v>
      </c>
      <c r="AC5338">
        <v>0</v>
      </c>
      <c r="AD5338" t="b">
        <v>0</v>
      </c>
      <c r="AE5338" t="s">
        <v>39</v>
      </c>
      <c r="AF5338" t="b">
        <v>0</v>
      </c>
      <c r="AG5338">
        <v>1</v>
      </c>
      <c r="AH5338">
        <v>177</v>
      </c>
      <c r="AI5338" s="6">
        <v>3098</v>
      </c>
      <c r="AJ5338">
        <v>821</v>
      </c>
      <c r="AK5338" t="s">
        <v>58</v>
      </c>
      <c r="AL5338" t="s">
        <v>41</v>
      </c>
      <c r="AM5338" s="9">
        <v>1.05</v>
      </c>
      <c r="AN5338">
        <f>_xlfn.XLOOKUP(S5338,[1]umbs_prices!$A:$A,[1]umbs_prices!$D:$D)</f>
        <v>97.45</v>
      </c>
      <c r="AO5338" s="11">
        <f t="shared" si="558"/>
        <v>-2.5499999999999967E-2</v>
      </c>
      <c r="AP5338" s="13">
        <f>(AM5338-1)*L5338</f>
        <v>13250.000000000011</v>
      </c>
      <c r="AQ5338" s="8">
        <f>AO5338*L5338</f>
        <v>-6757.4999999999909</v>
      </c>
      <c r="AR5338" s="1">
        <f t="shared" si="559"/>
        <v>20007.5</v>
      </c>
      <c r="AS5338" s="8">
        <f>AQ5338+AR5338</f>
        <v>13250.000000000009</v>
      </c>
      <c r="AT5338" s="8">
        <f>AS5338-X5338</f>
        <v>13250.000000000009</v>
      </c>
      <c r="AU5338" s="11">
        <f>AT5338/L5338</f>
        <v>5.0000000000000037E-2</v>
      </c>
      <c r="AV5338">
        <f>(_xlfn.XLOOKUP(A5338,[2]loan_data!$A:$A,[2]loan_data!$Z:$Z)-100)%</f>
        <v>-2.4249999999999973E-2</v>
      </c>
      <c r="AW5338" t="str">
        <f>_xlfn.XLOOKUP(A5338,[2]loan_data!$A:$A,[2]loan_data!$AA:$AA)</f>
        <v>golden_sachs</v>
      </c>
      <c r="AX5338" s="8">
        <f>AV5338*L5338</f>
        <v>-6426.2499999999927</v>
      </c>
      <c r="AY5338" s="8">
        <f t="shared" si="561"/>
        <v>13581.250000000007</v>
      </c>
      <c r="AZ5338" s="10">
        <f>AY5338/L5338</f>
        <v>5.1250000000000025E-2</v>
      </c>
    </row>
    <row r="5339" spans="1:52" x14ac:dyDescent="0.2">
      <c r="A5339">
        <v>5036099</v>
      </c>
      <c r="B5339" t="s">
        <v>33</v>
      </c>
      <c r="C5339" t="s">
        <v>220</v>
      </c>
      <c r="D5339" t="b">
        <v>1</v>
      </c>
      <c r="E5339" t="s">
        <v>35</v>
      </c>
      <c r="F5339" t="s">
        <v>36</v>
      </c>
      <c r="G5339" t="s">
        <v>37</v>
      </c>
      <c r="H5339" t="s">
        <v>53</v>
      </c>
      <c r="I5339">
        <v>1</v>
      </c>
      <c r="J5339" t="b">
        <v>0</v>
      </c>
      <c r="K5339" t="b">
        <v>0</v>
      </c>
      <c r="L5339" s="1">
        <v>365000</v>
      </c>
      <c r="M5339" s="2">
        <v>44447</v>
      </c>
      <c r="N5339" s="2">
        <v>44470</v>
      </c>
      <c r="O5339" s="2">
        <v>55397</v>
      </c>
      <c r="P5339">
        <v>360</v>
      </c>
      <c r="Q5339" s="3">
        <v>1523.34</v>
      </c>
      <c r="R5339">
        <v>2.94</v>
      </c>
      <c r="S5339" t="s">
        <v>922</v>
      </c>
      <c r="T5339" s="4">
        <v>900124</v>
      </c>
      <c r="U5339" s="7">
        <f>V5339+W5339</f>
        <v>7800.16</v>
      </c>
      <c r="V5339" s="7">
        <f t="shared" si="557"/>
        <v>6606.5</v>
      </c>
      <c r="W5339" s="7">
        <v>1193.6599999999999</v>
      </c>
      <c r="AA5339" t="b">
        <v>0</v>
      </c>
      <c r="AB5339">
        <v>0</v>
      </c>
      <c r="AC5339">
        <v>0</v>
      </c>
      <c r="AD5339" t="b">
        <v>0</v>
      </c>
      <c r="AE5339" t="s">
        <v>39</v>
      </c>
      <c r="AF5339" t="b">
        <v>0</v>
      </c>
      <c r="AG5339">
        <v>1</v>
      </c>
      <c r="AH5339">
        <v>130</v>
      </c>
      <c r="AI5339" s="6">
        <v>3359</v>
      </c>
      <c r="AJ5339">
        <v>821</v>
      </c>
      <c r="AK5339" t="s">
        <v>58</v>
      </c>
      <c r="AL5339" t="s">
        <v>50</v>
      </c>
      <c r="AM5339" s="9">
        <v>1.05</v>
      </c>
      <c r="AN5339">
        <f>_xlfn.XLOOKUP(S5339,[1]umbs_prices!$A:$A,[1]umbs_prices!$D:$D)</f>
        <v>103.19</v>
      </c>
      <c r="AO5339" s="11">
        <f t="shared" si="558"/>
        <v>3.1900000000000039E-2</v>
      </c>
      <c r="AP5339" s="13">
        <f>(AM5339-1)*L5339</f>
        <v>18250.000000000015</v>
      </c>
      <c r="AQ5339" s="8">
        <f>AO5339*L5339</f>
        <v>11643.500000000015</v>
      </c>
      <c r="AR5339" s="1">
        <f t="shared" si="559"/>
        <v>6606.5</v>
      </c>
      <c r="AS5339" s="8">
        <f>AQ5339+AR5339</f>
        <v>18250.000000000015</v>
      </c>
      <c r="AT5339" s="8">
        <f>AS5339-X5339</f>
        <v>18250.000000000015</v>
      </c>
      <c r="AU5339" s="11">
        <f>AT5339/L5339</f>
        <v>5.0000000000000037E-2</v>
      </c>
      <c r="AV5339">
        <f>(_xlfn.XLOOKUP(A5339,[2]loan_data!$A:$A,[2]loan_data!$Z:$Z)-100)%</f>
        <v>3.5962499999999981E-2</v>
      </c>
      <c r="AW5339" t="str">
        <f>_xlfn.XLOOKUP(A5339,[2]loan_data!$A:$A,[2]loan_data!$AA:$AA)</f>
        <v>pj_logan</v>
      </c>
      <c r="AX5339" s="8">
        <f>AV5339*L5339</f>
        <v>13126.312499999993</v>
      </c>
      <c r="AY5339" s="8">
        <f t="shared" si="561"/>
        <v>19732.812499999993</v>
      </c>
      <c r="AZ5339" s="10">
        <f>AY5339/L5339</f>
        <v>5.4062499999999979E-2</v>
      </c>
    </row>
    <row r="5340" spans="1:52" x14ac:dyDescent="0.2">
      <c r="A5340">
        <v>5036117</v>
      </c>
      <c r="B5340" t="s">
        <v>33</v>
      </c>
      <c r="C5340" t="s">
        <v>34</v>
      </c>
      <c r="D5340" t="b">
        <v>1</v>
      </c>
      <c r="E5340" t="s">
        <v>35</v>
      </c>
      <c r="F5340" t="s">
        <v>36</v>
      </c>
      <c r="G5340" t="s">
        <v>37</v>
      </c>
      <c r="H5340" t="s">
        <v>53</v>
      </c>
      <c r="I5340">
        <v>1</v>
      </c>
      <c r="J5340" t="b">
        <v>0</v>
      </c>
      <c r="K5340" t="b">
        <v>0</v>
      </c>
      <c r="L5340" s="1">
        <v>245000</v>
      </c>
      <c r="M5340" s="2">
        <v>44449</v>
      </c>
      <c r="N5340" s="2">
        <v>44470</v>
      </c>
      <c r="O5340" s="2">
        <v>55397</v>
      </c>
      <c r="P5340">
        <v>360</v>
      </c>
      <c r="Q5340" s="3">
        <v>1029.05</v>
      </c>
      <c r="R5340">
        <v>2.99</v>
      </c>
      <c r="S5340" t="s">
        <v>922</v>
      </c>
      <c r="T5340" s="4">
        <v>465073</v>
      </c>
      <c r="U5340" s="7">
        <f>V5340+W5340</f>
        <v>5444.0000000000009</v>
      </c>
      <c r="V5340" s="7">
        <f t="shared" si="557"/>
        <v>4434.5000000000009</v>
      </c>
      <c r="W5340" s="7">
        <v>1009.5</v>
      </c>
      <c r="AA5340" t="b">
        <v>0</v>
      </c>
      <c r="AB5340">
        <v>0</v>
      </c>
      <c r="AC5340">
        <v>0</v>
      </c>
      <c r="AD5340" t="b">
        <v>0</v>
      </c>
      <c r="AE5340" t="s">
        <v>39</v>
      </c>
      <c r="AF5340" t="b">
        <v>0</v>
      </c>
      <c r="AG5340">
        <v>1</v>
      </c>
      <c r="AH5340">
        <v>45</v>
      </c>
      <c r="AI5340" s="6">
        <v>1350</v>
      </c>
      <c r="AJ5340">
        <v>821</v>
      </c>
      <c r="AK5340" t="s">
        <v>43</v>
      </c>
      <c r="AL5340" t="s">
        <v>50</v>
      </c>
      <c r="AM5340" s="9">
        <v>1.05</v>
      </c>
      <c r="AN5340">
        <f>_xlfn.XLOOKUP(S5340,[1]umbs_prices!$A:$A,[1]umbs_prices!$D:$D)</f>
        <v>103.19</v>
      </c>
      <c r="AO5340" s="11">
        <f t="shared" si="558"/>
        <v>3.1900000000000039E-2</v>
      </c>
      <c r="AP5340" s="13">
        <f>(AM5340-1)*L5340</f>
        <v>12250.000000000011</v>
      </c>
      <c r="AQ5340" s="8">
        <f>AO5340*L5340</f>
        <v>7815.50000000001</v>
      </c>
      <c r="AR5340" s="1">
        <f t="shared" si="559"/>
        <v>4434.5000000000009</v>
      </c>
      <c r="AS5340" s="8">
        <f>AQ5340+AR5340</f>
        <v>12250.000000000011</v>
      </c>
      <c r="AT5340" s="8">
        <f>AS5340-X5340</f>
        <v>12250.000000000011</v>
      </c>
      <c r="AU5340" s="11">
        <f>AT5340/L5340</f>
        <v>5.0000000000000044E-2</v>
      </c>
      <c r="AV5340">
        <f>(_xlfn.XLOOKUP(A5340,[2]loan_data!$A:$A,[2]loan_data!$Z:$Z)-100)%</f>
        <v>3.1899999999999977E-2</v>
      </c>
      <c r="AW5340" t="str">
        <f>_xlfn.XLOOKUP(A5340,[2]loan_data!$A:$A,[2]loan_data!$AA:$AA)</f>
        <v>umbs_price</v>
      </c>
      <c r="AX5340" s="8">
        <f>AV5340*L5340</f>
        <v>7815.4999999999945</v>
      </c>
    </row>
    <row r="5341" spans="1:52" x14ac:dyDescent="0.2">
      <c r="A5341">
        <v>5036141</v>
      </c>
      <c r="B5341" t="s">
        <v>150</v>
      </c>
      <c r="C5341" t="s">
        <v>359</v>
      </c>
      <c r="D5341" t="b">
        <v>1</v>
      </c>
      <c r="E5341" t="s">
        <v>35</v>
      </c>
      <c r="F5341" t="s">
        <v>36</v>
      </c>
      <c r="G5341" t="s">
        <v>37</v>
      </c>
      <c r="H5341" t="s">
        <v>38</v>
      </c>
      <c r="I5341">
        <v>1</v>
      </c>
      <c r="J5341" t="b">
        <v>0</v>
      </c>
      <c r="K5341" t="b">
        <v>0</v>
      </c>
      <c r="L5341" s="1">
        <v>235000</v>
      </c>
      <c r="M5341" s="2">
        <v>44453</v>
      </c>
      <c r="N5341" s="2">
        <v>44470</v>
      </c>
      <c r="O5341" s="2">
        <v>55397</v>
      </c>
      <c r="P5341">
        <v>360</v>
      </c>
      <c r="Q5341" s="3">
        <v>957.18</v>
      </c>
      <c r="R5341">
        <v>2.75</v>
      </c>
      <c r="S5341" t="s">
        <v>922</v>
      </c>
      <c r="T5341" s="4">
        <v>293897</v>
      </c>
      <c r="U5341" s="7">
        <f>V5341+W5341</f>
        <v>5279.0000000000018</v>
      </c>
      <c r="V5341" s="7">
        <f t="shared" si="557"/>
        <v>4253.5000000000018</v>
      </c>
      <c r="W5341" s="7">
        <v>1025.5</v>
      </c>
      <c r="AA5341" t="b">
        <v>0</v>
      </c>
      <c r="AB5341">
        <v>0</v>
      </c>
      <c r="AC5341">
        <v>0</v>
      </c>
      <c r="AD5341" t="b">
        <v>0</v>
      </c>
      <c r="AE5341" t="s">
        <v>39</v>
      </c>
      <c r="AF5341" t="b">
        <v>0</v>
      </c>
      <c r="AG5341">
        <v>1</v>
      </c>
      <c r="AH5341">
        <v>92</v>
      </c>
      <c r="AI5341" s="6">
        <v>1994</v>
      </c>
      <c r="AJ5341">
        <v>821</v>
      </c>
      <c r="AK5341" t="s">
        <v>58</v>
      </c>
      <c r="AL5341" t="s">
        <v>50</v>
      </c>
      <c r="AM5341" s="9">
        <v>1.05</v>
      </c>
      <c r="AN5341">
        <f>_xlfn.XLOOKUP(S5341,[1]umbs_prices!$A:$A,[1]umbs_prices!$D:$D)</f>
        <v>103.19</v>
      </c>
      <c r="AO5341" s="11">
        <f t="shared" si="558"/>
        <v>3.1900000000000039E-2</v>
      </c>
      <c r="AP5341" s="13">
        <f>(AM5341-1)*L5341</f>
        <v>11750.000000000011</v>
      </c>
      <c r="AQ5341" s="8">
        <f>AO5341*L5341</f>
        <v>7496.5000000000091</v>
      </c>
      <c r="AR5341" s="1">
        <f t="shared" si="559"/>
        <v>4253.5000000000018</v>
      </c>
      <c r="AS5341" s="8">
        <f>AQ5341+AR5341</f>
        <v>11750.000000000011</v>
      </c>
      <c r="AT5341" s="8">
        <f>AS5341-X5341</f>
        <v>11750.000000000011</v>
      </c>
      <c r="AU5341" s="11">
        <f>AT5341/L5341</f>
        <v>5.0000000000000044E-2</v>
      </c>
      <c r="AV5341">
        <f>(_xlfn.XLOOKUP(A5341,[2]loan_data!$A:$A,[2]loan_data!$Z:$Z)-100)%</f>
        <v>3.1899999999999977E-2</v>
      </c>
      <c r="AW5341" t="str">
        <f>_xlfn.XLOOKUP(A5341,[2]loan_data!$A:$A,[2]loan_data!$AA:$AA)</f>
        <v>umbs_price</v>
      </c>
      <c r="AX5341" s="8">
        <f>AV5341*L5341</f>
        <v>7496.4999999999945</v>
      </c>
    </row>
    <row r="5342" spans="1:52" x14ac:dyDescent="0.2">
      <c r="A5342">
        <v>5036184</v>
      </c>
      <c r="B5342" t="s">
        <v>33</v>
      </c>
      <c r="C5342" t="s">
        <v>347</v>
      </c>
      <c r="D5342" t="b">
        <v>1</v>
      </c>
      <c r="E5342" t="s">
        <v>35</v>
      </c>
      <c r="F5342" t="s">
        <v>36</v>
      </c>
      <c r="G5342" t="s">
        <v>37</v>
      </c>
      <c r="H5342" t="s">
        <v>38</v>
      </c>
      <c r="I5342">
        <v>1</v>
      </c>
      <c r="J5342" t="b">
        <v>0</v>
      </c>
      <c r="K5342" t="b">
        <v>0</v>
      </c>
      <c r="L5342" s="1">
        <v>465000</v>
      </c>
      <c r="M5342" s="2">
        <v>44455</v>
      </c>
      <c r="N5342" s="2">
        <v>44501</v>
      </c>
      <c r="O5342" s="2">
        <v>55427</v>
      </c>
      <c r="P5342">
        <v>360</v>
      </c>
      <c r="Q5342" s="3">
        <v>1833.5</v>
      </c>
      <c r="R5342">
        <v>2.5</v>
      </c>
      <c r="S5342" t="s">
        <v>921</v>
      </c>
      <c r="T5342" s="4">
        <v>900117</v>
      </c>
      <c r="U5342" s="7">
        <f>V5342+W5342</f>
        <v>23956.020000000066</v>
      </c>
      <c r="V5342" s="7">
        <f t="shared" si="557"/>
        <v>23808.000000000065</v>
      </c>
      <c r="W5342" s="7">
        <v>148.02000000000044</v>
      </c>
      <c r="AA5342" t="b">
        <v>0</v>
      </c>
      <c r="AB5342">
        <v>0</v>
      </c>
      <c r="AC5342">
        <v>0</v>
      </c>
      <c r="AD5342" t="b">
        <v>0</v>
      </c>
      <c r="AE5342" t="s">
        <v>39</v>
      </c>
      <c r="AF5342" t="b">
        <v>0</v>
      </c>
      <c r="AG5342">
        <v>1</v>
      </c>
      <c r="AH5342">
        <v>418</v>
      </c>
      <c r="AI5342" s="6">
        <v>9754</v>
      </c>
      <c r="AJ5342">
        <v>821</v>
      </c>
      <c r="AK5342" t="s">
        <v>58</v>
      </c>
      <c r="AL5342" t="s">
        <v>50</v>
      </c>
      <c r="AM5342" s="9">
        <v>1.05</v>
      </c>
      <c r="AN5342">
        <f>_xlfn.XLOOKUP(S5342,[1]umbs_prices!$A:$A,[1]umbs_prices!$D:$D)</f>
        <v>99.88</v>
      </c>
      <c r="AO5342" s="11">
        <f t="shared" si="558"/>
        <v>-1.2000000000000899E-3</v>
      </c>
      <c r="AP5342" s="13">
        <f>(AM5342-1)*L5342</f>
        <v>23250.000000000022</v>
      </c>
      <c r="AQ5342" s="8">
        <f>AO5342*L5342</f>
        <v>-558.00000000004184</v>
      </c>
      <c r="AR5342" s="1">
        <f t="shared" si="559"/>
        <v>23808.000000000065</v>
      </c>
      <c r="AS5342" s="8">
        <f>AQ5342+AR5342</f>
        <v>23250.000000000022</v>
      </c>
      <c r="AT5342" s="8">
        <f>AS5342-X5342</f>
        <v>23250.000000000022</v>
      </c>
      <c r="AU5342" s="11">
        <f>AT5342/L5342</f>
        <v>5.0000000000000044E-2</v>
      </c>
      <c r="AV5342">
        <f>(_xlfn.XLOOKUP(A5342,[2]loan_data!$A:$A,[2]loan_data!$Z:$Z)-100)%</f>
        <v>-1.2000000000000454E-3</v>
      </c>
      <c r="AW5342" t="str">
        <f>_xlfn.XLOOKUP(A5342,[2]loan_data!$A:$A,[2]loan_data!$AA:$AA)</f>
        <v>umbs_price</v>
      </c>
      <c r="AX5342" s="8">
        <f>AV5342*L5342</f>
        <v>-558.00000000002115</v>
      </c>
    </row>
    <row r="5343" spans="1:52" x14ac:dyDescent="0.2">
      <c r="A5343">
        <v>5036230</v>
      </c>
      <c r="B5343" t="s">
        <v>46</v>
      </c>
      <c r="C5343" t="s">
        <v>235</v>
      </c>
      <c r="D5343" t="b">
        <v>1</v>
      </c>
      <c r="E5343" t="s">
        <v>35</v>
      </c>
      <c r="F5343" t="s">
        <v>36</v>
      </c>
      <c r="G5343" t="s">
        <v>37</v>
      </c>
      <c r="H5343" t="s">
        <v>60</v>
      </c>
      <c r="I5343">
        <v>1</v>
      </c>
      <c r="J5343" t="b">
        <v>0</v>
      </c>
      <c r="K5343" t="b">
        <v>0</v>
      </c>
      <c r="L5343" s="1">
        <v>125000</v>
      </c>
      <c r="M5343" s="2">
        <v>44443</v>
      </c>
      <c r="N5343" s="2">
        <v>44470</v>
      </c>
      <c r="O5343" s="2">
        <v>55397</v>
      </c>
      <c r="P5343">
        <v>360</v>
      </c>
      <c r="Q5343" s="3">
        <v>551.08000000000004</v>
      </c>
      <c r="R5343">
        <v>3.375</v>
      </c>
      <c r="S5343" t="s">
        <v>926</v>
      </c>
      <c r="T5343" s="4">
        <v>151369</v>
      </c>
      <c r="U5343" s="7">
        <f>V5343+W5343</f>
        <v>1987.0500000000006</v>
      </c>
      <c r="V5343" s="7">
        <f t="shared" si="557"/>
        <v>0</v>
      </c>
      <c r="W5343" s="7">
        <v>1987.0500000000006</v>
      </c>
      <c r="AA5343" t="b">
        <v>0</v>
      </c>
      <c r="AB5343">
        <v>0</v>
      </c>
      <c r="AC5343">
        <v>0</v>
      </c>
      <c r="AD5343" t="b">
        <v>0</v>
      </c>
      <c r="AE5343" t="s">
        <v>45</v>
      </c>
      <c r="AF5343" t="b">
        <v>0</v>
      </c>
      <c r="AG5343">
        <v>1</v>
      </c>
      <c r="AH5343">
        <v>33</v>
      </c>
      <c r="AI5343" s="6">
        <v>825</v>
      </c>
      <c r="AJ5343">
        <v>822</v>
      </c>
      <c r="AK5343" t="s">
        <v>40</v>
      </c>
      <c r="AL5343" t="s">
        <v>41</v>
      </c>
      <c r="AM5343" s="9">
        <v>1.05</v>
      </c>
      <c r="AN5343">
        <f>_xlfn.XLOOKUP(S5343,[1]umbs_prices!$A:$A,[1]umbs_prices!$D:$D)</f>
        <v>105</v>
      </c>
      <c r="AO5343" s="11">
        <f t="shared" si="558"/>
        <v>5.0000000000000044E-2</v>
      </c>
      <c r="AP5343" s="13">
        <f>(AM5343-1)*L5343</f>
        <v>6250.0000000000055</v>
      </c>
      <c r="AQ5343" s="8">
        <f>AO5343*L5343</f>
        <v>6250.0000000000055</v>
      </c>
      <c r="AR5343" s="1">
        <f t="shared" si="559"/>
        <v>0</v>
      </c>
      <c r="AS5343" s="8">
        <f>AQ5343+AR5343</f>
        <v>6250.0000000000055</v>
      </c>
      <c r="AT5343" s="8">
        <f>AS5343-X5343</f>
        <v>6250.0000000000055</v>
      </c>
      <c r="AU5343" s="11">
        <f>AT5343/L5343</f>
        <v>5.0000000000000044E-2</v>
      </c>
      <c r="AV5343">
        <f>(_xlfn.XLOOKUP(A5343,[2]loan_data!$A:$A,[2]loan_data!$Z:$Z)-100)%</f>
        <v>5.5312500000000001E-2</v>
      </c>
      <c r="AW5343" t="str">
        <f>_xlfn.XLOOKUP(A5343,[2]loan_data!$A:$A,[2]loan_data!$AA:$AA)</f>
        <v>storgan_manley</v>
      </c>
      <c r="AX5343" s="8">
        <f>AV5343*L5343</f>
        <v>6914.0625</v>
      </c>
      <c r="AY5343" s="8">
        <f>AX5343+AR5343</f>
        <v>6914.0625</v>
      </c>
      <c r="AZ5343" s="10">
        <f>AY5343/L5343</f>
        <v>5.5312500000000001E-2</v>
      </c>
    </row>
    <row r="5344" spans="1:52" x14ac:dyDescent="0.2">
      <c r="A5344">
        <v>5036236</v>
      </c>
      <c r="B5344" t="s">
        <v>120</v>
      </c>
      <c r="C5344" t="s">
        <v>49</v>
      </c>
      <c r="D5344" t="b">
        <v>1</v>
      </c>
      <c r="E5344" t="s">
        <v>35</v>
      </c>
      <c r="F5344" t="s">
        <v>36</v>
      </c>
      <c r="G5344" t="s">
        <v>37</v>
      </c>
      <c r="H5344" t="s">
        <v>38</v>
      </c>
      <c r="I5344">
        <v>1</v>
      </c>
      <c r="J5344" t="b">
        <v>0</v>
      </c>
      <c r="K5344" t="b">
        <v>0</v>
      </c>
      <c r="L5344" s="1">
        <v>215000</v>
      </c>
      <c r="M5344" s="2">
        <v>44449</v>
      </c>
      <c r="N5344" s="2">
        <v>44470</v>
      </c>
      <c r="O5344" s="2">
        <v>49919</v>
      </c>
      <c r="P5344">
        <v>180</v>
      </c>
      <c r="Q5344" s="3">
        <v>1430.62</v>
      </c>
      <c r="R5344">
        <v>2.5</v>
      </c>
      <c r="S5344" t="s">
        <v>921</v>
      </c>
      <c r="T5344" s="4">
        <v>365150</v>
      </c>
      <c r="U5344" s="7">
        <f>V5344+W5344</f>
        <v>11008.000000000029</v>
      </c>
      <c r="V5344" s="7">
        <f t="shared" si="557"/>
        <v>11008.000000000029</v>
      </c>
      <c r="W5344" s="7">
        <v>0</v>
      </c>
      <c r="AA5344" t="b">
        <v>0</v>
      </c>
      <c r="AB5344">
        <v>0</v>
      </c>
      <c r="AC5344">
        <v>0</v>
      </c>
      <c r="AD5344" t="b">
        <v>0</v>
      </c>
      <c r="AE5344" t="s">
        <v>39</v>
      </c>
      <c r="AF5344" t="b">
        <v>0</v>
      </c>
      <c r="AG5344">
        <v>1</v>
      </c>
      <c r="AH5344">
        <v>98</v>
      </c>
      <c r="AI5344" s="6">
        <v>3757</v>
      </c>
      <c r="AJ5344">
        <v>822</v>
      </c>
      <c r="AK5344" t="s">
        <v>40</v>
      </c>
      <c r="AL5344" t="s">
        <v>50</v>
      </c>
      <c r="AM5344" s="9">
        <v>1.05</v>
      </c>
      <c r="AN5344">
        <f>_xlfn.XLOOKUP(S5344,[1]umbs_prices!$A:$A,[1]umbs_prices!$D:$D)</f>
        <v>99.88</v>
      </c>
      <c r="AO5344" s="11">
        <f t="shared" si="558"/>
        <v>-1.2000000000000899E-3</v>
      </c>
      <c r="AP5344" s="13">
        <f>(AM5344-1)*L5344</f>
        <v>10750.000000000009</v>
      </c>
      <c r="AQ5344" s="8">
        <f>AO5344*L5344</f>
        <v>-258.00000000001933</v>
      </c>
      <c r="AR5344" s="1">
        <f t="shared" si="559"/>
        <v>11008.000000000029</v>
      </c>
      <c r="AS5344" s="8">
        <f>AQ5344+AR5344</f>
        <v>10750.000000000009</v>
      </c>
      <c r="AT5344" s="8">
        <f>AS5344-X5344</f>
        <v>10750.000000000009</v>
      </c>
      <c r="AU5344" s="11">
        <f>AT5344/L5344</f>
        <v>5.0000000000000044E-2</v>
      </c>
      <c r="AV5344">
        <f>(_xlfn.XLOOKUP(A5344,[2]loan_data!$A:$A,[2]loan_data!$Z:$Z)-100)%</f>
        <v>-1.2000000000000454E-3</v>
      </c>
      <c r="AW5344" t="str">
        <f>_xlfn.XLOOKUP(A5344,[2]loan_data!$A:$A,[2]loan_data!$AA:$AA)</f>
        <v>umbs_price</v>
      </c>
      <c r="AX5344" s="8">
        <f>AV5344*L5344</f>
        <v>-258.00000000000978</v>
      </c>
    </row>
    <row r="5345" spans="1:52" x14ac:dyDescent="0.2">
      <c r="A5345">
        <v>5036255</v>
      </c>
      <c r="B5345" t="s">
        <v>63</v>
      </c>
      <c r="C5345" t="s">
        <v>306</v>
      </c>
      <c r="D5345" t="b">
        <v>1</v>
      </c>
      <c r="E5345" t="s">
        <v>35</v>
      </c>
      <c r="F5345" t="s">
        <v>36</v>
      </c>
      <c r="G5345" t="s">
        <v>37</v>
      </c>
      <c r="H5345" t="s">
        <v>53</v>
      </c>
      <c r="I5345">
        <v>1</v>
      </c>
      <c r="J5345" t="b">
        <v>0</v>
      </c>
      <c r="K5345" t="b">
        <v>0</v>
      </c>
      <c r="L5345" s="1">
        <v>175000</v>
      </c>
      <c r="M5345" s="2">
        <v>44456</v>
      </c>
      <c r="N5345" s="2">
        <v>44501</v>
      </c>
      <c r="O5345" s="2">
        <v>55427</v>
      </c>
      <c r="P5345">
        <v>360</v>
      </c>
      <c r="Q5345" s="3">
        <v>735.04</v>
      </c>
      <c r="R5345">
        <v>2.99</v>
      </c>
      <c r="S5345" t="s">
        <v>924</v>
      </c>
      <c r="T5345" s="4">
        <v>291862</v>
      </c>
      <c r="U5345" s="7">
        <f>V5345+W5345</f>
        <v>2763.4999999999945</v>
      </c>
      <c r="V5345" s="7">
        <f t="shared" si="557"/>
        <v>1452.4999999999945</v>
      </c>
      <c r="W5345" s="7">
        <v>1311</v>
      </c>
      <c r="AA5345" t="b">
        <v>0</v>
      </c>
      <c r="AB5345">
        <v>0</v>
      </c>
      <c r="AC5345">
        <v>0</v>
      </c>
      <c r="AD5345" t="b">
        <v>0</v>
      </c>
      <c r="AE5345" t="s">
        <v>39</v>
      </c>
      <c r="AF5345" t="b">
        <v>0</v>
      </c>
      <c r="AG5345">
        <v>1</v>
      </c>
      <c r="AH5345">
        <v>35</v>
      </c>
      <c r="AI5345" s="6">
        <v>1021</v>
      </c>
      <c r="AJ5345">
        <v>822</v>
      </c>
      <c r="AK5345" t="s">
        <v>58</v>
      </c>
      <c r="AL5345" t="s">
        <v>41</v>
      </c>
      <c r="AM5345" s="9">
        <v>1.05</v>
      </c>
      <c r="AN5345">
        <f>_xlfn.XLOOKUP(S5345,[1]umbs_prices!$A:$A,[1]umbs_prices!$D:$D)</f>
        <v>104.17</v>
      </c>
      <c r="AO5345" s="11">
        <f t="shared" si="558"/>
        <v>4.170000000000007E-2</v>
      </c>
      <c r="AP5345" s="13">
        <f>(AM5345-1)*L5345</f>
        <v>8750.0000000000073</v>
      </c>
      <c r="AQ5345" s="8">
        <f>AO5345*L5345</f>
        <v>7297.5000000000127</v>
      </c>
      <c r="AR5345" s="1">
        <f t="shared" si="559"/>
        <v>1452.4999999999945</v>
      </c>
      <c r="AS5345" s="8">
        <f>AQ5345+AR5345</f>
        <v>8750.0000000000073</v>
      </c>
      <c r="AT5345" s="8">
        <f>AS5345-X5345</f>
        <v>8750.0000000000073</v>
      </c>
      <c r="AU5345" s="11">
        <f>AT5345/L5345</f>
        <v>5.0000000000000044E-2</v>
      </c>
      <c r="AV5345">
        <f>(_xlfn.XLOOKUP(A5345,[2]loan_data!$A:$A,[2]loan_data!$Z:$Z)-100)%</f>
        <v>4.5762500000000018E-2</v>
      </c>
      <c r="AW5345" t="str">
        <f>_xlfn.XLOOKUP(A5345,[2]loan_data!$A:$A,[2]loan_data!$AA:$AA)</f>
        <v>pj_logan</v>
      </c>
      <c r="AX5345" s="8">
        <f>AV5345*L5345</f>
        <v>8008.4375000000036</v>
      </c>
      <c r="AY5345" s="8">
        <f t="shared" ref="AY5345:AY5346" si="562">AX5345+AR5345</f>
        <v>9460.9374999999982</v>
      </c>
      <c r="AZ5345" s="10">
        <f>AY5345/L5345</f>
        <v>5.4062499999999993E-2</v>
      </c>
    </row>
    <row r="5346" spans="1:52" x14ac:dyDescent="0.2">
      <c r="A5346">
        <v>5036339</v>
      </c>
      <c r="B5346" t="s">
        <v>33</v>
      </c>
      <c r="C5346" t="s">
        <v>34</v>
      </c>
      <c r="D5346" t="b">
        <v>1</v>
      </c>
      <c r="E5346" t="s">
        <v>35</v>
      </c>
      <c r="F5346" t="s">
        <v>36</v>
      </c>
      <c r="G5346" t="s">
        <v>37</v>
      </c>
      <c r="H5346" t="s">
        <v>53</v>
      </c>
      <c r="I5346">
        <v>1</v>
      </c>
      <c r="J5346" t="b">
        <v>0</v>
      </c>
      <c r="K5346" t="b">
        <v>0</v>
      </c>
      <c r="L5346" s="1">
        <v>155000</v>
      </c>
      <c r="M5346" s="2">
        <v>44440</v>
      </c>
      <c r="N5346" s="2">
        <v>44470</v>
      </c>
      <c r="O5346" s="2">
        <v>55397</v>
      </c>
      <c r="P5346">
        <v>360</v>
      </c>
      <c r="Q5346" s="3">
        <v>651.03</v>
      </c>
      <c r="R5346">
        <v>2.99</v>
      </c>
      <c r="S5346" t="s">
        <v>924</v>
      </c>
      <c r="T5346" s="4">
        <v>911765</v>
      </c>
      <c r="U5346" s="7">
        <f>V5346+W5346</f>
        <v>2908.4999999999964</v>
      </c>
      <c r="V5346" s="7">
        <f t="shared" si="557"/>
        <v>1286.4999999999964</v>
      </c>
      <c r="W5346" s="7">
        <v>1622</v>
      </c>
      <c r="AA5346" t="b">
        <v>0</v>
      </c>
      <c r="AB5346">
        <v>0</v>
      </c>
      <c r="AC5346">
        <v>0</v>
      </c>
      <c r="AD5346" t="b">
        <v>0</v>
      </c>
      <c r="AE5346" t="s">
        <v>39</v>
      </c>
      <c r="AF5346" t="b">
        <v>0</v>
      </c>
      <c r="AG5346">
        <v>1</v>
      </c>
      <c r="AH5346">
        <v>31</v>
      </c>
      <c r="AI5346" s="6">
        <v>1266</v>
      </c>
      <c r="AJ5346">
        <v>824</v>
      </c>
      <c r="AK5346" t="s">
        <v>43</v>
      </c>
      <c r="AL5346" t="s">
        <v>50</v>
      </c>
      <c r="AM5346" s="9">
        <v>1.05</v>
      </c>
      <c r="AN5346">
        <f>_xlfn.XLOOKUP(S5346,[1]umbs_prices!$A:$A,[1]umbs_prices!$D:$D)</f>
        <v>104.17</v>
      </c>
      <c r="AO5346" s="11">
        <f t="shared" si="558"/>
        <v>4.170000000000007E-2</v>
      </c>
      <c r="AP5346" s="13">
        <f>(AM5346-1)*L5346</f>
        <v>7750.0000000000073</v>
      </c>
      <c r="AQ5346" s="8">
        <f>AO5346*L5346</f>
        <v>6463.5000000000109</v>
      </c>
      <c r="AR5346" s="1">
        <f t="shared" si="559"/>
        <v>1286.4999999999964</v>
      </c>
      <c r="AS5346" s="8">
        <f>AQ5346+AR5346</f>
        <v>7750.0000000000073</v>
      </c>
      <c r="AT5346" s="8">
        <f>AS5346-X5346</f>
        <v>7750.0000000000073</v>
      </c>
      <c r="AU5346" s="11">
        <f>AT5346/L5346</f>
        <v>5.0000000000000044E-2</v>
      </c>
      <c r="AV5346">
        <f>(_xlfn.XLOOKUP(A5346,[2]loan_data!$A:$A,[2]loan_data!$Z:$Z)-100)%</f>
        <v>5.7637500000000015E-2</v>
      </c>
      <c r="AW5346" t="str">
        <f>_xlfn.XLOOKUP(A5346,[2]loan_data!$A:$A,[2]loan_data!$AA:$AA)</f>
        <v>golden_sachs</v>
      </c>
      <c r="AX5346" s="8">
        <f>AV5346*L5346</f>
        <v>8933.8125000000018</v>
      </c>
      <c r="AY5346" s="8">
        <f t="shared" si="562"/>
        <v>10220.312499999998</v>
      </c>
      <c r="AZ5346" s="10">
        <f>AY5346/L5346</f>
        <v>6.5937499999999982E-2</v>
      </c>
    </row>
    <row r="5347" spans="1:52" x14ac:dyDescent="0.2">
      <c r="A5347">
        <v>5036368</v>
      </c>
      <c r="B5347" t="s">
        <v>177</v>
      </c>
      <c r="C5347" t="s">
        <v>509</v>
      </c>
      <c r="D5347" t="b">
        <v>1</v>
      </c>
      <c r="E5347" t="s">
        <v>35</v>
      </c>
      <c r="F5347" t="s">
        <v>36</v>
      </c>
      <c r="G5347" t="s">
        <v>37</v>
      </c>
      <c r="H5347" t="s">
        <v>38</v>
      </c>
      <c r="I5347">
        <v>1</v>
      </c>
      <c r="J5347" t="b">
        <v>0</v>
      </c>
      <c r="K5347" t="b">
        <v>0</v>
      </c>
      <c r="L5347" s="1">
        <v>175000</v>
      </c>
      <c r="M5347" s="2">
        <v>44441</v>
      </c>
      <c r="N5347" s="2">
        <v>44470</v>
      </c>
      <c r="O5347" s="2">
        <v>55397</v>
      </c>
      <c r="P5347">
        <v>360</v>
      </c>
      <c r="Q5347" s="3">
        <v>701.36</v>
      </c>
      <c r="R5347">
        <v>2.625</v>
      </c>
      <c r="S5347" t="s">
        <v>919</v>
      </c>
      <c r="T5347" s="4">
        <v>359343</v>
      </c>
      <c r="U5347" s="7">
        <f>V5347+W5347</f>
        <v>4892.4800000000087</v>
      </c>
      <c r="V5347" s="7">
        <f t="shared" si="557"/>
        <v>3447.5000000000082</v>
      </c>
      <c r="W5347" s="7">
        <v>1444.9800000000005</v>
      </c>
      <c r="AA5347" t="b">
        <v>0</v>
      </c>
      <c r="AB5347">
        <v>0</v>
      </c>
      <c r="AC5347">
        <v>0</v>
      </c>
      <c r="AD5347" t="b">
        <v>0</v>
      </c>
      <c r="AE5347" t="s">
        <v>97</v>
      </c>
      <c r="AF5347" t="b">
        <v>0</v>
      </c>
      <c r="AG5347">
        <v>1</v>
      </c>
      <c r="AH5347">
        <v>127</v>
      </c>
      <c r="AI5347" s="6">
        <v>3810</v>
      </c>
      <c r="AJ5347">
        <v>824</v>
      </c>
      <c r="AK5347" t="s">
        <v>43</v>
      </c>
      <c r="AL5347" t="s">
        <v>50</v>
      </c>
      <c r="AM5347" s="9">
        <v>1.05</v>
      </c>
      <c r="AN5347">
        <f>_xlfn.XLOOKUP(S5347,[1]umbs_prices!$A:$A,[1]umbs_prices!$D:$D)</f>
        <v>103.03</v>
      </c>
      <c r="AO5347" s="11">
        <f t="shared" si="558"/>
        <v>3.0299999999999994E-2</v>
      </c>
      <c r="AP5347" s="13">
        <f>(AM5347-1)*L5347</f>
        <v>8750.0000000000073</v>
      </c>
      <c r="AQ5347" s="8">
        <f>AO5347*L5347</f>
        <v>5302.4999999999991</v>
      </c>
      <c r="AR5347" s="1">
        <f t="shared" si="559"/>
        <v>3447.5000000000082</v>
      </c>
      <c r="AS5347" s="8">
        <f>AQ5347+AR5347</f>
        <v>8750.0000000000073</v>
      </c>
      <c r="AT5347" s="8">
        <f>AS5347-X5347</f>
        <v>8750.0000000000073</v>
      </c>
      <c r="AU5347" s="11">
        <f>AT5347/L5347</f>
        <v>5.0000000000000044E-2</v>
      </c>
      <c r="AV5347">
        <f>(_xlfn.XLOOKUP(A5347,[2]loan_data!$A:$A,[2]loan_data!$Z:$Z)-100)%</f>
        <v>3.0300000000000011E-2</v>
      </c>
      <c r="AW5347" t="str">
        <f>_xlfn.XLOOKUP(A5347,[2]loan_data!$A:$A,[2]loan_data!$AA:$AA)</f>
        <v>umbs_price</v>
      </c>
      <c r="AX5347" s="8">
        <f>AV5347*L5347</f>
        <v>5302.5000000000018</v>
      </c>
    </row>
    <row r="5348" spans="1:52" x14ac:dyDescent="0.2">
      <c r="A5348">
        <v>5036385</v>
      </c>
      <c r="B5348" t="s">
        <v>61</v>
      </c>
      <c r="C5348" t="s">
        <v>85</v>
      </c>
      <c r="D5348" t="b">
        <v>1</v>
      </c>
      <c r="E5348" t="s">
        <v>35</v>
      </c>
      <c r="F5348" t="s">
        <v>36</v>
      </c>
      <c r="G5348" t="s">
        <v>37</v>
      </c>
      <c r="H5348" t="s">
        <v>60</v>
      </c>
      <c r="I5348">
        <v>1</v>
      </c>
      <c r="J5348" t="b">
        <v>0</v>
      </c>
      <c r="K5348" t="b">
        <v>0</v>
      </c>
      <c r="L5348" s="1">
        <v>275000</v>
      </c>
      <c r="M5348" s="2">
        <v>44454</v>
      </c>
      <c r="N5348" s="2">
        <v>44501</v>
      </c>
      <c r="O5348" s="2">
        <v>55427</v>
      </c>
      <c r="P5348">
        <v>360</v>
      </c>
      <c r="Q5348" s="3">
        <v>1138.23</v>
      </c>
      <c r="R5348">
        <v>2.875</v>
      </c>
      <c r="S5348" t="s">
        <v>922</v>
      </c>
      <c r="T5348" s="4">
        <v>289474</v>
      </c>
      <c r="U5348" s="7">
        <f>V5348+W5348</f>
        <v>7456.5000000000018</v>
      </c>
      <c r="V5348" s="7">
        <f t="shared" si="557"/>
        <v>4977.5000000000018</v>
      </c>
      <c r="W5348" s="7">
        <v>2479</v>
      </c>
      <c r="AA5348" t="b">
        <v>0</v>
      </c>
      <c r="AB5348">
        <v>0</v>
      </c>
      <c r="AC5348">
        <v>0</v>
      </c>
      <c r="AD5348" t="b">
        <v>0</v>
      </c>
      <c r="AE5348" t="s">
        <v>39</v>
      </c>
      <c r="AF5348" t="b">
        <v>0</v>
      </c>
      <c r="AG5348">
        <v>1</v>
      </c>
      <c r="AH5348">
        <v>52</v>
      </c>
      <c r="AI5348" s="6">
        <v>1560</v>
      </c>
      <c r="AJ5348">
        <v>824</v>
      </c>
      <c r="AK5348" t="s">
        <v>43</v>
      </c>
      <c r="AL5348" t="s">
        <v>50</v>
      </c>
      <c r="AM5348" s="9">
        <v>1.05</v>
      </c>
      <c r="AN5348">
        <f>_xlfn.XLOOKUP(S5348,[1]umbs_prices!$A:$A,[1]umbs_prices!$D:$D)</f>
        <v>103.19</v>
      </c>
      <c r="AO5348" s="11">
        <f t="shared" si="558"/>
        <v>3.1900000000000039E-2</v>
      </c>
      <c r="AP5348" s="13">
        <f>(AM5348-1)*L5348</f>
        <v>13750.000000000013</v>
      </c>
      <c r="AQ5348" s="8">
        <f>AO5348*L5348</f>
        <v>8772.5000000000109</v>
      </c>
      <c r="AR5348" s="1">
        <f t="shared" si="559"/>
        <v>4977.5000000000018</v>
      </c>
      <c r="AS5348" s="8">
        <f>AQ5348+AR5348</f>
        <v>13750.000000000013</v>
      </c>
      <c r="AT5348" s="8">
        <f>AS5348-X5348</f>
        <v>13750.000000000013</v>
      </c>
      <c r="AU5348" s="11">
        <f>AT5348/L5348</f>
        <v>5.0000000000000044E-2</v>
      </c>
      <c r="AV5348">
        <f>(_xlfn.XLOOKUP(A5348,[2]loan_data!$A:$A,[2]loan_data!$Z:$Z)-100)%</f>
        <v>3.1899999999999977E-2</v>
      </c>
      <c r="AW5348" t="str">
        <f>_xlfn.XLOOKUP(A5348,[2]loan_data!$A:$A,[2]loan_data!$AA:$AA)</f>
        <v>umbs_price</v>
      </c>
      <c r="AX5348" s="8">
        <f>AV5348*L5348</f>
        <v>8772.4999999999945</v>
      </c>
    </row>
    <row r="5349" spans="1:52" x14ac:dyDescent="0.2">
      <c r="A5349">
        <v>5036413</v>
      </c>
      <c r="B5349" t="s">
        <v>90</v>
      </c>
      <c r="C5349" t="s">
        <v>748</v>
      </c>
      <c r="D5349" t="b">
        <v>1</v>
      </c>
      <c r="E5349" t="s">
        <v>35</v>
      </c>
      <c r="F5349" t="s">
        <v>36</v>
      </c>
      <c r="G5349" t="s">
        <v>37</v>
      </c>
      <c r="H5349" t="s">
        <v>38</v>
      </c>
      <c r="I5349">
        <v>1</v>
      </c>
      <c r="J5349" t="b">
        <v>0</v>
      </c>
      <c r="K5349" t="b">
        <v>0</v>
      </c>
      <c r="L5349" s="1">
        <v>445000</v>
      </c>
      <c r="M5349" s="2">
        <v>44441</v>
      </c>
      <c r="N5349" s="2">
        <v>44470</v>
      </c>
      <c r="O5349" s="2">
        <v>55397</v>
      </c>
      <c r="P5349">
        <v>360</v>
      </c>
      <c r="Q5349" s="3">
        <v>1869.09</v>
      </c>
      <c r="R5349">
        <v>2.99</v>
      </c>
      <c r="S5349" t="s">
        <v>922</v>
      </c>
      <c r="T5349" s="4">
        <v>563292</v>
      </c>
      <c r="U5349" s="7">
        <f>V5349+W5349</f>
        <v>10660.050000000001</v>
      </c>
      <c r="V5349" s="7">
        <f t="shared" si="557"/>
        <v>8054.5</v>
      </c>
      <c r="W5349" s="7">
        <v>2605.5500000000011</v>
      </c>
      <c r="AA5349" t="b">
        <v>0</v>
      </c>
      <c r="AB5349">
        <v>0</v>
      </c>
      <c r="AC5349">
        <v>0</v>
      </c>
      <c r="AD5349" t="b">
        <v>0</v>
      </c>
      <c r="AE5349" t="s">
        <v>39</v>
      </c>
      <c r="AF5349" t="b">
        <v>0</v>
      </c>
      <c r="AG5349">
        <v>1</v>
      </c>
      <c r="AH5349">
        <v>99</v>
      </c>
      <c r="AI5349" s="6">
        <v>3630</v>
      </c>
      <c r="AJ5349">
        <v>828</v>
      </c>
      <c r="AK5349" t="s">
        <v>40</v>
      </c>
      <c r="AL5349" t="s">
        <v>50</v>
      </c>
      <c r="AM5349" s="9">
        <v>1.05</v>
      </c>
      <c r="AN5349">
        <f>_xlfn.XLOOKUP(S5349,[1]umbs_prices!$A:$A,[1]umbs_prices!$D:$D)</f>
        <v>103.19</v>
      </c>
      <c r="AO5349" s="11">
        <f t="shared" si="558"/>
        <v>3.1900000000000039E-2</v>
      </c>
      <c r="AP5349" s="13">
        <f>(AM5349-1)*L5349</f>
        <v>22250.000000000018</v>
      </c>
      <c r="AQ5349" s="8">
        <f>AO5349*L5349</f>
        <v>14195.500000000018</v>
      </c>
      <c r="AR5349" s="1">
        <f t="shared" si="559"/>
        <v>8054.5</v>
      </c>
      <c r="AS5349" s="8">
        <f>AQ5349+AR5349</f>
        <v>22250.000000000018</v>
      </c>
      <c r="AT5349" s="8">
        <f>AS5349-X5349</f>
        <v>22250.000000000018</v>
      </c>
      <c r="AU5349" s="11">
        <f>AT5349/L5349</f>
        <v>5.0000000000000037E-2</v>
      </c>
      <c r="AV5349">
        <f>(_xlfn.XLOOKUP(A5349,[2]loan_data!$A:$A,[2]loan_data!$Z:$Z)-100)%</f>
        <v>4.2212499999999979E-2</v>
      </c>
      <c r="AW5349" t="str">
        <f>_xlfn.XLOOKUP(A5349,[2]loan_data!$A:$A,[2]loan_data!$AA:$AA)</f>
        <v>storgan_manley</v>
      </c>
      <c r="AX5349" s="8">
        <f>AV5349*L5349</f>
        <v>18784.562499999989</v>
      </c>
      <c r="AY5349" s="8">
        <f t="shared" ref="AY5349:AY5352" si="563">AX5349+AR5349</f>
        <v>26839.062499999989</v>
      </c>
      <c r="AZ5349" s="10">
        <f>AY5349/L5349</f>
        <v>6.0312499999999977E-2</v>
      </c>
    </row>
    <row r="5350" spans="1:52" x14ac:dyDescent="0.2">
      <c r="A5350">
        <v>5036544</v>
      </c>
      <c r="B5350" t="s">
        <v>177</v>
      </c>
      <c r="C5350" t="s">
        <v>509</v>
      </c>
      <c r="D5350" t="b">
        <v>1</v>
      </c>
      <c r="E5350" t="s">
        <v>35</v>
      </c>
      <c r="F5350" t="s">
        <v>36</v>
      </c>
      <c r="G5350" t="s">
        <v>37</v>
      </c>
      <c r="H5350" t="s">
        <v>38</v>
      </c>
      <c r="I5350">
        <v>1</v>
      </c>
      <c r="J5350" t="b">
        <v>0</v>
      </c>
      <c r="K5350" t="b">
        <v>0</v>
      </c>
      <c r="L5350" s="1">
        <v>225000</v>
      </c>
      <c r="M5350" s="2">
        <v>44447</v>
      </c>
      <c r="N5350" s="2">
        <v>44470</v>
      </c>
      <c r="O5350" s="2">
        <v>55397</v>
      </c>
      <c r="P5350">
        <v>360</v>
      </c>
      <c r="Q5350" s="3">
        <v>909.37</v>
      </c>
      <c r="R5350">
        <v>2.69</v>
      </c>
      <c r="S5350" t="s">
        <v>921</v>
      </c>
      <c r="T5350" s="4">
        <v>334076</v>
      </c>
      <c r="U5350" s="7">
        <f>V5350+W5350</f>
        <v>12275.250000000029</v>
      </c>
      <c r="V5350" s="7">
        <f t="shared" si="557"/>
        <v>11520.000000000029</v>
      </c>
      <c r="W5350" s="7">
        <v>755.25</v>
      </c>
      <c r="AA5350" t="b">
        <v>0</v>
      </c>
      <c r="AB5350">
        <v>0</v>
      </c>
      <c r="AC5350">
        <v>0</v>
      </c>
      <c r="AD5350" t="b">
        <v>0</v>
      </c>
      <c r="AE5350" t="s">
        <v>39</v>
      </c>
      <c r="AF5350" t="b">
        <v>0</v>
      </c>
      <c r="AG5350">
        <v>1</v>
      </c>
      <c r="AH5350">
        <v>58</v>
      </c>
      <c r="AI5350" s="6">
        <v>2127</v>
      </c>
      <c r="AJ5350">
        <v>828</v>
      </c>
      <c r="AK5350" t="s">
        <v>43</v>
      </c>
      <c r="AL5350" t="s">
        <v>41</v>
      </c>
      <c r="AM5350" s="9">
        <v>1.05</v>
      </c>
      <c r="AN5350">
        <f>_xlfn.XLOOKUP(S5350,[1]umbs_prices!$A:$A,[1]umbs_prices!$D:$D)</f>
        <v>99.88</v>
      </c>
      <c r="AO5350" s="11">
        <f t="shared" si="558"/>
        <v>-1.2000000000000899E-3</v>
      </c>
      <c r="AP5350" s="13">
        <f>(AM5350-1)*L5350</f>
        <v>11250.000000000009</v>
      </c>
      <c r="AQ5350" s="8">
        <f>AO5350*L5350</f>
        <v>-270.00000000002024</v>
      </c>
      <c r="AR5350" s="1">
        <f t="shared" si="559"/>
        <v>11520.000000000029</v>
      </c>
      <c r="AS5350" s="8">
        <f>AQ5350+AR5350</f>
        <v>11250.000000000009</v>
      </c>
      <c r="AT5350" s="8">
        <f>AS5350-X5350</f>
        <v>11250.000000000009</v>
      </c>
      <c r="AU5350" s="11">
        <f>AT5350/L5350</f>
        <v>5.0000000000000037E-2</v>
      </c>
      <c r="AV5350">
        <f>(_xlfn.XLOOKUP(A5350,[2]loan_data!$A:$A,[2]loan_data!$Z:$Z)-100)%</f>
        <v>8.1749999999999549E-3</v>
      </c>
      <c r="AW5350" t="str">
        <f>_xlfn.XLOOKUP(A5350,[2]loan_data!$A:$A,[2]loan_data!$AA:$AA)</f>
        <v>golden_sachs</v>
      </c>
      <c r="AX5350" s="8">
        <f>AV5350*L5350</f>
        <v>1839.3749999999898</v>
      </c>
      <c r="AY5350" s="8">
        <f t="shared" si="563"/>
        <v>13359.375000000018</v>
      </c>
      <c r="AZ5350" s="10">
        <f>AY5350/L5350</f>
        <v>5.937500000000008E-2</v>
      </c>
    </row>
    <row r="5351" spans="1:52" x14ac:dyDescent="0.2">
      <c r="A5351">
        <v>5036639</v>
      </c>
      <c r="B5351" t="s">
        <v>73</v>
      </c>
      <c r="C5351" t="s">
        <v>494</v>
      </c>
      <c r="D5351" t="b">
        <v>1</v>
      </c>
      <c r="E5351" t="s">
        <v>35</v>
      </c>
      <c r="F5351" t="s">
        <v>36</v>
      </c>
      <c r="G5351" t="s">
        <v>37</v>
      </c>
      <c r="H5351" t="s">
        <v>38</v>
      </c>
      <c r="I5351">
        <v>1</v>
      </c>
      <c r="J5351" t="b">
        <v>0</v>
      </c>
      <c r="K5351" t="b">
        <v>0</v>
      </c>
      <c r="L5351" s="1">
        <v>135000</v>
      </c>
      <c r="M5351" s="2">
        <v>44436</v>
      </c>
      <c r="N5351" s="2">
        <v>44470</v>
      </c>
      <c r="O5351" s="2">
        <v>55397</v>
      </c>
      <c r="P5351">
        <v>360</v>
      </c>
      <c r="Q5351" s="3">
        <v>595.16</v>
      </c>
      <c r="R5351">
        <v>3.375</v>
      </c>
      <c r="S5351" t="s">
        <v>920</v>
      </c>
      <c r="T5351" s="4">
        <v>254717</v>
      </c>
      <c r="U5351" s="7">
        <f>V5351+W5351</f>
        <v>2755.5000000000027</v>
      </c>
      <c r="V5351" s="7">
        <f t="shared" si="557"/>
        <v>526.50000000000273</v>
      </c>
      <c r="W5351" s="7">
        <v>2229</v>
      </c>
      <c r="AA5351" t="b">
        <v>0</v>
      </c>
      <c r="AB5351">
        <v>0</v>
      </c>
      <c r="AC5351">
        <v>0</v>
      </c>
      <c r="AD5351" t="b">
        <v>0</v>
      </c>
      <c r="AE5351" t="s">
        <v>39</v>
      </c>
      <c r="AF5351" t="b">
        <v>0</v>
      </c>
      <c r="AG5351">
        <v>1</v>
      </c>
      <c r="AH5351">
        <v>70</v>
      </c>
      <c r="AI5351" s="6">
        <v>2042</v>
      </c>
      <c r="AJ5351">
        <v>829</v>
      </c>
      <c r="AK5351" t="s">
        <v>40</v>
      </c>
      <c r="AL5351" t="s">
        <v>50</v>
      </c>
      <c r="AM5351" s="9">
        <v>1.05</v>
      </c>
      <c r="AN5351">
        <f>_xlfn.XLOOKUP(S5351,[1]umbs_prices!$A:$A,[1]umbs_prices!$D:$D)</f>
        <v>104.61</v>
      </c>
      <c r="AO5351" s="11">
        <f t="shared" si="558"/>
        <v>4.610000000000003E-2</v>
      </c>
      <c r="AP5351" s="13">
        <f>(AM5351-1)*L5351</f>
        <v>6750.0000000000064</v>
      </c>
      <c r="AQ5351" s="8">
        <f>AO5351*L5351</f>
        <v>6223.5000000000036</v>
      </c>
      <c r="AR5351" s="1">
        <f t="shared" si="559"/>
        <v>526.50000000000273</v>
      </c>
      <c r="AS5351" s="8">
        <f>AQ5351+AR5351</f>
        <v>6750.0000000000064</v>
      </c>
      <c r="AT5351" s="8">
        <f>AS5351-X5351</f>
        <v>6750.0000000000064</v>
      </c>
      <c r="AU5351" s="11">
        <f>AT5351/L5351</f>
        <v>5.0000000000000044E-2</v>
      </c>
      <c r="AV5351">
        <f>(_xlfn.XLOOKUP(A5351,[2]loan_data!$A:$A,[2]loan_data!$Z:$Z)-100)%</f>
        <v>5.6412499999999997E-2</v>
      </c>
      <c r="AW5351" t="str">
        <f>_xlfn.XLOOKUP(A5351,[2]loan_data!$A:$A,[2]loan_data!$AA:$AA)</f>
        <v>storgan_manley</v>
      </c>
      <c r="AX5351" s="8">
        <f>AV5351*L5351</f>
        <v>7615.6875</v>
      </c>
      <c r="AY5351" s="8">
        <f t="shared" si="563"/>
        <v>8142.1875000000027</v>
      </c>
      <c r="AZ5351" s="10">
        <f>AY5351/L5351</f>
        <v>6.0312500000000019E-2</v>
      </c>
    </row>
    <row r="5352" spans="1:52" x14ac:dyDescent="0.2">
      <c r="A5352">
        <v>5036726</v>
      </c>
      <c r="B5352" t="s">
        <v>146</v>
      </c>
      <c r="C5352" t="s">
        <v>639</v>
      </c>
      <c r="D5352" t="b">
        <v>1</v>
      </c>
      <c r="E5352" t="s">
        <v>35</v>
      </c>
      <c r="F5352" t="s">
        <v>36</v>
      </c>
      <c r="G5352" t="s">
        <v>37</v>
      </c>
      <c r="H5352" t="s">
        <v>38</v>
      </c>
      <c r="I5352">
        <v>1</v>
      </c>
      <c r="J5352" t="b">
        <v>0</v>
      </c>
      <c r="K5352" t="b">
        <v>0</v>
      </c>
      <c r="L5352" s="1">
        <v>105000</v>
      </c>
      <c r="M5352" s="2">
        <v>44447</v>
      </c>
      <c r="N5352" s="2">
        <v>44470</v>
      </c>
      <c r="O5352" s="2">
        <v>55397</v>
      </c>
      <c r="P5352">
        <v>360</v>
      </c>
      <c r="Q5352" s="3">
        <v>448.63</v>
      </c>
      <c r="R5352">
        <v>3.125</v>
      </c>
      <c r="S5352" t="s">
        <v>922</v>
      </c>
      <c r="T5352" s="4">
        <v>139814</v>
      </c>
      <c r="U5352" s="7">
        <f>V5352+W5352</f>
        <v>2817.94</v>
      </c>
      <c r="V5352" s="7">
        <f t="shared" si="557"/>
        <v>1900.5000000000005</v>
      </c>
      <c r="W5352" s="7">
        <v>917.4399999999996</v>
      </c>
      <c r="AA5352" t="b">
        <v>0</v>
      </c>
      <c r="AB5352">
        <v>0</v>
      </c>
      <c r="AC5352">
        <v>0</v>
      </c>
      <c r="AD5352" t="b">
        <v>0</v>
      </c>
      <c r="AE5352" t="s">
        <v>39</v>
      </c>
      <c r="AF5352" t="b">
        <v>0</v>
      </c>
      <c r="AG5352">
        <v>1</v>
      </c>
      <c r="AH5352">
        <v>49</v>
      </c>
      <c r="AI5352" s="6">
        <v>1511</v>
      </c>
      <c r="AJ5352">
        <v>831</v>
      </c>
      <c r="AK5352" t="s">
        <v>58</v>
      </c>
      <c r="AL5352" t="s">
        <v>50</v>
      </c>
      <c r="AM5352" s="9">
        <v>1.05</v>
      </c>
      <c r="AN5352">
        <f>_xlfn.XLOOKUP(S5352,[1]umbs_prices!$A:$A,[1]umbs_prices!$D:$D)</f>
        <v>103.19</v>
      </c>
      <c r="AO5352" s="11">
        <f t="shared" si="558"/>
        <v>3.1900000000000039E-2</v>
      </c>
      <c r="AP5352" s="13">
        <f>(AM5352-1)*L5352</f>
        <v>5250.0000000000045</v>
      </c>
      <c r="AQ5352" s="8">
        <f>AO5352*L5352</f>
        <v>3349.5000000000041</v>
      </c>
      <c r="AR5352" s="1">
        <f t="shared" si="559"/>
        <v>1900.5000000000005</v>
      </c>
      <c r="AS5352" s="8">
        <f>AQ5352+AR5352</f>
        <v>5250.0000000000045</v>
      </c>
      <c r="AT5352" s="8">
        <f>AS5352-X5352</f>
        <v>5250.0000000000045</v>
      </c>
      <c r="AU5352" s="11">
        <f>AT5352/L5352</f>
        <v>5.0000000000000044E-2</v>
      </c>
      <c r="AV5352">
        <f>(_xlfn.XLOOKUP(A5352,[2]loan_data!$A:$A,[2]loan_data!$Z:$Z)-100)%</f>
        <v>4.2212499999999979E-2</v>
      </c>
      <c r="AW5352" t="str">
        <f>_xlfn.XLOOKUP(A5352,[2]loan_data!$A:$A,[2]loan_data!$AA:$AA)</f>
        <v>storgan_manley</v>
      </c>
      <c r="AX5352" s="8">
        <f>AV5352*L5352</f>
        <v>4432.3124999999982</v>
      </c>
      <c r="AY5352" s="8">
        <f t="shared" si="563"/>
        <v>6332.8124999999982</v>
      </c>
      <c r="AZ5352" s="10">
        <f>AY5352/L5352</f>
        <v>6.0312499999999984E-2</v>
      </c>
    </row>
    <row r="5353" spans="1:52" x14ac:dyDescent="0.2">
      <c r="A5353">
        <v>5036731</v>
      </c>
      <c r="B5353" t="s">
        <v>54</v>
      </c>
      <c r="C5353" t="s">
        <v>193</v>
      </c>
      <c r="D5353" t="b">
        <v>1</v>
      </c>
      <c r="E5353" t="s">
        <v>35</v>
      </c>
      <c r="F5353" t="s">
        <v>36</v>
      </c>
      <c r="G5353" t="s">
        <v>37</v>
      </c>
      <c r="H5353" t="s">
        <v>38</v>
      </c>
      <c r="I5353">
        <v>1</v>
      </c>
      <c r="J5353" t="b">
        <v>0</v>
      </c>
      <c r="K5353" t="b">
        <v>0</v>
      </c>
      <c r="L5353" s="1">
        <v>195000</v>
      </c>
      <c r="M5353" s="2">
        <v>44446</v>
      </c>
      <c r="N5353" s="2">
        <v>44470</v>
      </c>
      <c r="O5353" s="2">
        <v>51745</v>
      </c>
      <c r="P5353">
        <v>240</v>
      </c>
      <c r="Q5353" s="3">
        <v>1077.81</v>
      </c>
      <c r="R5353">
        <v>2.99</v>
      </c>
      <c r="S5353" t="s">
        <v>922</v>
      </c>
      <c r="T5353" s="4">
        <v>282609</v>
      </c>
      <c r="U5353" s="7">
        <f>V5353+W5353</f>
        <v>4787.0000000000018</v>
      </c>
      <c r="V5353" s="7">
        <f t="shared" si="557"/>
        <v>3529.5000000000018</v>
      </c>
      <c r="W5353" s="7">
        <v>1257.5</v>
      </c>
      <c r="AA5353" t="b">
        <v>0</v>
      </c>
      <c r="AB5353">
        <v>0</v>
      </c>
      <c r="AC5353">
        <v>0</v>
      </c>
      <c r="AD5353" t="b">
        <v>0</v>
      </c>
      <c r="AE5353" t="s">
        <v>39</v>
      </c>
      <c r="AF5353" t="b">
        <v>0</v>
      </c>
      <c r="AG5353">
        <v>1</v>
      </c>
      <c r="AH5353">
        <v>49</v>
      </c>
      <c r="AI5353" s="6">
        <v>1756</v>
      </c>
      <c r="AJ5353">
        <v>833</v>
      </c>
      <c r="AK5353" t="s">
        <v>43</v>
      </c>
      <c r="AL5353" t="s">
        <v>41</v>
      </c>
      <c r="AM5353" s="9">
        <v>1.05</v>
      </c>
      <c r="AN5353">
        <f>_xlfn.XLOOKUP(S5353,[1]umbs_prices!$A:$A,[1]umbs_prices!$D:$D)</f>
        <v>103.19</v>
      </c>
      <c r="AO5353" s="11">
        <f t="shared" si="558"/>
        <v>3.1900000000000039E-2</v>
      </c>
      <c r="AP5353" s="13">
        <f>(AM5353-1)*L5353</f>
        <v>9750.0000000000091</v>
      </c>
      <c r="AQ5353" s="8">
        <f>AO5353*L5353</f>
        <v>6220.5000000000073</v>
      </c>
      <c r="AR5353" s="1">
        <f t="shared" si="559"/>
        <v>3529.5000000000018</v>
      </c>
      <c r="AS5353" s="8">
        <f>AQ5353+AR5353</f>
        <v>9750.0000000000091</v>
      </c>
      <c r="AT5353" s="8">
        <f>AS5353-X5353</f>
        <v>9750.0000000000091</v>
      </c>
      <c r="AU5353" s="11">
        <f>AT5353/L5353</f>
        <v>5.0000000000000044E-2</v>
      </c>
      <c r="AV5353">
        <f>(_xlfn.XLOOKUP(A5353,[2]loan_data!$A:$A,[2]loan_data!$Z:$Z)-100)%</f>
        <v>3.1899999999999977E-2</v>
      </c>
      <c r="AW5353" t="str">
        <f>_xlfn.XLOOKUP(A5353,[2]loan_data!$A:$A,[2]loan_data!$AA:$AA)</f>
        <v>umbs_price</v>
      </c>
      <c r="AX5353" s="8">
        <f>AV5353*L5353</f>
        <v>6220.4999999999955</v>
      </c>
    </row>
    <row r="5354" spans="1:52" x14ac:dyDescent="0.2">
      <c r="A5354">
        <v>5036752</v>
      </c>
      <c r="B5354" t="s">
        <v>73</v>
      </c>
      <c r="C5354" t="s">
        <v>311</v>
      </c>
      <c r="D5354" t="b">
        <v>1</v>
      </c>
      <c r="E5354" t="s">
        <v>35</v>
      </c>
      <c r="F5354" t="s">
        <v>36</v>
      </c>
      <c r="G5354" t="s">
        <v>37</v>
      </c>
      <c r="H5354" t="s">
        <v>60</v>
      </c>
      <c r="I5354">
        <v>1</v>
      </c>
      <c r="J5354" t="b">
        <v>0</v>
      </c>
      <c r="K5354" t="b">
        <v>0</v>
      </c>
      <c r="L5354" s="1">
        <v>225000</v>
      </c>
      <c r="M5354" s="2">
        <v>44442</v>
      </c>
      <c r="N5354" s="2">
        <v>44470</v>
      </c>
      <c r="O5354" s="2">
        <v>55397</v>
      </c>
      <c r="P5354">
        <v>360</v>
      </c>
      <c r="Q5354" s="3">
        <v>999.97</v>
      </c>
      <c r="R5354">
        <v>3.44</v>
      </c>
      <c r="S5354" t="s">
        <v>926</v>
      </c>
      <c r="T5354" s="4">
        <v>281250</v>
      </c>
      <c r="U5354" s="7">
        <f>V5354+W5354</f>
        <v>2859.7700000000004</v>
      </c>
      <c r="V5354" s="7">
        <f t="shared" si="557"/>
        <v>0</v>
      </c>
      <c r="W5354" s="7">
        <v>2859.7700000000004</v>
      </c>
      <c r="AA5354" t="b">
        <v>0</v>
      </c>
      <c r="AB5354">
        <v>0</v>
      </c>
      <c r="AC5354">
        <v>0</v>
      </c>
      <c r="AD5354" t="b">
        <v>0</v>
      </c>
      <c r="AE5354" t="s">
        <v>45</v>
      </c>
      <c r="AF5354" t="b">
        <v>0</v>
      </c>
      <c r="AG5354">
        <v>1</v>
      </c>
      <c r="AH5354">
        <v>222</v>
      </c>
      <c r="AI5354" s="6">
        <v>8140</v>
      </c>
      <c r="AJ5354">
        <v>835</v>
      </c>
      <c r="AK5354" t="s">
        <v>40</v>
      </c>
      <c r="AL5354" t="s">
        <v>41</v>
      </c>
      <c r="AM5354" s="9">
        <v>1.05</v>
      </c>
      <c r="AN5354">
        <f>_xlfn.XLOOKUP(S5354,[1]umbs_prices!$A:$A,[1]umbs_prices!$D:$D)</f>
        <v>105</v>
      </c>
      <c r="AO5354" s="11">
        <f t="shared" si="558"/>
        <v>5.0000000000000044E-2</v>
      </c>
      <c r="AP5354" s="13">
        <f>(AM5354-1)*L5354</f>
        <v>11250.000000000009</v>
      </c>
      <c r="AQ5354" s="8">
        <f>AO5354*L5354</f>
        <v>11250.000000000009</v>
      </c>
      <c r="AR5354" s="1">
        <f t="shared" si="559"/>
        <v>0</v>
      </c>
      <c r="AS5354" s="8">
        <f>AQ5354+AR5354</f>
        <v>11250.000000000009</v>
      </c>
      <c r="AT5354" s="8">
        <f>AS5354-X5354</f>
        <v>11250.000000000009</v>
      </c>
      <c r="AU5354" s="11">
        <f>AT5354/L5354</f>
        <v>5.0000000000000037E-2</v>
      </c>
      <c r="AV5354">
        <f>(_xlfn.XLOOKUP(A5354,[2]loan_data!$A:$A,[2]loan_data!$Z:$Z)-100)%</f>
        <v>6.1249999999999999E-2</v>
      </c>
      <c r="AW5354" t="str">
        <f>_xlfn.XLOOKUP(A5354,[2]loan_data!$A:$A,[2]loan_data!$AA:$AA)</f>
        <v>pj_logan</v>
      </c>
      <c r="AX5354" s="8">
        <f>AV5354*L5354</f>
        <v>13781.25</v>
      </c>
      <c r="AY5354" s="8">
        <f t="shared" ref="AY5354:AY5359" si="564">AX5354+AR5354</f>
        <v>13781.25</v>
      </c>
      <c r="AZ5354" s="10">
        <f>AY5354/L5354</f>
        <v>6.1249999999999999E-2</v>
      </c>
    </row>
    <row r="5355" spans="1:52" x14ac:dyDescent="0.2">
      <c r="A5355">
        <v>5036774</v>
      </c>
      <c r="B5355" t="s">
        <v>33</v>
      </c>
      <c r="C5355" t="s">
        <v>246</v>
      </c>
      <c r="D5355" t="b">
        <v>1</v>
      </c>
      <c r="E5355" t="s">
        <v>35</v>
      </c>
      <c r="F5355" t="s">
        <v>36</v>
      </c>
      <c r="G5355" t="s">
        <v>37</v>
      </c>
      <c r="H5355" t="s">
        <v>38</v>
      </c>
      <c r="I5355">
        <v>1</v>
      </c>
      <c r="J5355" t="b">
        <v>0</v>
      </c>
      <c r="K5355" t="b">
        <v>0</v>
      </c>
      <c r="L5355" s="1">
        <v>325000</v>
      </c>
      <c r="M5355" s="2">
        <v>44452</v>
      </c>
      <c r="N5355" s="2">
        <v>44470</v>
      </c>
      <c r="O5355" s="2">
        <v>55397</v>
      </c>
      <c r="P5355">
        <v>360</v>
      </c>
      <c r="Q5355" s="3">
        <v>1345.18</v>
      </c>
      <c r="R5355">
        <v>2.875</v>
      </c>
      <c r="S5355" t="s">
        <v>924</v>
      </c>
      <c r="T5355" s="4">
        <v>980688</v>
      </c>
      <c r="U5355" s="7">
        <f>V5355+W5355</f>
        <v>2697.4999999999909</v>
      </c>
      <c r="V5355" s="7">
        <f t="shared" si="557"/>
        <v>2697.4999999999909</v>
      </c>
      <c r="W5355" s="7">
        <v>0</v>
      </c>
      <c r="AA5355" t="b">
        <v>0</v>
      </c>
      <c r="AB5355">
        <v>0</v>
      </c>
      <c r="AC5355">
        <v>0</v>
      </c>
      <c r="AD5355" t="b">
        <v>0</v>
      </c>
      <c r="AE5355" t="s">
        <v>39</v>
      </c>
      <c r="AF5355" t="b">
        <v>0</v>
      </c>
      <c r="AG5355">
        <v>1</v>
      </c>
      <c r="AH5355">
        <v>116</v>
      </c>
      <c r="AI5355" s="6">
        <v>2804</v>
      </c>
      <c r="AJ5355">
        <v>837</v>
      </c>
      <c r="AK5355" t="s">
        <v>40</v>
      </c>
      <c r="AL5355" t="s">
        <v>50</v>
      </c>
      <c r="AM5355" s="9">
        <v>1.05</v>
      </c>
      <c r="AN5355">
        <f>_xlfn.XLOOKUP(S5355,[1]umbs_prices!$A:$A,[1]umbs_prices!$D:$D)</f>
        <v>104.17</v>
      </c>
      <c r="AO5355" s="11">
        <f t="shared" si="558"/>
        <v>4.170000000000007E-2</v>
      </c>
      <c r="AP5355" s="13">
        <f>(AM5355-1)*L5355</f>
        <v>16250.000000000015</v>
      </c>
      <c r="AQ5355" s="8">
        <f>AO5355*L5355</f>
        <v>13552.500000000024</v>
      </c>
      <c r="AR5355" s="1">
        <f t="shared" si="559"/>
        <v>2697.4999999999909</v>
      </c>
      <c r="AS5355" s="8">
        <f>AQ5355+AR5355</f>
        <v>16250.000000000015</v>
      </c>
      <c r="AT5355" s="8">
        <f>AS5355-X5355</f>
        <v>16250.000000000015</v>
      </c>
      <c r="AU5355" s="11">
        <f>AT5355/L5355</f>
        <v>5.0000000000000044E-2</v>
      </c>
      <c r="AV5355">
        <f>(_xlfn.XLOOKUP(A5355,[2]loan_data!$A:$A,[2]loan_data!$Z:$Z)-100)%</f>
        <v>5.2012500000000017E-2</v>
      </c>
      <c r="AW5355" t="str">
        <f>_xlfn.XLOOKUP(A5355,[2]loan_data!$A:$A,[2]loan_data!$AA:$AA)</f>
        <v>storgan_manley</v>
      </c>
      <c r="AX5355" s="8">
        <f>AV5355*L5355</f>
        <v>16904.062500000007</v>
      </c>
      <c r="AY5355" s="8">
        <f t="shared" si="564"/>
        <v>19601.5625</v>
      </c>
      <c r="AZ5355" s="10">
        <f>AY5355/L5355</f>
        <v>6.0312499999999998E-2</v>
      </c>
    </row>
    <row r="5356" spans="1:52" x14ac:dyDescent="0.2">
      <c r="A5356">
        <v>5036917</v>
      </c>
      <c r="B5356" t="s">
        <v>61</v>
      </c>
      <c r="C5356" t="s">
        <v>42</v>
      </c>
      <c r="D5356" t="b">
        <v>1</v>
      </c>
      <c r="E5356" t="s">
        <v>35</v>
      </c>
      <c r="F5356" t="s">
        <v>36</v>
      </c>
      <c r="G5356" t="s">
        <v>37</v>
      </c>
      <c r="H5356" t="s">
        <v>53</v>
      </c>
      <c r="I5356">
        <v>1</v>
      </c>
      <c r="J5356" t="b">
        <v>0</v>
      </c>
      <c r="K5356" t="b">
        <v>0</v>
      </c>
      <c r="L5356" s="1">
        <v>385000</v>
      </c>
      <c r="M5356" s="2">
        <v>44447</v>
      </c>
      <c r="N5356" s="2">
        <v>44470</v>
      </c>
      <c r="O5356" s="2">
        <v>55397</v>
      </c>
      <c r="P5356">
        <v>360</v>
      </c>
      <c r="Q5356" s="3">
        <v>1617.08</v>
      </c>
      <c r="R5356">
        <v>2.99</v>
      </c>
      <c r="S5356" t="s">
        <v>922</v>
      </c>
      <c r="T5356" s="4">
        <v>481250</v>
      </c>
      <c r="U5356" s="7">
        <f>V5356+W5356</f>
        <v>9373.4800000000032</v>
      </c>
      <c r="V5356" s="7">
        <f t="shared" si="557"/>
        <v>6968.5000000000036</v>
      </c>
      <c r="W5356" s="7">
        <v>2404.9799999999996</v>
      </c>
      <c r="AA5356" t="b">
        <v>0</v>
      </c>
      <c r="AB5356">
        <v>0</v>
      </c>
      <c r="AC5356">
        <v>0</v>
      </c>
      <c r="AD5356" t="b">
        <v>0</v>
      </c>
      <c r="AE5356" t="s">
        <v>39</v>
      </c>
      <c r="AF5356" t="b">
        <v>0</v>
      </c>
      <c r="AG5356">
        <v>1</v>
      </c>
      <c r="AH5356">
        <v>139</v>
      </c>
      <c r="AI5356" s="6">
        <v>3823</v>
      </c>
      <c r="AJ5356">
        <v>838</v>
      </c>
      <c r="AK5356" t="s">
        <v>40</v>
      </c>
      <c r="AL5356" t="s">
        <v>50</v>
      </c>
      <c r="AM5356" s="9">
        <v>1.05</v>
      </c>
      <c r="AN5356">
        <f>_xlfn.XLOOKUP(S5356,[1]umbs_prices!$A:$A,[1]umbs_prices!$D:$D)</f>
        <v>103.19</v>
      </c>
      <c r="AO5356" s="11">
        <f t="shared" si="558"/>
        <v>3.1900000000000039E-2</v>
      </c>
      <c r="AP5356" s="13">
        <f>(AM5356-1)*L5356</f>
        <v>19250.000000000018</v>
      </c>
      <c r="AQ5356" s="8">
        <f>AO5356*L5356</f>
        <v>12281.500000000015</v>
      </c>
      <c r="AR5356" s="1">
        <f t="shared" si="559"/>
        <v>6968.5000000000036</v>
      </c>
      <c r="AS5356" s="8">
        <f>AQ5356+AR5356</f>
        <v>19250.000000000018</v>
      </c>
      <c r="AT5356" s="8">
        <f>AS5356-X5356</f>
        <v>19250.000000000018</v>
      </c>
      <c r="AU5356" s="11">
        <f>AT5356/L5356</f>
        <v>5.0000000000000044E-2</v>
      </c>
      <c r="AV5356">
        <f>(_xlfn.XLOOKUP(A5356,[2]loan_data!$A:$A,[2]loan_data!$Z:$Z)-100)%</f>
        <v>4.1274999999999978E-2</v>
      </c>
      <c r="AW5356" t="str">
        <f>_xlfn.XLOOKUP(A5356,[2]loan_data!$A:$A,[2]loan_data!$AA:$AA)</f>
        <v>golden_sachs</v>
      </c>
      <c r="AX5356" s="8">
        <f>AV5356*L5356</f>
        <v>15890.874999999991</v>
      </c>
      <c r="AY5356" s="8">
        <f t="shared" si="564"/>
        <v>22859.374999999993</v>
      </c>
      <c r="AZ5356" s="10">
        <f>AY5356/L5356</f>
        <v>5.9374999999999983E-2</v>
      </c>
    </row>
    <row r="5357" spans="1:52" x14ac:dyDescent="0.2">
      <c r="A5357">
        <v>5036921</v>
      </c>
      <c r="B5357" t="s">
        <v>61</v>
      </c>
      <c r="C5357" t="s">
        <v>130</v>
      </c>
      <c r="D5357" t="b">
        <v>1</v>
      </c>
      <c r="E5357" t="s">
        <v>35</v>
      </c>
      <c r="F5357" t="s">
        <v>36</v>
      </c>
      <c r="G5357" t="s">
        <v>37</v>
      </c>
      <c r="H5357" t="s">
        <v>53</v>
      </c>
      <c r="I5357">
        <v>1</v>
      </c>
      <c r="J5357" t="b">
        <v>0</v>
      </c>
      <c r="K5357" t="b">
        <v>0</v>
      </c>
      <c r="L5357" s="1">
        <v>85000</v>
      </c>
      <c r="M5357" s="2">
        <v>44456</v>
      </c>
      <c r="N5357" s="2">
        <v>44501</v>
      </c>
      <c r="O5357" s="2">
        <v>55427</v>
      </c>
      <c r="P5357">
        <v>360</v>
      </c>
      <c r="Q5357" s="3">
        <v>392.43</v>
      </c>
      <c r="R5357">
        <v>3.75</v>
      </c>
      <c r="S5357" t="s">
        <v>923</v>
      </c>
      <c r="T5357" s="4">
        <v>217949</v>
      </c>
      <c r="U5357" s="7">
        <f>V5357+W5357</f>
        <v>405.49000000001524</v>
      </c>
      <c r="V5357" s="7">
        <f t="shared" si="557"/>
        <v>-654.49999999998454</v>
      </c>
      <c r="W5357" s="7">
        <v>1059.9899999999998</v>
      </c>
      <c r="AA5357" t="b">
        <v>0</v>
      </c>
      <c r="AB5357">
        <v>0</v>
      </c>
      <c r="AC5357">
        <v>0</v>
      </c>
      <c r="AD5357" t="b">
        <v>0</v>
      </c>
      <c r="AE5357" t="s">
        <v>39</v>
      </c>
      <c r="AF5357" t="b">
        <v>0</v>
      </c>
      <c r="AG5357">
        <v>1</v>
      </c>
      <c r="AH5357">
        <v>21</v>
      </c>
      <c r="AI5357" s="6">
        <v>823</v>
      </c>
      <c r="AJ5357">
        <v>838</v>
      </c>
      <c r="AK5357" t="s">
        <v>58</v>
      </c>
      <c r="AL5357" t="s">
        <v>50</v>
      </c>
      <c r="AM5357" s="9">
        <v>1.05</v>
      </c>
      <c r="AN5357">
        <f>_xlfn.XLOOKUP(S5357,[1]umbs_prices!$A:$A,[1]umbs_prices!$D:$D)</f>
        <v>105.77</v>
      </c>
      <c r="AO5357" s="11">
        <f t="shared" si="558"/>
        <v>5.7699999999999863E-2</v>
      </c>
      <c r="AP5357" s="13">
        <f>(AM5357-1)*L5357</f>
        <v>4250.0000000000036</v>
      </c>
      <c r="AQ5357" s="8">
        <f>AO5357*L5357</f>
        <v>4904.4999999999882</v>
      </c>
      <c r="AR5357" s="1">
        <f t="shared" si="559"/>
        <v>-654.49999999998454</v>
      </c>
      <c r="AS5357" s="8">
        <f>AQ5357+AR5357</f>
        <v>4250.0000000000036</v>
      </c>
      <c r="AT5357" s="8">
        <f>AS5357-X5357</f>
        <v>4250.0000000000036</v>
      </c>
      <c r="AU5357" s="11">
        <f>AT5357/L5357</f>
        <v>5.0000000000000044E-2</v>
      </c>
      <c r="AV5357">
        <f>(_xlfn.XLOOKUP(A5357,[2]loan_data!$A:$A,[2]loan_data!$Z:$Z)-100)%</f>
        <v>6.8012499999999962E-2</v>
      </c>
      <c r="AW5357" t="str">
        <f>_xlfn.XLOOKUP(A5357,[2]loan_data!$A:$A,[2]loan_data!$AA:$AA)</f>
        <v>storgan_manley</v>
      </c>
      <c r="AX5357" s="8">
        <f>AV5357*L5357</f>
        <v>5781.0624999999964</v>
      </c>
      <c r="AY5357" s="8">
        <f t="shared" si="564"/>
        <v>5126.5625000000118</v>
      </c>
      <c r="AZ5357" s="10">
        <f>AY5357/L5357</f>
        <v>6.0312500000000137E-2</v>
      </c>
    </row>
    <row r="5358" spans="1:52" x14ac:dyDescent="0.2">
      <c r="A5358">
        <v>5037010</v>
      </c>
      <c r="B5358" t="s">
        <v>188</v>
      </c>
      <c r="C5358" t="s">
        <v>357</v>
      </c>
      <c r="D5358" t="b">
        <v>1</v>
      </c>
      <c r="E5358" t="s">
        <v>35</v>
      </c>
      <c r="F5358" t="s">
        <v>36</v>
      </c>
      <c r="G5358" t="s">
        <v>37</v>
      </c>
      <c r="H5358" t="s">
        <v>38</v>
      </c>
      <c r="I5358">
        <v>1</v>
      </c>
      <c r="J5358" t="b">
        <v>0</v>
      </c>
      <c r="K5358" t="b">
        <v>0</v>
      </c>
      <c r="L5358" s="1">
        <v>335000</v>
      </c>
      <c r="M5358" s="2">
        <v>44456</v>
      </c>
      <c r="N5358" s="2">
        <v>44501</v>
      </c>
      <c r="O5358" s="2">
        <v>55427</v>
      </c>
      <c r="P5358">
        <v>360</v>
      </c>
      <c r="Q5358" s="3">
        <v>1386.57</v>
      </c>
      <c r="R5358">
        <v>2.875</v>
      </c>
      <c r="S5358" t="s">
        <v>924</v>
      </c>
      <c r="T5358" s="4">
        <v>447921</v>
      </c>
      <c r="U5358" s="7">
        <f>V5358+W5358</f>
        <v>3760.8499999999908</v>
      </c>
      <c r="V5358" s="7">
        <f t="shared" si="557"/>
        <v>2780.4999999999909</v>
      </c>
      <c r="W5358" s="7">
        <v>980.35</v>
      </c>
      <c r="AA5358" t="b">
        <v>0</v>
      </c>
      <c r="AB5358">
        <v>0</v>
      </c>
      <c r="AC5358">
        <v>0</v>
      </c>
      <c r="AD5358" t="b">
        <v>0</v>
      </c>
      <c r="AE5358" t="s">
        <v>39</v>
      </c>
      <c r="AF5358" t="b">
        <v>0</v>
      </c>
      <c r="AG5358">
        <v>1</v>
      </c>
      <c r="AH5358">
        <v>240</v>
      </c>
      <c r="AI5358" s="6">
        <v>3800</v>
      </c>
      <c r="AJ5358">
        <v>838</v>
      </c>
      <c r="AK5358" t="s">
        <v>40</v>
      </c>
      <c r="AL5358" t="s">
        <v>50</v>
      </c>
      <c r="AM5358" s="9">
        <v>1.05</v>
      </c>
      <c r="AN5358">
        <f>_xlfn.XLOOKUP(S5358,[1]umbs_prices!$A:$A,[1]umbs_prices!$D:$D)</f>
        <v>104.17</v>
      </c>
      <c r="AO5358" s="11">
        <f t="shared" si="558"/>
        <v>4.170000000000007E-2</v>
      </c>
      <c r="AP5358" s="13">
        <f>(AM5358-1)*L5358</f>
        <v>16750.000000000015</v>
      </c>
      <c r="AQ5358" s="8">
        <f>AO5358*L5358</f>
        <v>13969.500000000024</v>
      </c>
      <c r="AR5358" s="1">
        <f t="shared" si="559"/>
        <v>2780.4999999999909</v>
      </c>
      <c r="AS5358" s="8">
        <f>AQ5358+AR5358</f>
        <v>16750.000000000015</v>
      </c>
      <c r="AT5358" s="8">
        <f>AS5358-X5358</f>
        <v>16750.000000000015</v>
      </c>
      <c r="AU5358" s="11">
        <f>AT5358/L5358</f>
        <v>5.0000000000000044E-2</v>
      </c>
      <c r="AV5358">
        <f>(_xlfn.XLOOKUP(A5358,[2]loan_data!$A:$A,[2]loan_data!$Z:$Z)-100)%</f>
        <v>4.2950000000000016E-2</v>
      </c>
      <c r="AW5358" t="str">
        <f>_xlfn.XLOOKUP(A5358,[2]loan_data!$A:$A,[2]loan_data!$AA:$AA)</f>
        <v>pj_logan</v>
      </c>
      <c r="AX5358" s="8">
        <f>AV5358*L5358</f>
        <v>14388.250000000005</v>
      </c>
      <c r="AY5358" s="8">
        <f t="shared" si="564"/>
        <v>17168.749999999996</v>
      </c>
      <c r="AZ5358" s="10">
        <f>AY5358/L5358</f>
        <v>5.124999999999999E-2</v>
      </c>
    </row>
    <row r="5359" spans="1:52" x14ac:dyDescent="0.2">
      <c r="A5359">
        <v>5037033</v>
      </c>
      <c r="B5359" t="s">
        <v>120</v>
      </c>
      <c r="C5359" t="s">
        <v>236</v>
      </c>
      <c r="D5359" t="b">
        <v>1</v>
      </c>
      <c r="E5359" t="s">
        <v>35</v>
      </c>
      <c r="F5359" t="s">
        <v>36</v>
      </c>
      <c r="G5359" t="s">
        <v>37</v>
      </c>
      <c r="H5359" t="s">
        <v>60</v>
      </c>
      <c r="I5359">
        <v>1</v>
      </c>
      <c r="J5359" t="b">
        <v>0</v>
      </c>
      <c r="K5359" t="b">
        <v>0</v>
      </c>
      <c r="L5359" s="1">
        <v>585000</v>
      </c>
      <c r="M5359" s="2">
        <v>44452</v>
      </c>
      <c r="N5359" s="2">
        <v>44470</v>
      </c>
      <c r="O5359" s="2">
        <v>55397</v>
      </c>
      <c r="P5359">
        <v>360</v>
      </c>
      <c r="Q5359" s="3">
        <v>2421.3200000000002</v>
      </c>
      <c r="R5359">
        <v>2.875</v>
      </c>
      <c r="S5359" t="s">
        <v>924</v>
      </c>
      <c r="T5359" s="4">
        <v>615790</v>
      </c>
      <c r="U5359" s="7">
        <f>V5359+W5359</f>
        <v>5415.4999999999854</v>
      </c>
      <c r="V5359" s="7">
        <f t="shared" si="557"/>
        <v>4855.4999999999854</v>
      </c>
      <c r="W5359" s="7">
        <v>560</v>
      </c>
      <c r="AA5359" t="b">
        <v>0</v>
      </c>
      <c r="AB5359">
        <v>0</v>
      </c>
      <c r="AC5359">
        <v>0</v>
      </c>
      <c r="AD5359" t="b">
        <v>0</v>
      </c>
      <c r="AE5359" t="s">
        <v>39</v>
      </c>
      <c r="AF5359" t="b">
        <v>0</v>
      </c>
      <c r="AG5359">
        <v>1</v>
      </c>
      <c r="AH5359">
        <v>160</v>
      </c>
      <c r="AI5359" s="6">
        <v>5200</v>
      </c>
      <c r="AJ5359">
        <v>839</v>
      </c>
      <c r="AK5359" t="s">
        <v>58</v>
      </c>
      <c r="AL5359" t="s">
        <v>50</v>
      </c>
      <c r="AM5359" s="9">
        <v>1.05</v>
      </c>
      <c r="AN5359">
        <f>_xlfn.XLOOKUP(S5359,[1]umbs_prices!$A:$A,[1]umbs_prices!$D:$D)</f>
        <v>104.17</v>
      </c>
      <c r="AO5359" s="11">
        <f t="shared" si="558"/>
        <v>4.170000000000007E-2</v>
      </c>
      <c r="AP5359" s="13">
        <f>(AM5359-1)*L5359</f>
        <v>29250.000000000025</v>
      </c>
      <c r="AQ5359" s="8">
        <f>AO5359*L5359</f>
        <v>24394.50000000004</v>
      </c>
      <c r="AR5359" s="1">
        <f t="shared" si="559"/>
        <v>4855.4999999999854</v>
      </c>
      <c r="AS5359" s="8">
        <f>AQ5359+AR5359</f>
        <v>29250.000000000025</v>
      </c>
      <c r="AT5359" s="8">
        <f>AS5359-X5359</f>
        <v>29250.000000000025</v>
      </c>
      <c r="AU5359" s="11">
        <f>AT5359/L5359</f>
        <v>5.0000000000000044E-2</v>
      </c>
      <c r="AV5359">
        <f>(_xlfn.XLOOKUP(A5359,[2]loan_data!$A:$A,[2]loan_data!$Z:$Z)-100)%</f>
        <v>5.7637500000000015E-2</v>
      </c>
      <c r="AW5359" t="str">
        <f>_xlfn.XLOOKUP(A5359,[2]loan_data!$A:$A,[2]loan_data!$AA:$AA)</f>
        <v>golden_sachs</v>
      </c>
      <c r="AX5359" s="8">
        <f>AV5359*L5359</f>
        <v>33717.937500000007</v>
      </c>
      <c r="AY5359" s="8">
        <f t="shared" si="564"/>
        <v>38573.437499999993</v>
      </c>
      <c r="AZ5359" s="10">
        <f>AY5359/L5359</f>
        <v>6.5937499999999982E-2</v>
      </c>
    </row>
    <row r="5360" spans="1:52" x14ac:dyDescent="0.2">
      <c r="A5360">
        <v>5037037</v>
      </c>
      <c r="B5360" t="s">
        <v>33</v>
      </c>
      <c r="C5360" t="s">
        <v>288</v>
      </c>
      <c r="D5360" t="b">
        <v>1</v>
      </c>
      <c r="E5360" t="s">
        <v>35</v>
      </c>
      <c r="F5360" t="s">
        <v>36</v>
      </c>
      <c r="G5360" t="s">
        <v>37</v>
      </c>
      <c r="H5360" t="s">
        <v>53</v>
      </c>
      <c r="I5360">
        <v>1</v>
      </c>
      <c r="J5360" t="b">
        <v>0</v>
      </c>
      <c r="K5360" t="b">
        <v>0</v>
      </c>
      <c r="L5360" s="1">
        <v>165000</v>
      </c>
      <c r="M5360" s="2">
        <v>44441</v>
      </c>
      <c r="N5360" s="2">
        <v>44470</v>
      </c>
      <c r="O5360" s="2">
        <v>55397</v>
      </c>
      <c r="P5360">
        <v>360</v>
      </c>
      <c r="Q5360" s="3">
        <v>710.78</v>
      </c>
      <c r="R5360">
        <v>3.19</v>
      </c>
      <c r="S5360" t="s">
        <v>922</v>
      </c>
      <c r="T5360" s="4">
        <v>319211</v>
      </c>
      <c r="U5360" s="7">
        <f>V5360+W5360</f>
        <v>4180.9500000000007</v>
      </c>
      <c r="V5360" s="7">
        <f t="shared" si="557"/>
        <v>2986.5000000000009</v>
      </c>
      <c r="W5360" s="7">
        <v>1194.45</v>
      </c>
      <c r="AA5360" t="b">
        <v>0</v>
      </c>
      <c r="AB5360">
        <v>0</v>
      </c>
      <c r="AC5360">
        <v>0</v>
      </c>
      <c r="AD5360" t="b">
        <v>0</v>
      </c>
      <c r="AE5360" t="s">
        <v>39</v>
      </c>
      <c r="AF5360" t="b">
        <v>0</v>
      </c>
      <c r="AG5360">
        <v>1</v>
      </c>
      <c r="AH5360">
        <v>82</v>
      </c>
      <c r="AI5360" s="6">
        <v>2392</v>
      </c>
      <c r="AJ5360">
        <v>841</v>
      </c>
      <c r="AK5360" t="s">
        <v>40</v>
      </c>
      <c r="AL5360" t="s">
        <v>41</v>
      </c>
      <c r="AM5360" s="9">
        <v>1.05</v>
      </c>
      <c r="AN5360">
        <f>_xlfn.XLOOKUP(S5360,[1]umbs_prices!$A:$A,[1]umbs_prices!$D:$D)</f>
        <v>103.19</v>
      </c>
      <c r="AO5360" s="11">
        <f t="shared" si="558"/>
        <v>3.1900000000000039E-2</v>
      </c>
      <c r="AP5360" s="13">
        <f>(AM5360-1)*L5360</f>
        <v>8250.0000000000073</v>
      </c>
      <c r="AQ5360" s="8">
        <f>AO5360*L5360</f>
        <v>5263.5000000000064</v>
      </c>
      <c r="AR5360" s="1">
        <f t="shared" si="559"/>
        <v>2986.5000000000009</v>
      </c>
      <c r="AS5360" s="8">
        <f>AQ5360+AR5360</f>
        <v>8250.0000000000073</v>
      </c>
      <c r="AT5360" s="8">
        <f>AS5360-X5360</f>
        <v>8250.0000000000073</v>
      </c>
      <c r="AU5360" s="11">
        <f>AT5360/L5360</f>
        <v>5.0000000000000044E-2</v>
      </c>
      <c r="AV5360">
        <f>(_xlfn.XLOOKUP(A5360,[2]loan_data!$A:$A,[2]loan_data!$Z:$Z)-100)%</f>
        <v>3.1899999999999977E-2</v>
      </c>
      <c r="AW5360" t="str">
        <f>_xlfn.XLOOKUP(A5360,[2]loan_data!$A:$A,[2]loan_data!$AA:$AA)</f>
        <v>umbs_price</v>
      </c>
      <c r="AX5360" s="8">
        <f>AV5360*L5360</f>
        <v>5263.4999999999964</v>
      </c>
    </row>
    <row r="5361" spans="1:52" x14ac:dyDescent="0.2">
      <c r="A5361">
        <v>5037166</v>
      </c>
      <c r="B5361" t="s">
        <v>80</v>
      </c>
      <c r="C5361" t="s">
        <v>446</v>
      </c>
      <c r="D5361" t="b">
        <v>1</v>
      </c>
      <c r="E5361" t="s">
        <v>35</v>
      </c>
      <c r="F5361" t="s">
        <v>36</v>
      </c>
      <c r="G5361" t="s">
        <v>37</v>
      </c>
      <c r="H5361" t="s">
        <v>53</v>
      </c>
      <c r="I5361">
        <v>1</v>
      </c>
      <c r="J5361" t="b">
        <v>0</v>
      </c>
      <c r="K5361" t="b">
        <v>0</v>
      </c>
      <c r="L5361" s="1">
        <v>135000</v>
      </c>
      <c r="M5361" s="2">
        <v>44443</v>
      </c>
      <c r="N5361" s="2">
        <v>44470</v>
      </c>
      <c r="O5361" s="2">
        <v>51745</v>
      </c>
      <c r="P5361">
        <v>240</v>
      </c>
      <c r="Q5361" s="3">
        <v>746.18</v>
      </c>
      <c r="R5361">
        <v>2.99</v>
      </c>
      <c r="S5361" t="s">
        <v>922</v>
      </c>
      <c r="T5361" s="4">
        <v>296248</v>
      </c>
      <c r="U5361" s="7">
        <f>V5361+W5361</f>
        <v>3950.5000000000009</v>
      </c>
      <c r="V5361" s="7">
        <f t="shared" si="557"/>
        <v>2443.5000000000009</v>
      </c>
      <c r="W5361" s="7">
        <v>1507</v>
      </c>
      <c r="AA5361" t="b">
        <v>0</v>
      </c>
      <c r="AB5361">
        <v>0</v>
      </c>
      <c r="AC5361">
        <v>0</v>
      </c>
      <c r="AD5361" t="b">
        <v>0</v>
      </c>
      <c r="AE5361" t="s">
        <v>39</v>
      </c>
      <c r="AF5361" t="b">
        <v>0</v>
      </c>
      <c r="AG5361">
        <v>1</v>
      </c>
      <c r="AH5361">
        <v>66</v>
      </c>
      <c r="AI5361" s="6">
        <v>1650</v>
      </c>
      <c r="AJ5361">
        <v>841</v>
      </c>
      <c r="AK5361" t="s">
        <v>40</v>
      </c>
      <c r="AL5361" t="s">
        <v>50</v>
      </c>
      <c r="AM5361" s="9">
        <v>1.05</v>
      </c>
      <c r="AN5361">
        <f>_xlfn.XLOOKUP(S5361,[1]umbs_prices!$A:$A,[1]umbs_prices!$D:$D)</f>
        <v>103.19</v>
      </c>
      <c r="AO5361" s="11">
        <f t="shared" si="558"/>
        <v>3.1900000000000039E-2</v>
      </c>
      <c r="AP5361" s="13">
        <f>(AM5361-1)*L5361</f>
        <v>6750.0000000000064</v>
      </c>
      <c r="AQ5361" s="8">
        <f>AO5361*L5361</f>
        <v>4306.5000000000055</v>
      </c>
      <c r="AR5361" s="1">
        <f t="shared" si="559"/>
        <v>2443.5000000000009</v>
      </c>
      <c r="AS5361" s="8">
        <f>AQ5361+AR5361</f>
        <v>6750.0000000000064</v>
      </c>
      <c r="AT5361" s="8">
        <f>AS5361-X5361</f>
        <v>6750.0000000000064</v>
      </c>
      <c r="AU5361" s="11">
        <f>AT5361/L5361</f>
        <v>5.0000000000000044E-2</v>
      </c>
      <c r="AV5361">
        <f>(_xlfn.XLOOKUP(A5361,[2]loan_data!$A:$A,[2]loan_data!$Z:$Z)-100)%</f>
        <v>3.1899999999999977E-2</v>
      </c>
      <c r="AW5361" t="str">
        <f>_xlfn.XLOOKUP(A5361,[2]loan_data!$A:$A,[2]loan_data!$AA:$AA)</f>
        <v>umbs_price</v>
      </c>
      <c r="AX5361" s="8">
        <f>AV5361*L5361</f>
        <v>4306.4999999999973</v>
      </c>
    </row>
    <row r="5362" spans="1:52" x14ac:dyDescent="0.2">
      <c r="A5362">
        <v>5037185</v>
      </c>
      <c r="B5362" t="s">
        <v>103</v>
      </c>
      <c r="C5362" t="s">
        <v>260</v>
      </c>
      <c r="D5362" t="b">
        <v>1</v>
      </c>
      <c r="E5362" t="s">
        <v>35</v>
      </c>
      <c r="F5362" t="s">
        <v>36</v>
      </c>
      <c r="G5362" t="s">
        <v>37</v>
      </c>
      <c r="H5362" t="s">
        <v>53</v>
      </c>
      <c r="I5362">
        <v>1</v>
      </c>
      <c r="J5362" t="b">
        <v>0</v>
      </c>
      <c r="K5362" t="b">
        <v>0</v>
      </c>
      <c r="L5362" s="1">
        <v>125000</v>
      </c>
      <c r="M5362" s="2">
        <v>44445</v>
      </c>
      <c r="N5362" s="2">
        <v>44470</v>
      </c>
      <c r="O5362" s="2">
        <v>48092</v>
      </c>
      <c r="P5362">
        <v>120</v>
      </c>
      <c r="Q5362" s="3">
        <v>1189.92</v>
      </c>
      <c r="R5362">
        <v>2.75</v>
      </c>
      <c r="S5362" t="s">
        <v>924</v>
      </c>
      <c r="T5362" s="4">
        <v>157233</v>
      </c>
      <c r="U5362" s="7">
        <f>V5362+W5362</f>
        <v>3451.9999999999964</v>
      </c>
      <c r="V5362" s="7">
        <f t="shared" si="557"/>
        <v>1037.4999999999964</v>
      </c>
      <c r="W5362" s="7">
        <v>2414.5</v>
      </c>
      <c r="AA5362" t="b">
        <v>0</v>
      </c>
      <c r="AB5362">
        <v>0</v>
      </c>
      <c r="AC5362">
        <v>0</v>
      </c>
      <c r="AD5362" t="b">
        <v>0</v>
      </c>
      <c r="AE5362" t="s">
        <v>39</v>
      </c>
      <c r="AF5362" t="b">
        <v>0</v>
      </c>
      <c r="AG5362">
        <v>1</v>
      </c>
      <c r="AH5362">
        <v>147</v>
      </c>
      <c r="AI5362" s="6">
        <v>3675</v>
      </c>
      <c r="AJ5362">
        <v>849</v>
      </c>
      <c r="AK5362" t="s">
        <v>40</v>
      </c>
      <c r="AL5362" t="s">
        <v>50</v>
      </c>
      <c r="AM5362" s="9">
        <v>1.05</v>
      </c>
      <c r="AN5362">
        <f>_xlfn.XLOOKUP(S5362,[1]umbs_prices!$A:$A,[1]umbs_prices!$D:$D)</f>
        <v>104.17</v>
      </c>
      <c r="AO5362" s="11">
        <f t="shared" si="558"/>
        <v>4.170000000000007E-2</v>
      </c>
      <c r="AP5362" s="13">
        <f>(AM5362-1)*L5362</f>
        <v>6250.0000000000055</v>
      </c>
      <c r="AQ5362" s="8">
        <f>AO5362*L5362</f>
        <v>5212.5000000000091</v>
      </c>
      <c r="AR5362" s="1">
        <f t="shared" si="559"/>
        <v>1037.4999999999964</v>
      </c>
      <c r="AS5362" s="8">
        <f>AQ5362+AR5362</f>
        <v>6250.0000000000055</v>
      </c>
      <c r="AT5362" s="8">
        <f>AS5362-X5362</f>
        <v>6250.0000000000055</v>
      </c>
      <c r="AU5362" s="11">
        <f>AT5362/L5362</f>
        <v>5.0000000000000044E-2</v>
      </c>
      <c r="AV5362">
        <f>(_xlfn.XLOOKUP(A5362,[2]loan_data!$A:$A,[2]loan_data!$Z:$Z)-100)%</f>
        <v>5.7637500000000015E-2</v>
      </c>
      <c r="AW5362" t="str">
        <f>_xlfn.XLOOKUP(A5362,[2]loan_data!$A:$A,[2]loan_data!$AA:$AA)</f>
        <v>golden_sachs</v>
      </c>
      <c r="AX5362" s="8">
        <f>AV5362*L5362</f>
        <v>7204.6875000000018</v>
      </c>
      <c r="AY5362" s="8">
        <f>AX5362+AR5362</f>
        <v>8242.1874999999982</v>
      </c>
      <c r="AZ5362" s="10">
        <f>AY5362/L5362</f>
        <v>6.5937499999999982E-2</v>
      </c>
    </row>
    <row r="5363" spans="1:52" x14ac:dyDescent="0.2">
      <c r="A5363">
        <v>5037249</v>
      </c>
      <c r="B5363" t="s">
        <v>133</v>
      </c>
      <c r="C5363" t="s">
        <v>572</v>
      </c>
      <c r="D5363" t="b">
        <v>1</v>
      </c>
      <c r="E5363" t="s">
        <v>35</v>
      </c>
      <c r="F5363" t="s">
        <v>36</v>
      </c>
      <c r="G5363" t="s">
        <v>37</v>
      </c>
      <c r="H5363" t="s">
        <v>60</v>
      </c>
      <c r="I5363">
        <v>1</v>
      </c>
      <c r="J5363" t="b">
        <v>0</v>
      </c>
      <c r="K5363" t="b">
        <v>0</v>
      </c>
      <c r="L5363" s="1">
        <v>125000</v>
      </c>
      <c r="M5363" s="2">
        <v>44456</v>
      </c>
      <c r="N5363" s="2">
        <v>44501</v>
      </c>
      <c r="O5363" s="2">
        <v>55427</v>
      </c>
      <c r="P5363">
        <v>360</v>
      </c>
      <c r="Q5363" s="3">
        <v>517.38</v>
      </c>
      <c r="R5363">
        <v>2.875</v>
      </c>
      <c r="S5363" t="s">
        <v>922</v>
      </c>
      <c r="T5363" s="4">
        <v>156250</v>
      </c>
      <c r="U5363" s="7">
        <f>V5363+W5363</f>
        <v>4430.6499999999996</v>
      </c>
      <c r="V5363" s="7">
        <f t="shared" si="557"/>
        <v>2262.5000000000005</v>
      </c>
      <c r="W5363" s="7">
        <v>2168.1499999999996</v>
      </c>
      <c r="AA5363" t="b">
        <v>0</v>
      </c>
      <c r="AB5363">
        <v>0</v>
      </c>
      <c r="AC5363">
        <v>0</v>
      </c>
      <c r="AD5363" t="b">
        <v>0</v>
      </c>
      <c r="AE5363" t="s">
        <v>39</v>
      </c>
      <c r="AF5363" t="b">
        <v>0</v>
      </c>
      <c r="AG5363">
        <v>1</v>
      </c>
      <c r="AH5363">
        <v>26</v>
      </c>
      <c r="AI5363" s="6">
        <v>1062</v>
      </c>
      <c r="AJ5363">
        <v>850</v>
      </c>
      <c r="AK5363" t="s">
        <v>58</v>
      </c>
      <c r="AL5363" t="s">
        <v>50</v>
      </c>
      <c r="AM5363" s="9">
        <v>1.05</v>
      </c>
      <c r="AN5363">
        <f>_xlfn.XLOOKUP(S5363,[1]umbs_prices!$A:$A,[1]umbs_prices!$D:$D)</f>
        <v>103.19</v>
      </c>
      <c r="AO5363" s="11">
        <f t="shared" si="558"/>
        <v>3.1900000000000039E-2</v>
      </c>
      <c r="AP5363" s="13">
        <f>(AM5363-1)*L5363</f>
        <v>6250.0000000000055</v>
      </c>
      <c r="AQ5363" s="8">
        <f>AO5363*L5363</f>
        <v>3987.500000000005</v>
      </c>
      <c r="AR5363" s="1">
        <f t="shared" si="559"/>
        <v>2262.5000000000005</v>
      </c>
      <c r="AS5363" s="8">
        <f>AQ5363+AR5363</f>
        <v>6250.0000000000055</v>
      </c>
      <c r="AT5363" s="8">
        <f>AS5363-X5363</f>
        <v>6250.0000000000055</v>
      </c>
      <c r="AU5363" s="11">
        <f>AT5363/L5363</f>
        <v>5.0000000000000044E-2</v>
      </c>
      <c r="AV5363">
        <f>(_xlfn.XLOOKUP(A5363,[2]loan_data!$A:$A,[2]loan_data!$Z:$Z)-100)%</f>
        <v>3.1899999999999977E-2</v>
      </c>
      <c r="AW5363" t="str">
        <f>_xlfn.XLOOKUP(A5363,[2]loan_data!$A:$A,[2]loan_data!$AA:$AA)</f>
        <v>umbs_price</v>
      </c>
      <c r="AX5363" s="8">
        <f>AV5363*L5363</f>
        <v>3987.4999999999973</v>
      </c>
    </row>
    <row r="5364" spans="1:52" x14ac:dyDescent="0.2">
      <c r="A5364">
        <v>5037265</v>
      </c>
      <c r="B5364" t="s">
        <v>177</v>
      </c>
      <c r="C5364" t="s">
        <v>434</v>
      </c>
      <c r="D5364" t="b">
        <v>1</v>
      </c>
      <c r="E5364" t="s">
        <v>35</v>
      </c>
      <c r="F5364" t="s">
        <v>36</v>
      </c>
      <c r="G5364" t="s">
        <v>37</v>
      </c>
      <c r="H5364" t="s">
        <v>38</v>
      </c>
      <c r="I5364">
        <v>1</v>
      </c>
      <c r="J5364" t="b">
        <v>0</v>
      </c>
      <c r="K5364" t="b">
        <v>0</v>
      </c>
      <c r="L5364" s="1">
        <v>205000</v>
      </c>
      <c r="M5364" s="2">
        <v>44456</v>
      </c>
      <c r="N5364" s="2">
        <v>44501</v>
      </c>
      <c r="O5364" s="2">
        <v>49949</v>
      </c>
      <c r="P5364">
        <v>180</v>
      </c>
      <c r="Q5364" s="3">
        <v>1364.08</v>
      </c>
      <c r="R5364">
        <v>2.5</v>
      </c>
      <c r="S5364" t="s">
        <v>921</v>
      </c>
      <c r="T5364" s="4">
        <v>353449</v>
      </c>
      <c r="U5364" s="7">
        <f>V5364+W5364</f>
        <v>12153.000000000027</v>
      </c>
      <c r="V5364" s="7">
        <f t="shared" si="557"/>
        <v>10496.000000000027</v>
      </c>
      <c r="W5364" s="7">
        <v>1657</v>
      </c>
      <c r="AA5364" t="b">
        <v>0</v>
      </c>
      <c r="AB5364">
        <v>0</v>
      </c>
      <c r="AC5364">
        <v>0</v>
      </c>
      <c r="AD5364" t="b">
        <v>0</v>
      </c>
      <c r="AE5364" t="s">
        <v>39</v>
      </c>
      <c r="AF5364" t="b">
        <v>0</v>
      </c>
      <c r="AG5364">
        <v>1</v>
      </c>
      <c r="AH5364">
        <v>75</v>
      </c>
      <c r="AI5364" s="6">
        <v>2250</v>
      </c>
      <c r="AJ5364">
        <v>853</v>
      </c>
      <c r="AK5364" t="s">
        <v>40</v>
      </c>
      <c r="AL5364" t="s">
        <v>50</v>
      </c>
      <c r="AM5364" s="9">
        <v>1.05</v>
      </c>
      <c r="AN5364">
        <f>_xlfn.XLOOKUP(S5364,[1]umbs_prices!$A:$A,[1]umbs_prices!$D:$D)</f>
        <v>99.88</v>
      </c>
      <c r="AO5364" s="11">
        <f t="shared" si="558"/>
        <v>-1.2000000000000899E-3</v>
      </c>
      <c r="AP5364" s="13">
        <f>(AM5364-1)*L5364</f>
        <v>10250.000000000009</v>
      </c>
      <c r="AQ5364" s="8">
        <f>AO5364*L5364</f>
        <v>-246.00000000001842</v>
      </c>
      <c r="AR5364" s="1">
        <f t="shared" si="559"/>
        <v>10496.000000000027</v>
      </c>
      <c r="AS5364" s="8">
        <f>AQ5364+AR5364</f>
        <v>10250.000000000009</v>
      </c>
      <c r="AT5364" s="8">
        <f>AS5364-X5364</f>
        <v>10250.000000000009</v>
      </c>
      <c r="AU5364" s="11">
        <f>AT5364/L5364</f>
        <v>5.0000000000000044E-2</v>
      </c>
      <c r="AV5364">
        <f>(_xlfn.XLOOKUP(A5364,[2]loan_data!$A:$A,[2]loan_data!$Z:$Z)-100)%</f>
        <v>-1.2000000000000454E-3</v>
      </c>
      <c r="AW5364" t="str">
        <f>_xlfn.XLOOKUP(A5364,[2]loan_data!$A:$A,[2]loan_data!$AA:$AA)</f>
        <v>umbs_price</v>
      </c>
      <c r="AX5364" s="8">
        <f>AV5364*L5364</f>
        <v>-246.00000000000932</v>
      </c>
    </row>
    <row r="5365" spans="1:52" x14ac:dyDescent="0.2">
      <c r="A5365">
        <v>5037439</v>
      </c>
      <c r="B5365" t="s">
        <v>33</v>
      </c>
      <c r="C5365" t="s">
        <v>164</v>
      </c>
      <c r="D5365" t="b">
        <v>1</v>
      </c>
      <c r="E5365" t="s">
        <v>35</v>
      </c>
      <c r="F5365" t="s">
        <v>36</v>
      </c>
      <c r="G5365" t="s">
        <v>37</v>
      </c>
      <c r="H5365" t="s">
        <v>38</v>
      </c>
      <c r="I5365">
        <v>1</v>
      </c>
      <c r="J5365" t="b">
        <v>0</v>
      </c>
      <c r="K5365" t="b">
        <v>0</v>
      </c>
      <c r="L5365" s="1">
        <v>765000</v>
      </c>
      <c r="M5365" s="2">
        <v>44438</v>
      </c>
      <c r="N5365" s="2">
        <v>44470</v>
      </c>
      <c r="O5365" s="2">
        <v>55397</v>
      </c>
      <c r="P5365">
        <v>360</v>
      </c>
      <c r="Q5365" s="3">
        <v>3016.4</v>
      </c>
      <c r="R5365">
        <v>2.5</v>
      </c>
      <c r="S5365" t="s">
        <v>919</v>
      </c>
      <c r="T5365" s="4">
        <v>1062500</v>
      </c>
      <c r="U5365" s="7">
        <f>V5365+W5365</f>
        <v>17138.450000000041</v>
      </c>
      <c r="V5365" s="7">
        <f t="shared" si="557"/>
        <v>15070.50000000004</v>
      </c>
      <c r="W5365" s="7">
        <v>2067.9499999999998</v>
      </c>
      <c r="AA5365" t="b">
        <v>0</v>
      </c>
      <c r="AB5365">
        <v>0</v>
      </c>
      <c r="AC5365">
        <v>0</v>
      </c>
      <c r="AD5365" t="b">
        <v>0</v>
      </c>
      <c r="AE5365" t="s">
        <v>39</v>
      </c>
      <c r="AF5365" t="b">
        <v>0</v>
      </c>
      <c r="AG5365">
        <v>1</v>
      </c>
      <c r="AH5365">
        <v>194</v>
      </c>
      <c r="AI5365" s="6">
        <v>3557</v>
      </c>
      <c r="AJ5365">
        <v>855</v>
      </c>
      <c r="AK5365" t="s">
        <v>40</v>
      </c>
      <c r="AL5365" t="s">
        <v>50</v>
      </c>
      <c r="AM5365" s="9">
        <v>1.05</v>
      </c>
      <c r="AN5365">
        <f>_xlfn.XLOOKUP(S5365,[1]umbs_prices!$A:$A,[1]umbs_prices!$D:$D)</f>
        <v>103.03</v>
      </c>
      <c r="AO5365" s="11">
        <f t="shared" si="558"/>
        <v>3.0299999999999994E-2</v>
      </c>
      <c r="AP5365" s="13">
        <f>(AM5365-1)*L5365</f>
        <v>38250.000000000036</v>
      </c>
      <c r="AQ5365" s="8">
        <f>AO5365*L5365</f>
        <v>23179.499999999996</v>
      </c>
      <c r="AR5365" s="1">
        <f t="shared" si="559"/>
        <v>15070.50000000004</v>
      </c>
      <c r="AS5365" s="8">
        <f>AQ5365+AR5365</f>
        <v>38250.000000000036</v>
      </c>
      <c r="AT5365" s="8">
        <f>AS5365-X5365</f>
        <v>38250.000000000036</v>
      </c>
      <c r="AU5365" s="11">
        <f>AT5365/L5365</f>
        <v>5.0000000000000044E-2</v>
      </c>
      <c r="AV5365">
        <f>(_xlfn.XLOOKUP(A5365,[2]loan_data!$A:$A,[2]loan_data!$Z:$Z)-100)%</f>
        <v>3.0300000000000011E-2</v>
      </c>
      <c r="AW5365" t="str">
        <f>_xlfn.XLOOKUP(A5365,[2]loan_data!$A:$A,[2]loan_data!$AA:$AA)</f>
        <v>umbs_price</v>
      </c>
      <c r="AX5365" s="8">
        <f>AV5365*L5365</f>
        <v>23179.500000000007</v>
      </c>
    </row>
    <row r="5366" spans="1:52" x14ac:dyDescent="0.2">
      <c r="A5366">
        <v>5037440</v>
      </c>
      <c r="B5366" t="s">
        <v>63</v>
      </c>
      <c r="C5366" t="s">
        <v>64</v>
      </c>
      <c r="D5366" t="b">
        <v>1</v>
      </c>
      <c r="E5366" t="s">
        <v>35</v>
      </c>
      <c r="F5366" t="s">
        <v>36</v>
      </c>
      <c r="G5366" t="s">
        <v>37</v>
      </c>
      <c r="H5366" t="s">
        <v>60</v>
      </c>
      <c r="I5366">
        <v>1</v>
      </c>
      <c r="J5366" t="b">
        <v>0</v>
      </c>
      <c r="K5366" t="b">
        <v>0</v>
      </c>
      <c r="L5366" s="1">
        <v>515000</v>
      </c>
      <c r="M5366" s="2">
        <v>44453</v>
      </c>
      <c r="N5366" s="2">
        <v>44470</v>
      </c>
      <c r="O5366" s="2">
        <v>55397</v>
      </c>
      <c r="P5366">
        <v>360</v>
      </c>
      <c r="Q5366" s="3">
        <v>2097.6400000000003</v>
      </c>
      <c r="R5366">
        <v>2.75</v>
      </c>
      <c r="S5366" t="s">
        <v>924</v>
      </c>
      <c r="T5366" s="4">
        <v>542106</v>
      </c>
      <c r="U5366" s="7">
        <f>V5366+W5366</f>
        <v>4274.4999999999854</v>
      </c>
      <c r="V5366" s="7">
        <f t="shared" si="557"/>
        <v>4274.4999999999854</v>
      </c>
      <c r="W5366" s="7">
        <v>0</v>
      </c>
      <c r="AA5366" t="b">
        <v>0</v>
      </c>
      <c r="AB5366">
        <v>0</v>
      </c>
      <c r="AC5366">
        <v>0</v>
      </c>
      <c r="AD5366" t="b">
        <v>0</v>
      </c>
      <c r="AE5366" t="s">
        <v>39</v>
      </c>
      <c r="AF5366" t="b">
        <v>0</v>
      </c>
      <c r="AG5366">
        <v>1</v>
      </c>
      <c r="AH5366">
        <v>135</v>
      </c>
      <c r="AI5366" s="6">
        <v>4500</v>
      </c>
      <c r="AJ5366">
        <v>856</v>
      </c>
      <c r="AK5366" t="s">
        <v>43</v>
      </c>
      <c r="AL5366" t="s">
        <v>50</v>
      </c>
      <c r="AM5366" s="9">
        <v>1.05</v>
      </c>
      <c r="AN5366">
        <f>_xlfn.XLOOKUP(S5366,[1]umbs_prices!$A:$A,[1]umbs_prices!$D:$D)</f>
        <v>104.17</v>
      </c>
      <c r="AO5366" s="11">
        <f t="shared" si="558"/>
        <v>4.170000000000007E-2</v>
      </c>
      <c r="AP5366" s="13">
        <f>(AM5366-1)*L5366</f>
        <v>25750.000000000022</v>
      </c>
      <c r="AQ5366" s="8">
        <f>AO5366*L5366</f>
        <v>21475.500000000036</v>
      </c>
      <c r="AR5366" s="1">
        <f t="shared" si="559"/>
        <v>4274.4999999999854</v>
      </c>
      <c r="AS5366" s="8">
        <f>AQ5366+AR5366</f>
        <v>25750.000000000022</v>
      </c>
      <c r="AT5366" s="8">
        <f>AS5366-X5366</f>
        <v>25750.000000000022</v>
      </c>
      <c r="AU5366" s="11">
        <f>AT5366/L5366</f>
        <v>5.0000000000000044E-2</v>
      </c>
      <c r="AV5366">
        <f>(_xlfn.XLOOKUP(A5366,[2]loan_data!$A:$A,[2]loan_data!$Z:$Z)-100)%</f>
        <v>4.1700000000000015E-2</v>
      </c>
      <c r="AW5366" t="str">
        <f>_xlfn.XLOOKUP(A5366,[2]loan_data!$A:$A,[2]loan_data!$AA:$AA)</f>
        <v>umbs_price</v>
      </c>
      <c r="AX5366" s="8">
        <f>AV5366*L5366</f>
        <v>21475.500000000007</v>
      </c>
    </row>
    <row r="5367" spans="1:52" x14ac:dyDescent="0.2">
      <c r="A5367">
        <v>5037498</v>
      </c>
      <c r="B5367" t="s">
        <v>188</v>
      </c>
      <c r="C5367" t="s">
        <v>398</v>
      </c>
      <c r="D5367" t="b">
        <v>1</v>
      </c>
      <c r="E5367" t="s">
        <v>35</v>
      </c>
      <c r="F5367" t="s">
        <v>36</v>
      </c>
      <c r="G5367" t="s">
        <v>37</v>
      </c>
      <c r="H5367" t="s">
        <v>53</v>
      </c>
      <c r="I5367">
        <v>1</v>
      </c>
      <c r="J5367" t="b">
        <v>0</v>
      </c>
      <c r="K5367" t="b">
        <v>0</v>
      </c>
      <c r="L5367" s="1">
        <v>175000</v>
      </c>
      <c r="M5367" s="2">
        <v>44447</v>
      </c>
      <c r="N5367" s="2">
        <v>44470</v>
      </c>
      <c r="O5367" s="2">
        <v>55397</v>
      </c>
      <c r="P5367">
        <v>360</v>
      </c>
      <c r="Q5367" s="3">
        <v>735.04</v>
      </c>
      <c r="R5367">
        <v>2.99</v>
      </c>
      <c r="S5367" t="s">
        <v>922</v>
      </c>
      <c r="T5367" s="4">
        <v>218750</v>
      </c>
      <c r="U5367" s="7">
        <f>V5367+W5367</f>
        <v>4814.5</v>
      </c>
      <c r="V5367" s="7">
        <f t="shared" si="557"/>
        <v>3167.5</v>
      </c>
      <c r="W5367" s="7">
        <v>1647</v>
      </c>
      <c r="AA5367" t="b">
        <v>0</v>
      </c>
      <c r="AB5367">
        <v>0</v>
      </c>
      <c r="AC5367">
        <v>0</v>
      </c>
      <c r="AD5367" t="b">
        <v>0</v>
      </c>
      <c r="AE5367" t="s">
        <v>39</v>
      </c>
      <c r="AF5367" t="b">
        <v>0</v>
      </c>
      <c r="AG5367">
        <v>1</v>
      </c>
      <c r="AH5367">
        <v>85</v>
      </c>
      <c r="AI5367" s="6">
        <v>3188</v>
      </c>
      <c r="AJ5367">
        <v>859</v>
      </c>
      <c r="AK5367" t="s">
        <v>43</v>
      </c>
      <c r="AL5367" t="s">
        <v>41</v>
      </c>
      <c r="AM5367" s="9">
        <v>1.05</v>
      </c>
      <c r="AN5367">
        <f>_xlfn.XLOOKUP(S5367,[1]umbs_prices!$A:$A,[1]umbs_prices!$D:$D)</f>
        <v>103.19</v>
      </c>
      <c r="AO5367" s="11">
        <f t="shared" si="558"/>
        <v>3.1900000000000039E-2</v>
      </c>
      <c r="AP5367" s="13">
        <f>(AM5367-1)*L5367</f>
        <v>8750.0000000000073</v>
      </c>
      <c r="AQ5367" s="8">
        <f>AO5367*L5367</f>
        <v>5582.5000000000073</v>
      </c>
      <c r="AR5367" s="1">
        <f t="shared" si="559"/>
        <v>3167.5</v>
      </c>
      <c r="AS5367" s="8">
        <f>AQ5367+AR5367</f>
        <v>8750.0000000000073</v>
      </c>
      <c r="AT5367" s="8">
        <f>AS5367-X5367</f>
        <v>8750.0000000000073</v>
      </c>
      <c r="AU5367" s="11">
        <f>AT5367/L5367</f>
        <v>5.0000000000000044E-2</v>
      </c>
      <c r="AV5367">
        <f>(_xlfn.XLOOKUP(A5367,[2]loan_data!$A:$A,[2]loan_data!$Z:$Z)-100)%</f>
        <v>3.1899999999999977E-2</v>
      </c>
      <c r="AW5367" t="str">
        <f>_xlfn.XLOOKUP(A5367,[2]loan_data!$A:$A,[2]loan_data!$AA:$AA)</f>
        <v>umbs_price</v>
      </c>
      <c r="AX5367" s="8">
        <f>AV5367*L5367</f>
        <v>5582.4999999999964</v>
      </c>
    </row>
    <row r="5368" spans="1:52" x14ac:dyDescent="0.2">
      <c r="A5368">
        <v>5037550</v>
      </c>
      <c r="B5368" t="s">
        <v>146</v>
      </c>
      <c r="C5368" t="s">
        <v>241</v>
      </c>
      <c r="D5368" t="b">
        <v>1</v>
      </c>
      <c r="E5368" t="s">
        <v>35</v>
      </c>
      <c r="F5368" t="s">
        <v>36</v>
      </c>
      <c r="G5368" t="s">
        <v>37</v>
      </c>
      <c r="H5368" t="s">
        <v>38</v>
      </c>
      <c r="I5368">
        <v>1</v>
      </c>
      <c r="J5368" t="b">
        <v>0</v>
      </c>
      <c r="K5368" t="b">
        <v>0</v>
      </c>
      <c r="L5368" s="1">
        <v>215000</v>
      </c>
      <c r="M5368" s="2">
        <v>44442</v>
      </c>
      <c r="N5368" s="2">
        <v>44470</v>
      </c>
      <c r="O5368" s="2">
        <v>51745</v>
      </c>
      <c r="P5368">
        <v>240</v>
      </c>
      <c r="Q5368" s="3">
        <v>1111.21</v>
      </c>
      <c r="R5368">
        <v>2.25</v>
      </c>
      <c r="S5368" t="s">
        <v>921</v>
      </c>
      <c r="T5368" s="4">
        <v>362380</v>
      </c>
      <c r="U5368" s="7">
        <f>V5368+W5368</f>
        <v>12880.580000000029</v>
      </c>
      <c r="V5368" s="7">
        <f t="shared" si="557"/>
        <v>11008.000000000029</v>
      </c>
      <c r="W5368" s="7">
        <v>1872.58</v>
      </c>
      <c r="AA5368" t="b">
        <v>0</v>
      </c>
      <c r="AB5368">
        <v>0</v>
      </c>
      <c r="AC5368">
        <v>0</v>
      </c>
      <c r="AD5368" t="b">
        <v>0</v>
      </c>
      <c r="AE5368" t="s">
        <v>39</v>
      </c>
      <c r="AF5368" t="b">
        <v>0</v>
      </c>
      <c r="AG5368">
        <v>1</v>
      </c>
      <c r="AH5368">
        <v>109</v>
      </c>
      <c r="AI5368" s="6">
        <v>2998</v>
      </c>
      <c r="AJ5368">
        <v>886</v>
      </c>
      <c r="AK5368" t="s">
        <v>58</v>
      </c>
      <c r="AL5368" t="s">
        <v>50</v>
      </c>
      <c r="AM5368" s="9">
        <v>1.05</v>
      </c>
      <c r="AN5368">
        <f>_xlfn.XLOOKUP(S5368,[1]umbs_prices!$A:$A,[1]umbs_prices!$D:$D)</f>
        <v>99.88</v>
      </c>
      <c r="AO5368" s="11">
        <f t="shared" si="558"/>
        <v>-1.2000000000000899E-3</v>
      </c>
      <c r="AP5368" s="13">
        <f>(AM5368-1)*L5368</f>
        <v>10750.000000000009</v>
      </c>
      <c r="AQ5368" s="8">
        <f>AO5368*L5368</f>
        <v>-258.00000000001933</v>
      </c>
      <c r="AR5368" s="1">
        <f t="shared" si="559"/>
        <v>11008.000000000029</v>
      </c>
      <c r="AS5368" s="8">
        <f>AQ5368+AR5368</f>
        <v>10750.000000000009</v>
      </c>
      <c r="AT5368" s="8">
        <f>AS5368-X5368</f>
        <v>10750.000000000009</v>
      </c>
      <c r="AU5368" s="11">
        <f>AT5368/L5368</f>
        <v>5.0000000000000044E-2</v>
      </c>
      <c r="AV5368">
        <f>(_xlfn.XLOOKUP(A5368,[2]loan_data!$A:$A,[2]loan_data!$Z:$Z)-100)%</f>
        <v>8.1749999999999549E-3</v>
      </c>
      <c r="AW5368" t="str">
        <f>_xlfn.XLOOKUP(A5368,[2]loan_data!$A:$A,[2]loan_data!$AA:$AA)</f>
        <v>golden_sachs</v>
      </c>
      <c r="AX5368" s="8">
        <f>AV5368*L5368</f>
        <v>1757.6249999999902</v>
      </c>
      <c r="AY5368" s="8">
        <f>AX5368+AR5368</f>
        <v>12765.62500000002</v>
      </c>
      <c r="AZ5368" s="10">
        <f>AY5368/L5368</f>
        <v>5.9375000000000094E-2</v>
      </c>
    </row>
  </sheetData>
  <autoFilter ref="A1:AX5368" xr:uid="{DA3BE207-27A9-1A4D-89F3-65BC3255AD6D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loan_data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Edwards</dc:creator>
  <cp:lastModifiedBy>Nick Edwards</cp:lastModifiedBy>
  <dcterms:created xsi:type="dcterms:W3CDTF">2023-03-15T20:29:02Z</dcterms:created>
  <dcterms:modified xsi:type="dcterms:W3CDTF">2023-05-18T02:32:06Z</dcterms:modified>
</cp:coreProperties>
</file>